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4"/>
  </bookViews>
  <sheets>
    <sheet name="СДП (план)" sheetId="23" r:id="rId1"/>
    <sheet name="факт СДП 1 мес" sheetId="2" r:id="rId2"/>
    <sheet name="свод 1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затратоемкости'!$B$3:$V$56</definedName>
    <definedName name="_xlnm._FilterDatabase" localSheetId="2" hidden="1">'свод 1 м-ц'!$A$10:$VT$256</definedName>
    <definedName name="_xlnm._FilterDatabase" localSheetId="0" hidden="1">'СДП (план)'!$A$11:$CL$11</definedName>
    <definedName name="_xlnm._FilterDatabase" localSheetId="1" hidden="1">'факт СДП 1 мес'!$A$7:$HP$7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 м-ц'!$A:$H,'свод 1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затратоемкости'!$B$1:$V$54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UZ263" i="3" l="1"/>
  <c r="VA263" i="3"/>
  <c r="VB263" i="3"/>
  <c r="VC263" i="3"/>
  <c r="VD263" i="3"/>
  <c r="VE263" i="3"/>
  <c r="VF263" i="3"/>
  <c r="VG263" i="3"/>
  <c r="VH263" i="3"/>
  <c r="VI263" i="3"/>
  <c r="VJ263" i="3"/>
  <c r="UZ264" i="3"/>
  <c r="VA264" i="3"/>
  <c r="VB264" i="3"/>
  <c r="VC264" i="3"/>
  <c r="VD264" i="3"/>
  <c r="VE264" i="3"/>
  <c r="VF264" i="3"/>
  <c r="VG264" i="3"/>
  <c r="VH264" i="3"/>
  <c r="VI264" i="3"/>
  <c r="VJ264" i="3"/>
  <c r="UZ265" i="3"/>
  <c r="VA265" i="3"/>
  <c r="VB265" i="3"/>
  <c r="VC265" i="3"/>
  <c r="VD265" i="3"/>
  <c r="VE265" i="3"/>
  <c r="VF265" i="3"/>
  <c r="VG265" i="3"/>
  <c r="VH265" i="3"/>
  <c r="VI265" i="3"/>
  <c r="VJ265" i="3"/>
  <c r="UZ266" i="3"/>
  <c r="VA266" i="3"/>
  <c r="VB266" i="3"/>
  <c r="VC266" i="3"/>
  <c r="VD266" i="3"/>
  <c r="VE266" i="3"/>
  <c r="VF266" i="3"/>
  <c r="VG266" i="3"/>
  <c r="VH266" i="3"/>
  <c r="VI266" i="3"/>
  <c r="VJ266" i="3"/>
  <c r="UZ267" i="3"/>
  <c r="VA267" i="3"/>
  <c r="VB267" i="3"/>
  <c r="VC267" i="3"/>
  <c r="VD267" i="3"/>
  <c r="VE267" i="3"/>
  <c r="VF267" i="3"/>
  <c r="VG267" i="3"/>
  <c r="VH267" i="3"/>
  <c r="VI267" i="3"/>
  <c r="VJ267" i="3"/>
  <c r="UZ268" i="3"/>
  <c r="VA268" i="3"/>
  <c r="VB268" i="3"/>
  <c r="VC268" i="3"/>
  <c r="VD268" i="3"/>
  <c r="VE268" i="3"/>
  <c r="VF268" i="3"/>
  <c r="VG268" i="3"/>
  <c r="VH268" i="3"/>
  <c r="VI268" i="3"/>
  <c r="VJ268" i="3"/>
  <c r="UX264" i="3"/>
  <c r="UY264" i="3"/>
  <c r="UX265" i="3"/>
  <c r="UY265" i="3"/>
  <c r="UX266" i="3"/>
  <c r="UY266" i="3"/>
  <c r="UX267" i="3"/>
  <c r="UY267" i="3"/>
  <c r="UX268" i="3"/>
  <c r="UY268" i="3"/>
  <c r="UY263" i="3"/>
  <c r="UX263" i="3"/>
  <c r="EF263" i="3" l="1"/>
  <c r="EG263" i="3"/>
  <c r="EH263" i="3"/>
  <c r="EI263" i="3"/>
  <c r="EI267" i="3" s="1"/>
  <c r="EJ263" i="3"/>
  <c r="EJ267" i="3" s="1"/>
  <c r="EK263" i="3"/>
  <c r="EL263" i="3"/>
  <c r="EM263" i="3"/>
  <c r="EN263" i="3"/>
  <c r="EO263" i="3"/>
  <c r="EO267" i="3" s="1"/>
  <c r="EP263" i="3"/>
  <c r="EP267" i="3" s="1"/>
  <c r="EQ263" i="3"/>
  <c r="ER263" i="3"/>
  <c r="ES263" i="3"/>
  <c r="EE263" i="3"/>
  <c r="BI263" i="3"/>
  <c r="BI267" i="3" s="1"/>
  <c r="BJ263" i="3"/>
  <c r="BJ267" i="3" s="1"/>
  <c r="BK263" i="3"/>
  <c r="BL263" i="3"/>
  <c r="BM263" i="3"/>
  <c r="BN263" i="3"/>
  <c r="BO263" i="3"/>
  <c r="BO267" i="3" s="1"/>
  <c r="BP263" i="3"/>
  <c r="BP267" i="3" s="1"/>
  <c r="BQ263" i="3"/>
  <c r="BR263" i="3"/>
  <c r="BS263" i="3"/>
  <c r="BT263" i="3"/>
  <c r="BU263" i="3"/>
  <c r="BU267" i="3" s="1"/>
  <c r="BV263" i="3"/>
  <c r="BV267" i="3" s="1"/>
  <c r="BH263" i="3"/>
  <c r="P263" i="3"/>
  <c r="Q263" i="3"/>
  <c r="R263" i="3"/>
  <c r="S263" i="3"/>
  <c r="T263" i="3"/>
  <c r="U263" i="3"/>
  <c r="V263" i="3"/>
  <c r="W263" i="3"/>
  <c r="X263" i="3"/>
  <c r="Y263" i="3"/>
  <c r="Z263" i="3"/>
  <c r="AA263" i="3"/>
  <c r="AB263" i="3"/>
  <c r="AC263" i="3"/>
  <c r="AD263" i="3"/>
  <c r="AE263" i="3"/>
  <c r="AF263" i="3"/>
  <c r="AG263" i="3"/>
  <c r="AH263" i="3"/>
  <c r="AI263" i="3"/>
  <c r="AJ263" i="3"/>
  <c r="AK263" i="3"/>
  <c r="AL263" i="3"/>
  <c r="AM263" i="3"/>
  <c r="AN263" i="3"/>
  <c r="AO263" i="3"/>
  <c r="AP263" i="3"/>
  <c r="AQ263" i="3"/>
  <c r="AR263" i="3"/>
  <c r="AS263" i="3"/>
  <c r="AT263" i="3"/>
  <c r="AU263" i="3"/>
  <c r="AV263" i="3"/>
  <c r="AW263" i="3"/>
  <c r="AX263" i="3"/>
  <c r="AY263" i="3"/>
  <c r="AZ263" i="3"/>
  <c r="BA263" i="3"/>
  <c r="BB263" i="3"/>
  <c r="BC263" i="3"/>
  <c r="BD263" i="3"/>
  <c r="BE263" i="3"/>
  <c r="BF263" i="3"/>
  <c r="BG263" i="3"/>
  <c r="BW263" i="3"/>
  <c r="BX263" i="3"/>
  <c r="BY263" i="3"/>
  <c r="BZ263" i="3"/>
  <c r="CA263" i="3"/>
  <c r="CB263" i="3"/>
  <c r="CC263" i="3"/>
  <c r="CD263" i="3"/>
  <c r="CE263" i="3"/>
  <c r="CF263" i="3"/>
  <c r="CG263" i="3"/>
  <c r="CH263" i="3"/>
  <c r="CI263" i="3"/>
  <c r="CJ263" i="3"/>
  <c r="CK263" i="3"/>
  <c r="CL263" i="3"/>
  <c r="CM263" i="3"/>
  <c r="CN263" i="3"/>
  <c r="CO263" i="3"/>
  <c r="CP263" i="3"/>
  <c r="CQ263" i="3"/>
  <c r="CR263" i="3"/>
  <c r="CS263" i="3"/>
  <c r="CT263" i="3"/>
  <c r="CU263" i="3"/>
  <c r="CV263" i="3"/>
  <c r="CW263" i="3"/>
  <c r="CX263" i="3"/>
  <c r="CY263" i="3"/>
  <c r="CZ263" i="3"/>
  <c r="DA263" i="3"/>
  <c r="DB263" i="3"/>
  <c r="DC263" i="3"/>
  <c r="DD263" i="3"/>
  <c r="DE263" i="3"/>
  <c r="DF263" i="3"/>
  <c r="DG263" i="3"/>
  <c r="DH263" i="3"/>
  <c r="DI263" i="3"/>
  <c r="DJ263" i="3"/>
  <c r="DK263" i="3"/>
  <c r="DL263" i="3"/>
  <c r="DM263" i="3"/>
  <c r="DN263" i="3"/>
  <c r="DO263" i="3"/>
  <c r="DP263" i="3"/>
  <c r="DQ263" i="3"/>
  <c r="DR263" i="3"/>
  <c r="DS263" i="3"/>
  <c r="DT263" i="3"/>
  <c r="DU263" i="3"/>
  <c r="DV263" i="3"/>
  <c r="DW263" i="3"/>
  <c r="DX263" i="3"/>
  <c r="DY263" i="3"/>
  <c r="DZ263" i="3"/>
  <c r="EA263" i="3"/>
  <c r="EB263" i="3"/>
  <c r="EC263" i="3"/>
  <c r="ED263" i="3"/>
  <c r="ET263" i="3"/>
  <c r="EU263" i="3"/>
  <c r="EV263" i="3"/>
  <c r="EW263" i="3"/>
  <c r="EX263" i="3"/>
  <c r="EY263" i="3"/>
  <c r="EZ263" i="3"/>
  <c r="FA263" i="3"/>
  <c r="FB263" i="3"/>
  <c r="FC263" i="3"/>
  <c r="FD263" i="3"/>
  <c r="FE263" i="3"/>
  <c r="FF263" i="3"/>
  <c r="FG263" i="3"/>
  <c r="FH263" i="3"/>
  <c r="FI263" i="3"/>
  <c r="FJ263" i="3"/>
  <c r="FK263" i="3"/>
  <c r="FL263" i="3"/>
  <c r="FM263" i="3"/>
  <c r="FN263" i="3"/>
  <c r="FO263" i="3"/>
  <c r="FP263" i="3"/>
  <c r="FQ263" i="3"/>
  <c r="FR263" i="3"/>
  <c r="FS263" i="3"/>
  <c r="FT263" i="3"/>
  <c r="FU263" i="3"/>
  <c r="FV263" i="3"/>
  <c r="FW263" i="3"/>
  <c r="FX263" i="3"/>
  <c r="FY263" i="3"/>
  <c r="FZ263" i="3"/>
  <c r="GA263" i="3"/>
  <c r="GB263" i="3"/>
  <c r="GC263" i="3"/>
  <c r="GD263" i="3"/>
  <c r="GE263" i="3"/>
  <c r="GF263" i="3"/>
  <c r="GG263" i="3"/>
  <c r="GH263" i="3"/>
  <c r="GI263" i="3"/>
  <c r="GJ263" i="3"/>
  <c r="GK263" i="3"/>
  <c r="GL263" i="3"/>
  <c r="GM263" i="3"/>
  <c r="GN263" i="3"/>
  <c r="GO263" i="3"/>
  <c r="GP263" i="3"/>
  <c r="GQ263" i="3"/>
  <c r="GR263" i="3"/>
  <c r="GS263" i="3"/>
  <c r="GT263" i="3"/>
  <c r="GU263" i="3"/>
  <c r="GV263" i="3"/>
  <c r="GW263" i="3"/>
  <c r="GX263" i="3"/>
  <c r="GY263" i="3"/>
  <c r="GZ263" i="3"/>
  <c r="HA263" i="3"/>
  <c r="HB263" i="3"/>
  <c r="HC263" i="3"/>
  <c r="HD263" i="3"/>
  <c r="HE263" i="3"/>
  <c r="HF263" i="3"/>
  <c r="HG263" i="3"/>
  <c r="HH263" i="3"/>
  <c r="HI263" i="3"/>
  <c r="HJ263" i="3"/>
  <c r="HK263" i="3"/>
  <c r="HL263" i="3"/>
  <c r="HM263" i="3"/>
  <c r="HN263" i="3"/>
  <c r="HO263" i="3"/>
  <c r="HP263" i="3"/>
  <c r="HQ263" i="3"/>
  <c r="HR263" i="3"/>
  <c r="HS263" i="3"/>
  <c r="HT263" i="3"/>
  <c r="HU263" i="3"/>
  <c r="HV263" i="3"/>
  <c r="HW263" i="3"/>
  <c r="HX263" i="3"/>
  <c r="HY263" i="3"/>
  <c r="HZ263" i="3"/>
  <c r="IA263" i="3"/>
  <c r="IB263" i="3"/>
  <c r="IC263" i="3"/>
  <c r="ID263" i="3"/>
  <c r="IE263" i="3"/>
  <c r="IF263" i="3"/>
  <c r="IG263" i="3"/>
  <c r="IH263" i="3"/>
  <c r="II263" i="3"/>
  <c r="IJ263" i="3"/>
  <c r="IK263" i="3"/>
  <c r="IL263" i="3"/>
  <c r="IM263" i="3"/>
  <c r="IN263" i="3"/>
  <c r="IO263" i="3"/>
  <c r="IP263" i="3"/>
  <c r="IQ263" i="3"/>
  <c r="IR263" i="3"/>
  <c r="IS263" i="3"/>
  <c r="IT263" i="3"/>
  <c r="IU263" i="3"/>
  <c r="IV263" i="3"/>
  <c r="IW263" i="3"/>
  <c r="IX263" i="3"/>
  <c r="IY263" i="3"/>
  <c r="IZ263" i="3"/>
  <c r="JA263" i="3"/>
  <c r="JB263" i="3"/>
  <c r="JC263" i="3"/>
  <c r="JD263" i="3"/>
  <c r="JE263" i="3"/>
  <c r="JF263" i="3"/>
  <c r="JG263" i="3"/>
  <c r="JH263" i="3"/>
  <c r="JI263" i="3"/>
  <c r="JJ263" i="3"/>
  <c r="JK263" i="3"/>
  <c r="JL263" i="3"/>
  <c r="JM263" i="3"/>
  <c r="JN263" i="3"/>
  <c r="JO263" i="3"/>
  <c r="JP263" i="3"/>
  <c r="JQ263" i="3"/>
  <c r="JR263" i="3"/>
  <c r="JS263" i="3"/>
  <c r="JT263" i="3"/>
  <c r="JU263" i="3"/>
  <c r="JV263" i="3"/>
  <c r="JW263" i="3"/>
  <c r="JX263" i="3"/>
  <c r="JY263" i="3"/>
  <c r="JZ263" i="3"/>
  <c r="KA263" i="3"/>
  <c r="KB263" i="3"/>
  <c r="KC263" i="3"/>
  <c r="KD263" i="3"/>
  <c r="KE263" i="3"/>
  <c r="KF263" i="3"/>
  <c r="KG263" i="3"/>
  <c r="KH263" i="3"/>
  <c r="KI263" i="3"/>
  <c r="KJ263" i="3"/>
  <c r="KK263" i="3"/>
  <c r="KL263" i="3"/>
  <c r="KM263" i="3"/>
  <c r="KN263" i="3"/>
  <c r="KO263" i="3"/>
  <c r="KP263" i="3"/>
  <c r="KQ263" i="3"/>
  <c r="KR263" i="3"/>
  <c r="KS263" i="3"/>
  <c r="KT263" i="3"/>
  <c r="KU263" i="3"/>
  <c r="KV263" i="3"/>
  <c r="KW263" i="3"/>
  <c r="KX263" i="3"/>
  <c r="KY263" i="3"/>
  <c r="KZ263" i="3"/>
  <c r="LA263" i="3"/>
  <c r="LB263" i="3"/>
  <c r="LC263" i="3"/>
  <c r="LD263" i="3"/>
  <c r="LE263" i="3"/>
  <c r="LF263" i="3"/>
  <c r="LG263" i="3"/>
  <c r="LH263" i="3"/>
  <c r="LI263" i="3"/>
  <c r="LJ263" i="3"/>
  <c r="LK263" i="3"/>
  <c r="LL263" i="3"/>
  <c r="LM263" i="3"/>
  <c r="LN263" i="3"/>
  <c r="LO263" i="3"/>
  <c r="LP263" i="3"/>
  <c r="LQ263" i="3"/>
  <c r="LR263" i="3"/>
  <c r="LS263" i="3"/>
  <c r="LT263" i="3"/>
  <c r="LU263" i="3"/>
  <c r="LV263" i="3"/>
  <c r="LW263" i="3"/>
  <c r="LX263" i="3"/>
  <c r="LY263" i="3"/>
  <c r="LZ263" i="3"/>
  <c r="MA263" i="3"/>
  <c r="MB263" i="3"/>
  <c r="MC263" i="3"/>
  <c r="MD263" i="3"/>
  <c r="ME263" i="3"/>
  <c r="MF263" i="3"/>
  <c r="MG263" i="3"/>
  <c r="MH263" i="3"/>
  <c r="MI263" i="3"/>
  <c r="MJ263" i="3"/>
  <c r="MK263" i="3"/>
  <c r="ML263" i="3"/>
  <c r="MM263" i="3"/>
  <c r="MN263" i="3"/>
  <c r="MO263" i="3"/>
  <c r="MP263" i="3"/>
  <c r="MQ263" i="3"/>
  <c r="MR263" i="3"/>
  <c r="MS263" i="3"/>
  <c r="MT263" i="3"/>
  <c r="MU263" i="3"/>
  <c r="MV263" i="3"/>
  <c r="MW263" i="3"/>
  <c r="MX263" i="3"/>
  <c r="MY263" i="3"/>
  <c r="MZ263" i="3"/>
  <c r="NA263" i="3"/>
  <c r="NB263" i="3"/>
  <c r="NC263" i="3"/>
  <c r="ND263" i="3"/>
  <c r="NE263" i="3"/>
  <c r="NF263" i="3"/>
  <c r="NG263" i="3"/>
  <c r="NH263" i="3"/>
  <c r="NI263" i="3"/>
  <c r="NJ263" i="3"/>
  <c r="NK263" i="3"/>
  <c r="NL263" i="3"/>
  <c r="NM263" i="3"/>
  <c r="NN263" i="3"/>
  <c r="NO263" i="3"/>
  <c r="NP263" i="3"/>
  <c r="NQ263" i="3"/>
  <c r="NR263" i="3"/>
  <c r="NS263" i="3"/>
  <c r="NT263" i="3"/>
  <c r="NU263" i="3"/>
  <c r="NV263" i="3"/>
  <c r="NW263" i="3"/>
  <c r="NX263" i="3"/>
  <c r="NY263" i="3"/>
  <c r="NZ263" i="3"/>
  <c r="OA263" i="3"/>
  <c r="OB263" i="3"/>
  <c r="OC263" i="3"/>
  <c r="OD263" i="3"/>
  <c r="OE263" i="3"/>
  <c r="OF263" i="3"/>
  <c r="OG263" i="3"/>
  <c r="OH263" i="3"/>
  <c r="OI263" i="3"/>
  <c r="OJ263" i="3"/>
  <c r="OK263" i="3"/>
  <c r="OL263" i="3"/>
  <c r="OM263" i="3"/>
  <c r="ON263" i="3"/>
  <c r="OO263" i="3"/>
  <c r="OP263" i="3"/>
  <c r="OQ263" i="3"/>
  <c r="OR263" i="3"/>
  <c r="OS263" i="3"/>
  <c r="OT263" i="3"/>
  <c r="OU263" i="3"/>
  <c r="OV263" i="3"/>
  <c r="OW263" i="3"/>
  <c r="OX263" i="3"/>
  <c r="OY263" i="3"/>
  <c r="OZ263" i="3"/>
  <c r="PA263" i="3"/>
  <c r="PB263" i="3"/>
  <c r="PC263" i="3"/>
  <c r="PD263" i="3"/>
  <c r="PE263" i="3"/>
  <c r="PF263" i="3"/>
  <c r="PG263" i="3"/>
  <c r="PH263" i="3"/>
  <c r="PI263" i="3"/>
  <c r="PJ263" i="3"/>
  <c r="PK263" i="3"/>
  <c r="PL263" i="3"/>
  <c r="PM263" i="3"/>
  <c r="PN263" i="3"/>
  <c r="PO263" i="3"/>
  <c r="PP263" i="3"/>
  <c r="PQ263" i="3"/>
  <c r="PR263" i="3"/>
  <c r="PS263" i="3"/>
  <c r="PT263" i="3"/>
  <c r="PU263" i="3"/>
  <c r="PV263" i="3"/>
  <c r="PW263" i="3"/>
  <c r="PX263" i="3"/>
  <c r="PY263" i="3"/>
  <c r="PZ263" i="3"/>
  <c r="QA263" i="3"/>
  <c r="QB263" i="3"/>
  <c r="QC263" i="3"/>
  <c r="QD263" i="3"/>
  <c r="QE263" i="3"/>
  <c r="QF263" i="3"/>
  <c r="QG263" i="3"/>
  <c r="QH263" i="3"/>
  <c r="QI263" i="3"/>
  <c r="QJ263" i="3"/>
  <c r="QK263" i="3"/>
  <c r="QL263" i="3"/>
  <c r="QM263" i="3"/>
  <c r="QN263" i="3"/>
  <c r="QO263" i="3"/>
  <c r="QP263" i="3"/>
  <c r="QQ263" i="3"/>
  <c r="QR263" i="3"/>
  <c r="QS263" i="3"/>
  <c r="QT263" i="3"/>
  <c r="QU263" i="3"/>
  <c r="QV263" i="3"/>
  <c r="QW263" i="3"/>
  <c r="QX263" i="3"/>
  <c r="QY263" i="3"/>
  <c r="QZ263" i="3"/>
  <c r="RA263" i="3"/>
  <c r="RB263" i="3"/>
  <c r="RC263" i="3"/>
  <c r="RD263" i="3"/>
  <c r="RE263" i="3"/>
  <c r="RF263" i="3"/>
  <c r="RG263" i="3"/>
  <c r="RH263" i="3"/>
  <c r="RI263" i="3"/>
  <c r="RJ263" i="3"/>
  <c r="RK263" i="3"/>
  <c r="RL263" i="3"/>
  <c r="RM263" i="3"/>
  <c r="RN263" i="3"/>
  <c r="RO263" i="3"/>
  <c r="RP263" i="3"/>
  <c r="RQ263" i="3"/>
  <c r="RR263" i="3"/>
  <c r="RS263" i="3"/>
  <c r="RT263" i="3"/>
  <c r="RU263" i="3"/>
  <c r="RV263" i="3"/>
  <c r="RW263" i="3"/>
  <c r="RX263" i="3"/>
  <c r="RY263" i="3"/>
  <c r="RZ263" i="3"/>
  <c r="SA263" i="3"/>
  <c r="SB263" i="3"/>
  <c r="SC263" i="3"/>
  <c r="SD263" i="3"/>
  <c r="SE263" i="3"/>
  <c r="SF263" i="3"/>
  <c r="SG263" i="3"/>
  <c r="SH263" i="3"/>
  <c r="SI263" i="3"/>
  <c r="SJ263" i="3"/>
  <c r="SK263" i="3"/>
  <c r="SL263" i="3"/>
  <c r="SM263" i="3"/>
  <c r="SN263" i="3"/>
  <c r="SO263" i="3"/>
  <c r="SP263" i="3"/>
  <c r="SQ263" i="3"/>
  <c r="SR263" i="3"/>
  <c r="SS263" i="3"/>
  <c r="ST263" i="3"/>
  <c r="SU263" i="3"/>
  <c r="SV263" i="3"/>
  <c r="SW263" i="3"/>
  <c r="SX263" i="3"/>
  <c r="SY263" i="3"/>
  <c r="SZ263" i="3"/>
  <c r="TA263" i="3"/>
  <c r="TB263" i="3"/>
  <c r="TC263" i="3"/>
  <c r="TD263" i="3"/>
  <c r="TE263" i="3"/>
  <c r="TF263" i="3"/>
  <c r="TG263" i="3"/>
  <c r="TH263" i="3"/>
  <c r="TI263" i="3"/>
  <c r="TJ263" i="3"/>
  <c r="TK263" i="3"/>
  <c r="TL263" i="3"/>
  <c r="TM263" i="3"/>
  <c r="TN263" i="3"/>
  <c r="TO263" i="3"/>
  <c r="TP263" i="3"/>
  <c r="TQ263" i="3"/>
  <c r="TR263" i="3"/>
  <c r="TS263" i="3"/>
  <c r="TT263" i="3"/>
  <c r="TU263" i="3"/>
  <c r="TV263" i="3"/>
  <c r="TW263" i="3"/>
  <c r="TX263" i="3"/>
  <c r="TY263" i="3"/>
  <c r="TZ263" i="3"/>
  <c r="UA263" i="3"/>
  <c r="UB263" i="3"/>
  <c r="UC263" i="3"/>
  <c r="UD263" i="3"/>
  <c r="UE263" i="3"/>
  <c r="UF263" i="3"/>
  <c r="UG263" i="3"/>
  <c r="UH263" i="3"/>
  <c r="P264" i="3"/>
  <c r="Q264" i="3"/>
  <c r="R264" i="3"/>
  <c r="S264" i="3"/>
  <c r="T264" i="3"/>
  <c r="U264" i="3"/>
  <c r="V264" i="3"/>
  <c r="W264" i="3"/>
  <c r="X264" i="3"/>
  <c r="Y264" i="3"/>
  <c r="Z264" i="3"/>
  <c r="AA264" i="3"/>
  <c r="AB264" i="3"/>
  <c r="AC264" i="3"/>
  <c r="AD264" i="3"/>
  <c r="AE264" i="3"/>
  <c r="AF264" i="3"/>
  <c r="AG264" i="3"/>
  <c r="AH264" i="3"/>
  <c r="AI264" i="3"/>
  <c r="AJ264" i="3"/>
  <c r="AK264" i="3"/>
  <c r="AL264" i="3"/>
  <c r="AM264" i="3"/>
  <c r="AN264" i="3"/>
  <c r="AO264" i="3"/>
  <c r="AP264" i="3"/>
  <c r="AQ264" i="3"/>
  <c r="AR264" i="3"/>
  <c r="AS264" i="3"/>
  <c r="AT264" i="3"/>
  <c r="AU264" i="3"/>
  <c r="AV264" i="3"/>
  <c r="AW264" i="3"/>
  <c r="AX264" i="3"/>
  <c r="AY264" i="3"/>
  <c r="AZ264" i="3"/>
  <c r="BA264" i="3"/>
  <c r="BB264" i="3"/>
  <c r="BC264" i="3"/>
  <c r="BD264" i="3"/>
  <c r="BE264" i="3"/>
  <c r="BF264" i="3"/>
  <c r="BG264" i="3"/>
  <c r="BH264" i="3"/>
  <c r="BI264" i="3"/>
  <c r="BJ264" i="3"/>
  <c r="BK264" i="3"/>
  <c r="BL264" i="3"/>
  <c r="BM264" i="3"/>
  <c r="BN264" i="3"/>
  <c r="BO264" i="3"/>
  <c r="BP264" i="3"/>
  <c r="BQ264" i="3"/>
  <c r="BR264" i="3"/>
  <c r="BS264" i="3"/>
  <c r="BT264" i="3"/>
  <c r="BU264" i="3"/>
  <c r="BV264" i="3"/>
  <c r="BW264" i="3"/>
  <c r="BX264" i="3"/>
  <c r="BY264" i="3"/>
  <c r="BZ264" i="3"/>
  <c r="CA264" i="3"/>
  <c r="CB264" i="3"/>
  <c r="CC264" i="3"/>
  <c r="CD264" i="3"/>
  <c r="CE264" i="3"/>
  <c r="CF264" i="3"/>
  <c r="CG264" i="3"/>
  <c r="CH264" i="3"/>
  <c r="CI264" i="3"/>
  <c r="CJ264" i="3"/>
  <c r="CK264" i="3"/>
  <c r="CL264" i="3"/>
  <c r="CM264" i="3"/>
  <c r="CN264" i="3"/>
  <c r="CO264" i="3"/>
  <c r="CP264" i="3"/>
  <c r="CQ264" i="3"/>
  <c r="CR264" i="3"/>
  <c r="CS264" i="3"/>
  <c r="CT264" i="3"/>
  <c r="CU264" i="3"/>
  <c r="CV264" i="3"/>
  <c r="CW264" i="3"/>
  <c r="CX264" i="3"/>
  <c r="CY264" i="3"/>
  <c r="CZ264" i="3"/>
  <c r="DA264" i="3"/>
  <c r="DB264" i="3"/>
  <c r="DC264" i="3"/>
  <c r="DD264" i="3"/>
  <c r="DE264" i="3"/>
  <c r="DF264" i="3"/>
  <c r="DG264" i="3"/>
  <c r="DH264" i="3"/>
  <c r="DI264" i="3"/>
  <c r="DJ264" i="3"/>
  <c r="DK264" i="3"/>
  <c r="DL264" i="3"/>
  <c r="DM264" i="3"/>
  <c r="DN264" i="3"/>
  <c r="DO264" i="3"/>
  <c r="DP264" i="3"/>
  <c r="DQ264" i="3"/>
  <c r="DR264" i="3"/>
  <c r="DS264" i="3"/>
  <c r="DT264" i="3"/>
  <c r="DU264" i="3"/>
  <c r="DV264" i="3"/>
  <c r="DW264" i="3"/>
  <c r="DX264" i="3"/>
  <c r="DY264" i="3"/>
  <c r="DZ264" i="3"/>
  <c r="EA264" i="3"/>
  <c r="EB264" i="3"/>
  <c r="EC264" i="3"/>
  <c r="ED264" i="3"/>
  <c r="EE264" i="3"/>
  <c r="EF264" i="3"/>
  <c r="EG264" i="3"/>
  <c r="EH264" i="3"/>
  <c r="EI264" i="3"/>
  <c r="EJ264" i="3"/>
  <c r="EK264" i="3"/>
  <c r="EL264" i="3"/>
  <c r="EM264" i="3"/>
  <c r="EN264" i="3"/>
  <c r="EO264" i="3"/>
  <c r="EP264" i="3"/>
  <c r="EQ264" i="3"/>
  <c r="ER264" i="3"/>
  <c r="ES264" i="3"/>
  <c r="ET264" i="3"/>
  <c r="EU264" i="3"/>
  <c r="EV264" i="3"/>
  <c r="EW264" i="3"/>
  <c r="EX264" i="3"/>
  <c r="EY264" i="3"/>
  <c r="EZ264" i="3"/>
  <c r="FA264" i="3"/>
  <c r="FB264" i="3"/>
  <c r="FC264" i="3"/>
  <c r="FD264" i="3"/>
  <c r="FE264" i="3"/>
  <c r="FF264" i="3"/>
  <c r="FG264" i="3"/>
  <c r="FH264" i="3"/>
  <c r="FI264" i="3"/>
  <c r="FJ264" i="3"/>
  <c r="FK264" i="3"/>
  <c r="FL264" i="3"/>
  <c r="FM264" i="3"/>
  <c r="FN264" i="3"/>
  <c r="FO264" i="3"/>
  <c r="FP264" i="3"/>
  <c r="FQ264" i="3"/>
  <c r="FR264" i="3"/>
  <c r="FS264" i="3"/>
  <c r="FT264" i="3"/>
  <c r="FU264" i="3"/>
  <c r="FV264" i="3"/>
  <c r="FW264" i="3"/>
  <c r="FX264" i="3"/>
  <c r="FY264" i="3"/>
  <c r="FZ264" i="3"/>
  <c r="GA264" i="3"/>
  <c r="GB264" i="3"/>
  <c r="GC264" i="3"/>
  <c r="GD264" i="3"/>
  <c r="GE264" i="3"/>
  <c r="GF264" i="3"/>
  <c r="GG264" i="3"/>
  <c r="GH264" i="3"/>
  <c r="GI264" i="3"/>
  <c r="GJ264" i="3"/>
  <c r="GK264" i="3"/>
  <c r="GL264" i="3"/>
  <c r="GM264" i="3"/>
  <c r="GN264" i="3"/>
  <c r="GO264" i="3"/>
  <c r="GP264" i="3"/>
  <c r="GQ264" i="3"/>
  <c r="GR264" i="3"/>
  <c r="GS264" i="3"/>
  <c r="GT264" i="3"/>
  <c r="GU264" i="3"/>
  <c r="GV264" i="3"/>
  <c r="GW264" i="3"/>
  <c r="GX264" i="3"/>
  <c r="GY264" i="3"/>
  <c r="GZ264" i="3"/>
  <c r="HA264" i="3"/>
  <c r="HB264" i="3"/>
  <c r="HC264" i="3"/>
  <c r="HD264" i="3"/>
  <c r="HE264" i="3"/>
  <c r="HF264" i="3"/>
  <c r="HG264" i="3"/>
  <c r="HH264" i="3"/>
  <c r="HI264" i="3"/>
  <c r="HJ264" i="3"/>
  <c r="HK264" i="3"/>
  <c r="HL264" i="3"/>
  <c r="HM264" i="3"/>
  <c r="HN264" i="3"/>
  <c r="HO264" i="3"/>
  <c r="HP264" i="3"/>
  <c r="HQ264" i="3"/>
  <c r="HR264" i="3"/>
  <c r="HS264" i="3"/>
  <c r="HT264" i="3"/>
  <c r="HU264" i="3"/>
  <c r="HV264" i="3"/>
  <c r="HW264" i="3"/>
  <c r="HX264" i="3"/>
  <c r="HY264" i="3"/>
  <c r="HZ264" i="3"/>
  <c r="IA264" i="3"/>
  <c r="IB264" i="3"/>
  <c r="IC264" i="3"/>
  <c r="ID264" i="3"/>
  <c r="IE264" i="3"/>
  <c r="IF264" i="3"/>
  <c r="IG264" i="3"/>
  <c r="IH264" i="3"/>
  <c r="II264" i="3"/>
  <c r="IJ264" i="3"/>
  <c r="IK264" i="3"/>
  <c r="IL264" i="3"/>
  <c r="IM264" i="3"/>
  <c r="IN264" i="3"/>
  <c r="IO264" i="3"/>
  <c r="IP264" i="3"/>
  <c r="IQ264" i="3"/>
  <c r="IR264" i="3"/>
  <c r="IS264" i="3"/>
  <c r="IT264" i="3"/>
  <c r="IU264" i="3"/>
  <c r="IV264" i="3"/>
  <c r="IW264" i="3"/>
  <c r="IX264" i="3"/>
  <c r="IY264" i="3"/>
  <c r="IZ264" i="3"/>
  <c r="JA264" i="3"/>
  <c r="JB264" i="3"/>
  <c r="JC264" i="3"/>
  <c r="JD264" i="3"/>
  <c r="JE264" i="3"/>
  <c r="JF264" i="3"/>
  <c r="JG264" i="3"/>
  <c r="JH264" i="3"/>
  <c r="JI264" i="3"/>
  <c r="JJ264" i="3"/>
  <c r="JK264" i="3"/>
  <c r="JL264" i="3"/>
  <c r="JM264" i="3"/>
  <c r="JN264" i="3"/>
  <c r="JO264" i="3"/>
  <c r="JP264" i="3"/>
  <c r="JQ264" i="3"/>
  <c r="JR264" i="3"/>
  <c r="JS264" i="3"/>
  <c r="JT264" i="3"/>
  <c r="JU264" i="3"/>
  <c r="JV264" i="3"/>
  <c r="JW264" i="3"/>
  <c r="JX264" i="3"/>
  <c r="JY264" i="3"/>
  <c r="JZ264" i="3"/>
  <c r="KA264" i="3"/>
  <c r="KB264" i="3"/>
  <c r="KC264" i="3"/>
  <c r="KD264" i="3"/>
  <c r="KE264" i="3"/>
  <c r="KF264" i="3"/>
  <c r="KG264" i="3"/>
  <c r="KH264" i="3"/>
  <c r="KI264" i="3"/>
  <c r="KJ264" i="3"/>
  <c r="KK264" i="3"/>
  <c r="KL264" i="3"/>
  <c r="KM264" i="3"/>
  <c r="KN264" i="3"/>
  <c r="KO264" i="3"/>
  <c r="KP264" i="3"/>
  <c r="KQ264" i="3"/>
  <c r="KR264" i="3"/>
  <c r="KS264" i="3"/>
  <c r="KT264" i="3"/>
  <c r="KU264" i="3"/>
  <c r="KV264" i="3"/>
  <c r="KW264" i="3"/>
  <c r="KX264" i="3"/>
  <c r="KY264" i="3"/>
  <c r="KZ264" i="3"/>
  <c r="LA264" i="3"/>
  <c r="LB264" i="3"/>
  <c r="LC264" i="3"/>
  <c r="LD264" i="3"/>
  <c r="LE264" i="3"/>
  <c r="LF264" i="3"/>
  <c r="LG264" i="3"/>
  <c r="LH264" i="3"/>
  <c r="LI264" i="3"/>
  <c r="LJ264" i="3"/>
  <c r="LK264" i="3"/>
  <c r="LL264" i="3"/>
  <c r="LM264" i="3"/>
  <c r="LN264" i="3"/>
  <c r="LO264" i="3"/>
  <c r="LP264" i="3"/>
  <c r="LQ264" i="3"/>
  <c r="LR264" i="3"/>
  <c r="LS264" i="3"/>
  <c r="LT264" i="3"/>
  <c r="LU264" i="3"/>
  <c r="LV264" i="3"/>
  <c r="LW264" i="3"/>
  <c r="LX264" i="3"/>
  <c r="LY264" i="3"/>
  <c r="LZ264" i="3"/>
  <c r="MA264" i="3"/>
  <c r="MB264" i="3"/>
  <c r="MC264" i="3"/>
  <c r="MD264" i="3"/>
  <c r="ME264" i="3"/>
  <c r="MF264" i="3"/>
  <c r="MG264" i="3"/>
  <c r="MH264" i="3"/>
  <c r="MI264" i="3"/>
  <c r="MJ264" i="3"/>
  <c r="MK264" i="3"/>
  <c r="ML264" i="3"/>
  <c r="MM264" i="3"/>
  <c r="MN264" i="3"/>
  <c r="MO264" i="3"/>
  <c r="MP264" i="3"/>
  <c r="MQ264" i="3"/>
  <c r="MR264" i="3"/>
  <c r="MS264" i="3"/>
  <c r="MT264" i="3"/>
  <c r="MU264" i="3"/>
  <c r="MV264" i="3"/>
  <c r="MW264" i="3"/>
  <c r="MX264" i="3"/>
  <c r="MY264" i="3"/>
  <c r="MZ264" i="3"/>
  <c r="NA264" i="3"/>
  <c r="NB264" i="3"/>
  <c r="NC264" i="3"/>
  <c r="ND264" i="3"/>
  <c r="NE264" i="3"/>
  <c r="NF264" i="3"/>
  <c r="NG264" i="3"/>
  <c r="NH264" i="3"/>
  <c r="NI264" i="3"/>
  <c r="NJ264" i="3"/>
  <c r="NK264" i="3"/>
  <c r="NL264" i="3"/>
  <c r="NM264" i="3"/>
  <c r="NN264" i="3"/>
  <c r="NO264" i="3"/>
  <c r="NP264" i="3"/>
  <c r="NQ264" i="3"/>
  <c r="NR264" i="3"/>
  <c r="NS264" i="3"/>
  <c r="NT264" i="3"/>
  <c r="NU264" i="3"/>
  <c r="NV264" i="3"/>
  <c r="NW264" i="3"/>
  <c r="NX264" i="3"/>
  <c r="NY264" i="3"/>
  <c r="NZ264" i="3"/>
  <c r="OA264" i="3"/>
  <c r="OB264" i="3"/>
  <c r="OC264" i="3"/>
  <c r="OD264" i="3"/>
  <c r="OE264" i="3"/>
  <c r="OF264" i="3"/>
  <c r="OG264" i="3"/>
  <c r="OH264" i="3"/>
  <c r="OI264" i="3"/>
  <c r="OJ264" i="3"/>
  <c r="OK264" i="3"/>
  <c r="OL264" i="3"/>
  <c r="OM264" i="3"/>
  <c r="ON264" i="3"/>
  <c r="OO264" i="3"/>
  <c r="OP264" i="3"/>
  <c r="OQ264" i="3"/>
  <c r="OR264" i="3"/>
  <c r="OS264" i="3"/>
  <c r="OT264" i="3"/>
  <c r="OU264" i="3"/>
  <c r="OV264" i="3"/>
  <c r="OW264" i="3"/>
  <c r="OX264" i="3"/>
  <c r="OY264" i="3"/>
  <c r="OZ264" i="3"/>
  <c r="PA264" i="3"/>
  <c r="PB264" i="3"/>
  <c r="PC264" i="3"/>
  <c r="PD264" i="3"/>
  <c r="PE264" i="3"/>
  <c r="PF264" i="3"/>
  <c r="PG264" i="3"/>
  <c r="PH264" i="3"/>
  <c r="PI264" i="3"/>
  <c r="PJ264" i="3"/>
  <c r="PK264" i="3"/>
  <c r="PL264" i="3"/>
  <c r="PM264" i="3"/>
  <c r="PN264" i="3"/>
  <c r="PO264" i="3"/>
  <c r="PP264" i="3"/>
  <c r="PQ264" i="3"/>
  <c r="PR264" i="3"/>
  <c r="PS264" i="3"/>
  <c r="PT264" i="3"/>
  <c r="PU264" i="3"/>
  <c r="PV264" i="3"/>
  <c r="PW264" i="3"/>
  <c r="PX264" i="3"/>
  <c r="PY264" i="3"/>
  <c r="PZ264" i="3"/>
  <c r="QA264" i="3"/>
  <c r="QB264" i="3"/>
  <c r="QC264" i="3"/>
  <c r="QD264" i="3"/>
  <c r="QE264" i="3"/>
  <c r="QF264" i="3"/>
  <c r="QG264" i="3"/>
  <c r="QH264" i="3"/>
  <c r="QI264" i="3"/>
  <c r="QJ264" i="3"/>
  <c r="QK264" i="3"/>
  <c r="QL264" i="3"/>
  <c r="QM264" i="3"/>
  <c r="QN264" i="3"/>
  <c r="QO264" i="3"/>
  <c r="QP264" i="3"/>
  <c r="QQ264" i="3"/>
  <c r="QR264" i="3"/>
  <c r="QS264" i="3"/>
  <c r="QT264" i="3"/>
  <c r="QU264" i="3"/>
  <c r="QV264" i="3"/>
  <c r="QW264" i="3"/>
  <c r="QX264" i="3"/>
  <c r="QY264" i="3"/>
  <c r="QZ264" i="3"/>
  <c r="RA264" i="3"/>
  <c r="RB264" i="3"/>
  <c r="RC264" i="3"/>
  <c r="RD264" i="3"/>
  <c r="RE264" i="3"/>
  <c r="RF264" i="3"/>
  <c r="RG264" i="3"/>
  <c r="RH264" i="3"/>
  <c r="RI264" i="3"/>
  <c r="RJ264" i="3"/>
  <c r="RK264" i="3"/>
  <c r="RL264" i="3"/>
  <c r="RM264" i="3"/>
  <c r="RN264" i="3"/>
  <c r="RO264" i="3"/>
  <c r="RP264" i="3"/>
  <c r="RQ264" i="3"/>
  <c r="RR264" i="3"/>
  <c r="RS264" i="3"/>
  <c r="RT264" i="3"/>
  <c r="RU264" i="3"/>
  <c r="RV264" i="3"/>
  <c r="RW264" i="3"/>
  <c r="RX264" i="3"/>
  <c r="RY264" i="3"/>
  <c r="RZ264" i="3"/>
  <c r="SA264" i="3"/>
  <c r="SB264" i="3"/>
  <c r="SC264" i="3"/>
  <c r="SD264" i="3"/>
  <c r="SE264" i="3"/>
  <c r="SF264" i="3"/>
  <c r="SG264" i="3"/>
  <c r="SH264" i="3"/>
  <c r="SI264" i="3"/>
  <c r="SJ264" i="3"/>
  <c r="SK264" i="3"/>
  <c r="SL264" i="3"/>
  <c r="SM264" i="3"/>
  <c r="SN264" i="3"/>
  <c r="SO264" i="3"/>
  <c r="SP264" i="3"/>
  <c r="SQ264" i="3"/>
  <c r="SR264" i="3"/>
  <c r="SS264" i="3"/>
  <c r="ST264" i="3"/>
  <c r="SU264" i="3"/>
  <c r="SV264" i="3"/>
  <c r="SW264" i="3"/>
  <c r="SX264" i="3"/>
  <c r="SY264" i="3"/>
  <c r="SZ264" i="3"/>
  <c r="TA264" i="3"/>
  <c r="TB264" i="3"/>
  <c r="TC264" i="3"/>
  <c r="TD264" i="3"/>
  <c r="TE264" i="3"/>
  <c r="TF264" i="3"/>
  <c r="TG264" i="3"/>
  <c r="TH264" i="3"/>
  <c r="TI264" i="3"/>
  <c r="TJ264" i="3"/>
  <c r="TK264" i="3"/>
  <c r="TL264" i="3"/>
  <c r="TM264" i="3"/>
  <c r="TN264" i="3"/>
  <c r="TO264" i="3"/>
  <c r="TP264" i="3"/>
  <c r="TQ264" i="3"/>
  <c r="TR264" i="3"/>
  <c r="TS264" i="3"/>
  <c r="TT264" i="3"/>
  <c r="TU264" i="3"/>
  <c r="TV264" i="3"/>
  <c r="TW264" i="3"/>
  <c r="TX264" i="3"/>
  <c r="TY264" i="3"/>
  <c r="TZ264" i="3"/>
  <c r="UA264" i="3"/>
  <c r="UB264" i="3"/>
  <c r="UC264" i="3"/>
  <c r="UD264" i="3"/>
  <c r="UE264" i="3"/>
  <c r="UF264" i="3"/>
  <c r="UG264" i="3"/>
  <c r="UH264" i="3"/>
  <c r="P265" i="3"/>
  <c r="Q265" i="3"/>
  <c r="R265" i="3"/>
  <c r="S265" i="3"/>
  <c r="T265" i="3"/>
  <c r="U265" i="3"/>
  <c r="V265" i="3"/>
  <c r="W265" i="3"/>
  <c r="X265" i="3"/>
  <c r="Y265" i="3"/>
  <c r="Z265" i="3"/>
  <c r="AA265" i="3"/>
  <c r="AB265" i="3"/>
  <c r="AC265" i="3"/>
  <c r="AD265" i="3"/>
  <c r="AE265" i="3"/>
  <c r="AF265" i="3"/>
  <c r="AG265" i="3"/>
  <c r="AH265" i="3"/>
  <c r="AI265" i="3"/>
  <c r="AJ265" i="3"/>
  <c r="AK265" i="3"/>
  <c r="AL265" i="3"/>
  <c r="AM265" i="3"/>
  <c r="AN265" i="3"/>
  <c r="AO265" i="3"/>
  <c r="AP265" i="3"/>
  <c r="AQ265" i="3"/>
  <c r="AR265" i="3"/>
  <c r="AS265" i="3"/>
  <c r="AT265" i="3"/>
  <c r="AU265" i="3"/>
  <c r="AV265" i="3"/>
  <c r="AW265" i="3"/>
  <c r="AX265" i="3"/>
  <c r="AY265" i="3"/>
  <c r="AZ265" i="3"/>
  <c r="BA265" i="3"/>
  <c r="BB265" i="3"/>
  <c r="BC265" i="3"/>
  <c r="BD265" i="3"/>
  <c r="BE265" i="3"/>
  <c r="BF265" i="3"/>
  <c r="BG265" i="3"/>
  <c r="BH265" i="3"/>
  <c r="BI265" i="3"/>
  <c r="BJ265" i="3"/>
  <c r="BK265" i="3"/>
  <c r="BL265" i="3"/>
  <c r="BM265" i="3"/>
  <c r="BN265" i="3"/>
  <c r="BO265" i="3"/>
  <c r="BP265" i="3"/>
  <c r="BQ265" i="3"/>
  <c r="BR265" i="3"/>
  <c r="BS265" i="3"/>
  <c r="BT265" i="3"/>
  <c r="BU265" i="3"/>
  <c r="BV265" i="3"/>
  <c r="BW265" i="3"/>
  <c r="BX265" i="3"/>
  <c r="BY265" i="3"/>
  <c r="BZ265" i="3"/>
  <c r="CA265" i="3"/>
  <c r="CB265" i="3"/>
  <c r="CC265" i="3"/>
  <c r="CD265" i="3"/>
  <c r="CE265" i="3"/>
  <c r="CF265" i="3"/>
  <c r="CG265" i="3"/>
  <c r="CH265" i="3"/>
  <c r="CI265" i="3"/>
  <c r="CJ265" i="3"/>
  <c r="CK265" i="3"/>
  <c r="CL265" i="3"/>
  <c r="CM265" i="3"/>
  <c r="CN265" i="3"/>
  <c r="CO265" i="3"/>
  <c r="CP265" i="3"/>
  <c r="CQ265" i="3"/>
  <c r="CR265" i="3"/>
  <c r="CS265" i="3"/>
  <c r="CT265" i="3"/>
  <c r="CU265" i="3"/>
  <c r="CV265" i="3"/>
  <c r="CW265" i="3"/>
  <c r="CX265" i="3"/>
  <c r="CY265" i="3"/>
  <c r="CZ265" i="3"/>
  <c r="DA265" i="3"/>
  <c r="DB265" i="3"/>
  <c r="DC265" i="3"/>
  <c r="DD265" i="3"/>
  <c r="DE265" i="3"/>
  <c r="DF265" i="3"/>
  <c r="DG265" i="3"/>
  <c r="DH265" i="3"/>
  <c r="DI265" i="3"/>
  <c r="DJ265" i="3"/>
  <c r="DK265" i="3"/>
  <c r="DL265" i="3"/>
  <c r="DM265" i="3"/>
  <c r="DN265" i="3"/>
  <c r="DO265" i="3"/>
  <c r="DP265" i="3"/>
  <c r="DQ265" i="3"/>
  <c r="DR265" i="3"/>
  <c r="DS265" i="3"/>
  <c r="DT265" i="3"/>
  <c r="DU265" i="3"/>
  <c r="DV265" i="3"/>
  <c r="DW265" i="3"/>
  <c r="DX265" i="3"/>
  <c r="DY265" i="3"/>
  <c r="DZ265" i="3"/>
  <c r="EA265" i="3"/>
  <c r="EB265" i="3"/>
  <c r="EC265" i="3"/>
  <c r="ED265" i="3"/>
  <c r="EE265" i="3"/>
  <c r="EF265" i="3"/>
  <c r="EG265" i="3"/>
  <c r="EH265" i="3"/>
  <c r="EI265" i="3"/>
  <c r="EJ265" i="3"/>
  <c r="EK265" i="3"/>
  <c r="EL265" i="3"/>
  <c r="EM265" i="3"/>
  <c r="EN265" i="3"/>
  <c r="EO265" i="3"/>
  <c r="EP265" i="3"/>
  <c r="EQ265" i="3"/>
  <c r="ER265" i="3"/>
  <c r="ES265" i="3"/>
  <c r="ET265" i="3"/>
  <c r="EU265" i="3"/>
  <c r="EV265" i="3"/>
  <c r="EW265" i="3"/>
  <c r="EX265" i="3"/>
  <c r="EY265" i="3"/>
  <c r="EZ265" i="3"/>
  <c r="FA265" i="3"/>
  <c r="FB265" i="3"/>
  <c r="FC265" i="3"/>
  <c r="FD265" i="3"/>
  <c r="FE265" i="3"/>
  <c r="FF265" i="3"/>
  <c r="FG265" i="3"/>
  <c r="FH265" i="3"/>
  <c r="FI265" i="3"/>
  <c r="FJ265" i="3"/>
  <c r="FK265" i="3"/>
  <c r="FL265" i="3"/>
  <c r="FM265" i="3"/>
  <c r="FN265" i="3"/>
  <c r="FO265" i="3"/>
  <c r="FP265" i="3"/>
  <c r="FQ265" i="3"/>
  <c r="FR265" i="3"/>
  <c r="FS265" i="3"/>
  <c r="FT265" i="3"/>
  <c r="FU265" i="3"/>
  <c r="FV265" i="3"/>
  <c r="FW265" i="3"/>
  <c r="FX265" i="3"/>
  <c r="FY265" i="3"/>
  <c r="FZ265" i="3"/>
  <c r="GA265" i="3"/>
  <c r="GB265" i="3"/>
  <c r="GC265" i="3"/>
  <c r="GD265" i="3"/>
  <c r="GE265" i="3"/>
  <c r="GF265" i="3"/>
  <c r="GG265" i="3"/>
  <c r="GH265" i="3"/>
  <c r="GI265" i="3"/>
  <c r="GJ265" i="3"/>
  <c r="GK265" i="3"/>
  <c r="GL265" i="3"/>
  <c r="GM265" i="3"/>
  <c r="GN265" i="3"/>
  <c r="GO265" i="3"/>
  <c r="GP265" i="3"/>
  <c r="GQ265" i="3"/>
  <c r="GR265" i="3"/>
  <c r="GS265" i="3"/>
  <c r="GT265" i="3"/>
  <c r="GU265" i="3"/>
  <c r="GV265" i="3"/>
  <c r="GW265" i="3"/>
  <c r="GX265" i="3"/>
  <c r="GY265" i="3"/>
  <c r="GZ265" i="3"/>
  <c r="HA265" i="3"/>
  <c r="HB265" i="3"/>
  <c r="HC265" i="3"/>
  <c r="HD265" i="3"/>
  <c r="HE265" i="3"/>
  <c r="HF265" i="3"/>
  <c r="HG265" i="3"/>
  <c r="HH265" i="3"/>
  <c r="HI265" i="3"/>
  <c r="HJ265" i="3"/>
  <c r="HK265" i="3"/>
  <c r="HL265" i="3"/>
  <c r="HM265" i="3"/>
  <c r="HN265" i="3"/>
  <c r="HO265" i="3"/>
  <c r="HP265" i="3"/>
  <c r="HQ265" i="3"/>
  <c r="HR265" i="3"/>
  <c r="HS265" i="3"/>
  <c r="HT265" i="3"/>
  <c r="HU265" i="3"/>
  <c r="HV265" i="3"/>
  <c r="HW265" i="3"/>
  <c r="HX265" i="3"/>
  <c r="HY265" i="3"/>
  <c r="HZ265" i="3"/>
  <c r="IA265" i="3"/>
  <c r="IB265" i="3"/>
  <c r="IC265" i="3"/>
  <c r="ID265" i="3"/>
  <c r="IE265" i="3"/>
  <c r="IF265" i="3"/>
  <c r="IG265" i="3"/>
  <c r="IH265" i="3"/>
  <c r="II265" i="3"/>
  <c r="IJ265" i="3"/>
  <c r="IK265" i="3"/>
  <c r="IL265" i="3"/>
  <c r="IM265" i="3"/>
  <c r="IN265" i="3"/>
  <c r="IO265" i="3"/>
  <c r="IP265" i="3"/>
  <c r="IQ265" i="3"/>
  <c r="IR265" i="3"/>
  <c r="IS265" i="3"/>
  <c r="IT265" i="3"/>
  <c r="IU265" i="3"/>
  <c r="IV265" i="3"/>
  <c r="IW265" i="3"/>
  <c r="IX265" i="3"/>
  <c r="IY265" i="3"/>
  <c r="IZ265" i="3"/>
  <c r="JA265" i="3"/>
  <c r="JB265" i="3"/>
  <c r="JC265" i="3"/>
  <c r="JD265" i="3"/>
  <c r="JE265" i="3"/>
  <c r="JF265" i="3"/>
  <c r="JG265" i="3"/>
  <c r="JH265" i="3"/>
  <c r="JI265" i="3"/>
  <c r="JJ265" i="3"/>
  <c r="JK265" i="3"/>
  <c r="JL265" i="3"/>
  <c r="JM265" i="3"/>
  <c r="JN265" i="3"/>
  <c r="JO265" i="3"/>
  <c r="JP265" i="3"/>
  <c r="JQ265" i="3"/>
  <c r="JR265" i="3"/>
  <c r="JS265" i="3"/>
  <c r="JT265" i="3"/>
  <c r="JU265" i="3"/>
  <c r="JV265" i="3"/>
  <c r="JW265" i="3"/>
  <c r="JX265" i="3"/>
  <c r="JY265" i="3"/>
  <c r="JZ265" i="3"/>
  <c r="KA265" i="3"/>
  <c r="KB265" i="3"/>
  <c r="KC265" i="3"/>
  <c r="KD265" i="3"/>
  <c r="KE265" i="3"/>
  <c r="KF265" i="3"/>
  <c r="KG265" i="3"/>
  <c r="KH265" i="3"/>
  <c r="KI265" i="3"/>
  <c r="KJ265" i="3"/>
  <c r="KK265" i="3"/>
  <c r="KL265" i="3"/>
  <c r="KM265" i="3"/>
  <c r="KN265" i="3"/>
  <c r="KO265" i="3"/>
  <c r="KP265" i="3"/>
  <c r="KQ265" i="3"/>
  <c r="KR265" i="3"/>
  <c r="KS265" i="3"/>
  <c r="KT265" i="3"/>
  <c r="KU265" i="3"/>
  <c r="KV265" i="3"/>
  <c r="KW265" i="3"/>
  <c r="KX265" i="3"/>
  <c r="KY265" i="3"/>
  <c r="KZ265" i="3"/>
  <c r="LA265" i="3"/>
  <c r="LB265" i="3"/>
  <c r="LC265" i="3"/>
  <c r="LD265" i="3"/>
  <c r="LE265" i="3"/>
  <c r="LF265" i="3"/>
  <c r="LG265" i="3"/>
  <c r="LH265" i="3"/>
  <c r="LI265" i="3"/>
  <c r="LJ265" i="3"/>
  <c r="LK265" i="3"/>
  <c r="LL265" i="3"/>
  <c r="LM265" i="3"/>
  <c r="LN265" i="3"/>
  <c r="LO265" i="3"/>
  <c r="LP265" i="3"/>
  <c r="LQ265" i="3"/>
  <c r="LR265" i="3"/>
  <c r="LS265" i="3"/>
  <c r="LT265" i="3"/>
  <c r="LU265" i="3"/>
  <c r="LV265" i="3"/>
  <c r="LW265" i="3"/>
  <c r="LX265" i="3"/>
  <c r="LY265" i="3"/>
  <c r="LZ265" i="3"/>
  <c r="MA265" i="3"/>
  <c r="MB265" i="3"/>
  <c r="MC265" i="3"/>
  <c r="MD265" i="3"/>
  <c r="ME265" i="3"/>
  <c r="MF265" i="3"/>
  <c r="MG265" i="3"/>
  <c r="MH265" i="3"/>
  <c r="MI265" i="3"/>
  <c r="MJ265" i="3"/>
  <c r="MK265" i="3"/>
  <c r="ML265" i="3"/>
  <c r="MM265" i="3"/>
  <c r="MN265" i="3"/>
  <c r="MO265" i="3"/>
  <c r="MP265" i="3"/>
  <c r="MQ265" i="3"/>
  <c r="MR265" i="3"/>
  <c r="MS265" i="3"/>
  <c r="MT265" i="3"/>
  <c r="MU265" i="3"/>
  <c r="MV265" i="3"/>
  <c r="MW265" i="3"/>
  <c r="MX265" i="3"/>
  <c r="MY265" i="3"/>
  <c r="MZ265" i="3"/>
  <c r="NA265" i="3"/>
  <c r="NB265" i="3"/>
  <c r="NC265" i="3"/>
  <c r="ND265" i="3"/>
  <c r="NE265" i="3"/>
  <c r="NF265" i="3"/>
  <c r="NG265" i="3"/>
  <c r="NH265" i="3"/>
  <c r="NI265" i="3"/>
  <c r="NJ265" i="3"/>
  <c r="NK265" i="3"/>
  <c r="NL265" i="3"/>
  <c r="NM265" i="3"/>
  <c r="NN265" i="3"/>
  <c r="NO265" i="3"/>
  <c r="NP265" i="3"/>
  <c r="NQ265" i="3"/>
  <c r="NR265" i="3"/>
  <c r="NS265" i="3"/>
  <c r="NT265" i="3"/>
  <c r="NU265" i="3"/>
  <c r="NV265" i="3"/>
  <c r="NW265" i="3"/>
  <c r="NX265" i="3"/>
  <c r="NY265" i="3"/>
  <c r="NZ265" i="3"/>
  <c r="OA265" i="3"/>
  <c r="OB265" i="3"/>
  <c r="OC265" i="3"/>
  <c r="OD265" i="3"/>
  <c r="OE265" i="3"/>
  <c r="OF265" i="3"/>
  <c r="OG265" i="3"/>
  <c r="OH265" i="3"/>
  <c r="OI265" i="3"/>
  <c r="OJ265" i="3"/>
  <c r="OK265" i="3"/>
  <c r="OL265" i="3"/>
  <c r="OM265" i="3"/>
  <c r="ON265" i="3"/>
  <c r="OO265" i="3"/>
  <c r="OP265" i="3"/>
  <c r="OQ265" i="3"/>
  <c r="OR265" i="3"/>
  <c r="OS265" i="3"/>
  <c r="OT265" i="3"/>
  <c r="OU265" i="3"/>
  <c r="OV265" i="3"/>
  <c r="OW265" i="3"/>
  <c r="OX265" i="3"/>
  <c r="OY265" i="3"/>
  <c r="OZ265" i="3"/>
  <c r="PA265" i="3"/>
  <c r="PB265" i="3"/>
  <c r="PC265" i="3"/>
  <c r="PD265" i="3"/>
  <c r="PE265" i="3"/>
  <c r="PF265" i="3"/>
  <c r="PG265" i="3"/>
  <c r="PH265" i="3"/>
  <c r="PI265" i="3"/>
  <c r="PJ265" i="3"/>
  <c r="PK265" i="3"/>
  <c r="PL265" i="3"/>
  <c r="PM265" i="3"/>
  <c r="PN265" i="3"/>
  <c r="PO265" i="3"/>
  <c r="PP265" i="3"/>
  <c r="PQ265" i="3"/>
  <c r="PR265" i="3"/>
  <c r="PS265" i="3"/>
  <c r="PT265" i="3"/>
  <c r="PU265" i="3"/>
  <c r="PV265" i="3"/>
  <c r="PW265" i="3"/>
  <c r="PX265" i="3"/>
  <c r="PY265" i="3"/>
  <c r="PZ265" i="3"/>
  <c r="QA265" i="3"/>
  <c r="QB265" i="3"/>
  <c r="QC265" i="3"/>
  <c r="QD265" i="3"/>
  <c r="QE265" i="3"/>
  <c r="QF265" i="3"/>
  <c r="QG265" i="3"/>
  <c r="QH265" i="3"/>
  <c r="QI265" i="3"/>
  <c r="QJ265" i="3"/>
  <c r="QK265" i="3"/>
  <c r="QL265" i="3"/>
  <c r="QM265" i="3"/>
  <c r="QN265" i="3"/>
  <c r="QO265" i="3"/>
  <c r="QP265" i="3"/>
  <c r="QQ265" i="3"/>
  <c r="QR265" i="3"/>
  <c r="QS265" i="3"/>
  <c r="QT265" i="3"/>
  <c r="QU265" i="3"/>
  <c r="QV265" i="3"/>
  <c r="QW265" i="3"/>
  <c r="QX265" i="3"/>
  <c r="QY265" i="3"/>
  <c r="QZ265" i="3"/>
  <c r="RA265" i="3"/>
  <c r="RB265" i="3"/>
  <c r="RC265" i="3"/>
  <c r="RD265" i="3"/>
  <c r="RE265" i="3"/>
  <c r="RF265" i="3"/>
  <c r="RG265" i="3"/>
  <c r="RH265" i="3"/>
  <c r="RI265" i="3"/>
  <c r="RJ265" i="3"/>
  <c r="RK265" i="3"/>
  <c r="RL265" i="3"/>
  <c r="RM265" i="3"/>
  <c r="RN265" i="3"/>
  <c r="RO265" i="3"/>
  <c r="RP265" i="3"/>
  <c r="RQ265" i="3"/>
  <c r="RR265" i="3"/>
  <c r="RS265" i="3"/>
  <c r="RT265" i="3"/>
  <c r="RU265" i="3"/>
  <c r="RV265" i="3"/>
  <c r="RW265" i="3"/>
  <c r="RX265" i="3"/>
  <c r="RY265" i="3"/>
  <c r="RZ265" i="3"/>
  <c r="SA265" i="3"/>
  <c r="SB265" i="3"/>
  <c r="SC265" i="3"/>
  <c r="SD265" i="3"/>
  <c r="SE265" i="3"/>
  <c r="SF265" i="3"/>
  <c r="SG265" i="3"/>
  <c r="SH265" i="3"/>
  <c r="SI265" i="3"/>
  <c r="SJ265" i="3"/>
  <c r="SK265" i="3"/>
  <c r="SL265" i="3"/>
  <c r="SM265" i="3"/>
  <c r="SN265" i="3"/>
  <c r="SO265" i="3"/>
  <c r="SP265" i="3"/>
  <c r="SQ265" i="3"/>
  <c r="SR265" i="3"/>
  <c r="SS265" i="3"/>
  <c r="ST265" i="3"/>
  <c r="SU265" i="3"/>
  <c r="SV265" i="3"/>
  <c r="SW265" i="3"/>
  <c r="SX265" i="3"/>
  <c r="SY265" i="3"/>
  <c r="SZ265" i="3"/>
  <c r="TA265" i="3"/>
  <c r="TB265" i="3"/>
  <c r="TC265" i="3"/>
  <c r="TD265" i="3"/>
  <c r="TE265" i="3"/>
  <c r="TF265" i="3"/>
  <c r="TG265" i="3"/>
  <c r="TH265" i="3"/>
  <c r="TI265" i="3"/>
  <c r="TJ265" i="3"/>
  <c r="TK265" i="3"/>
  <c r="TL265" i="3"/>
  <c r="TM265" i="3"/>
  <c r="TN265" i="3"/>
  <c r="TO265" i="3"/>
  <c r="TP265" i="3"/>
  <c r="TQ265" i="3"/>
  <c r="TR265" i="3"/>
  <c r="TS265" i="3"/>
  <c r="TT265" i="3"/>
  <c r="TU265" i="3"/>
  <c r="TV265" i="3"/>
  <c r="TW265" i="3"/>
  <c r="TX265" i="3"/>
  <c r="TY265" i="3"/>
  <c r="TZ265" i="3"/>
  <c r="UA265" i="3"/>
  <c r="UB265" i="3"/>
  <c r="UC265" i="3"/>
  <c r="UD265" i="3"/>
  <c r="UE265" i="3"/>
  <c r="UF265" i="3"/>
  <c r="UG265" i="3"/>
  <c r="UH265" i="3"/>
  <c r="P266" i="3"/>
  <c r="Q266" i="3"/>
  <c r="R266" i="3"/>
  <c r="S266" i="3"/>
  <c r="T266" i="3"/>
  <c r="U266" i="3"/>
  <c r="V266" i="3"/>
  <c r="W266" i="3"/>
  <c r="X266" i="3"/>
  <c r="Y266" i="3"/>
  <c r="Z266" i="3"/>
  <c r="AA266" i="3"/>
  <c r="AB266" i="3"/>
  <c r="AC266" i="3"/>
  <c r="AD266" i="3"/>
  <c r="AE266" i="3"/>
  <c r="AF266" i="3"/>
  <c r="AG266" i="3"/>
  <c r="AH266" i="3"/>
  <c r="AI266" i="3"/>
  <c r="AJ266" i="3"/>
  <c r="AK266" i="3"/>
  <c r="AL266" i="3"/>
  <c r="AM266" i="3"/>
  <c r="AN266" i="3"/>
  <c r="AO266" i="3"/>
  <c r="AP266" i="3"/>
  <c r="AQ266" i="3"/>
  <c r="AR266" i="3"/>
  <c r="AS266" i="3"/>
  <c r="AT266" i="3"/>
  <c r="AU266" i="3"/>
  <c r="AV266" i="3"/>
  <c r="AW266" i="3"/>
  <c r="AX266" i="3"/>
  <c r="AY266" i="3"/>
  <c r="AZ266" i="3"/>
  <c r="BA266" i="3"/>
  <c r="BB266" i="3"/>
  <c r="BC266" i="3"/>
  <c r="BD266" i="3"/>
  <c r="BE266" i="3"/>
  <c r="BF266" i="3"/>
  <c r="BG266" i="3"/>
  <c r="BH266" i="3"/>
  <c r="BI266" i="3"/>
  <c r="BJ266" i="3"/>
  <c r="BK266" i="3"/>
  <c r="BL266" i="3"/>
  <c r="BM266" i="3"/>
  <c r="BN266" i="3"/>
  <c r="BO266" i="3"/>
  <c r="BP266" i="3"/>
  <c r="BQ266" i="3"/>
  <c r="BR266" i="3"/>
  <c r="BS266" i="3"/>
  <c r="BT266" i="3"/>
  <c r="BU266" i="3"/>
  <c r="BV266" i="3"/>
  <c r="BW266" i="3"/>
  <c r="BX266" i="3"/>
  <c r="BY266" i="3"/>
  <c r="BZ266" i="3"/>
  <c r="CA266" i="3"/>
  <c r="CB266" i="3"/>
  <c r="CC266" i="3"/>
  <c r="CD266" i="3"/>
  <c r="CE266" i="3"/>
  <c r="CF266" i="3"/>
  <c r="CG266" i="3"/>
  <c r="CH266" i="3"/>
  <c r="CI266" i="3"/>
  <c r="CJ266" i="3"/>
  <c r="CK266" i="3"/>
  <c r="CL266" i="3"/>
  <c r="CM266" i="3"/>
  <c r="CN266" i="3"/>
  <c r="CO266" i="3"/>
  <c r="CP266" i="3"/>
  <c r="CQ266" i="3"/>
  <c r="CR266" i="3"/>
  <c r="CS266" i="3"/>
  <c r="CT266" i="3"/>
  <c r="CU266" i="3"/>
  <c r="CV266" i="3"/>
  <c r="CW266" i="3"/>
  <c r="CX266" i="3"/>
  <c r="CY266" i="3"/>
  <c r="CZ266" i="3"/>
  <c r="DA266" i="3"/>
  <c r="DB266" i="3"/>
  <c r="DC266" i="3"/>
  <c r="DD266" i="3"/>
  <c r="DE266" i="3"/>
  <c r="DF266" i="3"/>
  <c r="DG266" i="3"/>
  <c r="DH266" i="3"/>
  <c r="DI266" i="3"/>
  <c r="DJ266" i="3"/>
  <c r="DK266" i="3"/>
  <c r="DL266" i="3"/>
  <c r="DM266" i="3"/>
  <c r="DN266" i="3"/>
  <c r="DO266" i="3"/>
  <c r="DP266" i="3"/>
  <c r="DQ266" i="3"/>
  <c r="DR266" i="3"/>
  <c r="DS266" i="3"/>
  <c r="DT266" i="3"/>
  <c r="DU266" i="3"/>
  <c r="DV266" i="3"/>
  <c r="DW266" i="3"/>
  <c r="DX266" i="3"/>
  <c r="DY266" i="3"/>
  <c r="DZ266" i="3"/>
  <c r="EA266" i="3"/>
  <c r="EB266" i="3"/>
  <c r="EC266" i="3"/>
  <c r="ED266" i="3"/>
  <c r="EE266" i="3"/>
  <c r="EF266" i="3"/>
  <c r="EG266" i="3"/>
  <c r="EH266" i="3"/>
  <c r="EI266" i="3"/>
  <c r="EJ266" i="3"/>
  <c r="EK266" i="3"/>
  <c r="EL266" i="3"/>
  <c r="EM266" i="3"/>
  <c r="EN266" i="3"/>
  <c r="EO266" i="3"/>
  <c r="EP266" i="3"/>
  <c r="EQ266" i="3"/>
  <c r="ER266" i="3"/>
  <c r="ES266" i="3"/>
  <c r="ET266" i="3"/>
  <c r="EU266" i="3"/>
  <c r="EV266" i="3"/>
  <c r="EW266" i="3"/>
  <c r="EX266" i="3"/>
  <c r="EY266" i="3"/>
  <c r="EZ266" i="3"/>
  <c r="FA266" i="3"/>
  <c r="FB266" i="3"/>
  <c r="FC266" i="3"/>
  <c r="FD266" i="3"/>
  <c r="FE266" i="3"/>
  <c r="FF266" i="3"/>
  <c r="FG266" i="3"/>
  <c r="FH266" i="3"/>
  <c r="FI266" i="3"/>
  <c r="FJ266" i="3"/>
  <c r="FK266" i="3"/>
  <c r="FL266" i="3"/>
  <c r="FM266" i="3"/>
  <c r="FN266" i="3"/>
  <c r="FO266" i="3"/>
  <c r="FP266" i="3"/>
  <c r="FQ266" i="3"/>
  <c r="FR266" i="3"/>
  <c r="FS266" i="3"/>
  <c r="FT266" i="3"/>
  <c r="FU266" i="3"/>
  <c r="FV266" i="3"/>
  <c r="FW266" i="3"/>
  <c r="FX266" i="3"/>
  <c r="FY266" i="3"/>
  <c r="FZ266" i="3"/>
  <c r="GA266" i="3"/>
  <c r="GB266" i="3"/>
  <c r="GC266" i="3"/>
  <c r="GD266" i="3"/>
  <c r="GE266" i="3"/>
  <c r="GF266" i="3"/>
  <c r="GG266" i="3"/>
  <c r="GH266" i="3"/>
  <c r="GI266" i="3"/>
  <c r="GJ266" i="3"/>
  <c r="GK266" i="3"/>
  <c r="GL266" i="3"/>
  <c r="GM266" i="3"/>
  <c r="GN266" i="3"/>
  <c r="GO266" i="3"/>
  <c r="GP266" i="3"/>
  <c r="GQ266" i="3"/>
  <c r="GR266" i="3"/>
  <c r="GS266" i="3"/>
  <c r="GT266" i="3"/>
  <c r="GU266" i="3"/>
  <c r="GV266" i="3"/>
  <c r="GW266" i="3"/>
  <c r="GX266" i="3"/>
  <c r="GY266" i="3"/>
  <c r="GZ266" i="3"/>
  <c r="HA266" i="3"/>
  <c r="HB266" i="3"/>
  <c r="HC266" i="3"/>
  <c r="HD266" i="3"/>
  <c r="HE266" i="3"/>
  <c r="HF266" i="3"/>
  <c r="HG266" i="3"/>
  <c r="HH266" i="3"/>
  <c r="HI266" i="3"/>
  <c r="HJ266" i="3"/>
  <c r="HK266" i="3"/>
  <c r="HL266" i="3"/>
  <c r="HM266" i="3"/>
  <c r="HN266" i="3"/>
  <c r="HO266" i="3"/>
  <c r="HP266" i="3"/>
  <c r="HQ266" i="3"/>
  <c r="HR266" i="3"/>
  <c r="HS266" i="3"/>
  <c r="HT266" i="3"/>
  <c r="HU266" i="3"/>
  <c r="HV266" i="3"/>
  <c r="HW266" i="3"/>
  <c r="HX266" i="3"/>
  <c r="HY266" i="3"/>
  <c r="HZ266" i="3"/>
  <c r="IA266" i="3"/>
  <c r="IB266" i="3"/>
  <c r="IC266" i="3"/>
  <c r="ID266" i="3"/>
  <c r="IE266" i="3"/>
  <c r="IF266" i="3"/>
  <c r="IG266" i="3"/>
  <c r="IH266" i="3"/>
  <c r="II266" i="3"/>
  <c r="IJ266" i="3"/>
  <c r="IK266" i="3"/>
  <c r="IL266" i="3"/>
  <c r="IM266" i="3"/>
  <c r="IN266" i="3"/>
  <c r="IO266" i="3"/>
  <c r="IP266" i="3"/>
  <c r="IQ266" i="3"/>
  <c r="IR266" i="3"/>
  <c r="IS266" i="3"/>
  <c r="IT266" i="3"/>
  <c r="IU266" i="3"/>
  <c r="IV266" i="3"/>
  <c r="IW266" i="3"/>
  <c r="IX266" i="3"/>
  <c r="IY266" i="3"/>
  <c r="IZ266" i="3"/>
  <c r="JA266" i="3"/>
  <c r="JB266" i="3"/>
  <c r="JC266" i="3"/>
  <c r="JD266" i="3"/>
  <c r="JE266" i="3"/>
  <c r="JF266" i="3"/>
  <c r="JG266" i="3"/>
  <c r="JH266" i="3"/>
  <c r="JI266" i="3"/>
  <c r="JJ266" i="3"/>
  <c r="JK266" i="3"/>
  <c r="JL266" i="3"/>
  <c r="JM266" i="3"/>
  <c r="JN266" i="3"/>
  <c r="JO266" i="3"/>
  <c r="JP266" i="3"/>
  <c r="JQ266" i="3"/>
  <c r="JR266" i="3"/>
  <c r="JS266" i="3"/>
  <c r="JT266" i="3"/>
  <c r="JU266" i="3"/>
  <c r="JV266" i="3"/>
  <c r="JW266" i="3"/>
  <c r="JX266" i="3"/>
  <c r="JY266" i="3"/>
  <c r="JZ266" i="3"/>
  <c r="KA266" i="3"/>
  <c r="KB266" i="3"/>
  <c r="KC266" i="3"/>
  <c r="KD266" i="3"/>
  <c r="KE266" i="3"/>
  <c r="KF266" i="3"/>
  <c r="KG266" i="3"/>
  <c r="KH266" i="3"/>
  <c r="KI266" i="3"/>
  <c r="KJ266" i="3"/>
  <c r="KK266" i="3"/>
  <c r="KL266" i="3"/>
  <c r="KM266" i="3"/>
  <c r="KN266" i="3"/>
  <c r="KO266" i="3"/>
  <c r="KP266" i="3"/>
  <c r="KQ266" i="3"/>
  <c r="KR266" i="3"/>
  <c r="KS266" i="3"/>
  <c r="KT266" i="3"/>
  <c r="KU266" i="3"/>
  <c r="KV266" i="3"/>
  <c r="KW266" i="3"/>
  <c r="KX266" i="3"/>
  <c r="KY266" i="3"/>
  <c r="KZ266" i="3"/>
  <c r="LA266" i="3"/>
  <c r="LB266" i="3"/>
  <c r="LC266" i="3"/>
  <c r="LD266" i="3"/>
  <c r="LE266" i="3"/>
  <c r="LF266" i="3"/>
  <c r="LG266" i="3"/>
  <c r="LH266" i="3"/>
  <c r="LI266" i="3"/>
  <c r="LJ266" i="3"/>
  <c r="LK266" i="3"/>
  <c r="LL266" i="3"/>
  <c r="LM266" i="3"/>
  <c r="LN266" i="3"/>
  <c r="LO266" i="3"/>
  <c r="LP266" i="3"/>
  <c r="LQ266" i="3"/>
  <c r="LR266" i="3"/>
  <c r="LS266" i="3"/>
  <c r="LT266" i="3"/>
  <c r="LU266" i="3"/>
  <c r="LV266" i="3"/>
  <c r="LW266" i="3"/>
  <c r="LX266" i="3"/>
  <c r="LY266" i="3"/>
  <c r="LZ266" i="3"/>
  <c r="MA266" i="3"/>
  <c r="MB266" i="3"/>
  <c r="MC266" i="3"/>
  <c r="MD266" i="3"/>
  <c r="ME266" i="3"/>
  <c r="MF266" i="3"/>
  <c r="MG266" i="3"/>
  <c r="MH266" i="3"/>
  <c r="MI266" i="3"/>
  <c r="MJ266" i="3"/>
  <c r="MK266" i="3"/>
  <c r="ML266" i="3"/>
  <c r="MM266" i="3"/>
  <c r="MN266" i="3"/>
  <c r="MO266" i="3"/>
  <c r="MP266" i="3"/>
  <c r="MQ266" i="3"/>
  <c r="MR266" i="3"/>
  <c r="MS266" i="3"/>
  <c r="MT266" i="3"/>
  <c r="MU266" i="3"/>
  <c r="MV266" i="3"/>
  <c r="MW266" i="3"/>
  <c r="MX266" i="3"/>
  <c r="MY266" i="3"/>
  <c r="MZ266" i="3"/>
  <c r="NA266" i="3"/>
  <c r="NB266" i="3"/>
  <c r="NC266" i="3"/>
  <c r="ND266" i="3"/>
  <c r="NE266" i="3"/>
  <c r="NF266" i="3"/>
  <c r="NG266" i="3"/>
  <c r="NH266" i="3"/>
  <c r="NI266" i="3"/>
  <c r="NJ266" i="3"/>
  <c r="NK266" i="3"/>
  <c r="NL266" i="3"/>
  <c r="NM266" i="3"/>
  <c r="NN266" i="3"/>
  <c r="NO266" i="3"/>
  <c r="NP266" i="3"/>
  <c r="NQ266" i="3"/>
  <c r="NR266" i="3"/>
  <c r="NS266" i="3"/>
  <c r="NT266" i="3"/>
  <c r="NU266" i="3"/>
  <c r="NV266" i="3"/>
  <c r="NW266" i="3"/>
  <c r="NX266" i="3"/>
  <c r="NY266" i="3"/>
  <c r="NZ266" i="3"/>
  <c r="OA266" i="3"/>
  <c r="OB266" i="3"/>
  <c r="OC266" i="3"/>
  <c r="OD266" i="3"/>
  <c r="OE266" i="3"/>
  <c r="OF266" i="3"/>
  <c r="OG266" i="3"/>
  <c r="OH266" i="3"/>
  <c r="OI266" i="3"/>
  <c r="OJ266" i="3"/>
  <c r="OK266" i="3"/>
  <c r="OL266" i="3"/>
  <c r="OM266" i="3"/>
  <c r="ON266" i="3"/>
  <c r="OO266" i="3"/>
  <c r="OP266" i="3"/>
  <c r="OQ266" i="3"/>
  <c r="OR266" i="3"/>
  <c r="OS266" i="3"/>
  <c r="OT266" i="3"/>
  <c r="OU266" i="3"/>
  <c r="OV266" i="3"/>
  <c r="OW266" i="3"/>
  <c r="OX266" i="3"/>
  <c r="OY266" i="3"/>
  <c r="OZ266" i="3"/>
  <c r="PA266" i="3"/>
  <c r="PB266" i="3"/>
  <c r="PC266" i="3"/>
  <c r="PD266" i="3"/>
  <c r="PE266" i="3"/>
  <c r="PF266" i="3"/>
  <c r="PG266" i="3"/>
  <c r="PH266" i="3"/>
  <c r="PI266" i="3"/>
  <c r="PJ266" i="3"/>
  <c r="PK266" i="3"/>
  <c r="PL266" i="3"/>
  <c r="PM266" i="3"/>
  <c r="PN266" i="3"/>
  <c r="PO266" i="3"/>
  <c r="PP266" i="3"/>
  <c r="PQ266" i="3"/>
  <c r="PR266" i="3"/>
  <c r="PS266" i="3"/>
  <c r="PT266" i="3"/>
  <c r="PU266" i="3"/>
  <c r="PV266" i="3"/>
  <c r="PW266" i="3"/>
  <c r="PX266" i="3"/>
  <c r="PY266" i="3"/>
  <c r="PZ266" i="3"/>
  <c r="QA266" i="3"/>
  <c r="QB266" i="3"/>
  <c r="QC266" i="3"/>
  <c r="QD266" i="3"/>
  <c r="QE266" i="3"/>
  <c r="QF266" i="3"/>
  <c r="QG266" i="3"/>
  <c r="QH266" i="3"/>
  <c r="QI266" i="3"/>
  <c r="QJ266" i="3"/>
  <c r="QK266" i="3"/>
  <c r="QL266" i="3"/>
  <c r="QM266" i="3"/>
  <c r="QN266" i="3"/>
  <c r="QO266" i="3"/>
  <c r="QP266" i="3"/>
  <c r="QQ266" i="3"/>
  <c r="QR266" i="3"/>
  <c r="QS266" i="3"/>
  <c r="QT266" i="3"/>
  <c r="QU266" i="3"/>
  <c r="QV266" i="3"/>
  <c r="QW266" i="3"/>
  <c r="QX266" i="3"/>
  <c r="QY266" i="3"/>
  <c r="QZ266" i="3"/>
  <c r="RA266" i="3"/>
  <c r="RB266" i="3"/>
  <c r="RC266" i="3"/>
  <c r="RD266" i="3"/>
  <c r="RE266" i="3"/>
  <c r="RF266" i="3"/>
  <c r="RG266" i="3"/>
  <c r="RH266" i="3"/>
  <c r="RI266" i="3"/>
  <c r="RJ266" i="3"/>
  <c r="RK266" i="3"/>
  <c r="RL266" i="3"/>
  <c r="RM266" i="3"/>
  <c r="RN266" i="3"/>
  <c r="RO266" i="3"/>
  <c r="RP266" i="3"/>
  <c r="RQ266" i="3"/>
  <c r="RR266" i="3"/>
  <c r="RS266" i="3"/>
  <c r="RT266" i="3"/>
  <c r="RU266" i="3"/>
  <c r="RV266" i="3"/>
  <c r="RW266" i="3"/>
  <c r="RX266" i="3"/>
  <c r="RY266" i="3"/>
  <c r="RZ266" i="3"/>
  <c r="SA266" i="3"/>
  <c r="SB266" i="3"/>
  <c r="SC266" i="3"/>
  <c r="SD266" i="3"/>
  <c r="SE266" i="3"/>
  <c r="SF266" i="3"/>
  <c r="SG266" i="3"/>
  <c r="SH266" i="3"/>
  <c r="SI266" i="3"/>
  <c r="SJ266" i="3"/>
  <c r="SK266" i="3"/>
  <c r="SL266" i="3"/>
  <c r="SM266" i="3"/>
  <c r="SN266" i="3"/>
  <c r="SO266" i="3"/>
  <c r="SP266" i="3"/>
  <c r="SQ266" i="3"/>
  <c r="SR266" i="3"/>
  <c r="SS266" i="3"/>
  <c r="ST266" i="3"/>
  <c r="SU266" i="3"/>
  <c r="SV266" i="3"/>
  <c r="SW266" i="3"/>
  <c r="SX266" i="3"/>
  <c r="SY266" i="3"/>
  <c r="SZ266" i="3"/>
  <c r="TA266" i="3"/>
  <c r="TB266" i="3"/>
  <c r="TC266" i="3"/>
  <c r="TD266" i="3"/>
  <c r="TE266" i="3"/>
  <c r="TF266" i="3"/>
  <c r="TG266" i="3"/>
  <c r="TH266" i="3"/>
  <c r="TI266" i="3"/>
  <c r="TJ266" i="3"/>
  <c r="TK266" i="3"/>
  <c r="TL266" i="3"/>
  <c r="TM266" i="3"/>
  <c r="TN266" i="3"/>
  <c r="TO266" i="3"/>
  <c r="TP266" i="3"/>
  <c r="TQ266" i="3"/>
  <c r="TR266" i="3"/>
  <c r="TS266" i="3"/>
  <c r="TT266" i="3"/>
  <c r="TU266" i="3"/>
  <c r="TV266" i="3"/>
  <c r="TW266" i="3"/>
  <c r="TX266" i="3"/>
  <c r="TY266" i="3"/>
  <c r="TZ266" i="3"/>
  <c r="UA266" i="3"/>
  <c r="UB266" i="3"/>
  <c r="UC266" i="3"/>
  <c r="UD266" i="3"/>
  <c r="UE266" i="3"/>
  <c r="UF266" i="3"/>
  <c r="UG266" i="3"/>
  <c r="UH266" i="3"/>
  <c r="P267" i="3"/>
  <c r="Q267" i="3"/>
  <c r="R267" i="3"/>
  <c r="S267" i="3"/>
  <c r="T267" i="3"/>
  <c r="U267" i="3"/>
  <c r="V267" i="3"/>
  <c r="W267" i="3"/>
  <c r="X267" i="3"/>
  <c r="Y267" i="3"/>
  <c r="Z267" i="3"/>
  <c r="AA267" i="3"/>
  <c r="AB267" i="3"/>
  <c r="AC267" i="3"/>
  <c r="AD267" i="3"/>
  <c r="AE267" i="3"/>
  <c r="AF267" i="3"/>
  <c r="AG267" i="3"/>
  <c r="AH267" i="3"/>
  <c r="AI267" i="3"/>
  <c r="AJ267" i="3"/>
  <c r="AK267" i="3"/>
  <c r="AL267" i="3"/>
  <c r="AM267" i="3"/>
  <c r="AN267" i="3"/>
  <c r="AO267" i="3"/>
  <c r="AP267" i="3"/>
  <c r="AQ267" i="3"/>
  <c r="AR267" i="3"/>
  <c r="AS267" i="3"/>
  <c r="AT267" i="3"/>
  <c r="AU267" i="3"/>
  <c r="AV267" i="3"/>
  <c r="AW267" i="3"/>
  <c r="AX267" i="3"/>
  <c r="AY267" i="3"/>
  <c r="AZ267" i="3"/>
  <c r="BA267" i="3"/>
  <c r="BB267" i="3"/>
  <c r="BC267" i="3"/>
  <c r="BD267" i="3"/>
  <c r="BE267" i="3"/>
  <c r="BF267" i="3"/>
  <c r="BG267" i="3"/>
  <c r="BH267" i="3"/>
  <c r="BK267" i="3"/>
  <c r="BL267" i="3"/>
  <c r="BM267" i="3"/>
  <c r="BN267" i="3"/>
  <c r="BQ267" i="3"/>
  <c r="BR267" i="3"/>
  <c r="BS267" i="3"/>
  <c r="BT267" i="3"/>
  <c r="BW267" i="3"/>
  <c r="BX267" i="3"/>
  <c r="BY267" i="3"/>
  <c r="BZ267" i="3"/>
  <c r="CA267" i="3"/>
  <c r="CB267" i="3"/>
  <c r="CC267" i="3"/>
  <c r="CD267" i="3"/>
  <c r="CE267" i="3"/>
  <c r="CF267" i="3"/>
  <c r="CG267" i="3"/>
  <c r="CH267" i="3"/>
  <c r="CI267" i="3"/>
  <c r="CJ267" i="3"/>
  <c r="CK267" i="3"/>
  <c r="CL267" i="3"/>
  <c r="CM267" i="3"/>
  <c r="CN267" i="3"/>
  <c r="CO267" i="3"/>
  <c r="CP267" i="3"/>
  <c r="CQ267" i="3"/>
  <c r="CR267" i="3"/>
  <c r="CS267" i="3"/>
  <c r="CT267" i="3"/>
  <c r="CU267" i="3"/>
  <c r="CV267" i="3"/>
  <c r="CW267" i="3"/>
  <c r="CX267" i="3"/>
  <c r="CY267" i="3"/>
  <c r="CZ267" i="3"/>
  <c r="DA267" i="3"/>
  <c r="DB267" i="3"/>
  <c r="DC267" i="3"/>
  <c r="DD267" i="3"/>
  <c r="DE267" i="3"/>
  <c r="DF267" i="3"/>
  <c r="DG267" i="3"/>
  <c r="DH267" i="3"/>
  <c r="DI267" i="3"/>
  <c r="DJ267" i="3"/>
  <c r="DK267" i="3"/>
  <c r="DL267" i="3"/>
  <c r="DM267" i="3"/>
  <c r="DN267" i="3"/>
  <c r="DO267" i="3"/>
  <c r="DP267" i="3"/>
  <c r="DQ267" i="3"/>
  <c r="DR267" i="3"/>
  <c r="DS267" i="3"/>
  <c r="DT267" i="3"/>
  <c r="DU267" i="3"/>
  <c r="DV267" i="3"/>
  <c r="DW267" i="3"/>
  <c r="DX267" i="3"/>
  <c r="DY267" i="3"/>
  <c r="DZ267" i="3"/>
  <c r="EA267" i="3"/>
  <c r="EB267" i="3"/>
  <c r="EC267" i="3"/>
  <c r="ED267" i="3"/>
  <c r="EE267" i="3"/>
  <c r="EF267" i="3"/>
  <c r="EG267" i="3"/>
  <c r="EH267" i="3"/>
  <c r="EK267" i="3"/>
  <c r="EL267" i="3"/>
  <c r="EM267" i="3"/>
  <c r="EN267" i="3"/>
  <c r="EQ267" i="3"/>
  <c r="ER267" i="3"/>
  <c r="ES267" i="3"/>
  <c r="ET267" i="3"/>
  <c r="EU267" i="3"/>
  <c r="EV267" i="3"/>
  <c r="EW267" i="3"/>
  <c r="EX267" i="3"/>
  <c r="EY267" i="3"/>
  <c r="EZ267" i="3"/>
  <c r="FA267" i="3"/>
  <c r="FB267" i="3"/>
  <c r="FC267" i="3"/>
  <c r="FD267" i="3"/>
  <c r="FE267" i="3"/>
  <c r="FF267" i="3"/>
  <c r="FG267" i="3"/>
  <c r="FH267" i="3"/>
  <c r="FI267" i="3"/>
  <c r="FJ267" i="3"/>
  <c r="FK267" i="3"/>
  <c r="FL267" i="3"/>
  <c r="FM267" i="3"/>
  <c r="FN267" i="3"/>
  <c r="FO267" i="3"/>
  <c r="FP267" i="3"/>
  <c r="FQ267" i="3"/>
  <c r="FR267" i="3"/>
  <c r="FS267" i="3"/>
  <c r="FT267" i="3"/>
  <c r="FU267" i="3"/>
  <c r="FV267" i="3"/>
  <c r="FW267" i="3"/>
  <c r="FX267" i="3"/>
  <c r="FY267" i="3"/>
  <c r="FZ267" i="3"/>
  <c r="GA267" i="3"/>
  <c r="GB267" i="3"/>
  <c r="GC267" i="3"/>
  <c r="GD267" i="3"/>
  <c r="GE267" i="3"/>
  <c r="GF267" i="3"/>
  <c r="GG267" i="3"/>
  <c r="GH267" i="3"/>
  <c r="GI267" i="3"/>
  <c r="GJ267" i="3"/>
  <c r="GK267" i="3"/>
  <c r="GL267" i="3"/>
  <c r="GM267" i="3"/>
  <c r="GN267" i="3"/>
  <c r="GO267" i="3"/>
  <c r="GP267" i="3"/>
  <c r="GQ267" i="3"/>
  <c r="GR267" i="3"/>
  <c r="GS267" i="3"/>
  <c r="GT267" i="3"/>
  <c r="GU267" i="3"/>
  <c r="GV267" i="3"/>
  <c r="GW267" i="3"/>
  <c r="GX267" i="3"/>
  <c r="GY267" i="3"/>
  <c r="GZ267" i="3"/>
  <c r="HA267" i="3"/>
  <c r="HB267" i="3"/>
  <c r="HC267" i="3"/>
  <c r="HD267" i="3"/>
  <c r="HE267" i="3"/>
  <c r="HF267" i="3"/>
  <c r="HG267" i="3"/>
  <c r="HH267" i="3"/>
  <c r="HI267" i="3"/>
  <c r="HJ267" i="3"/>
  <c r="HK267" i="3"/>
  <c r="HL267" i="3"/>
  <c r="HM267" i="3"/>
  <c r="HN267" i="3"/>
  <c r="HO267" i="3"/>
  <c r="HP267" i="3"/>
  <c r="HQ267" i="3"/>
  <c r="HR267" i="3"/>
  <c r="HS267" i="3"/>
  <c r="HT267" i="3"/>
  <c r="HU267" i="3"/>
  <c r="HV267" i="3"/>
  <c r="HW267" i="3"/>
  <c r="HX267" i="3"/>
  <c r="HY267" i="3"/>
  <c r="HZ267" i="3"/>
  <c r="IA267" i="3"/>
  <c r="IB267" i="3"/>
  <c r="IC267" i="3"/>
  <c r="ID267" i="3"/>
  <c r="IE267" i="3"/>
  <c r="IF267" i="3"/>
  <c r="IG267" i="3"/>
  <c r="IH267" i="3"/>
  <c r="II267" i="3"/>
  <c r="IJ267" i="3"/>
  <c r="IK267" i="3"/>
  <c r="IL267" i="3"/>
  <c r="IM267" i="3"/>
  <c r="IN267" i="3"/>
  <c r="IO267" i="3"/>
  <c r="IP267" i="3"/>
  <c r="IQ267" i="3"/>
  <c r="IR267" i="3"/>
  <c r="IS267" i="3"/>
  <c r="IT267" i="3"/>
  <c r="IU267" i="3"/>
  <c r="IV267" i="3"/>
  <c r="IW267" i="3"/>
  <c r="IX267" i="3"/>
  <c r="IY267" i="3"/>
  <c r="IZ267" i="3"/>
  <c r="JA267" i="3"/>
  <c r="JB267" i="3"/>
  <c r="JC267" i="3"/>
  <c r="JD267" i="3"/>
  <c r="JE267" i="3"/>
  <c r="JF267" i="3"/>
  <c r="JG267" i="3"/>
  <c r="JH267" i="3"/>
  <c r="JI267" i="3"/>
  <c r="JJ267" i="3"/>
  <c r="JK267" i="3"/>
  <c r="JL267" i="3"/>
  <c r="JM267" i="3"/>
  <c r="JN267" i="3"/>
  <c r="JO267" i="3"/>
  <c r="JP267" i="3"/>
  <c r="JQ267" i="3"/>
  <c r="JR267" i="3"/>
  <c r="JS267" i="3"/>
  <c r="JT267" i="3"/>
  <c r="JU267" i="3"/>
  <c r="JV267" i="3"/>
  <c r="JW267" i="3"/>
  <c r="JX267" i="3"/>
  <c r="JY267" i="3"/>
  <c r="JZ267" i="3"/>
  <c r="KA267" i="3"/>
  <c r="KB267" i="3"/>
  <c r="KC267" i="3"/>
  <c r="KD267" i="3"/>
  <c r="KE267" i="3"/>
  <c r="KF267" i="3"/>
  <c r="KG267" i="3"/>
  <c r="KH267" i="3"/>
  <c r="KI267" i="3"/>
  <c r="KJ267" i="3"/>
  <c r="KK267" i="3"/>
  <c r="KL267" i="3"/>
  <c r="KM267" i="3"/>
  <c r="KN267" i="3"/>
  <c r="KO267" i="3"/>
  <c r="KP267" i="3"/>
  <c r="KQ267" i="3"/>
  <c r="KR267" i="3"/>
  <c r="KS267" i="3"/>
  <c r="KT267" i="3"/>
  <c r="KU267" i="3"/>
  <c r="KV267" i="3"/>
  <c r="KW267" i="3"/>
  <c r="KX267" i="3"/>
  <c r="KY267" i="3"/>
  <c r="KZ267" i="3"/>
  <c r="LA267" i="3"/>
  <c r="LB267" i="3"/>
  <c r="LC267" i="3"/>
  <c r="LD267" i="3"/>
  <c r="LE267" i="3"/>
  <c r="LF267" i="3"/>
  <c r="LG267" i="3"/>
  <c r="LH267" i="3"/>
  <c r="LI267" i="3"/>
  <c r="LJ267" i="3"/>
  <c r="LK267" i="3"/>
  <c r="LL267" i="3"/>
  <c r="LM267" i="3"/>
  <c r="LN267" i="3"/>
  <c r="LO267" i="3"/>
  <c r="LP267" i="3"/>
  <c r="LQ267" i="3"/>
  <c r="LR267" i="3"/>
  <c r="LS267" i="3"/>
  <c r="LT267" i="3"/>
  <c r="LU267" i="3"/>
  <c r="LV267" i="3"/>
  <c r="LW267" i="3"/>
  <c r="LX267" i="3"/>
  <c r="LY267" i="3"/>
  <c r="LZ267" i="3"/>
  <c r="MA267" i="3"/>
  <c r="MB267" i="3"/>
  <c r="MC267" i="3"/>
  <c r="MD267" i="3"/>
  <c r="ME267" i="3"/>
  <c r="MF267" i="3"/>
  <c r="MG267" i="3"/>
  <c r="MH267" i="3"/>
  <c r="MI267" i="3"/>
  <c r="MJ267" i="3"/>
  <c r="MK267" i="3"/>
  <c r="ML267" i="3"/>
  <c r="MM267" i="3"/>
  <c r="MN267" i="3"/>
  <c r="MO267" i="3"/>
  <c r="MP267" i="3"/>
  <c r="MQ267" i="3"/>
  <c r="MR267" i="3"/>
  <c r="MS267" i="3"/>
  <c r="MT267" i="3"/>
  <c r="MU267" i="3"/>
  <c r="MV267" i="3"/>
  <c r="MW267" i="3"/>
  <c r="MX267" i="3"/>
  <c r="MY267" i="3"/>
  <c r="MZ267" i="3"/>
  <c r="NA267" i="3"/>
  <c r="NB267" i="3"/>
  <c r="NC267" i="3"/>
  <c r="ND267" i="3"/>
  <c r="NE267" i="3"/>
  <c r="NF267" i="3"/>
  <c r="NG267" i="3"/>
  <c r="NH267" i="3"/>
  <c r="NI267" i="3"/>
  <c r="NJ267" i="3"/>
  <c r="NK267" i="3"/>
  <c r="NL267" i="3"/>
  <c r="NM267" i="3"/>
  <c r="NN267" i="3"/>
  <c r="NO267" i="3"/>
  <c r="NP267" i="3"/>
  <c r="NQ267" i="3"/>
  <c r="NR267" i="3"/>
  <c r="NS267" i="3"/>
  <c r="NT267" i="3"/>
  <c r="NU267" i="3"/>
  <c r="NV267" i="3"/>
  <c r="NW267" i="3"/>
  <c r="NX267" i="3"/>
  <c r="NY267" i="3"/>
  <c r="NZ267" i="3"/>
  <c r="OA267" i="3"/>
  <c r="OB267" i="3"/>
  <c r="OC267" i="3"/>
  <c r="OD267" i="3"/>
  <c r="OE267" i="3"/>
  <c r="OF267" i="3"/>
  <c r="OG267" i="3"/>
  <c r="OH267" i="3"/>
  <c r="OI267" i="3"/>
  <c r="OJ267" i="3"/>
  <c r="OK267" i="3"/>
  <c r="OL267" i="3"/>
  <c r="OM267" i="3"/>
  <c r="ON267" i="3"/>
  <c r="OO267" i="3"/>
  <c r="OP267" i="3"/>
  <c r="OQ267" i="3"/>
  <c r="OR267" i="3"/>
  <c r="OS267" i="3"/>
  <c r="OT267" i="3"/>
  <c r="OU267" i="3"/>
  <c r="OV267" i="3"/>
  <c r="OW267" i="3"/>
  <c r="OX267" i="3"/>
  <c r="OY267" i="3"/>
  <c r="OZ267" i="3"/>
  <c r="PA267" i="3"/>
  <c r="PB267" i="3"/>
  <c r="PC267" i="3"/>
  <c r="PD267" i="3"/>
  <c r="PE267" i="3"/>
  <c r="PF267" i="3"/>
  <c r="PG267" i="3"/>
  <c r="PH267" i="3"/>
  <c r="PI267" i="3"/>
  <c r="PJ267" i="3"/>
  <c r="PK267" i="3"/>
  <c r="PL267" i="3"/>
  <c r="PM267" i="3"/>
  <c r="PN267" i="3"/>
  <c r="PO267" i="3"/>
  <c r="PP267" i="3"/>
  <c r="PQ267" i="3"/>
  <c r="PR267" i="3"/>
  <c r="PS267" i="3"/>
  <c r="PT267" i="3"/>
  <c r="PU267" i="3"/>
  <c r="PV267" i="3"/>
  <c r="PW267" i="3"/>
  <c r="PX267" i="3"/>
  <c r="PY267" i="3"/>
  <c r="PZ267" i="3"/>
  <c r="QA267" i="3"/>
  <c r="QB267" i="3"/>
  <c r="QC267" i="3"/>
  <c r="QD267" i="3"/>
  <c r="QE267" i="3"/>
  <c r="QF267" i="3"/>
  <c r="QG267" i="3"/>
  <c r="QH267" i="3"/>
  <c r="QI267" i="3"/>
  <c r="QJ267" i="3"/>
  <c r="QK267" i="3"/>
  <c r="QL267" i="3"/>
  <c r="QM267" i="3"/>
  <c r="QN267" i="3"/>
  <c r="QO267" i="3"/>
  <c r="QP267" i="3"/>
  <c r="QQ267" i="3"/>
  <c r="QR267" i="3"/>
  <c r="QS267" i="3"/>
  <c r="QT267" i="3"/>
  <c r="QU267" i="3"/>
  <c r="QV267" i="3"/>
  <c r="QW267" i="3"/>
  <c r="QX267" i="3"/>
  <c r="QY267" i="3"/>
  <c r="QZ267" i="3"/>
  <c r="RA267" i="3"/>
  <c r="RB267" i="3"/>
  <c r="RC267" i="3"/>
  <c r="RD267" i="3"/>
  <c r="RE267" i="3"/>
  <c r="RF267" i="3"/>
  <c r="RG267" i="3"/>
  <c r="RH267" i="3"/>
  <c r="RI267" i="3"/>
  <c r="RJ267" i="3"/>
  <c r="RK267" i="3"/>
  <c r="RL267" i="3"/>
  <c r="RM267" i="3"/>
  <c r="RN267" i="3"/>
  <c r="RO267" i="3"/>
  <c r="RP267" i="3"/>
  <c r="RQ267" i="3"/>
  <c r="RR267" i="3"/>
  <c r="RS267" i="3"/>
  <c r="RT267" i="3"/>
  <c r="RU267" i="3"/>
  <c r="RV267" i="3"/>
  <c r="RW267" i="3"/>
  <c r="RX267" i="3"/>
  <c r="RY267" i="3"/>
  <c r="RZ267" i="3"/>
  <c r="SA267" i="3"/>
  <c r="SB267" i="3"/>
  <c r="SC267" i="3"/>
  <c r="SD267" i="3"/>
  <c r="SE267" i="3"/>
  <c r="SF267" i="3"/>
  <c r="SG267" i="3"/>
  <c r="SH267" i="3"/>
  <c r="SI267" i="3"/>
  <c r="SJ267" i="3"/>
  <c r="SK267" i="3"/>
  <c r="SL267" i="3"/>
  <c r="SM267" i="3"/>
  <c r="SN267" i="3"/>
  <c r="SO267" i="3"/>
  <c r="SP267" i="3"/>
  <c r="SQ267" i="3"/>
  <c r="SR267" i="3"/>
  <c r="SS267" i="3"/>
  <c r="ST267" i="3"/>
  <c r="SU267" i="3"/>
  <c r="SV267" i="3"/>
  <c r="SW267" i="3"/>
  <c r="SX267" i="3"/>
  <c r="SY267" i="3"/>
  <c r="SZ267" i="3"/>
  <c r="TA267" i="3"/>
  <c r="TB267" i="3"/>
  <c r="TC267" i="3"/>
  <c r="TD267" i="3"/>
  <c r="TE267" i="3"/>
  <c r="TF267" i="3"/>
  <c r="TG267" i="3"/>
  <c r="TH267" i="3"/>
  <c r="TI267" i="3"/>
  <c r="TJ267" i="3"/>
  <c r="TK267" i="3"/>
  <c r="TL267" i="3"/>
  <c r="TM267" i="3"/>
  <c r="TN267" i="3"/>
  <c r="TO267" i="3"/>
  <c r="TP267" i="3"/>
  <c r="TQ267" i="3"/>
  <c r="TR267" i="3"/>
  <c r="TS267" i="3"/>
  <c r="TT267" i="3"/>
  <c r="TU267" i="3"/>
  <c r="TV267" i="3"/>
  <c r="TW267" i="3"/>
  <c r="TX267" i="3"/>
  <c r="TY267" i="3"/>
  <c r="TZ267" i="3"/>
  <c r="UA267" i="3"/>
  <c r="UB267" i="3"/>
  <c r="UC267" i="3"/>
  <c r="UD267" i="3"/>
  <c r="UE267" i="3"/>
  <c r="UF267" i="3"/>
  <c r="UG267" i="3"/>
  <c r="UH267" i="3"/>
  <c r="P268" i="3"/>
  <c r="Q268" i="3"/>
  <c r="R268" i="3"/>
  <c r="S268" i="3"/>
  <c r="T268" i="3"/>
  <c r="U268" i="3"/>
  <c r="V268" i="3"/>
  <c r="W268" i="3"/>
  <c r="X268" i="3"/>
  <c r="Y268" i="3"/>
  <c r="Z268" i="3"/>
  <c r="AA268" i="3"/>
  <c r="AB268" i="3"/>
  <c r="AC268" i="3"/>
  <c r="AD268" i="3"/>
  <c r="AE268" i="3"/>
  <c r="AF268" i="3"/>
  <c r="AG268" i="3"/>
  <c r="AH268" i="3"/>
  <c r="AI268" i="3"/>
  <c r="AJ268" i="3"/>
  <c r="AK268" i="3"/>
  <c r="AL268" i="3"/>
  <c r="AM268" i="3"/>
  <c r="AN268" i="3"/>
  <c r="AO268" i="3"/>
  <c r="AP268" i="3"/>
  <c r="AQ268" i="3"/>
  <c r="AR268" i="3"/>
  <c r="AS268" i="3"/>
  <c r="AT268" i="3"/>
  <c r="AU268" i="3"/>
  <c r="AV268" i="3"/>
  <c r="AW268" i="3"/>
  <c r="AX268" i="3"/>
  <c r="AY268" i="3"/>
  <c r="AZ268" i="3"/>
  <c r="BA268" i="3"/>
  <c r="BB268" i="3"/>
  <c r="BC268" i="3"/>
  <c r="BD268" i="3"/>
  <c r="BE268" i="3"/>
  <c r="BF268" i="3"/>
  <c r="BG268" i="3"/>
  <c r="BH268" i="3"/>
  <c r="BI268" i="3"/>
  <c r="BJ268" i="3"/>
  <c r="BK268" i="3"/>
  <c r="BL268" i="3"/>
  <c r="BM268" i="3"/>
  <c r="BN268" i="3"/>
  <c r="BO268" i="3"/>
  <c r="BP268" i="3"/>
  <c r="BQ268" i="3"/>
  <c r="BR268" i="3"/>
  <c r="BS268" i="3"/>
  <c r="BT268" i="3"/>
  <c r="BU268" i="3"/>
  <c r="BV268" i="3"/>
  <c r="BW268" i="3"/>
  <c r="BX268" i="3"/>
  <c r="BY268" i="3"/>
  <c r="BZ268" i="3"/>
  <c r="CA268" i="3"/>
  <c r="CB268" i="3"/>
  <c r="CC268" i="3"/>
  <c r="CD268" i="3"/>
  <c r="CE268" i="3"/>
  <c r="CF268" i="3"/>
  <c r="CG268" i="3"/>
  <c r="CH268" i="3"/>
  <c r="CI268" i="3"/>
  <c r="CJ268" i="3"/>
  <c r="CK268" i="3"/>
  <c r="CL268" i="3"/>
  <c r="CM268" i="3"/>
  <c r="CN268" i="3"/>
  <c r="CO268" i="3"/>
  <c r="CP268" i="3"/>
  <c r="CQ268" i="3"/>
  <c r="CR268" i="3"/>
  <c r="CS268" i="3"/>
  <c r="CT268" i="3"/>
  <c r="CU268" i="3"/>
  <c r="CV268" i="3"/>
  <c r="CW268" i="3"/>
  <c r="CX268" i="3"/>
  <c r="CY268" i="3"/>
  <c r="CZ268" i="3"/>
  <c r="DA268" i="3"/>
  <c r="DB268" i="3"/>
  <c r="DC268" i="3"/>
  <c r="DD268" i="3"/>
  <c r="DE268" i="3"/>
  <c r="DF268" i="3"/>
  <c r="DG268" i="3"/>
  <c r="DH268" i="3"/>
  <c r="DI268" i="3"/>
  <c r="DJ268" i="3"/>
  <c r="DK268" i="3"/>
  <c r="DL268" i="3"/>
  <c r="DM268" i="3"/>
  <c r="DN268" i="3"/>
  <c r="DO268" i="3"/>
  <c r="DP268" i="3"/>
  <c r="DQ268" i="3"/>
  <c r="DR268" i="3"/>
  <c r="DS268" i="3"/>
  <c r="DT268" i="3"/>
  <c r="DU268" i="3"/>
  <c r="DV268" i="3"/>
  <c r="DW268" i="3"/>
  <c r="DX268" i="3"/>
  <c r="DY268" i="3"/>
  <c r="DZ268" i="3"/>
  <c r="EA268" i="3"/>
  <c r="EB268" i="3"/>
  <c r="EC268" i="3"/>
  <c r="ED268" i="3"/>
  <c r="EE268" i="3"/>
  <c r="EF268" i="3"/>
  <c r="EG268" i="3"/>
  <c r="EH268" i="3"/>
  <c r="EI268" i="3"/>
  <c r="EJ268" i="3"/>
  <c r="EK268" i="3"/>
  <c r="EL268" i="3"/>
  <c r="EM268" i="3"/>
  <c r="EN268" i="3"/>
  <c r="EO268" i="3"/>
  <c r="EP268" i="3"/>
  <c r="EQ268" i="3"/>
  <c r="ER268" i="3"/>
  <c r="ES268" i="3"/>
  <c r="ET268" i="3"/>
  <c r="EU268" i="3"/>
  <c r="EV268" i="3"/>
  <c r="EW268" i="3"/>
  <c r="EX268" i="3"/>
  <c r="EY268" i="3"/>
  <c r="EZ268" i="3"/>
  <c r="FA268" i="3"/>
  <c r="FB268" i="3"/>
  <c r="FC268" i="3"/>
  <c r="FD268" i="3"/>
  <c r="FE268" i="3"/>
  <c r="FF268" i="3"/>
  <c r="FG268" i="3"/>
  <c r="FH268" i="3"/>
  <c r="FI268" i="3"/>
  <c r="FJ268" i="3"/>
  <c r="FK268" i="3"/>
  <c r="FL268" i="3"/>
  <c r="FM268" i="3"/>
  <c r="FN268" i="3"/>
  <c r="FO268" i="3"/>
  <c r="FP268" i="3"/>
  <c r="FQ268" i="3"/>
  <c r="FR268" i="3"/>
  <c r="FS268" i="3"/>
  <c r="FT268" i="3"/>
  <c r="FU268" i="3"/>
  <c r="FV268" i="3"/>
  <c r="FW268" i="3"/>
  <c r="FX268" i="3"/>
  <c r="FY268" i="3"/>
  <c r="FZ268" i="3"/>
  <c r="GA268" i="3"/>
  <c r="GB268" i="3"/>
  <c r="GC268" i="3"/>
  <c r="GD268" i="3"/>
  <c r="GE268" i="3"/>
  <c r="GF268" i="3"/>
  <c r="GG268" i="3"/>
  <c r="GH268" i="3"/>
  <c r="GI268" i="3"/>
  <c r="GJ268" i="3"/>
  <c r="GK268" i="3"/>
  <c r="GL268" i="3"/>
  <c r="GM268" i="3"/>
  <c r="GN268" i="3"/>
  <c r="GO268" i="3"/>
  <c r="GP268" i="3"/>
  <c r="GQ268" i="3"/>
  <c r="GR268" i="3"/>
  <c r="GS268" i="3"/>
  <c r="GT268" i="3"/>
  <c r="GU268" i="3"/>
  <c r="GV268" i="3"/>
  <c r="GW268" i="3"/>
  <c r="GX268" i="3"/>
  <c r="GY268" i="3"/>
  <c r="GZ268" i="3"/>
  <c r="HA268" i="3"/>
  <c r="HB268" i="3"/>
  <c r="HC268" i="3"/>
  <c r="HD268" i="3"/>
  <c r="HE268" i="3"/>
  <c r="HF268" i="3"/>
  <c r="HG268" i="3"/>
  <c r="HH268" i="3"/>
  <c r="HI268" i="3"/>
  <c r="HJ268" i="3"/>
  <c r="HK268" i="3"/>
  <c r="HL268" i="3"/>
  <c r="HM268" i="3"/>
  <c r="HN268" i="3"/>
  <c r="HO268" i="3"/>
  <c r="HP268" i="3"/>
  <c r="HQ268" i="3"/>
  <c r="HR268" i="3"/>
  <c r="HS268" i="3"/>
  <c r="HT268" i="3"/>
  <c r="HU268" i="3"/>
  <c r="HV268" i="3"/>
  <c r="HW268" i="3"/>
  <c r="HX268" i="3"/>
  <c r="HY268" i="3"/>
  <c r="HZ268" i="3"/>
  <c r="IA268" i="3"/>
  <c r="IB268" i="3"/>
  <c r="IC268" i="3"/>
  <c r="ID268" i="3"/>
  <c r="IE268" i="3"/>
  <c r="IF268" i="3"/>
  <c r="IG268" i="3"/>
  <c r="IH268" i="3"/>
  <c r="II268" i="3"/>
  <c r="IJ268" i="3"/>
  <c r="IK268" i="3"/>
  <c r="IL268" i="3"/>
  <c r="IM268" i="3"/>
  <c r="IN268" i="3"/>
  <c r="IO268" i="3"/>
  <c r="IP268" i="3"/>
  <c r="IQ268" i="3"/>
  <c r="IR268" i="3"/>
  <c r="IS268" i="3"/>
  <c r="IT268" i="3"/>
  <c r="IU268" i="3"/>
  <c r="IV268" i="3"/>
  <c r="IW268" i="3"/>
  <c r="IX268" i="3"/>
  <c r="IY268" i="3"/>
  <c r="IZ268" i="3"/>
  <c r="JA268" i="3"/>
  <c r="JB268" i="3"/>
  <c r="JC268" i="3"/>
  <c r="JD268" i="3"/>
  <c r="JE268" i="3"/>
  <c r="JF268" i="3"/>
  <c r="JG268" i="3"/>
  <c r="JH268" i="3"/>
  <c r="JI268" i="3"/>
  <c r="JJ268" i="3"/>
  <c r="JK268" i="3"/>
  <c r="JL268" i="3"/>
  <c r="JM268" i="3"/>
  <c r="JN268" i="3"/>
  <c r="JO268" i="3"/>
  <c r="JP268" i="3"/>
  <c r="JQ268" i="3"/>
  <c r="JR268" i="3"/>
  <c r="JS268" i="3"/>
  <c r="JT268" i="3"/>
  <c r="JU268" i="3"/>
  <c r="JV268" i="3"/>
  <c r="JW268" i="3"/>
  <c r="JX268" i="3"/>
  <c r="JY268" i="3"/>
  <c r="JZ268" i="3"/>
  <c r="KA268" i="3"/>
  <c r="KB268" i="3"/>
  <c r="KC268" i="3"/>
  <c r="KD268" i="3"/>
  <c r="KE268" i="3"/>
  <c r="KF268" i="3"/>
  <c r="KG268" i="3"/>
  <c r="KH268" i="3"/>
  <c r="KI268" i="3"/>
  <c r="KJ268" i="3"/>
  <c r="KK268" i="3"/>
  <c r="KL268" i="3"/>
  <c r="KM268" i="3"/>
  <c r="KN268" i="3"/>
  <c r="KO268" i="3"/>
  <c r="KP268" i="3"/>
  <c r="KQ268" i="3"/>
  <c r="KR268" i="3"/>
  <c r="KS268" i="3"/>
  <c r="KT268" i="3"/>
  <c r="KU268" i="3"/>
  <c r="KV268" i="3"/>
  <c r="KW268" i="3"/>
  <c r="KX268" i="3"/>
  <c r="KY268" i="3"/>
  <c r="KZ268" i="3"/>
  <c r="LA268" i="3"/>
  <c r="LB268" i="3"/>
  <c r="LC268" i="3"/>
  <c r="LD268" i="3"/>
  <c r="LE268" i="3"/>
  <c r="LF268" i="3"/>
  <c r="LG268" i="3"/>
  <c r="LH268" i="3"/>
  <c r="LI268" i="3"/>
  <c r="LJ268" i="3"/>
  <c r="LK268" i="3"/>
  <c r="LL268" i="3"/>
  <c r="LM268" i="3"/>
  <c r="LN268" i="3"/>
  <c r="LO268" i="3"/>
  <c r="LP268" i="3"/>
  <c r="LQ268" i="3"/>
  <c r="LR268" i="3"/>
  <c r="LS268" i="3"/>
  <c r="LT268" i="3"/>
  <c r="LU268" i="3"/>
  <c r="LV268" i="3"/>
  <c r="LW268" i="3"/>
  <c r="LX268" i="3"/>
  <c r="LY268" i="3"/>
  <c r="LZ268" i="3"/>
  <c r="MA268" i="3"/>
  <c r="MB268" i="3"/>
  <c r="MC268" i="3"/>
  <c r="MD268" i="3"/>
  <c r="ME268" i="3"/>
  <c r="MF268" i="3"/>
  <c r="MG268" i="3"/>
  <c r="MH268" i="3"/>
  <c r="MI268" i="3"/>
  <c r="MJ268" i="3"/>
  <c r="MK268" i="3"/>
  <c r="ML268" i="3"/>
  <c r="MM268" i="3"/>
  <c r="MN268" i="3"/>
  <c r="MO268" i="3"/>
  <c r="MP268" i="3"/>
  <c r="MQ268" i="3"/>
  <c r="MR268" i="3"/>
  <c r="MS268" i="3"/>
  <c r="MT268" i="3"/>
  <c r="MU268" i="3"/>
  <c r="MV268" i="3"/>
  <c r="MW268" i="3"/>
  <c r="MX268" i="3"/>
  <c r="MY268" i="3"/>
  <c r="MZ268" i="3"/>
  <c r="NA268" i="3"/>
  <c r="NB268" i="3"/>
  <c r="NC268" i="3"/>
  <c r="ND268" i="3"/>
  <c r="NE268" i="3"/>
  <c r="NF268" i="3"/>
  <c r="NG268" i="3"/>
  <c r="NH268" i="3"/>
  <c r="NI268" i="3"/>
  <c r="NJ268" i="3"/>
  <c r="NK268" i="3"/>
  <c r="NL268" i="3"/>
  <c r="NM268" i="3"/>
  <c r="NN268" i="3"/>
  <c r="NO268" i="3"/>
  <c r="NP268" i="3"/>
  <c r="NQ268" i="3"/>
  <c r="NR268" i="3"/>
  <c r="NS268" i="3"/>
  <c r="NT268" i="3"/>
  <c r="NU268" i="3"/>
  <c r="NV268" i="3"/>
  <c r="NW268" i="3"/>
  <c r="NX268" i="3"/>
  <c r="NY268" i="3"/>
  <c r="NZ268" i="3"/>
  <c r="OA268" i="3"/>
  <c r="OB268" i="3"/>
  <c r="OC268" i="3"/>
  <c r="OD268" i="3"/>
  <c r="OE268" i="3"/>
  <c r="OF268" i="3"/>
  <c r="OG268" i="3"/>
  <c r="OH268" i="3"/>
  <c r="OI268" i="3"/>
  <c r="OJ268" i="3"/>
  <c r="OK268" i="3"/>
  <c r="OL268" i="3"/>
  <c r="OM268" i="3"/>
  <c r="ON268" i="3"/>
  <c r="OO268" i="3"/>
  <c r="OP268" i="3"/>
  <c r="OQ268" i="3"/>
  <c r="OR268" i="3"/>
  <c r="OS268" i="3"/>
  <c r="OT268" i="3"/>
  <c r="OU268" i="3"/>
  <c r="OV268" i="3"/>
  <c r="OW268" i="3"/>
  <c r="OX268" i="3"/>
  <c r="OY268" i="3"/>
  <c r="OZ268" i="3"/>
  <c r="PA268" i="3"/>
  <c r="PB268" i="3"/>
  <c r="PC268" i="3"/>
  <c r="PD268" i="3"/>
  <c r="PE268" i="3"/>
  <c r="PF268" i="3"/>
  <c r="PG268" i="3"/>
  <c r="PH268" i="3"/>
  <c r="PI268" i="3"/>
  <c r="PJ268" i="3"/>
  <c r="PK268" i="3"/>
  <c r="PL268" i="3"/>
  <c r="PM268" i="3"/>
  <c r="PN268" i="3"/>
  <c r="PO268" i="3"/>
  <c r="PP268" i="3"/>
  <c r="PQ268" i="3"/>
  <c r="PR268" i="3"/>
  <c r="PS268" i="3"/>
  <c r="PT268" i="3"/>
  <c r="PU268" i="3"/>
  <c r="PV268" i="3"/>
  <c r="PW268" i="3"/>
  <c r="PX268" i="3"/>
  <c r="PY268" i="3"/>
  <c r="PZ268" i="3"/>
  <c r="QA268" i="3"/>
  <c r="QB268" i="3"/>
  <c r="QC268" i="3"/>
  <c r="QD268" i="3"/>
  <c r="QE268" i="3"/>
  <c r="QF268" i="3"/>
  <c r="QG268" i="3"/>
  <c r="QH268" i="3"/>
  <c r="QI268" i="3"/>
  <c r="QJ268" i="3"/>
  <c r="QK268" i="3"/>
  <c r="QL268" i="3"/>
  <c r="QM268" i="3"/>
  <c r="QN268" i="3"/>
  <c r="QO268" i="3"/>
  <c r="QP268" i="3"/>
  <c r="QQ268" i="3"/>
  <c r="QR268" i="3"/>
  <c r="QS268" i="3"/>
  <c r="QT268" i="3"/>
  <c r="QU268" i="3"/>
  <c r="QV268" i="3"/>
  <c r="QW268" i="3"/>
  <c r="QX268" i="3"/>
  <c r="QY268" i="3"/>
  <c r="QZ268" i="3"/>
  <c r="RA268" i="3"/>
  <c r="RB268" i="3"/>
  <c r="RC268" i="3"/>
  <c r="RD268" i="3"/>
  <c r="RE268" i="3"/>
  <c r="RF268" i="3"/>
  <c r="RG268" i="3"/>
  <c r="RH268" i="3"/>
  <c r="RI268" i="3"/>
  <c r="RJ268" i="3"/>
  <c r="RK268" i="3"/>
  <c r="RL268" i="3"/>
  <c r="RM268" i="3"/>
  <c r="RN268" i="3"/>
  <c r="RO268" i="3"/>
  <c r="RP268" i="3"/>
  <c r="RQ268" i="3"/>
  <c r="RR268" i="3"/>
  <c r="RS268" i="3"/>
  <c r="RT268" i="3"/>
  <c r="RU268" i="3"/>
  <c r="RV268" i="3"/>
  <c r="RW268" i="3"/>
  <c r="RX268" i="3"/>
  <c r="RY268" i="3"/>
  <c r="RZ268" i="3"/>
  <c r="SA268" i="3"/>
  <c r="SB268" i="3"/>
  <c r="SC268" i="3"/>
  <c r="SD268" i="3"/>
  <c r="SE268" i="3"/>
  <c r="SF268" i="3"/>
  <c r="SG268" i="3"/>
  <c r="SH268" i="3"/>
  <c r="SI268" i="3"/>
  <c r="SJ268" i="3"/>
  <c r="SK268" i="3"/>
  <c r="SL268" i="3"/>
  <c r="SM268" i="3"/>
  <c r="SN268" i="3"/>
  <c r="SO268" i="3"/>
  <c r="SP268" i="3"/>
  <c r="SQ268" i="3"/>
  <c r="SR268" i="3"/>
  <c r="SS268" i="3"/>
  <c r="ST268" i="3"/>
  <c r="SU268" i="3"/>
  <c r="SV268" i="3"/>
  <c r="SW268" i="3"/>
  <c r="SX268" i="3"/>
  <c r="SY268" i="3"/>
  <c r="SZ268" i="3"/>
  <c r="TA268" i="3"/>
  <c r="TB268" i="3"/>
  <c r="TC268" i="3"/>
  <c r="TD268" i="3"/>
  <c r="TE268" i="3"/>
  <c r="TF268" i="3"/>
  <c r="TG268" i="3"/>
  <c r="TH268" i="3"/>
  <c r="TI268" i="3"/>
  <c r="TJ268" i="3"/>
  <c r="TK268" i="3"/>
  <c r="TL268" i="3"/>
  <c r="TM268" i="3"/>
  <c r="TN268" i="3"/>
  <c r="TO268" i="3"/>
  <c r="TP268" i="3"/>
  <c r="TQ268" i="3"/>
  <c r="TR268" i="3"/>
  <c r="TS268" i="3"/>
  <c r="TT268" i="3"/>
  <c r="TU268" i="3"/>
  <c r="TV268" i="3"/>
  <c r="TW268" i="3"/>
  <c r="TX268" i="3"/>
  <c r="TY268" i="3"/>
  <c r="TZ268" i="3"/>
  <c r="UA268" i="3"/>
  <c r="UB268" i="3"/>
  <c r="UC268" i="3"/>
  <c r="UD268" i="3"/>
  <c r="UE268" i="3"/>
  <c r="UF268" i="3"/>
  <c r="UG268" i="3"/>
  <c r="UH268" i="3"/>
  <c r="O268" i="3"/>
  <c r="O267" i="3"/>
  <c r="O264" i="3"/>
  <c r="O266" i="3"/>
  <c r="O265" i="3"/>
  <c r="VL81" i="3" l="1"/>
  <c r="VK81" i="3"/>
  <c r="VJ81" i="3"/>
  <c r="VI81" i="3"/>
  <c r="VH81" i="3"/>
  <c r="VG81" i="3"/>
  <c r="VF81" i="3"/>
  <c r="VE81" i="3"/>
  <c r="VD81" i="3"/>
  <c r="VC81" i="3"/>
  <c r="VB81" i="3"/>
  <c r="TJ255" i="3"/>
  <c r="TK255" i="3"/>
  <c r="TL255" i="3"/>
  <c r="TM255" i="3"/>
  <c r="TN255" i="3"/>
  <c r="TI255" i="3"/>
  <c r="SU255" i="3"/>
  <c r="SV255" i="3"/>
  <c r="SW255" i="3"/>
  <c r="SX255" i="3"/>
  <c r="SY255" i="3"/>
  <c r="ST255" i="3"/>
  <c r="SF255" i="3"/>
  <c r="SG255" i="3"/>
  <c r="SH255" i="3"/>
  <c r="SI255" i="3"/>
  <c r="SJ255" i="3"/>
  <c r="SE255" i="3"/>
  <c r="RQ255" i="3"/>
  <c r="RR255" i="3"/>
  <c r="RS255" i="3"/>
  <c r="RT255" i="3"/>
  <c r="RU255" i="3"/>
  <c r="RP255" i="3"/>
  <c r="RB255" i="3"/>
  <c r="RC255" i="3"/>
  <c r="RD255" i="3"/>
  <c r="RE255" i="3"/>
  <c r="RF255" i="3"/>
  <c r="RA255" i="3"/>
  <c r="QM255" i="3"/>
  <c r="QN255" i="3"/>
  <c r="QO255" i="3"/>
  <c r="QP255" i="3"/>
  <c r="QQ255" i="3"/>
  <c r="QL255" i="3"/>
  <c r="PX255" i="3"/>
  <c r="PY255" i="3"/>
  <c r="PZ255" i="3"/>
  <c r="QA255" i="3"/>
  <c r="QB255" i="3"/>
  <c r="PW255" i="3"/>
  <c r="PI255" i="3"/>
  <c r="PJ255" i="3"/>
  <c r="PK255" i="3"/>
  <c r="PL255" i="3"/>
  <c r="PM255" i="3"/>
  <c r="PH255" i="3"/>
  <c r="OT255" i="3"/>
  <c r="OU255" i="3"/>
  <c r="OV255" i="3"/>
  <c r="OW255" i="3"/>
  <c r="OX255" i="3"/>
  <c r="OS255" i="3"/>
  <c r="NP255" i="3"/>
  <c r="NQ255" i="3"/>
  <c r="NR255" i="3"/>
  <c r="NS255" i="3"/>
  <c r="NT255" i="3"/>
  <c r="NO255" i="3"/>
  <c r="NA255" i="3"/>
  <c r="NB255" i="3"/>
  <c r="NC255" i="3"/>
  <c r="ND255" i="3"/>
  <c r="NE255" i="3"/>
  <c r="MZ255" i="3"/>
  <c r="ML255" i="3"/>
  <c r="MM255" i="3"/>
  <c r="MN255" i="3"/>
  <c r="MO255" i="3"/>
  <c r="MP255" i="3"/>
  <c r="MK255" i="3"/>
  <c r="LW255" i="3"/>
  <c r="LX255" i="3"/>
  <c r="LY255" i="3"/>
  <c r="LZ255" i="3"/>
  <c r="MA255" i="3"/>
  <c r="LV255" i="3"/>
  <c r="LH255" i="3"/>
  <c r="LI255" i="3"/>
  <c r="LJ255" i="3"/>
  <c r="LK255" i="3"/>
  <c r="LL255" i="3"/>
  <c r="LG255" i="3"/>
  <c r="KS255" i="3"/>
  <c r="KT255" i="3"/>
  <c r="KU255" i="3"/>
  <c r="KV255" i="3"/>
  <c r="KW255" i="3"/>
  <c r="KR255" i="3"/>
  <c r="KD255" i="3"/>
  <c r="KE255" i="3"/>
  <c r="KF255" i="3"/>
  <c r="KG255" i="3"/>
  <c r="KH255" i="3"/>
  <c r="KC255" i="3"/>
  <c r="JO255" i="3"/>
  <c r="JP255" i="3"/>
  <c r="JQ255" i="3"/>
  <c r="JR255" i="3"/>
  <c r="JS255" i="3"/>
  <c r="JN255" i="3"/>
  <c r="IZ255" i="3"/>
  <c r="JA255" i="3"/>
  <c r="JB255" i="3"/>
  <c r="JC255" i="3"/>
  <c r="JD255" i="3"/>
  <c r="IY255" i="3"/>
  <c r="IK255" i="3"/>
  <c r="IL255" i="3"/>
  <c r="IM255" i="3"/>
  <c r="IN255" i="3"/>
  <c r="IO255" i="3"/>
  <c r="IJ255" i="3"/>
  <c r="HV255" i="3"/>
  <c r="HW255" i="3"/>
  <c r="HX255" i="3"/>
  <c r="HY255" i="3"/>
  <c r="HZ255" i="3"/>
  <c r="HU255" i="3"/>
  <c r="HG255" i="3"/>
  <c r="HH255" i="3"/>
  <c r="HI255" i="3"/>
  <c r="HJ255" i="3"/>
  <c r="HK255" i="3"/>
  <c r="HF255" i="3"/>
  <c r="GR255" i="3"/>
  <c r="GS255" i="3"/>
  <c r="GT255" i="3"/>
  <c r="GU255" i="3"/>
  <c r="GV255" i="3"/>
  <c r="GQ255" i="3"/>
  <c r="GC255" i="3"/>
  <c r="GD255" i="3"/>
  <c r="GE255" i="3"/>
  <c r="GF255" i="3"/>
  <c r="GG255" i="3"/>
  <c r="GB255" i="3"/>
  <c r="FN255" i="3"/>
  <c r="FO255" i="3"/>
  <c r="FP255" i="3"/>
  <c r="FQ255" i="3"/>
  <c r="FR255" i="3"/>
  <c r="FM255" i="3"/>
  <c r="EY255" i="3"/>
  <c r="EZ255" i="3"/>
  <c r="FA255" i="3"/>
  <c r="FB255" i="3"/>
  <c r="FC255" i="3"/>
  <c r="EX255" i="3"/>
  <c r="EJ255" i="3"/>
  <c r="EK255" i="3"/>
  <c r="EL255" i="3"/>
  <c r="EM255" i="3"/>
  <c r="EN255" i="3"/>
  <c r="EI255" i="3"/>
  <c r="DU255" i="3"/>
  <c r="DV255" i="3"/>
  <c r="DW255" i="3"/>
  <c r="DX255" i="3"/>
  <c r="DY255" i="3"/>
  <c r="DT255" i="3"/>
  <c r="DF255" i="3"/>
  <c r="DG255" i="3"/>
  <c r="DH255" i="3"/>
  <c r="DI255" i="3"/>
  <c r="DJ255" i="3"/>
  <c r="DE255" i="3"/>
  <c r="CQ255" i="3"/>
  <c r="CR255" i="3"/>
  <c r="CS255" i="3"/>
  <c r="CT255" i="3"/>
  <c r="CU255" i="3"/>
  <c r="CP255" i="3"/>
  <c r="CB255" i="3"/>
  <c r="CC255" i="3"/>
  <c r="CD255" i="3"/>
  <c r="CE255" i="3"/>
  <c r="CF255" i="3"/>
  <c r="CA255" i="3"/>
  <c r="AY255" i="3"/>
  <c r="AZ255" i="3"/>
  <c r="BA255" i="3"/>
  <c r="BB255" i="3"/>
  <c r="AX255" i="3"/>
  <c r="AW255" i="3"/>
  <c r="VJ60" i="3"/>
  <c r="VI60" i="3"/>
  <c r="VH60" i="3"/>
  <c r="UC253" i="3"/>
  <c r="UB253" i="3"/>
  <c r="UA253" i="3"/>
  <c r="TZ253" i="3"/>
  <c r="TY253" i="3"/>
  <c r="TX253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6" i="3"/>
  <c r="UB236" i="3"/>
  <c r="UA236" i="3"/>
  <c r="TZ236" i="3"/>
  <c r="TY236" i="3"/>
  <c r="TX236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5" i="3"/>
  <c r="UB205" i="3"/>
  <c r="UA205" i="3"/>
  <c r="TZ205" i="3"/>
  <c r="TY205" i="3"/>
  <c r="TX205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0" i="3"/>
  <c r="UB200" i="3"/>
  <c r="UA200" i="3"/>
  <c r="TZ200" i="3"/>
  <c r="TY200" i="3"/>
  <c r="TX200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6" i="3"/>
  <c r="UB196" i="3"/>
  <c r="UA196" i="3"/>
  <c r="TZ196" i="3"/>
  <c r="TY196" i="3"/>
  <c r="TX196" i="3"/>
  <c r="UC194" i="3"/>
  <c r="UB194" i="3"/>
  <c r="UA194" i="3"/>
  <c r="TZ194" i="3"/>
  <c r="TY194" i="3"/>
  <c r="TX194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5" i="3"/>
  <c r="UB185" i="3"/>
  <c r="UA185" i="3"/>
  <c r="TZ185" i="3"/>
  <c r="TY185" i="3"/>
  <c r="TX185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8" i="3"/>
  <c r="UB178" i="3"/>
  <c r="UA178" i="3"/>
  <c r="TZ178" i="3"/>
  <c r="TY178" i="3"/>
  <c r="TX178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1" i="3"/>
  <c r="UB171" i="3"/>
  <c r="UA171" i="3"/>
  <c r="TZ171" i="3"/>
  <c r="TY171" i="3"/>
  <c r="TX171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6" i="3"/>
  <c r="UB166" i="3"/>
  <c r="UA166" i="3"/>
  <c r="TZ166" i="3"/>
  <c r="TY166" i="3"/>
  <c r="TX166" i="3"/>
  <c r="UC164" i="3"/>
  <c r="UB164" i="3"/>
  <c r="UA164" i="3"/>
  <c r="TZ164" i="3"/>
  <c r="TY164" i="3"/>
  <c r="TX164" i="3"/>
  <c r="UC162" i="3"/>
  <c r="UB162" i="3"/>
  <c r="UA162" i="3"/>
  <c r="TZ162" i="3"/>
  <c r="TY162" i="3"/>
  <c r="TX162" i="3"/>
  <c r="UC160" i="3"/>
  <c r="UB160" i="3"/>
  <c r="UA160" i="3"/>
  <c r="TZ160" i="3"/>
  <c r="TY160" i="3"/>
  <c r="TX160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6" i="3"/>
  <c r="UB156" i="3"/>
  <c r="UA156" i="3"/>
  <c r="TZ156" i="3"/>
  <c r="TY156" i="3"/>
  <c r="TX156" i="3"/>
  <c r="UC154" i="3"/>
  <c r="UB154" i="3"/>
  <c r="UA154" i="3"/>
  <c r="TZ154" i="3"/>
  <c r="TY154" i="3"/>
  <c r="TX154" i="3"/>
  <c r="UC152" i="3"/>
  <c r="UB152" i="3"/>
  <c r="UA152" i="3"/>
  <c r="TZ152" i="3"/>
  <c r="TY152" i="3"/>
  <c r="TX152" i="3"/>
  <c r="UC151" i="3"/>
  <c r="UB151" i="3"/>
  <c r="UA151" i="3"/>
  <c r="TZ151" i="3"/>
  <c r="TY151" i="3"/>
  <c r="TX151" i="3"/>
  <c r="UC149" i="3"/>
  <c r="UB149" i="3"/>
  <c r="UA149" i="3"/>
  <c r="TZ149" i="3"/>
  <c r="TY149" i="3"/>
  <c r="TX149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1" i="3"/>
  <c r="UB141" i="3"/>
  <c r="UA141" i="3"/>
  <c r="TZ141" i="3"/>
  <c r="TY141" i="3"/>
  <c r="TX141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4" i="3"/>
  <c r="UB134" i="3"/>
  <c r="UA134" i="3"/>
  <c r="TZ134" i="3"/>
  <c r="TY134" i="3"/>
  <c r="TX134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B94" i="3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0" i="3"/>
  <c r="UB80" i="3"/>
  <c r="UA80" i="3"/>
  <c r="TZ80" i="3"/>
  <c r="TY80" i="3"/>
  <c r="TX80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5" i="3"/>
  <c r="UB75" i="3"/>
  <c r="UA75" i="3"/>
  <c r="TZ75" i="3"/>
  <c r="TY75" i="3"/>
  <c r="TX75" i="3"/>
  <c r="UC73" i="3"/>
  <c r="UB73" i="3"/>
  <c r="UA73" i="3"/>
  <c r="TZ73" i="3"/>
  <c r="TY73" i="3"/>
  <c r="TX73" i="3"/>
  <c r="UC72" i="3"/>
  <c r="UB72" i="3"/>
  <c r="UA72" i="3"/>
  <c r="TZ72" i="3"/>
  <c r="TY72" i="3"/>
  <c r="TX72" i="3"/>
  <c r="UC70" i="3"/>
  <c r="UB70" i="3"/>
  <c r="UA70" i="3"/>
  <c r="TZ70" i="3"/>
  <c r="TY70" i="3"/>
  <c r="TX70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6" i="3"/>
  <c r="UB66" i="3"/>
  <c r="UA66" i="3"/>
  <c r="TZ66" i="3"/>
  <c r="TY66" i="3"/>
  <c r="TX66" i="3"/>
  <c r="UC65" i="3"/>
  <c r="UB65" i="3"/>
  <c r="UA65" i="3"/>
  <c r="TZ65" i="3"/>
  <c r="TY65" i="3"/>
  <c r="TX65" i="3"/>
  <c r="UC63" i="3"/>
  <c r="UB63" i="3"/>
  <c r="UA63" i="3"/>
  <c r="TZ63" i="3"/>
  <c r="TY63" i="3"/>
  <c r="TX63" i="3"/>
  <c r="UC62" i="3"/>
  <c r="UB62" i="3"/>
  <c r="UA62" i="3"/>
  <c r="TZ62" i="3"/>
  <c r="TY62" i="3"/>
  <c r="TX62" i="3"/>
  <c r="UC60" i="3"/>
  <c r="UB60" i="3"/>
  <c r="UA60" i="3"/>
  <c r="TZ60" i="3"/>
  <c r="TY60" i="3"/>
  <c r="TX60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C49" i="3" s="1"/>
  <c r="UB50" i="3"/>
  <c r="UB49" i="3" s="1"/>
  <c r="UA50" i="3"/>
  <c r="UA49" i="3" s="1"/>
  <c r="TZ50" i="3"/>
  <c r="TZ49" i="3" s="1"/>
  <c r="TY50" i="3"/>
  <c r="TY49" i="3" s="1"/>
  <c r="TX50" i="3"/>
  <c r="TX49" i="3" s="1"/>
  <c r="UC48" i="3"/>
  <c r="UB48" i="3"/>
  <c r="UA48" i="3"/>
  <c r="TZ48" i="3"/>
  <c r="TY48" i="3"/>
  <c r="TX48" i="3"/>
  <c r="UC47" i="3"/>
  <c r="UB47" i="3"/>
  <c r="UA47" i="3"/>
  <c r="TZ47" i="3"/>
  <c r="TY47" i="3"/>
  <c r="TX47" i="3"/>
  <c r="UC45" i="3"/>
  <c r="UB45" i="3"/>
  <c r="UA45" i="3"/>
  <c r="TZ45" i="3"/>
  <c r="TY45" i="3"/>
  <c r="TX45" i="3"/>
  <c r="UC43" i="3"/>
  <c r="UB43" i="3"/>
  <c r="UA43" i="3"/>
  <c r="TZ43" i="3"/>
  <c r="TY43" i="3"/>
  <c r="TX43" i="3"/>
  <c r="UC42" i="3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TZ38" i="3"/>
  <c r="TY38" i="3"/>
  <c r="TX38" i="3"/>
  <c r="UC36" i="3"/>
  <c r="UB36" i="3"/>
  <c r="UA36" i="3"/>
  <c r="TZ36" i="3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Y27" i="3"/>
  <c r="TX27" i="3"/>
  <c r="UC25" i="3"/>
  <c r="UB25" i="3"/>
  <c r="UA25" i="3"/>
  <c r="TZ25" i="3"/>
  <c r="TY25" i="3"/>
  <c r="TX25" i="3"/>
  <c r="UC23" i="3"/>
  <c r="UB23" i="3"/>
  <c r="UA23" i="3"/>
  <c r="TZ23" i="3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Y12" i="3"/>
  <c r="TX12" i="3"/>
  <c r="TN253" i="3"/>
  <c r="TM253" i="3"/>
  <c r="TL253" i="3"/>
  <c r="TK253" i="3"/>
  <c r="TJ253" i="3"/>
  <c r="TI253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6" i="3"/>
  <c r="TM236" i="3"/>
  <c r="TL236" i="3"/>
  <c r="TK236" i="3"/>
  <c r="TJ236" i="3"/>
  <c r="TI236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5" i="3"/>
  <c r="TM205" i="3"/>
  <c r="TL205" i="3"/>
  <c r="TK205" i="3"/>
  <c r="TJ205" i="3"/>
  <c r="TI205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0" i="3"/>
  <c r="TM200" i="3"/>
  <c r="TL200" i="3"/>
  <c r="TK200" i="3"/>
  <c r="TJ200" i="3"/>
  <c r="TI200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6" i="3"/>
  <c r="TM196" i="3"/>
  <c r="TL196" i="3"/>
  <c r="TK196" i="3"/>
  <c r="TJ196" i="3"/>
  <c r="TI196" i="3"/>
  <c r="TN194" i="3"/>
  <c r="TM194" i="3"/>
  <c r="TL194" i="3"/>
  <c r="TK194" i="3"/>
  <c r="TJ194" i="3"/>
  <c r="TI194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5" i="3"/>
  <c r="TM185" i="3"/>
  <c r="TL185" i="3"/>
  <c r="TK185" i="3"/>
  <c r="TJ185" i="3"/>
  <c r="TI185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8" i="3"/>
  <c r="TM178" i="3"/>
  <c r="TL178" i="3"/>
  <c r="TK178" i="3"/>
  <c r="TJ178" i="3"/>
  <c r="TI178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1" i="3"/>
  <c r="TM171" i="3"/>
  <c r="TL171" i="3"/>
  <c r="TK171" i="3"/>
  <c r="TJ171" i="3"/>
  <c r="TI171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6" i="3"/>
  <c r="TM166" i="3"/>
  <c r="TL166" i="3"/>
  <c r="TK166" i="3"/>
  <c r="TJ166" i="3"/>
  <c r="TI166" i="3"/>
  <c r="TN164" i="3"/>
  <c r="TM164" i="3"/>
  <c r="TL164" i="3"/>
  <c r="TK164" i="3"/>
  <c r="TJ164" i="3"/>
  <c r="TI164" i="3"/>
  <c r="TN162" i="3"/>
  <c r="TM162" i="3"/>
  <c r="TL162" i="3"/>
  <c r="TK162" i="3"/>
  <c r="TJ162" i="3"/>
  <c r="TI162" i="3"/>
  <c r="TN160" i="3"/>
  <c r="TM160" i="3"/>
  <c r="TL160" i="3"/>
  <c r="TK160" i="3"/>
  <c r="TJ160" i="3"/>
  <c r="TI160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6" i="3"/>
  <c r="TM156" i="3"/>
  <c r="TL156" i="3"/>
  <c r="TK156" i="3"/>
  <c r="TJ156" i="3"/>
  <c r="TI156" i="3"/>
  <c r="TN154" i="3"/>
  <c r="TM154" i="3"/>
  <c r="TL154" i="3"/>
  <c r="TK154" i="3"/>
  <c r="TJ154" i="3"/>
  <c r="TI154" i="3"/>
  <c r="TN152" i="3"/>
  <c r="TM152" i="3"/>
  <c r="TL152" i="3"/>
  <c r="TK152" i="3"/>
  <c r="TJ152" i="3"/>
  <c r="TI152" i="3"/>
  <c r="TN151" i="3"/>
  <c r="TM151" i="3"/>
  <c r="TL151" i="3"/>
  <c r="TK151" i="3"/>
  <c r="TJ151" i="3"/>
  <c r="TI151" i="3"/>
  <c r="TN149" i="3"/>
  <c r="TM149" i="3"/>
  <c r="TL149" i="3"/>
  <c r="TK149" i="3"/>
  <c r="TJ149" i="3"/>
  <c r="TI149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1" i="3"/>
  <c r="TM141" i="3"/>
  <c r="TL141" i="3"/>
  <c r="TK141" i="3"/>
  <c r="TJ141" i="3"/>
  <c r="TI141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4" i="3"/>
  <c r="TM134" i="3"/>
  <c r="TL134" i="3"/>
  <c r="TK134" i="3"/>
  <c r="TJ134" i="3"/>
  <c r="TI134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I94" i="3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0" i="3"/>
  <c r="TM80" i="3"/>
  <c r="TL80" i="3"/>
  <c r="TK80" i="3"/>
  <c r="TJ80" i="3"/>
  <c r="TI80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5" i="3"/>
  <c r="TM75" i="3"/>
  <c r="TL75" i="3"/>
  <c r="TK75" i="3"/>
  <c r="TJ75" i="3"/>
  <c r="TI75" i="3"/>
  <c r="TN73" i="3"/>
  <c r="TM73" i="3"/>
  <c r="TL73" i="3"/>
  <c r="TK73" i="3"/>
  <c r="TJ73" i="3"/>
  <c r="TI73" i="3"/>
  <c r="TN72" i="3"/>
  <c r="TM72" i="3"/>
  <c r="TL72" i="3"/>
  <c r="TK72" i="3"/>
  <c r="TJ72" i="3"/>
  <c r="TI72" i="3"/>
  <c r="TN70" i="3"/>
  <c r="TM70" i="3"/>
  <c r="TL70" i="3"/>
  <c r="TK70" i="3"/>
  <c r="TJ70" i="3"/>
  <c r="TI70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6" i="3"/>
  <c r="TM66" i="3"/>
  <c r="TL66" i="3"/>
  <c r="TK66" i="3"/>
  <c r="TJ66" i="3"/>
  <c r="TI66" i="3"/>
  <c r="TN65" i="3"/>
  <c r="TM65" i="3"/>
  <c r="TL65" i="3"/>
  <c r="TK65" i="3"/>
  <c r="TJ65" i="3"/>
  <c r="TI65" i="3"/>
  <c r="TN63" i="3"/>
  <c r="TM63" i="3"/>
  <c r="TL63" i="3"/>
  <c r="TK63" i="3"/>
  <c r="TJ63" i="3"/>
  <c r="TI63" i="3"/>
  <c r="TN62" i="3"/>
  <c r="TM62" i="3"/>
  <c r="TL62" i="3"/>
  <c r="TK62" i="3"/>
  <c r="TJ62" i="3"/>
  <c r="TI62" i="3"/>
  <c r="TN60" i="3"/>
  <c r="TM60" i="3"/>
  <c r="TL60" i="3"/>
  <c r="TK60" i="3"/>
  <c r="TJ60" i="3"/>
  <c r="TI60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N49" i="3" s="1"/>
  <c r="TM50" i="3"/>
  <c r="TM49" i="3" s="1"/>
  <c r="TL50" i="3"/>
  <c r="TL49" i="3" s="1"/>
  <c r="TK50" i="3"/>
  <c r="TK49" i="3" s="1"/>
  <c r="TJ50" i="3"/>
  <c r="TJ49" i="3" s="1"/>
  <c r="TI50" i="3"/>
  <c r="TI49" i="3" s="1"/>
  <c r="TN48" i="3"/>
  <c r="TM48" i="3"/>
  <c r="TL48" i="3"/>
  <c r="TK48" i="3"/>
  <c r="TJ48" i="3"/>
  <c r="TI48" i="3"/>
  <c r="TN47" i="3"/>
  <c r="TM47" i="3"/>
  <c r="TL47" i="3"/>
  <c r="TK47" i="3"/>
  <c r="TJ47" i="3"/>
  <c r="TI47" i="3"/>
  <c r="TN45" i="3"/>
  <c r="TM45" i="3"/>
  <c r="TL45" i="3"/>
  <c r="TK45" i="3"/>
  <c r="TJ45" i="3"/>
  <c r="TI45" i="3"/>
  <c r="TN43" i="3"/>
  <c r="TM43" i="3"/>
  <c r="TL43" i="3"/>
  <c r="TK43" i="3"/>
  <c r="TJ43" i="3"/>
  <c r="TI43" i="3"/>
  <c r="TN42" i="3"/>
  <c r="TM42" i="3"/>
  <c r="TL42" i="3"/>
  <c r="TK42" i="3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M36" i="3"/>
  <c r="TL36" i="3"/>
  <c r="TK36" i="3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M31" i="3"/>
  <c r="TL31" i="3"/>
  <c r="TK31" i="3"/>
  <c r="TJ31" i="3"/>
  <c r="TI31" i="3"/>
  <c r="TN29" i="3"/>
  <c r="TM29" i="3"/>
  <c r="TL29" i="3"/>
  <c r="TK29" i="3"/>
  <c r="TJ29" i="3"/>
  <c r="TI29" i="3"/>
  <c r="TN28" i="3"/>
  <c r="TM28" i="3"/>
  <c r="TL28" i="3"/>
  <c r="TK28" i="3"/>
  <c r="TJ28" i="3"/>
  <c r="TI28" i="3"/>
  <c r="TN27" i="3"/>
  <c r="TM27" i="3"/>
  <c r="TL27" i="3"/>
  <c r="TK27" i="3"/>
  <c r="TJ27" i="3"/>
  <c r="TI27" i="3"/>
  <c r="TN25" i="3"/>
  <c r="TM25" i="3"/>
  <c r="TL25" i="3"/>
  <c r="TK25" i="3"/>
  <c r="TJ25" i="3"/>
  <c r="TI25" i="3"/>
  <c r="TN23" i="3"/>
  <c r="TM23" i="3"/>
  <c r="TL23" i="3"/>
  <c r="TK23" i="3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Y253" i="3"/>
  <c r="SX253" i="3"/>
  <c r="SW253" i="3"/>
  <c r="SV253" i="3"/>
  <c r="SU253" i="3"/>
  <c r="ST253" i="3"/>
  <c r="SY252" i="3"/>
  <c r="SX252" i="3"/>
  <c r="SW252" i="3"/>
  <c r="SV252" i="3"/>
  <c r="SU252" i="3"/>
  <c r="ST252" i="3"/>
  <c r="SY251" i="3"/>
  <c r="SX251" i="3"/>
  <c r="SW251" i="3"/>
  <c r="SV251" i="3"/>
  <c r="SU251" i="3"/>
  <c r="ST251" i="3"/>
  <c r="SY250" i="3"/>
  <c r="SX250" i="3"/>
  <c r="SW250" i="3"/>
  <c r="SV250" i="3"/>
  <c r="SU250" i="3"/>
  <c r="ST250" i="3"/>
  <c r="SY249" i="3"/>
  <c r="SX249" i="3"/>
  <c r="SW249" i="3"/>
  <c r="SV249" i="3"/>
  <c r="SU249" i="3"/>
  <c r="ST249" i="3"/>
  <c r="SY248" i="3"/>
  <c r="SX248" i="3"/>
  <c r="SW248" i="3"/>
  <c r="SV248" i="3"/>
  <c r="SU248" i="3"/>
  <c r="ST248" i="3"/>
  <c r="SY247" i="3"/>
  <c r="SX247" i="3"/>
  <c r="SW247" i="3"/>
  <c r="SV247" i="3"/>
  <c r="SU247" i="3"/>
  <c r="ST247" i="3"/>
  <c r="SY246" i="3"/>
  <c r="SX246" i="3"/>
  <c r="SW246" i="3"/>
  <c r="SV246" i="3"/>
  <c r="SU246" i="3"/>
  <c r="ST246" i="3"/>
  <c r="SY245" i="3"/>
  <c r="SX245" i="3"/>
  <c r="SW245" i="3"/>
  <c r="SV245" i="3"/>
  <c r="SU245" i="3"/>
  <c r="ST245" i="3"/>
  <c r="SY244" i="3"/>
  <c r="SX244" i="3"/>
  <c r="SW244" i="3"/>
  <c r="SV244" i="3"/>
  <c r="SU244" i="3"/>
  <c r="ST244" i="3"/>
  <c r="SY243" i="3"/>
  <c r="SX243" i="3"/>
  <c r="SW243" i="3"/>
  <c r="SV243" i="3"/>
  <c r="SU243" i="3"/>
  <c r="ST243" i="3"/>
  <c r="SY242" i="3"/>
  <c r="SX242" i="3"/>
  <c r="SW242" i="3"/>
  <c r="SV242" i="3"/>
  <c r="SU242" i="3"/>
  <c r="ST242" i="3"/>
  <c r="SY241" i="3"/>
  <c r="SX241" i="3"/>
  <c r="SW241" i="3"/>
  <c r="SV241" i="3"/>
  <c r="SU241" i="3"/>
  <c r="ST241" i="3"/>
  <c r="SY240" i="3"/>
  <c r="SX240" i="3"/>
  <c r="SW240" i="3"/>
  <c r="SV240" i="3"/>
  <c r="SU240" i="3"/>
  <c r="ST240" i="3"/>
  <c r="SY239" i="3"/>
  <c r="SX239" i="3"/>
  <c r="SW239" i="3"/>
  <c r="SV239" i="3"/>
  <c r="SU239" i="3"/>
  <c r="ST239" i="3"/>
  <c r="SY238" i="3"/>
  <c r="SX238" i="3"/>
  <c r="SW238" i="3"/>
  <c r="SV238" i="3"/>
  <c r="SU238" i="3"/>
  <c r="ST238" i="3"/>
  <c r="SY236" i="3"/>
  <c r="SX236" i="3"/>
  <c r="SW236" i="3"/>
  <c r="SV236" i="3"/>
  <c r="SU236" i="3"/>
  <c r="ST236" i="3"/>
  <c r="SY235" i="3"/>
  <c r="SX235" i="3"/>
  <c r="SW235" i="3"/>
  <c r="SV235" i="3"/>
  <c r="SU235" i="3"/>
  <c r="ST235" i="3"/>
  <c r="SY234" i="3"/>
  <c r="SX234" i="3"/>
  <c r="SW234" i="3"/>
  <c r="SV234" i="3"/>
  <c r="SU234" i="3"/>
  <c r="ST234" i="3"/>
  <c r="SY233" i="3"/>
  <c r="SX233" i="3"/>
  <c r="SW233" i="3"/>
  <c r="SV233" i="3"/>
  <c r="SU233" i="3"/>
  <c r="ST233" i="3"/>
  <c r="SY232" i="3"/>
  <c r="SX232" i="3"/>
  <c r="SW232" i="3"/>
  <c r="SV232" i="3"/>
  <c r="SU232" i="3"/>
  <c r="ST232" i="3"/>
  <c r="SY231" i="3"/>
  <c r="SX231" i="3"/>
  <c r="SW231" i="3"/>
  <c r="SV231" i="3"/>
  <c r="SU231" i="3"/>
  <c r="ST231" i="3"/>
  <c r="SY230" i="3"/>
  <c r="SX230" i="3"/>
  <c r="SW230" i="3"/>
  <c r="SV230" i="3"/>
  <c r="SU230" i="3"/>
  <c r="ST230" i="3"/>
  <c r="SY229" i="3"/>
  <c r="SX229" i="3"/>
  <c r="SW229" i="3"/>
  <c r="SV229" i="3"/>
  <c r="SU229" i="3"/>
  <c r="ST229" i="3"/>
  <c r="SY228" i="3"/>
  <c r="SX228" i="3"/>
  <c r="SW228" i="3"/>
  <c r="SV228" i="3"/>
  <c r="SU228" i="3"/>
  <c r="ST228" i="3"/>
  <c r="SY227" i="3"/>
  <c r="SX227" i="3"/>
  <c r="SW227" i="3"/>
  <c r="SV227" i="3"/>
  <c r="SU227" i="3"/>
  <c r="ST227" i="3"/>
  <c r="SY226" i="3"/>
  <c r="SX226" i="3"/>
  <c r="SW226" i="3"/>
  <c r="SV226" i="3"/>
  <c r="SU226" i="3"/>
  <c r="ST226" i="3"/>
  <c r="SY225" i="3"/>
  <c r="SX225" i="3"/>
  <c r="SW225" i="3"/>
  <c r="SV225" i="3"/>
  <c r="SU225" i="3"/>
  <c r="ST225" i="3"/>
  <c r="SY224" i="3"/>
  <c r="SX224" i="3"/>
  <c r="SW224" i="3"/>
  <c r="SV224" i="3"/>
  <c r="SU224" i="3"/>
  <c r="ST224" i="3"/>
  <c r="SY223" i="3"/>
  <c r="SX223" i="3"/>
  <c r="SW223" i="3"/>
  <c r="SV223" i="3"/>
  <c r="SU223" i="3"/>
  <c r="ST223" i="3"/>
  <c r="SY222" i="3"/>
  <c r="SX222" i="3"/>
  <c r="SW222" i="3"/>
  <c r="SV222" i="3"/>
  <c r="SU222" i="3"/>
  <c r="ST222" i="3"/>
  <c r="SY221" i="3"/>
  <c r="SX221" i="3"/>
  <c r="SW221" i="3"/>
  <c r="SV221" i="3"/>
  <c r="SU221" i="3"/>
  <c r="ST221" i="3"/>
  <c r="SY220" i="3"/>
  <c r="SX220" i="3"/>
  <c r="SW220" i="3"/>
  <c r="SV220" i="3"/>
  <c r="SU220" i="3"/>
  <c r="ST220" i="3"/>
  <c r="SY219" i="3"/>
  <c r="SX219" i="3"/>
  <c r="SW219" i="3"/>
  <c r="SV219" i="3"/>
  <c r="SU219" i="3"/>
  <c r="ST219" i="3"/>
  <c r="SY218" i="3"/>
  <c r="SX218" i="3"/>
  <c r="SW218" i="3"/>
  <c r="SV218" i="3"/>
  <c r="SU218" i="3"/>
  <c r="ST218" i="3"/>
  <c r="SY217" i="3"/>
  <c r="SX217" i="3"/>
  <c r="SW217" i="3"/>
  <c r="SV217" i="3"/>
  <c r="SU217" i="3"/>
  <c r="ST217" i="3"/>
  <c r="SY216" i="3"/>
  <c r="SX216" i="3"/>
  <c r="SW216" i="3"/>
  <c r="SV216" i="3"/>
  <c r="SU216" i="3"/>
  <c r="ST216" i="3"/>
  <c r="SY215" i="3"/>
  <c r="SX215" i="3"/>
  <c r="SW215" i="3"/>
  <c r="SV215" i="3"/>
  <c r="SU215" i="3"/>
  <c r="ST215" i="3"/>
  <c r="SY214" i="3"/>
  <c r="SX214" i="3"/>
  <c r="SW214" i="3"/>
  <c r="SV214" i="3"/>
  <c r="SU214" i="3"/>
  <c r="ST214" i="3"/>
  <c r="SY213" i="3"/>
  <c r="SX213" i="3"/>
  <c r="SW213" i="3"/>
  <c r="SV213" i="3"/>
  <c r="SU213" i="3"/>
  <c r="ST213" i="3"/>
  <c r="SY212" i="3"/>
  <c r="SX212" i="3"/>
  <c r="SW212" i="3"/>
  <c r="SV212" i="3"/>
  <c r="SU212" i="3"/>
  <c r="ST212" i="3"/>
  <c r="SY211" i="3"/>
  <c r="SX211" i="3"/>
  <c r="SW211" i="3"/>
  <c r="SV211" i="3"/>
  <c r="SU211" i="3"/>
  <c r="ST211" i="3"/>
  <c r="SY210" i="3"/>
  <c r="SX210" i="3"/>
  <c r="SW210" i="3"/>
  <c r="SV210" i="3"/>
  <c r="SU210" i="3"/>
  <c r="ST210" i="3"/>
  <c r="SY209" i="3"/>
  <c r="SX209" i="3"/>
  <c r="SW209" i="3"/>
  <c r="SV209" i="3"/>
  <c r="SU209" i="3"/>
  <c r="ST209" i="3"/>
  <c r="SY208" i="3"/>
  <c r="SX208" i="3"/>
  <c r="SW208" i="3"/>
  <c r="SV208" i="3"/>
  <c r="SU208" i="3"/>
  <c r="ST208" i="3"/>
  <c r="SY207" i="3"/>
  <c r="SX207" i="3"/>
  <c r="SW207" i="3"/>
  <c r="SV207" i="3"/>
  <c r="SU207" i="3"/>
  <c r="ST207" i="3"/>
  <c r="SY205" i="3"/>
  <c r="SX205" i="3"/>
  <c r="SW205" i="3"/>
  <c r="SV205" i="3"/>
  <c r="SU205" i="3"/>
  <c r="ST205" i="3"/>
  <c r="SY204" i="3"/>
  <c r="SX204" i="3"/>
  <c r="SW204" i="3"/>
  <c r="SV204" i="3"/>
  <c r="SU204" i="3"/>
  <c r="ST204" i="3"/>
  <c r="SY203" i="3"/>
  <c r="SX203" i="3"/>
  <c r="SW203" i="3"/>
  <c r="SV203" i="3"/>
  <c r="SU203" i="3"/>
  <c r="ST203" i="3"/>
  <c r="SY202" i="3"/>
  <c r="SX202" i="3"/>
  <c r="SW202" i="3"/>
  <c r="SV202" i="3"/>
  <c r="SU202" i="3"/>
  <c r="ST202" i="3"/>
  <c r="SY200" i="3"/>
  <c r="SX200" i="3"/>
  <c r="SW200" i="3"/>
  <c r="SV200" i="3"/>
  <c r="SU200" i="3"/>
  <c r="ST200" i="3"/>
  <c r="SY199" i="3"/>
  <c r="SX199" i="3"/>
  <c r="SW199" i="3"/>
  <c r="SV199" i="3"/>
  <c r="SU199" i="3"/>
  <c r="ST199" i="3"/>
  <c r="SY198" i="3"/>
  <c r="SX198" i="3"/>
  <c r="SW198" i="3"/>
  <c r="SV198" i="3"/>
  <c r="SU198" i="3"/>
  <c r="ST198" i="3"/>
  <c r="SY196" i="3"/>
  <c r="SX196" i="3"/>
  <c r="SW196" i="3"/>
  <c r="SV196" i="3"/>
  <c r="SU196" i="3"/>
  <c r="ST196" i="3"/>
  <c r="SY194" i="3"/>
  <c r="SX194" i="3"/>
  <c r="SW194" i="3"/>
  <c r="SV194" i="3"/>
  <c r="SU194" i="3"/>
  <c r="ST194" i="3"/>
  <c r="SY193" i="3"/>
  <c r="SX193" i="3"/>
  <c r="SW193" i="3"/>
  <c r="SV193" i="3"/>
  <c r="SU193" i="3"/>
  <c r="ST193" i="3"/>
  <c r="SY192" i="3"/>
  <c r="SX192" i="3"/>
  <c r="SW192" i="3"/>
  <c r="SV192" i="3"/>
  <c r="SU192" i="3"/>
  <c r="ST192" i="3"/>
  <c r="SY191" i="3"/>
  <c r="SX191" i="3"/>
  <c r="SW191" i="3"/>
  <c r="SV191" i="3"/>
  <c r="SU191" i="3"/>
  <c r="ST191" i="3"/>
  <c r="SY190" i="3"/>
  <c r="SX190" i="3"/>
  <c r="SW190" i="3"/>
  <c r="SV190" i="3"/>
  <c r="SU190" i="3"/>
  <c r="ST190" i="3"/>
  <c r="SY189" i="3"/>
  <c r="SX189" i="3"/>
  <c r="SW189" i="3"/>
  <c r="SV189" i="3"/>
  <c r="SU189" i="3"/>
  <c r="ST189" i="3"/>
  <c r="SY188" i="3"/>
  <c r="SX188" i="3"/>
  <c r="SW188" i="3"/>
  <c r="SV188" i="3"/>
  <c r="SU188" i="3"/>
  <c r="ST188" i="3"/>
  <c r="SY187" i="3"/>
  <c r="SX187" i="3"/>
  <c r="SW187" i="3"/>
  <c r="SV187" i="3"/>
  <c r="SU187" i="3"/>
  <c r="ST187" i="3"/>
  <c r="SY185" i="3"/>
  <c r="SX185" i="3"/>
  <c r="SW185" i="3"/>
  <c r="SV185" i="3"/>
  <c r="SU185" i="3"/>
  <c r="ST185" i="3"/>
  <c r="SY184" i="3"/>
  <c r="SX184" i="3"/>
  <c r="SW184" i="3"/>
  <c r="SV184" i="3"/>
  <c r="SU184" i="3"/>
  <c r="ST184" i="3"/>
  <c r="SY183" i="3"/>
  <c r="SX183" i="3"/>
  <c r="SW183" i="3"/>
  <c r="SV183" i="3"/>
  <c r="SU183" i="3"/>
  <c r="ST183" i="3"/>
  <c r="SY182" i="3"/>
  <c r="SX182" i="3"/>
  <c r="SW182" i="3"/>
  <c r="SV182" i="3"/>
  <c r="SU182" i="3"/>
  <c r="ST182" i="3"/>
  <c r="SY181" i="3"/>
  <c r="SX181" i="3"/>
  <c r="SW181" i="3"/>
  <c r="SV181" i="3"/>
  <c r="SU181" i="3"/>
  <c r="ST181" i="3"/>
  <c r="SY180" i="3"/>
  <c r="SX180" i="3"/>
  <c r="SW180" i="3"/>
  <c r="SV180" i="3"/>
  <c r="SU180" i="3"/>
  <c r="ST180" i="3"/>
  <c r="SY178" i="3"/>
  <c r="SX178" i="3"/>
  <c r="SW178" i="3"/>
  <c r="SV178" i="3"/>
  <c r="SU178" i="3"/>
  <c r="ST178" i="3"/>
  <c r="SY177" i="3"/>
  <c r="SX177" i="3"/>
  <c r="SW177" i="3"/>
  <c r="SV177" i="3"/>
  <c r="SU177" i="3"/>
  <c r="ST177" i="3"/>
  <c r="SY176" i="3"/>
  <c r="SX176" i="3"/>
  <c r="SW176" i="3"/>
  <c r="SV176" i="3"/>
  <c r="SU176" i="3"/>
  <c r="ST176" i="3"/>
  <c r="SY175" i="3"/>
  <c r="SX175" i="3"/>
  <c r="SW175" i="3"/>
  <c r="SV175" i="3"/>
  <c r="SU175" i="3"/>
  <c r="ST175" i="3"/>
  <c r="SY174" i="3"/>
  <c r="SX174" i="3"/>
  <c r="SW174" i="3"/>
  <c r="SV174" i="3"/>
  <c r="SU174" i="3"/>
  <c r="ST174" i="3"/>
  <c r="SY173" i="3"/>
  <c r="SX173" i="3"/>
  <c r="SW173" i="3"/>
  <c r="SV173" i="3"/>
  <c r="SU173" i="3"/>
  <c r="ST173" i="3"/>
  <c r="SY171" i="3"/>
  <c r="SX171" i="3"/>
  <c r="SW171" i="3"/>
  <c r="SV171" i="3"/>
  <c r="SU171" i="3"/>
  <c r="ST171" i="3"/>
  <c r="SY170" i="3"/>
  <c r="SX170" i="3"/>
  <c r="SW170" i="3"/>
  <c r="SV170" i="3"/>
  <c r="SU170" i="3"/>
  <c r="ST170" i="3"/>
  <c r="SY169" i="3"/>
  <c r="SX169" i="3"/>
  <c r="SW169" i="3"/>
  <c r="SV169" i="3"/>
  <c r="SU169" i="3"/>
  <c r="ST169" i="3"/>
  <c r="SY168" i="3"/>
  <c r="SX168" i="3"/>
  <c r="SW168" i="3"/>
  <c r="SV168" i="3"/>
  <c r="SU168" i="3"/>
  <c r="ST168" i="3"/>
  <c r="SY166" i="3"/>
  <c r="SX166" i="3"/>
  <c r="SW166" i="3"/>
  <c r="SV166" i="3"/>
  <c r="SU166" i="3"/>
  <c r="ST166" i="3"/>
  <c r="SY164" i="3"/>
  <c r="SX164" i="3"/>
  <c r="SW164" i="3"/>
  <c r="SV164" i="3"/>
  <c r="SU164" i="3"/>
  <c r="ST164" i="3"/>
  <c r="SY162" i="3"/>
  <c r="SX162" i="3"/>
  <c r="SW162" i="3"/>
  <c r="SV162" i="3"/>
  <c r="SU162" i="3"/>
  <c r="ST162" i="3"/>
  <c r="SY160" i="3"/>
  <c r="SX160" i="3"/>
  <c r="SW160" i="3"/>
  <c r="SV160" i="3"/>
  <c r="SU160" i="3"/>
  <c r="ST160" i="3"/>
  <c r="SY159" i="3"/>
  <c r="SX159" i="3"/>
  <c r="SW159" i="3"/>
  <c r="SV159" i="3"/>
  <c r="SU159" i="3"/>
  <c r="ST159" i="3"/>
  <c r="SY158" i="3"/>
  <c r="SX158" i="3"/>
  <c r="SW158" i="3"/>
  <c r="SV158" i="3"/>
  <c r="SU158" i="3"/>
  <c r="ST158" i="3"/>
  <c r="SY156" i="3"/>
  <c r="SX156" i="3"/>
  <c r="SW156" i="3"/>
  <c r="SV156" i="3"/>
  <c r="SU156" i="3"/>
  <c r="ST156" i="3"/>
  <c r="SY154" i="3"/>
  <c r="SX154" i="3"/>
  <c r="SW154" i="3"/>
  <c r="SV154" i="3"/>
  <c r="SU154" i="3"/>
  <c r="ST154" i="3"/>
  <c r="SY152" i="3"/>
  <c r="SX152" i="3"/>
  <c r="SW152" i="3"/>
  <c r="SV152" i="3"/>
  <c r="SU152" i="3"/>
  <c r="ST152" i="3"/>
  <c r="SY151" i="3"/>
  <c r="SX151" i="3"/>
  <c r="SW151" i="3"/>
  <c r="SV151" i="3"/>
  <c r="SU151" i="3"/>
  <c r="ST151" i="3"/>
  <c r="SY149" i="3"/>
  <c r="SX149" i="3"/>
  <c r="SW149" i="3"/>
  <c r="SV149" i="3"/>
  <c r="SU149" i="3"/>
  <c r="ST149" i="3"/>
  <c r="SY148" i="3"/>
  <c r="SX148" i="3"/>
  <c r="SW148" i="3"/>
  <c r="SV148" i="3"/>
  <c r="SU148" i="3"/>
  <c r="ST148" i="3"/>
  <c r="SY147" i="3"/>
  <c r="SX147" i="3"/>
  <c r="SW147" i="3"/>
  <c r="SV147" i="3"/>
  <c r="SU147" i="3"/>
  <c r="ST147" i="3"/>
  <c r="SY146" i="3"/>
  <c r="SX146" i="3"/>
  <c r="SW146" i="3"/>
  <c r="SV146" i="3"/>
  <c r="SU146" i="3"/>
  <c r="ST146" i="3"/>
  <c r="SY145" i="3"/>
  <c r="SX145" i="3"/>
  <c r="SW145" i="3"/>
  <c r="SV145" i="3"/>
  <c r="SU145" i="3"/>
  <c r="ST145" i="3"/>
  <c r="SY144" i="3"/>
  <c r="SX144" i="3"/>
  <c r="SW144" i="3"/>
  <c r="SV144" i="3"/>
  <c r="SU144" i="3"/>
  <c r="ST144" i="3"/>
  <c r="SY143" i="3"/>
  <c r="SX143" i="3"/>
  <c r="SW143" i="3"/>
  <c r="SV143" i="3"/>
  <c r="SU143" i="3"/>
  <c r="ST143" i="3"/>
  <c r="SY141" i="3"/>
  <c r="SX141" i="3"/>
  <c r="SW141" i="3"/>
  <c r="SV141" i="3"/>
  <c r="SU141" i="3"/>
  <c r="ST141" i="3"/>
  <c r="SY140" i="3"/>
  <c r="SX140" i="3"/>
  <c r="SW140" i="3"/>
  <c r="SV140" i="3"/>
  <c r="SU140" i="3"/>
  <c r="ST140" i="3"/>
  <c r="SY139" i="3"/>
  <c r="SX139" i="3"/>
  <c r="SW139" i="3"/>
  <c r="SV139" i="3"/>
  <c r="SU139" i="3"/>
  <c r="ST139" i="3"/>
  <c r="SY138" i="3"/>
  <c r="SX138" i="3"/>
  <c r="SW138" i="3"/>
  <c r="SV138" i="3"/>
  <c r="SU138" i="3"/>
  <c r="ST138" i="3"/>
  <c r="SY137" i="3"/>
  <c r="SX137" i="3"/>
  <c r="SW137" i="3"/>
  <c r="SV137" i="3"/>
  <c r="SU137" i="3"/>
  <c r="ST137" i="3"/>
  <c r="SY136" i="3"/>
  <c r="SX136" i="3"/>
  <c r="SW136" i="3"/>
  <c r="SV136" i="3"/>
  <c r="SU136" i="3"/>
  <c r="ST136" i="3"/>
  <c r="SY134" i="3"/>
  <c r="SX134" i="3"/>
  <c r="SW134" i="3"/>
  <c r="SV134" i="3"/>
  <c r="SU134" i="3"/>
  <c r="ST134" i="3"/>
  <c r="SY133" i="3"/>
  <c r="SX133" i="3"/>
  <c r="SW133" i="3"/>
  <c r="SV133" i="3"/>
  <c r="SU133" i="3"/>
  <c r="ST133" i="3"/>
  <c r="SY132" i="3"/>
  <c r="SX132" i="3"/>
  <c r="SW132" i="3"/>
  <c r="SV132" i="3"/>
  <c r="SU132" i="3"/>
  <c r="ST132" i="3"/>
  <c r="SY131" i="3"/>
  <c r="SX131" i="3"/>
  <c r="SW131" i="3"/>
  <c r="SV131" i="3"/>
  <c r="SU131" i="3"/>
  <c r="ST131" i="3"/>
  <c r="SY130" i="3"/>
  <c r="SX130" i="3"/>
  <c r="SW130" i="3"/>
  <c r="SV130" i="3"/>
  <c r="SU130" i="3"/>
  <c r="ST130" i="3"/>
  <c r="SY129" i="3"/>
  <c r="SX129" i="3"/>
  <c r="SW129" i="3"/>
  <c r="SV129" i="3"/>
  <c r="SU129" i="3"/>
  <c r="ST129" i="3"/>
  <c r="SY128" i="3"/>
  <c r="SX128" i="3"/>
  <c r="SW128" i="3"/>
  <c r="SV128" i="3"/>
  <c r="SU128" i="3"/>
  <c r="ST128" i="3"/>
  <c r="SY127" i="3"/>
  <c r="SX127" i="3"/>
  <c r="SW127" i="3"/>
  <c r="SV127" i="3"/>
  <c r="SU127" i="3"/>
  <c r="ST127" i="3"/>
  <c r="SY126" i="3"/>
  <c r="SX126" i="3"/>
  <c r="SW126" i="3"/>
  <c r="SV126" i="3"/>
  <c r="SU126" i="3"/>
  <c r="ST126" i="3"/>
  <c r="SY125" i="3"/>
  <c r="SX125" i="3"/>
  <c r="SW125" i="3"/>
  <c r="SV125" i="3"/>
  <c r="SU125" i="3"/>
  <c r="ST125" i="3"/>
  <c r="SY124" i="3"/>
  <c r="SX124" i="3"/>
  <c r="SW124" i="3"/>
  <c r="SV124" i="3"/>
  <c r="SU124" i="3"/>
  <c r="ST124" i="3"/>
  <c r="SY123" i="3"/>
  <c r="SX123" i="3"/>
  <c r="SW123" i="3"/>
  <c r="SV123" i="3"/>
  <c r="SU123" i="3"/>
  <c r="ST123" i="3"/>
  <c r="SY122" i="3"/>
  <c r="SX122" i="3"/>
  <c r="SW122" i="3"/>
  <c r="SV122" i="3"/>
  <c r="SU122" i="3"/>
  <c r="ST122" i="3"/>
  <c r="SY121" i="3"/>
  <c r="SX121" i="3"/>
  <c r="SW121" i="3"/>
  <c r="SV121" i="3"/>
  <c r="SU121" i="3"/>
  <c r="ST121" i="3"/>
  <c r="SY120" i="3"/>
  <c r="SX120" i="3"/>
  <c r="SW120" i="3"/>
  <c r="SV120" i="3"/>
  <c r="SU120" i="3"/>
  <c r="ST120" i="3"/>
  <c r="SY119" i="3"/>
  <c r="SX119" i="3"/>
  <c r="SW119" i="3"/>
  <c r="SV119" i="3"/>
  <c r="SU119" i="3"/>
  <c r="ST119" i="3"/>
  <c r="SY118" i="3"/>
  <c r="SX118" i="3"/>
  <c r="SW118" i="3"/>
  <c r="SV118" i="3"/>
  <c r="SU118" i="3"/>
  <c r="ST118" i="3"/>
  <c r="SY117" i="3"/>
  <c r="SX117" i="3"/>
  <c r="SW117" i="3"/>
  <c r="SV117" i="3"/>
  <c r="SU117" i="3"/>
  <c r="ST117" i="3"/>
  <c r="SY116" i="3"/>
  <c r="SX116" i="3"/>
  <c r="SW116" i="3"/>
  <c r="SV116" i="3"/>
  <c r="SU116" i="3"/>
  <c r="ST116" i="3"/>
  <c r="SY115" i="3"/>
  <c r="SX115" i="3"/>
  <c r="SW115" i="3"/>
  <c r="SV115" i="3"/>
  <c r="SU115" i="3"/>
  <c r="ST115" i="3"/>
  <c r="SY114" i="3"/>
  <c r="SX114" i="3"/>
  <c r="SW114" i="3"/>
  <c r="SV114" i="3"/>
  <c r="SU114" i="3"/>
  <c r="ST114" i="3"/>
  <c r="SY113" i="3"/>
  <c r="SX113" i="3"/>
  <c r="SW113" i="3"/>
  <c r="SV113" i="3"/>
  <c r="SU113" i="3"/>
  <c r="ST113" i="3"/>
  <c r="SY112" i="3"/>
  <c r="SX112" i="3"/>
  <c r="SW112" i="3"/>
  <c r="SV112" i="3"/>
  <c r="SU112" i="3"/>
  <c r="ST112" i="3"/>
  <c r="SY111" i="3"/>
  <c r="SX111" i="3"/>
  <c r="SW111" i="3"/>
  <c r="SV111" i="3"/>
  <c r="SU111" i="3"/>
  <c r="ST111" i="3"/>
  <c r="SY110" i="3"/>
  <c r="SX110" i="3"/>
  <c r="SW110" i="3"/>
  <c r="SV110" i="3"/>
  <c r="SU110" i="3"/>
  <c r="ST110" i="3"/>
  <c r="SY109" i="3"/>
  <c r="SX109" i="3"/>
  <c r="SW109" i="3"/>
  <c r="SV109" i="3"/>
  <c r="SU109" i="3"/>
  <c r="ST109" i="3"/>
  <c r="SY108" i="3"/>
  <c r="SX108" i="3"/>
  <c r="SW108" i="3"/>
  <c r="SV108" i="3"/>
  <c r="SU108" i="3"/>
  <c r="ST108" i="3"/>
  <c r="SY107" i="3"/>
  <c r="SX107" i="3"/>
  <c r="SW107" i="3"/>
  <c r="SV107" i="3"/>
  <c r="SU107" i="3"/>
  <c r="ST107" i="3"/>
  <c r="SY106" i="3"/>
  <c r="SX106" i="3"/>
  <c r="SW106" i="3"/>
  <c r="SV106" i="3"/>
  <c r="SU106" i="3"/>
  <c r="ST106" i="3"/>
  <c r="SY105" i="3"/>
  <c r="SX105" i="3"/>
  <c r="SW105" i="3"/>
  <c r="SV105" i="3"/>
  <c r="SU105" i="3"/>
  <c r="ST105" i="3"/>
  <c r="SY104" i="3"/>
  <c r="SX104" i="3"/>
  <c r="SW104" i="3"/>
  <c r="SV104" i="3"/>
  <c r="SU104" i="3"/>
  <c r="ST104" i="3"/>
  <c r="SY103" i="3"/>
  <c r="SX103" i="3"/>
  <c r="SW103" i="3"/>
  <c r="SV103" i="3"/>
  <c r="SU103" i="3"/>
  <c r="ST103" i="3"/>
  <c r="SY102" i="3"/>
  <c r="SX102" i="3"/>
  <c r="SW102" i="3"/>
  <c r="SV102" i="3"/>
  <c r="SU102" i="3"/>
  <c r="ST102" i="3"/>
  <c r="SY101" i="3"/>
  <c r="SX101" i="3"/>
  <c r="SW101" i="3"/>
  <c r="SV101" i="3"/>
  <c r="SU101" i="3"/>
  <c r="ST101" i="3"/>
  <c r="SY100" i="3"/>
  <c r="SX100" i="3"/>
  <c r="SW100" i="3"/>
  <c r="SV100" i="3"/>
  <c r="SU100" i="3"/>
  <c r="ST100" i="3"/>
  <c r="SY99" i="3"/>
  <c r="SX99" i="3"/>
  <c r="SW99" i="3"/>
  <c r="SV99" i="3"/>
  <c r="SU99" i="3"/>
  <c r="ST99" i="3"/>
  <c r="SY98" i="3"/>
  <c r="SX98" i="3"/>
  <c r="SW98" i="3"/>
  <c r="SV98" i="3"/>
  <c r="SU98" i="3"/>
  <c r="ST98" i="3"/>
  <c r="SY97" i="3"/>
  <c r="SX97" i="3"/>
  <c r="SW97" i="3"/>
  <c r="SV97" i="3"/>
  <c r="SU97" i="3"/>
  <c r="ST97" i="3"/>
  <c r="SY96" i="3"/>
  <c r="SX96" i="3"/>
  <c r="SW96" i="3"/>
  <c r="SV96" i="3"/>
  <c r="SU96" i="3"/>
  <c r="ST96" i="3"/>
  <c r="SY95" i="3"/>
  <c r="SX95" i="3"/>
  <c r="SW95" i="3"/>
  <c r="SV95" i="3"/>
  <c r="SU95" i="3"/>
  <c r="ST95" i="3"/>
  <c r="SY94" i="3"/>
  <c r="SX94" i="3"/>
  <c r="SW94" i="3"/>
  <c r="SV94" i="3"/>
  <c r="SU94" i="3"/>
  <c r="ST94" i="3"/>
  <c r="SY93" i="3"/>
  <c r="SX93" i="3"/>
  <c r="SW93" i="3"/>
  <c r="SV93" i="3"/>
  <c r="SU93" i="3"/>
  <c r="ST93" i="3"/>
  <c r="SY92" i="3"/>
  <c r="SX92" i="3"/>
  <c r="SW92" i="3"/>
  <c r="SV92" i="3"/>
  <c r="SU92" i="3"/>
  <c r="ST92" i="3"/>
  <c r="SY91" i="3"/>
  <c r="SX91" i="3"/>
  <c r="SW91" i="3"/>
  <c r="SV91" i="3"/>
  <c r="SU91" i="3"/>
  <c r="ST91" i="3"/>
  <c r="SY90" i="3"/>
  <c r="SX90" i="3"/>
  <c r="SW90" i="3"/>
  <c r="SV90" i="3"/>
  <c r="SU90" i="3"/>
  <c r="ST90" i="3"/>
  <c r="SY89" i="3"/>
  <c r="SX89" i="3"/>
  <c r="SW89" i="3"/>
  <c r="SV89" i="3"/>
  <c r="SU89" i="3"/>
  <c r="ST89" i="3"/>
  <c r="SY88" i="3"/>
  <c r="SX88" i="3"/>
  <c r="SW88" i="3"/>
  <c r="SV88" i="3"/>
  <c r="SU88" i="3"/>
  <c r="ST88" i="3"/>
  <c r="SY87" i="3"/>
  <c r="SX87" i="3"/>
  <c r="SW87" i="3"/>
  <c r="SV87" i="3"/>
  <c r="SU87" i="3"/>
  <c r="ST87" i="3"/>
  <c r="SY86" i="3"/>
  <c r="SX86" i="3"/>
  <c r="SW86" i="3"/>
  <c r="SV86" i="3"/>
  <c r="SU86" i="3"/>
  <c r="ST86" i="3"/>
  <c r="SY85" i="3"/>
  <c r="SX85" i="3"/>
  <c r="SW85" i="3"/>
  <c r="SV85" i="3"/>
  <c r="SU85" i="3"/>
  <c r="ST85" i="3"/>
  <c r="SY84" i="3"/>
  <c r="SX84" i="3"/>
  <c r="SW84" i="3"/>
  <c r="SV84" i="3"/>
  <c r="SU84" i="3"/>
  <c r="ST84" i="3"/>
  <c r="SY83" i="3"/>
  <c r="SX83" i="3"/>
  <c r="SW83" i="3"/>
  <c r="SV83" i="3"/>
  <c r="SU83" i="3"/>
  <c r="ST83" i="3"/>
  <c r="SY82" i="3"/>
  <c r="SX82" i="3"/>
  <c r="SW82" i="3"/>
  <c r="SV82" i="3"/>
  <c r="SU82" i="3"/>
  <c r="ST82" i="3"/>
  <c r="SY80" i="3"/>
  <c r="SX80" i="3"/>
  <c r="SW80" i="3"/>
  <c r="SV80" i="3"/>
  <c r="SU80" i="3"/>
  <c r="ST80" i="3"/>
  <c r="SY79" i="3"/>
  <c r="SX79" i="3"/>
  <c r="SW79" i="3"/>
  <c r="SV79" i="3"/>
  <c r="SU79" i="3"/>
  <c r="ST79" i="3"/>
  <c r="SY78" i="3"/>
  <c r="SX78" i="3"/>
  <c r="SW78" i="3"/>
  <c r="SV78" i="3"/>
  <c r="SU78" i="3"/>
  <c r="ST78" i="3"/>
  <c r="SY77" i="3"/>
  <c r="SX77" i="3"/>
  <c r="SW77" i="3"/>
  <c r="SV77" i="3"/>
  <c r="SU77" i="3"/>
  <c r="ST77" i="3"/>
  <c r="SY75" i="3"/>
  <c r="SX75" i="3"/>
  <c r="SW75" i="3"/>
  <c r="SV75" i="3"/>
  <c r="SU75" i="3"/>
  <c r="ST75" i="3"/>
  <c r="SY73" i="3"/>
  <c r="SX73" i="3"/>
  <c r="SW73" i="3"/>
  <c r="SV73" i="3"/>
  <c r="SU73" i="3"/>
  <c r="ST73" i="3"/>
  <c r="SY72" i="3"/>
  <c r="SX72" i="3"/>
  <c r="SW72" i="3"/>
  <c r="SV72" i="3"/>
  <c r="SU72" i="3"/>
  <c r="ST72" i="3"/>
  <c r="SY70" i="3"/>
  <c r="SX70" i="3"/>
  <c r="SW70" i="3"/>
  <c r="SV70" i="3"/>
  <c r="SU70" i="3"/>
  <c r="ST70" i="3"/>
  <c r="SY69" i="3"/>
  <c r="SX69" i="3"/>
  <c r="SW69" i="3"/>
  <c r="SV69" i="3"/>
  <c r="SU69" i="3"/>
  <c r="ST69" i="3"/>
  <c r="SY68" i="3"/>
  <c r="SX68" i="3"/>
  <c r="SW68" i="3"/>
  <c r="SV68" i="3"/>
  <c r="SU68" i="3"/>
  <c r="ST68" i="3"/>
  <c r="SY66" i="3"/>
  <c r="SX66" i="3"/>
  <c r="SW66" i="3"/>
  <c r="SV66" i="3"/>
  <c r="SU66" i="3"/>
  <c r="ST66" i="3"/>
  <c r="SY65" i="3"/>
  <c r="SX65" i="3"/>
  <c r="SW65" i="3"/>
  <c r="SV65" i="3"/>
  <c r="SU65" i="3"/>
  <c r="ST65" i="3"/>
  <c r="SY63" i="3"/>
  <c r="SX63" i="3"/>
  <c r="SW63" i="3"/>
  <c r="SV63" i="3"/>
  <c r="SU63" i="3"/>
  <c r="ST63" i="3"/>
  <c r="SY62" i="3"/>
  <c r="SX62" i="3"/>
  <c r="SW62" i="3"/>
  <c r="SV62" i="3"/>
  <c r="SU62" i="3"/>
  <c r="ST62" i="3"/>
  <c r="SY60" i="3"/>
  <c r="SX60" i="3"/>
  <c r="SW60" i="3"/>
  <c r="SV60" i="3"/>
  <c r="SU60" i="3"/>
  <c r="ST60" i="3"/>
  <c r="SY59" i="3"/>
  <c r="SX59" i="3"/>
  <c r="SW59" i="3"/>
  <c r="SV59" i="3"/>
  <c r="SU59" i="3"/>
  <c r="ST59" i="3"/>
  <c r="SY58" i="3"/>
  <c r="SX58" i="3"/>
  <c r="SW58" i="3"/>
  <c r="SV58" i="3"/>
  <c r="SU58" i="3"/>
  <c r="ST58" i="3"/>
  <c r="SY57" i="3"/>
  <c r="SX57" i="3"/>
  <c r="SW57" i="3"/>
  <c r="SV57" i="3"/>
  <c r="SU57" i="3"/>
  <c r="ST57" i="3"/>
  <c r="SY56" i="3"/>
  <c r="SX56" i="3"/>
  <c r="SW56" i="3"/>
  <c r="SV56" i="3"/>
  <c r="SU56" i="3"/>
  <c r="ST56" i="3"/>
  <c r="SY55" i="3"/>
  <c r="SX55" i="3"/>
  <c r="SW55" i="3"/>
  <c r="SV55" i="3"/>
  <c r="SU55" i="3"/>
  <c r="ST55" i="3"/>
  <c r="SY54" i="3"/>
  <c r="SX54" i="3"/>
  <c r="SW54" i="3"/>
  <c r="SV54" i="3"/>
  <c r="SU54" i="3"/>
  <c r="ST54" i="3"/>
  <c r="SY53" i="3"/>
  <c r="SX53" i="3"/>
  <c r="SW53" i="3"/>
  <c r="SV53" i="3"/>
  <c r="SU53" i="3"/>
  <c r="ST53" i="3"/>
  <c r="SY52" i="3"/>
  <c r="SX52" i="3"/>
  <c r="SW52" i="3"/>
  <c r="SV52" i="3"/>
  <c r="SU52" i="3"/>
  <c r="ST52" i="3"/>
  <c r="SY51" i="3"/>
  <c r="SX51" i="3"/>
  <c r="SW51" i="3"/>
  <c r="SV51" i="3"/>
  <c r="SU51" i="3"/>
  <c r="ST51" i="3"/>
  <c r="SY50" i="3"/>
  <c r="SY49" i="3" s="1"/>
  <c r="SX50" i="3"/>
  <c r="SX49" i="3" s="1"/>
  <c r="SW50" i="3"/>
  <c r="SW49" i="3" s="1"/>
  <c r="SV50" i="3"/>
  <c r="SV49" i="3" s="1"/>
  <c r="SU50" i="3"/>
  <c r="SU49" i="3" s="1"/>
  <c r="ST50" i="3"/>
  <c r="ST49" i="3" s="1"/>
  <c r="SY48" i="3"/>
  <c r="SX48" i="3"/>
  <c r="SW48" i="3"/>
  <c r="SV48" i="3"/>
  <c r="SU48" i="3"/>
  <c r="ST48" i="3"/>
  <c r="SY47" i="3"/>
  <c r="SX47" i="3"/>
  <c r="SW47" i="3"/>
  <c r="SV47" i="3"/>
  <c r="SU47" i="3"/>
  <c r="ST47" i="3"/>
  <c r="SY45" i="3"/>
  <c r="SX45" i="3"/>
  <c r="SW45" i="3"/>
  <c r="SV45" i="3"/>
  <c r="SU45" i="3"/>
  <c r="ST45" i="3"/>
  <c r="SY43" i="3"/>
  <c r="SX43" i="3"/>
  <c r="SW43" i="3"/>
  <c r="SV43" i="3"/>
  <c r="SU43" i="3"/>
  <c r="ST43" i="3"/>
  <c r="SY42" i="3"/>
  <c r="SX42" i="3"/>
  <c r="SW42" i="3"/>
  <c r="SV42" i="3"/>
  <c r="SU42" i="3"/>
  <c r="ST42" i="3"/>
  <c r="SY40" i="3"/>
  <c r="SX40" i="3"/>
  <c r="SW40" i="3"/>
  <c r="SV40" i="3"/>
  <c r="SU40" i="3"/>
  <c r="ST40" i="3"/>
  <c r="SY39" i="3"/>
  <c r="SX39" i="3"/>
  <c r="SW39" i="3"/>
  <c r="SV39" i="3"/>
  <c r="SU39" i="3"/>
  <c r="ST39" i="3"/>
  <c r="SY38" i="3"/>
  <c r="SX38" i="3"/>
  <c r="SW38" i="3"/>
  <c r="SV38" i="3"/>
  <c r="SU38" i="3"/>
  <c r="ST38" i="3"/>
  <c r="SY36" i="3"/>
  <c r="SX36" i="3"/>
  <c r="SW36" i="3"/>
  <c r="SV36" i="3"/>
  <c r="SU36" i="3"/>
  <c r="ST36" i="3"/>
  <c r="SY34" i="3"/>
  <c r="SX34" i="3"/>
  <c r="SW34" i="3"/>
  <c r="SV34" i="3"/>
  <c r="SU34" i="3"/>
  <c r="ST34" i="3"/>
  <c r="SY33" i="3"/>
  <c r="SX33" i="3"/>
  <c r="SW33" i="3"/>
  <c r="SV33" i="3"/>
  <c r="SU33" i="3"/>
  <c r="ST33" i="3"/>
  <c r="SY32" i="3"/>
  <c r="SX32" i="3"/>
  <c r="SW32" i="3"/>
  <c r="SV32" i="3"/>
  <c r="SU32" i="3"/>
  <c r="ST32" i="3"/>
  <c r="SY31" i="3"/>
  <c r="SX31" i="3"/>
  <c r="SW31" i="3"/>
  <c r="SV31" i="3"/>
  <c r="SU31" i="3"/>
  <c r="ST31" i="3"/>
  <c r="SY29" i="3"/>
  <c r="SX29" i="3"/>
  <c r="SW29" i="3"/>
  <c r="SV29" i="3"/>
  <c r="SU29" i="3"/>
  <c r="ST29" i="3"/>
  <c r="SY28" i="3"/>
  <c r="SX28" i="3"/>
  <c r="SW28" i="3"/>
  <c r="SV28" i="3"/>
  <c r="SU28" i="3"/>
  <c r="ST28" i="3"/>
  <c r="SY27" i="3"/>
  <c r="SX27" i="3"/>
  <c r="SW27" i="3"/>
  <c r="SV27" i="3"/>
  <c r="SU27" i="3"/>
  <c r="ST27" i="3"/>
  <c r="SY25" i="3"/>
  <c r="SX25" i="3"/>
  <c r="SW25" i="3"/>
  <c r="SV25" i="3"/>
  <c r="SU25" i="3"/>
  <c r="ST25" i="3"/>
  <c r="SY23" i="3"/>
  <c r="SX23" i="3"/>
  <c r="SW23" i="3"/>
  <c r="SV23" i="3"/>
  <c r="SU23" i="3"/>
  <c r="ST23" i="3"/>
  <c r="SY21" i="3"/>
  <c r="SX21" i="3"/>
  <c r="SW21" i="3"/>
  <c r="SV21" i="3"/>
  <c r="SU21" i="3"/>
  <c r="ST21" i="3"/>
  <c r="SY20" i="3"/>
  <c r="SX20" i="3"/>
  <c r="SW20" i="3"/>
  <c r="SV20" i="3"/>
  <c r="SU20" i="3"/>
  <c r="ST20" i="3"/>
  <c r="SY19" i="3"/>
  <c r="SX19" i="3"/>
  <c r="SW19" i="3"/>
  <c r="SV19" i="3"/>
  <c r="SU19" i="3"/>
  <c r="ST19" i="3"/>
  <c r="SY18" i="3"/>
  <c r="SX18" i="3"/>
  <c r="SW18" i="3"/>
  <c r="SV18" i="3"/>
  <c r="SU18" i="3"/>
  <c r="ST18" i="3"/>
  <c r="SY17" i="3"/>
  <c r="SX17" i="3"/>
  <c r="SW17" i="3"/>
  <c r="SV17" i="3"/>
  <c r="SU17" i="3"/>
  <c r="ST17" i="3"/>
  <c r="SY16" i="3"/>
  <c r="SX16" i="3"/>
  <c r="SW16" i="3"/>
  <c r="SV16" i="3"/>
  <c r="SU16" i="3"/>
  <c r="ST16" i="3"/>
  <c r="SY15" i="3"/>
  <c r="SX15" i="3"/>
  <c r="SW15" i="3"/>
  <c r="SV15" i="3"/>
  <c r="SU15" i="3"/>
  <c r="ST15" i="3"/>
  <c r="SY14" i="3"/>
  <c r="SX14" i="3"/>
  <c r="SW14" i="3"/>
  <c r="SV14" i="3"/>
  <c r="SU14" i="3"/>
  <c r="ST14" i="3"/>
  <c r="SY13" i="3"/>
  <c r="SX13" i="3"/>
  <c r="SW13" i="3"/>
  <c r="SV13" i="3"/>
  <c r="SU13" i="3"/>
  <c r="ST13" i="3"/>
  <c r="SY12" i="3"/>
  <c r="SX12" i="3"/>
  <c r="SW12" i="3"/>
  <c r="SV12" i="3"/>
  <c r="SU12" i="3"/>
  <c r="ST12" i="3"/>
  <c r="SJ253" i="3"/>
  <c r="SI253" i="3"/>
  <c r="SH253" i="3"/>
  <c r="SG253" i="3"/>
  <c r="SF253" i="3"/>
  <c r="SE253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6" i="3"/>
  <c r="SI236" i="3"/>
  <c r="SH236" i="3"/>
  <c r="SG236" i="3"/>
  <c r="SF236" i="3"/>
  <c r="SE236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5" i="3"/>
  <c r="SI205" i="3"/>
  <c r="SH205" i="3"/>
  <c r="SG205" i="3"/>
  <c r="SF205" i="3"/>
  <c r="SE205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0" i="3"/>
  <c r="SI200" i="3"/>
  <c r="SH200" i="3"/>
  <c r="SG200" i="3"/>
  <c r="SF200" i="3"/>
  <c r="SE200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6" i="3"/>
  <c r="SI196" i="3"/>
  <c r="SH196" i="3"/>
  <c r="SG196" i="3"/>
  <c r="SF196" i="3"/>
  <c r="SE196" i="3"/>
  <c r="SJ194" i="3"/>
  <c r="SI194" i="3"/>
  <c r="SH194" i="3"/>
  <c r="SG194" i="3"/>
  <c r="SF194" i="3"/>
  <c r="SE194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5" i="3"/>
  <c r="SI185" i="3"/>
  <c r="SH185" i="3"/>
  <c r="SG185" i="3"/>
  <c r="SF185" i="3"/>
  <c r="SE185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8" i="3"/>
  <c r="SI178" i="3"/>
  <c r="SH178" i="3"/>
  <c r="SG178" i="3"/>
  <c r="SF178" i="3"/>
  <c r="SE178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1" i="3"/>
  <c r="SI171" i="3"/>
  <c r="SH171" i="3"/>
  <c r="SG171" i="3"/>
  <c r="SF171" i="3"/>
  <c r="SE171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6" i="3"/>
  <c r="SI166" i="3"/>
  <c r="SH166" i="3"/>
  <c r="SG166" i="3"/>
  <c r="SF166" i="3"/>
  <c r="SE166" i="3"/>
  <c r="SJ164" i="3"/>
  <c r="SI164" i="3"/>
  <c r="SH164" i="3"/>
  <c r="SG164" i="3"/>
  <c r="SF164" i="3"/>
  <c r="SE164" i="3"/>
  <c r="SJ162" i="3"/>
  <c r="SI162" i="3"/>
  <c r="SH162" i="3"/>
  <c r="SG162" i="3"/>
  <c r="SF162" i="3"/>
  <c r="SE162" i="3"/>
  <c r="SJ160" i="3"/>
  <c r="SI160" i="3"/>
  <c r="SH160" i="3"/>
  <c r="SG160" i="3"/>
  <c r="SF160" i="3"/>
  <c r="SE160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6" i="3"/>
  <c r="SI156" i="3"/>
  <c r="SH156" i="3"/>
  <c r="SG156" i="3"/>
  <c r="SF156" i="3"/>
  <c r="SE156" i="3"/>
  <c r="SJ154" i="3"/>
  <c r="SI154" i="3"/>
  <c r="SH154" i="3"/>
  <c r="SG154" i="3"/>
  <c r="SF154" i="3"/>
  <c r="SE154" i="3"/>
  <c r="SJ152" i="3"/>
  <c r="SI152" i="3"/>
  <c r="SH152" i="3"/>
  <c r="SG152" i="3"/>
  <c r="SF152" i="3"/>
  <c r="SE152" i="3"/>
  <c r="SJ151" i="3"/>
  <c r="SI151" i="3"/>
  <c r="SH151" i="3"/>
  <c r="SG151" i="3"/>
  <c r="SF151" i="3"/>
  <c r="SE151" i="3"/>
  <c r="SJ149" i="3"/>
  <c r="SI149" i="3"/>
  <c r="SH149" i="3"/>
  <c r="SG149" i="3"/>
  <c r="SF149" i="3"/>
  <c r="SE149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1" i="3"/>
  <c r="SI141" i="3"/>
  <c r="SH141" i="3"/>
  <c r="SG141" i="3"/>
  <c r="SF141" i="3"/>
  <c r="SE141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4" i="3"/>
  <c r="SI134" i="3"/>
  <c r="SH134" i="3"/>
  <c r="SG134" i="3"/>
  <c r="SF134" i="3"/>
  <c r="SE134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I94" i="3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0" i="3"/>
  <c r="SI80" i="3"/>
  <c r="SH80" i="3"/>
  <c r="SG80" i="3"/>
  <c r="SF80" i="3"/>
  <c r="SE80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5" i="3"/>
  <c r="SI75" i="3"/>
  <c r="SH75" i="3"/>
  <c r="SG75" i="3"/>
  <c r="SF75" i="3"/>
  <c r="SE75" i="3"/>
  <c r="SJ73" i="3"/>
  <c r="SI73" i="3"/>
  <c r="SH73" i="3"/>
  <c r="SG73" i="3"/>
  <c r="SF73" i="3"/>
  <c r="SE73" i="3"/>
  <c r="SJ72" i="3"/>
  <c r="SI72" i="3"/>
  <c r="SH72" i="3"/>
  <c r="SG72" i="3"/>
  <c r="SF72" i="3"/>
  <c r="SE72" i="3"/>
  <c r="SJ70" i="3"/>
  <c r="SI70" i="3"/>
  <c r="SH70" i="3"/>
  <c r="SG70" i="3"/>
  <c r="SF70" i="3"/>
  <c r="SE70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6" i="3"/>
  <c r="SI66" i="3"/>
  <c r="SH66" i="3"/>
  <c r="SG66" i="3"/>
  <c r="SF66" i="3"/>
  <c r="SE66" i="3"/>
  <c r="SJ65" i="3"/>
  <c r="SI65" i="3"/>
  <c r="SH65" i="3"/>
  <c r="SG65" i="3"/>
  <c r="SF65" i="3"/>
  <c r="SE65" i="3"/>
  <c r="SJ63" i="3"/>
  <c r="SI63" i="3"/>
  <c r="SH63" i="3"/>
  <c r="SG63" i="3"/>
  <c r="SF63" i="3"/>
  <c r="SE63" i="3"/>
  <c r="SJ62" i="3"/>
  <c r="SI62" i="3"/>
  <c r="SH62" i="3"/>
  <c r="SG62" i="3"/>
  <c r="SF62" i="3"/>
  <c r="SE62" i="3"/>
  <c r="SJ60" i="3"/>
  <c r="SI60" i="3"/>
  <c r="SH60" i="3"/>
  <c r="SG60" i="3"/>
  <c r="SF60" i="3"/>
  <c r="SE60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J49" i="3" s="1"/>
  <c r="SI50" i="3"/>
  <c r="SI49" i="3" s="1"/>
  <c r="SH50" i="3"/>
  <c r="SH49" i="3" s="1"/>
  <c r="SG50" i="3"/>
  <c r="SG49" i="3" s="1"/>
  <c r="SF50" i="3"/>
  <c r="SF49" i="3" s="1"/>
  <c r="SE50" i="3"/>
  <c r="SE49" i="3" s="1"/>
  <c r="SJ48" i="3"/>
  <c r="SI48" i="3"/>
  <c r="SH48" i="3"/>
  <c r="SG48" i="3"/>
  <c r="SF48" i="3"/>
  <c r="SE48" i="3"/>
  <c r="SJ47" i="3"/>
  <c r="SI47" i="3"/>
  <c r="SH47" i="3"/>
  <c r="SG47" i="3"/>
  <c r="SF47" i="3"/>
  <c r="SE47" i="3"/>
  <c r="SJ45" i="3"/>
  <c r="SI45" i="3"/>
  <c r="SH45" i="3"/>
  <c r="SG45" i="3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G38" i="3"/>
  <c r="SF38" i="3"/>
  <c r="SE38" i="3"/>
  <c r="SJ36" i="3"/>
  <c r="SI36" i="3"/>
  <c r="SH36" i="3"/>
  <c r="SG36" i="3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F27" i="3"/>
  <c r="SE27" i="3"/>
  <c r="SJ25" i="3"/>
  <c r="SI25" i="3"/>
  <c r="SH25" i="3"/>
  <c r="SG25" i="3"/>
  <c r="SF25" i="3"/>
  <c r="SE25" i="3"/>
  <c r="SJ23" i="3"/>
  <c r="SI23" i="3"/>
  <c r="SH23" i="3"/>
  <c r="SG23" i="3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F12" i="3"/>
  <c r="SE12" i="3"/>
  <c r="RU253" i="3"/>
  <c r="RT253" i="3"/>
  <c r="RS253" i="3"/>
  <c r="RR253" i="3"/>
  <c r="RQ253" i="3"/>
  <c r="RP253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6" i="3"/>
  <c r="RT236" i="3"/>
  <c r="RS236" i="3"/>
  <c r="RR236" i="3"/>
  <c r="RQ236" i="3"/>
  <c r="RP236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5" i="3"/>
  <c r="RT205" i="3"/>
  <c r="RS205" i="3"/>
  <c r="RR205" i="3"/>
  <c r="RQ205" i="3"/>
  <c r="RP205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0" i="3"/>
  <c r="RT200" i="3"/>
  <c r="RS200" i="3"/>
  <c r="RR200" i="3"/>
  <c r="RQ200" i="3"/>
  <c r="RP200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6" i="3"/>
  <c r="RT196" i="3"/>
  <c r="RS196" i="3"/>
  <c r="RR196" i="3"/>
  <c r="RQ196" i="3"/>
  <c r="RP196" i="3"/>
  <c r="RU194" i="3"/>
  <c r="RT194" i="3"/>
  <c r="RS194" i="3"/>
  <c r="RR194" i="3"/>
  <c r="RQ194" i="3"/>
  <c r="RP194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5" i="3"/>
  <c r="RT185" i="3"/>
  <c r="RS185" i="3"/>
  <c r="RR185" i="3"/>
  <c r="RQ185" i="3"/>
  <c r="RP185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8" i="3"/>
  <c r="RT178" i="3"/>
  <c r="RS178" i="3"/>
  <c r="RR178" i="3"/>
  <c r="RQ178" i="3"/>
  <c r="RP178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1" i="3"/>
  <c r="RT171" i="3"/>
  <c r="RS171" i="3"/>
  <c r="RR171" i="3"/>
  <c r="RQ171" i="3"/>
  <c r="RP171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6" i="3"/>
  <c r="RT166" i="3"/>
  <c r="RS166" i="3"/>
  <c r="RR166" i="3"/>
  <c r="RQ166" i="3"/>
  <c r="RP166" i="3"/>
  <c r="RU164" i="3"/>
  <c r="RT164" i="3"/>
  <c r="RS164" i="3"/>
  <c r="RR164" i="3"/>
  <c r="RQ164" i="3"/>
  <c r="RP164" i="3"/>
  <c r="RU162" i="3"/>
  <c r="RT162" i="3"/>
  <c r="RS162" i="3"/>
  <c r="RR162" i="3"/>
  <c r="RQ162" i="3"/>
  <c r="RP162" i="3"/>
  <c r="RU160" i="3"/>
  <c r="RT160" i="3"/>
  <c r="RS160" i="3"/>
  <c r="RR160" i="3"/>
  <c r="RQ160" i="3"/>
  <c r="RP160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6" i="3"/>
  <c r="RT156" i="3"/>
  <c r="RS156" i="3"/>
  <c r="RR156" i="3"/>
  <c r="RQ156" i="3"/>
  <c r="RP156" i="3"/>
  <c r="RU154" i="3"/>
  <c r="RT154" i="3"/>
  <c r="RS154" i="3"/>
  <c r="RR154" i="3"/>
  <c r="RQ154" i="3"/>
  <c r="RP154" i="3"/>
  <c r="RU152" i="3"/>
  <c r="RT152" i="3"/>
  <c r="RS152" i="3"/>
  <c r="RR152" i="3"/>
  <c r="RQ152" i="3"/>
  <c r="RP152" i="3"/>
  <c r="RU151" i="3"/>
  <c r="RT151" i="3"/>
  <c r="RS151" i="3"/>
  <c r="RR151" i="3"/>
  <c r="RQ151" i="3"/>
  <c r="RP151" i="3"/>
  <c r="RU149" i="3"/>
  <c r="RT149" i="3"/>
  <c r="RS149" i="3"/>
  <c r="RR149" i="3"/>
  <c r="RQ149" i="3"/>
  <c r="RP149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1" i="3"/>
  <c r="RT141" i="3"/>
  <c r="RS141" i="3"/>
  <c r="RR141" i="3"/>
  <c r="RQ141" i="3"/>
  <c r="RP141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4" i="3"/>
  <c r="RT134" i="3"/>
  <c r="RS134" i="3"/>
  <c r="RR134" i="3"/>
  <c r="RQ134" i="3"/>
  <c r="RP134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P94" i="3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0" i="3"/>
  <c r="RT80" i="3"/>
  <c r="RS80" i="3"/>
  <c r="RR80" i="3"/>
  <c r="RQ80" i="3"/>
  <c r="RP80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5" i="3"/>
  <c r="RT75" i="3"/>
  <c r="RS75" i="3"/>
  <c r="RR75" i="3"/>
  <c r="RQ75" i="3"/>
  <c r="RP75" i="3"/>
  <c r="RU73" i="3"/>
  <c r="RT73" i="3"/>
  <c r="RS73" i="3"/>
  <c r="RR73" i="3"/>
  <c r="RQ73" i="3"/>
  <c r="RP73" i="3"/>
  <c r="RU72" i="3"/>
  <c r="RT72" i="3"/>
  <c r="RS72" i="3"/>
  <c r="RR72" i="3"/>
  <c r="RQ72" i="3"/>
  <c r="RP72" i="3"/>
  <c r="RU70" i="3"/>
  <c r="RT70" i="3"/>
  <c r="RS70" i="3"/>
  <c r="RR70" i="3"/>
  <c r="RQ70" i="3"/>
  <c r="RP70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6" i="3"/>
  <c r="RT66" i="3"/>
  <c r="RS66" i="3"/>
  <c r="RR66" i="3"/>
  <c r="RQ66" i="3"/>
  <c r="RP66" i="3"/>
  <c r="RU65" i="3"/>
  <c r="RT65" i="3"/>
  <c r="RS65" i="3"/>
  <c r="RR65" i="3"/>
  <c r="RQ65" i="3"/>
  <c r="RP65" i="3"/>
  <c r="RU63" i="3"/>
  <c r="RT63" i="3"/>
  <c r="RS63" i="3"/>
  <c r="RR63" i="3"/>
  <c r="RQ63" i="3"/>
  <c r="RP63" i="3"/>
  <c r="RU62" i="3"/>
  <c r="RT62" i="3"/>
  <c r="RS62" i="3"/>
  <c r="RR62" i="3"/>
  <c r="RQ62" i="3"/>
  <c r="RP62" i="3"/>
  <c r="RU60" i="3"/>
  <c r="RT60" i="3"/>
  <c r="RS60" i="3"/>
  <c r="RR60" i="3"/>
  <c r="RQ60" i="3"/>
  <c r="RP60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U49" i="3" s="1"/>
  <c r="RT50" i="3"/>
  <c r="RT49" i="3" s="1"/>
  <c r="RS50" i="3"/>
  <c r="RS49" i="3" s="1"/>
  <c r="RR50" i="3"/>
  <c r="RR49" i="3" s="1"/>
  <c r="RQ50" i="3"/>
  <c r="RQ49" i="3" s="1"/>
  <c r="RP50" i="3"/>
  <c r="RP49" i="3" s="1"/>
  <c r="RU48" i="3"/>
  <c r="RT48" i="3"/>
  <c r="RS48" i="3"/>
  <c r="RR48" i="3"/>
  <c r="RQ48" i="3"/>
  <c r="RP48" i="3"/>
  <c r="RU47" i="3"/>
  <c r="RT47" i="3"/>
  <c r="RS47" i="3"/>
  <c r="RR47" i="3"/>
  <c r="RQ47" i="3"/>
  <c r="RP47" i="3"/>
  <c r="RU45" i="3"/>
  <c r="RT45" i="3"/>
  <c r="RS45" i="3"/>
  <c r="RR45" i="3"/>
  <c r="RQ45" i="3"/>
  <c r="RP45" i="3"/>
  <c r="RU43" i="3"/>
  <c r="RT43" i="3"/>
  <c r="RS43" i="3"/>
  <c r="RR43" i="3"/>
  <c r="RQ43" i="3"/>
  <c r="RP43" i="3"/>
  <c r="RU42" i="3"/>
  <c r="RT42" i="3"/>
  <c r="RS42" i="3"/>
  <c r="RR42" i="3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T36" i="3"/>
  <c r="RS36" i="3"/>
  <c r="RR36" i="3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T31" i="3"/>
  <c r="RS31" i="3"/>
  <c r="RR31" i="3"/>
  <c r="RQ31" i="3"/>
  <c r="RP31" i="3"/>
  <c r="RU29" i="3"/>
  <c r="RT29" i="3"/>
  <c r="RS29" i="3"/>
  <c r="RR29" i="3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T25" i="3"/>
  <c r="RS25" i="3"/>
  <c r="RR25" i="3"/>
  <c r="RQ25" i="3"/>
  <c r="RP25" i="3"/>
  <c r="RU23" i="3"/>
  <c r="RT23" i="3"/>
  <c r="RS23" i="3"/>
  <c r="RR23" i="3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3" i="3"/>
  <c r="RE253" i="3"/>
  <c r="RD253" i="3"/>
  <c r="RC253" i="3"/>
  <c r="RB253" i="3"/>
  <c r="RA253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6" i="3"/>
  <c r="RE236" i="3"/>
  <c r="RD236" i="3"/>
  <c r="RC236" i="3"/>
  <c r="RB236" i="3"/>
  <c r="RA236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5" i="3"/>
  <c r="RE205" i="3"/>
  <c r="RD205" i="3"/>
  <c r="RC205" i="3"/>
  <c r="RB205" i="3"/>
  <c r="RA205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0" i="3"/>
  <c r="RE200" i="3"/>
  <c r="RD200" i="3"/>
  <c r="RC200" i="3"/>
  <c r="RB200" i="3"/>
  <c r="RA200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6" i="3"/>
  <c r="RE196" i="3"/>
  <c r="RD196" i="3"/>
  <c r="RC196" i="3"/>
  <c r="RB196" i="3"/>
  <c r="RA196" i="3"/>
  <c r="RF194" i="3"/>
  <c r="RE194" i="3"/>
  <c r="RD194" i="3"/>
  <c r="RC194" i="3"/>
  <c r="RB194" i="3"/>
  <c r="RA194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5" i="3"/>
  <c r="RE185" i="3"/>
  <c r="RD185" i="3"/>
  <c r="RC185" i="3"/>
  <c r="RB185" i="3"/>
  <c r="RA185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8" i="3"/>
  <c r="RE178" i="3"/>
  <c r="RD178" i="3"/>
  <c r="RC178" i="3"/>
  <c r="RB178" i="3"/>
  <c r="RA178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1" i="3"/>
  <c r="RE171" i="3"/>
  <c r="RD171" i="3"/>
  <c r="RC171" i="3"/>
  <c r="RB171" i="3"/>
  <c r="RA171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6" i="3"/>
  <c r="RE166" i="3"/>
  <c r="RD166" i="3"/>
  <c r="RC166" i="3"/>
  <c r="RB166" i="3"/>
  <c r="RA166" i="3"/>
  <c r="RF164" i="3"/>
  <c r="RE164" i="3"/>
  <c r="RD164" i="3"/>
  <c r="RC164" i="3"/>
  <c r="RB164" i="3"/>
  <c r="RA164" i="3"/>
  <c r="RF162" i="3"/>
  <c r="RE162" i="3"/>
  <c r="RD162" i="3"/>
  <c r="RC162" i="3"/>
  <c r="RB162" i="3"/>
  <c r="RA162" i="3"/>
  <c r="RF160" i="3"/>
  <c r="RE160" i="3"/>
  <c r="RD160" i="3"/>
  <c r="RC160" i="3"/>
  <c r="RB160" i="3"/>
  <c r="RA160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6" i="3"/>
  <c r="RE156" i="3"/>
  <c r="RD156" i="3"/>
  <c r="RC156" i="3"/>
  <c r="RB156" i="3"/>
  <c r="RA156" i="3"/>
  <c r="RF154" i="3"/>
  <c r="RE154" i="3"/>
  <c r="RD154" i="3"/>
  <c r="RC154" i="3"/>
  <c r="RB154" i="3"/>
  <c r="RA154" i="3"/>
  <c r="RF152" i="3"/>
  <c r="RE152" i="3"/>
  <c r="RD152" i="3"/>
  <c r="RC152" i="3"/>
  <c r="RB152" i="3"/>
  <c r="RA152" i="3"/>
  <c r="RF151" i="3"/>
  <c r="RE151" i="3"/>
  <c r="RD151" i="3"/>
  <c r="RC151" i="3"/>
  <c r="RB151" i="3"/>
  <c r="RA151" i="3"/>
  <c r="RF149" i="3"/>
  <c r="RE149" i="3"/>
  <c r="RD149" i="3"/>
  <c r="RC149" i="3"/>
  <c r="RB149" i="3"/>
  <c r="RA149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1" i="3"/>
  <c r="RE141" i="3"/>
  <c r="RD141" i="3"/>
  <c r="RC141" i="3"/>
  <c r="RB141" i="3"/>
  <c r="RA141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4" i="3"/>
  <c r="RE134" i="3"/>
  <c r="RD134" i="3"/>
  <c r="RC134" i="3"/>
  <c r="RB134" i="3"/>
  <c r="RA134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E94" i="3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0" i="3"/>
  <c r="RE80" i="3"/>
  <c r="RD80" i="3"/>
  <c r="RC80" i="3"/>
  <c r="RB80" i="3"/>
  <c r="RA80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5" i="3"/>
  <c r="RE75" i="3"/>
  <c r="RD75" i="3"/>
  <c r="RC75" i="3"/>
  <c r="RB75" i="3"/>
  <c r="RA75" i="3"/>
  <c r="RF73" i="3"/>
  <c r="RE73" i="3"/>
  <c r="RD73" i="3"/>
  <c r="RC73" i="3"/>
  <c r="RB73" i="3"/>
  <c r="RA73" i="3"/>
  <c r="RF72" i="3"/>
  <c r="RE72" i="3"/>
  <c r="RD72" i="3"/>
  <c r="RC72" i="3"/>
  <c r="RB72" i="3"/>
  <c r="RA72" i="3"/>
  <c r="RF70" i="3"/>
  <c r="RE70" i="3"/>
  <c r="RD70" i="3"/>
  <c r="RC70" i="3"/>
  <c r="RB70" i="3"/>
  <c r="RA70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6" i="3"/>
  <c r="RE66" i="3"/>
  <c r="RD66" i="3"/>
  <c r="RC66" i="3"/>
  <c r="RB66" i="3"/>
  <c r="RA66" i="3"/>
  <c r="RF65" i="3"/>
  <c r="RE65" i="3"/>
  <c r="RD65" i="3"/>
  <c r="RC65" i="3"/>
  <c r="RB65" i="3"/>
  <c r="RA65" i="3"/>
  <c r="RF63" i="3"/>
  <c r="RE63" i="3"/>
  <c r="RD63" i="3"/>
  <c r="RC63" i="3"/>
  <c r="RB63" i="3"/>
  <c r="RA63" i="3"/>
  <c r="RF62" i="3"/>
  <c r="RE62" i="3"/>
  <c r="RD62" i="3"/>
  <c r="RC62" i="3"/>
  <c r="RB62" i="3"/>
  <c r="RA62" i="3"/>
  <c r="RF60" i="3"/>
  <c r="RE60" i="3"/>
  <c r="RD60" i="3"/>
  <c r="RC60" i="3"/>
  <c r="RB60" i="3"/>
  <c r="RA60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F49" i="3" s="1"/>
  <c r="RE50" i="3"/>
  <c r="RE49" i="3" s="1"/>
  <c r="RD50" i="3"/>
  <c r="RD49" i="3" s="1"/>
  <c r="RC50" i="3"/>
  <c r="RC49" i="3" s="1"/>
  <c r="RB50" i="3"/>
  <c r="RB49" i="3" s="1"/>
  <c r="RA50" i="3"/>
  <c r="RA49" i="3" s="1"/>
  <c r="RF48" i="3"/>
  <c r="RE48" i="3"/>
  <c r="RD48" i="3"/>
  <c r="RC48" i="3"/>
  <c r="RB48" i="3"/>
  <c r="RA48" i="3"/>
  <c r="RF47" i="3"/>
  <c r="RE47" i="3"/>
  <c r="RD47" i="3"/>
  <c r="RC47" i="3"/>
  <c r="RB47" i="3"/>
  <c r="RA47" i="3"/>
  <c r="RF45" i="3"/>
  <c r="RE45" i="3"/>
  <c r="RD45" i="3"/>
  <c r="RC45" i="3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C38" i="3"/>
  <c r="RB38" i="3"/>
  <c r="RA38" i="3"/>
  <c r="RF36" i="3"/>
  <c r="RE36" i="3"/>
  <c r="RD36" i="3"/>
  <c r="RC36" i="3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B27" i="3"/>
  <c r="RA27" i="3"/>
  <c r="RF25" i="3"/>
  <c r="RE25" i="3"/>
  <c r="RD25" i="3"/>
  <c r="RC25" i="3"/>
  <c r="RB25" i="3"/>
  <c r="RA25" i="3"/>
  <c r="RF23" i="3"/>
  <c r="RE23" i="3"/>
  <c r="RD23" i="3"/>
  <c r="RC23" i="3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B12" i="3"/>
  <c r="RA12" i="3"/>
  <c r="QQ253" i="3"/>
  <c r="QP253" i="3"/>
  <c r="QO253" i="3"/>
  <c r="QN253" i="3"/>
  <c r="QM253" i="3"/>
  <c r="QL253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6" i="3"/>
  <c r="QP236" i="3"/>
  <c r="QO236" i="3"/>
  <c r="QN236" i="3"/>
  <c r="QM236" i="3"/>
  <c r="QL236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5" i="3"/>
  <c r="QP205" i="3"/>
  <c r="QO205" i="3"/>
  <c r="QN205" i="3"/>
  <c r="QM205" i="3"/>
  <c r="QL205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0" i="3"/>
  <c r="QP200" i="3"/>
  <c r="QO200" i="3"/>
  <c r="QN200" i="3"/>
  <c r="QM200" i="3"/>
  <c r="QL200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6" i="3"/>
  <c r="QP196" i="3"/>
  <c r="QO196" i="3"/>
  <c r="QN196" i="3"/>
  <c r="QM196" i="3"/>
  <c r="QL196" i="3"/>
  <c r="QQ194" i="3"/>
  <c r="QP194" i="3"/>
  <c r="QO194" i="3"/>
  <c r="QN194" i="3"/>
  <c r="QM194" i="3"/>
  <c r="QL194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5" i="3"/>
  <c r="QP185" i="3"/>
  <c r="QO185" i="3"/>
  <c r="QN185" i="3"/>
  <c r="QM185" i="3"/>
  <c r="QL185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8" i="3"/>
  <c r="QP178" i="3"/>
  <c r="QO178" i="3"/>
  <c r="QN178" i="3"/>
  <c r="QM178" i="3"/>
  <c r="QL178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1" i="3"/>
  <c r="QP171" i="3"/>
  <c r="QO171" i="3"/>
  <c r="QN171" i="3"/>
  <c r="QM171" i="3"/>
  <c r="QL171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6" i="3"/>
  <c r="QP166" i="3"/>
  <c r="QO166" i="3"/>
  <c r="QN166" i="3"/>
  <c r="QM166" i="3"/>
  <c r="QL166" i="3"/>
  <c r="QQ164" i="3"/>
  <c r="QP164" i="3"/>
  <c r="QO164" i="3"/>
  <c r="QN164" i="3"/>
  <c r="QM164" i="3"/>
  <c r="QL164" i="3"/>
  <c r="QQ162" i="3"/>
  <c r="QP162" i="3"/>
  <c r="QO162" i="3"/>
  <c r="QN162" i="3"/>
  <c r="QM162" i="3"/>
  <c r="QL162" i="3"/>
  <c r="QQ160" i="3"/>
  <c r="QP160" i="3"/>
  <c r="QO160" i="3"/>
  <c r="QN160" i="3"/>
  <c r="QM160" i="3"/>
  <c r="QL160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6" i="3"/>
  <c r="QP156" i="3"/>
  <c r="QO156" i="3"/>
  <c r="QN156" i="3"/>
  <c r="QM156" i="3"/>
  <c r="QL156" i="3"/>
  <c r="QQ154" i="3"/>
  <c r="QP154" i="3"/>
  <c r="QO154" i="3"/>
  <c r="QN154" i="3"/>
  <c r="QM154" i="3"/>
  <c r="QL154" i="3"/>
  <c r="QQ152" i="3"/>
  <c r="QP152" i="3"/>
  <c r="QO152" i="3"/>
  <c r="QN152" i="3"/>
  <c r="QM152" i="3"/>
  <c r="QL152" i="3"/>
  <c r="QQ151" i="3"/>
  <c r="QP151" i="3"/>
  <c r="QO151" i="3"/>
  <c r="QN151" i="3"/>
  <c r="QM151" i="3"/>
  <c r="QL151" i="3"/>
  <c r="QQ149" i="3"/>
  <c r="QP149" i="3"/>
  <c r="QO149" i="3"/>
  <c r="QN149" i="3"/>
  <c r="QM149" i="3"/>
  <c r="QL149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1" i="3"/>
  <c r="QP141" i="3"/>
  <c r="QO141" i="3"/>
  <c r="QN141" i="3"/>
  <c r="QM141" i="3"/>
  <c r="QL141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4" i="3"/>
  <c r="QP134" i="3"/>
  <c r="QO134" i="3"/>
  <c r="QN134" i="3"/>
  <c r="QM134" i="3"/>
  <c r="QL134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L94" i="3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0" i="3"/>
  <c r="QP80" i="3"/>
  <c r="QO80" i="3"/>
  <c r="QN80" i="3"/>
  <c r="QM80" i="3"/>
  <c r="QL80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5" i="3"/>
  <c r="QP75" i="3"/>
  <c r="QO75" i="3"/>
  <c r="QN75" i="3"/>
  <c r="QM75" i="3"/>
  <c r="QL75" i="3"/>
  <c r="QQ73" i="3"/>
  <c r="QP73" i="3"/>
  <c r="QO73" i="3"/>
  <c r="QN73" i="3"/>
  <c r="QM73" i="3"/>
  <c r="QL73" i="3"/>
  <c r="QQ72" i="3"/>
  <c r="QP72" i="3"/>
  <c r="QO72" i="3"/>
  <c r="QN72" i="3"/>
  <c r="QM72" i="3"/>
  <c r="QL72" i="3"/>
  <c r="QQ70" i="3"/>
  <c r="QP70" i="3"/>
  <c r="QO70" i="3"/>
  <c r="QN70" i="3"/>
  <c r="QM70" i="3"/>
  <c r="QL70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6" i="3"/>
  <c r="QP66" i="3"/>
  <c r="QO66" i="3"/>
  <c r="QN66" i="3"/>
  <c r="QM66" i="3"/>
  <c r="QL66" i="3"/>
  <c r="QQ65" i="3"/>
  <c r="QP65" i="3"/>
  <c r="QO65" i="3"/>
  <c r="QN65" i="3"/>
  <c r="QM65" i="3"/>
  <c r="QL65" i="3"/>
  <c r="QQ63" i="3"/>
  <c r="QP63" i="3"/>
  <c r="QO63" i="3"/>
  <c r="QN63" i="3"/>
  <c r="QM63" i="3"/>
  <c r="QL63" i="3"/>
  <c r="QQ62" i="3"/>
  <c r="QP62" i="3"/>
  <c r="QO62" i="3"/>
  <c r="QN62" i="3"/>
  <c r="QM62" i="3"/>
  <c r="QL62" i="3"/>
  <c r="QQ60" i="3"/>
  <c r="QP60" i="3"/>
  <c r="QO60" i="3"/>
  <c r="QN60" i="3"/>
  <c r="QM60" i="3"/>
  <c r="QL60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Q49" i="3" s="1"/>
  <c r="QP50" i="3"/>
  <c r="QP49" i="3" s="1"/>
  <c r="QO50" i="3"/>
  <c r="QO49" i="3" s="1"/>
  <c r="QN50" i="3"/>
  <c r="QN49" i="3" s="1"/>
  <c r="QM50" i="3"/>
  <c r="QM49" i="3" s="1"/>
  <c r="QL50" i="3"/>
  <c r="QL49" i="3" s="1"/>
  <c r="QQ48" i="3"/>
  <c r="QP48" i="3"/>
  <c r="QO48" i="3"/>
  <c r="QN48" i="3"/>
  <c r="QM48" i="3"/>
  <c r="QL48" i="3"/>
  <c r="QQ47" i="3"/>
  <c r="QP47" i="3"/>
  <c r="QO47" i="3"/>
  <c r="QN47" i="3"/>
  <c r="QM47" i="3"/>
  <c r="QL47" i="3"/>
  <c r="QQ45" i="3"/>
  <c r="QP45" i="3"/>
  <c r="QO45" i="3"/>
  <c r="QN45" i="3"/>
  <c r="QM45" i="3"/>
  <c r="QL45" i="3"/>
  <c r="QQ43" i="3"/>
  <c r="QP43" i="3"/>
  <c r="QO43" i="3"/>
  <c r="QN43" i="3"/>
  <c r="QM43" i="3"/>
  <c r="QL43" i="3"/>
  <c r="QQ42" i="3"/>
  <c r="QP42" i="3"/>
  <c r="QO42" i="3"/>
  <c r="QN42" i="3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P36" i="3"/>
  <c r="QO36" i="3"/>
  <c r="QN36" i="3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P31" i="3"/>
  <c r="QO31" i="3"/>
  <c r="QN31" i="3"/>
  <c r="QM31" i="3"/>
  <c r="QL31" i="3"/>
  <c r="QQ29" i="3"/>
  <c r="QP29" i="3"/>
  <c r="QO29" i="3"/>
  <c r="QN29" i="3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P25" i="3"/>
  <c r="QO25" i="3"/>
  <c r="QN25" i="3"/>
  <c r="QM25" i="3"/>
  <c r="QL25" i="3"/>
  <c r="QQ23" i="3"/>
  <c r="QP23" i="3"/>
  <c r="QO23" i="3"/>
  <c r="QN23" i="3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3" i="3"/>
  <c r="QA253" i="3"/>
  <c r="PZ253" i="3"/>
  <c r="PY253" i="3"/>
  <c r="PX253" i="3"/>
  <c r="PW253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6" i="3"/>
  <c r="QA236" i="3"/>
  <c r="PZ236" i="3"/>
  <c r="PY236" i="3"/>
  <c r="PX236" i="3"/>
  <c r="PW236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5" i="3"/>
  <c r="QA205" i="3"/>
  <c r="PZ205" i="3"/>
  <c r="PY205" i="3"/>
  <c r="PX205" i="3"/>
  <c r="PW205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0" i="3"/>
  <c r="QA200" i="3"/>
  <c r="PZ200" i="3"/>
  <c r="PY200" i="3"/>
  <c r="PX200" i="3"/>
  <c r="PW200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6" i="3"/>
  <c r="QA196" i="3"/>
  <c r="PZ196" i="3"/>
  <c r="PY196" i="3"/>
  <c r="PX196" i="3"/>
  <c r="PW196" i="3"/>
  <c r="QB194" i="3"/>
  <c r="QA194" i="3"/>
  <c r="PZ194" i="3"/>
  <c r="PY194" i="3"/>
  <c r="PX194" i="3"/>
  <c r="PW194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5" i="3"/>
  <c r="QA185" i="3"/>
  <c r="PZ185" i="3"/>
  <c r="PY185" i="3"/>
  <c r="PX185" i="3"/>
  <c r="PW185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8" i="3"/>
  <c r="QA178" i="3"/>
  <c r="PZ178" i="3"/>
  <c r="PY178" i="3"/>
  <c r="PX178" i="3"/>
  <c r="PW178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1" i="3"/>
  <c r="QA171" i="3"/>
  <c r="PZ171" i="3"/>
  <c r="PY171" i="3"/>
  <c r="PX171" i="3"/>
  <c r="PW171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6" i="3"/>
  <c r="QA166" i="3"/>
  <c r="PZ166" i="3"/>
  <c r="PY166" i="3"/>
  <c r="PX166" i="3"/>
  <c r="PW166" i="3"/>
  <c r="QB164" i="3"/>
  <c r="QA164" i="3"/>
  <c r="PZ164" i="3"/>
  <c r="PY164" i="3"/>
  <c r="PX164" i="3"/>
  <c r="PW164" i="3"/>
  <c r="QB162" i="3"/>
  <c r="QA162" i="3"/>
  <c r="PZ162" i="3"/>
  <c r="PY162" i="3"/>
  <c r="PX162" i="3"/>
  <c r="PW162" i="3"/>
  <c r="QB160" i="3"/>
  <c r="QA160" i="3"/>
  <c r="PZ160" i="3"/>
  <c r="PY160" i="3"/>
  <c r="PX160" i="3"/>
  <c r="PW160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6" i="3"/>
  <c r="QA156" i="3"/>
  <c r="PZ156" i="3"/>
  <c r="PY156" i="3"/>
  <c r="PX156" i="3"/>
  <c r="PW156" i="3"/>
  <c r="QB154" i="3"/>
  <c r="QA154" i="3"/>
  <c r="PZ154" i="3"/>
  <c r="PY154" i="3"/>
  <c r="PX154" i="3"/>
  <c r="PW154" i="3"/>
  <c r="QB152" i="3"/>
  <c r="QA152" i="3"/>
  <c r="PZ152" i="3"/>
  <c r="PY152" i="3"/>
  <c r="PX152" i="3"/>
  <c r="PW152" i="3"/>
  <c r="QB151" i="3"/>
  <c r="QA151" i="3"/>
  <c r="PZ151" i="3"/>
  <c r="PY151" i="3"/>
  <c r="PX151" i="3"/>
  <c r="PW151" i="3"/>
  <c r="QB149" i="3"/>
  <c r="QA149" i="3"/>
  <c r="PZ149" i="3"/>
  <c r="PY149" i="3"/>
  <c r="PX149" i="3"/>
  <c r="PW149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1" i="3"/>
  <c r="QA141" i="3"/>
  <c r="PZ141" i="3"/>
  <c r="PY141" i="3"/>
  <c r="PX141" i="3"/>
  <c r="PW141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4" i="3"/>
  <c r="QA134" i="3"/>
  <c r="PZ134" i="3"/>
  <c r="PY134" i="3"/>
  <c r="PX134" i="3"/>
  <c r="PW134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A94" i="3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0" i="3"/>
  <c r="QA80" i="3"/>
  <c r="PZ80" i="3"/>
  <c r="PY80" i="3"/>
  <c r="PX80" i="3"/>
  <c r="PW80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5" i="3"/>
  <c r="QA75" i="3"/>
  <c r="PZ75" i="3"/>
  <c r="PY75" i="3"/>
  <c r="PX75" i="3"/>
  <c r="PW75" i="3"/>
  <c r="QB73" i="3"/>
  <c r="QA73" i="3"/>
  <c r="PZ73" i="3"/>
  <c r="PY73" i="3"/>
  <c r="PX73" i="3"/>
  <c r="PW73" i="3"/>
  <c r="QB72" i="3"/>
  <c r="QA72" i="3"/>
  <c r="PZ72" i="3"/>
  <c r="PY72" i="3"/>
  <c r="PX72" i="3"/>
  <c r="PW72" i="3"/>
  <c r="QB70" i="3"/>
  <c r="QA70" i="3"/>
  <c r="PZ70" i="3"/>
  <c r="PY70" i="3"/>
  <c r="PX70" i="3"/>
  <c r="PW70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6" i="3"/>
  <c r="QA66" i="3"/>
  <c r="PZ66" i="3"/>
  <c r="PY66" i="3"/>
  <c r="PX66" i="3"/>
  <c r="PW66" i="3"/>
  <c r="QB65" i="3"/>
  <c r="QA65" i="3"/>
  <c r="PZ65" i="3"/>
  <c r="PY65" i="3"/>
  <c r="PX65" i="3"/>
  <c r="PW65" i="3"/>
  <c r="QB63" i="3"/>
  <c r="QA63" i="3"/>
  <c r="PZ63" i="3"/>
  <c r="PY63" i="3"/>
  <c r="PX63" i="3"/>
  <c r="PW63" i="3"/>
  <c r="QB62" i="3"/>
  <c r="QA62" i="3"/>
  <c r="PZ62" i="3"/>
  <c r="PY62" i="3"/>
  <c r="PX62" i="3"/>
  <c r="PW62" i="3"/>
  <c r="QB60" i="3"/>
  <c r="QA60" i="3"/>
  <c r="PZ60" i="3"/>
  <c r="PY60" i="3"/>
  <c r="PX60" i="3"/>
  <c r="PW60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B49" i="3" s="1"/>
  <c r="QA50" i="3"/>
  <c r="QA49" i="3" s="1"/>
  <c r="PZ50" i="3"/>
  <c r="PZ49" i="3" s="1"/>
  <c r="PY50" i="3"/>
  <c r="PY49" i="3" s="1"/>
  <c r="PX50" i="3"/>
  <c r="PX49" i="3" s="1"/>
  <c r="PW50" i="3"/>
  <c r="PW49" i="3" s="1"/>
  <c r="QB48" i="3"/>
  <c r="QA48" i="3"/>
  <c r="PZ48" i="3"/>
  <c r="PY48" i="3"/>
  <c r="PX48" i="3"/>
  <c r="PW48" i="3"/>
  <c r="QB47" i="3"/>
  <c r="QA47" i="3"/>
  <c r="PZ47" i="3"/>
  <c r="PY47" i="3"/>
  <c r="PX47" i="3"/>
  <c r="PW47" i="3"/>
  <c r="QB45" i="3"/>
  <c r="QA45" i="3"/>
  <c r="PZ45" i="3"/>
  <c r="PY45" i="3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Y38" i="3"/>
  <c r="PX38" i="3"/>
  <c r="PW38" i="3"/>
  <c r="QB36" i="3"/>
  <c r="QA36" i="3"/>
  <c r="PZ36" i="3"/>
  <c r="PY36" i="3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X27" i="3"/>
  <c r="PW27" i="3"/>
  <c r="QB25" i="3"/>
  <c r="QA25" i="3"/>
  <c r="PZ25" i="3"/>
  <c r="PY25" i="3"/>
  <c r="PX25" i="3"/>
  <c r="PW25" i="3"/>
  <c r="QB23" i="3"/>
  <c r="QA23" i="3"/>
  <c r="PZ23" i="3"/>
  <c r="PY23" i="3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X12" i="3"/>
  <c r="PW12" i="3"/>
  <c r="PM253" i="3"/>
  <c r="PL253" i="3"/>
  <c r="PK253" i="3"/>
  <c r="PJ253" i="3"/>
  <c r="PI253" i="3"/>
  <c r="PH253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6" i="3"/>
  <c r="PL236" i="3"/>
  <c r="PK236" i="3"/>
  <c r="PJ236" i="3"/>
  <c r="PI236" i="3"/>
  <c r="PH236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5" i="3"/>
  <c r="PL205" i="3"/>
  <c r="PK205" i="3"/>
  <c r="PJ205" i="3"/>
  <c r="PI205" i="3"/>
  <c r="PH205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0" i="3"/>
  <c r="PL200" i="3"/>
  <c r="PK200" i="3"/>
  <c r="PJ200" i="3"/>
  <c r="PI200" i="3"/>
  <c r="PH200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6" i="3"/>
  <c r="PL196" i="3"/>
  <c r="PK196" i="3"/>
  <c r="PJ196" i="3"/>
  <c r="PI196" i="3"/>
  <c r="PH196" i="3"/>
  <c r="PM194" i="3"/>
  <c r="PL194" i="3"/>
  <c r="PK194" i="3"/>
  <c r="PJ194" i="3"/>
  <c r="PI194" i="3"/>
  <c r="PH194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5" i="3"/>
  <c r="PL185" i="3"/>
  <c r="PK185" i="3"/>
  <c r="PJ185" i="3"/>
  <c r="PI185" i="3"/>
  <c r="PH185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8" i="3"/>
  <c r="PL178" i="3"/>
  <c r="PK178" i="3"/>
  <c r="PJ178" i="3"/>
  <c r="PI178" i="3"/>
  <c r="PH178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1" i="3"/>
  <c r="PL171" i="3"/>
  <c r="PK171" i="3"/>
  <c r="PJ171" i="3"/>
  <c r="PI171" i="3"/>
  <c r="PH171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6" i="3"/>
  <c r="PL166" i="3"/>
  <c r="PK166" i="3"/>
  <c r="PJ166" i="3"/>
  <c r="PI166" i="3"/>
  <c r="PH166" i="3"/>
  <c r="PM164" i="3"/>
  <c r="PL164" i="3"/>
  <c r="PK164" i="3"/>
  <c r="PJ164" i="3"/>
  <c r="PI164" i="3"/>
  <c r="PH164" i="3"/>
  <c r="PM162" i="3"/>
  <c r="PL162" i="3"/>
  <c r="PK162" i="3"/>
  <c r="PJ162" i="3"/>
  <c r="PI162" i="3"/>
  <c r="PH162" i="3"/>
  <c r="PM160" i="3"/>
  <c r="PL160" i="3"/>
  <c r="PK160" i="3"/>
  <c r="PJ160" i="3"/>
  <c r="PI160" i="3"/>
  <c r="PH160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6" i="3"/>
  <c r="PL156" i="3"/>
  <c r="PK156" i="3"/>
  <c r="PJ156" i="3"/>
  <c r="PI156" i="3"/>
  <c r="PH156" i="3"/>
  <c r="PM154" i="3"/>
  <c r="PL154" i="3"/>
  <c r="PK154" i="3"/>
  <c r="PJ154" i="3"/>
  <c r="PI154" i="3"/>
  <c r="PH154" i="3"/>
  <c r="PM152" i="3"/>
  <c r="PL152" i="3"/>
  <c r="PK152" i="3"/>
  <c r="PJ152" i="3"/>
  <c r="PI152" i="3"/>
  <c r="PH152" i="3"/>
  <c r="PM151" i="3"/>
  <c r="PL151" i="3"/>
  <c r="PK151" i="3"/>
  <c r="PJ151" i="3"/>
  <c r="PI151" i="3"/>
  <c r="PH151" i="3"/>
  <c r="PM149" i="3"/>
  <c r="PL149" i="3"/>
  <c r="PK149" i="3"/>
  <c r="PJ149" i="3"/>
  <c r="PI149" i="3"/>
  <c r="PH149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1" i="3"/>
  <c r="PL141" i="3"/>
  <c r="PK141" i="3"/>
  <c r="PJ141" i="3"/>
  <c r="PI141" i="3"/>
  <c r="PH141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4" i="3"/>
  <c r="PL134" i="3"/>
  <c r="PK134" i="3"/>
  <c r="PJ134" i="3"/>
  <c r="PI134" i="3"/>
  <c r="PH134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H94" i="3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0" i="3"/>
  <c r="PL80" i="3"/>
  <c r="PK80" i="3"/>
  <c r="PJ80" i="3"/>
  <c r="PI80" i="3"/>
  <c r="PH80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5" i="3"/>
  <c r="PL75" i="3"/>
  <c r="PK75" i="3"/>
  <c r="PJ75" i="3"/>
  <c r="PI75" i="3"/>
  <c r="PH75" i="3"/>
  <c r="PM73" i="3"/>
  <c r="PL73" i="3"/>
  <c r="PK73" i="3"/>
  <c r="PJ73" i="3"/>
  <c r="PI73" i="3"/>
  <c r="PH73" i="3"/>
  <c r="PM72" i="3"/>
  <c r="PL72" i="3"/>
  <c r="PK72" i="3"/>
  <c r="PJ72" i="3"/>
  <c r="PI72" i="3"/>
  <c r="PH72" i="3"/>
  <c r="PM70" i="3"/>
  <c r="PL70" i="3"/>
  <c r="PK70" i="3"/>
  <c r="PJ70" i="3"/>
  <c r="PI70" i="3"/>
  <c r="PH70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6" i="3"/>
  <c r="PL66" i="3"/>
  <c r="PK66" i="3"/>
  <c r="PJ66" i="3"/>
  <c r="PI66" i="3"/>
  <c r="PH66" i="3"/>
  <c r="PM65" i="3"/>
  <c r="PL65" i="3"/>
  <c r="PK65" i="3"/>
  <c r="PJ65" i="3"/>
  <c r="PI65" i="3"/>
  <c r="PH65" i="3"/>
  <c r="PM63" i="3"/>
  <c r="PL63" i="3"/>
  <c r="PK63" i="3"/>
  <c r="PJ63" i="3"/>
  <c r="PI63" i="3"/>
  <c r="PH63" i="3"/>
  <c r="PM62" i="3"/>
  <c r="PL62" i="3"/>
  <c r="PK62" i="3"/>
  <c r="PJ62" i="3"/>
  <c r="PI62" i="3"/>
  <c r="PH62" i="3"/>
  <c r="PM60" i="3"/>
  <c r="PL60" i="3"/>
  <c r="PK60" i="3"/>
  <c r="PJ60" i="3"/>
  <c r="PI60" i="3"/>
  <c r="PH60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M49" i="3" s="1"/>
  <c r="PL50" i="3"/>
  <c r="PL49" i="3" s="1"/>
  <c r="PK50" i="3"/>
  <c r="PK49" i="3" s="1"/>
  <c r="PJ50" i="3"/>
  <c r="PJ49" i="3" s="1"/>
  <c r="PI50" i="3"/>
  <c r="PI49" i="3" s="1"/>
  <c r="PH50" i="3"/>
  <c r="PH49" i="3" s="1"/>
  <c r="PM48" i="3"/>
  <c r="PL48" i="3"/>
  <c r="PK48" i="3"/>
  <c r="PJ48" i="3"/>
  <c r="PI48" i="3"/>
  <c r="PH48" i="3"/>
  <c r="PM47" i="3"/>
  <c r="PL47" i="3"/>
  <c r="PK47" i="3"/>
  <c r="PJ47" i="3"/>
  <c r="PI47" i="3"/>
  <c r="PH47" i="3"/>
  <c r="PM45" i="3"/>
  <c r="PL45" i="3"/>
  <c r="PK45" i="3"/>
  <c r="PJ45" i="3"/>
  <c r="PI45" i="3"/>
  <c r="PH45" i="3"/>
  <c r="PM43" i="3"/>
  <c r="PL43" i="3"/>
  <c r="PK43" i="3"/>
  <c r="PJ43" i="3"/>
  <c r="PI43" i="3"/>
  <c r="PH43" i="3"/>
  <c r="PM42" i="3"/>
  <c r="PL42" i="3"/>
  <c r="PK42" i="3"/>
  <c r="PJ42" i="3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L36" i="3"/>
  <c r="PK36" i="3"/>
  <c r="PJ36" i="3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L31" i="3"/>
  <c r="PK31" i="3"/>
  <c r="PJ31" i="3"/>
  <c r="PI31" i="3"/>
  <c r="PH31" i="3"/>
  <c r="PM29" i="3"/>
  <c r="PL29" i="3"/>
  <c r="PK29" i="3"/>
  <c r="PJ29" i="3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L25" i="3"/>
  <c r="PK25" i="3"/>
  <c r="PJ25" i="3"/>
  <c r="PI25" i="3"/>
  <c r="PH25" i="3"/>
  <c r="PM23" i="3"/>
  <c r="PL23" i="3"/>
  <c r="PK23" i="3"/>
  <c r="PJ23" i="3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3" i="3"/>
  <c r="OW253" i="3"/>
  <c r="OV253" i="3"/>
  <c r="OU253" i="3"/>
  <c r="OT253" i="3"/>
  <c r="OS253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6" i="3"/>
  <c r="OW236" i="3"/>
  <c r="OV236" i="3"/>
  <c r="OU236" i="3"/>
  <c r="OT236" i="3"/>
  <c r="OS236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5" i="3"/>
  <c r="OW205" i="3"/>
  <c r="OV205" i="3"/>
  <c r="OU205" i="3"/>
  <c r="OT205" i="3"/>
  <c r="OS205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0" i="3"/>
  <c r="OW200" i="3"/>
  <c r="OV200" i="3"/>
  <c r="OU200" i="3"/>
  <c r="OT200" i="3"/>
  <c r="OS200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6" i="3"/>
  <c r="OW196" i="3"/>
  <c r="OV196" i="3"/>
  <c r="OU196" i="3"/>
  <c r="OT196" i="3"/>
  <c r="OS196" i="3"/>
  <c r="OX194" i="3"/>
  <c r="OW194" i="3"/>
  <c r="OV194" i="3"/>
  <c r="OU194" i="3"/>
  <c r="OT194" i="3"/>
  <c r="OS194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5" i="3"/>
  <c r="OW185" i="3"/>
  <c r="OV185" i="3"/>
  <c r="OU185" i="3"/>
  <c r="OT185" i="3"/>
  <c r="OS185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8" i="3"/>
  <c r="OW178" i="3"/>
  <c r="OV178" i="3"/>
  <c r="OU178" i="3"/>
  <c r="OT178" i="3"/>
  <c r="OS178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1" i="3"/>
  <c r="OW171" i="3"/>
  <c r="OV171" i="3"/>
  <c r="OU171" i="3"/>
  <c r="OT171" i="3"/>
  <c r="OS171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6" i="3"/>
  <c r="OW166" i="3"/>
  <c r="OV166" i="3"/>
  <c r="OU166" i="3"/>
  <c r="OT166" i="3"/>
  <c r="OS166" i="3"/>
  <c r="OX164" i="3"/>
  <c r="OW164" i="3"/>
  <c r="OV164" i="3"/>
  <c r="OU164" i="3"/>
  <c r="OT164" i="3"/>
  <c r="OS164" i="3"/>
  <c r="OX162" i="3"/>
  <c r="OW162" i="3"/>
  <c r="OV162" i="3"/>
  <c r="OU162" i="3"/>
  <c r="OT162" i="3"/>
  <c r="OS162" i="3"/>
  <c r="OX160" i="3"/>
  <c r="OW160" i="3"/>
  <c r="OV160" i="3"/>
  <c r="OU160" i="3"/>
  <c r="OT160" i="3"/>
  <c r="OS160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6" i="3"/>
  <c r="OW156" i="3"/>
  <c r="OV156" i="3"/>
  <c r="OU156" i="3"/>
  <c r="OT156" i="3"/>
  <c r="OS156" i="3"/>
  <c r="OX154" i="3"/>
  <c r="OW154" i="3"/>
  <c r="OV154" i="3"/>
  <c r="OU154" i="3"/>
  <c r="OT154" i="3"/>
  <c r="OS154" i="3"/>
  <c r="OX152" i="3"/>
  <c r="OW152" i="3"/>
  <c r="OV152" i="3"/>
  <c r="OU152" i="3"/>
  <c r="OT152" i="3"/>
  <c r="OS152" i="3"/>
  <c r="OX151" i="3"/>
  <c r="OW151" i="3"/>
  <c r="OV151" i="3"/>
  <c r="OU151" i="3"/>
  <c r="OT151" i="3"/>
  <c r="OS151" i="3"/>
  <c r="OX149" i="3"/>
  <c r="OW149" i="3"/>
  <c r="OV149" i="3"/>
  <c r="OU149" i="3"/>
  <c r="OT149" i="3"/>
  <c r="OS149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1" i="3"/>
  <c r="OW141" i="3"/>
  <c r="OV141" i="3"/>
  <c r="OU141" i="3"/>
  <c r="OT141" i="3"/>
  <c r="OS141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4" i="3"/>
  <c r="OW134" i="3"/>
  <c r="OV134" i="3"/>
  <c r="OU134" i="3"/>
  <c r="OT134" i="3"/>
  <c r="OS134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W94" i="3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0" i="3"/>
  <c r="OW80" i="3"/>
  <c r="OV80" i="3"/>
  <c r="OU80" i="3"/>
  <c r="OT80" i="3"/>
  <c r="OS80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5" i="3"/>
  <c r="OW75" i="3"/>
  <c r="OV75" i="3"/>
  <c r="OU75" i="3"/>
  <c r="OT75" i="3"/>
  <c r="OS75" i="3"/>
  <c r="OX73" i="3"/>
  <c r="OW73" i="3"/>
  <c r="OV73" i="3"/>
  <c r="OU73" i="3"/>
  <c r="OT73" i="3"/>
  <c r="OS73" i="3"/>
  <c r="OX72" i="3"/>
  <c r="OW72" i="3"/>
  <c r="OV72" i="3"/>
  <c r="OU72" i="3"/>
  <c r="OT72" i="3"/>
  <c r="OS72" i="3"/>
  <c r="OX70" i="3"/>
  <c r="OW70" i="3"/>
  <c r="OV70" i="3"/>
  <c r="OU70" i="3"/>
  <c r="OT70" i="3"/>
  <c r="OS70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6" i="3"/>
  <c r="OW66" i="3"/>
  <c r="OV66" i="3"/>
  <c r="OU66" i="3"/>
  <c r="OT66" i="3"/>
  <c r="OS66" i="3"/>
  <c r="OX65" i="3"/>
  <c r="OW65" i="3"/>
  <c r="OV65" i="3"/>
  <c r="OU65" i="3"/>
  <c r="OT65" i="3"/>
  <c r="OS65" i="3"/>
  <c r="OX63" i="3"/>
  <c r="OW63" i="3"/>
  <c r="OV63" i="3"/>
  <c r="OU63" i="3"/>
  <c r="OT63" i="3"/>
  <c r="OS63" i="3"/>
  <c r="OX62" i="3"/>
  <c r="OW62" i="3"/>
  <c r="OV62" i="3"/>
  <c r="OU62" i="3"/>
  <c r="OT62" i="3"/>
  <c r="OS62" i="3"/>
  <c r="OX60" i="3"/>
  <c r="OW60" i="3"/>
  <c r="OV60" i="3"/>
  <c r="OU60" i="3"/>
  <c r="OT60" i="3"/>
  <c r="OS60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X49" i="3" s="1"/>
  <c r="OW50" i="3"/>
  <c r="OW49" i="3" s="1"/>
  <c r="OV50" i="3"/>
  <c r="OV49" i="3" s="1"/>
  <c r="OU50" i="3"/>
  <c r="OU49" i="3" s="1"/>
  <c r="OT50" i="3"/>
  <c r="OT49" i="3" s="1"/>
  <c r="OS50" i="3"/>
  <c r="OS49" i="3" s="1"/>
  <c r="OX48" i="3"/>
  <c r="OW48" i="3"/>
  <c r="OV48" i="3"/>
  <c r="OU48" i="3"/>
  <c r="OT48" i="3"/>
  <c r="OS48" i="3"/>
  <c r="OX47" i="3"/>
  <c r="OW47" i="3"/>
  <c r="OV47" i="3"/>
  <c r="OU47" i="3"/>
  <c r="OT47" i="3"/>
  <c r="OS47" i="3"/>
  <c r="OX45" i="3"/>
  <c r="OW45" i="3"/>
  <c r="OV45" i="3"/>
  <c r="OU45" i="3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U38" i="3"/>
  <c r="OT38" i="3"/>
  <c r="OS38" i="3"/>
  <c r="OX36" i="3"/>
  <c r="OW36" i="3"/>
  <c r="OV36" i="3"/>
  <c r="OU36" i="3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T27" i="3"/>
  <c r="OS27" i="3"/>
  <c r="OX25" i="3"/>
  <c r="OW25" i="3"/>
  <c r="OV25" i="3"/>
  <c r="OU25" i="3"/>
  <c r="OT25" i="3"/>
  <c r="OS25" i="3"/>
  <c r="OX23" i="3"/>
  <c r="OW23" i="3"/>
  <c r="OV23" i="3"/>
  <c r="OU23" i="3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T12" i="3"/>
  <c r="OS12" i="3"/>
  <c r="NT253" i="3"/>
  <c r="NS253" i="3"/>
  <c r="NR253" i="3"/>
  <c r="NQ253" i="3"/>
  <c r="NP253" i="3"/>
  <c r="NO253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6" i="3"/>
  <c r="NS236" i="3"/>
  <c r="NR236" i="3"/>
  <c r="NQ236" i="3"/>
  <c r="NP236" i="3"/>
  <c r="NO236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5" i="3"/>
  <c r="NS205" i="3"/>
  <c r="NR205" i="3"/>
  <c r="NQ205" i="3"/>
  <c r="NP205" i="3"/>
  <c r="NO205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0" i="3"/>
  <c r="NS200" i="3"/>
  <c r="NR200" i="3"/>
  <c r="NQ200" i="3"/>
  <c r="NP200" i="3"/>
  <c r="NO200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6" i="3"/>
  <c r="NS196" i="3"/>
  <c r="NR196" i="3"/>
  <c r="NQ196" i="3"/>
  <c r="NP196" i="3"/>
  <c r="NO196" i="3"/>
  <c r="NT194" i="3"/>
  <c r="NS194" i="3"/>
  <c r="NR194" i="3"/>
  <c r="NQ194" i="3"/>
  <c r="NP194" i="3"/>
  <c r="NO194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5" i="3"/>
  <c r="NS185" i="3"/>
  <c r="NR185" i="3"/>
  <c r="NQ185" i="3"/>
  <c r="NP185" i="3"/>
  <c r="NO185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8" i="3"/>
  <c r="NS178" i="3"/>
  <c r="NR178" i="3"/>
  <c r="NQ178" i="3"/>
  <c r="NP178" i="3"/>
  <c r="NO178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1" i="3"/>
  <c r="NS171" i="3"/>
  <c r="NR171" i="3"/>
  <c r="NQ171" i="3"/>
  <c r="NP171" i="3"/>
  <c r="NO171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6" i="3"/>
  <c r="NS166" i="3"/>
  <c r="NR166" i="3"/>
  <c r="NQ166" i="3"/>
  <c r="NP166" i="3"/>
  <c r="NO166" i="3"/>
  <c r="NT164" i="3"/>
  <c r="NS164" i="3"/>
  <c r="NR164" i="3"/>
  <c r="NQ164" i="3"/>
  <c r="NP164" i="3"/>
  <c r="NO164" i="3"/>
  <c r="NT162" i="3"/>
  <c r="NS162" i="3"/>
  <c r="NR162" i="3"/>
  <c r="NQ162" i="3"/>
  <c r="NP162" i="3"/>
  <c r="NO162" i="3"/>
  <c r="NT160" i="3"/>
  <c r="NS160" i="3"/>
  <c r="NR160" i="3"/>
  <c r="NQ160" i="3"/>
  <c r="NP160" i="3"/>
  <c r="NO160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6" i="3"/>
  <c r="NS156" i="3"/>
  <c r="NR156" i="3"/>
  <c r="NQ156" i="3"/>
  <c r="NP156" i="3"/>
  <c r="NO156" i="3"/>
  <c r="NT154" i="3"/>
  <c r="NS154" i="3"/>
  <c r="NR154" i="3"/>
  <c r="NQ154" i="3"/>
  <c r="NP154" i="3"/>
  <c r="NO154" i="3"/>
  <c r="NT152" i="3"/>
  <c r="NS152" i="3"/>
  <c r="NR152" i="3"/>
  <c r="NQ152" i="3"/>
  <c r="NP152" i="3"/>
  <c r="NO152" i="3"/>
  <c r="NT151" i="3"/>
  <c r="NS151" i="3"/>
  <c r="NR151" i="3"/>
  <c r="NQ151" i="3"/>
  <c r="NP151" i="3"/>
  <c r="NO151" i="3"/>
  <c r="NT149" i="3"/>
  <c r="NS149" i="3"/>
  <c r="NR149" i="3"/>
  <c r="NQ149" i="3"/>
  <c r="NP149" i="3"/>
  <c r="NO149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1" i="3"/>
  <c r="NS141" i="3"/>
  <c r="NR141" i="3"/>
  <c r="NQ141" i="3"/>
  <c r="NP141" i="3"/>
  <c r="NO141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4" i="3"/>
  <c r="NS134" i="3"/>
  <c r="NR134" i="3"/>
  <c r="NQ134" i="3"/>
  <c r="NP134" i="3"/>
  <c r="NO134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S94" i="3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0" i="3"/>
  <c r="NS80" i="3"/>
  <c r="NR80" i="3"/>
  <c r="NQ80" i="3"/>
  <c r="NP80" i="3"/>
  <c r="NO80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5" i="3"/>
  <c r="NS75" i="3"/>
  <c r="NR75" i="3"/>
  <c r="NQ75" i="3"/>
  <c r="NP75" i="3"/>
  <c r="NO75" i="3"/>
  <c r="NT73" i="3"/>
  <c r="NS73" i="3"/>
  <c r="NR73" i="3"/>
  <c r="NQ73" i="3"/>
  <c r="NP73" i="3"/>
  <c r="NO73" i="3"/>
  <c r="NT72" i="3"/>
  <c r="NS72" i="3"/>
  <c r="NR72" i="3"/>
  <c r="NQ72" i="3"/>
  <c r="NP72" i="3"/>
  <c r="NO72" i="3"/>
  <c r="NT70" i="3"/>
  <c r="NS70" i="3"/>
  <c r="NR70" i="3"/>
  <c r="NQ70" i="3"/>
  <c r="NP70" i="3"/>
  <c r="NO70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6" i="3"/>
  <c r="NS66" i="3"/>
  <c r="NR66" i="3"/>
  <c r="NQ66" i="3"/>
  <c r="NP66" i="3"/>
  <c r="NO66" i="3"/>
  <c r="NT65" i="3"/>
  <c r="NS65" i="3"/>
  <c r="NR65" i="3"/>
  <c r="NQ65" i="3"/>
  <c r="NP65" i="3"/>
  <c r="NO65" i="3"/>
  <c r="NT63" i="3"/>
  <c r="NS63" i="3"/>
  <c r="NR63" i="3"/>
  <c r="NQ63" i="3"/>
  <c r="NP63" i="3"/>
  <c r="NO63" i="3"/>
  <c r="NT62" i="3"/>
  <c r="NS62" i="3"/>
  <c r="NR62" i="3"/>
  <c r="NQ62" i="3"/>
  <c r="NP62" i="3"/>
  <c r="NO62" i="3"/>
  <c r="NT60" i="3"/>
  <c r="NS60" i="3"/>
  <c r="NR60" i="3"/>
  <c r="NQ60" i="3"/>
  <c r="NP60" i="3"/>
  <c r="NO60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T49" i="3" s="1"/>
  <c r="NS50" i="3"/>
  <c r="NS49" i="3" s="1"/>
  <c r="NR50" i="3"/>
  <c r="NR49" i="3" s="1"/>
  <c r="NQ50" i="3"/>
  <c r="NQ49" i="3" s="1"/>
  <c r="NP50" i="3"/>
  <c r="NP49" i="3" s="1"/>
  <c r="NO50" i="3"/>
  <c r="NO49" i="3" s="1"/>
  <c r="NT48" i="3"/>
  <c r="NS48" i="3"/>
  <c r="NR48" i="3"/>
  <c r="NQ48" i="3"/>
  <c r="NP48" i="3"/>
  <c r="NO48" i="3"/>
  <c r="NT47" i="3"/>
  <c r="NS47" i="3"/>
  <c r="NR47" i="3"/>
  <c r="NQ47" i="3"/>
  <c r="NP47" i="3"/>
  <c r="NO47" i="3"/>
  <c r="NT45" i="3"/>
  <c r="NS45" i="3"/>
  <c r="NR45" i="3"/>
  <c r="NQ45" i="3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Q38" i="3"/>
  <c r="NP38" i="3"/>
  <c r="NO38" i="3"/>
  <c r="NT36" i="3"/>
  <c r="NS36" i="3"/>
  <c r="NR36" i="3"/>
  <c r="NQ36" i="3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P27" i="3"/>
  <c r="NO27" i="3"/>
  <c r="NT25" i="3"/>
  <c r="NS25" i="3"/>
  <c r="NR25" i="3"/>
  <c r="NQ25" i="3"/>
  <c r="NP25" i="3"/>
  <c r="NO25" i="3"/>
  <c r="NT23" i="3"/>
  <c r="NS23" i="3"/>
  <c r="NR23" i="3"/>
  <c r="NQ23" i="3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P12" i="3"/>
  <c r="NO12" i="3"/>
  <c r="NE253" i="3"/>
  <c r="ND253" i="3"/>
  <c r="NC253" i="3"/>
  <c r="NB253" i="3"/>
  <c r="NA253" i="3"/>
  <c r="MZ253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6" i="3"/>
  <c r="ND236" i="3"/>
  <c r="NC236" i="3"/>
  <c r="NB236" i="3"/>
  <c r="NA236" i="3"/>
  <c r="MZ236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5" i="3"/>
  <c r="ND205" i="3"/>
  <c r="NC205" i="3"/>
  <c r="NB205" i="3"/>
  <c r="NA205" i="3"/>
  <c r="MZ205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0" i="3"/>
  <c r="ND200" i="3"/>
  <c r="NC200" i="3"/>
  <c r="NB200" i="3"/>
  <c r="NA200" i="3"/>
  <c r="MZ200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6" i="3"/>
  <c r="ND196" i="3"/>
  <c r="NC196" i="3"/>
  <c r="NB196" i="3"/>
  <c r="NA196" i="3"/>
  <c r="MZ196" i="3"/>
  <c r="NE194" i="3"/>
  <c r="ND194" i="3"/>
  <c r="NC194" i="3"/>
  <c r="NB194" i="3"/>
  <c r="NA194" i="3"/>
  <c r="MZ194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5" i="3"/>
  <c r="ND185" i="3"/>
  <c r="NC185" i="3"/>
  <c r="NB185" i="3"/>
  <c r="NA185" i="3"/>
  <c r="MZ185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8" i="3"/>
  <c r="ND178" i="3"/>
  <c r="NC178" i="3"/>
  <c r="NB178" i="3"/>
  <c r="NA178" i="3"/>
  <c r="MZ178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1" i="3"/>
  <c r="ND171" i="3"/>
  <c r="NC171" i="3"/>
  <c r="NB171" i="3"/>
  <c r="NA171" i="3"/>
  <c r="MZ171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6" i="3"/>
  <c r="ND166" i="3"/>
  <c r="NC166" i="3"/>
  <c r="NB166" i="3"/>
  <c r="NA166" i="3"/>
  <c r="MZ166" i="3"/>
  <c r="NE164" i="3"/>
  <c r="ND164" i="3"/>
  <c r="NC164" i="3"/>
  <c r="NB164" i="3"/>
  <c r="NA164" i="3"/>
  <c r="MZ164" i="3"/>
  <c r="NE162" i="3"/>
  <c r="ND162" i="3"/>
  <c r="NC162" i="3"/>
  <c r="NB162" i="3"/>
  <c r="NA162" i="3"/>
  <c r="MZ162" i="3"/>
  <c r="NE160" i="3"/>
  <c r="ND160" i="3"/>
  <c r="NC160" i="3"/>
  <c r="NB160" i="3"/>
  <c r="NA160" i="3"/>
  <c r="MZ160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6" i="3"/>
  <c r="ND156" i="3"/>
  <c r="NC156" i="3"/>
  <c r="NB156" i="3"/>
  <c r="NA156" i="3"/>
  <c r="MZ156" i="3"/>
  <c r="NE154" i="3"/>
  <c r="ND154" i="3"/>
  <c r="NC154" i="3"/>
  <c r="NB154" i="3"/>
  <c r="NA154" i="3"/>
  <c r="MZ154" i="3"/>
  <c r="NE152" i="3"/>
  <c r="ND152" i="3"/>
  <c r="NC152" i="3"/>
  <c r="NB152" i="3"/>
  <c r="NA152" i="3"/>
  <c r="MZ152" i="3"/>
  <c r="NE151" i="3"/>
  <c r="ND151" i="3"/>
  <c r="NC151" i="3"/>
  <c r="NB151" i="3"/>
  <c r="NA151" i="3"/>
  <c r="MZ151" i="3"/>
  <c r="NE149" i="3"/>
  <c r="ND149" i="3"/>
  <c r="NC149" i="3"/>
  <c r="NB149" i="3"/>
  <c r="NA149" i="3"/>
  <c r="MZ149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1" i="3"/>
  <c r="ND141" i="3"/>
  <c r="NC141" i="3"/>
  <c r="NB141" i="3"/>
  <c r="NA141" i="3"/>
  <c r="MZ141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4" i="3"/>
  <c r="ND134" i="3"/>
  <c r="NC134" i="3"/>
  <c r="NB134" i="3"/>
  <c r="NA134" i="3"/>
  <c r="MZ134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MZ94" i="3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0" i="3"/>
  <c r="ND80" i="3"/>
  <c r="NC80" i="3"/>
  <c r="NB80" i="3"/>
  <c r="NA80" i="3"/>
  <c r="MZ80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5" i="3"/>
  <c r="ND75" i="3"/>
  <c r="NC75" i="3"/>
  <c r="NB75" i="3"/>
  <c r="NA75" i="3"/>
  <c r="MZ75" i="3"/>
  <c r="NE73" i="3"/>
  <c r="ND73" i="3"/>
  <c r="NC73" i="3"/>
  <c r="NB73" i="3"/>
  <c r="NA73" i="3"/>
  <c r="MZ73" i="3"/>
  <c r="NE72" i="3"/>
  <c r="ND72" i="3"/>
  <c r="NC72" i="3"/>
  <c r="NB72" i="3"/>
  <c r="NA72" i="3"/>
  <c r="MZ72" i="3"/>
  <c r="NE70" i="3"/>
  <c r="ND70" i="3"/>
  <c r="NC70" i="3"/>
  <c r="NB70" i="3"/>
  <c r="NA70" i="3"/>
  <c r="MZ70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6" i="3"/>
  <c r="ND66" i="3"/>
  <c r="NC66" i="3"/>
  <c r="NB66" i="3"/>
  <c r="NA66" i="3"/>
  <c r="MZ66" i="3"/>
  <c r="NE65" i="3"/>
  <c r="ND65" i="3"/>
  <c r="NC65" i="3"/>
  <c r="NB65" i="3"/>
  <c r="NA65" i="3"/>
  <c r="MZ65" i="3"/>
  <c r="NE63" i="3"/>
  <c r="ND63" i="3"/>
  <c r="NC63" i="3"/>
  <c r="NB63" i="3"/>
  <c r="NA63" i="3"/>
  <c r="MZ63" i="3"/>
  <c r="NE62" i="3"/>
  <c r="ND62" i="3"/>
  <c r="NC62" i="3"/>
  <c r="NB62" i="3"/>
  <c r="NA62" i="3"/>
  <c r="MZ62" i="3"/>
  <c r="NE60" i="3"/>
  <c r="ND60" i="3"/>
  <c r="NC60" i="3"/>
  <c r="NB60" i="3"/>
  <c r="NA60" i="3"/>
  <c r="MZ60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E49" i="3" s="1"/>
  <c r="ND50" i="3"/>
  <c r="ND49" i="3" s="1"/>
  <c r="NC50" i="3"/>
  <c r="NC49" i="3" s="1"/>
  <c r="NB50" i="3"/>
  <c r="NB49" i="3" s="1"/>
  <c r="NA50" i="3"/>
  <c r="NA49" i="3" s="1"/>
  <c r="MZ50" i="3"/>
  <c r="MZ49" i="3" s="1"/>
  <c r="NE48" i="3"/>
  <c r="ND48" i="3"/>
  <c r="NC48" i="3"/>
  <c r="NB48" i="3"/>
  <c r="NA48" i="3"/>
  <c r="MZ48" i="3"/>
  <c r="NE47" i="3"/>
  <c r="ND47" i="3"/>
  <c r="NC47" i="3"/>
  <c r="NB47" i="3"/>
  <c r="NA47" i="3"/>
  <c r="MZ47" i="3"/>
  <c r="NE45" i="3"/>
  <c r="ND45" i="3"/>
  <c r="NC45" i="3"/>
  <c r="NB45" i="3"/>
  <c r="NA45" i="3"/>
  <c r="MZ45" i="3"/>
  <c r="NE43" i="3"/>
  <c r="ND43" i="3"/>
  <c r="NC43" i="3"/>
  <c r="NB43" i="3"/>
  <c r="NA43" i="3"/>
  <c r="MZ43" i="3"/>
  <c r="NE42" i="3"/>
  <c r="ND42" i="3"/>
  <c r="NC42" i="3"/>
  <c r="NB42" i="3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D36" i="3"/>
  <c r="NC36" i="3"/>
  <c r="NB36" i="3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D31" i="3"/>
  <c r="NC31" i="3"/>
  <c r="NB31" i="3"/>
  <c r="NA31" i="3"/>
  <c r="MZ31" i="3"/>
  <c r="NE29" i="3"/>
  <c r="ND29" i="3"/>
  <c r="NC29" i="3"/>
  <c r="NB29" i="3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D25" i="3"/>
  <c r="NC25" i="3"/>
  <c r="NB25" i="3"/>
  <c r="NA25" i="3"/>
  <c r="MZ25" i="3"/>
  <c r="NE23" i="3"/>
  <c r="ND23" i="3"/>
  <c r="NC23" i="3"/>
  <c r="NB23" i="3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3" i="3"/>
  <c r="MO253" i="3"/>
  <c r="MN253" i="3"/>
  <c r="MM253" i="3"/>
  <c r="ML253" i="3"/>
  <c r="MK253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6" i="3"/>
  <c r="MO236" i="3"/>
  <c r="MN236" i="3"/>
  <c r="MM236" i="3"/>
  <c r="ML236" i="3"/>
  <c r="MK236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5" i="3"/>
  <c r="MO205" i="3"/>
  <c r="MN205" i="3"/>
  <c r="MM205" i="3"/>
  <c r="ML205" i="3"/>
  <c r="MK205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0" i="3"/>
  <c r="MO200" i="3"/>
  <c r="MN200" i="3"/>
  <c r="MM200" i="3"/>
  <c r="ML200" i="3"/>
  <c r="MK200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6" i="3"/>
  <c r="MO196" i="3"/>
  <c r="MN196" i="3"/>
  <c r="MM196" i="3"/>
  <c r="ML196" i="3"/>
  <c r="MK196" i="3"/>
  <c r="MP194" i="3"/>
  <c r="MO194" i="3"/>
  <c r="MN194" i="3"/>
  <c r="MM194" i="3"/>
  <c r="ML194" i="3"/>
  <c r="MK194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5" i="3"/>
  <c r="MO185" i="3"/>
  <c r="MN185" i="3"/>
  <c r="MM185" i="3"/>
  <c r="ML185" i="3"/>
  <c r="MK185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8" i="3"/>
  <c r="MO178" i="3"/>
  <c r="MN178" i="3"/>
  <c r="MM178" i="3"/>
  <c r="ML178" i="3"/>
  <c r="MK178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1" i="3"/>
  <c r="MO171" i="3"/>
  <c r="MN171" i="3"/>
  <c r="MM171" i="3"/>
  <c r="ML171" i="3"/>
  <c r="MK171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6" i="3"/>
  <c r="MO166" i="3"/>
  <c r="MN166" i="3"/>
  <c r="MM166" i="3"/>
  <c r="ML166" i="3"/>
  <c r="MK166" i="3"/>
  <c r="MP164" i="3"/>
  <c r="MO164" i="3"/>
  <c r="MN164" i="3"/>
  <c r="MM164" i="3"/>
  <c r="ML164" i="3"/>
  <c r="MK164" i="3"/>
  <c r="MP162" i="3"/>
  <c r="MO162" i="3"/>
  <c r="MN162" i="3"/>
  <c r="MM162" i="3"/>
  <c r="ML162" i="3"/>
  <c r="MK162" i="3"/>
  <c r="MP160" i="3"/>
  <c r="MO160" i="3"/>
  <c r="MN160" i="3"/>
  <c r="MM160" i="3"/>
  <c r="ML160" i="3"/>
  <c r="MK160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6" i="3"/>
  <c r="MO156" i="3"/>
  <c r="MN156" i="3"/>
  <c r="MM156" i="3"/>
  <c r="ML156" i="3"/>
  <c r="MK156" i="3"/>
  <c r="MP154" i="3"/>
  <c r="MO154" i="3"/>
  <c r="MN154" i="3"/>
  <c r="MM154" i="3"/>
  <c r="ML154" i="3"/>
  <c r="MK154" i="3"/>
  <c r="MP152" i="3"/>
  <c r="MO152" i="3"/>
  <c r="MN152" i="3"/>
  <c r="MM152" i="3"/>
  <c r="ML152" i="3"/>
  <c r="MK152" i="3"/>
  <c r="MP151" i="3"/>
  <c r="MO151" i="3"/>
  <c r="MN151" i="3"/>
  <c r="MM151" i="3"/>
  <c r="ML151" i="3"/>
  <c r="MK151" i="3"/>
  <c r="MP149" i="3"/>
  <c r="MO149" i="3"/>
  <c r="MN149" i="3"/>
  <c r="MM149" i="3"/>
  <c r="ML149" i="3"/>
  <c r="MK149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1" i="3"/>
  <c r="MO141" i="3"/>
  <c r="MN141" i="3"/>
  <c r="MM141" i="3"/>
  <c r="ML141" i="3"/>
  <c r="MK141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4" i="3"/>
  <c r="MO134" i="3"/>
  <c r="MN134" i="3"/>
  <c r="MM134" i="3"/>
  <c r="ML134" i="3"/>
  <c r="MK134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O94" i="3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0" i="3"/>
  <c r="MO80" i="3"/>
  <c r="MN80" i="3"/>
  <c r="MM80" i="3"/>
  <c r="ML80" i="3"/>
  <c r="MK80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5" i="3"/>
  <c r="MO75" i="3"/>
  <c r="MN75" i="3"/>
  <c r="MM75" i="3"/>
  <c r="ML75" i="3"/>
  <c r="MK75" i="3"/>
  <c r="MP73" i="3"/>
  <c r="MO73" i="3"/>
  <c r="MN73" i="3"/>
  <c r="MM73" i="3"/>
  <c r="ML73" i="3"/>
  <c r="MK73" i="3"/>
  <c r="MP72" i="3"/>
  <c r="MO72" i="3"/>
  <c r="MN72" i="3"/>
  <c r="MM72" i="3"/>
  <c r="ML72" i="3"/>
  <c r="MK72" i="3"/>
  <c r="MP70" i="3"/>
  <c r="MO70" i="3"/>
  <c r="MN70" i="3"/>
  <c r="MM70" i="3"/>
  <c r="ML70" i="3"/>
  <c r="MK70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6" i="3"/>
  <c r="MO66" i="3"/>
  <c r="MN66" i="3"/>
  <c r="MM66" i="3"/>
  <c r="ML66" i="3"/>
  <c r="MK66" i="3"/>
  <c r="MP65" i="3"/>
  <c r="MO65" i="3"/>
  <c r="MN65" i="3"/>
  <c r="MM65" i="3"/>
  <c r="ML65" i="3"/>
  <c r="MK65" i="3"/>
  <c r="MP63" i="3"/>
  <c r="MO63" i="3"/>
  <c r="MN63" i="3"/>
  <c r="MM63" i="3"/>
  <c r="ML63" i="3"/>
  <c r="MK63" i="3"/>
  <c r="MP62" i="3"/>
  <c r="MO62" i="3"/>
  <c r="MN62" i="3"/>
  <c r="MM62" i="3"/>
  <c r="ML62" i="3"/>
  <c r="MK62" i="3"/>
  <c r="MP60" i="3"/>
  <c r="MO60" i="3"/>
  <c r="MN60" i="3"/>
  <c r="MM60" i="3"/>
  <c r="ML60" i="3"/>
  <c r="MK60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P49" i="3" s="1"/>
  <c r="MO50" i="3"/>
  <c r="MO49" i="3" s="1"/>
  <c r="MN50" i="3"/>
  <c r="MN49" i="3" s="1"/>
  <c r="MM50" i="3"/>
  <c r="MM49" i="3" s="1"/>
  <c r="ML50" i="3"/>
  <c r="ML49" i="3" s="1"/>
  <c r="MK50" i="3"/>
  <c r="MK49" i="3" s="1"/>
  <c r="MP48" i="3"/>
  <c r="MO48" i="3"/>
  <c r="MN48" i="3"/>
  <c r="MM48" i="3"/>
  <c r="ML48" i="3"/>
  <c r="MK48" i="3"/>
  <c r="MP47" i="3"/>
  <c r="MO47" i="3"/>
  <c r="MN47" i="3"/>
  <c r="MM47" i="3"/>
  <c r="ML47" i="3"/>
  <c r="MK47" i="3"/>
  <c r="MP45" i="3"/>
  <c r="MO45" i="3"/>
  <c r="MN45" i="3"/>
  <c r="MM45" i="3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M38" i="3"/>
  <c r="ML38" i="3"/>
  <c r="MK38" i="3"/>
  <c r="MP36" i="3"/>
  <c r="MO36" i="3"/>
  <c r="MN36" i="3"/>
  <c r="MM36" i="3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L27" i="3"/>
  <c r="MK27" i="3"/>
  <c r="MP25" i="3"/>
  <c r="MO25" i="3"/>
  <c r="MN25" i="3"/>
  <c r="MM25" i="3"/>
  <c r="ML25" i="3"/>
  <c r="MK25" i="3"/>
  <c r="MP23" i="3"/>
  <c r="MO23" i="3"/>
  <c r="MN23" i="3"/>
  <c r="MM23" i="3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L12" i="3"/>
  <c r="MK12" i="3"/>
  <c r="MA253" i="3"/>
  <c r="LZ253" i="3"/>
  <c r="LY253" i="3"/>
  <c r="LX253" i="3"/>
  <c r="LW253" i="3"/>
  <c r="LV253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6" i="3"/>
  <c r="LZ236" i="3"/>
  <c r="LY236" i="3"/>
  <c r="LX236" i="3"/>
  <c r="LW236" i="3"/>
  <c r="LV236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5" i="3"/>
  <c r="LZ205" i="3"/>
  <c r="LY205" i="3"/>
  <c r="LX205" i="3"/>
  <c r="LW205" i="3"/>
  <c r="LV205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0" i="3"/>
  <c r="LZ200" i="3"/>
  <c r="LY200" i="3"/>
  <c r="LX200" i="3"/>
  <c r="LW200" i="3"/>
  <c r="LV200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6" i="3"/>
  <c r="LZ196" i="3"/>
  <c r="LY196" i="3"/>
  <c r="LX196" i="3"/>
  <c r="LW196" i="3"/>
  <c r="LV196" i="3"/>
  <c r="MA194" i="3"/>
  <c r="LZ194" i="3"/>
  <c r="LY194" i="3"/>
  <c r="LX194" i="3"/>
  <c r="LW194" i="3"/>
  <c r="LV194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5" i="3"/>
  <c r="LZ185" i="3"/>
  <c r="LY185" i="3"/>
  <c r="LX185" i="3"/>
  <c r="LW185" i="3"/>
  <c r="LV185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8" i="3"/>
  <c r="LZ178" i="3"/>
  <c r="LY178" i="3"/>
  <c r="LX178" i="3"/>
  <c r="LW178" i="3"/>
  <c r="LV178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1" i="3"/>
  <c r="LZ171" i="3"/>
  <c r="LY171" i="3"/>
  <c r="LX171" i="3"/>
  <c r="LW171" i="3"/>
  <c r="LV171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6" i="3"/>
  <c r="LZ166" i="3"/>
  <c r="LY166" i="3"/>
  <c r="LX166" i="3"/>
  <c r="LW166" i="3"/>
  <c r="LV166" i="3"/>
  <c r="MA164" i="3"/>
  <c r="LZ164" i="3"/>
  <c r="LY164" i="3"/>
  <c r="LX164" i="3"/>
  <c r="LW164" i="3"/>
  <c r="LV164" i="3"/>
  <c r="MA162" i="3"/>
  <c r="LZ162" i="3"/>
  <c r="LY162" i="3"/>
  <c r="LX162" i="3"/>
  <c r="LW162" i="3"/>
  <c r="LV162" i="3"/>
  <c r="MA160" i="3"/>
  <c r="LZ160" i="3"/>
  <c r="LY160" i="3"/>
  <c r="LX160" i="3"/>
  <c r="LW160" i="3"/>
  <c r="LV160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6" i="3"/>
  <c r="LZ156" i="3"/>
  <c r="LY156" i="3"/>
  <c r="LX156" i="3"/>
  <c r="LW156" i="3"/>
  <c r="LV156" i="3"/>
  <c r="MA154" i="3"/>
  <c r="LZ154" i="3"/>
  <c r="LY154" i="3"/>
  <c r="LX154" i="3"/>
  <c r="LW154" i="3"/>
  <c r="LV154" i="3"/>
  <c r="MA152" i="3"/>
  <c r="LZ152" i="3"/>
  <c r="LY152" i="3"/>
  <c r="LX152" i="3"/>
  <c r="LW152" i="3"/>
  <c r="LV152" i="3"/>
  <c r="MA151" i="3"/>
  <c r="LZ151" i="3"/>
  <c r="LY151" i="3"/>
  <c r="LX151" i="3"/>
  <c r="LW151" i="3"/>
  <c r="LV151" i="3"/>
  <c r="MA149" i="3"/>
  <c r="LZ149" i="3"/>
  <c r="LY149" i="3"/>
  <c r="LX149" i="3"/>
  <c r="LW149" i="3"/>
  <c r="LV149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1" i="3"/>
  <c r="LZ141" i="3"/>
  <c r="LY141" i="3"/>
  <c r="LX141" i="3"/>
  <c r="LW141" i="3"/>
  <c r="LV141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4" i="3"/>
  <c r="LZ134" i="3"/>
  <c r="LY134" i="3"/>
  <c r="LX134" i="3"/>
  <c r="LW134" i="3"/>
  <c r="LV134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W94" i="3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0" i="3"/>
  <c r="LZ80" i="3"/>
  <c r="LY80" i="3"/>
  <c r="LX80" i="3"/>
  <c r="LW80" i="3"/>
  <c r="LV80" i="3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5" i="3"/>
  <c r="LZ75" i="3"/>
  <c r="LY75" i="3"/>
  <c r="LX75" i="3"/>
  <c r="LW75" i="3"/>
  <c r="LV75" i="3"/>
  <c r="MA73" i="3"/>
  <c r="LZ73" i="3"/>
  <c r="LY73" i="3"/>
  <c r="LX73" i="3"/>
  <c r="LW73" i="3"/>
  <c r="LV73" i="3"/>
  <c r="MA72" i="3"/>
  <c r="LZ72" i="3"/>
  <c r="LY72" i="3"/>
  <c r="LX72" i="3"/>
  <c r="LW72" i="3"/>
  <c r="LV72" i="3"/>
  <c r="MA70" i="3"/>
  <c r="LZ70" i="3"/>
  <c r="LY70" i="3"/>
  <c r="LX70" i="3"/>
  <c r="LW70" i="3"/>
  <c r="LV70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6" i="3"/>
  <c r="LZ66" i="3"/>
  <c r="LY66" i="3"/>
  <c r="LX66" i="3"/>
  <c r="LW66" i="3"/>
  <c r="LV66" i="3"/>
  <c r="MA65" i="3"/>
  <c r="LZ65" i="3"/>
  <c r="LY65" i="3"/>
  <c r="LX65" i="3"/>
  <c r="LW65" i="3"/>
  <c r="LV65" i="3"/>
  <c r="MA63" i="3"/>
  <c r="LZ63" i="3"/>
  <c r="LY63" i="3"/>
  <c r="LX63" i="3"/>
  <c r="LW63" i="3"/>
  <c r="LV63" i="3"/>
  <c r="MA62" i="3"/>
  <c r="LZ62" i="3"/>
  <c r="LY62" i="3"/>
  <c r="LX62" i="3"/>
  <c r="LW62" i="3"/>
  <c r="LV62" i="3"/>
  <c r="MA60" i="3"/>
  <c r="LZ60" i="3"/>
  <c r="LY60" i="3"/>
  <c r="LX60" i="3"/>
  <c r="LW60" i="3"/>
  <c r="LV60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MA49" i="3" s="1"/>
  <c r="LZ50" i="3"/>
  <c r="LZ49" i="3" s="1"/>
  <c r="LY50" i="3"/>
  <c r="LY49" i="3" s="1"/>
  <c r="LX50" i="3"/>
  <c r="LX49" i="3" s="1"/>
  <c r="LW50" i="3"/>
  <c r="LW49" i="3" s="1"/>
  <c r="LV50" i="3"/>
  <c r="LV49" i="3" s="1"/>
  <c r="MA48" i="3"/>
  <c r="LZ48" i="3"/>
  <c r="LY48" i="3"/>
  <c r="LX48" i="3"/>
  <c r="LW48" i="3"/>
  <c r="LV48" i="3"/>
  <c r="MA47" i="3"/>
  <c r="LZ47" i="3"/>
  <c r="LY47" i="3"/>
  <c r="LX47" i="3"/>
  <c r="LW47" i="3"/>
  <c r="LV47" i="3"/>
  <c r="MA45" i="3"/>
  <c r="LZ45" i="3"/>
  <c r="LY45" i="3"/>
  <c r="LX45" i="3"/>
  <c r="LW45" i="3"/>
  <c r="LV45" i="3"/>
  <c r="MA43" i="3"/>
  <c r="LZ43" i="3"/>
  <c r="LY43" i="3"/>
  <c r="LX43" i="3"/>
  <c r="LW43" i="3"/>
  <c r="LV43" i="3"/>
  <c r="MA42" i="3"/>
  <c r="LZ42" i="3"/>
  <c r="LY42" i="3"/>
  <c r="LX42" i="3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MA36" i="3"/>
  <c r="LZ36" i="3"/>
  <c r="LY36" i="3"/>
  <c r="LX36" i="3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LZ31" i="3"/>
  <c r="LY31" i="3"/>
  <c r="LX31" i="3"/>
  <c r="LW31" i="3"/>
  <c r="LV31" i="3"/>
  <c r="MA29" i="3"/>
  <c r="LZ29" i="3"/>
  <c r="LY29" i="3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LZ25" i="3"/>
  <c r="LY25" i="3"/>
  <c r="LX25" i="3"/>
  <c r="LW25" i="3"/>
  <c r="LV25" i="3"/>
  <c r="MA23" i="3"/>
  <c r="LZ23" i="3"/>
  <c r="LY23" i="3"/>
  <c r="LX23" i="3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3" i="3"/>
  <c r="LK253" i="3"/>
  <c r="LJ253" i="3"/>
  <c r="LI253" i="3"/>
  <c r="LH253" i="3"/>
  <c r="LG253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6" i="3"/>
  <c r="LK236" i="3"/>
  <c r="LJ236" i="3"/>
  <c r="LI236" i="3"/>
  <c r="LH236" i="3"/>
  <c r="LG236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5" i="3"/>
  <c r="LK205" i="3"/>
  <c r="LJ205" i="3"/>
  <c r="LI205" i="3"/>
  <c r="LH205" i="3"/>
  <c r="LG205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0" i="3"/>
  <c r="LK200" i="3"/>
  <c r="LJ200" i="3"/>
  <c r="LI200" i="3"/>
  <c r="LH200" i="3"/>
  <c r="LG200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6" i="3"/>
  <c r="LK196" i="3"/>
  <c r="LJ196" i="3"/>
  <c r="LI196" i="3"/>
  <c r="LH196" i="3"/>
  <c r="LG196" i="3"/>
  <c r="LL194" i="3"/>
  <c r="LK194" i="3"/>
  <c r="LJ194" i="3"/>
  <c r="LI194" i="3"/>
  <c r="LH194" i="3"/>
  <c r="LG194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5" i="3"/>
  <c r="LK185" i="3"/>
  <c r="LJ185" i="3"/>
  <c r="LI185" i="3"/>
  <c r="LH185" i="3"/>
  <c r="LG185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8" i="3"/>
  <c r="LK178" i="3"/>
  <c r="LJ178" i="3"/>
  <c r="LI178" i="3"/>
  <c r="LH178" i="3"/>
  <c r="LG178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1" i="3"/>
  <c r="LK171" i="3"/>
  <c r="LJ171" i="3"/>
  <c r="LI171" i="3"/>
  <c r="LH171" i="3"/>
  <c r="LG171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6" i="3"/>
  <c r="LK166" i="3"/>
  <c r="LJ166" i="3"/>
  <c r="LI166" i="3"/>
  <c r="LH166" i="3"/>
  <c r="LG166" i="3"/>
  <c r="LL164" i="3"/>
  <c r="LK164" i="3"/>
  <c r="LJ164" i="3"/>
  <c r="LI164" i="3"/>
  <c r="LH164" i="3"/>
  <c r="LG164" i="3"/>
  <c r="LL162" i="3"/>
  <c r="LK162" i="3"/>
  <c r="LJ162" i="3"/>
  <c r="LI162" i="3"/>
  <c r="LH162" i="3"/>
  <c r="LG162" i="3"/>
  <c r="LL160" i="3"/>
  <c r="LK160" i="3"/>
  <c r="LJ160" i="3"/>
  <c r="LI160" i="3"/>
  <c r="LH160" i="3"/>
  <c r="LG160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6" i="3"/>
  <c r="LK156" i="3"/>
  <c r="LJ156" i="3"/>
  <c r="LI156" i="3"/>
  <c r="LH156" i="3"/>
  <c r="LG156" i="3"/>
  <c r="LL154" i="3"/>
  <c r="LK154" i="3"/>
  <c r="LJ154" i="3"/>
  <c r="LI154" i="3"/>
  <c r="LH154" i="3"/>
  <c r="LG154" i="3"/>
  <c r="LL152" i="3"/>
  <c r="LK152" i="3"/>
  <c r="LJ152" i="3"/>
  <c r="LI152" i="3"/>
  <c r="LH152" i="3"/>
  <c r="LG152" i="3"/>
  <c r="LL151" i="3"/>
  <c r="LK151" i="3"/>
  <c r="LJ151" i="3"/>
  <c r="LI151" i="3"/>
  <c r="LH151" i="3"/>
  <c r="LG151" i="3"/>
  <c r="LL149" i="3"/>
  <c r="LK149" i="3"/>
  <c r="LJ149" i="3"/>
  <c r="LI149" i="3"/>
  <c r="LH149" i="3"/>
  <c r="LG149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1" i="3"/>
  <c r="LK141" i="3"/>
  <c r="LJ141" i="3"/>
  <c r="LI141" i="3"/>
  <c r="LH141" i="3"/>
  <c r="LG141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4" i="3"/>
  <c r="LK134" i="3"/>
  <c r="LJ134" i="3"/>
  <c r="LI134" i="3"/>
  <c r="LH134" i="3"/>
  <c r="LG134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J94" i="3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0" i="3"/>
  <c r="LK80" i="3"/>
  <c r="LJ80" i="3"/>
  <c r="LI80" i="3"/>
  <c r="LH80" i="3"/>
  <c r="LG80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5" i="3"/>
  <c r="LK75" i="3"/>
  <c r="LJ75" i="3"/>
  <c r="LI75" i="3"/>
  <c r="LH75" i="3"/>
  <c r="LG75" i="3"/>
  <c r="LL73" i="3"/>
  <c r="LK73" i="3"/>
  <c r="LJ73" i="3"/>
  <c r="LI73" i="3"/>
  <c r="LH73" i="3"/>
  <c r="LG73" i="3"/>
  <c r="LL72" i="3"/>
  <c r="LK72" i="3"/>
  <c r="LJ72" i="3"/>
  <c r="LI72" i="3"/>
  <c r="LH72" i="3"/>
  <c r="LG72" i="3"/>
  <c r="LL70" i="3"/>
  <c r="LK70" i="3"/>
  <c r="LJ70" i="3"/>
  <c r="LI70" i="3"/>
  <c r="LH70" i="3"/>
  <c r="LG70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6" i="3"/>
  <c r="LK66" i="3"/>
  <c r="LJ66" i="3"/>
  <c r="LI66" i="3"/>
  <c r="LH66" i="3"/>
  <c r="LG66" i="3"/>
  <c r="LL65" i="3"/>
  <c r="LK65" i="3"/>
  <c r="LJ65" i="3"/>
  <c r="LI65" i="3"/>
  <c r="LH65" i="3"/>
  <c r="LG65" i="3"/>
  <c r="LL63" i="3"/>
  <c r="LK63" i="3"/>
  <c r="LJ63" i="3"/>
  <c r="LI63" i="3"/>
  <c r="LH63" i="3"/>
  <c r="LG63" i="3"/>
  <c r="LL62" i="3"/>
  <c r="LK62" i="3"/>
  <c r="LJ62" i="3"/>
  <c r="LI62" i="3"/>
  <c r="LH62" i="3"/>
  <c r="LG62" i="3"/>
  <c r="LL60" i="3"/>
  <c r="LK60" i="3"/>
  <c r="LJ60" i="3"/>
  <c r="LI60" i="3"/>
  <c r="LH60" i="3"/>
  <c r="LG60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L49" i="3" s="1"/>
  <c r="LK50" i="3"/>
  <c r="LK49" i="3" s="1"/>
  <c r="LJ50" i="3"/>
  <c r="LJ49" i="3" s="1"/>
  <c r="LI50" i="3"/>
  <c r="LI49" i="3" s="1"/>
  <c r="LH50" i="3"/>
  <c r="LH49" i="3" s="1"/>
  <c r="LG50" i="3"/>
  <c r="LG49" i="3" s="1"/>
  <c r="LL48" i="3"/>
  <c r="LK48" i="3"/>
  <c r="LJ48" i="3"/>
  <c r="LI48" i="3"/>
  <c r="LH48" i="3"/>
  <c r="LG48" i="3"/>
  <c r="LL47" i="3"/>
  <c r="LK47" i="3"/>
  <c r="LJ47" i="3"/>
  <c r="LI47" i="3"/>
  <c r="LH47" i="3"/>
  <c r="LG47" i="3"/>
  <c r="LL45" i="3"/>
  <c r="LK45" i="3"/>
  <c r="LJ45" i="3"/>
  <c r="LI45" i="3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G38" i="3"/>
  <c r="LL36" i="3"/>
  <c r="LK36" i="3"/>
  <c r="LJ36" i="3"/>
  <c r="LI36" i="3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H27" i="3"/>
  <c r="LG27" i="3"/>
  <c r="LL25" i="3"/>
  <c r="LK25" i="3"/>
  <c r="LJ25" i="3"/>
  <c r="LI25" i="3"/>
  <c r="LH25" i="3"/>
  <c r="LG25" i="3"/>
  <c r="LL23" i="3"/>
  <c r="LK23" i="3"/>
  <c r="LJ23" i="3"/>
  <c r="LI23" i="3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H12" i="3"/>
  <c r="LG12" i="3"/>
  <c r="KW253" i="3"/>
  <c r="KV253" i="3"/>
  <c r="KU253" i="3"/>
  <c r="KT253" i="3"/>
  <c r="KS253" i="3"/>
  <c r="KR253" i="3"/>
  <c r="KW252" i="3"/>
  <c r="KV252" i="3"/>
  <c r="KU252" i="3"/>
  <c r="KT252" i="3"/>
  <c r="KS252" i="3"/>
  <c r="KR252" i="3"/>
  <c r="KW251" i="3"/>
  <c r="KV251" i="3"/>
  <c r="KU251" i="3"/>
  <c r="KT251" i="3"/>
  <c r="KS251" i="3"/>
  <c r="KR251" i="3"/>
  <c r="KW250" i="3"/>
  <c r="KV250" i="3"/>
  <c r="KU250" i="3"/>
  <c r="KT250" i="3"/>
  <c r="KS250" i="3"/>
  <c r="KR250" i="3"/>
  <c r="KW249" i="3"/>
  <c r="KV249" i="3"/>
  <c r="KU249" i="3"/>
  <c r="KT249" i="3"/>
  <c r="KS249" i="3"/>
  <c r="KR249" i="3"/>
  <c r="KW248" i="3"/>
  <c r="KV248" i="3"/>
  <c r="KU248" i="3"/>
  <c r="KT248" i="3"/>
  <c r="KS248" i="3"/>
  <c r="KR248" i="3"/>
  <c r="KW247" i="3"/>
  <c r="KV247" i="3"/>
  <c r="KU247" i="3"/>
  <c r="KT247" i="3"/>
  <c r="KS247" i="3"/>
  <c r="KR247" i="3"/>
  <c r="KW246" i="3"/>
  <c r="KV246" i="3"/>
  <c r="KU246" i="3"/>
  <c r="KT246" i="3"/>
  <c r="KS246" i="3"/>
  <c r="KR246" i="3"/>
  <c r="KW245" i="3"/>
  <c r="KV245" i="3"/>
  <c r="KU245" i="3"/>
  <c r="KT245" i="3"/>
  <c r="KS245" i="3"/>
  <c r="KR245" i="3"/>
  <c r="KW244" i="3"/>
  <c r="KV244" i="3"/>
  <c r="KU244" i="3"/>
  <c r="KT244" i="3"/>
  <c r="KS244" i="3"/>
  <c r="KR244" i="3"/>
  <c r="KW243" i="3"/>
  <c r="KV243" i="3"/>
  <c r="KU243" i="3"/>
  <c r="KT243" i="3"/>
  <c r="KS243" i="3"/>
  <c r="KR243" i="3"/>
  <c r="KW242" i="3"/>
  <c r="KV242" i="3"/>
  <c r="KU242" i="3"/>
  <c r="KT242" i="3"/>
  <c r="KS242" i="3"/>
  <c r="KR242" i="3"/>
  <c r="KW241" i="3"/>
  <c r="KV241" i="3"/>
  <c r="KU241" i="3"/>
  <c r="KT241" i="3"/>
  <c r="KS241" i="3"/>
  <c r="KR241" i="3"/>
  <c r="KW240" i="3"/>
  <c r="KV240" i="3"/>
  <c r="KU240" i="3"/>
  <c r="KT240" i="3"/>
  <c r="KS240" i="3"/>
  <c r="KR240" i="3"/>
  <c r="KW239" i="3"/>
  <c r="KV239" i="3"/>
  <c r="KU239" i="3"/>
  <c r="KT239" i="3"/>
  <c r="KS239" i="3"/>
  <c r="KR239" i="3"/>
  <c r="KW238" i="3"/>
  <c r="KV238" i="3"/>
  <c r="KU238" i="3"/>
  <c r="KT238" i="3"/>
  <c r="KS238" i="3"/>
  <c r="KR238" i="3"/>
  <c r="KW236" i="3"/>
  <c r="KV236" i="3"/>
  <c r="KU236" i="3"/>
  <c r="KT236" i="3"/>
  <c r="KS236" i="3"/>
  <c r="KR236" i="3"/>
  <c r="KW235" i="3"/>
  <c r="KV235" i="3"/>
  <c r="KU235" i="3"/>
  <c r="KT235" i="3"/>
  <c r="KS235" i="3"/>
  <c r="KR235" i="3"/>
  <c r="KW234" i="3"/>
  <c r="KV234" i="3"/>
  <c r="KU234" i="3"/>
  <c r="KT234" i="3"/>
  <c r="KS234" i="3"/>
  <c r="KR234" i="3"/>
  <c r="KW233" i="3"/>
  <c r="KV233" i="3"/>
  <c r="KU233" i="3"/>
  <c r="KT233" i="3"/>
  <c r="KS233" i="3"/>
  <c r="KR233" i="3"/>
  <c r="KW232" i="3"/>
  <c r="KV232" i="3"/>
  <c r="KU232" i="3"/>
  <c r="KT232" i="3"/>
  <c r="KS232" i="3"/>
  <c r="KR232" i="3"/>
  <c r="KW231" i="3"/>
  <c r="KV231" i="3"/>
  <c r="KU231" i="3"/>
  <c r="KT231" i="3"/>
  <c r="KS231" i="3"/>
  <c r="KR231" i="3"/>
  <c r="KW230" i="3"/>
  <c r="KV230" i="3"/>
  <c r="KU230" i="3"/>
  <c r="KT230" i="3"/>
  <c r="KS230" i="3"/>
  <c r="KR230" i="3"/>
  <c r="KW229" i="3"/>
  <c r="KV229" i="3"/>
  <c r="KU229" i="3"/>
  <c r="KT229" i="3"/>
  <c r="KS229" i="3"/>
  <c r="KR229" i="3"/>
  <c r="KW228" i="3"/>
  <c r="KV228" i="3"/>
  <c r="KU228" i="3"/>
  <c r="KT228" i="3"/>
  <c r="KS228" i="3"/>
  <c r="KR228" i="3"/>
  <c r="KW227" i="3"/>
  <c r="KV227" i="3"/>
  <c r="KU227" i="3"/>
  <c r="KT227" i="3"/>
  <c r="KS227" i="3"/>
  <c r="KR227" i="3"/>
  <c r="KW226" i="3"/>
  <c r="KV226" i="3"/>
  <c r="KU226" i="3"/>
  <c r="KT226" i="3"/>
  <c r="KS226" i="3"/>
  <c r="KR226" i="3"/>
  <c r="KW225" i="3"/>
  <c r="KV225" i="3"/>
  <c r="KU225" i="3"/>
  <c r="KT225" i="3"/>
  <c r="KS225" i="3"/>
  <c r="KR225" i="3"/>
  <c r="KW224" i="3"/>
  <c r="KV224" i="3"/>
  <c r="KU224" i="3"/>
  <c r="KT224" i="3"/>
  <c r="KS224" i="3"/>
  <c r="KR224" i="3"/>
  <c r="KW223" i="3"/>
  <c r="KV223" i="3"/>
  <c r="KU223" i="3"/>
  <c r="KT223" i="3"/>
  <c r="KS223" i="3"/>
  <c r="KR223" i="3"/>
  <c r="KW222" i="3"/>
  <c r="KV222" i="3"/>
  <c r="KU222" i="3"/>
  <c r="KT222" i="3"/>
  <c r="KS222" i="3"/>
  <c r="KR222" i="3"/>
  <c r="KW221" i="3"/>
  <c r="KV221" i="3"/>
  <c r="KU221" i="3"/>
  <c r="KT221" i="3"/>
  <c r="KS221" i="3"/>
  <c r="KR221" i="3"/>
  <c r="KW220" i="3"/>
  <c r="KV220" i="3"/>
  <c r="KU220" i="3"/>
  <c r="KT220" i="3"/>
  <c r="KS220" i="3"/>
  <c r="KR220" i="3"/>
  <c r="KW219" i="3"/>
  <c r="KV219" i="3"/>
  <c r="KU219" i="3"/>
  <c r="KT219" i="3"/>
  <c r="KS219" i="3"/>
  <c r="KR219" i="3"/>
  <c r="KW218" i="3"/>
  <c r="KV218" i="3"/>
  <c r="KU218" i="3"/>
  <c r="KT218" i="3"/>
  <c r="KS218" i="3"/>
  <c r="KR218" i="3"/>
  <c r="KW217" i="3"/>
  <c r="KV217" i="3"/>
  <c r="KU217" i="3"/>
  <c r="KT217" i="3"/>
  <c r="KS217" i="3"/>
  <c r="KR217" i="3"/>
  <c r="KW216" i="3"/>
  <c r="KV216" i="3"/>
  <c r="KU216" i="3"/>
  <c r="KT216" i="3"/>
  <c r="KS216" i="3"/>
  <c r="KR216" i="3"/>
  <c r="KW215" i="3"/>
  <c r="KV215" i="3"/>
  <c r="KU215" i="3"/>
  <c r="KT215" i="3"/>
  <c r="KS215" i="3"/>
  <c r="KR215" i="3"/>
  <c r="KW214" i="3"/>
  <c r="KV214" i="3"/>
  <c r="KU214" i="3"/>
  <c r="KT214" i="3"/>
  <c r="KS214" i="3"/>
  <c r="KR214" i="3"/>
  <c r="KW213" i="3"/>
  <c r="KV213" i="3"/>
  <c r="KU213" i="3"/>
  <c r="KT213" i="3"/>
  <c r="KS213" i="3"/>
  <c r="KR213" i="3"/>
  <c r="KW212" i="3"/>
  <c r="KV212" i="3"/>
  <c r="KU212" i="3"/>
  <c r="KT212" i="3"/>
  <c r="KS212" i="3"/>
  <c r="KR212" i="3"/>
  <c r="KW211" i="3"/>
  <c r="KV211" i="3"/>
  <c r="KU211" i="3"/>
  <c r="KT211" i="3"/>
  <c r="KS211" i="3"/>
  <c r="KR211" i="3"/>
  <c r="KW210" i="3"/>
  <c r="KV210" i="3"/>
  <c r="KU210" i="3"/>
  <c r="KT210" i="3"/>
  <c r="KS210" i="3"/>
  <c r="KR210" i="3"/>
  <c r="KW209" i="3"/>
  <c r="KV209" i="3"/>
  <c r="KU209" i="3"/>
  <c r="KT209" i="3"/>
  <c r="KS209" i="3"/>
  <c r="KR209" i="3"/>
  <c r="KW208" i="3"/>
  <c r="KV208" i="3"/>
  <c r="KU208" i="3"/>
  <c r="KT208" i="3"/>
  <c r="KS208" i="3"/>
  <c r="KR208" i="3"/>
  <c r="KW207" i="3"/>
  <c r="KV207" i="3"/>
  <c r="KU207" i="3"/>
  <c r="KT207" i="3"/>
  <c r="KS207" i="3"/>
  <c r="KR207" i="3"/>
  <c r="KW205" i="3"/>
  <c r="KV205" i="3"/>
  <c r="KU205" i="3"/>
  <c r="KT205" i="3"/>
  <c r="KS205" i="3"/>
  <c r="KR205" i="3"/>
  <c r="KW204" i="3"/>
  <c r="KV204" i="3"/>
  <c r="KU204" i="3"/>
  <c r="KT204" i="3"/>
  <c r="KS204" i="3"/>
  <c r="KR204" i="3"/>
  <c r="KW203" i="3"/>
  <c r="KV203" i="3"/>
  <c r="KU203" i="3"/>
  <c r="KT203" i="3"/>
  <c r="KS203" i="3"/>
  <c r="KR203" i="3"/>
  <c r="KW202" i="3"/>
  <c r="KV202" i="3"/>
  <c r="KU202" i="3"/>
  <c r="KT202" i="3"/>
  <c r="KS202" i="3"/>
  <c r="KR202" i="3"/>
  <c r="KW200" i="3"/>
  <c r="KV200" i="3"/>
  <c r="KU200" i="3"/>
  <c r="KT200" i="3"/>
  <c r="KS200" i="3"/>
  <c r="KR200" i="3"/>
  <c r="KW199" i="3"/>
  <c r="KV199" i="3"/>
  <c r="KU199" i="3"/>
  <c r="KT199" i="3"/>
  <c r="KS199" i="3"/>
  <c r="KR199" i="3"/>
  <c r="KW198" i="3"/>
  <c r="KV198" i="3"/>
  <c r="KU198" i="3"/>
  <c r="KT198" i="3"/>
  <c r="KS198" i="3"/>
  <c r="KR198" i="3"/>
  <c r="KW196" i="3"/>
  <c r="KV196" i="3"/>
  <c r="KU196" i="3"/>
  <c r="KT196" i="3"/>
  <c r="KS196" i="3"/>
  <c r="KR196" i="3"/>
  <c r="KW194" i="3"/>
  <c r="KV194" i="3"/>
  <c r="KU194" i="3"/>
  <c r="KT194" i="3"/>
  <c r="KS194" i="3"/>
  <c r="KR194" i="3"/>
  <c r="KW193" i="3"/>
  <c r="KV193" i="3"/>
  <c r="KU193" i="3"/>
  <c r="KT193" i="3"/>
  <c r="KS193" i="3"/>
  <c r="KR193" i="3"/>
  <c r="KW192" i="3"/>
  <c r="KV192" i="3"/>
  <c r="KU192" i="3"/>
  <c r="KT192" i="3"/>
  <c r="KS192" i="3"/>
  <c r="KR192" i="3"/>
  <c r="KW191" i="3"/>
  <c r="KV191" i="3"/>
  <c r="KU191" i="3"/>
  <c r="KT191" i="3"/>
  <c r="KS191" i="3"/>
  <c r="KR191" i="3"/>
  <c r="KW190" i="3"/>
  <c r="KV190" i="3"/>
  <c r="KU190" i="3"/>
  <c r="KT190" i="3"/>
  <c r="KS190" i="3"/>
  <c r="KR190" i="3"/>
  <c r="KW189" i="3"/>
  <c r="KV189" i="3"/>
  <c r="KU189" i="3"/>
  <c r="KT189" i="3"/>
  <c r="KS189" i="3"/>
  <c r="KR189" i="3"/>
  <c r="KW188" i="3"/>
  <c r="KV188" i="3"/>
  <c r="KU188" i="3"/>
  <c r="KT188" i="3"/>
  <c r="KS188" i="3"/>
  <c r="KR188" i="3"/>
  <c r="KW187" i="3"/>
  <c r="KV187" i="3"/>
  <c r="KU187" i="3"/>
  <c r="KT187" i="3"/>
  <c r="KS187" i="3"/>
  <c r="KR187" i="3"/>
  <c r="KW185" i="3"/>
  <c r="KV185" i="3"/>
  <c r="KU185" i="3"/>
  <c r="KT185" i="3"/>
  <c r="KS185" i="3"/>
  <c r="KR185" i="3"/>
  <c r="KW184" i="3"/>
  <c r="KV184" i="3"/>
  <c r="KU184" i="3"/>
  <c r="KT184" i="3"/>
  <c r="KS184" i="3"/>
  <c r="KR184" i="3"/>
  <c r="KW183" i="3"/>
  <c r="KV183" i="3"/>
  <c r="KU183" i="3"/>
  <c r="KT183" i="3"/>
  <c r="KS183" i="3"/>
  <c r="KR183" i="3"/>
  <c r="KW182" i="3"/>
  <c r="KV182" i="3"/>
  <c r="KU182" i="3"/>
  <c r="KT182" i="3"/>
  <c r="KS182" i="3"/>
  <c r="KR182" i="3"/>
  <c r="KW181" i="3"/>
  <c r="KV181" i="3"/>
  <c r="KU181" i="3"/>
  <c r="KT181" i="3"/>
  <c r="KS181" i="3"/>
  <c r="KR181" i="3"/>
  <c r="KW180" i="3"/>
  <c r="KV180" i="3"/>
  <c r="KU180" i="3"/>
  <c r="KT180" i="3"/>
  <c r="KS180" i="3"/>
  <c r="KR180" i="3"/>
  <c r="KW178" i="3"/>
  <c r="KV178" i="3"/>
  <c r="KU178" i="3"/>
  <c r="KT178" i="3"/>
  <c r="KS178" i="3"/>
  <c r="KR178" i="3"/>
  <c r="KW177" i="3"/>
  <c r="KV177" i="3"/>
  <c r="KU177" i="3"/>
  <c r="KT177" i="3"/>
  <c r="KS177" i="3"/>
  <c r="KR177" i="3"/>
  <c r="KW176" i="3"/>
  <c r="KV176" i="3"/>
  <c r="KU176" i="3"/>
  <c r="KT176" i="3"/>
  <c r="KS176" i="3"/>
  <c r="KR176" i="3"/>
  <c r="KW175" i="3"/>
  <c r="KV175" i="3"/>
  <c r="KU175" i="3"/>
  <c r="KT175" i="3"/>
  <c r="KS175" i="3"/>
  <c r="KR175" i="3"/>
  <c r="KW174" i="3"/>
  <c r="KV174" i="3"/>
  <c r="KU174" i="3"/>
  <c r="KT174" i="3"/>
  <c r="KS174" i="3"/>
  <c r="KR174" i="3"/>
  <c r="KW173" i="3"/>
  <c r="KV173" i="3"/>
  <c r="KU173" i="3"/>
  <c r="KT173" i="3"/>
  <c r="KS173" i="3"/>
  <c r="KR173" i="3"/>
  <c r="KW171" i="3"/>
  <c r="KV171" i="3"/>
  <c r="KU171" i="3"/>
  <c r="KT171" i="3"/>
  <c r="KS171" i="3"/>
  <c r="KR171" i="3"/>
  <c r="KW170" i="3"/>
  <c r="KV170" i="3"/>
  <c r="KU170" i="3"/>
  <c r="KT170" i="3"/>
  <c r="KS170" i="3"/>
  <c r="KR170" i="3"/>
  <c r="KW169" i="3"/>
  <c r="KV169" i="3"/>
  <c r="KU169" i="3"/>
  <c r="KT169" i="3"/>
  <c r="KS169" i="3"/>
  <c r="KR169" i="3"/>
  <c r="KW168" i="3"/>
  <c r="KV168" i="3"/>
  <c r="KU168" i="3"/>
  <c r="KT168" i="3"/>
  <c r="KS168" i="3"/>
  <c r="KR168" i="3"/>
  <c r="KW166" i="3"/>
  <c r="KV166" i="3"/>
  <c r="KU166" i="3"/>
  <c r="KT166" i="3"/>
  <c r="KS166" i="3"/>
  <c r="KR166" i="3"/>
  <c r="KW164" i="3"/>
  <c r="KV164" i="3"/>
  <c r="KU164" i="3"/>
  <c r="KT164" i="3"/>
  <c r="KS164" i="3"/>
  <c r="KR164" i="3"/>
  <c r="KW162" i="3"/>
  <c r="KV162" i="3"/>
  <c r="KU162" i="3"/>
  <c r="KT162" i="3"/>
  <c r="KS162" i="3"/>
  <c r="KR162" i="3"/>
  <c r="KW160" i="3"/>
  <c r="KV160" i="3"/>
  <c r="KU160" i="3"/>
  <c r="KT160" i="3"/>
  <c r="KS160" i="3"/>
  <c r="KR160" i="3"/>
  <c r="KW159" i="3"/>
  <c r="KV159" i="3"/>
  <c r="KU159" i="3"/>
  <c r="KT159" i="3"/>
  <c r="KS159" i="3"/>
  <c r="KR159" i="3"/>
  <c r="KW158" i="3"/>
  <c r="KV158" i="3"/>
  <c r="KU158" i="3"/>
  <c r="KT158" i="3"/>
  <c r="KS158" i="3"/>
  <c r="KR158" i="3"/>
  <c r="KW156" i="3"/>
  <c r="KV156" i="3"/>
  <c r="KU156" i="3"/>
  <c r="KT156" i="3"/>
  <c r="KS156" i="3"/>
  <c r="KR156" i="3"/>
  <c r="KW154" i="3"/>
  <c r="KV154" i="3"/>
  <c r="KU154" i="3"/>
  <c r="KT154" i="3"/>
  <c r="KS154" i="3"/>
  <c r="KR154" i="3"/>
  <c r="KW152" i="3"/>
  <c r="KV152" i="3"/>
  <c r="KU152" i="3"/>
  <c r="KT152" i="3"/>
  <c r="KS152" i="3"/>
  <c r="KR152" i="3"/>
  <c r="KW151" i="3"/>
  <c r="KV151" i="3"/>
  <c r="KU151" i="3"/>
  <c r="KT151" i="3"/>
  <c r="KS151" i="3"/>
  <c r="KR151" i="3"/>
  <c r="KW149" i="3"/>
  <c r="KV149" i="3"/>
  <c r="KU149" i="3"/>
  <c r="KT149" i="3"/>
  <c r="KS149" i="3"/>
  <c r="KR149" i="3"/>
  <c r="KW148" i="3"/>
  <c r="KV148" i="3"/>
  <c r="KU148" i="3"/>
  <c r="KT148" i="3"/>
  <c r="KS148" i="3"/>
  <c r="KR148" i="3"/>
  <c r="KW147" i="3"/>
  <c r="KV147" i="3"/>
  <c r="KU147" i="3"/>
  <c r="KT147" i="3"/>
  <c r="KS147" i="3"/>
  <c r="KR147" i="3"/>
  <c r="KW146" i="3"/>
  <c r="KV146" i="3"/>
  <c r="KU146" i="3"/>
  <c r="KT146" i="3"/>
  <c r="KS146" i="3"/>
  <c r="KR146" i="3"/>
  <c r="KW145" i="3"/>
  <c r="KV145" i="3"/>
  <c r="KU145" i="3"/>
  <c r="KT145" i="3"/>
  <c r="KS145" i="3"/>
  <c r="KR145" i="3"/>
  <c r="KW144" i="3"/>
  <c r="KV144" i="3"/>
  <c r="KU144" i="3"/>
  <c r="KT144" i="3"/>
  <c r="KS144" i="3"/>
  <c r="KR144" i="3"/>
  <c r="KW143" i="3"/>
  <c r="KV143" i="3"/>
  <c r="KU143" i="3"/>
  <c r="KT143" i="3"/>
  <c r="KS143" i="3"/>
  <c r="KR143" i="3"/>
  <c r="KW141" i="3"/>
  <c r="KV141" i="3"/>
  <c r="KU141" i="3"/>
  <c r="KT141" i="3"/>
  <c r="KS141" i="3"/>
  <c r="KR141" i="3"/>
  <c r="KW140" i="3"/>
  <c r="KV140" i="3"/>
  <c r="KU140" i="3"/>
  <c r="KT140" i="3"/>
  <c r="KS140" i="3"/>
  <c r="KR140" i="3"/>
  <c r="KW139" i="3"/>
  <c r="KV139" i="3"/>
  <c r="KU139" i="3"/>
  <c r="KT139" i="3"/>
  <c r="KS139" i="3"/>
  <c r="KR139" i="3"/>
  <c r="KW138" i="3"/>
  <c r="KV138" i="3"/>
  <c r="KU138" i="3"/>
  <c r="KT138" i="3"/>
  <c r="KS138" i="3"/>
  <c r="KR138" i="3"/>
  <c r="KW137" i="3"/>
  <c r="KV137" i="3"/>
  <c r="KU137" i="3"/>
  <c r="KT137" i="3"/>
  <c r="KS137" i="3"/>
  <c r="KR137" i="3"/>
  <c r="KW136" i="3"/>
  <c r="KV136" i="3"/>
  <c r="KU136" i="3"/>
  <c r="KT136" i="3"/>
  <c r="KS136" i="3"/>
  <c r="KR136" i="3"/>
  <c r="KW134" i="3"/>
  <c r="KV134" i="3"/>
  <c r="KU134" i="3"/>
  <c r="KT134" i="3"/>
  <c r="KS134" i="3"/>
  <c r="KR134" i="3"/>
  <c r="KW133" i="3"/>
  <c r="KV133" i="3"/>
  <c r="KU133" i="3"/>
  <c r="KT133" i="3"/>
  <c r="KS133" i="3"/>
  <c r="KR133" i="3"/>
  <c r="KW132" i="3"/>
  <c r="KV132" i="3"/>
  <c r="KU132" i="3"/>
  <c r="KT132" i="3"/>
  <c r="KS132" i="3"/>
  <c r="KR132" i="3"/>
  <c r="KW131" i="3"/>
  <c r="KV131" i="3"/>
  <c r="KU131" i="3"/>
  <c r="KT131" i="3"/>
  <c r="KS131" i="3"/>
  <c r="KR131" i="3"/>
  <c r="KW130" i="3"/>
  <c r="KV130" i="3"/>
  <c r="KU130" i="3"/>
  <c r="KT130" i="3"/>
  <c r="KS130" i="3"/>
  <c r="KR130" i="3"/>
  <c r="KW129" i="3"/>
  <c r="KV129" i="3"/>
  <c r="KU129" i="3"/>
  <c r="KT129" i="3"/>
  <c r="KS129" i="3"/>
  <c r="KR129" i="3"/>
  <c r="KW128" i="3"/>
  <c r="KV128" i="3"/>
  <c r="KU128" i="3"/>
  <c r="KT128" i="3"/>
  <c r="KS128" i="3"/>
  <c r="KR128" i="3"/>
  <c r="KW127" i="3"/>
  <c r="KV127" i="3"/>
  <c r="KU127" i="3"/>
  <c r="KT127" i="3"/>
  <c r="KS127" i="3"/>
  <c r="KR127" i="3"/>
  <c r="KW126" i="3"/>
  <c r="KV126" i="3"/>
  <c r="KU126" i="3"/>
  <c r="KT126" i="3"/>
  <c r="KS126" i="3"/>
  <c r="KR126" i="3"/>
  <c r="KW125" i="3"/>
  <c r="KV125" i="3"/>
  <c r="KU125" i="3"/>
  <c r="KT125" i="3"/>
  <c r="KS125" i="3"/>
  <c r="KR125" i="3"/>
  <c r="KW124" i="3"/>
  <c r="KV124" i="3"/>
  <c r="KU124" i="3"/>
  <c r="KT124" i="3"/>
  <c r="KS124" i="3"/>
  <c r="KR124" i="3"/>
  <c r="KW123" i="3"/>
  <c r="KV123" i="3"/>
  <c r="KU123" i="3"/>
  <c r="KT123" i="3"/>
  <c r="KS123" i="3"/>
  <c r="KR123" i="3"/>
  <c r="KW122" i="3"/>
  <c r="KV122" i="3"/>
  <c r="KU122" i="3"/>
  <c r="KT122" i="3"/>
  <c r="KS122" i="3"/>
  <c r="KR122" i="3"/>
  <c r="KW121" i="3"/>
  <c r="KV121" i="3"/>
  <c r="KU121" i="3"/>
  <c r="KT121" i="3"/>
  <c r="KS121" i="3"/>
  <c r="KR121" i="3"/>
  <c r="KW120" i="3"/>
  <c r="KV120" i="3"/>
  <c r="KU120" i="3"/>
  <c r="KT120" i="3"/>
  <c r="KS120" i="3"/>
  <c r="KR120" i="3"/>
  <c r="KW119" i="3"/>
  <c r="KV119" i="3"/>
  <c r="KU119" i="3"/>
  <c r="KT119" i="3"/>
  <c r="KS119" i="3"/>
  <c r="KR119" i="3"/>
  <c r="KW118" i="3"/>
  <c r="KV118" i="3"/>
  <c r="KU118" i="3"/>
  <c r="KT118" i="3"/>
  <c r="KS118" i="3"/>
  <c r="KR118" i="3"/>
  <c r="KW117" i="3"/>
  <c r="KV117" i="3"/>
  <c r="KU117" i="3"/>
  <c r="KT117" i="3"/>
  <c r="KS117" i="3"/>
  <c r="KR117" i="3"/>
  <c r="KW116" i="3"/>
  <c r="KV116" i="3"/>
  <c r="KU116" i="3"/>
  <c r="KT116" i="3"/>
  <c r="KS116" i="3"/>
  <c r="KR116" i="3"/>
  <c r="KW115" i="3"/>
  <c r="KV115" i="3"/>
  <c r="KU115" i="3"/>
  <c r="KT115" i="3"/>
  <c r="KS115" i="3"/>
  <c r="KR115" i="3"/>
  <c r="KW114" i="3"/>
  <c r="KV114" i="3"/>
  <c r="KU114" i="3"/>
  <c r="KT114" i="3"/>
  <c r="KS114" i="3"/>
  <c r="KR114" i="3"/>
  <c r="KW113" i="3"/>
  <c r="KV113" i="3"/>
  <c r="KU113" i="3"/>
  <c r="KT113" i="3"/>
  <c r="KS113" i="3"/>
  <c r="KR113" i="3"/>
  <c r="KW112" i="3"/>
  <c r="KV112" i="3"/>
  <c r="KU112" i="3"/>
  <c r="KT112" i="3"/>
  <c r="KS112" i="3"/>
  <c r="KR112" i="3"/>
  <c r="KW111" i="3"/>
  <c r="KV111" i="3"/>
  <c r="KU111" i="3"/>
  <c r="KT111" i="3"/>
  <c r="KS111" i="3"/>
  <c r="KR111" i="3"/>
  <c r="KW110" i="3"/>
  <c r="KV110" i="3"/>
  <c r="KU110" i="3"/>
  <c r="KT110" i="3"/>
  <c r="KS110" i="3"/>
  <c r="KR110" i="3"/>
  <c r="KW109" i="3"/>
  <c r="KV109" i="3"/>
  <c r="KU109" i="3"/>
  <c r="KT109" i="3"/>
  <c r="KS109" i="3"/>
  <c r="KR109" i="3"/>
  <c r="KW108" i="3"/>
  <c r="KV108" i="3"/>
  <c r="KU108" i="3"/>
  <c r="KT108" i="3"/>
  <c r="KS108" i="3"/>
  <c r="KR108" i="3"/>
  <c r="KW107" i="3"/>
  <c r="KV107" i="3"/>
  <c r="KU107" i="3"/>
  <c r="KT107" i="3"/>
  <c r="KS107" i="3"/>
  <c r="KR107" i="3"/>
  <c r="KW106" i="3"/>
  <c r="KV106" i="3"/>
  <c r="KU106" i="3"/>
  <c r="KT106" i="3"/>
  <c r="KS106" i="3"/>
  <c r="KR106" i="3"/>
  <c r="KW105" i="3"/>
  <c r="KV105" i="3"/>
  <c r="KU105" i="3"/>
  <c r="KT105" i="3"/>
  <c r="KS105" i="3"/>
  <c r="KR105" i="3"/>
  <c r="KW104" i="3"/>
  <c r="KV104" i="3"/>
  <c r="KU104" i="3"/>
  <c r="KT104" i="3"/>
  <c r="KS104" i="3"/>
  <c r="KR104" i="3"/>
  <c r="KW103" i="3"/>
  <c r="KV103" i="3"/>
  <c r="KU103" i="3"/>
  <c r="KT103" i="3"/>
  <c r="KS103" i="3"/>
  <c r="KR103" i="3"/>
  <c r="KW102" i="3"/>
  <c r="KV102" i="3"/>
  <c r="KU102" i="3"/>
  <c r="KT102" i="3"/>
  <c r="KS102" i="3"/>
  <c r="KR102" i="3"/>
  <c r="KW101" i="3"/>
  <c r="KV101" i="3"/>
  <c r="KU101" i="3"/>
  <c r="KT101" i="3"/>
  <c r="KS101" i="3"/>
  <c r="KR101" i="3"/>
  <c r="KW100" i="3"/>
  <c r="KV100" i="3"/>
  <c r="KU100" i="3"/>
  <c r="KT100" i="3"/>
  <c r="KS100" i="3"/>
  <c r="KR100" i="3"/>
  <c r="KW99" i="3"/>
  <c r="KV99" i="3"/>
  <c r="KU99" i="3"/>
  <c r="KT99" i="3"/>
  <c r="KS99" i="3"/>
  <c r="KR99" i="3"/>
  <c r="KW98" i="3"/>
  <c r="KV98" i="3"/>
  <c r="KU98" i="3"/>
  <c r="KT98" i="3"/>
  <c r="KS98" i="3"/>
  <c r="KR98" i="3"/>
  <c r="KW97" i="3"/>
  <c r="KV97" i="3"/>
  <c r="KU97" i="3"/>
  <c r="KT97" i="3"/>
  <c r="KS97" i="3"/>
  <c r="KR97" i="3"/>
  <c r="KW96" i="3"/>
  <c r="KV96" i="3"/>
  <c r="KU96" i="3"/>
  <c r="KT96" i="3"/>
  <c r="KS96" i="3"/>
  <c r="KR96" i="3"/>
  <c r="KW95" i="3"/>
  <c r="KV95" i="3"/>
  <c r="KU95" i="3"/>
  <c r="KT95" i="3"/>
  <c r="KS95" i="3"/>
  <c r="KR95" i="3"/>
  <c r="KW94" i="3"/>
  <c r="KV94" i="3"/>
  <c r="KU94" i="3"/>
  <c r="KT94" i="3"/>
  <c r="KS94" i="3"/>
  <c r="KR94" i="3"/>
  <c r="KW93" i="3"/>
  <c r="KV93" i="3"/>
  <c r="KU93" i="3"/>
  <c r="KT93" i="3"/>
  <c r="KS93" i="3"/>
  <c r="KR93" i="3"/>
  <c r="KW92" i="3"/>
  <c r="KV92" i="3"/>
  <c r="KU92" i="3"/>
  <c r="KT92" i="3"/>
  <c r="KS92" i="3"/>
  <c r="KR92" i="3"/>
  <c r="KW91" i="3"/>
  <c r="KV91" i="3"/>
  <c r="KU91" i="3"/>
  <c r="KT91" i="3"/>
  <c r="KS91" i="3"/>
  <c r="KR91" i="3"/>
  <c r="KW90" i="3"/>
  <c r="KV90" i="3"/>
  <c r="KU90" i="3"/>
  <c r="KT90" i="3"/>
  <c r="KS90" i="3"/>
  <c r="KR90" i="3"/>
  <c r="KW89" i="3"/>
  <c r="KV89" i="3"/>
  <c r="KU89" i="3"/>
  <c r="KT89" i="3"/>
  <c r="KS89" i="3"/>
  <c r="KR89" i="3"/>
  <c r="KW88" i="3"/>
  <c r="KV88" i="3"/>
  <c r="KU88" i="3"/>
  <c r="KT88" i="3"/>
  <c r="KS88" i="3"/>
  <c r="KR88" i="3"/>
  <c r="KW87" i="3"/>
  <c r="KV87" i="3"/>
  <c r="KU87" i="3"/>
  <c r="KT87" i="3"/>
  <c r="KS87" i="3"/>
  <c r="KR87" i="3"/>
  <c r="KW86" i="3"/>
  <c r="KV86" i="3"/>
  <c r="KU86" i="3"/>
  <c r="KT86" i="3"/>
  <c r="KS86" i="3"/>
  <c r="KR86" i="3"/>
  <c r="KW85" i="3"/>
  <c r="KV85" i="3"/>
  <c r="KU85" i="3"/>
  <c r="KT85" i="3"/>
  <c r="KS85" i="3"/>
  <c r="KR85" i="3"/>
  <c r="KW84" i="3"/>
  <c r="KV84" i="3"/>
  <c r="KU84" i="3"/>
  <c r="KT84" i="3"/>
  <c r="KS84" i="3"/>
  <c r="KR84" i="3"/>
  <c r="KW83" i="3"/>
  <c r="KV83" i="3"/>
  <c r="KU83" i="3"/>
  <c r="KT83" i="3"/>
  <c r="KS83" i="3"/>
  <c r="KR83" i="3"/>
  <c r="KW82" i="3"/>
  <c r="KV82" i="3"/>
  <c r="KU82" i="3"/>
  <c r="KT82" i="3"/>
  <c r="KS82" i="3"/>
  <c r="KR82" i="3"/>
  <c r="KW80" i="3"/>
  <c r="KV80" i="3"/>
  <c r="KU80" i="3"/>
  <c r="KT80" i="3"/>
  <c r="KS80" i="3"/>
  <c r="KR80" i="3"/>
  <c r="KW79" i="3"/>
  <c r="KV79" i="3"/>
  <c r="KU79" i="3"/>
  <c r="KT79" i="3"/>
  <c r="KS79" i="3"/>
  <c r="KR79" i="3"/>
  <c r="KW78" i="3"/>
  <c r="KV78" i="3"/>
  <c r="KU78" i="3"/>
  <c r="KT78" i="3"/>
  <c r="KS78" i="3"/>
  <c r="KR78" i="3"/>
  <c r="KW77" i="3"/>
  <c r="KV77" i="3"/>
  <c r="KU77" i="3"/>
  <c r="KT77" i="3"/>
  <c r="KS77" i="3"/>
  <c r="KR77" i="3"/>
  <c r="KW75" i="3"/>
  <c r="KV75" i="3"/>
  <c r="KU75" i="3"/>
  <c r="KT75" i="3"/>
  <c r="KS75" i="3"/>
  <c r="KR75" i="3"/>
  <c r="KW73" i="3"/>
  <c r="KV73" i="3"/>
  <c r="KU73" i="3"/>
  <c r="KT73" i="3"/>
  <c r="KS73" i="3"/>
  <c r="KR73" i="3"/>
  <c r="KW72" i="3"/>
  <c r="KV72" i="3"/>
  <c r="KU72" i="3"/>
  <c r="KT72" i="3"/>
  <c r="KS72" i="3"/>
  <c r="KR72" i="3"/>
  <c r="KW70" i="3"/>
  <c r="KV70" i="3"/>
  <c r="KU70" i="3"/>
  <c r="KT70" i="3"/>
  <c r="KS70" i="3"/>
  <c r="KR70" i="3"/>
  <c r="KW69" i="3"/>
  <c r="KV69" i="3"/>
  <c r="KU69" i="3"/>
  <c r="KT69" i="3"/>
  <c r="KS69" i="3"/>
  <c r="KR69" i="3"/>
  <c r="KW68" i="3"/>
  <c r="KV68" i="3"/>
  <c r="KU68" i="3"/>
  <c r="KT68" i="3"/>
  <c r="KS68" i="3"/>
  <c r="KR68" i="3"/>
  <c r="KW66" i="3"/>
  <c r="KV66" i="3"/>
  <c r="KU66" i="3"/>
  <c r="KT66" i="3"/>
  <c r="KS66" i="3"/>
  <c r="KR66" i="3"/>
  <c r="KW65" i="3"/>
  <c r="KV65" i="3"/>
  <c r="KU65" i="3"/>
  <c r="KT65" i="3"/>
  <c r="KS65" i="3"/>
  <c r="KR65" i="3"/>
  <c r="KW63" i="3"/>
  <c r="KV63" i="3"/>
  <c r="KU63" i="3"/>
  <c r="KT63" i="3"/>
  <c r="KS63" i="3"/>
  <c r="KR63" i="3"/>
  <c r="KW62" i="3"/>
  <c r="KV62" i="3"/>
  <c r="KU62" i="3"/>
  <c r="KT62" i="3"/>
  <c r="KS62" i="3"/>
  <c r="KR62" i="3"/>
  <c r="KW60" i="3"/>
  <c r="KV60" i="3"/>
  <c r="KU60" i="3"/>
  <c r="KT60" i="3"/>
  <c r="KS60" i="3"/>
  <c r="KR60" i="3"/>
  <c r="KW59" i="3"/>
  <c r="KV59" i="3"/>
  <c r="KU59" i="3"/>
  <c r="KT59" i="3"/>
  <c r="KS59" i="3"/>
  <c r="KR59" i="3"/>
  <c r="KW58" i="3"/>
  <c r="KV58" i="3"/>
  <c r="KU58" i="3"/>
  <c r="KT58" i="3"/>
  <c r="KS58" i="3"/>
  <c r="KR58" i="3"/>
  <c r="KW57" i="3"/>
  <c r="KV57" i="3"/>
  <c r="KU57" i="3"/>
  <c r="KT57" i="3"/>
  <c r="KS57" i="3"/>
  <c r="KR57" i="3"/>
  <c r="KW56" i="3"/>
  <c r="KV56" i="3"/>
  <c r="KU56" i="3"/>
  <c r="KT56" i="3"/>
  <c r="KS56" i="3"/>
  <c r="KR56" i="3"/>
  <c r="KW55" i="3"/>
  <c r="KV55" i="3"/>
  <c r="KU55" i="3"/>
  <c r="KT55" i="3"/>
  <c r="KS55" i="3"/>
  <c r="KR55" i="3"/>
  <c r="KW54" i="3"/>
  <c r="KV54" i="3"/>
  <c r="KU54" i="3"/>
  <c r="KT54" i="3"/>
  <c r="KS54" i="3"/>
  <c r="KR54" i="3"/>
  <c r="KW53" i="3"/>
  <c r="KV53" i="3"/>
  <c r="KU53" i="3"/>
  <c r="KT53" i="3"/>
  <c r="KS53" i="3"/>
  <c r="KR53" i="3"/>
  <c r="KW52" i="3"/>
  <c r="KV52" i="3"/>
  <c r="KU52" i="3"/>
  <c r="KT52" i="3"/>
  <c r="KS52" i="3"/>
  <c r="KR52" i="3"/>
  <c r="KW51" i="3"/>
  <c r="KV51" i="3"/>
  <c r="KU51" i="3"/>
  <c r="KT51" i="3"/>
  <c r="KS51" i="3"/>
  <c r="KR51" i="3"/>
  <c r="KW50" i="3"/>
  <c r="KW49" i="3" s="1"/>
  <c r="KV50" i="3"/>
  <c r="KV49" i="3" s="1"/>
  <c r="KU50" i="3"/>
  <c r="KU49" i="3" s="1"/>
  <c r="KT50" i="3"/>
  <c r="KT49" i="3" s="1"/>
  <c r="KS50" i="3"/>
  <c r="KS49" i="3" s="1"/>
  <c r="KR50" i="3"/>
  <c r="KR49" i="3" s="1"/>
  <c r="KW48" i="3"/>
  <c r="KV48" i="3"/>
  <c r="KU48" i="3"/>
  <c r="KT48" i="3"/>
  <c r="KS48" i="3"/>
  <c r="KR48" i="3"/>
  <c r="KW47" i="3"/>
  <c r="KV47" i="3"/>
  <c r="KU47" i="3"/>
  <c r="KT47" i="3"/>
  <c r="KS47" i="3"/>
  <c r="KR47" i="3"/>
  <c r="KW45" i="3"/>
  <c r="KV45" i="3"/>
  <c r="KU45" i="3"/>
  <c r="KT45" i="3"/>
  <c r="KS45" i="3"/>
  <c r="KR45" i="3"/>
  <c r="KW43" i="3"/>
  <c r="KV43" i="3"/>
  <c r="KU43" i="3"/>
  <c r="KT43" i="3"/>
  <c r="KS43" i="3"/>
  <c r="KR43" i="3"/>
  <c r="KW42" i="3"/>
  <c r="KV42" i="3"/>
  <c r="KU42" i="3"/>
  <c r="KT42" i="3"/>
  <c r="KS42" i="3"/>
  <c r="KR42" i="3"/>
  <c r="KW40" i="3"/>
  <c r="KV40" i="3"/>
  <c r="KU40" i="3"/>
  <c r="KT40" i="3"/>
  <c r="KS40" i="3"/>
  <c r="KR40" i="3"/>
  <c r="KW39" i="3"/>
  <c r="KV39" i="3"/>
  <c r="KU39" i="3"/>
  <c r="KT39" i="3"/>
  <c r="KS39" i="3"/>
  <c r="KR39" i="3"/>
  <c r="KW38" i="3"/>
  <c r="KV38" i="3"/>
  <c r="KU38" i="3"/>
  <c r="KT38" i="3"/>
  <c r="KS38" i="3"/>
  <c r="KR38" i="3"/>
  <c r="KW36" i="3"/>
  <c r="KV36" i="3"/>
  <c r="KU36" i="3"/>
  <c r="KT36" i="3"/>
  <c r="KS36" i="3"/>
  <c r="KR36" i="3"/>
  <c r="KW34" i="3"/>
  <c r="KV34" i="3"/>
  <c r="KU34" i="3"/>
  <c r="KT34" i="3"/>
  <c r="KS34" i="3"/>
  <c r="KR34" i="3"/>
  <c r="KW33" i="3"/>
  <c r="KV33" i="3"/>
  <c r="KU33" i="3"/>
  <c r="KT33" i="3"/>
  <c r="KS33" i="3"/>
  <c r="KR33" i="3"/>
  <c r="KW32" i="3"/>
  <c r="KV32" i="3"/>
  <c r="KU32" i="3"/>
  <c r="KT32" i="3"/>
  <c r="KS32" i="3"/>
  <c r="KR32" i="3"/>
  <c r="KW31" i="3"/>
  <c r="KV31" i="3"/>
  <c r="KU31" i="3"/>
  <c r="KT31" i="3"/>
  <c r="KS31" i="3"/>
  <c r="KR31" i="3"/>
  <c r="KW29" i="3"/>
  <c r="KV29" i="3"/>
  <c r="KU29" i="3"/>
  <c r="KT29" i="3"/>
  <c r="KS29" i="3"/>
  <c r="KR29" i="3"/>
  <c r="KW28" i="3"/>
  <c r="KV28" i="3"/>
  <c r="KU28" i="3"/>
  <c r="KT28" i="3"/>
  <c r="KS28" i="3"/>
  <c r="KR28" i="3"/>
  <c r="KW27" i="3"/>
  <c r="KV27" i="3"/>
  <c r="KU27" i="3"/>
  <c r="KT27" i="3"/>
  <c r="KS27" i="3"/>
  <c r="KR27" i="3"/>
  <c r="KW25" i="3"/>
  <c r="KV25" i="3"/>
  <c r="KU25" i="3"/>
  <c r="KT25" i="3"/>
  <c r="KS25" i="3"/>
  <c r="KR25" i="3"/>
  <c r="KW23" i="3"/>
  <c r="KV23" i="3"/>
  <c r="KU23" i="3"/>
  <c r="KT23" i="3"/>
  <c r="KS23" i="3"/>
  <c r="KR23" i="3"/>
  <c r="KW21" i="3"/>
  <c r="KV21" i="3"/>
  <c r="KU21" i="3"/>
  <c r="KT21" i="3"/>
  <c r="KS21" i="3"/>
  <c r="KR21" i="3"/>
  <c r="KW20" i="3"/>
  <c r="KV20" i="3"/>
  <c r="KU20" i="3"/>
  <c r="KT20" i="3"/>
  <c r="KS20" i="3"/>
  <c r="KR20" i="3"/>
  <c r="KW19" i="3"/>
  <c r="KV19" i="3"/>
  <c r="KU19" i="3"/>
  <c r="KT19" i="3"/>
  <c r="KS19" i="3"/>
  <c r="KR19" i="3"/>
  <c r="KW18" i="3"/>
  <c r="KV18" i="3"/>
  <c r="KU18" i="3"/>
  <c r="KT18" i="3"/>
  <c r="KS18" i="3"/>
  <c r="KR18" i="3"/>
  <c r="KW17" i="3"/>
  <c r="KV17" i="3"/>
  <c r="KU17" i="3"/>
  <c r="KT17" i="3"/>
  <c r="KS17" i="3"/>
  <c r="KR17" i="3"/>
  <c r="KW16" i="3"/>
  <c r="KV16" i="3"/>
  <c r="KU16" i="3"/>
  <c r="KT16" i="3"/>
  <c r="KS16" i="3"/>
  <c r="KR16" i="3"/>
  <c r="KW15" i="3"/>
  <c r="KV15" i="3"/>
  <c r="KU15" i="3"/>
  <c r="KT15" i="3"/>
  <c r="KS15" i="3"/>
  <c r="KR15" i="3"/>
  <c r="KW14" i="3"/>
  <c r="KV14" i="3"/>
  <c r="KU14" i="3"/>
  <c r="KT14" i="3"/>
  <c r="KS14" i="3"/>
  <c r="KR14" i="3"/>
  <c r="KW13" i="3"/>
  <c r="KV13" i="3"/>
  <c r="KU13" i="3"/>
  <c r="KT13" i="3"/>
  <c r="KS13" i="3"/>
  <c r="KR13" i="3"/>
  <c r="KW12" i="3"/>
  <c r="KV12" i="3"/>
  <c r="KU12" i="3"/>
  <c r="KT12" i="3"/>
  <c r="KS12" i="3"/>
  <c r="KR12" i="3"/>
  <c r="KH253" i="3"/>
  <c r="KG253" i="3"/>
  <c r="KF253" i="3"/>
  <c r="KE253" i="3"/>
  <c r="KD253" i="3"/>
  <c r="KC253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6" i="3"/>
  <c r="KG236" i="3"/>
  <c r="KF236" i="3"/>
  <c r="KE236" i="3"/>
  <c r="KD236" i="3"/>
  <c r="KC236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5" i="3"/>
  <c r="KG205" i="3"/>
  <c r="KF205" i="3"/>
  <c r="KE205" i="3"/>
  <c r="KD205" i="3"/>
  <c r="KC205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0" i="3"/>
  <c r="KG200" i="3"/>
  <c r="KF200" i="3"/>
  <c r="KE200" i="3"/>
  <c r="KD200" i="3"/>
  <c r="KC200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6" i="3"/>
  <c r="KG196" i="3"/>
  <c r="KF196" i="3"/>
  <c r="KE196" i="3"/>
  <c r="KD196" i="3"/>
  <c r="KC196" i="3"/>
  <c r="KH194" i="3"/>
  <c r="KG194" i="3"/>
  <c r="KF194" i="3"/>
  <c r="KE194" i="3"/>
  <c r="KD194" i="3"/>
  <c r="KC194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5" i="3"/>
  <c r="KG185" i="3"/>
  <c r="KF185" i="3"/>
  <c r="KE185" i="3"/>
  <c r="KD185" i="3"/>
  <c r="KC185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8" i="3"/>
  <c r="KG178" i="3"/>
  <c r="KF178" i="3"/>
  <c r="KE178" i="3"/>
  <c r="KD178" i="3"/>
  <c r="KC178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1" i="3"/>
  <c r="KG171" i="3"/>
  <c r="KF171" i="3"/>
  <c r="KE171" i="3"/>
  <c r="KD171" i="3"/>
  <c r="KC171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6" i="3"/>
  <c r="KG166" i="3"/>
  <c r="KF166" i="3"/>
  <c r="KE166" i="3"/>
  <c r="KD166" i="3"/>
  <c r="KC166" i="3"/>
  <c r="KH164" i="3"/>
  <c r="KG164" i="3"/>
  <c r="KF164" i="3"/>
  <c r="KE164" i="3"/>
  <c r="KD164" i="3"/>
  <c r="KC164" i="3"/>
  <c r="KH162" i="3"/>
  <c r="KG162" i="3"/>
  <c r="KF162" i="3"/>
  <c r="KE162" i="3"/>
  <c r="KD162" i="3"/>
  <c r="KC162" i="3"/>
  <c r="KH160" i="3"/>
  <c r="KG160" i="3"/>
  <c r="KF160" i="3"/>
  <c r="KE160" i="3"/>
  <c r="KD160" i="3"/>
  <c r="KC160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6" i="3"/>
  <c r="KG156" i="3"/>
  <c r="KF156" i="3"/>
  <c r="KE156" i="3"/>
  <c r="KD156" i="3"/>
  <c r="KC156" i="3"/>
  <c r="KH154" i="3"/>
  <c r="KG154" i="3"/>
  <c r="KF154" i="3"/>
  <c r="KE154" i="3"/>
  <c r="KD154" i="3"/>
  <c r="KC154" i="3"/>
  <c r="KH152" i="3"/>
  <c r="KG152" i="3"/>
  <c r="KF152" i="3"/>
  <c r="KE152" i="3"/>
  <c r="KD152" i="3"/>
  <c r="KC152" i="3"/>
  <c r="KH151" i="3"/>
  <c r="KG151" i="3"/>
  <c r="KF151" i="3"/>
  <c r="KE151" i="3"/>
  <c r="KD151" i="3"/>
  <c r="KC151" i="3"/>
  <c r="KH149" i="3"/>
  <c r="KG149" i="3"/>
  <c r="KF149" i="3"/>
  <c r="KE149" i="3"/>
  <c r="KD149" i="3"/>
  <c r="KC149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1" i="3"/>
  <c r="KG141" i="3"/>
  <c r="KF141" i="3"/>
  <c r="KE141" i="3"/>
  <c r="KD141" i="3"/>
  <c r="KC141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4" i="3"/>
  <c r="KG134" i="3"/>
  <c r="KF134" i="3"/>
  <c r="KE134" i="3"/>
  <c r="KD134" i="3"/>
  <c r="KC134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0" i="3"/>
  <c r="KG80" i="3"/>
  <c r="KF80" i="3"/>
  <c r="KE80" i="3"/>
  <c r="KD80" i="3"/>
  <c r="KC80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5" i="3"/>
  <c r="KG75" i="3"/>
  <c r="KF75" i="3"/>
  <c r="KE75" i="3"/>
  <c r="KD75" i="3"/>
  <c r="KC75" i="3"/>
  <c r="KH73" i="3"/>
  <c r="KG73" i="3"/>
  <c r="KF73" i="3"/>
  <c r="KE73" i="3"/>
  <c r="KD73" i="3"/>
  <c r="KC73" i="3"/>
  <c r="KH72" i="3"/>
  <c r="KG72" i="3"/>
  <c r="KF72" i="3"/>
  <c r="KE72" i="3"/>
  <c r="KD72" i="3"/>
  <c r="KC72" i="3"/>
  <c r="KH70" i="3"/>
  <c r="KG70" i="3"/>
  <c r="KF70" i="3"/>
  <c r="KE70" i="3"/>
  <c r="KD70" i="3"/>
  <c r="KC70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6" i="3"/>
  <c r="KG66" i="3"/>
  <c r="KF66" i="3"/>
  <c r="KE66" i="3"/>
  <c r="KD66" i="3"/>
  <c r="KC66" i="3"/>
  <c r="KH65" i="3"/>
  <c r="KG65" i="3"/>
  <c r="KF65" i="3"/>
  <c r="KE65" i="3"/>
  <c r="KD65" i="3"/>
  <c r="KC65" i="3"/>
  <c r="KH63" i="3"/>
  <c r="KG63" i="3"/>
  <c r="KF63" i="3"/>
  <c r="KE63" i="3"/>
  <c r="KD63" i="3"/>
  <c r="KC63" i="3"/>
  <c r="KH62" i="3"/>
  <c r="KG62" i="3"/>
  <c r="KF62" i="3"/>
  <c r="KE62" i="3"/>
  <c r="KD62" i="3"/>
  <c r="KC62" i="3"/>
  <c r="KH60" i="3"/>
  <c r="KG60" i="3"/>
  <c r="KF60" i="3"/>
  <c r="KE60" i="3"/>
  <c r="KD60" i="3"/>
  <c r="KC60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H49" i="3" s="1"/>
  <c r="KG50" i="3"/>
  <c r="KG49" i="3" s="1"/>
  <c r="KF50" i="3"/>
  <c r="KF49" i="3" s="1"/>
  <c r="KE50" i="3"/>
  <c r="KE49" i="3" s="1"/>
  <c r="KD50" i="3"/>
  <c r="KD49" i="3" s="1"/>
  <c r="KC50" i="3"/>
  <c r="KC49" i="3" s="1"/>
  <c r="KH48" i="3"/>
  <c r="KG48" i="3"/>
  <c r="KF48" i="3"/>
  <c r="KE48" i="3"/>
  <c r="KD48" i="3"/>
  <c r="KC48" i="3"/>
  <c r="KH47" i="3"/>
  <c r="KG47" i="3"/>
  <c r="KF47" i="3"/>
  <c r="KE47" i="3"/>
  <c r="KD47" i="3"/>
  <c r="KC47" i="3"/>
  <c r="KH45" i="3"/>
  <c r="KG45" i="3"/>
  <c r="KF45" i="3"/>
  <c r="KE45" i="3"/>
  <c r="KD45" i="3"/>
  <c r="KC45" i="3"/>
  <c r="KH43" i="3"/>
  <c r="KG43" i="3"/>
  <c r="KF43" i="3"/>
  <c r="KE43" i="3"/>
  <c r="KD43" i="3"/>
  <c r="KC43" i="3"/>
  <c r="KH42" i="3"/>
  <c r="KG42" i="3"/>
  <c r="KF42" i="3"/>
  <c r="KE42" i="3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G38" i="3"/>
  <c r="KF38" i="3"/>
  <c r="KE38" i="3"/>
  <c r="KD38" i="3"/>
  <c r="KC38" i="3"/>
  <c r="KH36" i="3"/>
  <c r="KG36" i="3"/>
  <c r="KF36" i="3"/>
  <c r="KE36" i="3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D29" i="3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D25" i="3"/>
  <c r="KC25" i="3"/>
  <c r="KH23" i="3"/>
  <c r="KG23" i="3"/>
  <c r="KF23" i="3"/>
  <c r="KE23" i="3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3" i="3"/>
  <c r="JR253" i="3"/>
  <c r="JQ253" i="3"/>
  <c r="JP253" i="3"/>
  <c r="JO253" i="3"/>
  <c r="JN253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6" i="3"/>
  <c r="JR236" i="3"/>
  <c r="JQ236" i="3"/>
  <c r="JP236" i="3"/>
  <c r="JO236" i="3"/>
  <c r="JN236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5" i="3"/>
  <c r="JR205" i="3"/>
  <c r="JQ205" i="3"/>
  <c r="JP205" i="3"/>
  <c r="JO205" i="3"/>
  <c r="JN205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0" i="3"/>
  <c r="JR200" i="3"/>
  <c r="JQ200" i="3"/>
  <c r="JP200" i="3"/>
  <c r="JO200" i="3"/>
  <c r="JN200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6" i="3"/>
  <c r="JR196" i="3"/>
  <c r="JQ196" i="3"/>
  <c r="JP196" i="3"/>
  <c r="JO196" i="3"/>
  <c r="JN196" i="3"/>
  <c r="JS194" i="3"/>
  <c r="JR194" i="3"/>
  <c r="JQ194" i="3"/>
  <c r="JP194" i="3"/>
  <c r="JO194" i="3"/>
  <c r="JN194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5" i="3"/>
  <c r="JR185" i="3"/>
  <c r="JQ185" i="3"/>
  <c r="JP185" i="3"/>
  <c r="JO185" i="3"/>
  <c r="JN185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8" i="3"/>
  <c r="JR178" i="3"/>
  <c r="JQ178" i="3"/>
  <c r="JP178" i="3"/>
  <c r="JO178" i="3"/>
  <c r="JN178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1" i="3"/>
  <c r="JR171" i="3"/>
  <c r="JQ171" i="3"/>
  <c r="JP171" i="3"/>
  <c r="JO171" i="3"/>
  <c r="JN171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6" i="3"/>
  <c r="JR166" i="3"/>
  <c r="JQ166" i="3"/>
  <c r="JP166" i="3"/>
  <c r="JO166" i="3"/>
  <c r="JN166" i="3"/>
  <c r="JS164" i="3"/>
  <c r="JR164" i="3"/>
  <c r="JQ164" i="3"/>
  <c r="JP164" i="3"/>
  <c r="JO164" i="3"/>
  <c r="JN164" i="3"/>
  <c r="JS162" i="3"/>
  <c r="JR162" i="3"/>
  <c r="JQ162" i="3"/>
  <c r="JP162" i="3"/>
  <c r="JO162" i="3"/>
  <c r="JN162" i="3"/>
  <c r="JS160" i="3"/>
  <c r="JR160" i="3"/>
  <c r="JQ160" i="3"/>
  <c r="JP160" i="3"/>
  <c r="JO160" i="3"/>
  <c r="JN160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6" i="3"/>
  <c r="JR156" i="3"/>
  <c r="JQ156" i="3"/>
  <c r="JP156" i="3"/>
  <c r="JO156" i="3"/>
  <c r="JN156" i="3"/>
  <c r="JS154" i="3"/>
  <c r="JR154" i="3"/>
  <c r="JQ154" i="3"/>
  <c r="JP154" i="3"/>
  <c r="JO154" i="3"/>
  <c r="JN154" i="3"/>
  <c r="JS152" i="3"/>
  <c r="JR152" i="3"/>
  <c r="JQ152" i="3"/>
  <c r="JP152" i="3"/>
  <c r="JO152" i="3"/>
  <c r="JN152" i="3"/>
  <c r="JS151" i="3"/>
  <c r="JR151" i="3"/>
  <c r="JQ151" i="3"/>
  <c r="JP151" i="3"/>
  <c r="JO151" i="3"/>
  <c r="JN151" i="3"/>
  <c r="JS149" i="3"/>
  <c r="JR149" i="3"/>
  <c r="JQ149" i="3"/>
  <c r="JP149" i="3"/>
  <c r="JO149" i="3"/>
  <c r="JN149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1" i="3"/>
  <c r="JR141" i="3"/>
  <c r="JQ141" i="3"/>
  <c r="JP141" i="3"/>
  <c r="JO141" i="3"/>
  <c r="JN141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4" i="3"/>
  <c r="JR134" i="3"/>
  <c r="JQ134" i="3"/>
  <c r="JP134" i="3"/>
  <c r="JO134" i="3"/>
  <c r="JN134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Q94" i="3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0" i="3"/>
  <c r="JR80" i="3"/>
  <c r="JQ80" i="3"/>
  <c r="JP80" i="3"/>
  <c r="JO80" i="3"/>
  <c r="JN80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5" i="3"/>
  <c r="JR75" i="3"/>
  <c r="JQ75" i="3"/>
  <c r="JP75" i="3"/>
  <c r="JO75" i="3"/>
  <c r="JN75" i="3"/>
  <c r="JS73" i="3"/>
  <c r="JR73" i="3"/>
  <c r="JQ73" i="3"/>
  <c r="JP73" i="3"/>
  <c r="JO73" i="3"/>
  <c r="JN73" i="3"/>
  <c r="JS72" i="3"/>
  <c r="JR72" i="3"/>
  <c r="JQ72" i="3"/>
  <c r="JP72" i="3"/>
  <c r="JO72" i="3"/>
  <c r="JN72" i="3"/>
  <c r="JS70" i="3"/>
  <c r="JR70" i="3"/>
  <c r="JQ70" i="3"/>
  <c r="JP70" i="3"/>
  <c r="JO70" i="3"/>
  <c r="JN70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6" i="3"/>
  <c r="JR66" i="3"/>
  <c r="JQ66" i="3"/>
  <c r="JP66" i="3"/>
  <c r="JO66" i="3"/>
  <c r="JN66" i="3"/>
  <c r="JS65" i="3"/>
  <c r="JR65" i="3"/>
  <c r="JQ65" i="3"/>
  <c r="JP65" i="3"/>
  <c r="JO65" i="3"/>
  <c r="JN65" i="3"/>
  <c r="JS63" i="3"/>
  <c r="JR63" i="3"/>
  <c r="JQ63" i="3"/>
  <c r="JP63" i="3"/>
  <c r="JO63" i="3"/>
  <c r="JN63" i="3"/>
  <c r="JS62" i="3"/>
  <c r="JR62" i="3"/>
  <c r="JQ62" i="3"/>
  <c r="JP62" i="3"/>
  <c r="JO62" i="3"/>
  <c r="JN62" i="3"/>
  <c r="JS60" i="3"/>
  <c r="JR60" i="3"/>
  <c r="JQ60" i="3"/>
  <c r="JP60" i="3"/>
  <c r="JO60" i="3"/>
  <c r="JN60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S49" i="3" s="1"/>
  <c r="JR50" i="3"/>
  <c r="JR49" i="3" s="1"/>
  <c r="JQ50" i="3"/>
  <c r="JQ49" i="3" s="1"/>
  <c r="JP50" i="3"/>
  <c r="JP49" i="3" s="1"/>
  <c r="JO50" i="3"/>
  <c r="JO49" i="3" s="1"/>
  <c r="JN50" i="3"/>
  <c r="JN49" i="3" s="1"/>
  <c r="JS48" i="3"/>
  <c r="JR48" i="3"/>
  <c r="JQ48" i="3"/>
  <c r="JP48" i="3"/>
  <c r="JO48" i="3"/>
  <c r="JN48" i="3"/>
  <c r="JS47" i="3"/>
  <c r="JR47" i="3"/>
  <c r="JQ47" i="3"/>
  <c r="JP47" i="3"/>
  <c r="JO47" i="3"/>
  <c r="JN47" i="3"/>
  <c r="JS45" i="3"/>
  <c r="JR45" i="3"/>
  <c r="JQ45" i="3"/>
  <c r="JP45" i="3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N38" i="3"/>
  <c r="JS36" i="3"/>
  <c r="JR36" i="3"/>
  <c r="JQ36" i="3"/>
  <c r="JP36" i="3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O27" i="3"/>
  <c r="JN27" i="3"/>
  <c r="JS25" i="3"/>
  <c r="JR25" i="3"/>
  <c r="JQ25" i="3"/>
  <c r="JP25" i="3"/>
  <c r="JO25" i="3"/>
  <c r="JN25" i="3"/>
  <c r="JS23" i="3"/>
  <c r="JR23" i="3"/>
  <c r="JQ23" i="3"/>
  <c r="JP23" i="3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O12" i="3"/>
  <c r="JN12" i="3"/>
  <c r="JD253" i="3"/>
  <c r="JC253" i="3"/>
  <c r="JB253" i="3"/>
  <c r="JA253" i="3"/>
  <c r="IZ253" i="3"/>
  <c r="IY253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6" i="3"/>
  <c r="JC236" i="3"/>
  <c r="JB236" i="3"/>
  <c r="JA236" i="3"/>
  <c r="IZ236" i="3"/>
  <c r="IY236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5" i="3"/>
  <c r="JC205" i="3"/>
  <c r="JB205" i="3"/>
  <c r="JA205" i="3"/>
  <c r="IZ205" i="3"/>
  <c r="IY205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0" i="3"/>
  <c r="JC200" i="3"/>
  <c r="JB200" i="3"/>
  <c r="JA200" i="3"/>
  <c r="IZ200" i="3"/>
  <c r="IY200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6" i="3"/>
  <c r="JC196" i="3"/>
  <c r="JB196" i="3"/>
  <c r="JA196" i="3"/>
  <c r="IZ196" i="3"/>
  <c r="IY196" i="3"/>
  <c r="JD194" i="3"/>
  <c r="JC194" i="3"/>
  <c r="JB194" i="3"/>
  <c r="JA194" i="3"/>
  <c r="IZ194" i="3"/>
  <c r="IY194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5" i="3"/>
  <c r="JC185" i="3"/>
  <c r="JB185" i="3"/>
  <c r="JA185" i="3"/>
  <c r="IZ185" i="3"/>
  <c r="IY185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8" i="3"/>
  <c r="JC178" i="3"/>
  <c r="JB178" i="3"/>
  <c r="JA178" i="3"/>
  <c r="IZ178" i="3"/>
  <c r="IY178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1" i="3"/>
  <c r="JC171" i="3"/>
  <c r="JB171" i="3"/>
  <c r="JA171" i="3"/>
  <c r="IZ171" i="3"/>
  <c r="IY171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6" i="3"/>
  <c r="JC166" i="3"/>
  <c r="JB166" i="3"/>
  <c r="JA166" i="3"/>
  <c r="IZ166" i="3"/>
  <c r="IY166" i="3"/>
  <c r="JD164" i="3"/>
  <c r="JC164" i="3"/>
  <c r="JB164" i="3"/>
  <c r="JA164" i="3"/>
  <c r="IZ164" i="3"/>
  <c r="IY164" i="3"/>
  <c r="JD162" i="3"/>
  <c r="JC162" i="3"/>
  <c r="JB162" i="3"/>
  <c r="JA162" i="3"/>
  <c r="IZ162" i="3"/>
  <c r="IY162" i="3"/>
  <c r="JD160" i="3"/>
  <c r="JC160" i="3"/>
  <c r="JB160" i="3"/>
  <c r="JA160" i="3"/>
  <c r="IZ160" i="3"/>
  <c r="IY160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6" i="3"/>
  <c r="JC156" i="3"/>
  <c r="JB156" i="3"/>
  <c r="JA156" i="3"/>
  <c r="IZ156" i="3"/>
  <c r="IY156" i="3"/>
  <c r="JD154" i="3"/>
  <c r="JC154" i="3"/>
  <c r="JB154" i="3"/>
  <c r="JA154" i="3"/>
  <c r="IZ154" i="3"/>
  <c r="IY154" i="3"/>
  <c r="JD152" i="3"/>
  <c r="JC152" i="3"/>
  <c r="JB152" i="3"/>
  <c r="JA152" i="3"/>
  <c r="IZ152" i="3"/>
  <c r="IY152" i="3"/>
  <c r="JD151" i="3"/>
  <c r="JC151" i="3"/>
  <c r="JB151" i="3"/>
  <c r="JA151" i="3"/>
  <c r="IZ151" i="3"/>
  <c r="IY151" i="3"/>
  <c r="JD149" i="3"/>
  <c r="JC149" i="3"/>
  <c r="JB149" i="3"/>
  <c r="JA149" i="3"/>
  <c r="IZ149" i="3"/>
  <c r="IY149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1" i="3"/>
  <c r="JC141" i="3"/>
  <c r="JB141" i="3"/>
  <c r="JA141" i="3"/>
  <c r="IZ141" i="3"/>
  <c r="IY141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4" i="3"/>
  <c r="JC134" i="3"/>
  <c r="JB134" i="3"/>
  <c r="JA134" i="3"/>
  <c r="IZ134" i="3"/>
  <c r="IY134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0" i="3"/>
  <c r="JC80" i="3"/>
  <c r="JB80" i="3"/>
  <c r="JA80" i="3"/>
  <c r="IZ80" i="3"/>
  <c r="IY80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5" i="3"/>
  <c r="JC75" i="3"/>
  <c r="JB75" i="3"/>
  <c r="JA75" i="3"/>
  <c r="IZ75" i="3"/>
  <c r="IY75" i="3"/>
  <c r="JD73" i="3"/>
  <c r="JC73" i="3"/>
  <c r="JB73" i="3"/>
  <c r="JA73" i="3"/>
  <c r="IZ73" i="3"/>
  <c r="IY73" i="3"/>
  <c r="JD72" i="3"/>
  <c r="JC72" i="3"/>
  <c r="JB72" i="3"/>
  <c r="JA72" i="3"/>
  <c r="IZ72" i="3"/>
  <c r="IY72" i="3"/>
  <c r="JD70" i="3"/>
  <c r="JC70" i="3"/>
  <c r="JB70" i="3"/>
  <c r="JA70" i="3"/>
  <c r="IZ70" i="3"/>
  <c r="IY70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6" i="3"/>
  <c r="JC66" i="3"/>
  <c r="JB66" i="3"/>
  <c r="JA66" i="3"/>
  <c r="IZ66" i="3"/>
  <c r="IY66" i="3"/>
  <c r="JD65" i="3"/>
  <c r="JC65" i="3"/>
  <c r="JB65" i="3"/>
  <c r="JA65" i="3"/>
  <c r="IZ65" i="3"/>
  <c r="IY65" i="3"/>
  <c r="JD63" i="3"/>
  <c r="JC63" i="3"/>
  <c r="JB63" i="3"/>
  <c r="JA63" i="3"/>
  <c r="IZ63" i="3"/>
  <c r="IY63" i="3"/>
  <c r="JD62" i="3"/>
  <c r="JC62" i="3"/>
  <c r="JB62" i="3"/>
  <c r="JA62" i="3"/>
  <c r="IZ62" i="3"/>
  <c r="IY62" i="3"/>
  <c r="JD60" i="3"/>
  <c r="JC60" i="3"/>
  <c r="JB60" i="3"/>
  <c r="JA60" i="3"/>
  <c r="IZ60" i="3"/>
  <c r="IY60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D49" i="3" s="1"/>
  <c r="JC50" i="3"/>
  <c r="JC49" i="3" s="1"/>
  <c r="JB50" i="3"/>
  <c r="JB49" i="3" s="1"/>
  <c r="JA50" i="3"/>
  <c r="JA49" i="3" s="1"/>
  <c r="IZ50" i="3"/>
  <c r="IZ49" i="3" s="1"/>
  <c r="IY50" i="3"/>
  <c r="IY49" i="3" s="1"/>
  <c r="JD48" i="3"/>
  <c r="JC48" i="3"/>
  <c r="JB48" i="3"/>
  <c r="JA48" i="3"/>
  <c r="IZ48" i="3"/>
  <c r="IY48" i="3"/>
  <c r="JD47" i="3"/>
  <c r="JC47" i="3"/>
  <c r="JB47" i="3"/>
  <c r="JA47" i="3"/>
  <c r="IZ47" i="3"/>
  <c r="IY47" i="3"/>
  <c r="JD45" i="3"/>
  <c r="JC45" i="3"/>
  <c r="JB45" i="3"/>
  <c r="JA45" i="3"/>
  <c r="IZ45" i="3"/>
  <c r="IY45" i="3"/>
  <c r="JD43" i="3"/>
  <c r="JC43" i="3"/>
  <c r="JB43" i="3"/>
  <c r="JA43" i="3"/>
  <c r="IZ43" i="3"/>
  <c r="IY43" i="3"/>
  <c r="JD42" i="3"/>
  <c r="JC42" i="3"/>
  <c r="JB42" i="3"/>
  <c r="JA42" i="3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C38" i="3"/>
  <c r="JB38" i="3"/>
  <c r="JA38" i="3"/>
  <c r="IZ38" i="3"/>
  <c r="IY38" i="3"/>
  <c r="JD36" i="3"/>
  <c r="JC36" i="3"/>
  <c r="JB36" i="3"/>
  <c r="JA36" i="3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IZ29" i="3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IZ25" i="3"/>
  <c r="IY25" i="3"/>
  <c r="JD23" i="3"/>
  <c r="JC23" i="3"/>
  <c r="JB23" i="3"/>
  <c r="JA23" i="3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IO253" i="3"/>
  <c r="IN253" i="3"/>
  <c r="IM253" i="3"/>
  <c r="IL253" i="3"/>
  <c r="IK253" i="3"/>
  <c r="IJ253" i="3"/>
  <c r="IO252" i="3"/>
  <c r="IN252" i="3"/>
  <c r="IM252" i="3"/>
  <c r="IL252" i="3"/>
  <c r="IK252" i="3"/>
  <c r="IJ252" i="3"/>
  <c r="IO251" i="3"/>
  <c r="IN251" i="3"/>
  <c r="IM251" i="3"/>
  <c r="IL251" i="3"/>
  <c r="IK251" i="3"/>
  <c r="IJ251" i="3"/>
  <c r="IO250" i="3"/>
  <c r="IN250" i="3"/>
  <c r="IM250" i="3"/>
  <c r="IL250" i="3"/>
  <c r="IK250" i="3"/>
  <c r="IJ250" i="3"/>
  <c r="IO249" i="3"/>
  <c r="IN249" i="3"/>
  <c r="IM249" i="3"/>
  <c r="IL249" i="3"/>
  <c r="IK249" i="3"/>
  <c r="IJ249" i="3"/>
  <c r="IO248" i="3"/>
  <c r="IN248" i="3"/>
  <c r="IM248" i="3"/>
  <c r="IL248" i="3"/>
  <c r="IK248" i="3"/>
  <c r="IJ248" i="3"/>
  <c r="IO247" i="3"/>
  <c r="IN247" i="3"/>
  <c r="IM247" i="3"/>
  <c r="IL247" i="3"/>
  <c r="IK247" i="3"/>
  <c r="IJ247" i="3"/>
  <c r="IO246" i="3"/>
  <c r="IN246" i="3"/>
  <c r="IM246" i="3"/>
  <c r="IL246" i="3"/>
  <c r="IK246" i="3"/>
  <c r="IJ246" i="3"/>
  <c r="IO245" i="3"/>
  <c r="IN245" i="3"/>
  <c r="IM245" i="3"/>
  <c r="IL245" i="3"/>
  <c r="IK245" i="3"/>
  <c r="IJ245" i="3"/>
  <c r="IO244" i="3"/>
  <c r="IN244" i="3"/>
  <c r="IM244" i="3"/>
  <c r="IL244" i="3"/>
  <c r="IK244" i="3"/>
  <c r="IJ244" i="3"/>
  <c r="IO243" i="3"/>
  <c r="IN243" i="3"/>
  <c r="IM243" i="3"/>
  <c r="IL243" i="3"/>
  <c r="IK243" i="3"/>
  <c r="IJ243" i="3"/>
  <c r="IO242" i="3"/>
  <c r="IN242" i="3"/>
  <c r="IM242" i="3"/>
  <c r="IL242" i="3"/>
  <c r="IK242" i="3"/>
  <c r="IJ242" i="3"/>
  <c r="IO241" i="3"/>
  <c r="IN241" i="3"/>
  <c r="IM241" i="3"/>
  <c r="IL241" i="3"/>
  <c r="IK241" i="3"/>
  <c r="IJ241" i="3"/>
  <c r="IO240" i="3"/>
  <c r="IN240" i="3"/>
  <c r="IM240" i="3"/>
  <c r="IL240" i="3"/>
  <c r="IK240" i="3"/>
  <c r="IJ240" i="3"/>
  <c r="IO239" i="3"/>
  <c r="IN239" i="3"/>
  <c r="IM239" i="3"/>
  <c r="IL239" i="3"/>
  <c r="IK239" i="3"/>
  <c r="IJ239" i="3"/>
  <c r="IO238" i="3"/>
  <c r="IN238" i="3"/>
  <c r="IM238" i="3"/>
  <c r="IL238" i="3"/>
  <c r="IK238" i="3"/>
  <c r="IJ238" i="3"/>
  <c r="IO236" i="3"/>
  <c r="IN236" i="3"/>
  <c r="IM236" i="3"/>
  <c r="IL236" i="3"/>
  <c r="IK236" i="3"/>
  <c r="IJ236" i="3"/>
  <c r="IO235" i="3"/>
  <c r="IN235" i="3"/>
  <c r="IM235" i="3"/>
  <c r="IL235" i="3"/>
  <c r="IK235" i="3"/>
  <c r="IJ235" i="3"/>
  <c r="IO234" i="3"/>
  <c r="IN234" i="3"/>
  <c r="IM234" i="3"/>
  <c r="IL234" i="3"/>
  <c r="IK234" i="3"/>
  <c r="IJ234" i="3"/>
  <c r="IO233" i="3"/>
  <c r="IN233" i="3"/>
  <c r="IM233" i="3"/>
  <c r="IL233" i="3"/>
  <c r="IK233" i="3"/>
  <c r="IJ233" i="3"/>
  <c r="IO232" i="3"/>
  <c r="IN232" i="3"/>
  <c r="IM232" i="3"/>
  <c r="IL232" i="3"/>
  <c r="IK232" i="3"/>
  <c r="IJ232" i="3"/>
  <c r="IO231" i="3"/>
  <c r="IN231" i="3"/>
  <c r="IM231" i="3"/>
  <c r="IL231" i="3"/>
  <c r="IK231" i="3"/>
  <c r="IJ231" i="3"/>
  <c r="IO230" i="3"/>
  <c r="IN230" i="3"/>
  <c r="IM230" i="3"/>
  <c r="IL230" i="3"/>
  <c r="IK230" i="3"/>
  <c r="IJ230" i="3"/>
  <c r="IO229" i="3"/>
  <c r="IN229" i="3"/>
  <c r="IM229" i="3"/>
  <c r="IL229" i="3"/>
  <c r="IK229" i="3"/>
  <c r="IJ229" i="3"/>
  <c r="IO228" i="3"/>
  <c r="IN228" i="3"/>
  <c r="IM228" i="3"/>
  <c r="IL228" i="3"/>
  <c r="IK228" i="3"/>
  <c r="IJ228" i="3"/>
  <c r="IO227" i="3"/>
  <c r="IN227" i="3"/>
  <c r="IM227" i="3"/>
  <c r="IL227" i="3"/>
  <c r="IK227" i="3"/>
  <c r="IJ227" i="3"/>
  <c r="IO226" i="3"/>
  <c r="IN226" i="3"/>
  <c r="IM226" i="3"/>
  <c r="IL226" i="3"/>
  <c r="IK226" i="3"/>
  <c r="IJ226" i="3"/>
  <c r="IO225" i="3"/>
  <c r="IN225" i="3"/>
  <c r="IM225" i="3"/>
  <c r="IL225" i="3"/>
  <c r="IK225" i="3"/>
  <c r="IJ225" i="3"/>
  <c r="IO224" i="3"/>
  <c r="IN224" i="3"/>
  <c r="IM224" i="3"/>
  <c r="IL224" i="3"/>
  <c r="IK224" i="3"/>
  <c r="IJ224" i="3"/>
  <c r="IO223" i="3"/>
  <c r="IN223" i="3"/>
  <c r="IM223" i="3"/>
  <c r="IL223" i="3"/>
  <c r="IK223" i="3"/>
  <c r="IJ223" i="3"/>
  <c r="IO222" i="3"/>
  <c r="IN222" i="3"/>
  <c r="IM222" i="3"/>
  <c r="IL222" i="3"/>
  <c r="IK222" i="3"/>
  <c r="IJ222" i="3"/>
  <c r="IO221" i="3"/>
  <c r="IN221" i="3"/>
  <c r="IM221" i="3"/>
  <c r="IL221" i="3"/>
  <c r="IK221" i="3"/>
  <c r="IJ221" i="3"/>
  <c r="IO220" i="3"/>
  <c r="IN220" i="3"/>
  <c r="IM220" i="3"/>
  <c r="IL220" i="3"/>
  <c r="IK220" i="3"/>
  <c r="IJ220" i="3"/>
  <c r="IO219" i="3"/>
  <c r="IN219" i="3"/>
  <c r="IM219" i="3"/>
  <c r="IL219" i="3"/>
  <c r="IK219" i="3"/>
  <c r="IJ219" i="3"/>
  <c r="IO218" i="3"/>
  <c r="IN218" i="3"/>
  <c r="IM218" i="3"/>
  <c r="IL218" i="3"/>
  <c r="IK218" i="3"/>
  <c r="IJ218" i="3"/>
  <c r="IO217" i="3"/>
  <c r="IN217" i="3"/>
  <c r="IM217" i="3"/>
  <c r="IL217" i="3"/>
  <c r="IK217" i="3"/>
  <c r="IJ217" i="3"/>
  <c r="IO216" i="3"/>
  <c r="IN216" i="3"/>
  <c r="IM216" i="3"/>
  <c r="IL216" i="3"/>
  <c r="IK216" i="3"/>
  <c r="IJ216" i="3"/>
  <c r="IO215" i="3"/>
  <c r="IN215" i="3"/>
  <c r="IM215" i="3"/>
  <c r="IL215" i="3"/>
  <c r="IK215" i="3"/>
  <c r="IJ215" i="3"/>
  <c r="IO214" i="3"/>
  <c r="IN214" i="3"/>
  <c r="IM214" i="3"/>
  <c r="IL214" i="3"/>
  <c r="IK214" i="3"/>
  <c r="IJ214" i="3"/>
  <c r="IO213" i="3"/>
  <c r="IN213" i="3"/>
  <c r="IM213" i="3"/>
  <c r="IL213" i="3"/>
  <c r="IK213" i="3"/>
  <c r="IJ213" i="3"/>
  <c r="IO212" i="3"/>
  <c r="IN212" i="3"/>
  <c r="IM212" i="3"/>
  <c r="IL212" i="3"/>
  <c r="IK212" i="3"/>
  <c r="IJ212" i="3"/>
  <c r="IO211" i="3"/>
  <c r="IN211" i="3"/>
  <c r="IM211" i="3"/>
  <c r="IL211" i="3"/>
  <c r="IK211" i="3"/>
  <c r="IJ211" i="3"/>
  <c r="IO210" i="3"/>
  <c r="IN210" i="3"/>
  <c r="IM210" i="3"/>
  <c r="IL210" i="3"/>
  <c r="IK210" i="3"/>
  <c r="IJ210" i="3"/>
  <c r="IO209" i="3"/>
  <c r="IN209" i="3"/>
  <c r="IM209" i="3"/>
  <c r="IL209" i="3"/>
  <c r="IK209" i="3"/>
  <c r="IJ209" i="3"/>
  <c r="IO208" i="3"/>
  <c r="IN208" i="3"/>
  <c r="IM208" i="3"/>
  <c r="IL208" i="3"/>
  <c r="IK208" i="3"/>
  <c r="IJ208" i="3"/>
  <c r="IO207" i="3"/>
  <c r="IN207" i="3"/>
  <c r="IM207" i="3"/>
  <c r="IL207" i="3"/>
  <c r="IK207" i="3"/>
  <c r="IJ207" i="3"/>
  <c r="IO205" i="3"/>
  <c r="IN205" i="3"/>
  <c r="IM205" i="3"/>
  <c r="IL205" i="3"/>
  <c r="IK205" i="3"/>
  <c r="IJ205" i="3"/>
  <c r="IO204" i="3"/>
  <c r="IN204" i="3"/>
  <c r="IM204" i="3"/>
  <c r="IL204" i="3"/>
  <c r="IK204" i="3"/>
  <c r="IJ204" i="3"/>
  <c r="IO203" i="3"/>
  <c r="IN203" i="3"/>
  <c r="IM203" i="3"/>
  <c r="IL203" i="3"/>
  <c r="IK203" i="3"/>
  <c r="IJ203" i="3"/>
  <c r="IO202" i="3"/>
  <c r="IN202" i="3"/>
  <c r="IM202" i="3"/>
  <c r="IL202" i="3"/>
  <c r="IK202" i="3"/>
  <c r="IJ202" i="3"/>
  <c r="IO200" i="3"/>
  <c r="IN200" i="3"/>
  <c r="IM200" i="3"/>
  <c r="IL200" i="3"/>
  <c r="IK200" i="3"/>
  <c r="IJ200" i="3"/>
  <c r="IO199" i="3"/>
  <c r="IN199" i="3"/>
  <c r="IM199" i="3"/>
  <c r="IL199" i="3"/>
  <c r="IK199" i="3"/>
  <c r="IJ199" i="3"/>
  <c r="IO198" i="3"/>
  <c r="IN198" i="3"/>
  <c r="IM198" i="3"/>
  <c r="IL198" i="3"/>
  <c r="IK198" i="3"/>
  <c r="IJ198" i="3"/>
  <c r="IO196" i="3"/>
  <c r="IN196" i="3"/>
  <c r="IM196" i="3"/>
  <c r="IL196" i="3"/>
  <c r="IK196" i="3"/>
  <c r="IJ196" i="3"/>
  <c r="IO194" i="3"/>
  <c r="IN194" i="3"/>
  <c r="IM194" i="3"/>
  <c r="IL194" i="3"/>
  <c r="IK194" i="3"/>
  <c r="IJ194" i="3"/>
  <c r="IO193" i="3"/>
  <c r="IN193" i="3"/>
  <c r="IM193" i="3"/>
  <c r="IL193" i="3"/>
  <c r="IK193" i="3"/>
  <c r="IJ193" i="3"/>
  <c r="IO192" i="3"/>
  <c r="IN192" i="3"/>
  <c r="IM192" i="3"/>
  <c r="IL192" i="3"/>
  <c r="IK192" i="3"/>
  <c r="IJ192" i="3"/>
  <c r="IO191" i="3"/>
  <c r="IN191" i="3"/>
  <c r="IM191" i="3"/>
  <c r="IL191" i="3"/>
  <c r="IK191" i="3"/>
  <c r="IJ191" i="3"/>
  <c r="IO190" i="3"/>
  <c r="IN190" i="3"/>
  <c r="IM190" i="3"/>
  <c r="IL190" i="3"/>
  <c r="IK190" i="3"/>
  <c r="IJ190" i="3"/>
  <c r="IO189" i="3"/>
  <c r="IN189" i="3"/>
  <c r="IM189" i="3"/>
  <c r="IL189" i="3"/>
  <c r="IK189" i="3"/>
  <c r="IJ189" i="3"/>
  <c r="IO188" i="3"/>
  <c r="IN188" i="3"/>
  <c r="IM188" i="3"/>
  <c r="IL188" i="3"/>
  <c r="IK188" i="3"/>
  <c r="IJ188" i="3"/>
  <c r="IO187" i="3"/>
  <c r="IN187" i="3"/>
  <c r="IM187" i="3"/>
  <c r="IL187" i="3"/>
  <c r="IK187" i="3"/>
  <c r="IJ187" i="3"/>
  <c r="IO185" i="3"/>
  <c r="IN185" i="3"/>
  <c r="IM185" i="3"/>
  <c r="IL185" i="3"/>
  <c r="IK185" i="3"/>
  <c r="IJ185" i="3"/>
  <c r="IO184" i="3"/>
  <c r="IN184" i="3"/>
  <c r="IM184" i="3"/>
  <c r="IL184" i="3"/>
  <c r="IK184" i="3"/>
  <c r="IJ184" i="3"/>
  <c r="IO183" i="3"/>
  <c r="IN183" i="3"/>
  <c r="IM183" i="3"/>
  <c r="IL183" i="3"/>
  <c r="IK183" i="3"/>
  <c r="IJ183" i="3"/>
  <c r="IO182" i="3"/>
  <c r="IN182" i="3"/>
  <c r="IM182" i="3"/>
  <c r="IL182" i="3"/>
  <c r="IK182" i="3"/>
  <c r="IJ182" i="3"/>
  <c r="IO181" i="3"/>
  <c r="IN181" i="3"/>
  <c r="IM181" i="3"/>
  <c r="IL181" i="3"/>
  <c r="IK181" i="3"/>
  <c r="IJ181" i="3"/>
  <c r="IO180" i="3"/>
  <c r="IN180" i="3"/>
  <c r="IM180" i="3"/>
  <c r="IL180" i="3"/>
  <c r="IK180" i="3"/>
  <c r="IJ180" i="3"/>
  <c r="IO178" i="3"/>
  <c r="IN178" i="3"/>
  <c r="IM178" i="3"/>
  <c r="IL178" i="3"/>
  <c r="IK178" i="3"/>
  <c r="IJ178" i="3"/>
  <c r="IO177" i="3"/>
  <c r="IN177" i="3"/>
  <c r="IM177" i="3"/>
  <c r="IL177" i="3"/>
  <c r="IK177" i="3"/>
  <c r="IJ177" i="3"/>
  <c r="IO176" i="3"/>
  <c r="IN176" i="3"/>
  <c r="IM176" i="3"/>
  <c r="IL176" i="3"/>
  <c r="IK176" i="3"/>
  <c r="IJ176" i="3"/>
  <c r="IO175" i="3"/>
  <c r="IN175" i="3"/>
  <c r="IM175" i="3"/>
  <c r="IL175" i="3"/>
  <c r="IK175" i="3"/>
  <c r="IJ175" i="3"/>
  <c r="IO174" i="3"/>
  <c r="IN174" i="3"/>
  <c r="IM174" i="3"/>
  <c r="IL174" i="3"/>
  <c r="IK174" i="3"/>
  <c r="IJ174" i="3"/>
  <c r="IO173" i="3"/>
  <c r="IN173" i="3"/>
  <c r="IM173" i="3"/>
  <c r="IL173" i="3"/>
  <c r="IK173" i="3"/>
  <c r="IJ173" i="3"/>
  <c r="IO171" i="3"/>
  <c r="IN171" i="3"/>
  <c r="IM171" i="3"/>
  <c r="IL171" i="3"/>
  <c r="IK171" i="3"/>
  <c r="IJ171" i="3"/>
  <c r="IO170" i="3"/>
  <c r="IN170" i="3"/>
  <c r="IM170" i="3"/>
  <c r="IL170" i="3"/>
  <c r="IK170" i="3"/>
  <c r="IJ170" i="3"/>
  <c r="IO169" i="3"/>
  <c r="IN169" i="3"/>
  <c r="IM169" i="3"/>
  <c r="IL169" i="3"/>
  <c r="IK169" i="3"/>
  <c r="IJ169" i="3"/>
  <c r="IO168" i="3"/>
  <c r="IN168" i="3"/>
  <c r="IM168" i="3"/>
  <c r="IL168" i="3"/>
  <c r="IK168" i="3"/>
  <c r="IJ168" i="3"/>
  <c r="IO166" i="3"/>
  <c r="IN166" i="3"/>
  <c r="IM166" i="3"/>
  <c r="IL166" i="3"/>
  <c r="IK166" i="3"/>
  <c r="IJ166" i="3"/>
  <c r="IO164" i="3"/>
  <c r="IN164" i="3"/>
  <c r="IM164" i="3"/>
  <c r="IL164" i="3"/>
  <c r="IK164" i="3"/>
  <c r="IJ164" i="3"/>
  <c r="IO162" i="3"/>
  <c r="IN162" i="3"/>
  <c r="IM162" i="3"/>
  <c r="IL162" i="3"/>
  <c r="IK162" i="3"/>
  <c r="IJ162" i="3"/>
  <c r="IO160" i="3"/>
  <c r="IN160" i="3"/>
  <c r="IM160" i="3"/>
  <c r="IL160" i="3"/>
  <c r="IK160" i="3"/>
  <c r="IJ160" i="3"/>
  <c r="IO159" i="3"/>
  <c r="IN159" i="3"/>
  <c r="IM159" i="3"/>
  <c r="IL159" i="3"/>
  <c r="IK159" i="3"/>
  <c r="IJ159" i="3"/>
  <c r="IO158" i="3"/>
  <c r="IN158" i="3"/>
  <c r="IM158" i="3"/>
  <c r="IL158" i="3"/>
  <c r="IK158" i="3"/>
  <c r="IJ158" i="3"/>
  <c r="IO156" i="3"/>
  <c r="IN156" i="3"/>
  <c r="IM156" i="3"/>
  <c r="IL156" i="3"/>
  <c r="IK156" i="3"/>
  <c r="IJ156" i="3"/>
  <c r="IO154" i="3"/>
  <c r="IN154" i="3"/>
  <c r="IM154" i="3"/>
  <c r="IL154" i="3"/>
  <c r="IK154" i="3"/>
  <c r="IJ154" i="3"/>
  <c r="IO152" i="3"/>
  <c r="IN152" i="3"/>
  <c r="IM152" i="3"/>
  <c r="IL152" i="3"/>
  <c r="IK152" i="3"/>
  <c r="IJ152" i="3"/>
  <c r="IO151" i="3"/>
  <c r="IN151" i="3"/>
  <c r="IM151" i="3"/>
  <c r="IL151" i="3"/>
  <c r="IK151" i="3"/>
  <c r="IJ151" i="3"/>
  <c r="IO149" i="3"/>
  <c r="IN149" i="3"/>
  <c r="IM149" i="3"/>
  <c r="IL149" i="3"/>
  <c r="IK149" i="3"/>
  <c r="IJ149" i="3"/>
  <c r="IO148" i="3"/>
  <c r="IN148" i="3"/>
  <c r="IM148" i="3"/>
  <c r="IL148" i="3"/>
  <c r="IK148" i="3"/>
  <c r="IJ148" i="3"/>
  <c r="IO147" i="3"/>
  <c r="IN147" i="3"/>
  <c r="IM147" i="3"/>
  <c r="IL147" i="3"/>
  <c r="IK147" i="3"/>
  <c r="IJ147" i="3"/>
  <c r="IO146" i="3"/>
  <c r="IN146" i="3"/>
  <c r="IM146" i="3"/>
  <c r="IL146" i="3"/>
  <c r="IK146" i="3"/>
  <c r="IJ146" i="3"/>
  <c r="IO145" i="3"/>
  <c r="IN145" i="3"/>
  <c r="IM145" i="3"/>
  <c r="IL145" i="3"/>
  <c r="IK145" i="3"/>
  <c r="IJ145" i="3"/>
  <c r="IO144" i="3"/>
  <c r="IN144" i="3"/>
  <c r="IM144" i="3"/>
  <c r="IL144" i="3"/>
  <c r="IK144" i="3"/>
  <c r="IJ144" i="3"/>
  <c r="IO143" i="3"/>
  <c r="IN143" i="3"/>
  <c r="IM143" i="3"/>
  <c r="IL143" i="3"/>
  <c r="IK143" i="3"/>
  <c r="IJ143" i="3"/>
  <c r="IO141" i="3"/>
  <c r="IN141" i="3"/>
  <c r="IM141" i="3"/>
  <c r="IL141" i="3"/>
  <c r="IK141" i="3"/>
  <c r="IJ141" i="3"/>
  <c r="IO140" i="3"/>
  <c r="IN140" i="3"/>
  <c r="IM140" i="3"/>
  <c r="IL140" i="3"/>
  <c r="IK140" i="3"/>
  <c r="IJ140" i="3"/>
  <c r="IO139" i="3"/>
  <c r="IN139" i="3"/>
  <c r="IM139" i="3"/>
  <c r="IL139" i="3"/>
  <c r="IK139" i="3"/>
  <c r="IJ139" i="3"/>
  <c r="IO138" i="3"/>
  <c r="IN138" i="3"/>
  <c r="IM138" i="3"/>
  <c r="IL138" i="3"/>
  <c r="IK138" i="3"/>
  <c r="IJ138" i="3"/>
  <c r="IO137" i="3"/>
  <c r="IN137" i="3"/>
  <c r="IM137" i="3"/>
  <c r="IL137" i="3"/>
  <c r="IK137" i="3"/>
  <c r="IJ137" i="3"/>
  <c r="IO136" i="3"/>
  <c r="IN136" i="3"/>
  <c r="IM136" i="3"/>
  <c r="IL136" i="3"/>
  <c r="IK136" i="3"/>
  <c r="IJ136" i="3"/>
  <c r="IO134" i="3"/>
  <c r="IN134" i="3"/>
  <c r="IM134" i="3"/>
  <c r="IL134" i="3"/>
  <c r="IK134" i="3"/>
  <c r="IJ134" i="3"/>
  <c r="IO133" i="3"/>
  <c r="IN133" i="3"/>
  <c r="IM133" i="3"/>
  <c r="IL133" i="3"/>
  <c r="IK133" i="3"/>
  <c r="IJ133" i="3"/>
  <c r="IO132" i="3"/>
  <c r="IN132" i="3"/>
  <c r="IM132" i="3"/>
  <c r="IL132" i="3"/>
  <c r="IK132" i="3"/>
  <c r="IJ132" i="3"/>
  <c r="IO131" i="3"/>
  <c r="IN131" i="3"/>
  <c r="IM131" i="3"/>
  <c r="IL131" i="3"/>
  <c r="IK131" i="3"/>
  <c r="IJ131" i="3"/>
  <c r="IO130" i="3"/>
  <c r="IN130" i="3"/>
  <c r="IM130" i="3"/>
  <c r="IL130" i="3"/>
  <c r="IK130" i="3"/>
  <c r="IJ130" i="3"/>
  <c r="IO129" i="3"/>
  <c r="IN129" i="3"/>
  <c r="IM129" i="3"/>
  <c r="IL129" i="3"/>
  <c r="IK129" i="3"/>
  <c r="IJ129" i="3"/>
  <c r="IO128" i="3"/>
  <c r="IN128" i="3"/>
  <c r="IM128" i="3"/>
  <c r="IL128" i="3"/>
  <c r="IK128" i="3"/>
  <c r="IJ128" i="3"/>
  <c r="IO127" i="3"/>
  <c r="IN127" i="3"/>
  <c r="IM127" i="3"/>
  <c r="IL127" i="3"/>
  <c r="IK127" i="3"/>
  <c r="IJ127" i="3"/>
  <c r="IO126" i="3"/>
  <c r="IN126" i="3"/>
  <c r="IM126" i="3"/>
  <c r="IL126" i="3"/>
  <c r="IK126" i="3"/>
  <c r="IJ126" i="3"/>
  <c r="IO125" i="3"/>
  <c r="IN125" i="3"/>
  <c r="IM125" i="3"/>
  <c r="IL125" i="3"/>
  <c r="IK125" i="3"/>
  <c r="IJ125" i="3"/>
  <c r="IO124" i="3"/>
  <c r="IN124" i="3"/>
  <c r="IM124" i="3"/>
  <c r="IL124" i="3"/>
  <c r="IK124" i="3"/>
  <c r="IJ124" i="3"/>
  <c r="IO123" i="3"/>
  <c r="IN123" i="3"/>
  <c r="IM123" i="3"/>
  <c r="IL123" i="3"/>
  <c r="IK123" i="3"/>
  <c r="IJ123" i="3"/>
  <c r="IO122" i="3"/>
  <c r="IN122" i="3"/>
  <c r="IM122" i="3"/>
  <c r="IL122" i="3"/>
  <c r="IK122" i="3"/>
  <c r="IJ122" i="3"/>
  <c r="IO121" i="3"/>
  <c r="IN121" i="3"/>
  <c r="IM121" i="3"/>
  <c r="IL121" i="3"/>
  <c r="IK121" i="3"/>
  <c r="IJ121" i="3"/>
  <c r="IO120" i="3"/>
  <c r="IN120" i="3"/>
  <c r="IM120" i="3"/>
  <c r="IL120" i="3"/>
  <c r="IK120" i="3"/>
  <c r="IJ120" i="3"/>
  <c r="IO119" i="3"/>
  <c r="IN119" i="3"/>
  <c r="IM119" i="3"/>
  <c r="IL119" i="3"/>
  <c r="IK119" i="3"/>
  <c r="IJ119" i="3"/>
  <c r="IO118" i="3"/>
  <c r="IN118" i="3"/>
  <c r="IM118" i="3"/>
  <c r="IL118" i="3"/>
  <c r="IK118" i="3"/>
  <c r="IJ118" i="3"/>
  <c r="IO117" i="3"/>
  <c r="IN117" i="3"/>
  <c r="IM117" i="3"/>
  <c r="IL117" i="3"/>
  <c r="IK117" i="3"/>
  <c r="IJ117" i="3"/>
  <c r="IO116" i="3"/>
  <c r="IN116" i="3"/>
  <c r="IM116" i="3"/>
  <c r="IL116" i="3"/>
  <c r="IK116" i="3"/>
  <c r="IJ116" i="3"/>
  <c r="IO115" i="3"/>
  <c r="IN115" i="3"/>
  <c r="IM115" i="3"/>
  <c r="IL115" i="3"/>
  <c r="IK115" i="3"/>
  <c r="IJ115" i="3"/>
  <c r="IO114" i="3"/>
  <c r="IN114" i="3"/>
  <c r="IM114" i="3"/>
  <c r="IL114" i="3"/>
  <c r="IK114" i="3"/>
  <c r="IJ114" i="3"/>
  <c r="IO113" i="3"/>
  <c r="IN113" i="3"/>
  <c r="IM113" i="3"/>
  <c r="IL113" i="3"/>
  <c r="IK113" i="3"/>
  <c r="IJ113" i="3"/>
  <c r="IO112" i="3"/>
  <c r="IN112" i="3"/>
  <c r="IM112" i="3"/>
  <c r="IL112" i="3"/>
  <c r="IK112" i="3"/>
  <c r="IJ112" i="3"/>
  <c r="IO111" i="3"/>
  <c r="IN111" i="3"/>
  <c r="IM111" i="3"/>
  <c r="IL111" i="3"/>
  <c r="IK111" i="3"/>
  <c r="IJ111" i="3"/>
  <c r="IO110" i="3"/>
  <c r="IN110" i="3"/>
  <c r="IM110" i="3"/>
  <c r="IL110" i="3"/>
  <c r="IK110" i="3"/>
  <c r="IJ110" i="3"/>
  <c r="IO109" i="3"/>
  <c r="IN109" i="3"/>
  <c r="IM109" i="3"/>
  <c r="IL109" i="3"/>
  <c r="IK109" i="3"/>
  <c r="IJ109" i="3"/>
  <c r="IO108" i="3"/>
  <c r="IN108" i="3"/>
  <c r="IM108" i="3"/>
  <c r="IL108" i="3"/>
  <c r="IK108" i="3"/>
  <c r="IJ108" i="3"/>
  <c r="IO107" i="3"/>
  <c r="IN107" i="3"/>
  <c r="IM107" i="3"/>
  <c r="IL107" i="3"/>
  <c r="IK107" i="3"/>
  <c r="IJ107" i="3"/>
  <c r="IO106" i="3"/>
  <c r="IN106" i="3"/>
  <c r="IM106" i="3"/>
  <c r="IL106" i="3"/>
  <c r="IK106" i="3"/>
  <c r="IJ106" i="3"/>
  <c r="IO105" i="3"/>
  <c r="IN105" i="3"/>
  <c r="IM105" i="3"/>
  <c r="IL105" i="3"/>
  <c r="IK105" i="3"/>
  <c r="IJ105" i="3"/>
  <c r="IO104" i="3"/>
  <c r="IN104" i="3"/>
  <c r="IM104" i="3"/>
  <c r="IL104" i="3"/>
  <c r="IK104" i="3"/>
  <c r="IJ104" i="3"/>
  <c r="IO103" i="3"/>
  <c r="IN103" i="3"/>
  <c r="IM103" i="3"/>
  <c r="IL103" i="3"/>
  <c r="IK103" i="3"/>
  <c r="IJ103" i="3"/>
  <c r="IO102" i="3"/>
  <c r="IN102" i="3"/>
  <c r="IM102" i="3"/>
  <c r="IL102" i="3"/>
  <c r="IK102" i="3"/>
  <c r="IJ102" i="3"/>
  <c r="IO101" i="3"/>
  <c r="IN101" i="3"/>
  <c r="IM101" i="3"/>
  <c r="IL101" i="3"/>
  <c r="IK101" i="3"/>
  <c r="IJ101" i="3"/>
  <c r="IO100" i="3"/>
  <c r="IN100" i="3"/>
  <c r="IM100" i="3"/>
  <c r="IL100" i="3"/>
  <c r="IK100" i="3"/>
  <c r="IJ100" i="3"/>
  <c r="IO99" i="3"/>
  <c r="IN99" i="3"/>
  <c r="IM99" i="3"/>
  <c r="IL99" i="3"/>
  <c r="IK99" i="3"/>
  <c r="IJ99" i="3"/>
  <c r="IO98" i="3"/>
  <c r="IN98" i="3"/>
  <c r="IM98" i="3"/>
  <c r="IL98" i="3"/>
  <c r="IK98" i="3"/>
  <c r="IJ98" i="3"/>
  <c r="IO97" i="3"/>
  <c r="IN97" i="3"/>
  <c r="IM97" i="3"/>
  <c r="IL97" i="3"/>
  <c r="IK97" i="3"/>
  <c r="IJ97" i="3"/>
  <c r="IO96" i="3"/>
  <c r="IN96" i="3"/>
  <c r="IM96" i="3"/>
  <c r="IL96" i="3"/>
  <c r="IK96" i="3"/>
  <c r="IJ96" i="3"/>
  <c r="IO95" i="3"/>
  <c r="IN95" i="3"/>
  <c r="IM95" i="3"/>
  <c r="IL95" i="3"/>
  <c r="IK95" i="3"/>
  <c r="IJ95" i="3"/>
  <c r="IO94" i="3"/>
  <c r="IN94" i="3"/>
  <c r="IM94" i="3"/>
  <c r="IL94" i="3"/>
  <c r="IK94" i="3"/>
  <c r="IJ94" i="3"/>
  <c r="IO93" i="3"/>
  <c r="IN93" i="3"/>
  <c r="IM93" i="3"/>
  <c r="IL93" i="3"/>
  <c r="IK93" i="3"/>
  <c r="IJ93" i="3"/>
  <c r="IO92" i="3"/>
  <c r="IN92" i="3"/>
  <c r="IM92" i="3"/>
  <c r="IL92" i="3"/>
  <c r="IK92" i="3"/>
  <c r="IJ92" i="3"/>
  <c r="IO91" i="3"/>
  <c r="IN91" i="3"/>
  <c r="IM91" i="3"/>
  <c r="IL91" i="3"/>
  <c r="IK91" i="3"/>
  <c r="IJ91" i="3"/>
  <c r="IO90" i="3"/>
  <c r="IN90" i="3"/>
  <c r="IM90" i="3"/>
  <c r="IL90" i="3"/>
  <c r="IK90" i="3"/>
  <c r="IJ90" i="3"/>
  <c r="IO89" i="3"/>
  <c r="IN89" i="3"/>
  <c r="IM89" i="3"/>
  <c r="IL89" i="3"/>
  <c r="IK89" i="3"/>
  <c r="IJ89" i="3"/>
  <c r="IO88" i="3"/>
  <c r="IN88" i="3"/>
  <c r="IM88" i="3"/>
  <c r="IL88" i="3"/>
  <c r="IK88" i="3"/>
  <c r="IJ88" i="3"/>
  <c r="IO87" i="3"/>
  <c r="IN87" i="3"/>
  <c r="IM87" i="3"/>
  <c r="IL87" i="3"/>
  <c r="IK87" i="3"/>
  <c r="IJ87" i="3"/>
  <c r="IO86" i="3"/>
  <c r="IN86" i="3"/>
  <c r="IM86" i="3"/>
  <c r="IL86" i="3"/>
  <c r="IK86" i="3"/>
  <c r="IJ86" i="3"/>
  <c r="IO85" i="3"/>
  <c r="IN85" i="3"/>
  <c r="IM85" i="3"/>
  <c r="IL85" i="3"/>
  <c r="IK85" i="3"/>
  <c r="IJ85" i="3"/>
  <c r="IO84" i="3"/>
  <c r="IN84" i="3"/>
  <c r="IM84" i="3"/>
  <c r="IL84" i="3"/>
  <c r="IK84" i="3"/>
  <c r="IJ84" i="3"/>
  <c r="IO83" i="3"/>
  <c r="IN83" i="3"/>
  <c r="IM83" i="3"/>
  <c r="IL83" i="3"/>
  <c r="IK83" i="3"/>
  <c r="IJ83" i="3"/>
  <c r="IO82" i="3"/>
  <c r="IN82" i="3"/>
  <c r="IM82" i="3"/>
  <c r="IL82" i="3"/>
  <c r="IK82" i="3"/>
  <c r="IJ82" i="3"/>
  <c r="IO80" i="3"/>
  <c r="IN80" i="3"/>
  <c r="IM80" i="3"/>
  <c r="IL80" i="3"/>
  <c r="IK80" i="3"/>
  <c r="IJ80" i="3"/>
  <c r="IO79" i="3"/>
  <c r="IN79" i="3"/>
  <c r="IM79" i="3"/>
  <c r="IL79" i="3"/>
  <c r="IK79" i="3"/>
  <c r="IJ79" i="3"/>
  <c r="IO78" i="3"/>
  <c r="IN78" i="3"/>
  <c r="IM78" i="3"/>
  <c r="IL78" i="3"/>
  <c r="IK78" i="3"/>
  <c r="IJ78" i="3"/>
  <c r="IO77" i="3"/>
  <c r="IN77" i="3"/>
  <c r="IM77" i="3"/>
  <c r="IL77" i="3"/>
  <c r="IK77" i="3"/>
  <c r="IJ77" i="3"/>
  <c r="IO75" i="3"/>
  <c r="IN75" i="3"/>
  <c r="IM75" i="3"/>
  <c r="IL75" i="3"/>
  <c r="IK75" i="3"/>
  <c r="IJ75" i="3"/>
  <c r="IO73" i="3"/>
  <c r="IN73" i="3"/>
  <c r="IM73" i="3"/>
  <c r="IL73" i="3"/>
  <c r="IK73" i="3"/>
  <c r="IJ73" i="3"/>
  <c r="IO72" i="3"/>
  <c r="IN72" i="3"/>
  <c r="IM72" i="3"/>
  <c r="IL72" i="3"/>
  <c r="IK72" i="3"/>
  <c r="IJ72" i="3"/>
  <c r="IO70" i="3"/>
  <c r="IN70" i="3"/>
  <c r="IM70" i="3"/>
  <c r="IL70" i="3"/>
  <c r="IK70" i="3"/>
  <c r="IJ70" i="3"/>
  <c r="IO69" i="3"/>
  <c r="IN69" i="3"/>
  <c r="IM69" i="3"/>
  <c r="IL69" i="3"/>
  <c r="IK69" i="3"/>
  <c r="IJ69" i="3"/>
  <c r="IO68" i="3"/>
  <c r="IN68" i="3"/>
  <c r="IM68" i="3"/>
  <c r="IL68" i="3"/>
  <c r="IK68" i="3"/>
  <c r="IJ68" i="3"/>
  <c r="IO66" i="3"/>
  <c r="IN66" i="3"/>
  <c r="IM66" i="3"/>
  <c r="IL66" i="3"/>
  <c r="IK66" i="3"/>
  <c r="IJ66" i="3"/>
  <c r="IO65" i="3"/>
  <c r="IN65" i="3"/>
  <c r="IM65" i="3"/>
  <c r="IL65" i="3"/>
  <c r="IK65" i="3"/>
  <c r="IJ65" i="3"/>
  <c r="IO63" i="3"/>
  <c r="IN63" i="3"/>
  <c r="IM63" i="3"/>
  <c r="IL63" i="3"/>
  <c r="IK63" i="3"/>
  <c r="IJ63" i="3"/>
  <c r="IO62" i="3"/>
  <c r="IN62" i="3"/>
  <c r="IM62" i="3"/>
  <c r="IL62" i="3"/>
  <c r="IK62" i="3"/>
  <c r="IJ62" i="3"/>
  <c r="IO60" i="3"/>
  <c r="IN60" i="3"/>
  <c r="IM60" i="3"/>
  <c r="IL60" i="3"/>
  <c r="IK60" i="3"/>
  <c r="IJ60" i="3"/>
  <c r="IO59" i="3"/>
  <c r="IN59" i="3"/>
  <c r="IM59" i="3"/>
  <c r="IL59" i="3"/>
  <c r="IK59" i="3"/>
  <c r="IJ59" i="3"/>
  <c r="IO58" i="3"/>
  <c r="IN58" i="3"/>
  <c r="IM58" i="3"/>
  <c r="IL58" i="3"/>
  <c r="IK58" i="3"/>
  <c r="IJ58" i="3"/>
  <c r="IO57" i="3"/>
  <c r="IN57" i="3"/>
  <c r="IM57" i="3"/>
  <c r="IL57" i="3"/>
  <c r="IK57" i="3"/>
  <c r="IJ57" i="3"/>
  <c r="IO56" i="3"/>
  <c r="IN56" i="3"/>
  <c r="IM56" i="3"/>
  <c r="IL56" i="3"/>
  <c r="IK56" i="3"/>
  <c r="IJ56" i="3"/>
  <c r="IO55" i="3"/>
  <c r="IN55" i="3"/>
  <c r="IM55" i="3"/>
  <c r="IL55" i="3"/>
  <c r="IK55" i="3"/>
  <c r="IJ55" i="3"/>
  <c r="IO54" i="3"/>
  <c r="IN54" i="3"/>
  <c r="IM54" i="3"/>
  <c r="IL54" i="3"/>
  <c r="IK54" i="3"/>
  <c r="IJ54" i="3"/>
  <c r="IO53" i="3"/>
  <c r="IN53" i="3"/>
  <c r="IM53" i="3"/>
  <c r="IL53" i="3"/>
  <c r="IK53" i="3"/>
  <c r="IJ53" i="3"/>
  <c r="IO52" i="3"/>
  <c r="IN52" i="3"/>
  <c r="IM52" i="3"/>
  <c r="IL52" i="3"/>
  <c r="IK52" i="3"/>
  <c r="IJ52" i="3"/>
  <c r="IO51" i="3"/>
  <c r="IN51" i="3"/>
  <c r="IM51" i="3"/>
  <c r="IL51" i="3"/>
  <c r="IK51" i="3"/>
  <c r="IJ51" i="3"/>
  <c r="IO50" i="3"/>
  <c r="IO49" i="3" s="1"/>
  <c r="IN50" i="3"/>
  <c r="IN49" i="3" s="1"/>
  <c r="IM50" i="3"/>
  <c r="IM49" i="3" s="1"/>
  <c r="IL50" i="3"/>
  <c r="IL49" i="3" s="1"/>
  <c r="IK50" i="3"/>
  <c r="IK49" i="3" s="1"/>
  <c r="IJ50" i="3"/>
  <c r="IJ49" i="3" s="1"/>
  <c r="IO48" i="3"/>
  <c r="IN48" i="3"/>
  <c r="IM48" i="3"/>
  <c r="IL48" i="3"/>
  <c r="IK48" i="3"/>
  <c r="IJ48" i="3"/>
  <c r="IO47" i="3"/>
  <c r="IN47" i="3"/>
  <c r="IM47" i="3"/>
  <c r="IL47" i="3"/>
  <c r="IK47" i="3"/>
  <c r="IJ47" i="3"/>
  <c r="IO45" i="3"/>
  <c r="IN45" i="3"/>
  <c r="IM45" i="3"/>
  <c r="IL45" i="3"/>
  <c r="IK45" i="3"/>
  <c r="IJ45" i="3"/>
  <c r="IO43" i="3"/>
  <c r="IN43" i="3"/>
  <c r="IM43" i="3"/>
  <c r="IL43" i="3"/>
  <c r="IK43" i="3"/>
  <c r="IJ43" i="3"/>
  <c r="IO42" i="3"/>
  <c r="IN42" i="3"/>
  <c r="IM42" i="3"/>
  <c r="IL42" i="3"/>
  <c r="IK42" i="3"/>
  <c r="IJ42" i="3"/>
  <c r="IO40" i="3"/>
  <c r="IN40" i="3"/>
  <c r="IM40" i="3"/>
  <c r="IL40" i="3"/>
  <c r="IK40" i="3"/>
  <c r="IJ40" i="3"/>
  <c r="IO39" i="3"/>
  <c r="IN39" i="3"/>
  <c r="IM39" i="3"/>
  <c r="IL39" i="3"/>
  <c r="IK39" i="3"/>
  <c r="IJ39" i="3"/>
  <c r="IO38" i="3"/>
  <c r="IN38" i="3"/>
  <c r="IM38" i="3"/>
  <c r="IL38" i="3"/>
  <c r="IK38" i="3"/>
  <c r="IJ38" i="3"/>
  <c r="IO36" i="3"/>
  <c r="IN36" i="3"/>
  <c r="IM36" i="3"/>
  <c r="IL36" i="3"/>
  <c r="IK36" i="3"/>
  <c r="IJ36" i="3"/>
  <c r="IO34" i="3"/>
  <c r="IN34" i="3"/>
  <c r="IM34" i="3"/>
  <c r="IL34" i="3"/>
  <c r="IK34" i="3"/>
  <c r="IJ34" i="3"/>
  <c r="IO33" i="3"/>
  <c r="IN33" i="3"/>
  <c r="IM33" i="3"/>
  <c r="IL33" i="3"/>
  <c r="IK33" i="3"/>
  <c r="IJ33" i="3"/>
  <c r="IO32" i="3"/>
  <c r="IN32" i="3"/>
  <c r="IM32" i="3"/>
  <c r="IL32" i="3"/>
  <c r="IK32" i="3"/>
  <c r="IJ32" i="3"/>
  <c r="IO31" i="3"/>
  <c r="IN31" i="3"/>
  <c r="IM31" i="3"/>
  <c r="IL31" i="3"/>
  <c r="IK31" i="3"/>
  <c r="IJ31" i="3"/>
  <c r="IO29" i="3"/>
  <c r="IN29" i="3"/>
  <c r="IM29" i="3"/>
  <c r="IL29" i="3"/>
  <c r="IK29" i="3"/>
  <c r="IJ29" i="3"/>
  <c r="IO28" i="3"/>
  <c r="IN28" i="3"/>
  <c r="IM28" i="3"/>
  <c r="IL28" i="3"/>
  <c r="IK28" i="3"/>
  <c r="IJ28" i="3"/>
  <c r="IO27" i="3"/>
  <c r="IN27" i="3"/>
  <c r="IM27" i="3"/>
  <c r="IL27" i="3"/>
  <c r="IK27" i="3"/>
  <c r="IJ27" i="3"/>
  <c r="IO25" i="3"/>
  <c r="IN25" i="3"/>
  <c r="IM25" i="3"/>
  <c r="IL25" i="3"/>
  <c r="IK25" i="3"/>
  <c r="IJ25" i="3"/>
  <c r="IO23" i="3"/>
  <c r="IN23" i="3"/>
  <c r="IM23" i="3"/>
  <c r="IL23" i="3"/>
  <c r="IK23" i="3"/>
  <c r="IJ23" i="3"/>
  <c r="IO21" i="3"/>
  <c r="IN21" i="3"/>
  <c r="IM21" i="3"/>
  <c r="IL21" i="3"/>
  <c r="IK21" i="3"/>
  <c r="IJ21" i="3"/>
  <c r="IO20" i="3"/>
  <c r="IN20" i="3"/>
  <c r="IM20" i="3"/>
  <c r="IL20" i="3"/>
  <c r="IK20" i="3"/>
  <c r="IJ20" i="3"/>
  <c r="IO19" i="3"/>
  <c r="IN19" i="3"/>
  <c r="IM19" i="3"/>
  <c r="IL19" i="3"/>
  <c r="IK19" i="3"/>
  <c r="IJ19" i="3"/>
  <c r="IO18" i="3"/>
  <c r="IN18" i="3"/>
  <c r="IM18" i="3"/>
  <c r="IL18" i="3"/>
  <c r="IK18" i="3"/>
  <c r="IJ18" i="3"/>
  <c r="IO17" i="3"/>
  <c r="IN17" i="3"/>
  <c r="IM17" i="3"/>
  <c r="IL17" i="3"/>
  <c r="IK17" i="3"/>
  <c r="IJ17" i="3"/>
  <c r="IO16" i="3"/>
  <c r="IN16" i="3"/>
  <c r="IM16" i="3"/>
  <c r="IL16" i="3"/>
  <c r="IK16" i="3"/>
  <c r="IJ16" i="3"/>
  <c r="IO15" i="3"/>
  <c r="IN15" i="3"/>
  <c r="IM15" i="3"/>
  <c r="IL15" i="3"/>
  <c r="IK15" i="3"/>
  <c r="IJ15" i="3"/>
  <c r="IO14" i="3"/>
  <c r="IN14" i="3"/>
  <c r="IM14" i="3"/>
  <c r="IL14" i="3"/>
  <c r="IK14" i="3"/>
  <c r="IJ14" i="3"/>
  <c r="IO13" i="3"/>
  <c r="IN13" i="3"/>
  <c r="IM13" i="3"/>
  <c r="IL13" i="3"/>
  <c r="IK13" i="3"/>
  <c r="IJ13" i="3"/>
  <c r="IM12" i="3"/>
  <c r="IO12" i="3"/>
  <c r="IN12" i="3"/>
  <c r="IL12" i="3"/>
  <c r="IK12" i="3"/>
  <c r="IJ12" i="3"/>
  <c r="HZ253" i="3"/>
  <c r="HY253" i="3"/>
  <c r="HX253" i="3"/>
  <c r="HW253" i="3"/>
  <c r="HV253" i="3"/>
  <c r="HU253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6" i="3"/>
  <c r="HY236" i="3"/>
  <c r="HX236" i="3"/>
  <c r="HW236" i="3"/>
  <c r="HV236" i="3"/>
  <c r="HU236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5" i="3"/>
  <c r="HY205" i="3"/>
  <c r="HX205" i="3"/>
  <c r="HW205" i="3"/>
  <c r="HV205" i="3"/>
  <c r="HU205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0" i="3"/>
  <c r="HY200" i="3"/>
  <c r="HX200" i="3"/>
  <c r="HW200" i="3"/>
  <c r="HV200" i="3"/>
  <c r="HU200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6" i="3"/>
  <c r="HY196" i="3"/>
  <c r="HX196" i="3"/>
  <c r="HW196" i="3"/>
  <c r="HV196" i="3"/>
  <c r="HU196" i="3"/>
  <c r="HZ194" i="3"/>
  <c r="HY194" i="3"/>
  <c r="HX194" i="3"/>
  <c r="HW194" i="3"/>
  <c r="HV194" i="3"/>
  <c r="HU194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5" i="3"/>
  <c r="HY185" i="3"/>
  <c r="HX185" i="3"/>
  <c r="HW185" i="3"/>
  <c r="HV185" i="3"/>
  <c r="HU185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8" i="3"/>
  <c r="HY178" i="3"/>
  <c r="HX178" i="3"/>
  <c r="HW178" i="3"/>
  <c r="HV178" i="3"/>
  <c r="HU178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1" i="3"/>
  <c r="HY171" i="3"/>
  <c r="HX171" i="3"/>
  <c r="HW171" i="3"/>
  <c r="HV171" i="3"/>
  <c r="HU171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6" i="3"/>
  <c r="HY166" i="3"/>
  <c r="HX166" i="3"/>
  <c r="HW166" i="3"/>
  <c r="HV166" i="3"/>
  <c r="HU166" i="3"/>
  <c r="HZ164" i="3"/>
  <c r="HY164" i="3"/>
  <c r="HX164" i="3"/>
  <c r="HW164" i="3"/>
  <c r="HV164" i="3"/>
  <c r="HU164" i="3"/>
  <c r="HZ162" i="3"/>
  <c r="HY162" i="3"/>
  <c r="HX162" i="3"/>
  <c r="HW162" i="3"/>
  <c r="HV162" i="3"/>
  <c r="HU162" i="3"/>
  <c r="HZ160" i="3"/>
  <c r="HY160" i="3"/>
  <c r="HX160" i="3"/>
  <c r="HW160" i="3"/>
  <c r="HV160" i="3"/>
  <c r="HU160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6" i="3"/>
  <c r="HY156" i="3"/>
  <c r="HX156" i="3"/>
  <c r="HW156" i="3"/>
  <c r="HV156" i="3"/>
  <c r="HU156" i="3"/>
  <c r="HZ154" i="3"/>
  <c r="HY154" i="3"/>
  <c r="HX154" i="3"/>
  <c r="HW154" i="3"/>
  <c r="HV154" i="3"/>
  <c r="HU154" i="3"/>
  <c r="HZ152" i="3"/>
  <c r="HY152" i="3"/>
  <c r="HX152" i="3"/>
  <c r="HW152" i="3"/>
  <c r="HV152" i="3"/>
  <c r="HU152" i="3"/>
  <c r="HZ151" i="3"/>
  <c r="HY151" i="3"/>
  <c r="HX151" i="3"/>
  <c r="HW151" i="3"/>
  <c r="HV151" i="3"/>
  <c r="HU151" i="3"/>
  <c r="HZ149" i="3"/>
  <c r="HY149" i="3"/>
  <c r="HX149" i="3"/>
  <c r="HW149" i="3"/>
  <c r="HV149" i="3"/>
  <c r="HU149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1" i="3"/>
  <c r="HY141" i="3"/>
  <c r="HX141" i="3"/>
  <c r="HW141" i="3"/>
  <c r="HV141" i="3"/>
  <c r="HU141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4" i="3"/>
  <c r="HY134" i="3"/>
  <c r="HX134" i="3"/>
  <c r="HW134" i="3"/>
  <c r="HV134" i="3"/>
  <c r="HU134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0" i="3"/>
  <c r="HY80" i="3"/>
  <c r="HX80" i="3"/>
  <c r="HW80" i="3"/>
  <c r="HV80" i="3"/>
  <c r="HU80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5" i="3"/>
  <c r="HY75" i="3"/>
  <c r="HX75" i="3"/>
  <c r="HW75" i="3"/>
  <c r="HV75" i="3"/>
  <c r="HU75" i="3"/>
  <c r="HZ73" i="3"/>
  <c r="HY73" i="3"/>
  <c r="HX73" i="3"/>
  <c r="HW73" i="3"/>
  <c r="HV73" i="3"/>
  <c r="HU73" i="3"/>
  <c r="HZ72" i="3"/>
  <c r="HY72" i="3"/>
  <c r="HX72" i="3"/>
  <c r="HW72" i="3"/>
  <c r="HV72" i="3"/>
  <c r="HU72" i="3"/>
  <c r="HZ70" i="3"/>
  <c r="HY70" i="3"/>
  <c r="HX70" i="3"/>
  <c r="HW70" i="3"/>
  <c r="HV70" i="3"/>
  <c r="HU70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6" i="3"/>
  <c r="HY66" i="3"/>
  <c r="HX66" i="3"/>
  <c r="HW66" i="3"/>
  <c r="HV66" i="3"/>
  <c r="HU66" i="3"/>
  <c r="HZ65" i="3"/>
  <c r="HY65" i="3"/>
  <c r="HX65" i="3"/>
  <c r="HW65" i="3"/>
  <c r="HV65" i="3"/>
  <c r="HU65" i="3"/>
  <c r="HZ63" i="3"/>
  <c r="HY63" i="3"/>
  <c r="HX63" i="3"/>
  <c r="HW63" i="3"/>
  <c r="HV63" i="3"/>
  <c r="HU63" i="3"/>
  <c r="HZ62" i="3"/>
  <c r="HY62" i="3"/>
  <c r="HX62" i="3"/>
  <c r="HW62" i="3"/>
  <c r="HV62" i="3"/>
  <c r="HU62" i="3"/>
  <c r="HZ60" i="3"/>
  <c r="HY60" i="3"/>
  <c r="HX60" i="3"/>
  <c r="HW60" i="3"/>
  <c r="HV60" i="3"/>
  <c r="HU60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Z49" i="3" s="1"/>
  <c r="HY50" i="3"/>
  <c r="HY49" i="3" s="1"/>
  <c r="HX50" i="3"/>
  <c r="HX49" i="3" s="1"/>
  <c r="HW50" i="3"/>
  <c r="HW49" i="3" s="1"/>
  <c r="HV50" i="3"/>
  <c r="HV49" i="3" s="1"/>
  <c r="HU50" i="3"/>
  <c r="HU49" i="3" s="1"/>
  <c r="HZ48" i="3"/>
  <c r="HY48" i="3"/>
  <c r="HX48" i="3"/>
  <c r="HW48" i="3"/>
  <c r="HV48" i="3"/>
  <c r="HU48" i="3"/>
  <c r="HZ47" i="3"/>
  <c r="HY47" i="3"/>
  <c r="HX47" i="3"/>
  <c r="HW47" i="3"/>
  <c r="HV47" i="3"/>
  <c r="HU47" i="3"/>
  <c r="HZ45" i="3"/>
  <c r="HY45" i="3"/>
  <c r="HX45" i="3"/>
  <c r="HW45" i="3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U38" i="3"/>
  <c r="HZ36" i="3"/>
  <c r="HY36" i="3"/>
  <c r="HX36" i="3"/>
  <c r="HW36" i="3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V27" i="3"/>
  <c r="HU27" i="3"/>
  <c r="HZ25" i="3"/>
  <c r="HY25" i="3"/>
  <c r="HX25" i="3"/>
  <c r="HW25" i="3"/>
  <c r="HV25" i="3"/>
  <c r="HU25" i="3"/>
  <c r="HZ23" i="3"/>
  <c r="HY23" i="3"/>
  <c r="HX23" i="3"/>
  <c r="HW23" i="3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HK253" i="3"/>
  <c r="HJ253" i="3"/>
  <c r="HI253" i="3"/>
  <c r="HH253" i="3"/>
  <c r="HG253" i="3"/>
  <c r="HF253" i="3"/>
  <c r="HK252" i="3"/>
  <c r="HJ252" i="3"/>
  <c r="HI252" i="3"/>
  <c r="HH252" i="3"/>
  <c r="HG252" i="3"/>
  <c r="HF252" i="3"/>
  <c r="HK251" i="3"/>
  <c r="HJ251" i="3"/>
  <c r="HI251" i="3"/>
  <c r="HH251" i="3"/>
  <c r="HG251" i="3"/>
  <c r="HF251" i="3"/>
  <c r="HK250" i="3"/>
  <c r="HJ250" i="3"/>
  <c r="HI250" i="3"/>
  <c r="HH250" i="3"/>
  <c r="HG250" i="3"/>
  <c r="HF250" i="3"/>
  <c r="HK249" i="3"/>
  <c r="HJ249" i="3"/>
  <c r="HI249" i="3"/>
  <c r="HH249" i="3"/>
  <c r="HG249" i="3"/>
  <c r="HF249" i="3"/>
  <c r="HK248" i="3"/>
  <c r="HJ248" i="3"/>
  <c r="HI248" i="3"/>
  <c r="HH248" i="3"/>
  <c r="HG248" i="3"/>
  <c r="HF248" i="3"/>
  <c r="HK247" i="3"/>
  <c r="HJ247" i="3"/>
  <c r="HI247" i="3"/>
  <c r="HH247" i="3"/>
  <c r="HG247" i="3"/>
  <c r="HF247" i="3"/>
  <c r="HK246" i="3"/>
  <c r="HJ246" i="3"/>
  <c r="HI246" i="3"/>
  <c r="HH246" i="3"/>
  <c r="HG246" i="3"/>
  <c r="HF246" i="3"/>
  <c r="HK245" i="3"/>
  <c r="HJ245" i="3"/>
  <c r="HI245" i="3"/>
  <c r="HH245" i="3"/>
  <c r="HG245" i="3"/>
  <c r="HF245" i="3"/>
  <c r="HK244" i="3"/>
  <c r="HJ244" i="3"/>
  <c r="HI244" i="3"/>
  <c r="HH244" i="3"/>
  <c r="HG244" i="3"/>
  <c r="HF244" i="3"/>
  <c r="HK243" i="3"/>
  <c r="HJ243" i="3"/>
  <c r="HI243" i="3"/>
  <c r="HH243" i="3"/>
  <c r="HG243" i="3"/>
  <c r="HF243" i="3"/>
  <c r="HK242" i="3"/>
  <c r="HJ242" i="3"/>
  <c r="HI242" i="3"/>
  <c r="HH242" i="3"/>
  <c r="HG242" i="3"/>
  <c r="HF242" i="3"/>
  <c r="HK241" i="3"/>
  <c r="HJ241" i="3"/>
  <c r="HI241" i="3"/>
  <c r="HH241" i="3"/>
  <c r="HG241" i="3"/>
  <c r="HF241" i="3"/>
  <c r="HK240" i="3"/>
  <c r="HJ240" i="3"/>
  <c r="HI240" i="3"/>
  <c r="HH240" i="3"/>
  <c r="HG240" i="3"/>
  <c r="HF240" i="3"/>
  <c r="HK239" i="3"/>
  <c r="HJ239" i="3"/>
  <c r="HI239" i="3"/>
  <c r="HH239" i="3"/>
  <c r="HG239" i="3"/>
  <c r="HF239" i="3"/>
  <c r="HK238" i="3"/>
  <c r="HJ238" i="3"/>
  <c r="HI238" i="3"/>
  <c r="HH238" i="3"/>
  <c r="HG238" i="3"/>
  <c r="HF238" i="3"/>
  <c r="HK236" i="3"/>
  <c r="HJ236" i="3"/>
  <c r="HI236" i="3"/>
  <c r="HH236" i="3"/>
  <c r="HG236" i="3"/>
  <c r="HF236" i="3"/>
  <c r="HK235" i="3"/>
  <c r="HJ235" i="3"/>
  <c r="HI235" i="3"/>
  <c r="HH235" i="3"/>
  <c r="HG235" i="3"/>
  <c r="HF235" i="3"/>
  <c r="HK234" i="3"/>
  <c r="HJ234" i="3"/>
  <c r="HI234" i="3"/>
  <c r="HH234" i="3"/>
  <c r="HG234" i="3"/>
  <c r="HF234" i="3"/>
  <c r="HK233" i="3"/>
  <c r="HJ233" i="3"/>
  <c r="HI233" i="3"/>
  <c r="HH233" i="3"/>
  <c r="HG233" i="3"/>
  <c r="HF233" i="3"/>
  <c r="HK232" i="3"/>
  <c r="HJ232" i="3"/>
  <c r="HI232" i="3"/>
  <c r="HH232" i="3"/>
  <c r="HG232" i="3"/>
  <c r="HF232" i="3"/>
  <c r="HK231" i="3"/>
  <c r="HJ231" i="3"/>
  <c r="HI231" i="3"/>
  <c r="HH231" i="3"/>
  <c r="HG231" i="3"/>
  <c r="HF231" i="3"/>
  <c r="HK230" i="3"/>
  <c r="HJ230" i="3"/>
  <c r="HI230" i="3"/>
  <c r="HH230" i="3"/>
  <c r="HG230" i="3"/>
  <c r="HF230" i="3"/>
  <c r="HK229" i="3"/>
  <c r="HJ229" i="3"/>
  <c r="HI229" i="3"/>
  <c r="HH229" i="3"/>
  <c r="HG229" i="3"/>
  <c r="HF229" i="3"/>
  <c r="HK228" i="3"/>
  <c r="HJ228" i="3"/>
  <c r="HI228" i="3"/>
  <c r="HH228" i="3"/>
  <c r="HG228" i="3"/>
  <c r="HF228" i="3"/>
  <c r="HK227" i="3"/>
  <c r="HJ227" i="3"/>
  <c r="HI227" i="3"/>
  <c r="HH227" i="3"/>
  <c r="HG227" i="3"/>
  <c r="HF227" i="3"/>
  <c r="HK226" i="3"/>
  <c r="HJ226" i="3"/>
  <c r="HI226" i="3"/>
  <c r="HH226" i="3"/>
  <c r="HG226" i="3"/>
  <c r="HF226" i="3"/>
  <c r="HK225" i="3"/>
  <c r="HJ225" i="3"/>
  <c r="HI225" i="3"/>
  <c r="HH225" i="3"/>
  <c r="HG225" i="3"/>
  <c r="HF225" i="3"/>
  <c r="HK224" i="3"/>
  <c r="HJ224" i="3"/>
  <c r="HI224" i="3"/>
  <c r="HH224" i="3"/>
  <c r="HG224" i="3"/>
  <c r="HF224" i="3"/>
  <c r="HK223" i="3"/>
  <c r="HJ223" i="3"/>
  <c r="HI223" i="3"/>
  <c r="HH223" i="3"/>
  <c r="HG223" i="3"/>
  <c r="HF223" i="3"/>
  <c r="HK222" i="3"/>
  <c r="HJ222" i="3"/>
  <c r="HI222" i="3"/>
  <c r="HH222" i="3"/>
  <c r="HG222" i="3"/>
  <c r="HF222" i="3"/>
  <c r="HK221" i="3"/>
  <c r="HJ221" i="3"/>
  <c r="HI221" i="3"/>
  <c r="HH221" i="3"/>
  <c r="HG221" i="3"/>
  <c r="HF221" i="3"/>
  <c r="HK220" i="3"/>
  <c r="HJ220" i="3"/>
  <c r="HI220" i="3"/>
  <c r="HH220" i="3"/>
  <c r="HG220" i="3"/>
  <c r="HF220" i="3"/>
  <c r="HK219" i="3"/>
  <c r="HJ219" i="3"/>
  <c r="HI219" i="3"/>
  <c r="HH219" i="3"/>
  <c r="HG219" i="3"/>
  <c r="HF219" i="3"/>
  <c r="HK218" i="3"/>
  <c r="HJ218" i="3"/>
  <c r="HI218" i="3"/>
  <c r="HH218" i="3"/>
  <c r="HG218" i="3"/>
  <c r="HF218" i="3"/>
  <c r="HK217" i="3"/>
  <c r="HJ217" i="3"/>
  <c r="HI217" i="3"/>
  <c r="HH217" i="3"/>
  <c r="HG217" i="3"/>
  <c r="HF217" i="3"/>
  <c r="HK216" i="3"/>
  <c r="HJ216" i="3"/>
  <c r="HI216" i="3"/>
  <c r="HH216" i="3"/>
  <c r="HG216" i="3"/>
  <c r="HF216" i="3"/>
  <c r="HK215" i="3"/>
  <c r="HJ215" i="3"/>
  <c r="HI215" i="3"/>
  <c r="HH215" i="3"/>
  <c r="HG215" i="3"/>
  <c r="HF215" i="3"/>
  <c r="HK214" i="3"/>
  <c r="HJ214" i="3"/>
  <c r="HI214" i="3"/>
  <c r="HH214" i="3"/>
  <c r="HG214" i="3"/>
  <c r="HF214" i="3"/>
  <c r="HK213" i="3"/>
  <c r="HJ213" i="3"/>
  <c r="HI213" i="3"/>
  <c r="HH213" i="3"/>
  <c r="HG213" i="3"/>
  <c r="HF213" i="3"/>
  <c r="HK212" i="3"/>
  <c r="HJ212" i="3"/>
  <c r="HI212" i="3"/>
  <c r="HH212" i="3"/>
  <c r="HG212" i="3"/>
  <c r="HF212" i="3"/>
  <c r="HK211" i="3"/>
  <c r="HJ211" i="3"/>
  <c r="HI211" i="3"/>
  <c r="HH211" i="3"/>
  <c r="HG211" i="3"/>
  <c r="HF211" i="3"/>
  <c r="HK210" i="3"/>
  <c r="HJ210" i="3"/>
  <c r="HI210" i="3"/>
  <c r="HH210" i="3"/>
  <c r="HG210" i="3"/>
  <c r="HF210" i="3"/>
  <c r="HK209" i="3"/>
  <c r="HJ209" i="3"/>
  <c r="HI209" i="3"/>
  <c r="HH209" i="3"/>
  <c r="HG209" i="3"/>
  <c r="HF209" i="3"/>
  <c r="HK208" i="3"/>
  <c r="HJ208" i="3"/>
  <c r="HI208" i="3"/>
  <c r="HH208" i="3"/>
  <c r="HG208" i="3"/>
  <c r="HF208" i="3"/>
  <c r="HK207" i="3"/>
  <c r="HJ207" i="3"/>
  <c r="HI207" i="3"/>
  <c r="HH207" i="3"/>
  <c r="HG207" i="3"/>
  <c r="HF207" i="3"/>
  <c r="HK205" i="3"/>
  <c r="HJ205" i="3"/>
  <c r="HI205" i="3"/>
  <c r="HH205" i="3"/>
  <c r="HG205" i="3"/>
  <c r="HF205" i="3"/>
  <c r="HK204" i="3"/>
  <c r="HJ204" i="3"/>
  <c r="HI204" i="3"/>
  <c r="HH204" i="3"/>
  <c r="HG204" i="3"/>
  <c r="HF204" i="3"/>
  <c r="HK203" i="3"/>
  <c r="HJ203" i="3"/>
  <c r="HI203" i="3"/>
  <c r="HH203" i="3"/>
  <c r="HG203" i="3"/>
  <c r="HF203" i="3"/>
  <c r="HK202" i="3"/>
  <c r="HJ202" i="3"/>
  <c r="HI202" i="3"/>
  <c r="HH202" i="3"/>
  <c r="HG202" i="3"/>
  <c r="HF202" i="3"/>
  <c r="HK200" i="3"/>
  <c r="HJ200" i="3"/>
  <c r="HI200" i="3"/>
  <c r="HH200" i="3"/>
  <c r="HG200" i="3"/>
  <c r="HF200" i="3"/>
  <c r="HK199" i="3"/>
  <c r="HJ199" i="3"/>
  <c r="HI199" i="3"/>
  <c r="HH199" i="3"/>
  <c r="HG199" i="3"/>
  <c r="HF199" i="3"/>
  <c r="HK198" i="3"/>
  <c r="HJ198" i="3"/>
  <c r="HI198" i="3"/>
  <c r="HH198" i="3"/>
  <c r="HG198" i="3"/>
  <c r="HF198" i="3"/>
  <c r="HK196" i="3"/>
  <c r="HJ196" i="3"/>
  <c r="HI196" i="3"/>
  <c r="HH196" i="3"/>
  <c r="HG196" i="3"/>
  <c r="HF196" i="3"/>
  <c r="HK194" i="3"/>
  <c r="HJ194" i="3"/>
  <c r="HI194" i="3"/>
  <c r="HH194" i="3"/>
  <c r="HG194" i="3"/>
  <c r="HF194" i="3"/>
  <c r="HK193" i="3"/>
  <c r="HJ193" i="3"/>
  <c r="HI193" i="3"/>
  <c r="HH193" i="3"/>
  <c r="HG193" i="3"/>
  <c r="HF193" i="3"/>
  <c r="HK192" i="3"/>
  <c r="HJ192" i="3"/>
  <c r="HI192" i="3"/>
  <c r="HH192" i="3"/>
  <c r="HG192" i="3"/>
  <c r="HF192" i="3"/>
  <c r="HK191" i="3"/>
  <c r="HJ191" i="3"/>
  <c r="HI191" i="3"/>
  <c r="HH191" i="3"/>
  <c r="HG191" i="3"/>
  <c r="HF191" i="3"/>
  <c r="HK190" i="3"/>
  <c r="HJ190" i="3"/>
  <c r="HI190" i="3"/>
  <c r="HH190" i="3"/>
  <c r="HG190" i="3"/>
  <c r="HF190" i="3"/>
  <c r="HK189" i="3"/>
  <c r="HJ189" i="3"/>
  <c r="HI189" i="3"/>
  <c r="HH189" i="3"/>
  <c r="HG189" i="3"/>
  <c r="HF189" i="3"/>
  <c r="HK188" i="3"/>
  <c r="HJ188" i="3"/>
  <c r="HI188" i="3"/>
  <c r="HH188" i="3"/>
  <c r="HG188" i="3"/>
  <c r="HF188" i="3"/>
  <c r="HK187" i="3"/>
  <c r="HJ187" i="3"/>
  <c r="HI187" i="3"/>
  <c r="HH187" i="3"/>
  <c r="HG187" i="3"/>
  <c r="HF187" i="3"/>
  <c r="HK185" i="3"/>
  <c r="HJ185" i="3"/>
  <c r="HI185" i="3"/>
  <c r="HH185" i="3"/>
  <c r="HG185" i="3"/>
  <c r="HF185" i="3"/>
  <c r="HK184" i="3"/>
  <c r="HJ184" i="3"/>
  <c r="HI184" i="3"/>
  <c r="HH184" i="3"/>
  <c r="HG184" i="3"/>
  <c r="HF184" i="3"/>
  <c r="HK183" i="3"/>
  <c r="HJ183" i="3"/>
  <c r="HI183" i="3"/>
  <c r="HH183" i="3"/>
  <c r="HG183" i="3"/>
  <c r="HF183" i="3"/>
  <c r="HK182" i="3"/>
  <c r="HJ182" i="3"/>
  <c r="HI182" i="3"/>
  <c r="HH182" i="3"/>
  <c r="HG182" i="3"/>
  <c r="HF182" i="3"/>
  <c r="HK181" i="3"/>
  <c r="HJ181" i="3"/>
  <c r="HI181" i="3"/>
  <c r="HH181" i="3"/>
  <c r="HG181" i="3"/>
  <c r="HF181" i="3"/>
  <c r="HK180" i="3"/>
  <c r="HJ180" i="3"/>
  <c r="HI180" i="3"/>
  <c r="HH180" i="3"/>
  <c r="HG180" i="3"/>
  <c r="HF180" i="3"/>
  <c r="HK178" i="3"/>
  <c r="HJ178" i="3"/>
  <c r="HI178" i="3"/>
  <c r="HH178" i="3"/>
  <c r="HG178" i="3"/>
  <c r="HF178" i="3"/>
  <c r="HK177" i="3"/>
  <c r="HJ177" i="3"/>
  <c r="HI177" i="3"/>
  <c r="HH177" i="3"/>
  <c r="HG177" i="3"/>
  <c r="HF177" i="3"/>
  <c r="HK176" i="3"/>
  <c r="HJ176" i="3"/>
  <c r="HI176" i="3"/>
  <c r="HH176" i="3"/>
  <c r="HG176" i="3"/>
  <c r="HF176" i="3"/>
  <c r="HK175" i="3"/>
  <c r="HJ175" i="3"/>
  <c r="HI175" i="3"/>
  <c r="HH175" i="3"/>
  <c r="HG175" i="3"/>
  <c r="HF175" i="3"/>
  <c r="HK174" i="3"/>
  <c r="HJ174" i="3"/>
  <c r="HI174" i="3"/>
  <c r="HH174" i="3"/>
  <c r="HG174" i="3"/>
  <c r="HF174" i="3"/>
  <c r="HK173" i="3"/>
  <c r="HJ173" i="3"/>
  <c r="HI173" i="3"/>
  <c r="HH173" i="3"/>
  <c r="HG173" i="3"/>
  <c r="HF173" i="3"/>
  <c r="HK171" i="3"/>
  <c r="HJ171" i="3"/>
  <c r="HI171" i="3"/>
  <c r="HH171" i="3"/>
  <c r="HG171" i="3"/>
  <c r="HF171" i="3"/>
  <c r="HK170" i="3"/>
  <c r="HJ170" i="3"/>
  <c r="HI170" i="3"/>
  <c r="HH170" i="3"/>
  <c r="HG170" i="3"/>
  <c r="HF170" i="3"/>
  <c r="HK169" i="3"/>
  <c r="HJ169" i="3"/>
  <c r="HI169" i="3"/>
  <c r="HH169" i="3"/>
  <c r="HG169" i="3"/>
  <c r="HF169" i="3"/>
  <c r="HK168" i="3"/>
  <c r="HJ168" i="3"/>
  <c r="HI168" i="3"/>
  <c r="HH168" i="3"/>
  <c r="HG168" i="3"/>
  <c r="HF168" i="3"/>
  <c r="HK166" i="3"/>
  <c r="HJ166" i="3"/>
  <c r="HI166" i="3"/>
  <c r="HH166" i="3"/>
  <c r="HG166" i="3"/>
  <c r="HF166" i="3"/>
  <c r="HK164" i="3"/>
  <c r="HJ164" i="3"/>
  <c r="HI164" i="3"/>
  <c r="HH164" i="3"/>
  <c r="HG164" i="3"/>
  <c r="HF164" i="3"/>
  <c r="HK162" i="3"/>
  <c r="HJ162" i="3"/>
  <c r="HI162" i="3"/>
  <c r="HH162" i="3"/>
  <c r="HG162" i="3"/>
  <c r="HF162" i="3"/>
  <c r="HK160" i="3"/>
  <c r="HJ160" i="3"/>
  <c r="HI160" i="3"/>
  <c r="HH160" i="3"/>
  <c r="HG160" i="3"/>
  <c r="HF160" i="3"/>
  <c r="HK159" i="3"/>
  <c r="HJ159" i="3"/>
  <c r="HI159" i="3"/>
  <c r="HH159" i="3"/>
  <c r="HG159" i="3"/>
  <c r="HF159" i="3"/>
  <c r="HK158" i="3"/>
  <c r="HJ158" i="3"/>
  <c r="HI158" i="3"/>
  <c r="HH158" i="3"/>
  <c r="HG158" i="3"/>
  <c r="HF158" i="3"/>
  <c r="HK156" i="3"/>
  <c r="HJ156" i="3"/>
  <c r="HI156" i="3"/>
  <c r="HH156" i="3"/>
  <c r="HG156" i="3"/>
  <c r="HF156" i="3"/>
  <c r="HK154" i="3"/>
  <c r="HJ154" i="3"/>
  <c r="HI154" i="3"/>
  <c r="HH154" i="3"/>
  <c r="HG154" i="3"/>
  <c r="HF154" i="3"/>
  <c r="HK152" i="3"/>
  <c r="HJ152" i="3"/>
  <c r="HI152" i="3"/>
  <c r="HH152" i="3"/>
  <c r="HG152" i="3"/>
  <c r="HF152" i="3"/>
  <c r="HK151" i="3"/>
  <c r="HJ151" i="3"/>
  <c r="HI151" i="3"/>
  <c r="HH151" i="3"/>
  <c r="HG151" i="3"/>
  <c r="HF151" i="3"/>
  <c r="HK149" i="3"/>
  <c r="HJ149" i="3"/>
  <c r="HI149" i="3"/>
  <c r="HH149" i="3"/>
  <c r="HG149" i="3"/>
  <c r="HF149" i="3"/>
  <c r="HK148" i="3"/>
  <c r="HJ148" i="3"/>
  <c r="HI148" i="3"/>
  <c r="HH148" i="3"/>
  <c r="HG148" i="3"/>
  <c r="HF148" i="3"/>
  <c r="HK147" i="3"/>
  <c r="HJ147" i="3"/>
  <c r="HI147" i="3"/>
  <c r="HH147" i="3"/>
  <c r="HG147" i="3"/>
  <c r="HF147" i="3"/>
  <c r="HK146" i="3"/>
  <c r="HJ146" i="3"/>
  <c r="HI146" i="3"/>
  <c r="HH146" i="3"/>
  <c r="HG146" i="3"/>
  <c r="HF146" i="3"/>
  <c r="HK145" i="3"/>
  <c r="HJ145" i="3"/>
  <c r="HI145" i="3"/>
  <c r="HH145" i="3"/>
  <c r="HG145" i="3"/>
  <c r="HF145" i="3"/>
  <c r="HK144" i="3"/>
  <c r="HJ144" i="3"/>
  <c r="HI144" i="3"/>
  <c r="HH144" i="3"/>
  <c r="HG144" i="3"/>
  <c r="HF144" i="3"/>
  <c r="HK143" i="3"/>
  <c r="HJ143" i="3"/>
  <c r="HI143" i="3"/>
  <c r="HH143" i="3"/>
  <c r="HG143" i="3"/>
  <c r="HF143" i="3"/>
  <c r="HK141" i="3"/>
  <c r="HJ141" i="3"/>
  <c r="HI141" i="3"/>
  <c r="HH141" i="3"/>
  <c r="HG141" i="3"/>
  <c r="HF141" i="3"/>
  <c r="HK140" i="3"/>
  <c r="HJ140" i="3"/>
  <c r="HI140" i="3"/>
  <c r="HH140" i="3"/>
  <c r="HG140" i="3"/>
  <c r="HF140" i="3"/>
  <c r="HK139" i="3"/>
  <c r="HJ139" i="3"/>
  <c r="HI139" i="3"/>
  <c r="HH139" i="3"/>
  <c r="HG139" i="3"/>
  <c r="HF139" i="3"/>
  <c r="HK138" i="3"/>
  <c r="HJ138" i="3"/>
  <c r="HI138" i="3"/>
  <c r="HH138" i="3"/>
  <c r="HG138" i="3"/>
  <c r="HF138" i="3"/>
  <c r="HK137" i="3"/>
  <c r="HJ137" i="3"/>
  <c r="HI137" i="3"/>
  <c r="HH137" i="3"/>
  <c r="HG137" i="3"/>
  <c r="HF137" i="3"/>
  <c r="HK136" i="3"/>
  <c r="HJ136" i="3"/>
  <c r="HI136" i="3"/>
  <c r="HH136" i="3"/>
  <c r="HG136" i="3"/>
  <c r="HF136" i="3"/>
  <c r="HK134" i="3"/>
  <c r="HJ134" i="3"/>
  <c r="HI134" i="3"/>
  <c r="HH134" i="3"/>
  <c r="HG134" i="3"/>
  <c r="HF134" i="3"/>
  <c r="HK133" i="3"/>
  <c r="HJ133" i="3"/>
  <c r="HI133" i="3"/>
  <c r="HH133" i="3"/>
  <c r="HG133" i="3"/>
  <c r="HF133" i="3"/>
  <c r="HK132" i="3"/>
  <c r="HJ132" i="3"/>
  <c r="HI132" i="3"/>
  <c r="HH132" i="3"/>
  <c r="HG132" i="3"/>
  <c r="HF132" i="3"/>
  <c r="HK131" i="3"/>
  <c r="HJ131" i="3"/>
  <c r="HI131" i="3"/>
  <c r="HH131" i="3"/>
  <c r="HG131" i="3"/>
  <c r="HF131" i="3"/>
  <c r="HK130" i="3"/>
  <c r="HJ130" i="3"/>
  <c r="HI130" i="3"/>
  <c r="HH130" i="3"/>
  <c r="HG130" i="3"/>
  <c r="HF130" i="3"/>
  <c r="HK129" i="3"/>
  <c r="HJ129" i="3"/>
  <c r="HI129" i="3"/>
  <c r="HH129" i="3"/>
  <c r="HG129" i="3"/>
  <c r="HF129" i="3"/>
  <c r="HK128" i="3"/>
  <c r="HJ128" i="3"/>
  <c r="HI128" i="3"/>
  <c r="HH128" i="3"/>
  <c r="HG128" i="3"/>
  <c r="HF128" i="3"/>
  <c r="HK127" i="3"/>
  <c r="HJ127" i="3"/>
  <c r="HI127" i="3"/>
  <c r="HH127" i="3"/>
  <c r="HG127" i="3"/>
  <c r="HF127" i="3"/>
  <c r="HK126" i="3"/>
  <c r="HJ126" i="3"/>
  <c r="HI126" i="3"/>
  <c r="HH126" i="3"/>
  <c r="HG126" i="3"/>
  <c r="HF126" i="3"/>
  <c r="HK125" i="3"/>
  <c r="HJ125" i="3"/>
  <c r="HI125" i="3"/>
  <c r="HH125" i="3"/>
  <c r="HG125" i="3"/>
  <c r="HF125" i="3"/>
  <c r="HK124" i="3"/>
  <c r="HJ124" i="3"/>
  <c r="HI124" i="3"/>
  <c r="HH124" i="3"/>
  <c r="HG124" i="3"/>
  <c r="HF124" i="3"/>
  <c r="HK123" i="3"/>
  <c r="HJ123" i="3"/>
  <c r="HI123" i="3"/>
  <c r="HH123" i="3"/>
  <c r="HG123" i="3"/>
  <c r="HF123" i="3"/>
  <c r="HK122" i="3"/>
  <c r="HJ122" i="3"/>
  <c r="HI122" i="3"/>
  <c r="HH122" i="3"/>
  <c r="HG122" i="3"/>
  <c r="HF122" i="3"/>
  <c r="HK121" i="3"/>
  <c r="HJ121" i="3"/>
  <c r="HI121" i="3"/>
  <c r="HH121" i="3"/>
  <c r="HG121" i="3"/>
  <c r="HF121" i="3"/>
  <c r="HK120" i="3"/>
  <c r="HJ120" i="3"/>
  <c r="HI120" i="3"/>
  <c r="HH120" i="3"/>
  <c r="HG120" i="3"/>
  <c r="HF120" i="3"/>
  <c r="HK119" i="3"/>
  <c r="HJ119" i="3"/>
  <c r="HI119" i="3"/>
  <c r="HH119" i="3"/>
  <c r="HG119" i="3"/>
  <c r="HF119" i="3"/>
  <c r="HK118" i="3"/>
  <c r="HJ118" i="3"/>
  <c r="HI118" i="3"/>
  <c r="HH118" i="3"/>
  <c r="HG118" i="3"/>
  <c r="HF118" i="3"/>
  <c r="HK117" i="3"/>
  <c r="HJ117" i="3"/>
  <c r="HI117" i="3"/>
  <c r="HH117" i="3"/>
  <c r="HG117" i="3"/>
  <c r="HF117" i="3"/>
  <c r="HK116" i="3"/>
  <c r="HJ116" i="3"/>
  <c r="HI116" i="3"/>
  <c r="HH116" i="3"/>
  <c r="HG116" i="3"/>
  <c r="HF116" i="3"/>
  <c r="HK115" i="3"/>
  <c r="HJ115" i="3"/>
  <c r="HI115" i="3"/>
  <c r="HH115" i="3"/>
  <c r="HG115" i="3"/>
  <c r="HF115" i="3"/>
  <c r="HK114" i="3"/>
  <c r="HJ114" i="3"/>
  <c r="HI114" i="3"/>
  <c r="HH114" i="3"/>
  <c r="HG114" i="3"/>
  <c r="HF114" i="3"/>
  <c r="HK113" i="3"/>
  <c r="HJ113" i="3"/>
  <c r="HI113" i="3"/>
  <c r="HH113" i="3"/>
  <c r="HG113" i="3"/>
  <c r="HF113" i="3"/>
  <c r="HK112" i="3"/>
  <c r="HJ112" i="3"/>
  <c r="HI112" i="3"/>
  <c r="HH112" i="3"/>
  <c r="HG112" i="3"/>
  <c r="HF112" i="3"/>
  <c r="HK111" i="3"/>
  <c r="HJ111" i="3"/>
  <c r="HI111" i="3"/>
  <c r="HH111" i="3"/>
  <c r="HG111" i="3"/>
  <c r="HF111" i="3"/>
  <c r="HK110" i="3"/>
  <c r="HJ110" i="3"/>
  <c r="HI110" i="3"/>
  <c r="HH110" i="3"/>
  <c r="HG110" i="3"/>
  <c r="HF110" i="3"/>
  <c r="HK109" i="3"/>
  <c r="HJ109" i="3"/>
  <c r="HI109" i="3"/>
  <c r="HH109" i="3"/>
  <c r="HG109" i="3"/>
  <c r="HF109" i="3"/>
  <c r="HK108" i="3"/>
  <c r="HJ108" i="3"/>
  <c r="HI108" i="3"/>
  <c r="HH108" i="3"/>
  <c r="HG108" i="3"/>
  <c r="HF108" i="3"/>
  <c r="HK107" i="3"/>
  <c r="HJ107" i="3"/>
  <c r="HI107" i="3"/>
  <c r="HH107" i="3"/>
  <c r="HG107" i="3"/>
  <c r="HF107" i="3"/>
  <c r="HK106" i="3"/>
  <c r="HJ106" i="3"/>
  <c r="HI106" i="3"/>
  <c r="HH106" i="3"/>
  <c r="HG106" i="3"/>
  <c r="HF106" i="3"/>
  <c r="HK105" i="3"/>
  <c r="HJ105" i="3"/>
  <c r="HI105" i="3"/>
  <c r="HH105" i="3"/>
  <c r="HG105" i="3"/>
  <c r="HF105" i="3"/>
  <c r="HK104" i="3"/>
  <c r="HJ104" i="3"/>
  <c r="HI104" i="3"/>
  <c r="HH104" i="3"/>
  <c r="HG104" i="3"/>
  <c r="HF104" i="3"/>
  <c r="HK103" i="3"/>
  <c r="HJ103" i="3"/>
  <c r="HI103" i="3"/>
  <c r="HH103" i="3"/>
  <c r="HG103" i="3"/>
  <c r="HF103" i="3"/>
  <c r="HK102" i="3"/>
  <c r="HJ102" i="3"/>
  <c r="HI102" i="3"/>
  <c r="HH102" i="3"/>
  <c r="HG102" i="3"/>
  <c r="HF102" i="3"/>
  <c r="HK101" i="3"/>
  <c r="HJ101" i="3"/>
  <c r="HI101" i="3"/>
  <c r="HH101" i="3"/>
  <c r="HG101" i="3"/>
  <c r="HF101" i="3"/>
  <c r="HK100" i="3"/>
  <c r="HJ100" i="3"/>
  <c r="HI100" i="3"/>
  <c r="HH100" i="3"/>
  <c r="HG100" i="3"/>
  <c r="HF100" i="3"/>
  <c r="HK99" i="3"/>
  <c r="HJ99" i="3"/>
  <c r="HI99" i="3"/>
  <c r="HH99" i="3"/>
  <c r="HG99" i="3"/>
  <c r="HF99" i="3"/>
  <c r="HK98" i="3"/>
  <c r="HJ98" i="3"/>
  <c r="HI98" i="3"/>
  <c r="HH98" i="3"/>
  <c r="HG98" i="3"/>
  <c r="HF98" i="3"/>
  <c r="HK97" i="3"/>
  <c r="HJ97" i="3"/>
  <c r="HI97" i="3"/>
  <c r="HH97" i="3"/>
  <c r="HG97" i="3"/>
  <c r="HF97" i="3"/>
  <c r="HK96" i="3"/>
  <c r="HJ96" i="3"/>
  <c r="HI96" i="3"/>
  <c r="HH96" i="3"/>
  <c r="HG96" i="3"/>
  <c r="HF96" i="3"/>
  <c r="HK95" i="3"/>
  <c r="HJ95" i="3"/>
  <c r="HI95" i="3"/>
  <c r="HH95" i="3"/>
  <c r="HG95" i="3"/>
  <c r="HF95" i="3"/>
  <c r="HK94" i="3"/>
  <c r="HJ94" i="3"/>
  <c r="HI94" i="3"/>
  <c r="HH94" i="3"/>
  <c r="HG94" i="3"/>
  <c r="HF94" i="3"/>
  <c r="HK93" i="3"/>
  <c r="HJ93" i="3"/>
  <c r="HI93" i="3"/>
  <c r="HH93" i="3"/>
  <c r="HG93" i="3"/>
  <c r="HF93" i="3"/>
  <c r="HK92" i="3"/>
  <c r="HJ92" i="3"/>
  <c r="HI92" i="3"/>
  <c r="HH92" i="3"/>
  <c r="HG92" i="3"/>
  <c r="HF92" i="3"/>
  <c r="HK91" i="3"/>
  <c r="HJ91" i="3"/>
  <c r="HI91" i="3"/>
  <c r="HH91" i="3"/>
  <c r="HG91" i="3"/>
  <c r="HF91" i="3"/>
  <c r="HK90" i="3"/>
  <c r="HJ90" i="3"/>
  <c r="HI90" i="3"/>
  <c r="HH90" i="3"/>
  <c r="HG90" i="3"/>
  <c r="HF90" i="3"/>
  <c r="HK89" i="3"/>
  <c r="HJ89" i="3"/>
  <c r="HI89" i="3"/>
  <c r="HH89" i="3"/>
  <c r="HG89" i="3"/>
  <c r="HF89" i="3"/>
  <c r="HK88" i="3"/>
  <c r="HJ88" i="3"/>
  <c r="HI88" i="3"/>
  <c r="HH88" i="3"/>
  <c r="HG88" i="3"/>
  <c r="HF88" i="3"/>
  <c r="HK87" i="3"/>
  <c r="HJ87" i="3"/>
  <c r="HI87" i="3"/>
  <c r="HH87" i="3"/>
  <c r="HG87" i="3"/>
  <c r="HF87" i="3"/>
  <c r="HK86" i="3"/>
  <c r="HJ86" i="3"/>
  <c r="HI86" i="3"/>
  <c r="HH86" i="3"/>
  <c r="HG86" i="3"/>
  <c r="HF86" i="3"/>
  <c r="HK85" i="3"/>
  <c r="HJ85" i="3"/>
  <c r="HI85" i="3"/>
  <c r="HH85" i="3"/>
  <c r="HG85" i="3"/>
  <c r="HF85" i="3"/>
  <c r="HK84" i="3"/>
  <c r="HJ84" i="3"/>
  <c r="HI84" i="3"/>
  <c r="HH84" i="3"/>
  <c r="HG84" i="3"/>
  <c r="HF84" i="3"/>
  <c r="HK83" i="3"/>
  <c r="HJ83" i="3"/>
  <c r="HI83" i="3"/>
  <c r="HH83" i="3"/>
  <c r="HG83" i="3"/>
  <c r="HF83" i="3"/>
  <c r="HK82" i="3"/>
  <c r="HJ82" i="3"/>
  <c r="HI82" i="3"/>
  <c r="HH82" i="3"/>
  <c r="HG82" i="3"/>
  <c r="HF82" i="3"/>
  <c r="HK80" i="3"/>
  <c r="HJ80" i="3"/>
  <c r="HI80" i="3"/>
  <c r="HH80" i="3"/>
  <c r="HG80" i="3"/>
  <c r="HF80" i="3"/>
  <c r="HK79" i="3"/>
  <c r="HJ79" i="3"/>
  <c r="HI79" i="3"/>
  <c r="HH79" i="3"/>
  <c r="HG79" i="3"/>
  <c r="HF79" i="3"/>
  <c r="HK78" i="3"/>
  <c r="HJ78" i="3"/>
  <c r="HI78" i="3"/>
  <c r="HH78" i="3"/>
  <c r="HG78" i="3"/>
  <c r="HF78" i="3"/>
  <c r="HK77" i="3"/>
  <c r="HJ77" i="3"/>
  <c r="HI77" i="3"/>
  <c r="HH77" i="3"/>
  <c r="HG77" i="3"/>
  <c r="HF77" i="3"/>
  <c r="HK75" i="3"/>
  <c r="HJ75" i="3"/>
  <c r="HI75" i="3"/>
  <c r="HH75" i="3"/>
  <c r="HG75" i="3"/>
  <c r="HF75" i="3"/>
  <c r="HK73" i="3"/>
  <c r="HJ73" i="3"/>
  <c r="HI73" i="3"/>
  <c r="HH73" i="3"/>
  <c r="HG73" i="3"/>
  <c r="HF73" i="3"/>
  <c r="HK72" i="3"/>
  <c r="HJ72" i="3"/>
  <c r="HI72" i="3"/>
  <c r="HH72" i="3"/>
  <c r="HG72" i="3"/>
  <c r="HF72" i="3"/>
  <c r="HK70" i="3"/>
  <c r="HJ70" i="3"/>
  <c r="HI70" i="3"/>
  <c r="HH70" i="3"/>
  <c r="HG70" i="3"/>
  <c r="HF70" i="3"/>
  <c r="HK69" i="3"/>
  <c r="HJ69" i="3"/>
  <c r="HI69" i="3"/>
  <c r="HH69" i="3"/>
  <c r="HG69" i="3"/>
  <c r="HF69" i="3"/>
  <c r="HK68" i="3"/>
  <c r="HJ68" i="3"/>
  <c r="HI68" i="3"/>
  <c r="HH68" i="3"/>
  <c r="HG68" i="3"/>
  <c r="HF68" i="3"/>
  <c r="HK66" i="3"/>
  <c r="HJ66" i="3"/>
  <c r="HI66" i="3"/>
  <c r="HH66" i="3"/>
  <c r="HG66" i="3"/>
  <c r="HF66" i="3"/>
  <c r="HK65" i="3"/>
  <c r="HJ65" i="3"/>
  <c r="HI65" i="3"/>
  <c r="HH65" i="3"/>
  <c r="HG65" i="3"/>
  <c r="HF65" i="3"/>
  <c r="HK63" i="3"/>
  <c r="HJ63" i="3"/>
  <c r="HI63" i="3"/>
  <c r="HH63" i="3"/>
  <c r="HG63" i="3"/>
  <c r="HF63" i="3"/>
  <c r="HK62" i="3"/>
  <c r="HJ62" i="3"/>
  <c r="HI62" i="3"/>
  <c r="HH62" i="3"/>
  <c r="HG62" i="3"/>
  <c r="HF62" i="3"/>
  <c r="HK60" i="3"/>
  <c r="HJ60" i="3"/>
  <c r="HI60" i="3"/>
  <c r="HH60" i="3"/>
  <c r="HG60" i="3"/>
  <c r="HF60" i="3"/>
  <c r="HK59" i="3"/>
  <c r="HJ59" i="3"/>
  <c r="HI59" i="3"/>
  <c r="HH59" i="3"/>
  <c r="HG59" i="3"/>
  <c r="HF59" i="3"/>
  <c r="HK58" i="3"/>
  <c r="HJ58" i="3"/>
  <c r="HI58" i="3"/>
  <c r="HH58" i="3"/>
  <c r="HG58" i="3"/>
  <c r="HF58" i="3"/>
  <c r="HK57" i="3"/>
  <c r="HJ57" i="3"/>
  <c r="HI57" i="3"/>
  <c r="HH57" i="3"/>
  <c r="HG57" i="3"/>
  <c r="HF57" i="3"/>
  <c r="HK56" i="3"/>
  <c r="HJ56" i="3"/>
  <c r="HI56" i="3"/>
  <c r="HH56" i="3"/>
  <c r="HG56" i="3"/>
  <c r="HF56" i="3"/>
  <c r="HK55" i="3"/>
  <c r="HJ55" i="3"/>
  <c r="HI55" i="3"/>
  <c r="HH55" i="3"/>
  <c r="HG55" i="3"/>
  <c r="HF55" i="3"/>
  <c r="HK54" i="3"/>
  <c r="HJ54" i="3"/>
  <c r="HI54" i="3"/>
  <c r="HH54" i="3"/>
  <c r="HG54" i="3"/>
  <c r="HF54" i="3"/>
  <c r="HK53" i="3"/>
  <c r="HJ53" i="3"/>
  <c r="HI53" i="3"/>
  <c r="HH53" i="3"/>
  <c r="HG53" i="3"/>
  <c r="HF53" i="3"/>
  <c r="HK52" i="3"/>
  <c r="HJ52" i="3"/>
  <c r="HI52" i="3"/>
  <c r="HH52" i="3"/>
  <c r="HG52" i="3"/>
  <c r="HF52" i="3"/>
  <c r="HK51" i="3"/>
  <c r="HJ51" i="3"/>
  <c r="HI51" i="3"/>
  <c r="HH51" i="3"/>
  <c r="HG51" i="3"/>
  <c r="HF51" i="3"/>
  <c r="HK50" i="3"/>
  <c r="HK49" i="3" s="1"/>
  <c r="HJ50" i="3"/>
  <c r="HJ49" i="3" s="1"/>
  <c r="HI50" i="3"/>
  <c r="HI49" i="3" s="1"/>
  <c r="HH50" i="3"/>
  <c r="HH49" i="3" s="1"/>
  <c r="HG50" i="3"/>
  <c r="HG49" i="3" s="1"/>
  <c r="HF50" i="3"/>
  <c r="HF49" i="3" s="1"/>
  <c r="HK48" i="3"/>
  <c r="HJ48" i="3"/>
  <c r="HI48" i="3"/>
  <c r="HH48" i="3"/>
  <c r="HG48" i="3"/>
  <c r="HF48" i="3"/>
  <c r="HK47" i="3"/>
  <c r="HJ47" i="3"/>
  <c r="HI47" i="3"/>
  <c r="HH47" i="3"/>
  <c r="HG47" i="3"/>
  <c r="HF47" i="3"/>
  <c r="HK45" i="3"/>
  <c r="HJ45" i="3"/>
  <c r="HI45" i="3"/>
  <c r="HH45" i="3"/>
  <c r="HG45" i="3"/>
  <c r="HF45" i="3"/>
  <c r="HK43" i="3"/>
  <c r="HJ43" i="3"/>
  <c r="HI43" i="3"/>
  <c r="HH43" i="3"/>
  <c r="HG43" i="3"/>
  <c r="HF43" i="3"/>
  <c r="HK42" i="3"/>
  <c r="HJ42" i="3"/>
  <c r="HI42" i="3"/>
  <c r="HH42" i="3"/>
  <c r="HG42" i="3"/>
  <c r="HF42" i="3"/>
  <c r="HK40" i="3"/>
  <c r="HJ40" i="3"/>
  <c r="HI40" i="3"/>
  <c r="HH40" i="3"/>
  <c r="HG40" i="3"/>
  <c r="HF40" i="3"/>
  <c r="HK39" i="3"/>
  <c r="HJ39" i="3"/>
  <c r="HI39" i="3"/>
  <c r="HH39" i="3"/>
  <c r="HG39" i="3"/>
  <c r="HF39" i="3"/>
  <c r="HK38" i="3"/>
  <c r="HJ38" i="3"/>
  <c r="HI38" i="3"/>
  <c r="HH38" i="3"/>
  <c r="HG38" i="3"/>
  <c r="HF38" i="3"/>
  <c r="HK36" i="3"/>
  <c r="HJ36" i="3"/>
  <c r="HI36" i="3"/>
  <c r="HH36" i="3"/>
  <c r="HG36" i="3"/>
  <c r="HF36" i="3"/>
  <c r="HK34" i="3"/>
  <c r="HJ34" i="3"/>
  <c r="HI34" i="3"/>
  <c r="HH34" i="3"/>
  <c r="HG34" i="3"/>
  <c r="HF34" i="3"/>
  <c r="HK33" i="3"/>
  <c r="HJ33" i="3"/>
  <c r="HI33" i="3"/>
  <c r="HH33" i="3"/>
  <c r="HG33" i="3"/>
  <c r="HF33" i="3"/>
  <c r="HK32" i="3"/>
  <c r="HJ32" i="3"/>
  <c r="HI32" i="3"/>
  <c r="HH32" i="3"/>
  <c r="HG32" i="3"/>
  <c r="HF32" i="3"/>
  <c r="HK31" i="3"/>
  <c r="HJ31" i="3"/>
  <c r="HI31" i="3"/>
  <c r="HH31" i="3"/>
  <c r="HG31" i="3"/>
  <c r="HF31" i="3"/>
  <c r="HK29" i="3"/>
  <c r="HJ29" i="3"/>
  <c r="HI29" i="3"/>
  <c r="HH29" i="3"/>
  <c r="HG29" i="3"/>
  <c r="HF29" i="3"/>
  <c r="HK28" i="3"/>
  <c r="HJ28" i="3"/>
  <c r="HI28" i="3"/>
  <c r="HH28" i="3"/>
  <c r="HG28" i="3"/>
  <c r="HF28" i="3"/>
  <c r="HK27" i="3"/>
  <c r="HJ27" i="3"/>
  <c r="HI27" i="3"/>
  <c r="HH27" i="3"/>
  <c r="HG27" i="3"/>
  <c r="HF27" i="3"/>
  <c r="HK25" i="3"/>
  <c r="HJ25" i="3"/>
  <c r="HI25" i="3"/>
  <c r="HH25" i="3"/>
  <c r="HG25" i="3"/>
  <c r="HF25" i="3"/>
  <c r="HK23" i="3"/>
  <c r="HJ23" i="3"/>
  <c r="HI23" i="3"/>
  <c r="HH23" i="3"/>
  <c r="HG23" i="3"/>
  <c r="HF23" i="3"/>
  <c r="HK21" i="3"/>
  <c r="HJ21" i="3"/>
  <c r="HI21" i="3"/>
  <c r="HH21" i="3"/>
  <c r="HG21" i="3"/>
  <c r="HF21" i="3"/>
  <c r="HK20" i="3"/>
  <c r="HJ20" i="3"/>
  <c r="HI20" i="3"/>
  <c r="HH20" i="3"/>
  <c r="HG20" i="3"/>
  <c r="HF20" i="3"/>
  <c r="HK19" i="3"/>
  <c r="HJ19" i="3"/>
  <c r="HI19" i="3"/>
  <c r="HH19" i="3"/>
  <c r="HG19" i="3"/>
  <c r="HF19" i="3"/>
  <c r="HK18" i="3"/>
  <c r="HJ18" i="3"/>
  <c r="HI18" i="3"/>
  <c r="HH18" i="3"/>
  <c r="HG18" i="3"/>
  <c r="HF18" i="3"/>
  <c r="HK17" i="3"/>
  <c r="HJ17" i="3"/>
  <c r="HI17" i="3"/>
  <c r="HH17" i="3"/>
  <c r="HG17" i="3"/>
  <c r="HF17" i="3"/>
  <c r="HK16" i="3"/>
  <c r="HJ16" i="3"/>
  <c r="HI16" i="3"/>
  <c r="HH16" i="3"/>
  <c r="HG16" i="3"/>
  <c r="HF16" i="3"/>
  <c r="HK15" i="3"/>
  <c r="HJ15" i="3"/>
  <c r="HI15" i="3"/>
  <c r="HH15" i="3"/>
  <c r="HG15" i="3"/>
  <c r="HF15" i="3"/>
  <c r="HK14" i="3"/>
  <c r="HJ14" i="3"/>
  <c r="HI14" i="3"/>
  <c r="HH14" i="3"/>
  <c r="HG14" i="3"/>
  <c r="HF14" i="3"/>
  <c r="HK13" i="3"/>
  <c r="HJ13" i="3"/>
  <c r="HI13" i="3"/>
  <c r="HH13" i="3"/>
  <c r="HG13" i="3"/>
  <c r="HF13" i="3"/>
  <c r="HK12" i="3"/>
  <c r="HJ12" i="3"/>
  <c r="HI12" i="3"/>
  <c r="HH12" i="3"/>
  <c r="HG12" i="3"/>
  <c r="HF12" i="3"/>
  <c r="GV253" i="3"/>
  <c r="GU253" i="3"/>
  <c r="GT253" i="3"/>
  <c r="GS253" i="3"/>
  <c r="GR253" i="3"/>
  <c r="GQ253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6" i="3"/>
  <c r="GU236" i="3"/>
  <c r="GT236" i="3"/>
  <c r="GS236" i="3"/>
  <c r="GR236" i="3"/>
  <c r="GQ236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5" i="3"/>
  <c r="GU205" i="3"/>
  <c r="GT205" i="3"/>
  <c r="GS205" i="3"/>
  <c r="GR205" i="3"/>
  <c r="GQ205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0" i="3"/>
  <c r="GU200" i="3"/>
  <c r="GT200" i="3"/>
  <c r="GS200" i="3"/>
  <c r="GR200" i="3"/>
  <c r="GQ200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6" i="3"/>
  <c r="GU196" i="3"/>
  <c r="GT196" i="3"/>
  <c r="GS196" i="3"/>
  <c r="GR196" i="3"/>
  <c r="GQ196" i="3"/>
  <c r="GV194" i="3"/>
  <c r="GU194" i="3"/>
  <c r="GT194" i="3"/>
  <c r="GS194" i="3"/>
  <c r="GR194" i="3"/>
  <c r="GQ194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5" i="3"/>
  <c r="GU185" i="3"/>
  <c r="GT185" i="3"/>
  <c r="GS185" i="3"/>
  <c r="GR185" i="3"/>
  <c r="GQ185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8" i="3"/>
  <c r="GU178" i="3"/>
  <c r="GT178" i="3"/>
  <c r="GS178" i="3"/>
  <c r="GR178" i="3"/>
  <c r="GQ178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1" i="3"/>
  <c r="GU171" i="3"/>
  <c r="GT171" i="3"/>
  <c r="GS171" i="3"/>
  <c r="GR171" i="3"/>
  <c r="GQ171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6" i="3"/>
  <c r="GU166" i="3"/>
  <c r="GT166" i="3"/>
  <c r="GS166" i="3"/>
  <c r="GR166" i="3"/>
  <c r="GQ166" i="3"/>
  <c r="GV164" i="3"/>
  <c r="GU164" i="3"/>
  <c r="GT164" i="3"/>
  <c r="GS164" i="3"/>
  <c r="GR164" i="3"/>
  <c r="GQ164" i="3"/>
  <c r="GV162" i="3"/>
  <c r="GU162" i="3"/>
  <c r="GT162" i="3"/>
  <c r="GS162" i="3"/>
  <c r="GR162" i="3"/>
  <c r="GQ162" i="3"/>
  <c r="GV160" i="3"/>
  <c r="GU160" i="3"/>
  <c r="GT160" i="3"/>
  <c r="GS160" i="3"/>
  <c r="GR160" i="3"/>
  <c r="GQ160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6" i="3"/>
  <c r="GU156" i="3"/>
  <c r="GT156" i="3"/>
  <c r="GS156" i="3"/>
  <c r="GR156" i="3"/>
  <c r="GQ156" i="3"/>
  <c r="GV154" i="3"/>
  <c r="GU154" i="3"/>
  <c r="GT154" i="3"/>
  <c r="GS154" i="3"/>
  <c r="GR154" i="3"/>
  <c r="GQ154" i="3"/>
  <c r="GV152" i="3"/>
  <c r="GU152" i="3"/>
  <c r="GT152" i="3"/>
  <c r="GS152" i="3"/>
  <c r="GR152" i="3"/>
  <c r="GQ152" i="3"/>
  <c r="GV151" i="3"/>
  <c r="GU151" i="3"/>
  <c r="GT151" i="3"/>
  <c r="GS151" i="3"/>
  <c r="GR151" i="3"/>
  <c r="GQ151" i="3"/>
  <c r="GV149" i="3"/>
  <c r="GU149" i="3"/>
  <c r="GT149" i="3"/>
  <c r="GS149" i="3"/>
  <c r="GR149" i="3"/>
  <c r="GQ149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1" i="3"/>
  <c r="GU141" i="3"/>
  <c r="GT141" i="3"/>
  <c r="GS141" i="3"/>
  <c r="GR141" i="3"/>
  <c r="GQ141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4" i="3"/>
  <c r="GU134" i="3"/>
  <c r="GT134" i="3"/>
  <c r="GS134" i="3"/>
  <c r="GR134" i="3"/>
  <c r="GQ134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0" i="3"/>
  <c r="GU80" i="3"/>
  <c r="GT80" i="3"/>
  <c r="GS80" i="3"/>
  <c r="GR80" i="3"/>
  <c r="GQ80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5" i="3"/>
  <c r="GU75" i="3"/>
  <c r="GT75" i="3"/>
  <c r="GS75" i="3"/>
  <c r="GR75" i="3"/>
  <c r="GQ75" i="3"/>
  <c r="GV73" i="3"/>
  <c r="GU73" i="3"/>
  <c r="GT73" i="3"/>
  <c r="GS73" i="3"/>
  <c r="GR73" i="3"/>
  <c r="GQ73" i="3"/>
  <c r="GV72" i="3"/>
  <c r="GU72" i="3"/>
  <c r="GT72" i="3"/>
  <c r="GS72" i="3"/>
  <c r="GR72" i="3"/>
  <c r="GQ72" i="3"/>
  <c r="GV70" i="3"/>
  <c r="GU70" i="3"/>
  <c r="GT70" i="3"/>
  <c r="GS70" i="3"/>
  <c r="GR70" i="3"/>
  <c r="GQ70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6" i="3"/>
  <c r="GU66" i="3"/>
  <c r="GT66" i="3"/>
  <c r="GS66" i="3"/>
  <c r="GR66" i="3"/>
  <c r="GQ66" i="3"/>
  <c r="GV65" i="3"/>
  <c r="GU65" i="3"/>
  <c r="GT65" i="3"/>
  <c r="GS65" i="3"/>
  <c r="GR65" i="3"/>
  <c r="GQ65" i="3"/>
  <c r="GV63" i="3"/>
  <c r="GU63" i="3"/>
  <c r="GT63" i="3"/>
  <c r="GS63" i="3"/>
  <c r="GR63" i="3"/>
  <c r="GQ63" i="3"/>
  <c r="GV62" i="3"/>
  <c r="GU62" i="3"/>
  <c r="GT62" i="3"/>
  <c r="GS62" i="3"/>
  <c r="GR62" i="3"/>
  <c r="GQ62" i="3"/>
  <c r="GV60" i="3"/>
  <c r="GU60" i="3"/>
  <c r="GT60" i="3"/>
  <c r="GS60" i="3"/>
  <c r="GR60" i="3"/>
  <c r="GQ60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U49" i="3" s="1"/>
  <c r="GT50" i="3"/>
  <c r="GT49" i="3" s="1"/>
  <c r="GS50" i="3"/>
  <c r="GS49" i="3" s="1"/>
  <c r="GR50" i="3"/>
  <c r="GR49" i="3" s="1"/>
  <c r="GQ50" i="3"/>
  <c r="GQ49" i="3" s="1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U45" i="3"/>
  <c r="GT45" i="3"/>
  <c r="GS45" i="3"/>
  <c r="GR45" i="3"/>
  <c r="GQ45" i="3"/>
  <c r="GV43" i="3"/>
  <c r="GU43" i="3"/>
  <c r="GT43" i="3"/>
  <c r="GS43" i="3"/>
  <c r="GR43" i="3"/>
  <c r="GQ43" i="3"/>
  <c r="GV42" i="3"/>
  <c r="GU42" i="3"/>
  <c r="GT42" i="3"/>
  <c r="GS42" i="3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U36" i="3"/>
  <c r="GT36" i="3"/>
  <c r="GS36" i="3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R29" i="3"/>
  <c r="GQ29" i="3"/>
  <c r="GV28" i="3"/>
  <c r="GU28" i="3"/>
  <c r="GT28" i="3"/>
  <c r="GS28" i="3"/>
  <c r="GR28" i="3"/>
  <c r="GQ28" i="3"/>
  <c r="GV27" i="3"/>
  <c r="GU27" i="3"/>
  <c r="GT27" i="3"/>
  <c r="GS27" i="3"/>
  <c r="GR27" i="3"/>
  <c r="GQ27" i="3"/>
  <c r="GV25" i="3"/>
  <c r="GU25" i="3"/>
  <c r="GT25" i="3"/>
  <c r="GS25" i="3"/>
  <c r="GR25" i="3"/>
  <c r="GQ25" i="3"/>
  <c r="GV23" i="3"/>
  <c r="GU23" i="3"/>
  <c r="GT23" i="3"/>
  <c r="GS23" i="3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G253" i="3"/>
  <c r="GF253" i="3"/>
  <c r="GE253" i="3"/>
  <c r="GD253" i="3"/>
  <c r="GC253" i="3"/>
  <c r="GB253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G247" i="3"/>
  <c r="GF247" i="3"/>
  <c r="GE247" i="3"/>
  <c r="GD247" i="3"/>
  <c r="GC247" i="3"/>
  <c r="GB247" i="3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G236" i="3"/>
  <c r="GF236" i="3"/>
  <c r="GE236" i="3"/>
  <c r="GD236" i="3"/>
  <c r="GC236" i="3"/>
  <c r="GB236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G228" i="3"/>
  <c r="GF228" i="3"/>
  <c r="GE228" i="3"/>
  <c r="GD228" i="3"/>
  <c r="GC228" i="3"/>
  <c r="GB228" i="3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G210" i="3"/>
  <c r="GF210" i="3"/>
  <c r="GE210" i="3"/>
  <c r="GD210" i="3"/>
  <c r="GC210" i="3"/>
  <c r="GB210" i="3"/>
  <c r="GG209" i="3"/>
  <c r="GF209" i="3"/>
  <c r="GE209" i="3"/>
  <c r="GD209" i="3"/>
  <c r="GC209" i="3"/>
  <c r="GB209" i="3"/>
  <c r="GG208" i="3"/>
  <c r="GF208" i="3"/>
  <c r="GE208" i="3"/>
  <c r="GD208" i="3"/>
  <c r="GC208" i="3"/>
  <c r="GB208" i="3"/>
  <c r="GG207" i="3"/>
  <c r="GF207" i="3"/>
  <c r="GE207" i="3"/>
  <c r="GD207" i="3"/>
  <c r="GC207" i="3"/>
  <c r="GB207" i="3"/>
  <c r="GG205" i="3"/>
  <c r="GF205" i="3"/>
  <c r="GE205" i="3"/>
  <c r="GD205" i="3"/>
  <c r="GC205" i="3"/>
  <c r="GB205" i="3"/>
  <c r="GG204" i="3"/>
  <c r="GF204" i="3"/>
  <c r="GE204" i="3"/>
  <c r="GD204" i="3"/>
  <c r="GC204" i="3"/>
  <c r="GB204" i="3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0" i="3"/>
  <c r="GF200" i="3"/>
  <c r="GE200" i="3"/>
  <c r="GD200" i="3"/>
  <c r="GC200" i="3"/>
  <c r="GB200" i="3"/>
  <c r="GG199" i="3"/>
  <c r="GF199" i="3"/>
  <c r="GE199" i="3"/>
  <c r="GD199" i="3"/>
  <c r="GC199" i="3"/>
  <c r="GB199" i="3"/>
  <c r="GG198" i="3"/>
  <c r="GF198" i="3"/>
  <c r="GE198" i="3"/>
  <c r="GD198" i="3"/>
  <c r="GC198" i="3"/>
  <c r="GB198" i="3"/>
  <c r="GG196" i="3"/>
  <c r="GF196" i="3"/>
  <c r="GE196" i="3"/>
  <c r="GD196" i="3"/>
  <c r="GC196" i="3"/>
  <c r="GB196" i="3"/>
  <c r="GG194" i="3"/>
  <c r="GF194" i="3"/>
  <c r="GE194" i="3"/>
  <c r="GD194" i="3"/>
  <c r="GC194" i="3"/>
  <c r="GB194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G188" i="3"/>
  <c r="GF188" i="3"/>
  <c r="GE188" i="3"/>
  <c r="GD188" i="3"/>
  <c r="GC188" i="3"/>
  <c r="GB188" i="3"/>
  <c r="GG187" i="3"/>
  <c r="GF187" i="3"/>
  <c r="GE187" i="3"/>
  <c r="GD187" i="3"/>
  <c r="GC187" i="3"/>
  <c r="GB187" i="3"/>
  <c r="GG185" i="3"/>
  <c r="GF185" i="3"/>
  <c r="GE185" i="3"/>
  <c r="GD185" i="3"/>
  <c r="GC185" i="3"/>
  <c r="GB185" i="3"/>
  <c r="GG184" i="3"/>
  <c r="GF184" i="3"/>
  <c r="GE184" i="3"/>
  <c r="GD184" i="3"/>
  <c r="GC184" i="3"/>
  <c r="GB184" i="3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8" i="3"/>
  <c r="GF178" i="3"/>
  <c r="GE178" i="3"/>
  <c r="GD178" i="3"/>
  <c r="GC178" i="3"/>
  <c r="GB178" i="3"/>
  <c r="GG177" i="3"/>
  <c r="GF177" i="3"/>
  <c r="GE177" i="3"/>
  <c r="GD177" i="3"/>
  <c r="GC177" i="3"/>
  <c r="GB177" i="3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1" i="3"/>
  <c r="GF171" i="3"/>
  <c r="GE171" i="3"/>
  <c r="GD171" i="3"/>
  <c r="GC171" i="3"/>
  <c r="GB171" i="3"/>
  <c r="GG170" i="3"/>
  <c r="GF170" i="3"/>
  <c r="GE170" i="3"/>
  <c r="GD170" i="3"/>
  <c r="GC170" i="3"/>
  <c r="GB170" i="3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G166" i="3"/>
  <c r="GF166" i="3"/>
  <c r="GE166" i="3"/>
  <c r="GD166" i="3"/>
  <c r="GC166" i="3"/>
  <c r="GB166" i="3"/>
  <c r="GG164" i="3"/>
  <c r="GF164" i="3"/>
  <c r="GE164" i="3"/>
  <c r="GD164" i="3"/>
  <c r="GC164" i="3"/>
  <c r="GB164" i="3"/>
  <c r="GG162" i="3"/>
  <c r="GF162" i="3"/>
  <c r="GE162" i="3"/>
  <c r="GD162" i="3"/>
  <c r="GC162" i="3"/>
  <c r="GB162" i="3"/>
  <c r="GG160" i="3"/>
  <c r="GF160" i="3"/>
  <c r="GE160" i="3"/>
  <c r="GD160" i="3"/>
  <c r="GC160" i="3"/>
  <c r="GB160" i="3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G156" i="3"/>
  <c r="GF156" i="3"/>
  <c r="GE156" i="3"/>
  <c r="GD156" i="3"/>
  <c r="GC156" i="3"/>
  <c r="GB156" i="3"/>
  <c r="GG154" i="3"/>
  <c r="GF154" i="3"/>
  <c r="GE154" i="3"/>
  <c r="GD154" i="3"/>
  <c r="GC154" i="3"/>
  <c r="GB154" i="3"/>
  <c r="GG152" i="3"/>
  <c r="GF152" i="3"/>
  <c r="GE152" i="3"/>
  <c r="GD152" i="3"/>
  <c r="GC152" i="3"/>
  <c r="GB152" i="3"/>
  <c r="GG151" i="3"/>
  <c r="GF151" i="3"/>
  <c r="GE151" i="3"/>
  <c r="GD151" i="3"/>
  <c r="GC151" i="3"/>
  <c r="GB151" i="3"/>
  <c r="GG149" i="3"/>
  <c r="GF149" i="3"/>
  <c r="GE149" i="3"/>
  <c r="GD149" i="3"/>
  <c r="GC149" i="3"/>
  <c r="GB149" i="3"/>
  <c r="GG148" i="3"/>
  <c r="GF148" i="3"/>
  <c r="GE148" i="3"/>
  <c r="GD148" i="3"/>
  <c r="GC148" i="3"/>
  <c r="GB148" i="3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G143" i="3"/>
  <c r="GF143" i="3"/>
  <c r="GE143" i="3"/>
  <c r="GD143" i="3"/>
  <c r="GC143" i="3"/>
  <c r="GB143" i="3"/>
  <c r="GG141" i="3"/>
  <c r="GF141" i="3"/>
  <c r="GE141" i="3"/>
  <c r="GD141" i="3"/>
  <c r="GC141" i="3"/>
  <c r="GB141" i="3"/>
  <c r="GG140" i="3"/>
  <c r="GF140" i="3"/>
  <c r="GE140" i="3"/>
  <c r="GD140" i="3"/>
  <c r="GC140" i="3"/>
  <c r="GB140" i="3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G136" i="3"/>
  <c r="GF136" i="3"/>
  <c r="GE136" i="3"/>
  <c r="GD136" i="3"/>
  <c r="GC136" i="3"/>
  <c r="GB136" i="3"/>
  <c r="GG134" i="3"/>
  <c r="GF134" i="3"/>
  <c r="GE134" i="3"/>
  <c r="GD134" i="3"/>
  <c r="GC134" i="3"/>
  <c r="GB134" i="3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G121" i="3"/>
  <c r="GF121" i="3"/>
  <c r="GE121" i="3"/>
  <c r="GD121" i="3"/>
  <c r="GC121" i="3"/>
  <c r="GB121" i="3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G103" i="3"/>
  <c r="GF103" i="3"/>
  <c r="GE103" i="3"/>
  <c r="GD103" i="3"/>
  <c r="GC103" i="3"/>
  <c r="GB103" i="3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G99" i="3"/>
  <c r="GF99" i="3"/>
  <c r="GE99" i="3"/>
  <c r="GD99" i="3"/>
  <c r="GC99" i="3"/>
  <c r="GB99" i="3"/>
  <c r="GG98" i="3"/>
  <c r="GF98" i="3"/>
  <c r="GE98" i="3"/>
  <c r="GD98" i="3"/>
  <c r="GC98" i="3"/>
  <c r="GB98" i="3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G93" i="3"/>
  <c r="GF93" i="3"/>
  <c r="GE93" i="3"/>
  <c r="GD93" i="3"/>
  <c r="GC93" i="3"/>
  <c r="GB93" i="3"/>
  <c r="GG92" i="3"/>
  <c r="GF92" i="3"/>
  <c r="GE92" i="3"/>
  <c r="GD92" i="3"/>
  <c r="GC92" i="3"/>
  <c r="GB92" i="3"/>
  <c r="GG91" i="3"/>
  <c r="GF91" i="3"/>
  <c r="GE91" i="3"/>
  <c r="GD91" i="3"/>
  <c r="GC91" i="3"/>
  <c r="GB91" i="3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G80" i="3"/>
  <c r="GF80" i="3"/>
  <c r="GE80" i="3"/>
  <c r="GD80" i="3"/>
  <c r="GC80" i="3"/>
  <c r="GB80" i="3"/>
  <c r="GG79" i="3"/>
  <c r="GF79" i="3"/>
  <c r="GE79" i="3"/>
  <c r="GD79" i="3"/>
  <c r="GC79" i="3"/>
  <c r="GB79" i="3"/>
  <c r="GG78" i="3"/>
  <c r="GF78" i="3"/>
  <c r="GE78" i="3"/>
  <c r="GD78" i="3"/>
  <c r="GC78" i="3"/>
  <c r="GB78" i="3"/>
  <c r="GG77" i="3"/>
  <c r="GF77" i="3"/>
  <c r="GE77" i="3"/>
  <c r="GD77" i="3"/>
  <c r="GC77" i="3"/>
  <c r="GB77" i="3"/>
  <c r="GG75" i="3"/>
  <c r="GF75" i="3"/>
  <c r="GE75" i="3"/>
  <c r="GD75" i="3"/>
  <c r="GC75" i="3"/>
  <c r="GB75" i="3"/>
  <c r="GG73" i="3"/>
  <c r="GF73" i="3"/>
  <c r="GE73" i="3"/>
  <c r="GD73" i="3"/>
  <c r="GC73" i="3"/>
  <c r="GB73" i="3"/>
  <c r="GG72" i="3"/>
  <c r="GF72" i="3"/>
  <c r="GE72" i="3"/>
  <c r="GD72" i="3"/>
  <c r="GC72" i="3"/>
  <c r="GB72" i="3"/>
  <c r="GG70" i="3"/>
  <c r="GF70" i="3"/>
  <c r="GE70" i="3"/>
  <c r="GD70" i="3"/>
  <c r="GC70" i="3"/>
  <c r="GB70" i="3"/>
  <c r="GG69" i="3"/>
  <c r="GF69" i="3"/>
  <c r="GE69" i="3"/>
  <c r="GD69" i="3"/>
  <c r="GC69" i="3"/>
  <c r="GB69" i="3"/>
  <c r="GG68" i="3"/>
  <c r="GF68" i="3"/>
  <c r="GE68" i="3"/>
  <c r="GD68" i="3"/>
  <c r="GC68" i="3"/>
  <c r="GB68" i="3"/>
  <c r="GG66" i="3"/>
  <c r="GF66" i="3"/>
  <c r="GE66" i="3"/>
  <c r="GD66" i="3"/>
  <c r="GC66" i="3"/>
  <c r="GB66" i="3"/>
  <c r="GG65" i="3"/>
  <c r="GF65" i="3"/>
  <c r="GE65" i="3"/>
  <c r="GD65" i="3"/>
  <c r="GC65" i="3"/>
  <c r="GB65" i="3"/>
  <c r="GG63" i="3"/>
  <c r="GF63" i="3"/>
  <c r="GE63" i="3"/>
  <c r="GD63" i="3"/>
  <c r="GC63" i="3"/>
  <c r="GB63" i="3"/>
  <c r="GG62" i="3"/>
  <c r="GF62" i="3"/>
  <c r="GE62" i="3"/>
  <c r="GD62" i="3"/>
  <c r="GC62" i="3"/>
  <c r="GB62" i="3"/>
  <c r="GG60" i="3"/>
  <c r="GF60" i="3"/>
  <c r="GE60" i="3"/>
  <c r="GD60" i="3"/>
  <c r="GC60" i="3"/>
  <c r="GB60" i="3"/>
  <c r="GG59" i="3"/>
  <c r="GF59" i="3"/>
  <c r="GE59" i="3"/>
  <c r="GD59" i="3"/>
  <c r="GC59" i="3"/>
  <c r="GB59" i="3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G54" i="3"/>
  <c r="GF54" i="3"/>
  <c r="GE54" i="3"/>
  <c r="GD54" i="3"/>
  <c r="GC54" i="3"/>
  <c r="GB54" i="3"/>
  <c r="GG53" i="3"/>
  <c r="GF53" i="3"/>
  <c r="GE53" i="3"/>
  <c r="GD53" i="3"/>
  <c r="GC53" i="3"/>
  <c r="GB53" i="3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G49" i="3" s="1"/>
  <c r="GF50" i="3"/>
  <c r="GF49" i="3" s="1"/>
  <c r="GE50" i="3"/>
  <c r="GE49" i="3" s="1"/>
  <c r="GD50" i="3"/>
  <c r="GD49" i="3" s="1"/>
  <c r="GC50" i="3"/>
  <c r="GC49" i="3" s="1"/>
  <c r="GB50" i="3"/>
  <c r="GB49" i="3" s="1"/>
  <c r="GG48" i="3"/>
  <c r="GF48" i="3"/>
  <c r="GE48" i="3"/>
  <c r="GD48" i="3"/>
  <c r="GC48" i="3"/>
  <c r="GB48" i="3"/>
  <c r="GG47" i="3"/>
  <c r="GF47" i="3"/>
  <c r="GE47" i="3"/>
  <c r="GD47" i="3"/>
  <c r="GC47" i="3"/>
  <c r="GB47" i="3"/>
  <c r="GG45" i="3"/>
  <c r="GF45" i="3"/>
  <c r="GE45" i="3"/>
  <c r="GD45" i="3"/>
  <c r="GC45" i="3"/>
  <c r="GB45" i="3"/>
  <c r="GG43" i="3"/>
  <c r="GF43" i="3"/>
  <c r="GE43" i="3"/>
  <c r="GD43" i="3"/>
  <c r="GC43" i="3"/>
  <c r="GB43" i="3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G38" i="3"/>
  <c r="GF38" i="3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G29" i="3"/>
  <c r="GF29" i="3"/>
  <c r="GE29" i="3"/>
  <c r="GD29" i="3"/>
  <c r="GC29" i="3"/>
  <c r="GB29" i="3"/>
  <c r="GG28" i="3"/>
  <c r="GF28" i="3"/>
  <c r="GE28" i="3"/>
  <c r="GD28" i="3"/>
  <c r="GC28" i="3"/>
  <c r="GB28" i="3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G21" i="3"/>
  <c r="GF21" i="3"/>
  <c r="GE21" i="3"/>
  <c r="GD21" i="3"/>
  <c r="GC21" i="3"/>
  <c r="GB21" i="3"/>
  <c r="GG20" i="3"/>
  <c r="GF20" i="3"/>
  <c r="GE20" i="3"/>
  <c r="GD20" i="3"/>
  <c r="GC20" i="3"/>
  <c r="GB20" i="3"/>
  <c r="GG19" i="3"/>
  <c r="GF19" i="3"/>
  <c r="GE19" i="3"/>
  <c r="GD19" i="3"/>
  <c r="GC19" i="3"/>
  <c r="GB19" i="3"/>
  <c r="GG18" i="3"/>
  <c r="GF18" i="3"/>
  <c r="GE18" i="3"/>
  <c r="GD18" i="3"/>
  <c r="GC18" i="3"/>
  <c r="GB18" i="3"/>
  <c r="GG17" i="3"/>
  <c r="GF17" i="3"/>
  <c r="GE17" i="3"/>
  <c r="GD17" i="3"/>
  <c r="GC17" i="3"/>
  <c r="GB17" i="3"/>
  <c r="GG16" i="3"/>
  <c r="GF16" i="3"/>
  <c r="GE16" i="3"/>
  <c r="GD16" i="3"/>
  <c r="GC16" i="3"/>
  <c r="GB16" i="3"/>
  <c r="GG15" i="3"/>
  <c r="GF15" i="3"/>
  <c r="GE15" i="3"/>
  <c r="GD15" i="3"/>
  <c r="GC15" i="3"/>
  <c r="GB15" i="3"/>
  <c r="GG14" i="3"/>
  <c r="GF14" i="3"/>
  <c r="GE14" i="3"/>
  <c r="GD14" i="3"/>
  <c r="GC14" i="3"/>
  <c r="GB14" i="3"/>
  <c r="GG13" i="3"/>
  <c r="GF13" i="3"/>
  <c r="GE13" i="3"/>
  <c r="GD13" i="3"/>
  <c r="GC13" i="3"/>
  <c r="GB13" i="3"/>
  <c r="GG12" i="3"/>
  <c r="GF12" i="3"/>
  <c r="GE12" i="3"/>
  <c r="GD12" i="3"/>
  <c r="GC12" i="3"/>
  <c r="GB12" i="3"/>
  <c r="FR253" i="3"/>
  <c r="FQ253" i="3"/>
  <c r="FP253" i="3"/>
  <c r="FO253" i="3"/>
  <c r="FN253" i="3"/>
  <c r="FM253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6" i="3"/>
  <c r="FQ236" i="3"/>
  <c r="FP236" i="3"/>
  <c r="FO236" i="3"/>
  <c r="FN236" i="3"/>
  <c r="FM236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5" i="3"/>
  <c r="FQ205" i="3"/>
  <c r="FP205" i="3"/>
  <c r="FO205" i="3"/>
  <c r="FN205" i="3"/>
  <c r="FM205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0" i="3"/>
  <c r="FQ200" i="3"/>
  <c r="FP200" i="3"/>
  <c r="FO200" i="3"/>
  <c r="FN200" i="3"/>
  <c r="FM200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6" i="3"/>
  <c r="FQ196" i="3"/>
  <c r="FP196" i="3"/>
  <c r="FO196" i="3"/>
  <c r="FN196" i="3"/>
  <c r="FM196" i="3"/>
  <c r="FR194" i="3"/>
  <c r="FQ194" i="3"/>
  <c r="FP194" i="3"/>
  <c r="FO194" i="3"/>
  <c r="FN194" i="3"/>
  <c r="FM194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5" i="3"/>
  <c r="FQ185" i="3"/>
  <c r="FP185" i="3"/>
  <c r="FO185" i="3"/>
  <c r="FN185" i="3"/>
  <c r="FM185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8" i="3"/>
  <c r="FQ178" i="3"/>
  <c r="FP178" i="3"/>
  <c r="FO178" i="3"/>
  <c r="FN178" i="3"/>
  <c r="FM178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1" i="3"/>
  <c r="FQ171" i="3"/>
  <c r="FP171" i="3"/>
  <c r="FO171" i="3"/>
  <c r="FN171" i="3"/>
  <c r="FM171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6" i="3"/>
  <c r="FQ166" i="3"/>
  <c r="FP166" i="3"/>
  <c r="FO166" i="3"/>
  <c r="FN166" i="3"/>
  <c r="FM166" i="3"/>
  <c r="FR164" i="3"/>
  <c r="FQ164" i="3"/>
  <c r="FP164" i="3"/>
  <c r="FO164" i="3"/>
  <c r="FN164" i="3"/>
  <c r="FM164" i="3"/>
  <c r="FR162" i="3"/>
  <c r="FQ162" i="3"/>
  <c r="FP162" i="3"/>
  <c r="FO162" i="3"/>
  <c r="FN162" i="3"/>
  <c r="FM162" i="3"/>
  <c r="FR160" i="3"/>
  <c r="FQ160" i="3"/>
  <c r="FP160" i="3"/>
  <c r="FO160" i="3"/>
  <c r="FN160" i="3"/>
  <c r="FM160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6" i="3"/>
  <c r="FQ156" i="3"/>
  <c r="FP156" i="3"/>
  <c r="FO156" i="3"/>
  <c r="FN156" i="3"/>
  <c r="FM156" i="3"/>
  <c r="FR154" i="3"/>
  <c r="FQ154" i="3"/>
  <c r="FP154" i="3"/>
  <c r="FO154" i="3"/>
  <c r="FN154" i="3"/>
  <c r="FM154" i="3"/>
  <c r="FR152" i="3"/>
  <c r="FQ152" i="3"/>
  <c r="FP152" i="3"/>
  <c r="FO152" i="3"/>
  <c r="FN152" i="3"/>
  <c r="FM152" i="3"/>
  <c r="FR151" i="3"/>
  <c r="FQ151" i="3"/>
  <c r="FP151" i="3"/>
  <c r="FO151" i="3"/>
  <c r="FN151" i="3"/>
  <c r="FM151" i="3"/>
  <c r="FR149" i="3"/>
  <c r="FQ149" i="3"/>
  <c r="FP149" i="3"/>
  <c r="FO149" i="3"/>
  <c r="FN149" i="3"/>
  <c r="FM149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1" i="3"/>
  <c r="FQ141" i="3"/>
  <c r="FP141" i="3"/>
  <c r="FO141" i="3"/>
  <c r="FN141" i="3"/>
  <c r="FM141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4" i="3"/>
  <c r="FQ134" i="3"/>
  <c r="FP134" i="3"/>
  <c r="FO134" i="3"/>
  <c r="FN134" i="3"/>
  <c r="FM134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P94" i="3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0" i="3"/>
  <c r="FQ80" i="3"/>
  <c r="FP80" i="3"/>
  <c r="FO80" i="3"/>
  <c r="FN80" i="3"/>
  <c r="FM80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5" i="3"/>
  <c r="FQ75" i="3"/>
  <c r="FP75" i="3"/>
  <c r="FO75" i="3"/>
  <c r="FN75" i="3"/>
  <c r="FM75" i="3"/>
  <c r="FR73" i="3"/>
  <c r="FQ73" i="3"/>
  <c r="FP73" i="3"/>
  <c r="FO73" i="3"/>
  <c r="FN73" i="3"/>
  <c r="FM73" i="3"/>
  <c r="FR72" i="3"/>
  <c r="FQ72" i="3"/>
  <c r="FP72" i="3"/>
  <c r="FO72" i="3"/>
  <c r="FN72" i="3"/>
  <c r="FM72" i="3"/>
  <c r="FR70" i="3"/>
  <c r="FQ70" i="3"/>
  <c r="FP70" i="3"/>
  <c r="FO70" i="3"/>
  <c r="FN70" i="3"/>
  <c r="FM70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6" i="3"/>
  <c r="FQ66" i="3"/>
  <c r="FP66" i="3"/>
  <c r="FO66" i="3"/>
  <c r="FN66" i="3"/>
  <c r="FM66" i="3"/>
  <c r="FR65" i="3"/>
  <c r="FQ65" i="3"/>
  <c r="FP65" i="3"/>
  <c r="FO65" i="3"/>
  <c r="FN65" i="3"/>
  <c r="FM65" i="3"/>
  <c r="FR63" i="3"/>
  <c r="FQ63" i="3"/>
  <c r="FP63" i="3"/>
  <c r="FO63" i="3"/>
  <c r="FN63" i="3"/>
  <c r="FM63" i="3"/>
  <c r="FR62" i="3"/>
  <c r="FQ62" i="3"/>
  <c r="FP62" i="3"/>
  <c r="FO62" i="3"/>
  <c r="FN62" i="3"/>
  <c r="FM62" i="3"/>
  <c r="FR60" i="3"/>
  <c r="FQ60" i="3"/>
  <c r="FP60" i="3"/>
  <c r="FO60" i="3"/>
  <c r="FN60" i="3"/>
  <c r="FM60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R49" i="3" s="1"/>
  <c r="FQ50" i="3"/>
  <c r="FQ49" i="3" s="1"/>
  <c r="FP50" i="3"/>
  <c r="FP49" i="3" s="1"/>
  <c r="FO50" i="3"/>
  <c r="FO49" i="3" s="1"/>
  <c r="FN50" i="3"/>
  <c r="FN49" i="3" s="1"/>
  <c r="FM50" i="3"/>
  <c r="FM49" i="3" s="1"/>
  <c r="FR48" i="3"/>
  <c r="FQ48" i="3"/>
  <c r="FP48" i="3"/>
  <c r="FO48" i="3"/>
  <c r="FN48" i="3"/>
  <c r="FM48" i="3"/>
  <c r="FR47" i="3"/>
  <c r="FQ47" i="3"/>
  <c r="FP47" i="3"/>
  <c r="FO47" i="3"/>
  <c r="FN47" i="3"/>
  <c r="FM47" i="3"/>
  <c r="FR45" i="3"/>
  <c r="FQ45" i="3"/>
  <c r="FP45" i="3"/>
  <c r="FO45" i="3"/>
  <c r="FN45" i="3"/>
  <c r="FM45" i="3"/>
  <c r="FR43" i="3"/>
  <c r="FQ43" i="3"/>
  <c r="FP43" i="3"/>
  <c r="FO43" i="3"/>
  <c r="FN43" i="3"/>
  <c r="FM43" i="3"/>
  <c r="FR42" i="3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M38" i="3"/>
  <c r="FR36" i="3"/>
  <c r="FQ36" i="3"/>
  <c r="FP36" i="3"/>
  <c r="FO36" i="3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N27" i="3"/>
  <c r="FM27" i="3"/>
  <c r="FR25" i="3"/>
  <c r="FQ25" i="3"/>
  <c r="FP25" i="3"/>
  <c r="FO25" i="3"/>
  <c r="FN25" i="3"/>
  <c r="FM25" i="3"/>
  <c r="FR23" i="3"/>
  <c r="FQ23" i="3"/>
  <c r="FP23" i="3"/>
  <c r="FO23" i="3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N12" i="3"/>
  <c r="FM12" i="3"/>
  <c r="FC253" i="3"/>
  <c r="FB253" i="3"/>
  <c r="FA253" i="3"/>
  <c r="EZ253" i="3"/>
  <c r="EY253" i="3"/>
  <c r="EX253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6" i="3"/>
  <c r="FB236" i="3"/>
  <c r="FA236" i="3"/>
  <c r="EZ236" i="3"/>
  <c r="EY236" i="3"/>
  <c r="EX236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5" i="3"/>
  <c r="FB205" i="3"/>
  <c r="FA205" i="3"/>
  <c r="EZ205" i="3"/>
  <c r="EY205" i="3"/>
  <c r="EX205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0" i="3"/>
  <c r="FB200" i="3"/>
  <c r="FA200" i="3"/>
  <c r="EZ200" i="3"/>
  <c r="EY200" i="3"/>
  <c r="EX200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6" i="3"/>
  <c r="FB196" i="3"/>
  <c r="FA196" i="3"/>
  <c r="EZ196" i="3"/>
  <c r="EY196" i="3"/>
  <c r="EX196" i="3"/>
  <c r="FC194" i="3"/>
  <c r="FB194" i="3"/>
  <c r="FA194" i="3"/>
  <c r="EZ194" i="3"/>
  <c r="EY194" i="3"/>
  <c r="EX194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5" i="3"/>
  <c r="FB185" i="3"/>
  <c r="FA185" i="3"/>
  <c r="EZ185" i="3"/>
  <c r="EY185" i="3"/>
  <c r="EX185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8" i="3"/>
  <c r="FB178" i="3"/>
  <c r="FA178" i="3"/>
  <c r="EZ178" i="3"/>
  <c r="EY178" i="3"/>
  <c r="EX178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1" i="3"/>
  <c r="FB171" i="3"/>
  <c r="FA171" i="3"/>
  <c r="EZ171" i="3"/>
  <c r="EY171" i="3"/>
  <c r="EX171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6" i="3"/>
  <c r="FB166" i="3"/>
  <c r="FA166" i="3"/>
  <c r="EZ166" i="3"/>
  <c r="EY166" i="3"/>
  <c r="EX166" i="3"/>
  <c r="FC164" i="3"/>
  <c r="FB164" i="3"/>
  <c r="FA164" i="3"/>
  <c r="EZ164" i="3"/>
  <c r="EY164" i="3"/>
  <c r="EX164" i="3"/>
  <c r="FC162" i="3"/>
  <c r="FB162" i="3"/>
  <c r="FA162" i="3"/>
  <c r="EZ162" i="3"/>
  <c r="EY162" i="3"/>
  <c r="EX162" i="3"/>
  <c r="FC160" i="3"/>
  <c r="FB160" i="3"/>
  <c r="FA160" i="3"/>
  <c r="EZ160" i="3"/>
  <c r="EY160" i="3"/>
  <c r="EX160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6" i="3"/>
  <c r="FB156" i="3"/>
  <c r="FA156" i="3"/>
  <c r="EZ156" i="3"/>
  <c r="EY156" i="3"/>
  <c r="EX156" i="3"/>
  <c r="FC154" i="3"/>
  <c r="FB154" i="3"/>
  <c r="FA154" i="3"/>
  <c r="EZ154" i="3"/>
  <c r="EY154" i="3"/>
  <c r="EX154" i="3"/>
  <c r="FC152" i="3"/>
  <c r="FB152" i="3"/>
  <c r="FA152" i="3"/>
  <c r="EZ152" i="3"/>
  <c r="EY152" i="3"/>
  <c r="EX152" i="3"/>
  <c r="FC151" i="3"/>
  <c r="FB151" i="3"/>
  <c r="FA151" i="3"/>
  <c r="EZ151" i="3"/>
  <c r="EY151" i="3"/>
  <c r="EX151" i="3"/>
  <c r="FC149" i="3"/>
  <c r="FB149" i="3"/>
  <c r="FA149" i="3"/>
  <c r="EZ149" i="3"/>
  <c r="EY149" i="3"/>
  <c r="EX149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1" i="3"/>
  <c r="FB141" i="3"/>
  <c r="FA141" i="3"/>
  <c r="EZ141" i="3"/>
  <c r="EY141" i="3"/>
  <c r="EX141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4" i="3"/>
  <c r="FB134" i="3"/>
  <c r="FA134" i="3"/>
  <c r="EZ134" i="3"/>
  <c r="EY134" i="3"/>
  <c r="EX134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0" i="3"/>
  <c r="FB80" i="3"/>
  <c r="FA80" i="3"/>
  <c r="EZ80" i="3"/>
  <c r="EY80" i="3"/>
  <c r="EX80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5" i="3"/>
  <c r="FB75" i="3"/>
  <c r="FA75" i="3"/>
  <c r="EZ75" i="3"/>
  <c r="EY75" i="3"/>
  <c r="EX75" i="3"/>
  <c r="FC73" i="3"/>
  <c r="FB73" i="3"/>
  <c r="FA73" i="3"/>
  <c r="EZ73" i="3"/>
  <c r="EY73" i="3"/>
  <c r="EX73" i="3"/>
  <c r="FC72" i="3"/>
  <c r="FB72" i="3"/>
  <c r="FA72" i="3"/>
  <c r="EZ72" i="3"/>
  <c r="EY72" i="3"/>
  <c r="EX72" i="3"/>
  <c r="FC70" i="3"/>
  <c r="FB70" i="3"/>
  <c r="FA70" i="3"/>
  <c r="EZ70" i="3"/>
  <c r="EY70" i="3"/>
  <c r="EX70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6" i="3"/>
  <c r="FB66" i="3"/>
  <c r="FA66" i="3"/>
  <c r="EZ66" i="3"/>
  <c r="EY66" i="3"/>
  <c r="EX66" i="3"/>
  <c r="FC65" i="3"/>
  <c r="FB65" i="3"/>
  <c r="FA65" i="3"/>
  <c r="EZ65" i="3"/>
  <c r="EY65" i="3"/>
  <c r="EX65" i="3"/>
  <c r="FC63" i="3"/>
  <c r="FB63" i="3"/>
  <c r="FA63" i="3"/>
  <c r="EZ63" i="3"/>
  <c r="EY63" i="3"/>
  <c r="EX63" i="3"/>
  <c r="FC62" i="3"/>
  <c r="FB62" i="3"/>
  <c r="FA62" i="3"/>
  <c r="EZ62" i="3"/>
  <c r="EY62" i="3"/>
  <c r="EX62" i="3"/>
  <c r="FC60" i="3"/>
  <c r="FB60" i="3"/>
  <c r="FA60" i="3"/>
  <c r="EZ60" i="3"/>
  <c r="EY60" i="3"/>
  <c r="EX60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B49" i="3" s="1"/>
  <c r="FA50" i="3"/>
  <c r="FA49" i="3" s="1"/>
  <c r="EZ50" i="3"/>
  <c r="EZ49" i="3" s="1"/>
  <c r="EY50" i="3"/>
  <c r="EY49" i="3" s="1"/>
  <c r="EX50" i="3"/>
  <c r="EX49" i="3" s="1"/>
  <c r="FC48" i="3"/>
  <c r="FB48" i="3"/>
  <c r="FA48" i="3"/>
  <c r="EZ48" i="3"/>
  <c r="EY48" i="3"/>
  <c r="EX48" i="3"/>
  <c r="FC47" i="3"/>
  <c r="FB47" i="3"/>
  <c r="FA47" i="3"/>
  <c r="EZ47" i="3"/>
  <c r="EY47" i="3"/>
  <c r="EX47" i="3"/>
  <c r="FC45" i="3"/>
  <c r="FB45" i="3"/>
  <c r="FA45" i="3"/>
  <c r="EZ45" i="3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B36" i="3"/>
  <c r="FA36" i="3"/>
  <c r="EZ36" i="3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Y29" i="3"/>
  <c r="EX29" i="3"/>
  <c r="FC28" i="3"/>
  <c r="FB28" i="3"/>
  <c r="FA28" i="3"/>
  <c r="EZ28" i="3"/>
  <c r="EY28" i="3"/>
  <c r="EX28" i="3"/>
  <c r="FC27" i="3"/>
  <c r="FB27" i="3"/>
  <c r="FA27" i="3"/>
  <c r="EZ27" i="3"/>
  <c r="EY27" i="3"/>
  <c r="EX27" i="3"/>
  <c r="FC25" i="3"/>
  <c r="FB25" i="3"/>
  <c r="FA25" i="3"/>
  <c r="EZ25" i="3"/>
  <c r="EY25" i="3"/>
  <c r="EX25" i="3"/>
  <c r="FC23" i="3"/>
  <c r="FB23" i="3"/>
  <c r="FA23" i="3"/>
  <c r="EZ23" i="3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B12" i="3"/>
  <c r="FA12" i="3"/>
  <c r="EZ12" i="3"/>
  <c r="EY12" i="3"/>
  <c r="EX12" i="3"/>
  <c r="EN253" i="3"/>
  <c r="EM253" i="3"/>
  <c r="EL253" i="3"/>
  <c r="EK253" i="3"/>
  <c r="EJ253" i="3"/>
  <c r="EI253" i="3"/>
  <c r="EN252" i="3"/>
  <c r="EM252" i="3"/>
  <c r="EL252" i="3"/>
  <c r="EK252" i="3"/>
  <c r="EJ252" i="3"/>
  <c r="EI252" i="3"/>
  <c r="EN251" i="3"/>
  <c r="EM251" i="3"/>
  <c r="EL251" i="3"/>
  <c r="EK251" i="3"/>
  <c r="EJ251" i="3"/>
  <c r="EI251" i="3"/>
  <c r="EN250" i="3"/>
  <c r="EM250" i="3"/>
  <c r="EL250" i="3"/>
  <c r="EK250" i="3"/>
  <c r="EJ250" i="3"/>
  <c r="EI250" i="3"/>
  <c r="EN249" i="3"/>
  <c r="EM249" i="3"/>
  <c r="EL249" i="3"/>
  <c r="EK249" i="3"/>
  <c r="EJ249" i="3"/>
  <c r="EI249" i="3"/>
  <c r="EN248" i="3"/>
  <c r="EM248" i="3"/>
  <c r="EL248" i="3"/>
  <c r="EK248" i="3"/>
  <c r="EJ248" i="3"/>
  <c r="EI248" i="3"/>
  <c r="EN247" i="3"/>
  <c r="EM247" i="3"/>
  <c r="EL247" i="3"/>
  <c r="EK247" i="3"/>
  <c r="EJ247" i="3"/>
  <c r="EI247" i="3"/>
  <c r="EN246" i="3"/>
  <c r="EM246" i="3"/>
  <c r="EL246" i="3"/>
  <c r="EK246" i="3"/>
  <c r="EJ246" i="3"/>
  <c r="EI246" i="3"/>
  <c r="EN245" i="3"/>
  <c r="EM245" i="3"/>
  <c r="EL245" i="3"/>
  <c r="EK245" i="3"/>
  <c r="EJ245" i="3"/>
  <c r="EI245" i="3"/>
  <c r="EN244" i="3"/>
  <c r="EM244" i="3"/>
  <c r="EL244" i="3"/>
  <c r="EK244" i="3"/>
  <c r="EJ244" i="3"/>
  <c r="EI244" i="3"/>
  <c r="EN243" i="3"/>
  <c r="EM243" i="3"/>
  <c r="EL243" i="3"/>
  <c r="EK243" i="3"/>
  <c r="EJ243" i="3"/>
  <c r="EI243" i="3"/>
  <c r="EN242" i="3"/>
  <c r="EM242" i="3"/>
  <c r="EL242" i="3"/>
  <c r="EK242" i="3"/>
  <c r="EJ242" i="3"/>
  <c r="EI242" i="3"/>
  <c r="EN241" i="3"/>
  <c r="EM241" i="3"/>
  <c r="EL241" i="3"/>
  <c r="EK241" i="3"/>
  <c r="EJ241" i="3"/>
  <c r="EI241" i="3"/>
  <c r="EN240" i="3"/>
  <c r="EM240" i="3"/>
  <c r="EL240" i="3"/>
  <c r="EK240" i="3"/>
  <c r="EJ240" i="3"/>
  <c r="EI240" i="3"/>
  <c r="EN239" i="3"/>
  <c r="EM239" i="3"/>
  <c r="EL239" i="3"/>
  <c r="EK239" i="3"/>
  <c r="EJ239" i="3"/>
  <c r="EI239" i="3"/>
  <c r="EN238" i="3"/>
  <c r="EM238" i="3"/>
  <c r="EL238" i="3"/>
  <c r="EK238" i="3"/>
  <c r="EJ238" i="3"/>
  <c r="EI238" i="3"/>
  <c r="EN236" i="3"/>
  <c r="EM236" i="3"/>
  <c r="EL236" i="3"/>
  <c r="EK236" i="3"/>
  <c r="EJ236" i="3"/>
  <c r="EI236" i="3"/>
  <c r="EN235" i="3"/>
  <c r="EM235" i="3"/>
  <c r="EL235" i="3"/>
  <c r="EK235" i="3"/>
  <c r="EJ235" i="3"/>
  <c r="EI235" i="3"/>
  <c r="EN234" i="3"/>
  <c r="EM234" i="3"/>
  <c r="EL234" i="3"/>
  <c r="EK234" i="3"/>
  <c r="EJ234" i="3"/>
  <c r="EI234" i="3"/>
  <c r="EN233" i="3"/>
  <c r="EM233" i="3"/>
  <c r="EL233" i="3"/>
  <c r="EK233" i="3"/>
  <c r="EJ233" i="3"/>
  <c r="EI233" i="3"/>
  <c r="EN232" i="3"/>
  <c r="EM232" i="3"/>
  <c r="EL232" i="3"/>
  <c r="EK232" i="3"/>
  <c r="EJ232" i="3"/>
  <c r="EI232" i="3"/>
  <c r="EN231" i="3"/>
  <c r="EM231" i="3"/>
  <c r="EL231" i="3"/>
  <c r="EK231" i="3"/>
  <c r="EJ231" i="3"/>
  <c r="EI231" i="3"/>
  <c r="EN230" i="3"/>
  <c r="EM230" i="3"/>
  <c r="EL230" i="3"/>
  <c r="EK230" i="3"/>
  <c r="EJ230" i="3"/>
  <c r="EI230" i="3"/>
  <c r="EN229" i="3"/>
  <c r="EM229" i="3"/>
  <c r="EL229" i="3"/>
  <c r="EK229" i="3"/>
  <c r="EJ229" i="3"/>
  <c r="EI229" i="3"/>
  <c r="EN228" i="3"/>
  <c r="EM228" i="3"/>
  <c r="EL228" i="3"/>
  <c r="EK228" i="3"/>
  <c r="EJ228" i="3"/>
  <c r="EI228" i="3"/>
  <c r="EN227" i="3"/>
  <c r="EM227" i="3"/>
  <c r="EL227" i="3"/>
  <c r="EK227" i="3"/>
  <c r="EJ227" i="3"/>
  <c r="EI227" i="3"/>
  <c r="EN226" i="3"/>
  <c r="EM226" i="3"/>
  <c r="EL226" i="3"/>
  <c r="EK226" i="3"/>
  <c r="EJ226" i="3"/>
  <c r="EI226" i="3"/>
  <c r="EN225" i="3"/>
  <c r="EM225" i="3"/>
  <c r="EL225" i="3"/>
  <c r="EK225" i="3"/>
  <c r="EJ225" i="3"/>
  <c r="EI225" i="3"/>
  <c r="EN224" i="3"/>
  <c r="EM224" i="3"/>
  <c r="EL224" i="3"/>
  <c r="EK224" i="3"/>
  <c r="EJ224" i="3"/>
  <c r="EI224" i="3"/>
  <c r="EN223" i="3"/>
  <c r="EM223" i="3"/>
  <c r="EL223" i="3"/>
  <c r="EK223" i="3"/>
  <c r="EJ223" i="3"/>
  <c r="EI223" i="3"/>
  <c r="EN222" i="3"/>
  <c r="EM222" i="3"/>
  <c r="EL222" i="3"/>
  <c r="EK222" i="3"/>
  <c r="EJ222" i="3"/>
  <c r="EI222" i="3"/>
  <c r="EN221" i="3"/>
  <c r="EM221" i="3"/>
  <c r="EL221" i="3"/>
  <c r="EK221" i="3"/>
  <c r="EJ221" i="3"/>
  <c r="EI221" i="3"/>
  <c r="EN220" i="3"/>
  <c r="EM220" i="3"/>
  <c r="EL220" i="3"/>
  <c r="EK220" i="3"/>
  <c r="EJ220" i="3"/>
  <c r="EI220" i="3"/>
  <c r="EN219" i="3"/>
  <c r="EM219" i="3"/>
  <c r="EL219" i="3"/>
  <c r="EK219" i="3"/>
  <c r="EJ219" i="3"/>
  <c r="EI219" i="3"/>
  <c r="EN218" i="3"/>
  <c r="EM218" i="3"/>
  <c r="EL218" i="3"/>
  <c r="EK218" i="3"/>
  <c r="EJ218" i="3"/>
  <c r="EI218" i="3"/>
  <c r="EN217" i="3"/>
  <c r="EM217" i="3"/>
  <c r="EL217" i="3"/>
  <c r="EK217" i="3"/>
  <c r="EJ217" i="3"/>
  <c r="EI217" i="3"/>
  <c r="EN216" i="3"/>
  <c r="EM216" i="3"/>
  <c r="EL216" i="3"/>
  <c r="EK216" i="3"/>
  <c r="EJ216" i="3"/>
  <c r="EI216" i="3"/>
  <c r="EN215" i="3"/>
  <c r="EM215" i="3"/>
  <c r="EL215" i="3"/>
  <c r="EK215" i="3"/>
  <c r="EJ215" i="3"/>
  <c r="EI215" i="3"/>
  <c r="EN214" i="3"/>
  <c r="EM214" i="3"/>
  <c r="EL214" i="3"/>
  <c r="EK214" i="3"/>
  <c r="EJ214" i="3"/>
  <c r="EI214" i="3"/>
  <c r="EN213" i="3"/>
  <c r="EM213" i="3"/>
  <c r="EL213" i="3"/>
  <c r="EK213" i="3"/>
  <c r="EJ213" i="3"/>
  <c r="EI213" i="3"/>
  <c r="EN212" i="3"/>
  <c r="EM212" i="3"/>
  <c r="EL212" i="3"/>
  <c r="EK212" i="3"/>
  <c r="EJ212" i="3"/>
  <c r="EI212" i="3"/>
  <c r="EN211" i="3"/>
  <c r="EM211" i="3"/>
  <c r="EL211" i="3"/>
  <c r="EK211" i="3"/>
  <c r="EJ211" i="3"/>
  <c r="EI211" i="3"/>
  <c r="EN210" i="3"/>
  <c r="EM210" i="3"/>
  <c r="EL210" i="3"/>
  <c r="EK210" i="3"/>
  <c r="EJ210" i="3"/>
  <c r="EI210" i="3"/>
  <c r="EN209" i="3"/>
  <c r="EM209" i="3"/>
  <c r="EL209" i="3"/>
  <c r="EK209" i="3"/>
  <c r="EJ209" i="3"/>
  <c r="EI209" i="3"/>
  <c r="EN208" i="3"/>
  <c r="EM208" i="3"/>
  <c r="EL208" i="3"/>
  <c r="EK208" i="3"/>
  <c r="EJ208" i="3"/>
  <c r="EI208" i="3"/>
  <c r="EN207" i="3"/>
  <c r="EM207" i="3"/>
  <c r="EL207" i="3"/>
  <c r="EK207" i="3"/>
  <c r="EJ207" i="3"/>
  <c r="EI207" i="3"/>
  <c r="EN205" i="3"/>
  <c r="EM205" i="3"/>
  <c r="EL205" i="3"/>
  <c r="EK205" i="3"/>
  <c r="EJ205" i="3"/>
  <c r="EI205" i="3"/>
  <c r="EN204" i="3"/>
  <c r="EM204" i="3"/>
  <c r="EL204" i="3"/>
  <c r="EK204" i="3"/>
  <c r="EJ204" i="3"/>
  <c r="EI204" i="3"/>
  <c r="EN203" i="3"/>
  <c r="EM203" i="3"/>
  <c r="EL203" i="3"/>
  <c r="EK203" i="3"/>
  <c r="EJ203" i="3"/>
  <c r="EI203" i="3"/>
  <c r="EN202" i="3"/>
  <c r="EM202" i="3"/>
  <c r="EL202" i="3"/>
  <c r="EK202" i="3"/>
  <c r="EJ202" i="3"/>
  <c r="EI202" i="3"/>
  <c r="EN200" i="3"/>
  <c r="EM200" i="3"/>
  <c r="EL200" i="3"/>
  <c r="EK200" i="3"/>
  <c r="EJ200" i="3"/>
  <c r="EI200" i="3"/>
  <c r="EN199" i="3"/>
  <c r="EM199" i="3"/>
  <c r="EL199" i="3"/>
  <c r="EK199" i="3"/>
  <c r="EJ199" i="3"/>
  <c r="EI199" i="3"/>
  <c r="EN198" i="3"/>
  <c r="EM198" i="3"/>
  <c r="EL198" i="3"/>
  <c r="EK198" i="3"/>
  <c r="EJ198" i="3"/>
  <c r="EI198" i="3"/>
  <c r="EN196" i="3"/>
  <c r="EM196" i="3"/>
  <c r="EL196" i="3"/>
  <c r="EK196" i="3"/>
  <c r="EJ196" i="3"/>
  <c r="EI196" i="3"/>
  <c r="EN194" i="3"/>
  <c r="EM194" i="3"/>
  <c r="EL194" i="3"/>
  <c r="EK194" i="3"/>
  <c r="EJ194" i="3"/>
  <c r="EI194" i="3"/>
  <c r="EN193" i="3"/>
  <c r="EM193" i="3"/>
  <c r="EL193" i="3"/>
  <c r="EK193" i="3"/>
  <c r="EJ193" i="3"/>
  <c r="EI193" i="3"/>
  <c r="EN192" i="3"/>
  <c r="EM192" i="3"/>
  <c r="EL192" i="3"/>
  <c r="EK192" i="3"/>
  <c r="EJ192" i="3"/>
  <c r="EI192" i="3"/>
  <c r="EN191" i="3"/>
  <c r="EM191" i="3"/>
  <c r="EL191" i="3"/>
  <c r="EK191" i="3"/>
  <c r="EJ191" i="3"/>
  <c r="EI191" i="3"/>
  <c r="EN190" i="3"/>
  <c r="EM190" i="3"/>
  <c r="EL190" i="3"/>
  <c r="EK190" i="3"/>
  <c r="EJ190" i="3"/>
  <c r="EI190" i="3"/>
  <c r="EN189" i="3"/>
  <c r="EM189" i="3"/>
  <c r="EL189" i="3"/>
  <c r="EK189" i="3"/>
  <c r="EJ189" i="3"/>
  <c r="EI189" i="3"/>
  <c r="EN188" i="3"/>
  <c r="EM188" i="3"/>
  <c r="EL188" i="3"/>
  <c r="EK188" i="3"/>
  <c r="EJ188" i="3"/>
  <c r="EI188" i="3"/>
  <c r="EN187" i="3"/>
  <c r="EM187" i="3"/>
  <c r="EL187" i="3"/>
  <c r="EK187" i="3"/>
  <c r="EJ187" i="3"/>
  <c r="EI187" i="3"/>
  <c r="EN185" i="3"/>
  <c r="EM185" i="3"/>
  <c r="EL185" i="3"/>
  <c r="EK185" i="3"/>
  <c r="EJ185" i="3"/>
  <c r="EI185" i="3"/>
  <c r="EN184" i="3"/>
  <c r="EM184" i="3"/>
  <c r="EL184" i="3"/>
  <c r="EK184" i="3"/>
  <c r="EJ184" i="3"/>
  <c r="EI184" i="3"/>
  <c r="EN183" i="3"/>
  <c r="EM183" i="3"/>
  <c r="EL183" i="3"/>
  <c r="EK183" i="3"/>
  <c r="EJ183" i="3"/>
  <c r="EI183" i="3"/>
  <c r="EN182" i="3"/>
  <c r="EM182" i="3"/>
  <c r="EL182" i="3"/>
  <c r="EK182" i="3"/>
  <c r="EJ182" i="3"/>
  <c r="EI182" i="3"/>
  <c r="EN181" i="3"/>
  <c r="EM181" i="3"/>
  <c r="EL181" i="3"/>
  <c r="EK181" i="3"/>
  <c r="EJ181" i="3"/>
  <c r="EI181" i="3"/>
  <c r="EN180" i="3"/>
  <c r="EM180" i="3"/>
  <c r="EL180" i="3"/>
  <c r="EK180" i="3"/>
  <c r="EJ180" i="3"/>
  <c r="EI180" i="3"/>
  <c r="EN178" i="3"/>
  <c r="EM178" i="3"/>
  <c r="EL178" i="3"/>
  <c r="EK178" i="3"/>
  <c r="EJ178" i="3"/>
  <c r="EI178" i="3"/>
  <c r="EN177" i="3"/>
  <c r="EM177" i="3"/>
  <c r="EL177" i="3"/>
  <c r="EK177" i="3"/>
  <c r="EJ177" i="3"/>
  <c r="EI177" i="3"/>
  <c r="EN176" i="3"/>
  <c r="EM176" i="3"/>
  <c r="EL176" i="3"/>
  <c r="EK176" i="3"/>
  <c r="EJ176" i="3"/>
  <c r="EI176" i="3"/>
  <c r="EN175" i="3"/>
  <c r="EM175" i="3"/>
  <c r="EL175" i="3"/>
  <c r="EK175" i="3"/>
  <c r="EJ175" i="3"/>
  <c r="EI175" i="3"/>
  <c r="EN174" i="3"/>
  <c r="EM174" i="3"/>
  <c r="EL174" i="3"/>
  <c r="EK174" i="3"/>
  <c r="EJ174" i="3"/>
  <c r="EI174" i="3"/>
  <c r="EN173" i="3"/>
  <c r="EM173" i="3"/>
  <c r="EL173" i="3"/>
  <c r="EK173" i="3"/>
  <c r="EJ173" i="3"/>
  <c r="EI173" i="3"/>
  <c r="EN171" i="3"/>
  <c r="EM171" i="3"/>
  <c r="EL171" i="3"/>
  <c r="EK171" i="3"/>
  <c r="EJ171" i="3"/>
  <c r="EI171" i="3"/>
  <c r="EN170" i="3"/>
  <c r="EM170" i="3"/>
  <c r="EL170" i="3"/>
  <c r="EK170" i="3"/>
  <c r="EJ170" i="3"/>
  <c r="EI170" i="3"/>
  <c r="EN169" i="3"/>
  <c r="EM169" i="3"/>
  <c r="EL169" i="3"/>
  <c r="EK169" i="3"/>
  <c r="EJ169" i="3"/>
  <c r="EI169" i="3"/>
  <c r="EN168" i="3"/>
  <c r="EM168" i="3"/>
  <c r="EL168" i="3"/>
  <c r="EK168" i="3"/>
  <c r="EJ168" i="3"/>
  <c r="EI168" i="3"/>
  <c r="EN166" i="3"/>
  <c r="EM166" i="3"/>
  <c r="EL166" i="3"/>
  <c r="EK166" i="3"/>
  <c r="EJ166" i="3"/>
  <c r="EI166" i="3"/>
  <c r="EN164" i="3"/>
  <c r="EM164" i="3"/>
  <c r="EL164" i="3"/>
  <c r="EK164" i="3"/>
  <c r="EJ164" i="3"/>
  <c r="EI164" i="3"/>
  <c r="EN162" i="3"/>
  <c r="EM162" i="3"/>
  <c r="EL162" i="3"/>
  <c r="EK162" i="3"/>
  <c r="EJ162" i="3"/>
  <c r="EI162" i="3"/>
  <c r="EN160" i="3"/>
  <c r="EM160" i="3"/>
  <c r="EL160" i="3"/>
  <c r="EK160" i="3"/>
  <c r="EJ160" i="3"/>
  <c r="EI160" i="3"/>
  <c r="EN159" i="3"/>
  <c r="EM159" i="3"/>
  <c r="EL159" i="3"/>
  <c r="EK159" i="3"/>
  <c r="EJ159" i="3"/>
  <c r="EI159" i="3"/>
  <c r="EN158" i="3"/>
  <c r="EM158" i="3"/>
  <c r="EL158" i="3"/>
  <c r="EK158" i="3"/>
  <c r="EJ158" i="3"/>
  <c r="EI158" i="3"/>
  <c r="EN156" i="3"/>
  <c r="EM156" i="3"/>
  <c r="EL156" i="3"/>
  <c r="EK156" i="3"/>
  <c r="EJ156" i="3"/>
  <c r="EI156" i="3"/>
  <c r="EN154" i="3"/>
  <c r="EM154" i="3"/>
  <c r="EL154" i="3"/>
  <c r="EK154" i="3"/>
  <c r="EJ154" i="3"/>
  <c r="EI154" i="3"/>
  <c r="EN152" i="3"/>
  <c r="EM152" i="3"/>
  <c r="EL152" i="3"/>
  <c r="EK152" i="3"/>
  <c r="EJ152" i="3"/>
  <c r="EI152" i="3"/>
  <c r="EN151" i="3"/>
  <c r="EM151" i="3"/>
  <c r="EL151" i="3"/>
  <c r="EK151" i="3"/>
  <c r="EJ151" i="3"/>
  <c r="EI151" i="3"/>
  <c r="EN149" i="3"/>
  <c r="EM149" i="3"/>
  <c r="EL149" i="3"/>
  <c r="EK149" i="3"/>
  <c r="EJ149" i="3"/>
  <c r="EI149" i="3"/>
  <c r="EN148" i="3"/>
  <c r="EM148" i="3"/>
  <c r="EL148" i="3"/>
  <c r="EK148" i="3"/>
  <c r="EJ148" i="3"/>
  <c r="EI148" i="3"/>
  <c r="EN147" i="3"/>
  <c r="EM147" i="3"/>
  <c r="EL147" i="3"/>
  <c r="EK147" i="3"/>
  <c r="EJ147" i="3"/>
  <c r="EI147" i="3"/>
  <c r="EN146" i="3"/>
  <c r="EM146" i="3"/>
  <c r="EL146" i="3"/>
  <c r="EK146" i="3"/>
  <c r="EJ146" i="3"/>
  <c r="EI146" i="3"/>
  <c r="EN145" i="3"/>
  <c r="EM145" i="3"/>
  <c r="EL145" i="3"/>
  <c r="EK145" i="3"/>
  <c r="EJ145" i="3"/>
  <c r="EI145" i="3"/>
  <c r="EN144" i="3"/>
  <c r="EM144" i="3"/>
  <c r="EL144" i="3"/>
  <c r="EK144" i="3"/>
  <c r="EJ144" i="3"/>
  <c r="EI144" i="3"/>
  <c r="EN143" i="3"/>
  <c r="EM143" i="3"/>
  <c r="EL143" i="3"/>
  <c r="EK143" i="3"/>
  <c r="EJ143" i="3"/>
  <c r="EI143" i="3"/>
  <c r="EN141" i="3"/>
  <c r="EM141" i="3"/>
  <c r="EL141" i="3"/>
  <c r="EK141" i="3"/>
  <c r="EJ141" i="3"/>
  <c r="EI141" i="3"/>
  <c r="EN140" i="3"/>
  <c r="EM140" i="3"/>
  <c r="EL140" i="3"/>
  <c r="EK140" i="3"/>
  <c r="EJ140" i="3"/>
  <c r="EI140" i="3"/>
  <c r="EN139" i="3"/>
  <c r="EM139" i="3"/>
  <c r="EL139" i="3"/>
  <c r="EK139" i="3"/>
  <c r="EJ139" i="3"/>
  <c r="EI139" i="3"/>
  <c r="EN138" i="3"/>
  <c r="EM138" i="3"/>
  <c r="EL138" i="3"/>
  <c r="EK138" i="3"/>
  <c r="EJ138" i="3"/>
  <c r="EI138" i="3"/>
  <c r="EN137" i="3"/>
  <c r="EM137" i="3"/>
  <c r="EL137" i="3"/>
  <c r="EK137" i="3"/>
  <c r="EJ137" i="3"/>
  <c r="EI137" i="3"/>
  <c r="EN136" i="3"/>
  <c r="EM136" i="3"/>
  <c r="EL136" i="3"/>
  <c r="EK136" i="3"/>
  <c r="EJ136" i="3"/>
  <c r="EI136" i="3"/>
  <c r="EN134" i="3"/>
  <c r="EM134" i="3"/>
  <c r="EL134" i="3"/>
  <c r="EK134" i="3"/>
  <c r="EJ134" i="3"/>
  <c r="EI134" i="3"/>
  <c r="EN133" i="3"/>
  <c r="EM133" i="3"/>
  <c r="EL133" i="3"/>
  <c r="EK133" i="3"/>
  <c r="EJ133" i="3"/>
  <c r="EI133" i="3"/>
  <c r="EN132" i="3"/>
  <c r="EM132" i="3"/>
  <c r="EL132" i="3"/>
  <c r="EK132" i="3"/>
  <c r="EJ132" i="3"/>
  <c r="EI132" i="3"/>
  <c r="EN131" i="3"/>
  <c r="EM131" i="3"/>
  <c r="EL131" i="3"/>
  <c r="EK131" i="3"/>
  <c r="EJ131" i="3"/>
  <c r="EI131" i="3"/>
  <c r="EN130" i="3"/>
  <c r="EM130" i="3"/>
  <c r="EL130" i="3"/>
  <c r="EK130" i="3"/>
  <c r="EJ130" i="3"/>
  <c r="EI130" i="3"/>
  <c r="EN129" i="3"/>
  <c r="EM129" i="3"/>
  <c r="EL129" i="3"/>
  <c r="EK129" i="3"/>
  <c r="EJ129" i="3"/>
  <c r="EI129" i="3"/>
  <c r="EN128" i="3"/>
  <c r="EM128" i="3"/>
  <c r="EL128" i="3"/>
  <c r="EK128" i="3"/>
  <c r="EJ128" i="3"/>
  <c r="EI128" i="3"/>
  <c r="EN127" i="3"/>
  <c r="EM127" i="3"/>
  <c r="EL127" i="3"/>
  <c r="EK127" i="3"/>
  <c r="EJ127" i="3"/>
  <c r="EI127" i="3"/>
  <c r="EN126" i="3"/>
  <c r="EM126" i="3"/>
  <c r="EL126" i="3"/>
  <c r="EK126" i="3"/>
  <c r="EJ126" i="3"/>
  <c r="EI126" i="3"/>
  <c r="EN125" i="3"/>
  <c r="EM125" i="3"/>
  <c r="EL125" i="3"/>
  <c r="EK125" i="3"/>
  <c r="EJ125" i="3"/>
  <c r="EI125" i="3"/>
  <c r="EN124" i="3"/>
  <c r="EM124" i="3"/>
  <c r="EL124" i="3"/>
  <c r="EK124" i="3"/>
  <c r="EJ124" i="3"/>
  <c r="EI124" i="3"/>
  <c r="EN123" i="3"/>
  <c r="EM123" i="3"/>
  <c r="EL123" i="3"/>
  <c r="EK123" i="3"/>
  <c r="EJ123" i="3"/>
  <c r="EI123" i="3"/>
  <c r="EN122" i="3"/>
  <c r="EM122" i="3"/>
  <c r="EL122" i="3"/>
  <c r="EK122" i="3"/>
  <c r="EJ122" i="3"/>
  <c r="EI122" i="3"/>
  <c r="EN121" i="3"/>
  <c r="EM121" i="3"/>
  <c r="EL121" i="3"/>
  <c r="EK121" i="3"/>
  <c r="EJ121" i="3"/>
  <c r="EI121" i="3"/>
  <c r="EN120" i="3"/>
  <c r="EM120" i="3"/>
  <c r="EL120" i="3"/>
  <c r="EK120" i="3"/>
  <c r="EJ120" i="3"/>
  <c r="EI120" i="3"/>
  <c r="EN119" i="3"/>
  <c r="EM119" i="3"/>
  <c r="EL119" i="3"/>
  <c r="EK119" i="3"/>
  <c r="EJ119" i="3"/>
  <c r="EI119" i="3"/>
  <c r="EN118" i="3"/>
  <c r="EM118" i="3"/>
  <c r="EL118" i="3"/>
  <c r="EK118" i="3"/>
  <c r="EJ118" i="3"/>
  <c r="EI118" i="3"/>
  <c r="EN117" i="3"/>
  <c r="EM117" i="3"/>
  <c r="EL117" i="3"/>
  <c r="EK117" i="3"/>
  <c r="EJ117" i="3"/>
  <c r="EI117" i="3"/>
  <c r="EN116" i="3"/>
  <c r="EM116" i="3"/>
  <c r="EL116" i="3"/>
  <c r="EK116" i="3"/>
  <c r="EJ116" i="3"/>
  <c r="EI116" i="3"/>
  <c r="EN115" i="3"/>
  <c r="EM115" i="3"/>
  <c r="EL115" i="3"/>
  <c r="EK115" i="3"/>
  <c r="EJ115" i="3"/>
  <c r="EI115" i="3"/>
  <c r="EN114" i="3"/>
  <c r="EM114" i="3"/>
  <c r="EL114" i="3"/>
  <c r="EK114" i="3"/>
  <c r="EJ114" i="3"/>
  <c r="EI114" i="3"/>
  <c r="EN113" i="3"/>
  <c r="EM113" i="3"/>
  <c r="EL113" i="3"/>
  <c r="EK113" i="3"/>
  <c r="EJ113" i="3"/>
  <c r="EI113" i="3"/>
  <c r="EN112" i="3"/>
  <c r="EM112" i="3"/>
  <c r="EL112" i="3"/>
  <c r="EK112" i="3"/>
  <c r="EJ112" i="3"/>
  <c r="EI112" i="3"/>
  <c r="EN111" i="3"/>
  <c r="EM111" i="3"/>
  <c r="EL111" i="3"/>
  <c r="EK111" i="3"/>
  <c r="EJ111" i="3"/>
  <c r="EI111" i="3"/>
  <c r="EN110" i="3"/>
  <c r="EM110" i="3"/>
  <c r="EL110" i="3"/>
  <c r="EK110" i="3"/>
  <c r="EJ110" i="3"/>
  <c r="EI110" i="3"/>
  <c r="EN109" i="3"/>
  <c r="EM109" i="3"/>
  <c r="EL109" i="3"/>
  <c r="EK109" i="3"/>
  <c r="EJ109" i="3"/>
  <c r="EI109" i="3"/>
  <c r="EN108" i="3"/>
  <c r="EM108" i="3"/>
  <c r="EL108" i="3"/>
  <c r="EK108" i="3"/>
  <c r="EJ108" i="3"/>
  <c r="EI108" i="3"/>
  <c r="EN107" i="3"/>
  <c r="EM107" i="3"/>
  <c r="EL107" i="3"/>
  <c r="EK107" i="3"/>
  <c r="EJ107" i="3"/>
  <c r="EI107" i="3"/>
  <c r="EN106" i="3"/>
  <c r="EM106" i="3"/>
  <c r="EL106" i="3"/>
  <c r="EK106" i="3"/>
  <c r="EJ106" i="3"/>
  <c r="EI106" i="3"/>
  <c r="EN105" i="3"/>
  <c r="EM105" i="3"/>
  <c r="EL105" i="3"/>
  <c r="EK105" i="3"/>
  <c r="EJ105" i="3"/>
  <c r="EI105" i="3"/>
  <c r="EN104" i="3"/>
  <c r="EM104" i="3"/>
  <c r="EL104" i="3"/>
  <c r="EK104" i="3"/>
  <c r="EJ104" i="3"/>
  <c r="EI104" i="3"/>
  <c r="EN103" i="3"/>
  <c r="EM103" i="3"/>
  <c r="EL103" i="3"/>
  <c r="EK103" i="3"/>
  <c r="EJ103" i="3"/>
  <c r="EI103" i="3"/>
  <c r="EN102" i="3"/>
  <c r="EM102" i="3"/>
  <c r="EL102" i="3"/>
  <c r="EK102" i="3"/>
  <c r="EJ102" i="3"/>
  <c r="EI102" i="3"/>
  <c r="EN101" i="3"/>
  <c r="EM101" i="3"/>
  <c r="EL101" i="3"/>
  <c r="EK101" i="3"/>
  <c r="EJ101" i="3"/>
  <c r="EI101" i="3"/>
  <c r="EN100" i="3"/>
  <c r="EM100" i="3"/>
  <c r="EL100" i="3"/>
  <c r="EK100" i="3"/>
  <c r="EJ100" i="3"/>
  <c r="EI100" i="3"/>
  <c r="EN99" i="3"/>
  <c r="EM99" i="3"/>
  <c r="EL99" i="3"/>
  <c r="EK99" i="3"/>
  <c r="EJ99" i="3"/>
  <c r="EI99" i="3"/>
  <c r="EN98" i="3"/>
  <c r="EM98" i="3"/>
  <c r="EL98" i="3"/>
  <c r="EK98" i="3"/>
  <c r="EJ98" i="3"/>
  <c r="EI98" i="3"/>
  <c r="EN97" i="3"/>
  <c r="EM97" i="3"/>
  <c r="EL97" i="3"/>
  <c r="EK97" i="3"/>
  <c r="EJ97" i="3"/>
  <c r="EI97" i="3"/>
  <c r="EN96" i="3"/>
  <c r="EM96" i="3"/>
  <c r="EL96" i="3"/>
  <c r="EK96" i="3"/>
  <c r="EJ96" i="3"/>
  <c r="EI96" i="3"/>
  <c r="EN95" i="3"/>
  <c r="EM95" i="3"/>
  <c r="EL95" i="3"/>
  <c r="EK95" i="3"/>
  <c r="EJ95" i="3"/>
  <c r="EI95" i="3"/>
  <c r="EN94" i="3"/>
  <c r="EM94" i="3"/>
  <c r="EL94" i="3"/>
  <c r="EK94" i="3"/>
  <c r="EJ94" i="3"/>
  <c r="EI94" i="3"/>
  <c r="EN93" i="3"/>
  <c r="EM93" i="3"/>
  <c r="EL93" i="3"/>
  <c r="EK93" i="3"/>
  <c r="EJ93" i="3"/>
  <c r="EI93" i="3"/>
  <c r="EN92" i="3"/>
  <c r="EM92" i="3"/>
  <c r="EL92" i="3"/>
  <c r="EK92" i="3"/>
  <c r="EJ92" i="3"/>
  <c r="EI92" i="3"/>
  <c r="EN91" i="3"/>
  <c r="EM91" i="3"/>
  <c r="EL91" i="3"/>
  <c r="EK91" i="3"/>
  <c r="EJ91" i="3"/>
  <c r="EI91" i="3"/>
  <c r="EN90" i="3"/>
  <c r="EM90" i="3"/>
  <c r="EL90" i="3"/>
  <c r="EK90" i="3"/>
  <c r="EJ90" i="3"/>
  <c r="EI90" i="3"/>
  <c r="EN89" i="3"/>
  <c r="EM89" i="3"/>
  <c r="EL89" i="3"/>
  <c r="EK89" i="3"/>
  <c r="EJ89" i="3"/>
  <c r="EI89" i="3"/>
  <c r="EN88" i="3"/>
  <c r="EM88" i="3"/>
  <c r="EL88" i="3"/>
  <c r="EK88" i="3"/>
  <c r="EJ88" i="3"/>
  <c r="EI88" i="3"/>
  <c r="EN87" i="3"/>
  <c r="EM87" i="3"/>
  <c r="EL87" i="3"/>
  <c r="EK87" i="3"/>
  <c r="EJ87" i="3"/>
  <c r="EI87" i="3"/>
  <c r="EN86" i="3"/>
  <c r="EM86" i="3"/>
  <c r="EL86" i="3"/>
  <c r="EK86" i="3"/>
  <c r="EJ86" i="3"/>
  <c r="EI86" i="3"/>
  <c r="EN85" i="3"/>
  <c r="EM85" i="3"/>
  <c r="EL85" i="3"/>
  <c r="EK85" i="3"/>
  <c r="EJ85" i="3"/>
  <c r="EI85" i="3"/>
  <c r="EN84" i="3"/>
  <c r="EM84" i="3"/>
  <c r="EL84" i="3"/>
  <c r="EK84" i="3"/>
  <c r="EJ84" i="3"/>
  <c r="EI84" i="3"/>
  <c r="EN83" i="3"/>
  <c r="EM83" i="3"/>
  <c r="EL83" i="3"/>
  <c r="EK83" i="3"/>
  <c r="EJ83" i="3"/>
  <c r="EI83" i="3"/>
  <c r="EN82" i="3"/>
  <c r="EM82" i="3"/>
  <c r="EL82" i="3"/>
  <c r="EK82" i="3"/>
  <c r="EJ82" i="3"/>
  <c r="EI82" i="3"/>
  <c r="EN80" i="3"/>
  <c r="EM80" i="3"/>
  <c r="EL80" i="3"/>
  <c r="EK80" i="3"/>
  <c r="EJ80" i="3"/>
  <c r="EI80" i="3"/>
  <c r="EN79" i="3"/>
  <c r="EM79" i="3"/>
  <c r="EL79" i="3"/>
  <c r="EK79" i="3"/>
  <c r="EJ79" i="3"/>
  <c r="EI79" i="3"/>
  <c r="EN78" i="3"/>
  <c r="EM78" i="3"/>
  <c r="EL78" i="3"/>
  <c r="EK78" i="3"/>
  <c r="EJ78" i="3"/>
  <c r="EI78" i="3"/>
  <c r="EN77" i="3"/>
  <c r="EM77" i="3"/>
  <c r="EL77" i="3"/>
  <c r="EK77" i="3"/>
  <c r="EJ77" i="3"/>
  <c r="EI77" i="3"/>
  <c r="EN75" i="3"/>
  <c r="EM75" i="3"/>
  <c r="EL75" i="3"/>
  <c r="EK75" i="3"/>
  <c r="EJ75" i="3"/>
  <c r="EI75" i="3"/>
  <c r="EN73" i="3"/>
  <c r="EM73" i="3"/>
  <c r="EL73" i="3"/>
  <c r="EK73" i="3"/>
  <c r="EJ73" i="3"/>
  <c r="EI73" i="3"/>
  <c r="EN72" i="3"/>
  <c r="EM72" i="3"/>
  <c r="EL72" i="3"/>
  <c r="EK72" i="3"/>
  <c r="EJ72" i="3"/>
  <c r="EI72" i="3"/>
  <c r="EN70" i="3"/>
  <c r="EM70" i="3"/>
  <c r="EL70" i="3"/>
  <c r="EK70" i="3"/>
  <c r="EJ70" i="3"/>
  <c r="EI70" i="3"/>
  <c r="EN69" i="3"/>
  <c r="EM69" i="3"/>
  <c r="EL69" i="3"/>
  <c r="EK69" i="3"/>
  <c r="EJ69" i="3"/>
  <c r="EI69" i="3"/>
  <c r="EN68" i="3"/>
  <c r="EM68" i="3"/>
  <c r="EL68" i="3"/>
  <c r="EK68" i="3"/>
  <c r="EJ68" i="3"/>
  <c r="EI68" i="3"/>
  <c r="EN66" i="3"/>
  <c r="EM66" i="3"/>
  <c r="EL66" i="3"/>
  <c r="EK66" i="3"/>
  <c r="EJ66" i="3"/>
  <c r="EI66" i="3"/>
  <c r="EN65" i="3"/>
  <c r="EM65" i="3"/>
  <c r="EL65" i="3"/>
  <c r="EK65" i="3"/>
  <c r="EJ65" i="3"/>
  <c r="EI65" i="3"/>
  <c r="EN63" i="3"/>
  <c r="EM63" i="3"/>
  <c r="EL63" i="3"/>
  <c r="EK63" i="3"/>
  <c r="EJ63" i="3"/>
  <c r="EI63" i="3"/>
  <c r="EN62" i="3"/>
  <c r="EM62" i="3"/>
  <c r="EL62" i="3"/>
  <c r="EK62" i="3"/>
  <c r="EJ62" i="3"/>
  <c r="EI62" i="3"/>
  <c r="EN60" i="3"/>
  <c r="EM60" i="3"/>
  <c r="EL60" i="3"/>
  <c r="EK60" i="3"/>
  <c r="EJ60" i="3"/>
  <c r="EI60" i="3"/>
  <c r="EN59" i="3"/>
  <c r="EM59" i="3"/>
  <c r="EL59" i="3"/>
  <c r="EK59" i="3"/>
  <c r="EJ59" i="3"/>
  <c r="EI59" i="3"/>
  <c r="EN58" i="3"/>
  <c r="EM58" i="3"/>
  <c r="EL58" i="3"/>
  <c r="EK58" i="3"/>
  <c r="EJ58" i="3"/>
  <c r="EI58" i="3"/>
  <c r="EN57" i="3"/>
  <c r="EM57" i="3"/>
  <c r="EL57" i="3"/>
  <c r="EK57" i="3"/>
  <c r="EJ57" i="3"/>
  <c r="EI57" i="3"/>
  <c r="EN56" i="3"/>
  <c r="EM56" i="3"/>
  <c r="EL56" i="3"/>
  <c r="EK56" i="3"/>
  <c r="EJ56" i="3"/>
  <c r="EI56" i="3"/>
  <c r="EN55" i="3"/>
  <c r="EM55" i="3"/>
  <c r="EL55" i="3"/>
  <c r="EK55" i="3"/>
  <c r="EJ55" i="3"/>
  <c r="EI55" i="3"/>
  <c r="EN54" i="3"/>
  <c r="EM54" i="3"/>
  <c r="EL54" i="3"/>
  <c r="EK54" i="3"/>
  <c r="EJ54" i="3"/>
  <c r="EI54" i="3"/>
  <c r="EN53" i="3"/>
  <c r="EM53" i="3"/>
  <c r="EL53" i="3"/>
  <c r="EK53" i="3"/>
  <c r="EJ53" i="3"/>
  <c r="EI53" i="3"/>
  <c r="EN52" i="3"/>
  <c r="EM52" i="3"/>
  <c r="EL52" i="3"/>
  <c r="EK52" i="3"/>
  <c r="EJ52" i="3"/>
  <c r="EI52" i="3"/>
  <c r="EN51" i="3"/>
  <c r="EM51" i="3"/>
  <c r="EL51" i="3"/>
  <c r="EK51" i="3"/>
  <c r="EJ51" i="3"/>
  <c r="EI51" i="3"/>
  <c r="EN50" i="3"/>
  <c r="EN49" i="3" s="1"/>
  <c r="EM50" i="3"/>
  <c r="EM49" i="3" s="1"/>
  <c r="EL50" i="3"/>
  <c r="EL49" i="3" s="1"/>
  <c r="EK50" i="3"/>
  <c r="EK49" i="3" s="1"/>
  <c r="EJ50" i="3"/>
  <c r="EJ49" i="3" s="1"/>
  <c r="EI50" i="3"/>
  <c r="EI49" i="3" s="1"/>
  <c r="EN48" i="3"/>
  <c r="EM48" i="3"/>
  <c r="EL48" i="3"/>
  <c r="EK48" i="3"/>
  <c r="EJ48" i="3"/>
  <c r="EI48" i="3"/>
  <c r="EN47" i="3"/>
  <c r="EM47" i="3"/>
  <c r="EL47" i="3"/>
  <c r="EK47" i="3"/>
  <c r="EJ47" i="3"/>
  <c r="EI47" i="3"/>
  <c r="EN45" i="3"/>
  <c r="EM45" i="3"/>
  <c r="EL45" i="3"/>
  <c r="EK45" i="3"/>
  <c r="EJ45" i="3"/>
  <c r="EI45" i="3"/>
  <c r="EN43" i="3"/>
  <c r="EM43" i="3"/>
  <c r="EL43" i="3"/>
  <c r="EK43" i="3"/>
  <c r="EJ43" i="3"/>
  <c r="EI43" i="3"/>
  <c r="EN42" i="3"/>
  <c r="EM42" i="3"/>
  <c r="EL42" i="3"/>
  <c r="EK42" i="3"/>
  <c r="EJ42" i="3"/>
  <c r="EI42" i="3"/>
  <c r="EN40" i="3"/>
  <c r="EM40" i="3"/>
  <c r="EL40" i="3"/>
  <c r="EK40" i="3"/>
  <c r="EJ40" i="3"/>
  <c r="EI40" i="3"/>
  <c r="EN39" i="3"/>
  <c r="EM39" i="3"/>
  <c r="EL39" i="3"/>
  <c r="EK39" i="3"/>
  <c r="EJ39" i="3"/>
  <c r="EI39" i="3"/>
  <c r="EN38" i="3"/>
  <c r="EM38" i="3"/>
  <c r="EL38" i="3"/>
  <c r="EK38" i="3"/>
  <c r="EJ38" i="3"/>
  <c r="EI38" i="3"/>
  <c r="EN36" i="3"/>
  <c r="EM36" i="3"/>
  <c r="EL36" i="3"/>
  <c r="EK36" i="3"/>
  <c r="EJ36" i="3"/>
  <c r="EI36" i="3"/>
  <c r="EN34" i="3"/>
  <c r="EM34" i="3"/>
  <c r="EL34" i="3"/>
  <c r="EK34" i="3"/>
  <c r="EJ34" i="3"/>
  <c r="EI34" i="3"/>
  <c r="EN33" i="3"/>
  <c r="EM33" i="3"/>
  <c r="EL33" i="3"/>
  <c r="EK33" i="3"/>
  <c r="EJ33" i="3"/>
  <c r="EI33" i="3"/>
  <c r="EN32" i="3"/>
  <c r="EM32" i="3"/>
  <c r="EL32" i="3"/>
  <c r="EK32" i="3"/>
  <c r="EJ32" i="3"/>
  <c r="EI32" i="3"/>
  <c r="EN31" i="3"/>
  <c r="EM31" i="3"/>
  <c r="EL31" i="3"/>
  <c r="EK31" i="3"/>
  <c r="EJ31" i="3"/>
  <c r="EI31" i="3"/>
  <c r="EN29" i="3"/>
  <c r="EM29" i="3"/>
  <c r="EL29" i="3"/>
  <c r="EK29" i="3"/>
  <c r="EJ29" i="3"/>
  <c r="EI29" i="3"/>
  <c r="EN28" i="3"/>
  <c r="EM28" i="3"/>
  <c r="EL28" i="3"/>
  <c r="EK28" i="3"/>
  <c r="EJ28" i="3"/>
  <c r="EI28" i="3"/>
  <c r="EN27" i="3"/>
  <c r="EM27" i="3"/>
  <c r="EL27" i="3"/>
  <c r="EK27" i="3"/>
  <c r="EJ27" i="3"/>
  <c r="EI27" i="3"/>
  <c r="EN25" i="3"/>
  <c r="EM25" i="3"/>
  <c r="EL25" i="3"/>
  <c r="EK25" i="3"/>
  <c r="EJ25" i="3"/>
  <c r="EI25" i="3"/>
  <c r="EN23" i="3"/>
  <c r="EM23" i="3"/>
  <c r="EL23" i="3"/>
  <c r="EK23" i="3"/>
  <c r="EJ23" i="3"/>
  <c r="EI23" i="3"/>
  <c r="EN21" i="3"/>
  <c r="EM21" i="3"/>
  <c r="EL21" i="3"/>
  <c r="EK21" i="3"/>
  <c r="EJ21" i="3"/>
  <c r="EI21" i="3"/>
  <c r="EN20" i="3"/>
  <c r="EM20" i="3"/>
  <c r="EL20" i="3"/>
  <c r="EK20" i="3"/>
  <c r="EJ20" i="3"/>
  <c r="EI20" i="3"/>
  <c r="EN19" i="3"/>
  <c r="EM19" i="3"/>
  <c r="EL19" i="3"/>
  <c r="EK19" i="3"/>
  <c r="EJ19" i="3"/>
  <c r="EI19" i="3"/>
  <c r="EN18" i="3"/>
  <c r="EM18" i="3"/>
  <c r="EL18" i="3"/>
  <c r="EK18" i="3"/>
  <c r="EJ18" i="3"/>
  <c r="EI18" i="3"/>
  <c r="EN17" i="3"/>
  <c r="EM17" i="3"/>
  <c r="EL17" i="3"/>
  <c r="EK17" i="3"/>
  <c r="EJ17" i="3"/>
  <c r="EI17" i="3"/>
  <c r="EN16" i="3"/>
  <c r="EM16" i="3"/>
  <c r="EL16" i="3"/>
  <c r="EK16" i="3"/>
  <c r="EJ16" i="3"/>
  <c r="EI16" i="3"/>
  <c r="EN15" i="3"/>
  <c r="EM15" i="3"/>
  <c r="EL15" i="3"/>
  <c r="EK15" i="3"/>
  <c r="EJ15" i="3"/>
  <c r="EI15" i="3"/>
  <c r="EN14" i="3"/>
  <c r="EM14" i="3"/>
  <c r="EL14" i="3"/>
  <c r="EK14" i="3"/>
  <c r="EJ14" i="3"/>
  <c r="EI14" i="3"/>
  <c r="EN13" i="3"/>
  <c r="EM13" i="3"/>
  <c r="EL13" i="3"/>
  <c r="EK13" i="3"/>
  <c r="EJ13" i="3"/>
  <c r="EI13" i="3"/>
  <c r="EN12" i="3"/>
  <c r="EM12" i="3"/>
  <c r="EL12" i="3"/>
  <c r="EK12" i="3"/>
  <c r="EJ12" i="3"/>
  <c r="EI12" i="3"/>
  <c r="DY253" i="3"/>
  <c r="DX253" i="3"/>
  <c r="DW253" i="3"/>
  <c r="DV253" i="3"/>
  <c r="DU253" i="3"/>
  <c r="DT253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6" i="3"/>
  <c r="DX236" i="3"/>
  <c r="DW236" i="3"/>
  <c r="DV236" i="3"/>
  <c r="DU236" i="3"/>
  <c r="DT236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5" i="3"/>
  <c r="DX205" i="3"/>
  <c r="DW205" i="3"/>
  <c r="DV205" i="3"/>
  <c r="DU205" i="3"/>
  <c r="DT205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0" i="3"/>
  <c r="DX200" i="3"/>
  <c r="DW200" i="3"/>
  <c r="DV200" i="3"/>
  <c r="DU200" i="3"/>
  <c r="DT200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6" i="3"/>
  <c r="DX196" i="3"/>
  <c r="DW196" i="3"/>
  <c r="DV196" i="3"/>
  <c r="DU196" i="3"/>
  <c r="DT196" i="3"/>
  <c r="DY194" i="3"/>
  <c r="DX194" i="3"/>
  <c r="DW194" i="3"/>
  <c r="DV194" i="3"/>
  <c r="DU194" i="3"/>
  <c r="DT194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5" i="3"/>
  <c r="DX185" i="3"/>
  <c r="DW185" i="3"/>
  <c r="DV185" i="3"/>
  <c r="DU185" i="3"/>
  <c r="DT185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8" i="3"/>
  <c r="DX178" i="3"/>
  <c r="DW178" i="3"/>
  <c r="DV178" i="3"/>
  <c r="DU178" i="3"/>
  <c r="DT178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1" i="3"/>
  <c r="DX171" i="3"/>
  <c r="DW171" i="3"/>
  <c r="DV171" i="3"/>
  <c r="DU171" i="3"/>
  <c r="DT171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6" i="3"/>
  <c r="DX166" i="3"/>
  <c r="DW166" i="3"/>
  <c r="DV166" i="3"/>
  <c r="DU166" i="3"/>
  <c r="DT166" i="3"/>
  <c r="DY164" i="3"/>
  <c r="DX164" i="3"/>
  <c r="DW164" i="3"/>
  <c r="DV164" i="3"/>
  <c r="DU164" i="3"/>
  <c r="DT164" i="3"/>
  <c r="DY162" i="3"/>
  <c r="DX162" i="3"/>
  <c r="DW162" i="3"/>
  <c r="DV162" i="3"/>
  <c r="DU162" i="3"/>
  <c r="DT162" i="3"/>
  <c r="DY160" i="3"/>
  <c r="DX160" i="3"/>
  <c r="DW160" i="3"/>
  <c r="DV160" i="3"/>
  <c r="DU160" i="3"/>
  <c r="DT160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6" i="3"/>
  <c r="DX156" i="3"/>
  <c r="DW156" i="3"/>
  <c r="DV156" i="3"/>
  <c r="DU156" i="3"/>
  <c r="DT156" i="3"/>
  <c r="DY154" i="3"/>
  <c r="DX154" i="3"/>
  <c r="DW154" i="3"/>
  <c r="DV154" i="3"/>
  <c r="DU154" i="3"/>
  <c r="DT154" i="3"/>
  <c r="DY152" i="3"/>
  <c r="DX152" i="3"/>
  <c r="DW152" i="3"/>
  <c r="DV152" i="3"/>
  <c r="DU152" i="3"/>
  <c r="DT152" i="3"/>
  <c r="DY151" i="3"/>
  <c r="DX151" i="3"/>
  <c r="DW151" i="3"/>
  <c r="DV151" i="3"/>
  <c r="DU151" i="3"/>
  <c r="DT151" i="3"/>
  <c r="DY149" i="3"/>
  <c r="DX149" i="3"/>
  <c r="DW149" i="3"/>
  <c r="DV149" i="3"/>
  <c r="DU149" i="3"/>
  <c r="DT149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1" i="3"/>
  <c r="DX141" i="3"/>
  <c r="DW141" i="3"/>
  <c r="DV141" i="3"/>
  <c r="DU141" i="3"/>
  <c r="DT141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4" i="3"/>
  <c r="DX134" i="3"/>
  <c r="DW134" i="3"/>
  <c r="DV134" i="3"/>
  <c r="DU134" i="3"/>
  <c r="DT134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W94" i="3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0" i="3"/>
  <c r="DX80" i="3"/>
  <c r="DW80" i="3"/>
  <c r="DV80" i="3"/>
  <c r="DU80" i="3"/>
  <c r="DT80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5" i="3"/>
  <c r="DX75" i="3"/>
  <c r="DW75" i="3"/>
  <c r="DV75" i="3"/>
  <c r="DU75" i="3"/>
  <c r="DT75" i="3"/>
  <c r="DY73" i="3"/>
  <c r="DX73" i="3"/>
  <c r="DW73" i="3"/>
  <c r="DV73" i="3"/>
  <c r="DU73" i="3"/>
  <c r="DT73" i="3"/>
  <c r="DY72" i="3"/>
  <c r="DX72" i="3"/>
  <c r="DW72" i="3"/>
  <c r="DV72" i="3"/>
  <c r="DU72" i="3"/>
  <c r="DT72" i="3"/>
  <c r="DY70" i="3"/>
  <c r="DX70" i="3"/>
  <c r="DW70" i="3"/>
  <c r="DV70" i="3"/>
  <c r="DU70" i="3"/>
  <c r="DT70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6" i="3"/>
  <c r="DX66" i="3"/>
  <c r="DW66" i="3"/>
  <c r="DV66" i="3"/>
  <c r="DU66" i="3"/>
  <c r="DT66" i="3"/>
  <c r="DY65" i="3"/>
  <c r="DX65" i="3"/>
  <c r="DW65" i="3"/>
  <c r="DV65" i="3"/>
  <c r="DU65" i="3"/>
  <c r="DT65" i="3"/>
  <c r="DY63" i="3"/>
  <c r="DX63" i="3"/>
  <c r="DW63" i="3"/>
  <c r="DV63" i="3"/>
  <c r="DU63" i="3"/>
  <c r="DT63" i="3"/>
  <c r="DY62" i="3"/>
  <c r="DX62" i="3"/>
  <c r="DW62" i="3"/>
  <c r="DV62" i="3"/>
  <c r="DU62" i="3"/>
  <c r="DT62" i="3"/>
  <c r="DY60" i="3"/>
  <c r="DX60" i="3"/>
  <c r="DW60" i="3"/>
  <c r="DV60" i="3"/>
  <c r="DU60" i="3"/>
  <c r="DT60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Y49" i="3" s="1"/>
  <c r="DX50" i="3"/>
  <c r="DX49" i="3" s="1"/>
  <c r="DW50" i="3"/>
  <c r="DW49" i="3" s="1"/>
  <c r="DV50" i="3"/>
  <c r="DV49" i="3" s="1"/>
  <c r="DU50" i="3"/>
  <c r="DU49" i="3" s="1"/>
  <c r="DT50" i="3"/>
  <c r="DT49" i="3" s="1"/>
  <c r="DY48" i="3"/>
  <c r="DX48" i="3"/>
  <c r="DW48" i="3"/>
  <c r="DV48" i="3"/>
  <c r="DU48" i="3"/>
  <c r="DT48" i="3"/>
  <c r="DY47" i="3"/>
  <c r="DX47" i="3"/>
  <c r="DW47" i="3"/>
  <c r="DV47" i="3"/>
  <c r="DU47" i="3"/>
  <c r="DT47" i="3"/>
  <c r="DY45" i="3"/>
  <c r="DX45" i="3"/>
  <c r="DW45" i="3"/>
  <c r="DV45" i="3"/>
  <c r="DU45" i="3"/>
  <c r="DT45" i="3"/>
  <c r="DY43" i="3"/>
  <c r="DX43" i="3"/>
  <c r="DW43" i="3"/>
  <c r="DV43" i="3"/>
  <c r="DU43" i="3"/>
  <c r="DT43" i="3"/>
  <c r="DY42" i="3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T38" i="3"/>
  <c r="DY36" i="3"/>
  <c r="DX36" i="3"/>
  <c r="DW36" i="3"/>
  <c r="DV36" i="3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U27" i="3"/>
  <c r="DT27" i="3"/>
  <c r="DY25" i="3"/>
  <c r="DX25" i="3"/>
  <c r="DW25" i="3"/>
  <c r="DV25" i="3"/>
  <c r="DU25" i="3"/>
  <c r="DT25" i="3"/>
  <c r="DY23" i="3"/>
  <c r="DX23" i="3"/>
  <c r="DW23" i="3"/>
  <c r="DV23" i="3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U12" i="3"/>
  <c r="DT12" i="3"/>
  <c r="CU253" i="3"/>
  <c r="CT253" i="3"/>
  <c r="CS253" i="3"/>
  <c r="CR253" i="3"/>
  <c r="CQ253" i="3"/>
  <c r="CP253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6" i="3"/>
  <c r="CT236" i="3"/>
  <c r="CS236" i="3"/>
  <c r="CR236" i="3"/>
  <c r="CQ236" i="3"/>
  <c r="CP236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5" i="3"/>
  <c r="CT205" i="3"/>
  <c r="CS205" i="3"/>
  <c r="CR205" i="3"/>
  <c r="CQ205" i="3"/>
  <c r="CP205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0" i="3"/>
  <c r="CT200" i="3"/>
  <c r="CS200" i="3"/>
  <c r="CR200" i="3"/>
  <c r="CQ200" i="3"/>
  <c r="CP200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6" i="3"/>
  <c r="CT196" i="3"/>
  <c r="CS196" i="3"/>
  <c r="CR196" i="3"/>
  <c r="CQ196" i="3"/>
  <c r="CP196" i="3"/>
  <c r="CU194" i="3"/>
  <c r="CT194" i="3"/>
  <c r="CS194" i="3"/>
  <c r="CR194" i="3"/>
  <c r="CQ194" i="3"/>
  <c r="CP194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5" i="3"/>
  <c r="CT185" i="3"/>
  <c r="CS185" i="3"/>
  <c r="CR185" i="3"/>
  <c r="CQ185" i="3"/>
  <c r="CP185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8" i="3"/>
  <c r="CT178" i="3"/>
  <c r="CS178" i="3"/>
  <c r="CR178" i="3"/>
  <c r="CQ178" i="3"/>
  <c r="CP178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1" i="3"/>
  <c r="CT171" i="3"/>
  <c r="CS171" i="3"/>
  <c r="CR171" i="3"/>
  <c r="CQ171" i="3"/>
  <c r="CP171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6" i="3"/>
  <c r="CT166" i="3"/>
  <c r="CS166" i="3"/>
  <c r="CR166" i="3"/>
  <c r="CQ166" i="3"/>
  <c r="CP166" i="3"/>
  <c r="CU164" i="3"/>
  <c r="CT164" i="3"/>
  <c r="CS164" i="3"/>
  <c r="CR164" i="3"/>
  <c r="CQ164" i="3"/>
  <c r="CP164" i="3"/>
  <c r="CU162" i="3"/>
  <c r="CT162" i="3"/>
  <c r="CS162" i="3"/>
  <c r="CR162" i="3"/>
  <c r="CQ162" i="3"/>
  <c r="CP162" i="3"/>
  <c r="CU160" i="3"/>
  <c r="CT160" i="3"/>
  <c r="CS160" i="3"/>
  <c r="CR160" i="3"/>
  <c r="CQ160" i="3"/>
  <c r="CP160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6" i="3"/>
  <c r="CT156" i="3"/>
  <c r="CS156" i="3"/>
  <c r="CR156" i="3"/>
  <c r="CQ156" i="3"/>
  <c r="CP156" i="3"/>
  <c r="CU154" i="3"/>
  <c r="CT154" i="3"/>
  <c r="CS154" i="3"/>
  <c r="CR154" i="3"/>
  <c r="CQ154" i="3"/>
  <c r="CP154" i="3"/>
  <c r="CU152" i="3"/>
  <c r="CT152" i="3"/>
  <c r="CS152" i="3"/>
  <c r="CR152" i="3"/>
  <c r="CQ152" i="3"/>
  <c r="CP152" i="3"/>
  <c r="CU151" i="3"/>
  <c r="CT151" i="3"/>
  <c r="CS151" i="3"/>
  <c r="CR151" i="3"/>
  <c r="CQ151" i="3"/>
  <c r="CP151" i="3"/>
  <c r="CU149" i="3"/>
  <c r="CT149" i="3"/>
  <c r="CS149" i="3"/>
  <c r="CR149" i="3"/>
  <c r="CQ149" i="3"/>
  <c r="CP149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1" i="3"/>
  <c r="CT141" i="3"/>
  <c r="CS141" i="3"/>
  <c r="CR141" i="3"/>
  <c r="CQ141" i="3"/>
  <c r="CP141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4" i="3"/>
  <c r="CT134" i="3"/>
  <c r="CS134" i="3"/>
  <c r="CR134" i="3"/>
  <c r="CQ134" i="3"/>
  <c r="CP134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S94" i="3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0" i="3"/>
  <c r="CT80" i="3"/>
  <c r="CS80" i="3"/>
  <c r="CR80" i="3"/>
  <c r="CQ80" i="3"/>
  <c r="CP80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5" i="3"/>
  <c r="CT75" i="3"/>
  <c r="CS75" i="3"/>
  <c r="CR75" i="3"/>
  <c r="CQ75" i="3"/>
  <c r="CP75" i="3"/>
  <c r="CU73" i="3"/>
  <c r="CT73" i="3"/>
  <c r="CS73" i="3"/>
  <c r="CR73" i="3"/>
  <c r="CQ73" i="3"/>
  <c r="CP73" i="3"/>
  <c r="CU72" i="3"/>
  <c r="CT72" i="3"/>
  <c r="CS72" i="3"/>
  <c r="CR72" i="3"/>
  <c r="CQ72" i="3"/>
  <c r="CP72" i="3"/>
  <c r="CU70" i="3"/>
  <c r="CT70" i="3"/>
  <c r="CS70" i="3"/>
  <c r="CR70" i="3"/>
  <c r="CQ70" i="3"/>
  <c r="CP70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6" i="3"/>
  <c r="CT66" i="3"/>
  <c r="CS66" i="3"/>
  <c r="CR66" i="3"/>
  <c r="CQ66" i="3"/>
  <c r="CP66" i="3"/>
  <c r="CU65" i="3"/>
  <c r="CT65" i="3"/>
  <c r="CS65" i="3"/>
  <c r="CR65" i="3"/>
  <c r="CQ65" i="3"/>
  <c r="CP65" i="3"/>
  <c r="CU63" i="3"/>
  <c r="CT63" i="3"/>
  <c r="CS63" i="3"/>
  <c r="CR63" i="3"/>
  <c r="CQ63" i="3"/>
  <c r="CP63" i="3"/>
  <c r="CU62" i="3"/>
  <c r="CT62" i="3"/>
  <c r="CS62" i="3"/>
  <c r="CR62" i="3"/>
  <c r="CQ62" i="3"/>
  <c r="CP62" i="3"/>
  <c r="CU60" i="3"/>
  <c r="CT60" i="3"/>
  <c r="CS60" i="3"/>
  <c r="CR60" i="3"/>
  <c r="CQ60" i="3"/>
  <c r="CP60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U49" i="3" s="1"/>
  <c r="CT50" i="3"/>
  <c r="CT49" i="3" s="1"/>
  <c r="CS50" i="3"/>
  <c r="CS49" i="3" s="1"/>
  <c r="CR50" i="3"/>
  <c r="CR49" i="3" s="1"/>
  <c r="CQ50" i="3"/>
  <c r="CQ49" i="3" s="1"/>
  <c r="CP50" i="3"/>
  <c r="CP49" i="3" s="1"/>
  <c r="CU48" i="3"/>
  <c r="CT48" i="3"/>
  <c r="CS48" i="3"/>
  <c r="CR48" i="3"/>
  <c r="CQ48" i="3"/>
  <c r="CP48" i="3"/>
  <c r="CU47" i="3"/>
  <c r="CT47" i="3"/>
  <c r="CS47" i="3"/>
  <c r="CR47" i="3"/>
  <c r="CQ47" i="3"/>
  <c r="CP47" i="3"/>
  <c r="CU45" i="3"/>
  <c r="CT45" i="3"/>
  <c r="CS45" i="3"/>
  <c r="CR45" i="3"/>
  <c r="CQ45" i="3"/>
  <c r="CP45" i="3"/>
  <c r="CU43" i="3"/>
  <c r="CT43" i="3"/>
  <c r="CS43" i="3"/>
  <c r="CR43" i="3"/>
  <c r="CQ43" i="3"/>
  <c r="CP43" i="3"/>
  <c r="CU42" i="3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P38" i="3"/>
  <c r="CU36" i="3"/>
  <c r="CT36" i="3"/>
  <c r="CS36" i="3"/>
  <c r="CR36" i="3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Q27" i="3"/>
  <c r="CP27" i="3"/>
  <c r="CU25" i="3"/>
  <c r="CT25" i="3"/>
  <c r="CS25" i="3"/>
  <c r="CR25" i="3"/>
  <c r="CQ25" i="3"/>
  <c r="CP25" i="3"/>
  <c r="CU23" i="3"/>
  <c r="CT23" i="3"/>
  <c r="CS23" i="3"/>
  <c r="CR23" i="3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Q12" i="3"/>
  <c r="CP12" i="3"/>
  <c r="CF253" i="3"/>
  <c r="CE253" i="3"/>
  <c r="CD253" i="3"/>
  <c r="CC253" i="3"/>
  <c r="CB253" i="3"/>
  <c r="CA253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6" i="3"/>
  <c r="CE236" i="3"/>
  <c r="CD236" i="3"/>
  <c r="CC236" i="3"/>
  <c r="CB236" i="3"/>
  <c r="CA236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5" i="3"/>
  <c r="CE205" i="3"/>
  <c r="CD205" i="3"/>
  <c r="CC205" i="3"/>
  <c r="CB205" i="3"/>
  <c r="CA205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0" i="3"/>
  <c r="CE200" i="3"/>
  <c r="CD200" i="3"/>
  <c r="CC200" i="3"/>
  <c r="CB200" i="3"/>
  <c r="CA200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6" i="3"/>
  <c r="CE196" i="3"/>
  <c r="CD196" i="3"/>
  <c r="CC196" i="3"/>
  <c r="CB196" i="3"/>
  <c r="CA196" i="3"/>
  <c r="CF194" i="3"/>
  <c r="CE194" i="3"/>
  <c r="CD194" i="3"/>
  <c r="CC194" i="3"/>
  <c r="CB194" i="3"/>
  <c r="CA194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5" i="3"/>
  <c r="CE185" i="3"/>
  <c r="CD185" i="3"/>
  <c r="CC185" i="3"/>
  <c r="CB185" i="3"/>
  <c r="CA185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8" i="3"/>
  <c r="CE178" i="3"/>
  <c r="CD178" i="3"/>
  <c r="CC178" i="3"/>
  <c r="CB178" i="3"/>
  <c r="CA178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1" i="3"/>
  <c r="CE171" i="3"/>
  <c r="CD171" i="3"/>
  <c r="CC171" i="3"/>
  <c r="CB171" i="3"/>
  <c r="CA171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6" i="3"/>
  <c r="CE166" i="3"/>
  <c r="CD166" i="3"/>
  <c r="CC166" i="3"/>
  <c r="CB166" i="3"/>
  <c r="CA166" i="3"/>
  <c r="CF164" i="3"/>
  <c r="CE164" i="3"/>
  <c r="CD164" i="3"/>
  <c r="CC164" i="3"/>
  <c r="CB164" i="3"/>
  <c r="CA164" i="3"/>
  <c r="CF162" i="3"/>
  <c r="CE162" i="3"/>
  <c r="CD162" i="3"/>
  <c r="CC162" i="3"/>
  <c r="CB162" i="3"/>
  <c r="CA162" i="3"/>
  <c r="CF160" i="3"/>
  <c r="CE160" i="3"/>
  <c r="CD160" i="3"/>
  <c r="CC160" i="3"/>
  <c r="CB160" i="3"/>
  <c r="CA160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6" i="3"/>
  <c r="CE156" i="3"/>
  <c r="CD156" i="3"/>
  <c r="CC156" i="3"/>
  <c r="CB156" i="3"/>
  <c r="CA156" i="3"/>
  <c r="CF154" i="3"/>
  <c r="CE154" i="3"/>
  <c r="CD154" i="3"/>
  <c r="CC154" i="3"/>
  <c r="CB154" i="3"/>
  <c r="CA154" i="3"/>
  <c r="CF152" i="3"/>
  <c r="CE152" i="3"/>
  <c r="CD152" i="3"/>
  <c r="CC152" i="3"/>
  <c r="CB152" i="3"/>
  <c r="CA152" i="3"/>
  <c r="CF151" i="3"/>
  <c r="CE151" i="3"/>
  <c r="CD151" i="3"/>
  <c r="CC151" i="3"/>
  <c r="CB151" i="3"/>
  <c r="CA151" i="3"/>
  <c r="CF149" i="3"/>
  <c r="CE149" i="3"/>
  <c r="CD149" i="3"/>
  <c r="CC149" i="3"/>
  <c r="CB149" i="3"/>
  <c r="CA149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1" i="3"/>
  <c r="CE141" i="3"/>
  <c r="CD141" i="3"/>
  <c r="CC141" i="3"/>
  <c r="CB141" i="3"/>
  <c r="CA141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4" i="3"/>
  <c r="CE134" i="3"/>
  <c r="CD134" i="3"/>
  <c r="CC134" i="3"/>
  <c r="CB134" i="3"/>
  <c r="CA134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0" i="3"/>
  <c r="CE80" i="3"/>
  <c r="CD80" i="3"/>
  <c r="CC80" i="3"/>
  <c r="CB80" i="3"/>
  <c r="CA80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5" i="3"/>
  <c r="CE75" i="3"/>
  <c r="CD75" i="3"/>
  <c r="CC75" i="3"/>
  <c r="CB75" i="3"/>
  <c r="CA75" i="3"/>
  <c r="CF73" i="3"/>
  <c r="CE73" i="3"/>
  <c r="CD73" i="3"/>
  <c r="CC73" i="3"/>
  <c r="CB73" i="3"/>
  <c r="CA73" i="3"/>
  <c r="CF72" i="3"/>
  <c r="CE72" i="3"/>
  <c r="CD72" i="3"/>
  <c r="CC72" i="3"/>
  <c r="CB72" i="3"/>
  <c r="CA72" i="3"/>
  <c r="CF70" i="3"/>
  <c r="CE70" i="3"/>
  <c r="CD70" i="3"/>
  <c r="CC70" i="3"/>
  <c r="CB70" i="3"/>
  <c r="CA70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6" i="3"/>
  <c r="CE66" i="3"/>
  <c r="CD66" i="3"/>
  <c r="CC66" i="3"/>
  <c r="CB66" i="3"/>
  <c r="CA66" i="3"/>
  <c r="CF65" i="3"/>
  <c r="CE65" i="3"/>
  <c r="CD65" i="3"/>
  <c r="CC65" i="3"/>
  <c r="CB65" i="3"/>
  <c r="CA65" i="3"/>
  <c r="CF63" i="3"/>
  <c r="CE63" i="3"/>
  <c r="CD63" i="3"/>
  <c r="CC63" i="3"/>
  <c r="CB63" i="3"/>
  <c r="CA63" i="3"/>
  <c r="CF62" i="3"/>
  <c r="CE62" i="3"/>
  <c r="CD62" i="3"/>
  <c r="CC62" i="3"/>
  <c r="CB62" i="3"/>
  <c r="CA62" i="3"/>
  <c r="CF60" i="3"/>
  <c r="CE60" i="3"/>
  <c r="CD60" i="3"/>
  <c r="CC60" i="3"/>
  <c r="CB60" i="3"/>
  <c r="CA60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E49" i="3" s="1"/>
  <c r="CD50" i="3"/>
  <c r="CD49" i="3" s="1"/>
  <c r="CC50" i="3"/>
  <c r="CC49" i="3" s="1"/>
  <c r="CB50" i="3"/>
  <c r="CB49" i="3" s="1"/>
  <c r="CA50" i="3"/>
  <c r="CA49" i="3" s="1"/>
  <c r="CF48" i="3"/>
  <c r="CE48" i="3"/>
  <c r="CD48" i="3"/>
  <c r="CC48" i="3"/>
  <c r="CB48" i="3"/>
  <c r="CA48" i="3"/>
  <c r="CF47" i="3"/>
  <c r="CE47" i="3"/>
  <c r="CD47" i="3"/>
  <c r="CC47" i="3"/>
  <c r="CB47" i="3"/>
  <c r="CA47" i="3"/>
  <c r="CF45" i="3"/>
  <c r="CE45" i="3"/>
  <c r="CD45" i="3"/>
  <c r="CC45" i="3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E36" i="3"/>
  <c r="CD36" i="3"/>
  <c r="CC36" i="3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B29" i="3"/>
  <c r="CA29" i="3"/>
  <c r="CF28" i="3"/>
  <c r="CE28" i="3"/>
  <c r="CD28" i="3"/>
  <c r="CC28" i="3"/>
  <c r="CB28" i="3"/>
  <c r="CA28" i="3"/>
  <c r="CF27" i="3"/>
  <c r="CE27" i="3"/>
  <c r="CD27" i="3"/>
  <c r="CC27" i="3"/>
  <c r="CB27" i="3"/>
  <c r="CA27" i="3"/>
  <c r="CF25" i="3"/>
  <c r="CE25" i="3"/>
  <c r="CD25" i="3"/>
  <c r="CC25" i="3"/>
  <c r="CB25" i="3"/>
  <c r="CA25" i="3"/>
  <c r="CF23" i="3"/>
  <c r="CE23" i="3"/>
  <c r="CD23" i="3"/>
  <c r="CC23" i="3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E12" i="3"/>
  <c r="CD12" i="3"/>
  <c r="CC12" i="3"/>
  <c r="CB12" i="3"/>
  <c r="CA12" i="3"/>
  <c r="BQ253" i="3"/>
  <c r="BP253" i="3"/>
  <c r="BO253" i="3"/>
  <c r="BN253" i="3"/>
  <c r="BM253" i="3"/>
  <c r="BL253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6" i="3"/>
  <c r="BP236" i="3"/>
  <c r="BO236" i="3"/>
  <c r="BN236" i="3"/>
  <c r="BM236" i="3"/>
  <c r="BL236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5" i="3"/>
  <c r="BP205" i="3"/>
  <c r="BO205" i="3"/>
  <c r="BN205" i="3"/>
  <c r="BM205" i="3"/>
  <c r="BL205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0" i="3"/>
  <c r="BP200" i="3"/>
  <c r="BO200" i="3"/>
  <c r="BN200" i="3"/>
  <c r="BM200" i="3"/>
  <c r="BL200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6" i="3"/>
  <c r="BP196" i="3"/>
  <c r="BO196" i="3"/>
  <c r="BN196" i="3"/>
  <c r="BM196" i="3"/>
  <c r="BL196" i="3"/>
  <c r="BQ194" i="3"/>
  <c r="BP194" i="3"/>
  <c r="BO194" i="3"/>
  <c r="BN194" i="3"/>
  <c r="BM194" i="3"/>
  <c r="BL194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5" i="3"/>
  <c r="BP185" i="3"/>
  <c r="BO185" i="3"/>
  <c r="BN185" i="3"/>
  <c r="BM185" i="3"/>
  <c r="BL185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8" i="3"/>
  <c r="BP178" i="3"/>
  <c r="BO178" i="3"/>
  <c r="BN178" i="3"/>
  <c r="BM178" i="3"/>
  <c r="BL178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1" i="3"/>
  <c r="BP171" i="3"/>
  <c r="BO171" i="3"/>
  <c r="BN171" i="3"/>
  <c r="BM171" i="3"/>
  <c r="BL171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6" i="3"/>
  <c r="BP166" i="3"/>
  <c r="BO166" i="3"/>
  <c r="BN166" i="3"/>
  <c r="BM166" i="3"/>
  <c r="BL166" i="3"/>
  <c r="BQ164" i="3"/>
  <c r="BP164" i="3"/>
  <c r="BO164" i="3"/>
  <c r="BN164" i="3"/>
  <c r="BM164" i="3"/>
  <c r="BL164" i="3"/>
  <c r="BQ162" i="3"/>
  <c r="BP162" i="3"/>
  <c r="BO162" i="3"/>
  <c r="BN162" i="3"/>
  <c r="BM162" i="3"/>
  <c r="BL162" i="3"/>
  <c r="BQ160" i="3"/>
  <c r="BP160" i="3"/>
  <c r="BO160" i="3"/>
  <c r="BN160" i="3"/>
  <c r="BM160" i="3"/>
  <c r="BL160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6" i="3"/>
  <c r="BP156" i="3"/>
  <c r="BO156" i="3"/>
  <c r="BN156" i="3"/>
  <c r="BM156" i="3"/>
  <c r="BL156" i="3"/>
  <c r="BQ154" i="3"/>
  <c r="BP154" i="3"/>
  <c r="BO154" i="3"/>
  <c r="BN154" i="3"/>
  <c r="BM154" i="3"/>
  <c r="BL154" i="3"/>
  <c r="BQ152" i="3"/>
  <c r="BP152" i="3"/>
  <c r="BO152" i="3"/>
  <c r="BN152" i="3"/>
  <c r="BM152" i="3"/>
  <c r="BL152" i="3"/>
  <c r="BQ151" i="3"/>
  <c r="BP151" i="3"/>
  <c r="BO151" i="3"/>
  <c r="BN151" i="3"/>
  <c r="BM151" i="3"/>
  <c r="BL151" i="3"/>
  <c r="BQ149" i="3"/>
  <c r="BP149" i="3"/>
  <c r="BO149" i="3"/>
  <c r="BN149" i="3"/>
  <c r="BM149" i="3"/>
  <c r="BL149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1" i="3"/>
  <c r="BP141" i="3"/>
  <c r="BO141" i="3"/>
  <c r="BN141" i="3"/>
  <c r="BM141" i="3"/>
  <c r="BL141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4" i="3"/>
  <c r="BP134" i="3"/>
  <c r="BO134" i="3"/>
  <c r="BN134" i="3"/>
  <c r="BM134" i="3"/>
  <c r="BL134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0" i="3"/>
  <c r="BP80" i="3"/>
  <c r="BO80" i="3"/>
  <c r="BN80" i="3"/>
  <c r="BM80" i="3"/>
  <c r="BL80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5" i="3"/>
  <c r="BP75" i="3"/>
  <c r="BO75" i="3"/>
  <c r="BN75" i="3"/>
  <c r="BM75" i="3"/>
  <c r="BL75" i="3"/>
  <c r="BQ73" i="3"/>
  <c r="BP73" i="3"/>
  <c r="BO73" i="3"/>
  <c r="BN73" i="3"/>
  <c r="BM73" i="3"/>
  <c r="BL73" i="3"/>
  <c r="BQ72" i="3"/>
  <c r="BP72" i="3"/>
  <c r="BO72" i="3"/>
  <c r="BN72" i="3"/>
  <c r="BM72" i="3"/>
  <c r="BL72" i="3"/>
  <c r="BQ70" i="3"/>
  <c r="BP70" i="3"/>
  <c r="BO70" i="3"/>
  <c r="BN70" i="3"/>
  <c r="BM70" i="3"/>
  <c r="BL70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6" i="3"/>
  <c r="BP66" i="3"/>
  <c r="BO66" i="3"/>
  <c r="BN66" i="3"/>
  <c r="BM66" i="3"/>
  <c r="BL66" i="3"/>
  <c r="BQ65" i="3"/>
  <c r="BP65" i="3"/>
  <c r="BO65" i="3"/>
  <c r="BN65" i="3"/>
  <c r="BM65" i="3"/>
  <c r="BL65" i="3"/>
  <c r="BQ63" i="3"/>
  <c r="BP63" i="3"/>
  <c r="BO63" i="3"/>
  <c r="BN63" i="3"/>
  <c r="BM63" i="3"/>
  <c r="BL63" i="3"/>
  <c r="BQ62" i="3"/>
  <c r="BP62" i="3"/>
  <c r="BO62" i="3"/>
  <c r="BN62" i="3"/>
  <c r="BM62" i="3"/>
  <c r="BL62" i="3"/>
  <c r="BQ60" i="3"/>
  <c r="BP60" i="3"/>
  <c r="BO60" i="3"/>
  <c r="BN60" i="3"/>
  <c r="BM60" i="3"/>
  <c r="BL60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Q49" i="3" s="1"/>
  <c r="BP50" i="3"/>
  <c r="BP49" i="3" s="1"/>
  <c r="BO50" i="3"/>
  <c r="BO49" i="3" s="1"/>
  <c r="BN50" i="3"/>
  <c r="BN49" i="3" s="1"/>
  <c r="BM50" i="3"/>
  <c r="BM49" i="3" s="1"/>
  <c r="BL50" i="3"/>
  <c r="BL49" i="3" s="1"/>
  <c r="BQ48" i="3"/>
  <c r="BP48" i="3"/>
  <c r="BO48" i="3"/>
  <c r="BN48" i="3"/>
  <c r="BM48" i="3"/>
  <c r="BL48" i="3"/>
  <c r="BQ47" i="3"/>
  <c r="BP47" i="3"/>
  <c r="BO47" i="3"/>
  <c r="BN47" i="3"/>
  <c r="BM47" i="3"/>
  <c r="BL47" i="3"/>
  <c r="BQ45" i="3"/>
  <c r="BP45" i="3"/>
  <c r="BO45" i="3"/>
  <c r="BN45" i="3"/>
  <c r="BM45" i="3"/>
  <c r="BL45" i="3"/>
  <c r="BQ43" i="3"/>
  <c r="BP43" i="3"/>
  <c r="BO43" i="3"/>
  <c r="BN43" i="3"/>
  <c r="BM43" i="3"/>
  <c r="BL43" i="3"/>
  <c r="BQ42" i="3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L38" i="3"/>
  <c r="BQ36" i="3"/>
  <c r="BP36" i="3"/>
  <c r="BO36" i="3"/>
  <c r="BN36" i="3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M27" i="3"/>
  <c r="BL27" i="3"/>
  <c r="BQ25" i="3"/>
  <c r="BP25" i="3"/>
  <c r="BO25" i="3"/>
  <c r="BN25" i="3"/>
  <c r="BM25" i="3"/>
  <c r="BL25" i="3"/>
  <c r="BQ23" i="3"/>
  <c r="BP23" i="3"/>
  <c r="BO23" i="3"/>
  <c r="BN23" i="3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M12" i="3"/>
  <c r="BL12" i="3"/>
  <c r="DJ253" i="3"/>
  <c r="DI253" i="3"/>
  <c r="DH253" i="3"/>
  <c r="DG253" i="3"/>
  <c r="DF253" i="3"/>
  <c r="DE253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6" i="3"/>
  <c r="DI236" i="3"/>
  <c r="DH236" i="3"/>
  <c r="DG236" i="3"/>
  <c r="DF236" i="3"/>
  <c r="DE236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5" i="3"/>
  <c r="DI205" i="3"/>
  <c r="DH205" i="3"/>
  <c r="DG205" i="3"/>
  <c r="DF205" i="3"/>
  <c r="DE205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0" i="3"/>
  <c r="DI200" i="3"/>
  <c r="DH200" i="3"/>
  <c r="DG200" i="3"/>
  <c r="DF200" i="3"/>
  <c r="DE200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6" i="3"/>
  <c r="DI196" i="3"/>
  <c r="DH196" i="3"/>
  <c r="DG196" i="3"/>
  <c r="DF196" i="3"/>
  <c r="DE196" i="3"/>
  <c r="DJ194" i="3"/>
  <c r="DI194" i="3"/>
  <c r="DH194" i="3"/>
  <c r="DG194" i="3"/>
  <c r="DF194" i="3"/>
  <c r="DE194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5" i="3"/>
  <c r="DI185" i="3"/>
  <c r="DH185" i="3"/>
  <c r="DG185" i="3"/>
  <c r="DF185" i="3"/>
  <c r="DE185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8" i="3"/>
  <c r="DI178" i="3"/>
  <c r="DH178" i="3"/>
  <c r="DG178" i="3"/>
  <c r="DF178" i="3"/>
  <c r="DE178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1" i="3"/>
  <c r="DI171" i="3"/>
  <c r="DH171" i="3"/>
  <c r="DG171" i="3"/>
  <c r="DF171" i="3"/>
  <c r="DE171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6" i="3"/>
  <c r="DI166" i="3"/>
  <c r="DH166" i="3"/>
  <c r="DG166" i="3"/>
  <c r="DF166" i="3"/>
  <c r="DE166" i="3"/>
  <c r="DJ164" i="3"/>
  <c r="DI164" i="3"/>
  <c r="DH164" i="3"/>
  <c r="DG164" i="3"/>
  <c r="DF164" i="3"/>
  <c r="DE164" i="3"/>
  <c r="DJ162" i="3"/>
  <c r="DI162" i="3"/>
  <c r="DH162" i="3"/>
  <c r="DG162" i="3"/>
  <c r="DF162" i="3"/>
  <c r="DE162" i="3"/>
  <c r="DJ160" i="3"/>
  <c r="DI160" i="3"/>
  <c r="DH160" i="3"/>
  <c r="DG160" i="3"/>
  <c r="DF160" i="3"/>
  <c r="DE160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6" i="3"/>
  <c r="DI156" i="3"/>
  <c r="DH156" i="3"/>
  <c r="DG156" i="3"/>
  <c r="DF156" i="3"/>
  <c r="DE156" i="3"/>
  <c r="DJ154" i="3"/>
  <c r="DI154" i="3"/>
  <c r="DH154" i="3"/>
  <c r="DG154" i="3"/>
  <c r="DF154" i="3"/>
  <c r="DE154" i="3"/>
  <c r="DJ152" i="3"/>
  <c r="DI152" i="3"/>
  <c r="DH152" i="3"/>
  <c r="DG152" i="3"/>
  <c r="DF152" i="3"/>
  <c r="DE152" i="3"/>
  <c r="DJ151" i="3"/>
  <c r="DI151" i="3"/>
  <c r="DH151" i="3"/>
  <c r="DG151" i="3"/>
  <c r="DF151" i="3"/>
  <c r="DE151" i="3"/>
  <c r="DJ149" i="3"/>
  <c r="DI149" i="3"/>
  <c r="DH149" i="3"/>
  <c r="DG149" i="3"/>
  <c r="DF149" i="3"/>
  <c r="DE149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1" i="3"/>
  <c r="DI141" i="3"/>
  <c r="DH141" i="3"/>
  <c r="DG141" i="3"/>
  <c r="DF141" i="3"/>
  <c r="DE141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4" i="3"/>
  <c r="DI134" i="3"/>
  <c r="DH134" i="3"/>
  <c r="DG134" i="3"/>
  <c r="DF134" i="3"/>
  <c r="DE134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0" i="3"/>
  <c r="DI80" i="3"/>
  <c r="DH80" i="3"/>
  <c r="DG80" i="3"/>
  <c r="DF80" i="3"/>
  <c r="DE80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5" i="3"/>
  <c r="DI75" i="3"/>
  <c r="DH75" i="3"/>
  <c r="DG75" i="3"/>
  <c r="DF75" i="3"/>
  <c r="DE75" i="3"/>
  <c r="DJ73" i="3"/>
  <c r="DI73" i="3"/>
  <c r="DH73" i="3"/>
  <c r="DG73" i="3"/>
  <c r="DF73" i="3"/>
  <c r="DE73" i="3"/>
  <c r="DJ72" i="3"/>
  <c r="DI72" i="3"/>
  <c r="DH72" i="3"/>
  <c r="DG72" i="3"/>
  <c r="DF72" i="3"/>
  <c r="DE72" i="3"/>
  <c r="DJ70" i="3"/>
  <c r="DI70" i="3"/>
  <c r="DH70" i="3"/>
  <c r="DG70" i="3"/>
  <c r="DF70" i="3"/>
  <c r="DE70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3" i="3"/>
  <c r="DI63" i="3"/>
  <c r="DH63" i="3"/>
  <c r="DG63" i="3"/>
  <c r="DF63" i="3"/>
  <c r="DE63" i="3"/>
  <c r="DJ62" i="3"/>
  <c r="DI62" i="3"/>
  <c r="DH62" i="3"/>
  <c r="DG62" i="3"/>
  <c r="DF62" i="3"/>
  <c r="DE62" i="3"/>
  <c r="DJ60" i="3"/>
  <c r="DI60" i="3"/>
  <c r="DH60" i="3"/>
  <c r="DG60" i="3"/>
  <c r="DF60" i="3"/>
  <c r="DE60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I49" i="3" s="1"/>
  <c r="DH50" i="3"/>
  <c r="DH49" i="3" s="1"/>
  <c r="DG50" i="3"/>
  <c r="DG49" i="3" s="1"/>
  <c r="DF50" i="3"/>
  <c r="DF49" i="3" s="1"/>
  <c r="DE50" i="3"/>
  <c r="DE49" i="3" s="1"/>
  <c r="DJ48" i="3"/>
  <c r="DI48" i="3"/>
  <c r="DH48" i="3"/>
  <c r="DG48" i="3"/>
  <c r="DF48" i="3"/>
  <c r="DE48" i="3"/>
  <c r="DJ47" i="3"/>
  <c r="DI47" i="3"/>
  <c r="DH47" i="3"/>
  <c r="DG47" i="3"/>
  <c r="DF47" i="3"/>
  <c r="DE47" i="3"/>
  <c r="DJ45" i="3"/>
  <c r="DI45" i="3"/>
  <c r="DH45" i="3"/>
  <c r="DG45" i="3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I36" i="3"/>
  <c r="DH36" i="3"/>
  <c r="DG36" i="3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F29" i="3"/>
  <c r="DE29" i="3"/>
  <c r="DJ28" i="3"/>
  <c r="DI28" i="3"/>
  <c r="DH28" i="3"/>
  <c r="DG28" i="3"/>
  <c r="DF28" i="3"/>
  <c r="DE28" i="3"/>
  <c r="DJ27" i="3"/>
  <c r="DI27" i="3"/>
  <c r="DH27" i="3"/>
  <c r="DG27" i="3"/>
  <c r="DF27" i="3"/>
  <c r="DE27" i="3"/>
  <c r="DJ25" i="3"/>
  <c r="DI25" i="3"/>
  <c r="DH25" i="3"/>
  <c r="DG25" i="3"/>
  <c r="DF25" i="3"/>
  <c r="DE25" i="3"/>
  <c r="DJ23" i="3"/>
  <c r="DI23" i="3"/>
  <c r="DH23" i="3"/>
  <c r="DG23" i="3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I12" i="3"/>
  <c r="DH12" i="3"/>
  <c r="DG12" i="3"/>
  <c r="DF12" i="3"/>
  <c r="DE12" i="3"/>
  <c r="BB253" i="3"/>
  <c r="BA253" i="3"/>
  <c r="AZ253" i="3"/>
  <c r="AY253" i="3"/>
  <c r="AX253" i="3"/>
  <c r="AW253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6" i="3"/>
  <c r="BA236" i="3"/>
  <c r="AZ236" i="3"/>
  <c r="AY236" i="3"/>
  <c r="AX236" i="3"/>
  <c r="AW236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5" i="3"/>
  <c r="BA205" i="3"/>
  <c r="AZ205" i="3"/>
  <c r="AY205" i="3"/>
  <c r="AX205" i="3"/>
  <c r="AW205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0" i="3"/>
  <c r="BA200" i="3"/>
  <c r="AZ200" i="3"/>
  <c r="AY200" i="3"/>
  <c r="AX200" i="3"/>
  <c r="AW200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6" i="3"/>
  <c r="BA196" i="3"/>
  <c r="AZ196" i="3"/>
  <c r="AY196" i="3"/>
  <c r="AX196" i="3"/>
  <c r="AW196" i="3"/>
  <c r="BB194" i="3"/>
  <c r="BA194" i="3"/>
  <c r="AZ194" i="3"/>
  <c r="AY194" i="3"/>
  <c r="AX194" i="3"/>
  <c r="AW194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5" i="3"/>
  <c r="BA185" i="3"/>
  <c r="AZ185" i="3"/>
  <c r="AY185" i="3"/>
  <c r="AX185" i="3"/>
  <c r="AW185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8" i="3"/>
  <c r="BA178" i="3"/>
  <c r="AZ178" i="3"/>
  <c r="AY178" i="3"/>
  <c r="AX178" i="3"/>
  <c r="AW178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1" i="3"/>
  <c r="BA171" i="3"/>
  <c r="AZ171" i="3"/>
  <c r="AY171" i="3"/>
  <c r="AX171" i="3"/>
  <c r="AW171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6" i="3"/>
  <c r="BA166" i="3"/>
  <c r="AZ166" i="3"/>
  <c r="AY166" i="3"/>
  <c r="AX166" i="3"/>
  <c r="AW166" i="3"/>
  <c r="BB164" i="3"/>
  <c r="BA164" i="3"/>
  <c r="AZ164" i="3"/>
  <c r="AY164" i="3"/>
  <c r="AX164" i="3"/>
  <c r="AW164" i="3"/>
  <c r="BB162" i="3"/>
  <c r="BA162" i="3"/>
  <c r="AZ162" i="3"/>
  <c r="AY162" i="3"/>
  <c r="AX162" i="3"/>
  <c r="AW162" i="3"/>
  <c r="BB160" i="3"/>
  <c r="BA160" i="3"/>
  <c r="AZ160" i="3"/>
  <c r="AY160" i="3"/>
  <c r="AX160" i="3"/>
  <c r="AW160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6" i="3"/>
  <c r="BA156" i="3"/>
  <c r="AZ156" i="3"/>
  <c r="AY156" i="3"/>
  <c r="AX156" i="3"/>
  <c r="AW156" i="3"/>
  <c r="BB154" i="3"/>
  <c r="BA154" i="3"/>
  <c r="AZ154" i="3"/>
  <c r="AY154" i="3"/>
  <c r="AX154" i="3"/>
  <c r="AW154" i="3"/>
  <c r="BB152" i="3"/>
  <c r="BA152" i="3"/>
  <c r="AZ152" i="3"/>
  <c r="AY152" i="3"/>
  <c r="AX152" i="3"/>
  <c r="AW152" i="3"/>
  <c r="BB151" i="3"/>
  <c r="BA151" i="3"/>
  <c r="AZ151" i="3"/>
  <c r="AY151" i="3"/>
  <c r="AX151" i="3"/>
  <c r="AW151" i="3"/>
  <c r="BB149" i="3"/>
  <c r="BA149" i="3"/>
  <c r="AZ149" i="3"/>
  <c r="AY149" i="3"/>
  <c r="AX149" i="3"/>
  <c r="AW149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1" i="3"/>
  <c r="BA141" i="3"/>
  <c r="AZ141" i="3"/>
  <c r="AY141" i="3"/>
  <c r="AX141" i="3"/>
  <c r="AW141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4" i="3"/>
  <c r="BA134" i="3"/>
  <c r="AZ134" i="3"/>
  <c r="AY134" i="3"/>
  <c r="AX134" i="3"/>
  <c r="AW134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0" i="3"/>
  <c r="BA80" i="3"/>
  <c r="AZ80" i="3"/>
  <c r="AY80" i="3"/>
  <c r="AX80" i="3"/>
  <c r="AW80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5" i="3"/>
  <c r="BA75" i="3"/>
  <c r="AZ75" i="3"/>
  <c r="AY75" i="3"/>
  <c r="AX75" i="3"/>
  <c r="AW75" i="3"/>
  <c r="BB73" i="3"/>
  <c r="BA73" i="3"/>
  <c r="AZ73" i="3"/>
  <c r="AY73" i="3"/>
  <c r="AX73" i="3"/>
  <c r="AW73" i="3"/>
  <c r="BB72" i="3"/>
  <c r="BA72" i="3"/>
  <c r="AZ72" i="3"/>
  <c r="AY72" i="3"/>
  <c r="AX72" i="3"/>
  <c r="AW72" i="3"/>
  <c r="BB70" i="3"/>
  <c r="BA70" i="3"/>
  <c r="AZ70" i="3"/>
  <c r="AY70" i="3"/>
  <c r="AX70" i="3"/>
  <c r="AW70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6" i="3"/>
  <c r="BA66" i="3"/>
  <c r="AZ66" i="3"/>
  <c r="AY66" i="3"/>
  <c r="AX66" i="3"/>
  <c r="AW66" i="3"/>
  <c r="BB65" i="3"/>
  <c r="BA65" i="3"/>
  <c r="AZ65" i="3"/>
  <c r="AY65" i="3"/>
  <c r="AX65" i="3"/>
  <c r="AW65" i="3"/>
  <c r="BB63" i="3"/>
  <c r="BA63" i="3"/>
  <c r="AZ63" i="3"/>
  <c r="AY63" i="3"/>
  <c r="AX63" i="3"/>
  <c r="AW63" i="3"/>
  <c r="BB62" i="3"/>
  <c r="BA62" i="3"/>
  <c r="AZ62" i="3"/>
  <c r="AY62" i="3"/>
  <c r="AX62" i="3"/>
  <c r="AW62" i="3"/>
  <c r="BB60" i="3"/>
  <c r="BA60" i="3"/>
  <c r="AZ60" i="3"/>
  <c r="AY60" i="3"/>
  <c r="AX60" i="3"/>
  <c r="AW60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BA49" i="3" s="1"/>
  <c r="AZ50" i="3"/>
  <c r="AZ49" i="3" s="1"/>
  <c r="AY50" i="3"/>
  <c r="AY49" i="3" s="1"/>
  <c r="AX50" i="3"/>
  <c r="AX49" i="3" s="1"/>
  <c r="AW50" i="3"/>
  <c r="AW49" i="3" s="1"/>
  <c r="BB48" i="3"/>
  <c r="BA48" i="3"/>
  <c r="AZ48" i="3"/>
  <c r="AY48" i="3"/>
  <c r="AX48" i="3"/>
  <c r="AW48" i="3"/>
  <c r="BB47" i="3"/>
  <c r="BA47" i="3"/>
  <c r="AZ47" i="3"/>
  <c r="AY47" i="3"/>
  <c r="AX47" i="3"/>
  <c r="AW47" i="3"/>
  <c r="BB45" i="3"/>
  <c r="BA45" i="3"/>
  <c r="AZ45" i="3"/>
  <c r="AY45" i="3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A36" i="3"/>
  <c r="AZ36" i="3"/>
  <c r="AY36" i="3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X29" i="3"/>
  <c r="AW29" i="3"/>
  <c r="BB28" i="3"/>
  <c r="BA28" i="3"/>
  <c r="AZ28" i="3"/>
  <c r="AY28" i="3"/>
  <c r="AX28" i="3"/>
  <c r="AW28" i="3"/>
  <c r="BB27" i="3"/>
  <c r="BA27" i="3"/>
  <c r="AZ27" i="3"/>
  <c r="AY27" i="3"/>
  <c r="AX27" i="3"/>
  <c r="AW27" i="3"/>
  <c r="BB25" i="3"/>
  <c r="BA25" i="3"/>
  <c r="AZ25" i="3"/>
  <c r="AY25" i="3"/>
  <c r="AX25" i="3"/>
  <c r="AW25" i="3"/>
  <c r="BB23" i="3"/>
  <c r="BA23" i="3"/>
  <c r="AZ23" i="3"/>
  <c r="AY23" i="3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A12" i="3"/>
  <c r="AZ12" i="3"/>
  <c r="AY12" i="3"/>
  <c r="AX12" i="3"/>
  <c r="AW12" i="3"/>
  <c r="AI255" i="3" l="1"/>
  <c r="AJ255" i="3"/>
  <c r="AK255" i="3"/>
  <c r="AL255" i="3"/>
  <c r="AM255" i="3"/>
  <c r="AH255" i="3"/>
  <c r="AM253" i="3"/>
  <c r="AL253" i="3"/>
  <c r="AK253" i="3"/>
  <c r="AJ253" i="3"/>
  <c r="AI253" i="3"/>
  <c r="AH253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6" i="3"/>
  <c r="AL236" i="3"/>
  <c r="AK236" i="3"/>
  <c r="AJ236" i="3"/>
  <c r="AI236" i="3"/>
  <c r="AH236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M209" i="3"/>
  <c r="AL209" i="3"/>
  <c r="AK209" i="3"/>
  <c r="AJ209" i="3"/>
  <c r="AI209" i="3"/>
  <c r="AH209" i="3"/>
  <c r="AM208" i="3"/>
  <c r="AL208" i="3"/>
  <c r="AK208" i="3"/>
  <c r="AJ208" i="3"/>
  <c r="AI208" i="3"/>
  <c r="AH208" i="3"/>
  <c r="AM207" i="3"/>
  <c r="AL207" i="3"/>
  <c r="AK207" i="3"/>
  <c r="AJ207" i="3"/>
  <c r="AI207" i="3"/>
  <c r="AH207" i="3"/>
  <c r="AM205" i="3"/>
  <c r="AL205" i="3"/>
  <c r="AK205" i="3"/>
  <c r="AJ205" i="3"/>
  <c r="AI205" i="3"/>
  <c r="AH205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M200" i="3"/>
  <c r="AL200" i="3"/>
  <c r="AK200" i="3"/>
  <c r="AJ200" i="3"/>
  <c r="AI200" i="3"/>
  <c r="AH200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6" i="3"/>
  <c r="AL196" i="3"/>
  <c r="AK196" i="3"/>
  <c r="AJ196" i="3"/>
  <c r="AI196" i="3"/>
  <c r="AH196" i="3"/>
  <c r="AM194" i="3"/>
  <c r="AL194" i="3"/>
  <c r="AK194" i="3"/>
  <c r="AJ194" i="3"/>
  <c r="AI194" i="3"/>
  <c r="AH194" i="3"/>
  <c r="AM193" i="3"/>
  <c r="AL193" i="3"/>
  <c r="AK193" i="3"/>
  <c r="AJ193" i="3"/>
  <c r="AI193" i="3"/>
  <c r="AH193" i="3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5" i="3"/>
  <c r="AL185" i="3"/>
  <c r="AK185" i="3"/>
  <c r="AJ185" i="3"/>
  <c r="AI185" i="3"/>
  <c r="AH185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8" i="3"/>
  <c r="AL178" i="3"/>
  <c r="AK178" i="3"/>
  <c r="AJ178" i="3"/>
  <c r="AI178" i="3"/>
  <c r="AH178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1" i="3"/>
  <c r="AL171" i="3"/>
  <c r="AK171" i="3"/>
  <c r="AJ171" i="3"/>
  <c r="AI171" i="3"/>
  <c r="AH171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6" i="3"/>
  <c r="AL166" i="3"/>
  <c r="AK166" i="3"/>
  <c r="AJ166" i="3"/>
  <c r="AI166" i="3"/>
  <c r="AH166" i="3"/>
  <c r="AM164" i="3"/>
  <c r="AL164" i="3"/>
  <c r="AK164" i="3"/>
  <c r="AJ164" i="3"/>
  <c r="AI164" i="3"/>
  <c r="AH164" i="3"/>
  <c r="AM162" i="3"/>
  <c r="AL162" i="3"/>
  <c r="AK162" i="3"/>
  <c r="AJ162" i="3"/>
  <c r="AI162" i="3"/>
  <c r="AH162" i="3"/>
  <c r="AM160" i="3"/>
  <c r="AL160" i="3"/>
  <c r="AK160" i="3"/>
  <c r="AJ160" i="3"/>
  <c r="AI160" i="3"/>
  <c r="AH160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6" i="3"/>
  <c r="AL156" i="3"/>
  <c r="AK156" i="3"/>
  <c r="AJ156" i="3"/>
  <c r="AI156" i="3"/>
  <c r="AH156" i="3"/>
  <c r="AM154" i="3"/>
  <c r="AL154" i="3"/>
  <c r="AK154" i="3"/>
  <c r="AJ154" i="3"/>
  <c r="AI154" i="3"/>
  <c r="AH154" i="3"/>
  <c r="AM152" i="3"/>
  <c r="AL152" i="3"/>
  <c r="AK152" i="3"/>
  <c r="AJ152" i="3"/>
  <c r="AI152" i="3"/>
  <c r="AH152" i="3"/>
  <c r="AM151" i="3"/>
  <c r="AL151" i="3"/>
  <c r="AK151" i="3"/>
  <c r="AJ151" i="3"/>
  <c r="AI151" i="3"/>
  <c r="AH151" i="3"/>
  <c r="AM149" i="3"/>
  <c r="AL149" i="3"/>
  <c r="AK149" i="3"/>
  <c r="AJ149" i="3"/>
  <c r="AI149" i="3"/>
  <c r="AH149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1" i="3"/>
  <c r="AL141" i="3"/>
  <c r="AK141" i="3"/>
  <c r="AJ141" i="3"/>
  <c r="AI141" i="3"/>
  <c r="AH141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4" i="3"/>
  <c r="AL134" i="3"/>
  <c r="AK134" i="3"/>
  <c r="AJ134" i="3"/>
  <c r="AI134" i="3"/>
  <c r="AH134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I94" i="3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0" i="3"/>
  <c r="AL80" i="3"/>
  <c r="AK80" i="3"/>
  <c r="AJ80" i="3"/>
  <c r="AI80" i="3"/>
  <c r="AH80" i="3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5" i="3"/>
  <c r="AL75" i="3"/>
  <c r="AK75" i="3"/>
  <c r="AJ75" i="3"/>
  <c r="AI75" i="3"/>
  <c r="AH75" i="3"/>
  <c r="AM73" i="3"/>
  <c r="AL73" i="3"/>
  <c r="AK73" i="3"/>
  <c r="AJ73" i="3"/>
  <c r="AI73" i="3"/>
  <c r="AH73" i="3"/>
  <c r="AM72" i="3"/>
  <c r="AL72" i="3"/>
  <c r="AK72" i="3"/>
  <c r="AJ72" i="3"/>
  <c r="AI72" i="3"/>
  <c r="AH72" i="3"/>
  <c r="AM70" i="3"/>
  <c r="AL70" i="3"/>
  <c r="AK70" i="3"/>
  <c r="AJ70" i="3"/>
  <c r="AI70" i="3"/>
  <c r="AH70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6" i="3"/>
  <c r="AL66" i="3"/>
  <c r="AK66" i="3"/>
  <c r="AJ66" i="3"/>
  <c r="AI66" i="3"/>
  <c r="AH66" i="3"/>
  <c r="AM65" i="3"/>
  <c r="AL65" i="3"/>
  <c r="AK65" i="3"/>
  <c r="AJ65" i="3"/>
  <c r="AI65" i="3"/>
  <c r="AH65" i="3"/>
  <c r="AM63" i="3"/>
  <c r="AL63" i="3"/>
  <c r="AK63" i="3"/>
  <c r="AJ63" i="3"/>
  <c r="AI63" i="3"/>
  <c r="AH63" i="3"/>
  <c r="AM62" i="3"/>
  <c r="AL62" i="3"/>
  <c r="AK62" i="3"/>
  <c r="AJ62" i="3"/>
  <c r="AI62" i="3"/>
  <c r="AH62" i="3"/>
  <c r="AM60" i="3"/>
  <c r="AL60" i="3"/>
  <c r="AK60" i="3"/>
  <c r="AJ60" i="3"/>
  <c r="AI60" i="3"/>
  <c r="AH60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M49" i="3" s="1"/>
  <c r="AL50" i="3"/>
  <c r="AL49" i="3" s="1"/>
  <c r="AK50" i="3"/>
  <c r="AK49" i="3" s="1"/>
  <c r="AJ50" i="3"/>
  <c r="AJ49" i="3" s="1"/>
  <c r="AI50" i="3"/>
  <c r="AI49" i="3" s="1"/>
  <c r="AH50" i="3"/>
  <c r="AH49" i="3" s="1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K29" i="3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H21" i="3"/>
  <c r="AM20" i="3"/>
  <c r="AL20" i="3"/>
  <c r="AK20" i="3"/>
  <c r="AJ20" i="3"/>
  <c r="AI20" i="3"/>
  <c r="AH20" i="3"/>
  <c r="AM19" i="3"/>
  <c r="AL19" i="3"/>
  <c r="AK19" i="3"/>
  <c r="AJ19" i="3"/>
  <c r="AI19" i="3"/>
  <c r="AH19" i="3"/>
  <c r="AM18" i="3"/>
  <c r="AL18" i="3"/>
  <c r="AK18" i="3"/>
  <c r="AJ18" i="3"/>
  <c r="AI18" i="3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X253" i="3"/>
  <c r="VG253" i="3" s="1"/>
  <c r="W253" i="3"/>
  <c r="VF253" i="3" s="1"/>
  <c r="V253" i="3"/>
  <c r="VE253" i="3" s="1"/>
  <c r="U253" i="3"/>
  <c r="VD253" i="3" s="1"/>
  <c r="T253" i="3"/>
  <c r="VC253" i="3" s="1"/>
  <c r="S253" i="3"/>
  <c r="VB253" i="3" s="1"/>
  <c r="X252" i="3"/>
  <c r="VG252" i="3" s="1"/>
  <c r="W252" i="3"/>
  <c r="VF252" i="3" s="1"/>
  <c r="V252" i="3"/>
  <c r="VE252" i="3" s="1"/>
  <c r="U252" i="3"/>
  <c r="VD252" i="3" s="1"/>
  <c r="T252" i="3"/>
  <c r="VC252" i="3" s="1"/>
  <c r="S252" i="3"/>
  <c r="VB252" i="3" s="1"/>
  <c r="X251" i="3"/>
  <c r="VG251" i="3" s="1"/>
  <c r="W251" i="3"/>
  <c r="VF251" i="3" s="1"/>
  <c r="V251" i="3"/>
  <c r="VE251" i="3" s="1"/>
  <c r="U251" i="3"/>
  <c r="VD251" i="3" s="1"/>
  <c r="T251" i="3"/>
  <c r="VC251" i="3" s="1"/>
  <c r="S251" i="3"/>
  <c r="VB251" i="3" s="1"/>
  <c r="X250" i="3"/>
  <c r="VG250" i="3" s="1"/>
  <c r="W250" i="3"/>
  <c r="VF250" i="3" s="1"/>
  <c r="V250" i="3"/>
  <c r="VE250" i="3" s="1"/>
  <c r="U250" i="3"/>
  <c r="VD250" i="3" s="1"/>
  <c r="T250" i="3"/>
  <c r="VC250" i="3" s="1"/>
  <c r="S250" i="3"/>
  <c r="VB250" i="3" s="1"/>
  <c r="X249" i="3"/>
  <c r="VG249" i="3" s="1"/>
  <c r="W249" i="3"/>
  <c r="VF249" i="3" s="1"/>
  <c r="V249" i="3"/>
  <c r="VE249" i="3" s="1"/>
  <c r="U249" i="3"/>
  <c r="VD249" i="3" s="1"/>
  <c r="T249" i="3"/>
  <c r="VC249" i="3" s="1"/>
  <c r="S249" i="3"/>
  <c r="VB249" i="3" s="1"/>
  <c r="X248" i="3"/>
  <c r="VG248" i="3" s="1"/>
  <c r="W248" i="3"/>
  <c r="VF248" i="3" s="1"/>
  <c r="V248" i="3"/>
  <c r="VE248" i="3" s="1"/>
  <c r="U248" i="3"/>
  <c r="VD248" i="3" s="1"/>
  <c r="T248" i="3"/>
  <c r="VC248" i="3" s="1"/>
  <c r="S248" i="3"/>
  <c r="VB248" i="3" s="1"/>
  <c r="X247" i="3"/>
  <c r="VG247" i="3" s="1"/>
  <c r="W247" i="3"/>
  <c r="VF247" i="3" s="1"/>
  <c r="V247" i="3"/>
  <c r="VE247" i="3" s="1"/>
  <c r="U247" i="3"/>
  <c r="VD247" i="3" s="1"/>
  <c r="T247" i="3"/>
  <c r="VC247" i="3" s="1"/>
  <c r="S247" i="3"/>
  <c r="VB247" i="3" s="1"/>
  <c r="X246" i="3"/>
  <c r="VG246" i="3" s="1"/>
  <c r="W246" i="3"/>
  <c r="VF246" i="3" s="1"/>
  <c r="V246" i="3"/>
  <c r="VE246" i="3" s="1"/>
  <c r="U246" i="3"/>
  <c r="VD246" i="3" s="1"/>
  <c r="T246" i="3"/>
  <c r="VC246" i="3" s="1"/>
  <c r="S246" i="3"/>
  <c r="VB246" i="3" s="1"/>
  <c r="X245" i="3"/>
  <c r="VG245" i="3" s="1"/>
  <c r="W245" i="3"/>
  <c r="VF245" i="3" s="1"/>
  <c r="V245" i="3"/>
  <c r="VE245" i="3" s="1"/>
  <c r="U245" i="3"/>
  <c r="VD245" i="3" s="1"/>
  <c r="T245" i="3"/>
  <c r="VC245" i="3" s="1"/>
  <c r="S245" i="3"/>
  <c r="VB245" i="3" s="1"/>
  <c r="X244" i="3"/>
  <c r="VG244" i="3" s="1"/>
  <c r="W244" i="3"/>
  <c r="VF244" i="3" s="1"/>
  <c r="V244" i="3"/>
  <c r="VE244" i="3" s="1"/>
  <c r="U244" i="3"/>
  <c r="VD244" i="3" s="1"/>
  <c r="T244" i="3"/>
  <c r="VC244" i="3" s="1"/>
  <c r="S244" i="3"/>
  <c r="VB244" i="3" s="1"/>
  <c r="X243" i="3"/>
  <c r="VG243" i="3" s="1"/>
  <c r="W243" i="3"/>
  <c r="VF243" i="3" s="1"/>
  <c r="V243" i="3"/>
  <c r="VE243" i="3" s="1"/>
  <c r="U243" i="3"/>
  <c r="VD243" i="3" s="1"/>
  <c r="T243" i="3"/>
  <c r="VC243" i="3" s="1"/>
  <c r="S243" i="3"/>
  <c r="VB243" i="3" s="1"/>
  <c r="X242" i="3"/>
  <c r="VG242" i="3" s="1"/>
  <c r="W242" i="3"/>
  <c r="VF242" i="3" s="1"/>
  <c r="V242" i="3"/>
  <c r="VE242" i="3" s="1"/>
  <c r="U242" i="3"/>
  <c r="VD242" i="3" s="1"/>
  <c r="T242" i="3"/>
  <c r="VC242" i="3" s="1"/>
  <c r="S242" i="3"/>
  <c r="VB242" i="3" s="1"/>
  <c r="X241" i="3"/>
  <c r="VG241" i="3" s="1"/>
  <c r="W241" i="3"/>
  <c r="VF241" i="3" s="1"/>
  <c r="V241" i="3"/>
  <c r="VE241" i="3" s="1"/>
  <c r="U241" i="3"/>
  <c r="VD241" i="3" s="1"/>
  <c r="T241" i="3"/>
  <c r="VC241" i="3" s="1"/>
  <c r="S241" i="3"/>
  <c r="VB241" i="3" s="1"/>
  <c r="X240" i="3"/>
  <c r="VG240" i="3" s="1"/>
  <c r="W240" i="3"/>
  <c r="VF240" i="3" s="1"/>
  <c r="V240" i="3"/>
  <c r="VE240" i="3" s="1"/>
  <c r="U240" i="3"/>
  <c r="VD240" i="3" s="1"/>
  <c r="T240" i="3"/>
  <c r="VC240" i="3" s="1"/>
  <c r="S240" i="3"/>
  <c r="VB240" i="3" s="1"/>
  <c r="X239" i="3"/>
  <c r="VG239" i="3" s="1"/>
  <c r="W239" i="3"/>
  <c r="VF239" i="3" s="1"/>
  <c r="V239" i="3"/>
  <c r="VE239" i="3" s="1"/>
  <c r="U239" i="3"/>
  <c r="VD239" i="3" s="1"/>
  <c r="T239" i="3"/>
  <c r="VC239" i="3" s="1"/>
  <c r="S239" i="3"/>
  <c r="VB239" i="3" s="1"/>
  <c r="X238" i="3"/>
  <c r="VG238" i="3" s="1"/>
  <c r="W238" i="3"/>
  <c r="VF238" i="3" s="1"/>
  <c r="V238" i="3"/>
  <c r="VE238" i="3" s="1"/>
  <c r="U238" i="3"/>
  <c r="VD238" i="3" s="1"/>
  <c r="VD237" i="3" s="1"/>
  <c r="T238" i="3"/>
  <c r="VC238" i="3" s="1"/>
  <c r="S238" i="3"/>
  <c r="VB238" i="3" s="1"/>
  <c r="VB237" i="3" s="1"/>
  <c r="X236" i="3"/>
  <c r="VG236" i="3" s="1"/>
  <c r="W236" i="3"/>
  <c r="VF236" i="3" s="1"/>
  <c r="V236" i="3"/>
  <c r="VE236" i="3" s="1"/>
  <c r="U236" i="3"/>
  <c r="VD236" i="3" s="1"/>
  <c r="T236" i="3"/>
  <c r="VC236" i="3" s="1"/>
  <c r="S236" i="3"/>
  <c r="VB236" i="3" s="1"/>
  <c r="X235" i="3"/>
  <c r="VG235" i="3" s="1"/>
  <c r="W235" i="3"/>
  <c r="VF235" i="3" s="1"/>
  <c r="V235" i="3"/>
  <c r="VE235" i="3" s="1"/>
  <c r="U235" i="3"/>
  <c r="VD235" i="3" s="1"/>
  <c r="T235" i="3"/>
  <c r="VC235" i="3" s="1"/>
  <c r="S235" i="3"/>
  <c r="VB235" i="3" s="1"/>
  <c r="X234" i="3"/>
  <c r="VG234" i="3" s="1"/>
  <c r="W234" i="3"/>
  <c r="VF234" i="3" s="1"/>
  <c r="V234" i="3"/>
  <c r="VE234" i="3" s="1"/>
  <c r="U234" i="3"/>
  <c r="VD234" i="3" s="1"/>
  <c r="T234" i="3"/>
  <c r="VC234" i="3" s="1"/>
  <c r="S234" i="3"/>
  <c r="VB234" i="3" s="1"/>
  <c r="X233" i="3"/>
  <c r="VG233" i="3" s="1"/>
  <c r="W233" i="3"/>
  <c r="VF233" i="3" s="1"/>
  <c r="V233" i="3"/>
  <c r="VE233" i="3" s="1"/>
  <c r="U233" i="3"/>
  <c r="VD233" i="3" s="1"/>
  <c r="T233" i="3"/>
  <c r="VC233" i="3" s="1"/>
  <c r="S233" i="3"/>
  <c r="VB233" i="3" s="1"/>
  <c r="X232" i="3"/>
  <c r="VG232" i="3" s="1"/>
  <c r="W232" i="3"/>
  <c r="VF232" i="3" s="1"/>
  <c r="V232" i="3"/>
  <c r="VE232" i="3" s="1"/>
  <c r="U232" i="3"/>
  <c r="VD232" i="3" s="1"/>
  <c r="T232" i="3"/>
  <c r="VC232" i="3" s="1"/>
  <c r="S232" i="3"/>
  <c r="VB232" i="3" s="1"/>
  <c r="X231" i="3"/>
  <c r="VG231" i="3" s="1"/>
  <c r="W231" i="3"/>
  <c r="VF231" i="3" s="1"/>
  <c r="V231" i="3"/>
  <c r="VE231" i="3" s="1"/>
  <c r="U231" i="3"/>
  <c r="VD231" i="3" s="1"/>
  <c r="T231" i="3"/>
  <c r="VC231" i="3" s="1"/>
  <c r="S231" i="3"/>
  <c r="VB231" i="3" s="1"/>
  <c r="X230" i="3"/>
  <c r="VG230" i="3" s="1"/>
  <c r="W230" i="3"/>
  <c r="VF230" i="3" s="1"/>
  <c r="V230" i="3"/>
  <c r="VE230" i="3" s="1"/>
  <c r="U230" i="3"/>
  <c r="VD230" i="3" s="1"/>
  <c r="T230" i="3"/>
  <c r="VC230" i="3" s="1"/>
  <c r="S230" i="3"/>
  <c r="VB230" i="3" s="1"/>
  <c r="X229" i="3"/>
  <c r="VG229" i="3" s="1"/>
  <c r="W229" i="3"/>
  <c r="VF229" i="3" s="1"/>
  <c r="V229" i="3"/>
  <c r="VE229" i="3" s="1"/>
  <c r="U229" i="3"/>
  <c r="VD229" i="3" s="1"/>
  <c r="T229" i="3"/>
  <c r="VC229" i="3" s="1"/>
  <c r="S229" i="3"/>
  <c r="VB229" i="3" s="1"/>
  <c r="X228" i="3"/>
  <c r="VG228" i="3" s="1"/>
  <c r="W228" i="3"/>
  <c r="VF228" i="3" s="1"/>
  <c r="V228" i="3"/>
  <c r="VE228" i="3" s="1"/>
  <c r="U228" i="3"/>
  <c r="VD228" i="3" s="1"/>
  <c r="T228" i="3"/>
  <c r="VC228" i="3" s="1"/>
  <c r="S228" i="3"/>
  <c r="VB228" i="3" s="1"/>
  <c r="X227" i="3"/>
  <c r="VG227" i="3" s="1"/>
  <c r="W227" i="3"/>
  <c r="VF227" i="3" s="1"/>
  <c r="V227" i="3"/>
  <c r="VE227" i="3" s="1"/>
  <c r="U227" i="3"/>
  <c r="VD227" i="3" s="1"/>
  <c r="T227" i="3"/>
  <c r="VC227" i="3" s="1"/>
  <c r="S227" i="3"/>
  <c r="VB227" i="3" s="1"/>
  <c r="X226" i="3"/>
  <c r="VG226" i="3" s="1"/>
  <c r="W226" i="3"/>
  <c r="VF226" i="3" s="1"/>
  <c r="V226" i="3"/>
  <c r="VE226" i="3" s="1"/>
  <c r="U226" i="3"/>
  <c r="VD226" i="3" s="1"/>
  <c r="T226" i="3"/>
  <c r="VC226" i="3" s="1"/>
  <c r="S226" i="3"/>
  <c r="VB226" i="3" s="1"/>
  <c r="X225" i="3"/>
  <c r="VG225" i="3" s="1"/>
  <c r="W225" i="3"/>
  <c r="VF225" i="3" s="1"/>
  <c r="V225" i="3"/>
  <c r="VE225" i="3" s="1"/>
  <c r="U225" i="3"/>
  <c r="VD225" i="3" s="1"/>
  <c r="T225" i="3"/>
  <c r="VC225" i="3" s="1"/>
  <c r="S225" i="3"/>
  <c r="VB225" i="3" s="1"/>
  <c r="X224" i="3"/>
  <c r="VG224" i="3" s="1"/>
  <c r="W224" i="3"/>
  <c r="VF224" i="3" s="1"/>
  <c r="V224" i="3"/>
  <c r="VE224" i="3" s="1"/>
  <c r="U224" i="3"/>
  <c r="VD224" i="3" s="1"/>
  <c r="T224" i="3"/>
  <c r="VC224" i="3" s="1"/>
  <c r="S224" i="3"/>
  <c r="VB224" i="3" s="1"/>
  <c r="X223" i="3"/>
  <c r="VG223" i="3" s="1"/>
  <c r="W223" i="3"/>
  <c r="VF223" i="3" s="1"/>
  <c r="V223" i="3"/>
  <c r="VE223" i="3" s="1"/>
  <c r="U223" i="3"/>
  <c r="VD223" i="3" s="1"/>
  <c r="T223" i="3"/>
  <c r="VC223" i="3" s="1"/>
  <c r="S223" i="3"/>
  <c r="VB223" i="3" s="1"/>
  <c r="X222" i="3"/>
  <c r="VG222" i="3" s="1"/>
  <c r="W222" i="3"/>
  <c r="VF222" i="3" s="1"/>
  <c r="V222" i="3"/>
  <c r="VE222" i="3" s="1"/>
  <c r="U222" i="3"/>
  <c r="VD222" i="3" s="1"/>
  <c r="T222" i="3"/>
  <c r="VC222" i="3" s="1"/>
  <c r="S222" i="3"/>
  <c r="VB222" i="3" s="1"/>
  <c r="X221" i="3"/>
  <c r="VG221" i="3" s="1"/>
  <c r="W221" i="3"/>
  <c r="VF221" i="3" s="1"/>
  <c r="V221" i="3"/>
  <c r="VE221" i="3" s="1"/>
  <c r="U221" i="3"/>
  <c r="VD221" i="3" s="1"/>
  <c r="T221" i="3"/>
  <c r="VC221" i="3" s="1"/>
  <c r="S221" i="3"/>
  <c r="VB221" i="3" s="1"/>
  <c r="X220" i="3"/>
  <c r="VG220" i="3" s="1"/>
  <c r="W220" i="3"/>
  <c r="VF220" i="3" s="1"/>
  <c r="V220" i="3"/>
  <c r="VE220" i="3" s="1"/>
  <c r="U220" i="3"/>
  <c r="VD220" i="3" s="1"/>
  <c r="T220" i="3"/>
  <c r="VC220" i="3" s="1"/>
  <c r="S220" i="3"/>
  <c r="VB220" i="3" s="1"/>
  <c r="X219" i="3"/>
  <c r="VG219" i="3" s="1"/>
  <c r="W219" i="3"/>
  <c r="VF219" i="3" s="1"/>
  <c r="V219" i="3"/>
  <c r="VE219" i="3" s="1"/>
  <c r="U219" i="3"/>
  <c r="VD219" i="3" s="1"/>
  <c r="T219" i="3"/>
  <c r="VC219" i="3" s="1"/>
  <c r="S219" i="3"/>
  <c r="VB219" i="3" s="1"/>
  <c r="X218" i="3"/>
  <c r="VG218" i="3" s="1"/>
  <c r="W218" i="3"/>
  <c r="VF218" i="3" s="1"/>
  <c r="V218" i="3"/>
  <c r="VE218" i="3" s="1"/>
  <c r="U218" i="3"/>
  <c r="VD218" i="3" s="1"/>
  <c r="T218" i="3"/>
  <c r="VC218" i="3" s="1"/>
  <c r="S218" i="3"/>
  <c r="VB218" i="3" s="1"/>
  <c r="X217" i="3"/>
  <c r="VG217" i="3" s="1"/>
  <c r="W217" i="3"/>
  <c r="VF217" i="3" s="1"/>
  <c r="V217" i="3"/>
  <c r="VE217" i="3" s="1"/>
  <c r="U217" i="3"/>
  <c r="VD217" i="3" s="1"/>
  <c r="T217" i="3"/>
  <c r="VC217" i="3" s="1"/>
  <c r="S217" i="3"/>
  <c r="VB217" i="3" s="1"/>
  <c r="X216" i="3"/>
  <c r="VG216" i="3" s="1"/>
  <c r="W216" i="3"/>
  <c r="VF216" i="3" s="1"/>
  <c r="V216" i="3"/>
  <c r="VE216" i="3" s="1"/>
  <c r="U216" i="3"/>
  <c r="VD216" i="3" s="1"/>
  <c r="T216" i="3"/>
  <c r="VC216" i="3" s="1"/>
  <c r="S216" i="3"/>
  <c r="VB216" i="3" s="1"/>
  <c r="X215" i="3"/>
  <c r="VG215" i="3" s="1"/>
  <c r="W215" i="3"/>
  <c r="VF215" i="3" s="1"/>
  <c r="V215" i="3"/>
  <c r="VE215" i="3" s="1"/>
  <c r="U215" i="3"/>
  <c r="VD215" i="3" s="1"/>
  <c r="T215" i="3"/>
  <c r="VC215" i="3" s="1"/>
  <c r="S215" i="3"/>
  <c r="VB215" i="3" s="1"/>
  <c r="X214" i="3"/>
  <c r="VG214" i="3" s="1"/>
  <c r="W214" i="3"/>
  <c r="VF214" i="3" s="1"/>
  <c r="V214" i="3"/>
  <c r="VE214" i="3" s="1"/>
  <c r="U214" i="3"/>
  <c r="VD214" i="3" s="1"/>
  <c r="T214" i="3"/>
  <c r="VC214" i="3" s="1"/>
  <c r="S214" i="3"/>
  <c r="VB214" i="3" s="1"/>
  <c r="X213" i="3"/>
  <c r="VG213" i="3" s="1"/>
  <c r="W213" i="3"/>
  <c r="VF213" i="3" s="1"/>
  <c r="V213" i="3"/>
  <c r="VE213" i="3" s="1"/>
  <c r="U213" i="3"/>
  <c r="VD213" i="3" s="1"/>
  <c r="T213" i="3"/>
  <c r="VC213" i="3" s="1"/>
  <c r="S213" i="3"/>
  <c r="VB213" i="3" s="1"/>
  <c r="X212" i="3"/>
  <c r="VG212" i="3" s="1"/>
  <c r="W212" i="3"/>
  <c r="VF212" i="3" s="1"/>
  <c r="V212" i="3"/>
  <c r="VE212" i="3" s="1"/>
  <c r="U212" i="3"/>
  <c r="VD212" i="3" s="1"/>
  <c r="T212" i="3"/>
  <c r="VC212" i="3" s="1"/>
  <c r="S212" i="3"/>
  <c r="VB212" i="3" s="1"/>
  <c r="X211" i="3"/>
  <c r="VG211" i="3" s="1"/>
  <c r="W211" i="3"/>
  <c r="VF211" i="3" s="1"/>
  <c r="V211" i="3"/>
  <c r="VE211" i="3" s="1"/>
  <c r="U211" i="3"/>
  <c r="VD211" i="3" s="1"/>
  <c r="T211" i="3"/>
  <c r="VC211" i="3" s="1"/>
  <c r="S211" i="3"/>
  <c r="VB211" i="3" s="1"/>
  <c r="X210" i="3"/>
  <c r="VG210" i="3" s="1"/>
  <c r="W210" i="3"/>
  <c r="VF210" i="3" s="1"/>
  <c r="V210" i="3"/>
  <c r="VE210" i="3" s="1"/>
  <c r="U210" i="3"/>
  <c r="VD210" i="3" s="1"/>
  <c r="T210" i="3"/>
  <c r="VC210" i="3" s="1"/>
  <c r="S210" i="3"/>
  <c r="VB210" i="3" s="1"/>
  <c r="X209" i="3"/>
  <c r="VG209" i="3" s="1"/>
  <c r="W209" i="3"/>
  <c r="VF209" i="3" s="1"/>
  <c r="V209" i="3"/>
  <c r="VE209" i="3" s="1"/>
  <c r="U209" i="3"/>
  <c r="VD209" i="3" s="1"/>
  <c r="T209" i="3"/>
  <c r="VC209" i="3" s="1"/>
  <c r="S209" i="3"/>
  <c r="VB209" i="3" s="1"/>
  <c r="X208" i="3"/>
  <c r="VG208" i="3" s="1"/>
  <c r="W208" i="3"/>
  <c r="VF208" i="3" s="1"/>
  <c r="V208" i="3"/>
  <c r="VE208" i="3" s="1"/>
  <c r="U208" i="3"/>
  <c r="VD208" i="3" s="1"/>
  <c r="T208" i="3"/>
  <c r="VC208" i="3" s="1"/>
  <c r="S208" i="3"/>
  <c r="VB208" i="3" s="1"/>
  <c r="X207" i="3"/>
  <c r="VG207" i="3" s="1"/>
  <c r="VG206" i="3" s="1"/>
  <c r="W207" i="3"/>
  <c r="VF207" i="3" s="1"/>
  <c r="VF206" i="3" s="1"/>
  <c r="V207" i="3"/>
  <c r="VE207" i="3" s="1"/>
  <c r="VE206" i="3" s="1"/>
  <c r="U207" i="3"/>
  <c r="VD207" i="3" s="1"/>
  <c r="VD206" i="3" s="1"/>
  <c r="T207" i="3"/>
  <c r="VC207" i="3" s="1"/>
  <c r="VC206" i="3" s="1"/>
  <c r="S207" i="3"/>
  <c r="VB207" i="3" s="1"/>
  <c r="VB206" i="3" s="1"/>
  <c r="X205" i="3"/>
  <c r="VG205" i="3" s="1"/>
  <c r="W205" i="3"/>
  <c r="VF205" i="3" s="1"/>
  <c r="V205" i="3"/>
  <c r="VE205" i="3" s="1"/>
  <c r="U205" i="3"/>
  <c r="VD205" i="3" s="1"/>
  <c r="T205" i="3"/>
  <c r="VC205" i="3" s="1"/>
  <c r="S205" i="3"/>
  <c r="VB205" i="3" s="1"/>
  <c r="X204" i="3"/>
  <c r="VG204" i="3" s="1"/>
  <c r="W204" i="3"/>
  <c r="VF204" i="3" s="1"/>
  <c r="V204" i="3"/>
  <c r="VE204" i="3" s="1"/>
  <c r="U204" i="3"/>
  <c r="VD204" i="3" s="1"/>
  <c r="T204" i="3"/>
  <c r="VC204" i="3" s="1"/>
  <c r="S204" i="3"/>
  <c r="VB204" i="3" s="1"/>
  <c r="X203" i="3"/>
  <c r="VG203" i="3" s="1"/>
  <c r="W203" i="3"/>
  <c r="VF203" i="3" s="1"/>
  <c r="V203" i="3"/>
  <c r="VE203" i="3" s="1"/>
  <c r="U203" i="3"/>
  <c r="VD203" i="3" s="1"/>
  <c r="T203" i="3"/>
  <c r="VC203" i="3" s="1"/>
  <c r="S203" i="3"/>
  <c r="VB203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S202" i="3"/>
  <c r="VB202" i="3" s="1"/>
  <c r="VB201" i="3" s="1"/>
  <c r="X200" i="3"/>
  <c r="VG200" i="3" s="1"/>
  <c r="W200" i="3"/>
  <c r="VF200" i="3" s="1"/>
  <c r="V200" i="3"/>
  <c r="VE200" i="3" s="1"/>
  <c r="U200" i="3"/>
  <c r="VD200" i="3" s="1"/>
  <c r="T200" i="3"/>
  <c r="VC200" i="3" s="1"/>
  <c r="S200" i="3"/>
  <c r="VB200" i="3" s="1"/>
  <c r="X199" i="3"/>
  <c r="VG199" i="3" s="1"/>
  <c r="W199" i="3"/>
  <c r="VF199" i="3" s="1"/>
  <c r="V199" i="3"/>
  <c r="VE199" i="3" s="1"/>
  <c r="U199" i="3"/>
  <c r="VD199" i="3" s="1"/>
  <c r="T199" i="3"/>
  <c r="VC199" i="3" s="1"/>
  <c r="S199" i="3"/>
  <c r="VB199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S198" i="3"/>
  <c r="VB198" i="3" s="1"/>
  <c r="VB197" i="3" s="1"/>
  <c r="X196" i="3"/>
  <c r="VG196" i="3" s="1"/>
  <c r="VG195" i="3" s="1"/>
  <c r="W196" i="3"/>
  <c r="VF196" i="3" s="1"/>
  <c r="VF195" i="3" s="1"/>
  <c r="V196" i="3"/>
  <c r="VE196" i="3" s="1"/>
  <c r="VE195" i="3" s="1"/>
  <c r="U196" i="3"/>
  <c r="VD196" i="3" s="1"/>
  <c r="VD195" i="3" s="1"/>
  <c r="T196" i="3"/>
  <c r="VC196" i="3" s="1"/>
  <c r="VC195" i="3" s="1"/>
  <c r="S196" i="3"/>
  <c r="VB196" i="3" s="1"/>
  <c r="VB195" i="3" s="1"/>
  <c r="X194" i="3"/>
  <c r="VG194" i="3" s="1"/>
  <c r="W194" i="3"/>
  <c r="VF194" i="3" s="1"/>
  <c r="V194" i="3"/>
  <c r="VE194" i="3" s="1"/>
  <c r="U194" i="3"/>
  <c r="VD194" i="3" s="1"/>
  <c r="T194" i="3"/>
  <c r="VC194" i="3" s="1"/>
  <c r="S194" i="3"/>
  <c r="VB194" i="3" s="1"/>
  <c r="X193" i="3"/>
  <c r="VG193" i="3" s="1"/>
  <c r="W193" i="3"/>
  <c r="VF193" i="3" s="1"/>
  <c r="V193" i="3"/>
  <c r="VE193" i="3" s="1"/>
  <c r="U193" i="3"/>
  <c r="VD193" i="3" s="1"/>
  <c r="T193" i="3"/>
  <c r="VC193" i="3" s="1"/>
  <c r="S193" i="3"/>
  <c r="VB193" i="3" s="1"/>
  <c r="X192" i="3"/>
  <c r="VG192" i="3" s="1"/>
  <c r="W192" i="3"/>
  <c r="VF192" i="3" s="1"/>
  <c r="V192" i="3"/>
  <c r="VE192" i="3" s="1"/>
  <c r="U192" i="3"/>
  <c r="VD192" i="3" s="1"/>
  <c r="T192" i="3"/>
  <c r="VC192" i="3" s="1"/>
  <c r="S192" i="3"/>
  <c r="VB192" i="3" s="1"/>
  <c r="X191" i="3"/>
  <c r="VG191" i="3" s="1"/>
  <c r="W191" i="3"/>
  <c r="VF191" i="3" s="1"/>
  <c r="V191" i="3"/>
  <c r="VE191" i="3" s="1"/>
  <c r="U191" i="3"/>
  <c r="VD191" i="3" s="1"/>
  <c r="T191" i="3"/>
  <c r="VC191" i="3" s="1"/>
  <c r="S191" i="3"/>
  <c r="VB191" i="3" s="1"/>
  <c r="X190" i="3"/>
  <c r="VG190" i="3" s="1"/>
  <c r="W190" i="3"/>
  <c r="VF190" i="3" s="1"/>
  <c r="V190" i="3"/>
  <c r="VE190" i="3" s="1"/>
  <c r="U190" i="3"/>
  <c r="VD190" i="3" s="1"/>
  <c r="T190" i="3"/>
  <c r="VC190" i="3" s="1"/>
  <c r="S190" i="3"/>
  <c r="VB190" i="3" s="1"/>
  <c r="X189" i="3"/>
  <c r="VG189" i="3" s="1"/>
  <c r="W189" i="3"/>
  <c r="VF189" i="3" s="1"/>
  <c r="V189" i="3"/>
  <c r="VE189" i="3" s="1"/>
  <c r="U189" i="3"/>
  <c r="VD189" i="3" s="1"/>
  <c r="T189" i="3"/>
  <c r="VC189" i="3" s="1"/>
  <c r="S189" i="3"/>
  <c r="VB189" i="3" s="1"/>
  <c r="X188" i="3"/>
  <c r="VG188" i="3" s="1"/>
  <c r="W188" i="3"/>
  <c r="VF188" i="3" s="1"/>
  <c r="V188" i="3"/>
  <c r="VE188" i="3" s="1"/>
  <c r="U188" i="3"/>
  <c r="VD188" i="3" s="1"/>
  <c r="T188" i="3"/>
  <c r="VC188" i="3" s="1"/>
  <c r="S188" i="3"/>
  <c r="VB188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S187" i="3"/>
  <c r="VB187" i="3" s="1"/>
  <c r="VB186" i="3" s="1"/>
  <c r="X185" i="3"/>
  <c r="VG185" i="3" s="1"/>
  <c r="W185" i="3"/>
  <c r="VF185" i="3" s="1"/>
  <c r="V185" i="3"/>
  <c r="VE185" i="3" s="1"/>
  <c r="U185" i="3"/>
  <c r="VD185" i="3" s="1"/>
  <c r="T185" i="3"/>
  <c r="VC185" i="3" s="1"/>
  <c r="S185" i="3"/>
  <c r="VB185" i="3" s="1"/>
  <c r="X184" i="3"/>
  <c r="VG184" i="3" s="1"/>
  <c r="W184" i="3"/>
  <c r="VF184" i="3" s="1"/>
  <c r="V184" i="3"/>
  <c r="VE184" i="3" s="1"/>
  <c r="U184" i="3"/>
  <c r="VD184" i="3" s="1"/>
  <c r="T184" i="3"/>
  <c r="VC184" i="3" s="1"/>
  <c r="S184" i="3"/>
  <c r="VB184" i="3" s="1"/>
  <c r="X183" i="3"/>
  <c r="VG183" i="3" s="1"/>
  <c r="W183" i="3"/>
  <c r="VF183" i="3" s="1"/>
  <c r="V183" i="3"/>
  <c r="VE183" i="3" s="1"/>
  <c r="U183" i="3"/>
  <c r="VD183" i="3" s="1"/>
  <c r="T183" i="3"/>
  <c r="VC183" i="3" s="1"/>
  <c r="S183" i="3"/>
  <c r="VB183" i="3" s="1"/>
  <c r="X182" i="3"/>
  <c r="VG182" i="3" s="1"/>
  <c r="W182" i="3"/>
  <c r="VF182" i="3" s="1"/>
  <c r="V182" i="3"/>
  <c r="VE182" i="3" s="1"/>
  <c r="U182" i="3"/>
  <c r="VD182" i="3" s="1"/>
  <c r="T182" i="3"/>
  <c r="VC182" i="3" s="1"/>
  <c r="S182" i="3"/>
  <c r="VB182" i="3" s="1"/>
  <c r="X181" i="3"/>
  <c r="VG181" i="3" s="1"/>
  <c r="W181" i="3"/>
  <c r="VF181" i="3" s="1"/>
  <c r="V181" i="3"/>
  <c r="VE181" i="3" s="1"/>
  <c r="U181" i="3"/>
  <c r="VD181" i="3" s="1"/>
  <c r="T181" i="3"/>
  <c r="VC181" i="3" s="1"/>
  <c r="S181" i="3"/>
  <c r="VB181" i="3" s="1"/>
  <c r="X180" i="3"/>
  <c r="VG180" i="3" s="1"/>
  <c r="VG179" i="3" s="1"/>
  <c r="W180" i="3"/>
  <c r="VF180" i="3" s="1"/>
  <c r="VF179" i="3" s="1"/>
  <c r="V180" i="3"/>
  <c r="VE180" i="3" s="1"/>
  <c r="VE179" i="3" s="1"/>
  <c r="U180" i="3"/>
  <c r="VD180" i="3" s="1"/>
  <c r="VD179" i="3" s="1"/>
  <c r="T180" i="3"/>
  <c r="VC180" i="3" s="1"/>
  <c r="VC179" i="3" s="1"/>
  <c r="S180" i="3"/>
  <c r="VB180" i="3" s="1"/>
  <c r="VB179" i="3" s="1"/>
  <c r="X178" i="3"/>
  <c r="VG178" i="3" s="1"/>
  <c r="W178" i="3"/>
  <c r="VF178" i="3" s="1"/>
  <c r="V178" i="3"/>
  <c r="VE178" i="3" s="1"/>
  <c r="U178" i="3"/>
  <c r="VD178" i="3" s="1"/>
  <c r="T178" i="3"/>
  <c r="VC178" i="3" s="1"/>
  <c r="S178" i="3"/>
  <c r="VB178" i="3" s="1"/>
  <c r="X177" i="3"/>
  <c r="VG177" i="3" s="1"/>
  <c r="W177" i="3"/>
  <c r="VF177" i="3" s="1"/>
  <c r="V177" i="3"/>
  <c r="VE177" i="3" s="1"/>
  <c r="U177" i="3"/>
  <c r="VD177" i="3" s="1"/>
  <c r="T177" i="3"/>
  <c r="VC177" i="3" s="1"/>
  <c r="S177" i="3"/>
  <c r="VB177" i="3" s="1"/>
  <c r="X176" i="3"/>
  <c r="VG176" i="3" s="1"/>
  <c r="W176" i="3"/>
  <c r="VF176" i="3" s="1"/>
  <c r="V176" i="3"/>
  <c r="VE176" i="3" s="1"/>
  <c r="U176" i="3"/>
  <c r="VD176" i="3" s="1"/>
  <c r="T176" i="3"/>
  <c r="VC176" i="3" s="1"/>
  <c r="S176" i="3"/>
  <c r="VB176" i="3" s="1"/>
  <c r="X175" i="3"/>
  <c r="VG175" i="3" s="1"/>
  <c r="W175" i="3"/>
  <c r="VF175" i="3" s="1"/>
  <c r="V175" i="3"/>
  <c r="VE175" i="3" s="1"/>
  <c r="U175" i="3"/>
  <c r="VD175" i="3" s="1"/>
  <c r="T175" i="3"/>
  <c r="VC175" i="3" s="1"/>
  <c r="S175" i="3"/>
  <c r="VB175" i="3" s="1"/>
  <c r="X174" i="3"/>
  <c r="VG174" i="3" s="1"/>
  <c r="W174" i="3"/>
  <c r="VF174" i="3" s="1"/>
  <c r="V174" i="3"/>
  <c r="VE174" i="3" s="1"/>
  <c r="U174" i="3"/>
  <c r="VD174" i="3" s="1"/>
  <c r="T174" i="3"/>
  <c r="VC174" i="3" s="1"/>
  <c r="S174" i="3"/>
  <c r="VB174" i="3" s="1"/>
  <c r="X173" i="3"/>
  <c r="VG173" i="3" s="1"/>
  <c r="VG172" i="3" s="1"/>
  <c r="W173" i="3"/>
  <c r="VF173" i="3" s="1"/>
  <c r="VF172" i="3" s="1"/>
  <c r="V173" i="3"/>
  <c r="VE173" i="3" s="1"/>
  <c r="VE172" i="3" s="1"/>
  <c r="U173" i="3"/>
  <c r="VD173" i="3" s="1"/>
  <c r="VD172" i="3" s="1"/>
  <c r="T173" i="3"/>
  <c r="VC173" i="3" s="1"/>
  <c r="VC172" i="3" s="1"/>
  <c r="S173" i="3"/>
  <c r="VB173" i="3" s="1"/>
  <c r="VB172" i="3" s="1"/>
  <c r="X171" i="3"/>
  <c r="VG171" i="3" s="1"/>
  <c r="W171" i="3"/>
  <c r="VF171" i="3" s="1"/>
  <c r="V171" i="3"/>
  <c r="VE171" i="3" s="1"/>
  <c r="U171" i="3"/>
  <c r="VD171" i="3" s="1"/>
  <c r="T171" i="3"/>
  <c r="VC171" i="3" s="1"/>
  <c r="S171" i="3"/>
  <c r="VB171" i="3" s="1"/>
  <c r="X170" i="3"/>
  <c r="VG170" i="3" s="1"/>
  <c r="W170" i="3"/>
  <c r="VF170" i="3" s="1"/>
  <c r="V170" i="3"/>
  <c r="VE170" i="3" s="1"/>
  <c r="U170" i="3"/>
  <c r="VD170" i="3" s="1"/>
  <c r="T170" i="3"/>
  <c r="VC170" i="3" s="1"/>
  <c r="S170" i="3"/>
  <c r="VB170" i="3" s="1"/>
  <c r="X169" i="3"/>
  <c r="VG169" i="3" s="1"/>
  <c r="W169" i="3"/>
  <c r="VF169" i="3" s="1"/>
  <c r="V169" i="3"/>
  <c r="VE169" i="3" s="1"/>
  <c r="U169" i="3"/>
  <c r="VD169" i="3" s="1"/>
  <c r="T169" i="3"/>
  <c r="VC169" i="3" s="1"/>
  <c r="S169" i="3"/>
  <c r="VB169" i="3" s="1"/>
  <c r="X168" i="3"/>
  <c r="VG168" i="3" s="1"/>
  <c r="VG167" i="3" s="1"/>
  <c r="W168" i="3"/>
  <c r="VF168" i="3" s="1"/>
  <c r="VF167" i="3" s="1"/>
  <c r="V168" i="3"/>
  <c r="VE168" i="3" s="1"/>
  <c r="VE167" i="3" s="1"/>
  <c r="U168" i="3"/>
  <c r="VD168" i="3" s="1"/>
  <c r="VD167" i="3" s="1"/>
  <c r="T168" i="3"/>
  <c r="VC168" i="3" s="1"/>
  <c r="VC167" i="3" s="1"/>
  <c r="S168" i="3"/>
  <c r="VB168" i="3" s="1"/>
  <c r="VB167" i="3" s="1"/>
  <c r="X166" i="3"/>
  <c r="VG166" i="3" s="1"/>
  <c r="VG165" i="3" s="1"/>
  <c r="W166" i="3"/>
  <c r="VF166" i="3" s="1"/>
  <c r="VF165" i="3" s="1"/>
  <c r="V166" i="3"/>
  <c r="VE166" i="3" s="1"/>
  <c r="VE165" i="3" s="1"/>
  <c r="U166" i="3"/>
  <c r="VD166" i="3" s="1"/>
  <c r="VD165" i="3" s="1"/>
  <c r="T166" i="3"/>
  <c r="VC166" i="3" s="1"/>
  <c r="VC165" i="3" s="1"/>
  <c r="S166" i="3"/>
  <c r="VB166" i="3" s="1"/>
  <c r="VB165" i="3" s="1"/>
  <c r="X164" i="3"/>
  <c r="VG164" i="3" s="1"/>
  <c r="VG163" i="3" s="1"/>
  <c r="W164" i="3"/>
  <c r="VF164" i="3" s="1"/>
  <c r="VF163" i="3" s="1"/>
  <c r="V164" i="3"/>
  <c r="VE164" i="3" s="1"/>
  <c r="VE163" i="3" s="1"/>
  <c r="U164" i="3"/>
  <c r="VD164" i="3" s="1"/>
  <c r="VD163" i="3" s="1"/>
  <c r="T164" i="3"/>
  <c r="VC164" i="3" s="1"/>
  <c r="VC163" i="3" s="1"/>
  <c r="S164" i="3"/>
  <c r="VB164" i="3" s="1"/>
  <c r="VB163" i="3" s="1"/>
  <c r="X162" i="3"/>
  <c r="VG162" i="3" s="1"/>
  <c r="VG161" i="3" s="1"/>
  <c r="W162" i="3"/>
  <c r="VF162" i="3" s="1"/>
  <c r="VF161" i="3" s="1"/>
  <c r="V162" i="3"/>
  <c r="VE162" i="3" s="1"/>
  <c r="VE161" i="3" s="1"/>
  <c r="U162" i="3"/>
  <c r="VD162" i="3" s="1"/>
  <c r="VD161" i="3" s="1"/>
  <c r="T162" i="3"/>
  <c r="VC162" i="3" s="1"/>
  <c r="VC161" i="3" s="1"/>
  <c r="S162" i="3"/>
  <c r="VB162" i="3" s="1"/>
  <c r="VB161" i="3" s="1"/>
  <c r="X160" i="3"/>
  <c r="VG160" i="3" s="1"/>
  <c r="W160" i="3"/>
  <c r="VF160" i="3" s="1"/>
  <c r="V160" i="3"/>
  <c r="VE160" i="3" s="1"/>
  <c r="U160" i="3"/>
  <c r="VD160" i="3" s="1"/>
  <c r="T160" i="3"/>
  <c r="VC160" i="3" s="1"/>
  <c r="S160" i="3"/>
  <c r="VB160" i="3" s="1"/>
  <c r="X159" i="3"/>
  <c r="VG159" i="3" s="1"/>
  <c r="W159" i="3"/>
  <c r="VF159" i="3" s="1"/>
  <c r="V159" i="3"/>
  <c r="VE159" i="3" s="1"/>
  <c r="U159" i="3"/>
  <c r="VD159" i="3" s="1"/>
  <c r="T159" i="3"/>
  <c r="VC159" i="3" s="1"/>
  <c r="S159" i="3"/>
  <c r="VB159" i="3" s="1"/>
  <c r="X158" i="3"/>
  <c r="VG158" i="3" s="1"/>
  <c r="VG157" i="3" s="1"/>
  <c r="W158" i="3"/>
  <c r="VF158" i="3" s="1"/>
  <c r="VF157" i="3" s="1"/>
  <c r="V158" i="3"/>
  <c r="VE158" i="3" s="1"/>
  <c r="VE157" i="3" s="1"/>
  <c r="U158" i="3"/>
  <c r="VD158" i="3" s="1"/>
  <c r="VD157" i="3" s="1"/>
  <c r="T158" i="3"/>
  <c r="VC158" i="3" s="1"/>
  <c r="VC157" i="3" s="1"/>
  <c r="S158" i="3"/>
  <c r="VB158" i="3" s="1"/>
  <c r="VB157" i="3" s="1"/>
  <c r="X156" i="3"/>
  <c r="VG156" i="3" s="1"/>
  <c r="VG155" i="3" s="1"/>
  <c r="W156" i="3"/>
  <c r="VF156" i="3" s="1"/>
  <c r="VF155" i="3" s="1"/>
  <c r="V156" i="3"/>
  <c r="VE156" i="3" s="1"/>
  <c r="VE155" i="3" s="1"/>
  <c r="U156" i="3"/>
  <c r="VD156" i="3" s="1"/>
  <c r="VD155" i="3" s="1"/>
  <c r="T156" i="3"/>
  <c r="VC156" i="3" s="1"/>
  <c r="VC155" i="3" s="1"/>
  <c r="S156" i="3"/>
  <c r="VB156" i="3" s="1"/>
  <c r="VB155" i="3" s="1"/>
  <c r="X154" i="3"/>
  <c r="VG154" i="3" s="1"/>
  <c r="VG153" i="3" s="1"/>
  <c r="W154" i="3"/>
  <c r="VF154" i="3" s="1"/>
  <c r="VF153" i="3" s="1"/>
  <c r="V154" i="3"/>
  <c r="VE154" i="3" s="1"/>
  <c r="VE153" i="3" s="1"/>
  <c r="U154" i="3"/>
  <c r="VD154" i="3" s="1"/>
  <c r="VD153" i="3" s="1"/>
  <c r="T154" i="3"/>
  <c r="VC154" i="3" s="1"/>
  <c r="VC153" i="3" s="1"/>
  <c r="S154" i="3"/>
  <c r="VB154" i="3" s="1"/>
  <c r="VB153" i="3" s="1"/>
  <c r="X152" i="3"/>
  <c r="VG152" i="3" s="1"/>
  <c r="W152" i="3"/>
  <c r="VF152" i="3" s="1"/>
  <c r="V152" i="3"/>
  <c r="VE152" i="3" s="1"/>
  <c r="U152" i="3"/>
  <c r="VD152" i="3" s="1"/>
  <c r="T152" i="3"/>
  <c r="VC152" i="3" s="1"/>
  <c r="S152" i="3"/>
  <c r="VB152" i="3" s="1"/>
  <c r="X151" i="3"/>
  <c r="VG151" i="3" s="1"/>
  <c r="VG150" i="3" s="1"/>
  <c r="W151" i="3"/>
  <c r="VF151" i="3" s="1"/>
  <c r="VF150" i="3" s="1"/>
  <c r="V151" i="3"/>
  <c r="VE151" i="3" s="1"/>
  <c r="VE150" i="3" s="1"/>
  <c r="U151" i="3"/>
  <c r="VD151" i="3" s="1"/>
  <c r="VD150" i="3" s="1"/>
  <c r="T151" i="3"/>
  <c r="VC151" i="3" s="1"/>
  <c r="VC150" i="3" s="1"/>
  <c r="S151" i="3"/>
  <c r="VB151" i="3" s="1"/>
  <c r="VB150" i="3" s="1"/>
  <c r="X149" i="3"/>
  <c r="VG149" i="3" s="1"/>
  <c r="W149" i="3"/>
  <c r="VF149" i="3" s="1"/>
  <c r="V149" i="3"/>
  <c r="VE149" i="3" s="1"/>
  <c r="U149" i="3"/>
  <c r="VD149" i="3" s="1"/>
  <c r="T149" i="3"/>
  <c r="VC149" i="3" s="1"/>
  <c r="S149" i="3"/>
  <c r="VB149" i="3" s="1"/>
  <c r="X148" i="3"/>
  <c r="VG148" i="3" s="1"/>
  <c r="W148" i="3"/>
  <c r="VF148" i="3" s="1"/>
  <c r="V148" i="3"/>
  <c r="VE148" i="3" s="1"/>
  <c r="U148" i="3"/>
  <c r="VD148" i="3" s="1"/>
  <c r="T148" i="3"/>
  <c r="VC148" i="3" s="1"/>
  <c r="S148" i="3"/>
  <c r="VB148" i="3" s="1"/>
  <c r="X147" i="3"/>
  <c r="VG147" i="3" s="1"/>
  <c r="W147" i="3"/>
  <c r="VF147" i="3" s="1"/>
  <c r="V147" i="3"/>
  <c r="VE147" i="3" s="1"/>
  <c r="U147" i="3"/>
  <c r="VD147" i="3" s="1"/>
  <c r="T147" i="3"/>
  <c r="VC147" i="3" s="1"/>
  <c r="S147" i="3"/>
  <c r="VB147" i="3" s="1"/>
  <c r="X146" i="3"/>
  <c r="VG146" i="3" s="1"/>
  <c r="W146" i="3"/>
  <c r="VF146" i="3" s="1"/>
  <c r="V146" i="3"/>
  <c r="VE146" i="3" s="1"/>
  <c r="U146" i="3"/>
  <c r="VD146" i="3" s="1"/>
  <c r="T146" i="3"/>
  <c r="VC146" i="3" s="1"/>
  <c r="S146" i="3"/>
  <c r="VB146" i="3" s="1"/>
  <c r="X145" i="3"/>
  <c r="VG145" i="3" s="1"/>
  <c r="W145" i="3"/>
  <c r="VF145" i="3" s="1"/>
  <c r="V145" i="3"/>
  <c r="VE145" i="3" s="1"/>
  <c r="U145" i="3"/>
  <c r="VD145" i="3" s="1"/>
  <c r="T145" i="3"/>
  <c r="VC145" i="3" s="1"/>
  <c r="S145" i="3"/>
  <c r="VB145" i="3" s="1"/>
  <c r="X144" i="3"/>
  <c r="VG144" i="3" s="1"/>
  <c r="W144" i="3"/>
  <c r="VF144" i="3" s="1"/>
  <c r="V144" i="3"/>
  <c r="VE144" i="3" s="1"/>
  <c r="U144" i="3"/>
  <c r="VD144" i="3" s="1"/>
  <c r="T144" i="3"/>
  <c r="VC144" i="3" s="1"/>
  <c r="S144" i="3"/>
  <c r="VB144" i="3" s="1"/>
  <c r="X143" i="3"/>
  <c r="VG143" i="3" s="1"/>
  <c r="VG142" i="3" s="1"/>
  <c r="W143" i="3"/>
  <c r="VF143" i="3" s="1"/>
  <c r="VF142" i="3" s="1"/>
  <c r="V143" i="3"/>
  <c r="VE143" i="3" s="1"/>
  <c r="VE142" i="3" s="1"/>
  <c r="U143" i="3"/>
  <c r="VD143" i="3" s="1"/>
  <c r="VD142" i="3" s="1"/>
  <c r="T143" i="3"/>
  <c r="VC143" i="3" s="1"/>
  <c r="VC142" i="3" s="1"/>
  <c r="S143" i="3"/>
  <c r="VB143" i="3" s="1"/>
  <c r="VB142" i="3" s="1"/>
  <c r="X141" i="3"/>
  <c r="VG141" i="3" s="1"/>
  <c r="W141" i="3"/>
  <c r="VF141" i="3" s="1"/>
  <c r="V141" i="3"/>
  <c r="VE141" i="3" s="1"/>
  <c r="U141" i="3"/>
  <c r="VD141" i="3" s="1"/>
  <c r="T141" i="3"/>
  <c r="VC141" i="3" s="1"/>
  <c r="S141" i="3"/>
  <c r="VB141" i="3" s="1"/>
  <c r="X140" i="3"/>
  <c r="VG140" i="3" s="1"/>
  <c r="W140" i="3"/>
  <c r="VF140" i="3" s="1"/>
  <c r="V140" i="3"/>
  <c r="VE140" i="3" s="1"/>
  <c r="U140" i="3"/>
  <c r="VD140" i="3" s="1"/>
  <c r="T140" i="3"/>
  <c r="VC140" i="3" s="1"/>
  <c r="S140" i="3"/>
  <c r="VB140" i="3" s="1"/>
  <c r="X139" i="3"/>
  <c r="VG139" i="3" s="1"/>
  <c r="W139" i="3"/>
  <c r="VF139" i="3" s="1"/>
  <c r="V139" i="3"/>
  <c r="VE139" i="3" s="1"/>
  <c r="U139" i="3"/>
  <c r="VD139" i="3" s="1"/>
  <c r="T139" i="3"/>
  <c r="VC139" i="3" s="1"/>
  <c r="S139" i="3"/>
  <c r="VB139" i="3" s="1"/>
  <c r="X138" i="3"/>
  <c r="VG138" i="3" s="1"/>
  <c r="W138" i="3"/>
  <c r="VF138" i="3" s="1"/>
  <c r="V138" i="3"/>
  <c r="VE138" i="3" s="1"/>
  <c r="U138" i="3"/>
  <c r="VD138" i="3" s="1"/>
  <c r="T138" i="3"/>
  <c r="VC138" i="3" s="1"/>
  <c r="S138" i="3"/>
  <c r="VB138" i="3" s="1"/>
  <c r="X137" i="3"/>
  <c r="VG137" i="3" s="1"/>
  <c r="W137" i="3"/>
  <c r="VF137" i="3" s="1"/>
  <c r="V137" i="3"/>
  <c r="VE137" i="3" s="1"/>
  <c r="U137" i="3"/>
  <c r="VD137" i="3" s="1"/>
  <c r="T137" i="3"/>
  <c r="VC137" i="3" s="1"/>
  <c r="S137" i="3"/>
  <c r="VB137" i="3" s="1"/>
  <c r="X136" i="3"/>
  <c r="VG136" i="3" s="1"/>
  <c r="VG135" i="3" s="1"/>
  <c r="W136" i="3"/>
  <c r="VF136" i="3" s="1"/>
  <c r="VF135" i="3" s="1"/>
  <c r="V136" i="3"/>
  <c r="VE136" i="3" s="1"/>
  <c r="VE135" i="3" s="1"/>
  <c r="U136" i="3"/>
  <c r="VD136" i="3" s="1"/>
  <c r="VD135" i="3" s="1"/>
  <c r="T136" i="3"/>
  <c r="VC136" i="3" s="1"/>
  <c r="VC135" i="3" s="1"/>
  <c r="S136" i="3"/>
  <c r="VB136" i="3" s="1"/>
  <c r="VB135" i="3" s="1"/>
  <c r="X134" i="3"/>
  <c r="VG134" i="3" s="1"/>
  <c r="W134" i="3"/>
  <c r="VF134" i="3" s="1"/>
  <c r="V134" i="3"/>
  <c r="VE134" i="3" s="1"/>
  <c r="U134" i="3"/>
  <c r="VD134" i="3" s="1"/>
  <c r="T134" i="3"/>
  <c r="VC134" i="3" s="1"/>
  <c r="S134" i="3"/>
  <c r="VB134" i="3" s="1"/>
  <c r="X133" i="3"/>
  <c r="VG133" i="3" s="1"/>
  <c r="W133" i="3"/>
  <c r="VF133" i="3" s="1"/>
  <c r="V133" i="3"/>
  <c r="VE133" i="3" s="1"/>
  <c r="U133" i="3"/>
  <c r="VD133" i="3" s="1"/>
  <c r="T133" i="3"/>
  <c r="VC133" i="3" s="1"/>
  <c r="S133" i="3"/>
  <c r="VB133" i="3" s="1"/>
  <c r="X132" i="3"/>
  <c r="VG132" i="3" s="1"/>
  <c r="W132" i="3"/>
  <c r="VF132" i="3" s="1"/>
  <c r="V132" i="3"/>
  <c r="VE132" i="3" s="1"/>
  <c r="U132" i="3"/>
  <c r="VD132" i="3" s="1"/>
  <c r="T132" i="3"/>
  <c r="VC132" i="3" s="1"/>
  <c r="S132" i="3"/>
  <c r="VB132" i="3" s="1"/>
  <c r="X131" i="3"/>
  <c r="VG131" i="3" s="1"/>
  <c r="W131" i="3"/>
  <c r="VF131" i="3" s="1"/>
  <c r="V131" i="3"/>
  <c r="VE131" i="3" s="1"/>
  <c r="U131" i="3"/>
  <c r="VD131" i="3" s="1"/>
  <c r="T131" i="3"/>
  <c r="VC131" i="3" s="1"/>
  <c r="S131" i="3"/>
  <c r="VB131" i="3" s="1"/>
  <c r="X130" i="3"/>
  <c r="VG130" i="3" s="1"/>
  <c r="W130" i="3"/>
  <c r="VF130" i="3" s="1"/>
  <c r="V130" i="3"/>
  <c r="VE130" i="3" s="1"/>
  <c r="U130" i="3"/>
  <c r="VD130" i="3" s="1"/>
  <c r="T130" i="3"/>
  <c r="VC130" i="3" s="1"/>
  <c r="S130" i="3"/>
  <c r="VB130" i="3" s="1"/>
  <c r="X129" i="3"/>
  <c r="VG129" i="3" s="1"/>
  <c r="W129" i="3"/>
  <c r="VF129" i="3" s="1"/>
  <c r="V129" i="3"/>
  <c r="VE129" i="3" s="1"/>
  <c r="U129" i="3"/>
  <c r="VD129" i="3" s="1"/>
  <c r="T129" i="3"/>
  <c r="VC129" i="3" s="1"/>
  <c r="S129" i="3"/>
  <c r="VB129" i="3" s="1"/>
  <c r="X128" i="3"/>
  <c r="VG128" i="3" s="1"/>
  <c r="W128" i="3"/>
  <c r="VF128" i="3" s="1"/>
  <c r="V128" i="3"/>
  <c r="VE128" i="3" s="1"/>
  <c r="U128" i="3"/>
  <c r="VD128" i="3" s="1"/>
  <c r="T128" i="3"/>
  <c r="VC128" i="3" s="1"/>
  <c r="S128" i="3"/>
  <c r="VB128" i="3" s="1"/>
  <c r="X127" i="3"/>
  <c r="VG127" i="3" s="1"/>
  <c r="W127" i="3"/>
  <c r="VF127" i="3" s="1"/>
  <c r="V127" i="3"/>
  <c r="VE127" i="3" s="1"/>
  <c r="U127" i="3"/>
  <c r="VD127" i="3" s="1"/>
  <c r="T127" i="3"/>
  <c r="VC127" i="3" s="1"/>
  <c r="S127" i="3"/>
  <c r="VB127" i="3" s="1"/>
  <c r="X126" i="3"/>
  <c r="VG126" i="3" s="1"/>
  <c r="W126" i="3"/>
  <c r="VF126" i="3" s="1"/>
  <c r="V126" i="3"/>
  <c r="VE126" i="3" s="1"/>
  <c r="U126" i="3"/>
  <c r="VD126" i="3" s="1"/>
  <c r="T126" i="3"/>
  <c r="VC126" i="3" s="1"/>
  <c r="S126" i="3"/>
  <c r="VB126" i="3" s="1"/>
  <c r="X125" i="3"/>
  <c r="VG125" i="3" s="1"/>
  <c r="W125" i="3"/>
  <c r="VF125" i="3" s="1"/>
  <c r="V125" i="3"/>
  <c r="VE125" i="3" s="1"/>
  <c r="U125" i="3"/>
  <c r="VD125" i="3" s="1"/>
  <c r="T125" i="3"/>
  <c r="VC125" i="3" s="1"/>
  <c r="S125" i="3"/>
  <c r="VB125" i="3" s="1"/>
  <c r="X124" i="3"/>
  <c r="VG124" i="3" s="1"/>
  <c r="W124" i="3"/>
  <c r="VF124" i="3" s="1"/>
  <c r="V124" i="3"/>
  <c r="VE124" i="3" s="1"/>
  <c r="U124" i="3"/>
  <c r="VD124" i="3" s="1"/>
  <c r="T124" i="3"/>
  <c r="VC124" i="3" s="1"/>
  <c r="S124" i="3"/>
  <c r="VB124" i="3" s="1"/>
  <c r="X123" i="3"/>
  <c r="VG123" i="3" s="1"/>
  <c r="W123" i="3"/>
  <c r="VF123" i="3" s="1"/>
  <c r="V123" i="3"/>
  <c r="VE123" i="3" s="1"/>
  <c r="U123" i="3"/>
  <c r="VD123" i="3" s="1"/>
  <c r="T123" i="3"/>
  <c r="VC123" i="3" s="1"/>
  <c r="S123" i="3"/>
  <c r="VB123" i="3" s="1"/>
  <c r="X122" i="3"/>
  <c r="VG122" i="3" s="1"/>
  <c r="W122" i="3"/>
  <c r="VF122" i="3" s="1"/>
  <c r="V122" i="3"/>
  <c r="VE122" i="3" s="1"/>
  <c r="U122" i="3"/>
  <c r="VD122" i="3" s="1"/>
  <c r="T122" i="3"/>
  <c r="VC122" i="3" s="1"/>
  <c r="S122" i="3"/>
  <c r="VB122" i="3" s="1"/>
  <c r="X121" i="3"/>
  <c r="VG121" i="3" s="1"/>
  <c r="W121" i="3"/>
  <c r="VF121" i="3" s="1"/>
  <c r="V121" i="3"/>
  <c r="VE121" i="3" s="1"/>
  <c r="U121" i="3"/>
  <c r="VD121" i="3" s="1"/>
  <c r="T121" i="3"/>
  <c r="VC121" i="3" s="1"/>
  <c r="S121" i="3"/>
  <c r="VB121" i="3" s="1"/>
  <c r="X120" i="3"/>
  <c r="VG120" i="3" s="1"/>
  <c r="W120" i="3"/>
  <c r="VF120" i="3" s="1"/>
  <c r="V120" i="3"/>
  <c r="VE120" i="3" s="1"/>
  <c r="U120" i="3"/>
  <c r="VD120" i="3" s="1"/>
  <c r="T120" i="3"/>
  <c r="VC120" i="3" s="1"/>
  <c r="S120" i="3"/>
  <c r="VB120" i="3" s="1"/>
  <c r="X119" i="3"/>
  <c r="VG119" i="3" s="1"/>
  <c r="W119" i="3"/>
  <c r="VF119" i="3" s="1"/>
  <c r="V119" i="3"/>
  <c r="VE119" i="3" s="1"/>
  <c r="U119" i="3"/>
  <c r="VD119" i="3" s="1"/>
  <c r="T119" i="3"/>
  <c r="VC119" i="3" s="1"/>
  <c r="S119" i="3"/>
  <c r="VB119" i="3" s="1"/>
  <c r="X118" i="3"/>
  <c r="VG118" i="3" s="1"/>
  <c r="W118" i="3"/>
  <c r="VF118" i="3" s="1"/>
  <c r="V118" i="3"/>
  <c r="VE118" i="3" s="1"/>
  <c r="U118" i="3"/>
  <c r="VD118" i="3" s="1"/>
  <c r="T118" i="3"/>
  <c r="VC118" i="3" s="1"/>
  <c r="S118" i="3"/>
  <c r="VB118" i="3" s="1"/>
  <c r="X117" i="3"/>
  <c r="VG117" i="3" s="1"/>
  <c r="W117" i="3"/>
  <c r="VF117" i="3" s="1"/>
  <c r="V117" i="3"/>
  <c r="VE117" i="3" s="1"/>
  <c r="U117" i="3"/>
  <c r="VD117" i="3" s="1"/>
  <c r="T117" i="3"/>
  <c r="VC117" i="3" s="1"/>
  <c r="S117" i="3"/>
  <c r="VB117" i="3" s="1"/>
  <c r="X116" i="3"/>
  <c r="VG116" i="3" s="1"/>
  <c r="W116" i="3"/>
  <c r="VF116" i="3" s="1"/>
  <c r="V116" i="3"/>
  <c r="VE116" i="3" s="1"/>
  <c r="U116" i="3"/>
  <c r="VD116" i="3" s="1"/>
  <c r="T116" i="3"/>
  <c r="VC116" i="3" s="1"/>
  <c r="S116" i="3"/>
  <c r="VB116" i="3" s="1"/>
  <c r="X115" i="3"/>
  <c r="VG115" i="3" s="1"/>
  <c r="W115" i="3"/>
  <c r="VF115" i="3" s="1"/>
  <c r="V115" i="3"/>
  <c r="VE115" i="3" s="1"/>
  <c r="U115" i="3"/>
  <c r="VD115" i="3" s="1"/>
  <c r="T115" i="3"/>
  <c r="VC115" i="3" s="1"/>
  <c r="S115" i="3"/>
  <c r="VB115" i="3" s="1"/>
  <c r="X114" i="3"/>
  <c r="VG114" i="3" s="1"/>
  <c r="W114" i="3"/>
  <c r="VF114" i="3" s="1"/>
  <c r="V114" i="3"/>
  <c r="VE114" i="3" s="1"/>
  <c r="U114" i="3"/>
  <c r="VD114" i="3" s="1"/>
  <c r="T114" i="3"/>
  <c r="VC114" i="3" s="1"/>
  <c r="S114" i="3"/>
  <c r="VB114" i="3" s="1"/>
  <c r="X113" i="3"/>
  <c r="VG113" i="3" s="1"/>
  <c r="W113" i="3"/>
  <c r="VF113" i="3" s="1"/>
  <c r="V113" i="3"/>
  <c r="VE113" i="3" s="1"/>
  <c r="U113" i="3"/>
  <c r="VD113" i="3" s="1"/>
  <c r="T113" i="3"/>
  <c r="VC113" i="3" s="1"/>
  <c r="S113" i="3"/>
  <c r="VB113" i="3" s="1"/>
  <c r="X112" i="3"/>
  <c r="VG112" i="3" s="1"/>
  <c r="W112" i="3"/>
  <c r="VF112" i="3" s="1"/>
  <c r="V112" i="3"/>
  <c r="VE112" i="3" s="1"/>
  <c r="U112" i="3"/>
  <c r="VD112" i="3" s="1"/>
  <c r="T112" i="3"/>
  <c r="VC112" i="3" s="1"/>
  <c r="S112" i="3"/>
  <c r="VB112" i="3" s="1"/>
  <c r="X111" i="3"/>
  <c r="VG111" i="3" s="1"/>
  <c r="W111" i="3"/>
  <c r="VF111" i="3" s="1"/>
  <c r="V111" i="3"/>
  <c r="VE111" i="3" s="1"/>
  <c r="U111" i="3"/>
  <c r="VD111" i="3" s="1"/>
  <c r="T111" i="3"/>
  <c r="VC111" i="3" s="1"/>
  <c r="S111" i="3"/>
  <c r="VB111" i="3" s="1"/>
  <c r="X110" i="3"/>
  <c r="VG110" i="3" s="1"/>
  <c r="W110" i="3"/>
  <c r="VF110" i="3" s="1"/>
  <c r="V110" i="3"/>
  <c r="VE110" i="3" s="1"/>
  <c r="U110" i="3"/>
  <c r="VD110" i="3" s="1"/>
  <c r="T110" i="3"/>
  <c r="VC110" i="3" s="1"/>
  <c r="S110" i="3"/>
  <c r="VB110" i="3" s="1"/>
  <c r="X109" i="3"/>
  <c r="VG109" i="3" s="1"/>
  <c r="W109" i="3"/>
  <c r="VF109" i="3" s="1"/>
  <c r="V109" i="3"/>
  <c r="VE109" i="3" s="1"/>
  <c r="U109" i="3"/>
  <c r="VD109" i="3" s="1"/>
  <c r="T109" i="3"/>
  <c r="VC109" i="3" s="1"/>
  <c r="S109" i="3"/>
  <c r="VB109" i="3" s="1"/>
  <c r="X108" i="3"/>
  <c r="VG108" i="3" s="1"/>
  <c r="W108" i="3"/>
  <c r="VF108" i="3" s="1"/>
  <c r="V108" i="3"/>
  <c r="VE108" i="3" s="1"/>
  <c r="U108" i="3"/>
  <c r="VD108" i="3" s="1"/>
  <c r="T108" i="3"/>
  <c r="VC108" i="3" s="1"/>
  <c r="S108" i="3"/>
  <c r="VB108" i="3" s="1"/>
  <c r="X107" i="3"/>
  <c r="VG107" i="3" s="1"/>
  <c r="W107" i="3"/>
  <c r="VF107" i="3" s="1"/>
  <c r="V107" i="3"/>
  <c r="VE107" i="3" s="1"/>
  <c r="U107" i="3"/>
  <c r="VD107" i="3" s="1"/>
  <c r="T107" i="3"/>
  <c r="VC107" i="3" s="1"/>
  <c r="S107" i="3"/>
  <c r="VB107" i="3" s="1"/>
  <c r="X106" i="3"/>
  <c r="VG106" i="3" s="1"/>
  <c r="W106" i="3"/>
  <c r="VF106" i="3" s="1"/>
  <c r="V106" i="3"/>
  <c r="VE106" i="3" s="1"/>
  <c r="U106" i="3"/>
  <c r="VD106" i="3" s="1"/>
  <c r="T106" i="3"/>
  <c r="VC106" i="3" s="1"/>
  <c r="S106" i="3"/>
  <c r="VB106" i="3" s="1"/>
  <c r="X105" i="3"/>
  <c r="VG105" i="3" s="1"/>
  <c r="W105" i="3"/>
  <c r="VF105" i="3" s="1"/>
  <c r="V105" i="3"/>
  <c r="VE105" i="3" s="1"/>
  <c r="U105" i="3"/>
  <c r="VD105" i="3" s="1"/>
  <c r="T105" i="3"/>
  <c r="VC105" i="3" s="1"/>
  <c r="S105" i="3"/>
  <c r="VB105" i="3" s="1"/>
  <c r="X104" i="3"/>
  <c r="VG104" i="3" s="1"/>
  <c r="W104" i="3"/>
  <c r="VF104" i="3" s="1"/>
  <c r="V104" i="3"/>
  <c r="VE104" i="3" s="1"/>
  <c r="U104" i="3"/>
  <c r="VD104" i="3" s="1"/>
  <c r="T104" i="3"/>
  <c r="VC104" i="3" s="1"/>
  <c r="S104" i="3"/>
  <c r="VB104" i="3" s="1"/>
  <c r="X103" i="3"/>
  <c r="VG103" i="3" s="1"/>
  <c r="W103" i="3"/>
  <c r="VF103" i="3" s="1"/>
  <c r="V103" i="3"/>
  <c r="VE103" i="3" s="1"/>
  <c r="U103" i="3"/>
  <c r="VD103" i="3" s="1"/>
  <c r="T103" i="3"/>
  <c r="VC103" i="3" s="1"/>
  <c r="S103" i="3"/>
  <c r="VB103" i="3" s="1"/>
  <c r="X102" i="3"/>
  <c r="VG102" i="3" s="1"/>
  <c r="W102" i="3"/>
  <c r="VF102" i="3" s="1"/>
  <c r="V102" i="3"/>
  <c r="VE102" i="3" s="1"/>
  <c r="U102" i="3"/>
  <c r="VD102" i="3" s="1"/>
  <c r="T102" i="3"/>
  <c r="VC102" i="3" s="1"/>
  <c r="S102" i="3"/>
  <c r="VB102" i="3" s="1"/>
  <c r="X101" i="3"/>
  <c r="VG101" i="3" s="1"/>
  <c r="W101" i="3"/>
  <c r="VF101" i="3" s="1"/>
  <c r="V101" i="3"/>
  <c r="VE101" i="3" s="1"/>
  <c r="U101" i="3"/>
  <c r="VD101" i="3" s="1"/>
  <c r="T101" i="3"/>
  <c r="VC101" i="3" s="1"/>
  <c r="S101" i="3"/>
  <c r="VB101" i="3" s="1"/>
  <c r="X100" i="3"/>
  <c r="VG100" i="3" s="1"/>
  <c r="W100" i="3"/>
  <c r="VF100" i="3" s="1"/>
  <c r="V100" i="3"/>
  <c r="VE100" i="3" s="1"/>
  <c r="U100" i="3"/>
  <c r="VD100" i="3" s="1"/>
  <c r="T100" i="3"/>
  <c r="VC100" i="3" s="1"/>
  <c r="S100" i="3"/>
  <c r="VB100" i="3" s="1"/>
  <c r="X99" i="3"/>
  <c r="VG99" i="3" s="1"/>
  <c r="W99" i="3"/>
  <c r="VF99" i="3" s="1"/>
  <c r="V99" i="3"/>
  <c r="VE99" i="3" s="1"/>
  <c r="U99" i="3"/>
  <c r="VD99" i="3" s="1"/>
  <c r="T99" i="3"/>
  <c r="VC99" i="3" s="1"/>
  <c r="S99" i="3"/>
  <c r="VB99" i="3" s="1"/>
  <c r="X98" i="3"/>
  <c r="VG98" i="3" s="1"/>
  <c r="W98" i="3"/>
  <c r="VF98" i="3" s="1"/>
  <c r="V98" i="3"/>
  <c r="VE98" i="3" s="1"/>
  <c r="U98" i="3"/>
  <c r="VD98" i="3" s="1"/>
  <c r="T98" i="3"/>
  <c r="VC98" i="3" s="1"/>
  <c r="S98" i="3"/>
  <c r="VB98" i="3" s="1"/>
  <c r="X97" i="3"/>
  <c r="VG97" i="3" s="1"/>
  <c r="W97" i="3"/>
  <c r="VF97" i="3" s="1"/>
  <c r="V97" i="3"/>
  <c r="VE97" i="3" s="1"/>
  <c r="U97" i="3"/>
  <c r="VD97" i="3" s="1"/>
  <c r="T97" i="3"/>
  <c r="VC97" i="3" s="1"/>
  <c r="S97" i="3"/>
  <c r="VB97" i="3" s="1"/>
  <c r="X96" i="3"/>
  <c r="VG96" i="3" s="1"/>
  <c r="W96" i="3"/>
  <c r="VF96" i="3" s="1"/>
  <c r="V96" i="3"/>
  <c r="VE96" i="3" s="1"/>
  <c r="U96" i="3"/>
  <c r="VD96" i="3" s="1"/>
  <c r="T96" i="3"/>
  <c r="VC96" i="3" s="1"/>
  <c r="S96" i="3"/>
  <c r="VB96" i="3" s="1"/>
  <c r="X95" i="3"/>
  <c r="VG95" i="3" s="1"/>
  <c r="W95" i="3"/>
  <c r="VF95" i="3" s="1"/>
  <c r="V95" i="3"/>
  <c r="VE95" i="3" s="1"/>
  <c r="U95" i="3"/>
  <c r="VD95" i="3" s="1"/>
  <c r="T95" i="3"/>
  <c r="VC95" i="3" s="1"/>
  <c r="S95" i="3"/>
  <c r="VB95" i="3" s="1"/>
  <c r="X94" i="3"/>
  <c r="VG94" i="3" s="1"/>
  <c r="W94" i="3"/>
  <c r="VF94" i="3" s="1"/>
  <c r="V94" i="3"/>
  <c r="VE94" i="3" s="1"/>
  <c r="U94" i="3"/>
  <c r="VD94" i="3" s="1"/>
  <c r="T94" i="3"/>
  <c r="VC94" i="3" s="1"/>
  <c r="S94" i="3"/>
  <c r="VB94" i="3" s="1"/>
  <c r="X93" i="3"/>
  <c r="VG93" i="3" s="1"/>
  <c r="W93" i="3"/>
  <c r="VF93" i="3" s="1"/>
  <c r="V93" i="3"/>
  <c r="VE93" i="3" s="1"/>
  <c r="U93" i="3"/>
  <c r="VD93" i="3" s="1"/>
  <c r="T93" i="3"/>
  <c r="VC93" i="3" s="1"/>
  <c r="S93" i="3"/>
  <c r="VB93" i="3" s="1"/>
  <c r="X92" i="3"/>
  <c r="VG92" i="3" s="1"/>
  <c r="W92" i="3"/>
  <c r="VF92" i="3" s="1"/>
  <c r="V92" i="3"/>
  <c r="VE92" i="3" s="1"/>
  <c r="U92" i="3"/>
  <c r="VD92" i="3" s="1"/>
  <c r="T92" i="3"/>
  <c r="VC92" i="3" s="1"/>
  <c r="S92" i="3"/>
  <c r="VB92" i="3" s="1"/>
  <c r="X91" i="3"/>
  <c r="VG91" i="3" s="1"/>
  <c r="W91" i="3"/>
  <c r="VF91" i="3" s="1"/>
  <c r="V91" i="3"/>
  <c r="VE91" i="3" s="1"/>
  <c r="U91" i="3"/>
  <c r="VD91" i="3" s="1"/>
  <c r="T91" i="3"/>
  <c r="VC91" i="3" s="1"/>
  <c r="S91" i="3"/>
  <c r="VB91" i="3" s="1"/>
  <c r="X90" i="3"/>
  <c r="VG90" i="3" s="1"/>
  <c r="W90" i="3"/>
  <c r="VF90" i="3" s="1"/>
  <c r="V90" i="3"/>
  <c r="VE90" i="3" s="1"/>
  <c r="U90" i="3"/>
  <c r="VD90" i="3" s="1"/>
  <c r="T90" i="3"/>
  <c r="VC90" i="3" s="1"/>
  <c r="S90" i="3"/>
  <c r="VB90" i="3" s="1"/>
  <c r="X89" i="3"/>
  <c r="VG89" i="3" s="1"/>
  <c r="W89" i="3"/>
  <c r="VF89" i="3" s="1"/>
  <c r="V89" i="3"/>
  <c r="VE89" i="3" s="1"/>
  <c r="U89" i="3"/>
  <c r="VD89" i="3" s="1"/>
  <c r="T89" i="3"/>
  <c r="VC89" i="3" s="1"/>
  <c r="S89" i="3"/>
  <c r="VB89" i="3" s="1"/>
  <c r="X88" i="3"/>
  <c r="VG88" i="3" s="1"/>
  <c r="W88" i="3"/>
  <c r="VF88" i="3" s="1"/>
  <c r="V88" i="3"/>
  <c r="VE88" i="3" s="1"/>
  <c r="U88" i="3"/>
  <c r="VD88" i="3" s="1"/>
  <c r="T88" i="3"/>
  <c r="VC88" i="3" s="1"/>
  <c r="S88" i="3"/>
  <c r="VB88" i="3" s="1"/>
  <c r="X87" i="3"/>
  <c r="VG87" i="3" s="1"/>
  <c r="W87" i="3"/>
  <c r="VF87" i="3" s="1"/>
  <c r="V87" i="3"/>
  <c r="VE87" i="3" s="1"/>
  <c r="U87" i="3"/>
  <c r="VD87" i="3" s="1"/>
  <c r="T87" i="3"/>
  <c r="VC87" i="3" s="1"/>
  <c r="S87" i="3"/>
  <c r="VB87" i="3" s="1"/>
  <c r="X86" i="3"/>
  <c r="VG86" i="3" s="1"/>
  <c r="W86" i="3"/>
  <c r="VF86" i="3" s="1"/>
  <c r="V86" i="3"/>
  <c r="VE86" i="3" s="1"/>
  <c r="U86" i="3"/>
  <c r="VD86" i="3" s="1"/>
  <c r="T86" i="3"/>
  <c r="VC86" i="3" s="1"/>
  <c r="S86" i="3"/>
  <c r="VB86" i="3" s="1"/>
  <c r="X85" i="3"/>
  <c r="VG85" i="3" s="1"/>
  <c r="W85" i="3"/>
  <c r="VF85" i="3" s="1"/>
  <c r="V85" i="3"/>
  <c r="VE85" i="3" s="1"/>
  <c r="U85" i="3"/>
  <c r="VD85" i="3" s="1"/>
  <c r="T85" i="3"/>
  <c r="VC85" i="3" s="1"/>
  <c r="S85" i="3"/>
  <c r="VB85" i="3" s="1"/>
  <c r="X84" i="3"/>
  <c r="VG84" i="3" s="1"/>
  <c r="W84" i="3"/>
  <c r="VF84" i="3" s="1"/>
  <c r="V84" i="3"/>
  <c r="VE84" i="3" s="1"/>
  <c r="U84" i="3"/>
  <c r="VD84" i="3" s="1"/>
  <c r="T84" i="3"/>
  <c r="VC84" i="3" s="1"/>
  <c r="S84" i="3"/>
  <c r="VB84" i="3" s="1"/>
  <c r="X83" i="3"/>
  <c r="VG83" i="3" s="1"/>
  <c r="W83" i="3"/>
  <c r="VF83" i="3" s="1"/>
  <c r="V83" i="3"/>
  <c r="VE83" i="3" s="1"/>
  <c r="U83" i="3"/>
  <c r="VD83" i="3" s="1"/>
  <c r="T83" i="3"/>
  <c r="VC83" i="3" s="1"/>
  <c r="S83" i="3"/>
  <c r="VB83" i="3" s="1"/>
  <c r="X82" i="3"/>
  <c r="VG82" i="3" s="1"/>
  <c r="W82" i="3"/>
  <c r="VF82" i="3" s="1"/>
  <c r="V82" i="3"/>
  <c r="VE82" i="3" s="1"/>
  <c r="U82" i="3"/>
  <c r="VD82" i="3" s="1"/>
  <c r="T82" i="3"/>
  <c r="VC82" i="3" s="1"/>
  <c r="S82" i="3"/>
  <c r="VB82" i="3" s="1"/>
  <c r="X80" i="3"/>
  <c r="VG80" i="3" s="1"/>
  <c r="W80" i="3"/>
  <c r="VF80" i="3" s="1"/>
  <c r="V80" i="3"/>
  <c r="VE80" i="3" s="1"/>
  <c r="U80" i="3"/>
  <c r="VD80" i="3" s="1"/>
  <c r="T80" i="3"/>
  <c r="VC80" i="3" s="1"/>
  <c r="S80" i="3"/>
  <c r="VB80" i="3" s="1"/>
  <c r="X79" i="3"/>
  <c r="VG79" i="3" s="1"/>
  <c r="W79" i="3"/>
  <c r="VF79" i="3" s="1"/>
  <c r="V79" i="3"/>
  <c r="VE79" i="3" s="1"/>
  <c r="U79" i="3"/>
  <c r="VD79" i="3" s="1"/>
  <c r="T79" i="3"/>
  <c r="VC79" i="3" s="1"/>
  <c r="S79" i="3"/>
  <c r="VB79" i="3" s="1"/>
  <c r="X78" i="3"/>
  <c r="VG78" i="3" s="1"/>
  <c r="W78" i="3"/>
  <c r="VF78" i="3" s="1"/>
  <c r="V78" i="3"/>
  <c r="VE78" i="3" s="1"/>
  <c r="U78" i="3"/>
  <c r="VD78" i="3" s="1"/>
  <c r="T78" i="3"/>
  <c r="VC78" i="3" s="1"/>
  <c r="S78" i="3"/>
  <c r="VB78" i="3" s="1"/>
  <c r="X77" i="3"/>
  <c r="VG77" i="3" s="1"/>
  <c r="VG76" i="3" s="1"/>
  <c r="W77" i="3"/>
  <c r="VF77" i="3" s="1"/>
  <c r="VF76" i="3" s="1"/>
  <c r="V77" i="3"/>
  <c r="VE77" i="3" s="1"/>
  <c r="VE76" i="3" s="1"/>
  <c r="U77" i="3"/>
  <c r="VD77" i="3" s="1"/>
  <c r="VD76" i="3" s="1"/>
  <c r="T77" i="3"/>
  <c r="VC77" i="3" s="1"/>
  <c r="VC76" i="3" s="1"/>
  <c r="S77" i="3"/>
  <c r="VB77" i="3" s="1"/>
  <c r="VB76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S75" i="3"/>
  <c r="VB75" i="3" s="1"/>
  <c r="VB74" i="3" s="1"/>
  <c r="X73" i="3"/>
  <c r="VG73" i="3" s="1"/>
  <c r="W73" i="3"/>
  <c r="VF73" i="3" s="1"/>
  <c r="V73" i="3"/>
  <c r="VE73" i="3" s="1"/>
  <c r="U73" i="3"/>
  <c r="VD73" i="3" s="1"/>
  <c r="T73" i="3"/>
  <c r="VC73" i="3" s="1"/>
  <c r="S73" i="3"/>
  <c r="VB73" i="3" s="1"/>
  <c r="X72" i="3"/>
  <c r="VG72" i="3" s="1"/>
  <c r="VG71" i="3" s="1"/>
  <c r="W72" i="3"/>
  <c r="VF72" i="3" s="1"/>
  <c r="VF71" i="3" s="1"/>
  <c r="V72" i="3"/>
  <c r="VE72" i="3" s="1"/>
  <c r="VE71" i="3" s="1"/>
  <c r="U72" i="3"/>
  <c r="VD72" i="3" s="1"/>
  <c r="VD71" i="3" s="1"/>
  <c r="T72" i="3"/>
  <c r="VC72" i="3" s="1"/>
  <c r="VC71" i="3" s="1"/>
  <c r="S72" i="3"/>
  <c r="VB72" i="3" s="1"/>
  <c r="VB71" i="3" s="1"/>
  <c r="X70" i="3"/>
  <c r="VG70" i="3" s="1"/>
  <c r="W70" i="3"/>
  <c r="VF70" i="3" s="1"/>
  <c r="V70" i="3"/>
  <c r="VE70" i="3" s="1"/>
  <c r="U70" i="3"/>
  <c r="VD70" i="3" s="1"/>
  <c r="T70" i="3"/>
  <c r="VC70" i="3" s="1"/>
  <c r="S70" i="3"/>
  <c r="VB70" i="3" s="1"/>
  <c r="X69" i="3"/>
  <c r="VG69" i="3" s="1"/>
  <c r="W69" i="3"/>
  <c r="VF69" i="3" s="1"/>
  <c r="V69" i="3"/>
  <c r="VE69" i="3" s="1"/>
  <c r="U69" i="3"/>
  <c r="VD69" i="3" s="1"/>
  <c r="T69" i="3"/>
  <c r="VC69" i="3" s="1"/>
  <c r="S69" i="3"/>
  <c r="VB69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VD67" i="3" s="1"/>
  <c r="T68" i="3"/>
  <c r="VC68" i="3" s="1"/>
  <c r="VC67" i="3" s="1"/>
  <c r="S68" i="3"/>
  <c r="VB68" i="3" s="1"/>
  <c r="VB67" i="3" s="1"/>
  <c r="X66" i="3"/>
  <c r="VG66" i="3" s="1"/>
  <c r="W66" i="3"/>
  <c r="VF66" i="3" s="1"/>
  <c r="V66" i="3"/>
  <c r="VE66" i="3" s="1"/>
  <c r="U66" i="3"/>
  <c r="VD66" i="3" s="1"/>
  <c r="T66" i="3"/>
  <c r="VC66" i="3" s="1"/>
  <c r="S66" i="3"/>
  <c r="VB66" i="3" s="1"/>
  <c r="X65" i="3"/>
  <c r="VG65" i="3" s="1"/>
  <c r="VG64" i="3" s="1"/>
  <c r="W65" i="3"/>
  <c r="VF65" i="3" s="1"/>
  <c r="VF64" i="3" s="1"/>
  <c r="V65" i="3"/>
  <c r="VE65" i="3" s="1"/>
  <c r="VE64" i="3" s="1"/>
  <c r="U65" i="3"/>
  <c r="VD65" i="3" s="1"/>
  <c r="VD64" i="3" s="1"/>
  <c r="T65" i="3"/>
  <c r="VC65" i="3" s="1"/>
  <c r="VC64" i="3" s="1"/>
  <c r="S65" i="3"/>
  <c r="VB65" i="3" s="1"/>
  <c r="VB64" i="3" s="1"/>
  <c r="X63" i="3"/>
  <c r="VG63" i="3" s="1"/>
  <c r="W63" i="3"/>
  <c r="VF63" i="3" s="1"/>
  <c r="V63" i="3"/>
  <c r="VE63" i="3" s="1"/>
  <c r="U63" i="3"/>
  <c r="VD63" i="3" s="1"/>
  <c r="T63" i="3"/>
  <c r="VC63" i="3" s="1"/>
  <c r="S63" i="3"/>
  <c r="VB63" i="3" s="1"/>
  <c r="X62" i="3"/>
  <c r="VG62" i="3" s="1"/>
  <c r="VG61" i="3" s="1"/>
  <c r="W62" i="3"/>
  <c r="VF62" i="3" s="1"/>
  <c r="VF61" i="3" s="1"/>
  <c r="V62" i="3"/>
  <c r="VE62" i="3" s="1"/>
  <c r="VE61" i="3" s="1"/>
  <c r="U62" i="3"/>
  <c r="VD62" i="3" s="1"/>
  <c r="VD61" i="3" s="1"/>
  <c r="T62" i="3"/>
  <c r="VC62" i="3" s="1"/>
  <c r="VC61" i="3" s="1"/>
  <c r="S62" i="3"/>
  <c r="VB62" i="3" s="1"/>
  <c r="VB61" i="3" s="1"/>
  <c r="X60" i="3"/>
  <c r="VG60" i="3" s="1"/>
  <c r="W60" i="3"/>
  <c r="VF60" i="3" s="1"/>
  <c r="V60" i="3"/>
  <c r="VE60" i="3" s="1"/>
  <c r="U60" i="3"/>
  <c r="VD60" i="3" s="1"/>
  <c r="T60" i="3"/>
  <c r="VC60" i="3" s="1"/>
  <c r="S60" i="3"/>
  <c r="VB60" i="3" s="1"/>
  <c r="X59" i="3"/>
  <c r="VG59" i="3" s="1"/>
  <c r="W59" i="3"/>
  <c r="VF59" i="3" s="1"/>
  <c r="V59" i="3"/>
  <c r="VE59" i="3" s="1"/>
  <c r="U59" i="3"/>
  <c r="VD59" i="3" s="1"/>
  <c r="T59" i="3"/>
  <c r="VC59" i="3" s="1"/>
  <c r="S59" i="3"/>
  <c r="VB59" i="3" s="1"/>
  <c r="X58" i="3"/>
  <c r="VG58" i="3" s="1"/>
  <c r="W58" i="3"/>
  <c r="VF58" i="3" s="1"/>
  <c r="V58" i="3"/>
  <c r="VE58" i="3" s="1"/>
  <c r="U58" i="3"/>
  <c r="VD58" i="3" s="1"/>
  <c r="T58" i="3"/>
  <c r="VC58" i="3" s="1"/>
  <c r="S58" i="3"/>
  <c r="VB58" i="3" s="1"/>
  <c r="X57" i="3"/>
  <c r="VG57" i="3" s="1"/>
  <c r="W57" i="3"/>
  <c r="VF57" i="3" s="1"/>
  <c r="V57" i="3"/>
  <c r="VE57" i="3" s="1"/>
  <c r="U57" i="3"/>
  <c r="VD57" i="3" s="1"/>
  <c r="T57" i="3"/>
  <c r="VC57" i="3" s="1"/>
  <c r="S57" i="3"/>
  <c r="VB57" i="3" s="1"/>
  <c r="X56" i="3"/>
  <c r="VG56" i="3" s="1"/>
  <c r="W56" i="3"/>
  <c r="VF56" i="3" s="1"/>
  <c r="V56" i="3"/>
  <c r="VE56" i="3" s="1"/>
  <c r="U56" i="3"/>
  <c r="VD56" i="3" s="1"/>
  <c r="T56" i="3"/>
  <c r="VC56" i="3" s="1"/>
  <c r="S56" i="3"/>
  <c r="VB56" i="3" s="1"/>
  <c r="X55" i="3"/>
  <c r="VG55" i="3" s="1"/>
  <c r="W55" i="3"/>
  <c r="VF55" i="3" s="1"/>
  <c r="V55" i="3"/>
  <c r="VE55" i="3" s="1"/>
  <c r="U55" i="3"/>
  <c r="VD55" i="3" s="1"/>
  <c r="T55" i="3"/>
  <c r="VC55" i="3" s="1"/>
  <c r="S55" i="3"/>
  <c r="VB55" i="3" s="1"/>
  <c r="X54" i="3"/>
  <c r="VG54" i="3" s="1"/>
  <c r="W54" i="3"/>
  <c r="VF54" i="3" s="1"/>
  <c r="V54" i="3"/>
  <c r="VE54" i="3" s="1"/>
  <c r="U54" i="3"/>
  <c r="VD54" i="3" s="1"/>
  <c r="T54" i="3"/>
  <c r="VC54" i="3" s="1"/>
  <c r="S54" i="3"/>
  <c r="VB54" i="3" s="1"/>
  <c r="X53" i="3"/>
  <c r="VG53" i="3" s="1"/>
  <c r="W53" i="3"/>
  <c r="VF53" i="3" s="1"/>
  <c r="V53" i="3"/>
  <c r="VE53" i="3" s="1"/>
  <c r="U53" i="3"/>
  <c r="VD53" i="3" s="1"/>
  <c r="T53" i="3"/>
  <c r="VC53" i="3" s="1"/>
  <c r="S53" i="3"/>
  <c r="VB53" i="3" s="1"/>
  <c r="X52" i="3"/>
  <c r="VG52" i="3" s="1"/>
  <c r="W52" i="3"/>
  <c r="VF52" i="3" s="1"/>
  <c r="V52" i="3"/>
  <c r="VE52" i="3" s="1"/>
  <c r="U52" i="3"/>
  <c r="VD52" i="3" s="1"/>
  <c r="T52" i="3"/>
  <c r="VC52" i="3" s="1"/>
  <c r="S52" i="3"/>
  <c r="VB52" i="3" s="1"/>
  <c r="X51" i="3"/>
  <c r="VG51" i="3" s="1"/>
  <c r="W51" i="3"/>
  <c r="VF51" i="3" s="1"/>
  <c r="V51" i="3"/>
  <c r="VE51" i="3" s="1"/>
  <c r="U51" i="3"/>
  <c r="VD51" i="3" s="1"/>
  <c r="T51" i="3"/>
  <c r="VC51" i="3" s="1"/>
  <c r="S51" i="3"/>
  <c r="VB51" i="3" s="1"/>
  <c r="X50" i="3"/>
  <c r="W50" i="3"/>
  <c r="V50" i="3"/>
  <c r="U50" i="3"/>
  <c r="T50" i="3"/>
  <c r="S50" i="3"/>
  <c r="X48" i="3"/>
  <c r="VG48" i="3" s="1"/>
  <c r="W48" i="3"/>
  <c r="VF48" i="3" s="1"/>
  <c r="V48" i="3"/>
  <c r="VE48" i="3" s="1"/>
  <c r="U48" i="3"/>
  <c r="VD48" i="3" s="1"/>
  <c r="T48" i="3"/>
  <c r="VC48" i="3" s="1"/>
  <c r="S48" i="3"/>
  <c r="VB48" i="3" s="1"/>
  <c r="X47" i="3"/>
  <c r="VG47" i="3" s="1"/>
  <c r="VG46" i="3" s="1"/>
  <c r="W47" i="3"/>
  <c r="VF47" i="3" s="1"/>
  <c r="VF46" i="3" s="1"/>
  <c r="V47" i="3"/>
  <c r="VE47" i="3" s="1"/>
  <c r="VE46" i="3" s="1"/>
  <c r="U47" i="3"/>
  <c r="VD47" i="3" s="1"/>
  <c r="VD46" i="3" s="1"/>
  <c r="T47" i="3"/>
  <c r="VC47" i="3" s="1"/>
  <c r="VC46" i="3" s="1"/>
  <c r="S47" i="3"/>
  <c r="VB47" i="3" s="1"/>
  <c r="VB46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S45" i="3"/>
  <c r="VB45" i="3" s="1"/>
  <c r="VB44" i="3" s="1"/>
  <c r="X43" i="3"/>
  <c r="VG43" i="3" s="1"/>
  <c r="W43" i="3"/>
  <c r="VF43" i="3" s="1"/>
  <c r="V43" i="3"/>
  <c r="VE43" i="3" s="1"/>
  <c r="U43" i="3"/>
  <c r="VD43" i="3" s="1"/>
  <c r="T43" i="3"/>
  <c r="VC43" i="3" s="1"/>
  <c r="S43" i="3"/>
  <c r="VB43" i="3" s="1"/>
  <c r="X42" i="3"/>
  <c r="VG42" i="3" s="1"/>
  <c r="VG41" i="3" s="1"/>
  <c r="W42" i="3"/>
  <c r="VF42" i="3" s="1"/>
  <c r="VF41" i="3" s="1"/>
  <c r="V42" i="3"/>
  <c r="VE42" i="3" s="1"/>
  <c r="VE41" i="3" s="1"/>
  <c r="U42" i="3"/>
  <c r="VD42" i="3" s="1"/>
  <c r="VD41" i="3" s="1"/>
  <c r="T42" i="3"/>
  <c r="VC42" i="3" s="1"/>
  <c r="VC41" i="3" s="1"/>
  <c r="S42" i="3"/>
  <c r="VB42" i="3" s="1"/>
  <c r="VB41" i="3" s="1"/>
  <c r="X40" i="3"/>
  <c r="VG40" i="3" s="1"/>
  <c r="W40" i="3"/>
  <c r="VF40" i="3" s="1"/>
  <c r="V40" i="3"/>
  <c r="VE40" i="3" s="1"/>
  <c r="U40" i="3"/>
  <c r="VD40" i="3" s="1"/>
  <c r="T40" i="3"/>
  <c r="VC40" i="3" s="1"/>
  <c r="S40" i="3"/>
  <c r="VB40" i="3" s="1"/>
  <c r="X39" i="3"/>
  <c r="VG39" i="3" s="1"/>
  <c r="W39" i="3"/>
  <c r="VF39" i="3" s="1"/>
  <c r="V39" i="3"/>
  <c r="VE39" i="3" s="1"/>
  <c r="U39" i="3"/>
  <c r="VD39" i="3" s="1"/>
  <c r="T39" i="3"/>
  <c r="VC39" i="3" s="1"/>
  <c r="S39" i="3"/>
  <c r="VB39" i="3" s="1"/>
  <c r="X38" i="3"/>
  <c r="VG38" i="3" s="1"/>
  <c r="VG37" i="3" s="1"/>
  <c r="W38" i="3"/>
  <c r="VF38" i="3" s="1"/>
  <c r="VF37" i="3" s="1"/>
  <c r="V38" i="3"/>
  <c r="VE38" i="3" s="1"/>
  <c r="VE37" i="3" s="1"/>
  <c r="U38" i="3"/>
  <c r="VD38" i="3" s="1"/>
  <c r="VD37" i="3" s="1"/>
  <c r="T38" i="3"/>
  <c r="VC38" i="3" s="1"/>
  <c r="VC37" i="3" s="1"/>
  <c r="S38" i="3"/>
  <c r="VB38" i="3" s="1"/>
  <c r="VB37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S36" i="3"/>
  <c r="VB36" i="3" s="1"/>
  <c r="VB35" i="3" s="1"/>
  <c r="X34" i="3"/>
  <c r="VG34" i="3" s="1"/>
  <c r="W34" i="3"/>
  <c r="VF34" i="3" s="1"/>
  <c r="V34" i="3"/>
  <c r="VE34" i="3" s="1"/>
  <c r="U34" i="3"/>
  <c r="VD34" i="3" s="1"/>
  <c r="T34" i="3"/>
  <c r="VC34" i="3" s="1"/>
  <c r="S34" i="3"/>
  <c r="VB34" i="3" s="1"/>
  <c r="X33" i="3"/>
  <c r="VG33" i="3" s="1"/>
  <c r="W33" i="3"/>
  <c r="VF33" i="3" s="1"/>
  <c r="V33" i="3"/>
  <c r="VE33" i="3" s="1"/>
  <c r="U33" i="3"/>
  <c r="VD33" i="3" s="1"/>
  <c r="T33" i="3"/>
  <c r="VC33" i="3" s="1"/>
  <c r="S33" i="3"/>
  <c r="VB33" i="3" s="1"/>
  <c r="X32" i="3"/>
  <c r="VG32" i="3" s="1"/>
  <c r="W32" i="3"/>
  <c r="VF32" i="3" s="1"/>
  <c r="V32" i="3"/>
  <c r="VE32" i="3" s="1"/>
  <c r="U32" i="3"/>
  <c r="VD32" i="3" s="1"/>
  <c r="T32" i="3"/>
  <c r="VC32" i="3" s="1"/>
  <c r="S32" i="3"/>
  <c r="VB32" i="3" s="1"/>
  <c r="X31" i="3"/>
  <c r="VG31" i="3" s="1"/>
  <c r="VG30" i="3" s="1"/>
  <c r="W31" i="3"/>
  <c r="VF31" i="3" s="1"/>
  <c r="VF30" i="3" s="1"/>
  <c r="V31" i="3"/>
  <c r="VE31" i="3" s="1"/>
  <c r="VE30" i="3" s="1"/>
  <c r="U31" i="3"/>
  <c r="VD31" i="3" s="1"/>
  <c r="VD30" i="3" s="1"/>
  <c r="T31" i="3"/>
  <c r="VC31" i="3" s="1"/>
  <c r="VC30" i="3" s="1"/>
  <c r="S31" i="3"/>
  <c r="VB31" i="3" s="1"/>
  <c r="VB30" i="3" s="1"/>
  <c r="X29" i="3"/>
  <c r="VG29" i="3" s="1"/>
  <c r="W29" i="3"/>
  <c r="VF29" i="3" s="1"/>
  <c r="V29" i="3"/>
  <c r="VE29" i="3" s="1"/>
  <c r="U29" i="3"/>
  <c r="VD29" i="3" s="1"/>
  <c r="T29" i="3"/>
  <c r="VC29" i="3" s="1"/>
  <c r="S29" i="3"/>
  <c r="VB29" i="3" s="1"/>
  <c r="X28" i="3"/>
  <c r="VG28" i="3" s="1"/>
  <c r="W28" i="3"/>
  <c r="VF28" i="3" s="1"/>
  <c r="V28" i="3"/>
  <c r="VE28" i="3" s="1"/>
  <c r="U28" i="3"/>
  <c r="VD28" i="3" s="1"/>
  <c r="T28" i="3"/>
  <c r="VC28" i="3" s="1"/>
  <c r="S28" i="3"/>
  <c r="VB28" i="3" s="1"/>
  <c r="X27" i="3"/>
  <c r="VG27" i="3" s="1"/>
  <c r="VG26" i="3" s="1"/>
  <c r="W27" i="3"/>
  <c r="VF27" i="3" s="1"/>
  <c r="VF26" i="3" s="1"/>
  <c r="V27" i="3"/>
  <c r="VE27" i="3" s="1"/>
  <c r="VE26" i="3" s="1"/>
  <c r="U27" i="3"/>
  <c r="VD27" i="3" s="1"/>
  <c r="VD26" i="3" s="1"/>
  <c r="T27" i="3"/>
  <c r="VC27" i="3" s="1"/>
  <c r="VC26" i="3" s="1"/>
  <c r="S27" i="3"/>
  <c r="VB27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S25" i="3"/>
  <c r="VB25" i="3" s="1"/>
  <c r="VB24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S23" i="3"/>
  <c r="VB23" i="3" s="1"/>
  <c r="VB22" i="3" s="1"/>
  <c r="X21" i="3"/>
  <c r="VG21" i="3" s="1"/>
  <c r="W21" i="3"/>
  <c r="VF21" i="3" s="1"/>
  <c r="V21" i="3"/>
  <c r="VE21" i="3" s="1"/>
  <c r="U21" i="3"/>
  <c r="VD21" i="3" s="1"/>
  <c r="T21" i="3"/>
  <c r="VC21" i="3" s="1"/>
  <c r="S21" i="3"/>
  <c r="VB21" i="3" s="1"/>
  <c r="X20" i="3"/>
  <c r="VG20" i="3" s="1"/>
  <c r="W20" i="3"/>
  <c r="VF20" i="3" s="1"/>
  <c r="V20" i="3"/>
  <c r="VE20" i="3" s="1"/>
  <c r="U20" i="3"/>
  <c r="VD20" i="3" s="1"/>
  <c r="T20" i="3"/>
  <c r="VC20" i="3" s="1"/>
  <c r="S20" i="3"/>
  <c r="VB20" i="3" s="1"/>
  <c r="X19" i="3"/>
  <c r="VG19" i="3" s="1"/>
  <c r="W19" i="3"/>
  <c r="VF19" i="3" s="1"/>
  <c r="V19" i="3"/>
  <c r="VE19" i="3" s="1"/>
  <c r="U19" i="3"/>
  <c r="VD19" i="3" s="1"/>
  <c r="T19" i="3"/>
  <c r="VC19" i="3" s="1"/>
  <c r="S19" i="3"/>
  <c r="VB19" i="3" s="1"/>
  <c r="X18" i="3"/>
  <c r="VG18" i="3" s="1"/>
  <c r="W18" i="3"/>
  <c r="VF18" i="3" s="1"/>
  <c r="V18" i="3"/>
  <c r="VE18" i="3" s="1"/>
  <c r="U18" i="3"/>
  <c r="VD18" i="3" s="1"/>
  <c r="T18" i="3"/>
  <c r="VC18" i="3" s="1"/>
  <c r="S18" i="3"/>
  <c r="VB18" i="3" s="1"/>
  <c r="X17" i="3"/>
  <c r="VG17" i="3" s="1"/>
  <c r="W17" i="3"/>
  <c r="VF17" i="3" s="1"/>
  <c r="V17" i="3"/>
  <c r="VE17" i="3" s="1"/>
  <c r="U17" i="3"/>
  <c r="VD17" i="3" s="1"/>
  <c r="T17" i="3"/>
  <c r="VC17" i="3" s="1"/>
  <c r="S17" i="3"/>
  <c r="VB17" i="3" s="1"/>
  <c r="X16" i="3"/>
  <c r="VG16" i="3" s="1"/>
  <c r="W16" i="3"/>
  <c r="VF16" i="3" s="1"/>
  <c r="V16" i="3"/>
  <c r="VE16" i="3" s="1"/>
  <c r="U16" i="3"/>
  <c r="VD16" i="3" s="1"/>
  <c r="T16" i="3"/>
  <c r="VC16" i="3" s="1"/>
  <c r="S16" i="3"/>
  <c r="VB16" i="3" s="1"/>
  <c r="X15" i="3"/>
  <c r="VG15" i="3" s="1"/>
  <c r="W15" i="3"/>
  <c r="VF15" i="3" s="1"/>
  <c r="V15" i="3"/>
  <c r="VE15" i="3" s="1"/>
  <c r="U15" i="3"/>
  <c r="VD15" i="3" s="1"/>
  <c r="T15" i="3"/>
  <c r="VC15" i="3" s="1"/>
  <c r="S15" i="3"/>
  <c r="VB15" i="3" s="1"/>
  <c r="X14" i="3"/>
  <c r="VG14" i="3" s="1"/>
  <c r="W14" i="3"/>
  <c r="VF14" i="3" s="1"/>
  <c r="V14" i="3"/>
  <c r="VE14" i="3" s="1"/>
  <c r="U14" i="3"/>
  <c r="VD14" i="3" s="1"/>
  <c r="T14" i="3"/>
  <c r="VC14" i="3" s="1"/>
  <c r="S14" i="3"/>
  <c r="VB14" i="3" s="1"/>
  <c r="X13" i="3"/>
  <c r="VG13" i="3" s="1"/>
  <c r="W13" i="3"/>
  <c r="VF13" i="3" s="1"/>
  <c r="V13" i="3"/>
  <c r="VE13" i="3" s="1"/>
  <c r="U13" i="3"/>
  <c r="VD13" i="3" s="1"/>
  <c r="T13" i="3"/>
  <c r="VC13" i="3" s="1"/>
  <c r="S13" i="3"/>
  <c r="VB13" i="3" s="1"/>
  <c r="X12" i="3"/>
  <c r="W12" i="3"/>
  <c r="V12" i="3"/>
  <c r="U12" i="3"/>
  <c r="T12" i="3"/>
  <c r="S12" i="3"/>
  <c r="AM12" i="3"/>
  <c r="AL12" i="3"/>
  <c r="AK12" i="3"/>
  <c r="AJ12" i="3"/>
  <c r="AI12" i="3"/>
  <c r="AH12" i="3"/>
  <c r="T255" i="3"/>
  <c r="U255" i="3"/>
  <c r="V255" i="3"/>
  <c r="W255" i="3"/>
  <c r="X255" i="3"/>
  <c r="S255" i="3"/>
  <c r="VE12" i="3" l="1"/>
  <c r="VF12" i="3"/>
  <c r="VB26" i="3"/>
  <c r="VG12" i="3"/>
  <c r="VB50" i="3"/>
  <c r="VB49" i="3" s="1"/>
  <c r="S49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B12" i="3"/>
  <c r="VC12" i="3"/>
  <c r="VD12" i="3"/>
  <c r="UY254" i="3" l="1"/>
  <c r="UX254" i="3"/>
  <c r="UX10" i="3" l="1"/>
  <c r="UY10" i="3"/>
  <c r="UX11" i="3"/>
  <c r="UY11" i="3"/>
  <c r="UX12" i="3"/>
  <c r="UY12" i="3"/>
  <c r="UX13" i="3"/>
  <c r="UY13" i="3"/>
  <c r="UX14" i="3"/>
  <c r="UY14" i="3"/>
  <c r="UX15" i="3"/>
  <c r="UY15" i="3"/>
  <c r="UX16" i="3"/>
  <c r="UY16" i="3"/>
  <c r="UX17" i="3"/>
  <c r="UY17" i="3"/>
  <c r="UX18" i="3"/>
  <c r="UY18" i="3"/>
  <c r="UX19" i="3"/>
  <c r="UY19" i="3"/>
  <c r="UX20" i="3"/>
  <c r="UY20" i="3"/>
  <c r="UX21" i="3"/>
  <c r="UY21" i="3"/>
  <c r="UX22" i="3"/>
  <c r="UY22" i="3"/>
  <c r="UX23" i="3"/>
  <c r="UY23" i="3"/>
  <c r="UX24" i="3"/>
  <c r="UY24" i="3"/>
  <c r="UX25" i="3"/>
  <c r="UY25" i="3"/>
  <c r="UX26" i="3"/>
  <c r="UY26" i="3"/>
  <c r="UX27" i="3"/>
  <c r="UY27" i="3"/>
  <c r="UX28" i="3"/>
  <c r="UY28" i="3"/>
  <c r="UX29" i="3"/>
  <c r="UY29" i="3"/>
  <c r="UX30" i="3"/>
  <c r="UY30" i="3"/>
  <c r="UX31" i="3"/>
  <c r="UY31" i="3"/>
  <c r="UX32" i="3"/>
  <c r="UY32" i="3"/>
  <c r="UX33" i="3"/>
  <c r="UY33" i="3"/>
  <c r="UX34" i="3"/>
  <c r="UY34" i="3"/>
  <c r="UX35" i="3"/>
  <c r="UY35" i="3"/>
  <c r="UX36" i="3"/>
  <c r="UY36" i="3"/>
  <c r="UX37" i="3"/>
  <c r="UY37" i="3"/>
  <c r="UX38" i="3"/>
  <c r="UY38" i="3"/>
  <c r="UX39" i="3"/>
  <c r="UY39" i="3"/>
  <c r="UX40" i="3"/>
  <c r="UY40" i="3"/>
  <c r="UX41" i="3"/>
  <c r="UY41" i="3"/>
  <c r="UX42" i="3"/>
  <c r="UY42" i="3"/>
  <c r="UX43" i="3"/>
  <c r="UY43" i="3"/>
  <c r="UX44" i="3"/>
  <c r="UY44" i="3"/>
  <c r="UX45" i="3"/>
  <c r="UY45" i="3"/>
  <c r="UX46" i="3"/>
  <c r="UY46" i="3"/>
  <c r="UX47" i="3"/>
  <c r="UY47" i="3"/>
  <c r="UX48" i="3"/>
  <c r="UY48" i="3"/>
  <c r="UX49" i="3"/>
  <c r="UY49" i="3"/>
  <c r="UX50" i="3"/>
  <c r="UY50" i="3"/>
  <c r="UX51" i="3"/>
  <c r="UY51" i="3"/>
  <c r="UX52" i="3"/>
  <c r="UY52" i="3"/>
  <c r="UX53" i="3"/>
  <c r="UY53" i="3"/>
  <c r="UX54" i="3"/>
  <c r="UY54" i="3"/>
  <c r="UX55" i="3"/>
  <c r="UY55" i="3"/>
  <c r="UX56" i="3"/>
  <c r="UY56" i="3"/>
  <c r="UX57" i="3"/>
  <c r="UY57" i="3"/>
  <c r="UX58" i="3"/>
  <c r="UY58" i="3"/>
  <c r="UX59" i="3"/>
  <c r="UY59" i="3"/>
  <c r="UX60" i="3"/>
  <c r="UY60" i="3"/>
  <c r="UX61" i="3"/>
  <c r="UY61" i="3"/>
  <c r="UX62" i="3"/>
  <c r="UY62" i="3"/>
  <c r="UX63" i="3"/>
  <c r="UY63" i="3"/>
  <c r="UX64" i="3"/>
  <c r="UY64" i="3"/>
  <c r="UX65" i="3"/>
  <c r="UY65" i="3"/>
  <c r="UX66" i="3"/>
  <c r="UY66" i="3"/>
  <c r="UX67" i="3"/>
  <c r="UY67" i="3"/>
  <c r="UX68" i="3"/>
  <c r="UY68" i="3"/>
  <c r="UX69" i="3"/>
  <c r="UY69" i="3"/>
  <c r="UX70" i="3"/>
  <c r="UY70" i="3"/>
  <c r="UX71" i="3"/>
  <c r="UY71" i="3"/>
  <c r="UX72" i="3"/>
  <c r="UY72" i="3"/>
  <c r="UX73" i="3"/>
  <c r="UY73" i="3"/>
  <c r="UX74" i="3"/>
  <c r="UY74" i="3"/>
  <c r="UX75" i="3"/>
  <c r="UY75" i="3"/>
  <c r="UX76" i="3"/>
  <c r="UY76" i="3"/>
  <c r="UX77" i="3"/>
  <c r="UY77" i="3"/>
  <c r="UX78" i="3"/>
  <c r="UY78" i="3"/>
  <c r="UX79" i="3"/>
  <c r="UY79" i="3"/>
  <c r="UX80" i="3"/>
  <c r="UY80" i="3"/>
  <c r="UX81" i="3"/>
  <c r="UY81" i="3"/>
  <c r="UX82" i="3"/>
  <c r="UY82" i="3"/>
  <c r="UX83" i="3"/>
  <c r="UY83" i="3"/>
  <c r="UX84" i="3"/>
  <c r="UY84" i="3"/>
  <c r="UX85" i="3"/>
  <c r="UY85" i="3"/>
  <c r="UX86" i="3"/>
  <c r="UY86" i="3"/>
  <c r="UX87" i="3"/>
  <c r="UY87" i="3"/>
  <c r="UX88" i="3"/>
  <c r="UY88" i="3"/>
  <c r="UX89" i="3"/>
  <c r="UY89" i="3"/>
  <c r="UX90" i="3"/>
  <c r="UY90" i="3"/>
  <c r="UX91" i="3"/>
  <c r="UY91" i="3"/>
  <c r="UX92" i="3"/>
  <c r="UY92" i="3"/>
  <c r="UX93" i="3"/>
  <c r="UY93" i="3"/>
  <c r="UX94" i="3"/>
  <c r="UY94" i="3"/>
  <c r="UX95" i="3"/>
  <c r="UY95" i="3"/>
  <c r="UX96" i="3"/>
  <c r="UY96" i="3"/>
  <c r="UX97" i="3"/>
  <c r="UY97" i="3"/>
  <c r="UX98" i="3"/>
  <c r="UY98" i="3"/>
  <c r="UX99" i="3"/>
  <c r="UY99" i="3"/>
  <c r="UX100" i="3"/>
  <c r="UY100" i="3"/>
  <c r="UX101" i="3"/>
  <c r="UY101" i="3"/>
  <c r="UX102" i="3"/>
  <c r="UY102" i="3"/>
  <c r="UX103" i="3"/>
  <c r="UY103" i="3"/>
  <c r="UX104" i="3"/>
  <c r="UY104" i="3"/>
  <c r="UX105" i="3"/>
  <c r="UY105" i="3"/>
  <c r="UX106" i="3"/>
  <c r="UY106" i="3"/>
  <c r="UX107" i="3"/>
  <c r="UY107" i="3"/>
  <c r="UX108" i="3"/>
  <c r="UY108" i="3"/>
  <c r="UX109" i="3"/>
  <c r="UY109" i="3"/>
  <c r="UX110" i="3"/>
  <c r="UY110" i="3"/>
  <c r="UX111" i="3"/>
  <c r="UY111" i="3"/>
  <c r="UX112" i="3"/>
  <c r="UY112" i="3"/>
  <c r="UX113" i="3"/>
  <c r="UY113" i="3"/>
  <c r="UX114" i="3"/>
  <c r="UY114" i="3"/>
  <c r="UX115" i="3"/>
  <c r="UY115" i="3"/>
  <c r="UX116" i="3"/>
  <c r="UY116" i="3"/>
  <c r="UX117" i="3"/>
  <c r="UY117" i="3"/>
  <c r="UX118" i="3"/>
  <c r="UY118" i="3"/>
  <c r="UX119" i="3"/>
  <c r="UY119" i="3"/>
  <c r="UX120" i="3"/>
  <c r="UY120" i="3"/>
  <c r="UX121" i="3"/>
  <c r="UY121" i="3"/>
  <c r="UX122" i="3"/>
  <c r="UY122" i="3"/>
  <c r="UX123" i="3"/>
  <c r="UY123" i="3"/>
  <c r="UX124" i="3"/>
  <c r="UY124" i="3"/>
  <c r="UX125" i="3"/>
  <c r="UY125" i="3"/>
  <c r="UX126" i="3"/>
  <c r="UY126" i="3"/>
  <c r="UX127" i="3"/>
  <c r="UY127" i="3"/>
  <c r="UX128" i="3"/>
  <c r="UY128" i="3"/>
  <c r="UX129" i="3"/>
  <c r="UY129" i="3"/>
  <c r="UX130" i="3"/>
  <c r="UY130" i="3"/>
  <c r="UX131" i="3"/>
  <c r="UY131" i="3"/>
  <c r="UX132" i="3"/>
  <c r="UY132" i="3"/>
  <c r="UX133" i="3"/>
  <c r="UY133" i="3"/>
  <c r="UX134" i="3"/>
  <c r="UY134" i="3"/>
  <c r="UX135" i="3"/>
  <c r="UY135" i="3"/>
  <c r="UX136" i="3"/>
  <c r="UY136" i="3"/>
  <c r="UX137" i="3"/>
  <c r="UY137" i="3"/>
  <c r="UX138" i="3"/>
  <c r="UY138" i="3"/>
  <c r="UX139" i="3"/>
  <c r="UY139" i="3"/>
  <c r="UX140" i="3"/>
  <c r="UY140" i="3"/>
  <c r="UX141" i="3"/>
  <c r="UY141" i="3"/>
  <c r="UX142" i="3"/>
  <c r="UY142" i="3"/>
  <c r="UX143" i="3"/>
  <c r="UY143" i="3"/>
  <c r="UX144" i="3"/>
  <c r="UY144" i="3"/>
  <c r="UX145" i="3"/>
  <c r="UY145" i="3"/>
  <c r="UX146" i="3"/>
  <c r="UY146" i="3"/>
  <c r="UX147" i="3"/>
  <c r="UY147" i="3"/>
  <c r="UX148" i="3"/>
  <c r="UY148" i="3"/>
  <c r="UX149" i="3"/>
  <c r="UY149" i="3"/>
  <c r="UX150" i="3"/>
  <c r="UY150" i="3"/>
  <c r="UX151" i="3"/>
  <c r="UY151" i="3"/>
  <c r="UX152" i="3"/>
  <c r="UY152" i="3"/>
  <c r="UX153" i="3"/>
  <c r="UY153" i="3"/>
  <c r="UX154" i="3"/>
  <c r="UY154" i="3"/>
  <c r="UX155" i="3"/>
  <c r="UY155" i="3"/>
  <c r="UX156" i="3"/>
  <c r="UY156" i="3"/>
  <c r="UX157" i="3"/>
  <c r="UY157" i="3"/>
  <c r="UX158" i="3"/>
  <c r="UY158" i="3"/>
  <c r="UX159" i="3"/>
  <c r="UY159" i="3"/>
  <c r="UX160" i="3"/>
  <c r="UY160" i="3"/>
  <c r="UX161" i="3"/>
  <c r="UY161" i="3"/>
  <c r="UX162" i="3"/>
  <c r="UY162" i="3"/>
  <c r="UX163" i="3"/>
  <c r="UY163" i="3"/>
  <c r="UX164" i="3"/>
  <c r="UY164" i="3"/>
  <c r="UX165" i="3"/>
  <c r="UY165" i="3"/>
  <c r="UX166" i="3"/>
  <c r="UY166" i="3"/>
  <c r="UX167" i="3"/>
  <c r="UY167" i="3"/>
  <c r="UX168" i="3"/>
  <c r="UY168" i="3"/>
  <c r="UX169" i="3"/>
  <c r="UY169" i="3"/>
  <c r="UX170" i="3"/>
  <c r="UY170" i="3"/>
  <c r="UX171" i="3"/>
  <c r="UY171" i="3"/>
  <c r="UX172" i="3"/>
  <c r="UY172" i="3"/>
  <c r="UX173" i="3"/>
  <c r="UY173" i="3"/>
  <c r="UX174" i="3"/>
  <c r="UY174" i="3"/>
  <c r="UX175" i="3"/>
  <c r="UY175" i="3"/>
  <c r="UX176" i="3"/>
  <c r="UY176" i="3"/>
  <c r="UX177" i="3"/>
  <c r="UY177" i="3"/>
  <c r="UX178" i="3"/>
  <c r="UY178" i="3"/>
  <c r="UX179" i="3"/>
  <c r="UY179" i="3"/>
  <c r="UX180" i="3"/>
  <c r="UY180" i="3"/>
  <c r="UX181" i="3"/>
  <c r="UY181" i="3"/>
  <c r="UX182" i="3"/>
  <c r="UY182" i="3"/>
  <c r="UX183" i="3"/>
  <c r="UY183" i="3"/>
  <c r="UX184" i="3"/>
  <c r="UY184" i="3"/>
  <c r="UX185" i="3"/>
  <c r="UY185" i="3"/>
  <c r="UX186" i="3"/>
  <c r="UY186" i="3"/>
  <c r="UX187" i="3"/>
  <c r="UY187" i="3"/>
  <c r="UX188" i="3"/>
  <c r="UY188" i="3"/>
  <c r="UX189" i="3"/>
  <c r="UY189" i="3"/>
  <c r="UX190" i="3"/>
  <c r="UY190" i="3"/>
  <c r="UX191" i="3"/>
  <c r="UY191" i="3"/>
  <c r="UX192" i="3"/>
  <c r="UY192" i="3"/>
  <c r="UX193" i="3"/>
  <c r="UY193" i="3"/>
  <c r="UX194" i="3"/>
  <c r="UY194" i="3"/>
  <c r="UX195" i="3"/>
  <c r="UY195" i="3"/>
  <c r="UX196" i="3"/>
  <c r="UY196" i="3"/>
  <c r="UX197" i="3"/>
  <c r="UY197" i="3"/>
  <c r="UX198" i="3"/>
  <c r="UY198" i="3"/>
  <c r="UX199" i="3"/>
  <c r="UY199" i="3"/>
  <c r="UX200" i="3"/>
  <c r="UY200" i="3"/>
  <c r="UX201" i="3"/>
  <c r="UY201" i="3"/>
  <c r="UX202" i="3"/>
  <c r="UY202" i="3"/>
  <c r="UX203" i="3"/>
  <c r="UY203" i="3"/>
  <c r="UX204" i="3"/>
  <c r="UY204" i="3"/>
  <c r="UX205" i="3"/>
  <c r="UY205" i="3"/>
  <c r="UX206" i="3"/>
  <c r="UY206" i="3"/>
  <c r="UX207" i="3"/>
  <c r="UY207" i="3"/>
  <c r="UX208" i="3"/>
  <c r="UY208" i="3"/>
  <c r="UX209" i="3"/>
  <c r="UY209" i="3"/>
  <c r="UX210" i="3"/>
  <c r="UY210" i="3"/>
  <c r="UX211" i="3"/>
  <c r="UY211" i="3"/>
  <c r="UX212" i="3"/>
  <c r="UY212" i="3"/>
  <c r="UX213" i="3"/>
  <c r="UY213" i="3"/>
  <c r="UX214" i="3"/>
  <c r="UY214" i="3"/>
  <c r="UX215" i="3"/>
  <c r="UY215" i="3"/>
  <c r="UX216" i="3"/>
  <c r="UY216" i="3"/>
  <c r="UX217" i="3"/>
  <c r="UY217" i="3"/>
  <c r="UX218" i="3"/>
  <c r="UY218" i="3"/>
  <c r="UX219" i="3"/>
  <c r="UY219" i="3"/>
  <c r="UX220" i="3"/>
  <c r="UY220" i="3"/>
  <c r="UX221" i="3"/>
  <c r="UY221" i="3"/>
  <c r="UX222" i="3"/>
  <c r="UY222" i="3"/>
  <c r="UX223" i="3"/>
  <c r="UY223" i="3"/>
  <c r="UX224" i="3"/>
  <c r="UY224" i="3"/>
  <c r="UX225" i="3"/>
  <c r="UY225" i="3"/>
  <c r="UX226" i="3"/>
  <c r="UY226" i="3"/>
  <c r="UX227" i="3"/>
  <c r="UY227" i="3"/>
  <c r="UX228" i="3"/>
  <c r="UY228" i="3"/>
  <c r="UX229" i="3"/>
  <c r="UY229" i="3"/>
  <c r="UX230" i="3"/>
  <c r="UY230" i="3"/>
  <c r="UX231" i="3"/>
  <c r="UY231" i="3"/>
  <c r="UX232" i="3"/>
  <c r="UY232" i="3"/>
  <c r="UX233" i="3"/>
  <c r="UY233" i="3"/>
  <c r="UX234" i="3"/>
  <c r="UY234" i="3"/>
  <c r="UX235" i="3"/>
  <c r="UY235" i="3"/>
  <c r="UX236" i="3"/>
  <c r="UY236" i="3"/>
  <c r="UX237" i="3"/>
  <c r="UY237" i="3"/>
  <c r="UX238" i="3"/>
  <c r="UY238" i="3"/>
  <c r="UX239" i="3"/>
  <c r="UY239" i="3"/>
  <c r="UX240" i="3"/>
  <c r="UY240" i="3"/>
  <c r="UX241" i="3"/>
  <c r="UY241" i="3"/>
  <c r="UX242" i="3"/>
  <c r="UY242" i="3"/>
  <c r="UX243" i="3"/>
  <c r="UY243" i="3"/>
  <c r="UX244" i="3"/>
  <c r="UY244" i="3"/>
  <c r="UX245" i="3"/>
  <c r="UY245" i="3"/>
  <c r="UX246" i="3"/>
  <c r="UY246" i="3"/>
  <c r="UX247" i="3"/>
  <c r="UY247" i="3"/>
  <c r="UX248" i="3"/>
  <c r="UY248" i="3"/>
  <c r="UX249" i="3"/>
  <c r="UY249" i="3"/>
  <c r="UX250" i="3"/>
  <c r="UY250" i="3"/>
  <c r="UX251" i="3"/>
  <c r="UY251" i="3"/>
  <c r="UX252" i="3"/>
  <c r="UY252" i="3"/>
  <c r="UX253" i="3"/>
  <c r="UY253" i="3"/>
  <c r="TT10" i="3"/>
  <c r="TU10" i="3"/>
  <c r="TT11" i="3"/>
  <c r="TU11" i="3"/>
  <c r="TT12" i="3"/>
  <c r="TU12" i="3"/>
  <c r="TT13" i="3"/>
  <c r="TU13" i="3"/>
  <c r="TT14" i="3"/>
  <c r="TU14" i="3"/>
  <c r="TT15" i="3"/>
  <c r="TU15" i="3"/>
  <c r="TT16" i="3"/>
  <c r="TU16" i="3"/>
  <c r="TT17" i="3"/>
  <c r="TU17" i="3"/>
  <c r="TT18" i="3"/>
  <c r="TU18" i="3"/>
  <c r="TT19" i="3"/>
  <c r="TU19" i="3"/>
  <c r="TT20" i="3"/>
  <c r="TU20" i="3"/>
  <c r="TT21" i="3"/>
  <c r="TU21" i="3"/>
  <c r="TT22" i="3"/>
  <c r="TU22" i="3"/>
  <c r="TT23" i="3"/>
  <c r="TU23" i="3"/>
  <c r="TT24" i="3"/>
  <c r="TU24" i="3"/>
  <c r="TT25" i="3"/>
  <c r="TU25" i="3"/>
  <c r="TT26" i="3"/>
  <c r="TU26" i="3"/>
  <c r="TT27" i="3"/>
  <c r="TU27" i="3"/>
  <c r="TT28" i="3"/>
  <c r="TU28" i="3"/>
  <c r="TT29" i="3"/>
  <c r="TU29" i="3"/>
  <c r="TT30" i="3"/>
  <c r="TU30" i="3"/>
  <c r="TT31" i="3"/>
  <c r="TU31" i="3"/>
  <c r="TT32" i="3"/>
  <c r="TU32" i="3"/>
  <c r="TT33" i="3"/>
  <c r="TU33" i="3"/>
  <c r="TT34" i="3"/>
  <c r="TU34" i="3"/>
  <c r="TT35" i="3"/>
  <c r="TU35" i="3"/>
  <c r="TT36" i="3"/>
  <c r="TU36" i="3"/>
  <c r="TT37" i="3"/>
  <c r="TU37" i="3"/>
  <c r="TT38" i="3"/>
  <c r="TU38" i="3"/>
  <c r="TT39" i="3"/>
  <c r="TU39" i="3"/>
  <c r="TT40" i="3"/>
  <c r="TU40" i="3"/>
  <c r="TT41" i="3"/>
  <c r="TU41" i="3"/>
  <c r="TT42" i="3"/>
  <c r="TU42" i="3"/>
  <c r="TT43" i="3"/>
  <c r="TU43" i="3"/>
  <c r="TT44" i="3"/>
  <c r="TU44" i="3"/>
  <c r="TT45" i="3"/>
  <c r="TU45" i="3"/>
  <c r="TT46" i="3"/>
  <c r="TU46" i="3"/>
  <c r="TT47" i="3"/>
  <c r="TU47" i="3"/>
  <c r="TT48" i="3"/>
  <c r="TU48" i="3"/>
  <c r="TT49" i="3"/>
  <c r="TU49" i="3"/>
  <c r="TT50" i="3"/>
  <c r="TU50" i="3"/>
  <c r="TT51" i="3"/>
  <c r="TU51" i="3"/>
  <c r="TT52" i="3"/>
  <c r="TU52" i="3"/>
  <c r="TT53" i="3"/>
  <c r="TU53" i="3"/>
  <c r="TT54" i="3"/>
  <c r="TU54" i="3"/>
  <c r="TT55" i="3"/>
  <c r="TU55" i="3"/>
  <c r="TT56" i="3"/>
  <c r="TU56" i="3"/>
  <c r="TT57" i="3"/>
  <c r="TU57" i="3"/>
  <c r="TT58" i="3"/>
  <c r="TU58" i="3"/>
  <c r="TT59" i="3"/>
  <c r="TU59" i="3"/>
  <c r="TT60" i="3"/>
  <c r="TU60" i="3"/>
  <c r="TT61" i="3"/>
  <c r="TU61" i="3"/>
  <c r="TT62" i="3"/>
  <c r="TU62" i="3"/>
  <c r="TT63" i="3"/>
  <c r="TU63" i="3"/>
  <c r="TT64" i="3"/>
  <c r="TU64" i="3"/>
  <c r="TT65" i="3"/>
  <c r="TU65" i="3"/>
  <c r="TT66" i="3"/>
  <c r="TU66" i="3"/>
  <c r="TT67" i="3"/>
  <c r="TU67" i="3"/>
  <c r="TT68" i="3"/>
  <c r="TU68" i="3"/>
  <c r="TT69" i="3"/>
  <c r="TU69" i="3"/>
  <c r="TT70" i="3"/>
  <c r="TU70" i="3"/>
  <c r="TT71" i="3"/>
  <c r="TU71" i="3"/>
  <c r="TT72" i="3"/>
  <c r="TU72" i="3"/>
  <c r="TT73" i="3"/>
  <c r="TU73" i="3"/>
  <c r="TT74" i="3"/>
  <c r="TU74" i="3"/>
  <c r="TT75" i="3"/>
  <c r="TU75" i="3"/>
  <c r="TT76" i="3"/>
  <c r="TU76" i="3"/>
  <c r="TT77" i="3"/>
  <c r="TU77" i="3"/>
  <c r="TT78" i="3"/>
  <c r="TU78" i="3"/>
  <c r="TT79" i="3"/>
  <c r="TU79" i="3"/>
  <c r="TT80" i="3"/>
  <c r="TU80" i="3"/>
  <c r="TT81" i="3"/>
  <c r="TU81" i="3"/>
  <c r="TT82" i="3"/>
  <c r="TU82" i="3"/>
  <c r="TT83" i="3"/>
  <c r="TU83" i="3"/>
  <c r="TT84" i="3"/>
  <c r="TU84" i="3"/>
  <c r="TT85" i="3"/>
  <c r="TU85" i="3"/>
  <c r="TT86" i="3"/>
  <c r="TU86" i="3"/>
  <c r="TT87" i="3"/>
  <c r="TU87" i="3"/>
  <c r="TT88" i="3"/>
  <c r="TU88" i="3"/>
  <c r="TT89" i="3"/>
  <c r="TU89" i="3"/>
  <c r="TT90" i="3"/>
  <c r="TU90" i="3"/>
  <c r="TT91" i="3"/>
  <c r="TU91" i="3"/>
  <c r="TT92" i="3"/>
  <c r="TU92" i="3"/>
  <c r="TT93" i="3"/>
  <c r="TU93" i="3"/>
  <c r="TT94" i="3"/>
  <c r="TU94" i="3"/>
  <c r="TT95" i="3"/>
  <c r="TU95" i="3"/>
  <c r="TT96" i="3"/>
  <c r="TU96" i="3"/>
  <c r="TT97" i="3"/>
  <c r="TU97" i="3"/>
  <c r="TT98" i="3"/>
  <c r="TU98" i="3"/>
  <c r="TT99" i="3"/>
  <c r="TU99" i="3"/>
  <c r="TT100" i="3"/>
  <c r="TU100" i="3"/>
  <c r="TT101" i="3"/>
  <c r="TU101" i="3"/>
  <c r="TT102" i="3"/>
  <c r="TU102" i="3"/>
  <c r="TT103" i="3"/>
  <c r="TU103" i="3"/>
  <c r="TT104" i="3"/>
  <c r="TU104" i="3"/>
  <c r="TT105" i="3"/>
  <c r="TU105" i="3"/>
  <c r="TT106" i="3"/>
  <c r="TU106" i="3"/>
  <c r="TT107" i="3"/>
  <c r="TU107" i="3"/>
  <c r="TT108" i="3"/>
  <c r="TU108" i="3"/>
  <c r="TT109" i="3"/>
  <c r="TU109" i="3"/>
  <c r="TT110" i="3"/>
  <c r="TU110" i="3"/>
  <c r="TT111" i="3"/>
  <c r="TU111" i="3"/>
  <c r="TT112" i="3"/>
  <c r="TU112" i="3"/>
  <c r="TT113" i="3"/>
  <c r="TU113" i="3"/>
  <c r="TT114" i="3"/>
  <c r="TU114" i="3"/>
  <c r="TT115" i="3"/>
  <c r="TU115" i="3"/>
  <c r="TT116" i="3"/>
  <c r="TU116" i="3"/>
  <c r="TT117" i="3"/>
  <c r="TU117" i="3"/>
  <c r="TT118" i="3"/>
  <c r="TU118" i="3"/>
  <c r="TT119" i="3"/>
  <c r="TU119" i="3"/>
  <c r="TT120" i="3"/>
  <c r="TU120" i="3"/>
  <c r="TT121" i="3"/>
  <c r="TU121" i="3"/>
  <c r="TT122" i="3"/>
  <c r="TU122" i="3"/>
  <c r="TT123" i="3"/>
  <c r="TU123" i="3"/>
  <c r="TT124" i="3"/>
  <c r="TU124" i="3"/>
  <c r="TT125" i="3"/>
  <c r="TU125" i="3"/>
  <c r="TT126" i="3"/>
  <c r="TU126" i="3"/>
  <c r="TT127" i="3"/>
  <c r="TU127" i="3"/>
  <c r="TT128" i="3"/>
  <c r="TU128" i="3"/>
  <c r="TT129" i="3"/>
  <c r="TU129" i="3"/>
  <c r="TT130" i="3"/>
  <c r="TU130" i="3"/>
  <c r="TT131" i="3"/>
  <c r="TU131" i="3"/>
  <c r="TT132" i="3"/>
  <c r="TU132" i="3"/>
  <c r="TT133" i="3"/>
  <c r="TU133" i="3"/>
  <c r="TT134" i="3"/>
  <c r="TU134" i="3"/>
  <c r="TT135" i="3"/>
  <c r="TU135" i="3"/>
  <c r="TT136" i="3"/>
  <c r="TU136" i="3"/>
  <c r="TT137" i="3"/>
  <c r="TU137" i="3"/>
  <c r="TT138" i="3"/>
  <c r="TU138" i="3"/>
  <c r="TT139" i="3"/>
  <c r="TU139" i="3"/>
  <c r="TT140" i="3"/>
  <c r="TU140" i="3"/>
  <c r="TT141" i="3"/>
  <c r="TU141" i="3"/>
  <c r="TT142" i="3"/>
  <c r="TU142" i="3"/>
  <c r="TT143" i="3"/>
  <c r="TU143" i="3"/>
  <c r="TT144" i="3"/>
  <c r="TU144" i="3"/>
  <c r="TT145" i="3"/>
  <c r="TU145" i="3"/>
  <c r="TT146" i="3"/>
  <c r="TU146" i="3"/>
  <c r="TT147" i="3"/>
  <c r="TU147" i="3"/>
  <c r="TT148" i="3"/>
  <c r="TU148" i="3"/>
  <c r="TT149" i="3"/>
  <c r="TU149" i="3"/>
  <c r="TT150" i="3"/>
  <c r="TU150" i="3"/>
  <c r="TT151" i="3"/>
  <c r="TU151" i="3"/>
  <c r="TT152" i="3"/>
  <c r="TU152" i="3"/>
  <c r="TT153" i="3"/>
  <c r="TU153" i="3"/>
  <c r="TT154" i="3"/>
  <c r="TU154" i="3"/>
  <c r="TT155" i="3"/>
  <c r="TU155" i="3"/>
  <c r="TT156" i="3"/>
  <c r="TU156" i="3"/>
  <c r="TT157" i="3"/>
  <c r="TU157" i="3"/>
  <c r="TT158" i="3"/>
  <c r="TU158" i="3"/>
  <c r="TT159" i="3"/>
  <c r="TU159" i="3"/>
  <c r="TT160" i="3"/>
  <c r="TU160" i="3"/>
  <c r="TT161" i="3"/>
  <c r="TU161" i="3"/>
  <c r="TT162" i="3"/>
  <c r="TU162" i="3"/>
  <c r="TT163" i="3"/>
  <c r="TU163" i="3"/>
  <c r="TT164" i="3"/>
  <c r="TU164" i="3"/>
  <c r="TT165" i="3"/>
  <c r="TU165" i="3"/>
  <c r="TT166" i="3"/>
  <c r="TU166" i="3"/>
  <c r="TT167" i="3"/>
  <c r="TU167" i="3"/>
  <c r="TT168" i="3"/>
  <c r="TU168" i="3"/>
  <c r="TT169" i="3"/>
  <c r="TU169" i="3"/>
  <c r="TT170" i="3"/>
  <c r="TU170" i="3"/>
  <c r="TT171" i="3"/>
  <c r="TU171" i="3"/>
  <c r="TT172" i="3"/>
  <c r="TU172" i="3"/>
  <c r="TT173" i="3"/>
  <c r="TU173" i="3"/>
  <c r="TT174" i="3"/>
  <c r="TU174" i="3"/>
  <c r="TT175" i="3"/>
  <c r="TU175" i="3"/>
  <c r="TT176" i="3"/>
  <c r="TU176" i="3"/>
  <c r="TT177" i="3"/>
  <c r="TU177" i="3"/>
  <c r="TT178" i="3"/>
  <c r="TU178" i="3"/>
  <c r="TT179" i="3"/>
  <c r="TU179" i="3"/>
  <c r="TT180" i="3"/>
  <c r="TU180" i="3"/>
  <c r="TT181" i="3"/>
  <c r="TU181" i="3"/>
  <c r="TT182" i="3"/>
  <c r="TU182" i="3"/>
  <c r="TT183" i="3"/>
  <c r="TU183" i="3"/>
  <c r="TT184" i="3"/>
  <c r="TU184" i="3"/>
  <c r="TT185" i="3"/>
  <c r="TU185" i="3"/>
  <c r="TT186" i="3"/>
  <c r="TU186" i="3"/>
  <c r="TT187" i="3"/>
  <c r="TU187" i="3"/>
  <c r="TT188" i="3"/>
  <c r="TU188" i="3"/>
  <c r="TT189" i="3"/>
  <c r="TU189" i="3"/>
  <c r="TT190" i="3"/>
  <c r="TU190" i="3"/>
  <c r="TT191" i="3"/>
  <c r="TU191" i="3"/>
  <c r="TT192" i="3"/>
  <c r="TU192" i="3"/>
  <c r="TT193" i="3"/>
  <c r="TU193" i="3"/>
  <c r="TT194" i="3"/>
  <c r="TU194" i="3"/>
  <c r="TT195" i="3"/>
  <c r="TU195" i="3"/>
  <c r="TT196" i="3"/>
  <c r="TU196" i="3"/>
  <c r="TT197" i="3"/>
  <c r="TU197" i="3"/>
  <c r="TT198" i="3"/>
  <c r="TU198" i="3"/>
  <c r="TT199" i="3"/>
  <c r="TU199" i="3"/>
  <c r="TT200" i="3"/>
  <c r="TU200" i="3"/>
  <c r="TT201" i="3"/>
  <c r="TU201" i="3"/>
  <c r="TT202" i="3"/>
  <c r="TU202" i="3"/>
  <c r="TT203" i="3"/>
  <c r="TU203" i="3"/>
  <c r="TT204" i="3"/>
  <c r="TU204" i="3"/>
  <c r="TT205" i="3"/>
  <c r="TU205" i="3"/>
  <c r="TT206" i="3"/>
  <c r="TU206" i="3"/>
  <c r="TT207" i="3"/>
  <c r="TU207" i="3"/>
  <c r="TT208" i="3"/>
  <c r="TU208" i="3"/>
  <c r="TT209" i="3"/>
  <c r="TU209" i="3"/>
  <c r="TT210" i="3"/>
  <c r="TU210" i="3"/>
  <c r="TT211" i="3"/>
  <c r="TU211" i="3"/>
  <c r="TT212" i="3"/>
  <c r="TU212" i="3"/>
  <c r="TT213" i="3"/>
  <c r="TU213" i="3"/>
  <c r="TT214" i="3"/>
  <c r="TU214" i="3"/>
  <c r="TT215" i="3"/>
  <c r="TU215" i="3"/>
  <c r="TT216" i="3"/>
  <c r="TU216" i="3"/>
  <c r="TT217" i="3"/>
  <c r="TU217" i="3"/>
  <c r="TT218" i="3"/>
  <c r="TU218" i="3"/>
  <c r="TT219" i="3"/>
  <c r="TU219" i="3"/>
  <c r="TT220" i="3"/>
  <c r="TU220" i="3"/>
  <c r="TT221" i="3"/>
  <c r="TU221" i="3"/>
  <c r="TT222" i="3"/>
  <c r="TU222" i="3"/>
  <c r="TT223" i="3"/>
  <c r="TU223" i="3"/>
  <c r="TT224" i="3"/>
  <c r="TU224" i="3"/>
  <c r="TT225" i="3"/>
  <c r="TU225" i="3"/>
  <c r="TT226" i="3"/>
  <c r="TU226" i="3"/>
  <c r="TT227" i="3"/>
  <c r="TU227" i="3"/>
  <c r="TT228" i="3"/>
  <c r="TU228" i="3"/>
  <c r="TT229" i="3"/>
  <c r="TU229" i="3"/>
  <c r="TT230" i="3"/>
  <c r="TU230" i="3"/>
  <c r="TT231" i="3"/>
  <c r="TU231" i="3"/>
  <c r="TT232" i="3"/>
  <c r="TU232" i="3"/>
  <c r="TT233" i="3"/>
  <c r="TU233" i="3"/>
  <c r="TT234" i="3"/>
  <c r="TU234" i="3"/>
  <c r="TT235" i="3"/>
  <c r="TU235" i="3"/>
  <c r="TT236" i="3"/>
  <c r="TU236" i="3"/>
  <c r="TT237" i="3"/>
  <c r="TU237" i="3"/>
  <c r="TT238" i="3"/>
  <c r="TU238" i="3"/>
  <c r="TT239" i="3"/>
  <c r="TU239" i="3"/>
  <c r="TT240" i="3"/>
  <c r="TU240" i="3"/>
  <c r="TT241" i="3"/>
  <c r="TU241" i="3"/>
  <c r="TT242" i="3"/>
  <c r="TU242" i="3"/>
  <c r="TT243" i="3"/>
  <c r="TU243" i="3"/>
  <c r="TT244" i="3"/>
  <c r="TU244" i="3"/>
  <c r="TT245" i="3"/>
  <c r="TU245" i="3"/>
  <c r="TT246" i="3"/>
  <c r="TU246" i="3"/>
  <c r="TT247" i="3"/>
  <c r="TU247" i="3"/>
  <c r="TT248" i="3"/>
  <c r="TU248" i="3"/>
  <c r="TT249" i="3"/>
  <c r="TU249" i="3"/>
  <c r="TT250" i="3"/>
  <c r="TU250" i="3"/>
  <c r="TT251" i="3"/>
  <c r="TU251" i="3"/>
  <c r="TT252" i="3"/>
  <c r="TU252" i="3"/>
  <c r="TT253" i="3"/>
  <c r="TU253" i="3"/>
  <c r="TT254" i="3"/>
  <c r="TU254" i="3"/>
  <c r="TE10" i="3"/>
  <c r="TF10" i="3"/>
  <c r="TE11" i="3"/>
  <c r="TF11" i="3"/>
  <c r="TE12" i="3"/>
  <c r="TF12" i="3"/>
  <c r="TE13" i="3"/>
  <c r="TF13" i="3"/>
  <c r="TE14" i="3"/>
  <c r="TF14" i="3"/>
  <c r="TE15" i="3"/>
  <c r="TF15" i="3"/>
  <c r="TE16" i="3"/>
  <c r="TF16" i="3"/>
  <c r="TE17" i="3"/>
  <c r="TF17" i="3"/>
  <c r="TE18" i="3"/>
  <c r="TF18" i="3"/>
  <c r="TE19" i="3"/>
  <c r="TF19" i="3"/>
  <c r="TE20" i="3"/>
  <c r="TF20" i="3"/>
  <c r="TE21" i="3"/>
  <c r="TF21" i="3"/>
  <c r="TE22" i="3"/>
  <c r="TF22" i="3"/>
  <c r="TE23" i="3"/>
  <c r="TF23" i="3"/>
  <c r="TE24" i="3"/>
  <c r="TF24" i="3"/>
  <c r="TE25" i="3"/>
  <c r="TF25" i="3"/>
  <c r="TE26" i="3"/>
  <c r="TF26" i="3"/>
  <c r="TE27" i="3"/>
  <c r="TF27" i="3"/>
  <c r="TE28" i="3"/>
  <c r="TF28" i="3"/>
  <c r="TE29" i="3"/>
  <c r="TF29" i="3"/>
  <c r="TE30" i="3"/>
  <c r="TF30" i="3"/>
  <c r="TE31" i="3"/>
  <c r="TF31" i="3"/>
  <c r="TE32" i="3"/>
  <c r="TF32" i="3"/>
  <c r="TE33" i="3"/>
  <c r="TF33" i="3"/>
  <c r="TE34" i="3"/>
  <c r="TF34" i="3"/>
  <c r="TE35" i="3"/>
  <c r="TF35" i="3"/>
  <c r="TE36" i="3"/>
  <c r="TF36" i="3"/>
  <c r="TE37" i="3"/>
  <c r="TF37" i="3"/>
  <c r="TE38" i="3"/>
  <c r="TF38" i="3"/>
  <c r="TE39" i="3"/>
  <c r="TF39" i="3"/>
  <c r="TE40" i="3"/>
  <c r="TF40" i="3"/>
  <c r="TE41" i="3"/>
  <c r="TF41" i="3"/>
  <c r="TE42" i="3"/>
  <c r="TF42" i="3"/>
  <c r="TE43" i="3"/>
  <c r="TF43" i="3"/>
  <c r="TE44" i="3"/>
  <c r="TF44" i="3"/>
  <c r="TE45" i="3"/>
  <c r="TF45" i="3"/>
  <c r="TE46" i="3"/>
  <c r="TF46" i="3"/>
  <c r="TE47" i="3"/>
  <c r="TF47" i="3"/>
  <c r="TE48" i="3"/>
  <c r="TF48" i="3"/>
  <c r="TE49" i="3"/>
  <c r="TF49" i="3"/>
  <c r="TE50" i="3"/>
  <c r="TF50" i="3"/>
  <c r="TE51" i="3"/>
  <c r="TF51" i="3"/>
  <c r="TE52" i="3"/>
  <c r="TF52" i="3"/>
  <c r="TE53" i="3"/>
  <c r="TF53" i="3"/>
  <c r="TE54" i="3"/>
  <c r="TF54" i="3"/>
  <c r="TE55" i="3"/>
  <c r="TF55" i="3"/>
  <c r="TE56" i="3"/>
  <c r="TF56" i="3"/>
  <c r="TE57" i="3"/>
  <c r="TF57" i="3"/>
  <c r="TE58" i="3"/>
  <c r="TF58" i="3"/>
  <c r="TE59" i="3"/>
  <c r="TF59" i="3"/>
  <c r="TE60" i="3"/>
  <c r="TF60" i="3"/>
  <c r="TE61" i="3"/>
  <c r="TF61" i="3"/>
  <c r="TE62" i="3"/>
  <c r="TF62" i="3"/>
  <c r="TE63" i="3"/>
  <c r="TF63" i="3"/>
  <c r="TE64" i="3"/>
  <c r="TF64" i="3"/>
  <c r="TE65" i="3"/>
  <c r="TF65" i="3"/>
  <c r="TE66" i="3"/>
  <c r="TF66" i="3"/>
  <c r="TE67" i="3"/>
  <c r="TF67" i="3"/>
  <c r="TE68" i="3"/>
  <c r="TF68" i="3"/>
  <c r="TE69" i="3"/>
  <c r="TF69" i="3"/>
  <c r="TE70" i="3"/>
  <c r="TF70" i="3"/>
  <c r="TE71" i="3"/>
  <c r="TF71" i="3"/>
  <c r="TE72" i="3"/>
  <c r="TF72" i="3"/>
  <c r="TE73" i="3"/>
  <c r="TF73" i="3"/>
  <c r="TE74" i="3"/>
  <c r="TF74" i="3"/>
  <c r="TE75" i="3"/>
  <c r="TF75" i="3"/>
  <c r="TE76" i="3"/>
  <c r="TF76" i="3"/>
  <c r="TE77" i="3"/>
  <c r="TF77" i="3"/>
  <c r="TE78" i="3"/>
  <c r="TF78" i="3"/>
  <c r="TE79" i="3"/>
  <c r="TF79" i="3"/>
  <c r="TE80" i="3"/>
  <c r="TF80" i="3"/>
  <c r="TE81" i="3"/>
  <c r="TF81" i="3"/>
  <c r="TE82" i="3"/>
  <c r="TF82" i="3"/>
  <c r="TE83" i="3"/>
  <c r="TF83" i="3"/>
  <c r="TE84" i="3"/>
  <c r="TF84" i="3"/>
  <c r="TE85" i="3"/>
  <c r="TF85" i="3"/>
  <c r="TE86" i="3"/>
  <c r="TF86" i="3"/>
  <c r="TE87" i="3"/>
  <c r="TF87" i="3"/>
  <c r="TE88" i="3"/>
  <c r="TF88" i="3"/>
  <c r="TE89" i="3"/>
  <c r="TF89" i="3"/>
  <c r="TE90" i="3"/>
  <c r="TF90" i="3"/>
  <c r="TE91" i="3"/>
  <c r="TF91" i="3"/>
  <c r="TE92" i="3"/>
  <c r="TF92" i="3"/>
  <c r="TE93" i="3"/>
  <c r="TF93" i="3"/>
  <c r="TE94" i="3"/>
  <c r="TF94" i="3"/>
  <c r="TE95" i="3"/>
  <c r="TF95" i="3"/>
  <c r="TE96" i="3"/>
  <c r="TF96" i="3"/>
  <c r="TE97" i="3"/>
  <c r="TF97" i="3"/>
  <c r="TE98" i="3"/>
  <c r="TF98" i="3"/>
  <c r="TE99" i="3"/>
  <c r="TF99" i="3"/>
  <c r="TE100" i="3"/>
  <c r="TF100" i="3"/>
  <c r="TE101" i="3"/>
  <c r="TF101" i="3"/>
  <c r="TE102" i="3"/>
  <c r="TF102" i="3"/>
  <c r="TE103" i="3"/>
  <c r="TF103" i="3"/>
  <c r="TE104" i="3"/>
  <c r="TF104" i="3"/>
  <c r="TE105" i="3"/>
  <c r="TF105" i="3"/>
  <c r="TE106" i="3"/>
  <c r="TF106" i="3"/>
  <c r="TE107" i="3"/>
  <c r="TF107" i="3"/>
  <c r="TE108" i="3"/>
  <c r="TF108" i="3"/>
  <c r="TE109" i="3"/>
  <c r="TF109" i="3"/>
  <c r="TE110" i="3"/>
  <c r="TF110" i="3"/>
  <c r="TE111" i="3"/>
  <c r="TF111" i="3"/>
  <c r="TE112" i="3"/>
  <c r="TF112" i="3"/>
  <c r="TE113" i="3"/>
  <c r="TF113" i="3"/>
  <c r="TE114" i="3"/>
  <c r="TF114" i="3"/>
  <c r="TE115" i="3"/>
  <c r="TF115" i="3"/>
  <c r="TE116" i="3"/>
  <c r="TF116" i="3"/>
  <c r="TE117" i="3"/>
  <c r="TF117" i="3"/>
  <c r="TE118" i="3"/>
  <c r="TF118" i="3"/>
  <c r="TE119" i="3"/>
  <c r="TF119" i="3"/>
  <c r="TE120" i="3"/>
  <c r="TF120" i="3"/>
  <c r="TE121" i="3"/>
  <c r="TF121" i="3"/>
  <c r="TE122" i="3"/>
  <c r="TF122" i="3"/>
  <c r="TE123" i="3"/>
  <c r="TF123" i="3"/>
  <c r="TE124" i="3"/>
  <c r="TF124" i="3"/>
  <c r="TE125" i="3"/>
  <c r="TF125" i="3"/>
  <c r="TE126" i="3"/>
  <c r="TF126" i="3"/>
  <c r="TE127" i="3"/>
  <c r="TF127" i="3"/>
  <c r="TE128" i="3"/>
  <c r="TF128" i="3"/>
  <c r="TE129" i="3"/>
  <c r="TF129" i="3"/>
  <c r="TE130" i="3"/>
  <c r="TF130" i="3"/>
  <c r="TE131" i="3"/>
  <c r="TF131" i="3"/>
  <c r="TE132" i="3"/>
  <c r="TF132" i="3"/>
  <c r="TE133" i="3"/>
  <c r="TF133" i="3"/>
  <c r="TE134" i="3"/>
  <c r="TF134" i="3"/>
  <c r="TE135" i="3"/>
  <c r="TF135" i="3"/>
  <c r="TE136" i="3"/>
  <c r="TF136" i="3"/>
  <c r="TE137" i="3"/>
  <c r="TF137" i="3"/>
  <c r="TE138" i="3"/>
  <c r="TF138" i="3"/>
  <c r="TE139" i="3"/>
  <c r="TF139" i="3"/>
  <c r="TE140" i="3"/>
  <c r="TF140" i="3"/>
  <c r="TE141" i="3"/>
  <c r="TF141" i="3"/>
  <c r="TE142" i="3"/>
  <c r="TF142" i="3"/>
  <c r="TE143" i="3"/>
  <c r="TF143" i="3"/>
  <c r="TE144" i="3"/>
  <c r="TF144" i="3"/>
  <c r="TE145" i="3"/>
  <c r="TF145" i="3"/>
  <c r="TE146" i="3"/>
  <c r="TF146" i="3"/>
  <c r="TE147" i="3"/>
  <c r="TF147" i="3"/>
  <c r="TE148" i="3"/>
  <c r="TF148" i="3"/>
  <c r="TE149" i="3"/>
  <c r="TF149" i="3"/>
  <c r="TE150" i="3"/>
  <c r="TF150" i="3"/>
  <c r="TE151" i="3"/>
  <c r="TF151" i="3"/>
  <c r="TE152" i="3"/>
  <c r="TF152" i="3"/>
  <c r="TE153" i="3"/>
  <c r="TF153" i="3"/>
  <c r="TE154" i="3"/>
  <c r="TF154" i="3"/>
  <c r="TE155" i="3"/>
  <c r="TF155" i="3"/>
  <c r="TE156" i="3"/>
  <c r="TF156" i="3"/>
  <c r="TE157" i="3"/>
  <c r="TF157" i="3"/>
  <c r="TE158" i="3"/>
  <c r="TF158" i="3"/>
  <c r="TE159" i="3"/>
  <c r="TF159" i="3"/>
  <c r="TE160" i="3"/>
  <c r="TF160" i="3"/>
  <c r="TE161" i="3"/>
  <c r="TF161" i="3"/>
  <c r="TE162" i="3"/>
  <c r="TF162" i="3"/>
  <c r="TE163" i="3"/>
  <c r="TF163" i="3"/>
  <c r="TE164" i="3"/>
  <c r="TF164" i="3"/>
  <c r="TE165" i="3"/>
  <c r="TF165" i="3"/>
  <c r="TE166" i="3"/>
  <c r="TF166" i="3"/>
  <c r="TE167" i="3"/>
  <c r="TF167" i="3"/>
  <c r="TE168" i="3"/>
  <c r="TF168" i="3"/>
  <c r="TE169" i="3"/>
  <c r="TF169" i="3"/>
  <c r="TE170" i="3"/>
  <c r="TF170" i="3"/>
  <c r="TE171" i="3"/>
  <c r="TF171" i="3"/>
  <c r="TE172" i="3"/>
  <c r="TF172" i="3"/>
  <c r="TE173" i="3"/>
  <c r="TF173" i="3"/>
  <c r="TE174" i="3"/>
  <c r="TF174" i="3"/>
  <c r="TE175" i="3"/>
  <c r="TF175" i="3"/>
  <c r="TE176" i="3"/>
  <c r="TF176" i="3"/>
  <c r="TE177" i="3"/>
  <c r="TF177" i="3"/>
  <c r="TE178" i="3"/>
  <c r="TF178" i="3"/>
  <c r="TE179" i="3"/>
  <c r="TF179" i="3"/>
  <c r="TE180" i="3"/>
  <c r="TF180" i="3"/>
  <c r="TE181" i="3"/>
  <c r="TF181" i="3"/>
  <c r="TE182" i="3"/>
  <c r="TF182" i="3"/>
  <c r="TE183" i="3"/>
  <c r="TF183" i="3"/>
  <c r="TE184" i="3"/>
  <c r="TF184" i="3"/>
  <c r="TE185" i="3"/>
  <c r="TF185" i="3"/>
  <c r="TE186" i="3"/>
  <c r="TF186" i="3"/>
  <c r="TE187" i="3"/>
  <c r="TF187" i="3"/>
  <c r="TE188" i="3"/>
  <c r="TF188" i="3"/>
  <c r="TE189" i="3"/>
  <c r="TF189" i="3"/>
  <c r="TE190" i="3"/>
  <c r="TF190" i="3"/>
  <c r="TE191" i="3"/>
  <c r="TF191" i="3"/>
  <c r="TE192" i="3"/>
  <c r="TF192" i="3"/>
  <c r="TE193" i="3"/>
  <c r="TF193" i="3"/>
  <c r="TE194" i="3"/>
  <c r="TF194" i="3"/>
  <c r="TE195" i="3"/>
  <c r="TF195" i="3"/>
  <c r="TE196" i="3"/>
  <c r="TF196" i="3"/>
  <c r="TE197" i="3"/>
  <c r="TF197" i="3"/>
  <c r="TE198" i="3"/>
  <c r="TF198" i="3"/>
  <c r="TE199" i="3"/>
  <c r="TF199" i="3"/>
  <c r="TE200" i="3"/>
  <c r="TF200" i="3"/>
  <c r="TE201" i="3"/>
  <c r="TF201" i="3"/>
  <c r="TE202" i="3"/>
  <c r="TF202" i="3"/>
  <c r="TE203" i="3"/>
  <c r="TF203" i="3"/>
  <c r="TE204" i="3"/>
  <c r="TF204" i="3"/>
  <c r="TE205" i="3"/>
  <c r="TF205" i="3"/>
  <c r="TE206" i="3"/>
  <c r="TF206" i="3"/>
  <c r="TE207" i="3"/>
  <c r="TF207" i="3"/>
  <c r="TE208" i="3"/>
  <c r="TF208" i="3"/>
  <c r="TE209" i="3"/>
  <c r="TF209" i="3"/>
  <c r="TE210" i="3"/>
  <c r="TF210" i="3"/>
  <c r="TE211" i="3"/>
  <c r="TF211" i="3"/>
  <c r="TE212" i="3"/>
  <c r="TF212" i="3"/>
  <c r="TE213" i="3"/>
  <c r="TF213" i="3"/>
  <c r="TE214" i="3"/>
  <c r="TF214" i="3"/>
  <c r="TE215" i="3"/>
  <c r="TF215" i="3"/>
  <c r="TE216" i="3"/>
  <c r="TF216" i="3"/>
  <c r="TE217" i="3"/>
  <c r="TF217" i="3"/>
  <c r="TE218" i="3"/>
  <c r="TF218" i="3"/>
  <c r="TE219" i="3"/>
  <c r="TF219" i="3"/>
  <c r="TE220" i="3"/>
  <c r="TF220" i="3"/>
  <c r="TE221" i="3"/>
  <c r="TF221" i="3"/>
  <c r="TE222" i="3"/>
  <c r="TF222" i="3"/>
  <c r="TE223" i="3"/>
  <c r="TF223" i="3"/>
  <c r="TE224" i="3"/>
  <c r="TF224" i="3"/>
  <c r="TE225" i="3"/>
  <c r="TF225" i="3"/>
  <c r="TE226" i="3"/>
  <c r="TF226" i="3"/>
  <c r="TE227" i="3"/>
  <c r="TF227" i="3"/>
  <c r="TE228" i="3"/>
  <c r="TF228" i="3"/>
  <c r="TE229" i="3"/>
  <c r="TF229" i="3"/>
  <c r="TE230" i="3"/>
  <c r="TF230" i="3"/>
  <c r="TE231" i="3"/>
  <c r="TF231" i="3"/>
  <c r="TE232" i="3"/>
  <c r="TF232" i="3"/>
  <c r="TE233" i="3"/>
  <c r="TF233" i="3"/>
  <c r="TE234" i="3"/>
  <c r="TF234" i="3"/>
  <c r="TE235" i="3"/>
  <c r="TF235" i="3"/>
  <c r="TE236" i="3"/>
  <c r="TF236" i="3"/>
  <c r="TE237" i="3"/>
  <c r="TF237" i="3"/>
  <c r="TE238" i="3"/>
  <c r="TF238" i="3"/>
  <c r="TE239" i="3"/>
  <c r="TF239" i="3"/>
  <c r="TE240" i="3"/>
  <c r="TF240" i="3"/>
  <c r="TE241" i="3"/>
  <c r="TF241" i="3"/>
  <c r="TE242" i="3"/>
  <c r="TF242" i="3"/>
  <c r="TE243" i="3"/>
  <c r="TF243" i="3"/>
  <c r="TE244" i="3"/>
  <c r="TF244" i="3"/>
  <c r="TE245" i="3"/>
  <c r="TF245" i="3"/>
  <c r="TE246" i="3"/>
  <c r="TF246" i="3"/>
  <c r="TE247" i="3"/>
  <c r="TF247" i="3"/>
  <c r="TE248" i="3"/>
  <c r="TF248" i="3"/>
  <c r="TE249" i="3"/>
  <c r="TF249" i="3"/>
  <c r="TE250" i="3"/>
  <c r="TF250" i="3"/>
  <c r="TE251" i="3"/>
  <c r="TF251" i="3"/>
  <c r="TE252" i="3"/>
  <c r="TF252" i="3"/>
  <c r="TE253" i="3"/>
  <c r="TF253" i="3"/>
  <c r="TE254" i="3"/>
  <c r="TF254" i="3"/>
  <c r="SP10" i="3"/>
  <c r="SQ10" i="3"/>
  <c r="SP11" i="3"/>
  <c r="SQ11" i="3"/>
  <c r="SP12" i="3"/>
  <c r="SQ12" i="3"/>
  <c r="SP13" i="3"/>
  <c r="SQ13" i="3"/>
  <c r="SP14" i="3"/>
  <c r="SQ14" i="3"/>
  <c r="SP15" i="3"/>
  <c r="SQ15" i="3"/>
  <c r="SP16" i="3"/>
  <c r="SQ16" i="3"/>
  <c r="SP17" i="3"/>
  <c r="SQ17" i="3"/>
  <c r="SP18" i="3"/>
  <c r="SQ18" i="3"/>
  <c r="SP19" i="3"/>
  <c r="SQ19" i="3"/>
  <c r="SP20" i="3"/>
  <c r="SQ20" i="3"/>
  <c r="SP21" i="3"/>
  <c r="SQ21" i="3"/>
  <c r="SP22" i="3"/>
  <c r="SQ22" i="3"/>
  <c r="SP23" i="3"/>
  <c r="SQ23" i="3"/>
  <c r="SP24" i="3"/>
  <c r="SQ24" i="3"/>
  <c r="SP25" i="3"/>
  <c r="SQ25" i="3"/>
  <c r="SP26" i="3"/>
  <c r="SQ26" i="3"/>
  <c r="SP27" i="3"/>
  <c r="SQ27" i="3"/>
  <c r="SP28" i="3"/>
  <c r="SQ28" i="3"/>
  <c r="SP29" i="3"/>
  <c r="SQ29" i="3"/>
  <c r="SP30" i="3"/>
  <c r="SQ30" i="3"/>
  <c r="SP31" i="3"/>
  <c r="SQ31" i="3"/>
  <c r="SP32" i="3"/>
  <c r="SQ32" i="3"/>
  <c r="SP33" i="3"/>
  <c r="SQ33" i="3"/>
  <c r="SP34" i="3"/>
  <c r="SQ34" i="3"/>
  <c r="SP35" i="3"/>
  <c r="SQ35" i="3"/>
  <c r="SP36" i="3"/>
  <c r="SQ36" i="3"/>
  <c r="SP37" i="3"/>
  <c r="SQ37" i="3"/>
  <c r="SP38" i="3"/>
  <c r="SQ38" i="3"/>
  <c r="SP39" i="3"/>
  <c r="SQ39" i="3"/>
  <c r="SP40" i="3"/>
  <c r="SQ40" i="3"/>
  <c r="SP41" i="3"/>
  <c r="SQ41" i="3"/>
  <c r="SP42" i="3"/>
  <c r="SQ42" i="3"/>
  <c r="SP43" i="3"/>
  <c r="SQ43" i="3"/>
  <c r="SP44" i="3"/>
  <c r="SQ44" i="3"/>
  <c r="SP45" i="3"/>
  <c r="SQ45" i="3"/>
  <c r="SP46" i="3"/>
  <c r="SQ46" i="3"/>
  <c r="SP47" i="3"/>
  <c r="SQ47" i="3"/>
  <c r="SP48" i="3"/>
  <c r="SQ48" i="3"/>
  <c r="SP49" i="3"/>
  <c r="SQ49" i="3"/>
  <c r="SP50" i="3"/>
  <c r="SQ50" i="3"/>
  <c r="SP51" i="3"/>
  <c r="SQ51" i="3"/>
  <c r="SP52" i="3"/>
  <c r="SQ52" i="3"/>
  <c r="SP53" i="3"/>
  <c r="SQ53" i="3"/>
  <c r="SP54" i="3"/>
  <c r="SQ54" i="3"/>
  <c r="SP55" i="3"/>
  <c r="SQ55" i="3"/>
  <c r="SP56" i="3"/>
  <c r="SQ56" i="3"/>
  <c r="SP57" i="3"/>
  <c r="SQ57" i="3"/>
  <c r="SP58" i="3"/>
  <c r="SQ58" i="3"/>
  <c r="SP59" i="3"/>
  <c r="SQ59" i="3"/>
  <c r="SP60" i="3"/>
  <c r="SQ60" i="3"/>
  <c r="SP61" i="3"/>
  <c r="SQ61" i="3"/>
  <c r="SP62" i="3"/>
  <c r="SQ62" i="3"/>
  <c r="SP63" i="3"/>
  <c r="SQ63" i="3"/>
  <c r="SP64" i="3"/>
  <c r="SQ64" i="3"/>
  <c r="SP65" i="3"/>
  <c r="SQ65" i="3"/>
  <c r="SP66" i="3"/>
  <c r="SQ66" i="3"/>
  <c r="SP67" i="3"/>
  <c r="SQ67" i="3"/>
  <c r="SP68" i="3"/>
  <c r="SQ68" i="3"/>
  <c r="SP69" i="3"/>
  <c r="SQ69" i="3"/>
  <c r="SP70" i="3"/>
  <c r="SQ70" i="3"/>
  <c r="SP71" i="3"/>
  <c r="SQ71" i="3"/>
  <c r="SP72" i="3"/>
  <c r="SQ72" i="3"/>
  <c r="SP73" i="3"/>
  <c r="SQ73" i="3"/>
  <c r="SP74" i="3"/>
  <c r="SQ74" i="3"/>
  <c r="SP75" i="3"/>
  <c r="SQ75" i="3"/>
  <c r="SP76" i="3"/>
  <c r="SQ76" i="3"/>
  <c r="SP77" i="3"/>
  <c r="SQ77" i="3"/>
  <c r="SP78" i="3"/>
  <c r="SQ78" i="3"/>
  <c r="SP79" i="3"/>
  <c r="SQ79" i="3"/>
  <c r="SP80" i="3"/>
  <c r="SQ80" i="3"/>
  <c r="SP81" i="3"/>
  <c r="SQ81" i="3"/>
  <c r="SP82" i="3"/>
  <c r="SQ82" i="3"/>
  <c r="SP83" i="3"/>
  <c r="SQ83" i="3"/>
  <c r="SP84" i="3"/>
  <c r="SQ84" i="3"/>
  <c r="SP85" i="3"/>
  <c r="SQ85" i="3"/>
  <c r="SP86" i="3"/>
  <c r="SQ86" i="3"/>
  <c r="SP87" i="3"/>
  <c r="SQ87" i="3"/>
  <c r="SP88" i="3"/>
  <c r="SQ88" i="3"/>
  <c r="SP89" i="3"/>
  <c r="SQ89" i="3"/>
  <c r="SP90" i="3"/>
  <c r="SQ90" i="3"/>
  <c r="SP91" i="3"/>
  <c r="SQ91" i="3"/>
  <c r="SP92" i="3"/>
  <c r="SQ92" i="3"/>
  <c r="SP93" i="3"/>
  <c r="SQ93" i="3"/>
  <c r="SP94" i="3"/>
  <c r="SQ94" i="3"/>
  <c r="SP95" i="3"/>
  <c r="SQ95" i="3"/>
  <c r="SP96" i="3"/>
  <c r="SQ96" i="3"/>
  <c r="SP97" i="3"/>
  <c r="SQ97" i="3"/>
  <c r="SP98" i="3"/>
  <c r="SQ98" i="3"/>
  <c r="SP99" i="3"/>
  <c r="SQ99" i="3"/>
  <c r="SP100" i="3"/>
  <c r="SQ100" i="3"/>
  <c r="SP101" i="3"/>
  <c r="SQ101" i="3"/>
  <c r="SP102" i="3"/>
  <c r="SQ102" i="3"/>
  <c r="SP103" i="3"/>
  <c r="SQ103" i="3"/>
  <c r="SP104" i="3"/>
  <c r="SQ104" i="3"/>
  <c r="SP105" i="3"/>
  <c r="SQ105" i="3"/>
  <c r="SP106" i="3"/>
  <c r="SQ106" i="3"/>
  <c r="SP107" i="3"/>
  <c r="SQ107" i="3"/>
  <c r="SP108" i="3"/>
  <c r="SQ108" i="3"/>
  <c r="SP109" i="3"/>
  <c r="SQ109" i="3"/>
  <c r="SP110" i="3"/>
  <c r="SQ110" i="3"/>
  <c r="SP111" i="3"/>
  <c r="SQ111" i="3"/>
  <c r="SP112" i="3"/>
  <c r="SQ112" i="3"/>
  <c r="SP113" i="3"/>
  <c r="SQ113" i="3"/>
  <c r="SP114" i="3"/>
  <c r="SQ114" i="3"/>
  <c r="SP115" i="3"/>
  <c r="SQ115" i="3"/>
  <c r="SP116" i="3"/>
  <c r="SQ116" i="3"/>
  <c r="SP117" i="3"/>
  <c r="SQ117" i="3"/>
  <c r="SP118" i="3"/>
  <c r="SQ118" i="3"/>
  <c r="SP119" i="3"/>
  <c r="SQ119" i="3"/>
  <c r="SP120" i="3"/>
  <c r="SQ120" i="3"/>
  <c r="SP121" i="3"/>
  <c r="SQ121" i="3"/>
  <c r="SP122" i="3"/>
  <c r="SQ122" i="3"/>
  <c r="SP123" i="3"/>
  <c r="SQ123" i="3"/>
  <c r="SP124" i="3"/>
  <c r="SQ124" i="3"/>
  <c r="SP125" i="3"/>
  <c r="SQ125" i="3"/>
  <c r="SP126" i="3"/>
  <c r="SQ126" i="3"/>
  <c r="SP127" i="3"/>
  <c r="SQ127" i="3"/>
  <c r="SP128" i="3"/>
  <c r="SQ128" i="3"/>
  <c r="SP129" i="3"/>
  <c r="SQ129" i="3"/>
  <c r="SP130" i="3"/>
  <c r="SQ130" i="3"/>
  <c r="SP131" i="3"/>
  <c r="SQ131" i="3"/>
  <c r="SP132" i="3"/>
  <c r="SQ132" i="3"/>
  <c r="SP133" i="3"/>
  <c r="SQ133" i="3"/>
  <c r="SP134" i="3"/>
  <c r="SQ134" i="3"/>
  <c r="SP135" i="3"/>
  <c r="SQ135" i="3"/>
  <c r="SP136" i="3"/>
  <c r="SQ136" i="3"/>
  <c r="SP137" i="3"/>
  <c r="SQ137" i="3"/>
  <c r="SP138" i="3"/>
  <c r="SQ138" i="3"/>
  <c r="SP139" i="3"/>
  <c r="SQ139" i="3"/>
  <c r="SP140" i="3"/>
  <c r="SQ140" i="3"/>
  <c r="SP141" i="3"/>
  <c r="SQ141" i="3"/>
  <c r="SP142" i="3"/>
  <c r="SQ142" i="3"/>
  <c r="SP143" i="3"/>
  <c r="SQ143" i="3"/>
  <c r="SP144" i="3"/>
  <c r="SQ144" i="3"/>
  <c r="SP145" i="3"/>
  <c r="SQ145" i="3"/>
  <c r="SP146" i="3"/>
  <c r="SQ146" i="3"/>
  <c r="SP147" i="3"/>
  <c r="SQ147" i="3"/>
  <c r="SP148" i="3"/>
  <c r="SQ148" i="3"/>
  <c r="SP149" i="3"/>
  <c r="SQ149" i="3"/>
  <c r="SP150" i="3"/>
  <c r="SQ150" i="3"/>
  <c r="SP151" i="3"/>
  <c r="SQ151" i="3"/>
  <c r="SP152" i="3"/>
  <c r="SQ152" i="3"/>
  <c r="SP153" i="3"/>
  <c r="SQ153" i="3"/>
  <c r="SP154" i="3"/>
  <c r="SQ154" i="3"/>
  <c r="SP155" i="3"/>
  <c r="SQ155" i="3"/>
  <c r="SP156" i="3"/>
  <c r="SQ156" i="3"/>
  <c r="SP157" i="3"/>
  <c r="SQ157" i="3"/>
  <c r="SP158" i="3"/>
  <c r="SQ158" i="3"/>
  <c r="SP159" i="3"/>
  <c r="SQ159" i="3"/>
  <c r="SP160" i="3"/>
  <c r="SQ160" i="3"/>
  <c r="SP161" i="3"/>
  <c r="SQ161" i="3"/>
  <c r="SP162" i="3"/>
  <c r="SQ162" i="3"/>
  <c r="SP163" i="3"/>
  <c r="SQ163" i="3"/>
  <c r="SP164" i="3"/>
  <c r="SQ164" i="3"/>
  <c r="SP165" i="3"/>
  <c r="SQ165" i="3"/>
  <c r="SP166" i="3"/>
  <c r="SQ166" i="3"/>
  <c r="SP167" i="3"/>
  <c r="SQ167" i="3"/>
  <c r="SP168" i="3"/>
  <c r="SQ168" i="3"/>
  <c r="SP169" i="3"/>
  <c r="SQ169" i="3"/>
  <c r="SP170" i="3"/>
  <c r="SQ170" i="3"/>
  <c r="SP171" i="3"/>
  <c r="SQ171" i="3"/>
  <c r="SP172" i="3"/>
  <c r="SQ172" i="3"/>
  <c r="SP173" i="3"/>
  <c r="SQ173" i="3"/>
  <c r="SP174" i="3"/>
  <c r="SQ174" i="3"/>
  <c r="SP175" i="3"/>
  <c r="SQ175" i="3"/>
  <c r="SP176" i="3"/>
  <c r="SQ176" i="3"/>
  <c r="SP177" i="3"/>
  <c r="SQ177" i="3"/>
  <c r="SP178" i="3"/>
  <c r="SQ178" i="3"/>
  <c r="SP179" i="3"/>
  <c r="SQ179" i="3"/>
  <c r="SP180" i="3"/>
  <c r="SQ180" i="3"/>
  <c r="SP181" i="3"/>
  <c r="SQ181" i="3"/>
  <c r="SP182" i="3"/>
  <c r="SQ182" i="3"/>
  <c r="SP183" i="3"/>
  <c r="SQ183" i="3"/>
  <c r="SP184" i="3"/>
  <c r="SQ184" i="3"/>
  <c r="SP185" i="3"/>
  <c r="SQ185" i="3"/>
  <c r="SP186" i="3"/>
  <c r="SQ186" i="3"/>
  <c r="SP187" i="3"/>
  <c r="SQ187" i="3"/>
  <c r="SP188" i="3"/>
  <c r="SQ188" i="3"/>
  <c r="SP189" i="3"/>
  <c r="SQ189" i="3"/>
  <c r="SP190" i="3"/>
  <c r="SQ190" i="3"/>
  <c r="SP191" i="3"/>
  <c r="SQ191" i="3"/>
  <c r="SP192" i="3"/>
  <c r="SQ192" i="3"/>
  <c r="SP193" i="3"/>
  <c r="SQ193" i="3"/>
  <c r="SP194" i="3"/>
  <c r="SQ194" i="3"/>
  <c r="SP195" i="3"/>
  <c r="SQ195" i="3"/>
  <c r="SP196" i="3"/>
  <c r="SQ196" i="3"/>
  <c r="SP197" i="3"/>
  <c r="SQ197" i="3"/>
  <c r="SP198" i="3"/>
  <c r="SQ198" i="3"/>
  <c r="SP199" i="3"/>
  <c r="SQ199" i="3"/>
  <c r="SP200" i="3"/>
  <c r="SQ200" i="3"/>
  <c r="SP201" i="3"/>
  <c r="SQ201" i="3"/>
  <c r="SP202" i="3"/>
  <c r="SQ202" i="3"/>
  <c r="SP203" i="3"/>
  <c r="SQ203" i="3"/>
  <c r="SP204" i="3"/>
  <c r="SQ204" i="3"/>
  <c r="SP205" i="3"/>
  <c r="SQ205" i="3"/>
  <c r="SP206" i="3"/>
  <c r="SQ206" i="3"/>
  <c r="SP207" i="3"/>
  <c r="SQ207" i="3"/>
  <c r="SP208" i="3"/>
  <c r="SQ208" i="3"/>
  <c r="SP209" i="3"/>
  <c r="SQ209" i="3"/>
  <c r="SP210" i="3"/>
  <c r="SQ210" i="3"/>
  <c r="SP211" i="3"/>
  <c r="SQ211" i="3"/>
  <c r="SP212" i="3"/>
  <c r="SQ212" i="3"/>
  <c r="SP213" i="3"/>
  <c r="SQ213" i="3"/>
  <c r="SP214" i="3"/>
  <c r="SQ214" i="3"/>
  <c r="SP215" i="3"/>
  <c r="SQ215" i="3"/>
  <c r="SP216" i="3"/>
  <c r="SQ216" i="3"/>
  <c r="SP217" i="3"/>
  <c r="SQ217" i="3"/>
  <c r="SP218" i="3"/>
  <c r="SQ218" i="3"/>
  <c r="SP219" i="3"/>
  <c r="SQ219" i="3"/>
  <c r="SP220" i="3"/>
  <c r="SQ220" i="3"/>
  <c r="SP221" i="3"/>
  <c r="SQ221" i="3"/>
  <c r="SP222" i="3"/>
  <c r="SQ222" i="3"/>
  <c r="SP223" i="3"/>
  <c r="SQ223" i="3"/>
  <c r="SP224" i="3"/>
  <c r="SQ224" i="3"/>
  <c r="SP225" i="3"/>
  <c r="SQ225" i="3"/>
  <c r="SP226" i="3"/>
  <c r="SQ226" i="3"/>
  <c r="SP227" i="3"/>
  <c r="SQ227" i="3"/>
  <c r="SP228" i="3"/>
  <c r="SQ228" i="3"/>
  <c r="SP229" i="3"/>
  <c r="SQ229" i="3"/>
  <c r="SP230" i="3"/>
  <c r="SQ230" i="3"/>
  <c r="SP231" i="3"/>
  <c r="SQ231" i="3"/>
  <c r="SP232" i="3"/>
  <c r="SQ232" i="3"/>
  <c r="SP233" i="3"/>
  <c r="SQ233" i="3"/>
  <c r="SP234" i="3"/>
  <c r="SQ234" i="3"/>
  <c r="SP235" i="3"/>
  <c r="SQ235" i="3"/>
  <c r="SP236" i="3"/>
  <c r="SQ236" i="3"/>
  <c r="SP237" i="3"/>
  <c r="SQ237" i="3"/>
  <c r="SP238" i="3"/>
  <c r="SQ238" i="3"/>
  <c r="SP239" i="3"/>
  <c r="SQ239" i="3"/>
  <c r="SP240" i="3"/>
  <c r="SQ240" i="3"/>
  <c r="SP241" i="3"/>
  <c r="SQ241" i="3"/>
  <c r="SP242" i="3"/>
  <c r="SQ242" i="3"/>
  <c r="SP243" i="3"/>
  <c r="SQ243" i="3"/>
  <c r="SP244" i="3"/>
  <c r="SQ244" i="3"/>
  <c r="SP245" i="3"/>
  <c r="SQ245" i="3"/>
  <c r="SP246" i="3"/>
  <c r="SQ246" i="3"/>
  <c r="SP247" i="3"/>
  <c r="SQ247" i="3"/>
  <c r="SP248" i="3"/>
  <c r="SQ248" i="3"/>
  <c r="SP249" i="3"/>
  <c r="SQ249" i="3"/>
  <c r="SP250" i="3"/>
  <c r="SQ250" i="3"/>
  <c r="SP251" i="3"/>
  <c r="SQ251" i="3"/>
  <c r="SP252" i="3"/>
  <c r="SQ252" i="3"/>
  <c r="SP253" i="3"/>
  <c r="SQ253" i="3"/>
  <c r="SP254" i="3"/>
  <c r="SQ254" i="3"/>
  <c r="SA10" i="3"/>
  <c r="SB10" i="3"/>
  <c r="SA11" i="3"/>
  <c r="SB11" i="3"/>
  <c r="SA12" i="3"/>
  <c r="SB12" i="3"/>
  <c r="SA13" i="3"/>
  <c r="SB13" i="3"/>
  <c r="SA14" i="3"/>
  <c r="SB14" i="3"/>
  <c r="SA15" i="3"/>
  <c r="SB15" i="3"/>
  <c r="SA16" i="3"/>
  <c r="SB16" i="3"/>
  <c r="SA17" i="3"/>
  <c r="SB17" i="3"/>
  <c r="SA18" i="3"/>
  <c r="SB18" i="3"/>
  <c r="SA19" i="3"/>
  <c r="SB19" i="3"/>
  <c r="SA20" i="3"/>
  <c r="SB20" i="3"/>
  <c r="SA21" i="3"/>
  <c r="SB21" i="3"/>
  <c r="SA22" i="3"/>
  <c r="SB22" i="3"/>
  <c r="SA23" i="3"/>
  <c r="SB23" i="3"/>
  <c r="SA24" i="3"/>
  <c r="SB24" i="3"/>
  <c r="SA25" i="3"/>
  <c r="SB25" i="3"/>
  <c r="SA26" i="3"/>
  <c r="SB26" i="3"/>
  <c r="SA27" i="3"/>
  <c r="SB27" i="3"/>
  <c r="SA28" i="3"/>
  <c r="SB28" i="3"/>
  <c r="SA29" i="3"/>
  <c r="SB29" i="3"/>
  <c r="SA30" i="3"/>
  <c r="SB30" i="3"/>
  <c r="SA31" i="3"/>
  <c r="SB31" i="3"/>
  <c r="SA32" i="3"/>
  <c r="SB32" i="3"/>
  <c r="SA33" i="3"/>
  <c r="SB33" i="3"/>
  <c r="SA34" i="3"/>
  <c r="SB34" i="3"/>
  <c r="SA35" i="3"/>
  <c r="SB35" i="3"/>
  <c r="SA36" i="3"/>
  <c r="SB36" i="3"/>
  <c r="SA37" i="3"/>
  <c r="SB37" i="3"/>
  <c r="SA38" i="3"/>
  <c r="SB38" i="3"/>
  <c r="SA39" i="3"/>
  <c r="SB39" i="3"/>
  <c r="SA40" i="3"/>
  <c r="SB40" i="3"/>
  <c r="SA41" i="3"/>
  <c r="SB41" i="3"/>
  <c r="SA42" i="3"/>
  <c r="SB42" i="3"/>
  <c r="SA43" i="3"/>
  <c r="SB43" i="3"/>
  <c r="SA44" i="3"/>
  <c r="SB44" i="3"/>
  <c r="SA45" i="3"/>
  <c r="SB45" i="3"/>
  <c r="SA46" i="3"/>
  <c r="SB46" i="3"/>
  <c r="SA47" i="3"/>
  <c r="SB47" i="3"/>
  <c r="SA48" i="3"/>
  <c r="SB48" i="3"/>
  <c r="SA49" i="3"/>
  <c r="SB49" i="3"/>
  <c r="SA50" i="3"/>
  <c r="SB50" i="3"/>
  <c r="SA51" i="3"/>
  <c r="SB51" i="3"/>
  <c r="SA52" i="3"/>
  <c r="SB52" i="3"/>
  <c r="SA53" i="3"/>
  <c r="SB53" i="3"/>
  <c r="SA54" i="3"/>
  <c r="SB54" i="3"/>
  <c r="SA55" i="3"/>
  <c r="SB55" i="3"/>
  <c r="SA56" i="3"/>
  <c r="SB56" i="3"/>
  <c r="SA57" i="3"/>
  <c r="SB57" i="3"/>
  <c r="SA58" i="3"/>
  <c r="SB58" i="3"/>
  <c r="SA59" i="3"/>
  <c r="SB59" i="3"/>
  <c r="SA60" i="3"/>
  <c r="SB60" i="3"/>
  <c r="SA61" i="3"/>
  <c r="SB61" i="3"/>
  <c r="SA62" i="3"/>
  <c r="SB62" i="3"/>
  <c r="SA63" i="3"/>
  <c r="SB63" i="3"/>
  <c r="SA64" i="3"/>
  <c r="SB64" i="3"/>
  <c r="SA65" i="3"/>
  <c r="SB65" i="3"/>
  <c r="SA66" i="3"/>
  <c r="SB66" i="3"/>
  <c r="SA67" i="3"/>
  <c r="SB67" i="3"/>
  <c r="SA68" i="3"/>
  <c r="SB68" i="3"/>
  <c r="SA69" i="3"/>
  <c r="SB69" i="3"/>
  <c r="SA70" i="3"/>
  <c r="SB70" i="3"/>
  <c r="SA71" i="3"/>
  <c r="SB71" i="3"/>
  <c r="SA72" i="3"/>
  <c r="SB72" i="3"/>
  <c r="SA73" i="3"/>
  <c r="SB73" i="3"/>
  <c r="SA74" i="3"/>
  <c r="SB74" i="3"/>
  <c r="SA75" i="3"/>
  <c r="SB75" i="3"/>
  <c r="SA76" i="3"/>
  <c r="SB76" i="3"/>
  <c r="SA77" i="3"/>
  <c r="SB77" i="3"/>
  <c r="SA78" i="3"/>
  <c r="SB78" i="3"/>
  <c r="SA79" i="3"/>
  <c r="SB79" i="3"/>
  <c r="SA80" i="3"/>
  <c r="SB80" i="3"/>
  <c r="SA81" i="3"/>
  <c r="SB81" i="3"/>
  <c r="SA82" i="3"/>
  <c r="SB82" i="3"/>
  <c r="SA83" i="3"/>
  <c r="SB83" i="3"/>
  <c r="SA84" i="3"/>
  <c r="SB84" i="3"/>
  <c r="SA85" i="3"/>
  <c r="SB85" i="3"/>
  <c r="SA86" i="3"/>
  <c r="SB86" i="3"/>
  <c r="SA87" i="3"/>
  <c r="SB87" i="3"/>
  <c r="SA88" i="3"/>
  <c r="SB88" i="3"/>
  <c r="SA89" i="3"/>
  <c r="SB89" i="3"/>
  <c r="SA90" i="3"/>
  <c r="SB90" i="3"/>
  <c r="SA91" i="3"/>
  <c r="SB91" i="3"/>
  <c r="SA92" i="3"/>
  <c r="SB92" i="3"/>
  <c r="SA93" i="3"/>
  <c r="SB93" i="3"/>
  <c r="SA94" i="3"/>
  <c r="SB94" i="3"/>
  <c r="SA95" i="3"/>
  <c r="SB95" i="3"/>
  <c r="SA96" i="3"/>
  <c r="SB96" i="3"/>
  <c r="SA97" i="3"/>
  <c r="SB97" i="3"/>
  <c r="SA98" i="3"/>
  <c r="SB98" i="3"/>
  <c r="SA99" i="3"/>
  <c r="SB99" i="3"/>
  <c r="SA100" i="3"/>
  <c r="SB100" i="3"/>
  <c r="SA101" i="3"/>
  <c r="SB101" i="3"/>
  <c r="SA102" i="3"/>
  <c r="SB102" i="3"/>
  <c r="SA103" i="3"/>
  <c r="SB103" i="3"/>
  <c r="SA104" i="3"/>
  <c r="SB104" i="3"/>
  <c r="SA105" i="3"/>
  <c r="SB105" i="3"/>
  <c r="SA106" i="3"/>
  <c r="SB106" i="3"/>
  <c r="SA107" i="3"/>
  <c r="SB107" i="3"/>
  <c r="SA108" i="3"/>
  <c r="SB108" i="3"/>
  <c r="SA109" i="3"/>
  <c r="SB109" i="3"/>
  <c r="SA110" i="3"/>
  <c r="SB110" i="3"/>
  <c r="SA111" i="3"/>
  <c r="SB111" i="3"/>
  <c r="SA112" i="3"/>
  <c r="SB112" i="3"/>
  <c r="SA113" i="3"/>
  <c r="SB113" i="3"/>
  <c r="SA114" i="3"/>
  <c r="SB114" i="3"/>
  <c r="SA115" i="3"/>
  <c r="SB115" i="3"/>
  <c r="SA116" i="3"/>
  <c r="SB116" i="3"/>
  <c r="SA117" i="3"/>
  <c r="SB117" i="3"/>
  <c r="SA118" i="3"/>
  <c r="SB118" i="3"/>
  <c r="SA119" i="3"/>
  <c r="SB119" i="3"/>
  <c r="SA120" i="3"/>
  <c r="SB120" i="3"/>
  <c r="SA121" i="3"/>
  <c r="SB121" i="3"/>
  <c r="SA122" i="3"/>
  <c r="SB122" i="3"/>
  <c r="SA123" i="3"/>
  <c r="SB123" i="3"/>
  <c r="SA124" i="3"/>
  <c r="SB124" i="3"/>
  <c r="SA125" i="3"/>
  <c r="SB125" i="3"/>
  <c r="SA126" i="3"/>
  <c r="SB126" i="3"/>
  <c r="SA127" i="3"/>
  <c r="SB127" i="3"/>
  <c r="SA128" i="3"/>
  <c r="SB128" i="3"/>
  <c r="SA129" i="3"/>
  <c r="SB129" i="3"/>
  <c r="SA130" i="3"/>
  <c r="SB130" i="3"/>
  <c r="SA131" i="3"/>
  <c r="SB131" i="3"/>
  <c r="SA132" i="3"/>
  <c r="SB132" i="3"/>
  <c r="SA133" i="3"/>
  <c r="SB133" i="3"/>
  <c r="SA134" i="3"/>
  <c r="SB134" i="3"/>
  <c r="SA135" i="3"/>
  <c r="SB135" i="3"/>
  <c r="SA136" i="3"/>
  <c r="SB136" i="3"/>
  <c r="SA137" i="3"/>
  <c r="SB137" i="3"/>
  <c r="SA138" i="3"/>
  <c r="SB138" i="3"/>
  <c r="SA139" i="3"/>
  <c r="SB139" i="3"/>
  <c r="SA140" i="3"/>
  <c r="SB140" i="3"/>
  <c r="SA141" i="3"/>
  <c r="SB141" i="3"/>
  <c r="SA142" i="3"/>
  <c r="SB142" i="3"/>
  <c r="SA143" i="3"/>
  <c r="SB143" i="3"/>
  <c r="SA144" i="3"/>
  <c r="SB144" i="3"/>
  <c r="SA145" i="3"/>
  <c r="SB145" i="3"/>
  <c r="SA146" i="3"/>
  <c r="SB146" i="3"/>
  <c r="SA147" i="3"/>
  <c r="SB147" i="3"/>
  <c r="SA148" i="3"/>
  <c r="SB148" i="3"/>
  <c r="SA149" i="3"/>
  <c r="SB149" i="3"/>
  <c r="SA150" i="3"/>
  <c r="SB150" i="3"/>
  <c r="SA151" i="3"/>
  <c r="SB151" i="3"/>
  <c r="SA152" i="3"/>
  <c r="SB152" i="3"/>
  <c r="SA153" i="3"/>
  <c r="SB153" i="3"/>
  <c r="SA154" i="3"/>
  <c r="SB154" i="3"/>
  <c r="SA155" i="3"/>
  <c r="SB155" i="3"/>
  <c r="SA156" i="3"/>
  <c r="SB156" i="3"/>
  <c r="SA157" i="3"/>
  <c r="SB157" i="3"/>
  <c r="SA158" i="3"/>
  <c r="SB158" i="3"/>
  <c r="SA159" i="3"/>
  <c r="SB159" i="3"/>
  <c r="SA160" i="3"/>
  <c r="SB160" i="3"/>
  <c r="SA161" i="3"/>
  <c r="SB161" i="3"/>
  <c r="SA162" i="3"/>
  <c r="SB162" i="3"/>
  <c r="SA163" i="3"/>
  <c r="SB163" i="3"/>
  <c r="SA164" i="3"/>
  <c r="SB164" i="3"/>
  <c r="SA165" i="3"/>
  <c r="SB165" i="3"/>
  <c r="SA166" i="3"/>
  <c r="SB166" i="3"/>
  <c r="SA167" i="3"/>
  <c r="SB167" i="3"/>
  <c r="SA168" i="3"/>
  <c r="SB168" i="3"/>
  <c r="SA169" i="3"/>
  <c r="SB169" i="3"/>
  <c r="SA170" i="3"/>
  <c r="SB170" i="3"/>
  <c r="SA171" i="3"/>
  <c r="SB171" i="3"/>
  <c r="SA172" i="3"/>
  <c r="SB172" i="3"/>
  <c r="SA173" i="3"/>
  <c r="SB173" i="3"/>
  <c r="SA174" i="3"/>
  <c r="SB174" i="3"/>
  <c r="SA175" i="3"/>
  <c r="SB175" i="3"/>
  <c r="SA176" i="3"/>
  <c r="SB176" i="3"/>
  <c r="SA177" i="3"/>
  <c r="SB177" i="3"/>
  <c r="SA178" i="3"/>
  <c r="SB178" i="3"/>
  <c r="SA179" i="3"/>
  <c r="SB179" i="3"/>
  <c r="SA180" i="3"/>
  <c r="SB180" i="3"/>
  <c r="SA181" i="3"/>
  <c r="SB181" i="3"/>
  <c r="SA182" i="3"/>
  <c r="SB182" i="3"/>
  <c r="SA183" i="3"/>
  <c r="SB183" i="3"/>
  <c r="SA184" i="3"/>
  <c r="SB184" i="3"/>
  <c r="SA185" i="3"/>
  <c r="SB185" i="3"/>
  <c r="SA186" i="3"/>
  <c r="SB186" i="3"/>
  <c r="SA187" i="3"/>
  <c r="SB187" i="3"/>
  <c r="SA188" i="3"/>
  <c r="SB188" i="3"/>
  <c r="SA189" i="3"/>
  <c r="SB189" i="3"/>
  <c r="SA190" i="3"/>
  <c r="SB190" i="3"/>
  <c r="SA191" i="3"/>
  <c r="SB191" i="3"/>
  <c r="SA192" i="3"/>
  <c r="SB192" i="3"/>
  <c r="SA193" i="3"/>
  <c r="SB193" i="3"/>
  <c r="SA194" i="3"/>
  <c r="SB194" i="3"/>
  <c r="SA195" i="3"/>
  <c r="SB195" i="3"/>
  <c r="SA196" i="3"/>
  <c r="SB196" i="3"/>
  <c r="SA197" i="3"/>
  <c r="SB197" i="3"/>
  <c r="SA198" i="3"/>
  <c r="SB198" i="3"/>
  <c r="SA199" i="3"/>
  <c r="SB199" i="3"/>
  <c r="SA200" i="3"/>
  <c r="SB200" i="3"/>
  <c r="SA201" i="3"/>
  <c r="SB201" i="3"/>
  <c r="SA202" i="3"/>
  <c r="SB202" i="3"/>
  <c r="SA203" i="3"/>
  <c r="SB203" i="3"/>
  <c r="SA204" i="3"/>
  <c r="SB204" i="3"/>
  <c r="SA205" i="3"/>
  <c r="SB205" i="3"/>
  <c r="SA206" i="3"/>
  <c r="SB206" i="3"/>
  <c r="SA207" i="3"/>
  <c r="SB207" i="3"/>
  <c r="SA208" i="3"/>
  <c r="SB208" i="3"/>
  <c r="SA209" i="3"/>
  <c r="SB209" i="3"/>
  <c r="SA210" i="3"/>
  <c r="SB210" i="3"/>
  <c r="SA211" i="3"/>
  <c r="SB211" i="3"/>
  <c r="SA212" i="3"/>
  <c r="SB212" i="3"/>
  <c r="SA213" i="3"/>
  <c r="SB213" i="3"/>
  <c r="SA214" i="3"/>
  <c r="SB214" i="3"/>
  <c r="SA215" i="3"/>
  <c r="SB215" i="3"/>
  <c r="SA216" i="3"/>
  <c r="SB216" i="3"/>
  <c r="SA217" i="3"/>
  <c r="SB217" i="3"/>
  <c r="SA218" i="3"/>
  <c r="SB218" i="3"/>
  <c r="SA219" i="3"/>
  <c r="SB219" i="3"/>
  <c r="SA220" i="3"/>
  <c r="SB220" i="3"/>
  <c r="SA221" i="3"/>
  <c r="SB221" i="3"/>
  <c r="SA222" i="3"/>
  <c r="SB222" i="3"/>
  <c r="SA223" i="3"/>
  <c r="SB223" i="3"/>
  <c r="SA224" i="3"/>
  <c r="SB224" i="3"/>
  <c r="SA225" i="3"/>
  <c r="SB225" i="3"/>
  <c r="SA226" i="3"/>
  <c r="SB226" i="3"/>
  <c r="SA227" i="3"/>
  <c r="SB227" i="3"/>
  <c r="SA228" i="3"/>
  <c r="SB228" i="3"/>
  <c r="SA229" i="3"/>
  <c r="SB229" i="3"/>
  <c r="SA230" i="3"/>
  <c r="SB230" i="3"/>
  <c r="SA231" i="3"/>
  <c r="SB231" i="3"/>
  <c r="SA232" i="3"/>
  <c r="SB232" i="3"/>
  <c r="SA233" i="3"/>
  <c r="SB233" i="3"/>
  <c r="SA234" i="3"/>
  <c r="SB234" i="3"/>
  <c r="SA235" i="3"/>
  <c r="SB235" i="3"/>
  <c r="SA236" i="3"/>
  <c r="SB236" i="3"/>
  <c r="SA237" i="3"/>
  <c r="SB237" i="3"/>
  <c r="SA238" i="3"/>
  <c r="SB238" i="3"/>
  <c r="SA239" i="3"/>
  <c r="SB239" i="3"/>
  <c r="SA240" i="3"/>
  <c r="SB240" i="3"/>
  <c r="SA241" i="3"/>
  <c r="SB241" i="3"/>
  <c r="SA242" i="3"/>
  <c r="SB242" i="3"/>
  <c r="SA243" i="3"/>
  <c r="SB243" i="3"/>
  <c r="SA244" i="3"/>
  <c r="SB244" i="3"/>
  <c r="SA245" i="3"/>
  <c r="SB245" i="3"/>
  <c r="SA246" i="3"/>
  <c r="SB246" i="3"/>
  <c r="SA247" i="3"/>
  <c r="SB247" i="3"/>
  <c r="SA248" i="3"/>
  <c r="SB248" i="3"/>
  <c r="SA249" i="3"/>
  <c r="SB249" i="3"/>
  <c r="SA250" i="3"/>
  <c r="SB250" i="3"/>
  <c r="SA251" i="3"/>
  <c r="SB251" i="3"/>
  <c r="SA252" i="3"/>
  <c r="SB252" i="3"/>
  <c r="SA253" i="3"/>
  <c r="SB253" i="3"/>
  <c r="SA254" i="3"/>
  <c r="SB254" i="3"/>
  <c r="RL10" i="3"/>
  <c r="RM10" i="3"/>
  <c r="RL11" i="3"/>
  <c r="RM11" i="3"/>
  <c r="RL12" i="3"/>
  <c r="RM12" i="3"/>
  <c r="RL13" i="3"/>
  <c r="RM13" i="3"/>
  <c r="RL14" i="3"/>
  <c r="RM14" i="3"/>
  <c r="RL15" i="3"/>
  <c r="RM15" i="3"/>
  <c r="RL16" i="3"/>
  <c r="RM16" i="3"/>
  <c r="RL17" i="3"/>
  <c r="RM17" i="3"/>
  <c r="RL18" i="3"/>
  <c r="RM18" i="3"/>
  <c r="RL19" i="3"/>
  <c r="RM19" i="3"/>
  <c r="RL20" i="3"/>
  <c r="RM20" i="3"/>
  <c r="RL21" i="3"/>
  <c r="RM21" i="3"/>
  <c r="RL22" i="3"/>
  <c r="RM22" i="3"/>
  <c r="RL23" i="3"/>
  <c r="RM23" i="3"/>
  <c r="RL24" i="3"/>
  <c r="RM24" i="3"/>
  <c r="RL25" i="3"/>
  <c r="RM25" i="3"/>
  <c r="RL26" i="3"/>
  <c r="RM26" i="3"/>
  <c r="RL27" i="3"/>
  <c r="RM27" i="3"/>
  <c r="RL28" i="3"/>
  <c r="RM28" i="3"/>
  <c r="RL29" i="3"/>
  <c r="RM29" i="3"/>
  <c r="RL30" i="3"/>
  <c r="RM30" i="3"/>
  <c r="RL31" i="3"/>
  <c r="RM31" i="3"/>
  <c r="RL32" i="3"/>
  <c r="RM32" i="3"/>
  <c r="RL33" i="3"/>
  <c r="RM33" i="3"/>
  <c r="RL34" i="3"/>
  <c r="RM34" i="3"/>
  <c r="RL35" i="3"/>
  <c r="RM35" i="3"/>
  <c r="RL36" i="3"/>
  <c r="RM36" i="3"/>
  <c r="RL37" i="3"/>
  <c r="RM37" i="3"/>
  <c r="RL38" i="3"/>
  <c r="RM38" i="3"/>
  <c r="RL39" i="3"/>
  <c r="RM39" i="3"/>
  <c r="RL40" i="3"/>
  <c r="RM40" i="3"/>
  <c r="RL41" i="3"/>
  <c r="RM41" i="3"/>
  <c r="RL42" i="3"/>
  <c r="RM42" i="3"/>
  <c r="RL43" i="3"/>
  <c r="RM43" i="3"/>
  <c r="RL44" i="3"/>
  <c r="RM44" i="3"/>
  <c r="RL45" i="3"/>
  <c r="RM45" i="3"/>
  <c r="RL46" i="3"/>
  <c r="RM46" i="3"/>
  <c r="RL47" i="3"/>
  <c r="RM47" i="3"/>
  <c r="RL48" i="3"/>
  <c r="RM48" i="3"/>
  <c r="RL49" i="3"/>
  <c r="RM49" i="3"/>
  <c r="RL50" i="3"/>
  <c r="RM50" i="3"/>
  <c r="RL51" i="3"/>
  <c r="RM51" i="3"/>
  <c r="RL52" i="3"/>
  <c r="RM52" i="3"/>
  <c r="RL53" i="3"/>
  <c r="RM53" i="3"/>
  <c r="RL54" i="3"/>
  <c r="RM54" i="3"/>
  <c r="RL55" i="3"/>
  <c r="RM55" i="3"/>
  <c r="RL56" i="3"/>
  <c r="RM56" i="3"/>
  <c r="RL57" i="3"/>
  <c r="RM57" i="3"/>
  <c r="RL58" i="3"/>
  <c r="RM58" i="3"/>
  <c r="RL59" i="3"/>
  <c r="RM59" i="3"/>
  <c r="RL60" i="3"/>
  <c r="RM60" i="3"/>
  <c r="RL61" i="3"/>
  <c r="RM61" i="3"/>
  <c r="RL62" i="3"/>
  <c r="RM62" i="3"/>
  <c r="RL63" i="3"/>
  <c r="RM63" i="3"/>
  <c r="RL64" i="3"/>
  <c r="RM64" i="3"/>
  <c r="RL65" i="3"/>
  <c r="RM65" i="3"/>
  <c r="RL66" i="3"/>
  <c r="RM66" i="3"/>
  <c r="RL67" i="3"/>
  <c r="RM67" i="3"/>
  <c r="RL68" i="3"/>
  <c r="RM68" i="3"/>
  <c r="RL69" i="3"/>
  <c r="RM69" i="3"/>
  <c r="RL70" i="3"/>
  <c r="RM70" i="3"/>
  <c r="RL71" i="3"/>
  <c r="RM71" i="3"/>
  <c r="RL72" i="3"/>
  <c r="RM72" i="3"/>
  <c r="RL73" i="3"/>
  <c r="RM73" i="3"/>
  <c r="RL74" i="3"/>
  <c r="RM74" i="3"/>
  <c r="RL75" i="3"/>
  <c r="RM75" i="3"/>
  <c r="RL76" i="3"/>
  <c r="RM76" i="3"/>
  <c r="RL77" i="3"/>
  <c r="RM77" i="3"/>
  <c r="RL78" i="3"/>
  <c r="RM78" i="3"/>
  <c r="RL79" i="3"/>
  <c r="RM79" i="3"/>
  <c r="RL80" i="3"/>
  <c r="RM80" i="3"/>
  <c r="RL81" i="3"/>
  <c r="RM81" i="3"/>
  <c r="RL82" i="3"/>
  <c r="RM82" i="3"/>
  <c r="RL83" i="3"/>
  <c r="RM83" i="3"/>
  <c r="RL84" i="3"/>
  <c r="RM84" i="3"/>
  <c r="RL85" i="3"/>
  <c r="RM85" i="3"/>
  <c r="RL86" i="3"/>
  <c r="RM86" i="3"/>
  <c r="RL87" i="3"/>
  <c r="RM87" i="3"/>
  <c r="RL88" i="3"/>
  <c r="RM88" i="3"/>
  <c r="RL89" i="3"/>
  <c r="RM89" i="3"/>
  <c r="RL90" i="3"/>
  <c r="RM90" i="3"/>
  <c r="RL91" i="3"/>
  <c r="RM91" i="3"/>
  <c r="RL92" i="3"/>
  <c r="RM92" i="3"/>
  <c r="RL93" i="3"/>
  <c r="RM93" i="3"/>
  <c r="RL94" i="3"/>
  <c r="RM94" i="3"/>
  <c r="RL95" i="3"/>
  <c r="RM95" i="3"/>
  <c r="RL96" i="3"/>
  <c r="RM96" i="3"/>
  <c r="RL97" i="3"/>
  <c r="RM97" i="3"/>
  <c r="RL98" i="3"/>
  <c r="RM98" i="3"/>
  <c r="RL99" i="3"/>
  <c r="RM99" i="3"/>
  <c r="RL100" i="3"/>
  <c r="RM100" i="3"/>
  <c r="RL101" i="3"/>
  <c r="RM101" i="3"/>
  <c r="RL102" i="3"/>
  <c r="RM102" i="3"/>
  <c r="RL103" i="3"/>
  <c r="RM103" i="3"/>
  <c r="RL104" i="3"/>
  <c r="RM104" i="3"/>
  <c r="RL105" i="3"/>
  <c r="RM105" i="3"/>
  <c r="RL106" i="3"/>
  <c r="RM106" i="3"/>
  <c r="RL107" i="3"/>
  <c r="RM107" i="3"/>
  <c r="RL108" i="3"/>
  <c r="RM108" i="3"/>
  <c r="RL109" i="3"/>
  <c r="RM109" i="3"/>
  <c r="RL110" i="3"/>
  <c r="RM110" i="3"/>
  <c r="RL111" i="3"/>
  <c r="RM111" i="3"/>
  <c r="RL112" i="3"/>
  <c r="RM112" i="3"/>
  <c r="RL113" i="3"/>
  <c r="RM113" i="3"/>
  <c r="RL114" i="3"/>
  <c r="RM114" i="3"/>
  <c r="RL115" i="3"/>
  <c r="RM115" i="3"/>
  <c r="RL116" i="3"/>
  <c r="RM116" i="3"/>
  <c r="RL117" i="3"/>
  <c r="RM117" i="3"/>
  <c r="RL118" i="3"/>
  <c r="RM118" i="3"/>
  <c r="RL119" i="3"/>
  <c r="RM119" i="3"/>
  <c r="RL120" i="3"/>
  <c r="RM120" i="3"/>
  <c r="RL121" i="3"/>
  <c r="RM121" i="3"/>
  <c r="RL122" i="3"/>
  <c r="RM122" i="3"/>
  <c r="RL123" i="3"/>
  <c r="RM123" i="3"/>
  <c r="RL124" i="3"/>
  <c r="RM124" i="3"/>
  <c r="RL125" i="3"/>
  <c r="RM125" i="3"/>
  <c r="RL126" i="3"/>
  <c r="RM126" i="3"/>
  <c r="RL127" i="3"/>
  <c r="RM127" i="3"/>
  <c r="RL128" i="3"/>
  <c r="RM128" i="3"/>
  <c r="RL129" i="3"/>
  <c r="RM129" i="3"/>
  <c r="RL130" i="3"/>
  <c r="RM130" i="3"/>
  <c r="RL131" i="3"/>
  <c r="RM131" i="3"/>
  <c r="RL132" i="3"/>
  <c r="RM132" i="3"/>
  <c r="RL133" i="3"/>
  <c r="RM133" i="3"/>
  <c r="RL134" i="3"/>
  <c r="RM134" i="3"/>
  <c r="RL135" i="3"/>
  <c r="RM135" i="3"/>
  <c r="RL136" i="3"/>
  <c r="RM136" i="3"/>
  <c r="RL137" i="3"/>
  <c r="RM137" i="3"/>
  <c r="RL138" i="3"/>
  <c r="RM138" i="3"/>
  <c r="RL139" i="3"/>
  <c r="RM139" i="3"/>
  <c r="RL140" i="3"/>
  <c r="RM140" i="3"/>
  <c r="RL141" i="3"/>
  <c r="RM141" i="3"/>
  <c r="RL142" i="3"/>
  <c r="RM142" i="3"/>
  <c r="RL143" i="3"/>
  <c r="RM143" i="3"/>
  <c r="RL144" i="3"/>
  <c r="RM144" i="3"/>
  <c r="RL145" i="3"/>
  <c r="RM145" i="3"/>
  <c r="RL146" i="3"/>
  <c r="RM146" i="3"/>
  <c r="RL147" i="3"/>
  <c r="RM147" i="3"/>
  <c r="RL148" i="3"/>
  <c r="RM148" i="3"/>
  <c r="RL149" i="3"/>
  <c r="RM149" i="3"/>
  <c r="RL150" i="3"/>
  <c r="RM150" i="3"/>
  <c r="RL151" i="3"/>
  <c r="RM151" i="3"/>
  <c r="RL152" i="3"/>
  <c r="RM152" i="3"/>
  <c r="RL153" i="3"/>
  <c r="RM153" i="3"/>
  <c r="RL154" i="3"/>
  <c r="RM154" i="3"/>
  <c r="RL155" i="3"/>
  <c r="RM155" i="3"/>
  <c r="RL156" i="3"/>
  <c r="RM156" i="3"/>
  <c r="RL157" i="3"/>
  <c r="RM157" i="3"/>
  <c r="RL158" i="3"/>
  <c r="RM158" i="3"/>
  <c r="RL159" i="3"/>
  <c r="RM159" i="3"/>
  <c r="RL160" i="3"/>
  <c r="RM160" i="3"/>
  <c r="RL161" i="3"/>
  <c r="RM161" i="3"/>
  <c r="RL162" i="3"/>
  <c r="RM162" i="3"/>
  <c r="RL163" i="3"/>
  <c r="RM163" i="3"/>
  <c r="RL164" i="3"/>
  <c r="RM164" i="3"/>
  <c r="RL165" i="3"/>
  <c r="RM165" i="3"/>
  <c r="RL166" i="3"/>
  <c r="RM166" i="3"/>
  <c r="RL167" i="3"/>
  <c r="RM167" i="3"/>
  <c r="RL168" i="3"/>
  <c r="RM168" i="3"/>
  <c r="RL169" i="3"/>
  <c r="RM169" i="3"/>
  <c r="RL170" i="3"/>
  <c r="RM170" i="3"/>
  <c r="RL171" i="3"/>
  <c r="RM171" i="3"/>
  <c r="RL172" i="3"/>
  <c r="RM172" i="3"/>
  <c r="RL173" i="3"/>
  <c r="RM173" i="3"/>
  <c r="RL174" i="3"/>
  <c r="RM174" i="3"/>
  <c r="RL175" i="3"/>
  <c r="RM175" i="3"/>
  <c r="RL176" i="3"/>
  <c r="RM176" i="3"/>
  <c r="RL177" i="3"/>
  <c r="RM177" i="3"/>
  <c r="RL178" i="3"/>
  <c r="RM178" i="3"/>
  <c r="RL179" i="3"/>
  <c r="RM179" i="3"/>
  <c r="RL180" i="3"/>
  <c r="RM180" i="3"/>
  <c r="RL181" i="3"/>
  <c r="RM181" i="3"/>
  <c r="RL182" i="3"/>
  <c r="RM182" i="3"/>
  <c r="RL183" i="3"/>
  <c r="RM183" i="3"/>
  <c r="RL184" i="3"/>
  <c r="RM184" i="3"/>
  <c r="RL185" i="3"/>
  <c r="RM185" i="3"/>
  <c r="RL186" i="3"/>
  <c r="RM186" i="3"/>
  <c r="RL187" i="3"/>
  <c r="RM187" i="3"/>
  <c r="RL188" i="3"/>
  <c r="RM188" i="3"/>
  <c r="RL189" i="3"/>
  <c r="RM189" i="3"/>
  <c r="RL190" i="3"/>
  <c r="RM190" i="3"/>
  <c r="RL191" i="3"/>
  <c r="RM191" i="3"/>
  <c r="RL192" i="3"/>
  <c r="RM192" i="3"/>
  <c r="RL193" i="3"/>
  <c r="RM193" i="3"/>
  <c r="RL194" i="3"/>
  <c r="RM194" i="3"/>
  <c r="RL195" i="3"/>
  <c r="RM195" i="3"/>
  <c r="RL196" i="3"/>
  <c r="RM196" i="3"/>
  <c r="RL197" i="3"/>
  <c r="RM197" i="3"/>
  <c r="RL198" i="3"/>
  <c r="RM198" i="3"/>
  <c r="RL199" i="3"/>
  <c r="RM199" i="3"/>
  <c r="RL200" i="3"/>
  <c r="RM200" i="3"/>
  <c r="RL201" i="3"/>
  <c r="RM201" i="3"/>
  <c r="RL202" i="3"/>
  <c r="RM202" i="3"/>
  <c r="RL203" i="3"/>
  <c r="RM203" i="3"/>
  <c r="RL204" i="3"/>
  <c r="RM204" i="3"/>
  <c r="RL205" i="3"/>
  <c r="RM205" i="3"/>
  <c r="RL206" i="3"/>
  <c r="RM206" i="3"/>
  <c r="RL207" i="3"/>
  <c r="RM207" i="3"/>
  <c r="RL208" i="3"/>
  <c r="RM208" i="3"/>
  <c r="RL209" i="3"/>
  <c r="RM209" i="3"/>
  <c r="RL210" i="3"/>
  <c r="RM210" i="3"/>
  <c r="RL211" i="3"/>
  <c r="RM211" i="3"/>
  <c r="RL212" i="3"/>
  <c r="RM212" i="3"/>
  <c r="RL213" i="3"/>
  <c r="RM213" i="3"/>
  <c r="RL214" i="3"/>
  <c r="RM214" i="3"/>
  <c r="RL215" i="3"/>
  <c r="RM215" i="3"/>
  <c r="RL216" i="3"/>
  <c r="RM216" i="3"/>
  <c r="RL217" i="3"/>
  <c r="RM217" i="3"/>
  <c r="RL218" i="3"/>
  <c r="RM218" i="3"/>
  <c r="RL219" i="3"/>
  <c r="RM219" i="3"/>
  <c r="RL220" i="3"/>
  <c r="RM220" i="3"/>
  <c r="RL221" i="3"/>
  <c r="RM221" i="3"/>
  <c r="RL222" i="3"/>
  <c r="RM222" i="3"/>
  <c r="RL223" i="3"/>
  <c r="RM223" i="3"/>
  <c r="RL224" i="3"/>
  <c r="RM224" i="3"/>
  <c r="RL225" i="3"/>
  <c r="RM225" i="3"/>
  <c r="RL226" i="3"/>
  <c r="RM226" i="3"/>
  <c r="RL227" i="3"/>
  <c r="RM227" i="3"/>
  <c r="RL228" i="3"/>
  <c r="RM228" i="3"/>
  <c r="RL229" i="3"/>
  <c r="RM229" i="3"/>
  <c r="RL230" i="3"/>
  <c r="RM230" i="3"/>
  <c r="RL231" i="3"/>
  <c r="RM231" i="3"/>
  <c r="RL232" i="3"/>
  <c r="RM232" i="3"/>
  <c r="RL233" i="3"/>
  <c r="RM233" i="3"/>
  <c r="RL234" i="3"/>
  <c r="RM234" i="3"/>
  <c r="RL235" i="3"/>
  <c r="RM235" i="3"/>
  <c r="RL236" i="3"/>
  <c r="RM236" i="3"/>
  <c r="RL237" i="3"/>
  <c r="RM237" i="3"/>
  <c r="RL238" i="3"/>
  <c r="RM238" i="3"/>
  <c r="RL239" i="3"/>
  <c r="RM239" i="3"/>
  <c r="RL240" i="3"/>
  <c r="RM240" i="3"/>
  <c r="RL241" i="3"/>
  <c r="RM241" i="3"/>
  <c r="RL242" i="3"/>
  <c r="RM242" i="3"/>
  <c r="RL243" i="3"/>
  <c r="RM243" i="3"/>
  <c r="RL244" i="3"/>
  <c r="RM244" i="3"/>
  <c r="RL245" i="3"/>
  <c r="RM245" i="3"/>
  <c r="RL246" i="3"/>
  <c r="RM246" i="3"/>
  <c r="RL247" i="3"/>
  <c r="RM247" i="3"/>
  <c r="RL248" i="3"/>
  <c r="RM248" i="3"/>
  <c r="RL249" i="3"/>
  <c r="RM249" i="3"/>
  <c r="RL250" i="3"/>
  <c r="RM250" i="3"/>
  <c r="RL251" i="3"/>
  <c r="RM251" i="3"/>
  <c r="RL252" i="3"/>
  <c r="RM252" i="3"/>
  <c r="RL253" i="3"/>
  <c r="RM253" i="3"/>
  <c r="RL254" i="3"/>
  <c r="RM254" i="3"/>
  <c r="QW10" i="3"/>
  <c r="QX10" i="3"/>
  <c r="QW11" i="3"/>
  <c r="QX11" i="3"/>
  <c r="QW12" i="3"/>
  <c r="QX12" i="3"/>
  <c r="QW13" i="3"/>
  <c r="QX13" i="3"/>
  <c r="QW14" i="3"/>
  <c r="QX14" i="3"/>
  <c r="QW15" i="3"/>
  <c r="QX15" i="3"/>
  <c r="QW16" i="3"/>
  <c r="QX16" i="3"/>
  <c r="QW17" i="3"/>
  <c r="QX17" i="3"/>
  <c r="QW18" i="3"/>
  <c r="QX18" i="3"/>
  <c r="QW19" i="3"/>
  <c r="QX19" i="3"/>
  <c r="QW20" i="3"/>
  <c r="QX20" i="3"/>
  <c r="QW21" i="3"/>
  <c r="QX21" i="3"/>
  <c r="QW22" i="3"/>
  <c r="QX22" i="3"/>
  <c r="QW23" i="3"/>
  <c r="QX23" i="3"/>
  <c r="QW24" i="3"/>
  <c r="QX24" i="3"/>
  <c r="QW25" i="3"/>
  <c r="QX25" i="3"/>
  <c r="QW26" i="3"/>
  <c r="QX26" i="3"/>
  <c r="QW27" i="3"/>
  <c r="QX27" i="3"/>
  <c r="QW28" i="3"/>
  <c r="QX28" i="3"/>
  <c r="QW29" i="3"/>
  <c r="QX29" i="3"/>
  <c r="QW30" i="3"/>
  <c r="QX30" i="3"/>
  <c r="QW31" i="3"/>
  <c r="QX31" i="3"/>
  <c r="QW32" i="3"/>
  <c r="QX32" i="3"/>
  <c r="QW33" i="3"/>
  <c r="QX33" i="3"/>
  <c r="QW34" i="3"/>
  <c r="QX34" i="3"/>
  <c r="QW35" i="3"/>
  <c r="QX35" i="3"/>
  <c r="QW36" i="3"/>
  <c r="QX36" i="3"/>
  <c r="QW37" i="3"/>
  <c r="QX37" i="3"/>
  <c r="QW38" i="3"/>
  <c r="QX38" i="3"/>
  <c r="QW39" i="3"/>
  <c r="QX39" i="3"/>
  <c r="QW40" i="3"/>
  <c r="QX40" i="3"/>
  <c r="QW41" i="3"/>
  <c r="QX41" i="3"/>
  <c r="QW42" i="3"/>
  <c r="QX42" i="3"/>
  <c r="QW43" i="3"/>
  <c r="QX43" i="3"/>
  <c r="QW44" i="3"/>
  <c r="QX44" i="3"/>
  <c r="QW45" i="3"/>
  <c r="QX45" i="3"/>
  <c r="QW46" i="3"/>
  <c r="QX46" i="3"/>
  <c r="QW47" i="3"/>
  <c r="QX47" i="3"/>
  <c r="QW48" i="3"/>
  <c r="QX48" i="3"/>
  <c r="QW49" i="3"/>
  <c r="QX49" i="3"/>
  <c r="QW50" i="3"/>
  <c r="QX50" i="3"/>
  <c r="QW51" i="3"/>
  <c r="QX51" i="3"/>
  <c r="QW52" i="3"/>
  <c r="QX52" i="3"/>
  <c r="QW53" i="3"/>
  <c r="QX53" i="3"/>
  <c r="QW54" i="3"/>
  <c r="QX54" i="3"/>
  <c r="QW55" i="3"/>
  <c r="QX55" i="3"/>
  <c r="QW56" i="3"/>
  <c r="QX56" i="3"/>
  <c r="QW57" i="3"/>
  <c r="QX57" i="3"/>
  <c r="QW58" i="3"/>
  <c r="QX58" i="3"/>
  <c r="QW59" i="3"/>
  <c r="QX59" i="3"/>
  <c r="QW60" i="3"/>
  <c r="QX60" i="3"/>
  <c r="QW61" i="3"/>
  <c r="QX61" i="3"/>
  <c r="QW62" i="3"/>
  <c r="QX62" i="3"/>
  <c r="QW63" i="3"/>
  <c r="QX63" i="3"/>
  <c r="QW64" i="3"/>
  <c r="QX64" i="3"/>
  <c r="QW65" i="3"/>
  <c r="QX65" i="3"/>
  <c r="QW66" i="3"/>
  <c r="QX66" i="3"/>
  <c r="QW67" i="3"/>
  <c r="QX67" i="3"/>
  <c r="QW68" i="3"/>
  <c r="QX68" i="3"/>
  <c r="QW69" i="3"/>
  <c r="QX69" i="3"/>
  <c r="QW70" i="3"/>
  <c r="QX70" i="3"/>
  <c r="QW71" i="3"/>
  <c r="QX71" i="3"/>
  <c r="QW72" i="3"/>
  <c r="QX72" i="3"/>
  <c r="QW73" i="3"/>
  <c r="QX73" i="3"/>
  <c r="QW74" i="3"/>
  <c r="QX74" i="3"/>
  <c r="QW75" i="3"/>
  <c r="QX75" i="3"/>
  <c r="QW76" i="3"/>
  <c r="QX76" i="3"/>
  <c r="QW77" i="3"/>
  <c r="QX77" i="3"/>
  <c r="QW78" i="3"/>
  <c r="QX78" i="3"/>
  <c r="QW79" i="3"/>
  <c r="QX79" i="3"/>
  <c r="QW80" i="3"/>
  <c r="QX80" i="3"/>
  <c r="QW81" i="3"/>
  <c r="QX81" i="3"/>
  <c r="QW82" i="3"/>
  <c r="QX82" i="3"/>
  <c r="QW83" i="3"/>
  <c r="QX83" i="3"/>
  <c r="QW84" i="3"/>
  <c r="QX84" i="3"/>
  <c r="QW85" i="3"/>
  <c r="QX85" i="3"/>
  <c r="QW86" i="3"/>
  <c r="QX86" i="3"/>
  <c r="QW87" i="3"/>
  <c r="QX87" i="3"/>
  <c r="QW88" i="3"/>
  <c r="QX88" i="3"/>
  <c r="QW89" i="3"/>
  <c r="QX89" i="3"/>
  <c r="QW90" i="3"/>
  <c r="QX90" i="3"/>
  <c r="QW91" i="3"/>
  <c r="QX91" i="3"/>
  <c r="QW92" i="3"/>
  <c r="QX92" i="3"/>
  <c r="QW93" i="3"/>
  <c r="QX93" i="3"/>
  <c r="QW94" i="3"/>
  <c r="QX94" i="3"/>
  <c r="QW95" i="3"/>
  <c r="QX95" i="3"/>
  <c r="QW96" i="3"/>
  <c r="QX96" i="3"/>
  <c r="QW97" i="3"/>
  <c r="QX97" i="3"/>
  <c r="QW98" i="3"/>
  <c r="QX98" i="3"/>
  <c r="QW99" i="3"/>
  <c r="QX99" i="3"/>
  <c r="QW100" i="3"/>
  <c r="QX100" i="3"/>
  <c r="QW101" i="3"/>
  <c r="QX101" i="3"/>
  <c r="QW102" i="3"/>
  <c r="QX102" i="3"/>
  <c r="QW103" i="3"/>
  <c r="QX103" i="3"/>
  <c r="QW104" i="3"/>
  <c r="QX104" i="3"/>
  <c r="QW105" i="3"/>
  <c r="QX105" i="3"/>
  <c r="QW106" i="3"/>
  <c r="QX106" i="3"/>
  <c r="QW107" i="3"/>
  <c r="QX107" i="3"/>
  <c r="QW108" i="3"/>
  <c r="QX108" i="3"/>
  <c r="QW109" i="3"/>
  <c r="QX109" i="3"/>
  <c r="QW110" i="3"/>
  <c r="QX110" i="3"/>
  <c r="QW111" i="3"/>
  <c r="QX111" i="3"/>
  <c r="QW112" i="3"/>
  <c r="QX112" i="3"/>
  <c r="QW113" i="3"/>
  <c r="QX113" i="3"/>
  <c r="QW114" i="3"/>
  <c r="QX114" i="3"/>
  <c r="QW115" i="3"/>
  <c r="QX115" i="3"/>
  <c r="QW116" i="3"/>
  <c r="QX116" i="3"/>
  <c r="QW117" i="3"/>
  <c r="QX117" i="3"/>
  <c r="QW118" i="3"/>
  <c r="QX118" i="3"/>
  <c r="QW119" i="3"/>
  <c r="QX119" i="3"/>
  <c r="QW120" i="3"/>
  <c r="QX120" i="3"/>
  <c r="QW121" i="3"/>
  <c r="QX121" i="3"/>
  <c r="QW122" i="3"/>
  <c r="QX122" i="3"/>
  <c r="QW123" i="3"/>
  <c r="QX123" i="3"/>
  <c r="QW124" i="3"/>
  <c r="QX124" i="3"/>
  <c r="QW125" i="3"/>
  <c r="QX125" i="3"/>
  <c r="QW126" i="3"/>
  <c r="QX126" i="3"/>
  <c r="QW127" i="3"/>
  <c r="QX127" i="3"/>
  <c r="QW128" i="3"/>
  <c r="QX128" i="3"/>
  <c r="QW129" i="3"/>
  <c r="QX129" i="3"/>
  <c r="QW130" i="3"/>
  <c r="QX130" i="3"/>
  <c r="QW131" i="3"/>
  <c r="QX131" i="3"/>
  <c r="QW132" i="3"/>
  <c r="QX132" i="3"/>
  <c r="QW133" i="3"/>
  <c r="QX133" i="3"/>
  <c r="QW134" i="3"/>
  <c r="QX134" i="3"/>
  <c r="QW135" i="3"/>
  <c r="QX135" i="3"/>
  <c r="QW136" i="3"/>
  <c r="QX136" i="3"/>
  <c r="QW137" i="3"/>
  <c r="QX137" i="3"/>
  <c r="QW138" i="3"/>
  <c r="QX138" i="3"/>
  <c r="QW139" i="3"/>
  <c r="QX139" i="3"/>
  <c r="QW140" i="3"/>
  <c r="QX140" i="3"/>
  <c r="QW141" i="3"/>
  <c r="QX141" i="3"/>
  <c r="QW142" i="3"/>
  <c r="QX142" i="3"/>
  <c r="QW143" i="3"/>
  <c r="QX143" i="3"/>
  <c r="QW144" i="3"/>
  <c r="QX144" i="3"/>
  <c r="QW145" i="3"/>
  <c r="QX145" i="3"/>
  <c r="QW146" i="3"/>
  <c r="QX146" i="3"/>
  <c r="QW147" i="3"/>
  <c r="QX147" i="3"/>
  <c r="QW148" i="3"/>
  <c r="QX148" i="3"/>
  <c r="QW149" i="3"/>
  <c r="QX149" i="3"/>
  <c r="QW150" i="3"/>
  <c r="QX150" i="3"/>
  <c r="QW151" i="3"/>
  <c r="QX151" i="3"/>
  <c r="QW152" i="3"/>
  <c r="QX152" i="3"/>
  <c r="QW153" i="3"/>
  <c r="QX153" i="3"/>
  <c r="QW154" i="3"/>
  <c r="QX154" i="3"/>
  <c r="QW155" i="3"/>
  <c r="QX155" i="3"/>
  <c r="QW156" i="3"/>
  <c r="QX156" i="3"/>
  <c r="QW157" i="3"/>
  <c r="QX157" i="3"/>
  <c r="QW158" i="3"/>
  <c r="QX158" i="3"/>
  <c r="QW159" i="3"/>
  <c r="QX159" i="3"/>
  <c r="QW160" i="3"/>
  <c r="QX160" i="3"/>
  <c r="QW161" i="3"/>
  <c r="QX161" i="3"/>
  <c r="QW162" i="3"/>
  <c r="QX162" i="3"/>
  <c r="QW163" i="3"/>
  <c r="QX163" i="3"/>
  <c r="QW164" i="3"/>
  <c r="QX164" i="3"/>
  <c r="QW165" i="3"/>
  <c r="QX165" i="3"/>
  <c r="QW166" i="3"/>
  <c r="QX166" i="3"/>
  <c r="QW167" i="3"/>
  <c r="QX167" i="3"/>
  <c r="QW168" i="3"/>
  <c r="QX168" i="3"/>
  <c r="QW169" i="3"/>
  <c r="QX169" i="3"/>
  <c r="QW170" i="3"/>
  <c r="QX170" i="3"/>
  <c r="QW171" i="3"/>
  <c r="QX171" i="3"/>
  <c r="QW172" i="3"/>
  <c r="QX172" i="3"/>
  <c r="QW173" i="3"/>
  <c r="QX173" i="3"/>
  <c r="QW174" i="3"/>
  <c r="QX174" i="3"/>
  <c r="QW175" i="3"/>
  <c r="QX175" i="3"/>
  <c r="QW176" i="3"/>
  <c r="QX176" i="3"/>
  <c r="QW177" i="3"/>
  <c r="QX177" i="3"/>
  <c r="QW178" i="3"/>
  <c r="QX178" i="3"/>
  <c r="QW179" i="3"/>
  <c r="QX179" i="3"/>
  <c r="QW180" i="3"/>
  <c r="QX180" i="3"/>
  <c r="QW181" i="3"/>
  <c r="QX181" i="3"/>
  <c r="QW182" i="3"/>
  <c r="QX182" i="3"/>
  <c r="QW183" i="3"/>
  <c r="QX183" i="3"/>
  <c r="QW184" i="3"/>
  <c r="QX184" i="3"/>
  <c r="QW185" i="3"/>
  <c r="QX185" i="3"/>
  <c r="QW186" i="3"/>
  <c r="QX186" i="3"/>
  <c r="QW187" i="3"/>
  <c r="QX187" i="3"/>
  <c r="QW188" i="3"/>
  <c r="QX188" i="3"/>
  <c r="QW189" i="3"/>
  <c r="QX189" i="3"/>
  <c r="QW190" i="3"/>
  <c r="QX190" i="3"/>
  <c r="QW191" i="3"/>
  <c r="QX191" i="3"/>
  <c r="QW192" i="3"/>
  <c r="QX192" i="3"/>
  <c r="QW193" i="3"/>
  <c r="QX193" i="3"/>
  <c r="QW194" i="3"/>
  <c r="QX194" i="3"/>
  <c r="QW195" i="3"/>
  <c r="QX195" i="3"/>
  <c r="QW196" i="3"/>
  <c r="QX196" i="3"/>
  <c r="QW197" i="3"/>
  <c r="QX197" i="3"/>
  <c r="QW198" i="3"/>
  <c r="QX198" i="3"/>
  <c r="QW199" i="3"/>
  <c r="QX199" i="3"/>
  <c r="QW200" i="3"/>
  <c r="QX200" i="3"/>
  <c r="QW201" i="3"/>
  <c r="QX201" i="3"/>
  <c r="QW202" i="3"/>
  <c r="QX202" i="3"/>
  <c r="QW203" i="3"/>
  <c r="QX203" i="3"/>
  <c r="QW204" i="3"/>
  <c r="QX204" i="3"/>
  <c r="QW205" i="3"/>
  <c r="QX205" i="3"/>
  <c r="QW206" i="3"/>
  <c r="QX206" i="3"/>
  <c r="QW207" i="3"/>
  <c r="QX207" i="3"/>
  <c r="QW208" i="3"/>
  <c r="QX208" i="3"/>
  <c r="QW209" i="3"/>
  <c r="QX209" i="3"/>
  <c r="QW210" i="3"/>
  <c r="QX210" i="3"/>
  <c r="QW211" i="3"/>
  <c r="QX211" i="3"/>
  <c r="QW212" i="3"/>
  <c r="QX212" i="3"/>
  <c r="QW213" i="3"/>
  <c r="QX213" i="3"/>
  <c r="QW214" i="3"/>
  <c r="QX214" i="3"/>
  <c r="QW215" i="3"/>
  <c r="QX215" i="3"/>
  <c r="QW216" i="3"/>
  <c r="QX216" i="3"/>
  <c r="QW217" i="3"/>
  <c r="QX217" i="3"/>
  <c r="QW218" i="3"/>
  <c r="QX218" i="3"/>
  <c r="QW219" i="3"/>
  <c r="QX219" i="3"/>
  <c r="QW220" i="3"/>
  <c r="QX220" i="3"/>
  <c r="QW221" i="3"/>
  <c r="QX221" i="3"/>
  <c r="QW222" i="3"/>
  <c r="QX222" i="3"/>
  <c r="QW223" i="3"/>
  <c r="QX223" i="3"/>
  <c r="QW224" i="3"/>
  <c r="QX224" i="3"/>
  <c r="QW225" i="3"/>
  <c r="QX225" i="3"/>
  <c r="QW226" i="3"/>
  <c r="QX226" i="3"/>
  <c r="QW227" i="3"/>
  <c r="QX227" i="3"/>
  <c r="QW228" i="3"/>
  <c r="QX228" i="3"/>
  <c r="QW229" i="3"/>
  <c r="QX229" i="3"/>
  <c r="QW230" i="3"/>
  <c r="QX230" i="3"/>
  <c r="QW231" i="3"/>
  <c r="QX231" i="3"/>
  <c r="QW232" i="3"/>
  <c r="QX232" i="3"/>
  <c r="QW233" i="3"/>
  <c r="QX233" i="3"/>
  <c r="QW234" i="3"/>
  <c r="QX234" i="3"/>
  <c r="QW235" i="3"/>
  <c r="QX235" i="3"/>
  <c r="QW236" i="3"/>
  <c r="QX236" i="3"/>
  <c r="QW237" i="3"/>
  <c r="QX237" i="3"/>
  <c r="QW238" i="3"/>
  <c r="QX238" i="3"/>
  <c r="QW239" i="3"/>
  <c r="QX239" i="3"/>
  <c r="QW240" i="3"/>
  <c r="QX240" i="3"/>
  <c r="QW241" i="3"/>
  <c r="QX241" i="3"/>
  <c r="QW242" i="3"/>
  <c r="QX242" i="3"/>
  <c r="QW243" i="3"/>
  <c r="QX243" i="3"/>
  <c r="QW244" i="3"/>
  <c r="QX244" i="3"/>
  <c r="QW245" i="3"/>
  <c r="QX245" i="3"/>
  <c r="QW246" i="3"/>
  <c r="QX246" i="3"/>
  <c r="QW247" i="3"/>
  <c r="QX247" i="3"/>
  <c r="QW248" i="3"/>
  <c r="QX248" i="3"/>
  <c r="QW249" i="3"/>
  <c r="QX249" i="3"/>
  <c r="QW250" i="3"/>
  <c r="QX250" i="3"/>
  <c r="QW251" i="3"/>
  <c r="QX251" i="3"/>
  <c r="QW252" i="3"/>
  <c r="QX252" i="3"/>
  <c r="QW253" i="3"/>
  <c r="QX253" i="3"/>
  <c r="QW254" i="3"/>
  <c r="QX254" i="3"/>
  <c r="QH10" i="3"/>
  <c r="QI10" i="3"/>
  <c r="QH11" i="3"/>
  <c r="QI11" i="3"/>
  <c r="QH12" i="3"/>
  <c r="QI12" i="3"/>
  <c r="QH13" i="3"/>
  <c r="QI13" i="3"/>
  <c r="QH14" i="3"/>
  <c r="QI14" i="3"/>
  <c r="QH15" i="3"/>
  <c r="QI15" i="3"/>
  <c r="QH16" i="3"/>
  <c r="QI16" i="3"/>
  <c r="QH17" i="3"/>
  <c r="QI17" i="3"/>
  <c r="QH18" i="3"/>
  <c r="QI18" i="3"/>
  <c r="QH19" i="3"/>
  <c r="QI19" i="3"/>
  <c r="QH20" i="3"/>
  <c r="QI20" i="3"/>
  <c r="QH21" i="3"/>
  <c r="QI21" i="3"/>
  <c r="QH22" i="3"/>
  <c r="QI22" i="3"/>
  <c r="QH23" i="3"/>
  <c r="QI23" i="3"/>
  <c r="QH24" i="3"/>
  <c r="QI24" i="3"/>
  <c r="QH25" i="3"/>
  <c r="QI25" i="3"/>
  <c r="QH26" i="3"/>
  <c r="QI26" i="3"/>
  <c r="QH27" i="3"/>
  <c r="QI27" i="3"/>
  <c r="QH28" i="3"/>
  <c r="QI28" i="3"/>
  <c r="QH29" i="3"/>
  <c r="QI29" i="3"/>
  <c r="QH30" i="3"/>
  <c r="QI30" i="3"/>
  <c r="QH31" i="3"/>
  <c r="QI31" i="3"/>
  <c r="QH32" i="3"/>
  <c r="QI32" i="3"/>
  <c r="QH33" i="3"/>
  <c r="QI33" i="3"/>
  <c r="QH34" i="3"/>
  <c r="QI34" i="3"/>
  <c r="QH35" i="3"/>
  <c r="QI35" i="3"/>
  <c r="QH36" i="3"/>
  <c r="QI36" i="3"/>
  <c r="QH37" i="3"/>
  <c r="QI37" i="3"/>
  <c r="QH38" i="3"/>
  <c r="QI38" i="3"/>
  <c r="QH39" i="3"/>
  <c r="QI39" i="3"/>
  <c r="QH40" i="3"/>
  <c r="QI40" i="3"/>
  <c r="QH41" i="3"/>
  <c r="QI41" i="3"/>
  <c r="QH42" i="3"/>
  <c r="QI42" i="3"/>
  <c r="QH43" i="3"/>
  <c r="QI43" i="3"/>
  <c r="QH44" i="3"/>
  <c r="QI44" i="3"/>
  <c r="QH45" i="3"/>
  <c r="QI45" i="3"/>
  <c r="QH46" i="3"/>
  <c r="QI46" i="3"/>
  <c r="QH47" i="3"/>
  <c r="QI47" i="3"/>
  <c r="QH48" i="3"/>
  <c r="QI48" i="3"/>
  <c r="QH49" i="3"/>
  <c r="QI49" i="3"/>
  <c r="QH50" i="3"/>
  <c r="QI50" i="3"/>
  <c r="QH51" i="3"/>
  <c r="QI51" i="3"/>
  <c r="QH52" i="3"/>
  <c r="QI52" i="3"/>
  <c r="QH53" i="3"/>
  <c r="QI53" i="3"/>
  <c r="QH54" i="3"/>
  <c r="QI54" i="3"/>
  <c r="QH55" i="3"/>
  <c r="QI55" i="3"/>
  <c r="QH56" i="3"/>
  <c r="QI56" i="3"/>
  <c r="QH57" i="3"/>
  <c r="QI57" i="3"/>
  <c r="QH58" i="3"/>
  <c r="QI58" i="3"/>
  <c r="QH59" i="3"/>
  <c r="QI59" i="3"/>
  <c r="QH60" i="3"/>
  <c r="QI60" i="3"/>
  <c r="QH61" i="3"/>
  <c r="QI61" i="3"/>
  <c r="QH62" i="3"/>
  <c r="QI62" i="3"/>
  <c r="QH63" i="3"/>
  <c r="QI63" i="3"/>
  <c r="QH64" i="3"/>
  <c r="QI64" i="3"/>
  <c r="QH65" i="3"/>
  <c r="QI65" i="3"/>
  <c r="QH66" i="3"/>
  <c r="QI66" i="3"/>
  <c r="QH67" i="3"/>
  <c r="QI67" i="3"/>
  <c r="QH68" i="3"/>
  <c r="QI68" i="3"/>
  <c r="QH69" i="3"/>
  <c r="QI69" i="3"/>
  <c r="QH70" i="3"/>
  <c r="QI70" i="3"/>
  <c r="QH71" i="3"/>
  <c r="QI71" i="3"/>
  <c r="QH72" i="3"/>
  <c r="QI72" i="3"/>
  <c r="QH73" i="3"/>
  <c r="QI73" i="3"/>
  <c r="QH74" i="3"/>
  <c r="QI74" i="3"/>
  <c r="QH75" i="3"/>
  <c r="QI75" i="3"/>
  <c r="QH76" i="3"/>
  <c r="QI76" i="3"/>
  <c r="QH77" i="3"/>
  <c r="QI77" i="3"/>
  <c r="QH78" i="3"/>
  <c r="QI78" i="3"/>
  <c r="QH79" i="3"/>
  <c r="QI79" i="3"/>
  <c r="QH80" i="3"/>
  <c r="QI80" i="3"/>
  <c r="QH81" i="3"/>
  <c r="QI81" i="3"/>
  <c r="QH82" i="3"/>
  <c r="QI82" i="3"/>
  <c r="QH83" i="3"/>
  <c r="QI83" i="3"/>
  <c r="QH84" i="3"/>
  <c r="QI84" i="3"/>
  <c r="QH85" i="3"/>
  <c r="QI85" i="3"/>
  <c r="QH86" i="3"/>
  <c r="QI86" i="3"/>
  <c r="QH87" i="3"/>
  <c r="QI87" i="3"/>
  <c r="QH88" i="3"/>
  <c r="QI88" i="3"/>
  <c r="QH89" i="3"/>
  <c r="QI89" i="3"/>
  <c r="QH90" i="3"/>
  <c r="QI90" i="3"/>
  <c r="QH91" i="3"/>
  <c r="QI91" i="3"/>
  <c r="QH92" i="3"/>
  <c r="QI92" i="3"/>
  <c r="QH93" i="3"/>
  <c r="QI93" i="3"/>
  <c r="QH94" i="3"/>
  <c r="QI94" i="3"/>
  <c r="QH95" i="3"/>
  <c r="QI95" i="3"/>
  <c r="QH96" i="3"/>
  <c r="QI96" i="3"/>
  <c r="QH97" i="3"/>
  <c r="QI97" i="3"/>
  <c r="QH98" i="3"/>
  <c r="QI98" i="3"/>
  <c r="QH99" i="3"/>
  <c r="QI99" i="3"/>
  <c r="QH100" i="3"/>
  <c r="QI100" i="3"/>
  <c r="QH101" i="3"/>
  <c r="QI101" i="3"/>
  <c r="QH102" i="3"/>
  <c r="QI102" i="3"/>
  <c r="QH103" i="3"/>
  <c r="QI103" i="3"/>
  <c r="QH104" i="3"/>
  <c r="QI104" i="3"/>
  <c r="QH105" i="3"/>
  <c r="QI105" i="3"/>
  <c r="QH106" i="3"/>
  <c r="QI106" i="3"/>
  <c r="QH107" i="3"/>
  <c r="QI107" i="3"/>
  <c r="QH108" i="3"/>
  <c r="QI108" i="3"/>
  <c r="QH109" i="3"/>
  <c r="QI109" i="3"/>
  <c r="QH110" i="3"/>
  <c r="QI110" i="3"/>
  <c r="QH111" i="3"/>
  <c r="QI111" i="3"/>
  <c r="QH112" i="3"/>
  <c r="QI112" i="3"/>
  <c r="QH113" i="3"/>
  <c r="QI113" i="3"/>
  <c r="QH114" i="3"/>
  <c r="QI114" i="3"/>
  <c r="QH115" i="3"/>
  <c r="QI115" i="3"/>
  <c r="QH116" i="3"/>
  <c r="QI116" i="3"/>
  <c r="QH117" i="3"/>
  <c r="QI117" i="3"/>
  <c r="QH118" i="3"/>
  <c r="QI118" i="3"/>
  <c r="QH119" i="3"/>
  <c r="QI119" i="3"/>
  <c r="QH120" i="3"/>
  <c r="QI120" i="3"/>
  <c r="QH121" i="3"/>
  <c r="QI121" i="3"/>
  <c r="QH122" i="3"/>
  <c r="QI122" i="3"/>
  <c r="QH123" i="3"/>
  <c r="QI123" i="3"/>
  <c r="QH124" i="3"/>
  <c r="QI124" i="3"/>
  <c r="QH125" i="3"/>
  <c r="QI125" i="3"/>
  <c r="QH126" i="3"/>
  <c r="QI126" i="3"/>
  <c r="QH127" i="3"/>
  <c r="QI127" i="3"/>
  <c r="QH128" i="3"/>
  <c r="QI128" i="3"/>
  <c r="QH129" i="3"/>
  <c r="QI129" i="3"/>
  <c r="QH130" i="3"/>
  <c r="QI130" i="3"/>
  <c r="QH131" i="3"/>
  <c r="QI131" i="3"/>
  <c r="QH132" i="3"/>
  <c r="QI132" i="3"/>
  <c r="QH133" i="3"/>
  <c r="QI133" i="3"/>
  <c r="QH134" i="3"/>
  <c r="QI134" i="3"/>
  <c r="QH135" i="3"/>
  <c r="QI135" i="3"/>
  <c r="QH136" i="3"/>
  <c r="QI136" i="3"/>
  <c r="QH137" i="3"/>
  <c r="QI137" i="3"/>
  <c r="QH138" i="3"/>
  <c r="QI138" i="3"/>
  <c r="QH139" i="3"/>
  <c r="QI139" i="3"/>
  <c r="QH140" i="3"/>
  <c r="QI140" i="3"/>
  <c r="QH141" i="3"/>
  <c r="QI141" i="3"/>
  <c r="QH142" i="3"/>
  <c r="QI142" i="3"/>
  <c r="QH143" i="3"/>
  <c r="QI143" i="3"/>
  <c r="QH144" i="3"/>
  <c r="QI144" i="3"/>
  <c r="QH145" i="3"/>
  <c r="QI145" i="3"/>
  <c r="QH146" i="3"/>
  <c r="QI146" i="3"/>
  <c r="QH147" i="3"/>
  <c r="QI147" i="3"/>
  <c r="QH148" i="3"/>
  <c r="QI148" i="3"/>
  <c r="QH149" i="3"/>
  <c r="QI149" i="3"/>
  <c r="QH150" i="3"/>
  <c r="QI150" i="3"/>
  <c r="QH151" i="3"/>
  <c r="QI151" i="3"/>
  <c r="QH152" i="3"/>
  <c r="QI152" i="3"/>
  <c r="QH153" i="3"/>
  <c r="QI153" i="3"/>
  <c r="QH154" i="3"/>
  <c r="QI154" i="3"/>
  <c r="QH155" i="3"/>
  <c r="QI155" i="3"/>
  <c r="QH156" i="3"/>
  <c r="QI156" i="3"/>
  <c r="QH157" i="3"/>
  <c r="QI157" i="3"/>
  <c r="QH158" i="3"/>
  <c r="QI158" i="3"/>
  <c r="QH159" i="3"/>
  <c r="QI159" i="3"/>
  <c r="QH160" i="3"/>
  <c r="QI160" i="3"/>
  <c r="QH161" i="3"/>
  <c r="QI161" i="3"/>
  <c r="QH162" i="3"/>
  <c r="QI162" i="3"/>
  <c r="QH163" i="3"/>
  <c r="QI163" i="3"/>
  <c r="QH164" i="3"/>
  <c r="QI164" i="3"/>
  <c r="QH165" i="3"/>
  <c r="QI165" i="3"/>
  <c r="QH166" i="3"/>
  <c r="QI166" i="3"/>
  <c r="QH167" i="3"/>
  <c r="QI167" i="3"/>
  <c r="QH168" i="3"/>
  <c r="QI168" i="3"/>
  <c r="QH169" i="3"/>
  <c r="QI169" i="3"/>
  <c r="QH170" i="3"/>
  <c r="QI170" i="3"/>
  <c r="QH171" i="3"/>
  <c r="QI171" i="3"/>
  <c r="QH172" i="3"/>
  <c r="QI172" i="3"/>
  <c r="QH173" i="3"/>
  <c r="QI173" i="3"/>
  <c r="QH174" i="3"/>
  <c r="QI174" i="3"/>
  <c r="QH175" i="3"/>
  <c r="QI175" i="3"/>
  <c r="QH176" i="3"/>
  <c r="QI176" i="3"/>
  <c r="QH177" i="3"/>
  <c r="QI177" i="3"/>
  <c r="QH178" i="3"/>
  <c r="QI178" i="3"/>
  <c r="QH179" i="3"/>
  <c r="QI179" i="3"/>
  <c r="QH180" i="3"/>
  <c r="QI180" i="3"/>
  <c r="QH181" i="3"/>
  <c r="QI181" i="3"/>
  <c r="QH182" i="3"/>
  <c r="QI182" i="3"/>
  <c r="QH183" i="3"/>
  <c r="QI183" i="3"/>
  <c r="QH184" i="3"/>
  <c r="QI184" i="3"/>
  <c r="QH185" i="3"/>
  <c r="QI185" i="3"/>
  <c r="QH186" i="3"/>
  <c r="QI186" i="3"/>
  <c r="QH187" i="3"/>
  <c r="QI187" i="3"/>
  <c r="QH188" i="3"/>
  <c r="QI188" i="3"/>
  <c r="QH189" i="3"/>
  <c r="QI189" i="3"/>
  <c r="QH190" i="3"/>
  <c r="QI190" i="3"/>
  <c r="QH191" i="3"/>
  <c r="QI191" i="3"/>
  <c r="QH192" i="3"/>
  <c r="QI192" i="3"/>
  <c r="QH193" i="3"/>
  <c r="QI193" i="3"/>
  <c r="QH194" i="3"/>
  <c r="QI194" i="3"/>
  <c r="QH195" i="3"/>
  <c r="QI195" i="3"/>
  <c r="QH196" i="3"/>
  <c r="QI196" i="3"/>
  <c r="QH197" i="3"/>
  <c r="QI197" i="3"/>
  <c r="QH198" i="3"/>
  <c r="QI198" i="3"/>
  <c r="QH199" i="3"/>
  <c r="QI199" i="3"/>
  <c r="QH200" i="3"/>
  <c r="QI200" i="3"/>
  <c r="QH201" i="3"/>
  <c r="QI201" i="3"/>
  <c r="QH202" i="3"/>
  <c r="QI202" i="3"/>
  <c r="QH203" i="3"/>
  <c r="QI203" i="3"/>
  <c r="QH204" i="3"/>
  <c r="QI204" i="3"/>
  <c r="QH205" i="3"/>
  <c r="QI205" i="3"/>
  <c r="QH206" i="3"/>
  <c r="QI206" i="3"/>
  <c r="QH207" i="3"/>
  <c r="QI207" i="3"/>
  <c r="QH208" i="3"/>
  <c r="QI208" i="3"/>
  <c r="QH209" i="3"/>
  <c r="QI209" i="3"/>
  <c r="QH210" i="3"/>
  <c r="QI210" i="3"/>
  <c r="QH211" i="3"/>
  <c r="QI211" i="3"/>
  <c r="QH212" i="3"/>
  <c r="QI212" i="3"/>
  <c r="QH213" i="3"/>
  <c r="QI213" i="3"/>
  <c r="QH214" i="3"/>
  <c r="QI214" i="3"/>
  <c r="QH215" i="3"/>
  <c r="QI215" i="3"/>
  <c r="QH216" i="3"/>
  <c r="QI216" i="3"/>
  <c r="QH217" i="3"/>
  <c r="QI217" i="3"/>
  <c r="QH218" i="3"/>
  <c r="QI218" i="3"/>
  <c r="QH219" i="3"/>
  <c r="QI219" i="3"/>
  <c r="QH220" i="3"/>
  <c r="QI220" i="3"/>
  <c r="QH221" i="3"/>
  <c r="QI221" i="3"/>
  <c r="QH222" i="3"/>
  <c r="QI222" i="3"/>
  <c r="QH223" i="3"/>
  <c r="QI223" i="3"/>
  <c r="QH224" i="3"/>
  <c r="QI224" i="3"/>
  <c r="QH225" i="3"/>
  <c r="QI225" i="3"/>
  <c r="QH226" i="3"/>
  <c r="QI226" i="3"/>
  <c r="QH227" i="3"/>
  <c r="QI227" i="3"/>
  <c r="QH228" i="3"/>
  <c r="QI228" i="3"/>
  <c r="QH229" i="3"/>
  <c r="QI229" i="3"/>
  <c r="QH230" i="3"/>
  <c r="QI230" i="3"/>
  <c r="QH231" i="3"/>
  <c r="QI231" i="3"/>
  <c r="QH232" i="3"/>
  <c r="QI232" i="3"/>
  <c r="QH233" i="3"/>
  <c r="QI233" i="3"/>
  <c r="QH234" i="3"/>
  <c r="QI234" i="3"/>
  <c r="QH235" i="3"/>
  <c r="QI235" i="3"/>
  <c r="QH236" i="3"/>
  <c r="QI236" i="3"/>
  <c r="QH237" i="3"/>
  <c r="QI237" i="3"/>
  <c r="QH238" i="3"/>
  <c r="QI238" i="3"/>
  <c r="QH239" i="3"/>
  <c r="QI239" i="3"/>
  <c r="QH240" i="3"/>
  <c r="QI240" i="3"/>
  <c r="QH241" i="3"/>
  <c r="QI241" i="3"/>
  <c r="QH242" i="3"/>
  <c r="QI242" i="3"/>
  <c r="QH243" i="3"/>
  <c r="QI243" i="3"/>
  <c r="QH244" i="3"/>
  <c r="QI244" i="3"/>
  <c r="QH245" i="3"/>
  <c r="QI245" i="3"/>
  <c r="QH246" i="3"/>
  <c r="QI246" i="3"/>
  <c r="QH247" i="3"/>
  <c r="QI247" i="3"/>
  <c r="QH248" i="3"/>
  <c r="QI248" i="3"/>
  <c r="QH249" i="3"/>
  <c r="QI249" i="3"/>
  <c r="QH250" i="3"/>
  <c r="QI250" i="3"/>
  <c r="QH251" i="3"/>
  <c r="QI251" i="3"/>
  <c r="QH252" i="3"/>
  <c r="QI252" i="3"/>
  <c r="QH253" i="3"/>
  <c r="QI253" i="3"/>
  <c r="QH254" i="3"/>
  <c r="QI254" i="3"/>
  <c r="PS10" i="3"/>
  <c r="PT10" i="3"/>
  <c r="PS11" i="3"/>
  <c r="PT11" i="3"/>
  <c r="PS12" i="3"/>
  <c r="PT12" i="3"/>
  <c r="PS13" i="3"/>
  <c r="PT13" i="3"/>
  <c r="PS14" i="3"/>
  <c r="PT14" i="3"/>
  <c r="PS15" i="3"/>
  <c r="PT15" i="3"/>
  <c r="PS16" i="3"/>
  <c r="PT16" i="3"/>
  <c r="PS17" i="3"/>
  <c r="PT17" i="3"/>
  <c r="PS18" i="3"/>
  <c r="PT18" i="3"/>
  <c r="PS19" i="3"/>
  <c r="PT19" i="3"/>
  <c r="PS20" i="3"/>
  <c r="PT20" i="3"/>
  <c r="PS21" i="3"/>
  <c r="PT21" i="3"/>
  <c r="PS22" i="3"/>
  <c r="PT22" i="3"/>
  <c r="PS23" i="3"/>
  <c r="PT23" i="3"/>
  <c r="PS24" i="3"/>
  <c r="PT24" i="3"/>
  <c r="PS25" i="3"/>
  <c r="PT25" i="3"/>
  <c r="PS26" i="3"/>
  <c r="PT26" i="3"/>
  <c r="PS27" i="3"/>
  <c r="PT27" i="3"/>
  <c r="PS28" i="3"/>
  <c r="PT28" i="3"/>
  <c r="PS29" i="3"/>
  <c r="PT29" i="3"/>
  <c r="PS30" i="3"/>
  <c r="PT30" i="3"/>
  <c r="PS31" i="3"/>
  <c r="PT31" i="3"/>
  <c r="PS32" i="3"/>
  <c r="PT32" i="3"/>
  <c r="PS33" i="3"/>
  <c r="PT33" i="3"/>
  <c r="PS34" i="3"/>
  <c r="PT34" i="3"/>
  <c r="PS35" i="3"/>
  <c r="PT35" i="3"/>
  <c r="PS36" i="3"/>
  <c r="PT36" i="3"/>
  <c r="PS37" i="3"/>
  <c r="PT37" i="3"/>
  <c r="PS38" i="3"/>
  <c r="PT38" i="3"/>
  <c r="PS39" i="3"/>
  <c r="PT39" i="3"/>
  <c r="PS40" i="3"/>
  <c r="PT40" i="3"/>
  <c r="PS41" i="3"/>
  <c r="PT41" i="3"/>
  <c r="PS42" i="3"/>
  <c r="PT42" i="3"/>
  <c r="PS43" i="3"/>
  <c r="PT43" i="3"/>
  <c r="PS44" i="3"/>
  <c r="PT44" i="3"/>
  <c r="PS45" i="3"/>
  <c r="PT45" i="3"/>
  <c r="PS46" i="3"/>
  <c r="PT46" i="3"/>
  <c r="PS47" i="3"/>
  <c r="PT47" i="3"/>
  <c r="PS48" i="3"/>
  <c r="PT48" i="3"/>
  <c r="PS49" i="3"/>
  <c r="PT49" i="3"/>
  <c r="PS50" i="3"/>
  <c r="PT50" i="3"/>
  <c r="PS51" i="3"/>
  <c r="PT51" i="3"/>
  <c r="PS52" i="3"/>
  <c r="PT52" i="3"/>
  <c r="PS53" i="3"/>
  <c r="PT53" i="3"/>
  <c r="PS54" i="3"/>
  <c r="PT54" i="3"/>
  <c r="PS55" i="3"/>
  <c r="PT55" i="3"/>
  <c r="PS56" i="3"/>
  <c r="PT56" i="3"/>
  <c r="PS57" i="3"/>
  <c r="PT57" i="3"/>
  <c r="PS58" i="3"/>
  <c r="PT58" i="3"/>
  <c r="PS59" i="3"/>
  <c r="PT59" i="3"/>
  <c r="PS60" i="3"/>
  <c r="PT60" i="3"/>
  <c r="PS61" i="3"/>
  <c r="PT61" i="3"/>
  <c r="PS62" i="3"/>
  <c r="PT62" i="3"/>
  <c r="PS63" i="3"/>
  <c r="PT63" i="3"/>
  <c r="PS64" i="3"/>
  <c r="PT64" i="3"/>
  <c r="PS65" i="3"/>
  <c r="PT65" i="3"/>
  <c r="PS66" i="3"/>
  <c r="PT66" i="3"/>
  <c r="PS67" i="3"/>
  <c r="PT67" i="3"/>
  <c r="PS68" i="3"/>
  <c r="PT68" i="3"/>
  <c r="PS69" i="3"/>
  <c r="PT69" i="3"/>
  <c r="PS70" i="3"/>
  <c r="PT70" i="3"/>
  <c r="PS71" i="3"/>
  <c r="PT71" i="3"/>
  <c r="PS72" i="3"/>
  <c r="PT72" i="3"/>
  <c r="PS73" i="3"/>
  <c r="PT73" i="3"/>
  <c r="PS74" i="3"/>
  <c r="PT74" i="3"/>
  <c r="PS75" i="3"/>
  <c r="PT75" i="3"/>
  <c r="PS76" i="3"/>
  <c r="PT76" i="3"/>
  <c r="PS77" i="3"/>
  <c r="PT77" i="3"/>
  <c r="PS78" i="3"/>
  <c r="PT78" i="3"/>
  <c r="PS79" i="3"/>
  <c r="PT79" i="3"/>
  <c r="PS80" i="3"/>
  <c r="PT80" i="3"/>
  <c r="PS81" i="3"/>
  <c r="PT81" i="3"/>
  <c r="PS82" i="3"/>
  <c r="PT82" i="3"/>
  <c r="PS83" i="3"/>
  <c r="PT83" i="3"/>
  <c r="PS84" i="3"/>
  <c r="PT84" i="3"/>
  <c r="PS85" i="3"/>
  <c r="PT85" i="3"/>
  <c r="PS86" i="3"/>
  <c r="PT86" i="3"/>
  <c r="PS87" i="3"/>
  <c r="PT87" i="3"/>
  <c r="PS88" i="3"/>
  <c r="PT88" i="3"/>
  <c r="PS89" i="3"/>
  <c r="PT89" i="3"/>
  <c r="PS90" i="3"/>
  <c r="PT90" i="3"/>
  <c r="PS91" i="3"/>
  <c r="PT91" i="3"/>
  <c r="PS92" i="3"/>
  <c r="PT92" i="3"/>
  <c r="PS93" i="3"/>
  <c r="PT93" i="3"/>
  <c r="PS94" i="3"/>
  <c r="PT94" i="3"/>
  <c r="PS95" i="3"/>
  <c r="PT95" i="3"/>
  <c r="PS96" i="3"/>
  <c r="PT96" i="3"/>
  <c r="PS97" i="3"/>
  <c r="PT97" i="3"/>
  <c r="PS98" i="3"/>
  <c r="PT98" i="3"/>
  <c r="PS99" i="3"/>
  <c r="PT99" i="3"/>
  <c r="PS100" i="3"/>
  <c r="PT100" i="3"/>
  <c r="PS101" i="3"/>
  <c r="PT101" i="3"/>
  <c r="PS102" i="3"/>
  <c r="PT102" i="3"/>
  <c r="PS103" i="3"/>
  <c r="PT103" i="3"/>
  <c r="PS104" i="3"/>
  <c r="PT104" i="3"/>
  <c r="PS105" i="3"/>
  <c r="PT105" i="3"/>
  <c r="PS106" i="3"/>
  <c r="PT106" i="3"/>
  <c r="PS107" i="3"/>
  <c r="PT107" i="3"/>
  <c r="PS108" i="3"/>
  <c r="PT108" i="3"/>
  <c r="PS109" i="3"/>
  <c r="PT109" i="3"/>
  <c r="PS110" i="3"/>
  <c r="PT110" i="3"/>
  <c r="PS111" i="3"/>
  <c r="PT111" i="3"/>
  <c r="PS112" i="3"/>
  <c r="PT112" i="3"/>
  <c r="PS113" i="3"/>
  <c r="PT113" i="3"/>
  <c r="PS114" i="3"/>
  <c r="PT114" i="3"/>
  <c r="PS115" i="3"/>
  <c r="PT115" i="3"/>
  <c r="PS116" i="3"/>
  <c r="PT116" i="3"/>
  <c r="PS117" i="3"/>
  <c r="PT117" i="3"/>
  <c r="PS118" i="3"/>
  <c r="PT118" i="3"/>
  <c r="PS119" i="3"/>
  <c r="PT119" i="3"/>
  <c r="PS120" i="3"/>
  <c r="PT120" i="3"/>
  <c r="PS121" i="3"/>
  <c r="PT121" i="3"/>
  <c r="PS122" i="3"/>
  <c r="PT122" i="3"/>
  <c r="PS123" i="3"/>
  <c r="PT123" i="3"/>
  <c r="PS124" i="3"/>
  <c r="PT124" i="3"/>
  <c r="PS125" i="3"/>
  <c r="PT125" i="3"/>
  <c r="PS126" i="3"/>
  <c r="PT126" i="3"/>
  <c r="PS127" i="3"/>
  <c r="PT127" i="3"/>
  <c r="PS128" i="3"/>
  <c r="PT128" i="3"/>
  <c r="PS129" i="3"/>
  <c r="PT129" i="3"/>
  <c r="PS130" i="3"/>
  <c r="PT130" i="3"/>
  <c r="PS131" i="3"/>
  <c r="PT131" i="3"/>
  <c r="PS132" i="3"/>
  <c r="PT132" i="3"/>
  <c r="PS133" i="3"/>
  <c r="PT133" i="3"/>
  <c r="PS134" i="3"/>
  <c r="PT134" i="3"/>
  <c r="PS135" i="3"/>
  <c r="PT135" i="3"/>
  <c r="PS136" i="3"/>
  <c r="PT136" i="3"/>
  <c r="PS137" i="3"/>
  <c r="PT137" i="3"/>
  <c r="PS138" i="3"/>
  <c r="PT138" i="3"/>
  <c r="PS139" i="3"/>
  <c r="PT139" i="3"/>
  <c r="PS140" i="3"/>
  <c r="PT140" i="3"/>
  <c r="PS141" i="3"/>
  <c r="PT141" i="3"/>
  <c r="PS142" i="3"/>
  <c r="PT142" i="3"/>
  <c r="PS143" i="3"/>
  <c r="PT143" i="3"/>
  <c r="PS144" i="3"/>
  <c r="PT144" i="3"/>
  <c r="PS145" i="3"/>
  <c r="PT145" i="3"/>
  <c r="PS146" i="3"/>
  <c r="PT146" i="3"/>
  <c r="PS147" i="3"/>
  <c r="PT147" i="3"/>
  <c r="PS148" i="3"/>
  <c r="PT148" i="3"/>
  <c r="PS149" i="3"/>
  <c r="PT149" i="3"/>
  <c r="PS150" i="3"/>
  <c r="PT150" i="3"/>
  <c r="PS151" i="3"/>
  <c r="PT151" i="3"/>
  <c r="PS152" i="3"/>
  <c r="PT152" i="3"/>
  <c r="PS153" i="3"/>
  <c r="PT153" i="3"/>
  <c r="PS154" i="3"/>
  <c r="PT154" i="3"/>
  <c r="PS155" i="3"/>
  <c r="PT155" i="3"/>
  <c r="PS156" i="3"/>
  <c r="PT156" i="3"/>
  <c r="PS157" i="3"/>
  <c r="PT157" i="3"/>
  <c r="PS158" i="3"/>
  <c r="PT158" i="3"/>
  <c r="PS159" i="3"/>
  <c r="PT159" i="3"/>
  <c r="PS160" i="3"/>
  <c r="PT160" i="3"/>
  <c r="PS161" i="3"/>
  <c r="PT161" i="3"/>
  <c r="PS162" i="3"/>
  <c r="PT162" i="3"/>
  <c r="PS163" i="3"/>
  <c r="PT163" i="3"/>
  <c r="PS164" i="3"/>
  <c r="PT164" i="3"/>
  <c r="PS165" i="3"/>
  <c r="PT165" i="3"/>
  <c r="PS166" i="3"/>
  <c r="PT166" i="3"/>
  <c r="PS167" i="3"/>
  <c r="PT167" i="3"/>
  <c r="PS168" i="3"/>
  <c r="PT168" i="3"/>
  <c r="PS169" i="3"/>
  <c r="PT169" i="3"/>
  <c r="PS170" i="3"/>
  <c r="PT170" i="3"/>
  <c r="PS171" i="3"/>
  <c r="PT171" i="3"/>
  <c r="PS172" i="3"/>
  <c r="PT172" i="3"/>
  <c r="PS173" i="3"/>
  <c r="PT173" i="3"/>
  <c r="PS174" i="3"/>
  <c r="PT174" i="3"/>
  <c r="PS175" i="3"/>
  <c r="PT175" i="3"/>
  <c r="PS176" i="3"/>
  <c r="PT176" i="3"/>
  <c r="PS177" i="3"/>
  <c r="PT177" i="3"/>
  <c r="PS178" i="3"/>
  <c r="PT178" i="3"/>
  <c r="PS179" i="3"/>
  <c r="PT179" i="3"/>
  <c r="PS180" i="3"/>
  <c r="PT180" i="3"/>
  <c r="PS181" i="3"/>
  <c r="PT181" i="3"/>
  <c r="PS182" i="3"/>
  <c r="PT182" i="3"/>
  <c r="PS183" i="3"/>
  <c r="PT183" i="3"/>
  <c r="PS184" i="3"/>
  <c r="PT184" i="3"/>
  <c r="PS185" i="3"/>
  <c r="PT185" i="3"/>
  <c r="PS186" i="3"/>
  <c r="PT186" i="3"/>
  <c r="PS187" i="3"/>
  <c r="PT187" i="3"/>
  <c r="PS188" i="3"/>
  <c r="PT188" i="3"/>
  <c r="PS189" i="3"/>
  <c r="PT189" i="3"/>
  <c r="PS190" i="3"/>
  <c r="PT190" i="3"/>
  <c r="PS191" i="3"/>
  <c r="PT191" i="3"/>
  <c r="PS192" i="3"/>
  <c r="PT192" i="3"/>
  <c r="PS193" i="3"/>
  <c r="PT193" i="3"/>
  <c r="PS194" i="3"/>
  <c r="PT194" i="3"/>
  <c r="PS195" i="3"/>
  <c r="PT195" i="3"/>
  <c r="PS196" i="3"/>
  <c r="PT196" i="3"/>
  <c r="PS197" i="3"/>
  <c r="PT197" i="3"/>
  <c r="PS198" i="3"/>
  <c r="PT198" i="3"/>
  <c r="PS199" i="3"/>
  <c r="PT199" i="3"/>
  <c r="PS200" i="3"/>
  <c r="PT200" i="3"/>
  <c r="PS201" i="3"/>
  <c r="PT201" i="3"/>
  <c r="PS202" i="3"/>
  <c r="PT202" i="3"/>
  <c r="PS203" i="3"/>
  <c r="PT203" i="3"/>
  <c r="PS204" i="3"/>
  <c r="PT204" i="3"/>
  <c r="PS205" i="3"/>
  <c r="PT205" i="3"/>
  <c r="PS206" i="3"/>
  <c r="PT206" i="3"/>
  <c r="PS207" i="3"/>
  <c r="PT207" i="3"/>
  <c r="PS208" i="3"/>
  <c r="PT208" i="3"/>
  <c r="PS209" i="3"/>
  <c r="PT209" i="3"/>
  <c r="PS210" i="3"/>
  <c r="PT210" i="3"/>
  <c r="PS211" i="3"/>
  <c r="PT211" i="3"/>
  <c r="PS212" i="3"/>
  <c r="PT212" i="3"/>
  <c r="PS213" i="3"/>
  <c r="PT213" i="3"/>
  <c r="PS214" i="3"/>
  <c r="PT214" i="3"/>
  <c r="PS215" i="3"/>
  <c r="PT215" i="3"/>
  <c r="PS216" i="3"/>
  <c r="PT216" i="3"/>
  <c r="PS217" i="3"/>
  <c r="PT217" i="3"/>
  <c r="PS218" i="3"/>
  <c r="PT218" i="3"/>
  <c r="PS219" i="3"/>
  <c r="PT219" i="3"/>
  <c r="PS220" i="3"/>
  <c r="PT220" i="3"/>
  <c r="PS221" i="3"/>
  <c r="PT221" i="3"/>
  <c r="PS222" i="3"/>
  <c r="PT222" i="3"/>
  <c r="PS223" i="3"/>
  <c r="PT223" i="3"/>
  <c r="PS224" i="3"/>
  <c r="PT224" i="3"/>
  <c r="PS225" i="3"/>
  <c r="PT225" i="3"/>
  <c r="PS226" i="3"/>
  <c r="PT226" i="3"/>
  <c r="PS227" i="3"/>
  <c r="PT227" i="3"/>
  <c r="PS228" i="3"/>
  <c r="PT228" i="3"/>
  <c r="PS229" i="3"/>
  <c r="PT229" i="3"/>
  <c r="PS230" i="3"/>
  <c r="PT230" i="3"/>
  <c r="PS231" i="3"/>
  <c r="PT231" i="3"/>
  <c r="PS232" i="3"/>
  <c r="PT232" i="3"/>
  <c r="PS233" i="3"/>
  <c r="PT233" i="3"/>
  <c r="PS234" i="3"/>
  <c r="PT234" i="3"/>
  <c r="PS235" i="3"/>
  <c r="PT235" i="3"/>
  <c r="PS236" i="3"/>
  <c r="PT236" i="3"/>
  <c r="PS237" i="3"/>
  <c r="PT237" i="3"/>
  <c r="PS238" i="3"/>
  <c r="PT238" i="3"/>
  <c r="PS239" i="3"/>
  <c r="PT239" i="3"/>
  <c r="PS240" i="3"/>
  <c r="PT240" i="3"/>
  <c r="PS241" i="3"/>
  <c r="PT241" i="3"/>
  <c r="PS242" i="3"/>
  <c r="PT242" i="3"/>
  <c r="PS243" i="3"/>
  <c r="PT243" i="3"/>
  <c r="PS244" i="3"/>
  <c r="PT244" i="3"/>
  <c r="PS245" i="3"/>
  <c r="PT245" i="3"/>
  <c r="PS246" i="3"/>
  <c r="PT246" i="3"/>
  <c r="PS247" i="3"/>
  <c r="PT247" i="3"/>
  <c r="PS248" i="3"/>
  <c r="PT248" i="3"/>
  <c r="PS249" i="3"/>
  <c r="PT249" i="3"/>
  <c r="PS250" i="3"/>
  <c r="PT250" i="3"/>
  <c r="PS251" i="3"/>
  <c r="PT251" i="3"/>
  <c r="PS252" i="3"/>
  <c r="PT252" i="3"/>
  <c r="PS253" i="3"/>
  <c r="PT253" i="3"/>
  <c r="PS254" i="3"/>
  <c r="PT254" i="3"/>
  <c r="PD10" i="3"/>
  <c r="PE10" i="3"/>
  <c r="PD11" i="3"/>
  <c r="PE11" i="3"/>
  <c r="PD12" i="3"/>
  <c r="PE12" i="3"/>
  <c r="PD13" i="3"/>
  <c r="PE13" i="3"/>
  <c r="PD14" i="3"/>
  <c r="PE14" i="3"/>
  <c r="PD15" i="3"/>
  <c r="PE15" i="3"/>
  <c r="PD16" i="3"/>
  <c r="PE16" i="3"/>
  <c r="PD17" i="3"/>
  <c r="PE17" i="3"/>
  <c r="PD18" i="3"/>
  <c r="PE18" i="3"/>
  <c r="PD19" i="3"/>
  <c r="PE19" i="3"/>
  <c r="PD20" i="3"/>
  <c r="PE20" i="3"/>
  <c r="PD21" i="3"/>
  <c r="PE21" i="3"/>
  <c r="PD22" i="3"/>
  <c r="PE22" i="3"/>
  <c r="PD23" i="3"/>
  <c r="PE23" i="3"/>
  <c r="PD24" i="3"/>
  <c r="PE24" i="3"/>
  <c r="PD25" i="3"/>
  <c r="PE25" i="3"/>
  <c r="PD26" i="3"/>
  <c r="PE26" i="3"/>
  <c r="PD27" i="3"/>
  <c r="PE27" i="3"/>
  <c r="PD28" i="3"/>
  <c r="PE28" i="3"/>
  <c r="PD29" i="3"/>
  <c r="PE29" i="3"/>
  <c r="PD30" i="3"/>
  <c r="PE30" i="3"/>
  <c r="PD31" i="3"/>
  <c r="PE31" i="3"/>
  <c r="PD32" i="3"/>
  <c r="PE32" i="3"/>
  <c r="PD33" i="3"/>
  <c r="PE33" i="3"/>
  <c r="PD34" i="3"/>
  <c r="PE34" i="3"/>
  <c r="PD35" i="3"/>
  <c r="PE35" i="3"/>
  <c r="PD36" i="3"/>
  <c r="PE36" i="3"/>
  <c r="PD37" i="3"/>
  <c r="PE37" i="3"/>
  <c r="PD38" i="3"/>
  <c r="PE38" i="3"/>
  <c r="PD39" i="3"/>
  <c r="PE39" i="3"/>
  <c r="PD40" i="3"/>
  <c r="PE40" i="3"/>
  <c r="PD41" i="3"/>
  <c r="PE41" i="3"/>
  <c r="PD42" i="3"/>
  <c r="PE42" i="3"/>
  <c r="PD43" i="3"/>
  <c r="PE43" i="3"/>
  <c r="PD44" i="3"/>
  <c r="PE44" i="3"/>
  <c r="PD45" i="3"/>
  <c r="PE45" i="3"/>
  <c r="PD46" i="3"/>
  <c r="PE46" i="3"/>
  <c r="PD47" i="3"/>
  <c r="PE47" i="3"/>
  <c r="PD48" i="3"/>
  <c r="PE48" i="3"/>
  <c r="PD49" i="3"/>
  <c r="PE49" i="3"/>
  <c r="PD50" i="3"/>
  <c r="PE50" i="3"/>
  <c r="PD51" i="3"/>
  <c r="PE51" i="3"/>
  <c r="PD52" i="3"/>
  <c r="PE52" i="3"/>
  <c r="PD53" i="3"/>
  <c r="PE53" i="3"/>
  <c r="PD54" i="3"/>
  <c r="PE54" i="3"/>
  <c r="PD55" i="3"/>
  <c r="PE55" i="3"/>
  <c r="PD56" i="3"/>
  <c r="PE56" i="3"/>
  <c r="PD57" i="3"/>
  <c r="PE57" i="3"/>
  <c r="PD58" i="3"/>
  <c r="PE58" i="3"/>
  <c r="PD59" i="3"/>
  <c r="PE59" i="3"/>
  <c r="PD60" i="3"/>
  <c r="PE60" i="3"/>
  <c r="PD61" i="3"/>
  <c r="PE61" i="3"/>
  <c r="PD62" i="3"/>
  <c r="PE62" i="3"/>
  <c r="PD63" i="3"/>
  <c r="PE63" i="3"/>
  <c r="PD64" i="3"/>
  <c r="PE64" i="3"/>
  <c r="PD65" i="3"/>
  <c r="PE65" i="3"/>
  <c r="PD66" i="3"/>
  <c r="PE66" i="3"/>
  <c r="PD67" i="3"/>
  <c r="PE67" i="3"/>
  <c r="PD68" i="3"/>
  <c r="PE68" i="3"/>
  <c r="PD69" i="3"/>
  <c r="PE69" i="3"/>
  <c r="PD70" i="3"/>
  <c r="PE70" i="3"/>
  <c r="PD71" i="3"/>
  <c r="PE71" i="3"/>
  <c r="PD72" i="3"/>
  <c r="PE72" i="3"/>
  <c r="PD73" i="3"/>
  <c r="PE73" i="3"/>
  <c r="PD74" i="3"/>
  <c r="PE74" i="3"/>
  <c r="PD75" i="3"/>
  <c r="PE75" i="3"/>
  <c r="PD76" i="3"/>
  <c r="PE76" i="3"/>
  <c r="PD77" i="3"/>
  <c r="PE77" i="3"/>
  <c r="PD78" i="3"/>
  <c r="PE78" i="3"/>
  <c r="PD79" i="3"/>
  <c r="PE79" i="3"/>
  <c r="PD80" i="3"/>
  <c r="PE80" i="3"/>
  <c r="PD81" i="3"/>
  <c r="PE81" i="3"/>
  <c r="PD82" i="3"/>
  <c r="PE82" i="3"/>
  <c r="PD83" i="3"/>
  <c r="PE83" i="3"/>
  <c r="PD84" i="3"/>
  <c r="PE84" i="3"/>
  <c r="PD85" i="3"/>
  <c r="PE85" i="3"/>
  <c r="PD86" i="3"/>
  <c r="PE86" i="3"/>
  <c r="PD87" i="3"/>
  <c r="PE87" i="3"/>
  <c r="PD88" i="3"/>
  <c r="PE88" i="3"/>
  <c r="PD89" i="3"/>
  <c r="PE89" i="3"/>
  <c r="PD90" i="3"/>
  <c r="PE90" i="3"/>
  <c r="PD91" i="3"/>
  <c r="PE91" i="3"/>
  <c r="PD92" i="3"/>
  <c r="PE92" i="3"/>
  <c r="PD93" i="3"/>
  <c r="PE93" i="3"/>
  <c r="PD94" i="3"/>
  <c r="PE94" i="3"/>
  <c r="PD95" i="3"/>
  <c r="PE95" i="3"/>
  <c r="PD96" i="3"/>
  <c r="PE96" i="3"/>
  <c r="PD97" i="3"/>
  <c r="PE97" i="3"/>
  <c r="PD98" i="3"/>
  <c r="PE98" i="3"/>
  <c r="PD99" i="3"/>
  <c r="PE99" i="3"/>
  <c r="PD100" i="3"/>
  <c r="PE100" i="3"/>
  <c r="PD101" i="3"/>
  <c r="PE101" i="3"/>
  <c r="PD102" i="3"/>
  <c r="PE102" i="3"/>
  <c r="PD103" i="3"/>
  <c r="PE103" i="3"/>
  <c r="PD104" i="3"/>
  <c r="PE104" i="3"/>
  <c r="PD105" i="3"/>
  <c r="PE105" i="3"/>
  <c r="PD106" i="3"/>
  <c r="PE106" i="3"/>
  <c r="PD107" i="3"/>
  <c r="PE107" i="3"/>
  <c r="PD108" i="3"/>
  <c r="PE108" i="3"/>
  <c r="PD109" i="3"/>
  <c r="PE109" i="3"/>
  <c r="PD110" i="3"/>
  <c r="PE110" i="3"/>
  <c r="PD111" i="3"/>
  <c r="PE111" i="3"/>
  <c r="PD112" i="3"/>
  <c r="PE112" i="3"/>
  <c r="PD113" i="3"/>
  <c r="PE113" i="3"/>
  <c r="PD114" i="3"/>
  <c r="PE114" i="3"/>
  <c r="PD115" i="3"/>
  <c r="PE115" i="3"/>
  <c r="PD116" i="3"/>
  <c r="PE116" i="3"/>
  <c r="PD117" i="3"/>
  <c r="PE117" i="3"/>
  <c r="PD118" i="3"/>
  <c r="PE118" i="3"/>
  <c r="PD119" i="3"/>
  <c r="PE119" i="3"/>
  <c r="PD120" i="3"/>
  <c r="PE120" i="3"/>
  <c r="PD121" i="3"/>
  <c r="PE121" i="3"/>
  <c r="PD122" i="3"/>
  <c r="PE122" i="3"/>
  <c r="PD123" i="3"/>
  <c r="PE123" i="3"/>
  <c r="PD124" i="3"/>
  <c r="PE124" i="3"/>
  <c r="PD125" i="3"/>
  <c r="PE125" i="3"/>
  <c r="PD126" i="3"/>
  <c r="PE126" i="3"/>
  <c r="PD127" i="3"/>
  <c r="PE127" i="3"/>
  <c r="PD128" i="3"/>
  <c r="PE128" i="3"/>
  <c r="PD129" i="3"/>
  <c r="PE129" i="3"/>
  <c r="PD130" i="3"/>
  <c r="PE130" i="3"/>
  <c r="PD131" i="3"/>
  <c r="PE131" i="3"/>
  <c r="PD132" i="3"/>
  <c r="PE132" i="3"/>
  <c r="PD133" i="3"/>
  <c r="PE133" i="3"/>
  <c r="PD134" i="3"/>
  <c r="PE134" i="3"/>
  <c r="PD135" i="3"/>
  <c r="PE135" i="3"/>
  <c r="PD136" i="3"/>
  <c r="PE136" i="3"/>
  <c r="PD137" i="3"/>
  <c r="PE137" i="3"/>
  <c r="PD138" i="3"/>
  <c r="PE138" i="3"/>
  <c r="PD139" i="3"/>
  <c r="PE139" i="3"/>
  <c r="PD140" i="3"/>
  <c r="PE140" i="3"/>
  <c r="PD141" i="3"/>
  <c r="PE141" i="3"/>
  <c r="PD142" i="3"/>
  <c r="PE142" i="3"/>
  <c r="PD143" i="3"/>
  <c r="PE143" i="3"/>
  <c r="PD144" i="3"/>
  <c r="PE144" i="3"/>
  <c r="PD145" i="3"/>
  <c r="PE145" i="3"/>
  <c r="PD146" i="3"/>
  <c r="PE146" i="3"/>
  <c r="PD147" i="3"/>
  <c r="PE147" i="3"/>
  <c r="PD148" i="3"/>
  <c r="PE148" i="3"/>
  <c r="PD149" i="3"/>
  <c r="PE149" i="3"/>
  <c r="PD150" i="3"/>
  <c r="PE150" i="3"/>
  <c r="PD151" i="3"/>
  <c r="PE151" i="3"/>
  <c r="PD152" i="3"/>
  <c r="PE152" i="3"/>
  <c r="PD153" i="3"/>
  <c r="PE153" i="3"/>
  <c r="PD154" i="3"/>
  <c r="PE154" i="3"/>
  <c r="PD155" i="3"/>
  <c r="PE155" i="3"/>
  <c r="PD156" i="3"/>
  <c r="PE156" i="3"/>
  <c r="PD157" i="3"/>
  <c r="PE157" i="3"/>
  <c r="PD158" i="3"/>
  <c r="PE158" i="3"/>
  <c r="PD159" i="3"/>
  <c r="PE159" i="3"/>
  <c r="PD160" i="3"/>
  <c r="PE160" i="3"/>
  <c r="PD161" i="3"/>
  <c r="PE161" i="3"/>
  <c r="PD162" i="3"/>
  <c r="PE162" i="3"/>
  <c r="PD163" i="3"/>
  <c r="PE163" i="3"/>
  <c r="PD164" i="3"/>
  <c r="PE164" i="3"/>
  <c r="PD165" i="3"/>
  <c r="PE165" i="3"/>
  <c r="PD166" i="3"/>
  <c r="PE166" i="3"/>
  <c r="PD167" i="3"/>
  <c r="PE167" i="3"/>
  <c r="PD168" i="3"/>
  <c r="PE168" i="3"/>
  <c r="PD169" i="3"/>
  <c r="PE169" i="3"/>
  <c r="PD170" i="3"/>
  <c r="PE170" i="3"/>
  <c r="PD171" i="3"/>
  <c r="PE171" i="3"/>
  <c r="PD172" i="3"/>
  <c r="PE172" i="3"/>
  <c r="PD173" i="3"/>
  <c r="PE173" i="3"/>
  <c r="PD174" i="3"/>
  <c r="PE174" i="3"/>
  <c r="PD175" i="3"/>
  <c r="PE175" i="3"/>
  <c r="PD176" i="3"/>
  <c r="PE176" i="3"/>
  <c r="PD177" i="3"/>
  <c r="PE177" i="3"/>
  <c r="PD178" i="3"/>
  <c r="PE178" i="3"/>
  <c r="PD179" i="3"/>
  <c r="PE179" i="3"/>
  <c r="PD180" i="3"/>
  <c r="PE180" i="3"/>
  <c r="PD181" i="3"/>
  <c r="PE181" i="3"/>
  <c r="PD182" i="3"/>
  <c r="PE182" i="3"/>
  <c r="PD183" i="3"/>
  <c r="PE183" i="3"/>
  <c r="PD184" i="3"/>
  <c r="PE184" i="3"/>
  <c r="PD185" i="3"/>
  <c r="PE185" i="3"/>
  <c r="PD186" i="3"/>
  <c r="PE186" i="3"/>
  <c r="PD187" i="3"/>
  <c r="PE187" i="3"/>
  <c r="PD188" i="3"/>
  <c r="PE188" i="3"/>
  <c r="PD189" i="3"/>
  <c r="PE189" i="3"/>
  <c r="PD190" i="3"/>
  <c r="PE190" i="3"/>
  <c r="PD191" i="3"/>
  <c r="PE191" i="3"/>
  <c r="PD192" i="3"/>
  <c r="PE192" i="3"/>
  <c r="PD193" i="3"/>
  <c r="PE193" i="3"/>
  <c r="PD194" i="3"/>
  <c r="PE194" i="3"/>
  <c r="PD195" i="3"/>
  <c r="PE195" i="3"/>
  <c r="PD196" i="3"/>
  <c r="PE196" i="3"/>
  <c r="PD197" i="3"/>
  <c r="PE197" i="3"/>
  <c r="PD198" i="3"/>
  <c r="PE198" i="3"/>
  <c r="PD199" i="3"/>
  <c r="PE199" i="3"/>
  <c r="PD200" i="3"/>
  <c r="PE200" i="3"/>
  <c r="PD201" i="3"/>
  <c r="PE201" i="3"/>
  <c r="PD202" i="3"/>
  <c r="PE202" i="3"/>
  <c r="PD203" i="3"/>
  <c r="PE203" i="3"/>
  <c r="PD204" i="3"/>
  <c r="PE204" i="3"/>
  <c r="PD205" i="3"/>
  <c r="PE205" i="3"/>
  <c r="PD206" i="3"/>
  <c r="PE206" i="3"/>
  <c r="PD207" i="3"/>
  <c r="PE207" i="3"/>
  <c r="PD208" i="3"/>
  <c r="PE208" i="3"/>
  <c r="PD209" i="3"/>
  <c r="PE209" i="3"/>
  <c r="PD210" i="3"/>
  <c r="PE210" i="3"/>
  <c r="PD211" i="3"/>
  <c r="PE211" i="3"/>
  <c r="PD212" i="3"/>
  <c r="PE212" i="3"/>
  <c r="PD213" i="3"/>
  <c r="PE213" i="3"/>
  <c r="PD214" i="3"/>
  <c r="PE214" i="3"/>
  <c r="PD215" i="3"/>
  <c r="PE215" i="3"/>
  <c r="PD216" i="3"/>
  <c r="PE216" i="3"/>
  <c r="PD217" i="3"/>
  <c r="PE217" i="3"/>
  <c r="PD218" i="3"/>
  <c r="PE218" i="3"/>
  <c r="PD219" i="3"/>
  <c r="PE219" i="3"/>
  <c r="PD220" i="3"/>
  <c r="PE220" i="3"/>
  <c r="PD221" i="3"/>
  <c r="PE221" i="3"/>
  <c r="PD222" i="3"/>
  <c r="PE222" i="3"/>
  <c r="PD223" i="3"/>
  <c r="PE223" i="3"/>
  <c r="PD224" i="3"/>
  <c r="PE224" i="3"/>
  <c r="PD225" i="3"/>
  <c r="PE225" i="3"/>
  <c r="PD226" i="3"/>
  <c r="PE226" i="3"/>
  <c r="PD227" i="3"/>
  <c r="PE227" i="3"/>
  <c r="PD228" i="3"/>
  <c r="PE228" i="3"/>
  <c r="PD229" i="3"/>
  <c r="PE229" i="3"/>
  <c r="PD230" i="3"/>
  <c r="PE230" i="3"/>
  <c r="PD231" i="3"/>
  <c r="PE231" i="3"/>
  <c r="PD232" i="3"/>
  <c r="PE232" i="3"/>
  <c r="PD233" i="3"/>
  <c r="PE233" i="3"/>
  <c r="PD234" i="3"/>
  <c r="PE234" i="3"/>
  <c r="PD235" i="3"/>
  <c r="PE235" i="3"/>
  <c r="PD236" i="3"/>
  <c r="PE236" i="3"/>
  <c r="PD237" i="3"/>
  <c r="PE237" i="3"/>
  <c r="PD238" i="3"/>
  <c r="PE238" i="3"/>
  <c r="PD239" i="3"/>
  <c r="PE239" i="3"/>
  <c r="PD240" i="3"/>
  <c r="PE240" i="3"/>
  <c r="PD241" i="3"/>
  <c r="PE241" i="3"/>
  <c r="PD242" i="3"/>
  <c r="PE242" i="3"/>
  <c r="PD243" i="3"/>
  <c r="PE243" i="3"/>
  <c r="PD244" i="3"/>
  <c r="PE244" i="3"/>
  <c r="PD245" i="3"/>
  <c r="PE245" i="3"/>
  <c r="PD246" i="3"/>
  <c r="PE246" i="3"/>
  <c r="PD247" i="3"/>
  <c r="PE247" i="3"/>
  <c r="PD248" i="3"/>
  <c r="PE248" i="3"/>
  <c r="PD249" i="3"/>
  <c r="PE249" i="3"/>
  <c r="PD250" i="3"/>
  <c r="PE250" i="3"/>
  <c r="PD251" i="3"/>
  <c r="PE251" i="3"/>
  <c r="PD252" i="3"/>
  <c r="PE252" i="3"/>
  <c r="PD253" i="3"/>
  <c r="PE253" i="3"/>
  <c r="PD254" i="3"/>
  <c r="PE254" i="3"/>
  <c r="OO10" i="3"/>
  <c r="OP10" i="3"/>
  <c r="OO11" i="3"/>
  <c r="OP11" i="3"/>
  <c r="OO12" i="3"/>
  <c r="OP12" i="3"/>
  <c r="OO13" i="3"/>
  <c r="OP13" i="3"/>
  <c r="OO14" i="3"/>
  <c r="OP14" i="3"/>
  <c r="OO15" i="3"/>
  <c r="OP15" i="3"/>
  <c r="OO16" i="3"/>
  <c r="OP16" i="3"/>
  <c r="OO17" i="3"/>
  <c r="OP17" i="3"/>
  <c r="OO18" i="3"/>
  <c r="OP18" i="3"/>
  <c r="OO19" i="3"/>
  <c r="OP19" i="3"/>
  <c r="OO20" i="3"/>
  <c r="OP20" i="3"/>
  <c r="OO21" i="3"/>
  <c r="OP21" i="3"/>
  <c r="OO22" i="3"/>
  <c r="OP22" i="3"/>
  <c r="OO23" i="3"/>
  <c r="OP23" i="3"/>
  <c r="OO24" i="3"/>
  <c r="OP24" i="3"/>
  <c r="OO25" i="3"/>
  <c r="OP25" i="3"/>
  <c r="OO26" i="3"/>
  <c r="OP26" i="3"/>
  <c r="OO27" i="3"/>
  <c r="OP27" i="3"/>
  <c r="OO28" i="3"/>
  <c r="OP28" i="3"/>
  <c r="OO29" i="3"/>
  <c r="OP29" i="3"/>
  <c r="OO30" i="3"/>
  <c r="OP30" i="3"/>
  <c r="OO31" i="3"/>
  <c r="OP31" i="3"/>
  <c r="OO32" i="3"/>
  <c r="OP32" i="3"/>
  <c r="OO33" i="3"/>
  <c r="OP33" i="3"/>
  <c r="OO34" i="3"/>
  <c r="OP34" i="3"/>
  <c r="OO35" i="3"/>
  <c r="OP35" i="3"/>
  <c r="OO36" i="3"/>
  <c r="OP36" i="3"/>
  <c r="OO37" i="3"/>
  <c r="OP37" i="3"/>
  <c r="OO38" i="3"/>
  <c r="OP38" i="3"/>
  <c r="OO39" i="3"/>
  <c r="OP39" i="3"/>
  <c r="OO40" i="3"/>
  <c r="OP40" i="3"/>
  <c r="OO41" i="3"/>
  <c r="OP41" i="3"/>
  <c r="OO42" i="3"/>
  <c r="OP42" i="3"/>
  <c r="OO43" i="3"/>
  <c r="OP43" i="3"/>
  <c r="OO44" i="3"/>
  <c r="OP44" i="3"/>
  <c r="OO45" i="3"/>
  <c r="OP45" i="3"/>
  <c r="OO46" i="3"/>
  <c r="OP46" i="3"/>
  <c r="OO47" i="3"/>
  <c r="OP47" i="3"/>
  <c r="OO48" i="3"/>
  <c r="OP48" i="3"/>
  <c r="OO49" i="3"/>
  <c r="OP49" i="3"/>
  <c r="OO50" i="3"/>
  <c r="OP50" i="3"/>
  <c r="OO51" i="3"/>
  <c r="OP51" i="3"/>
  <c r="OO52" i="3"/>
  <c r="OP52" i="3"/>
  <c r="OO53" i="3"/>
  <c r="OP53" i="3"/>
  <c r="OO54" i="3"/>
  <c r="OP54" i="3"/>
  <c r="OO55" i="3"/>
  <c r="OP55" i="3"/>
  <c r="OO56" i="3"/>
  <c r="OP56" i="3"/>
  <c r="OO57" i="3"/>
  <c r="OP57" i="3"/>
  <c r="OO58" i="3"/>
  <c r="OP58" i="3"/>
  <c r="OO59" i="3"/>
  <c r="OP59" i="3"/>
  <c r="OO60" i="3"/>
  <c r="OP60" i="3"/>
  <c r="OO61" i="3"/>
  <c r="OP61" i="3"/>
  <c r="OO62" i="3"/>
  <c r="OP62" i="3"/>
  <c r="OO63" i="3"/>
  <c r="OP63" i="3"/>
  <c r="OO64" i="3"/>
  <c r="OP64" i="3"/>
  <c r="OO65" i="3"/>
  <c r="OP65" i="3"/>
  <c r="OO66" i="3"/>
  <c r="OP66" i="3"/>
  <c r="OO67" i="3"/>
  <c r="OP67" i="3"/>
  <c r="OO68" i="3"/>
  <c r="OP68" i="3"/>
  <c r="OO69" i="3"/>
  <c r="OP69" i="3"/>
  <c r="OO70" i="3"/>
  <c r="OP70" i="3"/>
  <c r="OO71" i="3"/>
  <c r="OP71" i="3"/>
  <c r="OO72" i="3"/>
  <c r="OP72" i="3"/>
  <c r="OO73" i="3"/>
  <c r="OP73" i="3"/>
  <c r="OO74" i="3"/>
  <c r="OP74" i="3"/>
  <c r="OO75" i="3"/>
  <c r="OP75" i="3"/>
  <c r="OO76" i="3"/>
  <c r="OP76" i="3"/>
  <c r="OO77" i="3"/>
  <c r="OP77" i="3"/>
  <c r="OO78" i="3"/>
  <c r="OP78" i="3"/>
  <c r="OO79" i="3"/>
  <c r="OP79" i="3"/>
  <c r="OO80" i="3"/>
  <c r="OP80" i="3"/>
  <c r="OO81" i="3"/>
  <c r="OP81" i="3"/>
  <c r="OO82" i="3"/>
  <c r="OP82" i="3"/>
  <c r="OO83" i="3"/>
  <c r="OP83" i="3"/>
  <c r="OO84" i="3"/>
  <c r="OP84" i="3"/>
  <c r="OO85" i="3"/>
  <c r="OP85" i="3"/>
  <c r="OO86" i="3"/>
  <c r="OP86" i="3"/>
  <c r="OO87" i="3"/>
  <c r="OP87" i="3"/>
  <c r="OO88" i="3"/>
  <c r="OP88" i="3"/>
  <c r="OO89" i="3"/>
  <c r="OP89" i="3"/>
  <c r="OO90" i="3"/>
  <c r="OP90" i="3"/>
  <c r="OO91" i="3"/>
  <c r="OP91" i="3"/>
  <c r="OO92" i="3"/>
  <c r="OP92" i="3"/>
  <c r="OO93" i="3"/>
  <c r="OP93" i="3"/>
  <c r="OO94" i="3"/>
  <c r="OP94" i="3"/>
  <c r="OO95" i="3"/>
  <c r="OP95" i="3"/>
  <c r="OO96" i="3"/>
  <c r="OP96" i="3"/>
  <c r="OO97" i="3"/>
  <c r="OP97" i="3"/>
  <c r="OO98" i="3"/>
  <c r="OP98" i="3"/>
  <c r="OO99" i="3"/>
  <c r="OP99" i="3"/>
  <c r="OO100" i="3"/>
  <c r="OP100" i="3"/>
  <c r="OO101" i="3"/>
  <c r="OP101" i="3"/>
  <c r="OO102" i="3"/>
  <c r="OP102" i="3"/>
  <c r="OO103" i="3"/>
  <c r="OP103" i="3"/>
  <c r="OO104" i="3"/>
  <c r="OP104" i="3"/>
  <c r="OO105" i="3"/>
  <c r="OP105" i="3"/>
  <c r="OO106" i="3"/>
  <c r="OP106" i="3"/>
  <c r="OO107" i="3"/>
  <c r="OP107" i="3"/>
  <c r="OO108" i="3"/>
  <c r="OP108" i="3"/>
  <c r="OO109" i="3"/>
  <c r="OP109" i="3"/>
  <c r="OO110" i="3"/>
  <c r="OP110" i="3"/>
  <c r="OO111" i="3"/>
  <c r="OP111" i="3"/>
  <c r="OO112" i="3"/>
  <c r="OP112" i="3"/>
  <c r="OO113" i="3"/>
  <c r="OP113" i="3"/>
  <c r="OO114" i="3"/>
  <c r="OP114" i="3"/>
  <c r="OO115" i="3"/>
  <c r="OP115" i="3"/>
  <c r="OO116" i="3"/>
  <c r="OP116" i="3"/>
  <c r="OO117" i="3"/>
  <c r="OP117" i="3"/>
  <c r="OO118" i="3"/>
  <c r="OP118" i="3"/>
  <c r="OO119" i="3"/>
  <c r="OP119" i="3"/>
  <c r="OO120" i="3"/>
  <c r="OP120" i="3"/>
  <c r="OO121" i="3"/>
  <c r="OP121" i="3"/>
  <c r="OO122" i="3"/>
  <c r="OP122" i="3"/>
  <c r="OO123" i="3"/>
  <c r="OP123" i="3"/>
  <c r="OO124" i="3"/>
  <c r="OP124" i="3"/>
  <c r="OO125" i="3"/>
  <c r="OP125" i="3"/>
  <c r="OO126" i="3"/>
  <c r="OP126" i="3"/>
  <c r="OO127" i="3"/>
  <c r="OP127" i="3"/>
  <c r="OO128" i="3"/>
  <c r="OP128" i="3"/>
  <c r="OO129" i="3"/>
  <c r="OP129" i="3"/>
  <c r="OO130" i="3"/>
  <c r="OP130" i="3"/>
  <c r="OO131" i="3"/>
  <c r="OP131" i="3"/>
  <c r="OO132" i="3"/>
  <c r="OP132" i="3"/>
  <c r="OO133" i="3"/>
  <c r="OP133" i="3"/>
  <c r="OO134" i="3"/>
  <c r="OP134" i="3"/>
  <c r="OO135" i="3"/>
  <c r="OP135" i="3"/>
  <c r="OO136" i="3"/>
  <c r="OP136" i="3"/>
  <c r="OO137" i="3"/>
  <c r="OP137" i="3"/>
  <c r="OO138" i="3"/>
  <c r="OP138" i="3"/>
  <c r="OO139" i="3"/>
  <c r="OP139" i="3"/>
  <c r="OO140" i="3"/>
  <c r="OP140" i="3"/>
  <c r="OO141" i="3"/>
  <c r="OP141" i="3"/>
  <c r="OO142" i="3"/>
  <c r="OP142" i="3"/>
  <c r="OO143" i="3"/>
  <c r="OP143" i="3"/>
  <c r="OO144" i="3"/>
  <c r="OP144" i="3"/>
  <c r="OO145" i="3"/>
  <c r="OP145" i="3"/>
  <c r="OO146" i="3"/>
  <c r="OP146" i="3"/>
  <c r="OO147" i="3"/>
  <c r="OP147" i="3"/>
  <c r="OO148" i="3"/>
  <c r="OP148" i="3"/>
  <c r="OO149" i="3"/>
  <c r="OP149" i="3"/>
  <c r="OO150" i="3"/>
  <c r="OP150" i="3"/>
  <c r="OO151" i="3"/>
  <c r="OP151" i="3"/>
  <c r="OO152" i="3"/>
  <c r="OP152" i="3"/>
  <c r="OO153" i="3"/>
  <c r="OP153" i="3"/>
  <c r="OO154" i="3"/>
  <c r="OP154" i="3"/>
  <c r="OO155" i="3"/>
  <c r="OP155" i="3"/>
  <c r="OO156" i="3"/>
  <c r="OP156" i="3"/>
  <c r="OO157" i="3"/>
  <c r="OP157" i="3"/>
  <c r="OO158" i="3"/>
  <c r="OP158" i="3"/>
  <c r="OO159" i="3"/>
  <c r="OP159" i="3"/>
  <c r="OO160" i="3"/>
  <c r="OP160" i="3"/>
  <c r="OO161" i="3"/>
  <c r="OP161" i="3"/>
  <c r="OO162" i="3"/>
  <c r="OP162" i="3"/>
  <c r="OO163" i="3"/>
  <c r="OP163" i="3"/>
  <c r="OO164" i="3"/>
  <c r="OP164" i="3"/>
  <c r="OO165" i="3"/>
  <c r="OP165" i="3"/>
  <c r="OO166" i="3"/>
  <c r="OP166" i="3"/>
  <c r="OO167" i="3"/>
  <c r="OP167" i="3"/>
  <c r="OO168" i="3"/>
  <c r="OP168" i="3"/>
  <c r="OO169" i="3"/>
  <c r="OP169" i="3"/>
  <c r="OO170" i="3"/>
  <c r="OP170" i="3"/>
  <c r="OO171" i="3"/>
  <c r="OP171" i="3"/>
  <c r="OO172" i="3"/>
  <c r="OP172" i="3"/>
  <c r="OO173" i="3"/>
  <c r="OP173" i="3"/>
  <c r="OO174" i="3"/>
  <c r="OP174" i="3"/>
  <c r="OO175" i="3"/>
  <c r="OP175" i="3"/>
  <c r="OO176" i="3"/>
  <c r="OP176" i="3"/>
  <c r="OO177" i="3"/>
  <c r="OP177" i="3"/>
  <c r="OO178" i="3"/>
  <c r="OP178" i="3"/>
  <c r="OO179" i="3"/>
  <c r="OP179" i="3"/>
  <c r="OO180" i="3"/>
  <c r="OP180" i="3"/>
  <c r="OO181" i="3"/>
  <c r="OP181" i="3"/>
  <c r="OO182" i="3"/>
  <c r="OP182" i="3"/>
  <c r="OO183" i="3"/>
  <c r="OP183" i="3"/>
  <c r="OO184" i="3"/>
  <c r="OP184" i="3"/>
  <c r="OO185" i="3"/>
  <c r="OP185" i="3"/>
  <c r="OO186" i="3"/>
  <c r="OP186" i="3"/>
  <c r="OO187" i="3"/>
  <c r="OP187" i="3"/>
  <c r="OO188" i="3"/>
  <c r="OP188" i="3"/>
  <c r="OO189" i="3"/>
  <c r="OP189" i="3"/>
  <c r="OO190" i="3"/>
  <c r="OP190" i="3"/>
  <c r="OO191" i="3"/>
  <c r="OP191" i="3"/>
  <c r="OO192" i="3"/>
  <c r="OP192" i="3"/>
  <c r="OO193" i="3"/>
  <c r="OP193" i="3"/>
  <c r="OO194" i="3"/>
  <c r="OP194" i="3"/>
  <c r="OO195" i="3"/>
  <c r="OP195" i="3"/>
  <c r="OO196" i="3"/>
  <c r="OP196" i="3"/>
  <c r="OO197" i="3"/>
  <c r="OP197" i="3"/>
  <c r="OO198" i="3"/>
  <c r="OP198" i="3"/>
  <c r="OO199" i="3"/>
  <c r="OP199" i="3"/>
  <c r="OO200" i="3"/>
  <c r="OP200" i="3"/>
  <c r="OO201" i="3"/>
  <c r="OP201" i="3"/>
  <c r="OO202" i="3"/>
  <c r="OP202" i="3"/>
  <c r="OO203" i="3"/>
  <c r="OP203" i="3"/>
  <c r="OO204" i="3"/>
  <c r="OP204" i="3"/>
  <c r="OO205" i="3"/>
  <c r="OP205" i="3"/>
  <c r="OO206" i="3"/>
  <c r="OP206" i="3"/>
  <c r="OO207" i="3"/>
  <c r="OP207" i="3"/>
  <c r="OO208" i="3"/>
  <c r="OP208" i="3"/>
  <c r="OO209" i="3"/>
  <c r="OP209" i="3"/>
  <c r="OO210" i="3"/>
  <c r="OP210" i="3"/>
  <c r="OO211" i="3"/>
  <c r="OP211" i="3"/>
  <c r="OO212" i="3"/>
  <c r="OP212" i="3"/>
  <c r="OO213" i="3"/>
  <c r="OP213" i="3"/>
  <c r="OO214" i="3"/>
  <c r="OP214" i="3"/>
  <c r="OO215" i="3"/>
  <c r="OP215" i="3"/>
  <c r="OO216" i="3"/>
  <c r="OP216" i="3"/>
  <c r="OO217" i="3"/>
  <c r="OP217" i="3"/>
  <c r="OO218" i="3"/>
  <c r="OP218" i="3"/>
  <c r="OO219" i="3"/>
  <c r="OP219" i="3"/>
  <c r="OO220" i="3"/>
  <c r="OP220" i="3"/>
  <c r="OO221" i="3"/>
  <c r="OP221" i="3"/>
  <c r="OO222" i="3"/>
  <c r="OP222" i="3"/>
  <c r="OO223" i="3"/>
  <c r="OP223" i="3"/>
  <c r="OO224" i="3"/>
  <c r="OP224" i="3"/>
  <c r="OO225" i="3"/>
  <c r="OP225" i="3"/>
  <c r="OO226" i="3"/>
  <c r="OP226" i="3"/>
  <c r="OO227" i="3"/>
  <c r="OP227" i="3"/>
  <c r="OO228" i="3"/>
  <c r="OP228" i="3"/>
  <c r="OO229" i="3"/>
  <c r="OP229" i="3"/>
  <c r="OO230" i="3"/>
  <c r="OP230" i="3"/>
  <c r="OO231" i="3"/>
  <c r="OP231" i="3"/>
  <c r="OO232" i="3"/>
  <c r="OP232" i="3"/>
  <c r="OO233" i="3"/>
  <c r="OP233" i="3"/>
  <c r="OO234" i="3"/>
  <c r="OP234" i="3"/>
  <c r="OO235" i="3"/>
  <c r="OP235" i="3"/>
  <c r="OO236" i="3"/>
  <c r="OP236" i="3"/>
  <c r="OO237" i="3"/>
  <c r="OP237" i="3"/>
  <c r="OO238" i="3"/>
  <c r="OP238" i="3"/>
  <c r="OO239" i="3"/>
  <c r="OP239" i="3"/>
  <c r="OO240" i="3"/>
  <c r="OP240" i="3"/>
  <c r="OO241" i="3"/>
  <c r="OP241" i="3"/>
  <c r="OO242" i="3"/>
  <c r="OP242" i="3"/>
  <c r="OO243" i="3"/>
  <c r="OP243" i="3"/>
  <c r="OO244" i="3"/>
  <c r="OP244" i="3"/>
  <c r="OO245" i="3"/>
  <c r="OP245" i="3"/>
  <c r="OO246" i="3"/>
  <c r="OP246" i="3"/>
  <c r="OO247" i="3"/>
  <c r="OP247" i="3"/>
  <c r="OO248" i="3"/>
  <c r="OP248" i="3"/>
  <c r="OO249" i="3"/>
  <c r="OP249" i="3"/>
  <c r="OO250" i="3"/>
  <c r="OP250" i="3"/>
  <c r="OO251" i="3"/>
  <c r="OP251" i="3"/>
  <c r="OO252" i="3"/>
  <c r="OP252" i="3"/>
  <c r="OO253" i="3"/>
  <c r="OP253" i="3"/>
  <c r="OO254" i="3"/>
  <c r="OP254" i="3"/>
  <c r="NK10" i="3"/>
  <c r="NL10" i="3"/>
  <c r="NK11" i="3"/>
  <c r="NL11" i="3"/>
  <c r="NK12" i="3"/>
  <c r="NL12" i="3"/>
  <c r="NK13" i="3"/>
  <c r="NL13" i="3"/>
  <c r="NK14" i="3"/>
  <c r="NL14" i="3"/>
  <c r="NK15" i="3"/>
  <c r="NL15" i="3"/>
  <c r="NK16" i="3"/>
  <c r="NL16" i="3"/>
  <c r="NK17" i="3"/>
  <c r="NL17" i="3"/>
  <c r="NK18" i="3"/>
  <c r="NL18" i="3"/>
  <c r="NK19" i="3"/>
  <c r="NL19" i="3"/>
  <c r="NK20" i="3"/>
  <c r="NL20" i="3"/>
  <c r="NK21" i="3"/>
  <c r="NL21" i="3"/>
  <c r="NK22" i="3"/>
  <c r="NL22" i="3"/>
  <c r="NK23" i="3"/>
  <c r="NL23" i="3"/>
  <c r="NK24" i="3"/>
  <c r="NL24" i="3"/>
  <c r="NK25" i="3"/>
  <c r="NL25" i="3"/>
  <c r="NK26" i="3"/>
  <c r="NL26" i="3"/>
  <c r="NK27" i="3"/>
  <c r="NL27" i="3"/>
  <c r="NK28" i="3"/>
  <c r="NL28" i="3"/>
  <c r="NK29" i="3"/>
  <c r="NL29" i="3"/>
  <c r="NK30" i="3"/>
  <c r="NL30" i="3"/>
  <c r="NK31" i="3"/>
  <c r="NL31" i="3"/>
  <c r="NK32" i="3"/>
  <c r="NL32" i="3"/>
  <c r="NK33" i="3"/>
  <c r="NL33" i="3"/>
  <c r="NK34" i="3"/>
  <c r="NL34" i="3"/>
  <c r="NK35" i="3"/>
  <c r="NL35" i="3"/>
  <c r="NK36" i="3"/>
  <c r="NL36" i="3"/>
  <c r="NK37" i="3"/>
  <c r="NL37" i="3"/>
  <c r="NK38" i="3"/>
  <c r="NL38" i="3"/>
  <c r="NK39" i="3"/>
  <c r="NL39" i="3"/>
  <c r="NK40" i="3"/>
  <c r="NL40" i="3"/>
  <c r="NK41" i="3"/>
  <c r="NL41" i="3"/>
  <c r="NK42" i="3"/>
  <c r="NL42" i="3"/>
  <c r="NK43" i="3"/>
  <c r="NL43" i="3"/>
  <c r="NK44" i="3"/>
  <c r="NL44" i="3"/>
  <c r="NK45" i="3"/>
  <c r="NL45" i="3"/>
  <c r="NK46" i="3"/>
  <c r="NL46" i="3"/>
  <c r="NK47" i="3"/>
  <c r="NL47" i="3"/>
  <c r="NK48" i="3"/>
  <c r="NL48" i="3"/>
  <c r="NK49" i="3"/>
  <c r="NL49" i="3"/>
  <c r="NK50" i="3"/>
  <c r="NL50" i="3"/>
  <c r="NK51" i="3"/>
  <c r="NL51" i="3"/>
  <c r="NK52" i="3"/>
  <c r="NL52" i="3"/>
  <c r="NK53" i="3"/>
  <c r="NL53" i="3"/>
  <c r="NK54" i="3"/>
  <c r="NL54" i="3"/>
  <c r="NK55" i="3"/>
  <c r="NL55" i="3"/>
  <c r="NK56" i="3"/>
  <c r="NL56" i="3"/>
  <c r="NK57" i="3"/>
  <c r="NL57" i="3"/>
  <c r="NK58" i="3"/>
  <c r="NL58" i="3"/>
  <c r="NK59" i="3"/>
  <c r="NL59" i="3"/>
  <c r="NK60" i="3"/>
  <c r="NL60" i="3"/>
  <c r="NK61" i="3"/>
  <c r="NL61" i="3"/>
  <c r="NK62" i="3"/>
  <c r="NL62" i="3"/>
  <c r="NK63" i="3"/>
  <c r="NL63" i="3"/>
  <c r="NK64" i="3"/>
  <c r="NL64" i="3"/>
  <c r="NK65" i="3"/>
  <c r="NL65" i="3"/>
  <c r="NK66" i="3"/>
  <c r="NL66" i="3"/>
  <c r="NK67" i="3"/>
  <c r="NL67" i="3"/>
  <c r="NK68" i="3"/>
  <c r="NL68" i="3"/>
  <c r="NK69" i="3"/>
  <c r="NL69" i="3"/>
  <c r="NK70" i="3"/>
  <c r="NL70" i="3"/>
  <c r="NK71" i="3"/>
  <c r="NL71" i="3"/>
  <c r="NK72" i="3"/>
  <c r="NL72" i="3"/>
  <c r="NK73" i="3"/>
  <c r="NL73" i="3"/>
  <c r="NK74" i="3"/>
  <c r="NL74" i="3"/>
  <c r="NK75" i="3"/>
  <c r="NL75" i="3"/>
  <c r="NK76" i="3"/>
  <c r="NL76" i="3"/>
  <c r="NK77" i="3"/>
  <c r="NL77" i="3"/>
  <c r="NK78" i="3"/>
  <c r="NL78" i="3"/>
  <c r="NK79" i="3"/>
  <c r="NL79" i="3"/>
  <c r="NK80" i="3"/>
  <c r="NL80" i="3"/>
  <c r="NK81" i="3"/>
  <c r="NL81" i="3"/>
  <c r="NK82" i="3"/>
  <c r="NL82" i="3"/>
  <c r="NK83" i="3"/>
  <c r="NL83" i="3"/>
  <c r="NK84" i="3"/>
  <c r="NL84" i="3"/>
  <c r="NK85" i="3"/>
  <c r="NL85" i="3"/>
  <c r="NK86" i="3"/>
  <c r="NL86" i="3"/>
  <c r="NK87" i="3"/>
  <c r="NL87" i="3"/>
  <c r="NK88" i="3"/>
  <c r="NL88" i="3"/>
  <c r="NK89" i="3"/>
  <c r="NL89" i="3"/>
  <c r="NK90" i="3"/>
  <c r="NL90" i="3"/>
  <c r="NK91" i="3"/>
  <c r="NL91" i="3"/>
  <c r="NK92" i="3"/>
  <c r="NL92" i="3"/>
  <c r="NK93" i="3"/>
  <c r="NL93" i="3"/>
  <c r="NK94" i="3"/>
  <c r="NL94" i="3"/>
  <c r="NK95" i="3"/>
  <c r="NL95" i="3"/>
  <c r="NK96" i="3"/>
  <c r="NL96" i="3"/>
  <c r="NK97" i="3"/>
  <c r="NL97" i="3"/>
  <c r="NK98" i="3"/>
  <c r="NL98" i="3"/>
  <c r="NK99" i="3"/>
  <c r="NL99" i="3"/>
  <c r="NK100" i="3"/>
  <c r="NL100" i="3"/>
  <c r="NK101" i="3"/>
  <c r="NL101" i="3"/>
  <c r="NK102" i="3"/>
  <c r="NL102" i="3"/>
  <c r="NK103" i="3"/>
  <c r="NL103" i="3"/>
  <c r="NK104" i="3"/>
  <c r="NL104" i="3"/>
  <c r="NK105" i="3"/>
  <c r="NL105" i="3"/>
  <c r="NK106" i="3"/>
  <c r="NL106" i="3"/>
  <c r="NK107" i="3"/>
  <c r="NL107" i="3"/>
  <c r="NK108" i="3"/>
  <c r="NL108" i="3"/>
  <c r="NK109" i="3"/>
  <c r="NL109" i="3"/>
  <c r="NK110" i="3"/>
  <c r="NL110" i="3"/>
  <c r="NK111" i="3"/>
  <c r="NL111" i="3"/>
  <c r="NK112" i="3"/>
  <c r="NL112" i="3"/>
  <c r="NK113" i="3"/>
  <c r="NL113" i="3"/>
  <c r="NK114" i="3"/>
  <c r="NL114" i="3"/>
  <c r="NK115" i="3"/>
  <c r="NL115" i="3"/>
  <c r="NK116" i="3"/>
  <c r="NL116" i="3"/>
  <c r="NK117" i="3"/>
  <c r="NL117" i="3"/>
  <c r="NK118" i="3"/>
  <c r="NL118" i="3"/>
  <c r="NK119" i="3"/>
  <c r="NL119" i="3"/>
  <c r="NK120" i="3"/>
  <c r="NL120" i="3"/>
  <c r="NK121" i="3"/>
  <c r="NL121" i="3"/>
  <c r="NK122" i="3"/>
  <c r="NL122" i="3"/>
  <c r="NK123" i="3"/>
  <c r="NL123" i="3"/>
  <c r="NK124" i="3"/>
  <c r="NL124" i="3"/>
  <c r="NK125" i="3"/>
  <c r="NL125" i="3"/>
  <c r="NK126" i="3"/>
  <c r="NL126" i="3"/>
  <c r="NK127" i="3"/>
  <c r="NL127" i="3"/>
  <c r="NK128" i="3"/>
  <c r="NL128" i="3"/>
  <c r="NK129" i="3"/>
  <c r="NL129" i="3"/>
  <c r="NK130" i="3"/>
  <c r="NL130" i="3"/>
  <c r="NK131" i="3"/>
  <c r="NL131" i="3"/>
  <c r="NK132" i="3"/>
  <c r="NL132" i="3"/>
  <c r="NK133" i="3"/>
  <c r="NL133" i="3"/>
  <c r="NK134" i="3"/>
  <c r="NL134" i="3"/>
  <c r="NK135" i="3"/>
  <c r="NL135" i="3"/>
  <c r="NK136" i="3"/>
  <c r="NL136" i="3"/>
  <c r="NK137" i="3"/>
  <c r="NL137" i="3"/>
  <c r="NK138" i="3"/>
  <c r="NL138" i="3"/>
  <c r="NK139" i="3"/>
  <c r="NL139" i="3"/>
  <c r="NK140" i="3"/>
  <c r="NL140" i="3"/>
  <c r="NK141" i="3"/>
  <c r="NL141" i="3"/>
  <c r="NK142" i="3"/>
  <c r="NL142" i="3"/>
  <c r="NK143" i="3"/>
  <c r="NL143" i="3"/>
  <c r="NK144" i="3"/>
  <c r="NL144" i="3"/>
  <c r="NK145" i="3"/>
  <c r="NL145" i="3"/>
  <c r="NK146" i="3"/>
  <c r="NL146" i="3"/>
  <c r="NK147" i="3"/>
  <c r="NL147" i="3"/>
  <c r="NK148" i="3"/>
  <c r="NL148" i="3"/>
  <c r="NK149" i="3"/>
  <c r="NL149" i="3"/>
  <c r="NK150" i="3"/>
  <c r="NL150" i="3"/>
  <c r="NK151" i="3"/>
  <c r="NL151" i="3"/>
  <c r="NK152" i="3"/>
  <c r="NL152" i="3"/>
  <c r="NK153" i="3"/>
  <c r="NL153" i="3"/>
  <c r="NK154" i="3"/>
  <c r="NL154" i="3"/>
  <c r="NK155" i="3"/>
  <c r="NL155" i="3"/>
  <c r="NK156" i="3"/>
  <c r="NL156" i="3"/>
  <c r="NK157" i="3"/>
  <c r="NL157" i="3"/>
  <c r="NK158" i="3"/>
  <c r="NL158" i="3"/>
  <c r="NK159" i="3"/>
  <c r="NL159" i="3"/>
  <c r="NK160" i="3"/>
  <c r="NL160" i="3"/>
  <c r="NK161" i="3"/>
  <c r="NL161" i="3"/>
  <c r="NK162" i="3"/>
  <c r="NL162" i="3"/>
  <c r="NK163" i="3"/>
  <c r="NL163" i="3"/>
  <c r="NK164" i="3"/>
  <c r="NL164" i="3"/>
  <c r="NK165" i="3"/>
  <c r="NL165" i="3"/>
  <c r="NK166" i="3"/>
  <c r="NL166" i="3"/>
  <c r="NK167" i="3"/>
  <c r="NL167" i="3"/>
  <c r="NK168" i="3"/>
  <c r="NL168" i="3"/>
  <c r="NK169" i="3"/>
  <c r="NL169" i="3"/>
  <c r="NK170" i="3"/>
  <c r="NL170" i="3"/>
  <c r="NK171" i="3"/>
  <c r="NL171" i="3"/>
  <c r="NK172" i="3"/>
  <c r="NL172" i="3"/>
  <c r="NK173" i="3"/>
  <c r="NL173" i="3"/>
  <c r="NK174" i="3"/>
  <c r="NL174" i="3"/>
  <c r="NK175" i="3"/>
  <c r="NL175" i="3"/>
  <c r="NK176" i="3"/>
  <c r="NL176" i="3"/>
  <c r="NK177" i="3"/>
  <c r="NL177" i="3"/>
  <c r="NK178" i="3"/>
  <c r="NL178" i="3"/>
  <c r="NK179" i="3"/>
  <c r="NL179" i="3"/>
  <c r="NK180" i="3"/>
  <c r="NL180" i="3"/>
  <c r="NK181" i="3"/>
  <c r="NL181" i="3"/>
  <c r="NK182" i="3"/>
  <c r="NL182" i="3"/>
  <c r="NK183" i="3"/>
  <c r="NL183" i="3"/>
  <c r="NK184" i="3"/>
  <c r="NL184" i="3"/>
  <c r="NK185" i="3"/>
  <c r="NL185" i="3"/>
  <c r="NK186" i="3"/>
  <c r="NL186" i="3"/>
  <c r="NK187" i="3"/>
  <c r="NL187" i="3"/>
  <c r="NK188" i="3"/>
  <c r="NL188" i="3"/>
  <c r="NK189" i="3"/>
  <c r="NL189" i="3"/>
  <c r="NK190" i="3"/>
  <c r="NL190" i="3"/>
  <c r="NK191" i="3"/>
  <c r="NL191" i="3"/>
  <c r="NK192" i="3"/>
  <c r="NL192" i="3"/>
  <c r="NK193" i="3"/>
  <c r="NL193" i="3"/>
  <c r="NK194" i="3"/>
  <c r="NL194" i="3"/>
  <c r="NK195" i="3"/>
  <c r="NL195" i="3"/>
  <c r="NK196" i="3"/>
  <c r="NL196" i="3"/>
  <c r="NK197" i="3"/>
  <c r="NL197" i="3"/>
  <c r="NK198" i="3"/>
  <c r="NL198" i="3"/>
  <c r="NK199" i="3"/>
  <c r="NL199" i="3"/>
  <c r="NK200" i="3"/>
  <c r="NL200" i="3"/>
  <c r="NK201" i="3"/>
  <c r="NL201" i="3"/>
  <c r="NK202" i="3"/>
  <c r="NL202" i="3"/>
  <c r="NK203" i="3"/>
  <c r="NL203" i="3"/>
  <c r="NK204" i="3"/>
  <c r="NL204" i="3"/>
  <c r="NK205" i="3"/>
  <c r="NL205" i="3"/>
  <c r="NK206" i="3"/>
  <c r="NL206" i="3"/>
  <c r="NK207" i="3"/>
  <c r="NL207" i="3"/>
  <c r="NK208" i="3"/>
  <c r="NL208" i="3"/>
  <c r="NK209" i="3"/>
  <c r="NL209" i="3"/>
  <c r="NK210" i="3"/>
  <c r="NL210" i="3"/>
  <c r="NK211" i="3"/>
  <c r="NL211" i="3"/>
  <c r="NK212" i="3"/>
  <c r="NL212" i="3"/>
  <c r="NK213" i="3"/>
  <c r="NL213" i="3"/>
  <c r="NK214" i="3"/>
  <c r="NL214" i="3"/>
  <c r="NK215" i="3"/>
  <c r="NL215" i="3"/>
  <c r="NK216" i="3"/>
  <c r="NL216" i="3"/>
  <c r="NK217" i="3"/>
  <c r="NL217" i="3"/>
  <c r="NK218" i="3"/>
  <c r="NL218" i="3"/>
  <c r="NK219" i="3"/>
  <c r="NL219" i="3"/>
  <c r="NK220" i="3"/>
  <c r="NL220" i="3"/>
  <c r="NK221" i="3"/>
  <c r="NL221" i="3"/>
  <c r="NK222" i="3"/>
  <c r="NL222" i="3"/>
  <c r="NK223" i="3"/>
  <c r="NL223" i="3"/>
  <c r="NK224" i="3"/>
  <c r="NL224" i="3"/>
  <c r="NK225" i="3"/>
  <c r="NL225" i="3"/>
  <c r="NK226" i="3"/>
  <c r="NL226" i="3"/>
  <c r="NK227" i="3"/>
  <c r="NL227" i="3"/>
  <c r="NK228" i="3"/>
  <c r="NL228" i="3"/>
  <c r="NK229" i="3"/>
  <c r="NL229" i="3"/>
  <c r="NK230" i="3"/>
  <c r="NL230" i="3"/>
  <c r="NK231" i="3"/>
  <c r="NL231" i="3"/>
  <c r="NK232" i="3"/>
  <c r="NL232" i="3"/>
  <c r="NK233" i="3"/>
  <c r="NL233" i="3"/>
  <c r="NK234" i="3"/>
  <c r="NL234" i="3"/>
  <c r="NK235" i="3"/>
  <c r="NL235" i="3"/>
  <c r="NK236" i="3"/>
  <c r="NL236" i="3"/>
  <c r="NK237" i="3"/>
  <c r="NL237" i="3"/>
  <c r="NK238" i="3"/>
  <c r="NL238" i="3"/>
  <c r="NK239" i="3"/>
  <c r="NL239" i="3"/>
  <c r="NK240" i="3"/>
  <c r="NL240" i="3"/>
  <c r="NK241" i="3"/>
  <c r="NL241" i="3"/>
  <c r="NK242" i="3"/>
  <c r="NL242" i="3"/>
  <c r="NK243" i="3"/>
  <c r="NL243" i="3"/>
  <c r="NK244" i="3"/>
  <c r="NL244" i="3"/>
  <c r="NK245" i="3"/>
  <c r="NL245" i="3"/>
  <c r="NK246" i="3"/>
  <c r="NL246" i="3"/>
  <c r="NK247" i="3"/>
  <c r="NL247" i="3"/>
  <c r="NK248" i="3"/>
  <c r="NL248" i="3"/>
  <c r="NK249" i="3"/>
  <c r="NL249" i="3"/>
  <c r="NK250" i="3"/>
  <c r="NL250" i="3"/>
  <c r="NK251" i="3"/>
  <c r="NL251" i="3"/>
  <c r="NK252" i="3"/>
  <c r="NL252" i="3"/>
  <c r="NK253" i="3"/>
  <c r="NL253" i="3"/>
  <c r="NK254" i="3"/>
  <c r="NL254" i="3"/>
  <c r="MV10" i="3"/>
  <c r="MW10" i="3"/>
  <c r="MV11" i="3"/>
  <c r="MW11" i="3"/>
  <c r="MV12" i="3"/>
  <c r="MW12" i="3"/>
  <c r="MV13" i="3"/>
  <c r="MW13" i="3"/>
  <c r="MV14" i="3"/>
  <c r="MW14" i="3"/>
  <c r="MV15" i="3"/>
  <c r="MW15" i="3"/>
  <c r="MV16" i="3"/>
  <c r="MW16" i="3"/>
  <c r="MV17" i="3"/>
  <c r="MW17" i="3"/>
  <c r="MV18" i="3"/>
  <c r="MW18" i="3"/>
  <c r="MV19" i="3"/>
  <c r="MW19" i="3"/>
  <c r="MV20" i="3"/>
  <c r="MW20" i="3"/>
  <c r="MV21" i="3"/>
  <c r="MW21" i="3"/>
  <c r="MV22" i="3"/>
  <c r="MW22" i="3"/>
  <c r="MV23" i="3"/>
  <c r="MW23" i="3"/>
  <c r="MV24" i="3"/>
  <c r="MW24" i="3"/>
  <c r="MV25" i="3"/>
  <c r="MW25" i="3"/>
  <c r="MV26" i="3"/>
  <c r="MW26" i="3"/>
  <c r="MV27" i="3"/>
  <c r="MW27" i="3"/>
  <c r="MV28" i="3"/>
  <c r="MW28" i="3"/>
  <c r="MV29" i="3"/>
  <c r="MW29" i="3"/>
  <c r="MV30" i="3"/>
  <c r="MW30" i="3"/>
  <c r="MV31" i="3"/>
  <c r="MW31" i="3"/>
  <c r="MV32" i="3"/>
  <c r="MW32" i="3"/>
  <c r="MV33" i="3"/>
  <c r="MW33" i="3"/>
  <c r="MV34" i="3"/>
  <c r="MW34" i="3"/>
  <c r="MV35" i="3"/>
  <c r="MW35" i="3"/>
  <c r="MV36" i="3"/>
  <c r="MW36" i="3"/>
  <c r="MV37" i="3"/>
  <c r="MW37" i="3"/>
  <c r="MV38" i="3"/>
  <c r="MW38" i="3"/>
  <c r="MV39" i="3"/>
  <c r="MW39" i="3"/>
  <c r="MV40" i="3"/>
  <c r="MW40" i="3"/>
  <c r="MV41" i="3"/>
  <c r="MW41" i="3"/>
  <c r="MV42" i="3"/>
  <c r="MW42" i="3"/>
  <c r="MV43" i="3"/>
  <c r="MW43" i="3"/>
  <c r="MV44" i="3"/>
  <c r="MW44" i="3"/>
  <c r="MV45" i="3"/>
  <c r="MW45" i="3"/>
  <c r="MV46" i="3"/>
  <c r="MW46" i="3"/>
  <c r="MV47" i="3"/>
  <c r="MW47" i="3"/>
  <c r="MV48" i="3"/>
  <c r="MW48" i="3"/>
  <c r="MV49" i="3"/>
  <c r="MW49" i="3"/>
  <c r="MV50" i="3"/>
  <c r="MW50" i="3"/>
  <c r="MV51" i="3"/>
  <c r="MW51" i="3"/>
  <c r="MV52" i="3"/>
  <c r="MW52" i="3"/>
  <c r="MV53" i="3"/>
  <c r="MW53" i="3"/>
  <c r="MV54" i="3"/>
  <c r="MW54" i="3"/>
  <c r="MV55" i="3"/>
  <c r="MW55" i="3"/>
  <c r="MV56" i="3"/>
  <c r="MW56" i="3"/>
  <c r="MV57" i="3"/>
  <c r="MW57" i="3"/>
  <c r="MV58" i="3"/>
  <c r="MW58" i="3"/>
  <c r="MV59" i="3"/>
  <c r="MW59" i="3"/>
  <c r="MV60" i="3"/>
  <c r="MW60" i="3"/>
  <c r="MV61" i="3"/>
  <c r="MW61" i="3"/>
  <c r="MV62" i="3"/>
  <c r="MW62" i="3"/>
  <c r="MV63" i="3"/>
  <c r="MW63" i="3"/>
  <c r="MV64" i="3"/>
  <c r="MW64" i="3"/>
  <c r="MV65" i="3"/>
  <c r="MW65" i="3"/>
  <c r="MV66" i="3"/>
  <c r="MW66" i="3"/>
  <c r="MV67" i="3"/>
  <c r="MW67" i="3"/>
  <c r="MV68" i="3"/>
  <c r="MW68" i="3"/>
  <c r="MV69" i="3"/>
  <c r="MW69" i="3"/>
  <c r="MV70" i="3"/>
  <c r="MW70" i="3"/>
  <c r="MV71" i="3"/>
  <c r="MW71" i="3"/>
  <c r="MV72" i="3"/>
  <c r="MW72" i="3"/>
  <c r="MV73" i="3"/>
  <c r="MW73" i="3"/>
  <c r="MV74" i="3"/>
  <c r="MW74" i="3"/>
  <c r="MV75" i="3"/>
  <c r="MW75" i="3"/>
  <c r="MV76" i="3"/>
  <c r="MW76" i="3"/>
  <c r="MV77" i="3"/>
  <c r="MW77" i="3"/>
  <c r="MV78" i="3"/>
  <c r="MW78" i="3"/>
  <c r="MV79" i="3"/>
  <c r="MW79" i="3"/>
  <c r="MV80" i="3"/>
  <c r="MW80" i="3"/>
  <c r="MV81" i="3"/>
  <c r="MW81" i="3"/>
  <c r="MV82" i="3"/>
  <c r="MW82" i="3"/>
  <c r="MV83" i="3"/>
  <c r="MW83" i="3"/>
  <c r="MV84" i="3"/>
  <c r="MW84" i="3"/>
  <c r="MV85" i="3"/>
  <c r="MW85" i="3"/>
  <c r="MV86" i="3"/>
  <c r="MW86" i="3"/>
  <c r="MV87" i="3"/>
  <c r="MW87" i="3"/>
  <c r="MV88" i="3"/>
  <c r="MW88" i="3"/>
  <c r="MV89" i="3"/>
  <c r="MW89" i="3"/>
  <c r="MV90" i="3"/>
  <c r="MW90" i="3"/>
  <c r="MV91" i="3"/>
  <c r="MW91" i="3"/>
  <c r="MV92" i="3"/>
  <c r="MW92" i="3"/>
  <c r="MV93" i="3"/>
  <c r="MW93" i="3"/>
  <c r="MV94" i="3"/>
  <c r="MW94" i="3"/>
  <c r="MV95" i="3"/>
  <c r="MW95" i="3"/>
  <c r="MV96" i="3"/>
  <c r="MW96" i="3"/>
  <c r="MV97" i="3"/>
  <c r="MW97" i="3"/>
  <c r="MV98" i="3"/>
  <c r="MW98" i="3"/>
  <c r="MV99" i="3"/>
  <c r="MW99" i="3"/>
  <c r="MV100" i="3"/>
  <c r="MW100" i="3"/>
  <c r="MV101" i="3"/>
  <c r="MW101" i="3"/>
  <c r="MV102" i="3"/>
  <c r="MW102" i="3"/>
  <c r="MV103" i="3"/>
  <c r="MW103" i="3"/>
  <c r="MV104" i="3"/>
  <c r="MW104" i="3"/>
  <c r="MV105" i="3"/>
  <c r="MW105" i="3"/>
  <c r="MV106" i="3"/>
  <c r="MW106" i="3"/>
  <c r="MV107" i="3"/>
  <c r="MW107" i="3"/>
  <c r="MV108" i="3"/>
  <c r="MW108" i="3"/>
  <c r="MV109" i="3"/>
  <c r="MW109" i="3"/>
  <c r="MV110" i="3"/>
  <c r="MW110" i="3"/>
  <c r="MV111" i="3"/>
  <c r="MW111" i="3"/>
  <c r="MV112" i="3"/>
  <c r="MW112" i="3"/>
  <c r="MV113" i="3"/>
  <c r="MW113" i="3"/>
  <c r="MV114" i="3"/>
  <c r="MW114" i="3"/>
  <c r="MV115" i="3"/>
  <c r="MW115" i="3"/>
  <c r="MV116" i="3"/>
  <c r="MW116" i="3"/>
  <c r="MV117" i="3"/>
  <c r="MW117" i="3"/>
  <c r="MV118" i="3"/>
  <c r="MW118" i="3"/>
  <c r="MV119" i="3"/>
  <c r="MW119" i="3"/>
  <c r="MV120" i="3"/>
  <c r="MW120" i="3"/>
  <c r="MV121" i="3"/>
  <c r="MW121" i="3"/>
  <c r="MV122" i="3"/>
  <c r="MW122" i="3"/>
  <c r="MV123" i="3"/>
  <c r="MW123" i="3"/>
  <c r="MV124" i="3"/>
  <c r="MW124" i="3"/>
  <c r="MV125" i="3"/>
  <c r="MW125" i="3"/>
  <c r="MV126" i="3"/>
  <c r="MW126" i="3"/>
  <c r="MV127" i="3"/>
  <c r="MW127" i="3"/>
  <c r="MV128" i="3"/>
  <c r="MW128" i="3"/>
  <c r="MV129" i="3"/>
  <c r="MW129" i="3"/>
  <c r="MV130" i="3"/>
  <c r="MW130" i="3"/>
  <c r="MV131" i="3"/>
  <c r="MW131" i="3"/>
  <c r="MV132" i="3"/>
  <c r="MW132" i="3"/>
  <c r="MV133" i="3"/>
  <c r="MW133" i="3"/>
  <c r="MV134" i="3"/>
  <c r="MW134" i="3"/>
  <c r="MV135" i="3"/>
  <c r="MW135" i="3"/>
  <c r="MV136" i="3"/>
  <c r="MW136" i="3"/>
  <c r="MV137" i="3"/>
  <c r="MW137" i="3"/>
  <c r="MV138" i="3"/>
  <c r="MW138" i="3"/>
  <c r="MV139" i="3"/>
  <c r="MW139" i="3"/>
  <c r="MV140" i="3"/>
  <c r="MW140" i="3"/>
  <c r="MV141" i="3"/>
  <c r="MW141" i="3"/>
  <c r="MV142" i="3"/>
  <c r="MW142" i="3"/>
  <c r="MV143" i="3"/>
  <c r="MW143" i="3"/>
  <c r="MV144" i="3"/>
  <c r="MW144" i="3"/>
  <c r="MV145" i="3"/>
  <c r="MW145" i="3"/>
  <c r="MV146" i="3"/>
  <c r="MW146" i="3"/>
  <c r="MV147" i="3"/>
  <c r="MW147" i="3"/>
  <c r="MV148" i="3"/>
  <c r="MW148" i="3"/>
  <c r="MV149" i="3"/>
  <c r="MW149" i="3"/>
  <c r="MV150" i="3"/>
  <c r="MW150" i="3"/>
  <c r="MV151" i="3"/>
  <c r="MW151" i="3"/>
  <c r="MV152" i="3"/>
  <c r="MW152" i="3"/>
  <c r="MV153" i="3"/>
  <c r="MW153" i="3"/>
  <c r="MV154" i="3"/>
  <c r="MW154" i="3"/>
  <c r="MV155" i="3"/>
  <c r="MW155" i="3"/>
  <c r="MV156" i="3"/>
  <c r="MW156" i="3"/>
  <c r="MV157" i="3"/>
  <c r="MW157" i="3"/>
  <c r="MV158" i="3"/>
  <c r="MW158" i="3"/>
  <c r="MV159" i="3"/>
  <c r="MW159" i="3"/>
  <c r="MV160" i="3"/>
  <c r="MW160" i="3"/>
  <c r="MV161" i="3"/>
  <c r="MW161" i="3"/>
  <c r="MV162" i="3"/>
  <c r="MW162" i="3"/>
  <c r="MV163" i="3"/>
  <c r="MW163" i="3"/>
  <c r="MV164" i="3"/>
  <c r="MW164" i="3"/>
  <c r="MV165" i="3"/>
  <c r="MW165" i="3"/>
  <c r="MV166" i="3"/>
  <c r="MW166" i="3"/>
  <c r="MV167" i="3"/>
  <c r="MW167" i="3"/>
  <c r="MV168" i="3"/>
  <c r="MW168" i="3"/>
  <c r="MV169" i="3"/>
  <c r="MW169" i="3"/>
  <c r="MV170" i="3"/>
  <c r="MW170" i="3"/>
  <c r="MV171" i="3"/>
  <c r="MW171" i="3"/>
  <c r="MV172" i="3"/>
  <c r="MW172" i="3"/>
  <c r="MV173" i="3"/>
  <c r="MW173" i="3"/>
  <c r="MV174" i="3"/>
  <c r="MW174" i="3"/>
  <c r="MV175" i="3"/>
  <c r="MW175" i="3"/>
  <c r="MV176" i="3"/>
  <c r="MW176" i="3"/>
  <c r="MV177" i="3"/>
  <c r="MW177" i="3"/>
  <c r="MV178" i="3"/>
  <c r="MW178" i="3"/>
  <c r="MV179" i="3"/>
  <c r="MW179" i="3"/>
  <c r="MV180" i="3"/>
  <c r="MW180" i="3"/>
  <c r="MV181" i="3"/>
  <c r="MW181" i="3"/>
  <c r="MV182" i="3"/>
  <c r="MW182" i="3"/>
  <c r="MV183" i="3"/>
  <c r="MW183" i="3"/>
  <c r="MV184" i="3"/>
  <c r="MW184" i="3"/>
  <c r="MV185" i="3"/>
  <c r="MW185" i="3"/>
  <c r="MV186" i="3"/>
  <c r="MW186" i="3"/>
  <c r="MV187" i="3"/>
  <c r="MW187" i="3"/>
  <c r="MV188" i="3"/>
  <c r="MW188" i="3"/>
  <c r="MV189" i="3"/>
  <c r="MW189" i="3"/>
  <c r="MV190" i="3"/>
  <c r="MW190" i="3"/>
  <c r="MV191" i="3"/>
  <c r="MW191" i="3"/>
  <c r="MV192" i="3"/>
  <c r="MW192" i="3"/>
  <c r="MV193" i="3"/>
  <c r="MW193" i="3"/>
  <c r="MV194" i="3"/>
  <c r="MW194" i="3"/>
  <c r="MV195" i="3"/>
  <c r="MW195" i="3"/>
  <c r="MV196" i="3"/>
  <c r="MW196" i="3"/>
  <c r="MV197" i="3"/>
  <c r="MW197" i="3"/>
  <c r="MV198" i="3"/>
  <c r="MW198" i="3"/>
  <c r="MV199" i="3"/>
  <c r="MW199" i="3"/>
  <c r="MV200" i="3"/>
  <c r="MW200" i="3"/>
  <c r="MV201" i="3"/>
  <c r="MW201" i="3"/>
  <c r="MV202" i="3"/>
  <c r="MW202" i="3"/>
  <c r="MV203" i="3"/>
  <c r="MW203" i="3"/>
  <c r="MV204" i="3"/>
  <c r="MW204" i="3"/>
  <c r="MV205" i="3"/>
  <c r="MW205" i="3"/>
  <c r="MV206" i="3"/>
  <c r="MW206" i="3"/>
  <c r="MV207" i="3"/>
  <c r="MW207" i="3"/>
  <c r="MV208" i="3"/>
  <c r="MW208" i="3"/>
  <c r="MV209" i="3"/>
  <c r="MW209" i="3"/>
  <c r="MV210" i="3"/>
  <c r="MW210" i="3"/>
  <c r="MV211" i="3"/>
  <c r="MW211" i="3"/>
  <c r="MV212" i="3"/>
  <c r="MW212" i="3"/>
  <c r="MV213" i="3"/>
  <c r="MW213" i="3"/>
  <c r="MV214" i="3"/>
  <c r="MW214" i="3"/>
  <c r="MV215" i="3"/>
  <c r="MW215" i="3"/>
  <c r="MV216" i="3"/>
  <c r="MW216" i="3"/>
  <c r="MV217" i="3"/>
  <c r="MW217" i="3"/>
  <c r="MV218" i="3"/>
  <c r="MW218" i="3"/>
  <c r="MV219" i="3"/>
  <c r="MW219" i="3"/>
  <c r="MV220" i="3"/>
  <c r="MW220" i="3"/>
  <c r="MV221" i="3"/>
  <c r="MW221" i="3"/>
  <c r="MV222" i="3"/>
  <c r="MW222" i="3"/>
  <c r="MV223" i="3"/>
  <c r="MW223" i="3"/>
  <c r="MV224" i="3"/>
  <c r="MW224" i="3"/>
  <c r="MV225" i="3"/>
  <c r="MW225" i="3"/>
  <c r="MV226" i="3"/>
  <c r="MW226" i="3"/>
  <c r="MV227" i="3"/>
  <c r="MW227" i="3"/>
  <c r="MV228" i="3"/>
  <c r="MW228" i="3"/>
  <c r="MV229" i="3"/>
  <c r="MW229" i="3"/>
  <c r="MV230" i="3"/>
  <c r="MW230" i="3"/>
  <c r="MV231" i="3"/>
  <c r="MW231" i="3"/>
  <c r="MV232" i="3"/>
  <c r="MW232" i="3"/>
  <c r="MV233" i="3"/>
  <c r="MW233" i="3"/>
  <c r="MV234" i="3"/>
  <c r="MW234" i="3"/>
  <c r="MV235" i="3"/>
  <c r="MW235" i="3"/>
  <c r="MV236" i="3"/>
  <c r="MW236" i="3"/>
  <c r="MV237" i="3"/>
  <c r="MW237" i="3"/>
  <c r="MV238" i="3"/>
  <c r="MW238" i="3"/>
  <c r="MV239" i="3"/>
  <c r="MW239" i="3"/>
  <c r="MV240" i="3"/>
  <c r="MW240" i="3"/>
  <c r="MV241" i="3"/>
  <c r="MW241" i="3"/>
  <c r="MV242" i="3"/>
  <c r="MW242" i="3"/>
  <c r="MV243" i="3"/>
  <c r="MW243" i="3"/>
  <c r="MV244" i="3"/>
  <c r="MW244" i="3"/>
  <c r="MV245" i="3"/>
  <c r="MW245" i="3"/>
  <c r="MV246" i="3"/>
  <c r="MW246" i="3"/>
  <c r="MV247" i="3"/>
  <c r="MW247" i="3"/>
  <c r="MV248" i="3"/>
  <c r="MW248" i="3"/>
  <c r="MV249" i="3"/>
  <c r="MW249" i="3"/>
  <c r="MV250" i="3"/>
  <c r="MW250" i="3"/>
  <c r="MV251" i="3"/>
  <c r="MW251" i="3"/>
  <c r="MV252" i="3"/>
  <c r="MW252" i="3"/>
  <c r="MV253" i="3"/>
  <c r="MW253" i="3"/>
  <c r="MV254" i="3"/>
  <c r="MW254" i="3"/>
  <c r="MG10" i="3"/>
  <c r="MH10" i="3"/>
  <c r="MG11" i="3"/>
  <c r="MH11" i="3"/>
  <c r="MG12" i="3"/>
  <c r="MH12" i="3"/>
  <c r="MG13" i="3"/>
  <c r="MH13" i="3"/>
  <c r="MG14" i="3"/>
  <c r="MH14" i="3"/>
  <c r="MG15" i="3"/>
  <c r="MH15" i="3"/>
  <c r="MG16" i="3"/>
  <c r="MH16" i="3"/>
  <c r="MG17" i="3"/>
  <c r="MH17" i="3"/>
  <c r="MG18" i="3"/>
  <c r="MH18" i="3"/>
  <c r="MG19" i="3"/>
  <c r="MH19" i="3"/>
  <c r="MG20" i="3"/>
  <c r="MH20" i="3"/>
  <c r="MG21" i="3"/>
  <c r="MH21" i="3"/>
  <c r="MG22" i="3"/>
  <c r="MH22" i="3"/>
  <c r="MG23" i="3"/>
  <c r="MH23" i="3"/>
  <c r="MG24" i="3"/>
  <c r="MH24" i="3"/>
  <c r="MG25" i="3"/>
  <c r="MH25" i="3"/>
  <c r="MG26" i="3"/>
  <c r="MH26" i="3"/>
  <c r="MG27" i="3"/>
  <c r="MH27" i="3"/>
  <c r="MG28" i="3"/>
  <c r="MH28" i="3"/>
  <c r="MG29" i="3"/>
  <c r="MH29" i="3"/>
  <c r="MG30" i="3"/>
  <c r="MH30" i="3"/>
  <c r="MG31" i="3"/>
  <c r="MH31" i="3"/>
  <c r="MG32" i="3"/>
  <c r="MH32" i="3"/>
  <c r="MG33" i="3"/>
  <c r="MH33" i="3"/>
  <c r="MG34" i="3"/>
  <c r="MH34" i="3"/>
  <c r="MG35" i="3"/>
  <c r="MH35" i="3"/>
  <c r="MG36" i="3"/>
  <c r="MH36" i="3"/>
  <c r="MG37" i="3"/>
  <c r="MH37" i="3"/>
  <c r="MG38" i="3"/>
  <c r="MH38" i="3"/>
  <c r="MG39" i="3"/>
  <c r="MH39" i="3"/>
  <c r="MG40" i="3"/>
  <c r="MH40" i="3"/>
  <c r="MG41" i="3"/>
  <c r="MH41" i="3"/>
  <c r="MG42" i="3"/>
  <c r="MH42" i="3"/>
  <c r="MG43" i="3"/>
  <c r="MH43" i="3"/>
  <c r="MG44" i="3"/>
  <c r="MH44" i="3"/>
  <c r="MG45" i="3"/>
  <c r="MH45" i="3"/>
  <c r="MG46" i="3"/>
  <c r="MH46" i="3"/>
  <c r="MG47" i="3"/>
  <c r="MH47" i="3"/>
  <c r="MG48" i="3"/>
  <c r="MH48" i="3"/>
  <c r="MG49" i="3"/>
  <c r="MH49" i="3"/>
  <c r="MG50" i="3"/>
  <c r="MH50" i="3"/>
  <c r="MG51" i="3"/>
  <c r="MH51" i="3"/>
  <c r="MG52" i="3"/>
  <c r="MH52" i="3"/>
  <c r="MG53" i="3"/>
  <c r="MH53" i="3"/>
  <c r="MG54" i="3"/>
  <c r="MH54" i="3"/>
  <c r="MG55" i="3"/>
  <c r="MH55" i="3"/>
  <c r="MG56" i="3"/>
  <c r="MH56" i="3"/>
  <c r="MG57" i="3"/>
  <c r="MH57" i="3"/>
  <c r="MG58" i="3"/>
  <c r="MH58" i="3"/>
  <c r="MG59" i="3"/>
  <c r="MH59" i="3"/>
  <c r="MG60" i="3"/>
  <c r="MH60" i="3"/>
  <c r="MG61" i="3"/>
  <c r="MH61" i="3"/>
  <c r="MG62" i="3"/>
  <c r="MH62" i="3"/>
  <c r="MG63" i="3"/>
  <c r="MH63" i="3"/>
  <c r="MG64" i="3"/>
  <c r="MH64" i="3"/>
  <c r="MG65" i="3"/>
  <c r="MH65" i="3"/>
  <c r="MG66" i="3"/>
  <c r="MH66" i="3"/>
  <c r="MG67" i="3"/>
  <c r="MH67" i="3"/>
  <c r="MG68" i="3"/>
  <c r="MH68" i="3"/>
  <c r="MG69" i="3"/>
  <c r="MH69" i="3"/>
  <c r="MG70" i="3"/>
  <c r="MH70" i="3"/>
  <c r="MG71" i="3"/>
  <c r="MH71" i="3"/>
  <c r="MG72" i="3"/>
  <c r="MH72" i="3"/>
  <c r="MG73" i="3"/>
  <c r="MH73" i="3"/>
  <c r="MG74" i="3"/>
  <c r="MH74" i="3"/>
  <c r="MG75" i="3"/>
  <c r="MH75" i="3"/>
  <c r="MG76" i="3"/>
  <c r="MH76" i="3"/>
  <c r="MG77" i="3"/>
  <c r="MH77" i="3"/>
  <c r="MG78" i="3"/>
  <c r="MH78" i="3"/>
  <c r="MG79" i="3"/>
  <c r="MH79" i="3"/>
  <c r="MG80" i="3"/>
  <c r="MH80" i="3"/>
  <c r="MG81" i="3"/>
  <c r="MH81" i="3"/>
  <c r="MG82" i="3"/>
  <c r="MH82" i="3"/>
  <c r="MG83" i="3"/>
  <c r="MH83" i="3"/>
  <c r="MG84" i="3"/>
  <c r="MH84" i="3"/>
  <c r="MG85" i="3"/>
  <c r="MH85" i="3"/>
  <c r="MG86" i="3"/>
  <c r="MH86" i="3"/>
  <c r="MG87" i="3"/>
  <c r="MH87" i="3"/>
  <c r="MG88" i="3"/>
  <c r="MH88" i="3"/>
  <c r="MG89" i="3"/>
  <c r="MH89" i="3"/>
  <c r="MG90" i="3"/>
  <c r="MH90" i="3"/>
  <c r="MG91" i="3"/>
  <c r="MH91" i="3"/>
  <c r="MG92" i="3"/>
  <c r="MH92" i="3"/>
  <c r="MG93" i="3"/>
  <c r="MH93" i="3"/>
  <c r="MG94" i="3"/>
  <c r="MH94" i="3"/>
  <c r="MG95" i="3"/>
  <c r="MH95" i="3"/>
  <c r="MG96" i="3"/>
  <c r="MH96" i="3"/>
  <c r="MG97" i="3"/>
  <c r="MH97" i="3"/>
  <c r="MG98" i="3"/>
  <c r="MH98" i="3"/>
  <c r="MG99" i="3"/>
  <c r="MH99" i="3"/>
  <c r="MG100" i="3"/>
  <c r="MH100" i="3"/>
  <c r="MG101" i="3"/>
  <c r="MH101" i="3"/>
  <c r="MG102" i="3"/>
  <c r="MH102" i="3"/>
  <c r="MG103" i="3"/>
  <c r="MH103" i="3"/>
  <c r="MG104" i="3"/>
  <c r="MH104" i="3"/>
  <c r="MG105" i="3"/>
  <c r="MH105" i="3"/>
  <c r="MG106" i="3"/>
  <c r="MH106" i="3"/>
  <c r="MG107" i="3"/>
  <c r="MH107" i="3"/>
  <c r="MG108" i="3"/>
  <c r="MH108" i="3"/>
  <c r="MG109" i="3"/>
  <c r="MH109" i="3"/>
  <c r="MG110" i="3"/>
  <c r="MH110" i="3"/>
  <c r="MG111" i="3"/>
  <c r="MH111" i="3"/>
  <c r="MG112" i="3"/>
  <c r="MH112" i="3"/>
  <c r="MG113" i="3"/>
  <c r="MH113" i="3"/>
  <c r="MG114" i="3"/>
  <c r="MH114" i="3"/>
  <c r="MG115" i="3"/>
  <c r="MH115" i="3"/>
  <c r="MG116" i="3"/>
  <c r="MH116" i="3"/>
  <c r="MG117" i="3"/>
  <c r="MH117" i="3"/>
  <c r="MG118" i="3"/>
  <c r="MH118" i="3"/>
  <c r="MG119" i="3"/>
  <c r="MH119" i="3"/>
  <c r="MG120" i="3"/>
  <c r="MH120" i="3"/>
  <c r="MG121" i="3"/>
  <c r="MH121" i="3"/>
  <c r="MG122" i="3"/>
  <c r="MH122" i="3"/>
  <c r="MG123" i="3"/>
  <c r="MH123" i="3"/>
  <c r="MG124" i="3"/>
  <c r="MH124" i="3"/>
  <c r="MG125" i="3"/>
  <c r="MH125" i="3"/>
  <c r="MG126" i="3"/>
  <c r="MH126" i="3"/>
  <c r="MG127" i="3"/>
  <c r="MH127" i="3"/>
  <c r="MG128" i="3"/>
  <c r="MH128" i="3"/>
  <c r="MG129" i="3"/>
  <c r="MH129" i="3"/>
  <c r="MG130" i="3"/>
  <c r="MH130" i="3"/>
  <c r="MG131" i="3"/>
  <c r="MH131" i="3"/>
  <c r="MG132" i="3"/>
  <c r="MH132" i="3"/>
  <c r="MG133" i="3"/>
  <c r="MH133" i="3"/>
  <c r="MG134" i="3"/>
  <c r="MH134" i="3"/>
  <c r="MG135" i="3"/>
  <c r="MH135" i="3"/>
  <c r="MG136" i="3"/>
  <c r="MH136" i="3"/>
  <c r="MG137" i="3"/>
  <c r="MH137" i="3"/>
  <c r="MG138" i="3"/>
  <c r="MH138" i="3"/>
  <c r="MG139" i="3"/>
  <c r="MH139" i="3"/>
  <c r="MG140" i="3"/>
  <c r="MH140" i="3"/>
  <c r="MG141" i="3"/>
  <c r="MH141" i="3"/>
  <c r="MG142" i="3"/>
  <c r="MH142" i="3"/>
  <c r="MG143" i="3"/>
  <c r="MH143" i="3"/>
  <c r="MG144" i="3"/>
  <c r="MH144" i="3"/>
  <c r="MG145" i="3"/>
  <c r="MH145" i="3"/>
  <c r="MG146" i="3"/>
  <c r="MH146" i="3"/>
  <c r="MG147" i="3"/>
  <c r="MH147" i="3"/>
  <c r="MG148" i="3"/>
  <c r="MH148" i="3"/>
  <c r="MG149" i="3"/>
  <c r="MH149" i="3"/>
  <c r="MG150" i="3"/>
  <c r="MH150" i="3"/>
  <c r="MG151" i="3"/>
  <c r="MH151" i="3"/>
  <c r="MG152" i="3"/>
  <c r="MH152" i="3"/>
  <c r="MG153" i="3"/>
  <c r="MH153" i="3"/>
  <c r="MG154" i="3"/>
  <c r="MH154" i="3"/>
  <c r="MG155" i="3"/>
  <c r="MH155" i="3"/>
  <c r="MG156" i="3"/>
  <c r="MH156" i="3"/>
  <c r="MG157" i="3"/>
  <c r="MH157" i="3"/>
  <c r="MG158" i="3"/>
  <c r="MH158" i="3"/>
  <c r="MG159" i="3"/>
  <c r="MH159" i="3"/>
  <c r="MG160" i="3"/>
  <c r="MH160" i="3"/>
  <c r="MG161" i="3"/>
  <c r="MH161" i="3"/>
  <c r="MG162" i="3"/>
  <c r="MH162" i="3"/>
  <c r="MG163" i="3"/>
  <c r="MH163" i="3"/>
  <c r="MG164" i="3"/>
  <c r="MH164" i="3"/>
  <c r="MG165" i="3"/>
  <c r="MH165" i="3"/>
  <c r="MG166" i="3"/>
  <c r="MH166" i="3"/>
  <c r="MG167" i="3"/>
  <c r="MH167" i="3"/>
  <c r="MG168" i="3"/>
  <c r="MH168" i="3"/>
  <c r="MG169" i="3"/>
  <c r="MH169" i="3"/>
  <c r="MG170" i="3"/>
  <c r="MH170" i="3"/>
  <c r="MG171" i="3"/>
  <c r="MH171" i="3"/>
  <c r="MG172" i="3"/>
  <c r="MH172" i="3"/>
  <c r="MG173" i="3"/>
  <c r="MH173" i="3"/>
  <c r="MG174" i="3"/>
  <c r="MH174" i="3"/>
  <c r="MG175" i="3"/>
  <c r="MH175" i="3"/>
  <c r="MG176" i="3"/>
  <c r="MH176" i="3"/>
  <c r="MG177" i="3"/>
  <c r="MH177" i="3"/>
  <c r="MG178" i="3"/>
  <c r="MH178" i="3"/>
  <c r="MG179" i="3"/>
  <c r="MH179" i="3"/>
  <c r="MG180" i="3"/>
  <c r="MH180" i="3"/>
  <c r="MG181" i="3"/>
  <c r="MH181" i="3"/>
  <c r="MG182" i="3"/>
  <c r="MH182" i="3"/>
  <c r="MG183" i="3"/>
  <c r="MH183" i="3"/>
  <c r="MG184" i="3"/>
  <c r="MH184" i="3"/>
  <c r="MG185" i="3"/>
  <c r="MH185" i="3"/>
  <c r="MG186" i="3"/>
  <c r="MH186" i="3"/>
  <c r="MG187" i="3"/>
  <c r="MH187" i="3"/>
  <c r="MG188" i="3"/>
  <c r="MH188" i="3"/>
  <c r="MG189" i="3"/>
  <c r="MH189" i="3"/>
  <c r="MG190" i="3"/>
  <c r="MH190" i="3"/>
  <c r="MG191" i="3"/>
  <c r="MH191" i="3"/>
  <c r="MG192" i="3"/>
  <c r="MH192" i="3"/>
  <c r="MG193" i="3"/>
  <c r="MH193" i="3"/>
  <c r="MG194" i="3"/>
  <c r="MH194" i="3"/>
  <c r="MG195" i="3"/>
  <c r="MH195" i="3"/>
  <c r="MG196" i="3"/>
  <c r="MH196" i="3"/>
  <c r="MG197" i="3"/>
  <c r="MH197" i="3"/>
  <c r="MG198" i="3"/>
  <c r="MH198" i="3"/>
  <c r="MG199" i="3"/>
  <c r="MH199" i="3"/>
  <c r="MG200" i="3"/>
  <c r="MH200" i="3"/>
  <c r="MG201" i="3"/>
  <c r="MH201" i="3"/>
  <c r="MG202" i="3"/>
  <c r="MH202" i="3"/>
  <c r="MG203" i="3"/>
  <c r="MH203" i="3"/>
  <c r="MG204" i="3"/>
  <c r="MH204" i="3"/>
  <c r="MG205" i="3"/>
  <c r="MH205" i="3"/>
  <c r="MG206" i="3"/>
  <c r="MH206" i="3"/>
  <c r="MG207" i="3"/>
  <c r="MH207" i="3"/>
  <c r="MG208" i="3"/>
  <c r="MH208" i="3"/>
  <c r="MG209" i="3"/>
  <c r="MH209" i="3"/>
  <c r="MG210" i="3"/>
  <c r="MH210" i="3"/>
  <c r="MG211" i="3"/>
  <c r="MH211" i="3"/>
  <c r="MG212" i="3"/>
  <c r="MH212" i="3"/>
  <c r="MG213" i="3"/>
  <c r="MH213" i="3"/>
  <c r="MG214" i="3"/>
  <c r="MH214" i="3"/>
  <c r="MG215" i="3"/>
  <c r="MH215" i="3"/>
  <c r="MG216" i="3"/>
  <c r="MH216" i="3"/>
  <c r="MG217" i="3"/>
  <c r="MH217" i="3"/>
  <c r="MG218" i="3"/>
  <c r="MH218" i="3"/>
  <c r="MG219" i="3"/>
  <c r="MH219" i="3"/>
  <c r="MG220" i="3"/>
  <c r="MH220" i="3"/>
  <c r="MG221" i="3"/>
  <c r="MH221" i="3"/>
  <c r="MG222" i="3"/>
  <c r="MH222" i="3"/>
  <c r="MG223" i="3"/>
  <c r="MH223" i="3"/>
  <c r="MG224" i="3"/>
  <c r="MH224" i="3"/>
  <c r="MG225" i="3"/>
  <c r="MH225" i="3"/>
  <c r="MG226" i="3"/>
  <c r="MH226" i="3"/>
  <c r="MG227" i="3"/>
  <c r="MH227" i="3"/>
  <c r="MG228" i="3"/>
  <c r="MH228" i="3"/>
  <c r="MG229" i="3"/>
  <c r="MH229" i="3"/>
  <c r="MG230" i="3"/>
  <c r="MH230" i="3"/>
  <c r="MG231" i="3"/>
  <c r="MH231" i="3"/>
  <c r="MG232" i="3"/>
  <c r="MH232" i="3"/>
  <c r="MG233" i="3"/>
  <c r="MH233" i="3"/>
  <c r="MG234" i="3"/>
  <c r="MH234" i="3"/>
  <c r="MG235" i="3"/>
  <c r="MH235" i="3"/>
  <c r="MG236" i="3"/>
  <c r="MH236" i="3"/>
  <c r="MG237" i="3"/>
  <c r="MH237" i="3"/>
  <c r="MG238" i="3"/>
  <c r="MH238" i="3"/>
  <c r="MG239" i="3"/>
  <c r="MH239" i="3"/>
  <c r="MG240" i="3"/>
  <c r="MH240" i="3"/>
  <c r="MG241" i="3"/>
  <c r="MH241" i="3"/>
  <c r="MG242" i="3"/>
  <c r="MH242" i="3"/>
  <c r="MG243" i="3"/>
  <c r="MH243" i="3"/>
  <c r="MG244" i="3"/>
  <c r="MH244" i="3"/>
  <c r="MG245" i="3"/>
  <c r="MH245" i="3"/>
  <c r="MG246" i="3"/>
  <c r="MH246" i="3"/>
  <c r="MG247" i="3"/>
  <c r="MH247" i="3"/>
  <c r="MG248" i="3"/>
  <c r="MH248" i="3"/>
  <c r="MG249" i="3"/>
  <c r="MH249" i="3"/>
  <c r="MG250" i="3"/>
  <c r="MH250" i="3"/>
  <c r="MG251" i="3"/>
  <c r="MH251" i="3"/>
  <c r="MG252" i="3"/>
  <c r="MH252" i="3"/>
  <c r="MG253" i="3"/>
  <c r="MH253" i="3"/>
  <c r="MG254" i="3"/>
  <c r="MH254" i="3"/>
  <c r="LR10" i="3"/>
  <c r="LS10" i="3"/>
  <c r="LR11" i="3"/>
  <c r="LS11" i="3"/>
  <c r="LR12" i="3"/>
  <c r="LS12" i="3"/>
  <c r="LR13" i="3"/>
  <c r="LS13" i="3"/>
  <c r="LR14" i="3"/>
  <c r="LS14" i="3"/>
  <c r="LR15" i="3"/>
  <c r="LS15" i="3"/>
  <c r="LR16" i="3"/>
  <c r="LS16" i="3"/>
  <c r="LR17" i="3"/>
  <c r="LS17" i="3"/>
  <c r="LR18" i="3"/>
  <c r="LS18" i="3"/>
  <c r="LR19" i="3"/>
  <c r="LS19" i="3"/>
  <c r="LR20" i="3"/>
  <c r="LS20" i="3"/>
  <c r="LR21" i="3"/>
  <c r="LS21" i="3"/>
  <c r="LR22" i="3"/>
  <c r="LS22" i="3"/>
  <c r="LR23" i="3"/>
  <c r="LS23" i="3"/>
  <c r="LR24" i="3"/>
  <c r="LS24" i="3"/>
  <c r="LR25" i="3"/>
  <c r="LS25" i="3"/>
  <c r="LR26" i="3"/>
  <c r="LS26" i="3"/>
  <c r="LR27" i="3"/>
  <c r="LS27" i="3"/>
  <c r="LR28" i="3"/>
  <c r="LS28" i="3"/>
  <c r="LR29" i="3"/>
  <c r="LS29" i="3"/>
  <c r="LR30" i="3"/>
  <c r="LS30" i="3"/>
  <c r="LR31" i="3"/>
  <c r="LS31" i="3"/>
  <c r="LR32" i="3"/>
  <c r="LS32" i="3"/>
  <c r="LR33" i="3"/>
  <c r="LS33" i="3"/>
  <c r="LR34" i="3"/>
  <c r="LS34" i="3"/>
  <c r="LR35" i="3"/>
  <c r="LS35" i="3"/>
  <c r="LR36" i="3"/>
  <c r="LS36" i="3"/>
  <c r="LR37" i="3"/>
  <c r="LS37" i="3"/>
  <c r="LR38" i="3"/>
  <c r="LS38" i="3"/>
  <c r="LR39" i="3"/>
  <c r="LS39" i="3"/>
  <c r="LR40" i="3"/>
  <c r="LS40" i="3"/>
  <c r="LR41" i="3"/>
  <c r="LS41" i="3"/>
  <c r="LR42" i="3"/>
  <c r="LS42" i="3"/>
  <c r="LR43" i="3"/>
  <c r="LS43" i="3"/>
  <c r="LR44" i="3"/>
  <c r="LS44" i="3"/>
  <c r="LR45" i="3"/>
  <c r="LS45" i="3"/>
  <c r="LR46" i="3"/>
  <c r="LS46" i="3"/>
  <c r="LR47" i="3"/>
  <c r="LS47" i="3"/>
  <c r="LR48" i="3"/>
  <c r="LS48" i="3"/>
  <c r="LR49" i="3"/>
  <c r="LS49" i="3"/>
  <c r="LR50" i="3"/>
  <c r="LS50" i="3"/>
  <c r="LR51" i="3"/>
  <c r="LS51" i="3"/>
  <c r="LR52" i="3"/>
  <c r="LS52" i="3"/>
  <c r="LR53" i="3"/>
  <c r="LS53" i="3"/>
  <c r="LR54" i="3"/>
  <c r="LS54" i="3"/>
  <c r="LR55" i="3"/>
  <c r="LS55" i="3"/>
  <c r="LR56" i="3"/>
  <c r="LS56" i="3"/>
  <c r="LR57" i="3"/>
  <c r="LS57" i="3"/>
  <c r="LR58" i="3"/>
  <c r="LS58" i="3"/>
  <c r="LR59" i="3"/>
  <c r="LS59" i="3"/>
  <c r="LR60" i="3"/>
  <c r="LS60" i="3"/>
  <c r="LR61" i="3"/>
  <c r="LS61" i="3"/>
  <c r="LR62" i="3"/>
  <c r="LS62" i="3"/>
  <c r="LR63" i="3"/>
  <c r="LS63" i="3"/>
  <c r="LR64" i="3"/>
  <c r="LS64" i="3"/>
  <c r="LR65" i="3"/>
  <c r="LS65" i="3"/>
  <c r="LR66" i="3"/>
  <c r="LS66" i="3"/>
  <c r="LR67" i="3"/>
  <c r="LS67" i="3"/>
  <c r="LR68" i="3"/>
  <c r="LS68" i="3"/>
  <c r="LR69" i="3"/>
  <c r="LS69" i="3"/>
  <c r="LR70" i="3"/>
  <c r="LS70" i="3"/>
  <c r="LR71" i="3"/>
  <c r="LS71" i="3"/>
  <c r="LR72" i="3"/>
  <c r="LS72" i="3"/>
  <c r="LR73" i="3"/>
  <c r="LS73" i="3"/>
  <c r="LR74" i="3"/>
  <c r="LS74" i="3"/>
  <c r="LR75" i="3"/>
  <c r="LS75" i="3"/>
  <c r="LR76" i="3"/>
  <c r="LS76" i="3"/>
  <c r="LR77" i="3"/>
  <c r="LS77" i="3"/>
  <c r="LR78" i="3"/>
  <c r="LS78" i="3"/>
  <c r="LR79" i="3"/>
  <c r="LS79" i="3"/>
  <c r="LR80" i="3"/>
  <c r="LS80" i="3"/>
  <c r="LR81" i="3"/>
  <c r="LS81" i="3"/>
  <c r="LR82" i="3"/>
  <c r="LS82" i="3"/>
  <c r="LR83" i="3"/>
  <c r="LS83" i="3"/>
  <c r="LR84" i="3"/>
  <c r="LS84" i="3"/>
  <c r="LR85" i="3"/>
  <c r="LS85" i="3"/>
  <c r="LR86" i="3"/>
  <c r="LS86" i="3"/>
  <c r="LR87" i="3"/>
  <c r="LS87" i="3"/>
  <c r="LR88" i="3"/>
  <c r="LS88" i="3"/>
  <c r="LR89" i="3"/>
  <c r="LS89" i="3"/>
  <c r="LR90" i="3"/>
  <c r="LS90" i="3"/>
  <c r="LR91" i="3"/>
  <c r="LS91" i="3"/>
  <c r="LR92" i="3"/>
  <c r="LS92" i="3"/>
  <c r="LR93" i="3"/>
  <c r="LS93" i="3"/>
  <c r="LR94" i="3"/>
  <c r="LS94" i="3"/>
  <c r="LR95" i="3"/>
  <c r="LS95" i="3"/>
  <c r="LR96" i="3"/>
  <c r="LS96" i="3"/>
  <c r="LR97" i="3"/>
  <c r="LS97" i="3"/>
  <c r="LR98" i="3"/>
  <c r="LS98" i="3"/>
  <c r="LR99" i="3"/>
  <c r="LS99" i="3"/>
  <c r="LR100" i="3"/>
  <c r="LS100" i="3"/>
  <c r="LR101" i="3"/>
  <c r="LS101" i="3"/>
  <c r="LR102" i="3"/>
  <c r="LS102" i="3"/>
  <c r="LR103" i="3"/>
  <c r="LS103" i="3"/>
  <c r="LR104" i="3"/>
  <c r="LS104" i="3"/>
  <c r="LR105" i="3"/>
  <c r="LS105" i="3"/>
  <c r="LR106" i="3"/>
  <c r="LS106" i="3"/>
  <c r="LR107" i="3"/>
  <c r="LS107" i="3"/>
  <c r="LR108" i="3"/>
  <c r="LS108" i="3"/>
  <c r="LR109" i="3"/>
  <c r="LS109" i="3"/>
  <c r="LR110" i="3"/>
  <c r="LS110" i="3"/>
  <c r="LR111" i="3"/>
  <c r="LS111" i="3"/>
  <c r="LR112" i="3"/>
  <c r="LS112" i="3"/>
  <c r="LR113" i="3"/>
  <c r="LS113" i="3"/>
  <c r="LR114" i="3"/>
  <c r="LS114" i="3"/>
  <c r="LR115" i="3"/>
  <c r="LS115" i="3"/>
  <c r="LR116" i="3"/>
  <c r="LS116" i="3"/>
  <c r="LR117" i="3"/>
  <c r="LS117" i="3"/>
  <c r="LR118" i="3"/>
  <c r="LS118" i="3"/>
  <c r="LR119" i="3"/>
  <c r="LS119" i="3"/>
  <c r="LR120" i="3"/>
  <c r="LS120" i="3"/>
  <c r="LR121" i="3"/>
  <c r="LS121" i="3"/>
  <c r="LR122" i="3"/>
  <c r="LS122" i="3"/>
  <c r="LR123" i="3"/>
  <c r="LS123" i="3"/>
  <c r="LR124" i="3"/>
  <c r="LS124" i="3"/>
  <c r="LR125" i="3"/>
  <c r="LS125" i="3"/>
  <c r="LR126" i="3"/>
  <c r="LS126" i="3"/>
  <c r="LR127" i="3"/>
  <c r="LS127" i="3"/>
  <c r="LR128" i="3"/>
  <c r="LS128" i="3"/>
  <c r="LR129" i="3"/>
  <c r="LS129" i="3"/>
  <c r="LR130" i="3"/>
  <c r="LS130" i="3"/>
  <c r="LR131" i="3"/>
  <c r="LS131" i="3"/>
  <c r="LR132" i="3"/>
  <c r="LS132" i="3"/>
  <c r="LR133" i="3"/>
  <c r="LS133" i="3"/>
  <c r="LR134" i="3"/>
  <c r="LS134" i="3"/>
  <c r="LR135" i="3"/>
  <c r="LS135" i="3"/>
  <c r="LR136" i="3"/>
  <c r="LS136" i="3"/>
  <c r="LR137" i="3"/>
  <c r="LS137" i="3"/>
  <c r="LR138" i="3"/>
  <c r="LS138" i="3"/>
  <c r="LR139" i="3"/>
  <c r="LS139" i="3"/>
  <c r="LR140" i="3"/>
  <c r="LS140" i="3"/>
  <c r="LR141" i="3"/>
  <c r="LS141" i="3"/>
  <c r="LR142" i="3"/>
  <c r="LS142" i="3"/>
  <c r="LR143" i="3"/>
  <c r="LS143" i="3"/>
  <c r="LR144" i="3"/>
  <c r="LS144" i="3"/>
  <c r="LR145" i="3"/>
  <c r="LS145" i="3"/>
  <c r="LR146" i="3"/>
  <c r="LS146" i="3"/>
  <c r="LR147" i="3"/>
  <c r="LS147" i="3"/>
  <c r="LR148" i="3"/>
  <c r="LS148" i="3"/>
  <c r="LR149" i="3"/>
  <c r="LS149" i="3"/>
  <c r="LR150" i="3"/>
  <c r="LS150" i="3"/>
  <c r="LR151" i="3"/>
  <c r="LS151" i="3"/>
  <c r="LR152" i="3"/>
  <c r="LS152" i="3"/>
  <c r="LR153" i="3"/>
  <c r="LS153" i="3"/>
  <c r="LR154" i="3"/>
  <c r="LS154" i="3"/>
  <c r="LR155" i="3"/>
  <c r="LS155" i="3"/>
  <c r="LR156" i="3"/>
  <c r="LS156" i="3"/>
  <c r="LR157" i="3"/>
  <c r="LS157" i="3"/>
  <c r="LR158" i="3"/>
  <c r="LS158" i="3"/>
  <c r="LR159" i="3"/>
  <c r="LS159" i="3"/>
  <c r="LR160" i="3"/>
  <c r="LS160" i="3"/>
  <c r="LR161" i="3"/>
  <c r="LS161" i="3"/>
  <c r="LR162" i="3"/>
  <c r="LS162" i="3"/>
  <c r="LR163" i="3"/>
  <c r="LS163" i="3"/>
  <c r="LR164" i="3"/>
  <c r="LS164" i="3"/>
  <c r="LR165" i="3"/>
  <c r="LS165" i="3"/>
  <c r="LR166" i="3"/>
  <c r="LS166" i="3"/>
  <c r="LR167" i="3"/>
  <c r="LS167" i="3"/>
  <c r="LR168" i="3"/>
  <c r="LS168" i="3"/>
  <c r="LR169" i="3"/>
  <c r="LS169" i="3"/>
  <c r="LR170" i="3"/>
  <c r="LS170" i="3"/>
  <c r="LR171" i="3"/>
  <c r="LS171" i="3"/>
  <c r="LR172" i="3"/>
  <c r="LS172" i="3"/>
  <c r="LR173" i="3"/>
  <c r="LS173" i="3"/>
  <c r="LR174" i="3"/>
  <c r="LS174" i="3"/>
  <c r="LR175" i="3"/>
  <c r="LS175" i="3"/>
  <c r="LR176" i="3"/>
  <c r="LS176" i="3"/>
  <c r="LR177" i="3"/>
  <c r="LS177" i="3"/>
  <c r="LR178" i="3"/>
  <c r="LS178" i="3"/>
  <c r="LR179" i="3"/>
  <c r="LS179" i="3"/>
  <c r="LR180" i="3"/>
  <c r="LS180" i="3"/>
  <c r="LR181" i="3"/>
  <c r="LS181" i="3"/>
  <c r="LR182" i="3"/>
  <c r="LS182" i="3"/>
  <c r="LR183" i="3"/>
  <c r="LS183" i="3"/>
  <c r="LR184" i="3"/>
  <c r="LS184" i="3"/>
  <c r="LR185" i="3"/>
  <c r="LS185" i="3"/>
  <c r="LR186" i="3"/>
  <c r="LS186" i="3"/>
  <c r="LR187" i="3"/>
  <c r="LS187" i="3"/>
  <c r="LR188" i="3"/>
  <c r="LS188" i="3"/>
  <c r="LR189" i="3"/>
  <c r="LS189" i="3"/>
  <c r="LR190" i="3"/>
  <c r="LS190" i="3"/>
  <c r="LR191" i="3"/>
  <c r="LS191" i="3"/>
  <c r="LR192" i="3"/>
  <c r="LS192" i="3"/>
  <c r="LR193" i="3"/>
  <c r="LS193" i="3"/>
  <c r="LR194" i="3"/>
  <c r="LS194" i="3"/>
  <c r="LR195" i="3"/>
  <c r="LS195" i="3"/>
  <c r="LR196" i="3"/>
  <c r="LS196" i="3"/>
  <c r="LR197" i="3"/>
  <c r="LS197" i="3"/>
  <c r="LR198" i="3"/>
  <c r="LS198" i="3"/>
  <c r="LR199" i="3"/>
  <c r="LS199" i="3"/>
  <c r="LR200" i="3"/>
  <c r="LS200" i="3"/>
  <c r="LR201" i="3"/>
  <c r="LS201" i="3"/>
  <c r="LR202" i="3"/>
  <c r="LS202" i="3"/>
  <c r="LR203" i="3"/>
  <c r="LS203" i="3"/>
  <c r="LR204" i="3"/>
  <c r="LS204" i="3"/>
  <c r="LR205" i="3"/>
  <c r="LS205" i="3"/>
  <c r="LR206" i="3"/>
  <c r="LS206" i="3"/>
  <c r="LR207" i="3"/>
  <c r="LS207" i="3"/>
  <c r="LR208" i="3"/>
  <c r="LS208" i="3"/>
  <c r="LR209" i="3"/>
  <c r="LS209" i="3"/>
  <c r="LR210" i="3"/>
  <c r="LS210" i="3"/>
  <c r="LR211" i="3"/>
  <c r="LS211" i="3"/>
  <c r="LR212" i="3"/>
  <c r="LS212" i="3"/>
  <c r="LR213" i="3"/>
  <c r="LS213" i="3"/>
  <c r="LR214" i="3"/>
  <c r="LS214" i="3"/>
  <c r="LR215" i="3"/>
  <c r="LS215" i="3"/>
  <c r="LR216" i="3"/>
  <c r="LS216" i="3"/>
  <c r="LR217" i="3"/>
  <c r="LS217" i="3"/>
  <c r="LR218" i="3"/>
  <c r="LS218" i="3"/>
  <c r="LR219" i="3"/>
  <c r="LS219" i="3"/>
  <c r="LR220" i="3"/>
  <c r="LS220" i="3"/>
  <c r="LR221" i="3"/>
  <c r="LS221" i="3"/>
  <c r="LR222" i="3"/>
  <c r="LS222" i="3"/>
  <c r="LR223" i="3"/>
  <c r="LS223" i="3"/>
  <c r="LR224" i="3"/>
  <c r="LS224" i="3"/>
  <c r="LR225" i="3"/>
  <c r="LS225" i="3"/>
  <c r="LR226" i="3"/>
  <c r="LS226" i="3"/>
  <c r="LR227" i="3"/>
  <c r="LS227" i="3"/>
  <c r="LR228" i="3"/>
  <c r="LS228" i="3"/>
  <c r="LR229" i="3"/>
  <c r="LS229" i="3"/>
  <c r="LR230" i="3"/>
  <c r="LS230" i="3"/>
  <c r="LR231" i="3"/>
  <c r="LS231" i="3"/>
  <c r="LR232" i="3"/>
  <c r="LS232" i="3"/>
  <c r="LR233" i="3"/>
  <c r="LS233" i="3"/>
  <c r="LR234" i="3"/>
  <c r="LS234" i="3"/>
  <c r="LR235" i="3"/>
  <c r="LS235" i="3"/>
  <c r="LR236" i="3"/>
  <c r="LS236" i="3"/>
  <c r="LR237" i="3"/>
  <c r="LS237" i="3"/>
  <c r="LR238" i="3"/>
  <c r="LS238" i="3"/>
  <c r="LR239" i="3"/>
  <c r="LS239" i="3"/>
  <c r="LR240" i="3"/>
  <c r="LS240" i="3"/>
  <c r="LR241" i="3"/>
  <c r="LS241" i="3"/>
  <c r="LR242" i="3"/>
  <c r="LS242" i="3"/>
  <c r="LR243" i="3"/>
  <c r="LS243" i="3"/>
  <c r="LR244" i="3"/>
  <c r="LS244" i="3"/>
  <c r="LR245" i="3"/>
  <c r="LS245" i="3"/>
  <c r="LR246" i="3"/>
  <c r="LS246" i="3"/>
  <c r="LR247" i="3"/>
  <c r="LS247" i="3"/>
  <c r="LR248" i="3"/>
  <c r="LS248" i="3"/>
  <c r="LR249" i="3"/>
  <c r="LS249" i="3"/>
  <c r="LR250" i="3"/>
  <c r="LS250" i="3"/>
  <c r="LR251" i="3"/>
  <c r="LS251" i="3"/>
  <c r="LR252" i="3"/>
  <c r="LS252" i="3"/>
  <c r="LR253" i="3"/>
  <c r="LS253" i="3"/>
  <c r="LR254" i="3"/>
  <c r="LS254" i="3"/>
  <c r="LC10" i="3"/>
  <c r="LD10" i="3"/>
  <c r="LC11" i="3"/>
  <c r="LD11" i="3"/>
  <c r="LC12" i="3"/>
  <c r="LD12" i="3"/>
  <c r="LC13" i="3"/>
  <c r="LD13" i="3"/>
  <c r="LC14" i="3"/>
  <c r="LD14" i="3"/>
  <c r="LC15" i="3"/>
  <c r="LD15" i="3"/>
  <c r="LC16" i="3"/>
  <c r="LD16" i="3"/>
  <c r="LC17" i="3"/>
  <c r="LD17" i="3"/>
  <c r="LC18" i="3"/>
  <c r="LD18" i="3"/>
  <c r="LC19" i="3"/>
  <c r="LD19" i="3"/>
  <c r="LC20" i="3"/>
  <c r="LD20" i="3"/>
  <c r="LC21" i="3"/>
  <c r="LD21" i="3"/>
  <c r="LC22" i="3"/>
  <c r="LD22" i="3"/>
  <c r="LC23" i="3"/>
  <c r="LD23" i="3"/>
  <c r="LC24" i="3"/>
  <c r="LD24" i="3"/>
  <c r="LC25" i="3"/>
  <c r="LD25" i="3"/>
  <c r="LC26" i="3"/>
  <c r="LD26" i="3"/>
  <c r="LC27" i="3"/>
  <c r="LD27" i="3"/>
  <c r="LC28" i="3"/>
  <c r="LD28" i="3"/>
  <c r="LC29" i="3"/>
  <c r="LD29" i="3"/>
  <c r="LC30" i="3"/>
  <c r="LD30" i="3"/>
  <c r="LC31" i="3"/>
  <c r="LD31" i="3"/>
  <c r="LC32" i="3"/>
  <c r="LD32" i="3"/>
  <c r="LC33" i="3"/>
  <c r="LD33" i="3"/>
  <c r="LC34" i="3"/>
  <c r="LD34" i="3"/>
  <c r="LC35" i="3"/>
  <c r="LD35" i="3"/>
  <c r="LC36" i="3"/>
  <c r="LD36" i="3"/>
  <c r="LC37" i="3"/>
  <c r="LD37" i="3"/>
  <c r="LC38" i="3"/>
  <c r="LD38" i="3"/>
  <c r="LC39" i="3"/>
  <c r="LD39" i="3"/>
  <c r="LC40" i="3"/>
  <c r="LD40" i="3"/>
  <c r="LC41" i="3"/>
  <c r="LD41" i="3"/>
  <c r="LC42" i="3"/>
  <c r="LD42" i="3"/>
  <c r="LC43" i="3"/>
  <c r="LD43" i="3"/>
  <c r="LC44" i="3"/>
  <c r="LD44" i="3"/>
  <c r="LC45" i="3"/>
  <c r="LD45" i="3"/>
  <c r="LC46" i="3"/>
  <c r="LD46" i="3"/>
  <c r="LC47" i="3"/>
  <c r="LD47" i="3"/>
  <c r="LC48" i="3"/>
  <c r="LD48" i="3"/>
  <c r="LC49" i="3"/>
  <c r="LD49" i="3"/>
  <c r="LC50" i="3"/>
  <c r="LD50" i="3"/>
  <c r="LC51" i="3"/>
  <c r="LD51" i="3"/>
  <c r="LC52" i="3"/>
  <c r="LD52" i="3"/>
  <c r="LC53" i="3"/>
  <c r="LD53" i="3"/>
  <c r="LC54" i="3"/>
  <c r="LD54" i="3"/>
  <c r="LC55" i="3"/>
  <c r="LD55" i="3"/>
  <c r="LC56" i="3"/>
  <c r="LD56" i="3"/>
  <c r="LC57" i="3"/>
  <c r="LD57" i="3"/>
  <c r="LC58" i="3"/>
  <c r="LD58" i="3"/>
  <c r="LC59" i="3"/>
  <c r="LD59" i="3"/>
  <c r="LC60" i="3"/>
  <c r="LD60" i="3"/>
  <c r="LC61" i="3"/>
  <c r="LD61" i="3"/>
  <c r="LC62" i="3"/>
  <c r="LD62" i="3"/>
  <c r="LC63" i="3"/>
  <c r="LD63" i="3"/>
  <c r="LC64" i="3"/>
  <c r="LD64" i="3"/>
  <c r="LC65" i="3"/>
  <c r="LD65" i="3"/>
  <c r="LC66" i="3"/>
  <c r="LD66" i="3"/>
  <c r="LC67" i="3"/>
  <c r="LD67" i="3"/>
  <c r="LC68" i="3"/>
  <c r="LD68" i="3"/>
  <c r="LC69" i="3"/>
  <c r="LD69" i="3"/>
  <c r="LC70" i="3"/>
  <c r="LD70" i="3"/>
  <c r="LC71" i="3"/>
  <c r="LD71" i="3"/>
  <c r="LC72" i="3"/>
  <c r="LD72" i="3"/>
  <c r="LC73" i="3"/>
  <c r="LD73" i="3"/>
  <c r="LC74" i="3"/>
  <c r="LD74" i="3"/>
  <c r="LC75" i="3"/>
  <c r="LD75" i="3"/>
  <c r="LC76" i="3"/>
  <c r="LD76" i="3"/>
  <c r="LC77" i="3"/>
  <c r="LD77" i="3"/>
  <c r="LC78" i="3"/>
  <c r="LD78" i="3"/>
  <c r="LC79" i="3"/>
  <c r="LD79" i="3"/>
  <c r="LC80" i="3"/>
  <c r="LD80" i="3"/>
  <c r="LC81" i="3"/>
  <c r="LD81" i="3"/>
  <c r="LC82" i="3"/>
  <c r="LD82" i="3"/>
  <c r="LC83" i="3"/>
  <c r="LD83" i="3"/>
  <c r="LC84" i="3"/>
  <c r="LD84" i="3"/>
  <c r="LC85" i="3"/>
  <c r="LD85" i="3"/>
  <c r="LC86" i="3"/>
  <c r="LD86" i="3"/>
  <c r="LC87" i="3"/>
  <c r="LD87" i="3"/>
  <c r="LC88" i="3"/>
  <c r="LD88" i="3"/>
  <c r="LC89" i="3"/>
  <c r="LD89" i="3"/>
  <c r="LC90" i="3"/>
  <c r="LD90" i="3"/>
  <c r="LC91" i="3"/>
  <c r="LD91" i="3"/>
  <c r="LC92" i="3"/>
  <c r="LD92" i="3"/>
  <c r="LC93" i="3"/>
  <c r="LD93" i="3"/>
  <c r="LC94" i="3"/>
  <c r="LD94" i="3"/>
  <c r="LC95" i="3"/>
  <c r="LD95" i="3"/>
  <c r="LC96" i="3"/>
  <c r="LD96" i="3"/>
  <c r="LC97" i="3"/>
  <c r="LD97" i="3"/>
  <c r="LC98" i="3"/>
  <c r="LD98" i="3"/>
  <c r="LC99" i="3"/>
  <c r="LD99" i="3"/>
  <c r="LC100" i="3"/>
  <c r="LD100" i="3"/>
  <c r="LC101" i="3"/>
  <c r="LD101" i="3"/>
  <c r="LC102" i="3"/>
  <c r="LD102" i="3"/>
  <c r="LC103" i="3"/>
  <c r="LD103" i="3"/>
  <c r="LC104" i="3"/>
  <c r="LD104" i="3"/>
  <c r="LC105" i="3"/>
  <c r="LD105" i="3"/>
  <c r="LC106" i="3"/>
  <c r="LD106" i="3"/>
  <c r="LC107" i="3"/>
  <c r="LD107" i="3"/>
  <c r="LC108" i="3"/>
  <c r="LD108" i="3"/>
  <c r="LC109" i="3"/>
  <c r="LD109" i="3"/>
  <c r="LC110" i="3"/>
  <c r="LD110" i="3"/>
  <c r="LC111" i="3"/>
  <c r="LD111" i="3"/>
  <c r="LC112" i="3"/>
  <c r="LD112" i="3"/>
  <c r="LC113" i="3"/>
  <c r="LD113" i="3"/>
  <c r="LC114" i="3"/>
  <c r="LD114" i="3"/>
  <c r="LC115" i="3"/>
  <c r="LD115" i="3"/>
  <c r="LC116" i="3"/>
  <c r="LD116" i="3"/>
  <c r="LC117" i="3"/>
  <c r="LD117" i="3"/>
  <c r="LC118" i="3"/>
  <c r="LD118" i="3"/>
  <c r="LC119" i="3"/>
  <c r="LD119" i="3"/>
  <c r="LC120" i="3"/>
  <c r="LD120" i="3"/>
  <c r="LC121" i="3"/>
  <c r="LD121" i="3"/>
  <c r="LC122" i="3"/>
  <c r="LD122" i="3"/>
  <c r="LC123" i="3"/>
  <c r="LD123" i="3"/>
  <c r="LC124" i="3"/>
  <c r="LD124" i="3"/>
  <c r="LC125" i="3"/>
  <c r="LD125" i="3"/>
  <c r="LC126" i="3"/>
  <c r="LD126" i="3"/>
  <c r="LC127" i="3"/>
  <c r="LD127" i="3"/>
  <c r="LC128" i="3"/>
  <c r="LD128" i="3"/>
  <c r="LC129" i="3"/>
  <c r="LD129" i="3"/>
  <c r="LC130" i="3"/>
  <c r="LD130" i="3"/>
  <c r="LC131" i="3"/>
  <c r="LD131" i="3"/>
  <c r="LC132" i="3"/>
  <c r="LD132" i="3"/>
  <c r="LC133" i="3"/>
  <c r="LD133" i="3"/>
  <c r="LC134" i="3"/>
  <c r="LD134" i="3"/>
  <c r="LC135" i="3"/>
  <c r="LD135" i="3"/>
  <c r="LC136" i="3"/>
  <c r="LD136" i="3"/>
  <c r="LC137" i="3"/>
  <c r="LD137" i="3"/>
  <c r="LC138" i="3"/>
  <c r="LD138" i="3"/>
  <c r="LC139" i="3"/>
  <c r="LD139" i="3"/>
  <c r="LC140" i="3"/>
  <c r="LD140" i="3"/>
  <c r="LC141" i="3"/>
  <c r="LD141" i="3"/>
  <c r="LC142" i="3"/>
  <c r="LD142" i="3"/>
  <c r="LC143" i="3"/>
  <c r="LD143" i="3"/>
  <c r="LC144" i="3"/>
  <c r="LD144" i="3"/>
  <c r="LC145" i="3"/>
  <c r="LD145" i="3"/>
  <c r="LC146" i="3"/>
  <c r="LD146" i="3"/>
  <c r="LC147" i="3"/>
  <c r="LD147" i="3"/>
  <c r="LC148" i="3"/>
  <c r="LD148" i="3"/>
  <c r="LC149" i="3"/>
  <c r="LD149" i="3"/>
  <c r="LC150" i="3"/>
  <c r="LD150" i="3"/>
  <c r="LC151" i="3"/>
  <c r="LD151" i="3"/>
  <c r="LC152" i="3"/>
  <c r="LD152" i="3"/>
  <c r="LC153" i="3"/>
  <c r="LD153" i="3"/>
  <c r="LC154" i="3"/>
  <c r="LD154" i="3"/>
  <c r="LC155" i="3"/>
  <c r="LD155" i="3"/>
  <c r="LC156" i="3"/>
  <c r="LD156" i="3"/>
  <c r="LC157" i="3"/>
  <c r="LD157" i="3"/>
  <c r="LC158" i="3"/>
  <c r="LD158" i="3"/>
  <c r="LC159" i="3"/>
  <c r="LD159" i="3"/>
  <c r="LC160" i="3"/>
  <c r="LD160" i="3"/>
  <c r="LC161" i="3"/>
  <c r="LD161" i="3"/>
  <c r="LC162" i="3"/>
  <c r="LD162" i="3"/>
  <c r="LC163" i="3"/>
  <c r="LD163" i="3"/>
  <c r="LC164" i="3"/>
  <c r="LD164" i="3"/>
  <c r="LC165" i="3"/>
  <c r="LD165" i="3"/>
  <c r="LC166" i="3"/>
  <c r="LD166" i="3"/>
  <c r="LC167" i="3"/>
  <c r="LD167" i="3"/>
  <c r="LC168" i="3"/>
  <c r="LD168" i="3"/>
  <c r="LC169" i="3"/>
  <c r="LD169" i="3"/>
  <c r="LC170" i="3"/>
  <c r="LD170" i="3"/>
  <c r="LC171" i="3"/>
  <c r="LD171" i="3"/>
  <c r="LC172" i="3"/>
  <c r="LD172" i="3"/>
  <c r="LC173" i="3"/>
  <c r="LD173" i="3"/>
  <c r="LC174" i="3"/>
  <c r="LD174" i="3"/>
  <c r="LC175" i="3"/>
  <c r="LD175" i="3"/>
  <c r="LC176" i="3"/>
  <c r="LD176" i="3"/>
  <c r="LC177" i="3"/>
  <c r="LD177" i="3"/>
  <c r="LC178" i="3"/>
  <c r="LD178" i="3"/>
  <c r="LC179" i="3"/>
  <c r="LD179" i="3"/>
  <c r="LC180" i="3"/>
  <c r="LD180" i="3"/>
  <c r="LC181" i="3"/>
  <c r="LD181" i="3"/>
  <c r="LC182" i="3"/>
  <c r="LD182" i="3"/>
  <c r="LC183" i="3"/>
  <c r="LD183" i="3"/>
  <c r="LC184" i="3"/>
  <c r="LD184" i="3"/>
  <c r="LC185" i="3"/>
  <c r="LD185" i="3"/>
  <c r="LC186" i="3"/>
  <c r="LD186" i="3"/>
  <c r="LC187" i="3"/>
  <c r="LD187" i="3"/>
  <c r="LC188" i="3"/>
  <c r="LD188" i="3"/>
  <c r="LC189" i="3"/>
  <c r="LD189" i="3"/>
  <c r="LC190" i="3"/>
  <c r="LD190" i="3"/>
  <c r="LC191" i="3"/>
  <c r="LD191" i="3"/>
  <c r="LC192" i="3"/>
  <c r="LD192" i="3"/>
  <c r="LC193" i="3"/>
  <c r="LD193" i="3"/>
  <c r="LC194" i="3"/>
  <c r="LD194" i="3"/>
  <c r="LC195" i="3"/>
  <c r="LD195" i="3"/>
  <c r="LC196" i="3"/>
  <c r="LD196" i="3"/>
  <c r="LC197" i="3"/>
  <c r="LD197" i="3"/>
  <c r="LC198" i="3"/>
  <c r="LD198" i="3"/>
  <c r="LC199" i="3"/>
  <c r="LD199" i="3"/>
  <c r="LC200" i="3"/>
  <c r="LD200" i="3"/>
  <c r="LC201" i="3"/>
  <c r="LD201" i="3"/>
  <c r="LC202" i="3"/>
  <c r="LD202" i="3"/>
  <c r="LC203" i="3"/>
  <c r="LD203" i="3"/>
  <c r="LC204" i="3"/>
  <c r="LD204" i="3"/>
  <c r="LC205" i="3"/>
  <c r="LD205" i="3"/>
  <c r="LC206" i="3"/>
  <c r="LD206" i="3"/>
  <c r="LC207" i="3"/>
  <c r="LD207" i="3"/>
  <c r="LC208" i="3"/>
  <c r="LD208" i="3"/>
  <c r="LC209" i="3"/>
  <c r="LD209" i="3"/>
  <c r="LC210" i="3"/>
  <c r="LD210" i="3"/>
  <c r="LC211" i="3"/>
  <c r="LD211" i="3"/>
  <c r="LC212" i="3"/>
  <c r="LD212" i="3"/>
  <c r="LC213" i="3"/>
  <c r="LD213" i="3"/>
  <c r="LC214" i="3"/>
  <c r="LD214" i="3"/>
  <c r="LC215" i="3"/>
  <c r="LD215" i="3"/>
  <c r="LC216" i="3"/>
  <c r="LD216" i="3"/>
  <c r="LC217" i="3"/>
  <c r="LD217" i="3"/>
  <c r="LC218" i="3"/>
  <c r="LD218" i="3"/>
  <c r="LC219" i="3"/>
  <c r="LD219" i="3"/>
  <c r="LC220" i="3"/>
  <c r="LD220" i="3"/>
  <c r="LC221" i="3"/>
  <c r="LD221" i="3"/>
  <c r="LC222" i="3"/>
  <c r="LD222" i="3"/>
  <c r="LC223" i="3"/>
  <c r="LD223" i="3"/>
  <c r="LC224" i="3"/>
  <c r="LD224" i="3"/>
  <c r="LC225" i="3"/>
  <c r="LD225" i="3"/>
  <c r="LC226" i="3"/>
  <c r="LD226" i="3"/>
  <c r="LC227" i="3"/>
  <c r="LD227" i="3"/>
  <c r="LC228" i="3"/>
  <c r="LD228" i="3"/>
  <c r="LC229" i="3"/>
  <c r="LD229" i="3"/>
  <c r="LC230" i="3"/>
  <c r="LD230" i="3"/>
  <c r="LC231" i="3"/>
  <c r="LD231" i="3"/>
  <c r="LC232" i="3"/>
  <c r="LD232" i="3"/>
  <c r="LC233" i="3"/>
  <c r="LD233" i="3"/>
  <c r="LC234" i="3"/>
  <c r="LD234" i="3"/>
  <c r="LC235" i="3"/>
  <c r="LD235" i="3"/>
  <c r="LC236" i="3"/>
  <c r="LD236" i="3"/>
  <c r="LC237" i="3"/>
  <c r="LD237" i="3"/>
  <c r="LC238" i="3"/>
  <c r="LD238" i="3"/>
  <c r="LC239" i="3"/>
  <c r="LD239" i="3"/>
  <c r="LC240" i="3"/>
  <c r="LD240" i="3"/>
  <c r="LC241" i="3"/>
  <c r="LD241" i="3"/>
  <c r="LC242" i="3"/>
  <c r="LD242" i="3"/>
  <c r="LC243" i="3"/>
  <c r="LD243" i="3"/>
  <c r="LC244" i="3"/>
  <c r="LD244" i="3"/>
  <c r="LC245" i="3"/>
  <c r="LD245" i="3"/>
  <c r="LC246" i="3"/>
  <c r="LD246" i="3"/>
  <c r="LC247" i="3"/>
  <c r="LD247" i="3"/>
  <c r="LC248" i="3"/>
  <c r="LD248" i="3"/>
  <c r="LC249" i="3"/>
  <c r="LD249" i="3"/>
  <c r="LC250" i="3"/>
  <c r="LD250" i="3"/>
  <c r="LC251" i="3"/>
  <c r="LD251" i="3"/>
  <c r="LC252" i="3"/>
  <c r="LD252" i="3"/>
  <c r="LC253" i="3"/>
  <c r="LD253" i="3"/>
  <c r="LC254" i="3"/>
  <c r="LD254" i="3"/>
  <c r="KN10" i="3"/>
  <c r="KO10" i="3"/>
  <c r="KN11" i="3"/>
  <c r="KO11" i="3"/>
  <c r="KN12" i="3"/>
  <c r="KO12" i="3"/>
  <c r="KN13" i="3"/>
  <c r="KO13" i="3"/>
  <c r="KN14" i="3"/>
  <c r="KO14" i="3"/>
  <c r="KN15" i="3"/>
  <c r="KO15" i="3"/>
  <c r="KN16" i="3"/>
  <c r="KO16" i="3"/>
  <c r="KN17" i="3"/>
  <c r="KO17" i="3"/>
  <c r="KN18" i="3"/>
  <c r="KO18" i="3"/>
  <c r="KN19" i="3"/>
  <c r="KO19" i="3"/>
  <c r="KN20" i="3"/>
  <c r="KO20" i="3"/>
  <c r="KN21" i="3"/>
  <c r="KO21" i="3"/>
  <c r="KN22" i="3"/>
  <c r="KO22" i="3"/>
  <c r="KN23" i="3"/>
  <c r="KO23" i="3"/>
  <c r="KN24" i="3"/>
  <c r="KO24" i="3"/>
  <c r="KN25" i="3"/>
  <c r="KO25" i="3"/>
  <c r="KN26" i="3"/>
  <c r="KO26" i="3"/>
  <c r="KN27" i="3"/>
  <c r="KO27" i="3"/>
  <c r="KN28" i="3"/>
  <c r="KO28" i="3"/>
  <c r="KN29" i="3"/>
  <c r="KO29" i="3"/>
  <c r="KN30" i="3"/>
  <c r="KO30" i="3"/>
  <c r="KN31" i="3"/>
  <c r="KO31" i="3"/>
  <c r="KN32" i="3"/>
  <c r="KO32" i="3"/>
  <c r="KN33" i="3"/>
  <c r="KO33" i="3"/>
  <c r="KN34" i="3"/>
  <c r="KO34" i="3"/>
  <c r="KN35" i="3"/>
  <c r="KO35" i="3"/>
  <c r="KN36" i="3"/>
  <c r="KO36" i="3"/>
  <c r="KN37" i="3"/>
  <c r="KO37" i="3"/>
  <c r="KN38" i="3"/>
  <c r="KO38" i="3"/>
  <c r="KN39" i="3"/>
  <c r="KO39" i="3"/>
  <c r="KN40" i="3"/>
  <c r="KO40" i="3"/>
  <c r="KN41" i="3"/>
  <c r="KO41" i="3"/>
  <c r="KN42" i="3"/>
  <c r="KO42" i="3"/>
  <c r="KN43" i="3"/>
  <c r="KO43" i="3"/>
  <c r="KN44" i="3"/>
  <c r="KO44" i="3"/>
  <c r="KN45" i="3"/>
  <c r="KO45" i="3"/>
  <c r="KN46" i="3"/>
  <c r="KO46" i="3"/>
  <c r="KN47" i="3"/>
  <c r="KO47" i="3"/>
  <c r="KN48" i="3"/>
  <c r="KO48" i="3"/>
  <c r="KN49" i="3"/>
  <c r="KO49" i="3"/>
  <c r="KN50" i="3"/>
  <c r="KO50" i="3"/>
  <c r="KN51" i="3"/>
  <c r="KO51" i="3"/>
  <c r="KN52" i="3"/>
  <c r="KO52" i="3"/>
  <c r="KN53" i="3"/>
  <c r="KO53" i="3"/>
  <c r="KN54" i="3"/>
  <c r="KO54" i="3"/>
  <c r="KN55" i="3"/>
  <c r="KO55" i="3"/>
  <c r="KN56" i="3"/>
  <c r="KO56" i="3"/>
  <c r="KN57" i="3"/>
  <c r="KO57" i="3"/>
  <c r="KN58" i="3"/>
  <c r="KO58" i="3"/>
  <c r="KN59" i="3"/>
  <c r="KO59" i="3"/>
  <c r="KN60" i="3"/>
  <c r="KO60" i="3"/>
  <c r="KN61" i="3"/>
  <c r="KO61" i="3"/>
  <c r="KN62" i="3"/>
  <c r="KO62" i="3"/>
  <c r="KN63" i="3"/>
  <c r="KO63" i="3"/>
  <c r="KN64" i="3"/>
  <c r="KO64" i="3"/>
  <c r="KN65" i="3"/>
  <c r="KO65" i="3"/>
  <c r="KN66" i="3"/>
  <c r="KO66" i="3"/>
  <c r="KN67" i="3"/>
  <c r="KO67" i="3"/>
  <c r="KN68" i="3"/>
  <c r="KO68" i="3"/>
  <c r="KN69" i="3"/>
  <c r="KO69" i="3"/>
  <c r="KN70" i="3"/>
  <c r="KO70" i="3"/>
  <c r="KN71" i="3"/>
  <c r="KO71" i="3"/>
  <c r="KN72" i="3"/>
  <c r="KO72" i="3"/>
  <c r="KN73" i="3"/>
  <c r="KO73" i="3"/>
  <c r="KN74" i="3"/>
  <c r="KO74" i="3"/>
  <c r="KN75" i="3"/>
  <c r="KO75" i="3"/>
  <c r="KN76" i="3"/>
  <c r="KO76" i="3"/>
  <c r="KN77" i="3"/>
  <c r="KO77" i="3"/>
  <c r="KN78" i="3"/>
  <c r="KO78" i="3"/>
  <c r="KN79" i="3"/>
  <c r="KO79" i="3"/>
  <c r="KN80" i="3"/>
  <c r="KO80" i="3"/>
  <c r="KN81" i="3"/>
  <c r="KO81" i="3"/>
  <c r="KN82" i="3"/>
  <c r="KO82" i="3"/>
  <c r="KN83" i="3"/>
  <c r="KO83" i="3"/>
  <c r="KN84" i="3"/>
  <c r="KO84" i="3"/>
  <c r="KN85" i="3"/>
  <c r="KO85" i="3"/>
  <c r="KN86" i="3"/>
  <c r="KO86" i="3"/>
  <c r="KN87" i="3"/>
  <c r="KO87" i="3"/>
  <c r="KN88" i="3"/>
  <c r="KO88" i="3"/>
  <c r="KN89" i="3"/>
  <c r="KO89" i="3"/>
  <c r="KN90" i="3"/>
  <c r="KO90" i="3"/>
  <c r="KN91" i="3"/>
  <c r="KO91" i="3"/>
  <c r="KN92" i="3"/>
  <c r="KO92" i="3"/>
  <c r="KN93" i="3"/>
  <c r="KO93" i="3"/>
  <c r="KN94" i="3"/>
  <c r="KO94" i="3"/>
  <c r="KN95" i="3"/>
  <c r="KO95" i="3"/>
  <c r="KN96" i="3"/>
  <c r="KO96" i="3"/>
  <c r="KN97" i="3"/>
  <c r="KO97" i="3"/>
  <c r="KN98" i="3"/>
  <c r="KO98" i="3"/>
  <c r="KN99" i="3"/>
  <c r="KO99" i="3"/>
  <c r="KN100" i="3"/>
  <c r="KO100" i="3"/>
  <c r="KN101" i="3"/>
  <c r="KO101" i="3"/>
  <c r="KN102" i="3"/>
  <c r="KO102" i="3"/>
  <c r="KN103" i="3"/>
  <c r="KO103" i="3"/>
  <c r="KN104" i="3"/>
  <c r="KO104" i="3"/>
  <c r="KN105" i="3"/>
  <c r="KO105" i="3"/>
  <c r="KN106" i="3"/>
  <c r="KO106" i="3"/>
  <c r="KN107" i="3"/>
  <c r="KO107" i="3"/>
  <c r="KN108" i="3"/>
  <c r="KO108" i="3"/>
  <c r="KN109" i="3"/>
  <c r="KO109" i="3"/>
  <c r="KN110" i="3"/>
  <c r="KO110" i="3"/>
  <c r="KN111" i="3"/>
  <c r="KO111" i="3"/>
  <c r="KN112" i="3"/>
  <c r="KO112" i="3"/>
  <c r="KN113" i="3"/>
  <c r="KO113" i="3"/>
  <c r="KN114" i="3"/>
  <c r="KO114" i="3"/>
  <c r="KN115" i="3"/>
  <c r="KO115" i="3"/>
  <c r="KN116" i="3"/>
  <c r="KO116" i="3"/>
  <c r="KN117" i="3"/>
  <c r="KO117" i="3"/>
  <c r="KN118" i="3"/>
  <c r="KO118" i="3"/>
  <c r="KN119" i="3"/>
  <c r="KO119" i="3"/>
  <c r="KN120" i="3"/>
  <c r="KO120" i="3"/>
  <c r="KN121" i="3"/>
  <c r="KO121" i="3"/>
  <c r="KN122" i="3"/>
  <c r="KO122" i="3"/>
  <c r="KN123" i="3"/>
  <c r="KO123" i="3"/>
  <c r="KN124" i="3"/>
  <c r="KO124" i="3"/>
  <c r="KN125" i="3"/>
  <c r="KO125" i="3"/>
  <c r="KN126" i="3"/>
  <c r="KO126" i="3"/>
  <c r="KN127" i="3"/>
  <c r="KO127" i="3"/>
  <c r="KN128" i="3"/>
  <c r="KO128" i="3"/>
  <c r="KN129" i="3"/>
  <c r="KO129" i="3"/>
  <c r="KN130" i="3"/>
  <c r="KO130" i="3"/>
  <c r="KN131" i="3"/>
  <c r="KO131" i="3"/>
  <c r="KN132" i="3"/>
  <c r="KO132" i="3"/>
  <c r="KN133" i="3"/>
  <c r="KO133" i="3"/>
  <c r="KN134" i="3"/>
  <c r="KO134" i="3"/>
  <c r="KN135" i="3"/>
  <c r="KO135" i="3"/>
  <c r="KN136" i="3"/>
  <c r="KO136" i="3"/>
  <c r="KN137" i="3"/>
  <c r="KO137" i="3"/>
  <c r="KN138" i="3"/>
  <c r="KO138" i="3"/>
  <c r="KN139" i="3"/>
  <c r="KO139" i="3"/>
  <c r="KN140" i="3"/>
  <c r="KO140" i="3"/>
  <c r="KN141" i="3"/>
  <c r="KO141" i="3"/>
  <c r="KN142" i="3"/>
  <c r="KO142" i="3"/>
  <c r="KN143" i="3"/>
  <c r="KO143" i="3"/>
  <c r="KN144" i="3"/>
  <c r="KO144" i="3"/>
  <c r="KN145" i="3"/>
  <c r="KO145" i="3"/>
  <c r="KN146" i="3"/>
  <c r="KO146" i="3"/>
  <c r="KN147" i="3"/>
  <c r="KO147" i="3"/>
  <c r="KN148" i="3"/>
  <c r="KO148" i="3"/>
  <c r="KN149" i="3"/>
  <c r="KO149" i="3"/>
  <c r="KN150" i="3"/>
  <c r="KO150" i="3"/>
  <c r="KN151" i="3"/>
  <c r="KO151" i="3"/>
  <c r="KN152" i="3"/>
  <c r="KO152" i="3"/>
  <c r="KN153" i="3"/>
  <c r="KO153" i="3"/>
  <c r="KN154" i="3"/>
  <c r="KO154" i="3"/>
  <c r="KN155" i="3"/>
  <c r="KO155" i="3"/>
  <c r="KN156" i="3"/>
  <c r="KO156" i="3"/>
  <c r="KN157" i="3"/>
  <c r="KO157" i="3"/>
  <c r="KN158" i="3"/>
  <c r="KO158" i="3"/>
  <c r="KN159" i="3"/>
  <c r="KO159" i="3"/>
  <c r="KN160" i="3"/>
  <c r="KO160" i="3"/>
  <c r="KN161" i="3"/>
  <c r="KO161" i="3"/>
  <c r="KN162" i="3"/>
  <c r="KO162" i="3"/>
  <c r="KN163" i="3"/>
  <c r="KO163" i="3"/>
  <c r="KN164" i="3"/>
  <c r="KO164" i="3"/>
  <c r="KN165" i="3"/>
  <c r="KO165" i="3"/>
  <c r="KN166" i="3"/>
  <c r="KO166" i="3"/>
  <c r="KN167" i="3"/>
  <c r="KO167" i="3"/>
  <c r="KN168" i="3"/>
  <c r="KO168" i="3"/>
  <c r="KN169" i="3"/>
  <c r="KO169" i="3"/>
  <c r="KN170" i="3"/>
  <c r="KO170" i="3"/>
  <c r="KN171" i="3"/>
  <c r="KO171" i="3"/>
  <c r="KN172" i="3"/>
  <c r="KO172" i="3"/>
  <c r="KN173" i="3"/>
  <c r="KO173" i="3"/>
  <c r="KN174" i="3"/>
  <c r="KO174" i="3"/>
  <c r="KN175" i="3"/>
  <c r="KO175" i="3"/>
  <c r="KN176" i="3"/>
  <c r="KO176" i="3"/>
  <c r="KN177" i="3"/>
  <c r="KO177" i="3"/>
  <c r="KN178" i="3"/>
  <c r="KO178" i="3"/>
  <c r="KN179" i="3"/>
  <c r="KO179" i="3"/>
  <c r="KN180" i="3"/>
  <c r="KO180" i="3"/>
  <c r="KN181" i="3"/>
  <c r="KO181" i="3"/>
  <c r="KN182" i="3"/>
  <c r="KO182" i="3"/>
  <c r="KN183" i="3"/>
  <c r="KO183" i="3"/>
  <c r="KN184" i="3"/>
  <c r="KO184" i="3"/>
  <c r="KN185" i="3"/>
  <c r="KO185" i="3"/>
  <c r="KN186" i="3"/>
  <c r="KO186" i="3"/>
  <c r="KN187" i="3"/>
  <c r="KO187" i="3"/>
  <c r="KN188" i="3"/>
  <c r="KO188" i="3"/>
  <c r="KN189" i="3"/>
  <c r="KO189" i="3"/>
  <c r="KN190" i="3"/>
  <c r="KO190" i="3"/>
  <c r="KN191" i="3"/>
  <c r="KO191" i="3"/>
  <c r="KN192" i="3"/>
  <c r="KO192" i="3"/>
  <c r="KN193" i="3"/>
  <c r="KO193" i="3"/>
  <c r="KN194" i="3"/>
  <c r="KO194" i="3"/>
  <c r="KN195" i="3"/>
  <c r="KO195" i="3"/>
  <c r="KN196" i="3"/>
  <c r="KO196" i="3"/>
  <c r="KN197" i="3"/>
  <c r="KO197" i="3"/>
  <c r="KN198" i="3"/>
  <c r="KO198" i="3"/>
  <c r="KN199" i="3"/>
  <c r="KO199" i="3"/>
  <c r="KN200" i="3"/>
  <c r="KO200" i="3"/>
  <c r="KN201" i="3"/>
  <c r="KO201" i="3"/>
  <c r="KN202" i="3"/>
  <c r="KO202" i="3"/>
  <c r="KN203" i="3"/>
  <c r="KO203" i="3"/>
  <c r="KN204" i="3"/>
  <c r="KO204" i="3"/>
  <c r="KN205" i="3"/>
  <c r="KO205" i="3"/>
  <c r="KN206" i="3"/>
  <c r="KO206" i="3"/>
  <c r="KN207" i="3"/>
  <c r="KO207" i="3"/>
  <c r="KN208" i="3"/>
  <c r="KO208" i="3"/>
  <c r="KN209" i="3"/>
  <c r="KO209" i="3"/>
  <c r="KN210" i="3"/>
  <c r="KO210" i="3"/>
  <c r="KN211" i="3"/>
  <c r="KO211" i="3"/>
  <c r="KN212" i="3"/>
  <c r="KO212" i="3"/>
  <c r="KN213" i="3"/>
  <c r="KO213" i="3"/>
  <c r="KN214" i="3"/>
  <c r="KO214" i="3"/>
  <c r="KN215" i="3"/>
  <c r="KO215" i="3"/>
  <c r="KN216" i="3"/>
  <c r="KO216" i="3"/>
  <c r="KN217" i="3"/>
  <c r="KO217" i="3"/>
  <c r="KN218" i="3"/>
  <c r="KO218" i="3"/>
  <c r="KN219" i="3"/>
  <c r="KO219" i="3"/>
  <c r="KN220" i="3"/>
  <c r="KO220" i="3"/>
  <c r="KN221" i="3"/>
  <c r="KO221" i="3"/>
  <c r="KN222" i="3"/>
  <c r="KO222" i="3"/>
  <c r="KN223" i="3"/>
  <c r="KO223" i="3"/>
  <c r="KN224" i="3"/>
  <c r="KO224" i="3"/>
  <c r="KN225" i="3"/>
  <c r="KO225" i="3"/>
  <c r="KN226" i="3"/>
  <c r="KO226" i="3"/>
  <c r="KN227" i="3"/>
  <c r="KO227" i="3"/>
  <c r="KN228" i="3"/>
  <c r="KO228" i="3"/>
  <c r="KN229" i="3"/>
  <c r="KO229" i="3"/>
  <c r="KN230" i="3"/>
  <c r="KO230" i="3"/>
  <c r="KN231" i="3"/>
  <c r="KO231" i="3"/>
  <c r="KN232" i="3"/>
  <c r="KO232" i="3"/>
  <c r="KN233" i="3"/>
  <c r="KO233" i="3"/>
  <c r="KN234" i="3"/>
  <c r="KO234" i="3"/>
  <c r="KN235" i="3"/>
  <c r="KO235" i="3"/>
  <c r="KN236" i="3"/>
  <c r="KO236" i="3"/>
  <c r="KN237" i="3"/>
  <c r="KO237" i="3"/>
  <c r="KN238" i="3"/>
  <c r="KO238" i="3"/>
  <c r="KN239" i="3"/>
  <c r="KO239" i="3"/>
  <c r="KN240" i="3"/>
  <c r="KO240" i="3"/>
  <c r="KN241" i="3"/>
  <c r="KO241" i="3"/>
  <c r="KN242" i="3"/>
  <c r="KO242" i="3"/>
  <c r="KN243" i="3"/>
  <c r="KO243" i="3"/>
  <c r="KN244" i="3"/>
  <c r="KO244" i="3"/>
  <c r="KN245" i="3"/>
  <c r="KO245" i="3"/>
  <c r="KN246" i="3"/>
  <c r="KO246" i="3"/>
  <c r="KN247" i="3"/>
  <c r="KO247" i="3"/>
  <c r="KN248" i="3"/>
  <c r="KO248" i="3"/>
  <c r="KN249" i="3"/>
  <c r="KO249" i="3"/>
  <c r="KN250" i="3"/>
  <c r="KO250" i="3"/>
  <c r="KN251" i="3"/>
  <c r="KO251" i="3"/>
  <c r="KN252" i="3"/>
  <c r="KO252" i="3"/>
  <c r="KN253" i="3"/>
  <c r="KO253" i="3"/>
  <c r="KN254" i="3"/>
  <c r="KO254" i="3"/>
  <c r="JY10" i="3"/>
  <c r="JZ10" i="3"/>
  <c r="JY11" i="3"/>
  <c r="JZ11" i="3"/>
  <c r="JY12" i="3"/>
  <c r="JZ12" i="3"/>
  <c r="JY13" i="3"/>
  <c r="JZ13" i="3"/>
  <c r="JY14" i="3"/>
  <c r="JZ14" i="3"/>
  <c r="JY15" i="3"/>
  <c r="JZ15" i="3"/>
  <c r="JY16" i="3"/>
  <c r="JZ16" i="3"/>
  <c r="JY17" i="3"/>
  <c r="JZ17" i="3"/>
  <c r="JY18" i="3"/>
  <c r="JZ18" i="3"/>
  <c r="JY19" i="3"/>
  <c r="JZ19" i="3"/>
  <c r="JY20" i="3"/>
  <c r="JZ20" i="3"/>
  <c r="JY21" i="3"/>
  <c r="JZ21" i="3"/>
  <c r="JY22" i="3"/>
  <c r="JZ22" i="3"/>
  <c r="JY23" i="3"/>
  <c r="JZ23" i="3"/>
  <c r="JY24" i="3"/>
  <c r="JZ24" i="3"/>
  <c r="JY25" i="3"/>
  <c r="JZ25" i="3"/>
  <c r="JY26" i="3"/>
  <c r="JZ26" i="3"/>
  <c r="JY27" i="3"/>
  <c r="JZ27" i="3"/>
  <c r="JY28" i="3"/>
  <c r="JZ28" i="3"/>
  <c r="JY29" i="3"/>
  <c r="JZ29" i="3"/>
  <c r="JY30" i="3"/>
  <c r="JZ30" i="3"/>
  <c r="JY31" i="3"/>
  <c r="JZ31" i="3"/>
  <c r="JY32" i="3"/>
  <c r="JZ32" i="3"/>
  <c r="JY33" i="3"/>
  <c r="JZ33" i="3"/>
  <c r="JY34" i="3"/>
  <c r="JZ34" i="3"/>
  <c r="JY35" i="3"/>
  <c r="JZ35" i="3"/>
  <c r="JY36" i="3"/>
  <c r="JZ36" i="3"/>
  <c r="JY37" i="3"/>
  <c r="JZ37" i="3"/>
  <c r="JY38" i="3"/>
  <c r="JZ38" i="3"/>
  <c r="JY39" i="3"/>
  <c r="JZ39" i="3"/>
  <c r="JY40" i="3"/>
  <c r="JZ40" i="3"/>
  <c r="JY41" i="3"/>
  <c r="JZ41" i="3"/>
  <c r="JY42" i="3"/>
  <c r="JZ42" i="3"/>
  <c r="JY43" i="3"/>
  <c r="JZ43" i="3"/>
  <c r="JY44" i="3"/>
  <c r="JZ44" i="3"/>
  <c r="JY45" i="3"/>
  <c r="JZ45" i="3"/>
  <c r="JY46" i="3"/>
  <c r="JZ46" i="3"/>
  <c r="JY47" i="3"/>
  <c r="JZ47" i="3"/>
  <c r="JY48" i="3"/>
  <c r="JZ48" i="3"/>
  <c r="JY49" i="3"/>
  <c r="JZ49" i="3"/>
  <c r="JY50" i="3"/>
  <c r="JZ50" i="3"/>
  <c r="JY51" i="3"/>
  <c r="JZ51" i="3"/>
  <c r="JY52" i="3"/>
  <c r="JZ52" i="3"/>
  <c r="JY53" i="3"/>
  <c r="JZ53" i="3"/>
  <c r="JY54" i="3"/>
  <c r="JZ54" i="3"/>
  <c r="JY55" i="3"/>
  <c r="JZ55" i="3"/>
  <c r="JY56" i="3"/>
  <c r="JZ56" i="3"/>
  <c r="JY57" i="3"/>
  <c r="JZ57" i="3"/>
  <c r="JY58" i="3"/>
  <c r="JZ58" i="3"/>
  <c r="JY59" i="3"/>
  <c r="JZ59" i="3"/>
  <c r="JY60" i="3"/>
  <c r="JZ60" i="3"/>
  <c r="JY61" i="3"/>
  <c r="JZ61" i="3"/>
  <c r="JY62" i="3"/>
  <c r="JZ62" i="3"/>
  <c r="JY63" i="3"/>
  <c r="JZ63" i="3"/>
  <c r="JY64" i="3"/>
  <c r="JZ64" i="3"/>
  <c r="JY65" i="3"/>
  <c r="JZ65" i="3"/>
  <c r="JY66" i="3"/>
  <c r="JZ66" i="3"/>
  <c r="JY67" i="3"/>
  <c r="JZ67" i="3"/>
  <c r="JY68" i="3"/>
  <c r="JZ68" i="3"/>
  <c r="JY69" i="3"/>
  <c r="JZ69" i="3"/>
  <c r="JY70" i="3"/>
  <c r="JZ70" i="3"/>
  <c r="JY71" i="3"/>
  <c r="JZ71" i="3"/>
  <c r="JY72" i="3"/>
  <c r="JZ72" i="3"/>
  <c r="JY73" i="3"/>
  <c r="JZ73" i="3"/>
  <c r="JY74" i="3"/>
  <c r="JZ74" i="3"/>
  <c r="JY75" i="3"/>
  <c r="JZ75" i="3"/>
  <c r="JY76" i="3"/>
  <c r="JZ76" i="3"/>
  <c r="JY77" i="3"/>
  <c r="JZ77" i="3"/>
  <c r="JY78" i="3"/>
  <c r="JZ78" i="3"/>
  <c r="JY79" i="3"/>
  <c r="JZ79" i="3"/>
  <c r="JY80" i="3"/>
  <c r="JZ80" i="3"/>
  <c r="JY81" i="3"/>
  <c r="JZ81" i="3"/>
  <c r="JY82" i="3"/>
  <c r="JZ82" i="3"/>
  <c r="JY83" i="3"/>
  <c r="JZ83" i="3"/>
  <c r="JY84" i="3"/>
  <c r="JZ84" i="3"/>
  <c r="JY85" i="3"/>
  <c r="JZ85" i="3"/>
  <c r="JY86" i="3"/>
  <c r="JZ86" i="3"/>
  <c r="JY87" i="3"/>
  <c r="JZ87" i="3"/>
  <c r="JY88" i="3"/>
  <c r="JZ88" i="3"/>
  <c r="JY89" i="3"/>
  <c r="JZ89" i="3"/>
  <c r="JY90" i="3"/>
  <c r="JZ90" i="3"/>
  <c r="JY91" i="3"/>
  <c r="JZ91" i="3"/>
  <c r="JY92" i="3"/>
  <c r="JZ92" i="3"/>
  <c r="JY93" i="3"/>
  <c r="JZ93" i="3"/>
  <c r="JY94" i="3"/>
  <c r="JZ94" i="3"/>
  <c r="JY95" i="3"/>
  <c r="JZ95" i="3"/>
  <c r="JY96" i="3"/>
  <c r="JZ96" i="3"/>
  <c r="JY97" i="3"/>
  <c r="JZ97" i="3"/>
  <c r="JY98" i="3"/>
  <c r="JZ98" i="3"/>
  <c r="JY99" i="3"/>
  <c r="JZ99" i="3"/>
  <c r="JY100" i="3"/>
  <c r="JZ100" i="3"/>
  <c r="JY101" i="3"/>
  <c r="JZ101" i="3"/>
  <c r="JY102" i="3"/>
  <c r="JZ102" i="3"/>
  <c r="JY103" i="3"/>
  <c r="JZ103" i="3"/>
  <c r="JY104" i="3"/>
  <c r="JZ104" i="3"/>
  <c r="JY105" i="3"/>
  <c r="JZ105" i="3"/>
  <c r="JY106" i="3"/>
  <c r="JZ106" i="3"/>
  <c r="JY107" i="3"/>
  <c r="JZ107" i="3"/>
  <c r="JY108" i="3"/>
  <c r="JZ108" i="3"/>
  <c r="JY109" i="3"/>
  <c r="JZ109" i="3"/>
  <c r="JY110" i="3"/>
  <c r="JZ110" i="3"/>
  <c r="JY111" i="3"/>
  <c r="JZ111" i="3"/>
  <c r="JY112" i="3"/>
  <c r="JZ112" i="3"/>
  <c r="JY113" i="3"/>
  <c r="JZ113" i="3"/>
  <c r="JY114" i="3"/>
  <c r="JZ114" i="3"/>
  <c r="JY115" i="3"/>
  <c r="JZ115" i="3"/>
  <c r="JY116" i="3"/>
  <c r="JZ116" i="3"/>
  <c r="JY117" i="3"/>
  <c r="JZ117" i="3"/>
  <c r="JY118" i="3"/>
  <c r="JZ118" i="3"/>
  <c r="JY119" i="3"/>
  <c r="JZ119" i="3"/>
  <c r="JY120" i="3"/>
  <c r="JZ120" i="3"/>
  <c r="JY121" i="3"/>
  <c r="JZ121" i="3"/>
  <c r="JY122" i="3"/>
  <c r="JZ122" i="3"/>
  <c r="JY123" i="3"/>
  <c r="JZ123" i="3"/>
  <c r="JY124" i="3"/>
  <c r="JZ124" i="3"/>
  <c r="JY125" i="3"/>
  <c r="JZ125" i="3"/>
  <c r="JY126" i="3"/>
  <c r="JZ126" i="3"/>
  <c r="JY127" i="3"/>
  <c r="JZ127" i="3"/>
  <c r="JY128" i="3"/>
  <c r="JZ128" i="3"/>
  <c r="JY129" i="3"/>
  <c r="JZ129" i="3"/>
  <c r="JY130" i="3"/>
  <c r="JZ130" i="3"/>
  <c r="JY131" i="3"/>
  <c r="JZ131" i="3"/>
  <c r="JY132" i="3"/>
  <c r="JZ132" i="3"/>
  <c r="JY133" i="3"/>
  <c r="JZ133" i="3"/>
  <c r="JY134" i="3"/>
  <c r="JZ134" i="3"/>
  <c r="JY135" i="3"/>
  <c r="JZ135" i="3"/>
  <c r="JY136" i="3"/>
  <c r="JZ136" i="3"/>
  <c r="JY137" i="3"/>
  <c r="JZ137" i="3"/>
  <c r="JY138" i="3"/>
  <c r="JZ138" i="3"/>
  <c r="JY139" i="3"/>
  <c r="JZ139" i="3"/>
  <c r="JY140" i="3"/>
  <c r="JZ140" i="3"/>
  <c r="JY141" i="3"/>
  <c r="JZ141" i="3"/>
  <c r="JY142" i="3"/>
  <c r="JZ142" i="3"/>
  <c r="JY143" i="3"/>
  <c r="JZ143" i="3"/>
  <c r="JY144" i="3"/>
  <c r="JZ144" i="3"/>
  <c r="JY145" i="3"/>
  <c r="JZ145" i="3"/>
  <c r="JY146" i="3"/>
  <c r="JZ146" i="3"/>
  <c r="JY147" i="3"/>
  <c r="JZ147" i="3"/>
  <c r="JY148" i="3"/>
  <c r="JZ148" i="3"/>
  <c r="JY149" i="3"/>
  <c r="JZ149" i="3"/>
  <c r="JY150" i="3"/>
  <c r="JZ150" i="3"/>
  <c r="JY151" i="3"/>
  <c r="JZ151" i="3"/>
  <c r="JY152" i="3"/>
  <c r="JZ152" i="3"/>
  <c r="JY153" i="3"/>
  <c r="JZ153" i="3"/>
  <c r="JY154" i="3"/>
  <c r="JZ154" i="3"/>
  <c r="JY155" i="3"/>
  <c r="JZ155" i="3"/>
  <c r="JY156" i="3"/>
  <c r="JZ156" i="3"/>
  <c r="JY157" i="3"/>
  <c r="JZ157" i="3"/>
  <c r="JY158" i="3"/>
  <c r="JZ158" i="3"/>
  <c r="JY159" i="3"/>
  <c r="JZ159" i="3"/>
  <c r="JY160" i="3"/>
  <c r="JZ160" i="3"/>
  <c r="JY161" i="3"/>
  <c r="JZ161" i="3"/>
  <c r="JY162" i="3"/>
  <c r="JZ162" i="3"/>
  <c r="JY163" i="3"/>
  <c r="JZ163" i="3"/>
  <c r="JY164" i="3"/>
  <c r="JZ164" i="3"/>
  <c r="JY165" i="3"/>
  <c r="JZ165" i="3"/>
  <c r="JY166" i="3"/>
  <c r="JZ166" i="3"/>
  <c r="JY167" i="3"/>
  <c r="JZ167" i="3"/>
  <c r="JY168" i="3"/>
  <c r="JZ168" i="3"/>
  <c r="JY169" i="3"/>
  <c r="JZ169" i="3"/>
  <c r="JY170" i="3"/>
  <c r="JZ170" i="3"/>
  <c r="JY171" i="3"/>
  <c r="JZ171" i="3"/>
  <c r="JY172" i="3"/>
  <c r="JZ172" i="3"/>
  <c r="JY173" i="3"/>
  <c r="JZ173" i="3"/>
  <c r="JY174" i="3"/>
  <c r="JZ174" i="3"/>
  <c r="JY175" i="3"/>
  <c r="JZ175" i="3"/>
  <c r="JY176" i="3"/>
  <c r="JZ176" i="3"/>
  <c r="JY177" i="3"/>
  <c r="JZ177" i="3"/>
  <c r="JY178" i="3"/>
  <c r="JZ178" i="3"/>
  <c r="JY179" i="3"/>
  <c r="JZ179" i="3"/>
  <c r="JY180" i="3"/>
  <c r="JZ180" i="3"/>
  <c r="JY181" i="3"/>
  <c r="JZ181" i="3"/>
  <c r="JY182" i="3"/>
  <c r="JZ182" i="3"/>
  <c r="JY183" i="3"/>
  <c r="JZ183" i="3"/>
  <c r="JY184" i="3"/>
  <c r="JZ184" i="3"/>
  <c r="JY185" i="3"/>
  <c r="JZ185" i="3"/>
  <c r="JY186" i="3"/>
  <c r="JZ186" i="3"/>
  <c r="JY187" i="3"/>
  <c r="JZ187" i="3"/>
  <c r="JY188" i="3"/>
  <c r="JZ188" i="3"/>
  <c r="JY189" i="3"/>
  <c r="JZ189" i="3"/>
  <c r="JY190" i="3"/>
  <c r="JZ190" i="3"/>
  <c r="JY191" i="3"/>
  <c r="JZ191" i="3"/>
  <c r="JY192" i="3"/>
  <c r="JZ192" i="3"/>
  <c r="JY193" i="3"/>
  <c r="JZ193" i="3"/>
  <c r="JY194" i="3"/>
  <c r="JZ194" i="3"/>
  <c r="JY195" i="3"/>
  <c r="JZ195" i="3"/>
  <c r="JY196" i="3"/>
  <c r="JZ196" i="3"/>
  <c r="JY197" i="3"/>
  <c r="JZ197" i="3"/>
  <c r="JY198" i="3"/>
  <c r="JZ198" i="3"/>
  <c r="JY199" i="3"/>
  <c r="JZ199" i="3"/>
  <c r="JY200" i="3"/>
  <c r="JZ200" i="3"/>
  <c r="JY201" i="3"/>
  <c r="JZ201" i="3"/>
  <c r="JY202" i="3"/>
  <c r="JZ202" i="3"/>
  <c r="JY203" i="3"/>
  <c r="JZ203" i="3"/>
  <c r="JY204" i="3"/>
  <c r="JZ204" i="3"/>
  <c r="JY205" i="3"/>
  <c r="JZ205" i="3"/>
  <c r="JY206" i="3"/>
  <c r="JZ206" i="3"/>
  <c r="JY207" i="3"/>
  <c r="JZ207" i="3"/>
  <c r="JY208" i="3"/>
  <c r="JZ208" i="3"/>
  <c r="JY209" i="3"/>
  <c r="JZ209" i="3"/>
  <c r="JY210" i="3"/>
  <c r="JZ210" i="3"/>
  <c r="JY211" i="3"/>
  <c r="JZ211" i="3"/>
  <c r="JY212" i="3"/>
  <c r="JZ212" i="3"/>
  <c r="JY213" i="3"/>
  <c r="JZ213" i="3"/>
  <c r="JY214" i="3"/>
  <c r="JZ214" i="3"/>
  <c r="JY215" i="3"/>
  <c r="JZ215" i="3"/>
  <c r="JY216" i="3"/>
  <c r="JZ216" i="3"/>
  <c r="JY217" i="3"/>
  <c r="JZ217" i="3"/>
  <c r="JY218" i="3"/>
  <c r="JZ218" i="3"/>
  <c r="JY219" i="3"/>
  <c r="JZ219" i="3"/>
  <c r="JY220" i="3"/>
  <c r="JZ220" i="3"/>
  <c r="JY221" i="3"/>
  <c r="JZ221" i="3"/>
  <c r="JY222" i="3"/>
  <c r="JZ222" i="3"/>
  <c r="JY223" i="3"/>
  <c r="JZ223" i="3"/>
  <c r="JY224" i="3"/>
  <c r="JZ224" i="3"/>
  <c r="JY225" i="3"/>
  <c r="JZ225" i="3"/>
  <c r="JY226" i="3"/>
  <c r="JZ226" i="3"/>
  <c r="JY227" i="3"/>
  <c r="JZ227" i="3"/>
  <c r="JY228" i="3"/>
  <c r="JZ228" i="3"/>
  <c r="JY229" i="3"/>
  <c r="JZ229" i="3"/>
  <c r="JY230" i="3"/>
  <c r="JZ230" i="3"/>
  <c r="JY231" i="3"/>
  <c r="JZ231" i="3"/>
  <c r="JY232" i="3"/>
  <c r="JZ232" i="3"/>
  <c r="JY233" i="3"/>
  <c r="JZ233" i="3"/>
  <c r="JY234" i="3"/>
  <c r="JZ234" i="3"/>
  <c r="JY235" i="3"/>
  <c r="JZ235" i="3"/>
  <c r="JY236" i="3"/>
  <c r="JZ236" i="3"/>
  <c r="JY237" i="3"/>
  <c r="JZ237" i="3"/>
  <c r="JY238" i="3"/>
  <c r="JZ238" i="3"/>
  <c r="JY239" i="3"/>
  <c r="JZ239" i="3"/>
  <c r="JY240" i="3"/>
  <c r="JZ240" i="3"/>
  <c r="JY241" i="3"/>
  <c r="JZ241" i="3"/>
  <c r="JY242" i="3"/>
  <c r="JZ242" i="3"/>
  <c r="JY243" i="3"/>
  <c r="JZ243" i="3"/>
  <c r="JY244" i="3"/>
  <c r="JZ244" i="3"/>
  <c r="JY245" i="3"/>
  <c r="JZ245" i="3"/>
  <c r="JY246" i="3"/>
  <c r="JZ246" i="3"/>
  <c r="JY247" i="3"/>
  <c r="JZ247" i="3"/>
  <c r="JY248" i="3"/>
  <c r="JZ248" i="3"/>
  <c r="JY249" i="3"/>
  <c r="JZ249" i="3"/>
  <c r="JY250" i="3"/>
  <c r="JZ250" i="3"/>
  <c r="JY251" i="3"/>
  <c r="JZ251" i="3"/>
  <c r="JY252" i="3"/>
  <c r="JZ252" i="3"/>
  <c r="JY253" i="3"/>
  <c r="JZ253" i="3"/>
  <c r="JY254" i="3"/>
  <c r="JZ254" i="3"/>
  <c r="JJ10" i="3"/>
  <c r="JK10" i="3"/>
  <c r="JJ11" i="3"/>
  <c r="JK11" i="3"/>
  <c r="JJ12" i="3"/>
  <c r="JK12" i="3"/>
  <c r="JJ13" i="3"/>
  <c r="JK13" i="3"/>
  <c r="JJ14" i="3"/>
  <c r="JK14" i="3"/>
  <c r="JJ15" i="3"/>
  <c r="JK15" i="3"/>
  <c r="JJ16" i="3"/>
  <c r="JK16" i="3"/>
  <c r="JJ17" i="3"/>
  <c r="JK17" i="3"/>
  <c r="JJ18" i="3"/>
  <c r="JK18" i="3"/>
  <c r="JJ19" i="3"/>
  <c r="JK19" i="3"/>
  <c r="JJ20" i="3"/>
  <c r="JK20" i="3"/>
  <c r="JJ21" i="3"/>
  <c r="JK21" i="3"/>
  <c r="JJ22" i="3"/>
  <c r="JK22" i="3"/>
  <c r="JJ23" i="3"/>
  <c r="JK23" i="3"/>
  <c r="JJ24" i="3"/>
  <c r="JK24" i="3"/>
  <c r="JJ25" i="3"/>
  <c r="JK25" i="3"/>
  <c r="JJ26" i="3"/>
  <c r="JK26" i="3"/>
  <c r="JJ27" i="3"/>
  <c r="JK27" i="3"/>
  <c r="JJ28" i="3"/>
  <c r="JK28" i="3"/>
  <c r="JJ29" i="3"/>
  <c r="JK29" i="3"/>
  <c r="JJ30" i="3"/>
  <c r="JK30" i="3"/>
  <c r="JJ31" i="3"/>
  <c r="JK31" i="3"/>
  <c r="JJ32" i="3"/>
  <c r="JK32" i="3"/>
  <c r="JJ33" i="3"/>
  <c r="JK33" i="3"/>
  <c r="JJ34" i="3"/>
  <c r="JK34" i="3"/>
  <c r="JJ35" i="3"/>
  <c r="JK35" i="3"/>
  <c r="JJ36" i="3"/>
  <c r="JK36" i="3"/>
  <c r="JJ37" i="3"/>
  <c r="JK37" i="3"/>
  <c r="JJ38" i="3"/>
  <c r="JK38" i="3"/>
  <c r="JJ39" i="3"/>
  <c r="JK39" i="3"/>
  <c r="JJ40" i="3"/>
  <c r="JK40" i="3"/>
  <c r="JJ41" i="3"/>
  <c r="JK41" i="3"/>
  <c r="JJ42" i="3"/>
  <c r="JK42" i="3"/>
  <c r="JJ43" i="3"/>
  <c r="JK43" i="3"/>
  <c r="JJ44" i="3"/>
  <c r="JK44" i="3"/>
  <c r="JJ45" i="3"/>
  <c r="JK45" i="3"/>
  <c r="JJ46" i="3"/>
  <c r="JK46" i="3"/>
  <c r="JJ47" i="3"/>
  <c r="JK47" i="3"/>
  <c r="JJ48" i="3"/>
  <c r="JK48" i="3"/>
  <c r="JJ49" i="3"/>
  <c r="JK49" i="3"/>
  <c r="JJ50" i="3"/>
  <c r="JK50" i="3"/>
  <c r="JJ51" i="3"/>
  <c r="JK51" i="3"/>
  <c r="JJ52" i="3"/>
  <c r="JK52" i="3"/>
  <c r="JJ53" i="3"/>
  <c r="JK53" i="3"/>
  <c r="JJ54" i="3"/>
  <c r="JK54" i="3"/>
  <c r="JJ55" i="3"/>
  <c r="JK55" i="3"/>
  <c r="JJ56" i="3"/>
  <c r="JK56" i="3"/>
  <c r="JJ57" i="3"/>
  <c r="JK57" i="3"/>
  <c r="JJ58" i="3"/>
  <c r="JK58" i="3"/>
  <c r="JJ59" i="3"/>
  <c r="JK59" i="3"/>
  <c r="JJ60" i="3"/>
  <c r="JK60" i="3"/>
  <c r="JJ61" i="3"/>
  <c r="JK61" i="3"/>
  <c r="JJ62" i="3"/>
  <c r="JK62" i="3"/>
  <c r="JJ63" i="3"/>
  <c r="JK63" i="3"/>
  <c r="JJ64" i="3"/>
  <c r="JK64" i="3"/>
  <c r="JJ65" i="3"/>
  <c r="JK65" i="3"/>
  <c r="JJ66" i="3"/>
  <c r="JK66" i="3"/>
  <c r="JJ67" i="3"/>
  <c r="JK67" i="3"/>
  <c r="JJ68" i="3"/>
  <c r="JK68" i="3"/>
  <c r="JJ69" i="3"/>
  <c r="JK69" i="3"/>
  <c r="JJ70" i="3"/>
  <c r="JK70" i="3"/>
  <c r="JJ71" i="3"/>
  <c r="JK71" i="3"/>
  <c r="JJ72" i="3"/>
  <c r="JK72" i="3"/>
  <c r="JJ73" i="3"/>
  <c r="JK73" i="3"/>
  <c r="JJ74" i="3"/>
  <c r="JK74" i="3"/>
  <c r="JJ75" i="3"/>
  <c r="JK75" i="3"/>
  <c r="JJ76" i="3"/>
  <c r="JK76" i="3"/>
  <c r="JJ77" i="3"/>
  <c r="JK77" i="3"/>
  <c r="JJ78" i="3"/>
  <c r="JK78" i="3"/>
  <c r="JJ79" i="3"/>
  <c r="JK79" i="3"/>
  <c r="JJ80" i="3"/>
  <c r="JK80" i="3"/>
  <c r="JJ81" i="3"/>
  <c r="JK81" i="3"/>
  <c r="JJ82" i="3"/>
  <c r="JK82" i="3"/>
  <c r="JJ83" i="3"/>
  <c r="JK83" i="3"/>
  <c r="JJ84" i="3"/>
  <c r="JK84" i="3"/>
  <c r="JJ85" i="3"/>
  <c r="JK85" i="3"/>
  <c r="JJ86" i="3"/>
  <c r="JK86" i="3"/>
  <c r="JJ87" i="3"/>
  <c r="JK87" i="3"/>
  <c r="JJ88" i="3"/>
  <c r="JK88" i="3"/>
  <c r="JJ89" i="3"/>
  <c r="JK89" i="3"/>
  <c r="JJ90" i="3"/>
  <c r="JK90" i="3"/>
  <c r="JJ91" i="3"/>
  <c r="JK91" i="3"/>
  <c r="JJ92" i="3"/>
  <c r="JK92" i="3"/>
  <c r="JJ93" i="3"/>
  <c r="JK93" i="3"/>
  <c r="JJ94" i="3"/>
  <c r="JK94" i="3"/>
  <c r="JJ95" i="3"/>
  <c r="JK95" i="3"/>
  <c r="JJ96" i="3"/>
  <c r="JK96" i="3"/>
  <c r="JJ97" i="3"/>
  <c r="JK97" i="3"/>
  <c r="JJ98" i="3"/>
  <c r="JK98" i="3"/>
  <c r="JJ99" i="3"/>
  <c r="JK99" i="3"/>
  <c r="JJ100" i="3"/>
  <c r="JK100" i="3"/>
  <c r="JJ101" i="3"/>
  <c r="JK101" i="3"/>
  <c r="JJ102" i="3"/>
  <c r="JK102" i="3"/>
  <c r="JJ103" i="3"/>
  <c r="JK103" i="3"/>
  <c r="JJ104" i="3"/>
  <c r="JK104" i="3"/>
  <c r="JJ105" i="3"/>
  <c r="JK105" i="3"/>
  <c r="JJ106" i="3"/>
  <c r="JK106" i="3"/>
  <c r="JJ107" i="3"/>
  <c r="JK107" i="3"/>
  <c r="JJ108" i="3"/>
  <c r="JK108" i="3"/>
  <c r="JJ109" i="3"/>
  <c r="JK109" i="3"/>
  <c r="JJ110" i="3"/>
  <c r="JK110" i="3"/>
  <c r="JJ111" i="3"/>
  <c r="JK111" i="3"/>
  <c r="JJ112" i="3"/>
  <c r="JK112" i="3"/>
  <c r="JJ113" i="3"/>
  <c r="JK113" i="3"/>
  <c r="JJ114" i="3"/>
  <c r="JK114" i="3"/>
  <c r="JJ115" i="3"/>
  <c r="JK115" i="3"/>
  <c r="JJ116" i="3"/>
  <c r="JK116" i="3"/>
  <c r="JJ117" i="3"/>
  <c r="JK117" i="3"/>
  <c r="JJ118" i="3"/>
  <c r="JK118" i="3"/>
  <c r="JJ119" i="3"/>
  <c r="JK119" i="3"/>
  <c r="JJ120" i="3"/>
  <c r="JK120" i="3"/>
  <c r="JJ121" i="3"/>
  <c r="JK121" i="3"/>
  <c r="JJ122" i="3"/>
  <c r="JK122" i="3"/>
  <c r="JJ123" i="3"/>
  <c r="JK123" i="3"/>
  <c r="JJ124" i="3"/>
  <c r="JK124" i="3"/>
  <c r="JJ125" i="3"/>
  <c r="JK125" i="3"/>
  <c r="JJ126" i="3"/>
  <c r="JK126" i="3"/>
  <c r="JJ127" i="3"/>
  <c r="JK127" i="3"/>
  <c r="JJ128" i="3"/>
  <c r="JK128" i="3"/>
  <c r="JJ129" i="3"/>
  <c r="JK129" i="3"/>
  <c r="JJ130" i="3"/>
  <c r="JK130" i="3"/>
  <c r="JJ131" i="3"/>
  <c r="JK131" i="3"/>
  <c r="JJ132" i="3"/>
  <c r="JK132" i="3"/>
  <c r="JJ133" i="3"/>
  <c r="JK133" i="3"/>
  <c r="JJ134" i="3"/>
  <c r="JK134" i="3"/>
  <c r="JJ135" i="3"/>
  <c r="JK135" i="3"/>
  <c r="JJ136" i="3"/>
  <c r="JK136" i="3"/>
  <c r="JJ137" i="3"/>
  <c r="JK137" i="3"/>
  <c r="JJ138" i="3"/>
  <c r="JK138" i="3"/>
  <c r="JJ139" i="3"/>
  <c r="JK139" i="3"/>
  <c r="JJ140" i="3"/>
  <c r="JK140" i="3"/>
  <c r="JJ141" i="3"/>
  <c r="JK141" i="3"/>
  <c r="JJ142" i="3"/>
  <c r="JK142" i="3"/>
  <c r="JJ143" i="3"/>
  <c r="JK143" i="3"/>
  <c r="JJ144" i="3"/>
  <c r="JK144" i="3"/>
  <c r="JJ145" i="3"/>
  <c r="JK145" i="3"/>
  <c r="JJ146" i="3"/>
  <c r="JK146" i="3"/>
  <c r="JJ147" i="3"/>
  <c r="JK147" i="3"/>
  <c r="JJ148" i="3"/>
  <c r="JK148" i="3"/>
  <c r="JJ149" i="3"/>
  <c r="JK149" i="3"/>
  <c r="JJ150" i="3"/>
  <c r="JK150" i="3"/>
  <c r="JJ151" i="3"/>
  <c r="JK151" i="3"/>
  <c r="JJ152" i="3"/>
  <c r="JK152" i="3"/>
  <c r="JJ153" i="3"/>
  <c r="JK153" i="3"/>
  <c r="JJ154" i="3"/>
  <c r="JK154" i="3"/>
  <c r="JJ155" i="3"/>
  <c r="JK155" i="3"/>
  <c r="JJ156" i="3"/>
  <c r="JK156" i="3"/>
  <c r="JJ157" i="3"/>
  <c r="JK157" i="3"/>
  <c r="JJ158" i="3"/>
  <c r="JK158" i="3"/>
  <c r="JJ159" i="3"/>
  <c r="JK159" i="3"/>
  <c r="JJ160" i="3"/>
  <c r="JK160" i="3"/>
  <c r="JJ161" i="3"/>
  <c r="JK161" i="3"/>
  <c r="JJ162" i="3"/>
  <c r="JK162" i="3"/>
  <c r="JJ163" i="3"/>
  <c r="JK163" i="3"/>
  <c r="JJ164" i="3"/>
  <c r="JK164" i="3"/>
  <c r="JJ165" i="3"/>
  <c r="JK165" i="3"/>
  <c r="JJ166" i="3"/>
  <c r="JK166" i="3"/>
  <c r="JJ167" i="3"/>
  <c r="JK167" i="3"/>
  <c r="JJ168" i="3"/>
  <c r="JK168" i="3"/>
  <c r="JJ169" i="3"/>
  <c r="JK169" i="3"/>
  <c r="JJ170" i="3"/>
  <c r="JK170" i="3"/>
  <c r="JJ171" i="3"/>
  <c r="JK171" i="3"/>
  <c r="JJ172" i="3"/>
  <c r="JK172" i="3"/>
  <c r="JJ173" i="3"/>
  <c r="JK173" i="3"/>
  <c r="JJ174" i="3"/>
  <c r="JK174" i="3"/>
  <c r="JJ175" i="3"/>
  <c r="JK175" i="3"/>
  <c r="JJ176" i="3"/>
  <c r="JK176" i="3"/>
  <c r="JJ177" i="3"/>
  <c r="JK177" i="3"/>
  <c r="JJ178" i="3"/>
  <c r="JK178" i="3"/>
  <c r="JJ179" i="3"/>
  <c r="JK179" i="3"/>
  <c r="JJ180" i="3"/>
  <c r="JK180" i="3"/>
  <c r="JJ181" i="3"/>
  <c r="JK181" i="3"/>
  <c r="JJ182" i="3"/>
  <c r="JK182" i="3"/>
  <c r="JJ183" i="3"/>
  <c r="JK183" i="3"/>
  <c r="JJ184" i="3"/>
  <c r="JK184" i="3"/>
  <c r="JJ185" i="3"/>
  <c r="JK185" i="3"/>
  <c r="JJ186" i="3"/>
  <c r="JK186" i="3"/>
  <c r="JJ187" i="3"/>
  <c r="JK187" i="3"/>
  <c r="JJ188" i="3"/>
  <c r="JK188" i="3"/>
  <c r="JJ189" i="3"/>
  <c r="JK189" i="3"/>
  <c r="JJ190" i="3"/>
  <c r="JK190" i="3"/>
  <c r="JJ191" i="3"/>
  <c r="JK191" i="3"/>
  <c r="JJ192" i="3"/>
  <c r="JK192" i="3"/>
  <c r="JJ193" i="3"/>
  <c r="JK193" i="3"/>
  <c r="JJ194" i="3"/>
  <c r="JK194" i="3"/>
  <c r="JJ195" i="3"/>
  <c r="JK195" i="3"/>
  <c r="JJ196" i="3"/>
  <c r="JK196" i="3"/>
  <c r="JJ197" i="3"/>
  <c r="JK197" i="3"/>
  <c r="JJ198" i="3"/>
  <c r="JK198" i="3"/>
  <c r="JJ199" i="3"/>
  <c r="JK199" i="3"/>
  <c r="JJ200" i="3"/>
  <c r="JK200" i="3"/>
  <c r="JJ201" i="3"/>
  <c r="JK201" i="3"/>
  <c r="JJ202" i="3"/>
  <c r="JK202" i="3"/>
  <c r="JJ203" i="3"/>
  <c r="JK203" i="3"/>
  <c r="JJ204" i="3"/>
  <c r="JK204" i="3"/>
  <c r="JJ205" i="3"/>
  <c r="JK205" i="3"/>
  <c r="JJ206" i="3"/>
  <c r="JK206" i="3"/>
  <c r="JJ207" i="3"/>
  <c r="JK207" i="3"/>
  <c r="JJ208" i="3"/>
  <c r="JK208" i="3"/>
  <c r="JJ209" i="3"/>
  <c r="JK209" i="3"/>
  <c r="JJ210" i="3"/>
  <c r="JK210" i="3"/>
  <c r="JJ211" i="3"/>
  <c r="JK211" i="3"/>
  <c r="JJ212" i="3"/>
  <c r="JK212" i="3"/>
  <c r="JJ213" i="3"/>
  <c r="JK213" i="3"/>
  <c r="JJ214" i="3"/>
  <c r="JK214" i="3"/>
  <c r="JJ215" i="3"/>
  <c r="JK215" i="3"/>
  <c r="JJ216" i="3"/>
  <c r="JK216" i="3"/>
  <c r="JJ217" i="3"/>
  <c r="JK217" i="3"/>
  <c r="JJ218" i="3"/>
  <c r="JK218" i="3"/>
  <c r="JJ219" i="3"/>
  <c r="JK219" i="3"/>
  <c r="JJ220" i="3"/>
  <c r="JK220" i="3"/>
  <c r="JJ221" i="3"/>
  <c r="JK221" i="3"/>
  <c r="JJ222" i="3"/>
  <c r="JK222" i="3"/>
  <c r="JJ223" i="3"/>
  <c r="JK223" i="3"/>
  <c r="JJ224" i="3"/>
  <c r="JK224" i="3"/>
  <c r="JJ225" i="3"/>
  <c r="JK225" i="3"/>
  <c r="JJ226" i="3"/>
  <c r="JK226" i="3"/>
  <c r="JJ227" i="3"/>
  <c r="JK227" i="3"/>
  <c r="JJ228" i="3"/>
  <c r="JK228" i="3"/>
  <c r="JJ229" i="3"/>
  <c r="JK229" i="3"/>
  <c r="JJ230" i="3"/>
  <c r="JK230" i="3"/>
  <c r="JJ231" i="3"/>
  <c r="JK231" i="3"/>
  <c r="JJ232" i="3"/>
  <c r="JK232" i="3"/>
  <c r="JJ233" i="3"/>
  <c r="JK233" i="3"/>
  <c r="JJ234" i="3"/>
  <c r="JK234" i="3"/>
  <c r="JJ235" i="3"/>
  <c r="JK235" i="3"/>
  <c r="JJ236" i="3"/>
  <c r="JK236" i="3"/>
  <c r="JJ237" i="3"/>
  <c r="JK237" i="3"/>
  <c r="JJ238" i="3"/>
  <c r="JK238" i="3"/>
  <c r="JJ239" i="3"/>
  <c r="JK239" i="3"/>
  <c r="JJ240" i="3"/>
  <c r="JK240" i="3"/>
  <c r="JJ241" i="3"/>
  <c r="JK241" i="3"/>
  <c r="JJ242" i="3"/>
  <c r="JK242" i="3"/>
  <c r="JJ243" i="3"/>
  <c r="JK243" i="3"/>
  <c r="JJ244" i="3"/>
  <c r="JK244" i="3"/>
  <c r="JJ245" i="3"/>
  <c r="JK245" i="3"/>
  <c r="JJ246" i="3"/>
  <c r="JK246" i="3"/>
  <c r="JJ247" i="3"/>
  <c r="JK247" i="3"/>
  <c r="JJ248" i="3"/>
  <c r="JK248" i="3"/>
  <c r="JJ249" i="3"/>
  <c r="JK249" i="3"/>
  <c r="JJ250" i="3"/>
  <c r="JK250" i="3"/>
  <c r="JJ251" i="3"/>
  <c r="JK251" i="3"/>
  <c r="JJ252" i="3"/>
  <c r="JK252" i="3"/>
  <c r="JJ253" i="3"/>
  <c r="JK253" i="3"/>
  <c r="JJ254" i="3"/>
  <c r="JK254" i="3"/>
  <c r="IU10" i="3"/>
  <c r="IV10" i="3"/>
  <c r="IU11" i="3"/>
  <c r="IV11" i="3"/>
  <c r="IU12" i="3"/>
  <c r="IV12" i="3"/>
  <c r="IU13" i="3"/>
  <c r="IV13" i="3"/>
  <c r="IU14" i="3"/>
  <c r="IV14" i="3"/>
  <c r="IU15" i="3"/>
  <c r="IV15" i="3"/>
  <c r="IU16" i="3"/>
  <c r="IV16" i="3"/>
  <c r="IU17" i="3"/>
  <c r="IV17" i="3"/>
  <c r="IU18" i="3"/>
  <c r="IV18" i="3"/>
  <c r="IU19" i="3"/>
  <c r="IV19" i="3"/>
  <c r="IU20" i="3"/>
  <c r="IV20" i="3"/>
  <c r="IU21" i="3"/>
  <c r="IV21" i="3"/>
  <c r="IU22" i="3"/>
  <c r="IV22" i="3"/>
  <c r="IU23" i="3"/>
  <c r="IV23" i="3"/>
  <c r="IU24" i="3"/>
  <c r="IV24" i="3"/>
  <c r="IU25" i="3"/>
  <c r="IV25" i="3"/>
  <c r="IU26" i="3"/>
  <c r="IV26" i="3"/>
  <c r="IU27" i="3"/>
  <c r="IV27" i="3"/>
  <c r="IU28" i="3"/>
  <c r="IV28" i="3"/>
  <c r="IU29" i="3"/>
  <c r="IV29" i="3"/>
  <c r="IU30" i="3"/>
  <c r="IV30" i="3"/>
  <c r="IU31" i="3"/>
  <c r="IV31" i="3"/>
  <c r="IU32" i="3"/>
  <c r="IV32" i="3"/>
  <c r="IU33" i="3"/>
  <c r="IV33" i="3"/>
  <c r="IU34" i="3"/>
  <c r="IV34" i="3"/>
  <c r="IU35" i="3"/>
  <c r="IV35" i="3"/>
  <c r="IU36" i="3"/>
  <c r="IV36" i="3"/>
  <c r="IU37" i="3"/>
  <c r="IV37" i="3"/>
  <c r="IU38" i="3"/>
  <c r="IV38" i="3"/>
  <c r="IU39" i="3"/>
  <c r="IV39" i="3"/>
  <c r="IU40" i="3"/>
  <c r="IV40" i="3"/>
  <c r="IU41" i="3"/>
  <c r="IV41" i="3"/>
  <c r="IU42" i="3"/>
  <c r="IV42" i="3"/>
  <c r="IU43" i="3"/>
  <c r="IV43" i="3"/>
  <c r="IU44" i="3"/>
  <c r="IV44" i="3"/>
  <c r="IU45" i="3"/>
  <c r="IV45" i="3"/>
  <c r="IU46" i="3"/>
  <c r="IV46" i="3"/>
  <c r="IU47" i="3"/>
  <c r="IV47" i="3"/>
  <c r="IU48" i="3"/>
  <c r="IV48" i="3"/>
  <c r="IU49" i="3"/>
  <c r="IV49" i="3"/>
  <c r="IU50" i="3"/>
  <c r="IV50" i="3"/>
  <c r="IU51" i="3"/>
  <c r="IV51" i="3"/>
  <c r="IU52" i="3"/>
  <c r="IV52" i="3"/>
  <c r="IU53" i="3"/>
  <c r="IV53" i="3"/>
  <c r="IU54" i="3"/>
  <c r="IV54" i="3"/>
  <c r="IU55" i="3"/>
  <c r="IV55" i="3"/>
  <c r="IU56" i="3"/>
  <c r="IV56" i="3"/>
  <c r="IU57" i="3"/>
  <c r="IV57" i="3"/>
  <c r="IU58" i="3"/>
  <c r="IV58" i="3"/>
  <c r="IU59" i="3"/>
  <c r="IV59" i="3"/>
  <c r="IU60" i="3"/>
  <c r="IV60" i="3"/>
  <c r="IU61" i="3"/>
  <c r="IV61" i="3"/>
  <c r="IU62" i="3"/>
  <c r="IV62" i="3"/>
  <c r="IU63" i="3"/>
  <c r="IV63" i="3"/>
  <c r="IU64" i="3"/>
  <c r="IV64" i="3"/>
  <c r="IU65" i="3"/>
  <c r="IV65" i="3"/>
  <c r="IU66" i="3"/>
  <c r="IV66" i="3"/>
  <c r="IU67" i="3"/>
  <c r="IV67" i="3"/>
  <c r="IU68" i="3"/>
  <c r="IV68" i="3"/>
  <c r="IU69" i="3"/>
  <c r="IV69" i="3"/>
  <c r="IU70" i="3"/>
  <c r="IV70" i="3"/>
  <c r="IU71" i="3"/>
  <c r="IV71" i="3"/>
  <c r="IU72" i="3"/>
  <c r="IV72" i="3"/>
  <c r="IU73" i="3"/>
  <c r="IV73" i="3"/>
  <c r="IU74" i="3"/>
  <c r="IV74" i="3"/>
  <c r="IU75" i="3"/>
  <c r="IV75" i="3"/>
  <c r="IU76" i="3"/>
  <c r="IV76" i="3"/>
  <c r="IU77" i="3"/>
  <c r="IV77" i="3"/>
  <c r="IU78" i="3"/>
  <c r="IV78" i="3"/>
  <c r="IU79" i="3"/>
  <c r="IV79" i="3"/>
  <c r="IU80" i="3"/>
  <c r="IV80" i="3"/>
  <c r="IU81" i="3"/>
  <c r="IV81" i="3"/>
  <c r="IU82" i="3"/>
  <c r="IV82" i="3"/>
  <c r="IU83" i="3"/>
  <c r="IV83" i="3"/>
  <c r="IU84" i="3"/>
  <c r="IV84" i="3"/>
  <c r="IU85" i="3"/>
  <c r="IV85" i="3"/>
  <c r="IU86" i="3"/>
  <c r="IV86" i="3"/>
  <c r="IU87" i="3"/>
  <c r="IV87" i="3"/>
  <c r="IU88" i="3"/>
  <c r="IV88" i="3"/>
  <c r="IU89" i="3"/>
  <c r="IV89" i="3"/>
  <c r="IU90" i="3"/>
  <c r="IV90" i="3"/>
  <c r="IU91" i="3"/>
  <c r="IV91" i="3"/>
  <c r="IU92" i="3"/>
  <c r="IV92" i="3"/>
  <c r="IU93" i="3"/>
  <c r="IV93" i="3"/>
  <c r="IU94" i="3"/>
  <c r="IV94" i="3"/>
  <c r="IU95" i="3"/>
  <c r="IV95" i="3"/>
  <c r="IU96" i="3"/>
  <c r="IV96" i="3"/>
  <c r="IU97" i="3"/>
  <c r="IV97" i="3"/>
  <c r="IU98" i="3"/>
  <c r="IV98" i="3"/>
  <c r="IU99" i="3"/>
  <c r="IV99" i="3"/>
  <c r="IU100" i="3"/>
  <c r="IV100" i="3"/>
  <c r="IU101" i="3"/>
  <c r="IV101" i="3"/>
  <c r="IU102" i="3"/>
  <c r="IV102" i="3"/>
  <c r="IU103" i="3"/>
  <c r="IV103" i="3"/>
  <c r="IU104" i="3"/>
  <c r="IV104" i="3"/>
  <c r="IU105" i="3"/>
  <c r="IV105" i="3"/>
  <c r="IU106" i="3"/>
  <c r="IV106" i="3"/>
  <c r="IU107" i="3"/>
  <c r="IV107" i="3"/>
  <c r="IU108" i="3"/>
  <c r="IV108" i="3"/>
  <c r="IU109" i="3"/>
  <c r="IV109" i="3"/>
  <c r="IU110" i="3"/>
  <c r="IV110" i="3"/>
  <c r="IU111" i="3"/>
  <c r="IV111" i="3"/>
  <c r="IU112" i="3"/>
  <c r="IV112" i="3"/>
  <c r="IU113" i="3"/>
  <c r="IV113" i="3"/>
  <c r="IU114" i="3"/>
  <c r="IV114" i="3"/>
  <c r="IU115" i="3"/>
  <c r="IV115" i="3"/>
  <c r="IU116" i="3"/>
  <c r="IV116" i="3"/>
  <c r="IU117" i="3"/>
  <c r="IV117" i="3"/>
  <c r="IU118" i="3"/>
  <c r="IV118" i="3"/>
  <c r="IU119" i="3"/>
  <c r="IV119" i="3"/>
  <c r="IU120" i="3"/>
  <c r="IV120" i="3"/>
  <c r="IU121" i="3"/>
  <c r="IV121" i="3"/>
  <c r="IU122" i="3"/>
  <c r="IV122" i="3"/>
  <c r="IU123" i="3"/>
  <c r="IV123" i="3"/>
  <c r="IU124" i="3"/>
  <c r="IV124" i="3"/>
  <c r="IU125" i="3"/>
  <c r="IV125" i="3"/>
  <c r="IU126" i="3"/>
  <c r="IV126" i="3"/>
  <c r="IU127" i="3"/>
  <c r="IV127" i="3"/>
  <c r="IU128" i="3"/>
  <c r="IV128" i="3"/>
  <c r="IU129" i="3"/>
  <c r="IV129" i="3"/>
  <c r="IU130" i="3"/>
  <c r="IV130" i="3"/>
  <c r="IU131" i="3"/>
  <c r="IV131" i="3"/>
  <c r="IU132" i="3"/>
  <c r="IV132" i="3"/>
  <c r="IU133" i="3"/>
  <c r="IV133" i="3"/>
  <c r="IU134" i="3"/>
  <c r="IV134" i="3"/>
  <c r="IU135" i="3"/>
  <c r="IV135" i="3"/>
  <c r="IU136" i="3"/>
  <c r="IV136" i="3"/>
  <c r="IU137" i="3"/>
  <c r="IV137" i="3"/>
  <c r="IU138" i="3"/>
  <c r="IV138" i="3"/>
  <c r="IU139" i="3"/>
  <c r="IV139" i="3"/>
  <c r="IU140" i="3"/>
  <c r="IV140" i="3"/>
  <c r="IU141" i="3"/>
  <c r="IV141" i="3"/>
  <c r="IU142" i="3"/>
  <c r="IV142" i="3"/>
  <c r="IU143" i="3"/>
  <c r="IV143" i="3"/>
  <c r="IU144" i="3"/>
  <c r="IV144" i="3"/>
  <c r="IU145" i="3"/>
  <c r="IV145" i="3"/>
  <c r="IU146" i="3"/>
  <c r="IV146" i="3"/>
  <c r="IU147" i="3"/>
  <c r="IV147" i="3"/>
  <c r="IU148" i="3"/>
  <c r="IV148" i="3"/>
  <c r="IU149" i="3"/>
  <c r="IV149" i="3"/>
  <c r="IU150" i="3"/>
  <c r="IV150" i="3"/>
  <c r="IU151" i="3"/>
  <c r="IV151" i="3"/>
  <c r="IU152" i="3"/>
  <c r="IV152" i="3"/>
  <c r="IU153" i="3"/>
  <c r="IV153" i="3"/>
  <c r="IU154" i="3"/>
  <c r="IV154" i="3"/>
  <c r="IU155" i="3"/>
  <c r="IV155" i="3"/>
  <c r="IU156" i="3"/>
  <c r="IV156" i="3"/>
  <c r="IU157" i="3"/>
  <c r="IV157" i="3"/>
  <c r="IU158" i="3"/>
  <c r="IV158" i="3"/>
  <c r="IU159" i="3"/>
  <c r="IV159" i="3"/>
  <c r="IU160" i="3"/>
  <c r="IV160" i="3"/>
  <c r="IU161" i="3"/>
  <c r="IV161" i="3"/>
  <c r="IU162" i="3"/>
  <c r="IV162" i="3"/>
  <c r="IU163" i="3"/>
  <c r="IV163" i="3"/>
  <c r="IU164" i="3"/>
  <c r="IV164" i="3"/>
  <c r="IU165" i="3"/>
  <c r="IV165" i="3"/>
  <c r="IU166" i="3"/>
  <c r="IV166" i="3"/>
  <c r="IU167" i="3"/>
  <c r="IV167" i="3"/>
  <c r="IU168" i="3"/>
  <c r="IV168" i="3"/>
  <c r="IU169" i="3"/>
  <c r="IV169" i="3"/>
  <c r="IU170" i="3"/>
  <c r="IV170" i="3"/>
  <c r="IU171" i="3"/>
  <c r="IV171" i="3"/>
  <c r="IU172" i="3"/>
  <c r="IV172" i="3"/>
  <c r="IU173" i="3"/>
  <c r="IV173" i="3"/>
  <c r="IU174" i="3"/>
  <c r="IV174" i="3"/>
  <c r="IU175" i="3"/>
  <c r="IV175" i="3"/>
  <c r="IU176" i="3"/>
  <c r="IV176" i="3"/>
  <c r="IU177" i="3"/>
  <c r="IV177" i="3"/>
  <c r="IU178" i="3"/>
  <c r="IV178" i="3"/>
  <c r="IU179" i="3"/>
  <c r="IV179" i="3"/>
  <c r="IU180" i="3"/>
  <c r="IV180" i="3"/>
  <c r="IU181" i="3"/>
  <c r="IV181" i="3"/>
  <c r="IU182" i="3"/>
  <c r="IV182" i="3"/>
  <c r="IU183" i="3"/>
  <c r="IV183" i="3"/>
  <c r="IU184" i="3"/>
  <c r="IV184" i="3"/>
  <c r="IU185" i="3"/>
  <c r="IV185" i="3"/>
  <c r="IU186" i="3"/>
  <c r="IV186" i="3"/>
  <c r="IU187" i="3"/>
  <c r="IV187" i="3"/>
  <c r="IU188" i="3"/>
  <c r="IV188" i="3"/>
  <c r="IU189" i="3"/>
  <c r="IV189" i="3"/>
  <c r="IU190" i="3"/>
  <c r="IV190" i="3"/>
  <c r="IU191" i="3"/>
  <c r="IV191" i="3"/>
  <c r="IU192" i="3"/>
  <c r="IV192" i="3"/>
  <c r="IU193" i="3"/>
  <c r="IV193" i="3"/>
  <c r="IU194" i="3"/>
  <c r="IV194" i="3"/>
  <c r="IU195" i="3"/>
  <c r="IV195" i="3"/>
  <c r="IU196" i="3"/>
  <c r="IV196" i="3"/>
  <c r="IU197" i="3"/>
  <c r="IV197" i="3"/>
  <c r="IU198" i="3"/>
  <c r="IV198" i="3"/>
  <c r="IU199" i="3"/>
  <c r="IV199" i="3"/>
  <c r="IU200" i="3"/>
  <c r="IV200" i="3"/>
  <c r="IU201" i="3"/>
  <c r="IV201" i="3"/>
  <c r="IU202" i="3"/>
  <c r="IV202" i="3"/>
  <c r="IU203" i="3"/>
  <c r="IV203" i="3"/>
  <c r="IU204" i="3"/>
  <c r="IV204" i="3"/>
  <c r="IU205" i="3"/>
  <c r="IV205" i="3"/>
  <c r="IU206" i="3"/>
  <c r="IV206" i="3"/>
  <c r="IU207" i="3"/>
  <c r="IV207" i="3"/>
  <c r="IU208" i="3"/>
  <c r="IV208" i="3"/>
  <c r="IU209" i="3"/>
  <c r="IV209" i="3"/>
  <c r="IU210" i="3"/>
  <c r="IV210" i="3"/>
  <c r="IU211" i="3"/>
  <c r="IV211" i="3"/>
  <c r="IU212" i="3"/>
  <c r="IV212" i="3"/>
  <c r="IU213" i="3"/>
  <c r="IV213" i="3"/>
  <c r="IU214" i="3"/>
  <c r="IV214" i="3"/>
  <c r="IU215" i="3"/>
  <c r="IV215" i="3"/>
  <c r="IU216" i="3"/>
  <c r="IV216" i="3"/>
  <c r="IU217" i="3"/>
  <c r="IV217" i="3"/>
  <c r="IU218" i="3"/>
  <c r="IV218" i="3"/>
  <c r="IU219" i="3"/>
  <c r="IV219" i="3"/>
  <c r="IU220" i="3"/>
  <c r="IV220" i="3"/>
  <c r="IU221" i="3"/>
  <c r="IV221" i="3"/>
  <c r="IU222" i="3"/>
  <c r="IV222" i="3"/>
  <c r="IU223" i="3"/>
  <c r="IV223" i="3"/>
  <c r="IU224" i="3"/>
  <c r="IV224" i="3"/>
  <c r="IU225" i="3"/>
  <c r="IV225" i="3"/>
  <c r="IU226" i="3"/>
  <c r="IV226" i="3"/>
  <c r="IU227" i="3"/>
  <c r="IV227" i="3"/>
  <c r="IU228" i="3"/>
  <c r="IV228" i="3"/>
  <c r="IU229" i="3"/>
  <c r="IV229" i="3"/>
  <c r="IU230" i="3"/>
  <c r="IV230" i="3"/>
  <c r="IU231" i="3"/>
  <c r="IV231" i="3"/>
  <c r="IU232" i="3"/>
  <c r="IV232" i="3"/>
  <c r="IU233" i="3"/>
  <c r="IV233" i="3"/>
  <c r="IU234" i="3"/>
  <c r="IV234" i="3"/>
  <c r="IU235" i="3"/>
  <c r="IV235" i="3"/>
  <c r="IU236" i="3"/>
  <c r="IV236" i="3"/>
  <c r="IU237" i="3"/>
  <c r="IV237" i="3"/>
  <c r="IU238" i="3"/>
  <c r="IV238" i="3"/>
  <c r="IU239" i="3"/>
  <c r="IV239" i="3"/>
  <c r="IU240" i="3"/>
  <c r="IV240" i="3"/>
  <c r="IU241" i="3"/>
  <c r="IV241" i="3"/>
  <c r="IU242" i="3"/>
  <c r="IV242" i="3"/>
  <c r="IU243" i="3"/>
  <c r="IV243" i="3"/>
  <c r="IU244" i="3"/>
  <c r="IV244" i="3"/>
  <c r="IU245" i="3"/>
  <c r="IV245" i="3"/>
  <c r="IU246" i="3"/>
  <c r="IV246" i="3"/>
  <c r="IU247" i="3"/>
  <c r="IV247" i="3"/>
  <c r="IU248" i="3"/>
  <c r="IV248" i="3"/>
  <c r="IU249" i="3"/>
  <c r="IV249" i="3"/>
  <c r="IU250" i="3"/>
  <c r="IV250" i="3"/>
  <c r="IU251" i="3"/>
  <c r="IV251" i="3"/>
  <c r="IU252" i="3"/>
  <c r="IV252" i="3"/>
  <c r="IU253" i="3"/>
  <c r="IV253" i="3"/>
  <c r="IU254" i="3"/>
  <c r="IV254" i="3"/>
  <c r="IF10" i="3"/>
  <c r="IG10" i="3"/>
  <c r="IF11" i="3"/>
  <c r="IG11" i="3"/>
  <c r="IF12" i="3"/>
  <c r="IG12" i="3"/>
  <c r="IF13" i="3"/>
  <c r="IG13" i="3"/>
  <c r="IF14" i="3"/>
  <c r="IG14" i="3"/>
  <c r="IF15" i="3"/>
  <c r="IG15" i="3"/>
  <c r="IF16" i="3"/>
  <c r="IG16" i="3"/>
  <c r="IF17" i="3"/>
  <c r="IG17" i="3"/>
  <c r="IF18" i="3"/>
  <c r="IG18" i="3"/>
  <c r="IF19" i="3"/>
  <c r="IG19" i="3"/>
  <c r="IF20" i="3"/>
  <c r="IG20" i="3"/>
  <c r="IF21" i="3"/>
  <c r="IG21" i="3"/>
  <c r="IF22" i="3"/>
  <c r="IG22" i="3"/>
  <c r="IF23" i="3"/>
  <c r="IG23" i="3"/>
  <c r="IF24" i="3"/>
  <c r="IG24" i="3"/>
  <c r="IF25" i="3"/>
  <c r="IG25" i="3"/>
  <c r="IF26" i="3"/>
  <c r="IG26" i="3"/>
  <c r="IF27" i="3"/>
  <c r="IG27" i="3"/>
  <c r="IF28" i="3"/>
  <c r="IG28" i="3"/>
  <c r="IF29" i="3"/>
  <c r="IG29" i="3"/>
  <c r="IF30" i="3"/>
  <c r="IG30" i="3"/>
  <c r="IF31" i="3"/>
  <c r="IG31" i="3"/>
  <c r="IF32" i="3"/>
  <c r="IG32" i="3"/>
  <c r="IF33" i="3"/>
  <c r="IG33" i="3"/>
  <c r="IF34" i="3"/>
  <c r="IG34" i="3"/>
  <c r="IF35" i="3"/>
  <c r="IG35" i="3"/>
  <c r="IF36" i="3"/>
  <c r="IG36" i="3"/>
  <c r="IF37" i="3"/>
  <c r="IG37" i="3"/>
  <c r="IF38" i="3"/>
  <c r="IG38" i="3"/>
  <c r="IF39" i="3"/>
  <c r="IG39" i="3"/>
  <c r="IF40" i="3"/>
  <c r="IG40" i="3"/>
  <c r="IF41" i="3"/>
  <c r="IG41" i="3"/>
  <c r="IF42" i="3"/>
  <c r="IG42" i="3"/>
  <c r="IF43" i="3"/>
  <c r="IG43" i="3"/>
  <c r="IF44" i="3"/>
  <c r="IG44" i="3"/>
  <c r="IF45" i="3"/>
  <c r="IG45" i="3"/>
  <c r="IF46" i="3"/>
  <c r="IG46" i="3"/>
  <c r="IF47" i="3"/>
  <c r="IG47" i="3"/>
  <c r="IF48" i="3"/>
  <c r="IG48" i="3"/>
  <c r="IF49" i="3"/>
  <c r="IG49" i="3"/>
  <c r="IF50" i="3"/>
  <c r="IG50" i="3"/>
  <c r="IF51" i="3"/>
  <c r="IG51" i="3"/>
  <c r="IF52" i="3"/>
  <c r="IG52" i="3"/>
  <c r="IF53" i="3"/>
  <c r="IG53" i="3"/>
  <c r="IF54" i="3"/>
  <c r="IG54" i="3"/>
  <c r="IF55" i="3"/>
  <c r="IG55" i="3"/>
  <c r="IF56" i="3"/>
  <c r="IG56" i="3"/>
  <c r="IF57" i="3"/>
  <c r="IG57" i="3"/>
  <c r="IF58" i="3"/>
  <c r="IG58" i="3"/>
  <c r="IF59" i="3"/>
  <c r="IG59" i="3"/>
  <c r="IF60" i="3"/>
  <c r="IG60" i="3"/>
  <c r="IF61" i="3"/>
  <c r="IG61" i="3"/>
  <c r="IF62" i="3"/>
  <c r="IG62" i="3"/>
  <c r="IF63" i="3"/>
  <c r="IG63" i="3"/>
  <c r="IF64" i="3"/>
  <c r="IG64" i="3"/>
  <c r="IF65" i="3"/>
  <c r="IG65" i="3"/>
  <c r="IF66" i="3"/>
  <c r="IG66" i="3"/>
  <c r="IF67" i="3"/>
  <c r="IG67" i="3"/>
  <c r="IF68" i="3"/>
  <c r="IG68" i="3"/>
  <c r="IF69" i="3"/>
  <c r="IG69" i="3"/>
  <c r="IF70" i="3"/>
  <c r="IG70" i="3"/>
  <c r="IF71" i="3"/>
  <c r="IG71" i="3"/>
  <c r="IF72" i="3"/>
  <c r="IG72" i="3"/>
  <c r="IF73" i="3"/>
  <c r="IG73" i="3"/>
  <c r="IF74" i="3"/>
  <c r="IG74" i="3"/>
  <c r="IF75" i="3"/>
  <c r="IG75" i="3"/>
  <c r="IF76" i="3"/>
  <c r="IG76" i="3"/>
  <c r="IF77" i="3"/>
  <c r="IG77" i="3"/>
  <c r="IF78" i="3"/>
  <c r="IG78" i="3"/>
  <c r="IF79" i="3"/>
  <c r="IG79" i="3"/>
  <c r="IF80" i="3"/>
  <c r="IG80" i="3"/>
  <c r="IF81" i="3"/>
  <c r="IG81" i="3"/>
  <c r="IF82" i="3"/>
  <c r="IG82" i="3"/>
  <c r="IF83" i="3"/>
  <c r="IG83" i="3"/>
  <c r="IF84" i="3"/>
  <c r="IG84" i="3"/>
  <c r="IF85" i="3"/>
  <c r="IG85" i="3"/>
  <c r="IF86" i="3"/>
  <c r="IG86" i="3"/>
  <c r="IF87" i="3"/>
  <c r="IG87" i="3"/>
  <c r="IF88" i="3"/>
  <c r="IG88" i="3"/>
  <c r="IF89" i="3"/>
  <c r="IG89" i="3"/>
  <c r="IF90" i="3"/>
  <c r="IG90" i="3"/>
  <c r="IF91" i="3"/>
  <c r="IG91" i="3"/>
  <c r="IF92" i="3"/>
  <c r="IG92" i="3"/>
  <c r="IF93" i="3"/>
  <c r="IG93" i="3"/>
  <c r="IF94" i="3"/>
  <c r="IG94" i="3"/>
  <c r="IF95" i="3"/>
  <c r="IG95" i="3"/>
  <c r="IF96" i="3"/>
  <c r="IG96" i="3"/>
  <c r="IF97" i="3"/>
  <c r="IG97" i="3"/>
  <c r="IF98" i="3"/>
  <c r="IG98" i="3"/>
  <c r="IF99" i="3"/>
  <c r="IG99" i="3"/>
  <c r="IF100" i="3"/>
  <c r="IG100" i="3"/>
  <c r="IF101" i="3"/>
  <c r="IG101" i="3"/>
  <c r="IF102" i="3"/>
  <c r="IG102" i="3"/>
  <c r="IF103" i="3"/>
  <c r="IG103" i="3"/>
  <c r="IF104" i="3"/>
  <c r="IG104" i="3"/>
  <c r="IF105" i="3"/>
  <c r="IG105" i="3"/>
  <c r="IF106" i="3"/>
  <c r="IG106" i="3"/>
  <c r="IF107" i="3"/>
  <c r="IG107" i="3"/>
  <c r="IF108" i="3"/>
  <c r="IG108" i="3"/>
  <c r="IF109" i="3"/>
  <c r="IG109" i="3"/>
  <c r="IF110" i="3"/>
  <c r="IG110" i="3"/>
  <c r="IF111" i="3"/>
  <c r="IG111" i="3"/>
  <c r="IF112" i="3"/>
  <c r="IG112" i="3"/>
  <c r="IF113" i="3"/>
  <c r="IG113" i="3"/>
  <c r="IF114" i="3"/>
  <c r="IG114" i="3"/>
  <c r="IF115" i="3"/>
  <c r="IG115" i="3"/>
  <c r="IF116" i="3"/>
  <c r="IG116" i="3"/>
  <c r="IF117" i="3"/>
  <c r="IG117" i="3"/>
  <c r="IF118" i="3"/>
  <c r="IG118" i="3"/>
  <c r="IF119" i="3"/>
  <c r="IG119" i="3"/>
  <c r="IF120" i="3"/>
  <c r="IG120" i="3"/>
  <c r="IF121" i="3"/>
  <c r="IG121" i="3"/>
  <c r="IF122" i="3"/>
  <c r="IG122" i="3"/>
  <c r="IF123" i="3"/>
  <c r="IG123" i="3"/>
  <c r="IF124" i="3"/>
  <c r="IG124" i="3"/>
  <c r="IF125" i="3"/>
  <c r="IG125" i="3"/>
  <c r="IF126" i="3"/>
  <c r="IG126" i="3"/>
  <c r="IF127" i="3"/>
  <c r="IG127" i="3"/>
  <c r="IF128" i="3"/>
  <c r="IG128" i="3"/>
  <c r="IF129" i="3"/>
  <c r="IG129" i="3"/>
  <c r="IF130" i="3"/>
  <c r="IG130" i="3"/>
  <c r="IF131" i="3"/>
  <c r="IG131" i="3"/>
  <c r="IF132" i="3"/>
  <c r="IG132" i="3"/>
  <c r="IF133" i="3"/>
  <c r="IG133" i="3"/>
  <c r="IF134" i="3"/>
  <c r="IG134" i="3"/>
  <c r="IF135" i="3"/>
  <c r="IG135" i="3"/>
  <c r="IF136" i="3"/>
  <c r="IG136" i="3"/>
  <c r="IF137" i="3"/>
  <c r="IG137" i="3"/>
  <c r="IF138" i="3"/>
  <c r="IG138" i="3"/>
  <c r="IF139" i="3"/>
  <c r="IG139" i="3"/>
  <c r="IF140" i="3"/>
  <c r="IG140" i="3"/>
  <c r="IF141" i="3"/>
  <c r="IG141" i="3"/>
  <c r="IF142" i="3"/>
  <c r="IG142" i="3"/>
  <c r="IF143" i="3"/>
  <c r="IG143" i="3"/>
  <c r="IF144" i="3"/>
  <c r="IG144" i="3"/>
  <c r="IF145" i="3"/>
  <c r="IG145" i="3"/>
  <c r="IF146" i="3"/>
  <c r="IG146" i="3"/>
  <c r="IF147" i="3"/>
  <c r="IG147" i="3"/>
  <c r="IF148" i="3"/>
  <c r="IG148" i="3"/>
  <c r="IF149" i="3"/>
  <c r="IG149" i="3"/>
  <c r="IF150" i="3"/>
  <c r="IG150" i="3"/>
  <c r="IF151" i="3"/>
  <c r="IG151" i="3"/>
  <c r="IF152" i="3"/>
  <c r="IG152" i="3"/>
  <c r="IF153" i="3"/>
  <c r="IG153" i="3"/>
  <c r="IF154" i="3"/>
  <c r="IG154" i="3"/>
  <c r="IF155" i="3"/>
  <c r="IG155" i="3"/>
  <c r="IF156" i="3"/>
  <c r="IG156" i="3"/>
  <c r="IF157" i="3"/>
  <c r="IG157" i="3"/>
  <c r="IF158" i="3"/>
  <c r="IG158" i="3"/>
  <c r="IF159" i="3"/>
  <c r="IG159" i="3"/>
  <c r="IF160" i="3"/>
  <c r="IG160" i="3"/>
  <c r="IF161" i="3"/>
  <c r="IG161" i="3"/>
  <c r="IF162" i="3"/>
  <c r="IG162" i="3"/>
  <c r="IF163" i="3"/>
  <c r="IG163" i="3"/>
  <c r="IF164" i="3"/>
  <c r="IG164" i="3"/>
  <c r="IF165" i="3"/>
  <c r="IG165" i="3"/>
  <c r="IF166" i="3"/>
  <c r="IG166" i="3"/>
  <c r="IF167" i="3"/>
  <c r="IG167" i="3"/>
  <c r="IF168" i="3"/>
  <c r="IG168" i="3"/>
  <c r="IF169" i="3"/>
  <c r="IG169" i="3"/>
  <c r="IF170" i="3"/>
  <c r="IG170" i="3"/>
  <c r="IF171" i="3"/>
  <c r="IG171" i="3"/>
  <c r="IF172" i="3"/>
  <c r="IG172" i="3"/>
  <c r="IF173" i="3"/>
  <c r="IG173" i="3"/>
  <c r="IF174" i="3"/>
  <c r="IG174" i="3"/>
  <c r="IF175" i="3"/>
  <c r="IG175" i="3"/>
  <c r="IF176" i="3"/>
  <c r="IG176" i="3"/>
  <c r="IF177" i="3"/>
  <c r="IG177" i="3"/>
  <c r="IF178" i="3"/>
  <c r="IG178" i="3"/>
  <c r="IF179" i="3"/>
  <c r="IG179" i="3"/>
  <c r="IF180" i="3"/>
  <c r="IG180" i="3"/>
  <c r="IF181" i="3"/>
  <c r="IG181" i="3"/>
  <c r="IF182" i="3"/>
  <c r="IG182" i="3"/>
  <c r="IF183" i="3"/>
  <c r="IG183" i="3"/>
  <c r="IF184" i="3"/>
  <c r="IG184" i="3"/>
  <c r="IF185" i="3"/>
  <c r="IG185" i="3"/>
  <c r="IF186" i="3"/>
  <c r="IG186" i="3"/>
  <c r="IF187" i="3"/>
  <c r="IG187" i="3"/>
  <c r="IF188" i="3"/>
  <c r="IG188" i="3"/>
  <c r="IF189" i="3"/>
  <c r="IG189" i="3"/>
  <c r="IF190" i="3"/>
  <c r="IG190" i="3"/>
  <c r="IF191" i="3"/>
  <c r="IG191" i="3"/>
  <c r="IF192" i="3"/>
  <c r="IG192" i="3"/>
  <c r="IF193" i="3"/>
  <c r="IG193" i="3"/>
  <c r="IF194" i="3"/>
  <c r="IG194" i="3"/>
  <c r="IF195" i="3"/>
  <c r="IG195" i="3"/>
  <c r="IF196" i="3"/>
  <c r="IG196" i="3"/>
  <c r="IF197" i="3"/>
  <c r="IG197" i="3"/>
  <c r="IF198" i="3"/>
  <c r="IG198" i="3"/>
  <c r="IF199" i="3"/>
  <c r="IG199" i="3"/>
  <c r="IF200" i="3"/>
  <c r="IG200" i="3"/>
  <c r="IF201" i="3"/>
  <c r="IG201" i="3"/>
  <c r="IF202" i="3"/>
  <c r="IG202" i="3"/>
  <c r="IF203" i="3"/>
  <c r="IG203" i="3"/>
  <c r="IF204" i="3"/>
  <c r="IG204" i="3"/>
  <c r="IF205" i="3"/>
  <c r="IG205" i="3"/>
  <c r="IF206" i="3"/>
  <c r="IG206" i="3"/>
  <c r="IF207" i="3"/>
  <c r="IG207" i="3"/>
  <c r="IF208" i="3"/>
  <c r="IG208" i="3"/>
  <c r="IF209" i="3"/>
  <c r="IG209" i="3"/>
  <c r="IF210" i="3"/>
  <c r="IG210" i="3"/>
  <c r="IF211" i="3"/>
  <c r="IG211" i="3"/>
  <c r="IF212" i="3"/>
  <c r="IG212" i="3"/>
  <c r="IF213" i="3"/>
  <c r="IG213" i="3"/>
  <c r="IF214" i="3"/>
  <c r="IG214" i="3"/>
  <c r="IF215" i="3"/>
  <c r="IG215" i="3"/>
  <c r="IF216" i="3"/>
  <c r="IG216" i="3"/>
  <c r="IF217" i="3"/>
  <c r="IG217" i="3"/>
  <c r="IF218" i="3"/>
  <c r="IG218" i="3"/>
  <c r="IF219" i="3"/>
  <c r="IG219" i="3"/>
  <c r="IF220" i="3"/>
  <c r="IG220" i="3"/>
  <c r="IF221" i="3"/>
  <c r="IG221" i="3"/>
  <c r="IF222" i="3"/>
  <c r="IG222" i="3"/>
  <c r="IF223" i="3"/>
  <c r="IG223" i="3"/>
  <c r="IF224" i="3"/>
  <c r="IG224" i="3"/>
  <c r="IF225" i="3"/>
  <c r="IG225" i="3"/>
  <c r="IF226" i="3"/>
  <c r="IG226" i="3"/>
  <c r="IF227" i="3"/>
  <c r="IG227" i="3"/>
  <c r="IF228" i="3"/>
  <c r="IG228" i="3"/>
  <c r="IF229" i="3"/>
  <c r="IG229" i="3"/>
  <c r="IF230" i="3"/>
  <c r="IG230" i="3"/>
  <c r="IF231" i="3"/>
  <c r="IG231" i="3"/>
  <c r="IF232" i="3"/>
  <c r="IG232" i="3"/>
  <c r="IF233" i="3"/>
  <c r="IG233" i="3"/>
  <c r="IF234" i="3"/>
  <c r="IG234" i="3"/>
  <c r="IF235" i="3"/>
  <c r="IG235" i="3"/>
  <c r="IF236" i="3"/>
  <c r="IG236" i="3"/>
  <c r="IF237" i="3"/>
  <c r="IG237" i="3"/>
  <c r="IF238" i="3"/>
  <c r="IG238" i="3"/>
  <c r="IF239" i="3"/>
  <c r="IG239" i="3"/>
  <c r="IF240" i="3"/>
  <c r="IG240" i="3"/>
  <c r="IF241" i="3"/>
  <c r="IG241" i="3"/>
  <c r="IF242" i="3"/>
  <c r="IG242" i="3"/>
  <c r="IF243" i="3"/>
  <c r="IG243" i="3"/>
  <c r="IF244" i="3"/>
  <c r="IG244" i="3"/>
  <c r="IF245" i="3"/>
  <c r="IG245" i="3"/>
  <c r="IF246" i="3"/>
  <c r="IG246" i="3"/>
  <c r="IF247" i="3"/>
  <c r="IG247" i="3"/>
  <c r="IF248" i="3"/>
  <c r="IG248" i="3"/>
  <c r="IF249" i="3"/>
  <c r="IG249" i="3"/>
  <c r="IF250" i="3"/>
  <c r="IG250" i="3"/>
  <c r="IF251" i="3"/>
  <c r="IG251" i="3"/>
  <c r="IF252" i="3"/>
  <c r="IG252" i="3"/>
  <c r="IF253" i="3"/>
  <c r="IG253" i="3"/>
  <c r="IF254" i="3"/>
  <c r="IG254" i="3"/>
  <c r="HQ10" i="3"/>
  <c r="HR10" i="3"/>
  <c r="HQ11" i="3"/>
  <c r="HR11" i="3"/>
  <c r="HQ12" i="3"/>
  <c r="HR12" i="3"/>
  <c r="HQ13" i="3"/>
  <c r="HR13" i="3"/>
  <c r="HQ14" i="3"/>
  <c r="HR14" i="3"/>
  <c r="HQ15" i="3"/>
  <c r="HR15" i="3"/>
  <c r="HQ16" i="3"/>
  <c r="HR16" i="3"/>
  <c r="HQ17" i="3"/>
  <c r="HR17" i="3"/>
  <c r="HQ18" i="3"/>
  <c r="HR18" i="3"/>
  <c r="HQ19" i="3"/>
  <c r="HR19" i="3"/>
  <c r="HQ20" i="3"/>
  <c r="HR20" i="3"/>
  <c r="HQ21" i="3"/>
  <c r="HR21" i="3"/>
  <c r="HQ22" i="3"/>
  <c r="HR22" i="3"/>
  <c r="HQ23" i="3"/>
  <c r="HR23" i="3"/>
  <c r="HQ24" i="3"/>
  <c r="HR24" i="3"/>
  <c r="HQ25" i="3"/>
  <c r="HR25" i="3"/>
  <c r="HQ26" i="3"/>
  <c r="HR26" i="3"/>
  <c r="HQ27" i="3"/>
  <c r="HR27" i="3"/>
  <c r="HQ28" i="3"/>
  <c r="HR28" i="3"/>
  <c r="HQ29" i="3"/>
  <c r="HR29" i="3"/>
  <c r="HQ30" i="3"/>
  <c r="HR30" i="3"/>
  <c r="HQ31" i="3"/>
  <c r="HR31" i="3"/>
  <c r="HQ32" i="3"/>
  <c r="HR32" i="3"/>
  <c r="HQ33" i="3"/>
  <c r="HR33" i="3"/>
  <c r="HQ34" i="3"/>
  <c r="HR34" i="3"/>
  <c r="HQ35" i="3"/>
  <c r="HR35" i="3"/>
  <c r="HQ36" i="3"/>
  <c r="HR36" i="3"/>
  <c r="HQ37" i="3"/>
  <c r="HR37" i="3"/>
  <c r="HQ38" i="3"/>
  <c r="HR38" i="3"/>
  <c r="HQ39" i="3"/>
  <c r="HR39" i="3"/>
  <c r="HQ40" i="3"/>
  <c r="HR40" i="3"/>
  <c r="HQ41" i="3"/>
  <c r="HR41" i="3"/>
  <c r="HQ42" i="3"/>
  <c r="HR42" i="3"/>
  <c r="HQ43" i="3"/>
  <c r="HR43" i="3"/>
  <c r="HQ44" i="3"/>
  <c r="HR44" i="3"/>
  <c r="HQ45" i="3"/>
  <c r="HR45" i="3"/>
  <c r="HQ46" i="3"/>
  <c r="HR46" i="3"/>
  <c r="HQ47" i="3"/>
  <c r="HR47" i="3"/>
  <c r="HQ48" i="3"/>
  <c r="HR48" i="3"/>
  <c r="HQ49" i="3"/>
  <c r="HR49" i="3"/>
  <c r="HQ50" i="3"/>
  <c r="HR50" i="3"/>
  <c r="HQ51" i="3"/>
  <c r="HR51" i="3"/>
  <c r="HQ52" i="3"/>
  <c r="HR52" i="3"/>
  <c r="HQ53" i="3"/>
  <c r="HR53" i="3"/>
  <c r="HQ54" i="3"/>
  <c r="HR54" i="3"/>
  <c r="HQ55" i="3"/>
  <c r="HR55" i="3"/>
  <c r="HQ56" i="3"/>
  <c r="HR56" i="3"/>
  <c r="HQ57" i="3"/>
  <c r="HR57" i="3"/>
  <c r="HQ58" i="3"/>
  <c r="HR58" i="3"/>
  <c r="HQ59" i="3"/>
  <c r="HR59" i="3"/>
  <c r="HQ60" i="3"/>
  <c r="HR60" i="3"/>
  <c r="HQ61" i="3"/>
  <c r="HR61" i="3"/>
  <c r="HQ62" i="3"/>
  <c r="HR62" i="3"/>
  <c r="HQ63" i="3"/>
  <c r="HR63" i="3"/>
  <c r="HQ64" i="3"/>
  <c r="HR64" i="3"/>
  <c r="HQ65" i="3"/>
  <c r="HR65" i="3"/>
  <c r="HQ66" i="3"/>
  <c r="HR66" i="3"/>
  <c r="HQ67" i="3"/>
  <c r="HR67" i="3"/>
  <c r="HQ68" i="3"/>
  <c r="HR68" i="3"/>
  <c r="HQ69" i="3"/>
  <c r="HR69" i="3"/>
  <c r="HQ70" i="3"/>
  <c r="HR70" i="3"/>
  <c r="HQ71" i="3"/>
  <c r="HR71" i="3"/>
  <c r="HQ72" i="3"/>
  <c r="HR72" i="3"/>
  <c r="HQ73" i="3"/>
  <c r="HR73" i="3"/>
  <c r="HQ74" i="3"/>
  <c r="HR74" i="3"/>
  <c r="HQ75" i="3"/>
  <c r="HR75" i="3"/>
  <c r="HQ76" i="3"/>
  <c r="HR76" i="3"/>
  <c r="HQ77" i="3"/>
  <c r="HR77" i="3"/>
  <c r="HQ78" i="3"/>
  <c r="HR78" i="3"/>
  <c r="HQ79" i="3"/>
  <c r="HR79" i="3"/>
  <c r="HQ80" i="3"/>
  <c r="HR80" i="3"/>
  <c r="HQ81" i="3"/>
  <c r="HR81" i="3"/>
  <c r="HQ82" i="3"/>
  <c r="HR82" i="3"/>
  <c r="HQ83" i="3"/>
  <c r="HR83" i="3"/>
  <c r="HQ84" i="3"/>
  <c r="HR84" i="3"/>
  <c r="HQ85" i="3"/>
  <c r="HR85" i="3"/>
  <c r="HQ86" i="3"/>
  <c r="HR86" i="3"/>
  <c r="HQ87" i="3"/>
  <c r="HR87" i="3"/>
  <c r="HQ88" i="3"/>
  <c r="HR88" i="3"/>
  <c r="HQ89" i="3"/>
  <c r="HR89" i="3"/>
  <c r="HQ90" i="3"/>
  <c r="HR90" i="3"/>
  <c r="HQ91" i="3"/>
  <c r="HR91" i="3"/>
  <c r="HQ92" i="3"/>
  <c r="HR92" i="3"/>
  <c r="HQ93" i="3"/>
  <c r="HR93" i="3"/>
  <c r="HQ94" i="3"/>
  <c r="HR94" i="3"/>
  <c r="HQ95" i="3"/>
  <c r="HR95" i="3"/>
  <c r="HQ96" i="3"/>
  <c r="HR96" i="3"/>
  <c r="HQ97" i="3"/>
  <c r="HR97" i="3"/>
  <c r="HQ98" i="3"/>
  <c r="HR98" i="3"/>
  <c r="HQ99" i="3"/>
  <c r="HR99" i="3"/>
  <c r="HQ100" i="3"/>
  <c r="HR100" i="3"/>
  <c r="HQ101" i="3"/>
  <c r="HR101" i="3"/>
  <c r="HQ102" i="3"/>
  <c r="HR102" i="3"/>
  <c r="HQ103" i="3"/>
  <c r="HR103" i="3"/>
  <c r="HQ104" i="3"/>
  <c r="HR104" i="3"/>
  <c r="HQ105" i="3"/>
  <c r="HR105" i="3"/>
  <c r="HQ106" i="3"/>
  <c r="HR106" i="3"/>
  <c r="HQ107" i="3"/>
  <c r="HR107" i="3"/>
  <c r="HQ108" i="3"/>
  <c r="HR108" i="3"/>
  <c r="HQ109" i="3"/>
  <c r="HR109" i="3"/>
  <c r="HQ110" i="3"/>
  <c r="HR110" i="3"/>
  <c r="HQ111" i="3"/>
  <c r="HR111" i="3"/>
  <c r="HQ112" i="3"/>
  <c r="HR112" i="3"/>
  <c r="HQ113" i="3"/>
  <c r="HR113" i="3"/>
  <c r="HQ114" i="3"/>
  <c r="HR114" i="3"/>
  <c r="HQ115" i="3"/>
  <c r="HR115" i="3"/>
  <c r="HQ116" i="3"/>
  <c r="HR116" i="3"/>
  <c r="HQ117" i="3"/>
  <c r="HR117" i="3"/>
  <c r="HQ118" i="3"/>
  <c r="HR118" i="3"/>
  <c r="HQ119" i="3"/>
  <c r="HR119" i="3"/>
  <c r="HQ120" i="3"/>
  <c r="HR120" i="3"/>
  <c r="HQ121" i="3"/>
  <c r="HR121" i="3"/>
  <c r="HQ122" i="3"/>
  <c r="HR122" i="3"/>
  <c r="HQ123" i="3"/>
  <c r="HR123" i="3"/>
  <c r="HQ124" i="3"/>
  <c r="HR124" i="3"/>
  <c r="HQ125" i="3"/>
  <c r="HR125" i="3"/>
  <c r="HQ126" i="3"/>
  <c r="HR126" i="3"/>
  <c r="HQ127" i="3"/>
  <c r="HR127" i="3"/>
  <c r="HQ128" i="3"/>
  <c r="HR128" i="3"/>
  <c r="HQ129" i="3"/>
  <c r="HR129" i="3"/>
  <c r="HQ130" i="3"/>
  <c r="HR130" i="3"/>
  <c r="HQ131" i="3"/>
  <c r="HR131" i="3"/>
  <c r="HQ132" i="3"/>
  <c r="HR132" i="3"/>
  <c r="HQ133" i="3"/>
  <c r="HR133" i="3"/>
  <c r="HQ134" i="3"/>
  <c r="HR134" i="3"/>
  <c r="HQ135" i="3"/>
  <c r="HR135" i="3"/>
  <c r="HQ136" i="3"/>
  <c r="HR136" i="3"/>
  <c r="HQ137" i="3"/>
  <c r="HR137" i="3"/>
  <c r="HQ138" i="3"/>
  <c r="HR138" i="3"/>
  <c r="HQ139" i="3"/>
  <c r="HR139" i="3"/>
  <c r="HQ140" i="3"/>
  <c r="HR140" i="3"/>
  <c r="HQ141" i="3"/>
  <c r="HR141" i="3"/>
  <c r="HQ142" i="3"/>
  <c r="HR142" i="3"/>
  <c r="HQ143" i="3"/>
  <c r="HR143" i="3"/>
  <c r="HQ144" i="3"/>
  <c r="HR144" i="3"/>
  <c r="HQ145" i="3"/>
  <c r="HR145" i="3"/>
  <c r="HQ146" i="3"/>
  <c r="HR146" i="3"/>
  <c r="HQ147" i="3"/>
  <c r="HR147" i="3"/>
  <c r="HQ148" i="3"/>
  <c r="HR148" i="3"/>
  <c r="HQ149" i="3"/>
  <c r="HR149" i="3"/>
  <c r="HQ150" i="3"/>
  <c r="HR150" i="3"/>
  <c r="HQ151" i="3"/>
  <c r="HR151" i="3"/>
  <c r="HQ152" i="3"/>
  <c r="HR152" i="3"/>
  <c r="HQ153" i="3"/>
  <c r="HR153" i="3"/>
  <c r="HQ154" i="3"/>
  <c r="HR154" i="3"/>
  <c r="HQ155" i="3"/>
  <c r="HR155" i="3"/>
  <c r="HQ156" i="3"/>
  <c r="HR156" i="3"/>
  <c r="HQ157" i="3"/>
  <c r="HR157" i="3"/>
  <c r="HQ158" i="3"/>
  <c r="HR158" i="3"/>
  <c r="HQ159" i="3"/>
  <c r="HR159" i="3"/>
  <c r="HQ160" i="3"/>
  <c r="HR160" i="3"/>
  <c r="HQ161" i="3"/>
  <c r="HR161" i="3"/>
  <c r="HQ162" i="3"/>
  <c r="HR162" i="3"/>
  <c r="HQ163" i="3"/>
  <c r="HR163" i="3"/>
  <c r="HQ164" i="3"/>
  <c r="HR164" i="3"/>
  <c r="HQ165" i="3"/>
  <c r="HR165" i="3"/>
  <c r="HQ166" i="3"/>
  <c r="HR166" i="3"/>
  <c r="HQ167" i="3"/>
  <c r="HR167" i="3"/>
  <c r="HQ168" i="3"/>
  <c r="HR168" i="3"/>
  <c r="HQ169" i="3"/>
  <c r="HR169" i="3"/>
  <c r="HQ170" i="3"/>
  <c r="HR170" i="3"/>
  <c r="HQ171" i="3"/>
  <c r="HR171" i="3"/>
  <c r="HQ172" i="3"/>
  <c r="HR172" i="3"/>
  <c r="HQ173" i="3"/>
  <c r="HR173" i="3"/>
  <c r="HQ174" i="3"/>
  <c r="HR174" i="3"/>
  <c r="HQ175" i="3"/>
  <c r="HR175" i="3"/>
  <c r="HQ176" i="3"/>
  <c r="HR176" i="3"/>
  <c r="HQ177" i="3"/>
  <c r="HR177" i="3"/>
  <c r="HQ178" i="3"/>
  <c r="HR178" i="3"/>
  <c r="HQ179" i="3"/>
  <c r="HR179" i="3"/>
  <c r="HQ180" i="3"/>
  <c r="HR180" i="3"/>
  <c r="HQ181" i="3"/>
  <c r="HR181" i="3"/>
  <c r="HQ182" i="3"/>
  <c r="HR182" i="3"/>
  <c r="HQ183" i="3"/>
  <c r="HR183" i="3"/>
  <c r="HQ184" i="3"/>
  <c r="HR184" i="3"/>
  <c r="HQ185" i="3"/>
  <c r="HR185" i="3"/>
  <c r="HQ186" i="3"/>
  <c r="HR186" i="3"/>
  <c r="HQ187" i="3"/>
  <c r="HR187" i="3"/>
  <c r="HQ188" i="3"/>
  <c r="HR188" i="3"/>
  <c r="HQ189" i="3"/>
  <c r="HR189" i="3"/>
  <c r="HQ190" i="3"/>
  <c r="HR190" i="3"/>
  <c r="HQ191" i="3"/>
  <c r="HR191" i="3"/>
  <c r="HQ192" i="3"/>
  <c r="HR192" i="3"/>
  <c r="HQ193" i="3"/>
  <c r="HR193" i="3"/>
  <c r="HQ194" i="3"/>
  <c r="HR194" i="3"/>
  <c r="HQ195" i="3"/>
  <c r="HR195" i="3"/>
  <c r="HQ196" i="3"/>
  <c r="HR196" i="3"/>
  <c r="HQ197" i="3"/>
  <c r="HR197" i="3"/>
  <c r="HQ198" i="3"/>
  <c r="HR198" i="3"/>
  <c r="HQ199" i="3"/>
  <c r="HR199" i="3"/>
  <c r="HQ200" i="3"/>
  <c r="HR200" i="3"/>
  <c r="HQ201" i="3"/>
  <c r="HR201" i="3"/>
  <c r="HQ202" i="3"/>
  <c r="HR202" i="3"/>
  <c r="HQ203" i="3"/>
  <c r="HR203" i="3"/>
  <c r="HQ204" i="3"/>
  <c r="HR204" i="3"/>
  <c r="HQ205" i="3"/>
  <c r="HR205" i="3"/>
  <c r="HQ206" i="3"/>
  <c r="HR206" i="3"/>
  <c r="HQ207" i="3"/>
  <c r="HR207" i="3"/>
  <c r="HQ208" i="3"/>
  <c r="HR208" i="3"/>
  <c r="HQ209" i="3"/>
  <c r="HR209" i="3"/>
  <c r="HQ210" i="3"/>
  <c r="HR210" i="3"/>
  <c r="HQ211" i="3"/>
  <c r="HR211" i="3"/>
  <c r="HQ212" i="3"/>
  <c r="HR212" i="3"/>
  <c r="HQ213" i="3"/>
  <c r="HR213" i="3"/>
  <c r="HQ214" i="3"/>
  <c r="HR214" i="3"/>
  <c r="HQ215" i="3"/>
  <c r="HR215" i="3"/>
  <c r="HQ216" i="3"/>
  <c r="HR216" i="3"/>
  <c r="HQ217" i="3"/>
  <c r="HR217" i="3"/>
  <c r="HQ218" i="3"/>
  <c r="HR218" i="3"/>
  <c r="HQ219" i="3"/>
  <c r="HR219" i="3"/>
  <c r="HQ220" i="3"/>
  <c r="HR220" i="3"/>
  <c r="HQ221" i="3"/>
  <c r="HR221" i="3"/>
  <c r="HQ222" i="3"/>
  <c r="HR222" i="3"/>
  <c r="HQ223" i="3"/>
  <c r="HR223" i="3"/>
  <c r="HQ224" i="3"/>
  <c r="HR224" i="3"/>
  <c r="HQ225" i="3"/>
  <c r="HR225" i="3"/>
  <c r="HQ226" i="3"/>
  <c r="HR226" i="3"/>
  <c r="HQ227" i="3"/>
  <c r="HR227" i="3"/>
  <c r="HQ228" i="3"/>
  <c r="HR228" i="3"/>
  <c r="HQ229" i="3"/>
  <c r="HR229" i="3"/>
  <c r="HQ230" i="3"/>
  <c r="HR230" i="3"/>
  <c r="HQ231" i="3"/>
  <c r="HR231" i="3"/>
  <c r="HQ232" i="3"/>
  <c r="HR232" i="3"/>
  <c r="HQ233" i="3"/>
  <c r="HR233" i="3"/>
  <c r="HQ234" i="3"/>
  <c r="HR234" i="3"/>
  <c r="HQ235" i="3"/>
  <c r="HR235" i="3"/>
  <c r="HQ236" i="3"/>
  <c r="HR236" i="3"/>
  <c r="HQ237" i="3"/>
  <c r="HR237" i="3"/>
  <c r="HQ238" i="3"/>
  <c r="HR238" i="3"/>
  <c r="HQ239" i="3"/>
  <c r="HR239" i="3"/>
  <c r="HQ240" i="3"/>
  <c r="HR240" i="3"/>
  <c r="HQ241" i="3"/>
  <c r="HR241" i="3"/>
  <c r="HQ242" i="3"/>
  <c r="HR242" i="3"/>
  <c r="HQ243" i="3"/>
  <c r="HR243" i="3"/>
  <c r="HQ244" i="3"/>
  <c r="HR244" i="3"/>
  <c r="HQ245" i="3"/>
  <c r="HR245" i="3"/>
  <c r="HQ246" i="3"/>
  <c r="HR246" i="3"/>
  <c r="HQ247" i="3"/>
  <c r="HR247" i="3"/>
  <c r="HQ248" i="3"/>
  <c r="HR248" i="3"/>
  <c r="HQ249" i="3"/>
  <c r="HR249" i="3"/>
  <c r="HQ250" i="3"/>
  <c r="HR250" i="3"/>
  <c r="HQ251" i="3"/>
  <c r="HR251" i="3"/>
  <c r="HQ252" i="3"/>
  <c r="HR252" i="3"/>
  <c r="HQ253" i="3"/>
  <c r="HR253" i="3"/>
  <c r="HQ254" i="3"/>
  <c r="HR254" i="3"/>
  <c r="HB10" i="3"/>
  <c r="HC10" i="3"/>
  <c r="HB11" i="3"/>
  <c r="HC11" i="3"/>
  <c r="HB12" i="3"/>
  <c r="HC12" i="3"/>
  <c r="HB13" i="3"/>
  <c r="HC13" i="3"/>
  <c r="HB14" i="3"/>
  <c r="HC14" i="3"/>
  <c r="HB15" i="3"/>
  <c r="HC15" i="3"/>
  <c r="HB16" i="3"/>
  <c r="HC16" i="3"/>
  <c r="HB17" i="3"/>
  <c r="HC17" i="3"/>
  <c r="HB18" i="3"/>
  <c r="HC18" i="3"/>
  <c r="HB19" i="3"/>
  <c r="HC19" i="3"/>
  <c r="HB20" i="3"/>
  <c r="HC20" i="3"/>
  <c r="HB21" i="3"/>
  <c r="HC21" i="3"/>
  <c r="HB22" i="3"/>
  <c r="HC22" i="3"/>
  <c r="HB23" i="3"/>
  <c r="HC23" i="3"/>
  <c r="HB24" i="3"/>
  <c r="HC24" i="3"/>
  <c r="HB25" i="3"/>
  <c r="HC25" i="3"/>
  <c r="HB26" i="3"/>
  <c r="HC26" i="3"/>
  <c r="HB27" i="3"/>
  <c r="HC27" i="3"/>
  <c r="HB28" i="3"/>
  <c r="HC28" i="3"/>
  <c r="HB29" i="3"/>
  <c r="HC29" i="3"/>
  <c r="HB30" i="3"/>
  <c r="HC30" i="3"/>
  <c r="HB31" i="3"/>
  <c r="HC31" i="3"/>
  <c r="HB32" i="3"/>
  <c r="HC32" i="3"/>
  <c r="HB33" i="3"/>
  <c r="HC33" i="3"/>
  <c r="HB34" i="3"/>
  <c r="HC34" i="3"/>
  <c r="HB35" i="3"/>
  <c r="HC35" i="3"/>
  <c r="HB36" i="3"/>
  <c r="HC36" i="3"/>
  <c r="HB37" i="3"/>
  <c r="HC37" i="3"/>
  <c r="HB38" i="3"/>
  <c r="HC38" i="3"/>
  <c r="HB39" i="3"/>
  <c r="HC39" i="3"/>
  <c r="HB40" i="3"/>
  <c r="HC40" i="3"/>
  <c r="HB41" i="3"/>
  <c r="HC41" i="3"/>
  <c r="HB42" i="3"/>
  <c r="HC42" i="3"/>
  <c r="HB43" i="3"/>
  <c r="HC43" i="3"/>
  <c r="HB44" i="3"/>
  <c r="HC44" i="3"/>
  <c r="HB45" i="3"/>
  <c r="HC45" i="3"/>
  <c r="HB46" i="3"/>
  <c r="HC46" i="3"/>
  <c r="HB47" i="3"/>
  <c r="HC47" i="3"/>
  <c r="HB48" i="3"/>
  <c r="HC48" i="3"/>
  <c r="HB49" i="3"/>
  <c r="HC49" i="3"/>
  <c r="HB50" i="3"/>
  <c r="HC50" i="3"/>
  <c r="HB51" i="3"/>
  <c r="HC51" i="3"/>
  <c r="HB52" i="3"/>
  <c r="HC52" i="3"/>
  <c r="HB53" i="3"/>
  <c r="HC53" i="3"/>
  <c r="HB54" i="3"/>
  <c r="HC54" i="3"/>
  <c r="HB55" i="3"/>
  <c r="HC55" i="3"/>
  <c r="HB56" i="3"/>
  <c r="HC56" i="3"/>
  <c r="HB57" i="3"/>
  <c r="HC57" i="3"/>
  <c r="HB58" i="3"/>
  <c r="HC58" i="3"/>
  <c r="HB59" i="3"/>
  <c r="HC59" i="3"/>
  <c r="HB60" i="3"/>
  <c r="HC60" i="3"/>
  <c r="HB61" i="3"/>
  <c r="HC61" i="3"/>
  <c r="HB62" i="3"/>
  <c r="HC62" i="3"/>
  <c r="HB63" i="3"/>
  <c r="HC63" i="3"/>
  <c r="HB64" i="3"/>
  <c r="HC64" i="3"/>
  <c r="HB65" i="3"/>
  <c r="HC65" i="3"/>
  <c r="HB66" i="3"/>
  <c r="HC66" i="3"/>
  <c r="HB67" i="3"/>
  <c r="HC67" i="3"/>
  <c r="HB68" i="3"/>
  <c r="HC68" i="3"/>
  <c r="HB69" i="3"/>
  <c r="HC69" i="3"/>
  <c r="HB70" i="3"/>
  <c r="HC70" i="3"/>
  <c r="HB71" i="3"/>
  <c r="HC71" i="3"/>
  <c r="HB72" i="3"/>
  <c r="HC72" i="3"/>
  <c r="HB73" i="3"/>
  <c r="HC73" i="3"/>
  <c r="HB74" i="3"/>
  <c r="HC74" i="3"/>
  <c r="HB75" i="3"/>
  <c r="HC75" i="3"/>
  <c r="HB76" i="3"/>
  <c r="HC76" i="3"/>
  <c r="HB77" i="3"/>
  <c r="HC77" i="3"/>
  <c r="HB78" i="3"/>
  <c r="HC78" i="3"/>
  <c r="HB79" i="3"/>
  <c r="HC79" i="3"/>
  <c r="HB80" i="3"/>
  <c r="HC80" i="3"/>
  <c r="HB81" i="3"/>
  <c r="HC81" i="3"/>
  <c r="HB82" i="3"/>
  <c r="HC82" i="3"/>
  <c r="HB83" i="3"/>
  <c r="HC83" i="3"/>
  <c r="HB84" i="3"/>
  <c r="HC84" i="3"/>
  <c r="HB85" i="3"/>
  <c r="HC85" i="3"/>
  <c r="HB86" i="3"/>
  <c r="HC86" i="3"/>
  <c r="HB87" i="3"/>
  <c r="HC87" i="3"/>
  <c r="HB88" i="3"/>
  <c r="HC88" i="3"/>
  <c r="HB89" i="3"/>
  <c r="HC89" i="3"/>
  <c r="HB90" i="3"/>
  <c r="HC90" i="3"/>
  <c r="HB91" i="3"/>
  <c r="HC91" i="3"/>
  <c r="HB92" i="3"/>
  <c r="HC92" i="3"/>
  <c r="HB93" i="3"/>
  <c r="HC93" i="3"/>
  <c r="HB94" i="3"/>
  <c r="HC94" i="3"/>
  <c r="HB95" i="3"/>
  <c r="HC95" i="3"/>
  <c r="HB96" i="3"/>
  <c r="HC96" i="3"/>
  <c r="HB97" i="3"/>
  <c r="HC97" i="3"/>
  <c r="HB98" i="3"/>
  <c r="HC98" i="3"/>
  <c r="HB99" i="3"/>
  <c r="HC99" i="3"/>
  <c r="HB100" i="3"/>
  <c r="HC100" i="3"/>
  <c r="HB101" i="3"/>
  <c r="HC101" i="3"/>
  <c r="HB102" i="3"/>
  <c r="HC102" i="3"/>
  <c r="HB103" i="3"/>
  <c r="HC103" i="3"/>
  <c r="HB104" i="3"/>
  <c r="HC104" i="3"/>
  <c r="HB105" i="3"/>
  <c r="HC105" i="3"/>
  <c r="HB106" i="3"/>
  <c r="HC106" i="3"/>
  <c r="HB107" i="3"/>
  <c r="HC107" i="3"/>
  <c r="HB108" i="3"/>
  <c r="HC108" i="3"/>
  <c r="HB109" i="3"/>
  <c r="HC109" i="3"/>
  <c r="HB110" i="3"/>
  <c r="HC110" i="3"/>
  <c r="HB111" i="3"/>
  <c r="HC111" i="3"/>
  <c r="HB112" i="3"/>
  <c r="HC112" i="3"/>
  <c r="HB113" i="3"/>
  <c r="HC113" i="3"/>
  <c r="HB114" i="3"/>
  <c r="HC114" i="3"/>
  <c r="HB115" i="3"/>
  <c r="HC115" i="3"/>
  <c r="HB116" i="3"/>
  <c r="HC116" i="3"/>
  <c r="HB117" i="3"/>
  <c r="HC117" i="3"/>
  <c r="HB118" i="3"/>
  <c r="HC118" i="3"/>
  <c r="HB119" i="3"/>
  <c r="HC119" i="3"/>
  <c r="HB120" i="3"/>
  <c r="HC120" i="3"/>
  <c r="HB121" i="3"/>
  <c r="HC121" i="3"/>
  <c r="HB122" i="3"/>
  <c r="HC122" i="3"/>
  <c r="HB123" i="3"/>
  <c r="HC123" i="3"/>
  <c r="HB124" i="3"/>
  <c r="HC124" i="3"/>
  <c r="HB125" i="3"/>
  <c r="HC125" i="3"/>
  <c r="HB126" i="3"/>
  <c r="HC126" i="3"/>
  <c r="HB127" i="3"/>
  <c r="HC127" i="3"/>
  <c r="HB128" i="3"/>
  <c r="HC128" i="3"/>
  <c r="HB129" i="3"/>
  <c r="HC129" i="3"/>
  <c r="HB130" i="3"/>
  <c r="HC130" i="3"/>
  <c r="HB131" i="3"/>
  <c r="HC131" i="3"/>
  <c r="HB132" i="3"/>
  <c r="HC132" i="3"/>
  <c r="HB133" i="3"/>
  <c r="HC133" i="3"/>
  <c r="HB134" i="3"/>
  <c r="HC134" i="3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1" i="3"/>
  <c r="HC141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8" i="3"/>
  <c r="HC148" i="3"/>
  <c r="HB149" i="3"/>
  <c r="HC149" i="3"/>
  <c r="HB150" i="3"/>
  <c r="HC150" i="3"/>
  <c r="HB151" i="3"/>
  <c r="HC151" i="3"/>
  <c r="HB152" i="3"/>
  <c r="HC152" i="3"/>
  <c r="HB153" i="3"/>
  <c r="HC153" i="3"/>
  <c r="HB154" i="3"/>
  <c r="HC154" i="3"/>
  <c r="HB155" i="3"/>
  <c r="HC155" i="3"/>
  <c r="HB156" i="3"/>
  <c r="HC156" i="3"/>
  <c r="HB157" i="3"/>
  <c r="HC157" i="3"/>
  <c r="HB158" i="3"/>
  <c r="HC158" i="3"/>
  <c r="HB159" i="3"/>
  <c r="HC159" i="3"/>
  <c r="HB160" i="3"/>
  <c r="HC160" i="3"/>
  <c r="HB161" i="3"/>
  <c r="HC161" i="3"/>
  <c r="HB162" i="3"/>
  <c r="HC162" i="3"/>
  <c r="HB163" i="3"/>
  <c r="HC163" i="3"/>
  <c r="HB164" i="3"/>
  <c r="HC164" i="3"/>
  <c r="HB165" i="3"/>
  <c r="HC165" i="3"/>
  <c r="HB166" i="3"/>
  <c r="HC166" i="3"/>
  <c r="HB167" i="3"/>
  <c r="HC167" i="3"/>
  <c r="HB168" i="3"/>
  <c r="HC168" i="3"/>
  <c r="HB169" i="3"/>
  <c r="HC169" i="3"/>
  <c r="HB170" i="3"/>
  <c r="HC170" i="3"/>
  <c r="HB171" i="3"/>
  <c r="HC171" i="3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C178" i="3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C185" i="3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C194" i="3"/>
  <c r="HB195" i="3"/>
  <c r="HC195" i="3"/>
  <c r="HB196" i="3"/>
  <c r="HC196" i="3"/>
  <c r="HB197" i="3"/>
  <c r="HC197" i="3"/>
  <c r="HB198" i="3"/>
  <c r="HC198" i="3"/>
  <c r="HB199" i="3"/>
  <c r="HC199" i="3"/>
  <c r="HB200" i="3"/>
  <c r="HC200" i="3"/>
  <c r="HB201" i="3"/>
  <c r="HC201" i="3"/>
  <c r="HB202" i="3"/>
  <c r="HC202" i="3"/>
  <c r="HB203" i="3"/>
  <c r="HC203" i="3"/>
  <c r="HB204" i="3"/>
  <c r="HC204" i="3"/>
  <c r="HB205" i="3"/>
  <c r="HC205" i="3"/>
  <c r="HB206" i="3"/>
  <c r="HC206" i="3"/>
  <c r="HB207" i="3"/>
  <c r="HC207" i="3"/>
  <c r="HB208" i="3"/>
  <c r="HC208" i="3"/>
  <c r="HB209" i="3"/>
  <c r="HC209" i="3"/>
  <c r="HB210" i="3"/>
  <c r="HC210" i="3"/>
  <c r="HB211" i="3"/>
  <c r="HC211" i="3"/>
  <c r="HB212" i="3"/>
  <c r="HC212" i="3"/>
  <c r="HB213" i="3"/>
  <c r="HC213" i="3"/>
  <c r="HB214" i="3"/>
  <c r="HC214" i="3"/>
  <c r="HB215" i="3"/>
  <c r="HC215" i="3"/>
  <c r="HB216" i="3"/>
  <c r="HC216" i="3"/>
  <c r="HB217" i="3"/>
  <c r="HC217" i="3"/>
  <c r="HB218" i="3"/>
  <c r="HC218" i="3"/>
  <c r="HB219" i="3"/>
  <c r="HC219" i="3"/>
  <c r="HB220" i="3"/>
  <c r="HC220" i="3"/>
  <c r="HB221" i="3"/>
  <c r="HC221" i="3"/>
  <c r="HB222" i="3"/>
  <c r="HC222" i="3"/>
  <c r="HB223" i="3"/>
  <c r="HC223" i="3"/>
  <c r="HB224" i="3"/>
  <c r="HC224" i="3"/>
  <c r="HB225" i="3"/>
  <c r="HC225" i="3"/>
  <c r="HB226" i="3"/>
  <c r="HC226" i="3"/>
  <c r="HB227" i="3"/>
  <c r="HC227" i="3"/>
  <c r="HB228" i="3"/>
  <c r="HC228" i="3"/>
  <c r="HB229" i="3"/>
  <c r="HC229" i="3"/>
  <c r="HB230" i="3"/>
  <c r="HC230" i="3"/>
  <c r="HB231" i="3"/>
  <c r="HC231" i="3"/>
  <c r="HB232" i="3"/>
  <c r="HC232" i="3"/>
  <c r="HB233" i="3"/>
  <c r="HC233" i="3"/>
  <c r="HB234" i="3"/>
  <c r="HC234" i="3"/>
  <c r="HB235" i="3"/>
  <c r="HC235" i="3"/>
  <c r="HB236" i="3"/>
  <c r="HC236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HB249" i="3"/>
  <c r="HC249" i="3"/>
  <c r="HB250" i="3"/>
  <c r="HC250" i="3"/>
  <c r="HB251" i="3"/>
  <c r="HC251" i="3"/>
  <c r="HB252" i="3"/>
  <c r="HC252" i="3"/>
  <c r="HB253" i="3"/>
  <c r="HC253" i="3"/>
  <c r="HB254" i="3"/>
  <c r="HC254" i="3"/>
  <c r="GM10" i="3"/>
  <c r="GN10" i="3"/>
  <c r="GM11" i="3"/>
  <c r="GN11" i="3"/>
  <c r="GM12" i="3"/>
  <c r="GN12" i="3"/>
  <c r="GM13" i="3"/>
  <c r="GN13" i="3"/>
  <c r="GM14" i="3"/>
  <c r="GN14" i="3"/>
  <c r="GM15" i="3"/>
  <c r="GN15" i="3"/>
  <c r="GM16" i="3"/>
  <c r="GN16" i="3"/>
  <c r="GM17" i="3"/>
  <c r="GN17" i="3"/>
  <c r="GM18" i="3"/>
  <c r="GN18" i="3"/>
  <c r="GM19" i="3"/>
  <c r="GN19" i="3"/>
  <c r="GM20" i="3"/>
  <c r="GN20" i="3"/>
  <c r="GM21" i="3"/>
  <c r="GN21" i="3"/>
  <c r="GM22" i="3"/>
  <c r="GN22" i="3"/>
  <c r="GM23" i="3"/>
  <c r="GN23" i="3"/>
  <c r="GM24" i="3"/>
  <c r="GN24" i="3"/>
  <c r="GM25" i="3"/>
  <c r="GN25" i="3"/>
  <c r="GM26" i="3"/>
  <c r="GN26" i="3"/>
  <c r="GM27" i="3"/>
  <c r="GN27" i="3"/>
  <c r="GM28" i="3"/>
  <c r="GN28" i="3"/>
  <c r="GM29" i="3"/>
  <c r="GN29" i="3"/>
  <c r="GM30" i="3"/>
  <c r="GN30" i="3"/>
  <c r="GM31" i="3"/>
  <c r="GN31" i="3"/>
  <c r="GM32" i="3"/>
  <c r="GN32" i="3"/>
  <c r="GM33" i="3"/>
  <c r="GN33" i="3"/>
  <c r="GM34" i="3"/>
  <c r="GN34" i="3"/>
  <c r="GM35" i="3"/>
  <c r="GN35" i="3"/>
  <c r="GM36" i="3"/>
  <c r="GN36" i="3"/>
  <c r="GM37" i="3"/>
  <c r="GN37" i="3"/>
  <c r="GM38" i="3"/>
  <c r="GN38" i="3"/>
  <c r="GM39" i="3"/>
  <c r="GN39" i="3"/>
  <c r="GM40" i="3"/>
  <c r="GN40" i="3"/>
  <c r="GM41" i="3"/>
  <c r="GN41" i="3"/>
  <c r="GM42" i="3"/>
  <c r="GN42" i="3"/>
  <c r="GM43" i="3"/>
  <c r="GN43" i="3"/>
  <c r="GM44" i="3"/>
  <c r="GN44" i="3"/>
  <c r="GM45" i="3"/>
  <c r="GN45" i="3"/>
  <c r="GM46" i="3"/>
  <c r="GN46" i="3"/>
  <c r="GM47" i="3"/>
  <c r="GN47" i="3"/>
  <c r="GM48" i="3"/>
  <c r="GN48" i="3"/>
  <c r="GM49" i="3"/>
  <c r="GN49" i="3"/>
  <c r="GM50" i="3"/>
  <c r="GN50" i="3"/>
  <c r="GM51" i="3"/>
  <c r="GN51" i="3"/>
  <c r="GM52" i="3"/>
  <c r="GN52" i="3"/>
  <c r="GM53" i="3"/>
  <c r="GN53" i="3"/>
  <c r="GM54" i="3"/>
  <c r="GN54" i="3"/>
  <c r="GM55" i="3"/>
  <c r="GN55" i="3"/>
  <c r="GM56" i="3"/>
  <c r="GN56" i="3"/>
  <c r="GM57" i="3"/>
  <c r="GN57" i="3"/>
  <c r="GM58" i="3"/>
  <c r="GN58" i="3"/>
  <c r="GM59" i="3"/>
  <c r="GN59" i="3"/>
  <c r="GM60" i="3"/>
  <c r="GN60" i="3"/>
  <c r="GM61" i="3"/>
  <c r="GN61" i="3"/>
  <c r="GM62" i="3"/>
  <c r="GN62" i="3"/>
  <c r="GM63" i="3"/>
  <c r="GN63" i="3"/>
  <c r="GM64" i="3"/>
  <c r="GN64" i="3"/>
  <c r="GM65" i="3"/>
  <c r="GN65" i="3"/>
  <c r="GM66" i="3"/>
  <c r="GN66" i="3"/>
  <c r="GM67" i="3"/>
  <c r="GN67" i="3"/>
  <c r="GM68" i="3"/>
  <c r="GN68" i="3"/>
  <c r="GM69" i="3"/>
  <c r="GN69" i="3"/>
  <c r="GM70" i="3"/>
  <c r="GN70" i="3"/>
  <c r="GM71" i="3"/>
  <c r="GN71" i="3"/>
  <c r="GM72" i="3"/>
  <c r="GN72" i="3"/>
  <c r="GM73" i="3"/>
  <c r="GN73" i="3"/>
  <c r="GM74" i="3"/>
  <c r="GN74" i="3"/>
  <c r="GM75" i="3"/>
  <c r="GN75" i="3"/>
  <c r="GM76" i="3"/>
  <c r="GN76" i="3"/>
  <c r="GM77" i="3"/>
  <c r="GN77" i="3"/>
  <c r="GM78" i="3"/>
  <c r="GN78" i="3"/>
  <c r="GM79" i="3"/>
  <c r="GN79" i="3"/>
  <c r="GM80" i="3"/>
  <c r="GN80" i="3"/>
  <c r="GM81" i="3"/>
  <c r="GN81" i="3"/>
  <c r="GM82" i="3"/>
  <c r="GN82" i="3"/>
  <c r="GM83" i="3"/>
  <c r="GN83" i="3"/>
  <c r="GM84" i="3"/>
  <c r="GN84" i="3"/>
  <c r="GM85" i="3"/>
  <c r="GN85" i="3"/>
  <c r="GM86" i="3"/>
  <c r="GN86" i="3"/>
  <c r="GM87" i="3"/>
  <c r="GN87" i="3"/>
  <c r="GM88" i="3"/>
  <c r="GN88" i="3"/>
  <c r="GM89" i="3"/>
  <c r="GN89" i="3"/>
  <c r="GM90" i="3"/>
  <c r="GN90" i="3"/>
  <c r="GM91" i="3"/>
  <c r="GN91" i="3"/>
  <c r="GM92" i="3"/>
  <c r="GN92" i="3"/>
  <c r="GM93" i="3"/>
  <c r="GN93" i="3"/>
  <c r="GM94" i="3"/>
  <c r="GN94" i="3"/>
  <c r="GM95" i="3"/>
  <c r="GN95" i="3"/>
  <c r="GM96" i="3"/>
  <c r="GN96" i="3"/>
  <c r="GM97" i="3"/>
  <c r="GN97" i="3"/>
  <c r="GM98" i="3"/>
  <c r="GN98" i="3"/>
  <c r="GM99" i="3"/>
  <c r="GN99" i="3"/>
  <c r="GM100" i="3"/>
  <c r="GN100" i="3"/>
  <c r="GM101" i="3"/>
  <c r="GN101" i="3"/>
  <c r="GM102" i="3"/>
  <c r="GN102" i="3"/>
  <c r="GM103" i="3"/>
  <c r="GN103" i="3"/>
  <c r="GM104" i="3"/>
  <c r="GN104" i="3"/>
  <c r="GM105" i="3"/>
  <c r="GN105" i="3"/>
  <c r="GM106" i="3"/>
  <c r="GN106" i="3"/>
  <c r="GM107" i="3"/>
  <c r="GN107" i="3"/>
  <c r="GM108" i="3"/>
  <c r="GN108" i="3"/>
  <c r="GM109" i="3"/>
  <c r="GN109" i="3"/>
  <c r="GM110" i="3"/>
  <c r="GN110" i="3"/>
  <c r="GM111" i="3"/>
  <c r="GN111" i="3"/>
  <c r="GM112" i="3"/>
  <c r="GN112" i="3"/>
  <c r="GM113" i="3"/>
  <c r="GN113" i="3"/>
  <c r="GM114" i="3"/>
  <c r="GN114" i="3"/>
  <c r="GM115" i="3"/>
  <c r="GN115" i="3"/>
  <c r="GM116" i="3"/>
  <c r="GN116" i="3"/>
  <c r="GM117" i="3"/>
  <c r="GN117" i="3"/>
  <c r="GM118" i="3"/>
  <c r="GN118" i="3"/>
  <c r="GM119" i="3"/>
  <c r="GN119" i="3"/>
  <c r="GM120" i="3"/>
  <c r="GN120" i="3"/>
  <c r="GM121" i="3"/>
  <c r="GN121" i="3"/>
  <c r="GM122" i="3"/>
  <c r="GN122" i="3"/>
  <c r="GM123" i="3"/>
  <c r="GN123" i="3"/>
  <c r="GM124" i="3"/>
  <c r="GN124" i="3"/>
  <c r="GM125" i="3"/>
  <c r="GN125" i="3"/>
  <c r="GM126" i="3"/>
  <c r="GN126" i="3"/>
  <c r="GM127" i="3"/>
  <c r="GN127" i="3"/>
  <c r="GM128" i="3"/>
  <c r="GN128" i="3"/>
  <c r="GM129" i="3"/>
  <c r="GN129" i="3"/>
  <c r="GM130" i="3"/>
  <c r="GN130" i="3"/>
  <c r="GM131" i="3"/>
  <c r="GN131" i="3"/>
  <c r="GM132" i="3"/>
  <c r="GN132" i="3"/>
  <c r="GM133" i="3"/>
  <c r="GN133" i="3"/>
  <c r="GM134" i="3"/>
  <c r="GN134" i="3"/>
  <c r="GM135" i="3"/>
  <c r="GN135" i="3"/>
  <c r="GM136" i="3"/>
  <c r="GN136" i="3"/>
  <c r="GM137" i="3"/>
  <c r="GN137" i="3"/>
  <c r="GM138" i="3"/>
  <c r="GN138" i="3"/>
  <c r="GM139" i="3"/>
  <c r="GN139" i="3"/>
  <c r="GM140" i="3"/>
  <c r="GN140" i="3"/>
  <c r="GM141" i="3"/>
  <c r="GN141" i="3"/>
  <c r="GM142" i="3"/>
  <c r="GN142" i="3"/>
  <c r="GM143" i="3"/>
  <c r="GN143" i="3"/>
  <c r="GM144" i="3"/>
  <c r="GN144" i="3"/>
  <c r="GM145" i="3"/>
  <c r="GN145" i="3"/>
  <c r="GM146" i="3"/>
  <c r="GN146" i="3"/>
  <c r="GM147" i="3"/>
  <c r="GN147" i="3"/>
  <c r="GM148" i="3"/>
  <c r="GN148" i="3"/>
  <c r="GM149" i="3"/>
  <c r="GN149" i="3"/>
  <c r="GM150" i="3"/>
  <c r="GN150" i="3"/>
  <c r="GM151" i="3"/>
  <c r="GN151" i="3"/>
  <c r="GM152" i="3"/>
  <c r="GN152" i="3"/>
  <c r="GM153" i="3"/>
  <c r="GN153" i="3"/>
  <c r="GM154" i="3"/>
  <c r="GN154" i="3"/>
  <c r="GM155" i="3"/>
  <c r="GN155" i="3"/>
  <c r="GM156" i="3"/>
  <c r="GN156" i="3"/>
  <c r="GM157" i="3"/>
  <c r="GN157" i="3"/>
  <c r="GM158" i="3"/>
  <c r="GN158" i="3"/>
  <c r="GM159" i="3"/>
  <c r="GN159" i="3"/>
  <c r="GM160" i="3"/>
  <c r="GN160" i="3"/>
  <c r="GM161" i="3"/>
  <c r="GN161" i="3"/>
  <c r="GM162" i="3"/>
  <c r="GN162" i="3"/>
  <c r="GM163" i="3"/>
  <c r="GN163" i="3"/>
  <c r="GM164" i="3"/>
  <c r="GN164" i="3"/>
  <c r="GM165" i="3"/>
  <c r="GN165" i="3"/>
  <c r="GM166" i="3"/>
  <c r="GN166" i="3"/>
  <c r="GM167" i="3"/>
  <c r="GN167" i="3"/>
  <c r="GM168" i="3"/>
  <c r="GN168" i="3"/>
  <c r="GM169" i="3"/>
  <c r="GN169" i="3"/>
  <c r="GM170" i="3"/>
  <c r="GN170" i="3"/>
  <c r="GM171" i="3"/>
  <c r="GN171" i="3"/>
  <c r="GM172" i="3"/>
  <c r="GN172" i="3"/>
  <c r="GM173" i="3"/>
  <c r="GN173" i="3"/>
  <c r="GM174" i="3"/>
  <c r="GN174" i="3"/>
  <c r="GM175" i="3"/>
  <c r="GN175" i="3"/>
  <c r="GM176" i="3"/>
  <c r="GN176" i="3"/>
  <c r="GM177" i="3"/>
  <c r="GN177" i="3"/>
  <c r="GM178" i="3"/>
  <c r="GN178" i="3"/>
  <c r="GM179" i="3"/>
  <c r="GN179" i="3"/>
  <c r="GM180" i="3"/>
  <c r="GN180" i="3"/>
  <c r="GM181" i="3"/>
  <c r="GN181" i="3"/>
  <c r="GM182" i="3"/>
  <c r="GN182" i="3"/>
  <c r="GM183" i="3"/>
  <c r="GN183" i="3"/>
  <c r="GM184" i="3"/>
  <c r="GN184" i="3"/>
  <c r="GM185" i="3"/>
  <c r="GN185" i="3"/>
  <c r="GM186" i="3"/>
  <c r="GN186" i="3"/>
  <c r="GM187" i="3"/>
  <c r="GN187" i="3"/>
  <c r="GM188" i="3"/>
  <c r="GN188" i="3"/>
  <c r="GM189" i="3"/>
  <c r="GN189" i="3"/>
  <c r="GM190" i="3"/>
  <c r="GN190" i="3"/>
  <c r="GM191" i="3"/>
  <c r="GN191" i="3"/>
  <c r="GM192" i="3"/>
  <c r="GN192" i="3"/>
  <c r="GM193" i="3"/>
  <c r="GN193" i="3"/>
  <c r="GM194" i="3"/>
  <c r="GN194" i="3"/>
  <c r="GM195" i="3"/>
  <c r="GN195" i="3"/>
  <c r="GM196" i="3"/>
  <c r="GN196" i="3"/>
  <c r="GM197" i="3"/>
  <c r="GN197" i="3"/>
  <c r="GM198" i="3"/>
  <c r="GN198" i="3"/>
  <c r="GM199" i="3"/>
  <c r="GN199" i="3"/>
  <c r="GM200" i="3"/>
  <c r="GN200" i="3"/>
  <c r="GM201" i="3"/>
  <c r="GN201" i="3"/>
  <c r="GM202" i="3"/>
  <c r="GN202" i="3"/>
  <c r="GM203" i="3"/>
  <c r="GN203" i="3"/>
  <c r="GM204" i="3"/>
  <c r="GN204" i="3"/>
  <c r="GM205" i="3"/>
  <c r="GN205" i="3"/>
  <c r="GM206" i="3"/>
  <c r="GN206" i="3"/>
  <c r="GM207" i="3"/>
  <c r="GN207" i="3"/>
  <c r="GM208" i="3"/>
  <c r="GN208" i="3"/>
  <c r="GM209" i="3"/>
  <c r="GN209" i="3"/>
  <c r="GM210" i="3"/>
  <c r="GN210" i="3"/>
  <c r="GM211" i="3"/>
  <c r="GN211" i="3"/>
  <c r="GM212" i="3"/>
  <c r="GN212" i="3"/>
  <c r="GM213" i="3"/>
  <c r="GN213" i="3"/>
  <c r="GM214" i="3"/>
  <c r="GN214" i="3"/>
  <c r="GM215" i="3"/>
  <c r="GN215" i="3"/>
  <c r="GM216" i="3"/>
  <c r="GN216" i="3"/>
  <c r="GM217" i="3"/>
  <c r="GN217" i="3"/>
  <c r="GM218" i="3"/>
  <c r="GN218" i="3"/>
  <c r="GM219" i="3"/>
  <c r="GN219" i="3"/>
  <c r="GM220" i="3"/>
  <c r="GN220" i="3"/>
  <c r="GM221" i="3"/>
  <c r="GN221" i="3"/>
  <c r="GM222" i="3"/>
  <c r="GN222" i="3"/>
  <c r="GM223" i="3"/>
  <c r="GN223" i="3"/>
  <c r="GM224" i="3"/>
  <c r="GN224" i="3"/>
  <c r="GM225" i="3"/>
  <c r="GN225" i="3"/>
  <c r="GM226" i="3"/>
  <c r="GN226" i="3"/>
  <c r="GM227" i="3"/>
  <c r="GN227" i="3"/>
  <c r="GM228" i="3"/>
  <c r="GN228" i="3"/>
  <c r="GM229" i="3"/>
  <c r="GN229" i="3"/>
  <c r="GM230" i="3"/>
  <c r="GN230" i="3"/>
  <c r="GM231" i="3"/>
  <c r="GN231" i="3"/>
  <c r="GM232" i="3"/>
  <c r="GN232" i="3"/>
  <c r="GM233" i="3"/>
  <c r="GN233" i="3"/>
  <c r="GM234" i="3"/>
  <c r="GN234" i="3"/>
  <c r="GM235" i="3"/>
  <c r="GN235" i="3"/>
  <c r="GM236" i="3"/>
  <c r="GN236" i="3"/>
  <c r="GM237" i="3"/>
  <c r="GN237" i="3"/>
  <c r="GM238" i="3"/>
  <c r="GN238" i="3"/>
  <c r="GM239" i="3"/>
  <c r="GN239" i="3"/>
  <c r="GM240" i="3"/>
  <c r="GN240" i="3"/>
  <c r="GM241" i="3"/>
  <c r="GN241" i="3"/>
  <c r="GM242" i="3"/>
  <c r="GN242" i="3"/>
  <c r="GM243" i="3"/>
  <c r="GN243" i="3"/>
  <c r="GM244" i="3"/>
  <c r="GN244" i="3"/>
  <c r="GM245" i="3"/>
  <c r="GN245" i="3"/>
  <c r="GM246" i="3"/>
  <c r="GN246" i="3"/>
  <c r="GM247" i="3"/>
  <c r="GN247" i="3"/>
  <c r="GM248" i="3"/>
  <c r="GN248" i="3"/>
  <c r="GM249" i="3"/>
  <c r="GN249" i="3"/>
  <c r="GM250" i="3"/>
  <c r="GN250" i="3"/>
  <c r="GM251" i="3"/>
  <c r="GN251" i="3"/>
  <c r="GM252" i="3"/>
  <c r="GN252" i="3"/>
  <c r="GM253" i="3"/>
  <c r="GN253" i="3"/>
  <c r="GM254" i="3"/>
  <c r="GN254" i="3"/>
  <c r="FX10" i="3"/>
  <c r="FY10" i="3"/>
  <c r="FX11" i="3"/>
  <c r="FY11" i="3"/>
  <c r="FX12" i="3"/>
  <c r="FY12" i="3"/>
  <c r="FX13" i="3"/>
  <c r="FY13" i="3"/>
  <c r="FX14" i="3"/>
  <c r="FY14" i="3"/>
  <c r="FX15" i="3"/>
  <c r="FY15" i="3"/>
  <c r="FX16" i="3"/>
  <c r="FY16" i="3"/>
  <c r="FX17" i="3"/>
  <c r="FY17" i="3"/>
  <c r="FX18" i="3"/>
  <c r="FY18" i="3"/>
  <c r="FX19" i="3"/>
  <c r="FY19" i="3"/>
  <c r="FX20" i="3"/>
  <c r="FY20" i="3"/>
  <c r="FX21" i="3"/>
  <c r="FY21" i="3"/>
  <c r="FX22" i="3"/>
  <c r="FY22" i="3"/>
  <c r="FX23" i="3"/>
  <c r="FY23" i="3"/>
  <c r="FX24" i="3"/>
  <c r="FY24" i="3"/>
  <c r="FX25" i="3"/>
  <c r="FY25" i="3"/>
  <c r="FX26" i="3"/>
  <c r="FY26" i="3"/>
  <c r="FX27" i="3"/>
  <c r="FY27" i="3"/>
  <c r="FX28" i="3"/>
  <c r="FY28" i="3"/>
  <c r="FX29" i="3"/>
  <c r="FY29" i="3"/>
  <c r="FX30" i="3"/>
  <c r="FY30" i="3"/>
  <c r="FX31" i="3"/>
  <c r="FY31" i="3"/>
  <c r="FX32" i="3"/>
  <c r="FY32" i="3"/>
  <c r="FX33" i="3"/>
  <c r="FY33" i="3"/>
  <c r="FX34" i="3"/>
  <c r="FY34" i="3"/>
  <c r="FX35" i="3"/>
  <c r="FY35" i="3"/>
  <c r="FX36" i="3"/>
  <c r="FY36" i="3"/>
  <c r="FX37" i="3"/>
  <c r="FY37" i="3"/>
  <c r="FX38" i="3"/>
  <c r="FY38" i="3"/>
  <c r="FX39" i="3"/>
  <c r="FY39" i="3"/>
  <c r="FX40" i="3"/>
  <c r="FY40" i="3"/>
  <c r="FX41" i="3"/>
  <c r="FY41" i="3"/>
  <c r="FX42" i="3"/>
  <c r="FY42" i="3"/>
  <c r="FX43" i="3"/>
  <c r="FY43" i="3"/>
  <c r="FX44" i="3"/>
  <c r="FY44" i="3"/>
  <c r="FX45" i="3"/>
  <c r="FY45" i="3"/>
  <c r="FX46" i="3"/>
  <c r="FY46" i="3"/>
  <c r="FX47" i="3"/>
  <c r="FY47" i="3"/>
  <c r="FX48" i="3"/>
  <c r="FY48" i="3"/>
  <c r="FX49" i="3"/>
  <c r="FY49" i="3"/>
  <c r="FX50" i="3"/>
  <c r="FY50" i="3"/>
  <c r="FX51" i="3"/>
  <c r="FY51" i="3"/>
  <c r="FX52" i="3"/>
  <c r="FY52" i="3"/>
  <c r="FX53" i="3"/>
  <c r="FY53" i="3"/>
  <c r="FX54" i="3"/>
  <c r="FY54" i="3"/>
  <c r="FX55" i="3"/>
  <c r="FY55" i="3"/>
  <c r="FX56" i="3"/>
  <c r="FY56" i="3"/>
  <c r="FX57" i="3"/>
  <c r="FY57" i="3"/>
  <c r="FX58" i="3"/>
  <c r="FY58" i="3"/>
  <c r="FX59" i="3"/>
  <c r="FY59" i="3"/>
  <c r="FX60" i="3"/>
  <c r="FY60" i="3"/>
  <c r="FX61" i="3"/>
  <c r="FY61" i="3"/>
  <c r="FX62" i="3"/>
  <c r="FY62" i="3"/>
  <c r="FX63" i="3"/>
  <c r="FY63" i="3"/>
  <c r="FX64" i="3"/>
  <c r="FY64" i="3"/>
  <c r="FX65" i="3"/>
  <c r="FY65" i="3"/>
  <c r="FX66" i="3"/>
  <c r="FY66" i="3"/>
  <c r="FX67" i="3"/>
  <c r="FY67" i="3"/>
  <c r="FX68" i="3"/>
  <c r="FY68" i="3"/>
  <c r="FX69" i="3"/>
  <c r="FY69" i="3"/>
  <c r="FX70" i="3"/>
  <c r="FY70" i="3"/>
  <c r="FX71" i="3"/>
  <c r="FY71" i="3"/>
  <c r="FX72" i="3"/>
  <c r="FY72" i="3"/>
  <c r="FX73" i="3"/>
  <c r="FY73" i="3"/>
  <c r="FX74" i="3"/>
  <c r="FY74" i="3"/>
  <c r="FX75" i="3"/>
  <c r="FY75" i="3"/>
  <c r="FX76" i="3"/>
  <c r="FY76" i="3"/>
  <c r="FX77" i="3"/>
  <c r="FY77" i="3"/>
  <c r="FX78" i="3"/>
  <c r="FY78" i="3"/>
  <c r="FX79" i="3"/>
  <c r="FY79" i="3"/>
  <c r="FX80" i="3"/>
  <c r="FY80" i="3"/>
  <c r="FX81" i="3"/>
  <c r="FY81" i="3"/>
  <c r="FX82" i="3"/>
  <c r="FY82" i="3"/>
  <c r="FX83" i="3"/>
  <c r="FY83" i="3"/>
  <c r="FX84" i="3"/>
  <c r="FY84" i="3"/>
  <c r="FX85" i="3"/>
  <c r="FY85" i="3"/>
  <c r="FX86" i="3"/>
  <c r="FY86" i="3"/>
  <c r="FX87" i="3"/>
  <c r="FY87" i="3"/>
  <c r="FX88" i="3"/>
  <c r="FY88" i="3"/>
  <c r="FX89" i="3"/>
  <c r="FY89" i="3"/>
  <c r="FX90" i="3"/>
  <c r="FY90" i="3"/>
  <c r="FX91" i="3"/>
  <c r="FY91" i="3"/>
  <c r="FX92" i="3"/>
  <c r="FY92" i="3"/>
  <c r="FX93" i="3"/>
  <c r="FY93" i="3"/>
  <c r="FX94" i="3"/>
  <c r="FY94" i="3"/>
  <c r="FX95" i="3"/>
  <c r="FY95" i="3"/>
  <c r="FX96" i="3"/>
  <c r="FY96" i="3"/>
  <c r="FX97" i="3"/>
  <c r="FY97" i="3"/>
  <c r="FX98" i="3"/>
  <c r="FY98" i="3"/>
  <c r="FX99" i="3"/>
  <c r="FY99" i="3"/>
  <c r="FX100" i="3"/>
  <c r="FY100" i="3"/>
  <c r="FX101" i="3"/>
  <c r="FY101" i="3"/>
  <c r="FX102" i="3"/>
  <c r="FY102" i="3"/>
  <c r="FX103" i="3"/>
  <c r="FY103" i="3"/>
  <c r="FX104" i="3"/>
  <c r="FY104" i="3"/>
  <c r="FX105" i="3"/>
  <c r="FY105" i="3"/>
  <c r="FX106" i="3"/>
  <c r="FY106" i="3"/>
  <c r="FX107" i="3"/>
  <c r="FY107" i="3"/>
  <c r="FX108" i="3"/>
  <c r="FY108" i="3"/>
  <c r="FX109" i="3"/>
  <c r="FY109" i="3"/>
  <c r="FX110" i="3"/>
  <c r="FY110" i="3"/>
  <c r="FX111" i="3"/>
  <c r="FY111" i="3"/>
  <c r="FX112" i="3"/>
  <c r="FY112" i="3"/>
  <c r="FX113" i="3"/>
  <c r="FY113" i="3"/>
  <c r="FX114" i="3"/>
  <c r="FY114" i="3"/>
  <c r="FX115" i="3"/>
  <c r="FY115" i="3"/>
  <c r="FX116" i="3"/>
  <c r="FY116" i="3"/>
  <c r="FX117" i="3"/>
  <c r="FY117" i="3"/>
  <c r="FX118" i="3"/>
  <c r="FY118" i="3"/>
  <c r="FX119" i="3"/>
  <c r="FY119" i="3"/>
  <c r="FX120" i="3"/>
  <c r="FY120" i="3"/>
  <c r="FX121" i="3"/>
  <c r="FY121" i="3"/>
  <c r="FX122" i="3"/>
  <c r="FY122" i="3"/>
  <c r="FX123" i="3"/>
  <c r="FY123" i="3"/>
  <c r="FX124" i="3"/>
  <c r="FY124" i="3"/>
  <c r="FX125" i="3"/>
  <c r="FY125" i="3"/>
  <c r="FX126" i="3"/>
  <c r="FY126" i="3"/>
  <c r="FX127" i="3"/>
  <c r="FY127" i="3"/>
  <c r="FX128" i="3"/>
  <c r="FY128" i="3"/>
  <c r="FX129" i="3"/>
  <c r="FY129" i="3"/>
  <c r="FX130" i="3"/>
  <c r="FY130" i="3"/>
  <c r="FX131" i="3"/>
  <c r="FY131" i="3"/>
  <c r="FX132" i="3"/>
  <c r="FY132" i="3"/>
  <c r="FX133" i="3"/>
  <c r="FY133" i="3"/>
  <c r="FX134" i="3"/>
  <c r="FY134" i="3"/>
  <c r="FX135" i="3"/>
  <c r="FY135" i="3"/>
  <c r="FX136" i="3"/>
  <c r="FY136" i="3"/>
  <c r="FX137" i="3"/>
  <c r="FY137" i="3"/>
  <c r="FX138" i="3"/>
  <c r="FY138" i="3"/>
  <c r="FX139" i="3"/>
  <c r="FY139" i="3"/>
  <c r="FX140" i="3"/>
  <c r="FY140" i="3"/>
  <c r="FX141" i="3"/>
  <c r="FY141" i="3"/>
  <c r="FX142" i="3"/>
  <c r="FY142" i="3"/>
  <c r="FX143" i="3"/>
  <c r="FY143" i="3"/>
  <c r="FX144" i="3"/>
  <c r="FY144" i="3"/>
  <c r="FX145" i="3"/>
  <c r="FY145" i="3"/>
  <c r="FX146" i="3"/>
  <c r="FY146" i="3"/>
  <c r="FX147" i="3"/>
  <c r="FY147" i="3"/>
  <c r="FX148" i="3"/>
  <c r="FY148" i="3"/>
  <c r="FX149" i="3"/>
  <c r="FY149" i="3"/>
  <c r="FX150" i="3"/>
  <c r="FY150" i="3"/>
  <c r="FX151" i="3"/>
  <c r="FY151" i="3"/>
  <c r="FX152" i="3"/>
  <c r="FY152" i="3"/>
  <c r="FX153" i="3"/>
  <c r="FY153" i="3"/>
  <c r="FX154" i="3"/>
  <c r="FY154" i="3"/>
  <c r="FX155" i="3"/>
  <c r="FY155" i="3"/>
  <c r="FX156" i="3"/>
  <c r="FY156" i="3"/>
  <c r="FX157" i="3"/>
  <c r="FY157" i="3"/>
  <c r="FX158" i="3"/>
  <c r="FY158" i="3"/>
  <c r="FX159" i="3"/>
  <c r="FY159" i="3"/>
  <c r="FX160" i="3"/>
  <c r="FY160" i="3"/>
  <c r="FX161" i="3"/>
  <c r="FY161" i="3"/>
  <c r="FX162" i="3"/>
  <c r="FY162" i="3"/>
  <c r="FX163" i="3"/>
  <c r="FY163" i="3"/>
  <c r="FX164" i="3"/>
  <c r="FY164" i="3"/>
  <c r="FX165" i="3"/>
  <c r="FY165" i="3"/>
  <c r="FX166" i="3"/>
  <c r="FY166" i="3"/>
  <c r="FX167" i="3"/>
  <c r="FY167" i="3"/>
  <c r="FX168" i="3"/>
  <c r="FY168" i="3"/>
  <c r="FX169" i="3"/>
  <c r="FY169" i="3"/>
  <c r="FX170" i="3"/>
  <c r="FY170" i="3"/>
  <c r="FX171" i="3"/>
  <c r="FY171" i="3"/>
  <c r="FX172" i="3"/>
  <c r="FY172" i="3"/>
  <c r="FX173" i="3"/>
  <c r="FY173" i="3"/>
  <c r="FX174" i="3"/>
  <c r="FY174" i="3"/>
  <c r="FX175" i="3"/>
  <c r="FY175" i="3"/>
  <c r="FX176" i="3"/>
  <c r="FY176" i="3"/>
  <c r="FX177" i="3"/>
  <c r="FY177" i="3"/>
  <c r="FX178" i="3"/>
  <c r="FY178" i="3"/>
  <c r="FX179" i="3"/>
  <c r="FY179" i="3"/>
  <c r="FX180" i="3"/>
  <c r="FY180" i="3"/>
  <c r="FX181" i="3"/>
  <c r="FY181" i="3"/>
  <c r="FX182" i="3"/>
  <c r="FY182" i="3"/>
  <c r="FX183" i="3"/>
  <c r="FY183" i="3"/>
  <c r="FX184" i="3"/>
  <c r="FY184" i="3"/>
  <c r="FX185" i="3"/>
  <c r="FY185" i="3"/>
  <c r="FX186" i="3"/>
  <c r="FY186" i="3"/>
  <c r="FX187" i="3"/>
  <c r="FY187" i="3"/>
  <c r="FX188" i="3"/>
  <c r="FY188" i="3"/>
  <c r="FX189" i="3"/>
  <c r="FY189" i="3"/>
  <c r="FX190" i="3"/>
  <c r="FY190" i="3"/>
  <c r="FX191" i="3"/>
  <c r="FY191" i="3"/>
  <c r="FX192" i="3"/>
  <c r="FY192" i="3"/>
  <c r="FX193" i="3"/>
  <c r="FY193" i="3"/>
  <c r="FX194" i="3"/>
  <c r="FY194" i="3"/>
  <c r="FX195" i="3"/>
  <c r="FY195" i="3"/>
  <c r="FX196" i="3"/>
  <c r="FY196" i="3"/>
  <c r="FX197" i="3"/>
  <c r="FY197" i="3"/>
  <c r="FX198" i="3"/>
  <c r="FY198" i="3"/>
  <c r="FX199" i="3"/>
  <c r="FY199" i="3"/>
  <c r="FX200" i="3"/>
  <c r="FY200" i="3"/>
  <c r="FX201" i="3"/>
  <c r="FY201" i="3"/>
  <c r="FX202" i="3"/>
  <c r="FY202" i="3"/>
  <c r="FX203" i="3"/>
  <c r="FY203" i="3"/>
  <c r="FX204" i="3"/>
  <c r="FY204" i="3"/>
  <c r="FX205" i="3"/>
  <c r="FY205" i="3"/>
  <c r="FX206" i="3"/>
  <c r="FY206" i="3"/>
  <c r="FX207" i="3"/>
  <c r="FY207" i="3"/>
  <c r="FX208" i="3"/>
  <c r="FY208" i="3"/>
  <c r="FX209" i="3"/>
  <c r="FY209" i="3"/>
  <c r="FX210" i="3"/>
  <c r="FY210" i="3"/>
  <c r="FX211" i="3"/>
  <c r="FY211" i="3"/>
  <c r="FX212" i="3"/>
  <c r="FY212" i="3"/>
  <c r="FX213" i="3"/>
  <c r="FY213" i="3"/>
  <c r="FX214" i="3"/>
  <c r="FY214" i="3"/>
  <c r="FX215" i="3"/>
  <c r="FY215" i="3"/>
  <c r="FX216" i="3"/>
  <c r="FY216" i="3"/>
  <c r="FX217" i="3"/>
  <c r="FY217" i="3"/>
  <c r="FX218" i="3"/>
  <c r="FY218" i="3"/>
  <c r="FX219" i="3"/>
  <c r="FY219" i="3"/>
  <c r="FX220" i="3"/>
  <c r="FY220" i="3"/>
  <c r="FX221" i="3"/>
  <c r="FY221" i="3"/>
  <c r="FX222" i="3"/>
  <c r="FY222" i="3"/>
  <c r="FX223" i="3"/>
  <c r="FY223" i="3"/>
  <c r="FX224" i="3"/>
  <c r="FY224" i="3"/>
  <c r="FX225" i="3"/>
  <c r="FY225" i="3"/>
  <c r="FX226" i="3"/>
  <c r="FY226" i="3"/>
  <c r="FX227" i="3"/>
  <c r="FY227" i="3"/>
  <c r="FX228" i="3"/>
  <c r="FY228" i="3"/>
  <c r="FX229" i="3"/>
  <c r="FY229" i="3"/>
  <c r="FX230" i="3"/>
  <c r="FY230" i="3"/>
  <c r="FX231" i="3"/>
  <c r="FY231" i="3"/>
  <c r="FX232" i="3"/>
  <c r="FY232" i="3"/>
  <c r="FX233" i="3"/>
  <c r="FY233" i="3"/>
  <c r="FX234" i="3"/>
  <c r="FY234" i="3"/>
  <c r="FX235" i="3"/>
  <c r="FY235" i="3"/>
  <c r="FX236" i="3"/>
  <c r="FY236" i="3"/>
  <c r="FX237" i="3"/>
  <c r="FY237" i="3"/>
  <c r="FX238" i="3"/>
  <c r="FY238" i="3"/>
  <c r="FX239" i="3"/>
  <c r="FY239" i="3"/>
  <c r="FX240" i="3"/>
  <c r="FY240" i="3"/>
  <c r="FX241" i="3"/>
  <c r="FY241" i="3"/>
  <c r="FX242" i="3"/>
  <c r="FY242" i="3"/>
  <c r="FX243" i="3"/>
  <c r="FY243" i="3"/>
  <c r="FX244" i="3"/>
  <c r="FY244" i="3"/>
  <c r="FX245" i="3"/>
  <c r="FY245" i="3"/>
  <c r="FX246" i="3"/>
  <c r="FY246" i="3"/>
  <c r="FX247" i="3"/>
  <c r="FY247" i="3"/>
  <c r="FX248" i="3"/>
  <c r="FY248" i="3"/>
  <c r="FX249" i="3"/>
  <c r="FY249" i="3"/>
  <c r="FX250" i="3"/>
  <c r="FY250" i="3"/>
  <c r="FX251" i="3"/>
  <c r="FY251" i="3"/>
  <c r="FX252" i="3"/>
  <c r="FY252" i="3"/>
  <c r="FX253" i="3"/>
  <c r="FY253" i="3"/>
  <c r="FX254" i="3"/>
  <c r="FY254" i="3"/>
  <c r="FI10" i="3"/>
  <c r="FJ10" i="3"/>
  <c r="FI11" i="3"/>
  <c r="FJ11" i="3"/>
  <c r="FI12" i="3"/>
  <c r="FJ12" i="3"/>
  <c r="FI13" i="3"/>
  <c r="FJ13" i="3"/>
  <c r="FI14" i="3"/>
  <c r="FJ14" i="3"/>
  <c r="FI15" i="3"/>
  <c r="FJ15" i="3"/>
  <c r="FI16" i="3"/>
  <c r="FJ16" i="3"/>
  <c r="FI17" i="3"/>
  <c r="FJ17" i="3"/>
  <c r="FI18" i="3"/>
  <c r="FJ18" i="3"/>
  <c r="FI19" i="3"/>
  <c r="FJ19" i="3"/>
  <c r="FI20" i="3"/>
  <c r="FJ20" i="3"/>
  <c r="FI21" i="3"/>
  <c r="FJ21" i="3"/>
  <c r="FI22" i="3"/>
  <c r="FJ22" i="3"/>
  <c r="FI23" i="3"/>
  <c r="FJ23" i="3"/>
  <c r="FI24" i="3"/>
  <c r="FJ24" i="3"/>
  <c r="FI25" i="3"/>
  <c r="FJ25" i="3"/>
  <c r="FI26" i="3"/>
  <c r="FJ26" i="3"/>
  <c r="FI27" i="3"/>
  <c r="FJ27" i="3"/>
  <c r="FI28" i="3"/>
  <c r="FJ28" i="3"/>
  <c r="FI29" i="3"/>
  <c r="FJ29" i="3"/>
  <c r="FI30" i="3"/>
  <c r="FJ30" i="3"/>
  <c r="FI31" i="3"/>
  <c r="FJ31" i="3"/>
  <c r="FI32" i="3"/>
  <c r="FJ32" i="3"/>
  <c r="FI33" i="3"/>
  <c r="FJ33" i="3"/>
  <c r="FI34" i="3"/>
  <c r="FJ34" i="3"/>
  <c r="FI35" i="3"/>
  <c r="FJ35" i="3"/>
  <c r="FI36" i="3"/>
  <c r="FJ36" i="3"/>
  <c r="FI37" i="3"/>
  <c r="FJ37" i="3"/>
  <c r="FI38" i="3"/>
  <c r="FJ38" i="3"/>
  <c r="FI39" i="3"/>
  <c r="FJ39" i="3"/>
  <c r="FI40" i="3"/>
  <c r="FJ40" i="3"/>
  <c r="FI41" i="3"/>
  <c r="FJ41" i="3"/>
  <c r="FI42" i="3"/>
  <c r="FJ42" i="3"/>
  <c r="FI43" i="3"/>
  <c r="FJ43" i="3"/>
  <c r="FI44" i="3"/>
  <c r="FJ44" i="3"/>
  <c r="FI45" i="3"/>
  <c r="FJ45" i="3"/>
  <c r="FI46" i="3"/>
  <c r="FJ46" i="3"/>
  <c r="FI47" i="3"/>
  <c r="FJ47" i="3"/>
  <c r="FI48" i="3"/>
  <c r="FJ48" i="3"/>
  <c r="FI49" i="3"/>
  <c r="FJ49" i="3"/>
  <c r="FI50" i="3"/>
  <c r="FJ50" i="3"/>
  <c r="FI51" i="3"/>
  <c r="FJ51" i="3"/>
  <c r="FI52" i="3"/>
  <c r="FJ52" i="3"/>
  <c r="FI53" i="3"/>
  <c r="FJ53" i="3"/>
  <c r="FI54" i="3"/>
  <c r="FJ54" i="3"/>
  <c r="FI55" i="3"/>
  <c r="FJ55" i="3"/>
  <c r="FI56" i="3"/>
  <c r="FJ56" i="3"/>
  <c r="FI57" i="3"/>
  <c r="FJ57" i="3"/>
  <c r="FI58" i="3"/>
  <c r="FJ58" i="3"/>
  <c r="FI59" i="3"/>
  <c r="FJ59" i="3"/>
  <c r="FI60" i="3"/>
  <c r="FJ60" i="3"/>
  <c r="FI61" i="3"/>
  <c r="FJ61" i="3"/>
  <c r="FI62" i="3"/>
  <c r="FJ62" i="3"/>
  <c r="FI63" i="3"/>
  <c r="FJ63" i="3"/>
  <c r="FI64" i="3"/>
  <c r="FJ64" i="3"/>
  <c r="FI65" i="3"/>
  <c r="FJ65" i="3"/>
  <c r="FI66" i="3"/>
  <c r="FJ66" i="3"/>
  <c r="FI67" i="3"/>
  <c r="FJ67" i="3"/>
  <c r="FI68" i="3"/>
  <c r="FJ68" i="3"/>
  <c r="FI69" i="3"/>
  <c r="FJ69" i="3"/>
  <c r="FI70" i="3"/>
  <c r="FJ70" i="3"/>
  <c r="FI71" i="3"/>
  <c r="FJ71" i="3"/>
  <c r="FI72" i="3"/>
  <c r="FJ72" i="3"/>
  <c r="FI73" i="3"/>
  <c r="FJ73" i="3"/>
  <c r="FI74" i="3"/>
  <c r="FJ74" i="3"/>
  <c r="FI75" i="3"/>
  <c r="FJ75" i="3"/>
  <c r="FI76" i="3"/>
  <c r="FJ76" i="3"/>
  <c r="FI77" i="3"/>
  <c r="FJ77" i="3"/>
  <c r="FI78" i="3"/>
  <c r="FJ78" i="3"/>
  <c r="FI79" i="3"/>
  <c r="FJ79" i="3"/>
  <c r="FI80" i="3"/>
  <c r="FJ80" i="3"/>
  <c r="FI81" i="3"/>
  <c r="FJ81" i="3"/>
  <c r="FI82" i="3"/>
  <c r="FJ82" i="3"/>
  <c r="FI83" i="3"/>
  <c r="FJ83" i="3"/>
  <c r="FI84" i="3"/>
  <c r="FJ84" i="3"/>
  <c r="FI85" i="3"/>
  <c r="FJ85" i="3"/>
  <c r="FI86" i="3"/>
  <c r="FJ86" i="3"/>
  <c r="FI87" i="3"/>
  <c r="FJ87" i="3"/>
  <c r="FI88" i="3"/>
  <c r="FJ88" i="3"/>
  <c r="FI89" i="3"/>
  <c r="FJ89" i="3"/>
  <c r="FI90" i="3"/>
  <c r="FJ90" i="3"/>
  <c r="FI91" i="3"/>
  <c r="FJ91" i="3"/>
  <c r="FI92" i="3"/>
  <c r="FJ92" i="3"/>
  <c r="FI93" i="3"/>
  <c r="FJ93" i="3"/>
  <c r="FI94" i="3"/>
  <c r="FJ94" i="3"/>
  <c r="FI95" i="3"/>
  <c r="FJ95" i="3"/>
  <c r="FI96" i="3"/>
  <c r="FJ96" i="3"/>
  <c r="FI97" i="3"/>
  <c r="FJ97" i="3"/>
  <c r="FI98" i="3"/>
  <c r="FJ98" i="3"/>
  <c r="FI99" i="3"/>
  <c r="FJ99" i="3"/>
  <c r="FI100" i="3"/>
  <c r="FJ100" i="3"/>
  <c r="FI101" i="3"/>
  <c r="FJ101" i="3"/>
  <c r="FI102" i="3"/>
  <c r="FJ102" i="3"/>
  <c r="FI103" i="3"/>
  <c r="FJ103" i="3"/>
  <c r="FI104" i="3"/>
  <c r="FJ104" i="3"/>
  <c r="FI105" i="3"/>
  <c r="FJ105" i="3"/>
  <c r="FI106" i="3"/>
  <c r="FJ106" i="3"/>
  <c r="FI107" i="3"/>
  <c r="FJ107" i="3"/>
  <c r="FI108" i="3"/>
  <c r="FJ108" i="3"/>
  <c r="FI109" i="3"/>
  <c r="FJ109" i="3"/>
  <c r="FI110" i="3"/>
  <c r="FJ110" i="3"/>
  <c r="FI111" i="3"/>
  <c r="FJ111" i="3"/>
  <c r="FI112" i="3"/>
  <c r="FJ112" i="3"/>
  <c r="FI113" i="3"/>
  <c r="FJ113" i="3"/>
  <c r="FI114" i="3"/>
  <c r="FJ114" i="3"/>
  <c r="FI115" i="3"/>
  <c r="FJ115" i="3"/>
  <c r="FI116" i="3"/>
  <c r="FJ116" i="3"/>
  <c r="FI117" i="3"/>
  <c r="FJ117" i="3"/>
  <c r="FI118" i="3"/>
  <c r="FJ118" i="3"/>
  <c r="FI119" i="3"/>
  <c r="FJ119" i="3"/>
  <c r="FI120" i="3"/>
  <c r="FJ120" i="3"/>
  <c r="FI121" i="3"/>
  <c r="FJ121" i="3"/>
  <c r="FI122" i="3"/>
  <c r="FJ122" i="3"/>
  <c r="FI123" i="3"/>
  <c r="FJ123" i="3"/>
  <c r="FI124" i="3"/>
  <c r="FJ124" i="3"/>
  <c r="FI125" i="3"/>
  <c r="FJ125" i="3"/>
  <c r="FI126" i="3"/>
  <c r="FJ126" i="3"/>
  <c r="FI127" i="3"/>
  <c r="FJ127" i="3"/>
  <c r="FI128" i="3"/>
  <c r="FJ128" i="3"/>
  <c r="FI129" i="3"/>
  <c r="FJ129" i="3"/>
  <c r="FI130" i="3"/>
  <c r="FJ130" i="3"/>
  <c r="FI131" i="3"/>
  <c r="FJ131" i="3"/>
  <c r="FI132" i="3"/>
  <c r="FJ132" i="3"/>
  <c r="FI133" i="3"/>
  <c r="FJ133" i="3"/>
  <c r="FI134" i="3"/>
  <c r="FJ134" i="3"/>
  <c r="FI135" i="3"/>
  <c r="FJ135" i="3"/>
  <c r="FI136" i="3"/>
  <c r="FJ136" i="3"/>
  <c r="FI137" i="3"/>
  <c r="FJ137" i="3"/>
  <c r="FI138" i="3"/>
  <c r="FJ138" i="3"/>
  <c r="FI139" i="3"/>
  <c r="FJ139" i="3"/>
  <c r="FI140" i="3"/>
  <c r="FJ140" i="3"/>
  <c r="FI141" i="3"/>
  <c r="FJ141" i="3"/>
  <c r="FI142" i="3"/>
  <c r="FJ142" i="3"/>
  <c r="FI143" i="3"/>
  <c r="FJ143" i="3"/>
  <c r="FI144" i="3"/>
  <c r="FJ144" i="3"/>
  <c r="FI145" i="3"/>
  <c r="FJ145" i="3"/>
  <c r="FI146" i="3"/>
  <c r="FJ146" i="3"/>
  <c r="FI147" i="3"/>
  <c r="FJ147" i="3"/>
  <c r="FI148" i="3"/>
  <c r="FJ148" i="3"/>
  <c r="FI149" i="3"/>
  <c r="FJ149" i="3"/>
  <c r="FI150" i="3"/>
  <c r="FJ150" i="3"/>
  <c r="FI151" i="3"/>
  <c r="FJ151" i="3"/>
  <c r="FI152" i="3"/>
  <c r="FJ152" i="3"/>
  <c r="FI153" i="3"/>
  <c r="FJ153" i="3"/>
  <c r="FI154" i="3"/>
  <c r="FJ154" i="3"/>
  <c r="FI155" i="3"/>
  <c r="FJ155" i="3"/>
  <c r="FI156" i="3"/>
  <c r="FJ156" i="3"/>
  <c r="FI157" i="3"/>
  <c r="FJ157" i="3"/>
  <c r="FI158" i="3"/>
  <c r="FJ158" i="3"/>
  <c r="FI159" i="3"/>
  <c r="FJ159" i="3"/>
  <c r="FI160" i="3"/>
  <c r="FJ160" i="3"/>
  <c r="FI161" i="3"/>
  <c r="FJ161" i="3"/>
  <c r="FI162" i="3"/>
  <c r="FJ162" i="3"/>
  <c r="FI163" i="3"/>
  <c r="FJ163" i="3"/>
  <c r="FI164" i="3"/>
  <c r="FJ164" i="3"/>
  <c r="FI165" i="3"/>
  <c r="FJ165" i="3"/>
  <c r="FI166" i="3"/>
  <c r="FJ166" i="3"/>
  <c r="FI167" i="3"/>
  <c r="FJ167" i="3"/>
  <c r="FI168" i="3"/>
  <c r="FJ168" i="3"/>
  <c r="FI169" i="3"/>
  <c r="FJ169" i="3"/>
  <c r="FI170" i="3"/>
  <c r="FJ170" i="3"/>
  <c r="FI171" i="3"/>
  <c r="FJ171" i="3"/>
  <c r="FI172" i="3"/>
  <c r="FJ172" i="3"/>
  <c r="FI173" i="3"/>
  <c r="FJ173" i="3"/>
  <c r="FI174" i="3"/>
  <c r="FJ174" i="3"/>
  <c r="FI175" i="3"/>
  <c r="FJ175" i="3"/>
  <c r="FI176" i="3"/>
  <c r="FJ176" i="3"/>
  <c r="FI177" i="3"/>
  <c r="FJ177" i="3"/>
  <c r="FI178" i="3"/>
  <c r="FJ178" i="3"/>
  <c r="FI179" i="3"/>
  <c r="FJ179" i="3"/>
  <c r="FI180" i="3"/>
  <c r="FJ180" i="3"/>
  <c r="FI181" i="3"/>
  <c r="FJ181" i="3"/>
  <c r="FI182" i="3"/>
  <c r="FJ182" i="3"/>
  <c r="FI183" i="3"/>
  <c r="FJ183" i="3"/>
  <c r="FI184" i="3"/>
  <c r="FJ184" i="3"/>
  <c r="FI185" i="3"/>
  <c r="FJ185" i="3"/>
  <c r="FI186" i="3"/>
  <c r="FJ186" i="3"/>
  <c r="FI187" i="3"/>
  <c r="FJ187" i="3"/>
  <c r="FI188" i="3"/>
  <c r="FJ188" i="3"/>
  <c r="FI189" i="3"/>
  <c r="FJ189" i="3"/>
  <c r="FI190" i="3"/>
  <c r="FJ190" i="3"/>
  <c r="FI191" i="3"/>
  <c r="FJ191" i="3"/>
  <c r="FI192" i="3"/>
  <c r="FJ192" i="3"/>
  <c r="FI193" i="3"/>
  <c r="FJ193" i="3"/>
  <c r="FI194" i="3"/>
  <c r="FJ194" i="3"/>
  <c r="FI195" i="3"/>
  <c r="FJ195" i="3"/>
  <c r="FI196" i="3"/>
  <c r="FJ196" i="3"/>
  <c r="FI197" i="3"/>
  <c r="FJ197" i="3"/>
  <c r="FI198" i="3"/>
  <c r="FJ198" i="3"/>
  <c r="FI199" i="3"/>
  <c r="FJ199" i="3"/>
  <c r="FI200" i="3"/>
  <c r="FJ200" i="3"/>
  <c r="FI201" i="3"/>
  <c r="FJ201" i="3"/>
  <c r="FI202" i="3"/>
  <c r="FJ202" i="3"/>
  <c r="FI203" i="3"/>
  <c r="FJ203" i="3"/>
  <c r="FI204" i="3"/>
  <c r="FJ204" i="3"/>
  <c r="FI205" i="3"/>
  <c r="FJ205" i="3"/>
  <c r="FI206" i="3"/>
  <c r="FJ206" i="3"/>
  <c r="FI207" i="3"/>
  <c r="FJ207" i="3"/>
  <c r="FI208" i="3"/>
  <c r="FJ208" i="3"/>
  <c r="FI209" i="3"/>
  <c r="FJ209" i="3"/>
  <c r="FI210" i="3"/>
  <c r="FJ210" i="3"/>
  <c r="FI211" i="3"/>
  <c r="FJ211" i="3"/>
  <c r="FI212" i="3"/>
  <c r="FJ212" i="3"/>
  <c r="FI213" i="3"/>
  <c r="FJ213" i="3"/>
  <c r="FI214" i="3"/>
  <c r="FJ214" i="3"/>
  <c r="FI215" i="3"/>
  <c r="FJ215" i="3"/>
  <c r="FI216" i="3"/>
  <c r="FJ216" i="3"/>
  <c r="FI217" i="3"/>
  <c r="FJ217" i="3"/>
  <c r="FI218" i="3"/>
  <c r="FJ218" i="3"/>
  <c r="FI219" i="3"/>
  <c r="FJ219" i="3"/>
  <c r="FI220" i="3"/>
  <c r="FJ220" i="3"/>
  <c r="FI221" i="3"/>
  <c r="FJ221" i="3"/>
  <c r="FI222" i="3"/>
  <c r="FJ222" i="3"/>
  <c r="FI223" i="3"/>
  <c r="FJ223" i="3"/>
  <c r="FI224" i="3"/>
  <c r="FJ224" i="3"/>
  <c r="FI225" i="3"/>
  <c r="FJ225" i="3"/>
  <c r="FI226" i="3"/>
  <c r="FJ226" i="3"/>
  <c r="FI227" i="3"/>
  <c r="FJ227" i="3"/>
  <c r="FI228" i="3"/>
  <c r="FJ228" i="3"/>
  <c r="FI229" i="3"/>
  <c r="FJ229" i="3"/>
  <c r="FI230" i="3"/>
  <c r="FJ230" i="3"/>
  <c r="FI231" i="3"/>
  <c r="FJ231" i="3"/>
  <c r="FI232" i="3"/>
  <c r="FJ232" i="3"/>
  <c r="FI233" i="3"/>
  <c r="FJ233" i="3"/>
  <c r="FI234" i="3"/>
  <c r="FJ234" i="3"/>
  <c r="FI235" i="3"/>
  <c r="FJ235" i="3"/>
  <c r="FI236" i="3"/>
  <c r="FJ236" i="3"/>
  <c r="FI237" i="3"/>
  <c r="FJ237" i="3"/>
  <c r="FI238" i="3"/>
  <c r="FJ238" i="3"/>
  <c r="FI239" i="3"/>
  <c r="FJ239" i="3"/>
  <c r="FI240" i="3"/>
  <c r="FJ240" i="3"/>
  <c r="FI241" i="3"/>
  <c r="FJ241" i="3"/>
  <c r="FI242" i="3"/>
  <c r="FJ242" i="3"/>
  <c r="FI243" i="3"/>
  <c r="FJ243" i="3"/>
  <c r="FI244" i="3"/>
  <c r="FJ244" i="3"/>
  <c r="FI245" i="3"/>
  <c r="FJ245" i="3"/>
  <c r="FI246" i="3"/>
  <c r="FJ246" i="3"/>
  <c r="FI247" i="3"/>
  <c r="FJ247" i="3"/>
  <c r="FI248" i="3"/>
  <c r="FJ248" i="3"/>
  <c r="FI249" i="3"/>
  <c r="FJ249" i="3"/>
  <c r="FI250" i="3"/>
  <c r="FJ250" i="3"/>
  <c r="FI251" i="3"/>
  <c r="FJ251" i="3"/>
  <c r="FI252" i="3"/>
  <c r="FJ252" i="3"/>
  <c r="FI253" i="3"/>
  <c r="FJ253" i="3"/>
  <c r="FI254" i="3"/>
  <c r="FJ254" i="3"/>
  <c r="ET10" i="3"/>
  <c r="EU10" i="3"/>
  <c r="ET11" i="3"/>
  <c r="EU11" i="3"/>
  <c r="ET12" i="3"/>
  <c r="EU12" i="3"/>
  <c r="ET13" i="3"/>
  <c r="EU13" i="3"/>
  <c r="ET14" i="3"/>
  <c r="EU14" i="3"/>
  <c r="ET15" i="3"/>
  <c r="EU15" i="3"/>
  <c r="ET16" i="3"/>
  <c r="EU16" i="3"/>
  <c r="ET17" i="3"/>
  <c r="EU17" i="3"/>
  <c r="ET18" i="3"/>
  <c r="EU18" i="3"/>
  <c r="ET19" i="3"/>
  <c r="EU19" i="3"/>
  <c r="ET20" i="3"/>
  <c r="EU20" i="3"/>
  <c r="ET21" i="3"/>
  <c r="EU21" i="3"/>
  <c r="ET22" i="3"/>
  <c r="EU22" i="3"/>
  <c r="ET23" i="3"/>
  <c r="EU23" i="3"/>
  <c r="ET24" i="3"/>
  <c r="EU24" i="3"/>
  <c r="ET25" i="3"/>
  <c r="EU25" i="3"/>
  <c r="ET26" i="3"/>
  <c r="EU26" i="3"/>
  <c r="ET27" i="3"/>
  <c r="EU27" i="3"/>
  <c r="ET28" i="3"/>
  <c r="EU28" i="3"/>
  <c r="ET29" i="3"/>
  <c r="EU29" i="3"/>
  <c r="ET30" i="3"/>
  <c r="EU30" i="3"/>
  <c r="ET31" i="3"/>
  <c r="EU31" i="3"/>
  <c r="ET32" i="3"/>
  <c r="EU32" i="3"/>
  <c r="ET33" i="3"/>
  <c r="EU33" i="3"/>
  <c r="ET34" i="3"/>
  <c r="EU34" i="3"/>
  <c r="ET35" i="3"/>
  <c r="EU35" i="3"/>
  <c r="ET36" i="3"/>
  <c r="EU36" i="3"/>
  <c r="ET37" i="3"/>
  <c r="EU37" i="3"/>
  <c r="ET38" i="3"/>
  <c r="EU38" i="3"/>
  <c r="ET39" i="3"/>
  <c r="EU39" i="3"/>
  <c r="ET40" i="3"/>
  <c r="EU40" i="3"/>
  <c r="ET41" i="3"/>
  <c r="EU41" i="3"/>
  <c r="ET42" i="3"/>
  <c r="EU42" i="3"/>
  <c r="ET43" i="3"/>
  <c r="EU43" i="3"/>
  <c r="ET44" i="3"/>
  <c r="EU44" i="3"/>
  <c r="ET45" i="3"/>
  <c r="EU45" i="3"/>
  <c r="ET46" i="3"/>
  <c r="EU46" i="3"/>
  <c r="ET47" i="3"/>
  <c r="EU47" i="3"/>
  <c r="ET48" i="3"/>
  <c r="EU48" i="3"/>
  <c r="ET49" i="3"/>
  <c r="EU49" i="3"/>
  <c r="ET50" i="3"/>
  <c r="EU50" i="3"/>
  <c r="ET51" i="3"/>
  <c r="EU51" i="3"/>
  <c r="ET52" i="3"/>
  <c r="EU52" i="3"/>
  <c r="ET53" i="3"/>
  <c r="EU53" i="3"/>
  <c r="ET54" i="3"/>
  <c r="EU54" i="3"/>
  <c r="ET55" i="3"/>
  <c r="EU55" i="3"/>
  <c r="ET56" i="3"/>
  <c r="EU56" i="3"/>
  <c r="ET57" i="3"/>
  <c r="EU57" i="3"/>
  <c r="ET58" i="3"/>
  <c r="EU58" i="3"/>
  <c r="ET59" i="3"/>
  <c r="EU59" i="3"/>
  <c r="ET60" i="3"/>
  <c r="EU60" i="3"/>
  <c r="ET61" i="3"/>
  <c r="EU61" i="3"/>
  <c r="ET62" i="3"/>
  <c r="EU62" i="3"/>
  <c r="ET63" i="3"/>
  <c r="EU63" i="3"/>
  <c r="ET64" i="3"/>
  <c r="EU64" i="3"/>
  <c r="ET65" i="3"/>
  <c r="EU65" i="3"/>
  <c r="ET66" i="3"/>
  <c r="EU66" i="3"/>
  <c r="ET67" i="3"/>
  <c r="EU67" i="3"/>
  <c r="ET68" i="3"/>
  <c r="EU68" i="3"/>
  <c r="ET69" i="3"/>
  <c r="EU69" i="3"/>
  <c r="ET70" i="3"/>
  <c r="EU70" i="3"/>
  <c r="ET71" i="3"/>
  <c r="EU71" i="3"/>
  <c r="ET72" i="3"/>
  <c r="EU72" i="3"/>
  <c r="ET73" i="3"/>
  <c r="EU73" i="3"/>
  <c r="ET74" i="3"/>
  <c r="EU74" i="3"/>
  <c r="ET75" i="3"/>
  <c r="EU75" i="3"/>
  <c r="ET76" i="3"/>
  <c r="EU76" i="3"/>
  <c r="ET77" i="3"/>
  <c r="EU77" i="3"/>
  <c r="ET78" i="3"/>
  <c r="EU78" i="3"/>
  <c r="ET79" i="3"/>
  <c r="EU79" i="3"/>
  <c r="ET80" i="3"/>
  <c r="EU80" i="3"/>
  <c r="ET81" i="3"/>
  <c r="EU81" i="3"/>
  <c r="ET82" i="3"/>
  <c r="EU82" i="3"/>
  <c r="ET83" i="3"/>
  <c r="EU83" i="3"/>
  <c r="ET84" i="3"/>
  <c r="EU84" i="3"/>
  <c r="ET85" i="3"/>
  <c r="EU85" i="3"/>
  <c r="ET86" i="3"/>
  <c r="EU86" i="3"/>
  <c r="ET87" i="3"/>
  <c r="EU87" i="3"/>
  <c r="ET88" i="3"/>
  <c r="EU88" i="3"/>
  <c r="ET89" i="3"/>
  <c r="EU89" i="3"/>
  <c r="ET90" i="3"/>
  <c r="EU90" i="3"/>
  <c r="ET91" i="3"/>
  <c r="EU91" i="3"/>
  <c r="ET92" i="3"/>
  <c r="EU92" i="3"/>
  <c r="ET93" i="3"/>
  <c r="EU93" i="3"/>
  <c r="ET94" i="3"/>
  <c r="EU94" i="3"/>
  <c r="ET95" i="3"/>
  <c r="EU95" i="3"/>
  <c r="ET96" i="3"/>
  <c r="EU96" i="3"/>
  <c r="ET97" i="3"/>
  <c r="EU97" i="3"/>
  <c r="ET98" i="3"/>
  <c r="EU98" i="3"/>
  <c r="ET99" i="3"/>
  <c r="EU99" i="3"/>
  <c r="ET100" i="3"/>
  <c r="EU100" i="3"/>
  <c r="ET101" i="3"/>
  <c r="EU101" i="3"/>
  <c r="ET102" i="3"/>
  <c r="EU102" i="3"/>
  <c r="ET103" i="3"/>
  <c r="EU103" i="3"/>
  <c r="ET104" i="3"/>
  <c r="EU104" i="3"/>
  <c r="ET105" i="3"/>
  <c r="EU105" i="3"/>
  <c r="ET106" i="3"/>
  <c r="EU106" i="3"/>
  <c r="ET107" i="3"/>
  <c r="EU107" i="3"/>
  <c r="ET108" i="3"/>
  <c r="EU108" i="3"/>
  <c r="ET109" i="3"/>
  <c r="EU109" i="3"/>
  <c r="ET110" i="3"/>
  <c r="EU110" i="3"/>
  <c r="ET111" i="3"/>
  <c r="EU111" i="3"/>
  <c r="ET112" i="3"/>
  <c r="EU112" i="3"/>
  <c r="ET113" i="3"/>
  <c r="EU113" i="3"/>
  <c r="ET114" i="3"/>
  <c r="EU114" i="3"/>
  <c r="ET115" i="3"/>
  <c r="EU115" i="3"/>
  <c r="ET116" i="3"/>
  <c r="EU116" i="3"/>
  <c r="ET117" i="3"/>
  <c r="EU117" i="3"/>
  <c r="ET118" i="3"/>
  <c r="EU118" i="3"/>
  <c r="ET119" i="3"/>
  <c r="EU119" i="3"/>
  <c r="ET120" i="3"/>
  <c r="EU120" i="3"/>
  <c r="ET121" i="3"/>
  <c r="EU121" i="3"/>
  <c r="ET122" i="3"/>
  <c r="EU122" i="3"/>
  <c r="ET123" i="3"/>
  <c r="EU123" i="3"/>
  <c r="ET124" i="3"/>
  <c r="EU124" i="3"/>
  <c r="ET125" i="3"/>
  <c r="EU125" i="3"/>
  <c r="ET126" i="3"/>
  <c r="EU126" i="3"/>
  <c r="ET127" i="3"/>
  <c r="EU127" i="3"/>
  <c r="ET128" i="3"/>
  <c r="EU128" i="3"/>
  <c r="ET129" i="3"/>
  <c r="EU129" i="3"/>
  <c r="ET130" i="3"/>
  <c r="EU130" i="3"/>
  <c r="ET131" i="3"/>
  <c r="EU131" i="3"/>
  <c r="ET132" i="3"/>
  <c r="EU132" i="3"/>
  <c r="ET133" i="3"/>
  <c r="EU133" i="3"/>
  <c r="ET134" i="3"/>
  <c r="EU134" i="3"/>
  <c r="ET135" i="3"/>
  <c r="EU135" i="3"/>
  <c r="ET136" i="3"/>
  <c r="EU136" i="3"/>
  <c r="ET137" i="3"/>
  <c r="EU137" i="3"/>
  <c r="ET138" i="3"/>
  <c r="EU138" i="3"/>
  <c r="ET139" i="3"/>
  <c r="EU139" i="3"/>
  <c r="ET140" i="3"/>
  <c r="EU140" i="3"/>
  <c r="ET141" i="3"/>
  <c r="EU141" i="3"/>
  <c r="ET142" i="3"/>
  <c r="EU142" i="3"/>
  <c r="ET143" i="3"/>
  <c r="EU143" i="3"/>
  <c r="ET144" i="3"/>
  <c r="EU144" i="3"/>
  <c r="ET145" i="3"/>
  <c r="EU145" i="3"/>
  <c r="ET146" i="3"/>
  <c r="EU146" i="3"/>
  <c r="ET147" i="3"/>
  <c r="EU147" i="3"/>
  <c r="ET148" i="3"/>
  <c r="EU148" i="3"/>
  <c r="ET149" i="3"/>
  <c r="EU149" i="3"/>
  <c r="ET150" i="3"/>
  <c r="EU150" i="3"/>
  <c r="ET151" i="3"/>
  <c r="EU151" i="3"/>
  <c r="ET152" i="3"/>
  <c r="EU152" i="3"/>
  <c r="ET153" i="3"/>
  <c r="EU153" i="3"/>
  <c r="ET154" i="3"/>
  <c r="EU154" i="3"/>
  <c r="ET155" i="3"/>
  <c r="EU155" i="3"/>
  <c r="ET156" i="3"/>
  <c r="EU156" i="3"/>
  <c r="ET157" i="3"/>
  <c r="EU157" i="3"/>
  <c r="ET158" i="3"/>
  <c r="EU158" i="3"/>
  <c r="ET159" i="3"/>
  <c r="EU159" i="3"/>
  <c r="ET160" i="3"/>
  <c r="EU160" i="3"/>
  <c r="ET161" i="3"/>
  <c r="EU161" i="3"/>
  <c r="ET162" i="3"/>
  <c r="EU162" i="3"/>
  <c r="ET163" i="3"/>
  <c r="EU163" i="3"/>
  <c r="ET164" i="3"/>
  <c r="EU164" i="3"/>
  <c r="ET165" i="3"/>
  <c r="EU165" i="3"/>
  <c r="ET166" i="3"/>
  <c r="EU166" i="3"/>
  <c r="ET167" i="3"/>
  <c r="EU167" i="3"/>
  <c r="ET168" i="3"/>
  <c r="EU168" i="3"/>
  <c r="ET169" i="3"/>
  <c r="EU169" i="3"/>
  <c r="ET170" i="3"/>
  <c r="EU170" i="3"/>
  <c r="ET171" i="3"/>
  <c r="EU171" i="3"/>
  <c r="ET172" i="3"/>
  <c r="EU172" i="3"/>
  <c r="ET173" i="3"/>
  <c r="EU173" i="3"/>
  <c r="ET174" i="3"/>
  <c r="EU174" i="3"/>
  <c r="ET175" i="3"/>
  <c r="EU175" i="3"/>
  <c r="ET176" i="3"/>
  <c r="EU176" i="3"/>
  <c r="ET177" i="3"/>
  <c r="EU177" i="3"/>
  <c r="ET178" i="3"/>
  <c r="EU178" i="3"/>
  <c r="ET179" i="3"/>
  <c r="EU179" i="3"/>
  <c r="ET180" i="3"/>
  <c r="EU180" i="3"/>
  <c r="ET181" i="3"/>
  <c r="EU181" i="3"/>
  <c r="ET182" i="3"/>
  <c r="EU182" i="3"/>
  <c r="ET183" i="3"/>
  <c r="EU183" i="3"/>
  <c r="ET184" i="3"/>
  <c r="EU184" i="3"/>
  <c r="ET185" i="3"/>
  <c r="EU185" i="3"/>
  <c r="ET186" i="3"/>
  <c r="EU186" i="3"/>
  <c r="ET187" i="3"/>
  <c r="EU187" i="3"/>
  <c r="ET188" i="3"/>
  <c r="EU188" i="3"/>
  <c r="ET189" i="3"/>
  <c r="EU189" i="3"/>
  <c r="ET190" i="3"/>
  <c r="EU190" i="3"/>
  <c r="ET191" i="3"/>
  <c r="EU191" i="3"/>
  <c r="ET192" i="3"/>
  <c r="EU192" i="3"/>
  <c r="ET193" i="3"/>
  <c r="EU193" i="3"/>
  <c r="ET194" i="3"/>
  <c r="EU194" i="3"/>
  <c r="ET195" i="3"/>
  <c r="EU195" i="3"/>
  <c r="ET196" i="3"/>
  <c r="EU196" i="3"/>
  <c r="ET197" i="3"/>
  <c r="EU197" i="3"/>
  <c r="ET198" i="3"/>
  <c r="EU198" i="3"/>
  <c r="ET199" i="3"/>
  <c r="EU199" i="3"/>
  <c r="ET200" i="3"/>
  <c r="EU200" i="3"/>
  <c r="ET201" i="3"/>
  <c r="EU201" i="3"/>
  <c r="ET202" i="3"/>
  <c r="EU202" i="3"/>
  <c r="ET203" i="3"/>
  <c r="EU203" i="3"/>
  <c r="ET204" i="3"/>
  <c r="EU204" i="3"/>
  <c r="ET205" i="3"/>
  <c r="EU205" i="3"/>
  <c r="ET206" i="3"/>
  <c r="EU206" i="3"/>
  <c r="ET207" i="3"/>
  <c r="EU207" i="3"/>
  <c r="ET208" i="3"/>
  <c r="EU208" i="3"/>
  <c r="ET209" i="3"/>
  <c r="EU209" i="3"/>
  <c r="ET210" i="3"/>
  <c r="EU210" i="3"/>
  <c r="ET211" i="3"/>
  <c r="EU211" i="3"/>
  <c r="ET212" i="3"/>
  <c r="EU212" i="3"/>
  <c r="ET213" i="3"/>
  <c r="EU213" i="3"/>
  <c r="ET214" i="3"/>
  <c r="EU214" i="3"/>
  <c r="ET215" i="3"/>
  <c r="EU215" i="3"/>
  <c r="ET216" i="3"/>
  <c r="EU216" i="3"/>
  <c r="ET217" i="3"/>
  <c r="EU217" i="3"/>
  <c r="ET218" i="3"/>
  <c r="EU218" i="3"/>
  <c r="ET219" i="3"/>
  <c r="EU219" i="3"/>
  <c r="ET220" i="3"/>
  <c r="EU220" i="3"/>
  <c r="ET221" i="3"/>
  <c r="EU221" i="3"/>
  <c r="ET222" i="3"/>
  <c r="EU222" i="3"/>
  <c r="ET223" i="3"/>
  <c r="EU223" i="3"/>
  <c r="ET224" i="3"/>
  <c r="EU224" i="3"/>
  <c r="ET225" i="3"/>
  <c r="EU225" i="3"/>
  <c r="ET226" i="3"/>
  <c r="EU226" i="3"/>
  <c r="ET227" i="3"/>
  <c r="EU227" i="3"/>
  <c r="ET228" i="3"/>
  <c r="EU228" i="3"/>
  <c r="ET229" i="3"/>
  <c r="EU229" i="3"/>
  <c r="ET230" i="3"/>
  <c r="EU230" i="3"/>
  <c r="ET231" i="3"/>
  <c r="EU231" i="3"/>
  <c r="ET232" i="3"/>
  <c r="EU232" i="3"/>
  <c r="ET233" i="3"/>
  <c r="EU233" i="3"/>
  <c r="ET234" i="3"/>
  <c r="EU234" i="3"/>
  <c r="ET235" i="3"/>
  <c r="EU235" i="3"/>
  <c r="ET236" i="3"/>
  <c r="EU236" i="3"/>
  <c r="ET237" i="3"/>
  <c r="EU237" i="3"/>
  <c r="ET238" i="3"/>
  <c r="EU238" i="3"/>
  <c r="ET239" i="3"/>
  <c r="EU239" i="3"/>
  <c r="ET240" i="3"/>
  <c r="EU240" i="3"/>
  <c r="ET241" i="3"/>
  <c r="EU241" i="3"/>
  <c r="ET242" i="3"/>
  <c r="EU242" i="3"/>
  <c r="ET243" i="3"/>
  <c r="EU243" i="3"/>
  <c r="ET244" i="3"/>
  <c r="EU244" i="3"/>
  <c r="ET245" i="3"/>
  <c r="EU245" i="3"/>
  <c r="ET246" i="3"/>
  <c r="EU246" i="3"/>
  <c r="ET247" i="3"/>
  <c r="EU247" i="3"/>
  <c r="ET248" i="3"/>
  <c r="EU248" i="3"/>
  <c r="ET249" i="3"/>
  <c r="EU249" i="3"/>
  <c r="ET250" i="3"/>
  <c r="EU250" i="3"/>
  <c r="ET251" i="3"/>
  <c r="EU251" i="3"/>
  <c r="ET252" i="3"/>
  <c r="EU252" i="3"/>
  <c r="ET253" i="3"/>
  <c r="EU253" i="3"/>
  <c r="ET254" i="3"/>
  <c r="EU254" i="3"/>
  <c r="EE10" i="3"/>
  <c r="EF10" i="3"/>
  <c r="EE11" i="3"/>
  <c r="EF11" i="3"/>
  <c r="EE12" i="3"/>
  <c r="EF12" i="3"/>
  <c r="EE13" i="3"/>
  <c r="EF13" i="3"/>
  <c r="EE14" i="3"/>
  <c r="EF14" i="3"/>
  <c r="EE15" i="3"/>
  <c r="EF15" i="3"/>
  <c r="EE16" i="3"/>
  <c r="EF16" i="3"/>
  <c r="EE17" i="3"/>
  <c r="EF17" i="3"/>
  <c r="EE18" i="3"/>
  <c r="EF18" i="3"/>
  <c r="EE19" i="3"/>
  <c r="EF19" i="3"/>
  <c r="EE20" i="3"/>
  <c r="EF20" i="3"/>
  <c r="EE21" i="3"/>
  <c r="EF21" i="3"/>
  <c r="EE22" i="3"/>
  <c r="EF22" i="3"/>
  <c r="EE23" i="3"/>
  <c r="EF23" i="3"/>
  <c r="EE24" i="3"/>
  <c r="EF24" i="3"/>
  <c r="EE25" i="3"/>
  <c r="EF25" i="3"/>
  <c r="EE26" i="3"/>
  <c r="EF26" i="3"/>
  <c r="EE27" i="3"/>
  <c r="EF27" i="3"/>
  <c r="EE28" i="3"/>
  <c r="EF28" i="3"/>
  <c r="EE29" i="3"/>
  <c r="EF29" i="3"/>
  <c r="EE30" i="3"/>
  <c r="EF30" i="3"/>
  <c r="EE31" i="3"/>
  <c r="EF31" i="3"/>
  <c r="EE32" i="3"/>
  <c r="EF32" i="3"/>
  <c r="EE33" i="3"/>
  <c r="EF33" i="3"/>
  <c r="EE34" i="3"/>
  <c r="EF34" i="3"/>
  <c r="EE35" i="3"/>
  <c r="EF35" i="3"/>
  <c r="EE36" i="3"/>
  <c r="EF36" i="3"/>
  <c r="EE37" i="3"/>
  <c r="EF37" i="3"/>
  <c r="EE38" i="3"/>
  <c r="EF38" i="3"/>
  <c r="EE39" i="3"/>
  <c r="EF39" i="3"/>
  <c r="EE40" i="3"/>
  <c r="EF40" i="3"/>
  <c r="EE41" i="3"/>
  <c r="EF41" i="3"/>
  <c r="EE42" i="3"/>
  <c r="EF42" i="3"/>
  <c r="EE43" i="3"/>
  <c r="EF43" i="3"/>
  <c r="EE44" i="3"/>
  <c r="EF44" i="3"/>
  <c r="EE45" i="3"/>
  <c r="EF45" i="3"/>
  <c r="EE46" i="3"/>
  <c r="EF46" i="3"/>
  <c r="EE47" i="3"/>
  <c r="EF47" i="3"/>
  <c r="EE48" i="3"/>
  <c r="EF48" i="3"/>
  <c r="EE49" i="3"/>
  <c r="EF49" i="3"/>
  <c r="EE50" i="3"/>
  <c r="EF50" i="3"/>
  <c r="EE51" i="3"/>
  <c r="EF51" i="3"/>
  <c r="EE52" i="3"/>
  <c r="EF52" i="3"/>
  <c r="EE53" i="3"/>
  <c r="EF53" i="3"/>
  <c r="EE54" i="3"/>
  <c r="EF54" i="3"/>
  <c r="EE55" i="3"/>
  <c r="EF55" i="3"/>
  <c r="EE56" i="3"/>
  <c r="EF56" i="3"/>
  <c r="EE57" i="3"/>
  <c r="EF57" i="3"/>
  <c r="EE58" i="3"/>
  <c r="EF58" i="3"/>
  <c r="EE59" i="3"/>
  <c r="EF59" i="3"/>
  <c r="EE60" i="3"/>
  <c r="EF60" i="3"/>
  <c r="EE61" i="3"/>
  <c r="EF61" i="3"/>
  <c r="EE62" i="3"/>
  <c r="EF62" i="3"/>
  <c r="EE63" i="3"/>
  <c r="EF63" i="3"/>
  <c r="EE64" i="3"/>
  <c r="EF64" i="3"/>
  <c r="EE65" i="3"/>
  <c r="EF65" i="3"/>
  <c r="EE66" i="3"/>
  <c r="EF66" i="3"/>
  <c r="EE67" i="3"/>
  <c r="EF67" i="3"/>
  <c r="EE68" i="3"/>
  <c r="EF68" i="3"/>
  <c r="EE69" i="3"/>
  <c r="EF69" i="3"/>
  <c r="EE70" i="3"/>
  <c r="EF70" i="3"/>
  <c r="EE71" i="3"/>
  <c r="EF71" i="3"/>
  <c r="EE72" i="3"/>
  <c r="EF72" i="3"/>
  <c r="EE73" i="3"/>
  <c r="EF73" i="3"/>
  <c r="EE74" i="3"/>
  <c r="EF74" i="3"/>
  <c r="EE75" i="3"/>
  <c r="EF75" i="3"/>
  <c r="EE76" i="3"/>
  <c r="EF76" i="3"/>
  <c r="EE77" i="3"/>
  <c r="EF77" i="3"/>
  <c r="EE78" i="3"/>
  <c r="EF78" i="3"/>
  <c r="EE79" i="3"/>
  <c r="EF79" i="3"/>
  <c r="EE80" i="3"/>
  <c r="EF80" i="3"/>
  <c r="EE81" i="3"/>
  <c r="EF81" i="3"/>
  <c r="EE82" i="3"/>
  <c r="EF82" i="3"/>
  <c r="EE83" i="3"/>
  <c r="EF83" i="3"/>
  <c r="EE84" i="3"/>
  <c r="EF84" i="3"/>
  <c r="EE85" i="3"/>
  <c r="EF85" i="3"/>
  <c r="EE86" i="3"/>
  <c r="EF86" i="3"/>
  <c r="EE87" i="3"/>
  <c r="EF87" i="3"/>
  <c r="EE88" i="3"/>
  <c r="EF88" i="3"/>
  <c r="EE89" i="3"/>
  <c r="EF89" i="3"/>
  <c r="EE90" i="3"/>
  <c r="EF90" i="3"/>
  <c r="EE91" i="3"/>
  <c r="EF91" i="3"/>
  <c r="EE92" i="3"/>
  <c r="EF92" i="3"/>
  <c r="EE93" i="3"/>
  <c r="EF93" i="3"/>
  <c r="EE94" i="3"/>
  <c r="EF94" i="3"/>
  <c r="EE95" i="3"/>
  <c r="EF95" i="3"/>
  <c r="EE96" i="3"/>
  <c r="EF96" i="3"/>
  <c r="EE97" i="3"/>
  <c r="EF97" i="3"/>
  <c r="EE98" i="3"/>
  <c r="EF98" i="3"/>
  <c r="EE99" i="3"/>
  <c r="EF99" i="3"/>
  <c r="EE100" i="3"/>
  <c r="EF100" i="3"/>
  <c r="EE101" i="3"/>
  <c r="EF101" i="3"/>
  <c r="EE102" i="3"/>
  <c r="EF102" i="3"/>
  <c r="EE103" i="3"/>
  <c r="EF103" i="3"/>
  <c r="EE104" i="3"/>
  <c r="EF104" i="3"/>
  <c r="EE105" i="3"/>
  <c r="EF105" i="3"/>
  <c r="EE106" i="3"/>
  <c r="EF106" i="3"/>
  <c r="EE107" i="3"/>
  <c r="EF107" i="3"/>
  <c r="EE108" i="3"/>
  <c r="EF108" i="3"/>
  <c r="EE109" i="3"/>
  <c r="EF109" i="3"/>
  <c r="EE110" i="3"/>
  <c r="EF110" i="3"/>
  <c r="EE111" i="3"/>
  <c r="EF111" i="3"/>
  <c r="EE112" i="3"/>
  <c r="EF112" i="3"/>
  <c r="EE113" i="3"/>
  <c r="EF113" i="3"/>
  <c r="EE114" i="3"/>
  <c r="EF114" i="3"/>
  <c r="EE115" i="3"/>
  <c r="EF115" i="3"/>
  <c r="EE116" i="3"/>
  <c r="EF116" i="3"/>
  <c r="EE117" i="3"/>
  <c r="EF117" i="3"/>
  <c r="EE118" i="3"/>
  <c r="EF118" i="3"/>
  <c r="EE119" i="3"/>
  <c r="EF119" i="3"/>
  <c r="EE120" i="3"/>
  <c r="EF120" i="3"/>
  <c r="EE121" i="3"/>
  <c r="EF121" i="3"/>
  <c r="EE122" i="3"/>
  <c r="EF122" i="3"/>
  <c r="EE123" i="3"/>
  <c r="EF123" i="3"/>
  <c r="EE124" i="3"/>
  <c r="EF124" i="3"/>
  <c r="EE125" i="3"/>
  <c r="EF125" i="3"/>
  <c r="EE126" i="3"/>
  <c r="EF126" i="3"/>
  <c r="EE127" i="3"/>
  <c r="EF127" i="3"/>
  <c r="EE128" i="3"/>
  <c r="EF128" i="3"/>
  <c r="EE129" i="3"/>
  <c r="EF129" i="3"/>
  <c r="EE130" i="3"/>
  <c r="EF130" i="3"/>
  <c r="EE131" i="3"/>
  <c r="EF131" i="3"/>
  <c r="EE132" i="3"/>
  <c r="EF132" i="3"/>
  <c r="EE133" i="3"/>
  <c r="EF133" i="3"/>
  <c r="EE134" i="3"/>
  <c r="EF134" i="3"/>
  <c r="EE135" i="3"/>
  <c r="EF135" i="3"/>
  <c r="EE136" i="3"/>
  <c r="EF136" i="3"/>
  <c r="EE137" i="3"/>
  <c r="EF137" i="3"/>
  <c r="EE138" i="3"/>
  <c r="EF138" i="3"/>
  <c r="EE139" i="3"/>
  <c r="EF139" i="3"/>
  <c r="EE140" i="3"/>
  <c r="EF140" i="3"/>
  <c r="EE141" i="3"/>
  <c r="EF141" i="3"/>
  <c r="EE142" i="3"/>
  <c r="EF142" i="3"/>
  <c r="EE143" i="3"/>
  <c r="EF143" i="3"/>
  <c r="EE144" i="3"/>
  <c r="EF144" i="3"/>
  <c r="EE145" i="3"/>
  <c r="EF145" i="3"/>
  <c r="EE146" i="3"/>
  <c r="EF146" i="3"/>
  <c r="EE147" i="3"/>
  <c r="EF147" i="3"/>
  <c r="EE148" i="3"/>
  <c r="EF148" i="3"/>
  <c r="EE149" i="3"/>
  <c r="EF149" i="3"/>
  <c r="EE150" i="3"/>
  <c r="EF150" i="3"/>
  <c r="EE151" i="3"/>
  <c r="EF151" i="3"/>
  <c r="EE152" i="3"/>
  <c r="EF152" i="3"/>
  <c r="EE153" i="3"/>
  <c r="EF153" i="3"/>
  <c r="EE154" i="3"/>
  <c r="EF154" i="3"/>
  <c r="EE155" i="3"/>
  <c r="EF155" i="3"/>
  <c r="EE156" i="3"/>
  <c r="EF156" i="3"/>
  <c r="EE157" i="3"/>
  <c r="EF157" i="3"/>
  <c r="EE158" i="3"/>
  <c r="EF158" i="3"/>
  <c r="EE159" i="3"/>
  <c r="EF159" i="3"/>
  <c r="EE160" i="3"/>
  <c r="EF160" i="3"/>
  <c r="EE161" i="3"/>
  <c r="EF161" i="3"/>
  <c r="EE162" i="3"/>
  <c r="EF162" i="3"/>
  <c r="EE163" i="3"/>
  <c r="EF163" i="3"/>
  <c r="EE164" i="3"/>
  <c r="EF164" i="3"/>
  <c r="EE165" i="3"/>
  <c r="EF165" i="3"/>
  <c r="EE166" i="3"/>
  <c r="EF166" i="3"/>
  <c r="EE167" i="3"/>
  <c r="EF167" i="3"/>
  <c r="EE168" i="3"/>
  <c r="EF168" i="3"/>
  <c r="EE169" i="3"/>
  <c r="EF169" i="3"/>
  <c r="EE170" i="3"/>
  <c r="EF170" i="3"/>
  <c r="EE171" i="3"/>
  <c r="EF171" i="3"/>
  <c r="EE172" i="3"/>
  <c r="EF172" i="3"/>
  <c r="EE173" i="3"/>
  <c r="EF173" i="3"/>
  <c r="EE174" i="3"/>
  <c r="EF174" i="3"/>
  <c r="EE175" i="3"/>
  <c r="EF175" i="3"/>
  <c r="EE176" i="3"/>
  <c r="EF176" i="3"/>
  <c r="EE177" i="3"/>
  <c r="EF177" i="3"/>
  <c r="EE178" i="3"/>
  <c r="EF178" i="3"/>
  <c r="EE179" i="3"/>
  <c r="EF179" i="3"/>
  <c r="EE180" i="3"/>
  <c r="EF180" i="3"/>
  <c r="EE181" i="3"/>
  <c r="EF181" i="3"/>
  <c r="EE182" i="3"/>
  <c r="EF182" i="3"/>
  <c r="EE183" i="3"/>
  <c r="EF183" i="3"/>
  <c r="EE184" i="3"/>
  <c r="EF184" i="3"/>
  <c r="EE185" i="3"/>
  <c r="EF185" i="3"/>
  <c r="EE186" i="3"/>
  <c r="EF186" i="3"/>
  <c r="EE187" i="3"/>
  <c r="EF187" i="3"/>
  <c r="EE188" i="3"/>
  <c r="EF188" i="3"/>
  <c r="EE189" i="3"/>
  <c r="EF189" i="3"/>
  <c r="EE190" i="3"/>
  <c r="EF190" i="3"/>
  <c r="EE191" i="3"/>
  <c r="EF191" i="3"/>
  <c r="EE192" i="3"/>
  <c r="EF192" i="3"/>
  <c r="EE193" i="3"/>
  <c r="EF193" i="3"/>
  <c r="EE194" i="3"/>
  <c r="EF194" i="3"/>
  <c r="EE195" i="3"/>
  <c r="EF195" i="3"/>
  <c r="EE196" i="3"/>
  <c r="EF196" i="3"/>
  <c r="EE197" i="3"/>
  <c r="EF197" i="3"/>
  <c r="EE198" i="3"/>
  <c r="EF198" i="3"/>
  <c r="EE199" i="3"/>
  <c r="EF199" i="3"/>
  <c r="EE200" i="3"/>
  <c r="EF200" i="3"/>
  <c r="EE201" i="3"/>
  <c r="EF201" i="3"/>
  <c r="EE202" i="3"/>
  <c r="EF202" i="3"/>
  <c r="EE203" i="3"/>
  <c r="EF203" i="3"/>
  <c r="EE204" i="3"/>
  <c r="EF204" i="3"/>
  <c r="EE205" i="3"/>
  <c r="EF205" i="3"/>
  <c r="EE206" i="3"/>
  <c r="EF206" i="3"/>
  <c r="EE207" i="3"/>
  <c r="EF207" i="3"/>
  <c r="EE208" i="3"/>
  <c r="EF208" i="3"/>
  <c r="EE209" i="3"/>
  <c r="EF209" i="3"/>
  <c r="EE210" i="3"/>
  <c r="EF210" i="3"/>
  <c r="EE211" i="3"/>
  <c r="EF211" i="3"/>
  <c r="EE212" i="3"/>
  <c r="EF212" i="3"/>
  <c r="EE213" i="3"/>
  <c r="EF213" i="3"/>
  <c r="EE214" i="3"/>
  <c r="EF214" i="3"/>
  <c r="EE215" i="3"/>
  <c r="EF215" i="3"/>
  <c r="EE216" i="3"/>
  <c r="EF216" i="3"/>
  <c r="EE217" i="3"/>
  <c r="EF217" i="3"/>
  <c r="EE218" i="3"/>
  <c r="EF218" i="3"/>
  <c r="EE219" i="3"/>
  <c r="EF219" i="3"/>
  <c r="EE220" i="3"/>
  <c r="EF220" i="3"/>
  <c r="EE221" i="3"/>
  <c r="EF221" i="3"/>
  <c r="EE222" i="3"/>
  <c r="EF222" i="3"/>
  <c r="EE223" i="3"/>
  <c r="EF223" i="3"/>
  <c r="EE224" i="3"/>
  <c r="EF224" i="3"/>
  <c r="EE225" i="3"/>
  <c r="EF225" i="3"/>
  <c r="EE226" i="3"/>
  <c r="EF226" i="3"/>
  <c r="EE227" i="3"/>
  <c r="EF227" i="3"/>
  <c r="EE228" i="3"/>
  <c r="EF228" i="3"/>
  <c r="EE229" i="3"/>
  <c r="EF229" i="3"/>
  <c r="EE230" i="3"/>
  <c r="EF230" i="3"/>
  <c r="EE231" i="3"/>
  <c r="EF231" i="3"/>
  <c r="EE232" i="3"/>
  <c r="EF232" i="3"/>
  <c r="EE233" i="3"/>
  <c r="EF233" i="3"/>
  <c r="EE234" i="3"/>
  <c r="EF234" i="3"/>
  <c r="EE235" i="3"/>
  <c r="EF235" i="3"/>
  <c r="EE236" i="3"/>
  <c r="EF236" i="3"/>
  <c r="EE237" i="3"/>
  <c r="EF237" i="3"/>
  <c r="EE238" i="3"/>
  <c r="EF238" i="3"/>
  <c r="EE239" i="3"/>
  <c r="EF239" i="3"/>
  <c r="EE240" i="3"/>
  <c r="EF240" i="3"/>
  <c r="EE241" i="3"/>
  <c r="EF241" i="3"/>
  <c r="EE242" i="3"/>
  <c r="EF242" i="3"/>
  <c r="EE243" i="3"/>
  <c r="EF243" i="3"/>
  <c r="EE244" i="3"/>
  <c r="EF244" i="3"/>
  <c r="EE245" i="3"/>
  <c r="EF245" i="3"/>
  <c r="EE246" i="3"/>
  <c r="EF246" i="3"/>
  <c r="EE247" i="3"/>
  <c r="EF247" i="3"/>
  <c r="EE248" i="3"/>
  <c r="EF248" i="3"/>
  <c r="EE249" i="3"/>
  <c r="EF249" i="3"/>
  <c r="EE250" i="3"/>
  <c r="EF250" i="3"/>
  <c r="EE251" i="3"/>
  <c r="EF251" i="3"/>
  <c r="EE252" i="3"/>
  <c r="EF252" i="3"/>
  <c r="EE253" i="3"/>
  <c r="EF253" i="3"/>
  <c r="EE254" i="3"/>
  <c r="EF254" i="3"/>
  <c r="DP10" i="3"/>
  <c r="DQ10" i="3"/>
  <c r="DP11" i="3"/>
  <c r="DQ11" i="3"/>
  <c r="DP12" i="3"/>
  <c r="DQ12" i="3"/>
  <c r="DP13" i="3"/>
  <c r="DQ13" i="3"/>
  <c r="DP14" i="3"/>
  <c r="DQ14" i="3"/>
  <c r="DP15" i="3"/>
  <c r="DQ15" i="3"/>
  <c r="DP16" i="3"/>
  <c r="DQ16" i="3"/>
  <c r="DP17" i="3"/>
  <c r="DQ17" i="3"/>
  <c r="DP18" i="3"/>
  <c r="DQ18" i="3"/>
  <c r="DP19" i="3"/>
  <c r="DQ19" i="3"/>
  <c r="DP20" i="3"/>
  <c r="DQ20" i="3"/>
  <c r="DP21" i="3"/>
  <c r="DQ21" i="3"/>
  <c r="DP22" i="3"/>
  <c r="DQ22" i="3"/>
  <c r="DP23" i="3"/>
  <c r="DQ23" i="3"/>
  <c r="DP24" i="3"/>
  <c r="DQ24" i="3"/>
  <c r="DP25" i="3"/>
  <c r="DQ25" i="3"/>
  <c r="DP26" i="3"/>
  <c r="DQ26" i="3"/>
  <c r="DP27" i="3"/>
  <c r="DQ27" i="3"/>
  <c r="DP28" i="3"/>
  <c r="DQ28" i="3"/>
  <c r="DP29" i="3"/>
  <c r="DQ29" i="3"/>
  <c r="DP30" i="3"/>
  <c r="DQ30" i="3"/>
  <c r="DP31" i="3"/>
  <c r="DQ31" i="3"/>
  <c r="DP32" i="3"/>
  <c r="DQ32" i="3"/>
  <c r="DP33" i="3"/>
  <c r="DQ33" i="3"/>
  <c r="DP34" i="3"/>
  <c r="DQ34" i="3"/>
  <c r="DP35" i="3"/>
  <c r="DQ35" i="3"/>
  <c r="DP36" i="3"/>
  <c r="DQ36" i="3"/>
  <c r="DP37" i="3"/>
  <c r="DQ37" i="3"/>
  <c r="DP38" i="3"/>
  <c r="DQ38" i="3"/>
  <c r="DP39" i="3"/>
  <c r="DQ39" i="3"/>
  <c r="DP40" i="3"/>
  <c r="DQ40" i="3"/>
  <c r="DP41" i="3"/>
  <c r="DQ41" i="3"/>
  <c r="DP42" i="3"/>
  <c r="DQ42" i="3"/>
  <c r="DP43" i="3"/>
  <c r="DQ43" i="3"/>
  <c r="DP44" i="3"/>
  <c r="DQ44" i="3"/>
  <c r="DP45" i="3"/>
  <c r="DQ45" i="3"/>
  <c r="DP46" i="3"/>
  <c r="DQ46" i="3"/>
  <c r="DP47" i="3"/>
  <c r="DQ47" i="3"/>
  <c r="DP48" i="3"/>
  <c r="DQ48" i="3"/>
  <c r="DP49" i="3"/>
  <c r="DQ49" i="3"/>
  <c r="DP50" i="3"/>
  <c r="DQ50" i="3"/>
  <c r="DP51" i="3"/>
  <c r="DQ51" i="3"/>
  <c r="DP52" i="3"/>
  <c r="DQ52" i="3"/>
  <c r="DP53" i="3"/>
  <c r="DQ53" i="3"/>
  <c r="DP54" i="3"/>
  <c r="DQ54" i="3"/>
  <c r="DP55" i="3"/>
  <c r="DQ55" i="3"/>
  <c r="DP56" i="3"/>
  <c r="DQ56" i="3"/>
  <c r="DP57" i="3"/>
  <c r="DQ57" i="3"/>
  <c r="DP58" i="3"/>
  <c r="DQ58" i="3"/>
  <c r="DP59" i="3"/>
  <c r="DQ59" i="3"/>
  <c r="DP60" i="3"/>
  <c r="DQ60" i="3"/>
  <c r="DP61" i="3"/>
  <c r="DQ61" i="3"/>
  <c r="DP62" i="3"/>
  <c r="DQ62" i="3"/>
  <c r="DP63" i="3"/>
  <c r="DQ63" i="3"/>
  <c r="DP64" i="3"/>
  <c r="DQ64" i="3"/>
  <c r="DP65" i="3"/>
  <c r="DQ65" i="3"/>
  <c r="DP66" i="3"/>
  <c r="DQ66" i="3"/>
  <c r="DP67" i="3"/>
  <c r="DQ67" i="3"/>
  <c r="DP68" i="3"/>
  <c r="DQ68" i="3"/>
  <c r="DP69" i="3"/>
  <c r="DQ69" i="3"/>
  <c r="DP70" i="3"/>
  <c r="DQ70" i="3"/>
  <c r="DP71" i="3"/>
  <c r="DQ71" i="3"/>
  <c r="DP72" i="3"/>
  <c r="DQ72" i="3"/>
  <c r="DP73" i="3"/>
  <c r="DQ73" i="3"/>
  <c r="DP74" i="3"/>
  <c r="DQ74" i="3"/>
  <c r="DP75" i="3"/>
  <c r="DQ75" i="3"/>
  <c r="DP76" i="3"/>
  <c r="DQ76" i="3"/>
  <c r="DP77" i="3"/>
  <c r="DQ77" i="3"/>
  <c r="DP78" i="3"/>
  <c r="DQ78" i="3"/>
  <c r="DP79" i="3"/>
  <c r="DQ79" i="3"/>
  <c r="DP80" i="3"/>
  <c r="DQ80" i="3"/>
  <c r="DP81" i="3"/>
  <c r="DQ81" i="3"/>
  <c r="DP82" i="3"/>
  <c r="DQ82" i="3"/>
  <c r="DP83" i="3"/>
  <c r="DQ83" i="3"/>
  <c r="DP84" i="3"/>
  <c r="DQ84" i="3"/>
  <c r="DP85" i="3"/>
  <c r="DQ85" i="3"/>
  <c r="DP86" i="3"/>
  <c r="DQ86" i="3"/>
  <c r="DP87" i="3"/>
  <c r="DQ87" i="3"/>
  <c r="DP88" i="3"/>
  <c r="DQ88" i="3"/>
  <c r="DP89" i="3"/>
  <c r="DQ89" i="3"/>
  <c r="DP90" i="3"/>
  <c r="DQ90" i="3"/>
  <c r="DP91" i="3"/>
  <c r="DQ91" i="3"/>
  <c r="DP92" i="3"/>
  <c r="DQ92" i="3"/>
  <c r="DP93" i="3"/>
  <c r="DQ93" i="3"/>
  <c r="DP94" i="3"/>
  <c r="DQ94" i="3"/>
  <c r="DP95" i="3"/>
  <c r="DQ95" i="3"/>
  <c r="DP96" i="3"/>
  <c r="DQ96" i="3"/>
  <c r="DP97" i="3"/>
  <c r="DQ97" i="3"/>
  <c r="DP98" i="3"/>
  <c r="DQ98" i="3"/>
  <c r="DP99" i="3"/>
  <c r="DQ99" i="3"/>
  <c r="DP100" i="3"/>
  <c r="DQ100" i="3"/>
  <c r="DP101" i="3"/>
  <c r="DQ101" i="3"/>
  <c r="DP102" i="3"/>
  <c r="DQ102" i="3"/>
  <c r="DP103" i="3"/>
  <c r="DQ103" i="3"/>
  <c r="DP104" i="3"/>
  <c r="DQ104" i="3"/>
  <c r="DP105" i="3"/>
  <c r="DQ105" i="3"/>
  <c r="DP106" i="3"/>
  <c r="DQ106" i="3"/>
  <c r="DP107" i="3"/>
  <c r="DQ107" i="3"/>
  <c r="DP108" i="3"/>
  <c r="DQ108" i="3"/>
  <c r="DP109" i="3"/>
  <c r="DQ109" i="3"/>
  <c r="DP110" i="3"/>
  <c r="DQ110" i="3"/>
  <c r="DP111" i="3"/>
  <c r="DQ111" i="3"/>
  <c r="DP112" i="3"/>
  <c r="DQ112" i="3"/>
  <c r="DP113" i="3"/>
  <c r="DQ113" i="3"/>
  <c r="DP114" i="3"/>
  <c r="DQ114" i="3"/>
  <c r="DP115" i="3"/>
  <c r="DQ115" i="3"/>
  <c r="DP116" i="3"/>
  <c r="DQ116" i="3"/>
  <c r="DP117" i="3"/>
  <c r="DQ117" i="3"/>
  <c r="DP118" i="3"/>
  <c r="DQ118" i="3"/>
  <c r="DP119" i="3"/>
  <c r="DQ119" i="3"/>
  <c r="DP120" i="3"/>
  <c r="DQ120" i="3"/>
  <c r="DP121" i="3"/>
  <c r="DQ121" i="3"/>
  <c r="DP122" i="3"/>
  <c r="DQ122" i="3"/>
  <c r="DP123" i="3"/>
  <c r="DQ123" i="3"/>
  <c r="DP124" i="3"/>
  <c r="DQ124" i="3"/>
  <c r="DP125" i="3"/>
  <c r="DQ125" i="3"/>
  <c r="DP126" i="3"/>
  <c r="DQ126" i="3"/>
  <c r="DP127" i="3"/>
  <c r="DQ127" i="3"/>
  <c r="DP128" i="3"/>
  <c r="DQ128" i="3"/>
  <c r="DP129" i="3"/>
  <c r="DQ129" i="3"/>
  <c r="DP130" i="3"/>
  <c r="DQ130" i="3"/>
  <c r="DP131" i="3"/>
  <c r="DQ131" i="3"/>
  <c r="DP132" i="3"/>
  <c r="DQ132" i="3"/>
  <c r="DP133" i="3"/>
  <c r="DQ133" i="3"/>
  <c r="DP134" i="3"/>
  <c r="DQ134" i="3"/>
  <c r="DP135" i="3"/>
  <c r="DQ135" i="3"/>
  <c r="DP136" i="3"/>
  <c r="DQ136" i="3"/>
  <c r="DP137" i="3"/>
  <c r="DQ137" i="3"/>
  <c r="DP138" i="3"/>
  <c r="DQ138" i="3"/>
  <c r="DP139" i="3"/>
  <c r="DQ139" i="3"/>
  <c r="DP140" i="3"/>
  <c r="DQ140" i="3"/>
  <c r="DP141" i="3"/>
  <c r="DQ141" i="3"/>
  <c r="DP142" i="3"/>
  <c r="DQ142" i="3"/>
  <c r="DP143" i="3"/>
  <c r="DQ143" i="3"/>
  <c r="DP144" i="3"/>
  <c r="DQ144" i="3"/>
  <c r="DP145" i="3"/>
  <c r="DQ145" i="3"/>
  <c r="DP146" i="3"/>
  <c r="DQ146" i="3"/>
  <c r="DP147" i="3"/>
  <c r="DQ147" i="3"/>
  <c r="DP148" i="3"/>
  <c r="DQ148" i="3"/>
  <c r="DP149" i="3"/>
  <c r="DQ149" i="3"/>
  <c r="DP150" i="3"/>
  <c r="DQ150" i="3"/>
  <c r="DP151" i="3"/>
  <c r="DQ151" i="3"/>
  <c r="DP152" i="3"/>
  <c r="DQ152" i="3"/>
  <c r="DP153" i="3"/>
  <c r="DQ153" i="3"/>
  <c r="DP154" i="3"/>
  <c r="DQ154" i="3"/>
  <c r="DP155" i="3"/>
  <c r="DQ155" i="3"/>
  <c r="DP156" i="3"/>
  <c r="DQ156" i="3"/>
  <c r="DP157" i="3"/>
  <c r="DQ157" i="3"/>
  <c r="DP158" i="3"/>
  <c r="DQ158" i="3"/>
  <c r="DP159" i="3"/>
  <c r="DQ159" i="3"/>
  <c r="DP160" i="3"/>
  <c r="DQ160" i="3"/>
  <c r="DP161" i="3"/>
  <c r="DQ161" i="3"/>
  <c r="DP162" i="3"/>
  <c r="DQ162" i="3"/>
  <c r="DP163" i="3"/>
  <c r="DQ163" i="3"/>
  <c r="DP164" i="3"/>
  <c r="DQ164" i="3"/>
  <c r="DP165" i="3"/>
  <c r="DQ165" i="3"/>
  <c r="DP166" i="3"/>
  <c r="DQ166" i="3"/>
  <c r="DP167" i="3"/>
  <c r="DQ167" i="3"/>
  <c r="DP168" i="3"/>
  <c r="DQ168" i="3"/>
  <c r="DP169" i="3"/>
  <c r="DQ169" i="3"/>
  <c r="DP170" i="3"/>
  <c r="DQ170" i="3"/>
  <c r="DP171" i="3"/>
  <c r="DQ171" i="3"/>
  <c r="DP172" i="3"/>
  <c r="DQ172" i="3"/>
  <c r="DP173" i="3"/>
  <c r="DQ173" i="3"/>
  <c r="DP174" i="3"/>
  <c r="DQ174" i="3"/>
  <c r="DP175" i="3"/>
  <c r="DQ175" i="3"/>
  <c r="DP176" i="3"/>
  <c r="DQ176" i="3"/>
  <c r="DP177" i="3"/>
  <c r="DQ177" i="3"/>
  <c r="DP178" i="3"/>
  <c r="DQ178" i="3"/>
  <c r="DP179" i="3"/>
  <c r="DQ179" i="3"/>
  <c r="DP180" i="3"/>
  <c r="DQ180" i="3"/>
  <c r="DP181" i="3"/>
  <c r="DQ181" i="3"/>
  <c r="DP182" i="3"/>
  <c r="DQ182" i="3"/>
  <c r="DP183" i="3"/>
  <c r="DQ183" i="3"/>
  <c r="DP184" i="3"/>
  <c r="DQ184" i="3"/>
  <c r="DP185" i="3"/>
  <c r="DQ185" i="3"/>
  <c r="DP186" i="3"/>
  <c r="DQ186" i="3"/>
  <c r="DP187" i="3"/>
  <c r="DQ187" i="3"/>
  <c r="DP188" i="3"/>
  <c r="DQ188" i="3"/>
  <c r="DP189" i="3"/>
  <c r="DQ189" i="3"/>
  <c r="DP190" i="3"/>
  <c r="DQ190" i="3"/>
  <c r="DP191" i="3"/>
  <c r="DQ191" i="3"/>
  <c r="DP192" i="3"/>
  <c r="DQ192" i="3"/>
  <c r="DP193" i="3"/>
  <c r="DQ193" i="3"/>
  <c r="DP194" i="3"/>
  <c r="DQ194" i="3"/>
  <c r="DP195" i="3"/>
  <c r="DQ195" i="3"/>
  <c r="DP196" i="3"/>
  <c r="DQ196" i="3"/>
  <c r="DP197" i="3"/>
  <c r="DQ197" i="3"/>
  <c r="DP198" i="3"/>
  <c r="DQ198" i="3"/>
  <c r="DP199" i="3"/>
  <c r="DQ199" i="3"/>
  <c r="DP200" i="3"/>
  <c r="DQ200" i="3"/>
  <c r="DP201" i="3"/>
  <c r="DQ201" i="3"/>
  <c r="DP202" i="3"/>
  <c r="DQ202" i="3"/>
  <c r="DP203" i="3"/>
  <c r="DQ203" i="3"/>
  <c r="DP204" i="3"/>
  <c r="DQ204" i="3"/>
  <c r="DP205" i="3"/>
  <c r="DQ205" i="3"/>
  <c r="DP206" i="3"/>
  <c r="DQ206" i="3"/>
  <c r="DP207" i="3"/>
  <c r="DQ207" i="3"/>
  <c r="DP208" i="3"/>
  <c r="DQ208" i="3"/>
  <c r="DP209" i="3"/>
  <c r="DQ209" i="3"/>
  <c r="DP210" i="3"/>
  <c r="DQ210" i="3"/>
  <c r="DP211" i="3"/>
  <c r="DQ211" i="3"/>
  <c r="DP212" i="3"/>
  <c r="DQ212" i="3"/>
  <c r="DP213" i="3"/>
  <c r="DQ213" i="3"/>
  <c r="DP214" i="3"/>
  <c r="DQ214" i="3"/>
  <c r="DP215" i="3"/>
  <c r="DQ215" i="3"/>
  <c r="DP216" i="3"/>
  <c r="DQ216" i="3"/>
  <c r="DP217" i="3"/>
  <c r="DQ217" i="3"/>
  <c r="DP218" i="3"/>
  <c r="DQ218" i="3"/>
  <c r="DP219" i="3"/>
  <c r="DQ219" i="3"/>
  <c r="DP220" i="3"/>
  <c r="DQ220" i="3"/>
  <c r="DP221" i="3"/>
  <c r="DQ221" i="3"/>
  <c r="DP222" i="3"/>
  <c r="DQ222" i="3"/>
  <c r="DP223" i="3"/>
  <c r="DQ223" i="3"/>
  <c r="DP224" i="3"/>
  <c r="DQ224" i="3"/>
  <c r="DP225" i="3"/>
  <c r="DQ225" i="3"/>
  <c r="DP226" i="3"/>
  <c r="DQ226" i="3"/>
  <c r="DP227" i="3"/>
  <c r="DQ227" i="3"/>
  <c r="DP228" i="3"/>
  <c r="DQ228" i="3"/>
  <c r="DP229" i="3"/>
  <c r="DQ229" i="3"/>
  <c r="DP230" i="3"/>
  <c r="DQ230" i="3"/>
  <c r="DP231" i="3"/>
  <c r="DQ231" i="3"/>
  <c r="DP232" i="3"/>
  <c r="DQ232" i="3"/>
  <c r="DP233" i="3"/>
  <c r="DQ233" i="3"/>
  <c r="DP234" i="3"/>
  <c r="DQ234" i="3"/>
  <c r="DP235" i="3"/>
  <c r="DQ235" i="3"/>
  <c r="DP236" i="3"/>
  <c r="DQ236" i="3"/>
  <c r="DP237" i="3"/>
  <c r="DQ237" i="3"/>
  <c r="DP238" i="3"/>
  <c r="DQ238" i="3"/>
  <c r="DP239" i="3"/>
  <c r="DQ239" i="3"/>
  <c r="DP240" i="3"/>
  <c r="DQ240" i="3"/>
  <c r="DP241" i="3"/>
  <c r="DQ241" i="3"/>
  <c r="DP242" i="3"/>
  <c r="DQ242" i="3"/>
  <c r="DP243" i="3"/>
  <c r="DQ243" i="3"/>
  <c r="DP244" i="3"/>
  <c r="DQ244" i="3"/>
  <c r="DP245" i="3"/>
  <c r="DQ245" i="3"/>
  <c r="DP246" i="3"/>
  <c r="DQ246" i="3"/>
  <c r="DP247" i="3"/>
  <c r="DQ247" i="3"/>
  <c r="DP248" i="3"/>
  <c r="DQ248" i="3"/>
  <c r="DP249" i="3"/>
  <c r="DQ249" i="3"/>
  <c r="DP250" i="3"/>
  <c r="DQ250" i="3"/>
  <c r="DP251" i="3"/>
  <c r="DQ251" i="3"/>
  <c r="DP252" i="3"/>
  <c r="DQ252" i="3"/>
  <c r="DP253" i="3"/>
  <c r="DQ253" i="3"/>
  <c r="DP254" i="3"/>
  <c r="DQ254" i="3"/>
  <c r="DA10" i="3"/>
  <c r="DB10" i="3"/>
  <c r="DA11" i="3"/>
  <c r="DB11" i="3"/>
  <c r="DA12" i="3"/>
  <c r="DB12" i="3"/>
  <c r="DA13" i="3"/>
  <c r="DB13" i="3"/>
  <c r="DA14" i="3"/>
  <c r="DB14" i="3"/>
  <c r="DA15" i="3"/>
  <c r="DB15" i="3"/>
  <c r="DA16" i="3"/>
  <c r="DB16" i="3"/>
  <c r="DA17" i="3"/>
  <c r="DB17" i="3"/>
  <c r="DA18" i="3"/>
  <c r="DB18" i="3"/>
  <c r="DA19" i="3"/>
  <c r="DB19" i="3"/>
  <c r="DA20" i="3"/>
  <c r="DB20" i="3"/>
  <c r="DA21" i="3"/>
  <c r="DB21" i="3"/>
  <c r="DA22" i="3"/>
  <c r="DB22" i="3"/>
  <c r="DA23" i="3"/>
  <c r="DB23" i="3"/>
  <c r="DA24" i="3"/>
  <c r="DB24" i="3"/>
  <c r="DA25" i="3"/>
  <c r="DB25" i="3"/>
  <c r="DA26" i="3"/>
  <c r="DB26" i="3"/>
  <c r="DA27" i="3"/>
  <c r="DB27" i="3"/>
  <c r="DA28" i="3"/>
  <c r="DB28" i="3"/>
  <c r="DA29" i="3"/>
  <c r="DB29" i="3"/>
  <c r="DA30" i="3"/>
  <c r="DB30" i="3"/>
  <c r="DA31" i="3"/>
  <c r="DB31" i="3"/>
  <c r="DA32" i="3"/>
  <c r="DB32" i="3"/>
  <c r="DA33" i="3"/>
  <c r="DB33" i="3"/>
  <c r="DA34" i="3"/>
  <c r="DB34" i="3"/>
  <c r="DA35" i="3"/>
  <c r="DB35" i="3"/>
  <c r="DA36" i="3"/>
  <c r="DB36" i="3"/>
  <c r="DA37" i="3"/>
  <c r="DB37" i="3"/>
  <c r="DA38" i="3"/>
  <c r="DB38" i="3"/>
  <c r="DA39" i="3"/>
  <c r="DB39" i="3"/>
  <c r="DA40" i="3"/>
  <c r="DB40" i="3"/>
  <c r="DA41" i="3"/>
  <c r="DB41" i="3"/>
  <c r="DA42" i="3"/>
  <c r="DB42" i="3"/>
  <c r="DA43" i="3"/>
  <c r="DB43" i="3"/>
  <c r="DA44" i="3"/>
  <c r="DB44" i="3"/>
  <c r="DA45" i="3"/>
  <c r="DB45" i="3"/>
  <c r="DA46" i="3"/>
  <c r="DB46" i="3"/>
  <c r="DA47" i="3"/>
  <c r="DB47" i="3"/>
  <c r="DA48" i="3"/>
  <c r="DB48" i="3"/>
  <c r="DA49" i="3"/>
  <c r="DB49" i="3"/>
  <c r="DA50" i="3"/>
  <c r="DB50" i="3"/>
  <c r="DA51" i="3"/>
  <c r="DB51" i="3"/>
  <c r="DA52" i="3"/>
  <c r="DB52" i="3"/>
  <c r="DA53" i="3"/>
  <c r="DB53" i="3"/>
  <c r="DA54" i="3"/>
  <c r="DB54" i="3"/>
  <c r="DA55" i="3"/>
  <c r="DB55" i="3"/>
  <c r="DA56" i="3"/>
  <c r="DB56" i="3"/>
  <c r="DA57" i="3"/>
  <c r="DB57" i="3"/>
  <c r="DA58" i="3"/>
  <c r="DB58" i="3"/>
  <c r="DA59" i="3"/>
  <c r="DB59" i="3"/>
  <c r="DA60" i="3"/>
  <c r="DB60" i="3"/>
  <c r="DA61" i="3"/>
  <c r="DB61" i="3"/>
  <c r="DA62" i="3"/>
  <c r="DB62" i="3"/>
  <c r="DA63" i="3"/>
  <c r="DB63" i="3"/>
  <c r="DA64" i="3"/>
  <c r="DB64" i="3"/>
  <c r="DA65" i="3"/>
  <c r="DB65" i="3"/>
  <c r="DA66" i="3"/>
  <c r="DB66" i="3"/>
  <c r="DA67" i="3"/>
  <c r="DB67" i="3"/>
  <c r="DA68" i="3"/>
  <c r="DB68" i="3"/>
  <c r="DA69" i="3"/>
  <c r="DB69" i="3"/>
  <c r="DA70" i="3"/>
  <c r="DB70" i="3"/>
  <c r="DA71" i="3"/>
  <c r="DB71" i="3"/>
  <c r="DA72" i="3"/>
  <c r="DB72" i="3"/>
  <c r="DA73" i="3"/>
  <c r="DB73" i="3"/>
  <c r="DA74" i="3"/>
  <c r="DB74" i="3"/>
  <c r="DA75" i="3"/>
  <c r="DB75" i="3"/>
  <c r="DA76" i="3"/>
  <c r="DB76" i="3"/>
  <c r="DA77" i="3"/>
  <c r="DB77" i="3"/>
  <c r="DA78" i="3"/>
  <c r="DB78" i="3"/>
  <c r="DA79" i="3"/>
  <c r="DB79" i="3"/>
  <c r="DA80" i="3"/>
  <c r="DB80" i="3"/>
  <c r="DA81" i="3"/>
  <c r="DB81" i="3"/>
  <c r="DA82" i="3"/>
  <c r="DB82" i="3"/>
  <c r="DA83" i="3"/>
  <c r="DB83" i="3"/>
  <c r="DA84" i="3"/>
  <c r="DB84" i="3"/>
  <c r="DA85" i="3"/>
  <c r="DB85" i="3"/>
  <c r="DA86" i="3"/>
  <c r="DB86" i="3"/>
  <c r="DA87" i="3"/>
  <c r="DB87" i="3"/>
  <c r="DA88" i="3"/>
  <c r="DB88" i="3"/>
  <c r="DA89" i="3"/>
  <c r="DB89" i="3"/>
  <c r="DA90" i="3"/>
  <c r="DB90" i="3"/>
  <c r="DA91" i="3"/>
  <c r="DB91" i="3"/>
  <c r="DA92" i="3"/>
  <c r="DB92" i="3"/>
  <c r="DA93" i="3"/>
  <c r="DB93" i="3"/>
  <c r="DA94" i="3"/>
  <c r="DB94" i="3"/>
  <c r="DA95" i="3"/>
  <c r="DB95" i="3"/>
  <c r="DA96" i="3"/>
  <c r="DB96" i="3"/>
  <c r="DA97" i="3"/>
  <c r="DB97" i="3"/>
  <c r="DA98" i="3"/>
  <c r="DB98" i="3"/>
  <c r="DA99" i="3"/>
  <c r="DB99" i="3"/>
  <c r="DA100" i="3"/>
  <c r="DB100" i="3"/>
  <c r="DA101" i="3"/>
  <c r="DB101" i="3"/>
  <c r="DA102" i="3"/>
  <c r="DB102" i="3"/>
  <c r="DA103" i="3"/>
  <c r="DB103" i="3"/>
  <c r="DA104" i="3"/>
  <c r="DB104" i="3"/>
  <c r="DA105" i="3"/>
  <c r="DB105" i="3"/>
  <c r="DA106" i="3"/>
  <c r="DB106" i="3"/>
  <c r="DA107" i="3"/>
  <c r="DB107" i="3"/>
  <c r="DA108" i="3"/>
  <c r="DB108" i="3"/>
  <c r="DA109" i="3"/>
  <c r="DB109" i="3"/>
  <c r="DA110" i="3"/>
  <c r="DB110" i="3"/>
  <c r="DA111" i="3"/>
  <c r="DB111" i="3"/>
  <c r="DA112" i="3"/>
  <c r="DB112" i="3"/>
  <c r="DA113" i="3"/>
  <c r="DB113" i="3"/>
  <c r="DA114" i="3"/>
  <c r="DB114" i="3"/>
  <c r="DA115" i="3"/>
  <c r="DB115" i="3"/>
  <c r="DA116" i="3"/>
  <c r="DB116" i="3"/>
  <c r="DA117" i="3"/>
  <c r="DB117" i="3"/>
  <c r="DA118" i="3"/>
  <c r="DB118" i="3"/>
  <c r="DA119" i="3"/>
  <c r="DB119" i="3"/>
  <c r="DA120" i="3"/>
  <c r="DB120" i="3"/>
  <c r="DA121" i="3"/>
  <c r="DB121" i="3"/>
  <c r="DA122" i="3"/>
  <c r="DB122" i="3"/>
  <c r="DA123" i="3"/>
  <c r="DB123" i="3"/>
  <c r="DA124" i="3"/>
  <c r="DB124" i="3"/>
  <c r="DA125" i="3"/>
  <c r="DB125" i="3"/>
  <c r="DA126" i="3"/>
  <c r="DB126" i="3"/>
  <c r="DA127" i="3"/>
  <c r="DB127" i="3"/>
  <c r="DA128" i="3"/>
  <c r="DB128" i="3"/>
  <c r="DA129" i="3"/>
  <c r="DB129" i="3"/>
  <c r="DA130" i="3"/>
  <c r="DB130" i="3"/>
  <c r="DA131" i="3"/>
  <c r="DB131" i="3"/>
  <c r="DA132" i="3"/>
  <c r="DB132" i="3"/>
  <c r="DA133" i="3"/>
  <c r="DB133" i="3"/>
  <c r="DA134" i="3"/>
  <c r="DB134" i="3"/>
  <c r="DA135" i="3"/>
  <c r="DB135" i="3"/>
  <c r="DA136" i="3"/>
  <c r="DB136" i="3"/>
  <c r="DA137" i="3"/>
  <c r="DB137" i="3"/>
  <c r="DA138" i="3"/>
  <c r="DB138" i="3"/>
  <c r="DA139" i="3"/>
  <c r="DB139" i="3"/>
  <c r="DA140" i="3"/>
  <c r="DB140" i="3"/>
  <c r="DA141" i="3"/>
  <c r="DB141" i="3"/>
  <c r="DA142" i="3"/>
  <c r="DB142" i="3"/>
  <c r="DA143" i="3"/>
  <c r="DB143" i="3"/>
  <c r="DA144" i="3"/>
  <c r="DB144" i="3"/>
  <c r="DA145" i="3"/>
  <c r="DB145" i="3"/>
  <c r="DA146" i="3"/>
  <c r="DB146" i="3"/>
  <c r="DA147" i="3"/>
  <c r="DB147" i="3"/>
  <c r="DA148" i="3"/>
  <c r="DB148" i="3"/>
  <c r="DA149" i="3"/>
  <c r="DB149" i="3"/>
  <c r="DA150" i="3"/>
  <c r="DB150" i="3"/>
  <c r="DA151" i="3"/>
  <c r="DB151" i="3"/>
  <c r="DA152" i="3"/>
  <c r="DB152" i="3"/>
  <c r="DA153" i="3"/>
  <c r="DB153" i="3"/>
  <c r="DA154" i="3"/>
  <c r="DB154" i="3"/>
  <c r="DA155" i="3"/>
  <c r="DB155" i="3"/>
  <c r="DA156" i="3"/>
  <c r="DB156" i="3"/>
  <c r="DA157" i="3"/>
  <c r="DB157" i="3"/>
  <c r="DA158" i="3"/>
  <c r="DB158" i="3"/>
  <c r="DA159" i="3"/>
  <c r="DB159" i="3"/>
  <c r="DA160" i="3"/>
  <c r="DB160" i="3"/>
  <c r="DA161" i="3"/>
  <c r="DB161" i="3"/>
  <c r="DA162" i="3"/>
  <c r="DB162" i="3"/>
  <c r="DA163" i="3"/>
  <c r="DB163" i="3"/>
  <c r="DA164" i="3"/>
  <c r="DB164" i="3"/>
  <c r="DA165" i="3"/>
  <c r="DB165" i="3"/>
  <c r="DA166" i="3"/>
  <c r="DB166" i="3"/>
  <c r="DA167" i="3"/>
  <c r="DB167" i="3"/>
  <c r="DA168" i="3"/>
  <c r="DB168" i="3"/>
  <c r="DA169" i="3"/>
  <c r="DB169" i="3"/>
  <c r="DA170" i="3"/>
  <c r="DB170" i="3"/>
  <c r="DA171" i="3"/>
  <c r="DB171" i="3"/>
  <c r="DA172" i="3"/>
  <c r="DB172" i="3"/>
  <c r="DA173" i="3"/>
  <c r="DB173" i="3"/>
  <c r="DA174" i="3"/>
  <c r="DB174" i="3"/>
  <c r="DA175" i="3"/>
  <c r="DB175" i="3"/>
  <c r="DA176" i="3"/>
  <c r="DB176" i="3"/>
  <c r="DA177" i="3"/>
  <c r="DB177" i="3"/>
  <c r="DA178" i="3"/>
  <c r="DB178" i="3"/>
  <c r="DA179" i="3"/>
  <c r="DB179" i="3"/>
  <c r="DA180" i="3"/>
  <c r="DB180" i="3"/>
  <c r="DA181" i="3"/>
  <c r="DB181" i="3"/>
  <c r="DA182" i="3"/>
  <c r="DB182" i="3"/>
  <c r="DA183" i="3"/>
  <c r="DB183" i="3"/>
  <c r="DA184" i="3"/>
  <c r="DB184" i="3"/>
  <c r="DA185" i="3"/>
  <c r="DB185" i="3"/>
  <c r="DA186" i="3"/>
  <c r="DB186" i="3"/>
  <c r="DA187" i="3"/>
  <c r="DB187" i="3"/>
  <c r="DA188" i="3"/>
  <c r="DB188" i="3"/>
  <c r="DA189" i="3"/>
  <c r="DB189" i="3"/>
  <c r="DA190" i="3"/>
  <c r="DB190" i="3"/>
  <c r="DA191" i="3"/>
  <c r="DB191" i="3"/>
  <c r="DA192" i="3"/>
  <c r="DB192" i="3"/>
  <c r="DA193" i="3"/>
  <c r="DB193" i="3"/>
  <c r="DA194" i="3"/>
  <c r="DB194" i="3"/>
  <c r="DA195" i="3"/>
  <c r="DB195" i="3"/>
  <c r="DA196" i="3"/>
  <c r="DB196" i="3"/>
  <c r="DA197" i="3"/>
  <c r="DB197" i="3"/>
  <c r="DA198" i="3"/>
  <c r="DB198" i="3"/>
  <c r="DA199" i="3"/>
  <c r="DB199" i="3"/>
  <c r="DA200" i="3"/>
  <c r="DB200" i="3"/>
  <c r="DA201" i="3"/>
  <c r="DB201" i="3"/>
  <c r="DA202" i="3"/>
  <c r="DB202" i="3"/>
  <c r="DA203" i="3"/>
  <c r="DB203" i="3"/>
  <c r="DA204" i="3"/>
  <c r="DB204" i="3"/>
  <c r="DA205" i="3"/>
  <c r="DB205" i="3"/>
  <c r="DA206" i="3"/>
  <c r="DB206" i="3"/>
  <c r="DA207" i="3"/>
  <c r="DB207" i="3"/>
  <c r="DA208" i="3"/>
  <c r="DB208" i="3"/>
  <c r="DA209" i="3"/>
  <c r="DB209" i="3"/>
  <c r="DA210" i="3"/>
  <c r="DB210" i="3"/>
  <c r="DA211" i="3"/>
  <c r="DB211" i="3"/>
  <c r="DA212" i="3"/>
  <c r="DB212" i="3"/>
  <c r="DA213" i="3"/>
  <c r="DB213" i="3"/>
  <c r="DA214" i="3"/>
  <c r="DB214" i="3"/>
  <c r="DA215" i="3"/>
  <c r="DB215" i="3"/>
  <c r="DA216" i="3"/>
  <c r="DB216" i="3"/>
  <c r="DA217" i="3"/>
  <c r="DB217" i="3"/>
  <c r="DA218" i="3"/>
  <c r="DB218" i="3"/>
  <c r="DA219" i="3"/>
  <c r="DB219" i="3"/>
  <c r="DA220" i="3"/>
  <c r="DB220" i="3"/>
  <c r="DA221" i="3"/>
  <c r="DB221" i="3"/>
  <c r="DA222" i="3"/>
  <c r="DB222" i="3"/>
  <c r="DA223" i="3"/>
  <c r="DB223" i="3"/>
  <c r="DA224" i="3"/>
  <c r="DB224" i="3"/>
  <c r="DA225" i="3"/>
  <c r="DB225" i="3"/>
  <c r="DA226" i="3"/>
  <c r="DB226" i="3"/>
  <c r="DA227" i="3"/>
  <c r="DB227" i="3"/>
  <c r="DA228" i="3"/>
  <c r="DB228" i="3"/>
  <c r="DA229" i="3"/>
  <c r="DB229" i="3"/>
  <c r="DA230" i="3"/>
  <c r="DB230" i="3"/>
  <c r="DA231" i="3"/>
  <c r="DB231" i="3"/>
  <c r="DA232" i="3"/>
  <c r="DB232" i="3"/>
  <c r="DA233" i="3"/>
  <c r="DB233" i="3"/>
  <c r="DA234" i="3"/>
  <c r="DB234" i="3"/>
  <c r="DA235" i="3"/>
  <c r="DB235" i="3"/>
  <c r="DA236" i="3"/>
  <c r="DB236" i="3"/>
  <c r="DA237" i="3"/>
  <c r="DB237" i="3"/>
  <c r="DA238" i="3"/>
  <c r="DB238" i="3"/>
  <c r="DA239" i="3"/>
  <c r="DB239" i="3"/>
  <c r="DA240" i="3"/>
  <c r="DB240" i="3"/>
  <c r="DA241" i="3"/>
  <c r="DB241" i="3"/>
  <c r="DA242" i="3"/>
  <c r="DB242" i="3"/>
  <c r="DA243" i="3"/>
  <c r="DB243" i="3"/>
  <c r="DA244" i="3"/>
  <c r="DB244" i="3"/>
  <c r="DA245" i="3"/>
  <c r="DB245" i="3"/>
  <c r="DA246" i="3"/>
  <c r="DB246" i="3"/>
  <c r="DA247" i="3"/>
  <c r="DB247" i="3"/>
  <c r="DA248" i="3"/>
  <c r="DB248" i="3"/>
  <c r="DA249" i="3"/>
  <c r="DB249" i="3"/>
  <c r="DA250" i="3"/>
  <c r="DB250" i="3"/>
  <c r="DA251" i="3"/>
  <c r="DB251" i="3"/>
  <c r="DA252" i="3"/>
  <c r="DB252" i="3"/>
  <c r="DA253" i="3"/>
  <c r="DB253" i="3"/>
  <c r="DA254" i="3"/>
  <c r="DB254" i="3"/>
  <c r="CL10" i="3"/>
  <c r="CM10" i="3"/>
  <c r="CL11" i="3"/>
  <c r="CM11" i="3"/>
  <c r="CL12" i="3"/>
  <c r="CM12" i="3"/>
  <c r="CL13" i="3"/>
  <c r="CM13" i="3"/>
  <c r="CL14" i="3"/>
  <c r="CM14" i="3"/>
  <c r="CL15" i="3"/>
  <c r="CM15" i="3"/>
  <c r="CL16" i="3"/>
  <c r="CM16" i="3"/>
  <c r="CL17" i="3"/>
  <c r="CM17" i="3"/>
  <c r="CL18" i="3"/>
  <c r="CM18" i="3"/>
  <c r="CL19" i="3"/>
  <c r="CM19" i="3"/>
  <c r="CL20" i="3"/>
  <c r="CM20" i="3"/>
  <c r="CL21" i="3"/>
  <c r="CM21" i="3"/>
  <c r="CL22" i="3"/>
  <c r="CM22" i="3"/>
  <c r="CL23" i="3"/>
  <c r="CM23" i="3"/>
  <c r="CL24" i="3"/>
  <c r="CM24" i="3"/>
  <c r="CL25" i="3"/>
  <c r="CM25" i="3"/>
  <c r="CL26" i="3"/>
  <c r="CM26" i="3"/>
  <c r="CL27" i="3"/>
  <c r="CM27" i="3"/>
  <c r="CL28" i="3"/>
  <c r="CM28" i="3"/>
  <c r="CL29" i="3"/>
  <c r="CM29" i="3"/>
  <c r="CL30" i="3"/>
  <c r="CM30" i="3"/>
  <c r="CL31" i="3"/>
  <c r="CM31" i="3"/>
  <c r="CL32" i="3"/>
  <c r="CM32" i="3"/>
  <c r="CL33" i="3"/>
  <c r="CM33" i="3"/>
  <c r="CL34" i="3"/>
  <c r="CM34" i="3"/>
  <c r="CL35" i="3"/>
  <c r="CM35" i="3"/>
  <c r="CL36" i="3"/>
  <c r="CM36" i="3"/>
  <c r="CL37" i="3"/>
  <c r="CM37" i="3"/>
  <c r="CL38" i="3"/>
  <c r="CM38" i="3"/>
  <c r="CL39" i="3"/>
  <c r="CM39" i="3"/>
  <c r="CL40" i="3"/>
  <c r="CM40" i="3"/>
  <c r="CL41" i="3"/>
  <c r="CM41" i="3"/>
  <c r="CL42" i="3"/>
  <c r="CM42" i="3"/>
  <c r="CL43" i="3"/>
  <c r="CM43" i="3"/>
  <c r="CL44" i="3"/>
  <c r="CM44" i="3"/>
  <c r="CL45" i="3"/>
  <c r="CM45" i="3"/>
  <c r="CL46" i="3"/>
  <c r="CM46" i="3"/>
  <c r="CL47" i="3"/>
  <c r="CM47" i="3"/>
  <c r="CL48" i="3"/>
  <c r="CM48" i="3"/>
  <c r="CL49" i="3"/>
  <c r="CM49" i="3"/>
  <c r="CL50" i="3"/>
  <c r="CM50" i="3"/>
  <c r="CL51" i="3"/>
  <c r="CM51" i="3"/>
  <c r="CL52" i="3"/>
  <c r="CM52" i="3"/>
  <c r="CL53" i="3"/>
  <c r="CM53" i="3"/>
  <c r="CL54" i="3"/>
  <c r="CM54" i="3"/>
  <c r="CL55" i="3"/>
  <c r="CM55" i="3"/>
  <c r="CL56" i="3"/>
  <c r="CM56" i="3"/>
  <c r="CL57" i="3"/>
  <c r="CM57" i="3"/>
  <c r="CL58" i="3"/>
  <c r="CM58" i="3"/>
  <c r="CL59" i="3"/>
  <c r="CM59" i="3"/>
  <c r="CL60" i="3"/>
  <c r="CM60" i="3"/>
  <c r="CL61" i="3"/>
  <c r="CM61" i="3"/>
  <c r="CL62" i="3"/>
  <c r="CM62" i="3"/>
  <c r="CL63" i="3"/>
  <c r="CM63" i="3"/>
  <c r="CL64" i="3"/>
  <c r="CM64" i="3"/>
  <c r="CL65" i="3"/>
  <c r="CM65" i="3"/>
  <c r="CL66" i="3"/>
  <c r="CM66" i="3"/>
  <c r="CL67" i="3"/>
  <c r="CM67" i="3"/>
  <c r="CL68" i="3"/>
  <c r="CM68" i="3"/>
  <c r="CL69" i="3"/>
  <c r="CM69" i="3"/>
  <c r="CL70" i="3"/>
  <c r="CM70" i="3"/>
  <c r="CL71" i="3"/>
  <c r="CM71" i="3"/>
  <c r="CL72" i="3"/>
  <c r="CM72" i="3"/>
  <c r="CL73" i="3"/>
  <c r="CM73" i="3"/>
  <c r="CL74" i="3"/>
  <c r="CM74" i="3"/>
  <c r="CL75" i="3"/>
  <c r="CM75" i="3"/>
  <c r="CL76" i="3"/>
  <c r="CM76" i="3"/>
  <c r="CL77" i="3"/>
  <c r="CM77" i="3"/>
  <c r="CL78" i="3"/>
  <c r="CM78" i="3"/>
  <c r="CL79" i="3"/>
  <c r="CM79" i="3"/>
  <c r="CL80" i="3"/>
  <c r="CM80" i="3"/>
  <c r="CL81" i="3"/>
  <c r="CM81" i="3"/>
  <c r="CL82" i="3"/>
  <c r="CM82" i="3"/>
  <c r="CL83" i="3"/>
  <c r="CM83" i="3"/>
  <c r="CL84" i="3"/>
  <c r="CM84" i="3"/>
  <c r="CL85" i="3"/>
  <c r="CM85" i="3"/>
  <c r="CL86" i="3"/>
  <c r="CM86" i="3"/>
  <c r="CL87" i="3"/>
  <c r="CM87" i="3"/>
  <c r="CL88" i="3"/>
  <c r="CM88" i="3"/>
  <c r="CL89" i="3"/>
  <c r="CM89" i="3"/>
  <c r="CL90" i="3"/>
  <c r="CM90" i="3"/>
  <c r="CL91" i="3"/>
  <c r="CM91" i="3"/>
  <c r="CL92" i="3"/>
  <c r="CM92" i="3"/>
  <c r="CL93" i="3"/>
  <c r="CM93" i="3"/>
  <c r="CL94" i="3"/>
  <c r="CM94" i="3"/>
  <c r="CL95" i="3"/>
  <c r="CM95" i="3"/>
  <c r="CL96" i="3"/>
  <c r="CM96" i="3"/>
  <c r="CL97" i="3"/>
  <c r="CM97" i="3"/>
  <c r="CL98" i="3"/>
  <c r="CM98" i="3"/>
  <c r="CL99" i="3"/>
  <c r="CM99" i="3"/>
  <c r="CL100" i="3"/>
  <c r="CM100" i="3"/>
  <c r="CL101" i="3"/>
  <c r="CM101" i="3"/>
  <c r="CL102" i="3"/>
  <c r="CM102" i="3"/>
  <c r="CL103" i="3"/>
  <c r="CM103" i="3"/>
  <c r="CL104" i="3"/>
  <c r="CM104" i="3"/>
  <c r="CL105" i="3"/>
  <c r="CM105" i="3"/>
  <c r="CL106" i="3"/>
  <c r="CM106" i="3"/>
  <c r="CL107" i="3"/>
  <c r="CM107" i="3"/>
  <c r="CL108" i="3"/>
  <c r="CM108" i="3"/>
  <c r="CL109" i="3"/>
  <c r="CM109" i="3"/>
  <c r="CL110" i="3"/>
  <c r="CM110" i="3"/>
  <c r="CL111" i="3"/>
  <c r="CM111" i="3"/>
  <c r="CL112" i="3"/>
  <c r="CM112" i="3"/>
  <c r="CL113" i="3"/>
  <c r="CM113" i="3"/>
  <c r="CL114" i="3"/>
  <c r="CM114" i="3"/>
  <c r="CL115" i="3"/>
  <c r="CM115" i="3"/>
  <c r="CL116" i="3"/>
  <c r="CM116" i="3"/>
  <c r="CL117" i="3"/>
  <c r="CM117" i="3"/>
  <c r="CL118" i="3"/>
  <c r="CM118" i="3"/>
  <c r="CL119" i="3"/>
  <c r="CM119" i="3"/>
  <c r="CL120" i="3"/>
  <c r="CM120" i="3"/>
  <c r="CL121" i="3"/>
  <c r="CM121" i="3"/>
  <c r="CL122" i="3"/>
  <c r="CM122" i="3"/>
  <c r="CL123" i="3"/>
  <c r="CM123" i="3"/>
  <c r="CL124" i="3"/>
  <c r="CM124" i="3"/>
  <c r="CL125" i="3"/>
  <c r="CM125" i="3"/>
  <c r="CL126" i="3"/>
  <c r="CM126" i="3"/>
  <c r="CL127" i="3"/>
  <c r="CM127" i="3"/>
  <c r="CL128" i="3"/>
  <c r="CM128" i="3"/>
  <c r="CL129" i="3"/>
  <c r="CM129" i="3"/>
  <c r="CL130" i="3"/>
  <c r="CM130" i="3"/>
  <c r="CL131" i="3"/>
  <c r="CM131" i="3"/>
  <c r="CL132" i="3"/>
  <c r="CM132" i="3"/>
  <c r="CL133" i="3"/>
  <c r="CM133" i="3"/>
  <c r="CL134" i="3"/>
  <c r="CM134" i="3"/>
  <c r="CL135" i="3"/>
  <c r="CM135" i="3"/>
  <c r="CL136" i="3"/>
  <c r="CM136" i="3"/>
  <c r="CL137" i="3"/>
  <c r="CM137" i="3"/>
  <c r="CL138" i="3"/>
  <c r="CM138" i="3"/>
  <c r="CL139" i="3"/>
  <c r="CM139" i="3"/>
  <c r="CL140" i="3"/>
  <c r="CM140" i="3"/>
  <c r="CL141" i="3"/>
  <c r="CM141" i="3"/>
  <c r="CL142" i="3"/>
  <c r="CM142" i="3"/>
  <c r="CL143" i="3"/>
  <c r="CM143" i="3"/>
  <c r="CL144" i="3"/>
  <c r="CM144" i="3"/>
  <c r="CL145" i="3"/>
  <c r="CM145" i="3"/>
  <c r="CL146" i="3"/>
  <c r="CM146" i="3"/>
  <c r="CL147" i="3"/>
  <c r="CM147" i="3"/>
  <c r="CL148" i="3"/>
  <c r="CM148" i="3"/>
  <c r="CL149" i="3"/>
  <c r="CM149" i="3"/>
  <c r="CL150" i="3"/>
  <c r="CM150" i="3"/>
  <c r="CL151" i="3"/>
  <c r="CM151" i="3"/>
  <c r="CL152" i="3"/>
  <c r="CM152" i="3"/>
  <c r="CL153" i="3"/>
  <c r="CM153" i="3"/>
  <c r="CL154" i="3"/>
  <c r="CM154" i="3"/>
  <c r="CL155" i="3"/>
  <c r="CM155" i="3"/>
  <c r="CL156" i="3"/>
  <c r="CM156" i="3"/>
  <c r="CL157" i="3"/>
  <c r="CM157" i="3"/>
  <c r="CL158" i="3"/>
  <c r="CM158" i="3"/>
  <c r="CL159" i="3"/>
  <c r="CM159" i="3"/>
  <c r="CL160" i="3"/>
  <c r="CM160" i="3"/>
  <c r="CL161" i="3"/>
  <c r="CM161" i="3"/>
  <c r="CL162" i="3"/>
  <c r="CM162" i="3"/>
  <c r="CL163" i="3"/>
  <c r="CM163" i="3"/>
  <c r="CL164" i="3"/>
  <c r="CM164" i="3"/>
  <c r="CL165" i="3"/>
  <c r="CM165" i="3"/>
  <c r="CL166" i="3"/>
  <c r="CM166" i="3"/>
  <c r="CL167" i="3"/>
  <c r="CM167" i="3"/>
  <c r="CL168" i="3"/>
  <c r="CM168" i="3"/>
  <c r="CL169" i="3"/>
  <c r="CM169" i="3"/>
  <c r="CL170" i="3"/>
  <c r="CM170" i="3"/>
  <c r="CL171" i="3"/>
  <c r="CM171" i="3"/>
  <c r="CL172" i="3"/>
  <c r="CM172" i="3"/>
  <c r="CL173" i="3"/>
  <c r="CM173" i="3"/>
  <c r="CL174" i="3"/>
  <c r="CM174" i="3"/>
  <c r="CL175" i="3"/>
  <c r="CM175" i="3"/>
  <c r="CL176" i="3"/>
  <c r="CM176" i="3"/>
  <c r="CL177" i="3"/>
  <c r="CM177" i="3"/>
  <c r="CL178" i="3"/>
  <c r="CM178" i="3"/>
  <c r="CL179" i="3"/>
  <c r="CM179" i="3"/>
  <c r="CL180" i="3"/>
  <c r="CM180" i="3"/>
  <c r="CL181" i="3"/>
  <c r="CM181" i="3"/>
  <c r="CL182" i="3"/>
  <c r="CM182" i="3"/>
  <c r="CL183" i="3"/>
  <c r="CM183" i="3"/>
  <c r="CL184" i="3"/>
  <c r="CM184" i="3"/>
  <c r="CL185" i="3"/>
  <c r="CM185" i="3"/>
  <c r="CL186" i="3"/>
  <c r="CM186" i="3"/>
  <c r="CL187" i="3"/>
  <c r="CM187" i="3"/>
  <c r="CL188" i="3"/>
  <c r="CM188" i="3"/>
  <c r="CL189" i="3"/>
  <c r="CM189" i="3"/>
  <c r="CL190" i="3"/>
  <c r="CM190" i="3"/>
  <c r="CL191" i="3"/>
  <c r="CM191" i="3"/>
  <c r="CL192" i="3"/>
  <c r="CM192" i="3"/>
  <c r="CL193" i="3"/>
  <c r="CM193" i="3"/>
  <c r="CL194" i="3"/>
  <c r="CM194" i="3"/>
  <c r="CL195" i="3"/>
  <c r="CM195" i="3"/>
  <c r="CL196" i="3"/>
  <c r="CM196" i="3"/>
  <c r="CL197" i="3"/>
  <c r="CM197" i="3"/>
  <c r="CL198" i="3"/>
  <c r="CM198" i="3"/>
  <c r="CL199" i="3"/>
  <c r="CM199" i="3"/>
  <c r="CL200" i="3"/>
  <c r="CM200" i="3"/>
  <c r="CL201" i="3"/>
  <c r="CM201" i="3"/>
  <c r="CL202" i="3"/>
  <c r="CM202" i="3"/>
  <c r="CL203" i="3"/>
  <c r="CM203" i="3"/>
  <c r="CL204" i="3"/>
  <c r="CM204" i="3"/>
  <c r="CL205" i="3"/>
  <c r="CM205" i="3"/>
  <c r="CL206" i="3"/>
  <c r="CM206" i="3"/>
  <c r="CL207" i="3"/>
  <c r="CM207" i="3"/>
  <c r="CL208" i="3"/>
  <c r="CM208" i="3"/>
  <c r="CL209" i="3"/>
  <c r="CM209" i="3"/>
  <c r="CL210" i="3"/>
  <c r="CM210" i="3"/>
  <c r="CL211" i="3"/>
  <c r="CM211" i="3"/>
  <c r="CL212" i="3"/>
  <c r="CM212" i="3"/>
  <c r="CL213" i="3"/>
  <c r="CM213" i="3"/>
  <c r="CL214" i="3"/>
  <c r="CM214" i="3"/>
  <c r="CL215" i="3"/>
  <c r="CM215" i="3"/>
  <c r="CL216" i="3"/>
  <c r="CM216" i="3"/>
  <c r="CL217" i="3"/>
  <c r="CM217" i="3"/>
  <c r="CL218" i="3"/>
  <c r="CM218" i="3"/>
  <c r="CL219" i="3"/>
  <c r="CM219" i="3"/>
  <c r="CL220" i="3"/>
  <c r="CM220" i="3"/>
  <c r="CL221" i="3"/>
  <c r="CM221" i="3"/>
  <c r="CL222" i="3"/>
  <c r="CM222" i="3"/>
  <c r="CL223" i="3"/>
  <c r="CM223" i="3"/>
  <c r="CL224" i="3"/>
  <c r="CM224" i="3"/>
  <c r="CL225" i="3"/>
  <c r="CM225" i="3"/>
  <c r="CL226" i="3"/>
  <c r="CM226" i="3"/>
  <c r="CL227" i="3"/>
  <c r="CM227" i="3"/>
  <c r="CL228" i="3"/>
  <c r="CM228" i="3"/>
  <c r="CL229" i="3"/>
  <c r="CM229" i="3"/>
  <c r="CL230" i="3"/>
  <c r="CM230" i="3"/>
  <c r="CL231" i="3"/>
  <c r="CM231" i="3"/>
  <c r="CL232" i="3"/>
  <c r="CM232" i="3"/>
  <c r="CL233" i="3"/>
  <c r="CM233" i="3"/>
  <c r="CL234" i="3"/>
  <c r="CM234" i="3"/>
  <c r="CL235" i="3"/>
  <c r="CM235" i="3"/>
  <c r="CL236" i="3"/>
  <c r="CM236" i="3"/>
  <c r="CL237" i="3"/>
  <c r="CM237" i="3"/>
  <c r="CL238" i="3"/>
  <c r="CM238" i="3"/>
  <c r="CL239" i="3"/>
  <c r="CM239" i="3"/>
  <c r="CL240" i="3"/>
  <c r="CM240" i="3"/>
  <c r="CL241" i="3"/>
  <c r="CM241" i="3"/>
  <c r="CL242" i="3"/>
  <c r="CM242" i="3"/>
  <c r="CL243" i="3"/>
  <c r="CM243" i="3"/>
  <c r="CL244" i="3"/>
  <c r="CM244" i="3"/>
  <c r="CL245" i="3"/>
  <c r="CM245" i="3"/>
  <c r="CL246" i="3"/>
  <c r="CM246" i="3"/>
  <c r="CL247" i="3"/>
  <c r="CM247" i="3"/>
  <c r="CL248" i="3"/>
  <c r="CM248" i="3"/>
  <c r="CL249" i="3"/>
  <c r="CM249" i="3"/>
  <c r="CL250" i="3"/>
  <c r="CM250" i="3"/>
  <c r="CL251" i="3"/>
  <c r="CM251" i="3"/>
  <c r="CL252" i="3"/>
  <c r="CM252" i="3"/>
  <c r="CL253" i="3"/>
  <c r="CM253" i="3"/>
  <c r="CL254" i="3"/>
  <c r="CM254" i="3"/>
  <c r="BW10" i="3"/>
  <c r="BX10" i="3"/>
  <c r="BW11" i="3"/>
  <c r="BX11" i="3"/>
  <c r="BW12" i="3"/>
  <c r="BX12" i="3"/>
  <c r="BW13" i="3"/>
  <c r="BX13" i="3"/>
  <c r="BW14" i="3"/>
  <c r="BX14" i="3"/>
  <c r="BW15" i="3"/>
  <c r="BX15" i="3"/>
  <c r="BW16" i="3"/>
  <c r="BX16" i="3"/>
  <c r="BW17" i="3"/>
  <c r="BX17" i="3"/>
  <c r="BW18" i="3"/>
  <c r="BX18" i="3"/>
  <c r="BW19" i="3"/>
  <c r="BX19" i="3"/>
  <c r="BW20" i="3"/>
  <c r="BX20" i="3"/>
  <c r="BW21" i="3"/>
  <c r="BX21" i="3"/>
  <c r="BW22" i="3"/>
  <c r="BX22" i="3"/>
  <c r="BW23" i="3"/>
  <c r="BX23" i="3"/>
  <c r="BW24" i="3"/>
  <c r="BX24" i="3"/>
  <c r="BW25" i="3"/>
  <c r="BX25" i="3"/>
  <c r="BW26" i="3"/>
  <c r="BX26" i="3"/>
  <c r="BW27" i="3"/>
  <c r="BX27" i="3"/>
  <c r="BW28" i="3"/>
  <c r="BX28" i="3"/>
  <c r="BW29" i="3"/>
  <c r="BX29" i="3"/>
  <c r="BW30" i="3"/>
  <c r="BX30" i="3"/>
  <c r="BW31" i="3"/>
  <c r="BX31" i="3"/>
  <c r="BW32" i="3"/>
  <c r="BX32" i="3"/>
  <c r="BW33" i="3"/>
  <c r="BX33" i="3"/>
  <c r="BW34" i="3"/>
  <c r="BX34" i="3"/>
  <c r="BW35" i="3"/>
  <c r="BX35" i="3"/>
  <c r="BW36" i="3"/>
  <c r="BX36" i="3"/>
  <c r="BW37" i="3"/>
  <c r="BX37" i="3"/>
  <c r="BW38" i="3"/>
  <c r="BX38" i="3"/>
  <c r="BW39" i="3"/>
  <c r="BX39" i="3"/>
  <c r="BW40" i="3"/>
  <c r="BX40" i="3"/>
  <c r="BW41" i="3"/>
  <c r="BX41" i="3"/>
  <c r="BW42" i="3"/>
  <c r="BX42" i="3"/>
  <c r="BW43" i="3"/>
  <c r="BX43" i="3"/>
  <c r="BW44" i="3"/>
  <c r="BX44" i="3"/>
  <c r="BW45" i="3"/>
  <c r="BX45" i="3"/>
  <c r="BW46" i="3"/>
  <c r="BX46" i="3"/>
  <c r="BW47" i="3"/>
  <c r="BX47" i="3"/>
  <c r="BW48" i="3"/>
  <c r="BX48" i="3"/>
  <c r="BW49" i="3"/>
  <c r="BX49" i="3"/>
  <c r="BW50" i="3"/>
  <c r="BX50" i="3"/>
  <c r="BW51" i="3"/>
  <c r="BX51" i="3"/>
  <c r="BW52" i="3"/>
  <c r="BX52" i="3"/>
  <c r="BW53" i="3"/>
  <c r="BX53" i="3"/>
  <c r="BW54" i="3"/>
  <c r="BX54" i="3"/>
  <c r="BW55" i="3"/>
  <c r="BX55" i="3"/>
  <c r="BW56" i="3"/>
  <c r="BX56" i="3"/>
  <c r="BW57" i="3"/>
  <c r="BX57" i="3"/>
  <c r="BW58" i="3"/>
  <c r="BX58" i="3"/>
  <c r="BW59" i="3"/>
  <c r="BX59" i="3"/>
  <c r="BW60" i="3"/>
  <c r="BX60" i="3"/>
  <c r="BW61" i="3"/>
  <c r="BX61" i="3"/>
  <c r="BW62" i="3"/>
  <c r="BX62" i="3"/>
  <c r="BW63" i="3"/>
  <c r="BX63" i="3"/>
  <c r="BW64" i="3"/>
  <c r="BX64" i="3"/>
  <c r="BW65" i="3"/>
  <c r="BX65" i="3"/>
  <c r="BW66" i="3"/>
  <c r="BX66" i="3"/>
  <c r="BW67" i="3"/>
  <c r="BX67" i="3"/>
  <c r="BW68" i="3"/>
  <c r="BX68" i="3"/>
  <c r="BW69" i="3"/>
  <c r="BX69" i="3"/>
  <c r="BW70" i="3"/>
  <c r="BX70" i="3"/>
  <c r="BW71" i="3"/>
  <c r="BX71" i="3"/>
  <c r="BW72" i="3"/>
  <c r="BX72" i="3"/>
  <c r="BW73" i="3"/>
  <c r="BX73" i="3"/>
  <c r="BW74" i="3"/>
  <c r="BX74" i="3"/>
  <c r="BW75" i="3"/>
  <c r="BX75" i="3"/>
  <c r="BW76" i="3"/>
  <c r="BX76" i="3"/>
  <c r="BW77" i="3"/>
  <c r="BX77" i="3"/>
  <c r="BW78" i="3"/>
  <c r="BX78" i="3"/>
  <c r="BW79" i="3"/>
  <c r="BX79" i="3"/>
  <c r="BW80" i="3"/>
  <c r="BX80" i="3"/>
  <c r="BW81" i="3"/>
  <c r="BX81" i="3"/>
  <c r="BW82" i="3"/>
  <c r="BX82" i="3"/>
  <c r="BW83" i="3"/>
  <c r="BX83" i="3"/>
  <c r="BW84" i="3"/>
  <c r="BX84" i="3"/>
  <c r="BW85" i="3"/>
  <c r="BX85" i="3"/>
  <c r="BW86" i="3"/>
  <c r="BX86" i="3"/>
  <c r="BW87" i="3"/>
  <c r="BX87" i="3"/>
  <c r="BW88" i="3"/>
  <c r="BX88" i="3"/>
  <c r="BW89" i="3"/>
  <c r="BX89" i="3"/>
  <c r="BW90" i="3"/>
  <c r="BX90" i="3"/>
  <c r="BW91" i="3"/>
  <c r="BX91" i="3"/>
  <c r="BW92" i="3"/>
  <c r="BX92" i="3"/>
  <c r="BW93" i="3"/>
  <c r="BX93" i="3"/>
  <c r="BW94" i="3"/>
  <c r="BX94" i="3"/>
  <c r="BW95" i="3"/>
  <c r="BX95" i="3"/>
  <c r="BW96" i="3"/>
  <c r="BX96" i="3"/>
  <c r="BW97" i="3"/>
  <c r="BX97" i="3"/>
  <c r="BW98" i="3"/>
  <c r="BX98" i="3"/>
  <c r="BW99" i="3"/>
  <c r="BX99" i="3"/>
  <c r="BW100" i="3"/>
  <c r="BX100" i="3"/>
  <c r="BW101" i="3"/>
  <c r="BX101" i="3"/>
  <c r="BW102" i="3"/>
  <c r="BX102" i="3"/>
  <c r="BW103" i="3"/>
  <c r="BX103" i="3"/>
  <c r="BW104" i="3"/>
  <c r="BX104" i="3"/>
  <c r="BW105" i="3"/>
  <c r="BX105" i="3"/>
  <c r="BW106" i="3"/>
  <c r="BX106" i="3"/>
  <c r="BW107" i="3"/>
  <c r="BX107" i="3"/>
  <c r="BW108" i="3"/>
  <c r="BX108" i="3"/>
  <c r="BW109" i="3"/>
  <c r="BX109" i="3"/>
  <c r="BW110" i="3"/>
  <c r="BX110" i="3"/>
  <c r="BW111" i="3"/>
  <c r="BX111" i="3"/>
  <c r="BW112" i="3"/>
  <c r="BX112" i="3"/>
  <c r="BW113" i="3"/>
  <c r="BX113" i="3"/>
  <c r="BW114" i="3"/>
  <c r="BX114" i="3"/>
  <c r="BW115" i="3"/>
  <c r="BX115" i="3"/>
  <c r="BW116" i="3"/>
  <c r="BX116" i="3"/>
  <c r="BW117" i="3"/>
  <c r="BX117" i="3"/>
  <c r="BW118" i="3"/>
  <c r="BX118" i="3"/>
  <c r="BW119" i="3"/>
  <c r="BX119" i="3"/>
  <c r="BW120" i="3"/>
  <c r="BX120" i="3"/>
  <c r="BW121" i="3"/>
  <c r="BX121" i="3"/>
  <c r="BW122" i="3"/>
  <c r="BX122" i="3"/>
  <c r="BW123" i="3"/>
  <c r="BX123" i="3"/>
  <c r="BW124" i="3"/>
  <c r="BX124" i="3"/>
  <c r="BW125" i="3"/>
  <c r="BX125" i="3"/>
  <c r="BW126" i="3"/>
  <c r="BX126" i="3"/>
  <c r="BW127" i="3"/>
  <c r="BX127" i="3"/>
  <c r="BW128" i="3"/>
  <c r="BX128" i="3"/>
  <c r="BW129" i="3"/>
  <c r="BX129" i="3"/>
  <c r="BW130" i="3"/>
  <c r="BX130" i="3"/>
  <c r="BW131" i="3"/>
  <c r="BX131" i="3"/>
  <c r="BW132" i="3"/>
  <c r="BX132" i="3"/>
  <c r="BW133" i="3"/>
  <c r="BX133" i="3"/>
  <c r="BW134" i="3"/>
  <c r="BX134" i="3"/>
  <c r="BW135" i="3"/>
  <c r="BX135" i="3"/>
  <c r="BW136" i="3"/>
  <c r="BX136" i="3"/>
  <c r="BW137" i="3"/>
  <c r="BX137" i="3"/>
  <c r="BW138" i="3"/>
  <c r="BX138" i="3"/>
  <c r="BW139" i="3"/>
  <c r="BX139" i="3"/>
  <c r="BW140" i="3"/>
  <c r="BX140" i="3"/>
  <c r="BW141" i="3"/>
  <c r="BX141" i="3"/>
  <c r="BW142" i="3"/>
  <c r="BX142" i="3"/>
  <c r="BW143" i="3"/>
  <c r="BX143" i="3"/>
  <c r="BW144" i="3"/>
  <c r="BX144" i="3"/>
  <c r="BW145" i="3"/>
  <c r="BX145" i="3"/>
  <c r="BW146" i="3"/>
  <c r="BX146" i="3"/>
  <c r="BW147" i="3"/>
  <c r="BX147" i="3"/>
  <c r="BW148" i="3"/>
  <c r="BX148" i="3"/>
  <c r="BW149" i="3"/>
  <c r="BX149" i="3"/>
  <c r="BW150" i="3"/>
  <c r="BX150" i="3"/>
  <c r="BW151" i="3"/>
  <c r="BX151" i="3"/>
  <c r="BW152" i="3"/>
  <c r="BX152" i="3"/>
  <c r="BW153" i="3"/>
  <c r="BX153" i="3"/>
  <c r="BW154" i="3"/>
  <c r="BX154" i="3"/>
  <c r="BW155" i="3"/>
  <c r="BX155" i="3"/>
  <c r="BW156" i="3"/>
  <c r="BX156" i="3"/>
  <c r="BW157" i="3"/>
  <c r="BX157" i="3"/>
  <c r="BW158" i="3"/>
  <c r="BX158" i="3"/>
  <c r="BW159" i="3"/>
  <c r="BX159" i="3"/>
  <c r="BW160" i="3"/>
  <c r="BX160" i="3"/>
  <c r="BW161" i="3"/>
  <c r="BX161" i="3"/>
  <c r="BW162" i="3"/>
  <c r="BX162" i="3"/>
  <c r="BW163" i="3"/>
  <c r="BX163" i="3"/>
  <c r="BW164" i="3"/>
  <c r="BX164" i="3"/>
  <c r="BW165" i="3"/>
  <c r="BX165" i="3"/>
  <c r="BW166" i="3"/>
  <c r="BX166" i="3"/>
  <c r="BW167" i="3"/>
  <c r="BX167" i="3"/>
  <c r="BW168" i="3"/>
  <c r="BX168" i="3"/>
  <c r="BW169" i="3"/>
  <c r="BX169" i="3"/>
  <c r="BW170" i="3"/>
  <c r="BX170" i="3"/>
  <c r="BW171" i="3"/>
  <c r="BX171" i="3"/>
  <c r="BW172" i="3"/>
  <c r="BX172" i="3"/>
  <c r="BW173" i="3"/>
  <c r="BX173" i="3"/>
  <c r="BW174" i="3"/>
  <c r="BX174" i="3"/>
  <c r="BW175" i="3"/>
  <c r="BX175" i="3"/>
  <c r="BW176" i="3"/>
  <c r="BX176" i="3"/>
  <c r="BW177" i="3"/>
  <c r="BX177" i="3"/>
  <c r="BW178" i="3"/>
  <c r="BX178" i="3"/>
  <c r="BW179" i="3"/>
  <c r="BX179" i="3"/>
  <c r="BW180" i="3"/>
  <c r="BX180" i="3"/>
  <c r="BW181" i="3"/>
  <c r="BX181" i="3"/>
  <c r="BW182" i="3"/>
  <c r="BX182" i="3"/>
  <c r="BW183" i="3"/>
  <c r="BX183" i="3"/>
  <c r="BW184" i="3"/>
  <c r="BX184" i="3"/>
  <c r="BW185" i="3"/>
  <c r="BX185" i="3"/>
  <c r="BW186" i="3"/>
  <c r="BX186" i="3"/>
  <c r="BW187" i="3"/>
  <c r="BX187" i="3"/>
  <c r="BW188" i="3"/>
  <c r="BX188" i="3"/>
  <c r="BW189" i="3"/>
  <c r="BX189" i="3"/>
  <c r="BW190" i="3"/>
  <c r="BX190" i="3"/>
  <c r="BW191" i="3"/>
  <c r="BX191" i="3"/>
  <c r="BW192" i="3"/>
  <c r="BX192" i="3"/>
  <c r="BW193" i="3"/>
  <c r="BX193" i="3"/>
  <c r="BW194" i="3"/>
  <c r="BX194" i="3"/>
  <c r="BW195" i="3"/>
  <c r="BX195" i="3"/>
  <c r="BW196" i="3"/>
  <c r="BX196" i="3"/>
  <c r="BW197" i="3"/>
  <c r="BX197" i="3"/>
  <c r="BW198" i="3"/>
  <c r="BX198" i="3"/>
  <c r="BW199" i="3"/>
  <c r="BX199" i="3"/>
  <c r="BW200" i="3"/>
  <c r="BX200" i="3"/>
  <c r="BW201" i="3"/>
  <c r="BX201" i="3"/>
  <c r="BW202" i="3"/>
  <c r="BX202" i="3"/>
  <c r="BW203" i="3"/>
  <c r="BX203" i="3"/>
  <c r="BW204" i="3"/>
  <c r="BX204" i="3"/>
  <c r="BW205" i="3"/>
  <c r="BX205" i="3"/>
  <c r="BW206" i="3"/>
  <c r="BX206" i="3"/>
  <c r="BW207" i="3"/>
  <c r="BX207" i="3"/>
  <c r="BW208" i="3"/>
  <c r="BX208" i="3"/>
  <c r="BW209" i="3"/>
  <c r="BX209" i="3"/>
  <c r="BW210" i="3"/>
  <c r="BX210" i="3"/>
  <c r="BW211" i="3"/>
  <c r="BX211" i="3"/>
  <c r="BW212" i="3"/>
  <c r="BX212" i="3"/>
  <c r="BW213" i="3"/>
  <c r="BX213" i="3"/>
  <c r="BW214" i="3"/>
  <c r="BX214" i="3"/>
  <c r="BW215" i="3"/>
  <c r="BX215" i="3"/>
  <c r="BW216" i="3"/>
  <c r="BX216" i="3"/>
  <c r="BW217" i="3"/>
  <c r="BX217" i="3"/>
  <c r="BW218" i="3"/>
  <c r="BX218" i="3"/>
  <c r="BW219" i="3"/>
  <c r="BX219" i="3"/>
  <c r="BW220" i="3"/>
  <c r="BX220" i="3"/>
  <c r="BW221" i="3"/>
  <c r="BX221" i="3"/>
  <c r="BW222" i="3"/>
  <c r="BX222" i="3"/>
  <c r="BW223" i="3"/>
  <c r="BX223" i="3"/>
  <c r="BW224" i="3"/>
  <c r="BX224" i="3"/>
  <c r="BW225" i="3"/>
  <c r="BX225" i="3"/>
  <c r="BW226" i="3"/>
  <c r="BX226" i="3"/>
  <c r="BW227" i="3"/>
  <c r="BX227" i="3"/>
  <c r="BW228" i="3"/>
  <c r="BX228" i="3"/>
  <c r="BW229" i="3"/>
  <c r="BX229" i="3"/>
  <c r="BW230" i="3"/>
  <c r="BX230" i="3"/>
  <c r="BW231" i="3"/>
  <c r="BX231" i="3"/>
  <c r="BW232" i="3"/>
  <c r="BX232" i="3"/>
  <c r="BW233" i="3"/>
  <c r="BX233" i="3"/>
  <c r="BW234" i="3"/>
  <c r="BX234" i="3"/>
  <c r="BW235" i="3"/>
  <c r="BX235" i="3"/>
  <c r="BW236" i="3"/>
  <c r="BX236" i="3"/>
  <c r="BW237" i="3"/>
  <c r="BX237" i="3"/>
  <c r="BW238" i="3"/>
  <c r="BX238" i="3"/>
  <c r="BW239" i="3"/>
  <c r="BX239" i="3"/>
  <c r="BW240" i="3"/>
  <c r="BX240" i="3"/>
  <c r="BW241" i="3"/>
  <c r="BX241" i="3"/>
  <c r="BW242" i="3"/>
  <c r="BX242" i="3"/>
  <c r="BW243" i="3"/>
  <c r="BX243" i="3"/>
  <c r="BW244" i="3"/>
  <c r="BX244" i="3"/>
  <c r="BW245" i="3"/>
  <c r="BX245" i="3"/>
  <c r="BW246" i="3"/>
  <c r="BX246" i="3"/>
  <c r="BW247" i="3"/>
  <c r="BX247" i="3"/>
  <c r="BW248" i="3"/>
  <c r="BX248" i="3"/>
  <c r="BW249" i="3"/>
  <c r="BX249" i="3"/>
  <c r="BW250" i="3"/>
  <c r="BX250" i="3"/>
  <c r="BW251" i="3"/>
  <c r="BX251" i="3"/>
  <c r="BW252" i="3"/>
  <c r="BX252" i="3"/>
  <c r="BW253" i="3"/>
  <c r="BX253" i="3"/>
  <c r="BW254" i="3"/>
  <c r="BX254" i="3"/>
  <c r="BH10" i="3"/>
  <c r="BI10" i="3"/>
  <c r="BH11" i="3"/>
  <c r="BI11" i="3"/>
  <c r="BH12" i="3"/>
  <c r="BI12" i="3"/>
  <c r="BH13" i="3"/>
  <c r="BI13" i="3"/>
  <c r="BH14" i="3"/>
  <c r="BI14" i="3"/>
  <c r="BH15" i="3"/>
  <c r="BI15" i="3"/>
  <c r="BH16" i="3"/>
  <c r="BI16" i="3"/>
  <c r="BH17" i="3"/>
  <c r="BI17" i="3"/>
  <c r="BH18" i="3"/>
  <c r="BI18" i="3"/>
  <c r="BH19" i="3"/>
  <c r="BI19" i="3"/>
  <c r="BH20" i="3"/>
  <c r="BI20" i="3"/>
  <c r="BH21" i="3"/>
  <c r="BI21" i="3"/>
  <c r="BH22" i="3"/>
  <c r="BI22" i="3"/>
  <c r="BH23" i="3"/>
  <c r="BI23" i="3"/>
  <c r="BH24" i="3"/>
  <c r="BI24" i="3"/>
  <c r="BH25" i="3"/>
  <c r="BI25" i="3"/>
  <c r="BH26" i="3"/>
  <c r="BI26" i="3"/>
  <c r="BH27" i="3"/>
  <c r="BI27" i="3"/>
  <c r="BH28" i="3"/>
  <c r="BI28" i="3"/>
  <c r="BH29" i="3"/>
  <c r="BI29" i="3"/>
  <c r="BH30" i="3"/>
  <c r="BI30" i="3"/>
  <c r="BH31" i="3"/>
  <c r="BI31" i="3"/>
  <c r="BH32" i="3"/>
  <c r="BI32" i="3"/>
  <c r="BH33" i="3"/>
  <c r="BI33" i="3"/>
  <c r="BH34" i="3"/>
  <c r="BI34" i="3"/>
  <c r="BH35" i="3"/>
  <c r="BI35" i="3"/>
  <c r="BH36" i="3"/>
  <c r="BI36" i="3"/>
  <c r="BH37" i="3"/>
  <c r="BI37" i="3"/>
  <c r="BH38" i="3"/>
  <c r="BI38" i="3"/>
  <c r="BH39" i="3"/>
  <c r="BI39" i="3"/>
  <c r="BH40" i="3"/>
  <c r="BI40" i="3"/>
  <c r="BH41" i="3"/>
  <c r="BI41" i="3"/>
  <c r="BH42" i="3"/>
  <c r="BI42" i="3"/>
  <c r="BH43" i="3"/>
  <c r="BI43" i="3"/>
  <c r="BH44" i="3"/>
  <c r="BI44" i="3"/>
  <c r="BH45" i="3"/>
  <c r="BI45" i="3"/>
  <c r="BH46" i="3"/>
  <c r="BI46" i="3"/>
  <c r="BH47" i="3"/>
  <c r="BI47" i="3"/>
  <c r="BH48" i="3"/>
  <c r="BI48" i="3"/>
  <c r="BH49" i="3"/>
  <c r="BI49" i="3"/>
  <c r="BH50" i="3"/>
  <c r="BI50" i="3"/>
  <c r="BH51" i="3"/>
  <c r="BI51" i="3"/>
  <c r="BH52" i="3"/>
  <c r="BI52" i="3"/>
  <c r="BH53" i="3"/>
  <c r="BI53" i="3"/>
  <c r="BH54" i="3"/>
  <c r="BI54" i="3"/>
  <c r="BH55" i="3"/>
  <c r="BI55" i="3"/>
  <c r="BH56" i="3"/>
  <c r="BI56" i="3"/>
  <c r="BH57" i="3"/>
  <c r="BI57" i="3"/>
  <c r="BH58" i="3"/>
  <c r="BI58" i="3"/>
  <c r="BH59" i="3"/>
  <c r="BI59" i="3"/>
  <c r="BH60" i="3"/>
  <c r="BI60" i="3"/>
  <c r="BH61" i="3"/>
  <c r="BI61" i="3"/>
  <c r="BH62" i="3"/>
  <c r="BI62" i="3"/>
  <c r="BH63" i="3"/>
  <c r="BI63" i="3"/>
  <c r="BH64" i="3"/>
  <c r="BI64" i="3"/>
  <c r="BH65" i="3"/>
  <c r="BI65" i="3"/>
  <c r="BH66" i="3"/>
  <c r="BI66" i="3"/>
  <c r="BH67" i="3"/>
  <c r="BI67" i="3"/>
  <c r="BH68" i="3"/>
  <c r="BI68" i="3"/>
  <c r="BH69" i="3"/>
  <c r="BI69" i="3"/>
  <c r="BH70" i="3"/>
  <c r="BI70" i="3"/>
  <c r="BH71" i="3"/>
  <c r="BI71" i="3"/>
  <c r="BH72" i="3"/>
  <c r="BI72" i="3"/>
  <c r="BH73" i="3"/>
  <c r="BI73" i="3"/>
  <c r="BH74" i="3"/>
  <c r="BI74" i="3"/>
  <c r="BH75" i="3"/>
  <c r="BI75" i="3"/>
  <c r="BH76" i="3"/>
  <c r="BI76" i="3"/>
  <c r="BH77" i="3"/>
  <c r="BI77" i="3"/>
  <c r="BH78" i="3"/>
  <c r="BI78" i="3"/>
  <c r="BH79" i="3"/>
  <c r="BI79" i="3"/>
  <c r="BH80" i="3"/>
  <c r="BI80" i="3"/>
  <c r="BH81" i="3"/>
  <c r="BI81" i="3"/>
  <c r="BH82" i="3"/>
  <c r="BI82" i="3"/>
  <c r="BH83" i="3"/>
  <c r="BI83" i="3"/>
  <c r="BH84" i="3"/>
  <c r="BI84" i="3"/>
  <c r="BH85" i="3"/>
  <c r="BI85" i="3"/>
  <c r="BH86" i="3"/>
  <c r="BI86" i="3"/>
  <c r="BH87" i="3"/>
  <c r="BI87" i="3"/>
  <c r="BH88" i="3"/>
  <c r="BI88" i="3"/>
  <c r="BH89" i="3"/>
  <c r="BI89" i="3"/>
  <c r="BH90" i="3"/>
  <c r="BI90" i="3"/>
  <c r="BH91" i="3"/>
  <c r="BI91" i="3"/>
  <c r="BH92" i="3"/>
  <c r="BI92" i="3"/>
  <c r="BH93" i="3"/>
  <c r="BI93" i="3"/>
  <c r="BH94" i="3"/>
  <c r="BI94" i="3"/>
  <c r="BH95" i="3"/>
  <c r="BI95" i="3"/>
  <c r="BH96" i="3"/>
  <c r="BI96" i="3"/>
  <c r="BH97" i="3"/>
  <c r="BI97" i="3"/>
  <c r="BH98" i="3"/>
  <c r="BI98" i="3"/>
  <c r="BH99" i="3"/>
  <c r="BI99" i="3"/>
  <c r="BH100" i="3"/>
  <c r="BI100" i="3"/>
  <c r="BH101" i="3"/>
  <c r="BI101" i="3"/>
  <c r="BH102" i="3"/>
  <c r="BI102" i="3"/>
  <c r="BH103" i="3"/>
  <c r="BI103" i="3"/>
  <c r="BH104" i="3"/>
  <c r="BI104" i="3"/>
  <c r="BH105" i="3"/>
  <c r="BI105" i="3"/>
  <c r="BH106" i="3"/>
  <c r="BI106" i="3"/>
  <c r="BH107" i="3"/>
  <c r="BI107" i="3"/>
  <c r="BH108" i="3"/>
  <c r="BI108" i="3"/>
  <c r="BH109" i="3"/>
  <c r="BI109" i="3"/>
  <c r="BH110" i="3"/>
  <c r="BI110" i="3"/>
  <c r="BH111" i="3"/>
  <c r="BI111" i="3"/>
  <c r="BH112" i="3"/>
  <c r="BI112" i="3"/>
  <c r="BH113" i="3"/>
  <c r="BI113" i="3"/>
  <c r="BH114" i="3"/>
  <c r="BI114" i="3"/>
  <c r="BH115" i="3"/>
  <c r="BI115" i="3"/>
  <c r="BH116" i="3"/>
  <c r="BI116" i="3"/>
  <c r="BH117" i="3"/>
  <c r="BI117" i="3"/>
  <c r="BH118" i="3"/>
  <c r="BI118" i="3"/>
  <c r="BH119" i="3"/>
  <c r="BI119" i="3"/>
  <c r="BH120" i="3"/>
  <c r="BI120" i="3"/>
  <c r="BH121" i="3"/>
  <c r="BI121" i="3"/>
  <c r="BH122" i="3"/>
  <c r="BI122" i="3"/>
  <c r="BH123" i="3"/>
  <c r="BI123" i="3"/>
  <c r="BH124" i="3"/>
  <c r="BI124" i="3"/>
  <c r="BH125" i="3"/>
  <c r="BI125" i="3"/>
  <c r="BH126" i="3"/>
  <c r="BI126" i="3"/>
  <c r="BH127" i="3"/>
  <c r="BI127" i="3"/>
  <c r="BH128" i="3"/>
  <c r="BI128" i="3"/>
  <c r="BH129" i="3"/>
  <c r="BI129" i="3"/>
  <c r="BH130" i="3"/>
  <c r="BI130" i="3"/>
  <c r="BH131" i="3"/>
  <c r="BI131" i="3"/>
  <c r="BH132" i="3"/>
  <c r="BI132" i="3"/>
  <c r="BH133" i="3"/>
  <c r="BI133" i="3"/>
  <c r="BH134" i="3"/>
  <c r="BI134" i="3"/>
  <c r="BH135" i="3"/>
  <c r="BI135" i="3"/>
  <c r="BH136" i="3"/>
  <c r="BI136" i="3"/>
  <c r="BH137" i="3"/>
  <c r="BI137" i="3"/>
  <c r="BH138" i="3"/>
  <c r="BI138" i="3"/>
  <c r="BH139" i="3"/>
  <c r="BI139" i="3"/>
  <c r="BH140" i="3"/>
  <c r="BI140" i="3"/>
  <c r="BH141" i="3"/>
  <c r="BI141" i="3"/>
  <c r="BH142" i="3"/>
  <c r="BI142" i="3"/>
  <c r="BH143" i="3"/>
  <c r="BI143" i="3"/>
  <c r="BH144" i="3"/>
  <c r="BI144" i="3"/>
  <c r="BH145" i="3"/>
  <c r="BI145" i="3"/>
  <c r="BH146" i="3"/>
  <c r="BI146" i="3"/>
  <c r="BH147" i="3"/>
  <c r="BI147" i="3"/>
  <c r="BH148" i="3"/>
  <c r="BI148" i="3"/>
  <c r="BH149" i="3"/>
  <c r="BI149" i="3"/>
  <c r="BH150" i="3"/>
  <c r="BI150" i="3"/>
  <c r="BH151" i="3"/>
  <c r="BI151" i="3"/>
  <c r="BH152" i="3"/>
  <c r="BI152" i="3"/>
  <c r="BH153" i="3"/>
  <c r="BI153" i="3"/>
  <c r="BH154" i="3"/>
  <c r="BI154" i="3"/>
  <c r="BH155" i="3"/>
  <c r="BI155" i="3"/>
  <c r="BH156" i="3"/>
  <c r="BI156" i="3"/>
  <c r="BH157" i="3"/>
  <c r="BI157" i="3"/>
  <c r="BH158" i="3"/>
  <c r="BI158" i="3"/>
  <c r="BH159" i="3"/>
  <c r="BI159" i="3"/>
  <c r="BH160" i="3"/>
  <c r="BI160" i="3"/>
  <c r="BH161" i="3"/>
  <c r="BI161" i="3"/>
  <c r="BH162" i="3"/>
  <c r="BI162" i="3"/>
  <c r="BH163" i="3"/>
  <c r="BI163" i="3"/>
  <c r="BH164" i="3"/>
  <c r="BI164" i="3"/>
  <c r="BH165" i="3"/>
  <c r="BI165" i="3"/>
  <c r="BH166" i="3"/>
  <c r="BI166" i="3"/>
  <c r="BH167" i="3"/>
  <c r="BI167" i="3"/>
  <c r="BH168" i="3"/>
  <c r="BI168" i="3"/>
  <c r="BH169" i="3"/>
  <c r="BI169" i="3"/>
  <c r="BH170" i="3"/>
  <c r="BI170" i="3"/>
  <c r="BH171" i="3"/>
  <c r="BI171" i="3"/>
  <c r="BH172" i="3"/>
  <c r="BI172" i="3"/>
  <c r="BH173" i="3"/>
  <c r="BI173" i="3"/>
  <c r="BH174" i="3"/>
  <c r="BI174" i="3"/>
  <c r="BH175" i="3"/>
  <c r="BI175" i="3"/>
  <c r="BH176" i="3"/>
  <c r="BI176" i="3"/>
  <c r="BH177" i="3"/>
  <c r="BI177" i="3"/>
  <c r="BH178" i="3"/>
  <c r="BI178" i="3"/>
  <c r="BH179" i="3"/>
  <c r="BI179" i="3"/>
  <c r="BH180" i="3"/>
  <c r="BI180" i="3"/>
  <c r="BH181" i="3"/>
  <c r="BI181" i="3"/>
  <c r="BH182" i="3"/>
  <c r="BI182" i="3"/>
  <c r="BH183" i="3"/>
  <c r="BI183" i="3"/>
  <c r="BH184" i="3"/>
  <c r="BI184" i="3"/>
  <c r="BH185" i="3"/>
  <c r="BI185" i="3"/>
  <c r="BH186" i="3"/>
  <c r="BI186" i="3"/>
  <c r="BH187" i="3"/>
  <c r="BI187" i="3"/>
  <c r="BH188" i="3"/>
  <c r="BI188" i="3"/>
  <c r="BH189" i="3"/>
  <c r="BI189" i="3"/>
  <c r="BH190" i="3"/>
  <c r="BI190" i="3"/>
  <c r="BH191" i="3"/>
  <c r="BI191" i="3"/>
  <c r="BH192" i="3"/>
  <c r="BI192" i="3"/>
  <c r="BH193" i="3"/>
  <c r="BI193" i="3"/>
  <c r="BH194" i="3"/>
  <c r="BI194" i="3"/>
  <c r="BH195" i="3"/>
  <c r="BI195" i="3"/>
  <c r="BH196" i="3"/>
  <c r="BI196" i="3"/>
  <c r="BH197" i="3"/>
  <c r="BI197" i="3"/>
  <c r="BH198" i="3"/>
  <c r="BI198" i="3"/>
  <c r="BH199" i="3"/>
  <c r="BI199" i="3"/>
  <c r="BH200" i="3"/>
  <c r="BI200" i="3"/>
  <c r="BH201" i="3"/>
  <c r="BI201" i="3"/>
  <c r="BH202" i="3"/>
  <c r="BI202" i="3"/>
  <c r="BH203" i="3"/>
  <c r="BI203" i="3"/>
  <c r="BH204" i="3"/>
  <c r="BI204" i="3"/>
  <c r="BH205" i="3"/>
  <c r="BI205" i="3"/>
  <c r="BH206" i="3"/>
  <c r="BI206" i="3"/>
  <c r="BH207" i="3"/>
  <c r="BI207" i="3"/>
  <c r="BH208" i="3"/>
  <c r="BI208" i="3"/>
  <c r="BH209" i="3"/>
  <c r="BI209" i="3"/>
  <c r="BH210" i="3"/>
  <c r="BI210" i="3"/>
  <c r="BH211" i="3"/>
  <c r="BI211" i="3"/>
  <c r="BH212" i="3"/>
  <c r="BI212" i="3"/>
  <c r="BH213" i="3"/>
  <c r="BI213" i="3"/>
  <c r="BH214" i="3"/>
  <c r="BI214" i="3"/>
  <c r="BH215" i="3"/>
  <c r="BI215" i="3"/>
  <c r="BH216" i="3"/>
  <c r="BI216" i="3"/>
  <c r="BH217" i="3"/>
  <c r="BI217" i="3"/>
  <c r="BH218" i="3"/>
  <c r="BI218" i="3"/>
  <c r="BH219" i="3"/>
  <c r="BI219" i="3"/>
  <c r="BH220" i="3"/>
  <c r="BI220" i="3"/>
  <c r="BH221" i="3"/>
  <c r="BI221" i="3"/>
  <c r="BH222" i="3"/>
  <c r="BI222" i="3"/>
  <c r="BH223" i="3"/>
  <c r="BI223" i="3"/>
  <c r="BH224" i="3"/>
  <c r="BI224" i="3"/>
  <c r="BH225" i="3"/>
  <c r="BI225" i="3"/>
  <c r="BH226" i="3"/>
  <c r="BI226" i="3"/>
  <c r="BH227" i="3"/>
  <c r="BI227" i="3"/>
  <c r="BH228" i="3"/>
  <c r="BI228" i="3"/>
  <c r="BH229" i="3"/>
  <c r="BI229" i="3"/>
  <c r="BH230" i="3"/>
  <c r="BI230" i="3"/>
  <c r="BH231" i="3"/>
  <c r="BI231" i="3"/>
  <c r="BH232" i="3"/>
  <c r="BI232" i="3"/>
  <c r="BH233" i="3"/>
  <c r="BI233" i="3"/>
  <c r="BH234" i="3"/>
  <c r="BI234" i="3"/>
  <c r="BH235" i="3"/>
  <c r="BI235" i="3"/>
  <c r="BH236" i="3"/>
  <c r="BI236" i="3"/>
  <c r="BH237" i="3"/>
  <c r="BI237" i="3"/>
  <c r="BH238" i="3"/>
  <c r="BI238" i="3"/>
  <c r="BH239" i="3"/>
  <c r="BI239" i="3"/>
  <c r="BH240" i="3"/>
  <c r="BI240" i="3"/>
  <c r="BH241" i="3"/>
  <c r="BI241" i="3"/>
  <c r="BH242" i="3"/>
  <c r="BI242" i="3"/>
  <c r="BH243" i="3"/>
  <c r="BI243" i="3"/>
  <c r="BH244" i="3"/>
  <c r="BI244" i="3"/>
  <c r="BH245" i="3"/>
  <c r="BI245" i="3"/>
  <c r="BH246" i="3"/>
  <c r="BI246" i="3"/>
  <c r="BH247" i="3"/>
  <c r="BI247" i="3"/>
  <c r="BH248" i="3"/>
  <c r="BI248" i="3"/>
  <c r="BH249" i="3"/>
  <c r="BI249" i="3"/>
  <c r="BH250" i="3"/>
  <c r="BI250" i="3"/>
  <c r="BH251" i="3"/>
  <c r="BI251" i="3"/>
  <c r="BH252" i="3"/>
  <c r="BI252" i="3"/>
  <c r="BH253" i="3"/>
  <c r="BI253" i="3"/>
  <c r="BH254" i="3"/>
  <c r="BI254" i="3"/>
  <c r="AS10" i="3"/>
  <c r="AT10" i="3"/>
  <c r="AS11" i="3"/>
  <c r="AT11" i="3"/>
  <c r="AS12" i="3"/>
  <c r="AT12" i="3"/>
  <c r="AS13" i="3"/>
  <c r="AT13" i="3"/>
  <c r="AS14" i="3"/>
  <c r="AT14" i="3"/>
  <c r="AS15" i="3"/>
  <c r="AT15" i="3"/>
  <c r="AS16" i="3"/>
  <c r="AT16" i="3"/>
  <c r="AS17" i="3"/>
  <c r="AT17" i="3"/>
  <c r="AS18" i="3"/>
  <c r="AT18" i="3"/>
  <c r="AS19" i="3"/>
  <c r="AT19" i="3"/>
  <c r="AS20" i="3"/>
  <c r="AT20" i="3"/>
  <c r="AS21" i="3"/>
  <c r="AT21" i="3"/>
  <c r="AS22" i="3"/>
  <c r="AT22" i="3"/>
  <c r="AS23" i="3"/>
  <c r="AT23" i="3"/>
  <c r="AS24" i="3"/>
  <c r="AT24" i="3"/>
  <c r="AS25" i="3"/>
  <c r="AT25" i="3"/>
  <c r="AS26" i="3"/>
  <c r="AT26" i="3"/>
  <c r="AS27" i="3"/>
  <c r="AT27" i="3"/>
  <c r="AS28" i="3"/>
  <c r="AT28" i="3"/>
  <c r="AS29" i="3"/>
  <c r="AT29" i="3"/>
  <c r="AS30" i="3"/>
  <c r="AT30" i="3"/>
  <c r="AS31" i="3"/>
  <c r="AT31" i="3"/>
  <c r="AS32" i="3"/>
  <c r="AT32" i="3"/>
  <c r="AS33" i="3"/>
  <c r="AT33" i="3"/>
  <c r="AS34" i="3"/>
  <c r="AT34" i="3"/>
  <c r="AS35" i="3"/>
  <c r="AT35" i="3"/>
  <c r="AS36" i="3"/>
  <c r="AT36" i="3"/>
  <c r="AS37" i="3"/>
  <c r="AT37" i="3"/>
  <c r="AS38" i="3"/>
  <c r="AT38" i="3"/>
  <c r="AS39" i="3"/>
  <c r="AT39" i="3"/>
  <c r="AS40" i="3"/>
  <c r="AT40" i="3"/>
  <c r="AS41" i="3"/>
  <c r="AT41" i="3"/>
  <c r="AS42" i="3"/>
  <c r="AT42" i="3"/>
  <c r="AS43" i="3"/>
  <c r="AT43" i="3"/>
  <c r="AS44" i="3"/>
  <c r="AT44" i="3"/>
  <c r="AS45" i="3"/>
  <c r="AT45" i="3"/>
  <c r="AS46" i="3"/>
  <c r="AT46" i="3"/>
  <c r="AS47" i="3"/>
  <c r="AT47" i="3"/>
  <c r="AS48" i="3"/>
  <c r="AT48" i="3"/>
  <c r="AS49" i="3"/>
  <c r="AT49" i="3"/>
  <c r="AS50" i="3"/>
  <c r="AT50" i="3"/>
  <c r="AS51" i="3"/>
  <c r="AT51" i="3"/>
  <c r="AS52" i="3"/>
  <c r="AT52" i="3"/>
  <c r="AS53" i="3"/>
  <c r="AT53" i="3"/>
  <c r="AS54" i="3"/>
  <c r="AT54" i="3"/>
  <c r="AS55" i="3"/>
  <c r="AT55" i="3"/>
  <c r="AS56" i="3"/>
  <c r="AT56" i="3"/>
  <c r="AS57" i="3"/>
  <c r="AT57" i="3"/>
  <c r="AS58" i="3"/>
  <c r="AT58" i="3"/>
  <c r="AS59" i="3"/>
  <c r="AT59" i="3"/>
  <c r="AS60" i="3"/>
  <c r="AT60" i="3"/>
  <c r="AS61" i="3"/>
  <c r="AT61" i="3"/>
  <c r="AS62" i="3"/>
  <c r="AT62" i="3"/>
  <c r="AS63" i="3"/>
  <c r="AT63" i="3"/>
  <c r="AS64" i="3"/>
  <c r="AT64" i="3"/>
  <c r="AS65" i="3"/>
  <c r="AT65" i="3"/>
  <c r="AS66" i="3"/>
  <c r="AT66" i="3"/>
  <c r="AS67" i="3"/>
  <c r="AT67" i="3"/>
  <c r="AS68" i="3"/>
  <c r="AT68" i="3"/>
  <c r="AS69" i="3"/>
  <c r="AT69" i="3"/>
  <c r="AS70" i="3"/>
  <c r="AT70" i="3"/>
  <c r="AS71" i="3"/>
  <c r="AT71" i="3"/>
  <c r="AS72" i="3"/>
  <c r="AT72" i="3"/>
  <c r="AS73" i="3"/>
  <c r="AT73" i="3"/>
  <c r="AS74" i="3"/>
  <c r="AT74" i="3"/>
  <c r="AS75" i="3"/>
  <c r="AT75" i="3"/>
  <c r="AS76" i="3"/>
  <c r="AT76" i="3"/>
  <c r="AS77" i="3"/>
  <c r="AT77" i="3"/>
  <c r="AS78" i="3"/>
  <c r="AT78" i="3"/>
  <c r="AS79" i="3"/>
  <c r="AT79" i="3"/>
  <c r="AS80" i="3"/>
  <c r="AT80" i="3"/>
  <c r="AS81" i="3"/>
  <c r="AT81" i="3"/>
  <c r="AS82" i="3"/>
  <c r="AT82" i="3"/>
  <c r="AS83" i="3"/>
  <c r="AT83" i="3"/>
  <c r="AS84" i="3"/>
  <c r="AT84" i="3"/>
  <c r="AS85" i="3"/>
  <c r="AT85" i="3"/>
  <c r="AS86" i="3"/>
  <c r="AT86" i="3"/>
  <c r="AS87" i="3"/>
  <c r="AT87" i="3"/>
  <c r="AS88" i="3"/>
  <c r="AT88" i="3"/>
  <c r="AS89" i="3"/>
  <c r="AT89" i="3"/>
  <c r="AS90" i="3"/>
  <c r="AT90" i="3"/>
  <c r="AS91" i="3"/>
  <c r="AT91" i="3"/>
  <c r="AS92" i="3"/>
  <c r="AT92" i="3"/>
  <c r="AS93" i="3"/>
  <c r="AT93" i="3"/>
  <c r="AS94" i="3"/>
  <c r="AT94" i="3"/>
  <c r="AS95" i="3"/>
  <c r="AT95" i="3"/>
  <c r="AS96" i="3"/>
  <c r="AT96" i="3"/>
  <c r="AS97" i="3"/>
  <c r="AT97" i="3"/>
  <c r="AS98" i="3"/>
  <c r="AT98" i="3"/>
  <c r="AS99" i="3"/>
  <c r="AT99" i="3"/>
  <c r="AS100" i="3"/>
  <c r="AT100" i="3"/>
  <c r="AS101" i="3"/>
  <c r="AT101" i="3"/>
  <c r="AS102" i="3"/>
  <c r="AT102" i="3"/>
  <c r="AS103" i="3"/>
  <c r="AT103" i="3"/>
  <c r="AS104" i="3"/>
  <c r="AT104" i="3"/>
  <c r="AS105" i="3"/>
  <c r="AT105" i="3"/>
  <c r="AS106" i="3"/>
  <c r="AT106" i="3"/>
  <c r="AS107" i="3"/>
  <c r="AT107" i="3"/>
  <c r="AS108" i="3"/>
  <c r="AT108" i="3"/>
  <c r="AS109" i="3"/>
  <c r="AT109" i="3"/>
  <c r="AS110" i="3"/>
  <c r="AT110" i="3"/>
  <c r="AS111" i="3"/>
  <c r="AT111" i="3"/>
  <c r="AS112" i="3"/>
  <c r="AT112" i="3"/>
  <c r="AS113" i="3"/>
  <c r="AT113" i="3"/>
  <c r="AS114" i="3"/>
  <c r="AT114" i="3"/>
  <c r="AS115" i="3"/>
  <c r="AT115" i="3"/>
  <c r="AS116" i="3"/>
  <c r="AT116" i="3"/>
  <c r="AS117" i="3"/>
  <c r="AT117" i="3"/>
  <c r="AS118" i="3"/>
  <c r="AT118" i="3"/>
  <c r="AS119" i="3"/>
  <c r="AT119" i="3"/>
  <c r="AS120" i="3"/>
  <c r="AT120" i="3"/>
  <c r="AS121" i="3"/>
  <c r="AT121" i="3"/>
  <c r="AS122" i="3"/>
  <c r="AT122" i="3"/>
  <c r="AS123" i="3"/>
  <c r="AT123" i="3"/>
  <c r="AS124" i="3"/>
  <c r="AT124" i="3"/>
  <c r="AS125" i="3"/>
  <c r="AT125" i="3"/>
  <c r="AS126" i="3"/>
  <c r="AT126" i="3"/>
  <c r="AS127" i="3"/>
  <c r="AT127" i="3"/>
  <c r="AS128" i="3"/>
  <c r="AT128" i="3"/>
  <c r="AS129" i="3"/>
  <c r="AT129" i="3"/>
  <c r="AS130" i="3"/>
  <c r="AT130" i="3"/>
  <c r="AS131" i="3"/>
  <c r="AT131" i="3"/>
  <c r="AS132" i="3"/>
  <c r="AT132" i="3"/>
  <c r="AS133" i="3"/>
  <c r="AT133" i="3"/>
  <c r="AS134" i="3"/>
  <c r="AT134" i="3"/>
  <c r="AS135" i="3"/>
  <c r="AT135" i="3"/>
  <c r="AS136" i="3"/>
  <c r="AT136" i="3"/>
  <c r="AS137" i="3"/>
  <c r="AT137" i="3"/>
  <c r="AS138" i="3"/>
  <c r="AT138" i="3"/>
  <c r="AS139" i="3"/>
  <c r="AT139" i="3"/>
  <c r="AS140" i="3"/>
  <c r="AT140" i="3"/>
  <c r="AS141" i="3"/>
  <c r="AT141" i="3"/>
  <c r="AS142" i="3"/>
  <c r="AT142" i="3"/>
  <c r="AS143" i="3"/>
  <c r="AT143" i="3"/>
  <c r="AS144" i="3"/>
  <c r="AT144" i="3"/>
  <c r="AS145" i="3"/>
  <c r="AT145" i="3"/>
  <c r="AS146" i="3"/>
  <c r="AT146" i="3"/>
  <c r="AS147" i="3"/>
  <c r="AT147" i="3"/>
  <c r="AS148" i="3"/>
  <c r="AT148" i="3"/>
  <c r="AS149" i="3"/>
  <c r="AT149" i="3"/>
  <c r="AS150" i="3"/>
  <c r="AT150" i="3"/>
  <c r="AS151" i="3"/>
  <c r="AT151" i="3"/>
  <c r="AS152" i="3"/>
  <c r="AT152" i="3"/>
  <c r="AS153" i="3"/>
  <c r="AT153" i="3"/>
  <c r="AS154" i="3"/>
  <c r="AT154" i="3"/>
  <c r="AS155" i="3"/>
  <c r="AT155" i="3"/>
  <c r="AS156" i="3"/>
  <c r="AT156" i="3"/>
  <c r="AS157" i="3"/>
  <c r="AT157" i="3"/>
  <c r="AS158" i="3"/>
  <c r="AT158" i="3"/>
  <c r="AS159" i="3"/>
  <c r="AT159" i="3"/>
  <c r="AS160" i="3"/>
  <c r="AT160" i="3"/>
  <c r="AS161" i="3"/>
  <c r="AT161" i="3"/>
  <c r="AS162" i="3"/>
  <c r="AT162" i="3"/>
  <c r="AS163" i="3"/>
  <c r="AT163" i="3"/>
  <c r="AS164" i="3"/>
  <c r="AT164" i="3"/>
  <c r="AS165" i="3"/>
  <c r="AT165" i="3"/>
  <c r="AS166" i="3"/>
  <c r="AT166" i="3"/>
  <c r="AS167" i="3"/>
  <c r="AT167" i="3"/>
  <c r="AS168" i="3"/>
  <c r="AT168" i="3"/>
  <c r="AS169" i="3"/>
  <c r="AT169" i="3"/>
  <c r="AS170" i="3"/>
  <c r="AT170" i="3"/>
  <c r="AS171" i="3"/>
  <c r="AT171" i="3"/>
  <c r="AS172" i="3"/>
  <c r="AT172" i="3"/>
  <c r="AS173" i="3"/>
  <c r="AT173" i="3"/>
  <c r="AS174" i="3"/>
  <c r="AT174" i="3"/>
  <c r="AS175" i="3"/>
  <c r="AT175" i="3"/>
  <c r="AS176" i="3"/>
  <c r="AT176" i="3"/>
  <c r="AS177" i="3"/>
  <c r="AT177" i="3"/>
  <c r="AS178" i="3"/>
  <c r="AT178" i="3"/>
  <c r="AS179" i="3"/>
  <c r="AT179" i="3"/>
  <c r="AS180" i="3"/>
  <c r="AT180" i="3"/>
  <c r="AS181" i="3"/>
  <c r="AT181" i="3"/>
  <c r="AS182" i="3"/>
  <c r="AT182" i="3"/>
  <c r="AS183" i="3"/>
  <c r="AT183" i="3"/>
  <c r="AS184" i="3"/>
  <c r="AT184" i="3"/>
  <c r="AS185" i="3"/>
  <c r="AT185" i="3"/>
  <c r="AS186" i="3"/>
  <c r="AT186" i="3"/>
  <c r="AS187" i="3"/>
  <c r="AT187" i="3"/>
  <c r="AS188" i="3"/>
  <c r="AT188" i="3"/>
  <c r="AS189" i="3"/>
  <c r="AT189" i="3"/>
  <c r="AS190" i="3"/>
  <c r="AT190" i="3"/>
  <c r="AS191" i="3"/>
  <c r="AT191" i="3"/>
  <c r="AS192" i="3"/>
  <c r="AT192" i="3"/>
  <c r="AS193" i="3"/>
  <c r="AT193" i="3"/>
  <c r="AS194" i="3"/>
  <c r="AT194" i="3"/>
  <c r="AS195" i="3"/>
  <c r="AT195" i="3"/>
  <c r="AS196" i="3"/>
  <c r="AT196" i="3"/>
  <c r="AS197" i="3"/>
  <c r="AT197" i="3"/>
  <c r="AS198" i="3"/>
  <c r="AT198" i="3"/>
  <c r="AS199" i="3"/>
  <c r="AT199" i="3"/>
  <c r="AS200" i="3"/>
  <c r="AT200" i="3"/>
  <c r="AS201" i="3"/>
  <c r="AT201" i="3"/>
  <c r="AS202" i="3"/>
  <c r="AT202" i="3"/>
  <c r="AS203" i="3"/>
  <c r="AT203" i="3"/>
  <c r="AS204" i="3"/>
  <c r="AT204" i="3"/>
  <c r="AS205" i="3"/>
  <c r="AT205" i="3"/>
  <c r="AS206" i="3"/>
  <c r="AT206" i="3"/>
  <c r="AS207" i="3"/>
  <c r="AT207" i="3"/>
  <c r="AS208" i="3"/>
  <c r="AT208" i="3"/>
  <c r="AS209" i="3"/>
  <c r="AT209" i="3"/>
  <c r="AS210" i="3"/>
  <c r="AT210" i="3"/>
  <c r="AS211" i="3"/>
  <c r="AT211" i="3"/>
  <c r="AS212" i="3"/>
  <c r="AT212" i="3"/>
  <c r="AS213" i="3"/>
  <c r="AT213" i="3"/>
  <c r="AS214" i="3"/>
  <c r="AT214" i="3"/>
  <c r="AS215" i="3"/>
  <c r="AT215" i="3"/>
  <c r="AS216" i="3"/>
  <c r="AT216" i="3"/>
  <c r="AS217" i="3"/>
  <c r="AT217" i="3"/>
  <c r="AS218" i="3"/>
  <c r="AT218" i="3"/>
  <c r="AS219" i="3"/>
  <c r="AT219" i="3"/>
  <c r="AS220" i="3"/>
  <c r="AT220" i="3"/>
  <c r="AS221" i="3"/>
  <c r="AT221" i="3"/>
  <c r="AS222" i="3"/>
  <c r="AT222" i="3"/>
  <c r="AS223" i="3"/>
  <c r="AT223" i="3"/>
  <c r="AS224" i="3"/>
  <c r="AT224" i="3"/>
  <c r="AS225" i="3"/>
  <c r="AT225" i="3"/>
  <c r="AS226" i="3"/>
  <c r="AT226" i="3"/>
  <c r="AS227" i="3"/>
  <c r="AT227" i="3"/>
  <c r="AS228" i="3"/>
  <c r="AT228" i="3"/>
  <c r="AS229" i="3"/>
  <c r="AT229" i="3"/>
  <c r="AS230" i="3"/>
  <c r="AT230" i="3"/>
  <c r="AS231" i="3"/>
  <c r="AT231" i="3"/>
  <c r="AS232" i="3"/>
  <c r="AT232" i="3"/>
  <c r="AS233" i="3"/>
  <c r="AT233" i="3"/>
  <c r="AS234" i="3"/>
  <c r="AT234" i="3"/>
  <c r="AS235" i="3"/>
  <c r="AT235" i="3"/>
  <c r="AS236" i="3"/>
  <c r="AT236" i="3"/>
  <c r="AS237" i="3"/>
  <c r="AT237" i="3"/>
  <c r="AS238" i="3"/>
  <c r="AT238" i="3"/>
  <c r="AS239" i="3"/>
  <c r="AT239" i="3"/>
  <c r="AS240" i="3"/>
  <c r="AT240" i="3"/>
  <c r="AS241" i="3"/>
  <c r="AT241" i="3"/>
  <c r="AS242" i="3"/>
  <c r="AT242" i="3"/>
  <c r="AS243" i="3"/>
  <c r="AT243" i="3"/>
  <c r="AS244" i="3"/>
  <c r="AT244" i="3"/>
  <c r="AS245" i="3"/>
  <c r="AT245" i="3"/>
  <c r="AS246" i="3"/>
  <c r="AT246" i="3"/>
  <c r="AS247" i="3"/>
  <c r="AT247" i="3"/>
  <c r="AS248" i="3"/>
  <c r="AT248" i="3"/>
  <c r="AS249" i="3"/>
  <c r="AT249" i="3"/>
  <c r="AS250" i="3"/>
  <c r="AT250" i="3"/>
  <c r="AS251" i="3"/>
  <c r="AT251" i="3"/>
  <c r="AS252" i="3"/>
  <c r="AT252" i="3"/>
  <c r="AS253" i="3"/>
  <c r="AT253" i="3"/>
  <c r="AS254" i="3"/>
  <c r="AT254" i="3"/>
  <c r="AD10" i="3"/>
  <c r="AE10" i="3"/>
  <c r="AD11" i="3"/>
  <c r="AE11" i="3"/>
  <c r="AD12" i="3"/>
  <c r="AE12" i="3"/>
  <c r="AD13" i="3"/>
  <c r="AE13" i="3"/>
  <c r="AD14" i="3"/>
  <c r="AE14" i="3"/>
  <c r="AD15" i="3"/>
  <c r="AE15" i="3"/>
  <c r="AD16" i="3"/>
  <c r="AE16" i="3"/>
  <c r="AD17" i="3"/>
  <c r="AE17" i="3"/>
  <c r="AD18" i="3"/>
  <c r="AE18" i="3"/>
  <c r="AD19" i="3"/>
  <c r="AE19" i="3"/>
  <c r="AD20" i="3"/>
  <c r="AE20" i="3"/>
  <c r="AD21" i="3"/>
  <c r="AE21" i="3"/>
  <c r="AD22" i="3"/>
  <c r="AE22" i="3"/>
  <c r="AD23" i="3"/>
  <c r="AE23" i="3"/>
  <c r="AD24" i="3"/>
  <c r="AE24" i="3"/>
  <c r="AD25" i="3"/>
  <c r="AE25" i="3"/>
  <c r="AD26" i="3"/>
  <c r="AE26" i="3"/>
  <c r="AD27" i="3"/>
  <c r="AE27" i="3"/>
  <c r="AD28" i="3"/>
  <c r="AE28" i="3"/>
  <c r="AD29" i="3"/>
  <c r="AE29" i="3"/>
  <c r="AD30" i="3"/>
  <c r="AE30" i="3"/>
  <c r="AD31" i="3"/>
  <c r="AE31" i="3"/>
  <c r="AD32" i="3"/>
  <c r="AE32" i="3"/>
  <c r="AD33" i="3"/>
  <c r="AE33" i="3"/>
  <c r="AD34" i="3"/>
  <c r="AE34" i="3"/>
  <c r="AD35" i="3"/>
  <c r="AE35" i="3"/>
  <c r="AD36" i="3"/>
  <c r="AE36" i="3"/>
  <c r="AD37" i="3"/>
  <c r="AE37" i="3"/>
  <c r="AD38" i="3"/>
  <c r="AE38" i="3"/>
  <c r="AD39" i="3"/>
  <c r="AE39" i="3"/>
  <c r="AD40" i="3"/>
  <c r="AE40" i="3"/>
  <c r="AD41" i="3"/>
  <c r="AE41" i="3"/>
  <c r="AD42" i="3"/>
  <c r="AE42" i="3"/>
  <c r="AD43" i="3"/>
  <c r="AE43" i="3"/>
  <c r="AD44" i="3"/>
  <c r="AE44" i="3"/>
  <c r="AD45" i="3"/>
  <c r="AE45" i="3"/>
  <c r="AD46" i="3"/>
  <c r="AE46" i="3"/>
  <c r="AD47" i="3"/>
  <c r="AE47" i="3"/>
  <c r="AD48" i="3"/>
  <c r="AE48" i="3"/>
  <c r="AD49" i="3"/>
  <c r="AE49" i="3"/>
  <c r="AD50" i="3"/>
  <c r="AE50" i="3"/>
  <c r="AD51" i="3"/>
  <c r="AE51" i="3"/>
  <c r="AD52" i="3"/>
  <c r="AE52" i="3"/>
  <c r="AD53" i="3"/>
  <c r="AE53" i="3"/>
  <c r="AD54" i="3"/>
  <c r="AE54" i="3"/>
  <c r="AD55" i="3"/>
  <c r="AE55" i="3"/>
  <c r="AD56" i="3"/>
  <c r="AE56" i="3"/>
  <c r="AD57" i="3"/>
  <c r="AE57" i="3"/>
  <c r="AD58" i="3"/>
  <c r="AE58" i="3"/>
  <c r="AD59" i="3"/>
  <c r="AE59" i="3"/>
  <c r="AD60" i="3"/>
  <c r="AE60" i="3"/>
  <c r="AD61" i="3"/>
  <c r="AE61" i="3"/>
  <c r="AD62" i="3"/>
  <c r="AE62" i="3"/>
  <c r="AD63" i="3"/>
  <c r="AE63" i="3"/>
  <c r="AD64" i="3"/>
  <c r="AE64" i="3"/>
  <c r="AD65" i="3"/>
  <c r="AE65" i="3"/>
  <c r="AD66" i="3"/>
  <c r="AE66" i="3"/>
  <c r="AD67" i="3"/>
  <c r="AE67" i="3"/>
  <c r="AD68" i="3"/>
  <c r="AE68" i="3"/>
  <c r="AD69" i="3"/>
  <c r="AE69" i="3"/>
  <c r="AD70" i="3"/>
  <c r="AE70" i="3"/>
  <c r="AD71" i="3"/>
  <c r="AE71" i="3"/>
  <c r="AD72" i="3"/>
  <c r="AE72" i="3"/>
  <c r="AD73" i="3"/>
  <c r="AE73" i="3"/>
  <c r="AD74" i="3"/>
  <c r="AE74" i="3"/>
  <c r="AD75" i="3"/>
  <c r="AE75" i="3"/>
  <c r="AD76" i="3"/>
  <c r="AE76" i="3"/>
  <c r="AD77" i="3"/>
  <c r="AE77" i="3"/>
  <c r="AD78" i="3"/>
  <c r="AE78" i="3"/>
  <c r="AD79" i="3"/>
  <c r="AE79" i="3"/>
  <c r="AD80" i="3"/>
  <c r="AE80" i="3"/>
  <c r="AD81" i="3"/>
  <c r="AE81" i="3"/>
  <c r="AD82" i="3"/>
  <c r="AE82" i="3"/>
  <c r="AD83" i="3"/>
  <c r="AE83" i="3"/>
  <c r="AD84" i="3"/>
  <c r="AE84" i="3"/>
  <c r="AD85" i="3"/>
  <c r="AE85" i="3"/>
  <c r="AD86" i="3"/>
  <c r="AE86" i="3"/>
  <c r="AD87" i="3"/>
  <c r="AE87" i="3"/>
  <c r="AD88" i="3"/>
  <c r="AE88" i="3"/>
  <c r="AD89" i="3"/>
  <c r="AE89" i="3"/>
  <c r="AD90" i="3"/>
  <c r="AE90" i="3"/>
  <c r="AD91" i="3"/>
  <c r="AE91" i="3"/>
  <c r="AD92" i="3"/>
  <c r="AE92" i="3"/>
  <c r="AD93" i="3"/>
  <c r="AE93" i="3"/>
  <c r="AD94" i="3"/>
  <c r="AE94" i="3"/>
  <c r="AD95" i="3"/>
  <c r="AE95" i="3"/>
  <c r="AD96" i="3"/>
  <c r="AE96" i="3"/>
  <c r="AD97" i="3"/>
  <c r="AE97" i="3"/>
  <c r="AD98" i="3"/>
  <c r="AE98" i="3"/>
  <c r="AD99" i="3"/>
  <c r="AE99" i="3"/>
  <c r="AD100" i="3"/>
  <c r="AE100" i="3"/>
  <c r="AD101" i="3"/>
  <c r="AE101" i="3"/>
  <c r="AD102" i="3"/>
  <c r="AE102" i="3"/>
  <c r="AD103" i="3"/>
  <c r="AE103" i="3"/>
  <c r="AD104" i="3"/>
  <c r="AE104" i="3"/>
  <c r="AD105" i="3"/>
  <c r="AE105" i="3"/>
  <c r="AD106" i="3"/>
  <c r="AE106" i="3"/>
  <c r="AD107" i="3"/>
  <c r="AE107" i="3"/>
  <c r="AD108" i="3"/>
  <c r="AE108" i="3"/>
  <c r="AD109" i="3"/>
  <c r="AE109" i="3"/>
  <c r="AD110" i="3"/>
  <c r="AE110" i="3"/>
  <c r="AD111" i="3"/>
  <c r="AE111" i="3"/>
  <c r="AD112" i="3"/>
  <c r="AE112" i="3"/>
  <c r="AD113" i="3"/>
  <c r="AE113" i="3"/>
  <c r="AD114" i="3"/>
  <c r="AE114" i="3"/>
  <c r="AD115" i="3"/>
  <c r="AE115" i="3"/>
  <c r="AD116" i="3"/>
  <c r="AE116" i="3"/>
  <c r="AD117" i="3"/>
  <c r="AE117" i="3"/>
  <c r="AD118" i="3"/>
  <c r="AE118" i="3"/>
  <c r="AD119" i="3"/>
  <c r="AE119" i="3"/>
  <c r="AD120" i="3"/>
  <c r="AE120" i="3"/>
  <c r="AD121" i="3"/>
  <c r="AE121" i="3"/>
  <c r="AD122" i="3"/>
  <c r="AE122" i="3"/>
  <c r="AD123" i="3"/>
  <c r="AE123" i="3"/>
  <c r="AD124" i="3"/>
  <c r="AE124" i="3"/>
  <c r="AD125" i="3"/>
  <c r="AE125" i="3"/>
  <c r="AD126" i="3"/>
  <c r="AE126" i="3"/>
  <c r="AD127" i="3"/>
  <c r="AE127" i="3"/>
  <c r="AD128" i="3"/>
  <c r="AE128" i="3"/>
  <c r="AD129" i="3"/>
  <c r="AE129" i="3"/>
  <c r="AD130" i="3"/>
  <c r="AE130" i="3"/>
  <c r="AD131" i="3"/>
  <c r="AE131" i="3"/>
  <c r="AD132" i="3"/>
  <c r="AE132" i="3"/>
  <c r="AD133" i="3"/>
  <c r="AE133" i="3"/>
  <c r="AD134" i="3"/>
  <c r="AE134" i="3"/>
  <c r="AD135" i="3"/>
  <c r="AE135" i="3"/>
  <c r="AD136" i="3"/>
  <c r="AE136" i="3"/>
  <c r="AD137" i="3"/>
  <c r="AE137" i="3"/>
  <c r="AD138" i="3"/>
  <c r="AE138" i="3"/>
  <c r="AD139" i="3"/>
  <c r="AE139" i="3"/>
  <c r="AD140" i="3"/>
  <c r="AE140" i="3"/>
  <c r="AD141" i="3"/>
  <c r="AE141" i="3"/>
  <c r="AD142" i="3"/>
  <c r="AE142" i="3"/>
  <c r="AD143" i="3"/>
  <c r="AE143" i="3"/>
  <c r="AD144" i="3"/>
  <c r="AE144" i="3"/>
  <c r="AD145" i="3"/>
  <c r="AE145" i="3"/>
  <c r="AD146" i="3"/>
  <c r="AE146" i="3"/>
  <c r="AD147" i="3"/>
  <c r="AE147" i="3"/>
  <c r="AD148" i="3"/>
  <c r="AE148" i="3"/>
  <c r="AD149" i="3"/>
  <c r="AE149" i="3"/>
  <c r="AD150" i="3"/>
  <c r="AE150" i="3"/>
  <c r="AD151" i="3"/>
  <c r="AE151" i="3"/>
  <c r="AD152" i="3"/>
  <c r="AE152" i="3"/>
  <c r="AD153" i="3"/>
  <c r="AE153" i="3"/>
  <c r="AD154" i="3"/>
  <c r="AE154" i="3"/>
  <c r="AD155" i="3"/>
  <c r="AE155" i="3"/>
  <c r="AD156" i="3"/>
  <c r="AE156" i="3"/>
  <c r="AD157" i="3"/>
  <c r="AE157" i="3"/>
  <c r="AD158" i="3"/>
  <c r="AE158" i="3"/>
  <c r="AD159" i="3"/>
  <c r="AE159" i="3"/>
  <c r="AD160" i="3"/>
  <c r="AE160" i="3"/>
  <c r="AD161" i="3"/>
  <c r="AE161" i="3"/>
  <c r="AD162" i="3"/>
  <c r="AE162" i="3"/>
  <c r="AD163" i="3"/>
  <c r="AE163" i="3"/>
  <c r="AD164" i="3"/>
  <c r="AE164" i="3"/>
  <c r="AD165" i="3"/>
  <c r="AE165" i="3"/>
  <c r="AD166" i="3"/>
  <c r="AE166" i="3"/>
  <c r="AD167" i="3"/>
  <c r="AE167" i="3"/>
  <c r="AD168" i="3"/>
  <c r="AE168" i="3"/>
  <c r="AD169" i="3"/>
  <c r="AE169" i="3"/>
  <c r="AD170" i="3"/>
  <c r="AE170" i="3"/>
  <c r="AD171" i="3"/>
  <c r="AE171" i="3"/>
  <c r="AD172" i="3"/>
  <c r="AE172" i="3"/>
  <c r="AD173" i="3"/>
  <c r="AE173" i="3"/>
  <c r="AD174" i="3"/>
  <c r="AE174" i="3"/>
  <c r="AD175" i="3"/>
  <c r="AE175" i="3"/>
  <c r="AD176" i="3"/>
  <c r="AE176" i="3"/>
  <c r="AD177" i="3"/>
  <c r="AE177" i="3"/>
  <c r="AD178" i="3"/>
  <c r="AE178" i="3"/>
  <c r="AD179" i="3"/>
  <c r="AE179" i="3"/>
  <c r="AD180" i="3"/>
  <c r="AE180" i="3"/>
  <c r="AD181" i="3"/>
  <c r="AE181" i="3"/>
  <c r="AD182" i="3"/>
  <c r="AE182" i="3"/>
  <c r="AD183" i="3"/>
  <c r="AE183" i="3"/>
  <c r="AD184" i="3"/>
  <c r="AE184" i="3"/>
  <c r="AD185" i="3"/>
  <c r="AE185" i="3"/>
  <c r="AD186" i="3"/>
  <c r="AE186" i="3"/>
  <c r="AD187" i="3"/>
  <c r="AE187" i="3"/>
  <c r="AD188" i="3"/>
  <c r="AE188" i="3"/>
  <c r="AD189" i="3"/>
  <c r="AE189" i="3"/>
  <c r="AD190" i="3"/>
  <c r="AE190" i="3"/>
  <c r="AD191" i="3"/>
  <c r="AE191" i="3"/>
  <c r="AD192" i="3"/>
  <c r="AE192" i="3"/>
  <c r="AD193" i="3"/>
  <c r="AE193" i="3"/>
  <c r="AD194" i="3"/>
  <c r="AE194" i="3"/>
  <c r="AD195" i="3"/>
  <c r="AE195" i="3"/>
  <c r="AD196" i="3"/>
  <c r="AE196" i="3"/>
  <c r="AD197" i="3"/>
  <c r="AE197" i="3"/>
  <c r="AD198" i="3"/>
  <c r="AE198" i="3"/>
  <c r="AD199" i="3"/>
  <c r="AE199" i="3"/>
  <c r="AD200" i="3"/>
  <c r="AE200" i="3"/>
  <c r="AD201" i="3"/>
  <c r="AE201" i="3"/>
  <c r="AD202" i="3"/>
  <c r="AE202" i="3"/>
  <c r="AD203" i="3"/>
  <c r="AE203" i="3"/>
  <c r="AD204" i="3"/>
  <c r="AE204" i="3"/>
  <c r="AD205" i="3"/>
  <c r="AE205" i="3"/>
  <c r="AD206" i="3"/>
  <c r="AE206" i="3"/>
  <c r="AD207" i="3"/>
  <c r="AE207" i="3"/>
  <c r="AD208" i="3"/>
  <c r="AE208" i="3"/>
  <c r="AD209" i="3"/>
  <c r="AE209" i="3"/>
  <c r="AD210" i="3"/>
  <c r="AE210" i="3"/>
  <c r="AD211" i="3"/>
  <c r="AE211" i="3"/>
  <c r="AD212" i="3"/>
  <c r="AE212" i="3"/>
  <c r="AD213" i="3"/>
  <c r="AE213" i="3"/>
  <c r="AD214" i="3"/>
  <c r="AE214" i="3"/>
  <c r="AD215" i="3"/>
  <c r="AE215" i="3"/>
  <c r="AD216" i="3"/>
  <c r="AE216" i="3"/>
  <c r="AD217" i="3"/>
  <c r="AE217" i="3"/>
  <c r="AD218" i="3"/>
  <c r="AE218" i="3"/>
  <c r="AD219" i="3"/>
  <c r="AE219" i="3"/>
  <c r="AD220" i="3"/>
  <c r="AE220" i="3"/>
  <c r="AD221" i="3"/>
  <c r="AE221" i="3"/>
  <c r="AD222" i="3"/>
  <c r="AE222" i="3"/>
  <c r="AD223" i="3"/>
  <c r="AE223" i="3"/>
  <c r="AD224" i="3"/>
  <c r="AE224" i="3"/>
  <c r="AD225" i="3"/>
  <c r="AE225" i="3"/>
  <c r="AD226" i="3"/>
  <c r="AE226" i="3"/>
  <c r="AD227" i="3"/>
  <c r="AE227" i="3"/>
  <c r="AD228" i="3"/>
  <c r="AE228" i="3"/>
  <c r="AD229" i="3"/>
  <c r="AE229" i="3"/>
  <c r="AD230" i="3"/>
  <c r="AE230" i="3"/>
  <c r="AD231" i="3"/>
  <c r="AE231" i="3"/>
  <c r="AD232" i="3"/>
  <c r="AE232" i="3"/>
  <c r="AD233" i="3"/>
  <c r="AE233" i="3"/>
  <c r="AD234" i="3"/>
  <c r="AE234" i="3"/>
  <c r="AD235" i="3"/>
  <c r="AE235" i="3"/>
  <c r="AD236" i="3"/>
  <c r="AE236" i="3"/>
  <c r="AD237" i="3"/>
  <c r="AE237" i="3"/>
  <c r="AD238" i="3"/>
  <c r="AE238" i="3"/>
  <c r="AD239" i="3"/>
  <c r="AE239" i="3"/>
  <c r="AD240" i="3"/>
  <c r="AE240" i="3"/>
  <c r="AD241" i="3"/>
  <c r="AE241" i="3"/>
  <c r="AD242" i="3"/>
  <c r="AE242" i="3"/>
  <c r="AD243" i="3"/>
  <c r="AE243" i="3"/>
  <c r="AD244" i="3"/>
  <c r="AE244" i="3"/>
  <c r="AD245" i="3"/>
  <c r="AE245" i="3"/>
  <c r="AD246" i="3"/>
  <c r="AE246" i="3"/>
  <c r="AD247" i="3"/>
  <c r="AE247" i="3"/>
  <c r="AD248" i="3"/>
  <c r="AE248" i="3"/>
  <c r="AD249" i="3"/>
  <c r="AE249" i="3"/>
  <c r="AD250" i="3"/>
  <c r="AE250" i="3"/>
  <c r="AD251" i="3"/>
  <c r="AE251" i="3"/>
  <c r="AD252" i="3"/>
  <c r="AE252" i="3"/>
  <c r="AD253" i="3"/>
  <c r="AE253" i="3"/>
  <c r="AD254" i="3"/>
  <c r="AE254" i="3"/>
  <c r="O10" i="3"/>
  <c r="P10" i="3"/>
  <c r="O11" i="3"/>
  <c r="P11" i="3"/>
  <c r="O12" i="3"/>
  <c r="P12" i="3"/>
  <c r="O13" i="3"/>
  <c r="P13" i="3"/>
  <c r="O14" i="3"/>
  <c r="P14" i="3"/>
  <c r="O15" i="3"/>
  <c r="P15" i="3"/>
  <c r="O16" i="3"/>
  <c r="P16" i="3"/>
  <c r="O17" i="3"/>
  <c r="P17" i="3"/>
  <c r="O18" i="3"/>
  <c r="P18" i="3"/>
  <c r="O19" i="3"/>
  <c r="P19" i="3"/>
  <c r="O20" i="3"/>
  <c r="P20" i="3"/>
  <c r="O21" i="3"/>
  <c r="P21" i="3"/>
  <c r="O22" i="3"/>
  <c r="P22" i="3"/>
  <c r="O23" i="3"/>
  <c r="P23" i="3"/>
  <c r="O24" i="3"/>
  <c r="P24" i="3"/>
  <c r="O25" i="3"/>
  <c r="P25" i="3"/>
  <c r="O26" i="3"/>
  <c r="P26" i="3"/>
  <c r="O27" i="3"/>
  <c r="P27" i="3"/>
  <c r="O28" i="3"/>
  <c r="P28" i="3"/>
  <c r="O29" i="3"/>
  <c r="P29" i="3"/>
  <c r="O30" i="3"/>
  <c r="P30" i="3"/>
  <c r="O31" i="3"/>
  <c r="P31" i="3"/>
  <c r="O32" i="3"/>
  <c r="P32" i="3"/>
  <c r="O33" i="3"/>
  <c r="P33" i="3"/>
  <c r="O34" i="3"/>
  <c r="P34" i="3"/>
  <c r="O35" i="3"/>
  <c r="P35" i="3"/>
  <c r="O36" i="3"/>
  <c r="P36" i="3"/>
  <c r="O37" i="3"/>
  <c r="P37" i="3"/>
  <c r="O38" i="3"/>
  <c r="P38" i="3"/>
  <c r="O39" i="3"/>
  <c r="P39" i="3"/>
  <c r="O40" i="3"/>
  <c r="P40" i="3"/>
  <c r="O41" i="3"/>
  <c r="P41" i="3"/>
  <c r="O42" i="3"/>
  <c r="P42" i="3"/>
  <c r="O43" i="3"/>
  <c r="P43" i="3"/>
  <c r="O44" i="3"/>
  <c r="P44" i="3"/>
  <c r="O45" i="3"/>
  <c r="P45" i="3"/>
  <c r="O46" i="3"/>
  <c r="P46" i="3"/>
  <c r="O47" i="3"/>
  <c r="P47" i="3"/>
  <c r="O48" i="3"/>
  <c r="P48" i="3"/>
  <c r="O49" i="3"/>
  <c r="P49" i="3"/>
  <c r="O50" i="3"/>
  <c r="P50" i="3"/>
  <c r="O51" i="3"/>
  <c r="P51" i="3"/>
  <c r="O52" i="3"/>
  <c r="P52" i="3"/>
  <c r="O53" i="3"/>
  <c r="P53" i="3"/>
  <c r="O54" i="3"/>
  <c r="P54" i="3"/>
  <c r="O55" i="3"/>
  <c r="P55" i="3"/>
  <c r="O56" i="3"/>
  <c r="P56" i="3"/>
  <c r="O57" i="3"/>
  <c r="P57" i="3"/>
  <c r="O58" i="3"/>
  <c r="P58" i="3"/>
  <c r="O59" i="3"/>
  <c r="P59" i="3"/>
  <c r="O60" i="3"/>
  <c r="P60" i="3"/>
  <c r="O61" i="3"/>
  <c r="P61" i="3"/>
  <c r="O62" i="3"/>
  <c r="P62" i="3"/>
  <c r="O63" i="3"/>
  <c r="P63" i="3"/>
  <c r="O64" i="3"/>
  <c r="P64" i="3"/>
  <c r="O65" i="3"/>
  <c r="P65" i="3"/>
  <c r="O66" i="3"/>
  <c r="P66" i="3"/>
  <c r="O67" i="3"/>
  <c r="P67" i="3"/>
  <c r="O68" i="3"/>
  <c r="P68" i="3"/>
  <c r="O69" i="3"/>
  <c r="P69" i="3"/>
  <c r="O70" i="3"/>
  <c r="P70" i="3"/>
  <c r="O71" i="3"/>
  <c r="P71" i="3"/>
  <c r="O72" i="3"/>
  <c r="P72" i="3"/>
  <c r="O73" i="3"/>
  <c r="P73" i="3"/>
  <c r="O74" i="3"/>
  <c r="P74" i="3"/>
  <c r="O75" i="3"/>
  <c r="P75" i="3"/>
  <c r="O76" i="3"/>
  <c r="P76" i="3"/>
  <c r="O77" i="3"/>
  <c r="P77" i="3"/>
  <c r="O78" i="3"/>
  <c r="P78" i="3"/>
  <c r="O79" i="3"/>
  <c r="P79" i="3"/>
  <c r="O80" i="3"/>
  <c r="P80" i="3"/>
  <c r="O81" i="3"/>
  <c r="P81" i="3"/>
  <c r="O82" i="3"/>
  <c r="P82" i="3"/>
  <c r="O83" i="3"/>
  <c r="P83" i="3"/>
  <c r="O84" i="3"/>
  <c r="P84" i="3"/>
  <c r="O85" i="3"/>
  <c r="P85" i="3"/>
  <c r="O86" i="3"/>
  <c r="P86" i="3"/>
  <c r="O87" i="3"/>
  <c r="P87" i="3"/>
  <c r="O88" i="3"/>
  <c r="P88" i="3"/>
  <c r="O89" i="3"/>
  <c r="P89" i="3"/>
  <c r="O90" i="3"/>
  <c r="P90" i="3"/>
  <c r="O91" i="3"/>
  <c r="P91" i="3"/>
  <c r="O92" i="3"/>
  <c r="P92" i="3"/>
  <c r="O93" i="3"/>
  <c r="P93" i="3"/>
  <c r="O94" i="3"/>
  <c r="P94" i="3"/>
  <c r="O95" i="3"/>
  <c r="P95" i="3"/>
  <c r="O96" i="3"/>
  <c r="P96" i="3"/>
  <c r="O97" i="3"/>
  <c r="P97" i="3"/>
  <c r="O98" i="3"/>
  <c r="P98" i="3"/>
  <c r="O99" i="3"/>
  <c r="P99" i="3"/>
  <c r="O100" i="3"/>
  <c r="P100" i="3"/>
  <c r="O101" i="3"/>
  <c r="P101" i="3"/>
  <c r="O102" i="3"/>
  <c r="P102" i="3"/>
  <c r="O103" i="3"/>
  <c r="P103" i="3"/>
  <c r="O104" i="3"/>
  <c r="P104" i="3"/>
  <c r="O105" i="3"/>
  <c r="P105" i="3"/>
  <c r="O106" i="3"/>
  <c r="P106" i="3"/>
  <c r="O107" i="3"/>
  <c r="P107" i="3"/>
  <c r="O108" i="3"/>
  <c r="P108" i="3"/>
  <c r="O109" i="3"/>
  <c r="P109" i="3"/>
  <c r="O110" i="3"/>
  <c r="P110" i="3"/>
  <c r="O111" i="3"/>
  <c r="P111" i="3"/>
  <c r="O112" i="3"/>
  <c r="P112" i="3"/>
  <c r="O113" i="3"/>
  <c r="P113" i="3"/>
  <c r="O114" i="3"/>
  <c r="P114" i="3"/>
  <c r="O115" i="3"/>
  <c r="P115" i="3"/>
  <c r="O116" i="3"/>
  <c r="P116" i="3"/>
  <c r="O117" i="3"/>
  <c r="P117" i="3"/>
  <c r="O118" i="3"/>
  <c r="P118" i="3"/>
  <c r="O119" i="3"/>
  <c r="P119" i="3"/>
  <c r="O120" i="3"/>
  <c r="P120" i="3"/>
  <c r="O121" i="3"/>
  <c r="P121" i="3"/>
  <c r="O122" i="3"/>
  <c r="P122" i="3"/>
  <c r="O123" i="3"/>
  <c r="P123" i="3"/>
  <c r="O124" i="3"/>
  <c r="P124" i="3"/>
  <c r="O125" i="3"/>
  <c r="P125" i="3"/>
  <c r="O126" i="3"/>
  <c r="P126" i="3"/>
  <c r="O127" i="3"/>
  <c r="P127" i="3"/>
  <c r="O128" i="3"/>
  <c r="P128" i="3"/>
  <c r="O129" i="3"/>
  <c r="P129" i="3"/>
  <c r="O130" i="3"/>
  <c r="P130" i="3"/>
  <c r="O131" i="3"/>
  <c r="P131" i="3"/>
  <c r="O132" i="3"/>
  <c r="P132" i="3"/>
  <c r="O133" i="3"/>
  <c r="P133" i="3"/>
  <c r="O134" i="3"/>
  <c r="P134" i="3"/>
  <c r="O135" i="3"/>
  <c r="P135" i="3"/>
  <c r="O136" i="3"/>
  <c r="P136" i="3"/>
  <c r="O137" i="3"/>
  <c r="P137" i="3"/>
  <c r="O138" i="3"/>
  <c r="P138" i="3"/>
  <c r="O139" i="3"/>
  <c r="P139" i="3"/>
  <c r="O140" i="3"/>
  <c r="P140" i="3"/>
  <c r="O141" i="3"/>
  <c r="P141" i="3"/>
  <c r="O142" i="3"/>
  <c r="P142" i="3"/>
  <c r="O143" i="3"/>
  <c r="P143" i="3"/>
  <c r="O144" i="3"/>
  <c r="P144" i="3"/>
  <c r="O145" i="3"/>
  <c r="P145" i="3"/>
  <c r="O146" i="3"/>
  <c r="P146" i="3"/>
  <c r="O147" i="3"/>
  <c r="P147" i="3"/>
  <c r="O148" i="3"/>
  <c r="P148" i="3"/>
  <c r="O149" i="3"/>
  <c r="P149" i="3"/>
  <c r="O150" i="3"/>
  <c r="P150" i="3"/>
  <c r="O151" i="3"/>
  <c r="P151" i="3"/>
  <c r="O152" i="3"/>
  <c r="P152" i="3"/>
  <c r="O153" i="3"/>
  <c r="P153" i="3"/>
  <c r="O154" i="3"/>
  <c r="P154" i="3"/>
  <c r="O155" i="3"/>
  <c r="P155" i="3"/>
  <c r="O156" i="3"/>
  <c r="P156" i="3"/>
  <c r="O157" i="3"/>
  <c r="P157" i="3"/>
  <c r="O158" i="3"/>
  <c r="P158" i="3"/>
  <c r="O159" i="3"/>
  <c r="P159" i="3"/>
  <c r="O160" i="3"/>
  <c r="P160" i="3"/>
  <c r="O161" i="3"/>
  <c r="P161" i="3"/>
  <c r="O162" i="3"/>
  <c r="P162" i="3"/>
  <c r="O163" i="3"/>
  <c r="P163" i="3"/>
  <c r="O164" i="3"/>
  <c r="P164" i="3"/>
  <c r="O165" i="3"/>
  <c r="P165" i="3"/>
  <c r="O166" i="3"/>
  <c r="P166" i="3"/>
  <c r="O167" i="3"/>
  <c r="P167" i="3"/>
  <c r="O168" i="3"/>
  <c r="P168" i="3"/>
  <c r="O169" i="3"/>
  <c r="P169" i="3"/>
  <c r="O170" i="3"/>
  <c r="P170" i="3"/>
  <c r="O171" i="3"/>
  <c r="P171" i="3"/>
  <c r="O172" i="3"/>
  <c r="P172" i="3"/>
  <c r="O173" i="3"/>
  <c r="P173" i="3"/>
  <c r="O174" i="3"/>
  <c r="P174" i="3"/>
  <c r="O175" i="3"/>
  <c r="P175" i="3"/>
  <c r="O176" i="3"/>
  <c r="P176" i="3"/>
  <c r="O177" i="3"/>
  <c r="P177" i="3"/>
  <c r="O178" i="3"/>
  <c r="P178" i="3"/>
  <c r="O179" i="3"/>
  <c r="P179" i="3"/>
  <c r="O180" i="3"/>
  <c r="P180" i="3"/>
  <c r="O181" i="3"/>
  <c r="P181" i="3"/>
  <c r="O182" i="3"/>
  <c r="P182" i="3"/>
  <c r="O183" i="3"/>
  <c r="P183" i="3"/>
  <c r="O184" i="3"/>
  <c r="P184" i="3"/>
  <c r="O185" i="3"/>
  <c r="P185" i="3"/>
  <c r="O186" i="3"/>
  <c r="P186" i="3"/>
  <c r="O187" i="3"/>
  <c r="P187" i="3"/>
  <c r="O188" i="3"/>
  <c r="P188" i="3"/>
  <c r="O189" i="3"/>
  <c r="P189" i="3"/>
  <c r="O190" i="3"/>
  <c r="P190" i="3"/>
  <c r="O191" i="3"/>
  <c r="P191" i="3"/>
  <c r="O192" i="3"/>
  <c r="P192" i="3"/>
  <c r="O193" i="3"/>
  <c r="P193" i="3"/>
  <c r="O194" i="3"/>
  <c r="P194" i="3"/>
  <c r="O195" i="3"/>
  <c r="P195" i="3"/>
  <c r="O196" i="3"/>
  <c r="P196" i="3"/>
  <c r="O197" i="3"/>
  <c r="P197" i="3"/>
  <c r="O198" i="3"/>
  <c r="P198" i="3"/>
  <c r="O199" i="3"/>
  <c r="P199" i="3"/>
  <c r="O200" i="3"/>
  <c r="P200" i="3"/>
  <c r="O201" i="3"/>
  <c r="P201" i="3"/>
  <c r="O202" i="3"/>
  <c r="P202" i="3"/>
  <c r="O203" i="3"/>
  <c r="P203" i="3"/>
  <c r="O204" i="3"/>
  <c r="P204" i="3"/>
  <c r="O205" i="3"/>
  <c r="P205" i="3"/>
  <c r="O206" i="3"/>
  <c r="P206" i="3"/>
  <c r="O207" i="3"/>
  <c r="P207" i="3"/>
  <c r="O208" i="3"/>
  <c r="P208" i="3"/>
  <c r="O209" i="3"/>
  <c r="P209" i="3"/>
  <c r="O210" i="3"/>
  <c r="P210" i="3"/>
  <c r="O211" i="3"/>
  <c r="P211" i="3"/>
  <c r="O212" i="3"/>
  <c r="P212" i="3"/>
  <c r="O213" i="3"/>
  <c r="P213" i="3"/>
  <c r="O214" i="3"/>
  <c r="P214" i="3"/>
  <c r="O215" i="3"/>
  <c r="P215" i="3"/>
  <c r="O216" i="3"/>
  <c r="P216" i="3"/>
  <c r="O217" i="3"/>
  <c r="P217" i="3"/>
  <c r="O218" i="3"/>
  <c r="P218" i="3"/>
  <c r="O219" i="3"/>
  <c r="P219" i="3"/>
  <c r="O220" i="3"/>
  <c r="P220" i="3"/>
  <c r="O221" i="3"/>
  <c r="P221" i="3"/>
  <c r="O222" i="3"/>
  <c r="P222" i="3"/>
  <c r="O223" i="3"/>
  <c r="P223" i="3"/>
  <c r="O224" i="3"/>
  <c r="P224" i="3"/>
  <c r="O225" i="3"/>
  <c r="P225" i="3"/>
  <c r="O226" i="3"/>
  <c r="P226" i="3"/>
  <c r="O227" i="3"/>
  <c r="P227" i="3"/>
  <c r="O228" i="3"/>
  <c r="P228" i="3"/>
  <c r="O229" i="3"/>
  <c r="P229" i="3"/>
  <c r="O230" i="3"/>
  <c r="P230" i="3"/>
  <c r="O231" i="3"/>
  <c r="P231" i="3"/>
  <c r="O232" i="3"/>
  <c r="P232" i="3"/>
  <c r="O233" i="3"/>
  <c r="P233" i="3"/>
  <c r="O234" i="3"/>
  <c r="P234" i="3"/>
  <c r="O235" i="3"/>
  <c r="P235" i="3"/>
  <c r="O236" i="3"/>
  <c r="P236" i="3"/>
  <c r="O237" i="3"/>
  <c r="P237" i="3"/>
  <c r="O238" i="3"/>
  <c r="P238" i="3"/>
  <c r="O239" i="3"/>
  <c r="P239" i="3"/>
  <c r="O240" i="3"/>
  <c r="P240" i="3"/>
  <c r="O241" i="3"/>
  <c r="P241" i="3"/>
  <c r="O242" i="3"/>
  <c r="P242" i="3"/>
  <c r="O243" i="3"/>
  <c r="P243" i="3"/>
  <c r="O244" i="3"/>
  <c r="P244" i="3"/>
  <c r="O245" i="3"/>
  <c r="P245" i="3"/>
  <c r="O246" i="3"/>
  <c r="P246" i="3"/>
  <c r="O247" i="3"/>
  <c r="P247" i="3"/>
  <c r="O248" i="3"/>
  <c r="P248" i="3"/>
  <c r="O249" i="3"/>
  <c r="P249" i="3"/>
  <c r="O250" i="3"/>
  <c r="P250" i="3"/>
  <c r="O251" i="3"/>
  <c r="P251" i="3"/>
  <c r="O252" i="3"/>
  <c r="P252" i="3"/>
  <c r="O253" i="3"/>
  <c r="P253" i="3"/>
  <c r="O254" i="3"/>
  <c r="P254" i="3"/>
  <c r="VA255" i="3" l="1"/>
  <c r="VA10" i="3"/>
  <c r="UZ10" i="3"/>
  <c r="VA253" i="3"/>
  <c r="VL253" i="3" s="1"/>
  <c r="VA252" i="3"/>
  <c r="VL252" i="3" s="1"/>
  <c r="UZ252" i="3"/>
  <c r="VK252" i="3" s="1"/>
  <c r="VA251" i="3"/>
  <c r="VL251" i="3" s="1"/>
  <c r="UZ251" i="3"/>
  <c r="VK251" i="3" s="1"/>
  <c r="VA250" i="3"/>
  <c r="VL250" i="3" s="1"/>
  <c r="UZ250" i="3"/>
  <c r="VK250" i="3" s="1"/>
  <c r="VA249" i="3"/>
  <c r="VL249" i="3" s="1"/>
  <c r="UZ249" i="3"/>
  <c r="VK249" i="3" s="1"/>
  <c r="VA248" i="3"/>
  <c r="VL248" i="3" s="1"/>
  <c r="UZ248" i="3"/>
  <c r="VK248" i="3" s="1"/>
  <c r="VA247" i="3"/>
  <c r="VL247" i="3" s="1"/>
  <c r="UZ247" i="3"/>
  <c r="VK247" i="3" s="1"/>
  <c r="VA246" i="3"/>
  <c r="VL246" i="3" s="1"/>
  <c r="UZ246" i="3"/>
  <c r="VK246" i="3" s="1"/>
  <c r="VA245" i="3"/>
  <c r="VL245" i="3" s="1"/>
  <c r="UZ245" i="3"/>
  <c r="VK245" i="3" s="1"/>
  <c r="VA244" i="3"/>
  <c r="VL244" i="3" s="1"/>
  <c r="UZ244" i="3"/>
  <c r="VK244" i="3" s="1"/>
  <c r="VA243" i="3"/>
  <c r="VL243" i="3" s="1"/>
  <c r="UZ243" i="3"/>
  <c r="VK243" i="3" s="1"/>
  <c r="VA242" i="3"/>
  <c r="VL242" i="3" s="1"/>
  <c r="UZ242" i="3"/>
  <c r="VK242" i="3" s="1"/>
  <c r="VA241" i="3"/>
  <c r="VL241" i="3" s="1"/>
  <c r="UZ241" i="3"/>
  <c r="VK241" i="3" s="1"/>
  <c r="VA240" i="3"/>
  <c r="VL240" i="3" s="1"/>
  <c r="UZ240" i="3"/>
  <c r="VK240" i="3" s="1"/>
  <c r="VA239" i="3"/>
  <c r="VL239" i="3" s="1"/>
  <c r="UZ239" i="3"/>
  <c r="VK239" i="3" s="1"/>
  <c r="VA238" i="3"/>
  <c r="VL238" i="3" s="1"/>
  <c r="UZ238" i="3"/>
  <c r="VK238" i="3" s="1"/>
  <c r="VA236" i="3"/>
  <c r="VL236" i="3" s="1"/>
  <c r="UZ236" i="3"/>
  <c r="VK236" i="3" s="1"/>
  <c r="VA235" i="3"/>
  <c r="VL235" i="3" s="1"/>
  <c r="UZ235" i="3"/>
  <c r="VK235" i="3" s="1"/>
  <c r="VA234" i="3"/>
  <c r="VL234" i="3" s="1"/>
  <c r="UZ234" i="3"/>
  <c r="VK234" i="3" s="1"/>
  <c r="VA233" i="3"/>
  <c r="VL233" i="3" s="1"/>
  <c r="UZ233" i="3"/>
  <c r="VK233" i="3" s="1"/>
  <c r="VA232" i="3"/>
  <c r="VL232" i="3" s="1"/>
  <c r="UZ232" i="3"/>
  <c r="VK232" i="3" s="1"/>
  <c r="VA231" i="3"/>
  <c r="VL231" i="3" s="1"/>
  <c r="UZ231" i="3"/>
  <c r="VK231" i="3" s="1"/>
  <c r="VA230" i="3"/>
  <c r="VL230" i="3" s="1"/>
  <c r="UZ230" i="3"/>
  <c r="VK230" i="3" s="1"/>
  <c r="VA229" i="3"/>
  <c r="VL229" i="3" s="1"/>
  <c r="UZ229" i="3"/>
  <c r="VK229" i="3" s="1"/>
  <c r="VA228" i="3"/>
  <c r="VL228" i="3" s="1"/>
  <c r="UZ228" i="3"/>
  <c r="VK228" i="3" s="1"/>
  <c r="VA227" i="3"/>
  <c r="VL227" i="3" s="1"/>
  <c r="UZ227" i="3"/>
  <c r="VK227" i="3" s="1"/>
  <c r="VA226" i="3"/>
  <c r="VL226" i="3" s="1"/>
  <c r="UZ226" i="3"/>
  <c r="VK226" i="3" s="1"/>
  <c r="VA225" i="3"/>
  <c r="VL225" i="3" s="1"/>
  <c r="UZ225" i="3"/>
  <c r="VK225" i="3" s="1"/>
  <c r="VA224" i="3"/>
  <c r="VL224" i="3" s="1"/>
  <c r="UZ224" i="3"/>
  <c r="VK224" i="3" s="1"/>
  <c r="VA223" i="3"/>
  <c r="VL223" i="3" s="1"/>
  <c r="UZ223" i="3"/>
  <c r="VK223" i="3" s="1"/>
  <c r="VA222" i="3"/>
  <c r="VL222" i="3" s="1"/>
  <c r="UZ222" i="3"/>
  <c r="VK222" i="3" s="1"/>
  <c r="VA221" i="3"/>
  <c r="VL221" i="3" s="1"/>
  <c r="UZ221" i="3"/>
  <c r="VK221" i="3" s="1"/>
  <c r="VA220" i="3"/>
  <c r="VL220" i="3" s="1"/>
  <c r="UZ220" i="3"/>
  <c r="VK220" i="3" s="1"/>
  <c r="VA219" i="3"/>
  <c r="VL219" i="3" s="1"/>
  <c r="UZ219" i="3"/>
  <c r="VK219" i="3" s="1"/>
  <c r="VA218" i="3"/>
  <c r="VL218" i="3" s="1"/>
  <c r="UZ218" i="3"/>
  <c r="VK218" i="3" s="1"/>
  <c r="VA217" i="3"/>
  <c r="VL217" i="3" s="1"/>
  <c r="UZ217" i="3"/>
  <c r="VK217" i="3" s="1"/>
  <c r="VA216" i="3"/>
  <c r="VL216" i="3" s="1"/>
  <c r="UZ216" i="3"/>
  <c r="VK216" i="3" s="1"/>
  <c r="VA215" i="3"/>
  <c r="VL215" i="3" s="1"/>
  <c r="UZ215" i="3"/>
  <c r="VK215" i="3" s="1"/>
  <c r="VA214" i="3"/>
  <c r="VL214" i="3" s="1"/>
  <c r="UZ214" i="3"/>
  <c r="VK214" i="3" s="1"/>
  <c r="VA213" i="3"/>
  <c r="VL213" i="3" s="1"/>
  <c r="UZ213" i="3"/>
  <c r="VK213" i="3" s="1"/>
  <c r="VA212" i="3"/>
  <c r="VL212" i="3" s="1"/>
  <c r="UZ212" i="3"/>
  <c r="VK212" i="3" s="1"/>
  <c r="VA211" i="3"/>
  <c r="VL211" i="3" s="1"/>
  <c r="UZ211" i="3"/>
  <c r="VK211" i="3" s="1"/>
  <c r="VA210" i="3"/>
  <c r="VL210" i="3" s="1"/>
  <c r="UZ210" i="3"/>
  <c r="VK210" i="3" s="1"/>
  <c r="VA209" i="3"/>
  <c r="VL209" i="3" s="1"/>
  <c r="UZ209" i="3"/>
  <c r="VK209" i="3" s="1"/>
  <c r="VA208" i="3"/>
  <c r="VL208" i="3" s="1"/>
  <c r="UZ208" i="3"/>
  <c r="VK208" i="3" s="1"/>
  <c r="VA207" i="3"/>
  <c r="VL207" i="3" s="1"/>
  <c r="VL206" i="3" s="1"/>
  <c r="UZ207" i="3"/>
  <c r="VK207" i="3" s="1"/>
  <c r="VA205" i="3"/>
  <c r="VL205" i="3" s="1"/>
  <c r="UZ205" i="3"/>
  <c r="VK205" i="3" s="1"/>
  <c r="VA204" i="3"/>
  <c r="VL204" i="3" s="1"/>
  <c r="UZ204" i="3"/>
  <c r="VK204" i="3" s="1"/>
  <c r="VA203" i="3"/>
  <c r="VL203" i="3" s="1"/>
  <c r="UZ203" i="3"/>
  <c r="VK203" i="3" s="1"/>
  <c r="VA202" i="3"/>
  <c r="VL202" i="3" s="1"/>
  <c r="UZ202" i="3"/>
  <c r="VK202" i="3" s="1"/>
  <c r="VK201" i="3" s="1"/>
  <c r="VA200" i="3"/>
  <c r="VL200" i="3" s="1"/>
  <c r="UZ200" i="3"/>
  <c r="VK200" i="3" s="1"/>
  <c r="VA199" i="3"/>
  <c r="VL199" i="3" s="1"/>
  <c r="UZ199" i="3"/>
  <c r="VK199" i="3" s="1"/>
  <c r="VA198" i="3"/>
  <c r="VL198" i="3" s="1"/>
  <c r="UZ198" i="3"/>
  <c r="VK198" i="3" s="1"/>
  <c r="VK197" i="3" s="1"/>
  <c r="VA196" i="3"/>
  <c r="VL196" i="3" s="1"/>
  <c r="VL195" i="3" s="1"/>
  <c r="UZ196" i="3"/>
  <c r="VK196" i="3" s="1"/>
  <c r="VK195" i="3" s="1"/>
  <c r="VA194" i="3"/>
  <c r="VL194" i="3" s="1"/>
  <c r="UZ194" i="3"/>
  <c r="VK194" i="3" s="1"/>
  <c r="VA193" i="3"/>
  <c r="VL193" i="3" s="1"/>
  <c r="UZ193" i="3"/>
  <c r="VK193" i="3" s="1"/>
  <c r="VA192" i="3"/>
  <c r="VL192" i="3" s="1"/>
  <c r="UZ192" i="3"/>
  <c r="VK192" i="3" s="1"/>
  <c r="VA191" i="3"/>
  <c r="VL191" i="3" s="1"/>
  <c r="UZ191" i="3"/>
  <c r="VK191" i="3" s="1"/>
  <c r="VA190" i="3"/>
  <c r="VL190" i="3" s="1"/>
  <c r="UZ190" i="3"/>
  <c r="VK190" i="3" s="1"/>
  <c r="VA189" i="3"/>
  <c r="VL189" i="3" s="1"/>
  <c r="UZ189" i="3"/>
  <c r="VK189" i="3" s="1"/>
  <c r="VA188" i="3"/>
  <c r="VL188" i="3" s="1"/>
  <c r="UZ188" i="3"/>
  <c r="VK188" i="3" s="1"/>
  <c r="VA187" i="3"/>
  <c r="VL187" i="3" s="1"/>
  <c r="UZ187" i="3"/>
  <c r="VK187" i="3" s="1"/>
  <c r="VK186" i="3" s="1"/>
  <c r="VA185" i="3"/>
  <c r="VL185" i="3" s="1"/>
  <c r="UZ185" i="3"/>
  <c r="VK185" i="3" s="1"/>
  <c r="VA184" i="3"/>
  <c r="VL184" i="3" s="1"/>
  <c r="UZ184" i="3"/>
  <c r="VK184" i="3" s="1"/>
  <c r="VA183" i="3"/>
  <c r="VL183" i="3" s="1"/>
  <c r="UZ183" i="3"/>
  <c r="VK183" i="3" s="1"/>
  <c r="VA182" i="3"/>
  <c r="VL182" i="3" s="1"/>
  <c r="UZ182" i="3"/>
  <c r="VK182" i="3" s="1"/>
  <c r="VA181" i="3"/>
  <c r="VL181" i="3" s="1"/>
  <c r="UZ181" i="3"/>
  <c r="VK181" i="3" s="1"/>
  <c r="VA180" i="3"/>
  <c r="VL180" i="3" s="1"/>
  <c r="UZ180" i="3"/>
  <c r="VK180" i="3" s="1"/>
  <c r="VK179" i="3" s="1"/>
  <c r="VA178" i="3"/>
  <c r="VL178" i="3" s="1"/>
  <c r="UZ178" i="3"/>
  <c r="VK178" i="3" s="1"/>
  <c r="VA177" i="3"/>
  <c r="VL177" i="3" s="1"/>
  <c r="UZ177" i="3"/>
  <c r="VK177" i="3" s="1"/>
  <c r="VA176" i="3"/>
  <c r="VL176" i="3" s="1"/>
  <c r="UZ176" i="3"/>
  <c r="VK176" i="3" s="1"/>
  <c r="VA175" i="3"/>
  <c r="VL175" i="3" s="1"/>
  <c r="UZ175" i="3"/>
  <c r="VK175" i="3" s="1"/>
  <c r="VA174" i="3"/>
  <c r="VL174" i="3" s="1"/>
  <c r="UZ174" i="3"/>
  <c r="VK174" i="3" s="1"/>
  <c r="VA173" i="3"/>
  <c r="VL173" i="3" s="1"/>
  <c r="UZ173" i="3"/>
  <c r="VK173" i="3" s="1"/>
  <c r="VK172" i="3" s="1"/>
  <c r="VA171" i="3"/>
  <c r="VL171" i="3" s="1"/>
  <c r="UZ171" i="3"/>
  <c r="VK171" i="3" s="1"/>
  <c r="VA170" i="3"/>
  <c r="VL170" i="3" s="1"/>
  <c r="UZ170" i="3"/>
  <c r="VK170" i="3" s="1"/>
  <c r="VA169" i="3"/>
  <c r="VL169" i="3" s="1"/>
  <c r="UZ169" i="3"/>
  <c r="VK169" i="3" s="1"/>
  <c r="VA168" i="3"/>
  <c r="VL168" i="3" s="1"/>
  <c r="UZ168" i="3"/>
  <c r="VK168" i="3" s="1"/>
  <c r="VA166" i="3"/>
  <c r="VL166" i="3" s="1"/>
  <c r="VL165" i="3" s="1"/>
  <c r="UZ166" i="3"/>
  <c r="VK166" i="3" s="1"/>
  <c r="VK165" i="3" s="1"/>
  <c r="VA164" i="3"/>
  <c r="VL164" i="3" s="1"/>
  <c r="VL163" i="3" s="1"/>
  <c r="UZ164" i="3"/>
  <c r="VK164" i="3" s="1"/>
  <c r="VK163" i="3" s="1"/>
  <c r="VA162" i="3"/>
  <c r="VL162" i="3" s="1"/>
  <c r="VL161" i="3" s="1"/>
  <c r="UZ162" i="3"/>
  <c r="VK162" i="3" s="1"/>
  <c r="VK161" i="3" s="1"/>
  <c r="VA160" i="3"/>
  <c r="VL160" i="3" s="1"/>
  <c r="UZ160" i="3"/>
  <c r="VK160" i="3" s="1"/>
  <c r="VA159" i="3"/>
  <c r="VL159" i="3" s="1"/>
  <c r="UZ159" i="3"/>
  <c r="VK159" i="3" s="1"/>
  <c r="VA158" i="3"/>
  <c r="VL158" i="3" s="1"/>
  <c r="UZ158" i="3"/>
  <c r="VK158" i="3" s="1"/>
  <c r="VA156" i="3"/>
  <c r="VL156" i="3" s="1"/>
  <c r="VL155" i="3" s="1"/>
  <c r="UZ156" i="3"/>
  <c r="VK156" i="3" s="1"/>
  <c r="VK155" i="3" s="1"/>
  <c r="VA154" i="3"/>
  <c r="VL154" i="3" s="1"/>
  <c r="VL153" i="3" s="1"/>
  <c r="UZ154" i="3"/>
  <c r="VK154" i="3" s="1"/>
  <c r="VK153" i="3" s="1"/>
  <c r="VA152" i="3"/>
  <c r="VL152" i="3" s="1"/>
  <c r="UZ152" i="3"/>
  <c r="VK152" i="3" s="1"/>
  <c r="VA151" i="3"/>
  <c r="VL151" i="3" s="1"/>
  <c r="VL150" i="3" s="1"/>
  <c r="UZ151" i="3"/>
  <c r="VK151" i="3" s="1"/>
  <c r="VK150" i="3" s="1"/>
  <c r="VA149" i="3"/>
  <c r="VL149" i="3" s="1"/>
  <c r="UZ149" i="3"/>
  <c r="VK149" i="3" s="1"/>
  <c r="VA148" i="3"/>
  <c r="VL148" i="3" s="1"/>
  <c r="UZ148" i="3"/>
  <c r="VK148" i="3" s="1"/>
  <c r="VA147" i="3"/>
  <c r="VL147" i="3" s="1"/>
  <c r="UZ147" i="3"/>
  <c r="VK147" i="3" s="1"/>
  <c r="VA146" i="3"/>
  <c r="VL146" i="3" s="1"/>
  <c r="UZ146" i="3"/>
  <c r="VK146" i="3" s="1"/>
  <c r="VA145" i="3"/>
  <c r="VL145" i="3" s="1"/>
  <c r="UZ145" i="3"/>
  <c r="VK145" i="3" s="1"/>
  <c r="VA144" i="3"/>
  <c r="VL144" i="3" s="1"/>
  <c r="UZ144" i="3"/>
  <c r="VK144" i="3" s="1"/>
  <c r="VA143" i="3"/>
  <c r="VL143" i="3" s="1"/>
  <c r="UZ143" i="3"/>
  <c r="VK143" i="3" s="1"/>
  <c r="VK142" i="3" s="1"/>
  <c r="VA141" i="3"/>
  <c r="VL141" i="3" s="1"/>
  <c r="UZ141" i="3"/>
  <c r="VK141" i="3" s="1"/>
  <c r="VA140" i="3"/>
  <c r="VL140" i="3" s="1"/>
  <c r="UZ140" i="3"/>
  <c r="VK140" i="3" s="1"/>
  <c r="VA139" i="3"/>
  <c r="VL139" i="3" s="1"/>
  <c r="UZ139" i="3"/>
  <c r="VK139" i="3" s="1"/>
  <c r="VA138" i="3"/>
  <c r="VL138" i="3" s="1"/>
  <c r="UZ138" i="3"/>
  <c r="VK138" i="3" s="1"/>
  <c r="VA137" i="3"/>
  <c r="VL137" i="3" s="1"/>
  <c r="UZ137" i="3"/>
  <c r="VK137" i="3" s="1"/>
  <c r="VA136" i="3"/>
  <c r="VL136" i="3" s="1"/>
  <c r="UZ136" i="3"/>
  <c r="VK136" i="3" s="1"/>
  <c r="VK135" i="3" s="1"/>
  <c r="VA134" i="3"/>
  <c r="VL134" i="3" s="1"/>
  <c r="UZ134" i="3"/>
  <c r="VK134" i="3" s="1"/>
  <c r="VA133" i="3"/>
  <c r="VL133" i="3" s="1"/>
  <c r="UZ133" i="3"/>
  <c r="VK133" i="3" s="1"/>
  <c r="VA132" i="3"/>
  <c r="VL132" i="3" s="1"/>
  <c r="UZ132" i="3"/>
  <c r="VK132" i="3" s="1"/>
  <c r="VA131" i="3"/>
  <c r="VL131" i="3" s="1"/>
  <c r="UZ131" i="3"/>
  <c r="VK131" i="3" s="1"/>
  <c r="VA130" i="3"/>
  <c r="VL130" i="3" s="1"/>
  <c r="UZ130" i="3"/>
  <c r="VK130" i="3" s="1"/>
  <c r="VA129" i="3"/>
  <c r="VL129" i="3" s="1"/>
  <c r="UZ129" i="3"/>
  <c r="VK129" i="3" s="1"/>
  <c r="VA128" i="3"/>
  <c r="VL128" i="3" s="1"/>
  <c r="UZ128" i="3"/>
  <c r="VK128" i="3" s="1"/>
  <c r="VA127" i="3"/>
  <c r="VL127" i="3" s="1"/>
  <c r="UZ127" i="3"/>
  <c r="VK127" i="3" s="1"/>
  <c r="VA126" i="3"/>
  <c r="VL126" i="3" s="1"/>
  <c r="UZ126" i="3"/>
  <c r="VK126" i="3" s="1"/>
  <c r="VA125" i="3"/>
  <c r="VL125" i="3" s="1"/>
  <c r="UZ125" i="3"/>
  <c r="VK125" i="3" s="1"/>
  <c r="VA124" i="3"/>
  <c r="VL124" i="3" s="1"/>
  <c r="UZ124" i="3"/>
  <c r="VK124" i="3" s="1"/>
  <c r="VA123" i="3"/>
  <c r="VL123" i="3" s="1"/>
  <c r="UZ123" i="3"/>
  <c r="VK123" i="3" s="1"/>
  <c r="VA122" i="3"/>
  <c r="VL122" i="3" s="1"/>
  <c r="UZ122" i="3"/>
  <c r="VK122" i="3" s="1"/>
  <c r="VA121" i="3"/>
  <c r="VL121" i="3" s="1"/>
  <c r="UZ121" i="3"/>
  <c r="VK121" i="3" s="1"/>
  <c r="VA120" i="3"/>
  <c r="VL120" i="3" s="1"/>
  <c r="UZ120" i="3"/>
  <c r="VK120" i="3" s="1"/>
  <c r="VA119" i="3"/>
  <c r="VL119" i="3" s="1"/>
  <c r="UZ119" i="3"/>
  <c r="VK119" i="3" s="1"/>
  <c r="VA118" i="3"/>
  <c r="VL118" i="3" s="1"/>
  <c r="UZ118" i="3"/>
  <c r="VK118" i="3" s="1"/>
  <c r="VA117" i="3"/>
  <c r="VL117" i="3" s="1"/>
  <c r="UZ117" i="3"/>
  <c r="VK117" i="3" s="1"/>
  <c r="VA116" i="3"/>
  <c r="VL116" i="3" s="1"/>
  <c r="UZ116" i="3"/>
  <c r="VK116" i="3" s="1"/>
  <c r="VA115" i="3"/>
  <c r="VL115" i="3" s="1"/>
  <c r="UZ115" i="3"/>
  <c r="VK115" i="3" s="1"/>
  <c r="VA114" i="3"/>
  <c r="VL114" i="3" s="1"/>
  <c r="UZ114" i="3"/>
  <c r="VK114" i="3" s="1"/>
  <c r="VA113" i="3"/>
  <c r="VL113" i="3" s="1"/>
  <c r="UZ113" i="3"/>
  <c r="VK113" i="3" s="1"/>
  <c r="VA112" i="3"/>
  <c r="VL112" i="3" s="1"/>
  <c r="UZ112" i="3"/>
  <c r="VK112" i="3" s="1"/>
  <c r="VA111" i="3"/>
  <c r="VL111" i="3" s="1"/>
  <c r="UZ111" i="3"/>
  <c r="VK111" i="3" s="1"/>
  <c r="VA110" i="3"/>
  <c r="VL110" i="3" s="1"/>
  <c r="UZ110" i="3"/>
  <c r="VK110" i="3" s="1"/>
  <c r="VA109" i="3"/>
  <c r="VL109" i="3" s="1"/>
  <c r="UZ109" i="3"/>
  <c r="VK109" i="3" s="1"/>
  <c r="VA108" i="3"/>
  <c r="VL108" i="3" s="1"/>
  <c r="UZ108" i="3"/>
  <c r="VK108" i="3" s="1"/>
  <c r="VA107" i="3"/>
  <c r="VL107" i="3" s="1"/>
  <c r="UZ107" i="3"/>
  <c r="VK107" i="3" s="1"/>
  <c r="VA106" i="3"/>
  <c r="VL106" i="3" s="1"/>
  <c r="UZ106" i="3"/>
  <c r="VK106" i="3" s="1"/>
  <c r="VA105" i="3"/>
  <c r="VL105" i="3" s="1"/>
  <c r="UZ105" i="3"/>
  <c r="VK105" i="3" s="1"/>
  <c r="VA104" i="3"/>
  <c r="VL104" i="3" s="1"/>
  <c r="UZ104" i="3"/>
  <c r="VK104" i="3" s="1"/>
  <c r="VA103" i="3"/>
  <c r="VL103" i="3" s="1"/>
  <c r="UZ103" i="3"/>
  <c r="VK103" i="3" s="1"/>
  <c r="VA102" i="3"/>
  <c r="VL102" i="3" s="1"/>
  <c r="UZ102" i="3"/>
  <c r="VK102" i="3" s="1"/>
  <c r="VA101" i="3"/>
  <c r="VL101" i="3" s="1"/>
  <c r="UZ101" i="3"/>
  <c r="VK101" i="3" s="1"/>
  <c r="VA100" i="3"/>
  <c r="VL100" i="3" s="1"/>
  <c r="UZ100" i="3"/>
  <c r="VK100" i="3" s="1"/>
  <c r="VA99" i="3"/>
  <c r="VL99" i="3" s="1"/>
  <c r="UZ99" i="3"/>
  <c r="VK99" i="3" s="1"/>
  <c r="VA98" i="3"/>
  <c r="VL98" i="3" s="1"/>
  <c r="UZ98" i="3"/>
  <c r="VK98" i="3" s="1"/>
  <c r="VA97" i="3"/>
  <c r="VL97" i="3" s="1"/>
  <c r="UZ97" i="3"/>
  <c r="VK97" i="3" s="1"/>
  <c r="VA96" i="3"/>
  <c r="VL96" i="3" s="1"/>
  <c r="UZ96" i="3"/>
  <c r="VK96" i="3" s="1"/>
  <c r="VA95" i="3"/>
  <c r="VL95" i="3" s="1"/>
  <c r="UZ95" i="3"/>
  <c r="VK95" i="3" s="1"/>
  <c r="VA94" i="3"/>
  <c r="VL94" i="3" s="1"/>
  <c r="UZ94" i="3"/>
  <c r="VK94" i="3" s="1"/>
  <c r="VA93" i="3"/>
  <c r="VL93" i="3" s="1"/>
  <c r="UZ93" i="3"/>
  <c r="VK93" i="3" s="1"/>
  <c r="VA92" i="3"/>
  <c r="VL92" i="3" s="1"/>
  <c r="UZ92" i="3"/>
  <c r="VK92" i="3" s="1"/>
  <c r="VA91" i="3"/>
  <c r="VL91" i="3" s="1"/>
  <c r="UZ91" i="3"/>
  <c r="VK91" i="3" s="1"/>
  <c r="VA90" i="3"/>
  <c r="VL90" i="3" s="1"/>
  <c r="UZ90" i="3"/>
  <c r="VK90" i="3" s="1"/>
  <c r="VA89" i="3"/>
  <c r="VL89" i="3" s="1"/>
  <c r="UZ89" i="3"/>
  <c r="VK89" i="3" s="1"/>
  <c r="VA88" i="3"/>
  <c r="VL88" i="3" s="1"/>
  <c r="UZ88" i="3"/>
  <c r="VK88" i="3" s="1"/>
  <c r="VA87" i="3"/>
  <c r="VL87" i="3" s="1"/>
  <c r="UZ87" i="3"/>
  <c r="VK87" i="3" s="1"/>
  <c r="VA86" i="3"/>
  <c r="VL86" i="3" s="1"/>
  <c r="UZ86" i="3"/>
  <c r="VK86" i="3" s="1"/>
  <c r="VA85" i="3"/>
  <c r="VL85" i="3" s="1"/>
  <c r="UZ85" i="3"/>
  <c r="VK85" i="3" s="1"/>
  <c r="VA84" i="3"/>
  <c r="VL84" i="3" s="1"/>
  <c r="UZ84" i="3"/>
  <c r="VK84" i="3" s="1"/>
  <c r="VA83" i="3"/>
  <c r="VL83" i="3" s="1"/>
  <c r="UZ83" i="3"/>
  <c r="VK83" i="3" s="1"/>
  <c r="VA82" i="3"/>
  <c r="VL82" i="3" s="1"/>
  <c r="UZ82" i="3"/>
  <c r="VK82" i="3" s="1"/>
  <c r="VA80" i="3"/>
  <c r="VL80" i="3" s="1"/>
  <c r="UZ80" i="3"/>
  <c r="VK80" i="3" s="1"/>
  <c r="VA79" i="3"/>
  <c r="VL79" i="3" s="1"/>
  <c r="UZ79" i="3"/>
  <c r="VK79" i="3" s="1"/>
  <c r="VA78" i="3"/>
  <c r="VL78" i="3" s="1"/>
  <c r="UZ78" i="3"/>
  <c r="VK78" i="3" s="1"/>
  <c r="VA77" i="3"/>
  <c r="VL77" i="3" s="1"/>
  <c r="VL76" i="3" s="1"/>
  <c r="UZ77" i="3"/>
  <c r="VK77" i="3" s="1"/>
  <c r="VA75" i="3"/>
  <c r="VL75" i="3" s="1"/>
  <c r="VL74" i="3" s="1"/>
  <c r="UZ75" i="3"/>
  <c r="VK75" i="3" s="1"/>
  <c r="VK74" i="3" s="1"/>
  <c r="VA73" i="3"/>
  <c r="VL73" i="3" s="1"/>
  <c r="UZ73" i="3"/>
  <c r="VK73" i="3" s="1"/>
  <c r="VA72" i="3"/>
  <c r="VL72" i="3" s="1"/>
  <c r="VL71" i="3" s="1"/>
  <c r="UZ72" i="3"/>
  <c r="VK72" i="3" s="1"/>
  <c r="VA70" i="3"/>
  <c r="VL70" i="3" s="1"/>
  <c r="UZ70" i="3"/>
  <c r="VK70" i="3" s="1"/>
  <c r="VA69" i="3"/>
  <c r="VL69" i="3" s="1"/>
  <c r="UZ69" i="3"/>
  <c r="VK69" i="3" s="1"/>
  <c r="VA68" i="3"/>
  <c r="VL68" i="3" s="1"/>
  <c r="VL67" i="3" s="1"/>
  <c r="UZ68" i="3"/>
  <c r="VK68" i="3" s="1"/>
  <c r="VA66" i="3"/>
  <c r="VL66" i="3" s="1"/>
  <c r="UZ66" i="3"/>
  <c r="VK66" i="3" s="1"/>
  <c r="VA65" i="3"/>
  <c r="VL65" i="3" s="1"/>
  <c r="VL64" i="3" s="1"/>
  <c r="UZ65" i="3"/>
  <c r="VK65" i="3" s="1"/>
  <c r="VK64" i="3" s="1"/>
  <c r="VA63" i="3"/>
  <c r="VL63" i="3" s="1"/>
  <c r="UZ63" i="3"/>
  <c r="VK63" i="3" s="1"/>
  <c r="VA62" i="3"/>
  <c r="VL62" i="3" s="1"/>
  <c r="UZ62" i="3"/>
  <c r="VK62" i="3" s="1"/>
  <c r="VK61" i="3" s="1"/>
  <c r="VA60" i="3"/>
  <c r="VL60" i="3" s="1"/>
  <c r="UZ60" i="3"/>
  <c r="VK60" i="3" s="1"/>
  <c r="VA59" i="3"/>
  <c r="VL59" i="3" s="1"/>
  <c r="UZ59" i="3"/>
  <c r="VK59" i="3" s="1"/>
  <c r="VA58" i="3"/>
  <c r="VL58" i="3" s="1"/>
  <c r="UZ58" i="3"/>
  <c r="VK58" i="3" s="1"/>
  <c r="VA57" i="3"/>
  <c r="VL57" i="3" s="1"/>
  <c r="UZ57" i="3"/>
  <c r="VK57" i="3" s="1"/>
  <c r="VA56" i="3"/>
  <c r="VL56" i="3" s="1"/>
  <c r="UZ56" i="3"/>
  <c r="VK56" i="3" s="1"/>
  <c r="VA55" i="3"/>
  <c r="VL55" i="3" s="1"/>
  <c r="UZ55" i="3"/>
  <c r="VK55" i="3" s="1"/>
  <c r="VA54" i="3"/>
  <c r="VL54" i="3" s="1"/>
  <c r="UZ54" i="3"/>
  <c r="VK54" i="3" s="1"/>
  <c r="VA53" i="3"/>
  <c r="VL53" i="3" s="1"/>
  <c r="UZ53" i="3"/>
  <c r="VK53" i="3" s="1"/>
  <c r="VA52" i="3"/>
  <c r="VL52" i="3" s="1"/>
  <c r="UZ52" i="3"/>
  <c r="VK52" i="3" s="1"/>
  <c r="VA51" i="3"/>
  <c r="VL51" i="3" s="1"/>
  <c r="UZ51" i="3"/>
  <c r="VK51" i="3" s="1"/>
  <c r="VA50" i="3"/>
  <c r="VL50" i="3" s="1"/>
  <c r="VL49" i="3" s="1"/>
  <c r="UZ50" i="3"/>
  <c r="VK50" i="3" s="1"/>
  <c r="VA48" i="3"/>
  <c r="VL48" i="3" s="1"/>
  <c r="UZ48" i="3"/>
  <c r="VK48" i="3" s="1"/>
  <c r="VA47" i="3"/>
  <c r="VL47" i="3" s="1"/>
  <c r="VL46" i="3" s="1"/>
  <c r="UZ47" i="3"/>
  <c r="VK47" i="3" s="1"/>
  <c r="VK46" i="3" s="1"/>
  <c r="VA45" i="3"/>
  <c r="VL45" i="3" s="1"/>
  <c r="VL44" i="3" s="1"/>
  <c r="UZ45" i="3"/>
  <c r="VK45" i="3" s="1"/>
  <c r="VK44" i="3" s="1"/>
  <c r="VA43" i="3"/>
  <c r="VL43" i="3" s="1"/>
  <c r="UZ43" i="3"/>
  <c r="VK43" i="3" s="1"/>
  <c r="VA42" i="3"/>
  <c r="VL42" i="3" s="1"/>
  <c r="VL41" i="3" s="1"/>
  <c r="UZ42" i="3"/>
  <c r="VK42" i="3" s="1"/>
  <c r="VK41" i="3" s="1"/>
  <c r="VA40" i="3"/>
  <c r="VL40" i="3" s="1"/>
  <c r="UZ40" i="3"/>
  <c r="VK40" i="3" s="1"/>
  <c r="VA39" i="3"/>
  <c r="VL39" i="3" s="1"/>
  <c r="UZ39" i="3"/>
  <c r="VK39" i="3" s="1"/>
  <c r="VA38" i="3"/>
  <c r="VL38" i="3" s="1"/>
  <c r="VL37" i="3" s="1"/>
  <c r="UZ38" i="3"/>
  <c r="VK38" i="3" s="1"/>
  <c r="VK37" i="3" s="1"/>
  <c r="VA36" i="3"/>
  <c r="VL36" i="3" s="1"/>
  <c r="VL35" i="3" s="1"/>
  <c r="UZ36" i="3"/>
  <c r="VK36" i="3" s="1"/>
  <c r="VK35" i="3" s="1"/>
  <c r="VA34" i="3"/>
  <c r="VL34" i="3" s="1"/>
  <c r="UZ34" i="3"/>
  <c r="VK34" i="3" s="1"/>
  <c r="VA33" i="3"/>
  <c r="VL33" i="3" s="1"/>
  <c r="UZ33" i="3"/>
  <c r="VK33" i="3" s="1"/>
  <c r="VA32" i="3"/>
  <c r="VL32" i="3" s="1"/>
  <c r="UZ32" i="3"/>
  <c r="VK32" i="3" s="1"/>
  <c r="VA31" i="3"/>
  <c r="VL31" i="3" s="1"/>
  <c r="UZ31" i="3"/>
  <c r="VK31" i="3" s="1"/>
  <c r="VA29" i="3"/>
  <c r="VL29" i="3" s="1"/>
  <c r="UZ29" i="3"/>
  <c r="VK29" i="3" s="1"/>
  <c r="VA28" i="3"/>
  <c r="VL28" i="3" s="1"/>
  <c r="UZ28" i="3"/>
  <c r="VK28" i="3" s="1"/>
  <c r="VA27" i="3"/>
  <c r="VL27" i="3" s="1"/>
  <c r="UZ27" i="3"/>
  <c r="VK27" i="3" s="1"/>
  <c r="VA25" i="3"/>
  <c r="VL25" i="3" s="1"/>
  <c r="VL24" i="3" s="1"/>
  <c r="UZ25" i="3"/>
  <c r="VK25" i="3" s="1"/>
  <c r="VK24" i="3" s="1"/>
  <c r="VA23" i="3"/>
  <c r="VL23" i="3" s="1"/>
  <c r="VL22" i="3" s="1"/>
  <c r="UZ23" i="3"/>
  <c r="VK23" i="3" s="1"/>
  <c r="VK22" i="3" s="1"/>
  <c r="VA21" i="3"/>
  <c r="VL21" i="3" s="1"/>
  <c r="UZ21" i="3"/>
  <c r="VK21" i="3" s="1"/>
  <c r="VA20" i="3"/>
  <c r="VL20" i="3" s="1"/>
  <c r="UZ20" i="3"/>
  <c r="VK20" i="3" s="1"/>
  <c r="VA19" i="3"/>
  <c r="VL19" i="3" s="1"/>
  <c r="UZ19" i="3"/>
  <c r="VK19" i="3" s="1"/>
  <c r="VA18" i="3"/>
  <c r="VL18" i="3" s="1"/>
  <c r="UZ18" i="3"/>
  <c r="VK18" i="3" s="1"/>
  <c r="VA17" i="3"/>
  <c r="VL17" i="3" s="1"/>
  <c r="UZ17" i="3"/>
  <c r="VK17" i="3" s="1"/>
  <c r="VA16" i="3"/>
  <c r="VL16" i="3" s="1"/>
  <c r="UZ16" i="3"/>
  <c r="VK16" i="3" s="1"/>
  <c r="VA15" i="3"/>
  <c r="VL15" i="3" s="1"/>
  <c r="UZ15" i="3"/>
  <c r="VK15" i="3" s="1"/>
  <c r="VA14" i="3"/>
  <c r="VL14" i="3" s="1"/>
  <c r="UZ14" i="3"/>
  <c r="VK14" i="3" s="1"/>
  <c r="VA13" i="3"/>
  <c r="VL13" i="3" s="1"/>
  <c r="UZ13" i="3"/>
  <c r="VK13" i="3" s="1"/>
  <c r="VA12" i="3"/>
  <c r="UZ12" i="3"/>
  <c r="CK254" i="23"/>
  <c r="CF254" i="23"/>
  <c r="CD254" i="23"/>
  <c r="CB254" i="23"/>
  <c r="BZ254" i="23"/>
  <c r="BX254" i="23"/>
  <c r="BV254" i="23"/>
  <c r="BT254" i="23"/>
  <c r="BR254" i="23"/>
  <c r="BP254" i="23"/>
  <c r="BN254" i="23"/>
  <c r="BL254" i="23"/>
  <c r="BJ254" i="23"/>
  <c r="BH254" i="23"/>
  <c r="BF254" i="23"/>
  <c r="BD254" i="23"/>
  <c r="BB254" i="23"/>
  <c r="AZ254" i="23"/>
  <c r="AX254" i="23"/>
  <c r="AV254" i="23"/>
  <c r="AT254" i="23"/>
  <c r="AP254" i="23"/>
  <c r="AJ254" i="23"/>
  <c r="AH254" i="23"/>
  <c r="AF254" i="23"/>
  <c r="P254" i="23"/>
  <c r="CL254" i="23" s="1"/>
  <c r="CK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BB253" i="23"/>
  <c r="AZ253" i="23"/>
  <c r="AX253" i="23"/>
  <c r="AV253" i="23"/>
  <c r="AT253" i="23"/>
  <c r="AP253" i="23"/>
  <c r="AJ253" i="23"/>
  <c r="AH253" i="23"/>
  <c r="AF253" i="23"/>
  <c r="CL253" i="23" s="1"/>
  <c r="P253" i="23"/>
  <c r="CK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BB252" i="23"/>
  <c r="AZ252" i="23"/>
  <c r="AX252" i="23"/>
  <c r="AV252" i="23"/>
  <c r="AT252" i="23"/>
  <c r="AP252" i="23"/>
  <c r="AJ252" i="23"/>
  <c r="AH252" i="23"/>
  <c r="AF252" i="23"/>
  <c r="P252" i="23"/>
  <c r="CL252" i="23" s="1"/>
  <c r="CK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BB251" i="23"/>
  <c r="AZ251" i="23"/>
  <c r="AX251" i="23"/>
  <c r="AV251" i="23"/>
  <c r="AT251" i="23"/>
  <c r="AP251" i="23"/>
  <c r="AJ251" i="23"/>
  <c r="AH251" i="23"/>
  <c r="AF251" i="23"/>
  <c r="CL251" i="23" s="1"/>
  <c r="P251" i="23"/>
  <c r="CK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BB250" i="23"/>
  <c r="AZ250" i="23"/>
  <c r="AX250" i="23"/>
  <c r="AV250" i="23"/>
  <c r="AT250" i="23"/>
  <c r="AR250" i="23"/>
  <c r="AP250" i="23"/>
  <c r="AL250" i="23"/>
  <c r="AJ250" i="23"/>
  <c r="AH250" i="23"/>
  <c r="AF250" i="23"/>
  <c r="X250" i="23"/>
  <c r="V250" i="23"/>
  <c r="T250" i="23"/>
  <c r="R250" i="23"/>
  <c r="P250" i="23"/>
  <c r="CL250" i="23" s="1"/>
  <c r="CK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V249" i="23"/>
  <c r="AT249" i="23"/>
  <c r="AR249" i="23"/>
  <c r="AP249" i="23"/>
  <c r="AN249" i="23"/>
  <c r="AL249" i="23"/>
  <c r="AJ249" i="23"/>
  <c r="AH249" i="23"/>
  <c r="AF249" i="23"/>
  <c r="V249" i="23"/>
  <c r="T249" i="23"/>
  <c r="R249" i="23"/>
  <c r="CL249" i="23" s="1"/>
  <c r="P249" i="23"/>
  <c r="CK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AH248" i="23"/>
  <c r="AF248" i="23"/>
  <c r="V248" i="23"/>
  <c r="T248" i="23"/>
  <c r="R248" i="23"/>
  <c r="P248" i="23"/>
  <c r="CL248" i="23" s="1"/>
  <c r="CK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AH247" i="23"/>
  <c r="AF247" i="23"/>
  <c r="V247" i="23"/>
  <c r="T247" i="23"/>
  <c r="R247" i="23"/>
  <c r="CL247" i="23" s="1"/>
  <c r="P247" i="23"/>
  <c r="CK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AH246" i="23"/>
  <c r="AF246" i="23"/>
  <c r="V246" i="23"/>
  <c r="T246" i="23"/>
  <c r="R246" i="23"/>
  <c r="P246" i="23"/>
  <c r="CL246" i="23" s="1"/>
  <c r="CK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AH245" i="23"/>
  <c r="AF245" i="23"/>
  <c r="V245" i="23"/>
  <c r="T245" i="23"/>
  <c r="R245" i="23"/>
  <c r="CL245" i="23" s="1"/>
  <c r="P245" i="23"/>
  <c r="CK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P244" i="23"/>
  <c r="AJ244" i="23"/>
  <c r="AH244" i="23"/>
  <c r="AF244" i="23"/>
  <c r="CL244" i="23" s="1"/>
  <c r="P244" i="23"/>
  <c r="CK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BB243" i="23"/>
  <c r="AZ243" i="23"/>
  <c r="AX243" i="23"/>
  <c r="AV243" i="23"/>
  <c r="AT243" i="23"/>
  <c r="AP243" i="23"/>
  <c r="AJ243" i="23"/>
  <c r="AH243" i="23"/>
  <c r="AF243" i="23"/>
  <c r="CL243" i="23" s="1"/>
  <c r="P243" i="23"/>
  <c r="CK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BB242" i="23"/>
  <c r="AZ242" i="23"/>
  <c r="AX242" i="23"/>
  <c r="AV242" i="23"/>
  <c r="AT242" i="23"/>
  <c r="AR242" i="23"/>
  <c r="AP242" i="23"/>
  <c r="AN242" i="23"/>
  <c r="AL242" i="23"/>
  <c r="AJ242" i="23"/>
  <c r="AH242" i="23"/>
  <c r="AF242" i="23"/>
  <c r="V242" i="23"/>
  <c r="T242" i="23"/>
  <c r="CL242" i="23" s="1"/>
  <c r="R242" i="23"/>
  <c r="P242" i="23"/>
  <c r="CK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AH241" i="23"/>
  <c r="AF241" i="23"/>
  <c r="V241" i="23"/>
  <c r="T241" i="23"/>
  <c r="R241" i="23"/>
  <c r="CL241" i="23" s="1"/>
  <c r="P241" i="23"/>
  <c r="CK240" i="23"/>
  <c r="CF240" i="23"/>
  <c r="CD240" i="23"/>
  <c r="CB240" i="23"/>
  <c r="BZ240" i="23"/>
  <c r="BX240" i="23"/>
  <c r="BX238" i="23" s="1"/>
  <c r="BV240" i="23"/>
  <c r="BT240" i="23"/>
  <c r="BR240" i="23"/>
  <c r="BP240" i="23"/>
  <c r="BN240" i="23"/>
  <c r="BL240" i="23"/>
  <c r="BL238" i="23" s="1"/>
  <c r="BJ240" i="23"/>
  <c r="BH240" i="23"/>
  <c r="BF240" i="23"/>
  <c r="BD240" i="23"/>
  <c r="BB240" i="23"/>
  <c r="AZ240" i="23"/>
  <c r="AZ238" i="23" s="1"/>
  <c r="AX240" i="23"/>
  <c r="AV240" i="23"/>
  <c r="AT240" i="23"/>
  <c r="AR240" i="23"/>
  <c r="AP240" i="23"/>
  <c r="AN240" i="23"/>
  <c r="AN238" i="23" s="1"/>
  <c r="AL240" i="23"/>
  <c r="AJ240" i="23"/>
  <c r="AH240" i="23"/>
  <c r="AF240" i="23"/>
  <c r="V240" i="23"/>
  <c r="T240" i="23"/>
  <c r="CL240" i="23" s="1"/>
  <c r="R240" i="23"/>
  <c r="P240" i="23"/>
  <c r="CK239" i="23"/>
  <c r="CK238" i="23" s="1"/>
  <c r="CF239" i="23"/>
  <c r="CD239" i="23"/>
  <c r="CD238" i="23" s="1"/>
  <c r="CB239" i="23"/>
  <c r="BZ239" i="23"/>
  <c r="BX239" i="23"/>
  <c r="BV239" i="23"/>
  <c r="BT239" i="23"/>
  <c r="BR239" i="23"/>
  <c r="BR238" i="23" s="1"/>
  <c r="BP239" i="23"/>
  <c r="BN239" i="23"/>
  <c r="BL239" i="23"/>
  <c r="BJ239" i="23"/>
  <c r="BH239" i="23"/>
  <c r="BF239" i="23"/>
  <c r="BF238" i="23" s="1"/>
  <c r="BD239" i="23"/>
  <c r="BB239" i="23"/>
  <c r="AZ239" i="23"/>
  <c r="AX239" i="23"/>
  <c r="AV239" i="23"/>
  <c r="AT239" i="23"/>
  <c r="AT238" i="23" s="1"/>
  <c r="AR239" i="23"/>
  <c r="AP239" i="23"/>
  <c r="AN239" i="23"/>
  <c r="AL239" i="23"/>
  <c r="AJ239" i="23"/>
  <c r="AH239" i="23"/>
  <c r="AH238" i="23" s="1"/>
  <c r="AF239" i="23"/>
  <c r="V239" i="23"/>
  <c r="T239" i="23"/>
  <c r="R239" i="23"/>
  <c r="CL239" i="23" s="1"/>
  <c r="CL238" i="23" s="1"/>
  <c r="P239" i="23"/>
  <c r="CJ238" i="23"/>
  <c r="CI238" i="23"/>
  <c r="CH238" i="23"/>
  <c r="CG238" i="23"/>
  <c r="CF238" i="23"/>
  <c r="CE238" i="23"/>
  <c r="CC238" i="23"/>
  <c r="CB238" i="23"/>
  <c r="CA238" i="23"/>
  <c r="BZ238" i="23"/>
  <c r="BY238" i="23"/>
  <c r="BW238" i="23"/>
  <c r="BV238" i="23"/>
  <c r="BU238" i="23"/>
  <c r="BT238" i="23"/>
  <c r="BS238" i="23"/>
  <c r="BQ238" i="23"/>
  <c r="BP238" i="23"/>
  <c r="BO238" i="23"/>
  <c r="BN238" i="23"/>
  <c r="BM238" i="23"/>
  <c r="BK238" i="23"/>
  <c r="BJ238" i="23"/>
  <c r="BI238" i="23"/>
  <c r="BH238" i="23"/>
  <c r="BG238" i="23"/>
  <c r="BE238" i="23"/>
  <c r="BD238" i="23"/>
  <c r="BC238" i="23"/>
  <c r="BB238" i="23"/>
  <c r="BA238" i="23"/>
  <c r="AY238" i="23"/>
  <c r="AX238" i="23"/>
  <c r="AW238" i="23"/>
  <c r="AV238" i="23"/>
  <c r="AU238" i="23"/>
  <c r="AS238" i="23"/>
  <c r="AR238" i="23"/>
  <c r="AQ238" i="23"/>
  <c r="AP238" i="23"/>
  <c r="AO238" i="23"/>
  <c r="AM238" i="23"/>
  <c r="AL238" i="23"/>
  <c r="AK238" i="23"/>
  <c r="AJ238" i="23"/>
  <c r="AI238" i="23"/>
  <c r="AG238" i="23"/>
  <c r="AF238" i="23"/>
  <c r="AE238" i="23"/>
  <c r="AD238" i="23"/>
  <c r="AC238" i="23"/>
  <c r="AB238" i="23"/>
  <c r="AA238" i="23"/>
  <c r="Z238" i="23"/>
  <c r="Y238" i="23"/>
  <c r="X238" i="23"/>
  <c r="W238" i="23"/>
  <c r="V238" i="23"/>
  <c r="U238" i="23"/>
  <c r="T238" i="23"/>
  <c r="S238" i="23"/>
  <c r="R238" i="23"/>
  <c r="Q238" i="23"/>
  <c r="P238" i="23"/>
  <c r="O238" i="23"/>
  <c r="CK237" i="23"/>
  <c r="CD237" i="23"/>
  <c r="CB237" i="23"/>
  <c r="BZ237" i="23"/>
  <c r="BX237" i="23"/>
  <c r="BV237" i="23"/>
  <c r="BT237" i="23"/>
  <c r="BR237" i="23"/>
  <c r="BP237" i="23"/>
  <c r="BN237" i="23"/>
  <c r="BL237" i="23"/>
  <c r="BJ237" i="23"/>
  <c r="BH237" i="23"/>
  <c r="BF237" i="23"/>
  <c r="BD237" i="23"/>
  <c r="BB237" i="23"/>
  <c r="AZ237" i="23"/>
  <c r="AX237" i="23"/>
  <c r="AV237" i="23"/>
  <c r="AT237" i="23"/>
  <c r="CL237" i="23" s="1"/>
  <c r="AH237" i="23"/>
  <c r="CK236" i="23"/>
  <c r="CF236" i="23"/>
  <c r="CD236" i="23"/>
  <c r="CB236" i="23"/>
  <c r="BZ236" i="23"/>
  <c r="BX236" i="23"/>
  <c r="BV236" i="23"/>
  <c r="BT236" i="23"/>
  <c r="BR236" i="23"/>
  <c r="BP236" i="23"/>
  <c r="BN236" i="23"/>
  <c r="BL236" i="23"/>
  <c r="BJ236" i="23"/>
  <c r="BH236" i="23"/>
  <c r="BF236" i="23"/>
  <c r="BD236" i="23"/>
  <c r="BB236" i="23"/>
  <c r="AZ236" i="23"/>
  <c r="AX236" i="23"/>
  <c r="AV236" i="23"/>
  <c r="AT236" i="23"/>
  <c r="AP236" i="23"/>
  <c r="AL236" i="23"/>
  <c r="AH236" i="23"/>
  <c r="AF236" i="23"/>
  <c r="AD236" i="23"/>
  <c r="AB236" i="23"/>
  <c r="Z236" i="23"/>
  <c r="X236" i="23"/>
  <c r="V236" i="23"/>
  <c r="T236" i="23"/>
  <c r="R236" i="23"/>
  <c r="CL236" i="23" s="1"/>
  <c r="P236" i="23"/>
  <c r="CK235" i="23"/>
  <c r="CF235" i="23"/>
  <c r="CD235" i="23"/>
  <c r="CB235" i="23"/>
  <c r="BZ235" i="23"/>
  <c r="BX235" i="23"/>
  <c r="BV235" i="23"/>
  <c r="BT235" i="23"/>
  <c r="BR235" i="23"/>
  <c r="BP235" i="23"/>
  <c r="BN235" i="23"/>
  <c r="BL235" i="23"/>
  <c r="BJ235" i="23"/>
  <c r="BH235" i="23"/>
  <c r="BF235" i="23"/>
  <c r="BD235" i="23"/>
  <c r="BB235" i="23"/>
  <c r="AZ235" i="23"/>
  <c r="AX235" i="23"/>
  <c r="AV235" i="23"/>
  <c r="AT235" i="23"/>
  <c r="AP235" i="23"/>
  <c r="AL235" i="23"/>
  <c r="AH235" i="23"/>
  <c r="AF235" i="23"/>
  <c r="AD235" i="23"/>
  <c r="AB235" i="23"/>
  <c r="Z235" i="23"/>
  <c r="X235" i="23"/>
  <c r="V235" i="23"/>
  <c r="CL235" i="23" s="1"/>
  <c r="T235" i="23"/>
  <c r="R235" i="23"/>
  <c r="P235" i="23"/>
  <c r="CK234" i="23"/>
  <c r="CF234" i="23"/>
  <c r="CD234" i="23"/>
  <c r="CB234" i="23"/>
  <c r="BZ234" i="23"/>
  <c r="BX234" i="23"/>
  <c r="BV234" i="23"/>
  <c r="BT234" i="23"/>
  <c r="BR234" i="23"/>
  <c r="BP234" i="23"/>
  <c r="BN234" i="23"/>
  <c r="BL234" i="23"/>
  <c r="BJ234" i="23"/>
  <c r="BH234" i="23"/>
  <c r="BF234" i="23"/>
  <c r="BD234" i="23"/>
  <c r="BB234" i="23"/>
  <c r="AZ234" i="23"/>
  <c r="AX234" i="23"/>
  <c r="AV234" i="23"/>
  <c r="AT234" i="23"/>
  <c r="AP234" i="23"/>
  <c r="AL234" i="23"/>
  <c r="AH234" i="23"/>
  <c r="AF234" i="23"/>
  <c r="AD234" i="23"/>
  <c r="AB234" i="23"/>
  <c r="Z234" i="23"/>
  <c r="X234" i="23"/>
  <c r="V234" i="23"/>
  <c r="T234" i="23"/>
  <c r="R234" i="23"/>
  <c r="CL234" i="23" s="1"/>
  <c r="P234" i="23"/>
  <c r="CK233" i="23"/>
  <c r="CF233" i="23"/>
  <c r="CD233" i="23"/>
  <c r="CB233" i="23"/>
  <c r="BZ233" i="23"/>
  <c r="BX233" i="23"/>
  <c r="BV233" i="23"/>
  <c r="BT233" i="23"/>
  <c r="BR233" i="23"/>
  <c r="BP233" i="23"/>
  <c r="BN233" i="23"/>
  <c r="BL233" i="23"/>
  <c r="BJ233" i="23"/>
  <c r="BH233" i="23"/>
  <c r="BF233" i="23"/>
  <c r="BD233" i="23"/>
  <c r="BB233" i="23"/>
  <c r="AZ233" i="23"/>
  <c r="AX233" i="23"/>
  <c r="AV233" i="23"/>
  <c r="AT233" i="23"/>
  <c r="AP233" i="23"/>
  <c r="AL233" i="23"/>
  <c r="AH233" i="23"/>
  <c r="AF233" i="23"/>
  <c r="AD233" i="23"/>
  <c r="AB233" i="23"/>
  <c r="Z233" i="23"/>
  <c r="X233" i="23"/>
  <c r="V233" i="23"/>
  <c r="T233" i="23"/>
  <c r="R233" i="23"/>
  <c r="CL233" i="23" s="1"/>
  <c r="P233" i="23"/>
  <c r="CK232" i="23"/>
  <c r="CF232" i="23"/>
  <c r="CD232" i="23"/>
  <c r="CB232" i="23"/>
  <c r="BZ232" i="23"/>
  <c r="BX232" i="23"/>
  <c r="BV232" i="23"/>
  <c r="BT232" i="23"/>
  <c r="BR232" i="23"/>
  <c r="BP232" i="23"/>
  <c r="BN232" i="23"/>
  <c r="BL232" i="23"/>
  <c r="BJ232" i="23"/>
  <c r="BH232" i="23"/>
  <c r="BF232" i="23"/>
  <c r="BD232" i="23"/>
  <c r="BB232" i="23"/>
  <c r="AZ232" i="23"/>
  <c r="AX232" i="23"/>
  <c r="AV232" i="23"/>
  <c r="AT232" i="23"/>
  <c r="AP232" i="23"/>
  <c r="AL232" i="23"/>
  <c r="AH232" i="23"/>
  <c r="AF232" i="23"/>
  <c r="AD232" i="23"/>
  <c r="AB232" i="23"/>
  <c r="Z232" i="23"/>
  <c r="X232" i="23"/>
  <c r="V232" i="23"/>
  <c r="CL232" i="23" s="1"/>
  <c r="T232" i="23"/>
  <c r="R232" i="23"/>
  <c r="P232" i="23"/>
  <c r="CK231" i="23"/>
  <c r="CF231" i="23"/>
  <c r="CD231" i="23"/>
  <c r="CB231" i="23"/>
  <c r="BZ231" i="23"/>
  <c r="BX231" i="23"/>
  <c r="BV231" i="23"/>
  <c r="BT231" i="23"/>
  <c r="BR231" i="23"/>
  <c r="BP231" i="23"/>
  <c r="BN231" i="23"/>
  <c r="BL231" i="23"/>
  <c r="BJ231" i="23"/>
  <c r="BH231" i="23"/>
  <c r="BF231" i="23"/>
  <c r="BD231" i="23"/>
  <c r="BB231" i="23"/>
  <c r="AZ231" i="23"/>
  <c r="AX231" i="23"/>
  <c r="AV231" i="23"/>
  <c r="AT231" i="23"/>
  <c r="AP231" i="23"/>
  <c r="AL231" i="23"/>
  <c r="AH231" i="23"/>
  <c r="AF231" i="23"/>
  <c r="AD231" i="23"/>
  <c r="AB231" i="23"/>
  <c r="Z231" i="23"/>
  <c r="X231" i="23"/>
  <c r="V231" i="23"/>
  <c r="T231" i="23"/>
  <c r="R231" i="23"/>
  <c r="CL231" i="23" s="1"/>
  <c r="P231" i="23"/>
  <c r="CK230" i="23"/>
  <c r="CF230" i="23"/>
  <c r="CD230" i="23"/>
  <c r="CB230" i="23"/>
  <c r="BZ230" i="23"/>
  <c r="BX230" i="23"/>
  <c r="BV230" i="23"/>
  <c r="BT230" i="23"/>
  <c r="BR230" i="23"/>
  <c r="BP230" i="23"/>
  <c r="BN230" i="23"/>
  <c r="BL230" i="23"/>
  <c r="BJ230" i="23"/>
  <c r="BH230" i="23"/>
  <c r="BF230" i="23"/>
  <c r="BD230" i="23"/>
  <c r="BB230" i="23"/>
  <c r="AZ230" i="23"/>
  <c r="AX230" i="23"/>
  <c r="AV230" i="23"/>
  <c r="AT230" i="23"/>
  <c r="AP230" i="23"/>
  <c r="AL230" i="23"/>
  <c r="AH230" i="23"/>
  <c r="AF230" i="23"/>
  <c r="AD230" i="23"/>
  <c r="AB230" i="23"/>
  <c r="Z230" i="23"/>
  <c r="X230" i="23"/>
  <c r="V230" i="23"/>
  <c r="T230" i="23"/>
  <c r="R230" i="23"/>
  <c r="CL230" i="23" s="1"/>
  <c r="P230" i="23"/>
  <c r="CK229" i="23"/>
  <c r="CF229" i="23"/>
  <c r="CD229" i="23"/>
  <c r="CB229" i="23"/>
  <c r="BZ229" i="23"/>
  <c r="BX229" i="23"/>
  <c r="BV229" i="23"/>
  <c r="BT229" i="23"/>
  <c r="BR229" i="23"/>
  <c r="BP229" i="23"/>
  <c r="BN229" i="23"/>
  <c r="BL229" i="23"/>
  <c r="BJ229" i="23"/>
  <c r="BH229" i="23"/>
  <c r="BF229" i="23"/>
  <c r="BD229" i="23"/>
  <c r="BB229" i="23"/>
  <c r="AZ229" i="23"/>
  <c r="AX229" i="23"/>
  <c r="AV229" i="23"/>
  <c r="AT229" i="23"/>
  <c r="AP229" i="23"/>
  <c r="AL229" i="23"/>
  <c r="AH229" i="23"/>
  <c r="AF229" i="23"/>
  <c r="AD229" i="23"/>
  <c r="AB229" i="23"/>
  <c r="Z229" i="23"/>
  <c r="X229" i="23"/>
  <c r="V229" i="23"/>
  <c r="CL229" i="23" s="1"/>
  <c r="T229" i="23"/>
  <c r="R229" i="23"/>
  <c r="P229" i="23"/>
  <c r="CK228" i="23"/>
  <c r="CF228" i="23"/>
  <c r="CD228" i="23"/>
  <c r="CB228" i="23"/>
  <c r="BZ228" i="23"/>
  <c r="BX228" i="23"/>
  <c r="BV228" i="23"/>
  <c r="BT228" i="23"/>
  <c r="BR228" i="23"/>
  <c r="BP228" i="23"/>
  <c r="BN228" i="23"/>
  <c r="BL228" i="23"/>
  <c r="BJ228" i="23"/>
  <c r="BH228" i="23"/>
  <c r="BF228" i="23"/>
  <c r="BD228" i="23"/>
  <c r="BB228" i="23"/>
  <c r="AZ228" i="23"/>
  <c r="AX228" i="23"/>
  <c r="AV228" i="23"/>
  <c r="AT228" i="23"/>
  <c r="AP228" i="23"/>
  <c r="AL228" i="23"/>
  <c r="AH228" i="23"/>
  <c r="AF228" i="23"/>
  <c r="AD228" i="23"/>
  <c r="AB228" i="23"/>
  <c r="Z228" i="23"/>
  <c r="X228" i="23"/>
  <c r="V228" i="23"/>
  <c r="T228" i="23"/>
  <c r="R228" i="23"/>
  <c r="CL228" i="23" s="1"/>
  <c r="P228" i="23"/>
  <c r="CK227" i="23"/>
  <c r="CF227" i="23"/>
  <c r="CD227" i="23"/>
  <c r="CB227" i="23"/>
  <c r="BZ227" i="23"/>
  <c r="BX227" i="23"/>
  <c r="BV227" i="23"/>
  <c r="BT227" i="23"/>
  <c r="BR227" i="23"/>
  <c r="BP227" i="23"/>
  <c r="BN227" i="23"/>
  <c r="BL227" i="23"/>
  <c r="BJ227" i="23"/>
  <c r="BH227" i="23"/>
  <c r="BF227" i="23"/>
  <c r="BD227" i="23"/>
  <c r="BB227" i="23"/>
  <c r="AZ227" i="23"/>
  <c r="AX227" i="23"/>
  <c r="AV227" i="23"/>
  <c r="AT227" i="23"/>
  <c r="AP227" i="23"/>
  <c r="AL227" i="23"/>
  <c r="AH227" i="23"/>
  <c r="AF227" i="23"/>
  <c r="AD227" i="23"/>
  <c r="AB227" i="23"/>
  <c r="Z227" i="23"/>
  <c r="X227" i="23"/>
  <c r="V227" i="23"/>
  <c r="T227" i="23"/>
  <c r="R227" i="23"/>
  <c r="CL227" i="23" s="1"/>
  <c r="P227" i="23"/>
  <c r="CK226" i="23"/>
  <c r="CF226" i="23"/>
  <c r="CD226" i="23"/>
  <c r="CB226" i="23"/>
  <c r="BZ226" i="23"/>
  <c r="BX226" i="23"/>
  <c r="BV226" i="23"/>
  <c r="BT226" i="23"/>
  <c r="BR226" i="23"/>
  <c r="BP226" i="23"/>
  <c r="BN226" i="23"/>
  <c r="BL226" i="23"/>
  <c r="BJ226" i="23"/>
  <c r="BH226" i="23"/>
  <c r="BF226" i="23"/>
  <c r="BD226" i="23"/>
  <c r="BB226" i="23"/>
  <c r="AZ226" i="23"/>
  <c r="AX226" i="23"/>
  <c r="AV226" i="23"/>
  <c r="AT226" i="23"/>
  <c r="AP226" i="23"/>
  <c r="AL226" i="23"/>
  <c r="AH226" i="23"/>
  <c r="AF226" i="23"/>
  <c r="AD226" i="23"/>
  <c r="AB226" i="23"/>
  <c r="Z226" i="23"/>
  <c r="X226" i="23"/>
  <c r="V226" i="23"/>
  <c r="CL226" i="23" s="1"/>
  <c r="T226" i="23"/>
  <c r="R226" i="23"/>
  <c r="P226" i="23"/>
  <c r="CK225" i="23"/>
  <c r="CF225" i="23"/>
  <c r="CD225" i="23"/>
  <c r="CB225" i="23"/>
  <c r="BZ225" i="23"/>
  <c r="BX225" i="23"/>
  <c r="BV225" i="23"/>
  <c r="BT225" i="23"/>
  <c r="BR225" i="23"/>
  <c r="BP225" i="23"/>
  <c r="BN225" i="23"/>
  <c r="BL225" i="23"/>
  <c r="BJ225" i="23"/>
  <c r="BH225" i="23"/>
  <c r="BF225" i="23"/>
  <c r="BD225" i="23"/>
  <c r="BB225" i="23"/>
  <c r="AZ225" i="23"/>
  <c r="AX225" i="23"/>
  <c r="AV225" i="23"/>
  <c r="AT225" i="23"/>
  <c r="AP225" i="23"/>
  <c r="AL225" i="23"/>
  <c r="AH225" i="23"/>
  <c r="AF225" i="23"/>
  <c r="AD225" i="23"/>
  <c r="AB225" i="23"/>
  <c r="Z225" i="23"/>
  <c r="X225" i="23"/>
  <c r="V225" i="23"/>
  <c r="T225" i="23"/>
  <c r="R225" i="23"/>
  <c r="CL225" i="23" s="1"/>
  <c r="P225" i="23"/>
  <c r="CK224" i="23"/>
  <c r="CF224" i="23"/>
  <c r="CD224" i="23"/>
  <c r="CB224" i="23"/>
  <c r="BZ224" i="23"/>
  <c r="BX224" i="23"/>
  <c r="BV224" i="23"/>
  <c r="BT224" i="23"/>
  <c r="BR224" i="23"/>
  <c r="BP224" i="23"/>
  <c r="BN224" i="23"/>
  <c r="BL224" i="23"/>
  <c r="BJ224" i="23"/>
  <c r="BH224" i="23"/>
  <c r="BF224" i="23"/>
  <c r="BD224" i="23"/>
  <c r="BB224" i="23"/>
  <c r="AZ224" i="23"/>
  <c r="AX224" i="23"/>
  <c r="AV224" i="23"/>
  <c r="AT224" i="23"/>
  <c r="AP224" i="23"/>
  <c r="AL224" i="23"/>
  <c r="AH224" i="23"/>
  <c r="AF224" i="23"/>
  <c r="AD224" i="23"/>
  <c r="AB224" i="23"/>
  <c r="Z224" i="23"/>
  <c r="X224" i="23"/>
  <c r="V224" i="23"/>
  <c r="T224" i="23"/>
  <c r="R224" i="23"/>
  <c r="CL224" i="23" s="1"/>
  <c r="P224" i="23"/>
  <c r="CK223" i="23"/>
  <c r="CF223" i="23"/>
  <c r="CD223" i="23"/>
  <c r="CB223" i="23"/>
  <c r="BZ223" i="23"/>
  <c r="BX223" i="23"/>
  <c r="BV223" i="23"/>
  <c r="BT223" i="23"/>
  <c r="BR223" i="23"/>
  <c r="BP223" i="23"/>
  <c r="BN223" i="23"/>
  <c r="BL223" i="23"/>
  <c r="BJ223" i="23"/>
  <c r="BH223" i="23"/>
  <c r="BF223" i="23"/>
  <c r="BD223" i="23"/>
  <c r="BB223" i="23"/>
  <c r="AZ223" i="23"/>
  <c r="AX223" i="23"/>
  <c r="AV223" i="23"/>
  <c r="AT223" i="23"/>
  <c r="AP223" i="23"/>
  <c r="AL223" i="23"/>
  <c r="AH223" i="23"/>
  <c r="AF223" i="23"/>
  <c r="AD223" i="23"/>
  <c r="AB223" i="23"/>
  <c r="Z223" i="23"/>
  <c r="X223" i="23"/>
  <c r="V223" i="23"/>
  <c r="CL223" i="23" s="1"/>
  <c r="T223" i="23"/>
  <c r="R223" i="23"/>
  <c r="P223" i="23"/>
  <c r="CK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P222" i="23"/>
  <c r="AL222" i="23"/>
  <c r="AH222" i="23"/>
  <c r="AF222" i="23"/>
  <c r="AD222" i="23"/>
  <c r="AB222" i="23"/>
  <c r="Z222" i="23"/>
  <c r="X222" i="23"/>
  <c r="V222" i="23"/>
  <c r="T222" i="23"/>
  <c r="R222" i="23"/>
  <c r="CL222" i="23" s="1"/>
  <c r="P222" i="23"/>
  <c r="CK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P221" i="23"/>
  <c r="AL221" i="23"/>
  <c r="AH221" i="23"/>
  <c r="AF221" i="23"/>
  <c r="AD221" i="23"/>
  <c r="AB221" i="23"/>
  <c r="Z221" i="23"/>
  <c r="X221" i="23"/>
  <c r="V221" i="23"/>
  <c r="T221" i="23"/>
  <c r="R221" i="23"/>
  <c r="CL221" i="23" s="1"/>
  <c r="P221" i="23"/>
  <c r="CK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P220" i="23"/>
  <c r="AL220" i="23"/>
  <c r="AH220" i="23"/>
  <c r="AF220" i="23"/>
  <c r="AD220" i="23"/>
  <c r="AB220" i="23"/>
  <c r="Z220" i="23"/>
  <c r="X220" i="23"/>
  <c r="V220" i="23"/>
  <c r="CL220" i="23" s="1"/>
  <c r="T220" i="23"/>
  <c r="R220" i="23"/>
  <c r="P220" i="23"/>
  <c r="CK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F219" i="23"/>
  <c r="BD219" i="23"/>
  <c r="BB219" i="23"/>
  <c r="AZ219" i="23"/>
  <c r="AX219" i="23"/>
  <c r="AV219" i="23"/>
  <c r="AT219" i="23"/>
  <c r="AP219" i="23"/>
  <c r="AL219" i="23"/>
  <c r="AH219" i="23"/>
  <c r="AF219" i="23"/>
  <c r="AD219" i="23"/>
  <c r="AB219" i="23"/>
  <c r="Z219" i="23"/>
  <c r="X219" i="23"/>
  <c r="V219" i="23"/>
  <c r="T219" i="23"/>
  <c r="R219" i="23"/>
  <c r="CL219" i="23" s="1"/>
  <c r="P219" i="23"/>
  <c r="CK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BB218" i="23"/>
  <c r="AZ218" i="23"/>
  <c r="AX218" i="23"/>
  <c r="AV218" i="23"/>
  <c r="AT218" i="23"/>
  <c r="AP218" i="23"/>
  <c r="AL218" i="23"/>
  <c r="AH218" i="23"/>
  <c r="AF218" i="23"/>
  <c r="AD218" i="23"/>
  <c r="AB218" i="23"/>
  <c r="Z218" i="23"/>
  <c r="X218" i="23"/>
  <c r="V218" i="23"/>
  <c r="T218" i="23"/>
  <c r="R218" i="23"/>
  <c r="CL218" i="23" s="1"/>
  <c r="P218" i="23"/>
  <c r="CK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BB217" i="23"/>
  <c r="AZ217" i="23"/>
  <c r="AX217" i="23"/>
  <c r="AV217" i="23"/>
  <c r="AT217" i="23"/>
  <c r="AP217" i="23"/>
  <c r="AL217" i="23"/>
  <c r="AH217" i="23"/>
  <c r="AF217" i="23"/>
  <c r="AD217" i="23"/>
  <c r="AB217" i="23"/>
  <c r="Z217" i="23"/>
  <c r="X217" i="23"/>
  <c r="V217" i="23"/>
  <c r="CL217" i="23" s="1"/>
  <c r="T217" i="23"/>
  <c r="R217" i="23"/>
  <c r="P217" i="23"/>
  <c r="CK216" i="23"/>
  <c r="CF216" i="23"/>
  <c r="CD216" i="23"/>
  <c r="CB216" i="23"/>
  <c r="BZ216" i="23"/>
  <c r="BX216" i="23"/>
  <c r="BV216" i="23"/>
  <c r="BT216" i="23"/>
  <c r="BR216" i="23"/>
  <c r="BP216" i="23"/>
  <c r="BN216" i="23"/>
  <c r="BL216" i="23"/>
  <c r="BJ216" i="23"/>
  <c r="BH216" i="23"/>
  <c r="BF216" i="23"/>
  <c r="BD216" i="23"/>
  <c r="BB216" i="23"/>
  <c r="AZ216" i="23"/>
  <c r="AX216" i="23"/>
  <c r="AV216" i="23"/>
  <c r="AT216" i="23"/>
  <c r="AP216" i="23"/>
  <c r="AL216" i="23"/>
  <c r="AH216" i="23"/>
  <c r="AF216" i="23"/>
  <c r="AD216" i="23"/>
  <c r="AB216" i="23"/>
  <c r="Z216" i="23"/>
  <c r="X216" i="23"/>
  <c r="V216" i="23"/>
  <c r="T216" i="23"/>
  <c r="R216" i="23"/>
  <c r="CL216" i="23" s="1"/>
  <c r="P216" i="23"/>
  <c r="CK215" i="23"/>
  <c r="CF215" i="23"/>
  <c r="CD215" i="23"/>
  <c r="CB215" i="23"/>
  <c r="BZ215" i="23"/>
  <c r="BX215" i="23"/>
  <c r="BV215" i="23"/>
  <c r="BT215" i="23"/>
  <c r="BR215" i="23"/>
  <c r="BP215" i="23"/>
  <c r="BN215" i="23"/>
  <c r="BL215" i="23"/>
  <c r="BJ215" i="23"/>
  <c r="BH215" i="23"/>
  <c r="BF215" i="23"/>
  <c r="BD215" i="23"/>
  <c r="BB215" i="23"/>
  <c r="AZ215" i="23"/>
  <c r="AX215" i="23"/>
  <c r="AV215" i="23"/>
  <c r="AT215" i="23"/>
  <c r="AP215" i="23"/>
  <c r="AL215" i="23"/>
  <c r="AH215" i="23"/>
  <c r="AF215" i="23"/>
  <c r="AD215" i="23"/>
  <c r="AB215" i="23"/>
  <c r="Z215" i="23"/>
  <c r="X215" i="23"/>
  <c r="V215" i="23"/>
  <c r="T215" i="23"/>
  <c r="R215" i="23"/>
  <c r="CL215" i="23" s="1"/>
  <c r="P215" i="23"/>
  <c r="CK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P214" i="23"/>
  <c r="AL214" i="23"/>
  <c r="AH214" i="23"/>
  <c r="AF214" i="23"/>
  <c r="AD214" i="23"/>
  <c r="AB214" i="23"/>
  <c r="Z214" i="23"/>
  <c r="X214" i="23"/>
  <c r="V214" i="23"/>
  <c r="CL214" i="23" s="1"/>
  <c r="T214" i="23"/>
  <c r="R214" i="23"/>
  <c r="P214" i="23"/>
  <c r="CK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H213" i="23"/>
  <c r="AF213" i="23"/>
  <c r="AD213" i="23"/>
  <c r="V213" i="23"/>
  <c r="T213" i="23"/>
  <c r="CL213" i="23" s="1"/>
  <c r="CK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AJ212" i="23"/>
  <c r="AH212" i="23"/>
  <c r="AF212" i="23"/>
  <c r="AD212" i="23"/>
  <c r="V212" i="23"/>
  <c r="CL212" i="23" s="1"/>
  <c r="T212" i="23"/>
  <c r="R212" i="23"/>
  <c r="P212" i="23"/>
  <c r="CK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AF211" i="23"/>
  <c r="AD211" i="23"/>
  <c r="V211" i="23"/>
  <c r="T211" i="23"/>
  <c r="R211" i="23"/>
  <c r="CL211" i="23" s="1"/>
  <c r="P211" i="23"/>
  <c r="CK210" i="23"/>
  <c r="CF210" i="23"/>
  <c r="CD210" i="23"/>
  <c r="CD207" i="23" s="1"/>
  <c r="CB210" i="23"/>
  <c r="BZ210" i="23"/>
  <c r="BX210" i="23"/>
  <c r="BV210" i="23"/>
  <c r="BT210" i="23"/>
  <c r="BR210" i="23"/>
  <c r="BR207" i="23" s="1"/>
  <c r="BP210" i="23"/>
  <c r="BN210" i="23"/>
  <c r="BL210" i="23"/>
  <c r="BJ210" i="23"/>
  <c r="BH210" i="23"/>
  <c r="BF210" i="23"/>
  <c r="BF207" i="23" s="1"/>
  <c r="BD210" i="23"/>
  <c r="BB210" i="23"/>
  <c r="AZ210" i="23"/>
  <c r="AX210" i="23"/>
  <c r="AV210" i="23"/>
  <c r="AT210" i="23"/>
  <c r="AT207" i="23" s="1"/>
  <c r="AP210" i="23"/>
  <c r="AL210" i="23"/>
  <c r="AH210" i="23"/>
  <c r="AF210" i="23"/>
  <c r="AD210" i="23"/>
  <c r="AB210" i="23"/>
  <c r="Z210" i="23"/>
  <c r="X210" i="23"/>
  <c r="V210" i="23"/>
  <c r="T210" i="23"/>
  <c r="R210" i="23"/>
  <c r="CL210" i="23" s="1"/>
  <c r="P210" i="23"/>
  <c r="CK209" i="23"/>
  <c r="CF209" i="23"/>
  <c r="CD209" i="23"/>
  <c r="CB209" i="23"/>
  <c r="BZ209" i="23"/>
  <c r="BZ207" i="23" s="1"/>
  <c r="BX209" i="23"/>
  <c r="BV209" i="23"/>
  <c r="BT209" i="23"/>
  <c r="BR209" i="23"/>
  <c r="BP209" i="23"/>
  <c r="BN209" i="23"/>
  <c r="BN207" i="23" s="1"/>
  <c r="BL209" i="23"/>
  <c r="BJ209" i="23"/>
  <c r="BH209" i="23"/>
  <c r="BF209" i="23"/>
  <c r="BD209" i="23"/>
  <c r="BB209" i="23"/>
  <c r="BB207" i="23" s="1"/>
  <c r="AZ209" i="23"/>
  <c r="AX209" i="23"/>
  <c r="AV209" i="23"/>
  <c r="AT209" i="23"/>
  <c r="AR209" i="23"/>
  <c r="AP209" i="23"/>
  <c r="AP207" i="23" s="1"/>
  <c r="AN209" i="23"/>
  <c r="AL209" i="23"/>
  <c r="AJ209" i="23"/>
  <c r="AH209" i="23"/>
  <c r="AF209" i="23"/>
  <c r="AD209" i="23"/>
  <c r="AD207" i="23" s="1"/>
  <c r="V209" i="23"/>
  <c r="CL209" i="23" s="1"/>
  <c r="T209" i="23"/>
  <c r="R209" i="23"/>
  <c r="P209" i="23"/>
  <c r="CK208" i="23"/>
  <c r="CK207" i="23" s="1"/>
  <c r="CF208" i="23"/>
  <c r="CF207" i="23" s="1"/>
  <c r="CD208" i="23"/>
  <c r="CB208" i="23"/>
  <c r="BZ208" i="23"/>
  <c r="BX208" i="23"/>
  <c r="BV208" i="23"/>
  <c r="BV207" i="23" s="1"/>
  <c r="BT208" i="23"/>
  <c r="BT207" i="23" s="1"/>
  <c r="BR208" i="23"/>
  <c r="BP208" i="23"/>
  <c r="BN208" i="23"/>
  <c r="BL208" i="23"/>
  <c r="BJ208" i="23"/>
  <c r="BJ207" i="23" s="1"/>
  <c r="BH208" i="23"/>
  <c r="BH207" i="23" s="1"/>
  <c r="BF208" i="23"/>
  <c r="BD208" i="23"/>
  <c r="BB208" i="23"/>
  <c r="AZ208" i="23"/>
  <c r="AX208" i="23"/>
  <c r="AX207" i="23" s="1"/>
  <c r="AV208" i="23"/>
  <c r="AV207" i="23" s="1"/>
  <c r="AT208" i="23"/>
  <c r="AR208" i="23"/>
  <c r="AP208" i="23"/>
  <c r="AN208" i="23"/>
  <c r="AL208" i="23"/>
  <c r="AL207" i="23" s="1"/>
  <c r="AJ208" i="23"/>
  <c r="AJ207" i="23" s="1"/>
  <c r="AH208" i="23"/>
  <c r="AF208" i="23"/>
  <c r="AD208" i="23"/>
  <c r="V208" i="23"/>
  <c r="T208" i="23"/>
  <c r="T207" i="23" s="1"/>
  <c r="R208" i="23"/>
  <c r="CL208" i="23" s="1"/>
  <c r="P208" i="23"/>
  <c r="CJ207" i="23"/>
  <c r="CI207" i="23"/>
  <c r="CH207" i="23"/>
  <c r="CG207" i="23"/>
  <c r="CE207" i="23"/>
  <c r="CC207" i="23"/>
  <c r="CB207" i="23"/>
  <c r="CA207" i="23"/>
  <c r="BY207" i="23"/>
  <c r="BX207" i="23"/>
  <c r="BW207" i="23"/>
  <c r="BU207" i="23"/>
  <c r="BS207" i="23"/>
  <c r="BQ207" i="23"/>
  <c r="BP207" i="23"/>
  <c r="BO207" i="23"/>
  <c r="BM207" i="23"/>
  <c r="BL207" i="23"/>
  <c r="BK207" i="23"/>
  <c r="BI207" i="23"/>
  <c r="BG207" i="23"/>
  <c r="BE207" i="23"/>
  <c r="BD207" i="23"/>
  <c r="BC207" i="23"/>
  <c r="BA207" i="23"/>
  <c r="AZ207" i="23"/>
  <c r="AY207" i="23"/>
  <c r="AW207" i="23"/>
  <c r="AU207" i="23"/>
  <c r="AS207" i="23"/>
  <c r="AR207" i="23"/>
  <c r="AQ207" i="23"/>
  <c r="AO207" i="23"/>
  <c r="AN207" i="23"/>
  <c r="AM207" i="23"/>
  <c r="AK207" i="23"/>
  <c r="AI207" i="23"/>
  <c r="AH207" i="23"/>
  <c r="AG207" i="23"/>
  <c r="AF207" i="23"/>
  <c r="AE207" i="23"/>
  <c r="AC207" i="23"/>
  <c r="AB207" i="23"/>
  <c r="AA207" i="23"/>
  <c r="Z207" i="23"/>
  <c r="Y207" i="23"/>
  <c r="X207" i="23"/>
  <c r="W207" i="23"/>
  <c r="V207" i="23"/>
  <c r="U207" i="23"/>
  <c r="S207" i="23"/>
  <c r="Q207" i="23"/>
  <c r="P207" i="23"/>
  <c r="O207" i="23"/>
  <c r="CK206" i="23"/>
  <c r="CF206" i="23"/>
  <c r="CD206" i="23"/>
  <c r="CB206" i="23"/>
  <c r="BZ206" i="23"/>
  <c r="BX206" i="23"/>
  <c r="BV206" i="23"/>
  <c r="BT206" i="23"/>
  <c r="BR206" i="23"/>
  <c r="BP206" i="23"/>
  <c r="BN206" i="23"/>
  <c r="BL206" i="23"/>
  <c r="BJ206" i="23"/>
  <c r="BH206" i="23"/>
  <c r="BF206" i="23"/>
  <c r="BD206" i="23"/>
  <c r="BB206" i="23"/>
  <c r="AZ206" i="23"/>
  <c r="AX206" i="23"/>
  <c r="AV206" i="23"/>
  <c r="AT206" i="23"/>
  <c r="AR206" i="23"/>
  <c r="AP206" i="23"/>
  <c r="AN206" i="23"/>
  <c r="AL206" i="23"/>
  <c r="AJ206" i="23"/>
  <c r="AH206" i="23"/>
  <c r="AF206" i="23"/>
  <c r="AD206" i="23"/>
  <c r="V206" i="23"/>
  <c r="CL206" i="23" s="1"/>
  <c r="T206" i="23"/>
  <c r="R206" i="23"/>
  <c r="P206" i="23"/>
  <c r="CK205" i="23"/>
  <c r="CF205" i="23"/>
  <c r="CD205" i="23"/>
  <c r="CB205" i="23"/>
  <c r="BZ205" i="23"/>
  <c r="BX205" i="23"/>
  <c r="BV205" i="23"/>
  <c r="BV202" i="23" s="1"/>
  <c r="BT205" i="23"/>
  <c r="BR205" i="23"/>
  <c r="BP205" i="23"/>
  <c r="BN205" i="23"/>
  <c r="BL205" i="23"/>
  <c r="BJ205" i="23"/>
  <c r="BJ202" i="23" s="1"/>
  <c r="BH205" i="23"/>
  <c r="BF205" i="23"/>
  <c r="BD205" i="23"/>
  <c r="BB205" i="23"/>
  <c r="AZ205" i="23"/>
  <c r="AX205" i="23"/>
  <c r="AX202" i="23" s="1"/>
  <c r="AV205" i="23"/>
  <c r="AT205" i="23"/>
  <c r="AR205" i="23"/>
  <c r="AP205" i="23"/>
  <c r="AN205" i="23"/>
  <c r="AL205" i="23"/>
  <c r="AL202" i="23" s="1"/>
  <c r="AJ205" i="23"/>
  <c r="AH205" i="23"/>
  <c r="AF205" i="23"/>
  <c r="AD205" i="23"/>
  <c r="V205" i="23"/>
  <c r="T205" i="23"/>
  <c r="T202" i="23" s="1"/>
  <c r="R205" i="23"/>
  <c r="CL205" i="23" s="1"/>
  <c r="P205" i="23"/>
  <c r="CK204" i="23"/>
  <c r="CF204" i="23"/>
  <c r="CD204" i="23"/>
  <c r="CD202" i="23" s="1"/>
  <c r="CB204" i="23"/>
  <c r="BZ204" i="23"/>
  <c r="BX204" i="23"/>
  <c r="BV204" i="23"/>
  <c r="BT204" i="23"/>
  <c r="BR204" i="23"/>
  <c r="BR202" i="23" s="1"/>
  <c r="BP204" i="23"/>
  <c r="BN204" i="23"/>
  <c r="BL204" i="23"/>
  <c r="BJ204" i="23"/>
  <c r="BH204" i="23"/>
  <c r="BF204" i="23"/>
  <c r="BF202" i="23" s="1"/>
  <c r="BD204" i="23"/>
  <c r="BB204" i="23"/>
  <c r="AZ204" i="23"/>
  <c r="AX204" i="23"/>
  <c r="AV204" i="23"/>
  <c r="AT204" i="23"/>
  <c r="AT202" i="23" s="1"/>
  <c r="AR204" i="23"/>
  <c r="AP204" i="23"/>
  <c r="AN204" i="23"/>
  <c r="AL204" i="23"/>
  <c r="AJ204" i="23"/>
  <c r="AH204" i="23"/>
  <c r="AH202" i="23" s="1"/>
  <c r="AF204" i="23"/>
  <c r="AD204" i="23"/>
  <c r="V204" i="23"/>
  <c r="T204" i="23"/>
  <c r="R204" i="23"/>
  <c r="CL204" i="23" s="1"/>
  <c r="P204" i="23"/>
  <c r="P202" i="23" s="1"/>
  <c r="CK203" i="23"/>
  <c r="CF203" i="23"/>
  <c r="CD203" i="23"/>
  <c r="CB203" i="23"/>
  <c r="CB202" i="23" s="1"/>
  <c r="BZ203" i="23"/>
  <c r="BZ202" i="23" s="1"/>
  <c r="BX203" i="23"/>
  <c r="BV203" i="23"/>
  <c r="BT203" i="23"/>
  <c r="BR203" i="23"/>
  <c r="BP203" i="23"/>
  <c r="BP202" i="23" s="1"/>
  <c r="BN203" i="23"/>
  <c r="BN202" i="23" s="1"/>
  <c r="BL203" i="23"/>
  <c r="BJ203" i="23"/>
  <c r="BH203" i="23"/>
  <c r="BF203" i="23"/>
  <c r="BD203" i="23"/>
  <c r="BD202" i="23" s="1"/>
  <c r="BB203" i="23"/>
  <c r="BB202" i="23" s="1"/>
  <c r="AZ203" i="23"/>
  <c r="AX203" i="23"/>
  <c r="AV203" i="23"/>
  <c r="AT203" i="23"/>
  <c r="AR203" i="23"/>
  <c r="AR202" i="23" s="1"/>
  <c r="AP203" i="23"/>
  <c r="AP202" i="23" s="1"/>
  <c r="AN203" i="23"/>
  <c r="AL203" i="23"/>
  <c r="AJ203" i="23"/>
  <c r="AH203" i="23"/>
  <c r="AF203" i="23"/>
  <c r="AF202" i="23" s="1"/>
  <c r="AD203" i="23"/>
  <c r="AD202" i="23" s="1"/>
  <c r="V203" i="23"/>
  <c r="CL203" i="23" s="1"/>
  <c r="T203" i="23"/>
  <c r="R203" i="23"/>
  <c r="P203" i="23"/>
  <c r="CK202" i="23"/>
  <c r="CJ202" i="23"/>
  <c r="CI202" i="23"/>
  <c r="CH202" i="23"/>
  <c r="CG202" i="23"/>
  <c r="CF202" i="23"/>
  <c r="CE202" i="23"/>
  <c r="CC202" i="23"/>
  <c r="CA202" i="23"/>
  <c r="BY202" i="23"/>
  <c r="BX202" i="23"/>
  <c r="BW202" i="23"/>
  <c r="BU202" i="23"/>
  <c r="BT202" i="23"/>
  <c r="BS202" i="23"/>
  <c r="BQ202" i="23"/>
  <c r="BO202" i="23"/>
  <c r="BM202" i="23"/>
  <c r="BL202" i="23"/>
  <c r="BK202" i="23"/>
  <c r="BI202" i="23"/>
  <c r="BH202" i="23"/>
  <c r="BG202" i="23"/>
  <c r="BE202" i="23"/>
  <c r="BC202" i="23"/>
  <c r="BA202" i="23"/>
  <c r="AZ202" i="23"/>
  <c r="AY202" i="23"/>
  <c r="AW202" i="23"/>
  <c r="AV202" i="23"/>
  <c r="AU202" i="23"/>
  <c r="AS202" i="23"/>
  <c r="AQ202" i="23"/>
  <c r="AO202" i="23"/>
  <c r="AN202" i="23"/>
  <c r="AM202" i="23"/>
  <c r="AK202" i="23"/>
  <c r="AJ202" i="23"/>
  <c r="AI202" i="23"/>
  <c r="AG202" i="23"/>
  <c r="AE202" i="23"/>
  <c r="AC202" i="23"/>
  <c r="AB202" i="23"/>
  <c r="AA202" i="23"/>
  <c r="Z202" i="23"/>
  <c r="Y202" i="23"/>
  <c r="X202" i="23"/>
  <c r="W202" i="23"/>
  <c r="V202" i="23"/>
  <c r="U202" i="23"/>
  <c r="S202" i="23"/>
  <c r="R202" i="23"/>
  <c r="Q202" i="23"/>
  <c r="O202" i="23"/>
  <c r="CK201" i="23"/>
  <c r="CF201" i="23"/>
  <c r="CD201" i="23"/>
  <c r="CB201" i="23"/>
  <c r="BZ201" i="23"/>
  <c r="BX201" i="23"/>
  <c r="BV201" i="23"/>
  <c r="BT201" i="23"/>
  <c r="BR201" i="23"/>
  <c r="BP201" i="23"/>
  <c r="BN201" i="23"/>
  <c r="BL201" i="23"/>
  <c r="BJ201" i="23"/>
  <c r="BH201" i="23"/>
  <c r="BF201" i="23"/>
  <c r="BD201" i="23"/>
  <c r="BB201" i="23"/>
  <c r="AZ201" i="23"/>
  <c r="AX201" i="23"/>
  <c r="AV201" i="23"/>
  <c r="AT201" i="23"/>
  <c r="AR201" i="23"/>
  <c r="AP201" i="23"/>
  <c r="AN201" i="23"/>
  <c r="AL201" i="23"/>
  <c r="AJ201" i="23"/>
  <c r="AH201" i="23"/>
  <c r="AF201" i="23"/>
  <c r="V201" i="23"/>
  <c r="T201" i="23"/>
  <c r="R201" i="23"/>
  <c r="P201" i="23"/>
  <c r="CL201" i="23" s="1"/>
  <c r="CK200" i="23"/>
  <c r="CF200" i="23"/>
  <c r="CD200" i="23"/>
  <c r="CB200" i="23"/>
  <c r="BZ200" i="23"/>
  <c r="BX200" i="23"/>
  <c r="BV200" i="23"/>
  <c r="BV198" i="23" s="1"/>
  <c r="BT200" i="23"/>
  <c r="BR200" i="23"/>
  <c r="BP200" i="23"/>
  <c r="BN200" i="23"/>
  <c r="BL200" i="23"/>
  <c r="BJ200" i="23"/>
  <c r="BJ198" i="23" s="1"/>
  <c r="BH200" i="23"/>
  <c r="BF200" i="23"/>
  <c r="BD200" i="23"/>
  <c r="BB200" i="23"/>
  <c r="AZ200" i="23"/>
  <c r="AX200" i="23"/>
  <c r="AX198" i="23" s="1"/>
  <c r="AV200" i="23"/>
  <c r="AT200" i="23"/>
  <c r="AR200" i="23"/>
  <c r="AP200" i="23"/>
  <c r="AN200" i="23"/>
  <c r="AL200" i="23"/>
  <c r="AL198" i="23" s="1"/>
  <c r="AJ200" i="23"/>
  <c r="AH200" i="23"/>
  <c r="AF200" i="23"/>
  <c r="V200" i="23"/>
  <c r="V198" i="23" s="1"/>
  <c r="T200" i="23"/>
  <c r="CL200" i="23" s="1"/>
  <c r="R200" i="23"/>
  <c r="P200" i="23"/>
  <c r="CK199" i="23"/>
  <c r="CF199" i="23"/>
  <c r="CD199" i="23"/>
  <c r="CD198" i="23" s="1"/>
  <c r="CB199" i="23"/>
  <c r="CB198" i="23" s="1"/>
  <c r="BZ199" i="23"/>
  <c r="BX199" i="23"/>
  <c r="BX198" i="23" s="1"/>
  <c r="BV199" i="23"/>
  <c r="BT199" i="23"/>
  <c r="BR199" i="23"/>
  <c r="BR198" i="23" s="1"/>
  <c r="BP199" i="23"/>
  <c r="BP198" i="23" s="1"/>
  <c r="BN199" i="23"/>
  <c r="BL199" i="23"/>
  <c r="BL198" i="23" s="1"/>
  <c r="BJ199" i="23"/>
  <c r="BH199" i="23"/>
  <c r="BF199" i="23"/>
  <c r="BF198" i="23" s="1"/>
  <c r="BD199" i="23"/>
  <c r="BD198" i="23" s="1"/>
  <c r="BB199" i="23"/>
  <c r="AZ199" i="23"/>
  <c r="AZ198" i="23" s="1"/>
  <c r="AX199" i="23"/>
  <c r="AV199" i="23"/>
  <c r="AT199" i="23"/>
  <c r="AT198" i="23" s="1"/>
  <c r="AR199" i="23"/>
  <c r="AR198" i="23" s="1"/>
  <c r="AP199" i="23"/>
  <c r="AN199" i="23"/>
  <c r="AN198" i="23" s="1"/>
  <c r="AL199" i="23"/>
  <c r="AJ199" i="23"/>
  <c r="AH199" i="23"/>
  <c r="AH198" i="23" s="1"/>
  <c r="AF199" i="23"/>
  <c r="AF198" i="23" s="1"/>
  <c r="V199" i="23"/>
  <c r="T199" i="23"/>
  <c r="T198" i="23" s="1"/>
  <c r="R199" i="23"/>
  <c r="P199" i="23"/>
  <c r="P198" i="23" s="1"/>
  <c r="CK198" i="23"/>
  <c r="CJ198" i="23"/>
  <c r="CI198" i="23"/>
  <c r="CH198" i="23"/>
  <c r="CG198" i="23"/>
  <c r="CF198" i="23"/>
  <c r="CE198" i="23"/>
  <c r="CC198" i="23"/>
  <c r="CA198" i="23"/>
  <c r="BZ198" i="23"/>
  <c r="BY198" i="23"/>
  <c r="BW198" i="23"/>
  <c r="BU198" i="23"/>
  <c r="BT198" i="23"/>
  <c r="BS198" i="23"/>
  <c r="BQ198" i="23"/>
  <c r="BO198" i="23"/>
  <c r="BN198" i="23"/>
  <c r="BM198" i="23"/>
  <c r="BK198" i="23"/>
  <c r="BI198" i="23"/>
  <c r="BH198" i="23"/>
  <c r="BG198" i="23"/>
  <c r="BE198" i="23"/>
  <c r="BC198" i="23"/>
  <c r="BB198" i="23"/>
  <c r="BA198" i="23"/>
  <c r="AY198" i="23"/>
  <c r="AW198" i="23"/>
  <c r="AV198" i="23"/>
  <c r="AU198" i="23"/>
  <c r="AS198" i="23"/>
  <c r="AQ198" i="23"/>
  <c r="AP198" i="23"/>
  <c r="AO198" i="23"/>
  <c r="AM198" i="23"/>
  <c r="AK198" i="23"/>
  <c r="AJ198" i="23"/>
  <c r="AI198" i="23"/>
  <c r="AG198" i="23"/>
  <c r="AE198" i="23"/>
  <c r="AD198" i="23"/>
  <c r="AC198" i="23"/>
  <c r="AB198" i="23"/>
  <c r="AA198" i="23"/>
  <c r="Z198" i="23"/>
  <c r="Y198" i="23"/>
  <c r="X198" i="23"/>
  <c r="W198" i="23"/>
  <c r="U198" i="23"/>
  <c r="S198" i="23"/>
  <c r="R198" i="23"/>
  <c r="Q198" i="23"/>
  <c r="O198" i="23"/>
  <c r="CK197" i="23"/>
  <c r="CK196" i="23" s="1"/>
  <c r="CF197" i="23"/>
  <c r="CF196" i="23" s="1"/>
  <c r="CD197" i="23"/>
  <c r="CD196" i="23" s="1"/>
  <c r="CB197" i="23"/>
  <c r="BZ197" i="23"/>
  <c r="BX197" i="23"/>
  <c r="BV197" i="23"/>
  <c r="BT197" i="23"/>
  <c r="BT196" i="23" s="1"/>
  <c r="BR197" i="23"/>
  <c r="BR196" i="23" s="1"/>
  <c r="BP197" i="23"/>
  <c r="BN197" i="23"/>
  <c r="BL197" i="23"/>
  <c r="BJ197" i="23"/>
  <c r="BH197" i="23"/>
  <c r="BH196" i="23" s="1"/>
  <c r="BF197" i="23"/>
  <c r="BF196" i="23" s="1"/>
  <c r="BD197" i="23"/>
  <c r="BB197" i="23"/>
  <c r="AZ197" i="23"/>
  <c r="AX197" i="23"/>
  <c r="AV197" i="23"/>
  <c r="AV196" i="23" s="1"/>
  <c r="AT197" i="23"/>
  <c r="AT196" i="23" s="1"/>
  <c r="AR197" i="23"/>
  <c r="AP197" i="23"/>
  <c r="AN197" i="23"/>
  <c r="AL197" i="23"/>
  <c r="AJ197" i="23"/>
  <c r="AJ196" i="23" s="1"/>
  <c r="AH197" i="23"/>
  <c r="AH196" i="23" s="1"/>
  <c r="AF197" i="23"/>
  <c r="V197" i="23"/>
  <c r="T197" i="23"/>
  <c r="R197" i="23"/>
  <c r="CL197" i="23" s="1"/>
  <c r="CL196" i="23" s="1"/>
  <c r="P197" i="23"/>
  <c r="P196" i="23" s="1"/>
  <c r="CJ196" i="23"/>
  <c r="CI196" i="23"/>
  <c r="CH196" i="23"/>
  <c r="CG196" i="23"/>
  <c r="CE196" i="23"/>
  <c r="CC196" i="23"/>
  <c r="CB196" i="23"/>
  <c r="CA196" i="23"/>
  <c r="BZ196" i="23"/>
  <c r="BY196" i="23"/>
  <c r="BX196" i="23"/>
  <c r="BW196" i="23"/>
  <c r="BV196" i="23"/>
  <c r="BU196" i="23"/>
  <c r="BS196" i="23"/>
  <c r="BQ196" i="23"/>
  <c r="BP196" i="23"/>
  <c r="BO196" i="23"/>
  <c r="BN196" i="23"/>
  <c r="BM196" i="23"/>
  <c r="BL196" i="23"/>
  <c r="BK196" i="23"/>
  <c r="BJ196" i="23"/>
  <c r="BI196" i="23"/>
  <c r="BG196" i="23"/>
  <c r="BE196" i="23"/>
  <c r="BD196" i="23"/>
  <c r="BC196" i="23"/>
  <c r="BB196" i="23"/>
  <c r="BA196" i="23"/>
  <c r="AZ196" i="23"/>
  <c r="AY196" i="23"/>
  <c r="AX196" i="23"/>
  <c r="AW196" i="23"/>
  <c r="AU196" i="23"/>
  <c r="AS196" i="23"/>
  <c r="AR196" i="23"/>
  <c r="AQ196" i="23"/>
  <c r="AP196" i="23"/>
  <c r="AO196" i="23"/>
  <c r="AN196" i="23"/>
  <c r="AM196" i="23"/>
  <c r="AL196" i="23"/>
  <c r="AK196" i="23"/>
  <c r="AI196" i="23"/>
  <c r="AG196" i="23"/>
  <c r="AF196" i="23"/>
  <c r="AE196" i="23"/>
  <c r="AD196" i="23"/>
  <c r="AC196" i="23"/>
  <c r="AB196" i="23"/>
  <c r="AA196" i="23"/>
  <c r="Z196" i="23"/>
  <c r="Y196" i="23"/>
  <c r="X196" i="23"/>
  <c r="W196" i="23"/>
  <c r="V196" i="23"/>
  <c r="U196" i="23"/>
  <c r="T196" i="23"/>
  <c r="S196" i="23"/>
  <c r="R196" i="23"/>
  <c r="Q196" i="23"/>
  <c r="O196" i="23"/>
  <c r="CK195" i="23"/>
  <c r="CF195" i="23"/>
  <c r="CD195" i="23"/>
  <c r="CB195" i="23"/>
  <c r="BZ195" i="23"/>
  <c r="BX195" i="23"/>
  <c r="BV195" i="23"/>
  <c r="BT195" i="23"/>
  <c r="BR195" i="23"/>
  <c r="BP195" i="23"/>
  <c r="BN195" i="23"/>
  <c r="BL195" i="23"/>
  <c r="BJ195" i="23"/>
  <c r="BH195" i="23"/>
  <c r="BF195" i="23"/>
  <c r="BD195" i="23"/>
  <c r="BB195" i="23"/>
  <c r="AZ195" i="23"/>
  <c r="AX195" i="23"/>
  <c r="AV195" i="23"/>
  <c r="AT195" i="23"/>
  <c r="AR195" i="23"/>
  <c r="AP195" i="23"/>
  <c r="AN195" i="23"/>
  <c r="AL195" i="23"/>
  <c r="AJ195" i="23"/>
  <c r="AH195" i="23"/>
  <c r="AF195" i="23"/>
  <c r="V195" i="23"/>
  <c r="T195" i="23"/>
  <c r="R195" i="23"/>
  <c r="CL195" i="23" s="1"/>
  <c r="P195" i="23"/>
  <c r="CK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AH194" i="23"/>
  <c r="AF194" i="23"/>
  <c r="V194" i="23"/>
  <c r="T194" i="23"/>
  <c r="R194" i="23"/>
  <c r="CL194" i="23" s="1"/>
  <c r="P194" i="23"/>
  <c r="CK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AH193" i="23"/>
  <c r="AF193" i="23"/>
  <c r="V193" i="23"/>
  <c r="T193" i="23"/>
  <c r="R193" i="23"/>
  <c r="CL193" i="23" s="1"/>
  <c r="P193" i="23"/>
  <c r="CK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AH192" i="23"/>
  <c r="AF192" i="23"/>
  <c r="V192" i="23"/>
  <c r="T192" i="23"/>
  <c r="R192" i="23"/>
  <c r="CL192" i="23" s="1"/>
  <c r="P192" i="23"/>
  <c r="CK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AH191" i="23"/>
  <c r="AF191" i="23"/>
  <c r="V191" i="23"/>
  <c r="T191" i="23"/>
  <c r="R191" i="23"/>
  <c r="CL191" i="23" s="1"/>
  <c r="P191" i="23"/>
  <c r="CK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AH190" i="23"/>
  <c r="AF190" i="23"/>
  <c r="V190" i="23"/>
  <c r="T190" i="23"/>
  <c r="R190" i="23"/>
  <c r="CL190" i="23" s="1"/>
  <c r="P190" i="23"/>
  <c r="CK189" i="23"/>
  <c r="CK187" i="23" s="1"/>
  <c r="CH189" i="23"/>
  <c r="CH187" i="23" s="1"/>
  <c r="CF189" i="23"/>
  <c r="CD189" i="23"/>
  <c r="CB189" i="23"/>
  <c r="BZ189" i="23"/>
  <c r="BX189" i="23"/>
  <c r="BV189" i="23"/>
  <c r="BV187" i="23" s="1"/>
  <c r="BT189" i="23"/>
  <c r="BR189" i="23"/>
  <c r="BP189" i="23"/>
  <c r="BN189" i="23"/>
  <c r="BL189" i="23"/>
  <c r="BJ189" i="23"/>
  <c r="BJ187" i="23" s="1"/>
  <c r="BH189" i="23"/>
  <c r="BF189" i="23"/>
  <c r="BD189" i="23"/>
  <c r="BB189" i="23"/>
  <c r="AZ189" i="23"/>
  <c r="AX189" i="23"/>
  <c r="AX187" i="23" s="1"/>
  <c r="AV189" i="23"/>
  <c r="AT189" i="23"/>
  <c r="AR189" i="23"/>
  <c r="AP189" i="23"/>
  <c r="AN189" i="23"/>
  <c r="AL189" i="23"/>
  <c r="AL187" i="23" s="1"/>
  <c r="AJ189" i="23"/>
  <c r="AH189" i="23"/>
  <c r="AF189" i="23"/>
  <c r="V189" i="23"/>
  <c r="V187" i="23" s="1"/>
  <c r="T189" i="23"/>
  <c r="R189" i="23"/>
  <c r="CL189" i="23" s="1"/>
  <c r="P189" i="23"/>
  <c r="CK188" i="23"/>
  <c r="CF188" i="23"/>
  <c r="CD188" i="23"/>
  <c r="CD187" i="23" s="1"/>
  <c r="CB188" i="23"/>
  <c r="CB187" i="23" s="1"/>
  <c r="BZ188" i="23"/>
  <c r="BX188" i="23"/>
  <c r="BX187" i="23" s="1"/>
  <c r="BV188" i="23"/>
  <c r="BT188" i="23"/>
  <c r="BR188" i="23"/>
  <c r="BR187" i="23" s="1"/>
  <c r="BP188" i="23"/>
  <c r="BP187" i="23" s="1"/>
  <c r="BN188" i="23"/>
  <c r="BL188" i="23"/>
  <c r="BL187" i="23" s="1"/>
  <c r="BJ188" i="23"/>
  <c r="BH188" i="23"/>
  <c r="BF188" i="23"/>
  <c r="BF187" i="23" s="1"/>
  <c r="BD188" i="23"/>
  <c r="BD187" i="23" s="1"/>
  <c r="BB188" i="23"/>
  <c r="AZ188" i="23"/>
  <c r="AZ187" i="23" s="1"/>
  <c r="AX188" i="23"/>
  <c r="AV188" i="23"/>
  <c r="AT188" i="23"/>
  <c r="AT187" i="23" s="1"/>
  <c r="AR188" i="23"/>
  <c r="AR187" i="23" s="1"/>
  <c r="AP188" i="23"/>
  <c r="AN188" i="23"/>
  <c r="AN187" i="23" s="1"/>
  <c r="AL188" i="23"/>
  <c r="AJ188" i="23"/>
  <c r="AH188" i="23"/>
  <c r="AH187" i="23" s="1"/>
  <c r="AF188" i="23"/>
  <c r="AF187" i="23" s="1"/>
  <c r="V188" i="23"/>
  <c r="T188" i="23"/>
  <c r="T187" i="23" s="1"/>
  <c r="R188" i="23"/>
  <c r="P188" i="23"/>
  <c r="P187" i="23" s="1"/>
  <c r="CJ187" i="23"/>
  <c r="CI187" i="23"/>
  <c r="CG187" i="23"/>
  <c r="CF187" i="23"/>
  <c r="CE187" i="23"/>
  <c r="CC187" i="23"/>
  <c r="CA187" i="23"/>
  <c r="BZ187" i="23"/>
  <c r="BY187" i="23"/>
  <c r="BW187" i="23"/>
  <c r="BU187" i="23"/>
  <c r="BT187" i="23"/>
  <c r="BS187" i="23"/>
  <c r="BQ187" i="23"/>
  <c r="BO187" i="23"/>
  <c r="BN187" i="23"/>
  <c r="BM187" i="23"/>
  <c r="BK187" i="23"/>
  <c r="BI187" i="23"/>
  <c r="BH187" i="23"/>
  <c r="BG187" i="23"/>
  <c r="BE187" i="23"/>
  <c r="BC187" i="23"/>
  <c r="BB187" i="23"/>
  <c r="BA187" i="23"/>
  <c r="AY187" i="23"/>
  <c r="AW187" i="23"/>
  <c r="AV187" i="23"/>
  <c r="AU187" i="23"/>
  <c r="AS187" i="23"/>
  <c r="AQ187" i="23"/>
  <c r="AP187" i="23"/>
  <c r="AO187" i="23"/>
  <c r="AM187" i="23"/>
  <c r="AK187" i="23"/>
  <c r="AJ187" i="23"/>
  <c r="AI187" i="23"/>
  <c r="AG187" i="23"/>
  <c r="AE187" i="23"/>
  <c r="AD187" i="23"/>
  <c r="AC187" i="23"/>
  <c r="AB187" i="23"/>
  <c r="AA187" i="23"/>
  <c r="Z187" i="23"/>
  <c r="Y187" i="23"/>
  <c r="X187" i="23"/>
  <c r="W187" i="23"/>
  <c r="U187" i="23"/>
  <c r="S187" i="23"/>
  <c r="R187" i="23"/>
  <c r="Q187" i="23"/>
  <c r="O187" i="23"/>
  <c r="CK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AJ186" i="23"/>
  <c r="AH186" i="23"/>
  <c r="AF186" i="23"/>
  <c r="AD186" i="23"/>
  <c r="V186" i="23"/>
  <c r="T186" i="23"/>
  <c r="R186" i="23"/>
  <c r="CL186" i="23" s="1"/>
  <c r="P186" i="23"/>
  <c r="CK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AF185" i="23"/>
  <c r="AD185" i="23"/>
  <c r="V185" i="23"/>
  <c r="T185" i="23"/>
  <c r="R185" i="23"/>
  <c r="P185" i="23"/>
  <c r="CL185" i="23" s="1"/>
  <c r="CK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AF184" i="23"/>
  <c r="AD184" i="23"/>
  <c r="V184" i="23"/>
  <c r="CL184" i="23" s="1"/>
  <c r="T184" i="23"/>
  <c r="R184" i="23"/>
  <c r="P184" i="23"/>
  <c r="CK183" i="23"/>
  <c r="CF183" i="23"/>
  <c r="CF180" i="23" s="1"/>
  <c r="CD183" i="23"/>
  <c r="CB183" i="23"/>
  <c r="BZ183" i="23"/>
  <c r="BX183" i="23"/>
  <c r="BV183" i="23"/>
  <c r="BT183" i="23"/>
  <c r="BT180" i="23" s="1"/>
  <c r="BR183" i="23"/>
  <c r="BP183" i="23"/>
  <c r="BN183" i="23"/>
  <c r="BL183" i="23"/>
  <c r="BJ183" i="23"/>
  <c r="BH183" i="23"/>
  <c r="BH180" i="23" s="1"/>
  <c r="BF183" i="23"/>
  <c r="BD183" i="23"/>
  <c r="BB183" i="23"/>
  <c r="AZ183" i="23"/>
  <c r="AX183" i="23"/>
  <c r="AV183" i="23"/>
  <c r="AV180" i="23" s="1"/>
  <c r="AT183" i="23"/>
  <c r="AR183" i="23"/>
  <c r="AP183" i="23"/>
  <c r="AN183" i="23"/>
  <c r="AL183" i="23"/>
  <c r="AJ183" i="23"/>
  <c r="AJ180" i="23" s="1"/>
  <c r="AH183" i="23"/>
  <c r="AF183" i="23"/>
  <c r="AD183" i="23"/>
  <c r="V183" i="23"/>
  <c r="T183" i="23"/>
  <c r="R183" i="23"/>
  <c r="CL183" i="23" s="1"/>
  <c r="P183" i="23"/>
  <c r="CK182" i="23"/>
  <c r="CF182" i="23"/>
  <c r="CD182" i="23"/>
  <c r="CB182" i="23"/>
  <c r="CB180" i="23" s="1"/>
  <c r="BZ182" i="23"/>
  <c r="BX182" i="23"/>
  <c r="BV182" i="23"/>
  <c r="BT182" i="23"/>
  <c r="BR182" i="23"/>
  <c r="BP182" i="23"/>
  <c r="BP180" i="23" s="1"/>
  <c r="BN182" i="23"/>
  <c r="BL182" i="23"/>
  <c r="BJ182" i="23"/>
  <c r="BH182" i="23"/>
  <c r="BF182" i="23"/>
  <c r="BD182" i="23"/>
  <c r="BD180" i="23" s="1"/>
  <c r="BB182" i="23"/>
  <c r="AZ182" i="23"/>
  <c r="AX182" i="23"/>
  <c r="AV182" i="23"/>
  <c r="AT182" i="23"/>
  <c r="AR182" i="23"/>
  <c r="AR180" i="23" s="1"/>
  <c r="AP182" i="23"/>
  <c r="AN182" i="23"/>
  <c r="AL182" i="23"/>
  <c r="AJ182" i="23"/>
  <c r="AH182" i="23"/>
  <c r="AF182" i="23"/>
  <c r="AF180" i="23" s="1"/>
  <c r="AD182" i="23"/>
  <c r="V182" i="23"/>
  <c r="T182" i="23"/>
  <c r="R182" i="23"/>
  <c r="CL182" i="23" s="1"/>
  <c r="P182" i="23"/>
  <c r="CK181" i="23"/>
  <c r="CK180" i="23" s="1"/>
  <c r="CF181" i="23"/>
  <c r="CD181" i="23"/>
  <c r="CB181" i="23"/>
  <c r="BZ181" i="23"/>
  <c r="BZ180" i="23" s="1"/>
  <c r="BX181" i="23"/>
  <c r="BV181" i="23"/>
  <c r="BV180" i="23" s="1"/>
  <c r="BT181" i="23"/>
  <c r="BR181" i="23"/>
  <c r="BP181" i="23"/>
  <c r="BN181" i="23"/>
  <c r="BN180" i="23" s="1"/>
  <c r="BL181" i="23"/>
  <c r="BJ181" i="23"/>
  <c r="BJ180" i="23" s="1"/>
  <c r="BH181" i="23"/>
  <c r="BF181" i="23"/>
  <c r="BD181" i="23"/>
  <c r="BB181" i="23"/>
  <c r="BB180" i="23" s="1"/>
  <c r="AZ181" i="23"/>
  <c r="AX181" i="23"/>
  <c r="AX180" i="23" s="1"/>
  <c r="AV181" i="23"/>
  <c r="AT181" i="23"/>
  <c r="AR181" i="23"/>
  <c r="AP181" i="23"/>
  <c r="AP180" i="23" s="1"/>
  <c r="AN181" i="23"/>
  <c r="AL181" i="23"/>
  <c r="AL180" i="23" s="1"/>
  <c r="AJ181" i="23"/>
  <c r="AH181" i="23"/>
  <c r="AF181" i="23"/>
  <c r="AD181" i="23"/>
  <c r="AD180" i="23" s="1"/>
  <c r="V181" i="23"/>
  <c r="CL181" i="23" s="1"/>
  <c r="T181" i="23"/>
  <c r="T180" i="23" s="1"/>
  <c r="R181" i="23"/>
  <c r="P181" i="23"/>
  <c r="CJ180" i="23"/>
  <c r="CI180" i="23"/>
  <c r="CH180" i="23"/>
  <c r="CG180" i="23"/>
  <c r="CE180" i="23"/>
  <c r="CD180" i="23"/>
  <c r="CC180" i="23"/>
  <c r="CA180" i="23"/>
  <c r="BY180" i="23"/>
  <c r="BX180" i="23"/>
  <c r="BW180" i="23"/>
  <c r="BU180" i="23"/>
  <c r="BS180" i="23"/>
  <c r="BR180" i="23"/>
  <c r="BQ180" i="23"/>
  <c r="BO180" i="23"/>
  <c r="BM180" i="23"/>
  <c r="BL180" i="23"/>
  <c r="BK180" i="23"/>
  <c r="BI180" i="23"/>
  <c r="BG180" i="23"/>
  <c r="BF180" i="23"/>
  <c r="BE180" i="23"/>
  <c r="BC180" i="23"/>
  <c r="BA180" i="23"/>
  <c r="AZ180" i="23"/>
  <c r="AY180" i="23"/>
  <c r="AW180" i="23"/>
  <c r="AU180" i="23"/>
  <c r="AT180" i="23"/>
  <c r="AS180" i="23"/>
  <c r="AQ180" i="23"/>
  <c r="AO180" i="23"/>
  <c r="AN180" i="23"/>
  <c r="AM180" i="23"/>
  <c r="AK180" i="23"/>
  <c r="AI180" i="23"/>
  <c r="AH180" i="23"/>
  <c r="AG180" i="23"/>
  <c r="AE180" i="23"/>
  <c r="AC180" i="23"/>
  <c r="AB180" i="23"/>
  <c r="AA180" i="23"/>
  <c r="Z180" i="23"/>
  <c r="Y180" i="23"/>
  <c r="X180" i="23"/>
  <c r="W180" i="23"/>
  <c r="V180" i="23"/>
  <c r="U180" i="23"/>
  <c r="S180" i="23"/>
  <c r="Q180" i="23"/>
  <c r="P180" i="23"/>
  <c r="O180" i="23"/>
  <c r="CK179" i="23"/>
  <c r="CF179" i="23"/>
  <c r="CD179" i="23"/>
  <c r="CB179" i="23"/>
  <c r="BZ179" i="23"/>
  <c r="BX179" i="23"/>
  <c r="BV179" i="23"/>
  <c r="BT179" i="23"/>
  <c r="BR179" i="23"/>
  <c r="BP179" i="23"/>
  <c r="BN179" i="23"/>
  <c r="BL179" i="23"/>
  <c r="BJ179" i="23"/>
  <c r="BH179" i="23"/>
  <c r="BF179" i="23"/>
  <c r="BD179" i="23"/>
  <c r="BB179" i="23"/>
  <c r="AZ179" i="23"/>
  <c r="AX179" i="23"/>
  <c r="AV179" i="23"/>
  <c r="AT179" i="23"/>
  <c r="AR179" i="23"/>
  <c r="AP179" i="23"/>
  <c r="AN179" i="23"/>
  <c r="AL179" i="23"/>
  <c r="AJ179" i="23"/>
  <c r="AH179" i="23"/>
  <c r="AF179" i="23"/>
  <c r="AD179" i="23"/>
  <c r="V179" i="23"/>
  <c r="T179" i="23"/>
  <c r="R179" i="23"/>
  <c r="P179" i="23"/>
  <c r="CK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L173" i="23" s="1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AF178" i="23"/>
  <c r="AD178" i="23"/>
  <c r="V178" i="23"/>
  <c r="CL178" i="23" s="1"/>
  <c r="T178" i="23"/>
  <c r="R178" i="23"/>
  <c r="P178" i="23"/>
  <c r="CK177" i="23"/>
  <c r="CJ177" i="23"/>
  <c r="CJ173" i="23" s="1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AF177" i="23"/>
  <c r="AD177" i="23"/>
  <c r="V177" i="23"/>
  <c r="T177" i="23"/>
  <c r="R177" i="23"/>
  <c r="P177" i="23"/>
  <c r="CK176" i="23"/>
  <c r="CJ176" i="23"/>
  <c r="CF176" i="23"/>
  <c r="CD176" i="23"/>
  <c r="CB176" i="23"/>
  <c r="BZ176" i="23"/>
  <c r="BX176" i="23"/>
  <c r="BV176" i="23"/>
  <c r="BV173" i="23" s="1"/>
  <c r="BT176" i="23"/>
  <c r="BR176" i="23"/>
  <c r="BP176" i="23"/>
  <c r="BN176" i="23"/>
  <c r="BL176" i="23"/>
  <c r="BJ176" i="23"/>
  <c r="BJ173" i="23" s="1"/>
  <c r="BH176" i="23"/>
  <c r="BF176" i="23"/>
  <c r="BD176" i="23"/>
  <c r="BB176" i="23"/>
  <c r="AZ176" i="23"/>
  <c r="AX176" i="23"/>
  <c r="AX173" i="23" s="1"/>
  <c r="AV176" i="23"/>
  <c r="AT176" i="23"/>
  <c r="AR176" i="23"/>
  <c r="AP176" i="23"/>
  <c r="AN176" i="23"/>
  <c r="AL176" i="23"/>
  <c r="AL173" i="23" s="1"/>
  <c r="AJ176" i="23"/>
  <c r="AH176" i="23"/>
  <c r="AF176" i="23"/>
  <c r="AD176" i="23"/>
  <c r="V176" i="23"/>
  <c r="T176" i="23"/>
  <c r="T173" i="23" s="1"/>
  <c r="R176" i="23"/>
  <c r="P176" i="23"/>
  <c r="CK175" i="23"/>
  <c r="CJ175" i="23"/>
  <c r="CF175" i="23"/>
  <c r="CD175" i="23"/>
  <c r="CD173" i="23" s="1"/>
  <c r="CB175" i="23"/>
  <c r="BZ175" i="23"/>
  <c r="BX175" i="23"/>
  <c r="BV175" i="23"/>
  <c r="BT175" i="23"/>
  <c r="BR175" i="23"/>
  <c r="BR173" i="23" s="1"/>
  <c r="BP175" i="23"/>
  <c r="BN175" i="23"/>
  <c r="BL175" i="23"/>
  <c r="BJ175" i="23"/>
  <c r="BH175" i="23"/>
  <c r="BH173" i="23" s="1"/>
  <c r="BF175" i="23"/>
  <c r="BF173" i="23" s="1"/>
  <c r="BD175" i="23"/>
  <c r="BB175" i="23"/>
  <c r="AZ175" i="23"/>
  <c r="AX175" i="23"/>
  <c r="AV175" i="23"/>
  <c r="AT175" i="23"/>
  <c r="AT173" i="23" s="1"/>
  <c r="AR175" i="23"/>
  <c r="AP175" i="23"/>
  <c r="AN175" i="23"/>
  <c r="AL175" i="23"/>
  <c r="AJ175" i="23"/>
  <c r="AJ173" i="23" s="1"/>
  <c r="AH175" i="23"/>
  <c r="AF175" i="23"/>
  <c r="AD175" i="23"/>
  <c r="V175" i="23"/>
  <c r="T175" i="23"/>
  <c r="R175" i="23"/>
  <c r="P175" i="23"/>
  <c r="CK174" i="23"/>
  <c r="CF174" i="23"/>
  <c r="CD174" i="23"/>
  <c r="CB174" i="23"/>
  <c r="CB173" i="23" s="1"/>
  <c r="BZ174" i="23"/>
  <c r="BZ173" i="23" s="1"/>
  <c r="BX174" i="23"/>
  <c r="BV174" i="23"/>
  <c r="BT174" i="23"/>
  <c r="BR174" i="23"/>
  <c r="BP174" i="23"/>
  <c r="BP173" i="23" s="1"/>
  <c r="BN174" i="23"/>
  <c r="BN173" i="23" s="1"/>
  <c r="BL174" i="23"/>
  <c r="BJ174" i="23"/>
  <c r="BH174" i="23"/>
  <c r="BF174" i="23"/>
  <c r="BD174" i="23"/>
  <c r="BD173" i="23" s="1"/>
  <c r="BB174" i="23"/>
  <c r="AZ174" i="23"/>
  <c r="AX174" i="23"/>
  <c r="AV174" i="23"/>
  <c r="AT174" i="23"/>
  <c r="AR174" i="23"/>
  <c r="AR173" i="23" s="1"/>
  <c r="AP174" i="23"/>
  <c r="AP173" i="23" s="1"/>
  <c r="AN174" i="23"/>
  <c r="AL174" i="23"/>
  <c r="AJ174" i="23"/>
  <c r="AH174" i="23"/>
  <c r="AF174" i="23"/>
  <c r="AD174" i="23"/>
  <c r="AD173" i="23" s="1"/>
  <c r="V174" i="23"/>
  <c r="CL174" i="23" s="1"/>
  <c r="T174" i="23"/>
  <c r="R174" i="23"/>
  <c r="P174" i="23"/>
  <c r="CK173" i="23"/>
  <c r="CI173" i="23"/>
  <c r="CH173" i="23"/>
  <c r="CG173" i="23"/>
  <c r="CF173" i="23"/>
  <c r="CE173" i="23"/>
  <c r="CC173" i="23"/>
  <c r="CA173" i="23"/>
  <c r="BY173" i="23"/>
  <c r="BX173" i="23"/>
  <c r="BW173" i="23"/>
  <c r="BU173" i="23"/>
  <c r="BT173" i="23"/>
  <c r="BS173" i="23"/>
  <c r="BQ173" i="23"/>
  <c r="BO173" i="23"/>
  <c r="BM173" i="23"/>
  <c r="BK173" i="23"/>
  <c r="BI173" i="23"/>
  <c r="BG173" i="23"/>
  <c r="BE173" i="23"/>
  <c r="BC173" i="23"/>
  <c r="BB173" i="23"/>
  <c r="BA173" i="23"/>
  <c r="AZ173" i="23"/>
  <c r="AY173" i="23"/>
  <c r="AW173" i="23"/>
  <c r="AV173" i="23"/>
  <c r="AU173" i="23"/>
  <c r="AS173" i="23"/>
  <c r="AQ173" i="23"/>
  <c r="AO173" i="23"/>
  <c r="AN173" i="23"/>
  <c r="AM173" i="23"/>
  <c r="AK173" i="23"/>
  <c r="AI173" i="23"/>
  <c r="AH173" i="23"/>
  <c r="AG173" i="23"/>
  <c r="AF173" i="23"/>
  <c r="AE173" i="23"/>
  <c r="AC173" i="23"/>
  <c r="AB173" i="23"/>
  <c r="AA173" i="23"/>
  <c r="Z173" i="23"/>
  <c r="Y173" i="23"/>
  <c r="X173" i="23"/>
  <c r="W173" i="23"/>
  <c r="V173" i="23"/>
  <c r="U173" i="23"/>
  <c r="S173" i="23"/>
  <c r="Q173" i="23"/>
  <c r="P173" i="23"/>
  <c r="O173" i="23"/>
  <c r="CL172" i="23"/>
  <c r="CF172" i="23"/>
  <c r="CD172" i="23"/>
  <c r="CB172" i="23"/>
  <c r="BZ172" i="23"/>
  <c r="BX172" i="23"/>
  <c r="BV172" i="23"/>
  <c r="BT172" i="23"/>
  <c r="BR172" i="23"/>
  <c r="BP172" i="23"/>
  <c r="BN172" i="23"/>
  <c r="BL172" i="23"/>
  <c r="BK172" i="23"/>
  <c r="CK172" i="23" s="1"/>
  <c r="BJ172" i="23"/>
  <c r="BH172" i="23"/>
  <c r="BF172" i="23"/>
  <c r="BD172" i="23"/>
  <c r="BB172" i="23"/>
  <c r="AZ172" i="23"/>
  <c r="AX172" i="23"/>
  <c r="AV172" i="23"/>
  <c r="AT172" i="23"/>
  <c r="AR172" i="23"/>
  <c r="AP172" i="23"/>
  <c r="AN172" i="23"/>
  <c r="AL172" i="23"/>
  <c r="AJ172" i="23"/>
  <c r="AH172" i="23"/>
  <c r="AF172" i="23"/>
  <c r="AD172" i="23"/>
  <c r="V172" i="23"/>
  <c r="T172" i="23"/>
  <c r="R172" i="23"/>
  <c r="P172" i="23"/>
  <c r="CK171" i="23"/>
  <c r="CK168" i="23" s="1"/>
  <c r="CF171" i="23"/>
  <c r="CD171" i="23"/>
  <c r="CB171" i="23"/>
  <c r="BZ171" i="23"/>
  <c r="BX171" i="23"/>
  <c r="BV171" i="23"/>
  <c r="BV168" i="23" s="1"/>
  <c r="BT171" i="23"/>
  <c r="BR171" i="23"/>
  <c r="BP171" i="23"/>
  <c r="BP168" i="23" s="1"/>
  <c r="BN171" i="23"/>
  <c r="BL171" i="23"/>
  <c r="BJ171" i="23"/>
  <c r="BJ168" i="23" s="1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L168" i="23" s="1"/>
  <c r="AJ171" i="23"/>
  <c r="AH171" i="23"/>
  <c r="AF171" i="23"/>
  <c r="AF168" i="23" s="1"/>
  <c r="AD171" i="23"/>
  <c r="V171" i="23"/>
  <c r="T171" i="23"/>
  <c r="T168" i="23" s="1"/>
  <c r="R171" i="23"/>
  <c r="P171" i="23"/>
  <c r="CK170" i="23"/>
  <c r="CF170" i="23"/>
  <c r="CD170" i="23"/>
  <c r="CB170" i="23"/>
  <c r="BZ170" i="23"/>
  <c r="BX170" i="23"/>
  <c r="BX168" i="23" s="1"/>
  <c r="BV170" i="23"/>
  <c r="BT170" i="23"/>
  <c r="BR170" i="23"/>
  <c r="BP170" i="23"/>
  <c r="BN170" i="23"/>
  <c r="BL170" i="23"/>
  <c r="BL168" i="23" s="1"/>
  <c r="BJ170" i="23"/>
  <c r="BH170" i="23"/>
  <c r="BF170" i="23"/>
  <c r="BD170" i="23"/>
  <c r="BB170" i="23"/>
  <c r="AZ170" i="23"/>
  <c r="AZ168" i="23" s="1"/>
  <c r="AX170" i="23"/>
  <c r="AX168" i="23" s="1"/>
  <c r="AV170" i="23"/>
  <c r="AT170" i="23"/>
  <c r="AR170" i="23"/>
  <c r="AP170" i="23"/>
  <c r="AN170" i="23"/>
  <c r="AN168" i="23" s="1"/>
  <c r="AL170" i="23"/>
  <c r="AJ170" i="23"/>
  <c r="AH170" i="23"/>
  <c r="AF170" i="23"/>
  <c r="AD170" i="23"/>
  <c r="V170" i="23"/>
  <c r="V168" i="23" s="1"/>
  <c r="T170" i="23"/>
  <c r="R170" i="23"/>
  <c r="P170" i="23"/>
  <c r="CL170" i="23" s="1"/>
  <c r="CK169" i="23"/>
  <c r="CF169" i="23"/>
  <c r="CF168" i="23" s="1"/>
  <c r="CD169" i="23"/>
  <c r="CB169" i="23"/>
  <c r="BZ169" i="23"/>
  <c r="BX169" i="23"/>
  <c r="BV169" i="23"/>
  <c r="BT169" i="23"/>
  <c r="BT168" i="23" s="1"/>
  <c r="BR169" i="23"/>
  <c r="BP169" i="23"/>
  <c r="BN169" i="23"/>
  <c r="BL169" i="23"/>
  <c r="BJ169" i="23"/>
  <c r="BH169" i="23"/>
  <c r="BH168" i="23" s="1"/>
  <c r="BF169" i="23"/>
  <c r="BD169" i="23"/>
  <c r="BB169" i="23"/>
  <c r="AZ169" i="23"/>
  <c r="AX169" i="23"/>
  <c r="AV169" i="23"/>
  <c r="AV168" i="23" s="1"/>
  <c r="AT169" i="23"/>
  <c r="AR169" i="23"/>
  <c r="AP169" i="23"/>
  <c r="AN169" i="23"/>
  <c r="AL169" i="23"/>
  <c r="AJ169" i="23"/>
  <c r="AJ168" i="23" s="1"/>
  <c r="AH169" i="23"/>
  <c r="AF169" i="23"/>
  <c r="AD169" i="23"/>
  <c r="V169" i="23"/>
  <c r="T169" i="23"/>
  <c r="R169" i="23"/>
  <c r="P169" i="23"/>
  <c r="CJ168" i="23"/>
  <c r="CI168" i="23"/>
  <c r="CH168" i="23"/>
  <c r="CG168" i="23"/>
  <c r="CE168" i="23"/>
  <c r="CC168" i="23"/>
  <c r="CB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D168" i="23"/>
  <c r="BC168" i="23"/>
  <c r="BA168" i="23"/>
  <c r="AY168" i="23"/>
  <c r="AW168" i="23"/>
  <c r="AU168" i="23"/>
  <c r="AS168" i="23"/>
  <c r="AR168" i="23"/>
  <c r="AQ168" i="23"/>
  <c r="AO168" i="23"/>
  <c r="AM168" i="23"/>
  <c r="AK168" i="23"/>
  <c r="AI168" i="23"/>
  <c r="AG168" i="23"/>
  <c r="AE168" i="23"/>
  <c r="AC168" i="23"/>
  <c r="AB168" i="23"/>
  <c r="AA168" i="23"/>
  <c r="Z168" i="23"/>
  <c r="Y168" i="23"/>
  <c r="X168" i="23"/>
  <c r="W168" i="23"/>
  <c r="U168" i="23"/>
  <c r="S168" i="23"/>
  <c r="Q168" i="23"/>
  <c r="O168" i="23"/>
  <c r="CK167" i="23"/>
  <c r="CK166" i="23" s="1"/>
  <c r="CF167" i="23"/>
  <c r="CD167" i="23"/>
  <c r="CD166" i="23" s="1"/>
  <c r="CB167" i="23"/>
  <c r="BZ167" i="23"/>
  <c r="BZ166" i="23" s="1"/>
  <c r="BX167" i="23"/>
  <c r="BX166" i="23" s="1"/>
  <c r="BV167" i="23"/>
  <c r="BT167" i="23"/>
  <c r="BR167" i="23"/>
  <c r="BR166" i="23" s="1"/>
  <c r="BP167" i="23"/>
  <c r="BN167" i="23"/>
  <c r="BN166" i="23" s="1"/>
  <c r="BL167" i="23"/>
  <c r="BL166" i="23" s="1"/>
  <c r="BJ167" i="23"/>
  <c r="BH167" i="23"/>
  <c r="BF167" i="23"/>
  <c r="BF166" i="23" s="1"/>
  <c r="BD167" i="23"/>
  <c r="BB167" i="23"/>
  <c r="BB166" i="23" s="1"/>
  <c r="AZ167" i="23"/>
  <c r="AZ166" i="23" s="1"/>
  <c r="AX167" i="23"/>
  <c r="AV167" i="23"/>
  <c r="AT167" i="23"/>
  <c r="AT166" i="23" s="1"/>
  <c r="AR167" i="23"/>
  <c r="AP167" i="23"/>
  <c r="AP166" i="23" s="1"/>
  <c r="AN167" i="23"/>
  <c r="AN166" i="23" s="1"/>
  <c r="AL167" i="23"/>
  <c r="AJ167" i="23"/>
  <c r="AH167" i="23"/>
  <c r="AH166" i="23" s="1"/>
  <c r="AF167" i="23"/>
  <c r="V167" i="23"/>
  <c r="V166" i="23" s="1"/>
  <c r="T167" i="23"/>
  <c r="CL167" i="23" s="1"/>
  <c r="CL166" i="23" s="1"/>
  <c r="R167" i="23"/>
  <c r="P167" i="23"/>
  <c r="CJ166" i="23"/>
  <c r="CI166" i="23"/>
  <c r="CH166" i="23"/>
  <c r="CG166" i="23"/>
  <c r="CF166" i="23"/>
  <c r="CE166" i="23"/>
  <c r="CC166" i="23"/>
  <c r="CB166" i="23"/>
  <c r="CA166" i="23"/>
  <c r="BY166" i="23"/>
  <c r="BW166" i="23"/>
  <c r="BV166" i="23"/>
  <c r="BU166" i="23"/>
  <c r="BT166" i="23"/>
  <c r="BS166" i="23"/>
  <c r="BQ166" i="23"/>
  <c r="BP166" i="23"/>
  <c r="BO166" i="23"/>
  <c r="BM166" i="23"/>
  <c r="BK166" i="23"/>
  <c r="BJ166" i="23"/>
  <c r="BI166" i="23"/>
  <c r="BH166" i="23"/>
  <c r="BG166" i="23"/>
  <c r="BE166" i="23"/>
  <c r="BD166" i="23"/>
  <c r="BC166" i="23"/>
  <c r="BA166" i="23"/>
  <c r="AY166" i="23"/>
  <c r="AX166" i="23"/>
  <c r="AW166" i="23"/>
  <c r="AV166" i="23"/>
  <c r="AU166" i="23"/>
  <c r="AS166" i="23"/>
  <c r="AR166" i="23"/>
  <c r="AQ166" i="23"/>
  <c r="AO166" i="23"/>
  <c r="AM166" i="23"/>
  <c r="AL166" i="23"/>
  <c r="AK166" i="23"/>
  <c r="AJ166" i="23"/>
  <c r="AI166" i="23"/>
  <c r="AG166" i="23"/>
  <c r="AF166" i="23"/>
  <c r="AE166" i="23"/>
  <c r="AD166" i="23"/>
  <c r="AC166" i="23"/>
  <c r="AB166" i="23"/>
  <c r="AA166" i="23"/>
  <c r="Z166" i="23"/>
  <c r="Y166" i="23"/>
  <c r="X166" i="23"/>
  <c r="W166" i="23"/>
  <c r="U166" i="23"/>
  <c r="T166" i="23"/>
  <c r="S166" i="23"/>
  <c r="R166" i="23"/>
  <c r="Q166" i="23"/>
  <c r="P166" i="23"/>
  <c r="O166" i="23"/>
  <c r="CK165" i="23"/>
  <c r="CF165" i="23"/>
  <c r="CF164" i="23" s="1"/>
  <c r="CD165" i="23"/>
  <c r="CB165" i="23"/>
  <c r="BZ165" i="23"/>
  <c r="BZ164" i="23" s="1"/>
  <c r="BX165" i="23"/>
  <c r="BV165" i="23"/>
  <c r="BT165" i="23"/>
  <c r="BT164" i="23" s="1"/>
  <c r="BR165" i="23"/>
  <c r="BP165" i="23"/>
  <c r="BN165" i="23"/>
  <c r="BN164" i="23" s="1"/>
  <c r="BL165" i="23"/>
  <c r="BJ165" i="23"/>
  <c r="BH165" i="23"/>
  <c r="BH164" i="23" s="1"/>
  <c r="BF165" i="23"/>
  <c r="BD165" i="23"/>
  <c r="BB165" i="23"/>
  <c r="BB164" i="23" s="1"/>
  <c r="AZ165" i="23"/>
  <c r="AX165" i="23"/>
  <c r="AV165" i="23"/>
  <c r="AV164" i="23" s="1"/>
  <c r="AT165" i="23"/>
  <c r="AR165" i="23"/>
  <c r="AP165" i="23"/>
  <c r="AP164" i="23" s="1"/>
  <c r="AN165" i="23"/>
  <c r="AL165" i="23"/>
  <c r="AJ165" i="23"/>
  <c r="AJ164" i="23" s="1"/>
  <c r="AH165" i="23"/>
  <c r="AF165" i="23"/>
  <c r="AD165" i="23"/>
  <c r="AD164" i="23" s="1"/>
  <c r="V165" i="23"/>
  <c r="CL165" i="23" s="1"/>
  <c r="CL164" i="23" s="1"/>
  <c r="T165" i="23"/>
  <c r="R165" i="23"/>
  <c r="R164" i="23" s="1"/>
  <c r="P165" i="23"/>
  <c r="CK164" i="23"/>
  <c r="CJ164" i="23"/>
  <c r="CI164" i="23"/>
  <c r="CH164" i="23"/>
  <c r="CG164" i="23"/>
  <c r="CE164" i="23"/>
  <c r="CD164" i="23"/>
  <c r="CC164" i="23"/>
  <c r="CB164" i="23"/>
  <c r="CA164" i="23"/>
  <c r="BY164" i="23"/>
  <c r="BX164" i="23"/>
  <c r="BW164" i="23"/>
  <c r="BV164" i="23"/>
  <c r="BU164" i="23"/>
  <c r="BS164" i="23"/>
  <c r="BR164" i="23"/>
  <c r="BQ164" i="23"/>
  <c r="BP164" i="23"/>
  <c r="BO164" i="23"/>
  <c r="BM164" i="23"/>
  <c r="BL164" i="23"/>
  <c r="BK164" i="23"/>
  <c r="BJ164" i="23"/>
  <c r="BI164" i="23"/>
  <c r="BG164" i="23"/>
  <c r="BF164" i="23"/>
  <c r="BE164" i="23"/>
  <c r="BD164" i="23"/>
  <c r="BC164" i="23"/>
  <c r="BA164" i="23"/>
  <c r="AZ164" i="23"/>
  <c r="AY164" i="23"/>
  <c r="AX164" i="23"/>
  <c r="AW164" i="23"/>
  <c r="AU164" i="23"/>
  <c r="AT164" i="23"/>
  <c r="AS164" i="23"/>
  <c r="AR164" i="23"/>
  <c r="AQ164" i="23"/>
  <c r="AO164" i="23"/>
  <c r="AN164" i="23"/>
  <c r="AM164" i="23"/>
  <c r="AL164" i="23"/>
  <c r="AK164" i="23"/>
  <c r="AI164" i="23"/>
  <c r="AH164" i="23"/>
  <c r="AG164" i="23"/>
  <c r="AF164" i="23"/>
  <c r="AE164" i="23"/>
  <c r="AC164" i="23"/>
  <c r="AB164" i="23"/>
  <c r="AA164" i="23"/>
  <c r="Z164" i="23"/>
  <c r="Y164" i="23"/>
  <c r="X164" i="23"/>
  <c r="W164" i="23"/>
  <c r="V164" i="23"/>
  <c r="U164" i="23"/>
  <c r="T164" i="23"/>
  <c r="S164" i="23"/>
  <c r="Q164" i="23"/>
  <c r="P164" i="23"/>
  <c r="O164" i="23"/>
  <c r="CK163" i="23"/>
  <c r="CF163" i="23"/>
  <c r="CD163" i="23"/>
  <c r="CD162" i="23" s="1"/>
  <c r="CB163" i="23"/>
  <c r="CB162" i="23" s="1"/>
  <c r="BZ163" i="23"/>
  <c r="BZ162" i="23" s="1"/>
  <c r="BX163" i="23"/>
  <c r="BV163" i="23"/>
  <c r="BT163" i="23"/>
  <c r="BR163" i="23"/>
  <c r="BR162" i="23" s="1"/>
  <c r="BP163" i="23"/>
  <c r="BP162" i="23" s="1"/>
  <c r="BN163" i="23"/>
  <c r="BL163" i="23"/>
  <c r="BJ163" i="23"/>
  <c r="BH163" i="23"/>
  <c r="BF163" i="23"/>
  <c r="BD163" i="23"/>
  <c r="BD162" i="23" s="1"/>
  <c r="BB163" i="23"/>
  <c r="AZ163" i="23"/>
  <c r="AZ162" i="23" s="1"/>
  <c r="AX163" i="23"/>
  <c r="AV163" i="23"/>
  <c r="AT163" i="23"/>
  <c r="AT162" i="23" s="1"/>
  <c r="AR163" i="23"/>
  <c r="AR162" i="23" s="1"/>
  <c r="AP163" i="23"/>
  <c r="AN163" i="23"/>
  <c r="AL163" i="23"/>
  <c r="AJ163" i="23"/>
  <c r="AH163" i="23"/>
  <c r="AF163" i="23"/>
  <c r="AF162" i="23" s="1"/>
  <c r="V163" i="23"/>
  <c r="T163" i="23"/>
  <c r="T162" i="23" s="1"/>
  <c r="R163" i="23"/>
  <c r="P163" i="23"/>
  <c r="CK162" i="23"/>
  <c r="CJ162" i="23"/>
  <c r="CI162" i="23"/>
  <c r="CH162" i="23"/>
  <c r="CG162" i="23"/>
  <c r="CF162" i="23"/>
  <c r="CE162" i="23"/>
  <c r="CC162" i="23"/>
  <c r="CA162" i="23"/>
  <c r="BY162" i="23"/>
  <c r="BX162" i="23"/>
  <c r="BW162" i="23"/>
  <c r="BV162" i="23"/>
  <c r="BU162" i="23"/>
  <c r="BT162" i="23"/>
  <c r="BS162" i="23"/>
  <c r="BQ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C162" i="23"/>
  <c r="BB162" i="23"/>
  <c r="BA162" i="23"/>
  <c r="AY162" i="23"/>
  <c r="AX162" i="23"/>
  <c r="AW162" i="23"/>
  <c r="AV162" i="23"/>
  <c r="AU162" i="23"/>
  <c r="AS162" i="23"/>
  <c r="AQ162" i="23"/>
  <c r="AP162" i="23"/>
  <c r="AO162" i="23"/>
  <c r="AN162" i="23"/>
  <c r="AM162" i="23"/>
  <c r="AL162" i="23"/>
  <c r="AK162" i="23"/>
  <c r="AJ162" i="23"/>
  <c r="AI162" i="23"/>
  <c r="AH162" i="23"/>
  <c r="AG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S162" i="23"/>
  <c r="R162" i="23"/>
  <c r="Q162" i="23"/>
  <c r="P162" i="23"/>
  <c r="O162" i="23"/>
  <c r="CK161" i="23"/>
  <c r="CF161" i="23"/>
  <c r="CD161" i="23"/>
  <c r="CB161" i="23"/>
  <c r="BZ161" i="23"/>
  <c r="BX161" i="23"/>
  <c r="BV161" i="23"/>
  <c r="BT161" i="23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L161" i="23"/>
  <c r="AJ161" i="23"/>
  <c r="AH161" i="23"/>
  <c r="AF161" i="23"/>
  <c r="V161" i="23"/>
  <c r="T161" i="23"/>
  <c r="R161" i="23"/>
  <c r="CL161" i="23" s="1"/>
  <c r="P161" i="23"/>
  <c r="CK160" i="23"/>
  <c r="CF160" i="23"/>
  <c r="CD160" i="23"/>
  <c r="CB160" i="23"/>
  <c r="BZ160" i="23"/>
  <c r="BX160" i="23"/>
  <c r="BV160" i="23"/>
  <c r="BV158" i="23" s="1"/>
  <c r="BT160" i="23"/>
  <c r="BR160" i="23"/>
  <c r="BP160" i="23"/>
  <c r="BN160" i="23"/>
  <c r="BL160" i="23"/>
  <c r="BJ160" i="23"/>
  <c r="BJ158" i="23" s="1"/>
  <c r="BH160" i="23"/>
  <c r="BF160" i="23"/>
  <c r="BD160" i="23"/>
  <c r="BB160" i="23"/>
  <c r="AZ160" i="23"/>
  <c r="AX160" i="23"/>
  <c r="AX158" i="23" s="1"/>
  <c r="AV160" i="23"/>
  <c r="AT160" i="23"/>
  <c r="AR160" i="23"/>
  <c r="AP160" i="23"/>
  <c r="AN160" i="23"/>
  <c r="AL160" i="23"/>
  <c r="AL158" i="23" s="1"/>
  <c r="AJ160" i="23"/>
  <c r="AH160" i="23"/>
  <c r="AF160" i="23"/>
  <c r="V160" i="23"/>
  <c r="T160" i="23"/>
  <c r="CL160" i="23" s="1"/>
  <c r="R160" i="23"/>
  <c r="P160" i="23"/>
  <c r="CK159" i="23"/>
  <c r="CF159" i="23"/>
  <c r="CF158" i="23" s="1"/>
  <c r="CD159" i="23"/>
  <c r="CB159" i="23"/>
  <c r="CB158" i="23" s="1"/>
  <c r="BZ159" i="23"/>
  <c r="BZ158" i="23" s="1"/>
  <c r="BX159" i="23"/>
  <c r="BV159" i="23"/>
  <c r="BT159" i="23"/>
  <c r="BT158" i="23" s="1"/>
  <c r="BR159" i="23"/>
  <c r="BP159" i="23"/>
  <c r="BP158" i="23" s="1"/>
  <c r="BN159" i="23"/>
  <c r="BN158" i="23" s="1"/>
  <c r="BL159" i="23"/>
  <c r="BJ159" i="23"/>
  <c r="BH159" i="23"/>
  <c r="BH158" i="23" s="1"/>
  <c r="BF159" i="23"/>
  <c r="BD159" i="23"/>
  <c r="BD158" i="23" s="1"/>
  <c r="BB159" i="23"/>
  <c r="BB158" i="23" s="1"/>
  <c r="AZ159" i="23"/>
  <c r="AX159" i="23"/>
  <c r="AV159" i="23"/>
  <c r="AV158" i="23" s="1"/>
  <c r="AT159" i="23"/>
  <c r="AR159" i="23"/>
  <c r="AR158" i="23" s="1"/>
  <c r="AP159" i="23"/>
  <c r="AP158" i="23" s="1"/>
  <c r="AN159" i="23"/>
  <c r="AL159" i="23"/>
  <c r="AJ159" i="23"/>
  <c r="AJ158" i="23" s="1"/>
  <c r="AH159" i="23"/>
  <c r="AF159" i="23"/>
  <c r="AF158" i="23" s="1"/>
  <c r="V159" i="23"/>
  <c r="T159" i="23"/>
  <c r="R159" i="23"/>
  <c r="R158" i="23" s="1"/>
  <c r="P159" i="23"/>
  <c r="P158" i="23" s="1"/>
  <c r="CK158" i="23"/>
  <c r="CJ158" i="23"/>
  <c r="CI158" i="23"/>
  <c r="CH158" i="23"/>
  <c r="CG158" i="23"/>
  <c r="CE158" i="23"/>
  <c r="CD158" i="23"/>
  <c r="CC158" i="23"/>
  <c r="CA158" i="23"/>
  <c r="BY158" i="23"/>
  <c r="BX158" i="23"/>
  <c r="BW158" i="23"/>
  <c r="BU158" i="23"/>
  <c r="BS158" i="23"/>
  <c r="BR158" i="23"/>
  <c r="BQ158" i="23"/>
  <c r="BO158" i="23"/>
  <c r="BM158" i="23"/>
  <c r="BL158" i="23"/>
  <c r="BK158" i="23"/>
  <c r="BI158" i="23"/>
  <c r="BG158" i="23"/>
  <c r="BF158" i="23"/>
  <c r="BE158" i="23"/>
  <c r="BC158" i="23"/>
  <c r="BA158" i="23"/>
  <c r="AZ158" i="23"/>
  <c r="AY158" i="23"/>
  <c r="AW158" i="23"/>
  <c r="AU158" i="23"/>
  <c r="AT158" i="23"/>
  <c r="AS158" i="23"/>
  <c r="AQ158" i="23"/>
  <c r="AO158" i="23"/>
  <c r="AN158" i="23"/>
  <c r="AM158" i="23"/>
  <c r="AK158" i="23"/>
  <c r="AI158" i="23"/>
  <c r="AH158" i="23"/>
  <c r="AG158" i="23"/>
  <c r="AE158" i="23"/>
  <c r="AD158" i="23"/>
  <c r="AC158" i="23"/>
  <c r="AB158" i="23"/>
  <c r="AA158" i="23"/>
  <c r="Z158" i="23"/>
  <c r="Y158" i="23"/>
  <c r="X158" i="23"/>
  <c r="W158" i="23"/>
  <c r="V158" i="23"/>
  <c r="U158" i="23"/>
  <c r="S158" i="23"/>
  <c r="Q158" i="23"/>
  <c r="O158" i="23"/>
  <c r="CK157" i="23"/>
  <c r="CK156" i="23" s="1"/>
  <c r="CF157" i="23"/>
  <c r="CD157" i="23"/>
  <c r="CD156" i="23" s="1"/>
  <c r="CB157" i="23"/>
  <c r="CB156" i="23" s="1"/>
  <c r="BZ157" i="23"/>
  <c r="BX157" i="23"/>
  <c r="BX156" i="23" s="1"/>
  <c r="BV157" i="23"/>
  <c r="BV156" i="23" s="1"/>
  <c r="BT157" i="23"/>
  <c r="BR157" i="23"/>
  <c r="BR156" i="23" s="1"/>
  <c r="BP157" i="23"/>
  <c r="BN157" i="23"/>
  <c r="BL157" i="23"/>
  <c r="BL156" i="23" s="1"/>
  <c r="BJ157" i="23"/>
  <c r="BJ156" i="23" s="1"/>
  <c r="BH157" i="23"/>
  <c r="BF157" i="23"/>
  <c r="BF156" i="23" s="1"/>
  <c r="BD157" i="23"/>
  <c r="BD156" i="23" s="1"/>
  <c r="BB157" i="23"/>
  <c r="AZ157" i="23"/>
  <c r="AZ156" i="23" s="1"/>
  <c r="AX157" i="23"/>
  <c r="AV157" i="23"/>
  <c r="AT157" i="23"/>
  <c r="AT156" i="23" s="1"/>
  <c r="AR157" i="23"/>
  <c r="AR156" i="23" s="1"/>
  <c r="AP157" i="23"/>
  <c r="AN157" i="23"/>
  <c r="AN156" i="23" s="1"/>
  <c r="AL157" i="23"/>
  <c r="AL156" i="23" s="1"/>
  <c r="AJ157" i="23"/>
  <c r="AH157" i="23"/>
  <c r="AH156" i="23" s="1"/>
  <c r="AF157" i="23"/>
  <c r="V157" i="23"/>
  <c r="T157" i="23"/>
  <c r="R157" i="23"/>
  <c r="CL157" i="23" s="1"/>
  <c r="CL156" i="23" s="1"/>
  <c r="P157" i="23"/>
  <c r="P156" i="23" s="1"/>
  <c r="CJ156" i="23"/>
  <c r="CI156" i="23"/>
  <c r="CH156" i="23"/>
  <c r="CG156" i="23"/>
  <c r="CF156" i="23"/>
  <c r="CE156" i="23"/>
  <c r="CC156" i="23"/>
  <c r="CA156" i="23"/>
  <c r="BZ156" i="23"/>
  <c r="BY156" i="23"/>
  <c r="BW156" i="23"/>
  <c r="BU156" i="23"/>
  <c r="BT156" i="23"/>
  <c r="BS156" i="23"/>
  <c r="BQ156" i="23"/>
  <c r="BP156" i="23"/>
  <c r="BO156" i="23"/>
  <c r="BN156" i="23"/>
  <c r="BM156" i="23"/>
  <c r="BK156" i="23"/>
  <c r="BI156" i="23"/>
  <c r="BH156" i="23"/>
  <c r="BG156" i="23"/>
  <c r="BE156" i="23"/>
  <c r="BC156" i="23"/>
  <c r="BB156" i="23"/>
  <c r="BA156" i="23"/>
  <c r="AY156" i="23"/>
  <c r="AX156" i="23"/>
  <c r="AW156" i="23"/>
  <c r="AV156" i="23"/>
  <c r="AU156" i="23"/>
  <c r="AS156" i="23"/>
  <c r="AQ156" i="23"/>
  <c r="AP156" i="23"/>
  <c r="AO156" i="23"/>
  <c r="AM156" i="23"/>
  <c r="AK156" i="23"/>
  <c r="AJ156" i="23"/>
  <c r="AI156" i="23"/>
  <c r="AG156" i="23"/>
  <c r="AF156" i="23"/>
  <c r="AE156" i="23"/>
  <c r="AD156" i="23"/>
  <c r="AC156" i="23"/>
  <c r="AB156" i="23"/>
  <c r="AA156" i="23"/>
  <c r="Z156" i="23"/>
  <c r="Y156" i="23"/>
  <c r="X156" i="23"/>
  <c r="W156" i="23"/>
  <c r="V156" i="23"/>
  <c r="U156" i="23"/>
  <c r="T156" i="23"/>
  <c r="S156" i="23"/>
  <c r="Q156" i="23"/>
  <c r="O156" i="23"/>
  <c r="CK155" i="23"/>
  <c r="CF155" i="23"/>
  <c r="CD155" i="23"/>
  <c r="CD154" i="23" s="1"/>
  <c r="CB155" i="23"/>
  <c r="BZ155" i="23"/>
  <c r="BX155" i="23"/>
  <c r="BX154" i="23" s="1"/>
  <c r="BV155" i="23"/>
  <c r="BT155" i="23"/>
  <c r="BR155" i="23"/>
  <c r="BR154" i="23" s="1"/>
  <c r="BP155" i="23"/>
  <c r="BN155" i="23"/>
  <c r="BL155" i="23"/>
  <c r="BL154" i="23" s="1"/>
  <c r="BJ155" i="23"/>
  <c r="BH155" i="23"/>
  <c r="BF155" i="23"/>
  <c r="BF154" i="23" s="1"/>
  <c r="BD155" i="23"/>
  <c r="BB155" i="23"/>
  <c r="AZ155" i="23"/>
  <c r="AZ154" i="23" s="1"/>
  <c r="AX155" i="23"/>
  <c r="AV155" i="23"/>
  <c r="AT155" i="23"/>
  <c r="AT154" i="23" s="1"/>
  <c r="AR155" i="23"/>
  <c r="AP155" i="23"/>
  <c r="AN155" i="23"/>
  <c r="AN154" i="23" s="1"/>
  <c r="AL155" i="23"/>
  <c r="AJ155" i="23"/>
  <c r="AH155" i="23"/>
  <c r="AH154" i="23" s="1"/>
  <c r="AF155" i="23"/>
  <c r="AD155" i="23"/>
  <c r="V155" i="23"/>
  <c r="V154" i="23" s="1"/>
  <c r="T155" i="23"/>
  <c r="CL155" i="23" s="1"/>
  <c r="CL154" i="23" s="1"/>
  <c r="R155" i="23"/>
  <c r="P155" i="23"/>
  <c r="P154" i="23" s="1"/>
  <c r="CK154" i="23"/>
  <c r="CJ154" i="23"/>
  <c r="CI154" i="23"/>
  <c r="CH154" i="23"/>
  <c r="CG154" i="23"/>
  <c r="CF154" i="23"/>
  <c r="CE154" i="23"/>
  <c r="CC154" i="23"/>
  <c r="CB154" i="23"/>
  <c r="CA154" i="23"/>
  <c r="BZ154" i="23"/>
  <c r="BY154" i="23"/>
  <c r="BW154" i="23"/>
  <c r="BV154" i="23"/>
  <c r="BU154" i="23"/>
  <c r="BT154" i="23"/>
  <c r="BS154" i="23"/>
  <c r="BQ154" i="23"/>
  <c r="BP154" i="23"/>
  <c r="BO154" i="23"/>
  <c r="BN154" i="23"/>
  <c r="BM154" i="23"/>
  <c r="BK154" i="23"/>
  <c r="BJ154" i="23"/>
  <c r="BI154" i="23"/>
  <c r="BH154" i="23"/>
  <c r="BG154" i="23"/>
  <c r="BE154" i="23"/>
  <c r="BD154" i="23"/>
  <c r="BC154" i="23"/>
  <c r="BB154" i="23"/>
  <c r="BA154" i="23"/>
  <c r="AY154" i="23"/>
  <c r="AX154" i="23"/>
  <c r="AW154" i="23"/>
  <c r="AV154" i="23"/>
  <c r="AU154" i="23"/>
  <c r="AS154" i="23"/>
  <c r="AR154" i="23"/>
  <c r="AQ154" i="23"/>
  <c r="AP154" i="23"/>
  <c r="AO154" i="23"/>
  <c r="AM154" i="23"/>
  <c r="AL154" i="23"/>
  <c r="AK154" i="23"/>
  <c r="AJ154" i="23"/>
  <c r="AI154" i="23"/>
  <c r="AG154" i="23"/>
  <c r="AF154" i="23"/>
  <c r="AE154" i="23"/>
  <c r="AD154" i="23"/>
  <c r="AC154" i="23"/>
  <c r="AB154" i="23"/>
  <c r="AA154" i="23"/>
  <c r="Z154" i="23"/>
  <c r="Y154" i="23"/>
  <c r="X154" i="23"/>
  <c r="W154" i="23"/>
  <c r="U154" i="23"/>
  <c r="T154" i="23"/>
  <c r="S154" i="23"/>
  <c r="R154" i="23"/>
  <c r="Q154" i="23"/>
  <c r="O154" i="23"/>
  <c r="CK153" i="23"/>
  <c r="CF153" i="23"/>
  <c r="CD153" i="23"/>
  <c r="CB153" i="23"/>
  <c r="BZ153" i="23"/>
  <c r="BX153" i="23"/>
  <c r="BV153" i="23"/>
  <c r="BV151" i="23" s="1"/>
  <c r="BT153" i="23"/>
  <c r="BR153" i="23"/>
  <c r="BP153" i="23"/>
  <c r="BN153" i="23"/>
  <c r="BL153" i="23"/>
  <c r="BJ153" i="23"/>
  <c r="BJ151" i="23" s="1"/>
  <c r="BH153" i="23"/>
  <c r="BF153" i="23"/>
  <c r="BD153" i="23"/>
  <c r="BB153" i="23"/>
  <c r="AZ153" i="23"/>
  <c r="AX153" i="23"/>
  <c r="AX151" i="23" s="1"/>
  <c r="AV153" i="23"/>
  <c r="AT153" i="23"/>
  <c r="AR153" i="23"/>
  <c r="AP153" i="23"/>
  <c r="AN153" i="23"/>
  <c r="AL153" i="23"/>
  <c r="AL151" i="23" s="1"/>
  <c r="AJ153" i="23"/>
  <c r="AH153" i="23"/>
  <c r="AF153" i="23"/>
  <c r="V153" i="23"/>
  <c r="V151" i="23" s="1"/>
  <c r="T153" i="23"/>
  <c r="CL153" i="23" s="1"/>
  <c r="R153" i="23"/>
  <c r="P153" i="23"/>
  <c r="CK152" i="23"/>
  <c r="CF152" i="23"/>
  <c r="CD152" i="23"/>
  <c r="CD151" i="23" s="1"/>
  <c r="CB152" i="23"/>
  <c r="CB151" i="23" s="1"/>
  <c r="BZ152" i="23"/>
  <c r="BX152" i="23"/>
  <c r="BX151" i="23" s="1"/>
  <c r="BV152" i="23"/>
  <c r="BT152" i="23"/>
  <c r="BR152" i="23"/>
  <c r="BR151" i="23" s="1"/>
  <c r="BP152" i="23"/>
  <c r="BP151" i="23" s="1"/>
  <c r="BN152" i="23"/>
  <c r="BL152" i="23"/>
  <c r="BL151" i="23" s="1"/>
  <c r="BJ152" i="23"/>
  <c r="BH152" i="23"/>
  <c r="BF152" i="23"/>
  <c r="BF151" i="23" s="1"/>
  <c r="BD152" i="23"/>
  <c r="BD151" i="23" s="1"/>
  <c r="BB152" i="23"/>
  <c r="AZ152" i="23"/>
  <c r="AZ151" i="23" s="1"/>
  <c r="AX152" i="23"/>
  <c r="AV152" i="23"/>
  <c r="AT152" i="23"/>
  <c r="AT151" i="23" s="1"/>
  <c r="AR152" i="23"/>
  <c r="AR151" i="23" s="1"/>
  <c r="AP152" i="23"/>
  <c r="AN152" i="23"/>
  <c r="AN151" i="23" s="1"/>
  <c r="AL152" i="23"/>
  <c r="AJ152" i="23"/>
  <c r="AH152" i="23"/>
  <c r="AH151" i="23" s="1"/>
  <c r="AF152" i="23"/>
  <c r="AF151" i="23" s="1"/>
  <c r="V152" i="23"/>
  <c r="T152" i="23"/>
  <c r="CL152" i="23" s="1"/>
  <c r="CL151" i="23" s="1"/>
  <c r="R152" i="23"/>
  <c r="P152" i="23"/>
  <c r="P151" i="23" s="1"/>
  <c r="CK151" i="23"/>
  <c r="CJ151" i="23"/>
  <c r="CI151" i="23"/>
  <c r="CH151" i="23"/>
  <c r="CG151" i="23"/>
  <c r="CF151" i="23"/>
  <c r="CE151" i="23"/>
  <c r="CC151" i="23"/>
  <c r="CA151" i="23"/>
  <c r="BZ151" i="23"/>
  <c r="BY151" i="23"/>
  <c r="BW151" i="23"/>
  <c r="BU151" i="23"/>
  <c r="BT151" i="23"/>
  <c r="BS151" i="23"/>
  <c r="BQ151" i="23"/>
  <c r="BO151" i="23"/>
  <c r="BN151" i="23"/>
  <c r="BM151" i="23"/>
  <c r="BK151" i="23"/>
  <c r="BI151" i="23"/>
  <c r="BH151" i="23"/>
  <c r="BG151" i="23"/>
  <c r="BE151" i="23"/>
  <c r="BC151" i="23"/>
  <c r="BB151" i="23"/>
  <c r="BA151" i="23"/>
  <c r="AY151" i="23"/>
  <c r="AW151" i="23"/>
  <c r="AV151" i="23"/>
  <c r="AU151" i="23"/>
  <c r="AS151" i="23"/>
  <c r="AQ151" i="23"/>
  <c r="AP151" i="23"/>
  <c r="AO151" i="23"/>
  <c r="AM151" i="23"/>
  <c r="AK151" i="23"/>
  <c r="AJ151" i="23"/>
  <c r="AI151" i="23"/>
  <c r="AG151" i="23"/>
  <c r="AE151" i="23"/>
  <c r="AD151" i="23"/>
  <c r="AC151" i="23"/>
  <c r="AB151" i="23"/>
  <c r="AA151" i="23"/>
  <c r="Z151" i="23"/>
  <c r="Y151" i="23"/>
  <c r="X151" i="23"/>
  <c r="W151" i="23"/>
  <c r="U151" i="23"/>
  <c r="S151" i="23"/>
  <c r="R151" i="23"/>
  <c r="Q151" i="23"/>
  <c r="O151" i="23"/>
  <c r="CK150" i="23"/>
  <c r="CF150" i="23"/>
  <c r="CD150" i="23"/>
  <c r="CB150" i="23"/>
  <c r="BZ150" i="23"/>
  <c r="BX150" i="23"/>
  <c r="BV150" i="23"/>
  <c r="BT150" i="23"/>
  <c r="BR150" i="23"/>
  <c r="BP150" i="23"/>
  <c r="BN150" i="23"/>
  <c r="BL150" i="23"/>
  <c r="BJ150" i="23"/>
  <c r="BH150" i="23"/>
  <c r="BF150" i="23"/>
  <c r="BD150" i="23"/>
  <c r="BB150" i="23"/>
  <c r="AZ150" i="23"/>
  <c r="AX150" i="23"/>
  <c r="AV150" i="23"/>
  <c r="AT150" i="23"/>
  <c r="AP150" i="23"/>
  <c r="AL150" i="23"/>
  <c r="AJ150" i="23"/>
  <c r="AH150" i="23"/>
  <c r="AF150" i="23"/>
  <c r="AD150" i="23"/>
  <c r="AB150" i="23"/>
  <c r="Z150" i="23"/>
  <c r="Z143" i="23" s="1"/>
  <c r="X150" i="23"/>
  <c r="V150" i="23"/>
  <c r="T150" i="23"/>
  <c r="R150" i="23"/>
  <c r="CL150" i="23" s="1"/>
  <c r="P150" i="23"/>
  <c r="CK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V149" i="23"/>
  <c r="T149" i="23"/>
  <c r="R149" i="23"/>
  <c r="CL149" i="23" s="1"/>
  <c r="P149" i="23"/>
  <c r="CK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V148" i="23"/>
  <c r="T148" i="23"/>
  <c r="R148" i="23"/>
  <c r="CL148" i="23" s="1"/>
  <c r="P148" i="23"/>
  <c r="CK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F147" i="23"/>
  <c r="AD147" i="23"/>
  <c r="V147" i="23"/>
  <c r="T147" i="23"/>
  <c r="CL147" i="23" s="1"/>
  <c r="R147" i="23"/>
  <c r="P147" i="23"/>
  <c r="CK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F146" i="23"/>
  <c r="AD146" i="23"/>
  <c r="V146" i="23"/>
  <c r="T146" i="23"/>
  <c r="R146" i="23"/>
  <c r="CL146" i="23" s="1"/>
  <c r="P146" i="23"/>
  <c r="CK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V145" i="23"/>
  <c r="T145" i="23"/>
  <c r="R145" i="23"/>
  <c r="CL145" i="23" s="1"/>
  <c r="P145" i="23"/>
  <c r="CK144" i="23"/>
  <c r="CK143" i="23" s="1"/>
  <c r="CF144" i="23"/>
  <c r="CD144" i="23"/>
  <c r="CB144" i="23"/>
  <c r="CB143" i="23" s="1"/>
  <c r="BZ144" i="23"/>
  <c r="BX144" i="23"/>
  <c r="BV144" i="23"/>
  <c r="BV143" i="23" s="1"/>
  <c r="BT144" i="23"/>
  <c r="BR144" i="23"/>
  <c r="BP144" i="23"/>
  <c r="BP143" i="23" s="1"/>
  <c r="BN144" i="23"/>
  <c r="BL144" i="23"/>
  <c r="BJ144" i="23"/>
  <c r="BJ143" i="23" s="1"/>
  <c r="BH144" i="23"/>
  <c r="BF144" i="23"/>
  <c r="BD144" i="23"/>
  <c r="BD143" i="23" s="1"/>
  <c r="BB144" i="23"/>
  <c r="AZ144" i="23"/>
  <c r="AX144" i="23"/>
  <c r="AX143" i="23" s="1"/>
  <c r="AV144" i="23"/>
  <c r="AT144" i="23"/>
  <c r="AR144" i="23"/>
  <c r="AR143" i="23" s="1"/>
  <c r="AP144" i="23"/>
  <c r="AN144" i="23"/>
  <c r="AL144" i="23"/>
  <c r="AL143" i="23" s="1"/>
  <c r="AJ144" i="23"/>
  <c r="AH144" i="23"/>
  <c r="AF144" i="23"/>
  <c r="AF143" i="23" s="1"/>
  <c r="AD144" i="23"/>
  <c r="V144" i="23"/>
  <c r="T144" i="23"/>
  <c r="CL144" i="23" s="1"/>
  <c r="R144" i="23"/>
  <c r="P144" i="23"/>
  <c r="CJ143" i="23"/>
  <c r="CI143" i="23"/>
  <c r="CH143" i="23"/>
  <c r="CG143" i="23"/>
  <c r="CF143" i="23"/>
  <c r="CE143" i="23"/>
  <c r="CD143" i="23"/>
  <c r="CC143" i="23"/>
  <c r="CA143" i="23"/>
  <c r="BZ143" i="23"/>
  <c r="BY143" i="23"/>
  <c r="BX143" i="23"/>
  <c r="BW143" i="23"/>
  <c r="BU143" i="23"/>
  <c r="BT143" i="23"/>
  <c r="BS143" i="23"/>
  <c r="BR143" i="23"/>
  <c r="BQ143" i="23"/>
  <c r="BO143" i="23"/>
  <c r="BN143" i="23"/>
  <c r="BM143" i="23"/>
  <c r="BL143" i="23"/>
  <c r="BK143" i="23"/>
  <c r="BI143" i="23"/>
  <c r="BH143" i="23"/>
  <c r="BG143" i="23"/>
  <c r="BF143" i="23"/>
  <c r="BE143" i="23"/>
  <c r="BC143" i="23"/>
  <c r="BB143" i="23"/>
  <c r="BA143" i="23"/>
  <c r="AZ143" i="23"/>
  <c r="AY143" i="23"/>
  <c r="AW143" i="23"/>
  <c r="AV143" i="23"/>
  <c r="AU143" i="23"/>
  <c r="AT143" i="23"/>
  <c r="AS143" i="23"/>
  <c r="AQ143" i="23"/>
  <c r="AP143" i="23"/>
  <c r="AO143" i="23"/>
  <c r="AN143" i="23"/>
  <c r="AM143" i="23"/>
  <c r="AK143" i="23"/>
  <c r="AJ143" i="23"/>
  <c r="AI143" i="23"/>
  <c r="AH143" i="23"/>
  <c r="AG143" i="23"/>
  <c r="AE143" i="23"/>
  <c r="AD143" i="23"/>
  <c r="AC143" i="23"/>
  <c r="AB143" i="23"/>
  <c r="AA143" i="23"/>
  <c r="Y143" i="23"/>
  <c r="X143" i="23"/>
  <c r="W143" i="23"/>
  <c r="V143" i="23"/>
  <c r="U143" i="23"/>
  <c r="S143" i="23"/>
  <c r="R143" i="23"/>
  <c r="Q143" i="23"/>
  <c r="P143" i="23"/>
  <c r="O143" i="23"/>
  <c r="CK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P142" i="23"/>
  <c r="AN142" i="23"/>
  <c r="AL142" i="23"/>
  <c r="AJ142" i="23"/>
  <c r="AH142" i="23"/>
  <c r="AF142" i="23"/>
  <c r="AD142" i="23"/>
  <c r="AD136" i="23" s="1"/>
  <c r="AB142" i="23"/>
  <c r="Z142" i="23"/>
  <c r="X142" i="23"/>
  <c r="X136" i="23" s="1"/>
  <c r="V142" i="23"/>
  <c r="T142" i="23"/>
  <c r="R142" i="23"/>
  <c r="CL142" i="23" s="1"/>
  <c r="P142" i="23"/>
  <c r="CK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J141" i="23"/>
  <c r="AH141" i="23"/>
  <c r="AF141" i="23"/>
  <c r="V141" i="23"/>
  <c r="T141" i="23"/>
  <c r="R141" i="23"/>
  <c r="CL141" i="23" s="1"/>
  <c r="P141" i="23"/>
  <c r="CK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H140" i="23"/>
  <c r="AF140" i="23"/>
  <c r="V140" i="23"/>
  <c r="T140" i="23"/>
  <c r="R140" i="23"/>
  <c r="CL140" i="23" s="1"/>
  <c r="P140" i="23"/>
  <c r="CK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H139" i="23"/>
  <c r="AF139" i="23"/>
  <c r="V139" i="23"/>
  <c r="T139" i="23"/>
  <c r="R139" i="23"/>
  <c r="CL139" i="23" s="1"/>
  <c r="P139" i="23"/>
  <c r="CK138" i="23"/>
  <c r="CF138" i="23"/>
  <c r="CD138" i="23"/>
  <c r="CB138" i="23"/>
  <c r="BZ138" i="23"/>
  <c r="BX138" i="23"/>
  <c r="BV138" i="23"/>
  <c r="BV136" i="23" s="1"/>
  <c r="BT138" i="23"/>
  <c r="BR138" i="23"/>
  <c r="BP138" i="23"/>
  <c r="BN138" i="23"/>
  <c r="BL138" i="23"/>
  <c r="BJ138" i="23"/>
  <c r="BJ136" i="23" s="1"/>
  <c r="BH138" i="23"/>
  <c r="BF138" i="23"/>
  <c r="BD138" i="23"/>
  <c r="BB138" i="23"/>
  <c r="AZ138" i="23"/>
  <c r="AX138" i="23"/>
  <c r="AX136" i="23" s="1"/>
  <c r="AV138" i="23"/>
  <c r="AT138" i="23"/>
  <c r="AR138" i="23"/>
  <c r="AP138" i="23"/>
  <c r="AN138" i="23"/>
  <c r="AL138" i="23"/>
  <c r="AL136" i="23" s="1"/>
  <c r="AJ138" i="23"/>
  <c r="AH138" i="23"/>
  <c r="AF138" i="23"/>
  <c r="V138" i="23"/>
  <c r="T138" i="23"/>
  <c r="R138" i="23"/>
  <c r="CL138" i="23" s="1"/>
  <c r="P138" i="23"/>
  <c r="CK137" i="23"/>
  <c r="CF137" i="23"/>
  <c r="CF136" i="23" s="1"/>
  <c r="CD137" i="23"/>
  <c r="CB137" i="23"/>
  <c r="CB136" i="23" s="1"/>
  <c r="BZ137" i="23"/>
  <c r="BZ136" i="23" s="1"/>
  <c r="BX137" i="23"/>
  <c r="BV137" i="23"/>
  <c r="BT137" i="23"/>
  <c r="BT136" i="23" s="1"/>
  <c r="BR137" i="23"/>
  <c r="BP137" i="23"/>
  <c r="BP136" i="23" s="1"/>
  <c r="BN137" i="23"/>
  <c r="BN136" i="23" s="1"/>
  <c r="BL137" i="23"/>
  <c r="BJ137" i="23"/>
  <c r="BH137" i="23"/>
  <c r="BH136" i="23" s="1"/>
  <c r="BF137" i="23"/>
  <c r="BD137" i="23"/>
  <c r="BD136" i="23" s="1"/>
  <c r="BB137" i="23"/>
  <c r="BB136" i="23" s="1"/>
  <c r="AZ137" i="23"/>
  <c r="AX137" i="23"/>
  <c r="AV137" i="23"/>
  <c r="AV136" i="23" s="1"/>
  <c r="AT137" i="23"/>
  <c r="AR137" i="23"/>
  <c r="AR136" i="23" s="1"/>
  <c r="AP137" i="23"/>
  <c r="AP136" i="23" s="1"/>
  <c r="AN137" i="23"/>
  <c r="AL137" i="23"/>
  <c r="AJ137" i="23"/>
  <c r="AJ136" i="23" s="1"/>
  <c r="AH137" i="23"/>
  <c r="AF137" i="23"/>
  <c r="AF136" i="23" s="1"/>
  <c r="V137" i="23"/>
  <c r="T137" i="23"/>
  <c r="R137" i="23"/>
  <c r="CL137" i="23" s="1"/>
  <c r="CL136" i="23" s="1"/>
  <c r="P137" i="23"/>
  <c r="CK136" i="23"/>
  <c r="CJ136" i="23"/>
  <c r="CI136" i="23"/>
  <c r="CH136" i="23"/>
  <c r="CG136" i="23"/>
  <c r="CE136" i="23"/>
  <c r="CD136" i="23"/>
  <c r="CC136" i="23"/>
  <c r="CA136" i="23"/>
  <c r="BY136" i="23"/>
  <c r="BX136" i="23"/>
  <c r="BW136" i="23"/>
  <c r="BU136" i="23"/>
  <c r="BS136" i="23"/>
  <c r="BR136" i="23"/>
  <c r="BQ136" i="23"/>
  <c r="BO136" i="23"/>
  <c r="BM136" i="23"/>
  <c r="BL136" i="23"/>
  <c r="BK136" i="23"/>
  <c r="BI136" i="23"/>
  <c r="BG136" i="23"/>
  <c r="BF136" i="23"/>
  <c r="BE136" i="23"/>
  <c r="BC136" i="23"/>
  <c r="BA136" i="23"/>
  <c r="AZ136" i="23"/>
  <c r="AY136" i="23"/>
  <c r="AW136" i="23"/>
  <c r="AU136" i="23"/>
  <c r="AT136" i="23"/>
  <c r="AS136" i="23"/>
  <c r="AQ136" i="23"/>
  <c r="AO136" i="23"/>
  <c r="AN136" i="23"/>
  <c r="AM136" i="23"/>
  <c r="AK136" i="23"/>
  <c r="AI136" i="23"/>
  <c r="AH136" i="23"/>
  <c r="AG136" i="23"/>
  <c r="AE136" i="23"/>
  <c r="AC136" i="23"/>
  <c r="AB136" i="23"/>
  <c r="AA136" i="23"/>
  <c r="Z136" i="23"/>
  <c r="Y136" i="23"/>
  <c r="W136" i="23"/>
  <c r="V136" i="23"/>
  <c r="U136" i="23"/>
  <c r="T136" i="23"/>
  <c r="S136" i="23"/>
  <c r="Q136" i="23"/>
  <c r="P136" i="23"/>
  <c r="O136" i="23"/>
  <c r="CK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P135" i="23"/>
  <c r="AL135" i="23"/>
  <c r="AH135" i="23"/>
  <c r="AF135" i="23"/>
  <c r="AD135" i="23"/>
  <c r="AB135" i="23"/>
  <c r="Z135" i="23"/>
  <c r="X135" i="23"/>
  <c r="V135" i="23"/>
  <c r="T135" i="23"/>
  <c r="R135" i="23"/>
  <c r="P135" i="23"/>
  <c r="CL135" i="23" s="1"/>
  <c r="CK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P134" i="23"/>
  <c r="AL134" i="23"/>
  <c r="AH134" i="23"/>
  <c r="AF134" i="23"/>
  <c r="AD134" i="23"/>
  <c r="AB134" i="23"/>
  <c r="Z134" i="23"/>
  <c r="X134" i="23"/>
  <c r="V134" i="23"/>
  <c r="T134" i="23"/>
  <c r="R134" i="23"/>
  <c r="P134" i="23"/>
  <c r="CL134" i="23" s="1"/>
  <c r="CK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P133" i="23"/>
  <c r="AL133" i="23"/>
  <c r="AH133" i="23"/>
  <c r="AF133" i="23"/>
  <c r="AD133" i="23"/>
  <c r="AB133" i="23"/>
  <c r="Z133" i="23"/>
  <c r="X133" i="23"/>
  <c r="V133" i="23"/>
  <c r="T133" i="23"/>
  <c r="R133" i="23"/>
  <c r="CL133" i="23" s="1"/>
  <c r="P133" i="23"/>
  <c r="CK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P132" i="23"/>
  <c r="AL132" i="23"/>
  <c r="AH132" i="23"/>
  <c r="AF132" i="23"/>
  <c r="AD132" i="23"/>
  <c r="AB132" i="23"/>
  <c r="Z132" i="23"/>
  <c r="X132" i="23"/>
  <c r="V132" i="23"/>
  <c r="T132" i="23"/>
  <c r="R132" i="23"/>
  <c r="P132" i="23"/>
  <c r="CL132" i="23" s="1"/>
  <c r="CK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BB131" i="23"/>
  <c r="AZ131" i="23"/>
  <c r="AX131" i="23"/>
  <c r="AV131" i="23"/>
  <c r="AT131" i="23"/>
  <c r="AP131" i="23"/>
  <c r="AL131" i="23"/>
  <c r="AH131" i="23"/>
  <c r="AF131" i="23"/>
  <c r="AD131" i="23"/>
  <c r="AB131" i="23"/>
  <c r="Z131" i="23"/>
  <c r="X131" i="23"/>
  <c r="V131" i="23"/>
  <c r="T131" i="23"/>
  <c r="R131" i="23"/>
  <c r="P131" i="23"/>
  <c r="CL131" i="23" s="1"/>
  <c r="CK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BB130" i="23"/>
  <c r="AZ130" i="23"/>
  <c r="AX130" i="23"/>
  <c r="AV130" i="23"/>
  <c r="AT130" i="23"/>
  <c r="AP130" i="23"/>
  <c r="AL130" i="23"/>
  <c r="AH130" i="23"/>
  <c r="AF130" i="23"/>
  <c r="AD130" i="23"/>
  <c r="AB130" i="23"/>
  <c r="Z130" i="23"/>
  <c r="X130" i="23"/>
  <c r="V130" i="23"/>
  <c r="T130" i="23"/>
  <c r="R130" i="23"/>
  <c r="CL130" i="23" s="1"/>
  <c r="P130" i="23"/>
  <c r="CK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BB129" i="23"/>
  <c r="AZ129" i="23"/>
  <c r="AX129" i="23"/>
  <c r="AV129" i="23"/>
  <c r="AT129" i="23"/>
  <c r="AP129" i="23"/>
  <c r="AL129" i="23"/>
  <c r="AH129" i="23"/>
  <c r="AF129" i="23"/>
  <c r="AD129" i="23"/>
  <c r="AB129" i="23"/>
  <c r="Z129" i="23"/>
  <c r="X129" i="23"/>
  <c r="V129" i="23"/>
  <c r="T129" i="23"/>
  <c r="R129" i="23"/>
  <c r="P129" i="23"/>
  <c r="CL129" i="23" s="1"/>
  <c r="CK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CL128" i="23" s="1"/>
  <c r="P128" i="23"/>
  <c r="CK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CL127" i="23" s="1"/>
  <c r="P127" i="23"/>
  <c r="CK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Z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AB126" i="23"/>
  <c r="Z126" i="23"/>
  <c r="X126" i="23"/>
  <c r="V126" i="23"/>
  <c r="T126" i="23"/>
  <c r="R126" i="23"/>
  <c r="P126" i="23"/>
  <c r="CL126" i="23" s="1"/>
  <c r="CK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Z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AB125" i="23"/>
  <c r="Z125" i="23"/>
  <c r="X125" i="23"/>
  <c r="V125" i="23"/>
  <c r="T125" i="23"/>
  <c r="R125" i="23"/>
  <c r="P125" i="23"/>
  <c r="CL125" i="23" s="1"/>
  <c r="CK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Z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AB124" i="23"/>
  <c r="Z124" i="23"/>
  <c r="X124" i="23"/>
  <c r="V124" i="23"/>
  <c r="T124" i="23"/>
  <c r="R124" i="23"/>
  <c r="CL124" i="23" s="1"/>
  <c r="P124" i="23"/>
  <c r="CK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Z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AB123" i="23"/>
  <c r="Z123" i="23"/>
  <c r="X123" i="23"/>
  <c r="V123" i="23"/>
  <c r="T123" i="23"/>
  <c r="R123" i="23"/>
  <c r="P123" i="23"/>
  <c r="CL123" i="23" s="1"/>
  <c r="CK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Z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AB122" i="23"/>
  <c r="Z122" i="23"/>
  <c r="X122" i="23"/>
  <c r="V122" i="23"/>
  <c r="T122" i="23"/>
  <c r="R122" i="23"/>
  <c r="CL122" i="23" s="1"/>
  <c r="P122" i="23"/>
  <c r="CK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Z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CL121" i="23" s="1"/>
  <c r="P121" i="23"/>
  <c r="CK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P120" i="23"/>
  <c r="CL120" i="23" s="1"/>
  <c r="CK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Z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AB119" i="23"/>
  <c r="Z119" i="23"/>
  <c r="X119" i="23"/>
  <c r="V119" i="23"/>
  <c r="T119" i="23"/>
  <c r="R119" i="23"/>
  <c r="P119" i="23"/>
  <c r="CL119" i="23" s="1"/>
  <c r="CK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Z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AB118" i="23"/>
  <c r="Z118" i="23"/>
  <c r="X118" i="23"/>
  <c r="V118" i="23"/>
  <c r="T118" i="23"/>
  <c r="R118" i="23"/>
  <c r="CL118" i="23" s="1"/>
  <c r="P118" i="23"/>
  <c r="CK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Z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AB117" i="23"/>
  <c r="Z117" i="23"/>
  <c r="X117" i="23"/>
  <c r="V117" i="23"/>
  <c r="T117" i="23"/>
  <c r="R117" i="23"/>
  <c r="P117" i="23"/>
  <c r="CL117" i="23" s="1"/>
  <c r="CK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F116" i="23"/>
  <c r="AD116" i="23"/>
  <c r="V116" i="23"/>
  <c r="T116" i="23"/>
  <c r="CL116" i="23" s="1"/>
  <c r="P116" i="23"/>
  <c r="CK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D115" i="23"/>
  <c r="AB115" i="23"/>
  <c r="Z115" i="23"/>
  <c r="X115" i="23"/>
  <c r="V115" i="23"/>
  <c r="T115" i="23"/>
  <c r="R115" i="23"/>
  <c r="CL115" i="23" s="1"/>
  <c r="P115" i="23"/>
  <c r="CK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V114" i="23"/>
  <c r="AT114" i="23"/>
  <c r="AR114" i="23"/>
  <c r="AP114" i="23"/>
  <c r="AN114" i="23"/>
  <c r="AL114" i="23"/>
  <c r="AJ114" i="23"/>
  <c r="AH114" i="23"/>
  <c r="AD114" i="23"/>
  <c r="AB114" i="23"/>
  <c r="Z114" i="23"/>
  <c r="X114" i="23"/>
  <c r="V114" i="23"/>
  <c r="T114" i="23"/>
  <c r="R114" i="23"/>
  <c r="CL114" i="23" s="1"/>
  <c r="P114" i="23"/>
  <c r="CK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D113" i="23"/>
  <c r="AB113" i="23"/>
  <c r="Z113" i="23"/>
  <c r="X113" i="23"/>
  <c r="V113" i="23"/>
  <c r="T113" i="23"/>
  <c r="R113" i="23"/>
  <c r="CL113" i="23" s="1"/>
  <c r="P113" i="23"/>
  <c r="CK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Z112" i="23"/>
  <c r="AX112" i="23"/>
  <c r="AV112" i="23"/>
  <c r="AT112" i="23"/>
  <c r="AR112" i="23"/>
  <c r="AP112" i="23"/>
  <c r="AN112" i="23"/>
  <c r="AL112" i="23"/>
  <c r="AJ112" i="23"/>
  <c r="AH112" i="23"/>
  <c r="AD112" i="23"/>
  <c r="AB112" i="23"/>
  <c r="Z112" i="23"/>
  <c r="X112" i="23"/>
  <c r="V112" i="23"/>
  <c r="T112" i="23"/>
  <c r="R112" i="23"/>
  <c r="CL112" i="23" s="1"/>
  <c r="P112" i="23"/>
  <c r="CK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D111" i="23"/>
  <c r="AB111" i="23"/>
  <c r="Z111" i="23"/>
  <c r="X111" i="23"/>
  <c r="V111" i="23"/>
  <c r="T111" i="23"/>
  <c r="R111" i="23"/>
  <c r="CL111" i="23" s="1"/>
  <c r="P111" i="23"/>
  <c r="CK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D110" i="23"/>
  <c r="AB110" i="23"/>
  <c r="Z110" i="23"/>
  <c r="X110" i="23"/>
  <c r="V110" i="23"/>
  <c r="T110" i="23"/>
  <c r="R110" i="23"/>
  <c r="CL110" i="23" s="1"/>
  <c r="P110" i="23"/>
  <c r="CK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D109" i="23"/>
  <c r="AB109" i="23"/>
  <c r="Z109" i="23"/>
  <c r="X109" i="23"/>
  <c r="V109" i="23"/>
  <c r="T109" i="23"/>
  <c r="R109" i="23"/>
  <c r="CL109" i="23" s="1"/>
  <c r="P109" i="23"/>
  <c r="CK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Z108" i="23"/>
  <c r="AX108" i="23"/>
  <c r="AV108" i="23"/>
  <c r="AT108" i="23"/>
  <c r="AR108" i="23"/>
  <c r="AP108" i="23"/>
  <c r="AN108" i="23"/>
  <c r="AL108" i="23"/>
  <c r="AJ108" i="23"/>
  <c r="AH108" i="23"/>
  <c r="AD108" i="23"/>
  <c r="AB108" i="23"/>
  <c r="Z108" i="23"/>
  <c r="X108" i="23"/>
  <c r="V108" i="23"/>
  <c r="T108" i="23"/>
  <c r="R108" i="23"/>
  <c r="CL108" i="23" s="1"/>
  <c r="P108" i="23"/>
  <c r="CK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Z107" i="23"/>
  <c r="AX107" i="23"/>
  <c r="AV107" i="23"/>
  <c r="AT107" i="23"/>
  <c r="AR107" i="23"/>
  <c r="AP107" i="23"/>
  <c r="AN107" i="23"/>
  <c r="AL107" i="23"/>
  <c r="AJ107" i="23"/>
  <c r="AH107" i="23"/>
  <c r="AD107" i="23"/>
  <c r="AB107" i="23"/>
  <c r="Z107" i="23"/>
  <c r="X107" i="23"/>
  <c r="V107" i="23"/>
  <c r="T107" i="23"/>
  <c r="R107" i="23"/>
  <c r="CL107" i="23" s="1"/>
  <c r="P107" i="23"/>
  <c r="CK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D106" i="23"/>
  <c r="AB106" i="23"/>
  <c r="Z106" i="23"/>
  <c r="X106" i="23"/>
  <c r="V106" i="23"/>
  <c r="T106" i="23"/>
  <c r="R106" i="23"/>
  <c r="CL106" i="23" s="1"/>
  <c r="P106" i="23"/>
  <c r="CK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D105" i="23"/>
  <c r="AB105" i="23"/>
  <c r="Z105" i="23"/>
  <c r="X105" i="23"/>
  <c r="V105" i="23"/>
  <c r="T105" i="23"/>
  <c r="R105" i="23"/>
  <c r="CL105" i="23" s="1"/>
  <c r="P105" i="23"/>
  <c r="CK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D104" i="23"/>
  <c r="AB104" i="23"/>
  <c r="Z104" i="23"/>
  <c r="X104" i="23"/>
  <c r="V104" i="23"/>
  <c r="T104" i="23"/>
  <c r="R104" i="23"/>
  <c r="CL104" i="23" s="1"/>
  <c r="P104" i="23"/>
  <c r="CK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H103" i="23"/>
  <c r="AF103" i="23"/>
  <c r="P103" i="23"/>
  <c r="CL103" i="23" s="1"/>
  <c r="CK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H102" i="23"/>
  <c r="AF102" i="23"/>
  <c r="T102" i="23"/>
  <c r="P102" i="23"/>
  <c r="CL102" i="23" s="1"/>
  <c r="CK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H101" i="23"/>
  <c r="AF101" i="23"/>
  <c r="T101" i="23"/>
  <c r="P101" i="23"/>
  <c r="CL101" i="23" s="1"/>
  <c r="CK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H100" i="23"/>
  <c r="AF100" i="23"/>
  <c r="AD100" i="23"/>
  <c r="V100" i="23"/>
  <c r="T100" i="23"/>
  <c r="P100" i="23"/>
  <c r="CL100" i="23" s="1"/>
  <c r="CK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P99" i="23"/>
  <c r="AH99" i="23"/>
  <c r="AD99" i="23"/>
  <c r="Z99" i="23"/>
  <c r="CL99" i="23" s="1"/>
  <c r="X99" i="23"/>
  <c r="V99" i="23"/>
  <c r="P99" i="23"/>
  <c r="CK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P98" i="23"/>
  <c r="AH98" i="23"/>
  <c r="AD98" i="23"/>
  <c r="Z98" i="23"/>
  <c r="X98" i="23"/>
  <c r="V98" i="23"/>
  <c r="CL98" i="23" s="1"/>
  <c r="P98" i="23"/>
  <c r="CK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BB97" i="23"/>
  <c r="AZ97" i="23"/>
  <c r="AX97" i="23"/>
  <c r="AV97" i="23"/>
  <c r="AT97" i="23"/>
  <c r="AP97" i="23"/>
  <c r="AH97" i="23"/>
  <c r="AD97" i="23"/>
  <c r="Z97" i="23"/>
  <c r="X97" i="23"/>
  <c r="V97" i="23"/>
  <c r="P97" i="23"/>
  <c r="CL97" i="23" s="1"/>
  <c r="CK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BB96" i="23"/>
  <c r="AZ96" i="23"/>
  <c r="AX96" i="23"/>
  <c r="AV96" i="23"/>
  <c r="AT96" i="23"/>
  <c r="AP96" i="23"/>
  <c r="AH96" i="23"/>
  <c r="AD96" i="23"/>
  <c r="Z96" i="23"/>
  <c r="X96" i="23"/>
  <c r="V96" i="23"/>
  <c r="P96" i="23"/>
  <c r="CL96" i="23" s="1"/>
  <c r="CK95" i="23"/>
  <c r="CF95" i="23"/>
  <c r="CD95" i="23"/>
  <c r="CB95" i="23"/>
  <c r="BZ95" i="23"/>
  <c r="BX95" i="23"/>
  <c r="BX82" i="23" s="1"/>
  <c r="BV95" i="23"/>
  <c r="BT95" i="23"/>
  <c r="BR95" i="23"/>
  <c r="BP95" i="23"/>
  <c r="BN95" i="23"/>
  <c r="BL95" i="23"/>
  <c r="BL82" i="23" s="1"/>
  <c r="BJ95" i="23"/>
  <c r="BH95" i="23"/>
  <c r="BF95" i="23"/>
  <c r="BD95" i="23"/>
  <c r="BB95" i="23"/>
  <c r="AZ95" i="23"/>
  <c r="AZ82" i="23" s="1"/>
  <c r="AX95" i="23"/>
  <c r="AV95" i="23"/>
  <c r="AT95" i="23"/>
  <c r="AP95" i="23"/>
  <c r="AH95" i="23"/>
  <c r="AD95" i="23"/>
  <c r="AD82" i="23" s="1"/>
  <c r="Z95" i="23"/>
  <c r="X95" i="23"/>
  <c r="V95" i="23"/>
  <c r="P95" i="23"/>
  <c r="CK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BB94" i="23"/>
  <c r="AZ94" i="23"/>
  <c r="AX94" i="23"/>
  <c r="AV94" i="23"/>
  <c r="AT94" i="23"/>
  <c r="AH94" i="23"/>
  <c r="AF94" i="23"/>
  <c r="V94" i="23"/>
  <c r="CK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BB93" i="23"/>
  <c r="AZ93" i="23"/>
  <c r="AX93" i="23"/>
  <c r="AV93" i="23"/>
  <c r="AT93" i="23"/>
  <c r="AH93" i="23"/>
  <c r="AF93" i="23"/>
  <c r="V93" i="23"/>
  <c r="CL93" i="23" s="1"/>
  <c r="CK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H92" i="23"/>
  <c r="AF92" i="23"/>
  <c r="V92" i="23"/>
  <c r="CK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H91" i="23"/>
  <c r="AF91" i="23"/>
  <c r="V91" i="23"/>
  <c r="CK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Z90" i="23"/>
  <c r="AX90" i="23"/>
  <c r="AV90" i="23"/>
  <c r="AT90" i="23"/>
  <c r="AR90" i="23"/>
  <c r="AP90" i="23"/>
  <c r="AN90" i="23"/>
  <c r="AL90" i="23"/>
  <c r="AJ90" i="23"/>
  <c r="AH90" i="23"/>
  <c r="AF90" i="23"/>
  <c r="V90" i="23"/>
  <c r="T90" i="23"/>
  <c r="P90" i="23"/>
  <c r="CL90" i="23" s="1"/>
  <c r="CK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AH89" i="23"/>
  <c r="AF89" i="23"/>
  <c r="V89" i="23"/>
  <c r="T89" i="23"/>
  <c r="P89" i="23"/>
  <c r="CL89" i="23" s="1"/>
  <c r="CK88" i="23"/>
  <c r="CF88" i="23"/>
  <c r="CD88" i="23"/>
  <c r="CD82" i="23" s="1"/>
  <c r="CB88" i="23"/>
  <c r="BZ88" i="23"/>
  <c r="BX88" i="23"/>
  <c r="BV88" i="23"/>
  <c r="BT88" i="23"/>
  <c r="BR88" i="23"/>
  <c r="BR82" i="23" s="1"/>
  <c r="BP88" i="23"/>
  <c r="BN88" i="23"/>
  <c r="BL88" i="23"/>
  <c r="BJ88" i="23"/>
  <c r="BH88" i="23"/>
  <c r="BF88" i="23"/>
  <c r="BF82" i="23" s="1"/>
  <c r="BD88" i="23"/>
  <c r="BB88" i="23"/>
  <c r="AZ88" i="23"/>
  <c r="AX88" i="23"/>
  <c r="AV88" i="23"/>
  <c r="AT88" i="23"/>
  <c r="AT82" i="23" s="1"/>
  <c r="AR88" i="23"/>
  <c r="AP88" i="23"/>
  <c r="AN88" i="23"/>
  <c r="AL88" i="23"/>
  <c r="AJ88" i="23"/>
  <c r="AH88" i="23"/>
  <c r="AH82" i="23" s="1"/>
  <c r="AF88" i="23"/>
  <c r="V88" i="23"/>
  <c r="T88" i="23"/>
  <c r="P88" i="23"/>
  <c r="CK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J87" i="23"/>
  <c r="AH87" i="23"/>
  <c r="AF87" i="23"/>
  <c r="V87" i="23"/>
  <c r="P87" i="23"/>
  <c r="CK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Z86" i="23"/>
  <c r="AX86" i="23"/>
  <c r="AV86" i="23"/>
  <c r="AT86" i="23"/>
  <c r="AP86" i="23"/>
  <c r="AJ86" i="23"/>
  <c r="AH86" i="23"/>
  <c r="AD86" i="23"/>
  <c r="Z86" i="23"/>
  <c r="X86" i="23"/>
  <c r="X82" i="23" s="1"/>
  <c r="P86" i="23"/>
  <c r="CL86" i="23" s="1"/>
  <c r="CK85" i="23"/>
  <c r="CD85" i="23"/>
  <c r="CB85" i="23"/>
  <c r="BZ85" i="23"/>
  <c r="BX85" i="23"/>
  <c r="BV85" i="23"/>
  <c r="BV82" i="23" s="1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J85" i="23"/>
  <c r="AH85" i="23"/>
  <c r="AF85" i="23"/>
  <c r="V85" i="23"/>
  <c r="V82" i="23" s="1"/>
  <c r="P85" i="23"/>
  <c r="CK84" i="23"/>
  <c r="CF84" i="23"/>
  <c r="CF82" i="23" s="1"/>
  <c r="CD84" i="23"/>
  <c r="CB84" i="23"/>
  <c r="CB82" i="23" s="1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D82" i="23" s="1"/>
  <c r="BB84" i="23"/>
  <c r="AZ84" i="23"/>
  <c r="AX84" i="23"/>
  <c r="AV84" i="23"/>
  <c r="AT84" i="23"/>
  <c r="AR84" i="23"/>
  <c r="AR82" i="23" s="1"/>
  <c r="AP84" i="23"/>
  <c r="AN84" i="23"/>
  <c r="AL84" i="23"/>
  <c r="AJ84" i="23"/>
  <c r="AH84" i="23"/>
  <c r="AF84" i="23"/>
  <c r="AF82" i="23" s="1"/>
  <c r="V84" i="23"/>
  <c r="T84" i="23"/>
  <c r="R84" i="23"/>
  <c r="P84" i="23"/>
  <c r="CK83" i="23"/>
  <c r="CF83" i="23"/>
  <c r="CD83" i="23"/>
  <c r="CB83" i="23"/>
  <c r="BZ83" i="23"/>
  <c r="BZ82" i="23" s="1"/>
  <c r="BX83" i="23"/>
  <c r="BV83" i="23"/>
  <c r="BT83" i="23"/>
  <c r="BR83" i="23"/>
  <c r="BP83" i="23"/>
  <c r="BN83" i="23"/>
  <c r="BN82" i="23" s="1"/>
  <c r="BL83" i="23"/>
  <c r="BJ83" i="23"/>
  <c r="BH83" i="23"/>
  <c r="BF83" i="23"/>
  <c r="BD83" i="23"/>
  <c r="BB83" i="23"/>
  <c r="BB82" i="23" s="1"/>
  <c r="AZ83" i="23"/>
  <c r="AX83" i="23"/>
  <c r="AV83" i="23"/>
  <c r="AT83" i="23"/>
  <c r="AR83" i="23"/>
  <c r="AP83" i="23"/>
  <c r="AP82" i="23" s="1"/>
  <c r="AN83" i="23"/>
  <c r="AL83" i="23"/>
  <c r="AJ83" i="23"/>
  <c r="AH83" i="23"/>
  <c r="AF83" i="23"/>
  <c r="V83" i="23"/>
  <c r="T83" i="23"/>
  <c r="R83" i="23"/>
  <c r="P83" i="23"/>
  <c r="CJ82" i="23"/>
  <c r="CI82" i="23"/>
  <c r="CH82" i="23"/>
  <c r="CG82" i="23"/>
  <c r="CE82" i="23"/>
  <c r="CC82" i="23"/>
  <c r="CA82" i="23"/>
  <c r="BY82" i="23"/>
  <c r="BW82" i="23"/>
  <c r="BU82" i="23"/>
  <c r="BS82" i="23"/>
  <c r="BQ82" i="23"/>
  <c r="BP82" i="23"/>
  <c r="BO82" i="23"/>
  <c r="BM82" i="23"/>
  <c r="BK82" i="23"/>
  <c r="BJ82" i="23"/>
  <c r="BI82" i="23"/>
  <c r="BG82" i="23"/>
  <c r="BE82" i="23"/>
  <c r="BC82" i="23"/>
  <c r="BA82" i="23"/>
  <c r="AY82" i="23"/>
  <c r="AX82" i="23"/>
  <c r="AW82" i="23"/>
  <c r="AU82" i="23"/>
  <c r="AS82" i="23"/>
  <c r="AQ82" i="23"/>
  <c r="AO82" i="23"/>
  <c r="AN82" i="23"/>
  <c r="AM82" i="23"/>
  <c r="AL82" i="23"/>
  <c r="AK82" i="23"/>
  <c r="AI82" i="23"/>
  <c r="AG82" i="23"/>
  <c r="AE82" i="23"/>
  <c r="AC82" i="23"/>
  <c r="AB82" i="23"/>
  <c r="AA82" i="23"/>
  <c r="Z82" i="23"/>
  <c r="Y82" i="23"/>
  <c r="W82" i="23"/>
  <c r="U82" i="23"/>
  <c r="T82" i="23"/>
  <c r="S82" i="23"/>
  <c r="Q82" i="23"/>
  <c r="O82" i="23"/>
  <c r="CK81" i="23"/>
  <c r="CF81" i="23"/>
  <c r="CD81" i="23"/>
  <c r="CB81" i="23"/>
  <c r="BZ81" i="23"/>
  <c r="BX81" i="23"/>
  <c r="BV81" i="23"/>
  <c r="BT81" i="23"/>
  <c r="BR81" i="23"/>
  <c r="BP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N81" i="23"/>
  <c r="AL81" i="23"/>
  <c r="AJ81" i="23"/>
  <c r="AH81" i="23"/>
  <c r="AF81" i="23"/>
  <c r="AD81" i="23"/>
  <c r="AB81" i="23"/>
  <c r="CL81" i="23" s="1"/>
  <c r="V81" i="23"/>
  <c r="T81" i="23"/>
  <c r="R81" i="23"/>
  <c r="P81" i="23"/>
  <c r="CK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F80" i="23"/>
  <c r="AD80" i="23"/>
  <c r="AB80" i="23"/>
  <c r="V80" i="23"/>
  <c r="T80" i="23"/>
  <c r="R80" i="23"/>
  <c r="P80" i="23"/>
  <c r="CL80" i="23" s="1"/>
  <c r="CK79" i="23"/>
  <c r="CF79" i="23"/>
  <c r="CD79" i="23"/>
  <c r="CB79" i="23"/>
  <c r="BZ79" i="23"/>
  <c r="BZ77" i="23" s="1"/>
  <c r="BX79" i="23"/>
  <c r="BV79" i="23"/>
  <c r="BT79" i="23"/>
  <c r="BR79" i="23"/>
  <c r="BP79" i="23"/>
  <c r="BN79" i="23"/>
  <c r="BN77" i="23" s="1"/>
  <c r="BL79" i="23"/>
  <c r="BJ79" i="23"/>
  <c r="BH79" i="23"/>
  <c r="BF79" i="23"/>
  <c r="BD79" i="23"/>
  <c r="BB79" i="23"/>
  <c r="BB77" i="23" s="1"/>
  <c r="AZ79" i="23"/>
  <c r="AX79" i="23"/>
  <c r="AV79" i="23"/>
  <c r="AT79" i="23"/>
  <c r="AR79" i="23"/>
  <c r="AP79" i="23"/>
  <c r="AP77" i="23" s="1"/>
  <c r="AN79" i="23"/>
  <c r="AL79" i="23"/>
  <c r="AJ79" i="23"/>
  <c r="AH79" i="23"/>
  <c r="AF79" i="23"/>
  <c r="AD79" i="23"/>
  <c r="AD77" i="23" s="1"/>
  <c r="AB79" i="23"/>
  <c r="V79" i="23"/>
  <c r="T79" i="23"/>
  <c r="CL79" i="23" s="1"/>
  <c r="R79" i="23"/>
  <c r="P79" i="23"/>
  <c r="CK78" i="23"/>
  <c r="CF78" i="23"/>
  <c r="CD78" i="23"/>
  <c r="CD77" i="23" s="1"/>
  <c r="CB78" i="23"/>
  <c r="BZ78" i="23"/>
  <c r="BX78" i="23"/>
  <c r="BX77" i="23" s="1"/>
  <c r="BV78" i="23"/>
  <c r="BT78" i="23"/>
  <c r="BR78" i="23"/>
  <c r="BP78" i="23"/>
  <c r="BN78" i="23"/>
  <c r="BL78" i="23"/>
  <c r="BL77" i="23" s="1"/>
  <c r="BJ78" i="23"/>
  <c r="BJ77" i="23" s="1"/>
  <c r="BH78" i="23"/>
  <c r="BF78" i="23"/>
  <c r="BF77" i="23" s="1"/>
  <c r="BD78" i="23"/>
  <c r="BB78" i="23"/>
  <c r="AZ78" i="23"/>
  <c r="AX78" i="23"/>
  <c r="AX77" i="23" s="1"/>
  <c r="AV78" i="23"/>
  <c r="AT78" i="23"/>
  <c r="AT77" i="23" s="1"/>
  <c r="AR78" i="23"/>
  <c r="AP78" i="23"/>
  <c r="AN78" i="23"/>
  <c r="AN77" i="23" s="1"/>
  <c r="AL78" i="23"/>
  <c r="AJ78" i="23"/>
  <c r="AH78" i="23"/>
  <c r="AF78" i="23"/>
  <c r="AD78" i="23"/>
  <c r="AB78" i="23"/>
  <c r="AB77" i="23" s="1"/>
  <c r="V78" i="23"/>
  <c r="V77" i="23" s="1"/>
  <c r="T78" i="23"/>
  <c r="R78" i="23"/>
  <c r="R77" i="23" s="1"/>
  <c r="P78" i="23"/>
  <c r="CK77" i="23"/>
  <c r="CJ77" i="23"/>
  <c r="CI77" i="23"/>
  <c r="CH77" i="23"/>
  <c r="CG77" i="23"/>
  <c r="CE77" i="23"/>
  <c r="CC77" i="23"/>
  <c r="CB77" i="23"/>
  <c r="CA77" i="23"/>
  <c r="BY77" i="23"/>
  <c r="BW77" i="23"/>
  <c r="BV77" i="23"/>
  <c r="BU77" i="23"/>
  <c r="BS77" i="23"/>
  <c r="BR77" i="23"/>
  <c r="BQ77" i="23"/>
  <c r="BP77" i="23"/>
  <c r="BO77" i="23"/>
  <c r="BM77" i="23"/>
  <c r="BK77" i="23"/>
  <c r="BI77" i="23"/>
  <c r="BG77" i="23"/>
  <c r="BE77" i="23"/>
  <c r="BD77" i="23"/>
  <c r="BC77" i="23"/>
  <c r="BA77" i="23"/>
  <c r="AZ77" i="23"/>
  <c r="AY77" i="23"/>
  <c r="AW77" i="23"/>
  <c r="AU77" i="23"/>
  <c r="AS77" i="23"/>
  <c r="AR77" i="23"/>
  <c r="AQ77" i="23"/>
  <c r="AO77" i="23"/>
  <c r="AM77" i="23"/>
  <c r="AL77" i="23"/>
  <c r="AK77" i="23"/>
  <c r="AI77" i="23"/>
  <c r="AH77" i="23"/>
  <c r="AG77" i="23"/>
  <c r="AF77" i="23"/>
  <c r="AE77" i="23"/>
  <c r="AC77" i="23"/>
  <c r="AA77" i="23"/>
  <c r="Z77" i="23"/>
  <c r="Y77" i="23"/>
  <c r="X77" i="23"/>
  <c r="W77" i="23"/>
  <c r="U77" i="23"/>
  <c r="S77" i="23"/>
  <c r="Q77" i="23"/>
  <c r="P77" i="23"/>
  <c r="O77" i="23"/>
  <c r="CK76" i="23"/>
  <c r="CF76" i="23"/>
  <c r="CD76" i="23"/>
  <c r="CD75" i="23" s="1"/>
  <c r="CB76" i="23"/>
  <c r="CB75" i="23" s="1"/>
  <c r="BZ76" i="23"/>
  <c r="BX76" i="23"/>
  <c r="BX75" i="23" s="1"/>
  <c r="BV76" i="23"/>
  <c r="BT76" i="23"/>
  <c r="BR76" i="23"/>
  <c r="BR75" i="23" s="1"/>
  <c r="BP76" i="23"/>
  <c r="BP75" i="23" s="1"/>
  <c r="BN76" i="23"/>
  <c r="BL76" i="23"/>
  <c r="BL75" i="23" s="1"/>
  <c r="BJ76" i="23"/>
  <c r="BH76" i="23"/>
  <c r="BF76" i="23"/>
  <c r="BD76" i="23"/>
  <c r="BD75" i="23" s="1"/>
  <c r="BB76" i="23"/>
  <c r="AZ76" i="23"/>
  <c r="AZ75" i="23" s="1"/>
  <c r="AX76" i="23"/>
  <c r="AV76" i="23"/>
  <c r="AT76" i="23"/>
  <c r="AT75" i="23" s="1"/>
  <c r="AR76" i="23"/>
  <c r="AR75" i="23" s="1"/>
  <c r="AP76" i="23"/>
  <c r="AN76" i="23"/>
  <c r="AN75" i="23" s="1"/>
  <c r="AL76" i="23"/>
  <c r="AJ76" i="23"/>
  <c r="AH76" i="23"/>
  <c r="AH75" i="23" s="1"/>
  <c r="AF76" i="23"/>
  <c r="AF75" i="23" s="1"/>
  <c r="V76" i="23"/>
  <c r="T76" i="23"/>
  <c r="T75" i="23" s="1"/>
  <c r="R76" i="23"/>
  <c r="P76" i="23"/>
  <c r="CK75" i="23"/>
  <c r="CJ75" i="23"/>
  <c r="CI75" i="23"/>
  <c r="CH75" i="23"/>
  <c r="CG75" i="23"/>
  <c r="CF75" i="23"/>
  <c r="CE75" i="23"/>
  <c r="CC75" i="23"/>
  <c r="CA75" i="23"/>
  <c r="BZ75" i="23"/>
  <c r="BY75" i="23"/>
  <c r="BW75" i="23"/>
  <c r="BV75" i="23"/>
  <c r="BU75" i="23"/>
  <c r="BT75" i="23"/>
  <c r="BS75" i="23"/>
  <c r="BQ75" i="23"/>
  <c r="BO75" i="23"/>
  <c r="BN75" i="23"/>
  <c r="BM75" i="23"/>
  <c r="BK75" i="23"/>
  <c r="BJ75" i="23"/>
  <c r="BI75" i="23"/>
  <c r="BH75" i="23"/>
  <c r="BG75" i="23"/>
  <c r="BF75" i="23"/>
  <c r="BE75" i="23"/>
  <c r="BC75" i="23"/>
  <c r="BB75" i="23"/>
  <c r="BA75" i="23"/>
  <c r="AY75" i="23"/>
  <c r="AX75" i="23"/>
  <c r="AW75" i="23"/>
  <c r="AV75" i="23"/>
  <c r="AU75" i="23"/>
  <c r="AS75" i="23"/>
  <c r="AQ75" i="23"/>
  <c r="AP75" i="23"/>
  <c r="AO75" i="23"/>
  <c r="AM75" i="23"/>
  <c r="AL75" i="23"/>
  <c r="AK75" i="23"/>
  <c r="AJ75" i="23"/>
  <c r="AI75" i="23"/>
  <c r="AG75" i="23"/>
  <c r="AE75" i="23"/>
  <c r="AD75" i="23"/>
  <c r="AC75" i="23"/>
  <c r="AB75" i="23"/>
  <c r="AA75" i="23"/>
  <c r="Z75" i="23"/>
  <c r="Y75" i="23"/>
  <c r="X75" i="23"/>
  <c r="W75" i="23"/>
  <c r="V75" i="23"/>
  <c r="U75" i="23"/>
  <c r="S75" i="23"/>
  <c r="R75" i="23"/>
  <c r="Q75" i="23"/>
  <c r="P75" i="23"/>
  <c r="O75" i="23"/>
  <c r="CK74" i="23"/>
  <c r="CF74" i="23"/>
  <c r="CD74" i="23"/>
  <c r="CB74" i="23"/>
  <c r="BZ74" i="23"/>
  <c r="BX74" i="23"/>
  <c r="BV74" i="23"/>
  <c r="BT74" i="23"/>
  <c r="BR74" i="23"/>
  <c r="BR72" i="23" s="1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J74" i="23"/>
  <c r="AH74" i="23"/>
  <c r="AH72" i="23" s="1"/>
  <c r="AF74" i="23"/>
  <c r="V74" i="23"/>
  <c r="T74" i="23"/>
  <c r="R74" i="23"/>
  <c r="P74" i="23"/>
  <c r="CK73" i="23"/>
  <c r="CF73" i="23"/>
  <c r="CD73" i="23"/>
  <c r="CB73" i="23"/>
  <c r="BZ73" i="23"/>
  <c r="BZ72" i="23" s="1"/>
  <c r="BX73" i="23"/>
  <c r="BV73" i="23"/>
  <c r="BV72" i="23" s="1"/>
  <c r="BT73" i="23"/>
  <c r="BR73" i="23"/>
  <c r="BP73" i="23"/>
  <c r="BN73" i="23"/>
  <c r="BN72" i="23" s="1"/>
  <c r="BL73" i="23"/>
  <c r="BL72" i="23" s="1"/>
  <c r="BJ73" i="23"/>
  <c r="BJ72" i="23" s="1"/>
  <c r="BH73" i="23"/>
  <c r="BF73" i="23"/>
  <c r="BD73" i="23"/>
  <c r="BB73" i="23"/>
  <c r="AZ73" i="23"/>
  <c r="AZ72" i="23" s="1"/>
  <c r="AX73" i="23"/>
  <c r="AX72" i="23" s="1"/>
  <c r="AV73" i="23"/>
  <c r="AT73" i="23"/>
  <c r="AR73" i="23"/>
  <c r="AP73" i="23"/>
  <c r="AP72" i="23" s="1"/>
  <c r="AN73" i="23"/>
  <c r="AL73" i="23"/>
  <c r="AL72" i="23" s="1"/>
  <c r="AJ73" i="23"/>
  <c r="AH73" i="23"/>
  <c r="AF73" i="23"/>
  <c r="AD73" i="23"/>
  <c r="AD72" i="23" s="1"/>
  <c r="AB73" i="23"/>
  <c r="AB72" i="23" s="1"/>
  <c r="V73" i="23"/>
  <c r="CL73" i="23" s="1"/>
  <c r="T73" i="23"/>
  <c r="T72" i="23" s="1"/>
  <c r="R73" i="23"/>
  <c r="P73" i="23"/>
  <c r="CK72" i="23"/>
  <c r="CJ72" i="23"/>
  <c r="CI72" i="23"/>
  <c r="CH72" i="23"/>
  <c r="CG72" i="23"/>
  <c r="CF72" i="23"/>
  <c r="CE72" i="23"/>
  <c r="CD72" i="23"/>
  <c r="CC72" i="23"/>
  <c r="CA72" i="23"/>
  <c r="BY72" i="23"/>
  <c r="BX72" i="23"/>
  <c r="BW72" i="23"/>
  <c r="BU72" i="23"/>
  <c r="BT72" i="23"/>
  <c r="BS72" i="23"/>
  <c r="BQ72" i="23"/>
  <c r="BO72" i="23"/>
  <c r="BM72" i="23"/>
  <c r="BK72" i="23"/>
  <c r="BI72" i="23"/>
  <c r="BH72" i="23"/>
  <c r="BG72" i="23"/>
  <c r="BF72" i="23"/>
  <c r="BE72" i="23"/>
  <c r="BC72" i="23"/>
  <c r="BB72" i="23"/>
  <c r="BA72" i="23"/>
  <c r="AY72" i="23"/>
  <c r="AW72" i="23"/>
  <c r="AV72" i="23"/>
  <c r="AU72" i="23"/>
  <c r="AT72" i="23"/>
  <c r="AS72" i="23"/>
  <c r="AQ72" i="23"/>
  <c r="AO72" i="23"/>
  <c r="AN72" i="23"/>
  <c r="AM72" i="23"/>
  <c r="AK72" i="23"/>
  <c r="AJ72" i="23"/>
  <c r="AI72" i="23"/>
  <c r="AG72" i="23"/>
  <c r="AE72" i="23"/>
  <c r="AC72" i="23"/>
  <c r="AA72" i="23"/>
  <c r="Z72" i="23"/>
  <c r="Y72" i="23"/>
  <c r="X72" i="23"/>
  <c r="W72" i="23"/>
  <c r="U72" i="23"/>
  <c r="S72" i="23"/>
  <c r="R72" i="23"/>
  <c r="Q72" i="23"/>
  <c r="P72" i="23"/>
  <c r="O72" i="23"/>
  <c r="CK71" i="23"/>
  <c r="CD71" i="23"/>
  <c r="CB71" i="23"/>
  <c r="BZ71" i="23"/>
  <c r="BX71" i="23"/>
  <c r="BV71" i="23"/>
  <c r="BT71" i="23"/>
  <c r="BR71" i="23"/>
  <c r="BP71" i="23"/>
  <c r="BN71" i="23"/>
  <c r="BL71" i="23"/>
  <c r="BJ71" i="23"/>
  <c r="BH71" i="23"/>
  <c r="BF71" i="23"/>
  <c r="BD71" i="23"/>
  <c r="BB71" i="23"/>
  <c r="AZ71" i="23"/>
  <c r="AX71" i="23"/>
  <c r="AV71" i="23"/>
  <c r="AT71" i="23"/>
  <c r="AJ71" i="23"/>
  <c r="AJ68" i="23" s="1"/>
  <c r="AH71" i="23"/>
  <c r="AF71" i="23"/>
  <c r="V71" i="23"/>
  <c r="T71" i="23"/>
  <c r="CK70" i="23"/>
  <c r="CK68" i="23" s="1"/>
  <c r="CF70" i="23"/>
  <c r="CD70" i="23"/>
  <c r="CB70" i="23"/>
  <c r="BZ70" i="23"/>
  <c r="BX70" i="23"/>
  <c r="BV70" i="23"/>
  <c r="BV68" i="23" s="1"/>
  <c r="BT70" i="23"/>
  <c r="BR70" i="23"/>
  <c r="BP70" i="23"/>
  <c r="BN70" i="23"/>
  <c r="BL70" i="23"/>
  <c r="BJ70" i="23"/>
  <c r="BJ68" i="23" s="1"/>
  <c r="BH70" i="23"/>
  <c r="BF70" i="23"/>
  <c r="BD70" i="23"/>
  <c r="BB70" i="23"/>
  <c r="AZ70" i="23"/>
  <c r="AX70" i="23"/>
  <c r="AX68" i="23" s="1"/>
  <c r="AV70" i="23"/>
  <c r="AT70" i="23"/>
  <c r="AR70" i="23"/>
  <c r="AP70" i="23"/>
  <c r="AN70" i="23"/>
  <c r="AL70" i="23"/>
  <c r="AL68" i="23" s="1"/>
  <c r="AJ70" i="23"/>
  <c r="AH70" i="23"/>
  <c r="AF70" i="23"/>
  <c r="V70" i="23"/>
  <c r="T70" i="23"/>
  <c r="T68" i="23" s="1"/>
  <c r="R70" i="23"/>
  <c r="CL70" i="23" s="1"/>
  <c r="P70" i="23"/>
  <c r="CK69" i="23"/>
  <c r="CF69" i="23"/>
  <c r="CD69" i="23"/>
  <c r="CB69" i="23"/>
  <c r="CB68" i="23" s="1"/>
  <c r="BZ69" i="23"/>
  <c r="BX69" i="23"/>
  <c r="BX68" i="23" s="1"/>
  <c r="BV69" i="23"/>
  <c r="BT69" i="23"/>
  <c r="BR69" i="23"/>
  <c r="BP69" i="23"/>
  <c r="BP68" i="23" s="1"/>
  <c r="BN69" i="23"/>
  <c r="BL69" i="23"/>
  <c r="BJ69" i="23"/>
  <c r="BH69" i="23"/>
  <c r="BF69" i="23"/>
  <c r="BF68" i="23" s="1"/>
  <c r="BD69" i="23"/>
  <c r="BD68" i="23" s="1"/>
  <c r="BB69" i="23"/>
  <c r="AZ69" i="23"/>
  <c r="AZ68" i="23" s="1"/>
  <c r="AX69" i="23"/>
  <c r="AV69" i="23"/>
  <c r="AT69" i="23"/>
  <c r="AR69" i="23"/>
  <c r="AR68" i="23" s="1"/>
  <c r="AP69" i="23"/>
  <c r="AN69" i="23"/>
  <c r="AN68" i="23" s="1"/>
  <c r="AL69" i="23"/>
  <c r="AJ69" i="23"/>
  <c r="AH69" i="23"/>
  <c r="AF69" i="23"/>
  <c r="AF68" i="23" s="1"/>
  <c r="AB69" i="23"/>
  <c r="V69" i="23"/>
  <c r="T69" i="23"/>
  <c r="R69" i="23"/>
  <c r="P69" i="23"/>
  <c r="P68" i="23" s="1"/>
  <c r="CJ68" i="23"/>
  <c r="CI68" i="23"/>
  <c r="CH68" i="23"/>
  <c r="CG68" i="23"/>
  <c r="CF68" i="23"/>
  <c r="CE68" i="23"/>
  <c r="CD68" i="23"/>
  <c r="CC68" i="23"/>
  <c r="CA68" i="23"/>
  <c r="BZ68" i="23"/>
  <c r="BY68" i="23"/>
  <c r="BW68" i="23"/>
  <c r="BU68" i="23"/>
  <c r="BT68" i="23"/>
  <c r="BS68" i="23"/>
  <c r="BR68" i="23"/>
  <c r="BQ68" i="23"/>
  <c r="BO68" i="23"/>
  <c r="BN68" i="23"/>
  <c r="BM68" i="23"/>
  <c r="BL68" i="23"/>
  <c r="BK68" i="23"/>
  <c r="BI68" i="23"/>
  <c r="BH68" i="23"/>
  <c r="BG68" i="23"/>
  <c r="BE68" i="23"/>
  <c r="BC68" i="23"/>
  <c r="BB68" i="23"/>
  <c r="BA68" i="23"/>
  <c r="AY68" i="23"/>
  <c r="AW68" i="23"/>
  <c r="AV68" i="23"/>
  <c r="AU68" i="23"/>
  <c r="AT68" i="23"/>
  <c r="AS68" i="23"/>
  <c r="AQ68" i="23"/>
  <c r="AP68" i="23"/>
  <c r="AO68" i="23"/>
  <c r="AM68" i="23"/>
  <c r="AK68" i="23"/>
  <c r="AI68" i="23"/>
  <c r="AH68" i="23"/>
  <c r="AG68" i="23"/>
  <c r="AE68" i="23"/>
  <c r="AD68" i="23"/>
  <c r="AC68" i="23"/>
  <c r="AB68" i="23"/>
  <c r="AA68" i="23"/>
  <c r="Z68" i="23"/>
  <c r="Y68" i="23"/>
  <c r="X68" i="23"/>
  <c r="W68" i="23"/>
  <c r="V68" i="23"/>
  <c r="U68" i="23"/>
  <c r="S68" i="23"/>
  <c r="R68" i="23"/>
  <c r="Q68" i="23"/>
  <c r="O68" i="23"/>
  <c r="CK67" i="23"/>
  <c r="CH67" i="23"/>
  <c r="CF67" i="23"/>
  <c r="CD67" i="23"/>
  <c r="CB67" i="23"/>
  <c r="BZ67" i="23"/>
  <c r="BX67" i="23"/>
  <c r="BX65" i="23" s="1"/>
  <c r="BV67" i="23"/>
  <c r="BT67" i="23"/>
  <c r="BR67" i="23"/>
  <c r="BP67" i="23"/>
  <c r="BN67" i="23"/>
  <c r="BL67" i="23"/>
  <c r="BL65" i="23" s="1"/>
  <c r="BJ67" i="23"/>
  <c r="BH67" i="23"/>
  <c r="BF67" i="23"/>
  <c r="BD67" i="23"/>
  <c r="BB67" i="23"/>
  <c r="AZ67" i="23"/>
  <c r="AZ65" i="23" s="1"/>
  <c r="AX67" i="23"/>
  <c r="AV67" i="23"/>
  <c r="AT67" i="23"/>
  <c r="AR67" i="23"/>
  <c r="AP67" i="23"/>
  <c r="AN67" i="23"/>
  <c r="AN65" i="23" s="1"/>
  <c r="AL67" i="23"/>
  <c r="AJ67" i="23"/>
  <c r="AH67" i="23"/>
  <c r="AF67" i="23"/>
  <c r="AD67" i="23"/>
  <c r="V67" i="23"/>
  <c r="V65" i="23" s="1"/>
  <c r="T67" i="23"/>
  <c r="R67" i="23"/>
  <c r="P67" i="23"/>
  <c r="CK66" i="23"/>
  <c r="CF66" i="23"/>
  <c r="CF65" i="23" s="1"/>
  <c r="CD66" i="23"/>
  <c r="CD65" i="23" s="1"/>
  <c r="CB66" i="23"/>
  <c r="BZ66" i="23"/>
  <c r="BX66" i="23"/>
  <c r="BV66" i="23"/>
  <c r="BT66" i="23"/>
  <c r="BR66" i="23"/>
  <c r="BR65" i="23" s="1"/>
  <c r="BP66" i="23"/>
  <c r="BN66" i="23"/>
  <c r="BN65" i="23" s="1"/>
  <c r="BL66" i="23"/>
  <c r="BJ66" i="23"/>
  <c r="BH66" i="23"/>
  <c r="BH65" i="23" s="1"/>
  <c r="BF66" i="23"/>
  <c r="BF65" i="23" s="1"/>
  <c r="BD66" i="23"/>
  <c r="BB66" i="23"/>
  <c r="AZ66" i="23"/>
  <c r="AX66" i="23"/>
  <c r="AV66" i="23"/>
  <c r="AV65" i="23" s="1"/>
  <c r="AT66" i="23"/>
  <c r="AT65" i="23" s="1"/>
  <c r="AR66" i="23"/>
  <c r="AP66" i="23"/>
  <c r="AN66" i="23"/>
  <c r="AL66" i="23"/>
  <c r="AJ66" i="23"/>
  <c r="AH66" i="23"/>
  <c r="AH65" i="23" s="1"/>
  <c r="AF66" i="23"/>
  <c r="AD66" i="23"/>
  <c r="AD65" i="23" s="1"/>
  <c r="V66" i="23"/>
  <c r="T66" i="23"/>
  <c r="R66" i="23"/>
  <c r="R65" i="23" s="1"/>
  <c r="P66" i="23"/>
  <c r="P65" i="23" s="1"/>
  <c r="CK65" i="23"/>
  <c r="CJ65" i="23"/>
  <c r="CI65" i="23"/>
  <c r="CH65" i="23"/>
  <c r="CG65" i="23"/>
  <c r="CE65" i="23"/>
  <c r="CC65" i="23"/>
  <c r="CB65" i="23"/>
  <c r="CA65" i="23"/>
  <c r="BZ65" i="23"/>
  <c r="BY65" i="23"/>
  <c r="BW65" i="23"/>
  <c r="BV65" i="23"/>
  <c r="BU65" i="23"/>
  <c r="BT65" i="23"/>
  <c r="BS65" i="23"/>
  <c r="BQ65" i="23"/>
  <c r="BP65" i="23"/>
  <c r="BO65" i="23"/>
  <c r="BM65" i="23"/>
  <c r="BK65" i="23"/>
  <c r="BJ65" i="23"/>
  <c r="BI65" i="23"/>
  <c r="BG65" i="23"/>
  <c r="BE65" i="23"/>
  <c r="BD65" i="23"/>
  <c r="BC65" i="23"/>
  <c r="BB65" i="23"/>
  <c r="BA65" i="23"/>
  <c r="AY65" i="23"/>
  <c r="AX65" i="23"/>
  <c r="AW65" i="23"/>
  <c r="AU65" i="23"/>
  <c r="AS65" i="23"/>
  <c r="AR65" i="23"/>
  <c r="AQ65" i="23"/>
  <c r="AP65" i="23"/>
  <c r="AO65" i="23"/>
  <c r="AM65" i="23"/>
  <c r="AL65" i="23"/>
  <c r="AK65" i="23"/>
  <c r="AJ65" i="23"/>
  <c r="AI65" i="23"/>
  <c r="AG65" i="23"/>
  <c r="AF65" i="23"/>
  <c r="AE65" i="23"/>
  <c r="AC65" i="23"/>
  <c r="AB65" i="23"/>
  <c r="AA65" i="23"/>
  <c r="Z65" i="23"/>
  <c r="Y65" i="23"/>
  <c r="X65" i="23"/>
  <c r="W65" i="23"/>
  <c r="U65" i="23"/>
  <c r="T65" i="23"/>
  <c r="S65" i="23"/>
  <c r="Q65" i="23"/>
  <c r="O65" i="23"/>
  <c r="CK64" i="23"/>
  <c r="CF64" i="23"/>
  <c r="CD64" i="23"/>
  <c r="CB64" i="23"/>
  <c r="BZ64" i="23"/>
  <c r="BX64" i="23"/>
  <c r="BX62" i="23" s="1"/>
  <c r="BV64" i="23"/>
  <c r="BT64" i="23"/>
  <c r="BR64" i="23"/>
  <c r="BP64" i="23"/>
  <c r="BN64" i="23"/>
  <c r="BN62" i="23" s="1"/>
  <c r="BL64" i="23"/>
  <c r="BJ64" i="23"/>
  <c r="BH64" i="23"/>
  <c r="BF64" i="23"/>
  <c r="BD64" i="23"/>
  <c r="BB64" i="23"/>
  <c r="BB62" i="23" s="1"/>
  <c r="AZ64" i="23"/>
  <c r="AZ62" i="23" s="1"/>
  <c r="AX64" i="23"/>
  <c r="AV64" i="23"/>
  <c r="AT64" i="23"/>
  <c r="AR64" i="23"/>
  <c r="AP64" i="23"/>
  <c r="AP62" i="23" s="1"/>
  <c r="AN64" i="23"/>
  <c r="AN62" i="23" s="1"/>
  <c r="AL64" i="23"/>
  <c r="AJ64" i="23"/>
  <c r="AH64" i="23"/>
  <c r="AF64" i="23"/>
  <c r="AD64" i="23"/>
  <c r="AD62" i="23" s="1"/>
  <c r="V64" i="23"/>
  <c r="CL64" i="23" s="1"/>
  <c r="T64" i="23"/>
  <c r="R64" i="23"/>
  <c r="P64" i="23"/>
  <c r="CF63" i="23"/>
  <c r="CF62" i="23" s="1"/>
  <c r="CD63" i="23"/>
  <c r="CD62" i="23" s="1"/>
  <c r="CB63" i="23"/>
  <c r="BZ63" i="23"/>
  <c r="BZ62" i="23" s="1"/>
  <c r="BX63" i="23"/>
  <c r="BU63" i="23"/>
  <c r="CK63" i="23" s="1"/>
  <c r="CK62" i="23" s="1"/>
  <c r="BT63" i="23"/>
  <c r="BT62" i="23" s="1"/>
  <c r="BR63" i="23"/>
  <c r="BP63" i="23"/>
  <c r="BP62" i="23" s="1"/>
  <c r="BN63" i="23"/>
  <c r="BL63" i="23"/>
  <c r="BJ63" i="23"/>
  <c r="BH63" i="23"/>
  <c r="BH62" i="23" s="1"/>
  <c r="BF63" i="23"/>
  <c r="BD63" i="23"/>
  <c r="BD62" i="23" s="1"/>
  <c r="BB63" i="23"/>
  <c r="AZ63" i="23"/>
  <c r="AX63" i="23"/>
  <c r="AV63" i="23"/>
  <c r="AV62" i="23" s="1"/>
  <c r="AT63" i="23"/>
  <c r="AT62" i="23" s="1"/>
  <c r="AR63" i="23"/>
  <c r="AP63" i="23"/>
  <c r="AN63" i="23"/>
  <c r="AL63" i="23"/>
  <c r="AL62" i="23" s="1"/>
  <c r="AJ63" i="23"/>
  <c r="AJ62" i="23" s="1"/>
  <c r="AH63" i="23"/>
  <c r="AF63" i="23"/>
  <c r="AF62" i="23" s="1"/>
  <c r="AD63" i="23"/>
  <c r="AB63" i="23"/>
  <c r="V63" i="23"/>
  <c r="T63" i="23"/>
  <c r="T62" i="23" s="1"/>
  <c r="R63" i="23"/>
  <c r="P63" i="23"/>
  <c r="CJ62" i="23"/>
  <c r="CI62" i="23"/>
  <c r="CH62" i="23"/>
  <c r="CG62" i="23"/>
  <c r="CE62" i="23"/>
  <c r="CC62" i="23"/>
  <c r="CB62" i="23"/>
  <c r="CA62" i="23"/>
  <c r="BY62" i="23"/>
  <c r="BW62" i="23"/>
  <c r="BU62" i="23"/>
  <c r="BS62" i="23"/>
  <c r="BR62" i="23"/>
  <c r="BQ62" i="23"/>
  <c r="BO62" i="23"/>
  <c r="BM62" i="23"/>
  <c r="BL62" i="23"/>
  <c r="BK62" i="23"/>
  <c r="BJ62" i="23"/>
  <c r="BI62" i="23"/>
  <c r="BG62" i="23"/>
  <c r="BF62" i="23"/>
  <c r="BE62" i="23"/>
  <c r="BC62" i="23"/>
  <c r="BA62" i="23"/>
  <c r="AY62" i="23"/>
  <c r="AX62" i="23"/>
  <c r="AW62" i="23"/>
  <c r="AU62" i="23"/>
  <c r="AS62" i="23"/>
  <c r="AR62" i="23"/>
  <c r="AQ62" i="23"/>
  <c r="AO62" i="23"/>
  <c r="AM62" i="23"/>
  <c r="AK62" i="23"/>
  <c r="AI62" i="23"/>
  <c r="AH62" i="23"/>
  <c r="AG62" i="23"/>
  <c r="AE62" i="23"/>
  <c r="AC62" i="23"/>
  <c r="AB62" i="23"/>
  <c r="AA62" i="23"/>
  <c r="Z62" i="23"/>
  <c r="Y62" i="23"/>
  <c r="X62" i="23"/>
  <c r="W62" i="23"/>
  <c r="V62" i="23"/>
  <c r="U62" i="23"/>
  <c r="S62" i="23"/>
  <c r="Q62" i="23"/>
  <c r="P62" i="23"/>
  <c r="O62" i="23"/>
  <c r="CK61" i="23"/>
  <c r="CF61" i="23"/>
  <c r="CD61" i="23"/>
  <c r="CB61" i="23"/>
  <c r="BZ61" i="23"/>
  <c r="BX61" i="23"/>
  <c r="BV61" i="23"/>
  <c r="BT61" i="23"/>
  <c r="BP61" i="23"/>
  <c r="BL61" i="23"/>
  <c r="BJ61" i="23"/>
  <c r="BH61" i="23"/>
  <c r="BF61" i="23"/>
  <c r="BD61" i="23"/>
  <c r="BB61" i="23"/>
  <c r="AX61" i="23"/>
  <c r="AV61" i="23"/>
  <c r="AT61" i="23"/>
  <c r="AP61" i="23"/>
  <c r="AH61" i="23"/>
  <c r="AD61" i="23"/>
  <c r="Z61" i="23"/>
  <c r="X61" i="23"/>
  <c r="P61" i="23"/>
  <c r="CL61" i="23" s="1"/>
  <c r="CK60" i="23"/>
  <c r="CF60" i="23"/>
  <c r="CD60" i="23"/>
  <c r="CB60" i="23"/>
  <c r="BZ60" i="23"/>
  <c r="BX60" i="23"/>
  <c r="BV60" i="23"/>
  <c r="BT60" i="23"/>
  <c r="BP60" i="23"/>
  <c r="BL60" i="23"/>
  <c r="BJ60" i="23"/>
  <c r="BH60" i="23"/>
  <c r="BF60" i="23"/>
  <c r="BD60" i="23"/>
  <c r="BB60" i="23"/>
  <c r="AX60" i="23"/>
  <c r="AV60" i="23"/>
  <c r="AT60" i="23"/>
  <c r="AP60" i="23"/>
  <c r="AH60" i="23"/>
  <c r="AD60" i="23"/>
  <c r="Z60" i="23"/>
  <c r="X60" i="23"/>
  <c r="P60" i="23"/>
  <c r="CL60" i="23" s="1"/>
  <c r="CK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V59" i="23"/>
  <c r="T59" i="23"/>
  <c r="P59" i="23"/>
  <c r="CK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J58" i="23"/>
  <c r="AH58" i="23"/>
  <c r="AF58" i="23"/>
  <c r="AD58" i="23"/>
  <c r="V58" i="23"/>
  <c r="T58" i="23"/>
  <c r="P58" i="23"/>
  <c r="CL58" i="23" s="1"/>
  <c r="CK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V57" i="23"/>
  <c r="CL57" i="23" s="1"/>
  <c r="T57" i="23"/>
  <c r="P57" i="23"/>
  <c r="CK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L50" i="23" s="1"/>
  <c r="AJ56" i="23"/>
  <c r="AH56" i="23"/>
  <c r="AF56" i="23"/>
  <c r="AD56" i="23"/>
  <c r="V56" i="23"/>
  <c r="V50" i="23" s="1"/>
  <c r="T56" i="23"/>
  <c r="T50" i="23" s="1"/>
  <c r="P56" i="23"/>
  <c r="CL56" i="23" s="1"/>
  <c r="CK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AF50" i="23" s="1"/>
  <c r="AD55" i="23"/>
  <c r="AB55" i="23"/>
  <c r="V55" i="23"/>
  <c r="T55" i="23"/>
  <c r="P55" i="23"/>
  <c r="CL55" i="23" s="1"/>
  <c r="CK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P54" i="23"/>
  <c r="AJ54" i="23"/>
  <c r="AH54" i="23"/>
  <c r="AD54" i="23"/>
  <c r="CL54" i="23" s="1"/>
  <c r="Z54" i="23"/>
  <c r="X54" i="23"/>
  <c r="P54" i="23"/>
  <c r="CK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P53" i="23"/>
  <c r="AJ53" i="23"/>
  <c r="AH53" i="23"/>
  <c r="AD53" i="23"/>
  <c r="Z53" i="23"/>
  <c r="CL53" i="23" s="1"/>
  <c r="X53" i="23"/>
  <c r="P53" i="23"/>
  <c r="CK52" i="23"/>
  <c r="CF52" i="23"/>
  <c r="CD52" i="23"/>
  <c r="CD50" i="23" s="1"/>
  <c r="CB52" i="23"/>
  <c r="CB50" i="23" s="1"/>
  <c r="BZ52" i="23"/>
  <c r="BX52" i="23"/>
  <c r="BV52" i="23"/>
  <c r="BT52" i="23"/>
  <c r="BR52" i="23"/>
  <c r="BR50" i="23" s="1"/>
  <c r="BP52" i="23"/>
  <c r="BP50" i="23" s="1"/>
  <c r="BN52" i="23"/>
  <c r="BL52" i="23"/>
  <c r="BJ52" i="23"/>
  <c r="BH52" i="23"/>
  <c r="BF52" i="23"/>
  <c r="BF50" i="23" s="1"/>
  <c r="BD52" i="23"/>
  <c r="BD50" i="23" s="1"/>
  <c r="BB52" i="23"/>
  <c r="AZ52" i="23"/>
  <c r="AX52" i="23"/>
  <c r="AV52" i="23"/>
  <c r="AT52" i="23"/>
  <c r="AT50" i="23" s="1"/>
  <c r="AR52" i="23"/>
  <c r="AR50" i="23" s="1"/>
  <c r="AP52" i="23"/>
  <c r="AN52" i="23"/>
  <c r="AJ52" i="23"/>
  <c r="AH52" i="23"/>
  <c r="AD52" i="23"/>
  <c r="Z52" i="23"/>
  <c r="Z50" i="23" s="1"/>
  <c r="X52" i="23"/>
  <c r="P52" i="23"/>
  <c r="CL52" i="23" s="1"/>
  <c r="CK51" i="23"/>
  <c r="CF51" i="23"/>
  <c r="CF50" i="23" s="1"/>
  <c r="CD51" i="23"/>
  <c r="CB51" i="23"/>
  <c r="BZ51" i="23"/>
  <c r="BX51" i="23"/>
  <c r="BX50" i="23" s="1"/>
  <c r="BV51" i="23"/>
  <c r="BV50" i="23" s="1"/>
  <c r="BT51" i="23"/>
  <c r="BT50" i="23" s="1"/>
  <c r="BR51" i="23"/>
  <c r="BP51" i="23"/>
  <c r="BN51" i="23"/>
  <c r="BL51" i="23"/>
  <c r="BL50" i="23" s="1"/>
  <c r="BJ51" i="23"/>
  <c r="BJ50" i="23" s="1"/>
  <c r="BH51" i="23"/>
  <c r="BH50" i="23" s="1"/>
  <c r="BF51" i="23"/>
  <c r="BD51" i="23"/>
  <c r="BB51" i="23"/>
  <c r="AZ51" i="23"/>
  <c r="AZ50" i="23" s="1"/>
  <c r="AX51" i="23"/>
  <c r="AX50" i="23" s="1"/>
  <c r="AV51" i="23"/>
  <c r="AV50" i="23" s="1"/>
  <c r="AT51" i="23"/>
  <c r="AR51" i="23"/>
  <c r="AP51" i="23"/>
  <c r="AN51" i="23"/>
  <c r="AN50" i="23" s="1"/>
  <c r="AJ51" i="23"/>
  <c r="AH51" i="23"/>
  <c r="AH50" i="23" s="1"/>
  <c r="AD51" i="23"/>
  <c r="Z51" i="23"/>
  <c r="X51" i="23"/>
  <c r="P51" i="23"/>
  <c r="CL51" i="23" s="1"/>
  <c r="CK50" i="23"/>
  <c r="CJ50" i="23"/>
  <c r="CI50" i="23"/>
  <c r="CH50" i="23"/>
  <c r="CG50" i="23"/>
  <c r="CE50" i="23"/>
  <c r="CC50" i="23"/>
  <c r="CA50" i="23"/>
  <c r="BZ50" i="23"/>
  <c r="BY50" i="23"/>
  <c r="BW50" i="23"/>
  <c r="BU50" i="23"/>
  <c r="BS50" i="23"/>
  <c r="BQ50" i="23"/>
  <c r="BO50" i="23"/>
  <c r="BN50" i="23"/>
  <c r="BM50" i="23"/>
  <c r="BK50" i="23"/>
  <c r="BI50" i="23"/>
  <c r="BG50" i="23"/>
  <c r="BE50" i="23"/>
  <c r="BC50" i="23"/>
  <c r="BB50" i="23"/>
  <c r="BA50" i="23"/>
  <c r="AY50" i="23"/>
  <c r="AW50" i="23"/>
  <c r="AU50" i="23"/>
  <c r="AS50" i="23"/>
  <c r="AQ50" i="23"/>
  <c r="AP50" i="23"/>
  <c r="AO50" i="23"/>
  <c r="AM50" i="23"/>
  <c r="AK50" i="23"/>
  <c r="AJ50" i="23"/>
  <c r="AI50" i="23"/>
  <c r="AG50" i="23"/>
  <c r="AE50" i="23"/>
  <c r="AD50" i="23"/>
  <c r="AC50" i="23"/>
  <c r="AB50" i="23"/>
  <c r="AA50" i="23"/>
  <c r="Y50" i="23"/>
  <c r="X50" i="23"/>
  <c r="W50" i="23"/>
  <c r="U50" i="23"/>
  <c r="S50" i="23"/>
  <c r="R50" i="23"/>
  <c r="Q50" i="23"/>
  <c r="O50" i="23"/>
  <c r="CF49" i="23"/>
  <c r="CF47" i="23" s="1"/>
  <c r="CD49" i="23"/>
  <c r="CB49" i="23"/>
  <c r="BZ49" i="23"/>
  <c r="BX49" i="23"/>
  <c r="BV49" i="23"/>
  <c r="BV47" i="23" s="1"/>
  <c r="BT49" i="23"/>
  <c r="BT47" i="23" s="1"/>
  <c r="BR49" i="23"/>
  <c r="BR47" i="23" s="1"/>
  <c r="BP49" i="23"/>
  <c r="BN49" i="23"/>
  <c r="BL49" i="23"/>
  <c r="BJ49" i="23"/>
  <c r="BJ47" i="23" s="1"/>
  <c r="BH49" i="23"/>
  <c r="BF49" i="23"/>
  <c r="BF47" i="23" s="1"/>
  <c r="BD49" i="23"/>
  <c r="BB49" i="23"/>
  <c r="AZ49" i="23"/>
  <c r="AX49" i="23"/>
  <c r="AX47" i="23" s="1"/>
  <c r="AV49" i="23"/>
  <c r="AV47" i="23" s="1"/>
  <c r="AT49" i="23"/>
  <c r="AR49" i="23"/>
  <c r="AP49" i="23"/>
  <c r="AN49" i="23"/>
  <c r="AL49" i="23"/>
  <c r="AL47" i="23" s="1"/>
  <c r="AJ49" i="23"/>
  <c r="AJ47" i="23" s="1"/>
  <c r="AH49" i="23"/>
  <c r="AH47" i="23" s="1"/>
  <c r="AF49" i="23"/>
  <c r="V49" i="23"/>
  <c r="S49" i="23"/>
  <c r="CK49" i="23" s="1"/>
  <c r="CK47" i="23" s="1"/>
  <c r="R49" i="23"/>
  <c r="P49" i="23"/>
  <c r="P47" i="23" s="1"/>
  <c r="CK48" i="23"/>
  <c r="CF48" i="23"/>
  <c r="CD48" i="23"/>
  <c r="CB48" i="23"/>
  <c r="CB47" i="23" s="1"/>
  <c r="BZ48" i="23"/>
  <c r="BZ47" i="23" s="1"/>
  <c r="BX48" i="23"/>
  <c r="BV48" i="23"/>
  <c r="BT48" i="23"/>
  <c r="BR48" i="23"/>
  <c r="BP48" i="23"/>
  <c r="BP47" i="23" s="1"/>
  <c r="BN48" i="23"/>
  <c r="BN47" i="23" s="1"/>
  <c r="BL48" i="23"/>
  <c r="BL47" i="23" s="1"/>
  <c r="BJ48" i="23"/>
  <c r="BH48" i="23"/>
  <c r="BF48" i="23"/>
  <c r="BD48" i="23"/>
  <c r="BD47" i="23" s="1"/>
  <c r="BB48" i="23"/>
  <c r="BB47" i="23" s="1"/>
  <c r="AZ48" i="23"/>
  <c r="AX48" i="23"/>
  <c r="AV48" i="23"/>
  <c r="AT48" i="23"/>
  <c r="AR48" i="23"/>
  <c r="AR47" i="23" s="1"/>
  <c r="AP48" i="23"/>
  <c r="AP47" i="23" s="1"/>
  <c r="AN48" i="23"/>
  <c r="AL48" i="23"/>
  <c r="AJ48" i="23"/>
  <c r="AH48" i="23"/>
  <c r="AF48" i="23"/>
  <c r="AF47" i="23" s="1"/>
  <c r="V48" i="23"/>
  <c r="V47" i="23" s="1"/>
  <c r="T48" i="23"/>
  <c r="R48" i="23"/>
  <c r="P48" i="23"/>
  <c r="CJ47" i="23"/>
  <c r="CI47" i="23"/>
  <c r="CH47" i="23"/>
  <c r="CG47" i="23"/>
  <c r="CE47" i="23"/>
  <c r="CD47" i="23"/>
  <c r="CC47" i="23"/>
  <c r="CA47" i="23"/>
  <c r="BY47" i="23"/>
  <c r="BX47" i="23"/>
  <c r="BW47" i="23"/>
  <c r="BU47" i="23"/>
  <c r="BS47" i="23"/>
  <c r="BQ47" i="23"/>
  <c r="BO47" i="23"/>
  <c r="BM47" i="23"/>
  <c r="BK47" i="23"/>
  <c r="BI47" i="23"/>
  <c r="BH47" i="23"/>
  <c r="BG47" i="23"/>
  <c r="BE47" i="23"/>
  <c r="BC47" i="23"/>
  <c r="BA47" i="23"/>
  <c r="AZ47" i="23"/>
  <c r="AY47" i="23"/>
  <c r="AW47" i="23"/>
  <c r="AU47" i="23"/>
  <c r="AT47" i="23"/>
  <c r="AS47" i="23"/>
  <c r="AQ47" i="23"/>
  <c r="AO47" i="23"/>
  <c r="AN47" i="23"/>
  <c r="AM47" i="23"/>
  <c r="AK47" i="23"/>
  <c r="AI47" i="23"/>
  <c r="AG47" i="23"/>
  <c r="AE47" i="23"/>
  <c r="AD47" i="23"/>
  <c r="AC47" i="23"/>
  <c r="AB47" i="23"/>
  <c r="AA47" i="23"/>
  <c r="Z47" i="23"/>
  <c r="Y47" i="23"/>
  <c r="X47" i="23"/>
  <c r="W47" i="23"/>
  <c r="U47" i="23"/>
  <c r="S47" i="23"/>
  <c r="R47" i="23"/>
  <c r="Q47" i="23"/>
  <c r="O47" i="23"/>
  <c r="CK46" i="23"/>
  <c r="CK45" i="23" s="1"/>
  <c r="CF46" i="23"/>
  <c r="CD46" i="23"/>
  <c r="CD45" i="23" s="1"/>
  <c r="CB46" i="23"/>
  <c r="BZ46" i="23"/>
  <c r="BX46" i="23"/>
  <c r="BV46" i="23"/>
  <c r="BT46" i="23"/>
  <c r="BR46" i="23"/>
  <c r="BR45" i="23" s="1"/>
  <c r="BP46" i="23"/>
  <c r="BN46" i="23"/>
  <c r="BL46" i="23"/>
  <c r="BJ46" i="23"/>
  <c r="BH46" i="23"/>
  <c r="BF46" i="23"/>
  <c r="BF45" i="23" s="1"/>
  <c r="BD46" i="23"/>
  <c r="BB46" i="23"/>
  <c r="AZ46" i="23"/>
  <c r="AX46" i="23"/>
  <c r="AV46" i="23"/>
  <c r="AT46" i="23"/>
  <c r="AT45" i="23" s="1"/>
  <c r="AR46" i="23"/>
  <c r="AP46" i="23"/>
  <c r="AN46" i="23"/>
  <c r="AL46" i="23"/>
  <c r="AJ46" i="23"/>
  <c r="AH46" i="23"/>
  <c r="AH45" i="23" s="1"/>
  <c r="AF46" i="23"/>
  <c r="V46" i="23"/>
  <c r="T46" i="23"/>
  <c r="R46" i="23"/>
  <c r="P46" i="23"/>
  <c r="P45" i="23" s="1"/>
  <c r="CJ45" i="23"/>
  <c r="CI45" i="23"/>
  <c r="CH45" i="23"/>
  <c r="CG45" i="23"/>
  <c r="CF45" i="23"/>
  <c r="CE45" i="23"/>
  <c r="CC45" i="23"/>
  <c r="CB45" i="23"/>
  <c r="CA45" i="23"/>
  <c r="BZ45" i="23"/>
  <c r="BY45" i="23"/>
  <c r="BX45" i="23"/>
  <c r="BW45" i="23"/>
  <c r="BV45" i="23"/>
  <c r="BU45" i="23"/>
  <c r="BT45" i="23"/>
  <c r="BS45" i="23"/>
  <c r="BQ45" i="23"/>
  <c r="BP45" i="23"/>
  <c r="BO45" i="23"/>
  <c r="BN45" i="23"/>
  <c r="BM45" i="23"/>
  <c r="BL45" i="23"/>
  <c r="BK45" i="23"/>
  <c r="BJ45" i="23"/>
  <c r="BI45" i="23"/>
  <c r="BH45" i="23"/>
  <c r="BG45" i="23"/>
  <c r="BE45" i="23"/>
  <c r="BD45" i="23"/>
  <c r="BC45" i="23"/>
  <c r="BB45" i="23"/>
  <c r="BA45" i="23"/>
  <c r="AZ45" i="23"/>
  <c r="AY45" i="23"/>
  <c r="AX45" i="23"/>
  <c r="AW45" i="23"/>
  <c r="AV45" i="23"/>
  <c r="AU45" i="23"/>
  <c r="AS45" i="23"/>
  <c r="AR45" i="23"/>
  <c r="AQ45" i="23"/>
  <c r="AP45" i="23"/>
  <c r="AO45" i="23"/>
  <c r="AN45" i="23"/>
  <c r="AM45" i="23"/>
  <c r="AL45" i="23"/>
  <c r="AK45" i="23"/>
  <c r="AJ45" i="23"/>
  <c r="AI45" i="23"/>
  <c r="AG45" i="23"/>
  <c r="AF45" i="23"/>
  <c r="AE45" i="23"/>
  <c r="AD45" i="23"/>
  <c r="AC45" i="23"/>
  <c r="AB45" i="23"/>
  <c r="AA45" i="23"/>
  <c r="Z45" i="23"/>
  <c r="Y45" i="23"/>
  <c r="X45" i="23"/>
  <c r="W45" i="23"/>
  <c r="V45" i="23"/>
  <c r="U45" i="23"/>
  <c r="T45" i="23"/>
  <c r="S45" i="23"/>
  <c r="R45" i="23"/>
  <c r="Q45" i="23"/>
  <c r="O45" i="23"/>
  <c r="CK44" i="23"/>
  <c r="CF44" i="23"/>
  <c r="CF42" i="23" s="1"/>
  <c r="CD44" i="23"/>
  <c r="CB44" i="23"/>
  <c r="BZ44" i="23"/>
  <c r="BX44" i="23"/>
  <c r="BV44" i="23"/>
  <c r="BV42" i="23" s="1"/>
  <c r="BT44" i="23"/>
  <c r="BT42" i="23" s="1"/>
  <c r="BR44" i="23"/>
  <c r="BP44" i="23"/>
  <c r="BN44" i="23"/>
  <c r="BL44" i="23"/>
  <c r="BJ44" i="23"/>
  <c r="BJ42" i="23" s="1"/>
  <c r="BH44" i="23"/>
  <c r="BH42" i="23" s="1"/>
  <c r="BF44" i="23"/>
  <c r="BD44" i="23"/>
  <c r="BB44" i="23"/>
  <c r="AZ44" i="23"/>
  <c r="AX44" i="23"/>
  <c r="AX42" i="23" s="1"/>
  <c r="AV44" i="23"/>
  <c r="AV42" i="23" s="1"/>
  <c r="AT44" i="23"/>
  <c r="AR44" i="23"/>
  <c r="AP44" i="23"/>
  <c r="AN44" i="23"/>
  <c r="AL44" i="23"/>
  <c r="AL42" i="23" s="1"/>
  <c r="AJ44" i="23"/>
  <c r="AJ42" i="23" s="1"/>
  <c r="AH44" i="23"/>
  <c r="AF44" i="23"/>
  <c r="V44" i="23"/>
  <c r="T44" i="23"/>
  <c r="R44" i="23"/>
  <c r="CL44" i="23" s="1"/>
  <c r="P44" i="23"/>
  <c r="CK43" i="23"/>
  <c r="CF43" i="23"/>
  <c r="CD43" i="23"/>
  <c r="CB43" i="23"/>
  <c r="CB42" i="23" s="1"/>
  <c r="BZ43" i="23"/>
  <c r="BZ42" i="23" s="1"/>
  <c r="BX43" i="23"/>
  <c r="BV43" i="23"/>
  <c r="BT43" i="23"/>
  <c r="BR43" i="23"/>
  <c r="BP43" i="23"/>
  <c r="BP42" i="23" s="1"/>
  <c r="BN43" i="23"/>
  <c r="BN42" i="23" s="1"/>
  <c r="BL43" i="23"/>
  <c r="BJ43" i="23"/>
  <c r="BH43" i="23"/>
  <c r="BF43" i="23"/>
  <c r="BD43" i="23"/>
  <c r="BD42" i="23" s="1"/>
  <c r="BB43" i="23"/>
  <c r="BB42" i="23" s="1"/>
  <c r="AZ43" i="23"/>
  <c r="AX43" i="23"/>
  <c r="AV43" i="23"/>
  <c r="AT43" i="23"/>
  <c r="AR43" i="23"/>
  <c r="AR42" i="23" s="1"/>
  <c r="AP43" i="23"/>
  <c r="AP42" i="23" s="1"/>
  <c r="AN43" i="23"/>
  <c r="AL43" i="23"/>
  <c r="AJ43" i="23"/>
  <c r="AH43" i="23"/>
  <c r="AF43" i="23"/>
  <c r="AF42" i="23" s="1"/>
  <c r="V43" i="23"/>
  <c r="T43" i="23"/>
  <c r="R43" i="23"/>
  <c r="R42" i="23" s="1"/>
  <c r="P43" i="23"/>
  <c r="CK42" i="23"/>
  <c r="CJ42" i="23"/>
  <c r="CI42" i="23"/>
  <c r="CH42" i="23"/>
  <c r="CG42" i="23"/>
  <c r="CE42" i="23"/>
  <c r="CD42" i="23"/>
  <c r="CC42" i="23"/>
  <c r="CA42" i="23"/>
  <c r="BY42" i="23"/>
  <c r="BX42" i="23"/>
  <c r="BW42" i="23"/>
  <c r="BU42" i="23"/>
  <c r="BS42" i="23"/>
  <c r="BR42" i="23"/>
  <c r="BQ42" i="23"/>
  <c r="BO42" i="23"/>
  <c r="BM42" i="23"/>
  <c r="BL42" i="23"/>
  <c r="BK42" i="23"/>
  <c r="BI42" i="23"/>
  <c r="BG42" i="23"/>
  <c r="BF42" i="23"/>
  <c r="BE42" i="23"/>
  <c r="BC42" i="23"/>
  <c r="BA42" i="23"/>
  <c r="AZ42" i="23"/>
  <c r="AY42" i="23"/>
  <c r="AW42" i="23"/>
  <c r="AU42" i="23"/>
  <c r="AT42" i="23"/>
  <c r="AS42" i="23"/>
  <c r="AQ42" i="23"/>
  <c r="AO42" i="23"/>
  <c r="AN42" i="23"/>
  <c r="AM42" i="23"/>
  <c r="AK42" i="23"/>
  <c r="AI42" i="23"/>
  <c r="AH42" i="23"/>
  <c r="AG42" i="23"/>
  <c r="AE42" i="23"/>
  <c r="AD42" i="23"/>
  <c r="AC42" i="23"/>
  <c r="AB42" i="23"/>
  <c r="AA42" i="23"/>
  <c r="Z42" i="23"/>
  <c r="Y42" i="23"/>
  <c r="X42" i="23"/>
  <c r="W42" i="23"/>
  <c r="V42" i="23"/>
  <c r="U42" i="23"/>
  <c r="T42" i="23"/>
  <c r="S42" i="23"/>
  <c r="Q42" i="23"/>
  <c r="P42" i="23"/>
  <c r="O42" i="23"/>
  <c r="CK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X38" i="23" s="1"/>
  <c r="AV41" i="23"/>
  <c r="AT41" i="23"/>
  <c r="AF41" i="23"/>
  <c r="V41" i="23"/>
  <c r="T41" i="23"/>
  <c r="R41" i="23"/>
  <c r="CK40" i="23"/>
  <c r="CD40" i="23"/>
  <c r="CB40" i="23"/>
  <c r="BZ40" i="23"/>
  <c r="BZ38" i="23" s="1"/>
  <c r="BX40" i="23"/>
  <c r="BV40" i="23"/>
  <c r="BT40" i="23"/>
  <c r="BR40" i="23"/>
  <c r="BP40" i="23"/>
  <c r="BP38" i="23" s="1"/>
  <c r="BN40" i="23"/>
  <c r="BN38" i="23" s="1"/>
  <c r="BL40" i="23"/>
  <c r="BJ40" i="23"/>
  <c r="BH40" i="23"/>
  <c r="BF40" i="23"/>
  <c r="BD40" i="23"/>
  <c r="BD38" i="23" s="1"/>
  <c r="BB40" i="23"/>
  <c r="BB38" i="23" s="1"/>
  <c r="AZ40" i="23"/>
  <c r="AX40" i="23"/>
  <c r="AV40" i="23"/>
  <c r="AT40" i="23"/>
  <c r="AF40" i="23"/>
  <c r="AF38" i="23" s="1"/>
  <c r="V40" i="23"/>
  <c r="V38" i="23" s="1"/>
  <c r="T40" i="23"/>
  <c r="R40" i="23"/>
  <c r="CK39" i="23"/>
  <c r="CK38" i="23" s="1"/>
  <c r="CF39" i="23"/>
  <c r="CD39" i="23"/>
  <c r="CD38" i="23" s="1"/>
  <c r="CB39" i="23"/>
  <c r="BZ39" i="23"/>
  <c r="BX39" i="23"/>
  <c r="BV39" i="23"/>
  <c r="BT39" i="23"/>
  <c r="BT38" i="23" s="1"/>
  <c r="BR39" i="23"/>
  <c r="BR38" i="23" s="1"/>
  <c r="BP39" i="23"/>
  <c r="BN39" i="23"/>
  <c r="BL39" i="23"/>
  <c r="BJ39" i="23"/>
  <c r="BH39" i="23"/>
  <c r="BH38" i="23" s="1"/>
  <c r="BF39" i="23"/>
  <c r="BF38" i="23" s="1"/>
  <c r="BD39" i="23"/>
  <c r="BB39" i="23"/>
  <c r="AZ39" i="23"/>
  <c r="AX39" i="23"/>
  <c r="AV39" i="23"/>
  <c r="AT39" i="23"/>
  <c r="AT38" i="23" s="1"/>
  <c r="AR39" i="23"/>
  <c r="AR38" i="23" s="1"/>
  <c r="AP39" i="23"/>
  <c r="AN39" i="23"/>
  <c r="AN38" i="23" s="1"/>
  <c r="AL39" i="23"/>
  <c r="AJ39" i="23"/>
  <c r="AJ38" i="23" s="1"/>
  <c r="AH39" i="23"/>
  <c r="AH38" i="23" s="1"/>
  <c r="AF39" i="23"/>
  <c r="V39" i="23"/>
  <c r="T39" i="23"/>
  <c r="R39" i="23"/>
  <c r="P39" i="23"/>
  <c r="P38" i="23" s="1"/>
  <c r="CJ38" i="23"/>
  <c r="CI38" i="23"/>
  <c r="CH38" i="23"/>
  <c r="CG38" i="23"/>
  <c r="CF38" i="23"/>
  <c r="CE38" i="23"/>
  <c r="CC38" i="23"/>
  <c r="CA38" i="23"/>
  <c r="BY38" i="23"/>
  <c r="BW38" i="23"/>
  <c r="BV38" i="23"/>
  <c r="BU38" i="23"/>
  <c r="BS38" i="23"/>
  <c r="BQ38" i="23"/>
  <c r="BO38" i="23"/>
  <c r="BM38" i="23"/>
  <c r="BK38" i="23"/>
  <c r="BJ38" i="23"/>
  <c r="BI38" i="23"/>
  <c r="BG38" i="23"/>
  <c r="BE38" i="23"/>
  <c r="BC38" i="23"/>
  <c r="BA38" i="23"/>
  <c r="AY38" i="23"/>
  <c r="AW38" i="23"/>
  <c r="AV38" i="23"/>
  <c r="AU38" i="23"/>
  <c r="AS38" i="23"/>
  <c r="AQ38" i="23"/>
  <c r="AP38" i="23"/>
  <c r="AO38" i="23"/>
  <c r="AM38" i="23"/>
  <c r="AL38" i="23"/>
  <c r="AK38" i="23"/>
  <c r="AI38" i="23"/>
  <c r="AG38" i="23"/>
  <c r="AE38" i="23"/>
  <c r="AD38" i="23"/>
  <c r="AC38" i="23"/>
  <c r="AB38" i="23"/>
  <c r="AA38" i="23"/>
  <c r="Z38" i="23"/>
  <c r="Y38" i="23"/>
  <c r="X38" i="23"/>
  <c r="W38" i="23"/>
  <c r="U38" i="23"/>
  <c r="T38" i="23"/>
  <c r="S38" i="23"/>
  <c r="R38" i="23"/>
  <c r="Q38" i="23"/>
  <c r="O38" i="23"/>
  <c r="CK37" i="23"/>
  <c r="CK36" i="23" s="1"/>
  <c r="CF37" i="23"/>
  <c r="CD37" i="23"/>
  <c r="CD36" i="23" s="1"/>
  <c r="CB37" i="23"/>
  <c r="BZ37" i="23"/>
  <c r="BZ36" i="23" s="1"/>
  <c r="BX37" i="23"/>
  <c r="BX36" i="23" s="1"/>
  <c r="BV37" i="23"/>
  <c r="BV36" i="23" s="1"/>
  <c r="BT37" i="23"/>
  <c r="BR37" i="23"/>
  <c r="BR36" i="23" s="1"/>
  <c r="BP37" i="23"/>
  <c r="BN37" i="23"/>
  <c r="BN36" i="23" s="1"/>
  <c r="BL37" i="23"/>
  <c r="BL36" i="23" s="1"/>
  <c r="BJ37" i="23"/>
  <c r="BJ36" i="23" s="1"/>
  <c r="BH37" i="23"/>
  <c r="BF37" i="23"/>
  <c r="BF36" i="23" s="1"/>
  <c r="BD37" i="23"/>
  <c r="BB37" i="23"/>
  <c r="BB36" i="23" s="1"/>
  <c r="AZ37" i="23"/>
  <c r="AZ36" i="23" s="1"/>
  <c r="AX37" i="23"/>
  <c r="AX36" i="23" s="1"/>
  <c r="AV37" i="23"/>
  <c r="AT37" i="23"/>
  <c r="AT36" i="23" s="1"/>
  <c r="AR37" i="23"/>
  <c r="AP37" i="23"/>
  <c r="AP36" i="23" s="1"/>
  <c r="AN37" i="23"/>
  <c r="AN36" i="23" s="1"/>
  <c r="AL37" i="23"/>
  <c r="AL36" i="23" s="1"/>
  <c r="AJ37" i="23"/>
  <c r="AH37" i="23"/>
  <c r="AH36" i="23" s="1"/>
  <c r="AF37" i="23"/>
  <c r="V37" i="23"/>
  <c r="V36" i="23" s="1"/>
  <c r="T37" i="23"/>
  <c r="T36" i="23" s="1"/>
  <c r="R37" i="23"/>
  <c r="R36" i="23" s="1"/>
  <c r="P37" i="23"/>
  <c r="P36" i="23" s="1"/>
  <c r="CJ36" i="23"/>
  <c r="CI36" i="23"/>
  <c r="CH36" i="23"/>
  <c r="CG36" i="23"/>
  <c r="CF36" i="23"/>
  <c r="CE36" i="23"/>
  <c r="CC36" i="23"/>
  <c r="CB36" i="23"/>
  <c r="CA36" i="23"/>
  <c r="BY36" i="23"/>
  <c r="BW36" i="23"/>
  <c r="BU36" i="23"/>
  <c r="BT36" i="23"/>
  <c r="BS36" i="23"/>
  <c r="BQ36" i="23"/>
  <c r="BP36" i="23"/>
  <c r="BO36" i="23"/>
  <c r="BM36" i="23"/>
  <c r="BK36" i="23"/>
  <c r="BI36" i="23"/>
  <c r="BH36" i="23"/>
  <c r="BG36" i="23"/>
  <c r="BE36" i="23"/>
  <c r="BD36" i="23"/>
  <c r="BC36" i="23"/>
  <c r="BA36" i="23"/>
  <c r="AY36" i="23"/>
  <c r="AW36" i="23"/>
  <c r="AV36" i="23"/>
  <c r="AU36" i="23"/>
  <c r="AS36" i="23"/>
  <c r="AR36" i="23"/>
  <c r="AQ36" i="23"/>
  <c r="AO36" i="23"/>
  <c r="AM36" i="23"/>
  <c r="AK36" i="23"/>
  <c r="AJ36" i="23"/>
  <c r="AI36" i="23"/>
  <c r="AG36" i="23"/>
  <c r="AF36" i="23"/>
  <c r="AE36" i="23"/>
  <c r="AD36" i="23"/>
  <c r="AC36" i="23"/>
  <c r="AB36" i="23"/>
  <c r="AA36" i="23"/>
  <c r="Z36" i="23"/>
  <c r="Y36" i="23"/>
  <c r="X36" i="23"/>
  <c r="W36" i="23"/>
  <c r="U36" i="23"/>
  <c r="S36" i="23"/>
  <c r="Q36" i="23"/>
  <c r="O36" i="23"/>
  <c r="CK35" i="23"/>
  <c r="CF35" i="23"/>
  <c r="CD35" i="23"/>
  <c r="CB35" i="23"/>
  <c r="BZ35" i="23"/>
  <c r="BX35" i="23"/>
  <c r="BV35" i="23"/>
  <c r="BT35" i="23"/>
  <c r="BR35" i="23"/>
  <c r="BP35" i="23"/>
  <c r="BN35" i="23"/>
  <c r="BL35" i="23"/>
  <c r="BL31" i="23" s="1"/>
  <c r="BJ35" i="23"/>
  <c r="BH35" i="23"/>
  <c r="BF35" i="23"/>
  <c r="BD35" i="23"/>
  <c r="BB35" i="23"/>
  <c r="AZ35" i="23"/>
  <c r="AZ31" i="23" s="1"/>
  <c r="AX35" i="23"/>
  <c r="AV35" i="23"/>
  <c r="AT35" i="23"/>
  <c r="AH35" i="23"/>
  <c r="AD35" i="23"/>
  <c r="Z35" i="23"/>
  <c r="CL35" i="23" s="1"/>
  <c r="X35" i="23"/>
  <c r="P35" i="23"/>
  <c r="CK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H34" i="23"/>
  <c r="AH31" i="23" s="1"/>
  <c r="AD34" i="23"/>
  <c r="Z34" i="23"/>
  <c r="X34" i="23"/>
  <c r="P34" i="23"/>
  <c r="CK33" i="23"/>
  <c r="CK31" i="23" s="1"/>
  <c r="CF33" i="23"/>
  <c r="CD33" i="23"/>
  <c r="CB33" i="23"/>
  <c r="BZ33" i="23"/>
  <c r="BX33" i="23"/>
  <c r="BV33" i="23"/>
  <c r="BV31" i="23" s="1"/>
  <c r="BT33" i="23"/>
  <c r="BR33" i="23"/>
  <c r="BP33" i="23"/>
  <c r="BN33" i="23"/>
  <c r="BL33" i="23"/>
  <c r="BJ33" i="23"/>
  <c r="BJ31" i="23" s="1"/>
  <c r="BH33" i="23"/>
  <c r="BF33" i="23"/>
  <c r="BD33" i="23"/>
  <c r="BB33" i="23"/>
  <c r="AZ33" i="23"/>
  <c r="AX33" i="23"/>
  <c r="AX31" i="23" s="1"/>
  <c r="AV33" i="23"/>
  <c r="AT33" i="23"/>
  <c r="AH33" i="23"/>
  <c r="AD33" i="23"/>
  <c r="Z33" i="23"/>
  <c r="X33" i="23"/>
  <c r="P33" i="23"/>
  <c r="CL33" i="23" s="1"/>
  <c r="CK32" i="23"/>
  <c r="CF32" i="23"/>
  <c r="CD32" i="23"/>
  <c r="CB32" i="23"/>
  <c r="BZ32" i="23"/>
  <c r="BZ31" i="23" s="1"/>
  <c r="BX32" i="23"/>
  <c r="BV32" i="23"/>
  <c r="BT32" i="23"/>
  <c r="BR32" i="23"/>
  <c r="BP32" i="23"/>
  <c r="BN32" i="23"/>
  <c r="BN31" i="23" s="1"/>
  <c r="BL32" i="23"/>
  <c r="BJ32" i="23"/>
  <c r="BH32" i="23"/>
  <c r="BF32" i="23"/>
  <c r="BD32" i="23"/>
  <c r="BB32" i="23"/>
  <c r="BB31" i="23" s="1"/>
  <c r="AZ32" i="23"/>
  <c r="AX32" i="23"/>
  <c r="AV32" i="23"/>
  <c r="AT32" i="23"/>
  <c r="AH32" i="23"/>
  <c r="AD32" i="23"/>
  <c r="AD31" i="23" s="1"/>
  <c r="Z32" i="23"/>
  <c r="X32" i="23"/>
  <c r="P32" i="23"/>
  <c r="CJ31" i="23"/>
  <c r="CI31" i="23"/>
  <c r="CH31" i="23"/>
  <c r="CG31" i="23"/>
  <c r="CE31" i="23"/>
  <c r="CD31" i="23"/>
  <c r="CC31" i="23"/>
  <c r="CA31" i="23"/>
  <c r="BY31" i="23"/>
  <c r="BX31" i="23"/>
  <c r="BW31" i="23"/>
  <c r="BU31" i="23"/>
  <c r="BS31" i="23"/>
  <c r="BR31" i="23"/>
  <c r="BQ31" i="23"/>
  <c r="BO31" i="23"/>
  <c r="BM31" i="23"/>
  <c r="BK31" i="23"/>
  <c r="BI31" i="23"/>
  <c r="BG31" i="23"/>
  <c r="BF31" i="23"/>
  <c r="BE31" i="23"/>
  <c r="BC31" i="23"/>
  <c r="BA31" i="23"/>
  <c r="AY31" i="23"/>
  <c r="AW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G31" i="23"/>
  <c r="AF31" i="23"/>
  <c r="AE31" i="23"/>
  <c r="AC31" i="23"/>
  <c r="AB31" i="23"/>
  <c r="AA31" i="23"/>
  <c r="Y31" i="23"/>
  <c r="W31" i="23"/>
  <c r="V31" i="23"/>
  <c r="U31" i="23"/>
  <c r="T31" i="23"/>
  <c r="S31" i="23"/>
  <c r="R31" i="23"/>
  <c r="Q31" i="23"/>
  <c r="O31" i="23"/>
  <c r="CK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D27" i="23" s="1"/>
  <c r="BB30" i="23"/>
  <c r="AZ30" i="23"/>
  <c r="AX30" i="23"/>
  <c r="AV30" i="23"/>
  <c r="AT30" i="23"/>
  <c r="AJ30" i="23"/>
  <c r="AH30" i="23"/>
  <c r="AF30" i="23"/>
  <c r="AD30" i="23"/>
  <c r="V30" i="23"/>
  <c r="T30" i="23"/>
  <c r="R30" i="23"/>
  <c r="CL30" i="23" s="1"/>
  <c r="P30" i="23"/>
  <c r="CK29" i="23"/>
  <c r="CK27" i="23" s="1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H27" i="23" s="1"/>
  <c r="BF29" i="23"/>
  <c r="BD29" i="23"/>
  <c r="BB29" i="23"/>
  <c r="AZ29" i="23"/>
  <c r="AX29" i="23"/>
  <c r="AV29" i="23"/>
  <c r="AV27" i="23" s="1"/>
  <c r="AT29" i="23"/>
  <c r="AR29" i="23"/>
  <c r="AP29" i="23"/>
  <c r="AN29" i="23"/>
  <c r="AL29" i="23"/>
  <c r="AJ29" i="23"/>
  <c r="AJ27" i="23" s="1"/>
  <c r="AH29" i="23"/>
  <c r="AF29" i="23"/>
  <c r="AD29" i="23"/>
  <c r="V29" i="23"/>
  <c r="T29" i="23"/>
  <c r="R29" i="23"/>
  <c r="R27" i="23" s="1"/>
  <c r="P29" i="23"/>
  <c r="CK28" i="23"/>
  <c r="CF28" i="23"/>
  <c r="CD28" i="23"/>
  <c r="CD27" i="23" s="1"/>
  <c r="CB28" i="23"/>
  <c r="BZ28" i="23"/>
  <c r="BX28" i="23"/>
  <c r="BV28" i="23"/>
  <c r="BT28" i="23"/>
  <c r="BR28" i="23"/>
  <c r="BR27" i="23" s="1"/>
  <c r="BP28" i="23"/>
  <c r="BN28" i="23"/>
  <c r="BN27" i="23" s="1"/>
  <c r="BL28" i="23"/>
  <c r="BJ28" i="23"/>
  <c r="BH28" i="23"/>
  <c r="BF28" i="23"/>
  <c r="BD28" i="23"/>
  <c r="BB28" i="23"/>
  <c r="BB27" i="23" s="1"/>
  <c r="AZ28" i="23"/>
  <c r="AX28" i="23"/>
  <c r="AV28" i="23"/>
  <c r="AT28" i="23"/>
  <c r="AR28" i="23"/>
  <c r="AP28" i="23"/>
  <c r="AP27" i="23" s="1"/>
  <c r="AN28" i="23"/>
  <c r="AL28" i="23"/>
  <c r="AJ28" i="23"/>
  <c r="AH28" i="23"/>
  <c r="AH27" i="23" s="1"/>
  <c r="AF28" i="23"/>
  <c r="AD28" i="23"/>
  <c r="AD27" i="23" s="1"/>
  <c r="V28" i="23"/>
  <c r="T28" i="23"/>
  <c r="R28" i="23"/>
  <c r="P28" i="23"/>
  <c r="CL28" i="23" s="1"/>
  <c r="CJ27" i="23"/>
  <c r="CI27" i="23"/>
  <c r="CH27" i="23"/>
  <c r="CG27" i="23"/>
  <c r="CF27" i="23"/>
  <c r="CE27" i="23"/>
  <c r="CC27" i="23"/>
  <c r="CA27" i="23"/>
  <c r="BZ27" i="23"/>
  <c r="BY27" i="23"/>
  <c r="BX27" i="23"/>
  <c r="BW27" i="23"/>
  <c r="BU27" i="23"/>
  <c r="BT27" i="23"/>
  <c r="BS27" i="23"/>
  <c r="BQ27" i="23"/>
  <c r="BO27" i="23"/>
  <c r="BM27" i="23"/>
  <c r="BL27" i="23"/>
  <c r="BK27" i="23"/>
  <c r="BI27" i="23"/>
  <c r="BG27" i="23"/>
  <c r="BF27" i="23"/>
  <c r="BE27" i="23"/>
  <c r="BC27" i="23"/>
  <c r="BA27" i="23"/>
  <c r="AZ27" i="23"/>
  <c r="AY27" i="23"/>
  <c r="AW27" i="23"/>
  <c r="AU27" i="23"/>
  <c r="AT27" i="23"/>
  <c r="AS27" i="23"/>
  <c r="AR27" i="23"/>
  <c r="AQ27" i="23"/>
  <c r="AO27" i="23"/>
  <c r="AN27" i="23"/>
  <c r="AM27" i="23"/>
  <c r="AK27" i="23"/>
  <c r="AI27" i="23"/>
  <c r="AG27" i="23"/>
  <c r="AF27" i="23"/>
  <c r="AE27" i="23"/>
  <c r="AC27" i="23"/>
  <c r="AB27" i="23"/>
  <c r="AA27" i="23"/>
  <c r="Z27" i="23"/>
  <c r="Y27" i="23"/>
  <c r="X27" i="23"/>
  <c r="W27" i="23"/>
  <c r="V27" i="23"/>
  <c r="U27" i="23"/>
  <c r="S27" i="23"/>
  <c r="Q27" i="23"/>
  <c r="P27" i="23"/>
  <c r="O27" i="23"/>
  <c r="CK26" i="23"/>
  <c r="CK25" i="23" s="1"/>
  <c r="CF26" i="23"/>
  <c r="CD26" i="23"/>
  <c r="CB26" i="23"/>
  <c r="CB25" i="23" s="1"/>
  <c r="BZ26" i="23"/>
  <c r="BZ25" i="23" s="1"/>
  <c r="BX26" i="23"/>
  <c r="BV26" i="23"/>
  <c r="BV25" i="23" s="1"/>
  <c r="BT26" i="23"/>
  <c r="BR26" i="23"/>
  <c r="BP26" i="23"/>
  <c r="BP25" i="23" s="1"/>
  <c r="BN26" i="23"/>
  <c r="BL26" i="23"/>
  <c r="BJ26" i="23"/>
  <c r="BJ25" i="23" s="1"/>
  <c r="BH26" i="23"/>
  <c r="BF26" i="23"/>
  <c r="BD26" i="23"/>
  <c r="BD25" i="23" s="1"/>
  <c r="BB26" i="23"/>
  <c r="AZ26" i="23"/>
  <c r="AX26" i="23"/>
  <c r="AX25" i="23" s="1"/>
  <c r="AV26" i="23"/>
  <c r="AT26" i="23"/>
  <c r="AR26" i="23"/>
  <c r="AR25" i="23" s="1"/>
  <c r="AP26" i="23"/>
  <c r="AP25" i="23" s="1"/>
  <c r="AN26" i="23"/>
  <c r="AL26" i="23"/>
  <c r="AL25" i="23" s="1"/>
  <c r="AJ26" i="23"/>
  <c r="AH26" i="23"/>
  <c r="AF26" i="23"/>
  <c r="AF25" i="23" s="1"/>
  <c r="AD26" i="23"/>
  <c r="AB26" i="23"/>
  <c r="V26" i="23"/>
  <c r="V25" i="23" s="1"/>
  <c r="T26" i="23"/>
  <c r="R26" i="23"/>
  <c r="P26" i="23"/>
  <c r="CJ25" i="23"/>
  <c r="CI25" i="23"/>
  <c r="CH25" i="23"/>
  <c r="CG25" i="23"/>
  <c r="CF25" i="23"/>
  <c r="CE25" i="23"/>
  <c r="CD25" i="23"/>
  <c r="CC25" i="23"/>
  <c r="CA25" i="23"/>
  <c r="BY25" i="23"/>
  <c r="BX25" i="23"/>
  <c r="BW25" i="23"/>
  <c r="BU25" i="23"/>
  <c r="BT25" i="23"/>
  <c r="BS25" i="23"/>
  <c r="BR25" i="23"/>
  <c r="BQ25" i="23"/>
  <c r="BO25" i="23"/>
  <c r="BN25" i="23"/>
  <c r="BM25" i="23"/>
  <c r="BL25" i="23"/>
  <c r="BK25" i="23"/>
  <c r="BI25" i="23"/>
  <c r="BH25" i="23"/>
  <c r="BG25" i="23"/>
  <c r="BF25" i="23"/>
  <c r="BE25" i="23"/>
  <c r="BC25" i="23"/>
  <c r="BB25" i="23"/>
  <c r="BA25" i="23"/>
  <c r="AZ25" i="23"/>
  <c r="AY25" i="23"/>
  <c r="AW25" i="23"/>
  <c r="AV25" i="23"/>
  <c r="AU25" i="23"/>
  <c r="AT25" i="23"/>
  <c r="AS25" i="23"/>
  <c r="AQ25" i="23"/>
  <c r="AO25" i="23"/>
  <c r="AN25" i="23"/>
  <c r="AM25" i="23"/>
  <c r="AK25" i="23"/>
  <c r="AJ25" i="23"/>
  <c r="AI25" i="23"/>
  <c r="AH25" i="23"/>
  <c r="AG25" i="23"/>
  <c r="AE25" i="23"/>
  <c r="AD25" i="23"/>
  <c r="AC25" i="23"/>
  <c r="AB25" i="23"/>
  <c r="AA25" i="23"/>
  <c r="Z25" i="23"/>
  <c r="Y25" i="23"/>
  <c r="X25" i="23"/>
  <c r="W25" i="23"/>
  <c r="U25" i="23"/>
  <c r="T25" i="23"/>
  <c r="S25" i="23"/>
  <c r="R25" i="23"/>
  <c r="Q25" i="23"/>
  <c r="P25" i="23"/>
  <c r="O25" i="23"/>
  <c r="CK24" i="23"/>
  <c r="CK23" i="23" s="1"/>
  <c r="CF24" i="23"/>
  <c r="CF23" i="23" s="1"/>
  <c r="CD24" i="23"/>
  <c r="CB24" i="23"/>
  <c r="BZ24" i="23"/>
  <c r="BX24" i="23"/>
  <c r="BV24" i="23"/>
  <c r="BT24" i="23"/>
  <c r="BT23" i="23" s="1"/>
  <c r="BR24" i="23"/>
  <c r="BP24" i="23"/>
  <c r="BN24" i="23"/>
  <c r="BL24" i="23"/>
  <c r="BJ24" i="23"/>
  <c r="BH24" i="23"/>
  <c r="BH23" i="23" s="1"/>
  <c r="BF24" i="23"/>
  <c r="BD24" i="23"/>
  <c r="BB24" i="23"/>
  <c r="AZ24" i="23"/>
  <c r="AX24" i="23"/>
  <c r="AV24" i="23"/>
  <c r="AV23" i="23" s="1"/>
  <c r="AT24" i="23"/>
  <c r="AR24" i="23"/>
  <c r="AP24" i="23"/>
  <c r="AN24" i="23"/>
  <c r="AL24" i="23"/>
  <c r="AJ24" i="23"/>
  <c r="AJ23" i="23" s="1"/>
  <c r="AH24" i="23"/>
  <c r="Z24" i="23"/>
  <c r="X24" i="23"/>
  <c r="V24" i="23"/>
  <c r="T24" i="23"/>
  <c r="R24" i="23"/>
  <c r="CL24" i="23" s="1"/>
  <c r="CL23" i="23" s="1"/>
  <c r="P24" i="23"/>
  <c r="CJ23" i="23"/>
  <c r="CI23" i="23"/>
  <c r="CH23" i="23"/>
  <c r="CG23" i="23"/>
  <c r="CE23" i="23"/>
  <c r="CD23" i="23"/>
  <c r="CC23" i="23"/>
  <c r="CB23" i="23"/>
  <c r="CA23" i="23"/>
  <c r="BZ23" i="23"/>
  <c r="BY23" i="23"/>
  <c r="BX23" i="23"/>
  <c r="BW23" i="23"/>
  <c r="BV23" i="23"/>
  <c r="BU23" i="23"/>
  <c r="BS23" i="23"/>
  <c r="BR23" i="23"/>
  <c r="BQ23" i="23"/>
  <c r="BP23" i="23"/>
  <c r="BO23" i="23"/>
  <c r="BN23" i="23"/>
  <c r="BM23" i="23"/>
  <c r="BL23" i="23"/>
  <c r="BK23" i="23"/>
  <c r="BJ23" i="23"/>
  <c r="BI23" i="23"/>
  <c r="BG23" i="23"/>
  <c r="BF23" i="23"/>
  <c r="BE23" i="23"/>
  <c r="BD23" i="23"/>
  <c r="BC23" i="23"/>
  <c r="BB23" i="23"/>
  <c r="BA23" i="23"/>
  <c r="AZ23" i="23"/>
  <c r="AY23" i="23"/>
  <c r="AX23" i="23"/>
  <c r="AW23" i="23"/>
  <c r="AU23" i="23"/>
  <c r="AT23" i="23"/>
  <c r="AS23" i="23"/>
  <c r="AR23" i="23"/>
  <c r="AQ23" i="23"/>
  <c r="AP23" i="23"/>
  <c r="AO23" i="23"/>
  <c r="AN23" i="23"/>
  <c r="AM23" i="23"/>
  <c r="AL23" i="23"/>
  <c r="AK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Q23" i="23"/>
  <c r="P23" i="23"/>
  <c r="O23" i="23"/>
  <c r="CK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BB22" i="23"/>
  <c r="AZ22" i="23"/>
  <c r="AX22" i="23"/>
  <c r="AV22" i="23"/>
  <c r="AT22" i="23"/>
  <c r="AJ22" i="23"/>
  <c r="AD22" i="23"/>
  <c r="X22" i="23"/>
  <c r="P22" i="23"/>
  <c r="CL22" i="23" s="1"/>
  <c r="CK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J21" i="23"/>
  <c r="AD21" i="23"/>
  <c r="X21" i="23"/>
  <c r="P21" i="23"/>
  <c r="CK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J20" i="23"/>
  <c r="AD20" i="23"/>
  <c r="X20" i="23"/>
  <c r="P20" i="23"/>
  <c r="CL20" i="23" s="1"/>
  <c r="CK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BB19" i="23"/>
  <c r="AZ19" i="23"/>
  <c r="AX19" i="23"/>
  <c r="AV19" i="23"/>
  <c r="AT19" i="23"/>
  <c r="AJ19" i="23"/>
  <c r="AD19" i="23"/>
  <c r="X19" i="23"/>
  <c r="P19" i="23"/>
  <c r="CL19" i="23" s="1"/>
  <c r="CK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BB18" i="23"/>
  <c r="AZ18" i="23"/>
  <c r="AX18" i="23"/>
  <c r="AV18" i="23"/>
  <c r="AT18" i="23"/>
  <c r="AP18" i="23"/>
  <c r="AJ18" i="23"/>
  <c r="AH18" i="23"/>
  <c r="AF18" i="23"/>
  <c r="AD18" i="23"/>
  <c r="T18" i="23"/>
  <c r="R18" i="23"/>
  <c r="P18" i="23"/>
  <c r="CK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BB17" i="23"/>
  <c r="AZ17" i="23"/>
  <c r="AX17" i="23"/>
  <c r="AV17" i="23"/>
  <c r="AT17" i="23"/>
  <c r="AP17" i="23"/>
  <c r="AJ17" i="23"/>
  <c r="AH17" i="23"/>
  <c r="AF17" i="23"/>
  <c r="AD17" i="23"/>
  <c r="T17" i="23"/>
  <c r="R17" i="23"/>
  <c r="P17" i="23"/>
  <c r="CK16" i="23"/>
  <c r="CF16" i="23"/>
  <c r="CF12" i="23" s="1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H12" i="23" s="1"/>
  <c r="BF16" i="23"/>
  <c r="BD16" i="23"/>
  <c r="BB16" i="23"/>
  <c r="AZ16" i="23"/>
  <c r="AX16" i="23"/>
  <c r="AV16" i="23"/>
  <c r="AV12" i="23" s="1"/>
  <c r="AT16" i="23"/>
  <c r="AR16" i="23"/>
  <c r="AP16" i="23"/>
  <c r="AN16" i="23"/>
  <c r="AL16" i="23"/>
  <c r="AJ16" i="23"/>
  <c r="AH16" i="23"/>
  <c r="AF16" i="23"/>
  <c r="AD16" i="23"/>
  <c r="X16" i="23"/>
  <c r="V16" i="23"/>
  <c r="T16" i="23"/>
  <c r="T12" i="23" s="1"/>
  <c r="R16" i="23"/>
  <c r="P16" i="23"/>
  <c r="CK15" i="23"/>
  <c r="CF15" i="23"/>
  <c r="CD15" i="23"/>
  <c r="CB15" i="23"/>
  <c r="BZ15" i="23"/>
  <c r="BX15" i="23"/>
  <c r="BV15" i="23"/>
  <c r="BT15" i="23"/>
  <c r="BR15" i="23"/>
  <c r="BR12" i="23" s="1"/>
  <c r="BP15" i="23"/>
  <c r="BN15" i="23"/>
  <c r="BL15" i="23"/>
  <c r="BJ15" i="23"/>
  <c r="BH15" i="23"/>
  <c r="BF15" i="23"/>
  <c r="BD15" i="23"/>
  <c r="BB15" i="23"/>
  <c r="BB12" i="23" s="1"/>
  <c r="AZ15" i="23"/>
  <c r="AX15" i="23"/>
  <c r="AV15" i="23"/>
  <c r="AT15" i="23"/>
  <c r="AR15" i="23"/>
  <c r="AP15" i="23"/>
  <c r="AN15" i="23"/>
  <c r="AL15" i="23"/>
  <c r="AJ15" i="23"/>
  <c r="AH15" i="23"/>
  <c r="AH12" i="23" s="1"/>
  <c r="AF15" i="23"/>
  <c r="AD15" i="23"/>
  <c r="X15" i="23"/>
  <c r="V15" i="23"/>
  <c r="T15" i="23"/>
  <c r="R15" i="23"/>
  <c r="P15" i="23"/>
  <c r="CK14" i="23"/>
  <c r="CF14" i="23"/>
  <c r="CD14" i="23"/>
  <c r="CB14" i="23"/>
  <c r="BZ14" i="23"/>
  <c r="BX14" i="23"/>
  <c r="BX12" i="23" s="1"/>
  <c r="BV14" i="23"/>
  <c r="BT14" i="23"/>
  <c r="BR14" i="23"/>
  <c r="BP14" i="23"/>
  <c r="BN14" i="23"/>
  <c r="BL14" i="23"/>
  <c r="BL12" i="23" s="1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N12" i="23" s="1"/>
  <c r="AN255" i="23" s="1"/>
  <c r="AL14" i="23"/>
  <c r="AJ14" i="23"/>
  <c r="AH14" i="23"/>
  <c r="AF14" i="23"/>
  <c r="AD14" i="23"/>
  <c r="X14" i="23"/>
  <c r="CL14" i="23" s="1"/>
  <c r="V14" i="23"/>
  <c r="T14" i="23"/>
  <c r="R14" i="23"/>
  <c r="P14" i="23"/>
  <c r="CK13" i="23"/>
  <c r="CK12" i="23" s="1"/>
  <c r="CF13" i="23"/>
  <c r="CD13" i="23"/>
  <c r="CB13" i="23"/>
  <c r="BZ13" i="23"/>
  <c r="BZ12" i="23" s="1"/>
  <c r="BX13" i="23"/>
  <c r="BV13" i="23"/>
  <c r="BV12" i="23" s="1"/>
  <c r="BT13" i="23"/>
  <c r="BR13" i="23"/>
  <c r="BP13" i="23"/>
  <c r="BN13" i="23"/>
  <c r="BL13" i="23"/>
  <c r="BJ13" i="23"/>
  <c r="BJ12" i="23" s="1"/>
  <c r="BH13" i="23"/>
  <c r="BF13" i="23"/>
  <c r="BD13" i="23"/>
  <c r="BB13" i="23"/>
  <c r="AZ13" i="23"/>
  <c r="AX13" i="23"/>
  <c r="AX12" i="23" s="1"/>
  <c r="AV13" i="23"/>
  <c r="AT13" i="23"/>
  <c r="AR13" i="23"/>
  <c r="AP13" i="23"/>
  <c r="AP12" i="23" s="1"/>
  <c r="AN13" i="23"/>
  <c r="AL13" i="23"/>
  <c r="AL12" i="23" s="1"/>
  <c r="AJ13" i="23"/>
  <c r="AH13" i="23"/>
  <c r="AF13" i="23"/>
  <c r="AD13" i="23"/>
  <c r="X13" i="23"/>
  <c r="V13" i="23"/>
  <c r="V12" i="23" s="1"/>
  <c r="T13" i="23"/>
  <c r="R13" i="23"/>
  <c r="P13" i="23"/>
  <c r="P12" i="23" s="1"/>
  <c r="CJ12" i="23"/>
  <c r="CJ255" i="23" s="1"/>
  <c r="CI12" i="23"/>
  <c r="CH12" i="23"/>
  <c r="CG12" i="23"/>
  <c r="CE12" i="23"/>
  <c r="CD12" i="23"/>
  <c r="CC12" i="23"/>
  <c r="CA12" i="23"/>
  <c r="CA255" i="23" s="1"/>
  <c r="BY12" i="23"/>
  <c r="BW12" i="23"/>
  <c r="BU12" i="23"/>
  <c r="BU255" i="23" s="1"/>
  <c r="BT12" i="23"/>
  <c r="BS12" i="23"/>
  <c r="BQ12" i="23"/>
  <c r="BO12" i="23"/>
  <c r="BO255" i="23" s="1"/>
  <c r="BN12" i="23"/>
  <c r="BM12" i="23"/>
  <c r="BK12" i="23"/>
  <c r="BI12" i="23"/>
  <c r="BG12" i="23"/>
  <c r="BF12" i="23"/>
  <c r="BE12" i="23"/>
  <c r="BC12" i="23"/>
  <c r="BA12" i="23"/>
  <c r="AZ12" i="23"/>
  <c r="AY12" i="23"/>
  <c r="AW12" i="23"/>
  <c r="AU12" i="23"/>
  <c r="AT12" i="23"/>
  <c r="AS12" i="23"/>
  <c r="AQ12" i="23"/>
  <c r="AQ255" i="23" s="1"/>
  <c r="AO12" i="23"/>
  <c r="AM12" i="23"/>
  <c r="AK12" i="23"/>
  <c r="AK255" i="23" s="1"/>
  <c r="AJ12" i="23"/>
  <c r="AI12" i="23"/>
  <c r="AG12" i="23"/>
  <c r="AE12" i="23"/>
  <c r="AE255" i="23" s="1"/>
  <c r="AD12" i="23"/>
  <c r="AC12" i="23"/>
  <c r="AB12" i="23"/>
  <c r="AA12" i="23"/>
  <c r="Z12" i="23"/>
  <c r="Y12" i="23"/>
  <c r="X12" i="23"/>
  <c r="W12" i="23"/>
  <c r="U12" i="23"/>
  <c r="S12" i="23"/>
  <c r="S255" i="23" s="1"/>
  <c r="R12" i="23"/>
  <c r="Q12" i="23"/>
  <c r="O12" i="23"/>
  <c r="VK49" i="3" l="1"/>
  <c r="VK67" i="3"/>
  <c r="VK71" i="3"/>
  <c r="VK76" i="3"/>
  <c r="VK26" i="3"/>
  <c r="VK30" i="3"/>
  <c r="VL26" i="3"/>
  <c r="VL30" i="3"/>
  <c r="VL61" i="3"/>
  <c r="VL135" i="3"/>
  <c r="VL142" i="3"/>
  <c r="VL172" i="3"/>
  <c r="VL179" i="3"/>
  <c r="VL186" i="3"/>
  <c r="VL197" i="3"/>
  <c r="VL201" i="3"/>
  <c r="VK206" i="3"/>
  <c r="VK157" i="3"/>
  <c r="VK167" i="3"/>
  <c r="VL157" i="3"/>
  <c r="VL167" i="3"/>
  <c r="Y255" i="23"/>
  <c r="BL255" i="23"/>
  <c r="BX255" i="23"/>
  <c r="BR255" i="23"/>
  <c r="AP255" i="23"/>
  <c r="AD255" i="23"/>
  <c r="AZ255" i="23"/>
  <c r="AL255" i="23"/>
  <c r="CL37" i="23"/>
  <c r="CL36" i="23" s="1"/>
  <c r="BC255" i="23"/>
  <c r="AF12" i="23"/>
  <c r="AR12" i="23"/>
  <c r="AR255" i="23" s="1"/>
  <c r="BD12" i="23"/>
  <c r="BD255" i="23" s="1"/>
  <c r="BP12" i="23"/>
  <c r="CL26" i="23"/>
  <c r="CL25" i="23" s="1"/>
  <c r="AB255" i="23"/>
  <c r="AW255" i="23"/>
  <c r="CG255" i="23"/>
  <c r="CL13" i="23"/>
  <c r="CL16" i="23"/>
  <c r="T27" i="23"/>
  <c r="AL27" i="23"/>
  <c r="AX27" i="23"/>
  <c r="AV31" i="23"/>
  <c r="AV255" i="23" s="1"/>
  <c r="BH31" i="23"/>
  <c r="BH255" i="23" s="1"/>
  <c r="BT31" i="23"/>
  <c r="BT255" i="23" s="1"/>
  <c r="CF31" i="23"/>
  <c r="CL41" i="23"/>
  <c r="BF255" i="23"/>
  <c r="R23" i="23"/>
  <c r="R255" i="23" s="1"/>
  <c r="X31" i="23"/>
  <c r="X255" i="23" s="1"/>
  <c r="CB38" i="23"/>
  <c r="BJ255" i="23"/>
  <c r="CL15" i="23"/>
  <c r="AX255" i="23"/>
  <c r="CD255" i="23"/>
  <c r="P31" i="23"/>
  <c r="P255" i="23" s="1"/>
  <c r="BI255" i="23"/>
  <c r="CL18" i="23"/>
  <c r="CL27" i="23"/>
  <c r="BD31" i="23"/>
  <c r="BP31" i="23"/>
  <c r="CB31" i="23"/>
  <c r="Z31" i="23"/>
  <c r="CL21" i="23"/>
  <c r="CB12" i="23"/>
  <c r="CB255" i="23" s="1"/>
  <c r="CL17" i="23"/>
  <c r="CL39" i="23"/>
  <c r="CL38" i="23" s="1"/>
  <c r="Z255" i="23"/>
  <c r="CH255" i="23"/>
  <c r="O255" i="23"/>
  <c r="U255" i="23"/>
  <c r="AA255" i="23"/>
  <c r="AG255" i="23"/>
  <c r="AM255" i="23"/>
  <c r="AS255" i="23"/>
  <c r="AY255" i="23"/>
  <c r="BE255" i="23"/>
  <c r="BK255" i="23"/>
  <c r="BQ255" i="23"/>
  <c r="BW255" i="23"/>
  <c r="CC255" i="23"/>
  <c r="CI255" i="23"/>
  <c r="CL34" i="23"/>
  <c r="AZ38" i="23"/>
  <c r="BL38" i="23"/>
  <c r="BX38" i="23"/>
  <c r="T49" i="23"/>
  <c r="CL49" i="23" s="1"/>
  <c r="V72" i="23"/>
  <c r="V255" i="23" s="1"/>
  <c r="AF72" i="23"/>
  <c r="AR72" i="23"/>
  <c r="BD72" i="23"/>
  <c r="BP72" i="23"/>
  <c r="CB72" i="23"/>
  <c r="CL74" i="23"/>
  <c r="CL72" i="23" s="1"/>
  <c r="T77" i="23"/>
  <c r="AJ82" i="23"/>
  <c r="AV82" i="23"/>
  <c r="BH82" i="23"/>
  <c r="BT82" i="23"/>
  <c r="CL91" i="23"/>
  <c r="CL32" i="23"/>
  <c r="CL31" i="23" s="1"/>
  <c r="CL40" i="23"/>
  <c r="CL67" i="23"/>
  <c r="CL69" i="23"/>
  <c r="CL76" i="23"/>
  <c r="CL75" i="23" s="1"/>
  <c r="CL84" i="23"/>
  <c r="Q255" i="23"/>
  <c r="W255" i="23"/>
  <c r="AC255" i="23"/>
  <c r="AI255" i="23"/>
  <c r="AO255" i="23"/>
  <c r="AU255" i="23"/>
  <c r="BA255" i="23"/>
  <c r="BG255" i="23"/>
  <c r="BM255" i="23"/>
  <c r="BS255" i="23"/>
  <c r="BY255" i="23"/>
  <c r="CE255" i="23"/>
  <c r="BP27" i="23"/>
  <c r="CB27" i="23"/>
  <c r="CL29" i="23"/>
  <c r="CL43" i="23"/>
  <c r="CL42" i="23" s="1"/>
  <c r="T47" i="23"/>
  <c r="T255" i="23" s="1"/>
  <c r="CL48" i="23"/>
  <c r="P50" i="23"/>
  <c r="R62" i="23"/>
  <c r="AJ77" i="23"/>
  <c r="AJ255" i="23" s="1"/>
  <c r="AV77" i="23"/>
  <c r="BH77" i="23"/>
  <c r="BT77" i="23"/>
  <c r="CF77" i="23"/>
  <c r="CF255" i="23" s="1"/>
  <c r="P82" i="23"/>
  <c r="CL87" i="23"/>
  <c r="CL85" i="23"/>
  <c r="CL88" i="23"/>
  <c r="CL94" i="23"/>
  <c r="CL66" i="23"/>
  <c r="CL65" i="23" s="1"/>
  <c r="CL78" i="23"/>
  <c r="CL77" i="23" s="1"/>
  <c r="BJ27" i="23"/>
  <c r="BV27" i="23"/>
  <c r="BV255" i="23" s="1"/>
  <c r="CL46" i="23"/>
  <c r="CL45" i="23" s="1"/>
  <c r="CL59" i="23"/>
  <c r="CL50" i="23" s="1"/>
  <c r="BV63" i="23"/>
  <c r="BV62" i="23" s="1"/>
  <c r="CL71" i="23"/>
  <c r="R82" i="23"/>
  <c r="CL83" i="23"/>
  <c r="CK82" i="23"/>
  <c r="CK255" i="23" s="1"/>
  <c r="CL92" i="23"/>
  <c r="CL143" i="23"/>
  <c r="R136" i="23"/>
  <c r="T151" i="23"/>
  <c r="CL171" i="23"/>
  <c r="CL176" i="23"/>
  <c r="CL173" i="23" s="1"/>
  <c r="CL179" i="23"/>
  <c r="CL202" i="23"/>
  <c r="CL95" i="23"/>
  <c r="R156" i="23"/>
  <c r="T158" i="23"/>
  <c r="CL159" i="23"/>
  <c r="CL158" i="23" s="1"/>
  <c r="CL163" i="23"/>
  <c r="CL162" i="23" s="1"/>
  <c r="AD168" i="23"/>
  <c r="AP168" i="23"/>
  <c r="BB168" i="23"/>
  <c r="BB255" i="23" s="1"/>
  <c r="BN168" i="23"/>
  <c r="BN255" i="23" s="1"/>
  <c r="BZ168" i="23"/>
  <c r="BZ255" i="23" s="1"/>
  <c r="CL175" i="23"/>
  <c r="T143" i="23"/>
  <c r="R173" i="23"/>
  <c r="P168" i="23"/>
  <c r="AH168" i="23"/>
  <c r="AH255" i="23" s="1"/>
  <c r="AT168" i="23"/>
  <c r="AT255" i="23" s="1"/>
  <c r="BF168" i="23"/>
  <c r="BR168" i="23"/>
  <c r="CD168" i="23"/>
  <c r="CL177" i="23"/>
  <c r="CL180" i="23"/>
  <c r="CL207" i="23"/>
  <c r="R168" i="23"/>
  <c r="CL169" i="23"/>
  <c r="R180" i="23"/>
  <c r="CL188" i="23"/>
  <c r="CL187" i="23" s="1"/>
  <c r="CL199" i="23"/>
  <c r="CL198" i="23" s="1"/>
  <c r="R207" i="23"/>
  <c r="CL82" i="23" l="1"/>
  <c r="CL168" i="23"/>
  <c r="CL63" i="23"/>
  <c r="CL62" i="23" s="1"/>
  <c r="BP255" i="23"/>
  <c r="CL12" i="23"/>
  <c r="CL255" i="23" s="1"/>
  <c r="CL47" i="23"/>
  <c r="CL68" i="23"/>
  <c r="AF255" i="23"/>
  <c r="TJ257" i="3" l="1"/>
  <c r="TI257" i="3"/>
  <c r="SF257" i="3"/>
  <c r="SE257" i="3"/>
  <c r="SU257" i="3"/>
  <c r="ST257" i="3" l="1"/>
  <c r="CA265" i="23" l="1"/>
  <c r="CC265" i="23"/>
  <c r="CJ265" i="23"/>
  <c r="CI265" i="23"/>
  <c r="CH265" i="23"/>
  <c r="CG265" i="23"/>
  <c r="CE265" i="23"/>
  <c r="BY265" i="23"/>
  <c r="BW265" i="23"/>
  <c r="BU265" i="23"/>
  <c r="BS265" i="23"/>
  <c r="BQ265" i="23"/>
  <c r="BO265" i="23"/>
  <c r="BM265" i="23"/>
  <c r="BK265" i="23"/>
  <c r="BI265" i="23"/>
  <c r="BG265" i="23"/>
  <c r="BE265" i="23"/>
  <c r="BC265" i="23"/>
  <c r="BA265" i="23"/>
  <c r="AY265" i="23"/>
  <c r="AW265" i="23"/>
  <c r="AU265" i="23"/>
  <c r="AS265" i="23"/>
  <c r="AQ265" i="23"/>
  <c r="AO265" i="23"/>
  <c r="AM265" i="23"/>
  <c r="AK265" i="23"/>
  <c r="AI265" i="23"/>
  <c r="AG265" i="23"/>
  <c r="AE265" i="23"/>
  <c r="AC265" i="23"/>
  <c r="AA265" i="23"/>
  <c r="Y265" i="23"/>
  <c r="W265" i="23"/>
  <c r="U265" i="23"/>
  <c r="S265" i="23"/>
  <c r="Q265" i="23"/>
  <c r="O265" i="23"/>
  <c r="VR253" i="3" l="1"/>
  <c r="VQ253" i="3"/>
  <c r="VR252" i="3"/>
  <c r="VQ252" i="3"/>
  <c r="VR251" i="3"/>
  <c r="VQ251" i="3"/>
  <c r="VR250" i="3"/>
  <c r="VQ250" i="3"/>
  <c r="VR249" i="3"/>
  <c r="VQ249" i="3"/>
  <c r="VR248" i="3"/>
  <c r="VQ248" i="3"/>
  <c r="VR247" i="3"/>
  <c r="VQ247" i="3"/>
  <c r="VR246" i="3"/>
  <c r="VQ246" i="3"/>
  <c r="VR245" i="3"/>
  <c r="VQ245" i="3"/>
  <c r="VR244" i="3"/>
  <c r="VQ244" i="3"/>
  <c r="VR243" i="3"/>
  <c r="VQ243" i="3"/>
  <c r="VR242" i="3"/>
  <c r="VQ242" i="3"/>
  <c r="VR241" i="3"/>
  <c r="VQ241" i="3"/>
  <c r="VR240" i="3"/>
  <c r="VQ240" i="3"/>
  <c r="VR239" i="3"/>
  <c r="VQ239" i="3"/>
  <c r="VR238" i="3"/>
  <c r="VQ238" i="3"/>
  <c r="VR236" i="3"/>
  <c r="VQ236" i="3"/>
  <c r="VR235" i="3"/>
  <c r="VQ235" i="3"/>
  <c r="VR234" i="3"/>
  <c r="VQ234" i="3"/>
  <c r="VR233" i="3"/>
  <c r="VQ233" i="3"/>
  <c r="VR232" i="3"/>
  <c r="VQ232" i="3"/>
  <c r="VR231" i="3"/>
  <c r="VQ231" i="3"/>
  <c r="VR230" i="3"/>
  <c r="VQ230" i="3"/>
  <c r="VR229" i="3"/>
  <c r="VQ229" i="3"/>
  <c r="VR228" i="3"/>
  <c r="VQ228" i="3"/>
  <c r="VR227" i="3"/>
  <c r="VQ227" i="3"/>
  <c r="VR226" i="3"/>
  <c r="VQ226" i="3"/>
  <c r="VR225" i="3"/>
  <c r="VQ225" i="3"/>
  <c r="VR224" i="3"/>
  <c r="VQ224" i="3"/>
  <c r="VR223" i="3"/>
  <c r="VQ223" i="3"/>
  <c r="VR222" i="3"/>
  <c r="VQ222" i="3"/>
  <c r="VR221" i="3"/>
  <c r="VQ221" i="3"/>
  <c r="VR220" i="3"/>
  <c r="VQ220" i="3"/>
  <c r="VR219" i="3"/>
  <c r="VQ219" i="3"/>
  <c r="VR218" i="3"/>
  <c r="VQ218" i="3"/>
  <c r="VR217" i="3"/>
  <c r="VQ217" i="3"/>
  <c r="VR216" i="3"/>
  <c r="VQ216" i="3"/>
  <c r="VR215" i="3"/>
  <c r="VQ215" i="3"/>
  <c r="VR214" i="3"/>
  <c r="VQ214" i="3"/>
  <c r="VR213" i="3"/>
  <c r="VQ213" i="3"/>
  <c r="VR212" i="3"/>
  <c r="VQ212" i="3"/>
  <c r="VR211" i="3"/>
  <c r="VQ211" i="3"/>
  <c r="VR210" i="3"/>
  <c r="VQ210" i="3"/>
  <c r="VR209" i="3"/>
  <c r="VQ209" i="3"/>
  <c r="VR208" i="3"/>
  <c r="VQ208" i="3"/>
  <c r="VR207" i="3"/>
  <c r="VQ207" i="3"/>
  <c r="VR205" i="3"/>
  <c r="VQ205" i="3"/>
  <c r="VR204" i="3"/>
  <c r="VQ204" i="3"/>
  <c r="VR203" i="3"/>
  <c r="VQ203" i="3"/>
  <c r="VR202" i="3"/>
  <c r="VQ202" i="3"/>
  <c r="VR200" i="3"/>
  <c r="VQ200" i="3"/>
  <c r="VR199" i="3"/>
  <c r="VQ199" i="3"/>
  <c r="VR198" i="3"/>
  <c r="VQ198" i="3"/>
  <c r="VR196" i="3"/>
  <c r="VQ196" i="3"/>
  <c r="VR194" i="3"/>
  <c r="VQ194" i="3"/>
  <c r="VR193" i="3"/>
  <c r="VQ193" i="3"/>
  <c r="VR192" i="3"/>
  <c r="VQ192" i="3"/>
  <c r="VR191" i="3"/>
  <c r="VQ191" i="3"/>
  <c r="VR190" i="3"/>
  <c r="VQ190" i="3"/>
  <c r="VR189" i="3"/>
  <c r="VQ189" i="3"/>
  <c r="VR188" i="3"/>
  <c r="VQ188" i="3"/>
  <c r="VR187" i="3"/>
  <c r="VQ187" i="3"/>
  <c r="VR185" i="3"/>
  <c r="VQ185" i="3"/>
  <c r="VR184" i="3"/>
  <c r="VQ184" i="3"/>
  <c r="VR183" i="3"/>
  <c r="VQ183" i="3"/>
  <c r="VR182" i="3"/>
  <c r="VQ182" i="3"/>
  <c r="VR181" i="3"/>
  <c r="VQ181" i="3"/>
  <c r="VR180" i="3"/>
  <c r="VQ180" i="3"/>
  <c r="VR178" i="3"/>
  <c r="VQ178" i="3"/>
  <c r="VR177" i="3"/>
  <c r="VQ177" i="3"/>
  <c r="VR176" i="3"/>
  <c r="VQ176" i="3"/>
  <c r="VR175" i="3"/>
  <c r="VQ175" i="3"/>
  <c r="VR174" i="3"/>
  <c r="VQ174" i="3"/>
  <c r="VR173" i="3"/>
  <c r="VQ173" i="3"/>
  <c r="VR171" i="3"/>
  <c r="VQ171" i="3"/>
  <c r="VR170" i="3"/>
  <c r="VQ170" i="3"/>
  <c r="VR169" i="3"/>
  <c r="VQ169" i="3"/>
  <c r="VR168" i="3"/>
  <c r="VQ168" i="3"/>
  <c r="VR166" i="3"/>
  <c r="VQ166" i="3"/>
  <c r="VR164" i="3"/>
  <c r="VQ164" i="3"/>
  <c r="VR162" i="3"/>
  <c r="VQ162" i="3"/>
  <c r="VR160" i="3"/>
  <c r="VQ160" i="3"/>
  <c r="VR159" i="3"/>
  <c r="VQ159" i="3"/>
  <c r="VR158" i="3"/>
  <c r="VQ158" i="3"/>
  <c r="VR156" i="3"/>
  <c r="VQ156" i="3"/>
  <c r="VR154" i="3"/>
  <c r="VQ154" i="3"/>
  <c r="VR152" i="3"/>
  <c r="VQ152" i="3"/>
  <c r="VR151" i="3"/>
  <c r="VQ151" i="3"/>
  <c r="VR149" i="3"/>
  <c r="VQ149" i="3"/>
  <c r="VR148" i="3"/>
  <c r="VQ148" i="3"/>
  <c r="VR147" i="3"/>
  <c r="VQ147" i="3"/>
  <c r="VR146" i="3"/>
  <c r="VQ146" i="3"/>
  <c r="VR145" i="3"/>
  <c r="VQ145" i="3"/>
  <c r="VR144" i="3"/>
  <c r="VQ144" i="3"/>
  <c r="VR143" i="3"/>
  <c r="VQ143" i="3"/>
  <c r="VR141" i="3"/>
  <c r="VQ141" i="3"/>
  <c r="VR140" i="3"/>
  <c r="VQ140" i="3"/>
  <c r="VR139" i="3"/>
  <c r="VQ139" i="3"/>
  <c r="VR138" i="3"/>
  <c r="VQ138" i="3"/>
  <c r="VR137" i="3"/>
  <c r="VQ137" i="3"/>
  <c r="VR136" i="3"/>
  <c r="VQ136" i="3"/>
  <c r="VR134" i="3"/>
  <c r="VQ134" i="3"/>
  <c r="VR133" i="3"/>
  <c r="VQ133" i="3"/>
  <c r="VR132" i="3"/>
  <c r="VQ132" i="3"/>
  <c r="VR131" i="3"/>
  <c r="VQ131" i="3"/>
  <c r="VR130" i="3"/>
  <c r="VQ130" i="3"/>
  <c r="VR129" i="3"/>
  <c r="VQ129" i="3"/>
  <c r="VR128" i="3"/>
  <c r="VQ128" i="3"/>
  <c r="VR127" i="3"/>
  <c r="VQ127" i="3"/>
  <c r="VR126" i="3"/>
  <c r="VQ126" i="3"/>
  <c r="VR125" i="3"/>
  <c r="VQ125" i="3"/>
  <c r="VR124" i="3"/>
  <c r="VQ124" i="3"/>
  <c r="VR123" i="3"/>
  <c r="VQ123" i="3"/>
  <c r="VR122" i="3"/>
  <c r="VQ122" i="3"/>
  <c r="VR121" i="3"/>
  <c r="VQ121" i="3"/>
  <c r="VR120" i="3"/>
  <c r="VQ120" i="3"/>
  <c r="VR119" i="3"/>
  <c r="VQ119" i="3"/>
  <c r="VR118" i="3"/>
  <c r="VQ118" i="3"/>
  <c r="VR117" i="3"/>
  <c r="VQ117" i="3"/>
  <c r="VR116" i="3"/>
  <c r="VQ116" i="3"/>
  <c r="VR115" i="3"/>
  <c r="VQ115" i="3"/>
  <c r="VR114" i="3"/>
  <c r="VQ114" i="3"/>
  <c r="VR113" i="3"/>
  <c r="VQ113" i="3"/>
  <c r="VR112" i="3"/>
  <c r="VQ112" i="3"/>
  <c r="VR111" i="3"/>
  <c r="VQ111" i="3"/>
  <c r="VR110" i="3"/>
  <c r="VQ110" i="3"/>
  <c r="VR109" i="3"/>
  <c r="VQ109" i="3"/>
  <c r="VR108" i="3"/>
  <c r="VQ108" i="3"/>
  <c r="VR107" i="3"/>
  <c r="VQ107" i="3"/>
  <c r="VR106" i="3"/>
  <c r="VQ106" i="3"/>
  <c r="VR105" i="3"/>
  <c r="VQ105" i="3"/>
  <c r="VR104" i="3"/>
  <c r="VQ104" i="3"/>
  <c r="VR103" i="3"/>
  <c r="VQ103" i="3"/>
  <c r="VR102" i="3"/>
  <c r="VQ102" i="3"/>
  <c r="VR101" i="3"/>
  <c r="VQ101" i="3"/>
  <c r="VR100" i="3"/>
  <c r="VQ100" i="3"/>
  <c r="VR99" i="3"/>
  <c r="VQ99" i="3"/>
  <c r="VR98" i="3"/>
  <c r="VQ98" i="3"/>
  <c r="VR97" i="3"/>
  <c r="VQ97" i="3"/>
  <c r="VR96" i="3"/>
  <c r="VQ96" i="3"/>
  <c r="VR95" i="3"/>
  <c r="VQ95" i="3"/>
  <c r="VR94" i="3"/>
  <c r="VQ94" i="3"/>
  <c r="VR93" i="3"/>
  <c r="VQ93" i="3"/>
  <c r="VR92" i="3"/>
  <c r="VQ92" i="3"/>
  <c r="VR91" i="3"/>
  <c r="VQ91" i="3"/>
  <c r="VR90" i="3"/>
  <c r="VQ90" i="3"/>
  <c r="VR89" i="3"/>
  <c r="VQ89" i="3"/>
  <c r="VR88" i="3"/>
  <c r="VQ88" i="3"/>
  <c r="VR87" i="3"/>
  <c r="VQ87" i="3"/>
  <c r="VR86" i="3"/>
  <c r="VQ86" i="3"/>
  <c r="VR85" i="3"/>
  <c r="VQ85" i="3"/>
  <c r="VR84" i="3"/>
  <c r="VQ84" i="3"/>
  <c r="VR83" i="3"/>
  <c r="VQ83" i="3"/>
  <c r="VR82" i="3"/>
  <c r="VQ82" i="3"/>
  <c r="VR80" i="3"/>
  <c r="VQ80" i="3"/>
  <c r="VR79" i="3"/>
  <c r="VQ79" i="3"/>
  <c r="VR78" i="3"/>
  <c r="VQ78" i="3"/>
  <c r="VR77" i="3"/>
  <c r="VQ77" i="3"/>
  <c r="VR75" i="3"/>
  <c r="VQ75" i="3"/>
  <c r="VR73" i="3"/>
  <c r="VQ73" i="3"/>
  <c r="VR72" i="3"/>
  <c r="VQ72" i="3"/>
  <c r="VR70" i="3"/>
  <c r="VQ70" i="3"/>
  <c r="VR69" i="3"/>
  <c r="VQ69" i="3"/>
  <c r="VR68" i="3"/>
  <c r="VQ68" i="3"/>
  <c r="VR66" i="3"/>
  <c r="VQ66" i="3"/>
  <c r="VR65" i="3"/>
  <c r="VQ65" i="3"/>
  <c r="VR63" i="3"/>
  <c r="VQ63" i="3"/>
  <c r="VR62" i="3"/>
  <c r="VQ62" i="3"/>
  <c r="VR58" i="3"/>
  <c r="VQ58" i="3"/>
  <c r="VR57" i="3"/>
  <c r="VQ57" i="3"/>
  <c r="VR56" i="3"/>
  <c r="VQ56" i="3"/>
  <c r="VR55" i="3"/>
  <c r="VQ55" i="3"/>
  <c r="VR54" i="3"/>
  <c r="VQ54" i="3"/>
  <c r="VR53" i="3"/>
  <c r="VQ53" i="3"/>
  <c r="VR52" i="3"/>
  <c r="VQ52" i="3"/>
  <c r="VR51" i="3"/>
  <c r="VQ51" i="3"/>
  <c r="VR50" i="3"/>
  <c r="VQ50" i="3"/>
  <c r="VR59" i="3"/>
  <c r="VQ59" i="3"/>
  <c r="VR48" i="3"/>
  <c r="VQ48" i="3"/>
  <c r="VR47" i="3"/>
  <c r="VQ47" i="3"/>
  <c r="VR45" i="3"/>
  <c r="VQ45" i="3"/>
  <c r="VR43" i="3"/>
  <c r="VQ43" i="3"/>
  <c r="VR42" i="3"/>
  <c r="VQ42" i="3"/>
  <c r="VR40" i="3"/>
  <c r="VQ40" i="3"/>
  <c r="VR39" i="3"/>
  <c r="VQ39" i="3"/>
  <c r="VR38" i="3"/>
  <c r="VQ38" i="3"/>
  <c r="VR36" i="3"/>
  <c r="VQ36" i="3"/>
  <c r="VR34" i="3"/>
  <c r="VQ34" i="3"/>
  <c r="VR33" i="3"/>
  <c r="VQ33" i="3"/>
  <c r="VR32" i="3"/>
  <c r="VQ32" i="3"/>
  <c r="VR31" i="3"/>
  <c r="VQ31" i="3"/>
  <c r="VR29" i="3"/>
  <c r="VQ29" i="3"/>
  <c r="VR28" i="3"/>
  <c r="VQ28" i="3"/>
  <c r="VR27" i="3"/>
  <c r="VQ27" i="3"/>
  <c r="VR25" i="3"/>
  <c r="VQ25" i="3"/>
  <c r="VR23" i="3"/>
  <c r="VQ23" i="3"/>
  <c r="VR21" i="3"/>
  <c r="VQ21" i="3"/>
  <c r="VR20" i="3"/>
  <c r="VQ20" i="3"/>
  <c r="VR19" i="3"/>
  <c r="VQ19" i="3"/>
  <c r="VR18" i="3"/>
  <c r="VQ18" i="3"/>
  <c r="VR17" i="3"/>
  <c r="VQ17" i="3"/>
  <c r="VR16" i="3"/>
  <c r="VQ16" i="3"/>
  <c r="VR15" i="3"/>
  <c r="VQ15" i="3"/>
  <c r="VR14" i="3"/>
  <c r="VQ14" i="3"/>
  <c r="VR13" i="3"/>
  <c r="VQ13" i="3"/>
  <c r="VR12" i="3"/>
  <c r="VQ12" i="3"/>
  <c r="SR50" i="3"/>
  <c r="SS50" i="3"/>
  <c r="SR51" i="3"/>
  <c r="SS51" i="3"/>
  <c r="SR52" i="3"/>
  <c r="SS52" i="3"/>
  <c r="SR53" i="3"/>
  <c r="SS53" i="3"/>
  <c r="SR54" i="3"/>
  <c r="SS54" i="3"/>
  <c r="SR55" i="3"/>
  <c r="SS55" i="3"/>
  <c r="SR56" i="3"/>
  <c r="SS56" i="3"/>
  <c r="SR57" i="3"/>
  <c r="SS57" i="3"/>
  <c r="SR58" i="3"/>
  <c r="SS58" i="3"/>
  <c r="SC50" i="3"/>
  <c r="SD50" i="3"/>
  <c r="SC51" i="3"/>
  <c r="SD51" i="3"/>
  <c r="SC52" i="3"/>
  <c r="SD52" i="3"/>
  <c r="SC53" i="3"/>
  <c r="SD53" i="3"/>
  <c r="SC54" i="3"/>
  <c r="SD54" i="3"/>
  <c r="SC55" i="3"/>
  <c r="SD55" i="3"/>
  <c r="SC56" i="3"/>
  <c r="SD56" i="3"/>
  <c r="SC57" i="3"/>
  <c r="SD57" i="3"/>
  <c r="SC58" i="3"/>
  <c r="SD58" i="3"/>
  <c r="VM11" i="3"/>
  <c r="VN11" i="3"/>
  <c r="VM12" i="3"/>
  <c r="VN12" i="3"/>
  <c r="VM13" i="3"/>
  <c r="VN13" i="3"/>
  <c r="VM14" i="3"/>
  <c r="VN14" i="3"/>
  <c r="VM15" i="3"/>
  <c r="VN15" i="3"/>
  <c r="VM16" i="3"/>
  <c r="VN16" i="3"/>
  <c r="VM17" i="3"/>
  <c r="VN17" i="3"/>
  <c r="VM18" i="3"/>
  <c r="VN18" i="3"/>
  <c r="VM19" i="3"/>
  <c r="VN19" i="3"/>
  <c r="VM20" i="3"/>
  <c r="VN20" i="3"/>
  <c r="VM21" i="3"/>
  <c r="VN21" i="3"/>
  <c r="VM22" i="3"/>
  <c r="VN22" i="3"/>
  <c r="VM23" i="3"/>
  <c r="VN23" i="3"/>
  <c r="VM24" i="3"/>
  <c r="VN24" i="3"/>
  <c r="VM25" i="3"/>
  <c r="VN25" i="3"/>
  <c r="VM26" i="3"/>
  <c r="VN26" i="3"/>
  <c r="VM27" i="3"/>
  <c r="VN27" i="3"/>
  <c r="VM28" i="3"/>
  <c r="VN28" i="3"/>
  <c r="VM29" i="3"/>
  <c r="VN29" i="3"/>
  <c r="VM30" i="3"/>
  <c r="VN30" i="3"/>
  <c r="VM31" i="3"/>
  <c r="VN31" i="3"/>
  <c r="VM32" i="3"/>
  <c r="VN32" i="3"/>
  <c r="VM33" i="3"/>
  <c r="VN33" i="3"/>
  <c r="VM34" i="3"/>
  <c r="VN34" i="3"/>
  <c r="VM35" i="3"/>
  <c r="VN35" i="3"/>
  <c r="VM36" i="3"/>
  <c r="VN36" i="3"/>
  <c r="VM37" i="3"/>
  <c r="VN37" i="3"/>
  <c r="VM38" i="3"/>
  <c r="VN38" i="3"/>
  <c r="VM39" i="3"/>
  <c r="VN39" i="3"/>
  <c r="VM40" i="3"/>
  <c r="VN40" i="3"/>
  <c r="VM41" i="3"/>
  <c r="VN41" i="3"/>
  <c r="VM42" i="3"/>
  <c r="VN42" i="3"/>
  <c r="VM43" i="3"/>
  <c r="VN43" i="3"/>
  <c r="VM44" i="3"/>
  <c r="VN44" i="3"/>
  <c r="VM45" i="3"/>
  <c r="VN45" i="3"/>
  <c r="VM46" i="3"/>
  <c r="VN46" i="3"/>
  <c r="VM47" i="3"/>
  <c r="VN47" i="3"/>
  <c r="VM48" i="3"/>
  <c r="VN48" i="3"/>
  <c r="VM49" i="3"/>
  <c r="VN49" i="3"/>
  <c r="VM59" i="3"/>
  <c r="VN59" i="3"/>
  <c r="VM50" i="3"/>
  <c r="VN50" i="3"/>
  <c r="VM51" i="3"/>
  <c r="VN51" i="3"/>
  <c r="VM52" i="3"/>
  <c r="VN52" i="3"/>
  <c r="VM53" i="3"/>
  <c r="VN53" i="3"/>
  <c r="VM54" i="3"/>
  <c r="VN54" i="3"/>
  <c r="VM55" i="3"/>
  <c r="VN55" i="3"/>
  <c r="VM56" i="3"/>
  <c r="VN56" i="3"/>
  <c r="VM57" i="3"/>
  <c r="VN57" i="3"/>
  <c r="VM58" i="3"/>
  <c r="VN58" i="3"/>
  <c r="VM61" i="3"/>
  <c r="VN61" i="3"/>
  <c r="VM62" i="3"/>
  <c r="VN62" i="3"/>
  <c r="VM63" i="3"/>
  <c r="VN63" i="3"/>
  <c r="VM64" i="3"/>
  <c r="VN64" i="3"/>
  <c r="VM65" i="3"/>
  <c r="VN65" i="3"/>
  <c r="VM66" i="3"/>
  <c r="VN66" i="3"/>
  <c r="VM67" i="3"/>
  <c r="VN67" i="3"/>
  <c r="VM68" i="3"/>
  <c r="VN68" i="3"/>
  <c r="VM69" i="3"/>
  <c r="VN69" i="3"/>
  <c r="VM70" i="3"/>
  <c r="VN70" i="3"/>
  <c r="VM71" i="3"/>
  <c r="VN71" i="3"/>
  <c r="VM72" i="3"/>
  <c r="VN72" i="3"/>
  <c r="VM73" i="3"/>
  <c r="VN73" i="3"/>
  <c r="VM74" i="3"/>
  <c r="VN74" i="3"/>
  <c r="VM75" i="3"/>
  <c r="VN75" i="3"/>
  <c r="VM76" i="3"/>
  <c r="VN76" i="3"/>
  <c r="VM77" i="3"/>
  <c r="VN77" i="3"/>
  <c r="VM78" i="3"/>
  <c r="VN78" i="3"/>
  <c r="VM79" i="3"/>
  <c r="VN79" i="3"/>
  <c r="VM80" i="3"/>
  <c r="VN80" i="3"/>
  <c r="VM81" i="3"/>
  <c r="VN81" i="3"/>
  <c r="VM82" i="3"/>
  <c r="VN82" i="3"/>
  <c r="VM83" i="3"/>
  <c r="VN83" i="3"/>
  <c r="VM84" i="3"/>
  <c r="VN84" i="3"/>
  <c r="VM85" i="3"/>
  <c r="VN85" i="3"/>
  <c r="VM86" i="3"/>
  <c r="VN86" i="3"/>
  <c r="VM87" i="3"/>
  <c r="VN87" i="3"/>
  <c r="VM88" i="3"/>
  <c r="VN88" i="3"/>
  <c r="VM89" i="3"/>
  <c r="VN89" i="3"/>
  <c r="VM90" i="3"/>
  <c r="VN90" i="3"/>
  <c r="VM91" i="3"/>
  <c r="VN91" i="3"/>
  <c r="VM92" i="3"/>
  <c r="VN92" i="3"/>
  <c r="VM93" i="3"/>
  <c r="VN93" i="3"/>
  <c r="VM94" i="3"/>
  <c r="VN94" i="3"/>
  <c r="VM95" i="3"/>
  <c r="VN95" i="3"/>
  <c r="VM96" i="3"/>
  <c r="VN96" i="3"/>
  <c r="VM97" i="3"/>
  <c r="VN97" i="3"/>
  <c r="VM98" i="3"/>
  <c r="VN98" i="3"/>
  <c r="VM99" i="3"/>
  <c r="VN99" i="3"/>
  <c r="VM100" i="3"/>
  <c r="VN100" i="3"/>
  <c r="VM101" i="3"/>
  <c r="VN101" i="3"/>
  <c r="VM102" i="3"/>
  <c r="VN102" i="3"/>
  <c r="VM103" i="3"/>
  <c r="VN103" i="3"/>
  <c r="VM104" i="3"/>
  <c r="VN104" i="3"/>
  <c r="VM105" i="3"/>
  <c r="VN105" i="3"/>
  <c r="VM106" i="3"/>
  <c r="VN106" i="3"/>
  <c r="VM107" i="3"/>
  <c r="VN107" i="3"/>
  <c r="VM108" i="3"/>
  <c r="VN108" i="3"/>
  <c r="VM109" i="3"/>
  <c r="VN109" i="3"/>
  <c r="VM110" i="3"/>
  <c r="VN110" i="3"/>
  <c r="VM111" i="3"/>
  <c r="VN111" i="3"/>
  <c r="VM112" i="3"/>
  <c r="VN112" i="3"/>
  <c r="VM113" i="3"/>
  <c r="VN113" i="3"/>
  <c r="VM114" i="3"/>
  <c r="VN114" i="3"/>
  <c r="VM115" i="3"/>
  <c r="VN115" i="3"/>
  <c r="VM116" i="3"/>
  <c r="VN116" i="3"/>
  <c r="VM117" i="3"/>
  <c r="VN117" i="3"/>
  <c r="VM118" i="3"/>
  <c r="VN118" i="3"/>
  <c r="VM119" i="3"/>
  <c r="VN119" i="3"/>
  <c r="VM120" i="3"/>
  <c r="VN120" i="3"/>
  <c r="VM121" i="3"/>
  <c r="VN121" i="3"/>
  <c r="VM122" i="3"/>
  <c r="VN122" i="3"/>
  <c r="VM123" i="3"/>
  <c r="VN123" i="3"/>
  <c r="VM124" i="3"/>
  <c r="VN124" i="3"/>
  <c r="VM125" i="3"/>
  <c r="VN125" i="3"/>
  <c r="VM126" i="3"/>
  <c r="VN126" i="3"/>
  <c r="VM127" i="3"/>
  <c r="VN127" i="3"/>
  <c r="VM128" i="3"/>
  <c r="VN128" i="3"/>
  <c r="VM129" i="3"/>
  <c r="VN129" i="3"/>
  <c r="VM130" i="3"/>
  <c r="VN130" i="3"/>
  <c r="VM131" i="3"/>
  <c r="VN131" i="3"/>
  <c r="VM132" i="3"/>
  <c r="VN132" i="3"/>
  <c r="VM133" i="3"/>
  <c r="VN133" i="3"/>
  <c r="VM134" i="3"/>
  <c r="VN134" i="3"/>
  <c r="VM135" i="3"/>
  <c r="VN135" i="3"/>
  <c r="VM136" i="3"/>
  <c r="VN136" i="3"/>
  <c r="VM137" i="3"/>
  <c r="VN137" i="3"/>
  <c r="VM138" i="3"/>
  <c r="VN138" i="3"/>
  <c r="VM139" i="3"/>
  <c r="VN139" i="3"/>
  <c r="VM140" i="3"/>
  <c r="VN140" i="3"/>
  <c r="VM141" i="3"/>
  <c r="VN141" i="3"/>
  <c r="VM142" i="3"/>
  <c r="VN142" i="3"/>
  <c r="VM143" i="3"/>
  <c r="VN143" i="3"/>
  <c r="VM144" i="3"/>
  <c r="VN144" i="3"/>
  <c r="VM145" i="3"/>
  <c r="VN145" i="3"/>
  <c r="VM146" i="3"/>
  <c r="VN146" i="3"/>
  <c r="VM147" i="3"/>
  <c r="VN147" i="3"/>
  <c r="VM148" i="3"/>
  <c r="VN148" i="3"/>
  <c r="VM149" i="3"/>
  <c r="VN149" i="3"/>
  <c r="VM150" i="3"/>
  <c r="VN150" i="3"/>
  <c r="VM151" i="3"/>
  <c r="VN151" i="3"/>
  <c r="VM152" i="3"/>
  <c r="VN152" i="3"/>
  <c r="VM153" i="3"/>
  <c r="VN153" i="3"/>
  <c r="VM154" i="3"/>
  <c r="VN154" i="3"/>
  <c r="VM155" i="3"/>
  <c r="VN155" i="3"/>
  <c r="VM156" i="3"/>
  <c r="VN156" i="3"/>
  <c r="VM157" i="3"/>
  <c r="VN157" i="3"/>
  <c r="VM158" i="3"/>
  <c r="VN158" i="3"/>
  <c r="VM159" i="3"/>
  <c r="VN159" i="3"/>
  <c r="VM160" i="3"/>
  <c r="VN160" i="3"/>
  <c r="VM161" i="3"/>
  <c r="VN161" i="3"/>
  <c r="VM162" i="3"/>
  <c r="VN162" i="3"/>
  <c r="VM163" i="3"/>
  <c r="VN163" i="3"/>
  <c r="VM164" i="3"/>
  <c r="VN164" i="3"/>
  <c r="VM165" i="3"/>
  <c r="VN165" i="3"/>
  <c r="VM166" i="3"/>
  <c r="VN166" i="3"/>
  <c r="VM167" i="3"/>
  <c r="VN167" i="3"/>
  <c r="VM168" i="3"/>
  <c r="VN168" i="3"/>
  <c r="VM169" i="3"/>
  <c r="VN169" i="3"/>
  <c r="VM170" i="3"/>
  <c r="VN170" i="3"/>
  <c r="VM171" i="3"/>
  <c r="VN171" i="3"/>
  <c r="VM172" i="3"/>
  <c r="VN172" i="3"/>
  <c r="VM173" i="3"/>
  <c r="VN173" i="3"/>
  <c r="VM174" i="3"/>
  <c r="VN174" i="3"/>
  <c r="VM175" i="3"/>
  <c r="VN175" i="3"/>
  <c r="VM176" i="3"/>
  <c r="VN176" i="3"/>
  <c r="VM177" i="3"/>
  <c r="VN177" i="3"/>
  <c r="VM178" i="3"/>
  <c r="VN178" i="3"/>
  <c r="VM179" i="3"/>
  <c r="VN179" i="3"/>
  <c r="VM180" i="3"/>
  <c r="VN180" i="3"/>
  <c r="VM181" i="3"/>
  <c r="VN181" i="3"/>
  <c r="VM182" i="3"/>
  <c r="VN182" i="3"/>
  <c r="VM183" i="3"/>
  <c r="VN183" i="3"/>
  <c r="VM184" i="3"/>
  <c r="VN184" i="3"/>
  <c r="VM185" i="3"/>
  <c r="VN185" i="3"/>
  <c r="VM186" i="3"/>
  <c r="VN186" i="3"/>
  <c r="VM187" i="3"/>
  <c r="VN187" i="3"/>
  <c r="VM188" i="3"/>
  <c r="VN188" i="3"/>
  <c r="VM189" i="3"/>
  <c r="VN189" i="3"/>
  <c r="VM190" i="3"/>
  <c r="VN190" i="3"/>
  <c r="VM191" i="3"/>
  <c r="VN191" i="3"/>
  <c r="VM192" i="3"/>
  <c r="VN192" i="3"/>
  <c r="VM193" i="3"/>
  <c r="VN193" i="3"/>
  <c r="VM194" i="3"/>
  <c r="VN194" i="3"/>
  <c r="VM195" i="3"/>
  <c r="VN195" i="3"/>
  <c r="VM196" i="3"/>
  <c r="VN196" i="3"/>
  <c r="VM197" i="3"/>
  <c r="VN197" i="3"/>
  <c r="VM198" i="3"/>
  <c r="VN198" i="3"/>
  <c r="VM199" i="3"/>
  <c r="VN199" i="3"/>
  <c r="VM200" i="3"/>
  <c r="VN200" i="3"/>
  <c r="VM201" i="3"/>
  <c r="VN201" i="3"/>
  <c r="VM202" i="3"/>
  <c r="VN202" i="3"/>
  <c r="VM203" i="3"/>
  <c r="VN203" i="3"/>
  <c r="VM204" i="3"/>
  <c r="VN204" i="3"/>
  <c r="VM205" i="3"/>
  <c r="VN205" i="3"/>
  <c r="VM206" i="3"/>
  <c r="VN206" i="3"/>
  <c r="VM207" i="3"/>
  <c r="VN207" i="3"/>
  <c r="VM208" i="3"/>
  <c r="VN208" i="3"/>
  <c r="VM209" i="3"/>
  <c r="VO209" i="3" s="1"/>
  <c r="VN209" i="3"/>
  <c r="VP209" i="3" s="1"/>
  <c r="VM210" i="3"/>
  <c r="VN210" i="3"/>
  <c r="VM211" i="3"/>
  <c r="VN211" i="3"/>
  <c r="VM212" i="3"/>
  <c r="VN212" i="3"/>
  <c r="VM213" i="3"/>
  <c r="VN213" i="3"/>
  <c r="VM214" i="3"/>
  <c r="VN214" i="3"/>
  <c r="VM215" i="3"/>
  <c r="VN215" i="3"/>
  <c r="VM216" i="3"/>
  <c r="VN216" i="3"/>
  <c r="VM217" i="3"/>
  <c r="VN217" i="3"/>
  <c r="VM218" i="3"/>
  <c r="VN218" i="3"/>
  <c r="VM219" i="3"/>
  <c r="VN219" i="3"/>
  <c r="VM220" i="3"/>
  <c r="VN220" i="3"/>
  <c r="VM221" i="3"/>
  <c r="VN221" i="3"/>
  <c r="VM222" i="3"/>
  <c r="VN222" i="3"/>
  <c r="VM223" i="3"/>
  <c r="VN223" i="3"/>
  <c r="VM224" i="3"/>
  <c r="VN224" i="3"/>
  <c r="VM225" i="3"/>
  <c r="VN225" i="3"/>
  <c r="VM226" i="3"/>
  <c r="VN226" i="3"/>
  <c r="VM227" i="3"/>
  <c r="VN227" i="3"/>
  <c r="VM228" i="3"/>
  <c r="VN228" i="3"/>
  <c r="VM229" i="3"/>
  <c r="VN229" i="3"/>
  <c r="VM230" i="3"/>
  <c r="VN230" i="3"/>
  <c r="VM231" i="3"/>
  <c r="VN231" i="3"/>
  <c r="VM232" i="3"/>
  <c r="VN232" i="3"/>
  <c r="VM233" i="3"/>
  <c r="VN233" i="3"/>
  <c r="VM234" i="3"/>
  <c r="VN234" i="3"/>
  <c r="VM235" i="3"/>
  <c r="VN235" i="3"/>
  <c r="VM236" i="3"/>
  <c r="VN236" i="3"/>
  <c r="VM237" i="3"/>
  <c r="VN237" i="3"/>
  <c r="VM238" i="3"/>
  <c r="VN238" i="3"/>
  <c r="VM239" i="3"/>
  <c r="VN239" i="3"/>
  <c r="VM240" i="3"/>
  <c r="VN240" i="3"/>
  <c r="VM241" i="3"/>
  <c r="VN241" i="3"/>
  <c r="VM242" i="3"/>
  <c r="VN242" i="3"/>
  <c r="VM243" i="3"/>
  <c r="VN243" i="3"/>
  <c r="VM244" i="3"/>
  <c r="VN244" i="3"/>
  <c r="VM245" i="3"/>
  <c r="VN245" i="3"/>
  <c r="VM246" i="3"/>
  <c r="VN246" i="3"/>
  <c r="VM247" i="3"/>
  <c r="VN247" i="3"/>
  <c r="VM248" i="3"/>
  <c r="VN248" i="3"/>
  <c r="VM249" i="3"/>
  <c r="VN249" i="3"/>
  <c r="VM250" i="3"/>
  <c r="VN250" i="3"/>
  <c r="VM251" i="3"/>
  <c r="VN251" i="3"/>
  <c r="VM252" i="3"/>
  <c r="VN252" i="3"/>
  <c r="VM253" i="3"/>
  <c r="VN253" i="3"/>
  <c r="VM10" i="3"/>
  <c r="VO10" i="3" s="1"/>
  <c r="VN10" i="3"/>
  <c r="VP10" i="3" s="1"/>
  <c r="SS49" i="3" l="1"/>
  <c r="SR49" i="3"/>
  <c r="SD49" i="3"/>
  <c r="SC49" i="3"/>
  <c r="UI264" i="3" l="1"/>
  <c r="UJ264" i="3"/>
  <c r="UK264" i="3"/>
  <c r="UL264" i="3"/>
  <c r="UM264" i="3"/>
  <c r="UN264" i="3"/>
  <c r="UO264" i="3"/>
  <c r="UP264" i="3"/>
  <c r="UQ264" i="3"/>
  <c r="UR264" i="3"/>
  <c r="US264" i="3"/>
  <c r="UT264" i="3"/>
  <c r="UU264" i="3"/>
  <c r="UV264" i="3"/>
  <c r="UW264" i="3"/>
  <c r="UI265" i="3"/>
  <c r="UJ265" i="3"/>
  <c r="UK265" i="3"/>
  <c r="UL265" i="3"/>
  <c r="UM265" i="3"/>
  <c r="UN265" i="3"/>
  <c r="UO265" i="3"/>
  <c r="UP265" i="3"/>
  <c r="UQ265" i="3"/>
  <c r="UR265" i="3"/>
  <c r="US265" i="3"/>
  <c r="UT265" i="3"/>
  <c r="UU265" i="3"/>
  <c r="UV265" i="3"/>
  <c r="UW265" i="3"/>
  <c r="UI266" i="3"/>
  <c r="UJ266" i="3"/>
  <c r="UK266" i="3"/>
  <c r="UL266" i="3"/>
  <c r="UM266" i="3"/>
  <c r="UN266" i="3"/>
  <c r="UO266" i="3"/>
  <c r="UP266" i="3"/>
  <c r="UQ266" i="3"/>
  <c r="UR266" i="3"/>
  <c r="US266" i="3"/>
  <c r="UT266" i="3"/>
  <c r="UU266" i="3"/>
  <c r="UV266" i="3"/>
  <c r="UW266" i="3"/>
  <c r="UI267" i="3"/>
  <c r="UJ267" i="3"/>
  <c r="UK267" i="3"/>
  <c r="UL267" i="3"/>
  <c r="UM267" i="3"/>
  <c r="UN267" i="3"/>
  <c r="UO267" i="3"/>
  <c r="UP267" i="3"/>
  <c r="UQ267" i="3"/>
  <c r="UR267" i="3"/>
  <c r="US267" i="3"/>
  <c r="UT267" i="3"/>
  <c r="UU267" i="3"/>
  <c r="UV267" i="3"/>
  <c r="UW267" i="3"/>
  <c r="UI268" i="3"/>
  <c r="UJ268" i="3"/>
  <c r="UK268" i="3"/>
  <c r="UL268" i="3"/>
  <c r="UM268" i="3"/>
  <c r="UN268" i="3"/>
  <c r="UO268" i="3"/>
  <c r="UP268" i="3"/>
  <c r="UQ268" i="3"/>
  <c r="UR268" i="3"/>
  <c r="US268" i="3"/>
  <c r="UT268" i="3"/>
  <c r="UU268" i="3"/>
  <c r="UV268" i="3"/>
  <c r="UW268" i="3"/>
  <c r="VC255" i="3" l="1"/>
  <c r="VD255" i="3"/>
  <c r="VE255" i="3"/>
  <c r="VF255" i="3"/>
  <c r="VG255" i="3"/>
  <c r="VB255" i="3"/>
  <c r="TY255" i="3"/>
  <c r="TZ255" i="3"/>
  <c r="UA255" i="3"/>
  <c r="UB255" i="3"/>
  <c r="UC255" i="3"/>
  <c r="TX255" i="3"/>
  <c r="EQ251" i="3"/>
  <c r="EQ249" i="3"/>
  <c r="EQ248" i="3"/>
  <c r="EQ243" i="3"/>
  <c r="EQ239" i="3"/>
  <c r="EQ230" i="3"/>
  <c r="EQ229" i="3"/>
  <c r="EQ226" i="3"/>
  <c r="EQ224" i="3"/>
  <c r="EQ220" i="3"/>
  <c r="EQ218" i="3"/>
  <c r="EQ214" i="3"/>
  <c r="EQ212" i="3"/>
  <c r="EQ211" i="3"/>
  <c r="EP209" i="3"/>
  <c r="EO209" i="3"/>
  <c r="ES209" i="3"/>
  <c r="ER209" i="3"/>
  <c r="EQ208" i="3"/>
  <c r="EQ205" i="3"/>
  <c r="EQ200" i="3"/>
  <c r="EQ198" i="3"/>
  <c r="EQ192" i="3"/>
  <c r="EQ190" i="3"/>
  <c r="EQ189" i="3"/>
  <c r="EQ185" i="3"/>
  <c r="EQ183" i="3"/>
  <c r="EQ178" i="3"/>
  <c r="EQ176" i="3"/>
  <c r="EQ171" i="3"/>
  <c r="EQ169" i="3"/>
  <c r="EQ168" i="3"/>
  <c r="EQ162" i="3"/>
  <c r="EQ159" i="3"/>
  <c r="EQ152" i="3"/>
  <c r="EQ149" i="3"/>
  <c r="EQ145" i="3"/>
  <c r="EQ143" i="3"/>
  <c r="EQ141" i="3"/>
  <c r="EQ138" i="3"/>
  <c r="EQ136" i="3"/>
  <c r="EQ131" i="3"/>
  <c r="EQ129" i="3"/>
  <c r="EQ125" i="3"/>
  <c r="EQ123" i="3"/>
  <c r="EQ122" i="3"/>
  <c r="EQ119" i="3"/>
  <c r="EQ117" i="3"/>
  <c r="EQ113" i="3"/>
  <c r="EQ111" i="3"/>
  <c r="EQ107" i="3"/>
  <c r="EQ105" i="3"/>
  <c r="EQ104" i="3"/>
  <c r="EQ101" i="3"/>
  <c r="EQ99" i="3"/>
  <c r="EQ95" i="3"/>
  <c r="EQ93" i="3"/>
  <c r="EQ92" i="3"/>
  <c r="EQ89" i="3"/>
  <c r="EQ86" i="3"/>
  <c r="EQ83" i="3"/>
  <c r="EQ80" i="3"/>
  <c r="EQ79" i="3"/>
  <c r="EQ75" i="3"/>
  <c r="EQ72" i="3"/>
  <c r="EQ70" i="3"/>
  <c r="EQ66" i="3"/>
  <c r="EQ65" i="3"/>
  <c r="EQ58" i="3"/>
  <c r="EQ54" i="3"/>
  <c r="EQ53" i="3"/>
  <c r="EQ52" i="3"/>
  <c r="EQ48" i="3"/>
  <c r="EQ47" i="3"/>
  <c r="EQ43" i="3"/>
  <c r="EQ39" i="3"/>
  <c r="EQ31" i="3"/>
  <c r="EQ29" i="3"/>
  <c r="EQ28" i="3"/>
  <c r="EP21" i="3"/>
  <c r="EO21" i="3"/>
  <c r="ES21" i="3"/>
  <c r="EQ21" i="3"/>
  <c r="EP20" i="3"/>
  <c r="EO20" i="3"/>
  <c r="ES20" i="3"/>
  <c r="EQ20" i="3"/>
  <c r="EP19" i="3"/>
  <c r="EO19" i="3"/>
  <c r="ES19" i="3"/>
  <c r="ER19" i="3"/>
  <c r="EP18" i="3"/>
  <c r="EO18" i="3"/>
  <c r="ES18" i="3"/>
  <c r="EQ18" i="3"/>
  <c r="EQ17" i="3"/>
  <c r="EQ15" i="3"/>
  <c r="EQ14" i="3"/>
  <c r="EQ13" i="3"/>
  <c r="BM255" i="3"/>
  <c r="BN255" i="3"/>
  <c r="BO255" i="3"/>
  <c r="BP255" i="3"/>
  <c r="BQ255" i="3"/>
  <c r="BL255" i="3"/>
  <c r="AO209" i="3"/>
  <c r="AN209" i="3"/>
  <c r="AO21" i="3"/>
  <c r="AN21" i="3"/>
  <c r="AO20" i="3"/>
  <c r="AN20" i="3"/>
  <c r="AO19" i="3"/>
  <c r="AN19" i="3"/>
  <c r="AO18" i="3"/>
  <c r="AN18" i="3"/>
  <c r="AP249" i="3"/>
  <c r="AP235" i="3"/>
  <c r="AP231" i="3"/>
  <c r="AP224" i="3"/>
  <c r="AP211" i="3"/>
  <c r="AR209" i="3"/>
  <c r="AQ209" i="3"/>
  <c r="AP203" i="3"/>
  <c r="AP194" i="3"/>
  <c r="AR21" i="3"/>
  <c r="AR20" i="3"/>
  <c r="AR19" i="3"/>
  <c r="AR18" i="3"/>
  <c r="TZ237" i="3"/>
  <c r="TZ179" i="3"/>
  <c r="UC142" i="3"/>
  <c r="TZ67" i="3"/>
  <c r="UC30" i="3"/>
  <c r="UC26" i="3"/>
  <c r="TZ24" i="3"/>
  <c r="TK237" i="3"/>
  <c r="TK195" i="3"/>
  <c r="TK165" i="3"/>
  <c r="TK163" i="3"/>
  <c r="TK161" i="3"/>
  <c r="TK157" i="3"/>
  <c r="TK155" i="3"/>
  <c r="TK153" i="3"/>
  <c r="TK150" i="3"/>
  <c r="TK74" i="3"/>
  <c r="TK67" i="3"/>
  <c r="TK44" i="3"/>
  <c r="TK35" i="3"/>
  <c r="TK24" i="3"/>
  <c r="TK22" i="3"/>
  <c r="SV201" i="3"/>
  <c r="SY195" i="3"/>
  <c r="SV195" i="3"/>
  <c r="SV186" i="3"/>
  <c r="SV172" i="3"/>
  <c r="SV167" i="3"/>
  <c r="SY165" i="3"/>
  <c r="SV165" i="3"/>
  <c r="SY163" i="3"/>
  <c r="SV163" i="3"/>
  <c r="SY161" i="3"/>
  <c r="SV161" i="3"/>
  <c r="SY157" i="3"/>
  <c r="SY155" i="3"/>
  <c r="SV155" i="3"/>
  <c r="SY153" i="3"/>
  <c r="SV153" i="3"/>
  <c r="SY150" i="3"/>
  <c r="SY135" i="3"/>
  <c r="SY74" i="3"/>
  <c r="SV74" i="3"/>
  <c r="SY71" i="3"/>
  <c r="SY67" i="3"/>
  <c r="SY46" i="3"/>
  <c r="SY44" i="3"/>
  <c r="SV44" i="3"/>
  <c r="SY41" i="3"/>
  <c r="SY35" i="3"/>
  <c r="SV35" i="3"/>
  <c r="SV26" i="3"/>
  <c r="SY24" i="3"/>
  <c r="SV24" i="3"/>
  <c r="SY22" i="3"/>
  <c r="SV22" i="3"/>
  <c r="TK61" i="3" l="1"/>
  <c r="TK179" i="3"/>
  <c r="TK46" i="3"/>
  <c r="SY61" i="3"/>
  <c r="SY197" i="3"/>
  <c r="SV76" i="3"/>
  <c r="TK71" i="3"/>
  <c r="SY11" i="3"/>
  <c r="SY26" i="3"/>
  <c r="SY64" i="3"/>
  <c r="SY76" i="3"/>
  <c r="SY167" i="3"/>
  <c r="SY172" i="3"/>
  <c r="SY186" i="3"/>
  <c r="SY201" i="3"/>
  <c r="SY206" i="3"/>
  <c r="UC67" i="3"/>
  <c r="UC179" i="3"/>
  <c r="UC237" i="3"/>
  <c r="SV142" i="3"/>
  <c r="SV61" i="3"/>
  <c r="SV150" i="3"/>
  <c r="SV179" i="3"/>
  <c r="TK26" i="3"/>
  <c r="TK64" i="3"/>
  <c r="TZ11" i="3"/>
  <c r="SY142" i="3"/>
  <c r="SV237" i="3"/>
  <c r="TK76" i="3"/>
  <c r="TK172" i="3"/>
  <c r="TK206" i="3"/>
  <c r="TZ26" i="3"/>
  <c r="TZ64" i="3"/>
  <c r="TZ186" i="3"/>
  <c r="SV71" i="3"/>
  <c r="SV135" i="3"/>
  <c r="SV197" i="3"/>
  <c r="TK30" i="3"/>
  <c r="TK41" i="3"/>
  <c r="TZ30" i="3"/>
  <c r="TZ142" i="3"/>
  <c r="SV30" i="3"/>
  <c r="SV41" i="3"/>
  <c r="TK135" i="3"/>
  <c r="TK197" i="3"/>
  <c r="TK167" i="3"/>
  <c r="TK186" i="3"/>
  <c r="SY179" i="3"/>
  <c r="SY237" i="3"/>
  <c r="UC11" i="3"/>
  <c r="UC186" i="3"/>
  <c r="UC206" i="3"/>
  <c r="SV37" i="3"/>
  <c r="TK81" i="3"/>
  <c r="TZ37" i="3"/>
  <c r="EQ38" i="3"/>
  <c r="SY37" i="3"/>
  <c r="SY81" i="3"/>
  <c r="UC37" i="3"/>
  <c r="UC81" i="3"/>
  <c r="SV11" i="3"/>
  <c r="SV206" i="3"/>
  <c r="TZ81" i="3"/>
  <c r="TZ206" i="3"/>
  <c r="TK142" i="3"/>
  <c r="ER18" i="3"/>
  <c r="ER20" i="3"/>
  <c r="EQ27" i="3"/>
  <c r="EQ36" i="3"/>
  <c r="EQ51" i="3"/>
  <c r="EQ63" i="3"/>
  <c r="EQ87" i="3"/>
  <c r="EQ182" i="3"/>
  <c r="EQ19" i="3"/>
  <c r="EQ158" i="3"/>
  <c r="EQ204" i="3"/>
  <c r="EQ34" i="3"/>
  <c r="EQ45" i="3"/>
  <c r="EQ57" i="3"/>
  <c r="EQ134" i="3"/>
  <c r="EQ223" i="3"/>
  <c r="EQ25" i="3"/>
  <c r="EQ62" i="3"/>
  <c r="EQ98" i="3"/>
  <c r="EQ116" i="3"/>
  <c r="EQ236" i="3"/>
  <c r="SY30" i="3"/>
  <c r="EQ245" i="3"/>
  <c r="EQ110" i="3"/>
  <c r="EQ128" i="3"/>
  <c r="EQ148" i="3"/>
  <c r="EQ175" i="3"/>
  <c r="EQ196" i="3"/>
  <c r="EQ217" i="3"/>
  <c r="EQ232" i="3"/>
  <c r="EQ242" i="3"/>
  <c r="EQ235" i="3"/>
  <c r="ER21" i="3"/>
  <c r="EQ33" i="3"/>
  <c r="EQ42" i="3"/>
  <c r="EQ50" i="3"/>
  <c r="EQ56" i="3"/>
  <c r="EQ16" i="3"/>
  <c r="EQ23" i="3"/>
  <c r="EQ32" i="3"/>
  <c r="EQ40" i="3"/>
  <c r="EQ59" i="3"/>
  <c r="EQ55" i="3"/>
  <c r="EQ73" i="3"/>
  <c r="EQ82" i="3"/>
  <c r="EQ88" i="3"/>
  <c r="EQ94" i="3"/>
  <c r="EQ100" i="3"/>
  <c r="EQ106" i="3"/>
  <c r="EQ112" i="3"/>
  <c r="EQ118" i="3"/>
  <c r="EQ124" i="3"/>
  <c r="EQ130" i="3"/>
  <c r="EQ137" i="3"/>
  <c r="EQ144" i="3"/>
  <c r="EQ151" i="3"/>
  <c r="EQ160" i="3"/>
  <c r="EQ170" i="3"/>
  <c r="EQ177" i="3"/>
  <c r="EQ184" i="3"/>
  <c r="EQ191" i="3"/>
  <c r="EQ199" i="3"/>
  <c r="EQ207" i="3"/>
  <c r="EQ213" i="3"/>
  <c r="EQ219" i="3"/>
  <c r="EQ225" i="3"/>
  <c r="EQ231" i="3"/>
  <c r="EQ238" i="3"/>
  <c r="EQ244" i="3"/>
  <c r="EQ250" i="3"/>
  <c r="EQ69" i="3"/>
  <c r="EQ78" i="3"/>
  <c r="EQ85" i="3"/>
  <c r="EQ91" i="3"/>
  <c r="EQ97" i="3"/>
  <c r="EQ103" i="3"/>
  <c r="EQ109" i="3"/>
  <c r="EQ115" i="3"/>
  <c r="EQ121" i="3"/>
  <c r="EQ127" i="3"/>
  <c r="EQ133" i="3"/>
  <c r="EQ140" i="3"/>
  <c r="EQ147" i="3"/>
  <c r="EQ156" i="3"/>
  <c r="EQ166" i="3"/>
  <c r="EQ174" i="3"/>
  <c r="EQ181" i="3"/>
  <c r="EQ188" i="3"/>
  <c r="EQ194" i="3"/>
  <c r="EQ203" i="3"/>
  <c r="EQ210" i="3"/>
  <c r="EQ216" i="3"/>
  <c r="EQ222" i="3"/>
  <c r="EQ228" i="3"/>
  <c r="EQ234" i="3"/>
  <c r="EQ241" i="3"/>
  <c r="EQ247" i="3"/>
  <c r="EQ253" i="3"/>
  <c r="EQ68" i="3"/>
  <c r="EQ77" i="3"/>
  <c r="EQ84" i="3"/>
  <c r="EQ90" i="3"/>
  <c r="EQ96" i="3"/>
  <c r="EQ102" i="3"/>
  <c r="EQ108" i="3"/>
  <c r="EQ114" i="3"/>
  <c r="EQ120" i="3"/>
  <c r="EQ126" i="3"/>
  <c r="EQ132" i="3"/>
  <c r="EQ139" i="3"/>
  <c r="EQ146" i="3"/>
  <c r="EQ154" i="3"/>
  <c r="EQ164" i="3"/>
  <c r="EQ173" i="3"/>
  <c r="EQ180" i="3"/>
  <c r="EQ187" i="3"/>
  <c r="EQ193" i="3"/>
  <c r="EQ202" i="3"/>
  <c r="EQ209" i="3"/>
  <c r="EQ215" i="3"/>
  <c r="EQ221" i="3"/>
  <c r="EQ227" i="3"/>
  <c r="EQ233" i="3"/>
  <c r="EQ240" i="3"/>
  <c r="EQ246" i="3"/>
  <c r="EQ252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9" i="3"/>
  <c r="AP50" i="3"/>
  <c r="AP51" i="3"/>
  <c r="AP52" i="3"/>
  <c r="AP53" i="3"/>
  <c r="AP54" i="3"/>
  <c r="AP55" i="3"/>
  <c r="AP56" i="3"/>
  <c r="AP57" i="3"/>
  <c r="AP58" i="3"/>
  <c r="AP62" i="3"/>
  <c r="AP63" i="3"/>
  <c r="AP65" i="3"/>
  <c r="AP66" i="3"/>
  <c r="AP68" i="3"/>
  <c r="AP69" i="3"/>
  <c r="AP70" i="3"/>
  <c r="AP72" i="3"/>
  <c r="AP73" i="3"/>
  <c r="AP75" i="3"/>
  <c r="AP77" i="3"/>
  <c r="AP78" i="3"/>
  <c r="AP79" i="3"/>
  <c r="AP80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4" i="3"/>
  <c r="AP136" i="3"/>
  <c r="AP137" i="3"/>
  <c r="AP138" i="3"/>
  <c r="AP139" i="3"/>
  <c r="AP140" i="3"/>
  <c r="AP141" i="3"/>
  <c r="AP143" i="3"/>
  <c r="AP144" i="3"/>
  <c r="AP145" i="3"/>
  <c r="AP146" i="3"/>
  <c r="AP147" i="3"/>
  <c r="AP148" i="3"/>
  <c r="AP149" i="3"/>
  <c r="AP151" i="3"/>
  <c r="AP152" i="3"/>
  <c r="AP154" i="3"/>
  <c r="AP156" i="3"/>
  <c r="AP158" i="3"/>
  <c r="AP159" i="3"/>
  <c r="AP160" i="3"/>
  <c r="AP162" i="3"/>
  <c r="AP164" i="3"/>
  <c r="AP166" i="3"/>
  <c r="AP168" i="3"/>
  <c r="AP169" i="3"/>
  <c r="AP170" i="3"/>
  <c r="AP171" i="3"/>
  <c r="AP173" i="3"/>
  <c r="AP174" i="3"/>
  <c r="AP175" i="3"/>
  <c r="AP176" i="3"/>
  <c r="AP177" i="3"/>
  <c r="AP178" i="3"/>
  <c r="AP180" i="3"/>
  <c r="AP181" i="3"/>
  <c r="AP182" i="3"/>
  <c r="AP183" i="3"/>
  <c r="AP184" i="3"/>
  <c r="AP185" i="3"/>
  <c r="AP187" i="3"/>
  <c r="AP188" i="3"/>
  <c r="AP189" i="3"/>
  <c r="AP190" i="3"/>
  <c r="AP191" i="3"/>
  <c r="AP192" i="3"/>
  <c r="AP193" i="3"/>
  <c r="AP196" i="3"/>
  <c r="AP198" i="3"/>
  <c r="AP199" i="3"/>
  <c r="AP200" i="3"/>
  <c r="AP202" i="3"/>
  <c r="AP204" i="3"/>
  <c r="AP205" i="3"/>
  <c r="AP207" i="3"/>
  <c r="AP208" i="3"/>
  <c r="AP210" i="3"/>
  <c r="AP212" i="3"/>
  <c r="AP213" i="3"/>
  <c r="AP214" i="3"/>
  <c r="AP215" i="3"/>
  <c r="AP216" i="3"/>
  <c r="AP217" i="3"/>
  <c r="AP218" i="3"/>
  <c r="AP219" i="3"/>
  <c r="AP220" i="3"/>
  <c r="AP221" i="3"/>
  <c r="AP222" i="3"/>
  <c r="AP223" i="3"/>
  <c r="AP225" i="3"/>
  <c r="AP226" i="3"/>
  <c r="AP227" i="3"/>
  <c r="AP228" i="3"/>
  <c r="AP229" i="3"/>
  <c r="AP230" i="3"/>
  <c r="AP232" i="3"/>
  <c r="AP233" i="3"/>
  <c r="AP234" i="3"/>
  <c r="AP236" i="3"/>
  <c r="AP238" i="3"/>
  <c r="AP239" i="3"/>
  <c r="AP240" i="3"/>
  <c r="AP241" i="3"/>
  <c r="AP242" i="3"/>
  <c r="AP243" i="3"/>
  <c r="AP244" i="3"/>
  <c r="AP245" i="3"/>
  <c r="AP246" i="3"/>
  <c r="AP247" i="3"/>
  <c r="AP248" i="3"/>
  <c r="AP250" i="3"/>
  <c r="AP251" i="3"/>
  <c r="AP252" i="3"/>
  <c r="AP253" i="3"/>
  <c r="AP209" i="3"/>
  <c r="SV81" i="3"/>
  <c r="TK37" i="3"/>
  <c r="SV157" i="3"/>
  <c r="SV46" i="3"/>
  <c r="SV64" i="3"/>
  <c r="SV67" i="3"/>
  <c r="TK11" i="3"/>
  <c r="TK201" i="3"/>
  <c r="SG237" i="3"/>
  <c r="SJ195" i="3"/>
  <c r="SG195" i="3"/>
  <c r="SG179" i="3"/>
  <c r="SJ165" i="3"/>
  <c r="SG165" i="3"/>
  <c r="SJ163" i="3"/>
  <c r="SG163" i="3"/>
  <c r="SJ161" i="3"/>
  <c r="SG161" i="3"/>
  <c r="SG157" i="3"/>
  <c r="SJ155" i="3"/>
  <c r="SG155" i="3"/>
  <c r="SJ153" i="3"/>
  <c r="SG153" i="3"/>
  <c r="SG150" i="3"/>
  <c r="SJ142" i="3"/>
  <c r="SJ74" i="3"/>
  <c r="SG74" i="3"/>
  <c r="SJ71" i="3"/>
  <c r="SG67" i="3"/>
  <c r="SJ64" i="3"/>
  <c r="SG64" i="3"/>
  <c r="SG61" i="3"/>
  <c r="SG46" i="3"/>
  <c r="SJ44" i="3"/>
  <c r="SG44" i="3"/>
  <c r="SJ41" i="3"/>
  <c r="SG41" i="3"/>
  <c r="SJ35" i="3"/>
  <c r="SG35" i="3"/>
  <c r="SJ30" i="3"/>
  <c r="SJ26" i="3"/>
  <c r="SJ24" i="3"/>
  <c r="SG24" i="3"/>
  <c r="SJ22" i="3"/>
  <c r="SG22" i="3"/>
  <c r="RR206" i="3"/>
  <c r="RR201" i="3"/>
  <c r="RU197" i="3"/>
  <c r="RR197" i="3"/>
  <c r="RU195" i="3"/>
  <c r="RR195" i="3"/>
  <c r="RR186" i="3"/>
  <c r="RR172" i="3"/>
  <c r="RR167" i="3"/>
  <c r="RU165" i="3"/>
  <c r="RR165" i="3"/>
  <c r="RU163" i="3"/>
  <c r="RR163" i="3"/>
  <c r="RU161" i="3"/>
  <c r="RR161" i="3"/>
  <c r="RU157" i="3"/>
  <c r="RU155" i="3"/>
  <c r="RR155" i="3"/>
  <c r="RU153" i="3"/>
  <c r="RR153" i="3"/>
  <c r="RU150" i="3"/>
  <c r="RR150" i="3"/>
  <c r="RU135" i="3"/>
  <c r="RR76" i="3"/>
  <c r="RU74" i="3"/>
  <c r="RR74" i="3"/>
  <c r="RU71" i="3"/>
  <c r="RR71" i="3"/>
  <c r="RU67" i="3"/>
  <c r="RR64" i="3"/>
  <c r="RU61" i="3"/>
  <c r="RR61" i="3"/>
  <c r="RU46" i="3"/>
  <c r="RR46" i="3"/>
  <c r="RU44" i="3"/>
  <c r="RR44" i="3"/>
  <c r="RU41" i="3"/>
  <c r="RU35" i="3"/>
  <c r="RR35" i="3"/>
  <c r="RR26" i="3"/>
  <c r="RU24" i="3"/>
  <c r="RR24" i="3"/>
  <c r="RU22" i="3"/>
  <c r="RR22" i="3"/>
  <c r="RR11" i="3"/>
  <c r="RC237" i="3"/>
  <c r="RF195" i="3"/>
  <c r="RC195" i="3"/>
  <c r="RC179" i="3"/>
  <c r="RF165" i="3"/>
  <c r="RC165" i="3"/>
  <c r="RF163" i="3"/>
  <c r="RC163" i="3"/>
  <c r="RF161" i="3"/>
  <c r="RC161" i="3"/>
  <c r="RC157" i="3"/>
  <c r="RF155" i="3"/>
  <c r="RC155" i="3"/>
  <c r="RF153" i="3"/>
  <c r="RC153" i="3"/>
  <c r="RC150" i="3"/>
  <c r="RF142" i="3"/>
  <c r="RF74" i="3"/>
  <c r="RC74" i="3"/>
  <c r="RF71" i="3"/>
  <c r="RC67" i="3"/>
  <c r="RF64" i="3"/>
  <c r="RC64" i="3"/>
  <c r="RC61" i="3"/>
  <c r="RC46" i="3"/>
  <c r="RF44" i="3"/>
  <c r="RC44" i="3"/>
  <c r="RF41" i="3"/>
  <c r="RC41" i="3"/>
  <c r="RF35" i="3"/>
  <c r="RC35" i="3"/>
  <c r="RF30" i="3"/>
  <c r="RF26" i="3"/>
  <c r="RF24" i="3"/>
  <c r="RC24" i="3"/>
  <c r="RF22" i="3"/>
  <c r="RC22" i="3"/>
  <c r="QN206" i="3"/>
  <c r="QN201" i="3"/>
  <c r="QQ197" i="3"/>
  <c r="QN197" i="3"/>
  <c r="QQ195" i="3"/>
  <c r="QN195" i="3"/>
  <c r="QN186" i="3"/>
  <c r="QN172" i="3"/>
  <c r="QN167" i="3"/>
  <c r="QQ165" i="3"/>
  <c r="QN165" i="3"/>
  <c r="QQ163" i="3"/>
  <c r="QN163" i="3"/>
  <c r="QQ161" i="3"/>
  <c r="QN161" i="3"/>
  <c r="QQ157" i="3"/>
  <c r="QQ155" i="3"/>
  <c r="QN155" i="3"/>
  <c r="QQ153" i="3"/>
  <c r="QN153" i="3"/>
  <c r="QQ150" i="3"/>
  <c r="QN150" i="3"/>
  <c r="QQ135" i="3"/>
  <c r="QN76" i="3"/>
  <c r="QQ74" i="3"/>
  <c r="QN74" i="3"/>
  <c r="QQ71" i="3"/>
  <c r="QN71" i="3"/>
  <c r="QQ67" i="3"/>
  <c r="QN64" i="3"/>
  <c r="QQ61" i="3"/>
  <c r="QN61" i="3"/>
  <c r="QQ46" i="3"/>
  <c r="QN46" i="3"/>
  <c r="QQ44" i="3"/>
  <c r="QN44" i="3"/>
  <c r="QQ41" i="3"/>
  <c r="QQ35" i="3"/>
  <c r="QN35" i="3"/>
  <c r="QN26" i="3"/>
  <c r="QQ24" i="3"/>
  <c r="QN24" i="3"/>
  <c r="QQ22" i="3"/>
  <c r="QN22" i="3"/>
  <c r="QN11" i="3"/>
  <c r="PY237" i="3"/>
  <c r="QB195" i="3"/>
  <c r="PY195" i="3"/>
  <c r="PY179" i="3"/>
  <c r="QB165" i="3"/>
  <c r="PY165" i="3"/>
  <c r="QB163" i="3"/>
  <c r="PY163" i="3"/>
  <c r="QB161" i="3"/>
  <c r="PY161" i="3"/>
  <c r="PY157" i="3"/>
  <c r="QB155" i="3"/>
  <c r="PY155" i="3"/>
  <c r="QB153" i="3"/>
  <c r="PY153" i="3"/>
  <c r="PY150" i="3"/>
  <c r="QB142" i="3"/>
  <c r="QB74" i="3"/>
  <c r="PY74" i="3"/>
  <c r="QB71" i="3"/>
  <c r="PY67" i="3"/>
  <c r="QB64" i="3"/>
  <c r="PY64" i="3"/>
  <c r="PY61" i="3"/>
  <c r="PY46" i="3"/>
  <c r="QB44" i="3"/>
  <c r="PY44" i="3"/>
  <c r="QB41" i="3"/>
  <c r="PY41" i="3"/>
  <c r="QB35" i="3"/>
  <c r="PY35" i="3"/>
  <c r="QB30" i="3"/>
  <c r="QB26" i="3"/>
  <c r="QB24" i="3"/>
  <c r="PY24" i="3"/>
  <c r="QB22" i="3"/>
  <c r="PY22" i="3"/>
  <c r="PJ206" i="3"/>
  <c r="PJ201" i="3"/>
  <c r="PM197" i="3"/>
  <c r="PJ197" i="3"/>
  <c r="PM195" i="3"/>
  <c r="PJ195" i="3"/>
  <c r="PJ186" i="3"/>
  <c r="PJ172" i="3"/>
  <c r="PJ167" i="3"/>
  <c r="PM165" i="3"/>
  <c r="PJ165" i="3"/>
  <c r="PM163" i="3"/>
  <c r="PJ163" i="3"/>
  <c r="PM161" i="3"/>
  <c r="PJ161" i="3"/>
  <c r="PM157" i="3"/>
  <c r="PM155" i="3"/>
  <c r="PJ155" i="3"/>
  <c r="PM153" i="3"/>
  <c r="PJ153" i="3"/>
  <c r="PM150" i="3"/>
  <c r="PJ150" i="3"/>
  <c r="PM135" i="3"/>
  <c r="PJ76" i="3"/>
  <c r="PM74" i="3"/>
  <c r="PJ74" i="3"/>
  <c r="PM71" i="3"/>
  <c r="PJ71" i="3"/>
  <c r="PM67" i="3"/>
  <c r="PJ64" i="3"/>
  <c r="PM61" i="3"/>
  <c r="PJ61" i="3"/>
  <c r="PM46" i="3"/>
  <c r="PJ46" i="3"/>
  <c r="PM44" i="3"/>
  <c r="PJ44" i="3"/>
  <c r="PM41" i="3"/>
  <c r="PM35" i="3"/>
  <c r="PJ35" i="3"/>
  <c r="PJ26" i="3"/>
  <c r="PM24" i="3"/>
  <c r="PJ24" i="3"/>
  <c r="PM22" i="3"/>
  <c r="PJ22" i="3"/>
  <c r="PJ11" i="3"/>
  <c r="OU237" i="3"/>
  <c r="OX195" i="3"/>
  <c r="OU195" i="3"/>
  <c r="OU179" i="3"/>
  <c r="OX165" i="3"/>
  <c r="OU165" i="3"/>
  <c r="OX163" i="3"/>
  <c r="OU163" i="3"/>
  <c r="OX161" i="3"/>
  <c r="OU161" i="3"/>
  <c r="OU157" i="3"/>
  <c r="OX155" i="3"/>
  <c r="OU155" i="3"/>
  <c r="OX153" i="3"/>
  <c r="OU153" i="3"/>
  <c r="OU150" i="3"/>
  <c r="OX142" i="3"/>
  <c r="OX74" i="3"/>
  <c r="OU74" i="3"/>
  <c r="OX71" i="3"/>
  <c r="OU67" i="3"/>
  <c r="OX64" i="3"/>
  <c r="OU64" i="3"/>
  <c r="OU61" i="3"/>
  <c r="OU46" i="3"/>
  <c r="OX44" i="3"/>
  <c r="OU44" i="3"/>
  <c r="OX41" i="3"/>
  <c r="OU41" i="3"/>
  <c r="OX35" i="3"/>
  <c r="OU35" i="3"/>
  <c r="OX30" i="3"/>
  <c r="OX26" i="3"/>
  <c r="OX24" i="3"/>
  <c r="OU24" i="3"/>
  <c r="OX22" i="3"/>
  <c r="OU22" i="3"/>
  <c r="NQ206" i="3"/>
  <c r="NQ201" i="3"/>
  <c r="NT197" i="3"/>
  <c r="NQ197" i="3"/>
  <c r="NT195" i="3"/>
  <c r="NQ195" i="3"/>
  <c r="NQ186" i="3"/>
  <c r="NQ172" i="3"/>
  <c r="NQ167" i="3"/>
  <c r="NT165" i="3"/>
  <c r="NQ165" i="3"/>
  <c r="NT163" i="3"/>
  <c r="NQ163" i="3"/>
  <c r="NT161" i="3"/>
  <c r="NQ161" i="3"/>
  <c r="NT157" i="3"/>
  <c r="NT155" i="3"/>
  <c r="NQ155" i="3"/>
  <c r="NT153" i="3"/>
  <c r="NQ153" i="3"/>
  <c r="NT150" i="3"/>
  <c r="NQ150" i="3"/>
  <c r="NT135" i="3"/>
  <c r="NQ76" i="3"/>
  <c r="NT74" i="3"/>
  <c r="NQ74" i="3"/>
  <c r="NT71" i="3"/>
  <c r="NQ71" i="3"/>
  <c r="NT67" i="3"/>
  <c r="NQ64" i="3"/>
  <c r="NT61" i="3"/>
  <c r="NQ61" i="3"/>
  <c r="NT46" i="3"/>
  <c r="NQ46" i="3"/>
  <c r="NT44" i="3"/>
  <c r="NQ44" i="3"/>
  <c r="NT35" i="3"/>
  <c r="NQ35" i="3"/>
  <c r="NQ26" i="3"/>
  <c r="NT24" i="3"/>
  <c r="NQ24" i="3"/>
  <c r="NT22" i="3"/>
  <c r="NQ22" i="3"/>
  <c r="NQ11" i="3"/>
  <c r="NB206" i="3"/>
  <c r="NB201" i="3"/>
  <c r="NE197" i="3"/>
  <c r="NB197" i="3"/>
  <c r="NE195" i="3"/>
  <c r="NB195" i="3"/>
  <c r="NB186" i="3"/>
  <c r="NB172" i="3"/>
  <c r="NB167" i="3"/>
  <c r="NE165" i="3"/>
  <c r="NB165" i="3"/>
  <c r="NE163" i="3"/>
  <c r="NB163" i="3"/>
  <c r="NE161" i="3"/>
  <c r="NB161" i="3"/>
  <c r="NE155" i="3"/>
  <c r="NB155" i="3"/>
  <c r="NE153" i="3"/>
  <c r="NB153" i="3"/>
  <c r="NE150" i="3"/>
  <c r="NB150" i="3"/>
  <c r="NE135" i="3"/>
  <c r="NB76" i="3"/>
  <c r="NE74" i="3"/>
  <c r="NB74" i="3"/>
  <c r="NE71" i="3"/>
  <c r="NB71" i="3"/>
  <c r="NB64" i="3"/>
  <c r="NE61" i="3"/>
  <c r="NB61" i="3"/>
  <c r="NE46" i="3"/>
  <c r="NB46" i="3"/>
  <c r="NE44" i="3"/>
  <c r="NB44" i="3"/>
  <c r="NE35" i="3"/>
  <c r="NB35" i="3"/>
  <c r="NB26" i="3"/>
  <c r="NE24" i="3"/>
  <c r="NB24" i="3"/>
  <c r="NE22" i="3"/>
  <c r="NB22" i="3"/>
  <c r="NB11" i="3"/>
  <c r="MM237" i="3"/>
  <c r="MP195" i="3"/>
  <c r="MM195" i="3"/>
  <c r="MM179" i="3"/>
  <c r="MP165" i="3"/>
  <c r="MM165" i="3"/>
  <c r="MP163" i="3"/>
  <c r="MM163" i="3"/>
  <c r="MP161" i="3"/>
  <c r="MM161" i="3"/>
  <c r="MM157" i="3"/>
  <c r="MP155" i="3"/>
  <c r="MM155" i="3"/>
  <c r="MP153" i="3"/>
  <c r="MM153" i="3"/>
  <c r="MM150" i="3"/>
  <c r="MP142" i="3"/>
  <c r="MP74" i="3"/>
  <c r="MM74" i="3"/>
  <c r="MM67" i="3"/>
  <c r="MP64" i="3"/>
  <c r="MM64" i="3"/>
  <c r="MM61" i="3"/>
  <c r="MM46" i="3"/>
  <c r="MP44" i="3"/>
  <c r="MM44" i="3"/>
  <c r="MP41" i="3"/>
  <c r="MM41" i="3"/>
  <c r="MP35" i="3"/>
  <c r="MM35" i="3"/>
  <c r="MP30" i="3"/>
  <c r="MP24" i="3"/>
  <c r="MM24" i="3"/>
  <c r="MP22" i="3"/>
  <c r="MM22" i="3"/>
  <c r="LX206" i="3"/>
  <c r="LX201" i="3"/>
  <c r="MA197" i="3"/>
  <c r="LX197" i="3"/>
  <c r="MA195" i="3"/>
  <c r="LX195" i="3"/>
  <c r="LX186" i="3"/>
  <c r="LX172" i="3"/>
  <c r="LX167" i="3"/>
  <c r="MA165" i="3"/>
  <c r="LX165" i="3"/>
  <c r="MA163" i="3"/>
  <c r="LX163" i="3"/>
  <c r="MA161" i="3"/>
  <c r="LX161" i="3"/>
  <c r="MA155" i="3"/>
  <c r="LX155" i="3"/>
  <c r="MA153" i="3"/>
  <c r="LX153" i="3"/>
  <c r="MA150" i="3"/>
  <c r="LX150" i="3"/>
  <c r="MA135" i="3"/>
  <c r="LX76" i="3"/>
  <c r="MA74" i="3"/>
  <c r="LX74" i="3"/>
  <c r="MA71" i="3"/>
  <c r="LX71" i="3"/>
  <c r="LX64" i="3"/>
  <c r="MA61" i="3"/>
  <c r="LX61" i="3"/>
  <c r="MA46" i="3"/>
  <c r="LX46" i="3"/>
  <c r="MA44" i="3"/>
  <c r="LX44" i="3"/>
  <c r="MA35" i="3"/>
  <c r="LX35" i="3"/>
  <c r="LX26" i="3"/>
  <c r="MA24" i="3"/>
  <c r="LX24" i="3"/>
  <c r="MA22" i="3"/>
  <c r="LX22" i="3"/>
  <c r="LX11" i="3"/>
  <c r="LI206" i="3"/>
  <c r="LI201" i="3"/>
  <c r="LL197" i="3"/>
  <c r="LI197" i="3"/>
  <c r="LL195" i="3"/>
  <c r="LI195" i="3"/>
  <c r="LI186" i="3"/>
  <c r="LI172" i="3"/>
  <c r="LI167" i="3"/>
  <c r="LL165" i="3"/>
  <c r="LI165" i="3"/>
  <c r="LL163" i="3"/>
  <c r="LI163" i="3"/>
  <c r="LL161" i="3"/>
  <c r="LI161" i="3"/>
  <c r="LL155" i="3"/>
  <c r="LI155" i="3"/>
  <c r="LL153" i="3"/>
  <c r="LI153" i="3"/>
  <c r="LL150" i="3"/>
  <c r="LI150" i="3"/>
  <c r="LL135" i="3"/>
  <c r="LI76" i="3"/>
  <c r="LL74" i="3"/>
  <c r="LI74" i="3"/>
  <c r="LL71" i="3"/>
  <c r="LI71" i="3"/>
  <c r="LI64" i="3"/>
  <c r="LL61" i="3"/>
  <c r="LI61" i="3"/>
  <c r="LL46" i="3"/>
  <c r="LI46" i="3"/>
  <c r="LL44" i="3"/>
  <c r="LI44" i="3"/>
  <c r="LL35" i="3"/>
  <c r="LI35" i="3"/>
  <c r="LI26" i="3"/>
  <c r="LL24" i="3"/>
  <c r="LI24" i="3"/>
  <c r="LL22" i="3"/>
  <c r="LI22" i="3"/>
  <c r="LI11" i="3"/>
  <c r="KT237" i="3"/>
  <c r="KW195" i="3"/>
  <c r="KT195" i="3"/>
  <c r="KT179" i="3"/>
  <c r="KW165" i="3"/>
  <c r="KT165" i="3"/>
  <c r="KW163" i="3"/>
  <c r="KT163" i="3"/>
  <c r="KW161" i="3"/>
  <c r="KT161" i="3"/>
  <c r="KT157" i="3"/>
  <c r="KW155" i="3"/>
  <c r="KT155" i="3"/>
  <c r="KW153" i="3"/>
  <c r="KT153" i="3"/>
  <c r="KT150" i="3"/>
  <c r="KW142" i="3"/>
  <c r="KW74" i="3"/>
  <c r="KT74" i="3"/>
  <c r="KT67" i="3"/>
  <c r="KW64" i="3"/>
  <c r="KT64" i="3"/>
  <c r="KT61" i="3"/>
  <c r="KT46" i="3"/>
  <c r="KW44" i="3"/>
  <c r="KT44" i="3"/>
  <c r="KW41" i="3"/>
  <c r="KT41" i="3"/>
  <c r="KW35" i="3"/>
  <c r="KT35" i="3"/>
  <c r="KW30" i="3"/>
  <c r="KW24" i="3"/>
  <c r="KT24" i="3"/>
  <c r="KW22" i="3"/>
  <c r="KT22" i="3"/>
  <c r="KE206" i="3"/>
  <c r="KE201" i="3"/>
  <c r="KH197" i="3"/>
  <c r="KE197" i="3"/>
  <c r="KH195" i="3"/>
  <c r="KE195" i="3"/>
  <c r="KE186" i="3"/>
  <c r="KE172" i="3"/>
  <c r="KE167" i="3"/>
  <c r="KH165" i="3"/>
  <c r="KE165" i="3"/>
  <c r="KH163" i="3"/>
  <c r="KE163" i="3"/>
  <c r="KH161" i="3"/>
  <c r="KE161" i="3"/>
  <c r="KH155" i="3"/>
  <c r="KE155" i="3"/>
  <c r="KH153" i="3"/>
  <c r="KE153" i="3"/>
  <c r="KH150" i="3"/>
  <c r="KE150" i="3"/>
  <c r="KH135" i="3"/>
  <c r="KE76" i="3"/>
  <c r="KH74" i="3"/>
  <c r="KE74" i="3"/>
  <c r="KH71" i="3"/>
  <c r="KE71" i="3"/>
  <c r="KE64" i="3"/>
  <c r="KH61" i="3"/>
  <c r="KE61" i="3"/>
  <c r="KH46" i="3"/>
  <c r="KE46" i="3"/>
  <c r="KH44" i="3"/>
  <c r="KE44" i="3"/>
  <c r="KH35" i="3"/>
  <c r="KE35" i="3"/>
  <c r="KE26" i="3"/>
  <c r="KH24" i="3"/>
  <c r="KE24" i="3"/>
  <c r="KH22" i="3"/>
  <c r="KE22" i="3"/>
  <c r="KE11" i="3"/>
  <c r="JP237" i="3"/>
  <c r="JS195" i="3"/>
  <c r="JP195" i="3"/>
  <c r="JP179" i="3"/>
  <c r="JS165" i="3"/>
  <c r="JP165" i="3"/>
  <c r="JS163" i="3"/>
  <c r="JP163" i="3"/>
  <c r="JS161" i="3"/>
  <c r="JP161" i="3"/>
  <c r="JP157" i="3"/>
  <c r="JS155" i="3"/>
  <c r="JP155" i="3"/>
  <c r="JS153" i="3"/>
  <c r="JP153" i="3"/>
  <c r="JP150" i="3"/>
  <c r="JS142" i="3"/>
  <c r="JS74" i="3"/>
  <c r="JP74" i="3"/>
  <c r="JP67" i="3"/>
  <c r="JS64" i="3"/>
  <c r="JP64" i="3"/>
  <c r="JP61" i="3"/>
  <c r="JP46" i="3"/>
  <c r="JS44" i="3"/>
  <c r="JP44" i="3"/>
  <c r="JS41" i="3"/>
  <c r="JP41" i="3"/>
  <c r="JS35" i="3"/>
  <c r="JP35" i="3"/>
  <c r="JS30" i="3"/>
  <c r="JS24" i="3"/>
  <c r="JP24" i="3"/>
  <c r="JS22" i="3"/>
  <c r="JP22" i="3"/>
  <c r="JA206" i="3"/>
  <c r="JA201" i="3"/>
  <c r="JD197" i="3"/>
  <c r="JA197" i="3"/>
  <c r="JD195" i="3"/>
  <c r="JA195" i="3"/>
  <c r="JA186" i="3"/>
  <c r="JA172" i="3"/>
  <c r="JA167" i="3"/>
  <c r="JD165" i="3"/>
  <c r="JA165" i="3"/>
  <c r="JD163" i="3"/>
  <c r="JA163" i="3"/>
  <c r="JD161" i="3"/>
  <c r="JA161" i="3"/>
  <c r="JD155" i="3"/>
  <c r="JA155" i="3"/>
  <c r="JD153" i="3"/>
  <c r="JA153" i="3"/>
  <c r="JD150" i="3"/>
  <c r="JA150" i="3"/>
  <c r="JD135" i="3"/>
  <c r="JA76" i="3"/>
  <c r="JD74" i="3"/>
  <c r="JA74" i="3"/>
  <c r="JD71" i="3"/>
  <c r="JA71" i="3"/>
  <c r="JA64" i="3"/>
  <c r="JD61" i="3"/>
  <c r="JA61" i="3"/>
  <c r="JD46" i="3"/>
  <c r="JA46" i="3"/>
  <c r="JD44" i="3"/>
  <c r="JA44" i="3"/>
  <c r="JD35" i="3"/>
  <c r="JA35" i="3"/>
  <c r="JA26" i="3"/>
  <c r="JD24" i="3"/>
  <c r="JA24" i="3"/>
  <c r="JD22" i="3"/>
  <c r="JA22" i="3"/>
  <c r="JA11" i="3"/>
  <c r="IO195" i="3"/>
  <c r="IL195" i="3"/>
  <c r="IL179" i="3"/>
  <c r="IO165" i="3"/>
  <c r="IL165" i="3"/>
  <c r="IO163" i="3"/>
  <c r="IL163" i="3"/>
  <c r="IO161" i="3"/>
  <c r="IL161" i="3"/>
  <c r="IL157" i="3"/>
  <c r="IO155" i="3"/>
  <c r="IL155" i="3"/>
  <c r="IO153" i="3"/>
  <c r="IL153" i="3"/>
  <c r="IL150" i="3"/>
  <c r="IO142" i="3"/>
  <c r="IL135" i="3"/>
  <c r="IO74" i="3"/>
  <c r="IL74" i="3"/>
  <c r="IL71" i="3"/>
  <c r="IL67" i="3"/>
  <c r="IO64" i="3"/>
  <c r="IL61" i="3"/>
  <c r="IL46" i="3"/>
  <c r="IO44" i="3"/>
  <c r="IL44" i="3"/>
  <c r="IO41" i="3"/>
  <c r="IL41" i="3"/>
  <c r="IO35" i="3"/>
  <c r="IL35" i="3"/>
  <c r="IO30" i="3"/>
  <c r="IO24" i="3"/>
  <c r="IL24" i="3"/>
  <c r="IO22" i="3"/>
  <c r="IL22" i="3"/>
  <c r="HZ201" i="3"/>
  <c r="HZ197" i="3"/>
  <c r="HZ195" i="3"/>
  <c r="HW195" i="3"/>
  <c r="HZ165" i="3"/>
  <c r="HW165" i="3"/>
  <c r="HZ163" i="3"/>
  <c r="HW163" i="3"/>
  <c r="HZ161" i="3"/>
  <c r="HW161" i="3"/>
  <c r="HZ155" i="3"/>
  <c r="HW155" i="3"/>
  <c r="HZ153" i="3"/>
  <c r="HW153" i="3"/>
  <c r="HZ150" i="3"/>
  <c r="HZ135" i="3"/>
  <c r="HW76" i="3"/>
  <c r="HZ74" i="3"/>
  <c r="HW74" i="3"/>
  <c r="HW71" i="3"/>
  <c r="HZ67" i="3"/>
  <c r="HW64" i="3"/>
  <c r="HZ61" i="3"/>
  <c r="HZ46" i="3"/>
  <c r="HZ44" i="3"/>
  <c r="HW44" i="3"/>
  <c r="HZ35" i="3"/>
  <c r="HW35" i="3"/>
  <c r="HW26" i="3"/>
  <c r="HZ24" i="3"/>
  <c r="HW24" i="3"/>
  <c r="HZ22" i="3"/>
  <c r="HW22" i="3"/>
  <c r="HW11" i="3"/>
  <c r="HH237" i="3"/>
  <c r="HH195" i="3"/>
  <c r="HH179" i="3"/>
  <c r="HH165" i="3"/>
  <c r="HH163" i="3"/>
  <c r="HH161" i="3"/>
  <c r="HH157" i="3"/>
  <c r="HH155" i="3"/>
  <c r="HH153" i="3"/>
  <c r="HH150" i="3"/>
  <c r="HH74" i="3"/>
  <c r="HH67" i="3"/>
  <c r="HH61" i="3"/>
  <c r="HH46" i="3"/>
  <c r="HH44" i="3"/>
  <c r="HH41" i="3"/>
  <c r="HH35" i="3"/>
  <c r="HH24" i="3"/>
  <c r="HH22" i="3"/>
  <c r="GV237" i="3"/>
  <c r="GS206" i="3"/>
  <c r="GS201" i="3"/>
  <c r="GV195" i="3"/>
  <c r="GS195" i="3"/>
  <c r="GS186" i="3"/>
  <c r="GV179" i="3"/>
  <c r="GS172" i="3"/>
  <c r="GS167" i="3"/>
  <c r="GV165" i="3"/>
  <c r="GS165" i="3"/>
  <c r="GV163" i="3"/>
  <c r="GS163" i="3"/>
  <c r="GV161" i="3"/>
  <c r="GS161" i="3"/>
  <c r="GV157" i="3"/>
  <c r="GV155" i="3"/>
  <c r="GS155" i="3"/>
  <c r="GV153" i="3"/>
  <c r="GS153" i="3"/>
  <c r="GV150" i="3"/>
  <c r="GS76" i="3"/>
  <c r="GV74" i="3"/>
  <c r="GS74" i="3"/>
  <c r="GS71" i="3"/>
  <c r="GV67" i="3"/>
  <c r="GS64" i="3"/>
  <c r="GV61" i="3"/>
  <c r="GV46" i="3"/>
  <c r="GV44" i="3"/>
  <c r="GS44" i="3"/>
  <c r="GV35" i="3"/>
  <c r="GS35" i="3"/>
  <c r="GS26" i="3"/>
  <c r="GV24" i="3"/>
  <c r="GS24" i="3"/>
  <c r="GV22" i="3"/>
  <c r="GS22" i="3"/>
  <c r="GS11" i="3"/>
  <c r="GD237" i="3"/>
  <c r="GD195" i="3"/>
  <c r="GD179" i="3"/>
  <c r="GD165" i="3"/>
  <c r="GD163" i="3"/>
  <c r="GD161" i="3"/>
  <c r="GD157" i="3"/>
  <c r="GD155" i="3"/>
  <c r="GD153" i="3"/>
  <c r="GD150" i="3"/>
  <c r="GD74" i="3"/>
  <c r="GD61" i="3"/>
  <c r="GD46" i="3"/>
  <c r="GD44" i="3"/>
  <c r="GD41" i="3"/>
  <c r="GD35" i="3"/>
  <c r="GD24" i="3"/>
  <c r="GD22" i="3"/>
  <c r="FR237" i="3"/>
  <c r="FO206" i="3"/>
  <c r="FO201" i="3"/>
  <c r="FR195" i="3"/>
  <c r="FO195" i="3"/>
  <c r="FR179" i="3"/>
  <c r="FR165" i="3"/>
  <c r="FO165" i="3"/>
  <c r="FR163" i="3"/>
  <c r="FO163" i="3"/>
  <c r="FR161" i="3"/>
  <c r="FO161" i="3"/>
  <c r="FR157" i="3"/>
  <c r="FR155" i="3"/>
  <c r="FO155" i="3"/>
  <c r="FR153" i="3"/>
  <c r="FO153" i="3"/>
  <c r="FR150" i="3"/>
  <c r="FO76" i="3"/>
  <c r="FR74" i="3"/>
  <c r="FO74" i="3"/>
  <c r="FO71" i="3"/>
  <c r="FR67" i="3"/>
  <c r="FO64" i="3"/>
  <c r="FR61" i="3"/>
  <c r="FR46" i="3"/>
  <c r="FR44" i="3"/>
  <c r="FO44" i="3"/>
  <c r="FR35" i="3"/>
  <c r="FO35" i="3"/>
  <c r="FO26" i="3"/>
  <c r="FR24" i="3"/>
  <c r="FO24" i="3"/>
  <c r="FR22" i="3"/>
  <c r="FO22" i="3"/>
  <c r="FC195" i="3"/>
  <c r="EZ195" i="3"/>
  <c r="EZ179" i="3"/>
  <c r="FC172" i="3"/>
  <c r="FC165" i="3"/>
  <c r="EZ165" i="3"/>
  <c r="FC163" i="3"/>
  <c r="EZ163" i="3"/>
  <c r="FC161" i="3"/>
  <c r="EZ161" i="3"/>
  <c r="FC155" i="3"/>
  <c r="EZ155" i="3"/>
  <c r="FC153" i="3"/>
  <c r="EZ153" i="3"/>
  <c r="EZ150" i="3"/>
  <c r="FC74" i="3"/>
  <c r="EZ74" i="3"/>
  <c r="EZ67" i="3"/>
  <c r="FC64" i="3"/>
  <c r="FC44" i="3"/>
  <c r="EZ44" i="3"/>
  <c r="EZ41" i="3"/>
  <c r="FC35" i="3"/>
  <c r="EZ35" i="3"/>
  <c r="FC26" i="3"/>
  <c r="FC24" i="3"/>
  <c r="EZ24" i="3"/>
  <c r="FC22" i="3"/>
  <c r="EZ22" i="3"/>
  <c r="FO186" i="3" l="1"/>
  <c r="IL237" i="3"/>
  <c r="FO172" i="3"/>
  <c r="GD67" i="3"/>
  <c r="FC167" i="3"/>
  <c r="EZ61" i="3"/>
  <c r="FO167" i="3"/>
  <c r="FC201" i="3"/>
  <c r="FC186" i="3"/>
  <c r="FC76" i="3"/>
  <c r="UC254" i="3"/>
  <c r="FC206" i="3"/>
  <c r="EZ237" i="3"/>
  <c r="EZ157" i="3"/>
  <c r="FC30" i="3"/>
  <c r="FC41" i="3"/>
  <c r="FR135" i="3"/>
  <c r="GV71" i="3"/>
  <c r="FO142" i="3"/>
  <c r="GD135" i="3"/>
  <c r="HH135" i="3"/>
  <c r="HH197" i="3"/>
  <c r="HW30" i="3"/>
  <c r="HW41" i="3"/>
  <c r="HW142" i="3"/>
  <c r="FR71" i="3"/>
  <c r="GD197" i="3"/>
  <c r="GS30" i="3"/>
  <c r="FR186" i="3"/>
  <c r="FR201" i="3"/>
  <c r="GV172" i="3"/>
  <c r="GV201" i="3"/>
  <c r="HZ11" i="3"/>
  <c r="HZ167" i="3"/>
  <c r="HZ186" i="3"/>
  <c r="FC142" i="3"/>
  <c r="GV135" i="3"/>
  <c r="GV197" i="3"/>
  <c r="HZ71" i="3"/>
  <c r="FO41" i="3"/>
  <c r="GD71" i="3"/>
  <c r="GS142" i="3"/>
  <c r="HH71" i="3"/>
  <c r="FR26" i="3"/>
  <c r="FR76" i="3"/>
  <c r="FR167" i="3"/>
  <c r="FR206" i="3"/>
  <c r="GV64" i="3"/>
  <c r="GV186" i="3"/>
  <c r="GV206" i="3"/>
  <c r="HZ26" i="3"/>
  <c r="HZ64" i="3"/>
  <c r="HZ76" i="3"/>
  <c r="HZ172" i="3"/>
  <c r="FR197" i="3"/>
  <c r="EZ71" i="3"/>
  <c r="EZ135" i="3"/>
  <c r="EZ197" i="3"/>
  <c r="FO30" i="3"/>
  <c r="GS41" i="3"/>
  <c r="FC46" i="3"/>
  <c r="FC61" i="3"/>
  <c r="FC150" i="3"/>
  <c r="FC157" i="3"/>
  <c r="FC237" i="3"/>
  <c r="FR11" i="3"/>
  <c r="FR64" i="3"/>
  <c r="FR172" i="3"/>
  <c r="GV11" i="3"/>
  <c r="GV26" i="3"/>
  <c r="GV76" i="3"/>
  <c r="GV167" i="3"/>
  <c r="HZ157" i="3"/>
  <c r="HZ179" i="3"/>
  <c r="HZ237" i="3"/>
  <c r="IO11" i="3"/>
  <c r="IO26" i="3"/>
  <c r="IO76" i="3"/>
  <c r="IO167" i="3"/>
  <c r="IO172" i="3"/>
  <c r="IO186" i="3"/>
  <c r="IO201" i="3"/>
  <c r="IO206" i="3"/>
  <c r="JD67" i="3"/>
  <c r="JD157" i="3"/>
  <c r="JD179" i="3"/>
  <c r="JD237" i="3"/>
  <c r="JS11" i="3"/>
  <c r="JS26" i="3"/>
  <c r="JS76" i="3"/>
  <c r="JS167" i="3"/>
  <c r="JS172" i="3"/>
  <c r="JS186" i="3"/>
  <c r="JS201" i="3"/>
  <c r="JS206" i="3"/>
  <c r="KH67" i="3"/>
  <c r="KH157" i="3"/>
  <c r="KH179" i="3"/>
  <c r="KH237" i="3"/>
  <c r="KW11" i="3"/>
  <c r="KW26" i="3"/>
  <c r="KW76" i="3"/>
  <c r="KW167" i="3"/>
  <c r="KW172" i="3"/>
  <c r="KW186" i="3"/>
  <c r="KW201" i="3"/>
  <c r="KW206" i="3"/>
  <c r="LL67" i="3"/>
  <c r="LL157" i="3"/>
  <c r="LL179" i="3"/>
  <c r="LL237" i="3"/>
  <c r="MA67" i="3"/>
  <c r="MA157" i="3"/>
  <c r="MA179" i="3"/>
  <c r="MA237" i="3"/>
  <c r="MP11" i="3"/>
  <c r="MP26" i="3"/>
  <c r="HW167" i="3"/>
  <c r="HW172" i="3"/>
  <c r="HW186" i="3"/>
  <c r="HW201" i="3"/>
  <c r="HW206" i="3"/>
  <c r="HZ206" i="3"/>
  <c r="IO46" i="3"/>
  <c r="IO67" i="3"/>
  <c r="IO157" i="3"/>
  <c r="IO179" i="3"/>
  <c r="JD26" i="3"/>
  <c r="JD64" i="3"/>
  <c r="JD76" i="3"/>
  <c r="JD172" i="3"/>
  <c r="JD201" i="3"/>
  <c r="JS46" i="3"/>
  <c r="JS61" i="3"/>
  <c r="JS150" i="3"/>
  <c r="JS157" i="3"/>
  <c r="JS179" i="3"/>
  <c r="KH26" i="3"/>
  <c r="KH172" i="3"/>
  <c r="KH201" i="3"/>
  <c r="KW46" i="3"/>
  <c r="KW67" i="3"/>
  <c r="KW157" i="3"/>
  <c r="KW179" i="3"/>
  <c r="LL172" i="3"/>
  <c r="LL201" i="3"/>
  <c r="MA26" i="3"/>
  <c r="MA172" i="3"/>
  <c r="MA201" i="3"/>
  <c r="MP61" i="3"/>
  <c r="MP67" i="3"/>
  <c r="MP179" i="3"/>
  <c r="MP237" i="3"/>
  <c r="NE11" i="3"/>
  <c r="NE172" i="3"/>
  <c r="NE201" i="3"/>
  <c r="NT11" i="3"/>
  <c r="NT26" i="3"/>
  <c r="EZ26" i="3"/>
  <c r="EZ64" i="3"/>
  <c r="EZ76" i="3"/>
  <c r="EZ167" i="3"/>
  <c r="EZ186" i="3"/>
  <c r="EZ201" i="3"/>
  <c r="FO46" i="3"/>
  <c r="FO61" i="3"/>
  <c r="FO67" i="3"/>
  <c r="FO150" i="3"/>
  <c r="FO157" i="3"/>
  <c r="FO179" i="3"/>
  <c r="FO237" i="3"/>
  <c r="GD11" i="3"/>
  <c r="GD26" i="3"/>
  <c r="GD64" i="3"/>
  <c r="GD76" i="3"/>
  <c r="IO61" i="3"/>
  <c r="IO150" i="3"/>
  <c r="IO237" i="3"/>
  <c r="JD11" i="3"/>
  <c r="JD167" i="3"/>
  <c r="JD186" i="3"/>
  <c r="JD206" i="3"/>
  <c r="JS67" i="3"/>
  <c r="JS237" i="3"/>
  <c r="KH11" i="3"/>
  <c r="KH64" i="3"/>
  <c r="KH76" i="3"/>
  <c r="KH167" i="3"/>
  <c r="KH186" i="3"/>
  <c r="KH206" i="3"/>
  <c r="KW61" i="3"/>
  <c r="KW150" i="3"/>
  <c r="KW237" i="3"/>
  <c r="LL11" i="3"/>
  <c r="LL26" i="3"/>
  <c r="LL64" i="3"/>
  <c r="LL76" i="3"/>
  <c r="LL167" i="3"/>
  <c r="LL186" i="3"/>
  <c r="LL206" i="3"/>
  <c r="MA11" i="3"/>
  <c r="MA64" i="3"/>
  <c r="MA76" i="3"/>
  <c r="MA167" i="3"/>
  <c r="MA186" i="3"/>
  <c r="MA206" i="3"/>
  <c r="MP46" i="3"/>
  <c r="MP150" i="3"/>
  <c r="MP157" i="3"/>
  <c r="NE26" i="3"/>
  <c r="NE64" i="3"/>
  <c r="NE76" i="3"/>
  <c r="NE167" i="3"/>
  <c r="NE186" i="3"/>
  <c r="NE206" i="3"/>
  <c r="EZ30" i="3"/>
  <c r="EZ142" i="3"/>
  <c r="FO135" i="3"/>
  <c r="FO197" i="3"/>
  <c r="GD30" i="3"/>
  <c r="GD142" i="3"/>
  <c r="MP76" i="3"/>
  <c r="MP167" i="3"/>
  <c r="MP172" i="3"/>
  <c r="MP186" i="3"/>
  <c r="MP201" i="3"/>
  <c r="MP206" i="3"/>
  <c r="NE67" i="3"/>
  <c r="NE157" i="3"/>
  <c r="NE179" i="3"/>
  <c r="NE237" i="3"/>
  <c r="NT179" i="3"/>
  <c r="NT237" i="3"/>
  <c r="OX11" i="3"/>
  <c r="OX76" i="3"/>
  <c r="OX167" i="3"/>
  <c r="OX172" i="3"/>
  <c r="OX186" i="3"/>
  <c r="OX201" i="3"/>
  <c r="OX206" i="3"/>
  <c r="PM179" i="3"/>
  <c r="PM237" i="3"/>
  <c r="QB11" i="3"/>
  <c r="QB76" i="3"/>
  <c r="QB167" i="3"/>
  <c r="QB172" i="3"/>
  <c r="QB186" i="3"/>
  <c r="QB201" i="3"/>
  <c r="QB206" i="3"/>
  <c r="QQ179" i="3"/>
  <c r="QQ237" i="3"/>
  <c r="RF11" i="3"/>
  <c r="RF76" i="3"/>
  <c r="RF167" i="3"/>
  <c r="RF172" i="3"/>
  <c r="RF186" i="3"/>
  <c r="RF201" i="3"/>
  <c r="RF206" i="3"/>
  <c r="RU179" i="3"/>
  <c r="RU237" i="3"/>
  <c r="SJ11" i="3"/>
  <c r="SJ76" i="3"/>
  <c r="SJ167" i="3"/>
  <c r="SJ172" i="3"/>
  <c r="SJ186" i="3"/>
  <c r="SJ201" i="3"/>
  <c r="SJ206" i="3"/>
  <c r="GD167" i="3"/>
  <c r="GD172" i="3"/>
  <c r="GD186" i="3"/>
  <c r="GD201" i="3"/>
  <c r="GD206" i="3"/>
  <c r="GS46" i="3"/>
  <c r="GS61" i="3"/>
  <c r="GS67" i="3"/>
  <c r="GS150" i="3"/>
  <c r="GS157" i="3"/>
  <c r="GS179" i="3"/>
  <c r="GS237" i="3"/>
  <c r="HH11" i="3"/>
  <c r="HH26" i="3"/>
  <c r="HH64" i="3"/>
  <c r="HH76" i="3"/>
  <c r="HH167" i="3"/>
  <c r="HH172" i="3"/>
  <c r="HH186" i="3"/>
  <c r="HH201" i="3"/>
  <c r="HH206" i="3"/>
  <c r="HW46" i="3"/>
  <c r="HW61" i="3"/>
  <c r="HW67" i="3"/>
  <c r="HW150" i="3"/>
  <c r="HW157" i="3"/>
  <c r="HW179" i="3"/>
  <c r="HW237" i="3"/>
  <c r="IL11" i="3"/>
  <c r="IL26" i="3"/>
  <c r="IL64" i="3"/>
  <c r="IL76" i="3"/>
  <c r="IL167" i="3"/>
  <c r="IL172" i="3"/>
  <c r="IL186" i="3"/>
  <c r="FC71" i="3"/>
  <c r="FC135" i="3"/>
  <c r="FC197" i="3"/>
  <c r="FR30" i="3"/>
  <c r="FR41" i="3"/>
  <c r="FR142" i="3"/>
  <c r="GV30" i="3"/>
  <c r="GV41" i="3"/>
  <c r="GV142" i="3"/>
  <c r="HZ30" i="3"/>
  <c r="HZ41" i="3"/>
  <c r="HZ142" i="3"/>
  <c r="IO71" i="3"/>
  <c r="IO135" i="3"/>
  <c r="GS135" i="3"/>
  <c r="GS197" i="3"/>
  <c r="HH30" i="3"/>
  <c r="HH142" i="3"/>
  <c r="HW135" i="3"/>
  <c r="HW197" i="3"/>
  <c r="IL30" i="3"/>
  <c r="IL142" i="3"/>
  <c r="JA135" i="3"/>
  <c r="JP30" i="3"/>
  <c r="JP142" i="3"/>
  <c r="KE135" i="3"/>
  <c r="KT30" i="3"/>
  <c r="KT142" i="3"/>
  <c r="LI135" i="3"/>
  <c r="LX135" i="3"/>
  <c r="MM30" i="3"/>
  <c r="IL197" i="3"/>
  <c r="JA30" i="3"/>
  <c r="JA41" i="3"/>
  <c r="JA142" i="3"/>
  <c r="JP71" i="3"/>
  <c r="JP135" i="3"/>
  <c r="JP197" i="3"/>
  <c r="KE30" i="3"/>
  <c r="KE41" i="3"/>
  <c r="KE142" i="3"/>
  <c r="KT71" i="3"/>
  <c r="KT135" i="3"/>
  <c r="KT197" i="3"/>
  <c r="LI30" i="3"/>
  <c r="LI41" i="3"/>
  <c r="LI142" i="3"/>
  <c r="LX30" i="3"/>
  <c r="LX41" i="3"/>
  <c r="LX142" i="3"/>
  <c r="MM71" i="3"/>
  <c r="MM135" i="3"/>
  <c r="MM197" i="3"/>
  <c r="NB30" i="3"/>
  <c r="NB41" i="3"/>
  <c r="NB142" i="3"/>
  <c r="NQ30" i="3"/>
  <c r="NQ41" i="3"/>
  <c r="IL201" i="3"/>
  <c r="IL206" i="3"/>
  <c r="JA67" i="3"/>
  <c r="JA157" i="3"/>
  <c r="JA179" i="3"/>
  <c r="JA237" i="3"/>
  <c r="JP11" i="3"/>
  <c r="JP26" i="3"/>
  <c r="JP76" i="3"/>
  <c r="JP167" i="3"/>
  <c r="JP172" i="3"/>
  <c r="JP186" i="3"/>
  <c r="JP201" i="3"/>
  <c r="JP206" i="3"/>
  <c r="KE67" i="3"/>
  <c r="KE157" i="3"/>
  <c r="KE179" i="3"/>
  <c r="KE237" i="3"/>
  <c r="KT11" i="3"/>
  <c r="KT26" i="3"/>
  <c r="KT76" i="3"/>
  <c r="KT167" i="3"/>
  <c r="KT172" i="3"/>
  <c r="KT186" i="3"/>
  <c r="KT201" i="3"/>
  <c r="KT206" i="3"/>
  <c r="LI67" i="3"/>
  <c r="LI157" i="3"/>
  <c r="LI179" i="3"/>
  <c r="LI237" i="3"/>
  <c r="LX67" i="3"/>
  <c r="LX157" i="3"/>
  <c r="LX179" i="3"/>
  <c r="LX237" i="3"/>
  <c r="MM11" i="3"/>
  <c r="MM26" i="3"/>
  <c r="MM76" i="3"/>
  <c r="MM167" i="3"/>
  <c r="MM172" i="3"/>
  <c r="MM186" i="3"/>
  <c r="MM201" i="3"/>
  <c r="MM206" i="3"/>
  <c r="NB67" i="3"/>
  <c r="NB157" i="3"/>
  <c r="NB179" i="3"/>
  <c r="NB237" i="3"/>
  <c r="NQ67" i="3"/>
  <c r="IO197" i="3"/>
  <c r="JD30" i="3"/>
  <c r="JD41" i="3"/>
  <c r="JD142" i="3"/>
  <c r="JS71" i="3"/>
  <c r="JS135" i="3"/>
  <c r="JS197" i="3"/>
  <c r="KH30" i="3"/>
  <c r="KH41" i="3"/>
  <c r="KH142" i="3"/>
  <c r="KW71" i="3"/>
  <c r="KW135" i="3"/>
  <c r="KW197" i="3"/>
  <c r="LL30" i="3"/>
  <c r="LL41" i="3"/>
  <c r="LL142" i="3"/>
  <c r="MA30" i="3"/>
  <c r="MA41" i="3"/>
  <c r="MA142" i="3"/>
  <c r="MP71" i="3"/>
  <c r="MP135" i="3"/>
  <c r="MP197" i="3"/>
  <c r="NE30" i="3"/>
  <c r="NE41" i="3"/>
  <c r="NE142" i="3"/>
  <c r="NT30" i="3"/>
  <c r="NT41" i="3"/>
  <c r="MM142" i="3"/>
  <c r="NB135" i="3"/>
  <c r="NQ135" i="3"/>
  <c r="OU30" i="3"/>
  <c r="OU142" i="3"/>
  <c r="PJ135" i="3"/>
  <c r="PY30" i="3"/>
  <c r="PY142" i="3"/>
  <c r="QN135" i="3"/>
  <c r="RC30" i="3"/>
  <c r="RC142" i="3"/>
  <c r="RR135" i="3"/>
  <c r="SG30" i="3"/>
  <c r="SG142" i="3"/>
  <c r="NQ142" i="3"/>
  <c r="OU71" i="3"/>
  <c r="OU135" i="3"/>
  <c r="OU197" i="3"/>
  <c r="PJ30" i="3"/>
  <c r="PJ41" i="3"/>
  <c r="PJ142" i="3"/>
  <c r="PY71" i="3"/>
  <c r="PY135" i="3"/>
  <c r="PY197" i="3"/>
  <c r="QN30" i="3"/>
  <c r="QN41" i="3"/>
  <c r="QN142" i="3"/>
  <c r="RC71" i="3"/>
  <c r="RC135" i="3"/>
  <c r="RC197" i="3"/>
  <c r="RR30" i="3"/>
  <c r="RR41" i="3"/>
  <c r="RR142" i="3"/>
  <c r="SG71" i="3"/>
  <c r="SG135" i="3"/>
  <c r="SG197" i="3"/>
  <c r="NT64" i="3"/>
  <c r="NT76" i="3"/>
  <c r="NT167" i="3"/>
  <c r="NT172" i="3"/>
  <c r="NT186" i="3"/>
  <c r="NT201" i="3"/>
  <c r="NT206" i="3"/>
  <c r="OX46" i="3"/>
  <c r="OX61" i="3"/>
  <c r="OX67" i="3"/>
  <c r="OX150" i="3"/>
  <c r="OX157" i="3"/>
  <c r="OX179" i="3"/>
  <c r="OX237" i="3"/>
  <c r="PM11" i="3"/>
  <c r="PM26" i="3"/>
  <c r="PM64" i="3"/>
  <c r="PM76" i="3"/>
  <c r="PM167" i="3"/>
  <c r="PM172" i="3"/>
  <c r="PM186" i="3"/>
  <c r="PM201" i="3"/>
  <c r="PM206" i="3"/>
  <c r="QB46" i="3"/>
  <c r="QB61" i="3"/>
  <c r="QB67" i="3"/>
  <c r="QB150" i="3"/>
  <c r="QB157" i="3"/>
  <c r="QB179" i="3"/>
  <c r="QB237" i="3"/>
  <c r="QQ11" i="3"/>
  <c r="QQ26" i="3"/>
  <c r="QQ64" i="3"/>
  <c r="QQ76" i="3"/>
  <c r="QQ167" i="3"/>
  <c r="QQ172" i="3"/>
  <c r="QQ186" i="3"/>
  <c r="QQ201" i="3"/>
  <c r="QQ206" i="3"/>
  <c r="RF46" i="3"/>
  <c r="RF61" i="3"/>
  <c r="RF67" i="3"/>
  <c r="RF150" i="3"/>
  <c r="RF157" i="3"/>
  <c r="RF179" i="3"/>
  <c r="RF237" i="3"/>
  <c r="RU11" i="3"/>
  <c r="RU26" i="3"/>
  <c r="RU64" i="3"/>
  <c r="RU76" i="3"/>
  <c r="RU167" i="3"/>
  <c r="RU172" i="3"/>
  <c r="RU186" i="3"/>
  <c r="RU201" i="3"/>
  <c r="RU206" i="3"/>
  <c r="SJ46" i="3"/>
  <c r="SJ61" i="3"/>
  <c r="SJ67" i="3"/>
  <c r="SJ150" i="3"/>
  <c r="SJ157" i="3"/>
  <c r="SJ179" i="3"/>
  <c r="SJ237" i="3"/>
  <c r="NQ157" i="3"/>
  <c r="NQ179" i="3"/>
  <c r="NQ237" i="3"/>
  <c r="OU11" i="3"/>
  <c r="OU26" i="3"/>
  <c r="OU76" i="3"/>
  <c r="OU167" i="3"/>
  <c r="OU172" i="3"/>
  <c r="OU186" i="3"/>
  <c r="OU201" i="3"/>
  <c r="OU206" i="3"/>
  <c r="PJ67" i="3"/>
  <c r="PJ157" i="3"/>
  <c r="PJ179" i="3"/>
  <c r="PJ237" i="3"/>
  <c r="PY11" i="3"/>
  <c r="PY26" i="3"/>
  <c r="PY76" i="3"/>
  <c r="PY167" i="3"/>
  <c r="PY172" i="3"/>
  <c r="PY186" i="3"/>
  <c r="PY201" i="3"/>
  <c r="PY206" i="3"/>
  <c r="QN67" i="3"/>
  <c r="QN157" i="3"/>
  <c r="QN179" i="3"/>
  <c r="QN237" i="3"/>
  <c r="RC11" i="3"/>
  <c r="RC26" i="3"/>
  <c r="RC76" i="3"/>
  <c r="RC167" i="3"/>
  <c r="RC172" i="3"/>
  <c r="RC186" i="3"/>
  <c r="RC201" i="3"/>
  <c r="RC206" i="3"/>
  <c r="RR67" i="3"/>
  <c r="RR157" i="3"/>
  <c r="RR179" i="3"/>
  <c r="RR237" i="3"/>
  <c r="SG11" i="3"/>
  <c r="SG26" i="3"/>
  <c r="SG76" i="3"/>
  <c r="SG167" i="3"/>
  <c r="SG172" i="3"/>
  <c r="SG186" i="3"/>
  <c r="SG201" i="3"/>
  <c r="SG206" i="3"/>
  <c r="NT142" i="3"/>
  <c r="OX135" i="3"/>
  <c r="OX197" i="3"/>
  <c r="PM30" i="3"/>
  <c r="PM142" i="3"/>
  <c r="QB135" i="3"/>
  <c r="QB197" i="3"/>
  <c r="QQ30" i="3"/>
  <c r="QQ142" i="3"/>
  <c r="RF135" i="3"/>
  <c r="RF197" i="3"/>
  <c r="RU30" i="3"/>
  <c r="RU142" i="3"/>
  <c r="SJ135" i="3"/>
  <c r="SJ197" i="3"/>
  <c r="SY254" i="3"/>
  <c r="FC67" i="3"/>
  <c r="FC11" i="3"/>
  <c r="FC37" i="3"/>
  <c r="FC81" i="3"/>
  <c r="FR37" i="3"/>
  <c r="FR81" i="3"/>
  <c r="GV37" i="3"/>
  <c r="GV81" i="3"/>
  <c r="HZ37" i="3"/>
  <c r="HZ81" i="3"/>
  <c r="IO37" i="3"/>
  <c r="IO81" i="3"/>
  <c r="JD37" i="3"/>
  <c r="JD81" i="3"/>
  <c r="JS37" i="3"/>
  <c r="JS81" i="3"/>
  <c r="KH37" i="3"/>
  <c r="KH81" i="3"/>
  <c r="KW37" i="3"/>
  <c r="KW81" i="3"/>
  <c r="LL37" i="3"/>
  <c r="LL81" i="3"/>
  <c r="MA37" i="3"/>
  <c r="MA81" i="3"/>
  <c r="MP37" i="3"/>
  <c r="MP81" i="3"/>
  <c r="NE37" i="3"/>
  <c r="NE81" i="3"/>
  <c r="NT37" i="3"/>
  <c r="NT81" i="3"/>
  <c r="OX37" i="3"/>
  <c r="OX81" i="3"/>
  <c r="PM37" i="3"/>
  <c r="PM81" i="3"/>
  <c r="QB37" i="3"/>
  <c r="QB81" i="3"/>
  <c r="QQ37" i="3"/>
  <c r="QQ81" i="3"/>
  <c r="RF37" i="3"/>
  <c r="RF81" i="3"/>
  <c r="RU37" i="3"/>
  <c r="RU81" i="3"/>
  <c r="SJ37" i="3"/>
  <c r="SJ81" i="3"/>
  <c r="TZ254" i="3"/>
  <c r="FO37" i="3"/>
  <c r="FO81" i="3"/>
  <c r="GD37" i="3"/>
  <c r="GD81" i="3"/>
  <c r="GS37" i="3"/>
  <c r="GS81" i="3"/>
  <c r="HH37" i="3"/>
  <c r="HH81" i="3"/>
  <c r="HW37" i="3"/>
  <c r="HW81" i="3"/>
  <c r="IL37" i="3"/>
  <c r="IL81" i="3"/>
  <c r="JA37" i="3"/>
  <c r="JA81" i="3"/>
  <c r="JP37" i="3"/>
  <c r="JP81" i="3"/>
  <c r="KE37" i="3"/>
  <c r="KE81" i="3"/>
  <c r="KT37" i="3"/>
  <c r="KT81" i="3"/>
  <c r="LI37" i="3"/>
  <c r="LI81" i="3"/>
  <c r="LX37" i="3"/>
  <c r="LX81" i="3"/>
  <c r="MM37" i="3"/>
  <c r="MM81" i="3"/>
  <c r="NB37" i="3"/>
  <c r="NB81" i="3"/>
  <c r="NQ37" i="3"/>
  <c r="NQ81" i="3"/>
  <c r="OU37" i="3"/>
  <c r="OU81" i="3"/>
  <c r="PJ37" i="3"/>
  <c r="PJ81" i="3"/>
  <c r="PY37" i="3"/>
  <c r="PY81" i="3"/>
  <c r="QN37" i="3"/>
  <c r="QN81" i="3"/>
  <c r="RC37" i="3"/>
  <c r="RC81" i="3"/>
  <c r="RR37" i="3"/>
  <c r="RR81" i="3"/>
  <c r="SG37" i="3"/>
  <c r="SG81" i="3"/>
  <c r="EZ172" i="3"/>
  <c r="EZ46" i="3"/>
  <c r="EZ81" i="3"/>
  <c r="EZ206" i="3"/>
  <c r="FC179" i="3"/>
  <c r="EZ11" i="3"/>
  <c r="EZ37" i="3"/>
  <c r="FO11" i="3"/>
  <c r="SV254" i="3"/>
  <c r="TK254" i="3"/>
  <c r="NB254" i="3" l="1"/>
  <c r="JP254" i="3"/>
  <c r="PY254" i="3"/>
  <c r="KH254" i="3"/>
  <c r="GD254" i="3"/>
  <c r="NE254" i="3"/>
  <c r="QN254" i="3"/>
  <c r="KW254" i="3"/>
  <c r="FO254" i="3"/>
  <c r="MM254" i="3"/>
  <c r="QQ254" i="3"/>
  <c r="GS254" i="3"/>
  <c r="KE254" i="3"/>
  <c r="RF254" i="3"/>
  <c r="KT254" i="3"/>
  <c r="RR254" i="3"/>
  <c r="LI254" i="3"/>
  <c r="HW254" i="3"/>
  <c r="SJ254" i="3"/>
  <c r="SG254" i="3"/>
  <c r="OU254" i="3"/>
  <c r="IL254" i="3"/>
  <c r="PM254" i="3"/>
  <c r="MA254" i="3"/>
  <c r="RC254" i="3"/>
  <c r="NQ254" i="3"/>
  <c r="PJ254" i="3"/>
  <c r="LX254" i="3"/>
  <c r="JA254" i="3"/>
  <c r="QB254" i="3"/>
  <c r="MP254" i="3"/>
  <c r="JS254" i="3"/>
  <c r="FC254" i="3"/>
  <c r="HH254" i="3"/>
  <c r="RU254" i="3"/>
  <c r="NT254" i="3"/>
  <c r="LL254" i="3"/>
  <c r="OX254" i="3"/>
  <c r="JD254" i="3"/>
  <c r="IO254" i="3"/>
  <c r="HZ254" i="3"/>
  <c r="FR254" i="3"/>
  <c r="GV254" i="3"/>
  <c r="EZ254" i="3"/>
  <c r="EK237" i="3" l="1"/>
  <c r="EK206" i="3"/>
  <c r="EK201" i="3"/>
  <c r="EK197" i="3"/>
  <c r="EK195" i="3"/>
  <c r="EK186" i="3"/>
  <c r="EK179" i="3"/>
  <c r="EK172" i="3"/>
  <c r="EK167" i="3"/>
  <c r="EK165" i="3"/>
  <c r="EK163" i="3"/>
  <c r="EK161" i="3"/>
  <c r="EK157" i="3"/>
  <c r="EK155" i="3"/>
  <c r="EK153" i="3"/>
  <c r="EK150" i="3"/>
  <c r="EK142" i="3"/>
  <c r="EK135" i="3"/>
  <c r="EK81" i="3"/>
  <c r="EK76" i="3"/>
  <c r="EK74" i="3"/>
  <c r="EK71" i="3"/>
  <c r="EK67" i="3"/>
  <c r="EK64" i="3"/>
  <c r="EK61" i="3"/>
  <c r="EK46" i="3"/>
  <c r="EK44" i="3"/>
  <c r="EK41" i="3"/>
  <c r="EK37" i="3"/>
  <c r="EK35" i="3"/>
  <c r="EK30" i="3"/>
  <c r="EK26" i="3"/>
  <c r="EK24" i="3"/>
  <c r="EK22" i="3"/>
  <c r="EK11" i="3"/>
  <c r="DY237" i="3"/>
  <c r="DV206" i="3"/>
  <c r="DV201" i="3"/>
  <c r="DY195" i="3"/>
  <c r="DV195" i="3"/>
  <c r="DV186" i="3"/>
  <c r="DY179" i="3"/>
  <c r="DV172" i="3"/>
  <c r="DV167" i="3"/>
  <c r="DY165" i="3"/>
  <c r="DV165" i="3"/>
  <c r="DY163" i="3"/>
  <c r="DV163" i="3"/>
  <c r="DY161" i="3"/>
  <c r="DV161" i="3"/>
  <c r="DY157" i="3"/>
  <c r="DY155" i="3"/>
  <c r="DV155" i="3"/>
  <c r="DY153" i="3"/>
  <c r="DV153" i="3"/>
  <c r="DY150" i="3"/>
  <c r="DV150" i="3"/>
  <c r="DV76" i="3"/>
  <c r="DY74" i="3"/>
  <c r="DV74" i="3"/>
  <c r="DY67" i="3"/>
  <c r="DV64" i="3"/>
  <c r="DY61" i="3"/>
  <c r="DV61" i="3"/>
  <c r="DY46" i="3"/>
  <c r="DV46" i="3"/>
  <c r="DY44" i="3"/>
  <c r="DV44" i="3"/>
  <c r="DY41" i="3"/>
  <c r="DY35" i="3"/>
  <c r="DV35" i="3"/>
  <c r="DV26" i="3"/>
  <c r="DY24" i="3"/>
  <c r="DV24" i="3"/>
  <c r="DY22" i="3"/>
  <c r="DV22" i="3"/>
  <c r="DV11" i="3"/>
  <c r="DJ237" i="3"/>
  <c r="DG206" i="3"/>
  <c r="DG201" i="3"/>
  <c r="DJ195" i="3"/>
  <c r="DG195" i="3"/>
  <c r="DG186" i="3"/>
  <c r="DJ179" i="3"/>
  <c r="DG172" i="3"/>
  <c r="DG167" i="3"/>
  <c r="DJ165" i="3"/>
  <c r="DG165" i="3"/>
  <c r="DJ163" i="3"/>
  <c r="DG163" i="3"/>
  <c r="DJ161" i="3"/>
  <c r="DG161" i="3"/>
  <c r="DJ157" i="3"/>
  <c r="DJ155" i="3"/>
  <c r="DG155" i="3"/>
  <c r="DJ153" i="3"/>
  <c r="DG153" i="3"/>
  <c r="DJ150" i="3"/>
  <c r="DG150" i="3"/>
  <c r="DG76" i="3"/>
  <c r="DJ74" i="3"/>
  <c r="DG74" i="3"/>
  <c r="DJ67" i="3"/>
  <c r="DG64" i="3"/>
  <c r="DJ61" i="3"/>
  <c r="DG61" i="3"/>
  <c r="DJ46" i="3"/>
  <c r="DG46" i="3"/>
  <c r="DJ44" i="3"/>
  <c r="DG44" i="3"/>
  <c r="DJ41" i="3"/>
  <c r="DJ35" i="3"/>
  <c r="DG35" i="3"/>
  <c r="DG26" i="3"/>
  <c r="DJ24" i="3"/>
  <c r="DG24" i="3"/>
  <c r="DJ22" i="3"/>
  <c r="DG22" i="3"/>
  <c r="DG11" i="3"/>
  <c r="CU237" i="3"/>
  <c r="CR206" i="3"/>
  <c r="CR201" i="3"/>
  <c r="CU195" i="3"/>
  <c r="CR195" i="3"/>
  <c r="CR186" i="3"/>
  <c r="CU179" i="3"/>
  <c r="CR172" i="3"/>
  <c r="CR167" i="3"/>
  <c r="CU165" i="3"/>
  <c r="CR165" i="3"/>
  <c r="CU163" i="3"/>
  <c r="CR163" i="3"/>
  <c r="CU161" i="3"/>
  <c r="CR161" i="3"/>
  <c r="CU157" i="3"/>
  <c r="CU155" i="3"/>
  <c r="CR155" i="3"/>
  <c r="CU153" i="3"/>
  <c r="CR153" i="3"/>
  <c r="CU150" i="3"/>
  <c r="CR150" i="3"/>
  <c r="CR76" i="3"/>
  <c r="CU74" i="3"/>
  <c r="CR74" i="3"/>
  <c r="CU67" i="3"/>
  <c r="CR64" i="3"/>
  <c r="CU61" i="3"/>
  <c r="CR61" i="3"/>
  <c r="CU46" i="3"/>
  <c r="CR46" i="3"/>
  <c r="CU44" i="3"/>
  <c r="CR44" i="3"/>
  <c r="CU41" i="3"/>
  <c r="CU35" i="3"/>
  <c r="CR35" i="3"/>
  <c r="CR26" i="3"/>
  <c r="CU24" i="3"/>
  <c r="CR24" i="3"/>
  <c r="CU22" i="3"/>
  <c r="CR22" i="3"/>
  <c r="CR11" i="3"/>
  <c r="CC237" i="3"/>
  <c r="CF206" i="3"/>
  <c r="CF201" i="3"/>
  <c r="CF195" i="3"/>
  <c r="CC195" i="3"/>
  <c r="CF186" i="3"/>
  <c r="CC179" i="3"/>
  <c r="CF172" i="3"/>
  <c r="CF167" i="3"/>
  <c r="CF165" i="3"/>
  <c r="CC165" i="3"/>
  <c r="CF163" i="3"/>
  <c r="CC163" i="3"/>
  <c r="CF161" i="3"/>
  <c r="CC161" i="3"/>
  <c r="CC157" i="3"/>
  <c r="CF155" i="3"/>
  <c r="CC155" i="3"/>
  <c r="CF153" i="3"/>
  <c r="CC153" i="3"/>
  <c r="CC150" i="3"/>
  <c r="CF76" i="3"/>
  <c r="CF74" i="3"/>
  <c r="CC74" i="3"/>
  <c r="CF71" i="3"/>
  <c r="CC67" i="3"/>
  <c r="CF64" i="3"/>
  <c r="CC64" i="3"/>
  <c r="CC61" i="3"/>
  <c r="CC46" i="3"/>
  <c r="CF44" i="3"/>
  <c r="CC44" i="3"/>
  <c r="CF35" i="3"/>
  <c r="CC35" i="3"/>
  <c r="CF26" i="3"/>
  <c r="CF24" i="3"/>
  <c r="CC24" i="3"/>
  <c r="CF22" i="3"/>
  <c r="CC22" i="3"/>
  <c r="CF11" i="3"/>
  <c r="BQ237" i="3"/>
  <c r="BN206" i="3"/>
  <c r="BN201" i="3"/>
  <c r="BQ195" i="3"/>
  <c r="BN195" i="3"/>
  <c r="BN186" i="3"/>
  <c r="BQ179" i="3"/>
  <c r="BN172" i="3"/>
  <c r="BN167" i="3"/>
  <c r="BQ165" i="3"/>
  <c r="BN165" i="3"/>
  <c r="BQ163" i="3"/>
  <c r="BN163" i="3"/>
  <c r="BQ161" i="3"/>
  <c r="BN161" i="3"/>
  <c r="BQ157" i="3"/>
  <c r="BQ155" i="3"/>
  <c r="BN155" i="3"/>
  <c r="BQ153" i="3"/>
  <c r="BN153" i="3"/>
  <c r="BQ150" i="3"/>
  <c r="BN150" i="3"/>
  <c r="BN81" i="3"/>
  <c r="BN76" i="3"/>
  <c r="BQ74" i="3"/>
  <c r="BN74" i="3"/>
  <c r="BQ67" i="3"/>
  <c r="BN64" i="3"/>
  <c r="BQ61" i="3"/>
  <c r="BN61" i="3"/>
  <c r="BQ46" i="3"/>
  <c r="BN46" i="3"/>
  <c r="BQ44" i="3"/>
  <c r="BN44" i="3"/>
  <c r="BQ41" i="3"/>
  <c r="BQ35" i="3"/>
  <c r="BN35" i="3"/>
  <c r="BN26" i="3"/>
  <c r="BQ24" i="3"/>
  <c r="BN24" i="3"/>
  <c r="BQ22" i="3"/>
  <c r="BN22" i="3"/>
  <c r="BN11" i="3"/>
  <c r="AY237" i="3"/>
  <c r="BB206" i="3"/>
  <c r="BB201" i="3"/>
  <c r="BB195" i="3"/>
  <c r="AY195" i="3"/>
  <c r="BB186" i="3"/>
  <c r="AY179" i="3"/>
  <c r="BB172" i="3"/>
  <c r="BB167" i="3"/>
  <c r="BB165" i="3"/>
  <c r="AY165" i="3"/>
  <c r="BB163" i="3"/>
  <c r="AY163" i="3"/>
  <c r="BB161" i="3"/>
  <c r="AY161" i="3"/>
  <c r="AY157" i="3"/>
  <c r="BB155" i="3"/>
  <c r="AY155" i="3"/>
  <c r="BB153" i="3"/>
  <c r="AY153" i="3"/>
  <c r="AY150" i="3"/>
  <c r="BB76" i="3"/>
  <c r="BB74" i="3"/>
  <c r="AY74" i="3"/>
  <c r="BB71" i="3"/>
  <c r="AY67" i="3"/>
  <c r="BB64" i="3"/>
  <c r="AY64" i="3"/>
  <c r="AY61" i="3"/>
  <c r="AY46" i="3"/>
  <c r="BB44" i="3"/>
  <c r="AY44" i="3"/>
  <c r="BB35" i="3"/>
  <c r="AY35" i="3"/>
  <c r="BB26" i="3"/>
  <c r="BB24" i="3"/>
  <c r="AY24" i="3"/>
  <c r="BB22" i="3"/>
  <c r="AY22" i="3"/>
  <c r="X237" i="3"/>
  <c r="U206" i="3"/>
  <c r="U201" i="3"/>
  <c r="X195" i="3"/>
  <c r="U195" i="3"/>
  <c r="U186" i="3"/>
  <c r="X179" i="3"/>
  <c r="U172" i="3"/>
  <c r="U167" i="3"/>
  <c r="X165" i="3"/>
  <c r="U165" i="3"/>
  <c r="X163" i="3"/>
  <c r="U163" i="3"/>
  <c r="X161" i="3"/>
  <c r="U161" i="3"/>
  <c r="X157" i="3"/>
  <c r="X155" i="3"/>
  <c r="U155" i="3"/>
  <c r="X153" i="3"/>
  <c r="U153" i="3"/>
  <c r="U150" i="3"/>
  <c r="X74" i="3"/>
  <c r="U74" i="3"/>
  <c r="X61" i="3"/>
  <c r="X44" i="3"/>
  <c r="U44" i="3"/>
  <c r="X41" i="3"/>
  <c r="X35" i="3"/>
  <c r="U35" i="3"/>
  <c r="X24" i="3"/>
  <c r="U24" i="3"/>
  <c r="X22" i="3"/>
  <c r="U22" i="3"/>
  <c r="AM237" i="3"/>
  <c r="AJ237" i="3"/>
  <c r="AM206" i="3"/>
  <c r="AJ206" i="3"/>
  <c r="AM201" i="3"/>
  <c r="AJ201" i="3"/>
  <c r="AM197" i="3"/>
  <c r="AJ197" i="3"/>
  <c r="AM195" i="3"/>
  <c r="AJ195" i="3"/>
  <c r="AM186" i="3"/>
  <c r="AJ186" i="3"/>
  <c r="AM179" i="3"/>
  <c r="AJ179" i="3"/>
  <c r="AM172" i="3"/>
  <c r="AJ172" i="3"/>
  <c r="AM167" i="3"/>
  <c r="AJ167" i="3"/>
  <c r="AM165" i="3"/>
  <c r="AJ165" i="3"/>
  <c r="AM163" i="3"/>
  <c r="AJ163" i="3"/>
  <c r="AM161" i="3"/>
  <c r="AJ161" i="3"/>
  <c r="AM157" i="3"/>
  <c r="AJ157" i="3"/>
  <c r="AM155" i="3"/>
  <c r="AJ155" i="3"/>
  <c r="AM153" i="3"/>
  <c r="AJ153" i="3"/>
  <c r="AM150" i="3"/>
  <c r="AJ150" i="3"/>
  <c r="AM142" i="3"/>
  <c r="AJ142" i="3"/>
  <c r="AM135" i="3"/>
  <c r="AJ135" i="3"/>
  <c r="AJ81" i="3"/>
  <c r="AM76" i="3"/>
  <c r="AJ76" i="3"/>
  <c r="AM74" i="3"/>
  <c r="AJ74" i="3"/>
  <c r="AM71" i="3"/>
  <c r="AJ71" i="3"/>
  <c r="AM67" i="3"/>
  <c r="AM64" i="3"/>
  <c r="AJ64" i="3"/>
  <c r="AM61" i="3"/>
  <c r="AJ61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U64" i="3" l="1"/>
  <c r="BB11" i="3"/>
  <c r="X67" i="3"/>
  <c r="U61" i="3"/>
  <c r="VV18" i="3"/>
  <c r="VV19" i="3"/>
  <c r="VV20" i="3"/>
  <c r="VV21" i="3"/>
  <c r="X135" i="3"/>
  <c r="BB30" i="3"/>
  <c r="BB142" i="3"/>
  <c r="CF41" i="3"/>
  <c r="DJ71" i="3"/>
  <c r="DJ135" i="3"/>
  <c r="DJ197" i="3"/>
  <c r="DY71" i="3"/>
  <c r="U30" i="3"/>
  <c r="U41" i="3"/>
  <c r="U142" i="3"/>
  <c r="AY71" i="3"/>
  <c r="AY135" i="3"/>
  <c r="AY197" i="3"/>
  <c r="BN30" i="3"/>
  <c r="BN41" i="3"/>
  <c r="BN142" i="3"/>
  <c r="CC71" i="3"/>
  <c r="CC135" i="3"/>
  <c r="CC197" i="3"/>
  <c r="CR30" i="3"/>
  <c r="CR41" i="3"/>
  <c r="CR142" i="3"/>
  <c r="DG30" i="3"/>
  <c r="DG41" i="3"/>
  <c r="DG142" i="3"/>
  <c r="DV30" i="3"/>
  <c r="DV41" i="3"/>
  <c r="DV142" i="3"/>
  <c r="X197" i="3"/>
  <c r="BB41" i="3"/>
  <c r="BQ71" i="3"/>
  <c r="BQ135" i="3"/>
  <c r="BQ197" i="3"/>
  <c r="CF30" i="3"/>
  <c r="CF142" i="3"/>
  <c r="CU71" i="3"/>
  <c r="CU135" i="3"/>
  <c r="CU197" i="3"/>
  <c r="DY135" i="3"/>
  <c r="DY197" i="3"/>
  <c r="X26" i="3"/>
  <c r="X64" i="3"/>
  <c r="X167" i="3"/>
  <c r="X172" i="3"/>
  <c r="X186" i="3"/>
  <c r="X201" i="3"/>
  <c r="X206" i="3"/>
  <c r="BB46" i="3"/>
  <c r="BB61" i="3"/>
  <c r="BB67" i="3"/>
  <c r="BB150" i="3"/>
  <c r="BB157" i="3"/>
  <c r="BB179" i="3"/>
  <c r="BB237" i="3"/>
  <c r="VG237" i="3" s="1"/>
  <c r="BQ11" i="3"/>
  <c r="BQ26" i="3"/>
  <c r="BQ64" i="3"/>
  <c r="BQ76" i="3"/>
  <c r="BQ81" i="3"/>
  <c r="BQ167" i="3"/>
  <c r="BQ172" i="3"/>
  <c r="BQ186" i="3"/>
  <c r="BQ201" i="3"/>
  <c r="BQ206" i="3"/>
  <c r="CF46" i="3"/>
  <c r="CF61" i="3"/>
  <c r="CF67" i="3"/>
  <c r="CF150" i="3"/>
  <c r="CF157" i="3"/>
  <c r="CF179" i="3"/>
  <c r="CF237" i="3"/>
  <c r="CU11" i="3"/>
  <c r="CU26" i="3"/>
  <c r="CU64" i="3"/>
  <c r="CU76" i="3"/>
  <c r="CU167" i="3"/>
  <c r="CU172" i="3"/>
  <c r="CU186" i="3"/>
  <c r="CU201" i="3"/>
  <c r="CU206" i="3"/>
  <c r="DJ11" i="3"/>
  <c r="DJ26" i="3"/>
  <c r="DJ64" i="3"/>
  <c r="DJ76" i="3"/>
  <c r="DJ167" i="3"/>
  <c r="DJ172" i="3"/>
  <c r="DJ186" i="3"/>
  <c r="DJ201" i="3"/>
  <c r="DJ206" i="3"/>
  <c r="DY11" i="3"/>
  <c r="DY26" i="3"/>
  <c r="DY64" i="3"/>
  <c r="DY76" i="3"/>
  <c r="DY167" i="3"/>
  <c r="DY172" i="3"/>
  <c r="DY186" i="3"/>
  <c r="DY201" i="3"/>
  <c r="DY206" i="3"/>
  <c r="U67" i="3"/>
  <c r="U179" i="3"/>
  <c r="AY11" i="3"/>
  <c r="AY172" i="3"/>
  <c r="AY186" i="3"/>
  <c r="AY201" i="3"/>
  <c r="AY206" i="3"/>
  <c r="BN67" i="3"/>
  <c r="BN157" i="3"/>
  <c r="BN237" i="3"/>
  <c r="CC11" i="3"/>
  <c r="CC76" i="3"/>
  <c r="CC172" i="3"/>
  <c r="CC186" i="3"/>
  <c r="CC206" i="3"/>
  <c r="CR179" i="3"/>
  <c r="DG67" i="3"/>
  <c r="DG157" i="3"/>
  <c r="DG179" i="3"/>
  <c r="DV67" i="3"/>
  <c r="DV237" i="3"/>
  <c r="X30" i="3"/>
  <c r="X142" i="3"/>
  <c r="BB135" i="3"/>
  <c r="BB197" i="3"/>
  <c r="BQ30" i="3"/>
  <c r="BQ142" i="3"/>
  <c r="CF135" i="3"/>
  <c r="CF197" i="3"/>
  <c r="CU30" i="3"/>
  <c r="CU142" i="3"/>
  <c r="DJ30" i="3"/>
  <c r="DJ142" i="3"/>
  <c r="DY30" i="3"/>
  <c r="DY142" i="3"/>
  <c r="U157" i="3"/>
  <c r="U237" i="3"/>
  <c r="AY26" i="3"/>
  <c r="AY76" i="3"/>
  <c r="AY167" i="3"/>
  <c r="BN179" i="3"/>
  <c r="CC26" i="3"/>
  <c r="CC167" i="3"/>
  <c r="CC201" i="3"/>
  <c r="CR67" i="3"/>
  <c r="CR157" i="3"/>
  <c r="CR237" i="3"/>
  <c r="DG237" i="3"/>
  <c r="DV157" i="3"/>
  <c r="DV179" i="3"/>
  <c r="U71" i="3"/>
  <c r="U135" i="3"/>
  <c r="U197" i="3"/>
  <c r="AY30" i="3"/>
  <c r="AY41" i="3"/>
  <c r="AY142" i="3"/>
  <c r="BN71" i="3"/>
  <c r="BN135" i="3"/>
  <c r="BN197" i="3"/>
  <c r="CC30" i="3"/>
  <c r="CC41" i="3"/>
  <c r="CC142" i="3"/>
  <c r="CR71" i="3"/>
  <c r="CR135" i="3"/>
  <c r="CR197" i="3"/>
  <c r="DG71" i="3"/>
  <c r="DG135" i="3"/>
  <c r="DG197" i="3"/>
  <c r="DV71" i="3"/>
  <c r="DV135" i="3"/>
  <c r="DV197" i="3"/>
  <c r="X11" i="3"/>
  <c r="U76" i="3"/>
  <c r="X37" i="3"/>
  <c r="U81" i="3"/>
  <c r="AY37" i="3"/>
  <c r="AY81" i="3"/>
  <c r="BN37" i="3"/>
  <c r="CC37" i="3"/>
  <c r="CC81" i="3"/>
  <c r="CR37" i="3"/>
  <c r="CR81" i="3"/>
  <c r="DG37" i="3"/>
  <c r="DG81" i="3"/>
  <c r="DV37" i="3"/>
  <c r="DV81" i="3"/>
  <c r="X76" i="3"/>
  <c r="BB37" i="3"/>
  <c r="BB81" i="3"/>
  <c r="BQ37" i="3"/>
  <c r="CF37" i="3"/>
  <c r="CF81" i="3"/>
  <c r="CU37" i="3"/>
  <c r="CU81" i="3"/>
  <c r="DJ37" i="3"/>
  <c r="DJ81" i="3"/>
  <c r="DY37" i="3"/>
  <c r="DY81" i="3"/>
  <c r="U46" i="3"/>
  <c r="U26" i="3"/>
  <c r="U11" i="3"/>
  <c r="U37" i="3"/>
  <c r="EK254" i="3"/>
  <c r="X46" i="3"/>
  <c r="X81" i="3"/>
  <c r="X150" i="3"/>
  <c r="X71" i="3"/>
  <c r="AJ46" i="3"/>
  <c r="AJ67" i="3"/>
  <c r="AM81" i="3"/>
  <c r="AM254" i="3" s="1"/>
  <c r="VT13" i="3"/>
  <c r="VT14" i="3"/>
  <c r="VT15" i="3"/>
  <c r="VT16" i="3"/>
  <c r="VT17" i="3"/>
  <c r="VT18" i="3"/>
  <c r="VT19" i="3"/>
  <c r="VT20" i="3"/>
  <c r="VT21" i="3"/>
  <c r="VT23" i="3"/>
  <c r="VT25" i="3"/>
  <c r="VT27" i="3"/>
  <c r="VT28" i="3"/>
  <c r="VT29" i="3"/>
  <c r="VT31" i="3"/>
  <c r="VT32" i="3"/>
  <c r="VT33" i="3"/>
  <c r="VT34" i="3"/>
  <c r="VT36" i="3"/>
  <c r="VT38" i="3"/>
  <c r="VT39" i="3"/>
  <c r="VT40" i="3"/>
  <c r="VT42" i="3"/>
  <c r="VT43" i="3"/>
  <c r="VT45" i="3"/>
  <c r="VT47" i="3"/>
  <c r="VT48" i="3"/>
  <c r="VT59" i="3"/>
  <c r="VT50" i="3"/>
  <c r="VT51" i="3"/>
  <c r="VT52" i="3"/>
  <c r="VT53" i="3"/>
  <c r="VT54" i="3"/>
  <c r="VT55" i="3"/>
  <c r="VT56" i="3"/>
  <c r="VT57" i="3"/>
  <c r="VT58" i="3"/>
  <c r="VT62" i="3"/>
  <c r="VT63" i="3"/>
  <c r="VT65" i="3"/>
  <c r="VT66" i="3"/>
  <c r="VT68" i="3"/>
  <c r="VT69" i="3"/>
  <c r="VT70" i="3"/>
  <c r="VT72" i="3"/>
  <c r="VT73" i="3"/>
  <c r="VT75" i="3"/>
  <c r="VT77" i="3"/>
  <c r="VT78" i="3"/>
  <c r="VT79" i="3"/>
  <c r="VT80" i="3"/>
  <c r="VT82" i="3"/>
  <c r="VT83" i="3"/>
  <c r="VT84" i="3"/>
  <c r="VT85" i="3"/>
  <c r="VT86" i="3"/>
  <c r="VT87" i="3"/>
  <c r="VT88" i="3"/>
  <c r="VT89" i="3"/>
  <c r="VT90" i="3"/>
  <c r="VT91" i="3"/>
  <c r="VT92" i="3"/>
  <c r="VT93" i="3"/>
  <c r="VT94" i="3"/>
  <c r="VT95" i="3"/>
  <c r="VT96" i="3"/>
  <c r="VT97" i="3"/>
  <c r="VT98" i="3"/>
  <c r="VT99" i="3"/>
  <c r="VT100" i="3"/>
  <c r="VT101" i="3"/>
  <c r="VT102" i="3"/>
  <c r="VT103" i="3"/>
  <c r="VT104" i="3"/>
  <c r="VT105" i="3"/>
  <c r="VT106" i="3"/>
  <c r="VT107" i="3"/>
  <c r="VT108" i="3"/>
  <c r="VT109" i="3"/>
  <c r="VT110" i="3"/>
  <c r="VT111" i="3"/>
  <c r="VT112" i="3"/>
  <c r="VT113" i="3"/>
  <c r="VT114" i="3"/>
  <c r="VT115" i="3"/>
  <c r="VT116" i="3"/>
  <c r="VT117" i="3"/>
  <c r="VT118" i="3"/>
  <c r="VT119" i="3"/>
  <c r="VT120" i="3"/>
  <c r="VT121" i="3"/>
  <c r="VT122" i="3"/>
  <c r="VT123" i="3"/>
  <c r="VT124" i="3"/>
  <c r="DV254" i="3" l="1"/>
  <c r="DY254" i="3"/>
  <c r="BQ254" i="3"/>
  <c r="BN254" i="3"/>
  <c r="CC254" i="3"/>
  <c r="DG254" i="3"/>
  <c r="CR254" i="3"/>
  <c r="BB254" i="3"/>
  <c r="DJ254" i="3"/>
  <c r="CU254" i="3"/>
  <c r="CF254" i="3"/>
  <c r="AY254" i="3"/>
  <c r="U254" i="3"/>
  <c r="U256" i="3" s="1"/>
  <c r="AJ254" i="3"/>
  <c r="X254" i="3"/>
  <c r="X256" i="3" s="1"/>
  <c r="VD11" i="3"/>
  <c r="VG11" i="3"/>
  <c r="VD254" i="3" l="1"/>
  <c r="UW206" i="3" l="1"/>
  <c r="UV206" i="3"/>
  <c r="UU206" i="3"/>
  <c r="UT206" i="3"/>
  <c r="US206" i="3"/>
  <c r="UR206" i="3"/>
  <c r="UQ206" i="3"/>
  <c r="UP206" i="3"/>
  <c r="UO206" i="3"/>
  <c r="UN206" i="3"/>
  <c r="UM206" i="3"/>
  <c r="UL206" i="3"/>
  <c r="UK206" i="3"/>
  <c r="UJ206" i="3"/>
  <c r="UI206" i="3"/>
  <c r="UB206" i="3"/>
  <c r="UA206" i="3"/>
  <c r="TN206" i="3"/>
  <c r="OI206" i="3"/>
  <c r="OF206" i="3"/>
  <c r="HK206" i="3"/>
  <c r="GG206" i="3"/>
  <c r="EN206" i="3"/>
  <c r="Q219" i="3"/>
  <c r="Z219" i="3" s="1"/>
  <c r="AA219" i="3"/>
  <c r="AG219" i="3"/>
  <c r="AR219" i="3" s="1"/>
  <c r="BC219" i="3"/>
  <c r="AV219" i="3"/>
  <c r="BE219" i="3"/>
  <c r="BJ219" i="3"/>
  <c r="BS219" i="3" s="1"/>
  <c r="BK219" i="3"/>
  <c r="BY219" i="3"/>
  <c r="CH219" i="3" s="1"/>
  <c r="BZ219" i="3"/>
  <c r="CO219" i="3"/>
  <c r="CX219" i="3"/>
  <c r="DC219" i="3"/>
  <c r="DD219" i="3"/>
  <c r="DM219" i="3"/>
  <c r="DR219" i="3"/>
  <c r="EB219" i="3"/>
  <c r="EO219" i="3"/>
  <c r="EH219" i="3"/>
  <c r="ES219" i="3" s="1"/>
  <c r="EV219" i="3"/>
  <c r="FE219" i="3" s="1"/>
  <c r="FL219" i="3"/>
  <c r="FW219" i="3" s="1"/>
  <c r="FU219" i="3"/>
  <c r="FZ219" i="3"/>
  <c r="GA219" i="3"/>
  <c r="GJ219" i="3"/>
  <c r="GO219" i="3"/>
  <c r="GX219" i="3" s="1"/>
  <c r="GP219" i="3"/>
  <c r="HA219" i="3" s="1"/>
  <c r="GY219" i="3"/>
  <c r="HD219" i="3"/>
  <c r="HM219" i="3" s="1"/>
  <c r="HE219" i="3"/>
  <c r="HN219" i="3"/>
  <c r="HS219" i="3"/>
  <c r="IB219" i="3" s="1"/>
  <c r="HT219" i="3"/>
  <c r="IC219" i="3"/>
  <c r="IH219" i="3"/>
  <c r="IQ219" i="3" s="1"/>
  <c r="IW219" i="3"/>
  <c r="JG219" i="3"/>
  <c r="JV219" i="3"/>
  <c r="KA219" i="3"/>
  <c r="KJ219" i="3" s="1"/>
  <c r="KK219" i="3"/>
  <c r="KP219" i="3"/>
  <c r="KY219" i="3" s="1"/>
  <c r="KZ219" i="3"/>
  <c r="LE219" i="3"/>
  <c r="LN219" i="3" s="1"/>
  <c r="LO219" i="3"/>
  <c r="LT219" i="3"/>
  <c r="MD219" i="3"/>
  <c r="MI219" i="3"/>
  <c r="MR219" i="3" s="1"/>
  <c r="MS219" i="3"/>
  <c r="MX219" i="3"/>
  <c r="NG219" i="3" s="1"/>
  <c r="NH219" i="3"/>
  <c r="NM219" i="3"/>
  <c r="NV219" i="3" s="1"/>
  <c r="NW219" i="3"/>
  <c r="NZ219" i="3"/>
  <c r="OB219" i="3" s="1"/>
  <c r="OK219" i="3" s="1"/>
  <c r="OQ219" i="3"/>
  <c r="PA219" i="3"/>
  <c r="PF219" i="3"/>
  <c r="PP219" i="3"/>
  <c r="PU219" i="3"/>
  <c r="QD219" i="3" s="1"/>
  <c r="QE219" i="3"/>
  <c r="QJ219" i="3"/>
  <c r="QS219" i="3" s="1"/>
  <c r="QY219" i="3"/>
  <c r="RH219" i="3" s="1"/>
  <c r="RI219" i="3"/>
  <c r="RN219" i="3"/>
  <c r="RW219" i="3" s="1"/>
  <c r="RX219" i="3"/>
  <c r="SC219" i="3"/>
  <c r="SM219" i="3"/>
  <c r="SR219" i="3"/>
  <c r="TB219" i="3"/>
  <c r="TW219" i="3"/>
  <c r="Q220" i="3"/>
  <c r="Z220" i="3" s="1"/>
  <c r="AG220" i="3"/>
  <c r="AR220" i="3" s="1"/>
  <c r="AV220" i="3"/>
  <c r="BJ220" i="3"/>
  <c r="BS220" i="3" s="1"/>
  <c r="BK220" i="3"/>
  <c r="BY220" i="3"/>
  <c r="BZ220" i="3"/>
  <c r="CI220" i="3"/>
  <c r="CN220" i="3"/>
  <c r="CO220" i="3"/>
  <c r="CX220" i="3"/>
  <c r="DC220" i="3"/>
  <c r="DL220" i="3" s="1"/>
  <c r="DD220" i="3"/>
  <c r="DM220" i="3"/>
  <c r="DR220" i="3"/>
  <c r="EA220" i="3" s="1"/>
  <c r="EB220" i="3"/>
  <c r="EO220" i="3"/>
  <c r="EH220" i="3"/>
  <c r="ES220" i="3" s="1"/>
  <c r="EV220" i="3"/>
  <c r="FE220" i="3" s="1"/>
  <c r="FK220" i="3"/>
  <c r="FL220" i="3"/>
  <c r="FU220" i="3"/>
  <c r="FZ220" i="3"/>
  <c r="GI220" i="3" s="1"/>
  <c r="GA220" i="3"/>
  <c r="GJ220" i="3"/>
  <c r="GW220" i="3"/>
  <c r="GP220" i="3"/>
  <c r="GY220" i="3"/>
  <c r="HD220" i="3"/>
  <c r="HM220" i="3" s="1"/>
  <c r="HE220" i="3"/>
  <c r="HS220" i="3"/>
  <c r="IB220" i="3" s="1"/>
  <c r="HT220" i="3"/>
  <c r="IC220" i="3"/>
  <c r="IH220" i="3"/>
  <c r="IQ220" i="3" s="1"/>
  <c r="IW220" i="3"/>
  <c r="JF220" i="3" s="1"/>
  <c r="JG220" i="3"/>
  <c r="JL220" i="3"/>
  <c r="JU220" i="3" s="1"/>
  <c r="JV220" i="3"/>
  <c r="KA220" i="3"/>
  <c r="KJ220" i="3" s="1"/>
  <c r="KK220" i="3"/>
  <c r="KP220" i="3"/>
  <c r="KZ220" i="3"/>
  <c r="LE220" i="3"/>
  <c r="LO220" i="3"/>
  <c r="MD220" i="3"/>
  <c r="MI220" i="3"/>
  <c r="MR220" i="3" s="1"/>
  <c r="MX220" i="3"/>
  <c r="NG220" i="3" s="1"/>
  <c r="NH220" i="3"/>
  <c r="NM220" i="3"/>
  <c r="NW220" i="3"/>
  <c r="NZ220" i="3"/>
  <c r="OL220" i="3"/>
  <c r="OQ220" i="3"/>
  <c r="OZ220" i="3" s="1"/>
  <c r="PF220" i="3"/>
  <c r="PO220" i="3" s="1"/>
  <c r="PU220" i="3"/>
  <c r="QD220" i="3" s="1"/>
  <c r="QE220" i="3"/>
  <c r="QJ220" i="3"/>
  <c r="QS220" i="3" s="1"/>
  <c r="QT220" i="3"/>
  <c r="RG220" i="3"/>
  <c r="RI220" i="3"/>
  <c r="RN220" i="3"/>
  <c r="RX220" i="3"/>
  <c r="SC220" i="3"/>
  <c r="SM220" i="3"/>
  <c r="SR220" i="3"/>
  <c r="TQ220" i="3"/>
  <c r="TV220" i="3"/>
  <c r="UE220" i="3" s="1"/>
  <c r="TW220" i="3"/>
  <c r="UF220" i="3"/>
  <c r="Y221" i="3"/>
  <c r="AG221" i="3"/>
  <c r="AR221" i="3" s="1"/>
  <c r="BC221" i="3"/>
  <c r="AV221" i="3"/>
  <c r="BE221" i="3"/>
  <c r="BJ221" i="3"/>
  <c r="BS221" i="3" s="1"/>
  <c r="BK221" i="3"/>
  <c r="BT221" i="3"/>
  <c r="BY221" i="3"/>
  <c r="BZ221" i="3"/>
  <c r="CI221" i="3"/>
  <c r="CN221" i="3"/>
  <c r="CW221" i="3" s="1"/>
  <c r="CO221" i="3"/>
  <c r="CX221" i="3"/>
  <c r="DC221" i="3"/>
  <c r="DL221" i="3" s="1"/>
  <c r="DD221" i="3"/>
  <c r="DM221" i="3"/>
  <c r="DR221" i="3"/>
  <c r="EA221" i="3" s="1"/>
  <c r="EB221" i="3"/>
  <c r="EO221" i="3"/>
  <c r="EH221" i="3"/>
  <c r="ES221" i="3" s="1"/>
  <c r="EV221" i="3"/>
  <c r="FE221" i="3" s="1"/>
  <c r="FF221" i="3"/>
  <c r="FK221" i="3"/>
  <c r="FT221" i="3" s="1"/>
  <c r="FL221" i="3"/>
  <c r="FU221" i="3"/>
  <c r="FZ221" i="3"/>
  <c r="GI221" i="3" s="1"/>
  <c r="GA221" i="3"/>
  <c r="GJ221" i="3"/>
  <c r="GW221" i="3"/>
  <c r="GP221" i="3"/>
  <c r="GY221" i="3"/>
  <c r="HD221" i="3"/>
  <c r="HM221" i="3" s="1"/>
  <c r="HE221" i="3"/>
  <c r="HN221" i="3"/>
  <c r="IA221" i="3"/>
  <c r="HT221" i="3"/>
  <c r="IC221" i="3"/>
  <c r="IH221" i="3"/>
  <c r="IQ221" i="3" s="1"/>
  <c r="IW221" i="3"/>
  <c r="JF221" i="3" s="1"/>
  <c r="JG221" i="3"/>
  <c r="JL221" i="3"/>
  <c r="JV221" i="3"/>
  <c r="KA221" i="3"/>
  <c r="KJ221" i="3" s="1"/>
  <c r="KP221" i="3"/>
  <c r="KZ221" i="3"/>
  <c r="LE221" i="3"/>
  <c r="LN221" i="3" s="1"/>
  <c r="LO221" i="3"/>
  <c r="LT221" i="3"/>
  <c r="MC221" i="3" s="1"/>
  <c r="MD221" i="3"/>
  <c r="MQ221" i="3"/>
  <c r="MS221" i="3"/>
  <c r="MX221" i="3"/>
  <c r="NG221" i="3" s="1"/>
  <c r="NH221" i="3"/>
  <c r="NM221" i="3"/>
  <c r="NV221" i="3" s="1"/>
  <c r="NW221" i="3"/>
  <c r="NZ221" i="3"/>
  <c r="OB221" i="3" s="1"/>
  <c r="OK221" i="3" s="1"/>
  <c r="OL221" i="3"/>
  <c r="OQ221" i="3"/>
  <c r="OZ221" i="3" s="1"/>
  <c r="PA221" i="3"/>
  <c r="PN221" i="3"/>
  <c r="PP221" i="3"/>
  <c r="PU221" i="3"/>
  <c r="QD221" i="3" s="1"/>
  <c r="QT221" i="3"/>
  <c r="QY221" i="3"/>
  <c r="RH221" i="3" s="1"/>
  <c r="RI221" i="3"/>
  <c r="RV221" i="3"/>
  <c r="RX221" i="3"/>
  <c r="SC221" i="3"/>
  <c r="SM221" i="3"/>
  <c r="SR221" i="3"/>
  <c r="TB221" i="3"/>
  <c r="TQ221" i="3"/>
  <c r="TV221" i="3"/>
  <c r="UE221" i="3" s="1"/>
  <c r="TW221" i="3"/>
  <c r="AA222" i="3"/>
  <c r="AN222" i="3"/>
  <c r="AG222" i="3"/>
  <c r="AR222" i="3" s="1"/>
  <c r="AU222" i="3"/>
  <c r="BD222" i="3" s="1"/>
  <c r="AV222" i="3"/>
  <c r="BR222" i="3"/>
  <c r="BK222" i="3"/>
  <c r="BT222" i="3"/>
  <c r="BZ222" i="3"/>
  <c r="CI222" i="3"/>
  <c r="CN222" i="3"/>
  <c r="CO222" i="3"/>
  <c r="CX222" i="3"/>
  <c r="DC222" i="3"/>
  <c r="DL222" i="3" s="1"/>
  <c r="DD222" i="3"/>
  <c r="DM222" i="3"/>
  <c r="DR222" i="3"/>
  <c r="EA222" i="3" s="1"/>
  <c r="EH222" i="3"/>
  <c r="ES222" i="3" s="1"/>
  <c r="EV222" i="3"/>
  <c r="FE222" i="3" s="1"/>
  <c r="FF222" i="3"/>
  <c r="FK222" i="3"/>
  <c r="FT222" i="3" s="1"/>
  <c r="FL222" i="3"/>
  <c r="FZ222" i="3"/>
  <c r="GI222" i="3" s="1"/>
  <c r="GA222" i="3"/>
  <c r="GO222" i="3"/>
  <c r="GX222" i="3" s="1"/>
  <c r="GP222" i="3"/>
  <c r="HD222" i="3"/>
  <c r="HM222" i="3" s="1"/>
  <c r="HE222" i="3"/>
  <c r="HN222" i="3"/>
  <c r="HS222" i="3"/>
  <c r="IB222" i="3" s="1"/>
  <c r="HT222" i="3"/>
  <c r="IP222" i="3"/>
  <c r="IR222" i="3"/>
  <c r="IW222" i="3"/>
  <c r="JF222" i="3" s="1"/>
  <c r="JL222" i="3"/>
  <c r="JU222" i="3" s="1"/>
  <c r="KA222" i="3"/>
  <c r="KJ222" i="3" s="1"/>
  <c r="KP222" i="3"/>
  <c r="KY222" i="3" s="1"/>
  <c r="LE222" i="3"/>
  <c r="LN222" i="3" s="1"/>
  <c r="LT222" i="3"/>
  <c r="MC222" i="3" s="1"/>
  <c r="MI222" i="3"/>
  <c r="MR222" i="3" s="1"/>
  <c r="MX222" i="3"/>
  <c r="NG222" i="3" s="1"/>
  <c r="NH222" i="3"/>
  <c r="NM222" i="3"/>
  <c r="NV222" i="3" s="1"/>
  <c r="NZ222" i="3"/>
  <c r="OB222" i="3" s="1"/>
  <c r="OL222" i="3"/>
  <c r="OQ222" i="3"/>
  <c r="OZ222" i="3" s="1"/>
  <c r="PF222" i="3"/>
  <c r="PO222" i="3" s="1"/>
  <c r="PU222" i="3"/>
  <c r="QD222" i="3" s="1"/>
  <c r="QE222" i="3"/>
  <c r="QR222" i="3"/>
  <c r="QY222" i="3"/>
  <c r="RH222" i="3" s="1"/>
  <c r="RN222" i="3"/>
  <c r="RX222" i="3"/>
  <c r="SC222" i="3"/>
  <c r="SR222" i="3"/>
  <c r="TW222" i="3"/>
  <c r="Q223" i="3"/>
  <c r="Z223" i="3" s="1"/>
  <c r="AA223" i="3"/>
  <c r="AN223" i="3"/>
  <c r="AG223" i="3"/>
  <c r="AR223" i="3" s="1"/>
  <c r="AV223" i="3"/>
  <c r="BE223" i="3"/>
  <c r="BJ223" i="3"/>
  <c r="BK223" i="3"/>
  <c r="BT223" i="3"/>
  <c r="BY223" i="3"/>
  <c r="CH223" i="3" s="1"/>
  <c r="BZ223" i="3"/>
  <c r="CI223" i="3"/>
  <c r="CN223" i="3"/>
  <c r="CW223" i="3" s="1"/>
  <c r="CO223" i="3"/>
  <c r="DC223" i="3"/>
  <c r="DL223" i="3" s="1"/>
  <c r="DD223" i="3"/>
  <c r="DM223" i="3"/>
  <c r="DR223" i="3"/>
  <c r="EA223" i="3" s="1"/>
  <c r="EB223" i="3"/>
  <c r="EH223" i="3"/>
  <c r="ES223" i="3" s="1"/>
  <c r="FD223" i="3"/>
  <c r="FF223" i="3"/>
  <c r="FK223" i="3"/>
  <c r="FL223" i="3"/>
  <c r="FU223" i="3"/>
  <c r="FZ223" i="3"/>
  <c r="GI223" i="3" s="1"/>
  <c r="GA223" i="3"/>
  <c r="GJ223" i="3"/>
  <c r="GO223" i="3"/>
  <c r="GX223" i="3" s="1"/>
  <c r="GP223" i="3"/>
  <c r="GY223" i="3"/>
  <c r="HD223" i="3"/>
  <c r="HE223" i="3"/>
  <c r="HN223" i="3"/>
  <c r="HT223" i="3"/>
  <c r="IC223" i="3"/>
  <c r="IH223" i="3"/>
  <c r="IQ223" i="3" s="1"/>
  <c r="IR223" i="3"/>
  <c r="IW223" i="3"/>
  <c r="JF223" i="3" s="1"/>
  <c r="JG223" i="3"/>
  <c r="JL223" i="3"/>
  <c r="JU223" i="3" s="1"/>
  <c r="KA223" i="3"/>
  <c r="KJ223" i="3" s="1"/>
  <c r="KK223" i="3"/>
  <c r="KP223" i="3"/>
  <c r="KY223" i="3" s="1"/>
  <c r="KZ223" i="3"/>
  <c r="LO223" i="3"/>
  <c r="LT223" i="3"/>
  <c r="MC223" i="3" s="1"/>
  <c r="MD223" i="3"/>
  <c r="MI223" i="3"/>
  <c r="MR223" i="3" s="1"/>
  <c r="MS223" i="3"/>
  <c r="NF223" i="3"/>
  <c r="NH223" i="3"/>
  <c r="NW223" i="3"/>
  <c r="NZ223" i="3"/>
  <c r="OB223" i="3" s="1"/>
  <c r="OK223" i="3" s="1"/>
  <c r="OQ223" i="3"/>
  <c r="OZ223" i="3" s="1"/>
  <c r="PA223" i="3"/>
  <c r="PP223" i="3"/>
  <c r="QC223" i="3"/>
  <c r="QE223" i="3"/>
  <c r="QR223" i="3"/>
  <c r="QT223" i="3"/>
  <c r="RI223" i="3"/>
  <c r="RN223" i="3"/>
  <c r="RW223" i="3" s="1"/>
  <c r="RX223" i="3"/>
  <c r="SC223" i="3"/>
  <c r="SR223" i="3"/>
  <c r="TB223" i="3"/>
  <c r="TQ223" i="3"/>
  <c r="UD223" i="3"/>
  <c r="TW223" i="3"/>
  <c r="UF223" i="3"/>
  <c r="Q224" i="3"/>
  <c r="Z224" i="3" s="1"/>
  <c r="AA224" i="3"/>
  <c r="AG224" i="3"/>
  <c r="AR224" i="3" s="1"/>
  <c r="AU224" i="3"/>
  <c r="AV224" i="3"/>
  <c r="BE224" i="3"/>
  <c r="BJ224" i="3"/>
  <c r="BS224" i="3" s="1"/>
  <c r="BK224" i="3"/>
  <c r="BT224" i="3"/>
  <c r="CG224" i="3"/>
  <c r="BZ224" i="3"/>
  <c r="CI224" i="3"/>
  <c r="CN224" i="3"/>
  <c r="CW224" i="3" s="1"/>
  <c r="CO224" i="3"/>
  <c r="CZ224" i="3" s="1"/>
  <c r="CX224" i="3"/>
  <c r="DC224" i="3"/>
  <c r="DL224" i="3" s="1"/>
  <c r="DD224" i="3"/>
  <c r="DR224" i="3"/>
  <c r="EA224" i="3" s="1"/>
  <c r="EB224" i="3"/>
  <c r="EH224" i="3"/>
  <c r="ES224" i="3" s="1"/>
  <c r="EV224" i="3"/>
  <c r="FE224" i="3" s="1"/>
  <c r="FK224" i="3"/>
  <c r="FT224" i="3" s="1"/>
  <c r="FL224" i="3"/>
  <c r="FU224" i="3"/>
  <c r="FZ224" i="3"/>
  <c r="GI224" i="3" s="1"/>
  <c r="GA224" i="3"/>
  <c r="GJ224" i="3"/>
  <c r="GO224" i="3"/>
  <c r="GP224" i="3"/>
  <c r="GY224" i="3"/>
  <c r="HD224" i="3"/>
  <c r="HM224" i="3" s="1"/>
  <c r="HE224" i="3"/>
  <c r="HS224" i="3"/>
  <c r="IB224" i="3" s="1"/>
  <c r="HT224" i="3"/>
  <c r="IC224" i="3"/>
  <c r="IH224" i="3"/>
  <c r="IQ224" i="3" s="1"/>
  <c r="IR224" i="3"/>
  <c r="IW224" i="3"/>
  <c r="JF224" i="3" s="1"/>
  <c r="JG224" i="3"/>
  <c r="JL224" i="3"/>
  <c r="JV224" i="3"/>
  <c r="KA224" i="3"/>
  <c r="KJ224" i="3" s="1"/>
  <c r="KP224" i="3"/>
  <c r="KY224" i="3" s="1"/>
  <c r="LE224" i="3"/>
  <c r="LN224" i="3" s="1"/>
  <c r="LO224" i="3"/>
  <c r="LT224" i="3"/>
  <c r="MC224" i="3" s="1"/>
  <c r="MD224" i="3"/>
  <c r="MI224" i="3"/>
  <c r="MS224" i="3"/>
  <c r="MX224" i="3"/>
  <c r="NG224" i="3" s="1"/>
  <c r="NH224" i="3"/>
  <c r="NW224" i="3"/>
  <c r="NZ224" i="3"/>
  <c r="OJ224" i="3" s="1"/>
  <c r="OL224" i="3"/>
  <c r="OQ224" i="3"/>
  <c r="OZ224" i="3" s="1"/>
  <c r="PF224" i="3"/>
  <c r="PO224" i="3" s="1"/>
  <c r="PP224" i="3"/>
  <c r="PU224" i="3"/>
  <c r="QD224" i="3" s="1"/>
  <c r="QR224" i="3"/>
  <c r="RI224" i="3"/>
  <c r="RV224" i="3"/>
  <c r="RX224" i="3"/>
  <c r="SC224" i="3"/>
  <c r="SM224" i="3"/>
  <c r="SR224" i="3"/>
  <c r="TB224" i="3"/>
  <c r="TQ224" i="3"/>
  <c r="TV224" i="3"/>
  <c r="UE224" i="3" s="1"/>
  <c r="TW224" i="3"/>
  <c r="Q225" i="3"/>
  <c r="AA225" i="3"/>
  <c r="AG225" i="3"/>
  <c r="AR225" i="3" s="1"/>
  <c r="AV225" i="3"/>
  <c r="BE225" i="3"/>
  <c r="BJ225" i="3"/>
  <c r="BS225" i="3" s="1"/>
  <c r="BK225" i="3"/>
  <c r="BT225" i="3"/>
  <c r="BY225" i="3"/>
  <c r="CH225" i="3" s="1"/>
  <c r="BZ225" i="3"/>
  <c r="CO225" i="3"/>
  <c r="CX225" i="3"/>
  <c r="DC225" i="3"/>
  <c r="DL225" i="3" s="1"/>
  <c r="DD225" i="3"/>
  <c r="DZ225" i="3"/>
  <c r="EH225" i="3"/>
  <c r="ES225" i="3" s="1"/>
  <c r="EV225" i="3"/>
  <c r="FE225" i="3" s="1"/>
  <c r="FF225" i="3"/>
  <c r="FL225" i="3"/>
  <c r="FU225" i="3"/>
  <c r="FZ225" i="3"/>
  <c r="GI225" i="3" s="1"/>
  <c r="GA225" i="3"/>
  <c r="GO225" i="3"/>
  <c r="GX225" i="3" s="1"/>
  <c r="GP225" i="3"/>
  <c r="GY225" i="3"/>
  <c r="HD225" i="3"/>
  <c r="HE225" i="3"/>
  <c r="HN225" i="3"/>
  <c r="HT225" i="3"/>
  <c r="IC225" i="3"/>
  <c r="IH225" i="3"/>
  <c r="IQ225" i="3" s="1"/>
  <c r="IR225" i="3"/>
  <c r="IW225" i="3"/>
  <c r="JF225" i="3" s="1"/>
  <c r="JG225" i="3"/>
  <c r="JL225" i="3"/>
  <c r="JU225" i="3" s="1"/>
  <c r="KI225" i="3"/>
  <c r="KP225" i="3"/>
  <c r="KY225" i="3" s="1"/>
  <c r="KZ225" i="3"/>
  <c r="LE225" i="3"/>
  <c r="LO225" i="3"/>
  <c r="LT225" i="3"/>
  <c r="MC225" i="3" s="1"/>
  <c r="MI225" i="3"/>
  <c r="MR225" i="3" s="1"/>
  <c r="MX225" i="3"/>
  <c r="NG225" i="3" s="1"/>
  <c r="NM225" i="3"/>
  <c r="NW225" i="3"/>
  <c r="NZ225" i="3"/>
  <c r="OB225" i="3" s="1"/>
  <c r="OK225" i="3" s="1"/>
  <c r="OL225" i="3"/>
  <c r="OQ225" i="3"/>
  <c r="OZ225" i="3" s="1"/>
  <c r="PA225" i="3"/>
  <c r="PF225" i="3"/>
  <c r="PO225" i="3" s="1"/>
  <c r="PU225" i="3"/>
  <c r="QD225" i="3" s="1"/>
  <c r="QJ225" i="3"/>
  <c r="QS225" i="3" s="1"/>
  <c r="QT225" i="3"/>
  <c r="QY225" i="3"/>
  <c r="RI225" i="3"/>
  <c r="RV225" i="3"/>
  <c r="RX225" i="3"/>
  <c r="SC225" i="3"/>
  <c r="SR225" i="3"/>
  <c r="TV225" i="3"/>
  <c r="UE225" i="3" s="1"/>
  <c r="TW225" i="3"/>
  <c r="Y226" i="3"/>
  <c r="AG226" i="3"/>
  <c r="AR226" i="3" s="1"/>
  <c r="AU226" i="3"/>
  <c r="AV226" i="3"/>
  <c r="BE226" i="3"/>
  <c r="BR226" i="3"/>
  <c r="BK226" i="3"/>
  <c r="BT226" i="3"/>
  <c r="BY226" i="3"/>
  <c r="CH226" i="3" s="1"/>
  <c r="BZ226" i="3"/>
  <c r="CN226" i="3"/>
  <c r="CO226" i="3"/>
  <c r="CX226" i="3"/>
  <c r="DC226" i="3"/>
  <c r="DL226" i="3" s="1"/>
  <c r="DD226" i="3"/>
  <c r="DR226" i="3"/>
  <c r="EA226" i="3" s="1"/>
  <c r="EB226" i="3"/>
  <c r="EH226" i="3"/>
  <c r="ES226" i="3" s="1"/>
  <c r="EV226" i="3"/>
  <c r="FE226" i="3" s="1"/>
  <c r="FF226" i="3"/>
  <c r="FK226" i="3"/>
  <c r="FL226" i="3"/>
  <c r="FU226" i="3"/>
  <c r="FZ226" i="3"/>
  <c r="GI226" i="3" s="1"/>
  <c r="GA226" i="3"/>
  <c r="GO226" i="3"/>
  <c r="GP226" i="3"/>
  <c r="GY226" i="3"/>
  <c r="HD226" i="3"/>
  <c r="HM226" i="3" s="1"/>
  <c r="HE226" i="3"/>
  <c r="HN226" i="3"/>
  <c r="HS226" i="3"/>
  <c r="HT226" i="3"/>
  <c r="IC226" i="3"/>
  <c r="IH226" i="3"/>
  <c r="IQ226" i="3" s="1"/>
  <c r="IR226" i="3"/>
  <c r="IW226" i="3"/>
  <c r="JF226" i="3" s="1"/>
  <c r="JG226" i="3"/>
  <c r="JL226" i="3"/>
  <c r="JV226" i="3"/>
  <c r="KA226" i="3"/>
  <c r="KJ226" i="3" s="1"/>
  <c r="KK226" i="3"/>
  <c r="KP226" i="3"/>
  <c r="KY226" i="3" s="1"/>
  <c r="LE226" i="3"/>
  <c r="LO226" i="3"/>
  <c r="LT226" i="3"/>
  <c r="MC226" i="3" s="1"/>
  <c r="MD226" i="3"/>
  <c r="MS226" i="3"/>
  <c r="MX226" i="3"/>
  <c r="NG226" i="3" s="1"/>
  <c r="NH226" i="3"/>
  <c r="NW226" i="3"/>
  <c r="NZ226" i="3"/>
  <c r="OB226" i="3" s="1"/>
  <c r="OK226" i="3" s="1"/>
  <c r="OL226" i="3"/>
  <c r="OQ226" i="3"/>
  <c r="OZ226" i="3" s="1"/>
  <c r="PA226" i="3"/>
  <c r="PN226" i="3"/>
  <c r="PP226" i="3"/>
  <c r="PU226" i="3"/>
  <c r="QD226" i="3" s="1"/>
  <c r="QE226" i="3"/>
  <c r="RG226" i="3"/>
  <c r="RI226" i="3"/>
  <c r="RX226" i="3"/>
  <c r="SC226" i="3"/>
  <c r="SM226" i="3"/>
  <c r="SR226" i="3"/>
  <c r="TB226" i="3"/>
  <c r="TV226" i="3"/>
  <c r="UE226" i="3" s="1"/>
  <c r="TW226" i="3"/>
  <c r="Q227" i="3"/>
  <c r="Z227" i="3" s="1"/>
  <c r="AA227" i="3"/>
  <c r="AG227" i="3"/>
  <c r="AR227" i="3" s="1"/>
  <c r="BC227" i="3"/>
  <c r="AV227" i="3"/>
  <c r="BE227" i="3"/>
  <c r="BR227" i="3"/>
  <c r="BZ227" i="3"/>
  <c r="CI227" i="3"/>
  <c r="CV227" i="3"/>
  <c r="CO227" i="3"/>
  <c r="CX227" i="3"/>
  <c r="DC227" i="3"/>
  <c r="DD227" i="3"/>
  <c r="DM227" i="3"/>
  <c r="DR227" i="3"/>
  <c r="EB227" i="3"/>
  <c r="EH227" i="3"/>
  <c r="ES227" i="3" s="1"/>
  <c r="FD227" i="3"/>
  <c r="FF227" i="3"/>
  <c r="FS227" i="3"/>
  <c r="FL227" i="3"/>
  <c r="FU227" i="3"/>
  <c r="FZ227" i="3"/>
  <c r="GA227" i="3"/>
  <c r="GJ227" i="3"/>
  <c r="GP227" i="3"/>
  <c r="GY227" i="3"/>
  <c r="HL227" i="3"/>
  <c r="HE227" i="3"/>
  <c r="HN227" i="3"/>
  <c r="HT227" i="3"/>
  <c r="IC227" i="3"/>
  <c r="IH227" i="3"/>
  <c r="IQ227" i="3" s="1"/>
  <c r="IW227" i="3"/>
  <c r="JF227" i="3" s="1"/>
  <c r="JG227" i="3"/>
  <c r="JT227" i="3"/>
  <c r="KA227" i="3"/>
  <c r="KJ227" i="3" s="1"/>
  <c r="KK227" i="3"/>
  <c r="KZ227" i="3"/>
  <c r="LM227" i="3"/>
  <c r="LO227" i="3"/>
  <c r="LT227" i="3"/>
  <c r="MD227" i="3"/>
  <c r="MI227" i="3"/>
  <c r="MR227" i="3" s="1"/>
  <c r="MS227" i="3"/>
  <c r="NF227" i="3"/>
  <c r="NH227" i="3"/>
  <c r="NU227" i="3"/>
  <c r="NW227" i="3"/>
  <c r="NZ227" i="3"/>
  <c r="OB227" i="3" s="1"/>
  <c r="OK227" i="3" s="1"/>
  <c r="OL227" i="3"/>
  <c r="OQ227" i="3"/>
  <c r="PA227" i="3"/>
  <c r="PF227" i="3"/>
  <c r="PO227" i="3" s="1"/>
  <c r="PP227" i="3"/>
  <c r="QC227" i="3"/>
  <c r="QT227" i="3"/>
  <c r="QY227" i="3"/>
  <c r="RH227" i="3" s="1"/>
  <c r="RI227" i="3"/>
  <c r="RN227" i="3"/>
  <c r="RW227" i="3" s="1"/>
  <c r="SC227" i="3"/>
  <c r="SM227" i="3"/>
  <c r="SR227" i="3"/>
  <c r="TV227" i="3"/>
  <c r="UE227" i="3" s="1"/>
  <c r="TW227" i="3"/>
  <c r="UF227" i="3"/>
  <c r="Y228" i="3"/>
  <c r="AN228" i="3"/>
  <c r="AG228" i="3"/>
  <c r="AR228" i="3" s="1"/>
  <c r="BC228" i="3"/>
  <c r="AV228" i="3"/>
  <c r="BE228" i="3"/>
  <c r="BJ228" i="3"/>
  <c r="BS228" i="3" s="1"/>
  <c r="BK228" i="3"/>
  <c r="BY228" i="3"/>
  <c r="BZ228" i="3"/>
  <c r="CI228" i="3"/>
  <c r="CV228" i="3"/>
  <c r="CO228" i="3"/>
  <c r="DD228" i="3"/>
  <c r="DM228" i="3"/>
  <c r="EB228" i="3"/>
  <c r="EO228" i="3"/>
  <c r="EH228" i="3"/>
  <c r="ES228" i="3" s="1"/>
  <c r="EV228" i="3"/>
  <c r="FE228" i="3" s="1"/>
  <c r="FK228" i="3"/>
  <c r="FT228" i="3" s="1"/>
  <c r="FL228" i="3"/>
  <c r="GA228" i="3"/>
  <c r="GJ228" i="3"/>
  <c r="GP228" i="3"/>
  <c r="GY228" i="3"/>
  <c r="HD228" i="3"/>
  <c r="HM228" i="3" s="1"/>
  <c r="HE228" i="3"/>
  <c r="HS228" i="3"/>
  <c r="IB228" i="3" s="1"/>
  <c r="HT228" i="3"/>
  <c r="IP228" i="3"/>
  <c r="IR228" i="3"/>
  <c r="JG228" i="3"/>
  <c r="JT228" i="3"/>
  <c r="JV228" i="3"/>
  <c r="KA228" i="3"/>
  <c r="KJ228" i="3" s="1"/>
  <c r="KK228" i="3"/>
  <c r="KP228" i="3"/>
  <c r="KZ228" i="3"/>
  <c r="LE228" i="3"/>
  <c r="LN228" i="3" s="1"/>
  <c r="LO228" i="3"/>
  <c r="MD228" i="3"/>
  <c r="MI228" i="3"/>
  <c r="MR228" i="3" s="1"/>
  <c r="MS228" i="3"/>
  <c r="MX228" i="3"/>
  <c r="NG228" i="3" s="1"/>
  <c r="NM228" i="3"/>
  <c r="NV228" i="3" s="1"/>
  <c r="NZ228" i="3"/>
  <c r="OB228" i="3" s="1"/>
  <c r="OK228" i="3" s="1"/>
  <c r="PA228" i="3"/>
  <c r="PN228" i="3"/>
  <c r="PP228" i="3"/>
  <c r="PU228" i="3"/>
  <c r="QD228" i="3" s="1"/>
  <c r="QJ228" i="3"/>
  <c r="QT228" i="3"/>
  <c r="QY228" i="3"/>
  <c r="RH228" i="3" s="1"/>
  <c r="RV228" i="3"/>
  <c r="RX228" i="3"/>
  <c r="SC228" i="3"/>
  <c r="SM228" i="3"/>
  <c r="SR228" i="3"/>
  <c r="TB228" i="3"/>
  <c r="TQ228" i="3"/>
  <c r="TW228" i="3"/>
  <c r="Q229" i="3"/>
  <c r="Z229" i="3" s="1"/>
  <c r="AG229" i="3"/>
  <c r="AR229" i="3" s="1"/>
  <c r="AU229" i="3"/>
  <c r="BD229" i="3" s="1"/>
  <c r="AV229" i="3"/>
  <c r="BJ229" i="3"/>
  <c r="BS229" i="3" s="1"/>
  <c r="BK229" i="3"/>
  <c r="BT229" i="3"/>
  <c r="BZ229" i="3"/>
  <c r="CV229" i="3"/>
  <c r="CO229" i="3"/>
  <c r="CX229" i="3"/>
  <c r="DD229" i="3"/>
  <c r="DM229" i="3"/>
  <c r="EB229" i="3"/>
  <c r="EH229" i="3"/>
  <c r="ES229" i="3" s="1"/>
  <c r="EV229" i="3"/>
  <c r="FE229" i="3" s="1"/>
  <c r="FL229" i="3"/>
  <c r="FU229" i="3"/>
  <c r="GA229" i="3"/>
  <c r="GJ229" i="3"/>
  <c r="GO229" i="3"/>
  <c r="GX229" i="3" s="1"/>
  <c r="GP229" i="3"/>
  <c r="GY229" i="3"/>
  <c r="HD229" i="3"/>
  <c r="HM229" i="3" s="1"/>
  <c r="HE229" i="3"/>
  <c r="HN229" i="3"/>
  <c r="HT229" i="3"/>
  <c r="IC229" i="3"/>
  <c r="IR229" i="3"/>
  <c r="JG229" i="3"/>
  <c r="JL229" i="3"/>
  <c r="JU229" i="3" s="1"/>
  <c r="JV229" i="3"/>
  <c r="KI229" i="3"/>
  <c r="KP229" i="3"/>
  <c r="KY229" i="3" s="1"/>
  <c r="LE229" i="3"/>
  <c r="LO229" i="3"/>
  <c r="MD229" i="3"/>
  <c r="MI229" i="3"/>
  <c r="MR229" i="3" s="1"/>
  <c r="MX229" i="3"/>
  <c r="NG229" i="3" s="1"/>
  <c r="NM229" i="3"/>
  <c r="NW229" i="3"/>
  <c r="NZ229" i="3"/>
  <c r="OJ229" i="3" s="1"/>
  <c r="PA229" i="3"/>
  <c r="PF229" i="3"/>
  <c r="PP229" i="3"/>
  <c r="PU229" i="3"/>
  <c r="QD229" i="3" s="1"/>
  <c r="QJ229" i="3"/>
  <c r="QS229" i="3" s="1"/>
  <c r="QT229" i="3"/>
  <c r="QY229" i="3"/>
  <c r="RI229" i="3"/>
  <c r="RN229" i="3"/>
  <c r="RW229" i="3" s="1"/>
  <c r="SC229" i="3"/>
  <c r="SM229" i="3"/>
  <c r="SR229" i="3"/>
  <c r="TB229" i="3"/>
  <c r="TV229" i="3"/>
  <c r="UE229" i="3" s="1"/>
  <c r="TW229" i="3"/>
  <c r="Q230" i="3"/>
  <c r="Z230" i="3" s="1"/>
  <c r="AG230" i="3"/>
  <c r="AR230" i="3" s="1"/>
  <c r="BC230" i="3"/>
  <c r="AV230" i="3"/>
  <c r="BE230" i="3"/>
  <c r="BJ230" i="3"/>
  <c r="BS230" i="3" s="1"/>
  <c r="BZ230" i="3"/>
  <c r="CI230" i="3"/>
  <c r="CN230" i="3"/>
  <c r="CW230" i="3" s="1"/>
  <c r="CO230" i="3"/>
  <c r="DC230" i="3"/>
  <c r="DL230" i="3" s="1"/>
  <c r="DD230" i="3"/>
  <c r="DR230" i="3"/>
  <c r="EA230" i="3" s="1"/>
  <c r="EH230" i="3"/>
  <c r="ES230" i="3" s="1"/>
  <c r="FD230" i="3"/>
  <c r="FK230" i="3"/>
  <c r="FT230" i="3" s="1"/>
  <c r="FL230" i="3"/>
  <c r="FU230" i="3"/>
  <c r="FZ230" i="3"/>
  <c r="GI230" i="3" s="1"/>
  <c r="GA230" i="3"/>
  <c r="GJ230" i="3"/>
  <c r="GO230" i="3"/>
  <c r="GP230" i="3"/>
  <c r="GY230" i="3"/>
  <c r="HL230" i="3"/>
  <c r="HE230" i="3"/>
  <c r="HS230" i="3"/>
  <c r="IB230" i="3" s="1"/>
  <c r="HT230" i="3"/>
  <c r="IC230" i="3"/>
  <c r="IH230" i="3"/>
  <c r="IQ230" i="3" s="1"/>
  <c r="IW230" i="3"/>
  <c r="JF230" i="3" s="1"/>
  <c r="JL230" i="3"/>
  <c r="JV230" i="3"/>
  <c r="KI230" i="3"/>
  <c r="KZ230" i="3"/>
  <c r="LE230" i="3"/>
  <c r="LN230" i="3" s="1"/>
  <c r="LO230" i="3"/>
  <c r="LT230" i="3"/>
  <c r="MC230" i="3" s="1"/>
  <c r="MD230" i="3"/>
  <c r="MI230" i="3"/>
  <c r="MS230" i="3"/>
  <c r="MX230" i="3"/>
  <c r="NG230" i="3" s="1"/>
  <c r="NM230" i="3"/>
  <c r="NV230" i="3" s="1"/>
  <c r="NW230" i="3"/>
  <c r="NZ230" i="3"/>
  <c r="OB230" i="3" s="1"/>
  <c r="OK230" i="3" s="1"/>
  <c r="OQ230" i="3"/>
  <c r="OZ230" i="3" s="1"/>
  <c r="PF230" i="3"/>
  <c r="PP230" i="3"/>
  <c r="PU230" i="3"/>
  <c r="QD230" i="3" s="1"/>
  <c r="QT230" i="3"/>
  <c r="QY230" i="3"/>
  <c r="RH230" i="3" s="1"/>
  <c r="RI230" i="3"/>
  <c r="RN230" i="3"/>
  <c r="RW230" i="3" s="1"/>
  <c r="SC230" i="3"/>
  <c r="SM230" i="3"/>
  <c r="SR230" i="3"/>
  <c r="TB230" i="3"/>
  <c r="TW230" i="3"/>
  <c r="AN231" i="3"/>
  <c r="AG231" i="3"/>
  <c r="AR231" i="3" s="1"/>
  <c r="AU231" i="3"/>
  <c r="BD231" i="3" s="1"/>
  <c r="AV231" i="3"/>
  <c r="BR231" i="3"/>
  <c r="BK231" i="3"/>
  <c r="BT231" i="3"/>
  <c r="BY231" i="3"/>
  <c r="CH231" i="3" s="1"/>
  <c r="BZ231" i="3"/>
  <c r="CO231" i="3"/>
  <c r="CX231" i="3"/>
  <c r="DD231" i="3"/>
  <c r="DM231" i="3"/>
  <c r="EB231" i="3"/>
  <c r="EH231" i="3"/>
  <c r="ES231" i="3" s="1"/>
  <c r="EV231" i="3"/>
  <c r="FE231" i="3" s="1"/>
  <c r="FK231" i="3"/>
  <c r="FL231" i="3"/>
  <c r="FU231" i="3"/>
  <c r="GA231" i="3"/>
  <c r="GJ231" i="3"/>
  <c r="GO231" i="3"/>
  <c r="GX231" i="3" s="1"/>
  <c r="GP231" i="3"/>
  <c r="GY231" i="3"/>
  <c r="HE231" i="3"/>
  <c r="HT231" i="3"/>
  <c r="IC231" i="3"/>
  <c r="IH231" i="3"/>
  <c r="IQ231" i="3" s="1"/>
  <c r="JG231" i="3"/>
  <c r="JL231" i="3"/>
  <c r="JU231" i="3" s="1"/>
  <c r="KI231" i="3"/>
  <c r="KP231" i="3"/>
  <c r="KY231" i="3" s="1"/>
  <c r="LE231" i="3"/>
  <c r="LO231" i="3"/>
  <c r="MD231" i="3"/>
  <c r="MI231" i="3"/>
  <c r="MR231" i="3" s="1"/>
  <c r="MX231" i="3"/>
  <c r="NG231" i="3" s="1"/>
  <c r="NM231" i="3"/>
  <c r="NW231" i="3"/>
  <c r="NZ231" i="3"/>
  <c r="OJ231" i="3" s="1"/>
  <c r="PA231" i="3"/>
  <c r="PF231" i="3"/>
  <c r="PP231" i="3"/>
  <c r="PU231" i="3"/>
  <c r="QD231" i="3" s="1"/>
  <c r="QJ231" i="3"/>
  <c r="QS231" i="3" s="1"/>
  <c r="QT231" i="3"/>
  <c r="QY231" i="3"/>
  <c r="RI231" i="3"/>
  <c r="RN231" i="3"/>
  <c r="RW231" i="3" s="1"/>
  <c r="SC231" i="3"/>
  <c r="SM231" i="3"/>
  <c r="SR231" i="3"/>
  <c r="TB231" i="3"/>
  <c r="TV231" i="3"/>
  <c r="UE231" i="3" s="1"/>
  <c r="TW231" i="3"/>
  <c r="Y232" i="3"/>
  <c r="AA232" i="3"/>
  <c r="AG232" i="3"/>
  <c r="AR232" i="3" s="1"/>
  <c r="AU232" i="3"/>
  <c r="BD232" i="3" s="1"/>
  <c r="AV232" i="3"/>
  <c r="BE232" i="3"/>
  <c r="BK232" i="3"/>
  <c r="BT232" i="3"/>
  <c r="BZ232" i="3"/>
  <c r="CI232" i="3"/>
  <c r="CN232" i="3"/>
  <c r="CW232" i="3" s="1"/>
  <c r="CO232" i="3"/>
  <c r="CX232" i="3"/>
  <c r="DD232" i="3"/>
  <c r="DM232" i="3"/>
  <c r="EB232" i="3"/>
  <c r="EO232" i="3"/>
  <c r="EH232" i="3"/>
  <c r="ES232" i="3" s="1"/>
  <c r="FD232" i="3"/>
  <c r="FF232" i="3"/>
  <c r="FK232" i="3"/>
  <c r="FL232" i="3"/>
  <c r="FU232" i="3"/>
  <c r="FZ232" i="3"/>
  <c r="GI232" i="3" s="1"/>
  <c r="GA232" i="3"/>
  <c r="GJ232" i="3"/>
  <c r="GO232" i="3"/>
  <c r="GX232" i="3" s="1"/>
  <c r="GP232" i="3"/>
  <c r="HD232" i="3"/>
  <c r="HM232" i="3" s="1"/>
  <c r="HE232" i="3"/>
  <c r="HN232" i="3"/>
  <c r="IR232" i="3"/>
  <c r="IW232" i="3"/>
  <c r="JF232" i="3" s="1"/>
  <c r="JG232" i="3"/>
  <c r="JL232" i="3"/>
  <c r="JU232" i="3" s="1"/>
  <c r="JV232" i="3"/>
  <c r="KA232" i="3"/>
  <c r="KK232" i="3"/>
  <c r="KP232" i="3"/>
  <c r="KY232" i="3" s="1"/>
  <c r="KZ232" i="3"/>
  <c r="LE232" i="3"/>
  <c r="LN232" i="3" s="1"/>
  <c r="LT232" i="3"/>
  <c r="MC232" i="3" s="1"/>
  <c r="MD232" i="3"/>
  <c r="MI232" i="3"/>
  <c r="MR232" i="3" s="1"/>
  <c r="MX232" i="3"/>
  <c r="NG232" i="3" s="1"/>
  <c r="NH232" i="3"/>
  <c r="NU232" i="3"/>
  <c r="NZ232" i="3"/>
  <c r="OL232" i="3"/>
  <c r="OQ232" i="3"/>
  <c r="OZ232" i="3" s="1"/>
  <c r="PA232" i="3"/>
  <c r="PF232" i="3"/>
  <c r="PO232" i="3" s="1"/>
  <c r="PU232" i="3"/>
  <c r="QE232" i="3"/>
  <c r="QJ232" i="3"/>
  <c r="QS232" i="3" s="1"/>
  <c r="QY232" i="3"/>
  <c r="RH232" i="3" s="1"/>
  <c r="RX232" i="3"/>
  <c r="SC232" i="3"/>
  <c r="SM232" i="3"/>
  <c r="SR232" i="3"/>
  <c r="TB232" i="3"/>
  <c r="TQ232" i="3"/>
  <c r="TV232" i="3"/>
  <c r="UE232" i="3" s="1"/>
  <c r="TW232" i="3"/>
  <c r="UF232" i="3"/>
  <c r="Q233" i="3"/>
  <c r="AA233" i="3"/>
  <c r="AN233" i="3"/>
  <c r="AG233" i="3"/>
  <c r="AR233" i="3" s="1"/>
  <c r="AU233" i="3"/>
  <c r="BD233" i="3" s="1"/>
  <c r="AV233" i="3"/>
  <c r="BE233" i="3"/>
  <c r="BK233" i="3"/>
  <c r="BT233" i="3"/>
  <c r="CG233" i="3"/>
  <c r="BZ233" i="3"/>
  <c r="CI233" i="3"/>
  <c r="CN233" i="3"/>
  <c r="CW233" i="3" s="1"/>
  <c r="CO233" i="3"/>
  <c r="DK233" i="3"/>
  <c r="DD233" i="3"/>
  <c r="DR233" i="3"/>
  <c r="EA233" i="3" s="1"/>
  <c r="EO233" i="3"/>
  <c r="EH233" i="3"/>
  <c r="ES233" i="3" s="1"/>
  <c r="FF233" i="3"/>
  <c r="FK233" i="3"/>
  <c r="FT233" i="3" s="1"/>
  <c r="FL233" i="3"/>
  <c r="FU233" i="3"/>
  <c r="FZ233" i="3"/>
  <c r="GI233" i="3" s="1"/>
  <c r="GA233" i="3"/>
  <c r="GJ233" i="3"/>
  <c r="GO233" i="3"/>
  <c r="GX233" i="3" s="1"/>
  <c r="GP233" i="3"/>
  <c r="GY233" i="3"/>
  <c r="HE233" i="3"/>
  <c r="HN233" i="3"/>
  <c r="HS233" i="3"/>
  <c r="IB233" i="3" s="1"/>
  <c r="HT233" i="3"/>
  <c r="IH233" i="3"/>
  <c r="IQ233" i="3" s="1"/>
  <c r="IR233" i="3"/>
  <c r="IW233" i="3"/>
  <c r="JF233" i="3" s="1"/>
  <c r="JL233" i="3"/>
  <c r="JU233" i="3" s="1"/>
  <c r="KK233" i="3"/>
  <c r="KX233" i="3"/>
  <c r="KZ233" i="3"/>
  <c r="LE233" i="3"/>
  <c r="LN233" i="3" s="1"/>
  <c r="LT233" i="3"/>
  <c r="MC233" i="3" s="1"/>
  <c r="MQ233" i="3"/>
  <c r="MS233" i="3"/>
  <c r="NH233" i="3"/>
  <c r="NM233" i="3"/>
  <c r="NV233" i="3" s="1"/>
  <c r="NW233" i="3"/>
  <c r="NZ233" i="3"/>
  <c r="OB233" i="3" s="1"/>
  <c r="OL233" i="3"/>
  <c r="OQ233" i="3"/>
  <c r="OZ233" i="3" s="1"/>
  <c r="PA233" i="3"/>
  <c r="PN233" i="3"/>
  <c r="QE233" i="3"/>
  <c r="QR233" i="3"/>
  <c r="QT233" i="3"/>
  <c r="QY233" i="3"/>
  <c r="RH233" i="3" s="1"/>
  <c r="RI233" i="3"/>
  <c r="RN233" i="3"/>
  <c r="RX233" i="3"/>
  <c r="SC233" i="3"/>
  <c r="SM233" i="3"/>
  <c r="SR233" i="3"/>
  <c r="TQ233" i="3"/>
  <c r="TV233" i="3"/>
  <c r="TW233" i="3"/>
  <c r="UF233" i="3"/>
  <c r="AA234" i="3"/>
  <c r="AN234" i="3"/>
  <c r="AG234" i="3"/>
  <c r="AR234" i="3" s="1"/>
  <c r="AU234" i="3"/>
  <c r="BD234" i="3" s="1"/>
  <c r="AV234" i="3"/>
  <c r="BJ234" i="3"/>
  <c r="BS234" i="3" s="1"/>
  <c r="BK234" i="3"/>
  <c r="BT234" i="3"/>
  <c r="BY234" i="3"/>
  <c r="CH234" i="3" s="1"/>
  <c r="BZ234" i="3"/>
  <c r="CN234" i="3"/>
  <c r="CW234" i="3" s="1"/>
  <c r="CO234" i="3"/>
  <c r="CX234" i="3"/>
  <c r="DK234" i="3"/>
  <c r="DD234" i="3"/>
  <c r="DM234" i="3"/>
  <c r="DR234" i="3"/>
  <c r="EA234" i="3" s="1"/>
  <c r="EB234" i="3"/>
  <c r="EH234" i="3"/>
  <c r="ES234" i="3" s="1"/>
  <c r="EV234" i="3"/>
  <c r="FF234" i="3"/>
  <c r="FS234" i="3"/>
  <c r="FL234" i="3"/>
  <c r="FZ234" i="3"/>
  <c r="GI234" i="3" s="1"/>
  <c r="GA234" i="3"/>
  <c r="GJ234" i="3"/>
  <c r="GO234" i="3"/>
  <c r="GX234" i="3" s="1"/>
  <c r="GP234" i="3"/>
  <c r="GY234" i="3"/>
  <c r="HD234" i="3"/>
  <c r="HE234" i="3"/>
  <c r="HN234" i="3"/>
  <c r="HS234" i="3"/>
  <c r="IB234" i="3" s="1"/>
  <c r="HT234" i="3"/>
  <c r="IR234" i="3"/>
  <c r="IW234" i="3"/>
  <c r="JF234" i="3" s="1"/>
  <c r="JL234" i="3"/>
  <c r="JU234" i="3" s="1"/>
  <c r="JV234" i="3"/>
  <c r="KA234" i="3"/>
  <c r="KJ234" i="3" s="1"/>
  <c r="KK234" i="3"/>
  <c r="KP234" i="3"/>
  <c r="KY234" i="3" s="1"/>
  <c r="KZ234" i="3"/>
  <c r="LM234" i="3"/>
  <c r="MD234" i="3"/>
  <c r="MS234" i="3"/>
  <c r="NH234" i="3"/>
  <c r="NM234" i="3"/>
  <c r="NV234" i="3" s="1"/>
  <c r="NW234" i="3"/>
  <c r="NZ234" i="3"/>
  <c r="OB234" i="3" s="1"/>
  <c r="OL234" i="3"/>
  <c r="OY234" i="3"/>
  <c r="PA234" i="3"/>
  <c r="PP234" i="3"/>
  <c r="QE234" i="3"/>
  <c r="QJ234" i="3"/>
  <c r="QS234" i="3" s="1"/>
  <c r="QT234" i="3"/>
  <c r="QY234" i="3"/>
  <c r="RH234" i="3" s="1"/>
  <c r="RI234" i="3"/>
  <c r="RN234" i="3"/>
  <c r="RX234" i="3"/>
  <c r="SC234" i="3"/>
  <c r="SM234" i="3"/>
  <c r="SR234" i="3"/>
  <c r="TB234" i="3"/>
  <c r="TV234" i="3"/>
  <c r="UE234" i="3" s="1"/>
  <c r="TW234" i="3"/>
  <c r="UF234" i="3"/>
  <c r="Q235" i="3"/>
  <c r="AA235" i="3"/>
  <c r="AN235" i="3"/>
  <c r="AG235" i="3"/>
  <c r="AR235" i="3" s="1"/>
  <c r="BC235" i="3"/>
  <c r="AV235" i="3"/>
  <c r="BJ235" i="3"/>
  <c r="BS235" i="3" s="1"/>
  <c r="BK235" i="3"/>
  <c r="BT235" i="3"/>
  <c r="CG235" i="3"/>
  <c r="BZ235" i="3"/>
  <c r="CN235" i="3"/>
  <c r="CW235" i="3" s="1"/>
  <c r="CO235" i="3"/>
  <c r="CX235" i="3"/>
  <c r="DC235" i="3"/>
  <c r="DL235" i="3" s="1"/>
  <c r="DD235" i="3"/>
  <c r="DM235" i="3"/>
  <c r="DR235" i="3"/>
  <c r="EA235" i="3" s="1"/>
  <c r="EB235" i="3"/>
  <c r="EO235" i="3"/>
  <c r="EH235" i="3"/>
  <c r="ES235" i="3" s="1"/>
  <c r="EV235" i="3"/>
  <c r="FE235" i="3" s="1"/>
  <c r="FK235" i="3"/>
  <c r="FL235" i="3"/>
  <c r="FU235" i="3"/>
  <c r="FZ235" i="3"/>
  <c r="GI235" i="3" s="1"/>
  <c r="GA235" i="3"/>
  <c r="GJ235" i="3"/>
  <c r="GW235" i="3"/>
  <c r="GP235" i="3"/>
  <c r="GY235" i="3"/>
  <c r="HD235" i="3"/>
  <c r="HM235" i="3" s="1"/>
  <c r="HE235" i="3"/>
  <c r="HS235" i="3"/>
  <c r="HT235" i="3"/>
  <c r="IC235" i="3"/>
  <c r="IH235" i="3"/>
  <c r="IQ235" i="3" s="1"/>
  <c r="IW235" i="3"/>
  <c r="JF235" i="3" s="1"/>
  <c r="JL235" i="3"/>
  <c r="JU235" i="3" s="1"/>
  <c r="JV235" i="3"/>
  <c r="KA235" i="3"/>
  <c r="KJ235" i="3" s="1"/>
  <c r="KP235" i="3"/>
  <c r="KY235" i="3" s="1"/>
  <c r="KZ235" i="3"/>
  <c r="LE235" i="3"/>
  <c r="LO235" i="3"/>
  <c r="LT235" i="3"/>
  <c r="MC235" i="3" s="1"/>
  <c r="MI235" i="3"/>
  <c r="MR235" i="3" s="1"/>
  <c r="MS235" i="3"/>
  <c r="MX235" i="3"/>
  <c r="NG235" i="3" s="1"/>
  <c r="NM235" i="3"/>
  <c r="NW235" i="3"/>
  <c r="NZ235" i="3"/>
  <c r="OB235" i="3" s="1"/>
  <c r="OK235" i="3" s="1"/>
  <c r="OQ235" i="3"/>
  <c r="OZ235" i="3" s="1"/>
  <c r="PN235" i="3"/>
  <c r="PP235" i="3"/>
  <c r="PU235" i="3"/>
  <c r="QD235" i="3" s="1"/>
  <c r="QJ235" i="3"/>
  <c r="QS235" i="3" s="1"/>
  <c r="QY235" i="3"/>
  <c r="RI235" i="3"/>
  <c r="RN235" i="3"/>
  <c r="RW235" i="3" s="1"/>
  <c r="SC235" i="3"/>
  <c r="SM235" i="3"/>
  <c r="SR235" i="3"/>
  <c r="TB235" i="3"/>
  <c r="UD235" i="3"/>
  <c r="TW235" i="3"/>
  <c r="Y236" i="3"/>
  <c r="R236" i="3"/>
  <c r="AN236" i="3"/>
  <c r="AG236" i="3"/>
  <c r="AR236" i="3" s="1"/>
  <c r="AU236" i="3"/>
  <c r="AV236" i="3"/>
  <c r="BE236" i="3"/>
  <c r="BJ236" i="3"/>
  <c r="BS236" i="3" s="1"/>
  <c r="BK236" i="3"/>
  <c r="BY236" i="3"/>
  <c r="CH236" i="3" s="1"/>
  <c r="BZ236" i="3"/>
  <c r="CI236" i="3"/>
  <c r="CN236" i="3"/>
  <c r="CW236" i="3" s="1"/>
  <c r="CO236" i="3"/>
  <c r="CX236" i="3"/>
  <c r="DC236" i="3"/>
  <c r="DL236" i="3" s="1"/>
  <c r="DD236" i="3"/>
  <c r="DR236" i="3"/>
  <c r="EA236" i="3" s="1"/>
  <c r="DS236" i="3"/>
  <c r="EB236" i="3"/>
  <c r="EH236" i="3"/>
  <c r="ES236" i="3" s="1"/>
  <c r="EV236" i="3"/>
  <c r="FE236" i="3" s="1"/>
  <c r="FK236" i="3"/>
  <c r="FT236" i="3" s="1"/>
  <c r="FL236" i="3"/>
  <c r="FU236" i="3"/>
  <c r="FZ236" i="3"/>
  <c r="GI236" i="3" s="1"/>
  <c r="GA236" i="3"/>
  <c r="GO236" i="3"/>
  <c r="GP236" i="3"/>
  <c r="GY236" i="3"/>
  <c r="HL236" i="3"/>
  <c r="HE236" i="3"/>
  <c r="IA236" i="3"/>
  <c r="HT236" i="3"/>
  <c r="IC236" i="3"/>
  <c r="IP236" i="3"/>
  <c r="IW236" i="3"/>
  <c r="JF236" i="3" s="1"/>
  <c r="JL236" i="3"/>
  <c r="JV236" i="3"/>
  <c r="KI236" i="3"/>
  <c r="KP236" i="3"/>
  <c r="KY236" i="3" s="1"/>
  <c r="KZ236" i="3"/>
  <c r="LE236" i="3"/>
  <c r="LN236" i="3" s="1"/>
  <c r="LO236" i="3"/>
  <c r="LT236" i="3"/>
  <c r="MC236" i="3" s="1"/>
  <c r="MD236" i="3"/>
  <c r="MI236" i="3"/>
  <c r="MS236" i="3"/>
  <c r="NF236" i="3"/>
  <c r="NM236" i="3"/>
  <c r="NV236" i="3" s="1"/>
  <c r="NW236" i="3"/>
  <c r="NZ236" i="3"/>
  <c r="OJ236" i="3" s="1"/>
  <c r="OQ236" i="3"/>
  <c r="OZ236" i="3" s="1"/>
  <c r="PF236" i="3"/>
  <c r="PP236" i="3"/>
  <c r="PU236" i="3"/>
  <c r="QD236" i="3" s="1"/>
  <c r="QJ236" i="3"/>
  <c r="QS236" i="3" s="1"/>
  <c r="QT236" i="3"/>
  <c r="QY236" i="3"/>
  <c r="RH236" i="3" s="1"/>
  <c r="RI236" i="3"/>
  <c r="RN236" i="3"/>
  <c r="RW236" i="3" s="1"/>
  <c r="SC236" i="3"/>
  <c r="SR236" i="3"/>
  <c r="TB236" i="3"/>
  <c r="TW236" i="3"/>
  <c r="UF236" i="3"/>
  <c r="Q214" i="3"/>
  <c r="Z214" i="3" s="1"/>
  <c r="AG214" i="3"/>
  <c r="AR214" i="3" s="1"/>
  <c r="AU214" i="3"/>
  <c r="BD214" i="3" s="1"/>
  <c r="AV214" i="3"/>
  <c r="BE214" i="3"/>
  <c r="BJ214" i="3"/>
  <c r="BS214" i="3" s="1"/>
  <c r="BK214" i="3"/>
  <c r="BY214" i="3"/>
  <c r="CH214" i="3" s="1"/>
  <c r="BZ214" i="3"/>
  <c r="CI214" i="3"/>
  <c r="CN214" i="3"/>
  <c r="CW214" i="3" s="1"/>
  <c r="CO214" i="3"/>
  <c r="DC214" i="3"/>
  <c r="DD214" i="3"/>
  <c r="DM214" i="3"/>
  <c r="DR214" i="3"/>
  <c r="EB214" i="3"/>
  <c r="EO214" i="3"/>
  <c r="EH214" i="3"/>
  <c r="ES214" i="3" s="1"/>
  <c r="EV214" i="3"/>
  <c r="FE214" i="3" s="1"/>
  <c r="FL214" i="3"/>
  <c r="FU214" i="3"/>
  <c r="FZ214" i="3"/>
  <c r="GA214" i="3"/>
  <c r="GJ214" i="3"/>
  <c r="GP214" i="3"/>
  <c r="GY214" i="3"/>
  <c r="HD214" i="3"/>
  <c r="HM214" i="3" s="1"/>
  <c r="HE214" i="3"/>
  <c r="HN214" i="3"/>
  <c r="HS214" i="3"/>
  <c r="IB214" i="3" s="1"/>
  <c r="HT214" i="3"/>
  <c r="IC214" i="3"/>
  <c r="IW214" i="3"/>
  <c r="JG214" i="3"/>
  <c r="JL214" i="3"/>
  <c r="JU214" i="3" s="1"/>
  <c r="JV214" i="3"/>
  <c r="KA214" i="3"/>
  <c r="KJ214" i="3" s="1"/>
  <c r="KK214" i="3"/>
  <c r="KP214" i="3"/>
  <c r="KY214" i="3" s="1"/>
  <c r="LO214" i="3"/>
  <c r="LT214" i="3"/>
  <c r="MD214" i="3"/>
  <c r="MS214" i="3"/>
  <c r="MX214" i="3"/>
  <c r="NG214" i="3" s="1"/>
  <c r="NH214" i="3"/>
  <c r="NM214" i="3"/>
  <c r="NV214" i="3" s="1"/>
  <c r="NW214" i="3"/>
  <c r="NZ214" i="3"/>
  <c r="OQ214" i="3"/>
  <c r="PA214" i="3"/>
  <c r="PF214" i="3"/>
  <c r="PP214" i="3"/>
  <c r="PU214" i="3"/>
  <c r="QD214" i="3" s="1"/>
  <c r="QJ214" i="3"/>
  <c r="QS214" i="3" s="1"/>
  <c r="RI214" i="3"/>
  <c r="RV214" i="3"/>
  <c r="RX214" i="3"/>
  <c r="SC214" i="3"/>
  <c r="SM214" i="3"/>
  <c r="SR214" i="3"/>
  <c r="TB214" i="3"/>
  <c r="TQ214" i="3"/>
  <c r="TV214" i="3"/>
  <c r="UE214" i="3" s="1"/>
  <c r="TW214" i="3"/>
  <c r="Q215" i="3"/>
  <c r="Z215" i="3" s="1"/>
  <c r="AG215" i="3"/>
  <c r="AR215" i="3" s="1"/>
  <c r="AU215" i="3"/>
  <c r="BD215" i="3" s="1"/>
  <c r="AV215" i="3"/>
  <c r="BR215" i="3"/>
  <c r="BK215" i="3"/>
  <c r="BY215" i="3"/>
  <c r="BZ215" i="3"/>
  <c r="CI215" i="3"/>
  <c r="CN215" i="3"/>
  <c r="CO215" i="3"/>
  <c r="CX215" i="3"/>
  <c r="DC215" i="3"/>
  <c r="DL215" i="3" s="1"/>
  <c r="DD215" i="3"/>
  <c r="DR215" i="3"/>
  <c r="EA215" i="3" s="1"/>
  <c r="EB215" i="3"/>
  <c r="EO215" i="3"/>
  <c r="EH215" i="3"/>
  <c r="ES215" i="3" s="1"/>
  <c r="FD215" i="3"/>
  <c r="FK215" i="3"/>
  <c r="FL215" i="3"/>
  <c r="FU215" i="3"/>
  <c r="FZ215" i="3"/>
  <c r="GI215" i="3" s="1"/>
  <c r="GA215" i="3"/>
  <c r="GO215" i="3"/>
  <c r="GX215" i="3" s="1"/>
  <c r="GP215" i="3"/>
  <c r="GY215" i="3"/>
  <c r="HL215" i="3"/>
  <c r="HE215" i="3"/>
  <c r="HT215" i="3"/>
  <c r="IC215" i="3"/>
  <c r="IH215" i="3"/>
  <c r="IQ215" i="3" s="1"/>
  <c r="IR215" i="3"/>
  <c r="IW215" i="3"/>
  <c r="JF215" i="3" s="1"/>
  <c r="JL215" i="3"/>
  <c r="JU215" i="3" s="1"/>
  <c r="JV215" i="3"/>
  <c r="KA215" i="3"/>
  <c r="KJ215" i="3" s="1"/>
  <c r="KP215" i="3"/>
  <c r="KY215" i="3" s="1"/>
  <c r="KZ215" i="3"/>
  <c r="LE215" i="3"/>
  <c r="LN215" i="3" s="1"/>
  <c r="LO215" i="3"/>
  <c r="MD215" i="3"/>
  <c r="MI215" i="3"/>
  <c r="MR215" i="3" s="1"/>
  <c r="NM215" i="3"/>
  <c r="NW215" i="3"/>
  <c r="NZ215" i="3"/>
  <c r="OL215" i="3"/>
  <c r="OQ215" i="3"/>
  <c r="OZ215" i="3" s="1"/>
  <c r="PA215" i="3"/>
  <c r="PF215" i="3"/>
  <c r="PO215" i="3" s="1"/>
  <c r="PP215" i="3"/>
  <c r="QE215" i="3"/>
  <c r="QJ215" i="3"/>
  <c r="QS215" i="3" s="1"/>
  <c r="QY215" i="3"/>
  <c r="RI215" i="3"/>
  <c r="RN215" i="3"/>
  <c r="RX215" i="3"/>
  <c r="SC215" i="3"/>
  <c r="SR215" i="3"/>
  <c r="TB215" i="3"/>
  <c r="TQ215" i="3"/>
  <c r="TV215" i="3"/>
  <c r="UE215" i="3" s="1"/>
  <c r="TW215" i="3"/>
  <c r="UF215" i="3"/>
  <c r="Q216" i="3"/>
  <c r="AA216" i="3"/>
  <c r="AN216" i="3"/>
  <c r="AV216" i="3"/>
  <c r="BE216" i="3"/>
  <c r="BJ216" i="3"/>
  <c r="BT216" i="3"/>
  <c r="CI216" i="3"/>
  <c r="CO216" i="3"/>
  <c r="CX216" i="3"/>
  <c r="DK216" i="3"/>
  <c r="DM216" i="3"/>
  <c r="EB216" i="3"/>
  <c r="EO216" i="3"/>
  <c r="EH216" i="3"/>
  <c r="ES216" i="3" s="1"/>
  <c r="FD216" i="3"/>
  <c r="FL216" i="3"/>
  <c r="FU216" i="3"/>
  <c r="GJ216" i="3"/>
  <c r="GP216" i="3"/>
  <c r="GY216" i="3"/>
  <c r="HL216" i="3"/>
  <c r="HT216" i="3"/>
  <c r="IC216" i="3"/>
  <c r="IP216" i="3"/>
  <c r="JG216" i="3"/>
  <c r="JV216" i="3"/>
  <c r="KA216" i="3"/>
  <c r="KK216" i="3"/>
  <c r="KZ216" i="3"/>
  <c r="LO216" i="3"/>
  <c r="MD216" i="3"/>
  <c r="MS216" i="3"/>
  <c r="NF216" i="3"/>
  <c r="NW216" i="3"/>
  <c r="NZ216" i="3"/>
  <c r="OB216" i="3" s="1"/>
  <c r="OL216" i="3"/>
  <c r="PA216" i="3"/>
  <c r="PP216" i="3"/>
  <c r="QC216" i="3"/>
  <c r="QT216" i="3"/>
  <c r="RI216" i="3"/>
  <c r="RV216" i="3"/>
  <c r="SC216" i="3"/>
  <c r="SM216" i="3"/>
  <c r="SR216" i="3"/>
  <c r="TB216" i="3"/>
  <c r="UD216" i="3"/>
  <c r="BC149" i="3"/>
  <c r="AV149" i="3"/>
  <c r="BE149" i="3"/>
  <c r="BJ149" i="3"/>
  <c r="BS149" i="3" s="1"/>
  <c r="BT149" i="3"/>
  <c r="BY149" i="3"/>
  <c r="CH149" i="3" s="1"/>
  <c r="BZ149" i="3"/>
  <c r="CO149" i="3"/>
  <c r="DC149" i="3"/>
  <c r="DD149" i="3"/>
  <c r="DM149" i="3"/>
  <c r="DR149" i="3"/>
  <c r="EB149" i="3"/>
  <c r="EH149" i="3"/>
  <c r="ES149" i="3" s="1"/>
  <c r="EV149" i="3"/>
  <c r="FE149" i="3" s="1"/>
  <c r="EW149" i="3"/>
  <c r="FF149" i="3"/>
  <c r="FK149" i="3"/>
  <c r="FT149" i="3" s="1"/>
  <c r="FU149" i="3"/>
  <c r="FZ149" i="3"/>
  <c r="GA149" i="3"/>
  <c r="GJ149" i="3"/>
  <c r="GO149" i="3"/>
  <c r="GX149" i="3" s="1"/>
  <c r="GP149" i="3"/>
  <c r="GY149" i="3"/>
  <c r="HD149" i="3"/>
  <c r="HM149" i="3" s="1"/>
  <c r="HE149" i="3"/>
  <c r="HN149" i="3"/>
  <c r="IA149" i="3"/>
  <c r="HT149" i="3"/>
  <c r="IC149" i="3"/>
  <c r="IH149" i="3"/>
  <c r="IQ149" i="3" s="1"/>
  <c r="IW149" i="3"/>
  <c r="JG149" i="3"/>
  <c r="JL149" i="3"/>
  <c r="JU149" i="3" s="1"/>
  <c r="JV149" i="3"/>
  <c r="KA149" i="3"/>
  <c r="KJ149" i="3" s="1"/>
  <c r="KP149" i="3"/>
  <c r="KY149" i="3" s="1"/>
  <c r="KZ149" i="3"/>
  <c r="LE149" i="3"/>
  <c r="LN149" i="3" s="1"/>
  <c r="LO149" i="3"/>
  <c r="LT149" i="3"/>
  <c r="MD149" i="3"/>
  <c r="MQ149" i="3"/>
  <c r="MS149" i="3"/>
  <c r="MX149" i="3"/>
  <c r="NG149" i="3" s="1"/>
  <c r="NH149" i="3"/>
  <c r="NM149" i="3"/>
  <c r="NV149" i="3" s="1"/>
  <c r="NW149" i="3"/>
  <c r="NZ149" i="3"/>
  <c r="OB149" i="3" s="1"/>
  <c r="OK149" i="3" s="1"/>
  <c r="OQ149" i="3"/>
  <c r="PA149" i="3"/>
  <c r="PF149" i="3"/>
  <c r="PO149" i="3" s="1"/>
  <c r="PP149" i="3"/>
  <c r="PU149" i="3"/>
  <c r="QD149" i="3" s="1"/>
  <c r="QJ149" i="3"/>
  <c r="QS149" i="3" s="1"/>
  <c r="QT149" i="3"/>
  <c r="QY149" i="3"/>
  <c r="RH149" i="3" s="1"/>
  <c r="RI149" i="3"/>
  <c r="RN149" i="3"/>
  <c r="RW149" i="3" s="1"/>
  <c r="RX149" i="3"/>
  <c r="SC149" i="3"/>
  <c r="SM149" i="3"/>
  <c r="SR149" i="3"/>
  <c r="TB149" i="3"/>
  <c r="TW149" i="3"/>
  <c r="Y133" i="3"/>
  <c r="R133" i="3"/>
  <c r="AG133" i="3"/>
  <c r="AR133" i="3" s="1"/>
  <c r="BC133" i="3"/>
  <c r="AV133" i="3"/>
  <c r="BE133" i="3"/>
  <c r="BJ133" i="3"/>
  <c r="BS133" i="3" s="1"/>
  <c r="BT133" i="3"/>
  <c r="BY133" i="3"/>
  <c r="CH133" i="3" s="1"/>
  <c r="BZ133" i="3"/>
  <c r="CV133" i="3"/>
  <c r="CO133" i="3"/>
  <c r="DC133" i="3"/>
  <c r="DD133" i="3"/>
  <c r="DM133" i="3"/>
  <c r="DR133" i="3"/>
  <c r="EB133" i="3"/>
  <c r="EV133" i="3"/>
  <c r="FE133" i="3" s="1"/>
  <c r="EW133" i="3"/>
  <c r="FF133" i="3"/>
  <c r="FS133" i="3"/>
  <c r="FL133" i="3"/>
  <c r="FU133" i="3"/>
  <c r="FZ133" i="3"/>
  <c r="GA133" i="3"/>
  <c r="GJ133" i="3"/>
  <c r="GO133" i="3"/>
  <c r="GX133" i="3" s="1"/>
  <c r="GP133" i="3"/>
  <c r="GY133" i="3"/>
  <c r="HD133" i="3"/>
  <c r="HM133" i="3" s="1"/>
  <c r="HE133" i="3"/>
  <c r="HN133" i="3"/>
  <c r="IA133" i="3"/>
  <c r="HT133" i="3"/>
  <c r="IC133" i="3"/>
  <c r="IH133" i="3"/>
  <c r="IQ133" i="3" s="1"/>
  <c r="IW133" i="3"/>
  <c r="JG133" i="3"/>
  <c r="JT133" i="3"/>
  <c r="JV133" i="3"/>
  <c r="KA133" i="3"/>
  <c r="KJ133" i="3" s="1"/>
  <c r="KP133" i="3"/>
  <c r="KY133" i="3" s="1"/>
  <c r="KZ133" i="3"/>
  <c r="LM133" i="3"/>
  <c r="LO133" i="3"/>
  <c r="LT133" i="3"/>
  <c r="MD133" i="3"/>
  <c r="MI133" i="3"/>
  <c r="MR133" i="3" s="1"/>
  <c r="MS133" i="3"/>
  <c r="MX133" i="3"/>
  <c r="NG133" i="3" s="1"/>
  <c r="NH133" i="3"/>
  <c r="NM133" i="3"/>
  <c r="NV133" i="3" s="1"/>
  <c r="NW133" i="3"/>
  <c r="NZ133" i="3"/>
  <c r="OJ133" i="3" s="1"/>
  <c r="OQ133" i="3"/>
  <c r="PA133" i="3"/>
  <c r="PN133" i="3"/>
  <c r="PP133" i="3"/>
  <c r="PU133" i="3"/>
  <c r="QD133" i="3" s="1"/>
  <c r="QJ133" i="3"/>
  <c r="QS133" i="3" s="1"/>
  <c r="QT133" i="3"/>
  <c r="QY133" i="3"/>
  <c r="RH133" i="3" s="1"/>
  <c r="RI133" i="3"/>
  <c r="RN133" i="3"/>
  <c r="RW133" i="3" s="1"/>
  <c r="RX133" i="3"/>
  <c r="SC133" i="3"/>
  <c r="SM133" i="3"/>
  <c r="SR133" i="3"/>
  <c r="TB133" i="3"/>
  <c r="TV133" i="3"/>
  <c r="UE133" i="3" s="1"/>
  <c r="TW133" i="3"/>
  <c r="Q134" i="3"/>
  <c r="Z134" i="3" s="1"/>
  <c r="R134" i="3"/>
  <c r="AA134" i="3"/>
  <c r="AG134" i="3"/>
  <c r="AR134" i="3" s="1"/>
  <c r="AU134" i="3"/>
  <c r="BD134" i="3" s="1"/>
  <c r="AV134" i="3"/>
  <c r="BY134" i="3"/>
  <c r="BZ134" i="3"/>
  <c r="CI134" i="3"/>
  <c r="CN134" i="3"/>
  <c r="CO134" i="3"/>
  <c r="CX134" i="3"/>
  <c r="DC134" i="3"/>
  <c r="DL134" i="3" s="1"/>
  <c r="DD134" i="3"/>
  <c r="DR134" i="3"/>
  <c r="EA134" i="3" s="1"/>
  <c r="EW134" i="3"/>
  <c r="FL134" i="3"/>
  <c r="FU134" i="3"/>
  <c r="FZ134" i="3"/>
  <c r="GI134" i="3" s="1"/>
  <c r="GA134" i="3"/>
  <c r="GJ134" i="3"/>
  <c r="GO134" i="3"/>
  <c r="GX134" i="3" s="1"/>
  <c r="GP134" i="3"/>
  <c r="HD134" i="3"/>
  <c r="HM134" i="3" s="1"/>
  <c r="HE134" i="3"/>
  <c r="HS134" i="3"/>
  <c r="HT134" i="3"/>
  <c r="IC134" i="3"/>
  <c r="JG134" i="3"/>
  <c r="JL134" i="3"/>
  <c r="JU134" i="3" s="1"/>
  <c r="KP134" i="3"/>
  <c r="KZ134" i="3"/>
  <c r="LM134" i="3"/>
  <c r="LO134" i="3"/>
  <c r="MD134" i="3"/>
  <c r="MX134" i="3"/>
  <c r="NG134" i="3" s="1"/>
  <c r="NU134" i="3"/>
  <c r="NW134" i="3"/>
  <c r="NZ134" i="3"/>
  <c r="OL134" i="3"/>
  <c r="OQ134" i="3"/>
  <c r="PA134" i="3"/>
  <c r="PF134" i="3"/>
  <c r="PP134" i="3"/>
  <c r="PU134" i="3"/>
  <c r="QD134" i="3" s="1"/>
  <c r="QE134" i="3"/>
  <c r="QJ134" i="3"/>
  <c r="QT134" i="3"/>
  <c r="RG134" i="3"/>
  <c r="RI134" i="3"/>
  <c r="RN134" i="3"/>
  <c r="RX134" i="3"/>
  <c r="SC134" i="3"/>
  <c r="SM134" i="3"/>
  <c r="SR134" i="3"/>
  <c r="UD134" i="3"/>
  <c r="TW134" i="3"/>
  <c r="UF134" i="3"/>
  <c r="Q57" i="3"/>
  <c r="Z57" i="3" s="1"/>
  <c r="R57" i="3"/>
  <c r="AG57" i="3"/>
  <c r="AR57" i="3" s="1"/>
  <c r="BC57" i="3"/>
  <c r="AV57" i="3"/>
  <c r="BE57" i="3"/>
  <c r="BJ57" i="3"/>
  <c r="BS57" i="3" s="1"/>
  <c r="BT57" i="3"/>
  <c r="BY57" i="3"/>
  <c r="BZ57" i="3"/>
  <c r="CK57" i="3" s="1"/>
  <c r="CI57" i="3"/>
  <c r="CN57" i="3"/>
  <c r="CO57" i="3"/>
  <c r="CZ57" i="3" s="1"/>
  <c r="CX57" i="3"/>
  <c r="DC57" i="3"/>
  <c r="DD57" i="3"/>
  <c r="DM57" i="3"/>
  <c r="DR57" i="3"/>
  <c r="EA57" i="3" s="1"/>
  <c r="EB57" i="3"/>
  <c r="EO57" i="3"/>
  <c r="EV57" i="3"/>
  <c r="FE57" i="3" s="1"/>
  <c r="FK57" i="3"/>
  <c r="FT57" i="3" s="1"/>
  <c r="FU57" i="3"/>
  <c r="FZ57" i="3"/>
  <c r="GA57" i="3"/>
  <c r="GL57" i="3" s="1"/>
  <c r="GJ57" i="3"/>
  <c r="GO57" i="3"/>
  <c r="GX57" i="3" s="1"/>
  <c r="GP57" i="3"/>
  <c r="HA57" i="3" s="1"/>
  <c r="GY57" i="3"/>
  <c r="HD57" i="3"/>
  <c r="HE57" i="3"/>
  <c r="HP57" i="3" s="1"/>
  <c r="HN57" i="3"/>
  <c r="HT57" i="3"/>
  <c r="IE57" i="3" s="1"/>
  <c r="IC57" i="3"/>
  <c r="IH57" i="3"/>
  <c r="IR57" i="3"/>
  <c r="IW57" i="3"/>
  <c r="JG57" i="3"/>
  <c r="JL57" i="3"/>
  <c r="JU57" i="3" s="1"/>
  <c r="JV57" i="3"/>
  <c r="KA57" i="3"/>
  <c r="KK57" i="3"/>
  <c r="KP57" i="3"/>
  <c r="KY57" i="3" s="1"/>
  <c r="LE57" i="3"/>
  <c r="LO57" i="3"/>
  <c r="LT57" i="3"/>
  <c r="MC57" i="3" s="1"/>
  <c r="MD57" i="3"/>
  <c r="MQ57" i="3"/>
  <c r="MS57" i="3"/>
  <c r="MX57" i="3"/>
  <c r="NG57" i="3" s="1"/>
  <c r="NH57" i="3"/>
  <c r="NM57" i="3"/>
  <c r="NW57" i="3"/>
  <c r="NZ57" i="3"/>
  <c r="OJ57" i="3" s="1"/>
  <c r="OL57" i="3"/>
  <c r="OQ57" i="3"/>
  <c r="PA57" i="3"/>
  <c r="PN57" i="3"/>
  <c r="PP57" i="3"/>
  <c r="PU57" i="3"/>
  <c r="QD57" i="3" s="1"/>
  <c r="QE57" i="3"/>
  <c r="QJ57" i="3"/>
  <c r="QT57" i="3"/>
  <c r="RI57" i="3"/>
  <c r="RV57" i="3"/>
  <c r="RX57" i="3"/>
  <c r="SM57" i="3"/>
  <c r="TB57" i="3"/>
  <c r="TS57" i="3"/>
  <c r="TQ57" i="3"/>
  <c r="TV57" i="3"/>
  <c r="TW57" i="3"/>
  <c r="UF57" i="3"/>
  <c r="R58" i="3"/>
  <c r="AA58" i="3"/>
  <c r="AN58" i="3"/>
  <c r="AG58" i="3"/>
  <c r="AR58" i="3" s="1"/>
  <c r="AU58" i="3"/>
  <c r="BD58" i="3" s="1"/>
  <c r="AV58" i="3"/>
  <c r="BE58" i="3"/>
  <c r="BT58" i="3"/>
  <c r="BY58" i="3"/>
  <c r="BZ58" i="3"/>
  <c r="CK58" i="3" s="1"/>
  <c r="CI58" i="3"/>
  <c r="CV58" i="3"/>
  <c r="CO58" i="3"/>
  <c r="CZ58" i="3" s="1"/>
  <c r="CX58" i="3"/>
  <c r="DK58" i="3"/>
  <c r="DD58" i="3"/>
  <c r="DM58" i="3"/>
  <c r="DR58" i="3"/>
  <c r="EA58" i="3" s="1"/>
  <c r="EB58" i="3"/>
  <c r="FD58" i="3"/>
  <c r="FF58" i="3"/>
  <c r="FK58" i="3"/>
  <c r="FT58" i="3" s="1"/>
  <c r="FU58" i="3"/>
  <c r="FZ58" i="3"/>
  <c r="GK58" i="3" s="1"/>
  <c r="GA58" i="3"/>
  <c r="GL58" i="3" s="1"/>
  <c r="GJ58" i="3"/>
  <c r="GW58" i="3"/>
  <c r="GP58" i="3"/>
  <c r="HA58" i="3" s="1"/>
  <c r="GY58" i="3"/>
  <c r="HD58" i="3"/>
  <c r="HO58" i="3" s="1"/>
  <c r="HE58" i="3"/>
  <c r="HP58" i="3" s="1"/>
  <c r="HN58" i="3"/>
  <c r="HS58" i="3"/>
  <c r="ID58" i="3" s="1"/>
  <c r="HT58" i="3"/>
  <c r="IE58" i="3" s="1"/>
  <c r="IC58" i="3"/>
  <c r="IP58" i="3"/>
  <c r="IR58" i="3"/>
  <c r="IW58" i="3"/>
  <c r="JH58" i="3" s="1"/>
  <c r="JG58" i="3"/>
  <c r="JT58" i="3"/>
  <c r="JV58" i="3"/>
  <c r="KA58" i="3"/>
  <c r="KL58" i="3" s="1"/>
  <c r="KK58" i="3"/>
  <c r="KP58" i="3"/>
  <c r="KZ58" i="3"/>
  <c r="LM58" i="3"/>
  <c r="LO58" i="3"/>
  <c r="LT58" i="3"/>
  <c r="MC58" i="3" s="1"/>
  <c r="MD58" i="3"/>
  <c r="NH58" i="3"/>
  <c r="NM58" i="3"/>
  <c r="NV58" i="3" s="1"/>
  <c r="NW58" i="3"/>
  <c r="NZ58" i="3"/>
  <c r="OB58" i="3" s="1"/>
  <c r="OK58" i="3" s="1"/>
  <c r="OL58" i="3"/>
  <c r="OY58" i="3"/>
  <c r="PN58" i="3"/>
  <c r="PP58" i="3"/>
  <c r="QE58" i="3"/>
  <c r="QR58" i="3"/>
  <c r="QT58" i="3"/>
  <c r="QY58" i="3"/>
  <c r="RH58" i="3" s="1"/>
  <c r="RI58" i="3"/>
  <c r="RN58" i="3"/>
  <c r="RX58" i="3"/>
  <c r="SL58" i="3"/>
  <c r="SZ58" i="3"/>
  <c r="TB58" i="3"/>
  <c r="TR58" i="3"/>
  <c r="TS58" i="3"/>
  <c r="TQ58" i="3"/>
  <c r="TV58" i="3"/>
  <c r="UE58" i="3" s="1"/>
  <c r="TW58" i="3"/>
  <c r="SS236" i="3"/>
  <c r="SD236" i="3"/>
  <c r="RO236" i="3"/>
  <c r="QZ236" i="3"/>
  <c r="QK236" i="3"/>
  <c r="PV236" i="3"/>
  <c r="PG236" i="3"/>
  <c r="OR236" i="3"/>
  <c r="OA236" i="3"/>
  <c r="OC236" i="3" s="1"/>
  <c r="NN236" i="3"/>
  <c r="MY236" i="3"/>
  <c r="LU236" i="3"/>
  <c r="LF236" i="3"/>
  <c r="KQ236" i="3"/>
  <c r="KB236" i="3"/>
  <c r="JM236" i="3"/>
  <c r="IX236" i="3"/>
  <c r="II236" i="3"/>
  <c r="EW236" i="3"/>
  <c r="SS235" i="3"/>
  <c r="SD235" i="3"/>
  <c r="RO235" i="3"/>
  <c r="QZ235" i="3"/>
  <c r="QK235" i="3"/>
  <c r="PV235" i="3"/>
  <c r="PG235" i="3"/>
  <c r="OR235" i="3"/>
  <c r="OA235" i="3"/>
  <c r="OC235" i="3" s="1"/>
  <c r="NN235" i="3"/>
  <c r="MY235" i="3"/>
  <c r="MJ235" i="3"/>
  <c r="LU235" i="3"/>
  <c r="LF235" i="3"/>
  <c r="KQ235" i="3"/>
  <c r="KB235" i="3"/>
  <c r="JM235" i="3"/>
  <c r="IX235" i="3"/>
  <c r="II235" i="3"/>
  <c r="EW235" i="3"/>
  <c r="DS235" i="3"/>
  <c r="SS234" i="3"/>
  <c r="SD234" i="3"/>
  <c r="RO234" i="3"/>
  <c r="QZ234" i="3"/>
  <c r="QK234" i="3"/>
  <c r="PV234" i="3"/>
  <c r="PG234" i="3"/>
  <c r="OR234" i="3"/>
  <c r="OA234" i="3"/>
  <c r="OC234" i="3" s="1"/>
  <c r="NN234" i="3"/>
  <c r="MY234" i="3"/>
  <c r="MJ234" i="3"/>
  <c r="LU234" i="3"/>
  <c r="LF234" i="3"/>
  <c r="KQ234" i="3"/>
  <c r="KB234" i="3"/>
  <c r="JM234" i="3"/>
  <c r="IX234" i="3"/>
  <c r="II234" i="3"/>
  <c r="EW234" i="3"/>
  <c r="DS234" i="3"/>
  <c r="SS233" i="3"/>
  <c r="SD233" i="3"/>
  <c r="RO233" i="3"/>
  <c r="QZ233" i="3"/>
  <c r="QK233" i="3"/>
  <c r="PV233" i="3"/>
  <c r="PG233" i="3"/>
  <c r="OR233" i="3"/>
  <c r="OA233" i="3"/>
  <c r="OC233" i="3" s="1"/>
  <c r="NN233" i="3"/>
  <c r="MY233" i="3"/>
  <c r="MJ233" i="3"/>
  <c r="LU233" i="3"/>
  <c r="LF233" i="3"/>
  <c r="KQ233" i="3"/>
  <c r="KB233" i="3"/>
  <c r="JM233" i="3"/>
  <c r="IX233" i="3"/>
  <c r="II233" i="3"/>
  <c r="EW233" i="3"/>
  <c r="R233" i="3"/>
  <c r="SS232" i="3"/>
  <c r="SD232" i="3"/>
  <c r="RO232" i="3"/>
  <c r="QZ232" i="3"/>
  <c r="QK232" i="3"/>
  <c r="PV232" i="3"/>
  <c r="PG232" i="3"/>
  <c r="OR232" i="3"/>
  <c r="OA232" i="3"/>
  <c r="OC232" i="3" s="1"/>
  <c r="NN232" i="3"/>
  <c r="MY232" i="3"/>
  <c r="MJ232" i="3"/>
  <c r="LU232" i="3"/>
  <c r="LF232" i="3"/>
  <c r="KQ232" i="3"/>
  <c r="KB232" i="3"/>
  <c r="JM232" i="3"/>
  <c r="IX232" i="3"/>
  <c r="II232" i="3"/>
  <c r="EW232" i="3"/>
  <c r="DS232" i="3"/>
  <c r="SS231" i="3"/>
  <c r="SD231" i="3"/>
  <c r="RO231" i="3"/>
  <c r="QZ231" i="3"/>
  <c r="QK231" i="3"/>
  <c r="PV231" i="3"/>
  <c r="PG231" i="3"/>
  <c r="OR231" i="3"/>
  <c r="OA231" i="3"/>
  <c r="OC231" i="3" s="1"/>
  <c r="NN231" i="3"/>
  <c r="MY231" i="3"/>
  <c r="MJ231" i="3"/>
  <c r="LU231" i="3"/>
  <c r="LF231" i="3"/>
  <c r="KQ231" i="3"/>
  <c r="KB231" i="3"/>
  <c r="JM231" i="3"/>
  <c r="IX231" i="3"/>
  <c r="II231" i="3"/>
  <c r="EW231" i="3"/>
  <c r="DS231" i="3"/>
  <c r="SS230" i="3"/>
  <c r="SD230" i="3"/>
  <c r="RO230" i="3"/>
  <c r="QZ230" i="3"/>
  <c r="QK230" i="3"/>
  <c r="PV230" i="3"/>
  <c r="PG230" i="3"/>
  <c r="OR230" i="3"/>
  <c r="OA230" i="3"/>
  <c r="OC230" i="3" s="1"/>
  <c r="NN230" i="3"/>
  <c r="MY230" i="3"/>
  <c r="MJ230" i="3"/>
  <c r="LU230" i="3"/>
  <c r="LF230" i="3"/>
  <c r="KQ230" i="3"/>
  <c r="KB230" i="3"/>
  <c r="JM230" i="3"/>
  <c r="IX230" i="3"/>
  <c r="II230" i="3"/>
  <c r="EW230" i="3"/>
  <c r="R230" i="3"/>
  <c r="SS229" i="3"/>
  <c r="SD229" i="3"/>
  <c r="RO229" i="3"/>
  <c r="QZ229" i="3"/>
  <c r="QK229" i="3"/>
  <c r="PV229" i="3"/>
  <c r="PG229" i="3"/>
  <c r="OR229" i="3"/>
  <c r="OA229" i="3"/>
  <c r="OC229" i="3" s="1"/>
  <c r="NN229" i="3"/>
  <c r="MY229" i="3"/>
  <c r="MJ229" i="3"/>
  <c r="LU229" i="3"/>
  <c r="LF229" i="3"/>
  <c r="KQ229" i="3"/>
  <c r="KB229" i="3"/>
  <c r="JM229" i="3"/>
  <c r="IX229" i="3"/>
  <c r="EW229" i="3"/>
  <c r="DS229" i="3"/>
  <c r="SS228" i="3"/>
  <c r="SD228" i="3"/>
  <c r="RO228" i="3"/>
  <c r="QZ228" i="3"/>
  <c r="QK228" i="3"/>
  <c r="PV228" i="3"/>
  <c r="PG228" i="3"/>
  <c r="OR228" i="3"/>
  <c r="OA228" i="3"/>
  <c r="OC228" i="3" s="1"/>
  <c r="NN228" i="3"/>
  <c r="MY228" i="3"/>
  <c r="MJ228" i="3"/>
  <c r="LU228" i="3"/>
  <c r="LF228" i="3"/>
  <c r="KQ228" i="3"/>
  <c r="KB228" i="3"/>
  <c r="JM228" i="3"/>
  <c r="IX228" i="3"/>
  <c r="II228" i="3"/>
  <c r="EW228" i="3"/>
  <c r="DS228" i="3"/>
  <c r="SS227" i="3"/>
  <c r="SD227" i="3"/>
  <c r="RO227" i="3"/>
  <c r="QZ227" i="3"/>
  <c r="QK227" i="3"/>
  <c r="PV227" i="3"/>
  <c r="PG227" i="3"/>
  <c r="OR227" i="3"/>
  <c r="OA227" i="3"/>
  <c r="OC227" i="3" s="1"/>
  <c r="NN227" i="3"/>
  <c r="MY227" i="3"/>
  <c r="MJ227" i="3"/>
  <c r="LU227" i="3"/>
  <c r="LF227" i="3"/>
  <c r="KQ227" i="3"/>
  <c r="KB227" i="3"/>
  <c r="JM227" i="3"/>
  <c r="IX227" i="3"/>
  <c r="II227" i="3"/>
  <c r="EW227" i="3"/>
  <c r="R227" i="3"/>
  <c r="SS226" i="3"/>
  <c r="SD226" i="3"/>
  <c r="RO226" i="3"/>
  <c r="QZ226" i="3"/>
  <c r="QK226" i="3"/>
  <c r="PG226" i="3"/>
  <c r="OR226" i="3"/>
  <c r="OA226" i="3"/>
  <c r="OC226" i="3" s="1"/>
  <c r="NN226" i="3"/>
  <c r="MY226" i="3"/>
  <c r="MJ226" i="3"/>
  <c r="LU226" i="3"/>
  <c r="LF226" i="3"/>
  <c r="KQ226" i="3"/>
  <c r="KB226" i="3"/>
  <c r="JM226" i="3"/>
  <c r="IX226" i="3"/>
  <c r="II226" i="3"/>
  <c r="EW226" i="3"/>
  <c r="DS226" i="3"/>
  <c r="SS225" i="3"/>
  <c r="SD225" i="3"/>
  <c r="RO225" i="3"/>
  <c r="QZ225" i="3"/>
  <c r="QK225" i="3"/>
  <c r="PV225" i="3"/>
  <c r="PG225" i="3"/>
  <c r="OR225" i="3"/>
  <c r="OA225" i="3"/>
  <c r="OC225" i="3" s="1"/>
  <c r="NN225" i="3"/>
  <c r="MY225" i="3"/>
  <c r="MJ225" i="3"/>
  <c r="LU225" i="3"/>
  <c r="LF225" i="3"/>
  <c r="KQ225" i="3"/>
  <c r="KB225" i="3"/>
  <c r="JM225" i="3"/>
  <c r="IX225" i="3"/>
  <c r="II225" i="3"/>
  <c r="EW225" i="3"/>
  <c r="DS225" i="3"/>
  <c r="SS224" i="3"/>
  <c r="SD224" i="3"/>
  <c r="RO224" i="3"/>
  <c r="QZ224" i="3"/>
  <c r="QK224" i="3"/>
  <c r="PV224" i="3"/>
  <c r="PG224" i="3"/>
  <c r="OR224" i="3"/>
  <c r="OA224" i="3"/>
  <c r="OC224" i="3" s="1"/>
  <c r="NN224" i="3"/>
  <c r="MY224" i="3"/>
  <c r="MJ224" i="3"/>
  <c r="LU224" i="3"/>
  <c r="LF224" i="3"/>
  <c r="KQ224" i="3"/>
  <c r="KB224" i="3"/>
  <c r="JM224" i="3"/>
  <c r="IX224" i="3"/>
  <c r="II224" i="3"/>
  <c r="EW224" i="3"/>
  <c r="R224" i="3"/>
  <c r="SS223" i="3"/>
  <c r="SD223" i="3"/>
  <c r="RO223" i="3"/>
  <c r="QZ223" i="3"/>
  <c r="QK223" i="3"/>
  <c r="PV223" i="3"/>
  <c r="OR223" i="3"/>
  <c r="OA223" i="3"/>
  <c r="OC223" i="3" s="1"/>
  <c r="NN223" i="3"/>
  <c r="MY223" i="3"/>
  <c r="MJ223" i="3"/>
  <c r="LU223" i="3"/>
  <c r="LF223" i="3"/>
  <c r="KQ223" i="3"/>
  <c r="KB223" i="3"/>
  <c r="JM223" i="3"/>
  <c r="IX223" i="3"/>
  <c r="II223" i="3"/>
  <c r="EW223" i="3"/>
  <c r="DS223" i="3"/>
  <c r="SS222" i="3"/>
  <c r="SD222" i="3"/>
  <c r="RO222" i="3"/>
  <c r="QZ222" i="3"/>
  <c r="QK222" i="3"/>
  <c r="PV222" i="3"/>
  <c r="PG222" i="3"/>
  <c r="OR222" i="3"/>
  <c r="OA222" i="3"/>
  <c r="OC222" i="3" s="1"/>
  <c r="NN222" i="3"/>
  <c r="MY222" i="3"/>
  <c r="MJ222" i="3"/>
  <c r="LU222" i="3"/>
  <c r="LF222" i="3"/>
  <c r="KQ222" i="3"/>
  <c r="KB222" i="3"/>
  <c r="JM222" i="3"/>
  <c r="IX222" i="3"/>
  <c r="II222" i="3"/>
  <c r="EW222" i="3"/>
  <c r="DS222" i="3"/>
  <c r="SS221" i="3"/>
  <c r="SD221" i="3"/>
  <c r="RO221" i="3"/>
  <c r="QZ221" i="3"/>
  <c r="QK221" i="3"/>
  <c r="PV221" i="3"/>
  <c r="PG221" i="3"/>
  <c r="OR221" i="3"/>
  <c r="OA221" i="3"/>
  <c r="OC221" i="3" s="1"/>
  <c r="NN221" i="3"/>
  <c r="MY221" i="3"/>
  <c r="MJ221" i="3"/>
  <c r="LU221" i="3"/>
  <c r="LF221" i="3"/>
  <c r="KQ221" i="3"/>
  <c r="KB221" i="3"/>
  <c r="JM221" i="3"/>
  <c r="IX221" i="3"/>
  <c r="II221" i="3"/>
  <c r="EW221" i="3"/>
  <c r="SS220" i="3"/>
  <c r="SD220" i="3"/>
  <c r="RO220" i="3"/>
  <c r="QZ220" i="3"/>
  <c r="QK220" i="3"/>
  <c r="PV220" i="3"/>
  <c r="PG220" i="3"/>
  <c r="OR220" i="3"/>
  <c r="OA220" i="3"/>
  <c r="OC220" i="3" s="1"/>
  <c r="NN220" i="3"/>
  <c r="MY220" i="3"/>
  <c r="MJ220" i="3"/>
  <c r="LU220" i="3"/>
  <c r="LF220" i="3"/>
  <c r="KQ220" i="3"/>
  <c r="KB220" i="3"/>
  <c r="JM220" i="3"/>
  <c r="IX220" i="3"/>
  <c r="II220" i="3"/>
  <c r="EW220" i="3"/>
  <c r="DS220" i="3"/>
  <c r="SS219" i="3"/>
  <c r="SD219" i="3"/>
  <c r="RO219" i="3"/>
  <c r="QZ219" i="3"/>
  <c r="QK219" i="3"/>
  <c r="PV219" i="3"/>
  <c r="PG219" i="3"/>
  <c r="OR219" i="3"/>
  <c r="OA219" i="3"/>
  <c r="OC219" i="3" s="1"/>
  <c r="NN219" i="3"/>
  <c r="MY219" i="3"/>
  <c r="MJ219" i="3"/>
  <c r="LU219" i="3"/>
  <c r="LF219" i="3"/>
  <c r="KQ219" i="3"/>
  <c r="KB219" i="3"/>
  <c r="JM219" i="3"/>
  <c r="IX219" i="3"/>
  <c r="II219" i="3"/>
  <c r="EW219" i="3"/>
  <c r="DS219" i="3"/>
  <c r="SS216" i="3"/>
  <c r="SD216" i="3"/>
  <c r="RO216" i="3"/>
  <c r="QZ216" i="3"/>
  <c r="PG216" i="3"/>
  <c r="OA216" i="3"/>
  <c r="OC216" i="3" s="1"/>
  <c r="NN216" i="3"/>
  <c r="MJ216" i="3"/>
  <c r="LF216" i="3"/>
  <c r="JM216" i="3"/>
  <c r="II216" i="3"/>
  <c r="SS215" i="3"/>
  <c r="SD215" i="3"/>
  <c r="RO215" i="3"/>
  <c r="QZ215" i="3"/>
  <c r="QK215" i="3"/>
  <c r="PV215" i="3"/>
  <c r="OR215" i="3"/>
  <c r="OA215" i="3"/>
  <c r="OC215" i="3" s="1"/>
  <c r="NN215" i="3"/>
  <c r="MY215" i="3"/>
  <c r="MJ215" i="3"/>
  <c r="LU215" i="3"/>
  <c r="LF215" i="3"/>
  <c r="KQ215" i="3"/>
  <c r="KB215" i="3"/>
  <c r="JM215" i="3"/>
  <c r="IX215" i="3"/>
  <c r="II215" i="3"/>
  <c r="EW215" i="3"/>
  <c r="DS215" i="3"/>
  <c r="SS214" i="3"/>
  <c r="SD214" i="3"/>
  <c r="RO214" i="3"/>
  <c r="QZ214" i="3"/>
  <c r="QK214" i="3"/>
  <c r="PV214" i="3"/>
  <c r="PG214" i="3"/>
  <c r="OR214" i="3"/>
  <c r="OA214" i="3"/>
  <c r="OC214" i="3" s="1"/>
  <c r="NN214" i="3"/>
  <c r="MY214" i="3"/>
  <c r="MJ214" i="3"/>
  <c r="LU214" i="3"/>
  <c r="LF214" i="3"/>
  <c r="KQ214" i="3"/>
  <c r="KB214" i="3"/>
  <c r="JM214" i="3"/>
  <c r="IX214" i="3"/>
  <c r="II214" i="3"/>
  <c r="EW214" i="3"/>
  <c r="R214" i="3"/>
  <c r="SS149" i="3"/>
  <c r="SD149" i="3"/>
  <c r="RO149" i="3"/>
  <c r="QZ149" i="3"/>
  <c r="QK149" i="3"/>
  <c r="PV149" i="3"/>
  <c r="PG149" i="3"/>
  <c r="OR149" i="3"/>
  <c r="OA149" i="3"/>
  <c r="OC149" i="3" s="1"/>
  <c r="NN149" i="3"/>
  <c r="MY149" i="3"/>
  <c r="MJ149" i="3"/>
  <c r="LU149" i="3"/>
  <c r="LF149" i="3"/>
  <c r="KQ149" i="3"/>
  <c r="KB149" i="3"/>
  <c r="JM149" i="3"/>
  <c r="IX149" i="3"/>
  <c r="II149" i="3"/>
  <c r="FL149" i="3"/>
  <c r="DS149" i="3"/>
  <c r="BK149" i="3"/>
  <c r="R149" i="3"/>
  <c r="SS134" i="3"/>
  <c r="SD134" i="3"/>
  <c r="RO134" i="3"/>
  <c r="QZ134" i="3"/>
  <c r="QK134" i="3"/>
  <c r="PV134" i="3"/>
  <c r="PG134" i="3"/>
  <c r="OR134" i="3"/>
  <c r="OA134" i="3"/>
  <c r="OC134" i="3" s="1"/>
  <c r="NN134" i="3"/>
  <c r="MY134" i="3"/>
  <c r="MJ134" i="3"/>
  <c r="LU134" i="3"/>
  <c r="LF134" i="3"/>
  <c r="KQ134" i="3"/>
  <c r="KB134" i="3"/>
  <c r="JM134" i="3"/>
  <c r="IX134" i="3"/>
  <c r="II134" i="3"/>
  <c r="EH134" i="3"/>
  <c r="ES134" i="3" s="1"/>
  <c r="BK134" i="3"/>
  <c r="SS133" i="3"/>
  <c r="SD133" i="3"/>
  <c r="RO133" i="3"/>
  <c r="QZ133" i="3"/>
  <c r="QK133" i="3"/>
  <c r="PV133" i="3"/>
  <c r="PG133" i="3"/>
  <c r="OR133" i="3"/>
  <c r="OA133" i="3"/>
  <c r="OC133" i="3" s="1"/>
  <c r="NN133" i="3"/>
  <c r="MY133" i="3"/>
  <c r="MJ133" i="3"/>
  <c r="LU133" i="3"/>
  <c r="LF133" i="3"/>
  <c r="KQ133" i="3"/>
  <c r="KB133" i="3"/>
  <c r="JM133" i="3"/>
  <c r="IX133" i="3"/>
  <c r="II133" i="3"/>
  <c r="EH133" i="3"/>
  <c r="ES133" i="3" s="1"/>
  <c r="BK133" i="3"/>
  <c r="TD58" i="3"/>
  <c r="QZ58" i="3"/>
  <c r="QK58" i="3"/>
  <c r="QV58" i="3" s="1"/>
  <c r="PV58" i="3"/>
  <c r="PG58" i="3"/>
  <c r="PR58" i="3" s="1"/>
  <c r="OR58" i="3"/>
  <c r="NN58" i="3"/>
  <c r="NY58" i="3" s="1"/>
  <c r="MY58" i="3"/>
  <c r="MJ58" i="3"/>
  <c r="LU58" i="3"/>
  <c r="LF58" i="3"/>
  <c r="LQ58" i="3" s="1"/>
  <c r="KQ58" i="3"/>
  <c r="KB58" i="3"/>
  <c r="KM58" i="3" s="1"/>
  <c r="JM58" i="3"/>
  <c r="JX58" i="3" s="1"/>
  <c r="IX58" i="3"/>
  <c r="JI58" i="3" s="1"/>
  <c r="FL58" i="3"/>
  <c r="EW58" i="3"/>
  <c r="DS58" i="3"/>
  <c r="BK58" i="3"/>
  <c r="TD57" i="3"/>
  <c r="RO57" i="3"/>
  <c r="RZ57" i="3" s="1"/>
  <c r="QK57" i="3"/>
  <c r="QV57" i="3" s="1"/>
  <c r="PV57" i="3"/>
  <c r="PG57" i="3"/>
  <c r="PR57" i="3" s="1"/>
  <c r="OR57" i="3"/>
  <c r="OA57" i="3"/>
  <c r="OC57" i="3" s="1"/>
  <c r="ON57" i="3" s="1"/>
  <c r="MY57" i="3"/>
  <c r="MJ57" i="3"/>
  <c r="LU57" i="3"/>
  <c r="KQ57" i="3"/>
  <c r="KB57" i="3"/>
  <c r="KM57" i="3" s="1"/>
  <c r="JM57" i="3"/>
  <c r="JX57" i="3" s="1"/>
  <c r="IX57" i="3"/>
  <c r="JI57" i="3" s="1"/>
  <c r="II57" i="3"/>
  <c r="IT57" i="3" s="1"/>
  <c r="EW57" i="3"/>
  <c r="EH57" i="3"/>
  <c r="ES57" i="3" s="1"/>
  <c r="DS57" i="3"/>
  <c r="BK57" i="3"/>
  <c r="TA133" i="3" l="1"/>
  <c r="SK216" i="3"/>
  <c r="TP215" i="3"/>
  <c r="TA235" i="3"/>
  <c r="SL233" i="3"/>
  <c r="TA231" i="3"/>
  <c r="TP149" i="3"/>
  <c r="TO236" i="3"/>
  <c r="TP236" i="3"/>
  <c r="TA232" i="3"/>
  <c r="TA229" i="3"/>
  <c r="TP228" i="3"/>
  <c r="SL227" i="3"/>
  <c r="TP226" i="3"/>
  <c r="TP219" i="3"/>
  <c r="TO216" i="3"/>
  <c r="TR216" i="3"/>
  <c r="TA215" i="3"/>
  <c r="SL235" i="3"/>
  <c r="TP223" i="3"/>
  <c r="TP220" i="3"/>
  <c r="TA134" i="3"/>
  <c r="TA149" i="3"/>
  <c r="SL215" i="3"/>
  <c r="SK234" i="3"/>
  <c r="SL232" i="3"/>
  <c r="SZ228" i="3"/>
  <c r="TA228" i="3"/>
  <c r="TP225" i="3"/>
  <c r="SL224" i="3"/>
  <c r="TA222" i="3"/>
  <c r="TA220" i="3"/>
  <c r="TP133" i="3"/>
  <c r="TP214" i="3"/>
  <c r="SL236" i="3"/>
  <c r="TP235" i="3"/>
  <c r="SZ233" i="3"/>
  <c r="TA233" i="3"/>
  <c r="TP231" i="3"/>
  <c r="SL230" i="3"/>
  <c r="TP227" i="3"/>
  <c r="TA225" i="3"/>
  <c r="TA223" i="3"/>
  <c r="SL222" i="3"/>
  <c r="SZ221" i="3"/>
  <c r="TP234" i="3"/>
  <c r="TO229" i="3"/>
  <c r="TP229" i="3"/>
  <c r="TA227" i="3"/>
  <c r="SL226" i="3"/>
  <c r="SL225" i="3"/>
  <c r="TO224" i="3"/>
  <c r="SL223" i="3"/>
  <c r="UD224" i="3"/>
  <c r="MI149" i="3"/>
  <c r="MR149" i="3" s="1"/>
  <c r="IP149" i="3"/>
  <c r="PF133" i="3"/>
  <c r="PO133" i="3" s="1"/>
  <c r="JT221" i="3"/>
  <c r="HL220" i="3"/>
  <c r="PF235" i="3"/>
  <c r="PO235" i="3" s="1"/>
  <c r="MQ228" i="3"/>
  <c r="KA225" i="3"/>
  <c r="KJ225" i="3" s="1"/>
  <c r="QR232" i="3"/>
  <c r="NF229" i="3"/>
  <c r="NF225" i="3"/>
  <c r="SK58" i="3"/>
  <c r="NF231" i="3"/>
  <c r="LM231" i="3"/>
  <c r="FD231" i="3"/>
  <c r="IH222" i="3"/>
  <c r="IQ222" i="3" s="1"/>
  <c r="HL235" i="3"/>
  <c r="JE233" i="3"/>
  <c r="RG232" i="3"/>
  <c r="KA230" i="3"/>
  <c r="KJ230" i="3" s="1"/>
  <c r="PU223" i="3"/>
  <c r="QD223" i="3" s="1"/>
  <c r="JT134" i="3"/>
  <c r="CN229" i="3"/>
  <c r="CW229" i="3" s="1"/>
  <c r="GW219" i="3"/>
  <c r="JT215" i="3"/>
  <c r="BR235" i="3"/>
  <c r="AF58" i="3"/>
  <c r="AO58" i="3" s="1"/>
  <c r="UD57" i="3"/>
  <c r="GW57" i="3"/>
  <c r="TO235" i="3"/>
  <c r="BC233" i="3"/>
  <c r="Q232" i="3"/>
  <c r="Z232" i="3" s="1"/>
  <c r="QC231" i="3"/>
  <c r="BY224" i="3"/>
  <c r="CH224" i="3" s="1"/>
  <c r="Y224" i="3"/>
  <c r="KI222" i="3"/>
  <c r="MB221" i="3"/>
  <c r="OJ219" i="3"/>
  <c r="OB236" i="3"/>
  <c r="OK236" i="3" s="1"/>
  <c r="SK223" i="3"/>
  <c r="SZ220" i="3"/>
  <c r="GW133" i="3"/>
  <c r="DZ57" i="3"/>
  <c r="PN134" i="3"/>
  <c r="KX215" i="3"/>
  <c r="JT230" i="3"/>
  <c r="CV222" i="3"/>
  <c r="CV234" i="3"/>
  <c r="RG229" i="3"/>
  <c r="EG221" i="3"/>
  <c r="EP221" i="3" s="1"/>
  <c r="UD220" i="3"/>
  <c r="GH58" i="3"/>
  <c r="NU133" i="3"/>
  <c r="KI215" i="3"/>
  <c r="PF226" i="3"/>
  <c r="PO226" i="3" s="1"/>
  <c r="QJ224" i="3"/>
  <c r="QS224" i="3" s="1"/>
  <c r="KI223" i="3"/>
  <c r="RG219" i="3"/>
  <c r="NU219" i="3"/>
  <c r="SK233" i="3"/>
  <c r="JL227" i="3"/>
  <c r="JU227" i="3" s="1"/>
  <c r="MQ225" i="3"/>
  <c r="DR225" i="3"/>
  <c r="EA225" i="3" s="1"/>
  <c r="DZ58" i="3"/>
  <c r="FS57" i="3"/>
  <c r="IA134" i="3"/>
  <c r="JL133" i="3"/>
  <c r="JU133" i="3" s="1"/>
  <c r="BC214" i="3"/>
  <c r="GO235" i="3"/>
  <c r="GX235" i="3" s="1"/>
  <c r="DC234" i="3"/>
  <c r="DL234" i="3" s="1"/>
  <c r="MQ230" i="3"/>
  <c r="TO227" i="3"/>
  <c r="SK226" i="3"/>
  <c r="QY226" i="3"/>
  <c r="RH226" i="3" s="1"/>
  <c r="FD226" i="3"/>
  <c r="RV222" i="3"/>
  <c r="Q221" i="3"/>
  <c r="Z221" i="3" s="1"/>
  <c r="RG234" i="3"/>
  <c r="IA234" i="3"/>
  <c r="BR223" i="3"/>
  <c r="UD227" i="3"/>
  <c r="HL223" i="3"/>
  <c r="OY134" i="3"/>
  <c r="RG149" i="3"/>
  <c r="PN149" i="3"/>
  <c r="JT149" i="3"/>
  <c r="NU236" i="3"/>
  <c r="GW233" i="3"/>
  <c r="AF233" i="3"/>
  <c r="AO233" i="3" s="1"/>
  <c r="MB232" i="3"/>
  <c r="IP231" i="3"/>
  <c r="KI226" i="3"/>
  <c r="DK225" i="3"/>
  <c r="EG220" i="3"/>
  <c r="EP220" i="3" s="1"/>
  <c r="MQ219" i="3"/>
  <c r="IA219" i="3"/>
  <c r="AU219" i="3"/>
  <c r="BD219" i="3" s="1"/>
  <c r="AU57" i="3"/>
  <c r="BD57" i="3" s="1"/>
  <c r="HS133" i="3"/>
  <c r="IB133" i="3" s="1"/>
  <c r="SZ149" i="3"/>
  <c r="OJ149" i="3"/>
  <c r="NU215" i="3"/>
  <c r="NU214" i="3"/>
  <c r="QC236" i="3"/>
  <c r="LM236" i="3"/>
  <c r="HS236" i="3"/>
  <c r="IB236" i="3" s="1"/>
  <c r="QC230" i="3"/>
  <c r="PF57" i="3"/>
  <c r="PO57" i="3" s="1"/>
  <c r="RN216" i="3"/>
  <c r="RW216" i="3" s="1"/>
  <c r="RN214" i="3"/>
  <c r="RW214" i="3" s="1"/>
  <c r="FD235" i="3"/>
  <c r="IP219" i="3"/>
  <c r="NU228" i="3"/>
  <c r="PN225" i="3"/>
  <c r="NU58" i="3"/>
  <c r="OY57" i="3"/>
  <c r="HL57" i="3"/>
  <c r="SZ134" i="3"/>
  <c r="HL134" i="3"/>
  <c r="NU149" i="3"/>
  <c r="KX57" i="3"/>
  <c r="HL226" i="3"/>
  <c r="FD225" i="3"/>
  <c r="QJ58" i="3"/>
  <c r="QU58" i="3" s="1"/>
  <c r="GW149" i="3"/>
  <c r="MQ215" i="3"/>
  <c r="FS231" i="3"/>
  <c r="IH228" i="3"/>
  <c r="IQ228" i="3" s="1"/>
  <c r="CN228" i="3"/>
  <c r="CW228" i="3" s="1"/>
  <c r="TV223" i="3"/>
  <c r="UE223" i="3" s="1"/>
  <c r="TO223" i="3"/>
  <c r="OJ222" i="3"/>
  <c r="KX222" i="3"/>
  <c r="CV221" i="3"/>
  <c r="KA236" i="3"/>
  <c r="KJ236" i="3" s="1"/>
  <c r="RV229" i="3"/>
  <c r="FK227" i="3"/>
  <c r="FT227" i="3" s="1"/>
  <c r="GO220" i="3"/>
  <c r="GX220" i="3" s="1"/>
  <c r="MB233" i="3"/>
  <c r="AU227" i="3"/>
  <c r="BD227" i="3" s="1"/>
  <c r="LM149" i="3"/>
  <c r="JT235" i="3"/>
  <c r="UD234" i="3"/>
  <c r="NU234" i="3"/>
  <c r="FD236" i="3"/>
  <c r="SZ235" i="3"/>
  <c r="CV235" i="3"/>
  <c r="QR234" i="3"/>
  <c r="GH233" i="3"/>
  <c r="EG219" i="3"/>
  <c r="ER219" i="3" s="1"/>
  <c r="EG229" i="3"/>
  <c r="EP229" i="3" s="1"/>
  <c r="EO229" i="3"/>
  <c r="JT57" i="3"/>
  <c r="EG57" i="3"/>
  <c r="EP57" i="3" s="1"/>
  <c r="Y57" i="3"/>
  <c r="UD133" i="3"/>
  <c r="RG133" i="3"/>
  <c r="EG133" i="3"/>
  <c r="EP133" i="3" s="1"/>
  <c r="EO133" i="3"/>
  <c r="RV236" i="3"/>
  <c r="EG234" i="3"/>
  <c r="EP234" i="3" s="1"/>
  <c r="EO234" i="3"/>
  <c r="AF232" i="3"/>
  <c r="AO232" i="3" s="1"/>
  <c r="AN232" i="3"/>
  <c r="RG231" i="3"/>
  <c r="AU230" i="3"/>
  <c r="BD230" i="3" s="1"/>
  <c r="AF226" i="3"/>
  <c r="AO226" i="3" s="1"/>
  <c r="AN226" i="3"/>
  <c r="KX224" i="3"/>
  <c r="EG223" i="3"/>
  <c r="EP223" i="3" s="1"/>
  <c r="EO223" i="3"/>
  <c r="QC222" i="3"/>
  <c r="EG222" i="3"/>
  <c r="ER222" i="3" s="1"/>
  <c r="EO222" i="3"/>
  <c r="AF221" i="3"/>
  <c r="AQ221" i="3" s="1"/>
  <c r="AN221" i="3"/>
  <c r="AF133" i="3"/>
  <c r="AO133" i="3" s="1"/>
  <c r="AN133" i="3"/>
  <c r="VH133" i="3" s="1"/>
  <c r="EG149" i="3"/>
  <c r="ER149" i="3" s="1"/>
  <c r="EO149" i="3"/>
  <c r="BR216" i="3"/>
  <c r="PN215" i="3"/>
  <c r="BR230" i="3"/>
  <c r="IA228" i="3"/>
  <c r="RG227" i="3"/>
  <c r="AF225" i="3"/>
  <c r="AQ225" i="3" s="1"/>
  <c r="AN225" i="3"/>
  <c r="EG224" i="3"/>
  <c r="EP224" i="3" s="1"/>
  <c r="EO224" i="3"/>
  <c r="OJ223" i="3"/>
  <c r="AF230" i="3"/>
  <c r="AO230" i="3" s="1"/>
  <c r="AN230" i="3"/>
  <c r="EG227" i="3"/>
  <c r="EP227" i="3" s="1"/>
  <c r="EO227" i="3"/>
  <c r="MB58" i="3"/>
  <c r="AF134" i="3"/>
  <c r="AO134" i="3" s="1"/>
  <c r="AN134" i="3"/>
  <c r="RV133" i="3"/>
  <c r="AF215" i="3"/>
  <c r="AQ215" i="3" s="1"/>
  <c r="AN215" i="3"/>
  <c r="RG236" i="3"/>
  <c r="MX236" i="3"/>
  <c r="NG236" i="3" s="1"/>
  <c r="EG236" i="3"/>
  <c r="EP236" i="3" s="1"/>
  <c r="EO236" i="3"/>
  <c r="MQ235" i="3"/>
  <c r="OY233" i="3"/>
  <c r="OY232" i="3"/>
  <c r="KX232" i="3"/>
  <c r="AF229" i="3"/>
  <c r="AO229" i="3" s="1"/>
  <c r="AN229" i="3"/>
  <c r="SZ227" i="3"/>
  <c r="Y225" i="3"/>
  <c r="KI224" i="3"/>
  <c r="IP224" i="3"/>
  <c r="IP223" i="3"/>
  <c r="RG221" i="3"/>
  <c r="BR220" i="3"/>
  <c r="AF220" i="3"/>
  <c r="AO220" i="3" s="1"/>
  <c r="AN220" i="3"/>
  <c r="AF57" i="3"/>
  <c r="AO57" i="3" s="1"/>
  <c r="AN57" i="3"/>
  <c r="TC58" i="3"/>
  <c r="RG58" i="3"/>
  <c r="GO58" i="3"/>
  <c r="GX58" i="3" s="1"/>
  <c r="EG58" i="3"/>
  <c r="ER58" i="3" s="1"/>
  <c r="EO58" i="3"/>
  <c r="CN58" i="3"/>
  <c r="CY58" i="3" s="1"/>
  <c r="KI57" i="3"/>
  <c r="EG134" i="3"/>
  <c r="EP134" i="3" s="1"/>
  <c r="EO134" i="3"/>
  <c r="SZ133" i="3"/>
  <c r="MQ133" i="3"/>
  <c r="IP133" i="3"/>
  <c r="HS149" i="3"/>
  <c r="IB149" i="3" s="1"/>
  <c r="KI216" i="3"/>
  <c r="AF214" i="3"/>
  <c r="AO214" i="3" s="1"/>
  <c r="AN214" i="3"/>
  <c r="CG234" i="3"/>
  <c r="EG231" i="3"/>
  <c r="EP231" i="3" s="1"/>
  <c r="EO231" i="3"/>
  <c r="NF230" i="3"/>
  <c r="EG230" i="3"/>
  <c r="ER230" i="3" s="1"/>
  <c r="EO230" i="3"/>
  <c r="EG225" i="3"/>
  <c r="EP225" i="3" s="1"/>
  <c r="EO225" i="3"/>
  <c r="AF224" i="3"/>
  <c r="AQ224" i="3" s="1"/>
  <c r="AN224" i="3"/>
  <c r="NF222" i="3"/>
  <c r="NU221" i="3"/>
  <c r="QC220" i="3"/>
  <c r="KI220" i="3"/>
  <c r="LM219" i="3"/>
  <c r="AF219" i="3"/>
  <c r="AQ219" i="3" s="1"/>
  <c r="AN219" i="3"/>
  <c r="EG226" i="3"/>
  <c r="EP226" i="3" s="1"/>
  <c r="EO226" i="3"/>
  <c r="HL58" i="3"/>
  <c r="GW134" i="3"/>
  <c r="RV149" i="3"/>
  <c r="FS149" i="3"/>
  <c r="AF149" i="3"/>
  <c r="AO149" i="3" s="1"/>
  <c r="AN149" i="3"/>
  <c r="UD214" i="3"/>
  <c r="Y214" i="3"/>
  <c r="EG235" i="3"/>
  <c r="ER235" i="3" s="1"/>
  <c r="RV231" i="3"/>
  <c r="KA231" i="3"/>
  <c r="KJ231" i="3" s="1"/>
  <c r="QC229" i="3"/>
  <c r="AF227" i="3"/>
  <c r="AO227" i="3" s="1"/>
  <c r="AN227" i="3"/>
  <c r="FD224" i="3"/>
  <c r="MQ220" i="3"/>
  <c r="BU219" i="3"/>
  <c r="OM219" i="3"/>
  <c r="JH222" i="3"/>
  <c r="FV222" i="3"/>
  <c r="PB224" i="3"/>
  <c r="UH221" i="3"/>
  <c r="GZ57" i="3"/>
  <c r="HA134" i="3"/>
  <c r="DN215" i="3"/>
  <c r="EC230" i="3"/>
  <c r="MT232" i="3"/>
  <c r="FG219" i="3"/>
  <c r="NX228" i="3"/>
  <c r="PB220" i="3"/>
  <c r="CJ219" i="3"/>
  <c r="TS229" i="3"/>
  <c r="CJ133" i="3"/>
  <c r="LA226" i="3"/>
  <c r="IE220" i="3"/>
  <c r="CZ133" i="3"/>
  <c r="ME235" i="3"/>
  <c r="GZ232" i="3"/>
  <c r="HA231" i="3"/>
  <c r="UH223" i="3"/>
  <c r="GL234" i="3"/>
  <c r="DN224" i="3"/>
  <c r="SN226" i="3"/>
  <c r="EC134" i="3"/>
  <c r="BU236" i="3"/>
  <c r="FW235" i="3"/>
  <c r="ME233" i="3"/>
  <c r="LA231" i="3"/>
  <c r="UH229" i="3"/>
  <c r="BG228" i="3"/>
  <c r="DO134" i="3"/>
  <c r="DO133" i="3"/>
  <c r="GH57" i="3"/>
  <c r="DN134" i="3"/>
  <c r="CZ134" i="3"/>
  <c r="Q133" i="3"/>
  <c r="Z133" i="3" s="1"/>
  <c r="UD215" i="3"/>
  <c r="PB215" i="3"/>
  <c r="EV215" i="3"/>
  <c r="FE215" i="3" s="1"/>
  <c r="BJ215" i="3"/>
  <c r="BS215" i="3" s="1"/>
  <c r="Q236" i="3"/>
  <c r="Z236" i="3" s="1"/>
  <c r="JE232" i="3"/>
  <c r="EG232" i="3"/>
  <c r="TV230" i="3"/>
  <c r="UE230" i="3" s="1"/>
  <c r="UD230" i="3"/>
  <c r="QC225" i="3"/>
  <c r="OY223" i="3"/>
  <c r="TV222" i="3"/>
  <c r="UE222" i="3" s="1"/>
  <c r="UD222" i="3"/>
  <c r="Y219" i="3"/>
  <c r="EV58" i="3"/>
  <c r="FE58" i="3" s="1"/>
  <c r="TV134" i="3"/>
  <c r="UE134" i="3" s="1"/>
  <c r="FK133" i="3"/>
  <c r="FT133" i="3" s="1"/>
  <c r="FH133" i="3"/>
  <c r="CN133" i="3"/>
  <c r="CW133" i="3" s="1"/>
  <c r="TS149" i="3"/>
  <c r="IS149" i="3"/>
  <c r="FH149" i="3"/>
  <c r="JH236" i="3"/>
  <c r="IH236" i="3"/>
  <c r="IQ236" i="3" s="1"/>
  <c r="HP236" i="3"/>
  <c r="OM235" i="3"/>
  <c r="NF235" i="3"/>
  <c r="AU235" i="3"/>
  <c r="BD235" i="3" s="1"/>
  <c r="JH234" i="3"/>
  <c r="AF234" i="3"/>
  <c r="DC233" i="3"/>
  <c r="DL233" i="3" s="1"/>
  <c r="LM232" i="3"/>
  <c r="MQ227" i="3"/>
  <c r="NF226" i="3"/>
  <c r="HO224" i="3"/>
  <c r="CG222" i="3"/>
  <c r="BY222" i="3"/>
  <c r="CH222" i="3" s="1"/>
  <c r="BC220" i="3"/>
  <c r="AU220" i="3"/>
  <c r="BD220" i="3" s="1"/>
  <c r="FS219" i="3"/>
  <c r="FK219" i="3"/>
  <c r="FT219" i="3" s="1"/>
  <c r="FW236" i="3"/>
  <c r="UD58" i="3"/>
  <c r="QG233" i="3"/>
  <c r="IE133" i="3"/>
  <c r="HA149" i="3"/>
  <c r="FS236" i="3"/>
  <c r="DN236" i="3"/>
  <c r="QU235" i="3"/>
  <c r="PB235" i="3"/>
  <c r="JH235" i="3"/>
  <c r="HA235" i="3"/>
  <c r="CK235" i="3"/>
  <c r="QU234" i="3"/>
  <c r="CJ234" i="3"/>
  <c r="EG233" i="3"/>
  <c r="CY233" i="3"/>
  <c r="TV228" i="3"/>
  <c r="UE228" i="3" s="1"/>
  <c r="UD228" i="3"/>
  <c r="GW228" i="3"/>
  <c r="GO228" i="3"/>
  <c r="GX228" i="3" s="1"/>
  <c r="IA227" i="3"/>
  <c r="HS227" i="3"/>
  <c r="IB227" i="3" s="1"/>
  <c r="CV219" i="3"/>
  <c r="CN219" i="3"/>
  <c r="CW219" i="3" s="1"/>
  <c r="IA232" i="3"/>
  <c r="HS232" i="3"/>
  <c r="IB232" i="3" s="1"/>
  <c r="JW134" i="3"/>
  <c r="TS133" i="3"/>
  <c r="AU133" i="3"/>
  <c r="BD133" i="3" s="1"/>
  <c r="GL149" i="3"/>
  <c r="CZ149" i="3"/>
  <c r="HD215" i="3"/>
  <c r="HM215" i="3" s="1"/>
  <c r="BC215" i="3"/>
  <c r="CV214" i="3"/>
  <c r="HD236" i="3"/>
  <c r="HM236" i="3" s="1"/>
  <c r="JW233" i="3"/>
  <c r="QU232" i="3"/>
  <c r="BR232" i="3"/>
  <c r="BJ232" i="3"/>
  <c r="BS232" i="3" s="1"/>
  <c r="CV231" i="3"/>
  <c r="CN231" i="3"/>
  <c r="CW231" i="3" s="1"/>
  <c r="CG229" i="3"/>
  <c r="BY229" i="3"/>
  <c r="CH229" i="3" s="1"/>
  <c r="GW227" i="3"/>
  <c r="GO227" i="3"/>
  <c r="GX227" i="3" s="1"/>
  <c r="SZ226" i="3"/>
  <c r="TA226" i="3"/>
  <c r="GL223" i="3"/>
  <c r="Y223" i="3"/>
  <c r="JT219" i="3"/>
  <c r="JL219" i="3"/>
  <c r="JU219" i="3" s="1"/>
  <c r="JT233" i="3"/>
  <c r="BR225" i="3"/>
  <c r="GI58" i="3"/>
  <c r="CG58" i="3"/>
  <c r="SK57" i="3"/>
  <c r="BC134" i="3"/>
  <c r="AC134" i="3"/>
  <c r="OB133" i="3"/>
  <c r="OK133" i="3" s="1"/>
  <c r="LE133" i="3"/>
  <c r="LN133" i="3" s="1"/>
  <c r="LM215" i="3"/>
  <c r="PN214" i="3"/>
  <c r="QC235" i="3"/>
  <c r="KI235" i="3"/>
  <c r="LE234" i="3"/>
  <c r="LN234" i="3" s="1"/>
  <c r="LP233" i="3"/>
  <c r="SK232" i="3"/>
  <c r="TO230" i="3"/>
  <c r="TP230" i="3"/>
  <c r="LM229" i="3"/>
  <c r="KI227" i="3"/>
  <c r="TV219" i="3"/>
  <c r="UE219" i="3" s="1"/>
  <c r="UD219" i="3"/>
  <c r="CK227" i="3"/>
  <c r="CZ225" i="3"/>
  <c r="DO223" i="3"/>
  <c r="CZ223" i="3"/>
  <c r="LA222" i="3"/>
  <c r="BC222" i="3"/>
  <c r="HS221" i="3"/>
  <c r="IB221" i="3" s="1"/>
  <c r="HA221" i="3"/>
  <c r="GH221" i="3"/>
  <c r="CY221" i="3"/>
  <c r="BU220" i="3"/>
  <c r="GL219" i="3"/>
  <c r="UD231" i="3"/>
  <c r="MT231" i="3"/>
  <c r="CZ231" i="3"/>
  <c r="RY230" i="3"/>
  <c r="JH230" i="3"/>
  <c r="OJ228" i="3"/>
  <c r="HA228" i="3"/>
  <c r="HD227" i="3"/>
  <c r="HM227" i="3" s="1"/>
  <c r="CN227" i="3"/>
  <c r="CW227" i="3" s="1"/>
  <c r="QC226" i="3"/>
  <c r="OJ226" i="3"/>
  <c r="IP226" i="3"/>
  <c r="TO225" i="3"/>
  <c r="CK225" i="3"/>
  <c r="QT224" i="3"/>
  <c r="HL224" i="3"/>
  <c r="EV223" i="3"/>
  <c r="FG223" i="3" s="1"/>
  <c r="RJ222" i="3"/>
  <c r="NX222" i="3"/>
  <c r="JW222" i="3"/>
  <c r="GK222" i="3"/>
  <c r="CK222" i="3"/>
  <c r="IS220" i="3"/>
  <c r="UH231" i="3"/>
  <c r="EG228" i="3"/>
  <c r="AU228" i="3"/>
  <c r="BD228" i="3" s="1"/>
  <c r="LE227" i="3"/>
  <c r="LN227" i="3" s="1"/>
  <c r="UD226" i="3"/>
  <c r="GK226" i="3"/>
  <c r="DN226" i="3"/>
  <c r="CJ226" i="3"/>
  <c r="ME225" i="3"/>
  <c r="TP224" i="3"/>
  <c r="IS223" i="3"/>
  <c r="UH222" i="3"/>
  <c r="QF222" i="3"/>
  <c r="ME222" i="3"/>
  <c r="QU219" i="3"/>
  <c r="OB231" i="3"/>
  <c r="OK231" i="3" s="1"/>
  <c r="IS231" i="3"/>
  <c r="CJ231" i="3"/>
  <c r="CY230" i="3"/>
  <c r="CK230" i="3"/>
  <c r="MX227" i="3"/>
  <c r="NG227" i="3" s="1"/>
  <c r="KL227" i="3"/>
  <c r="QF225" i="3"/>
  <c r="KL224" i="3"/>
  <c r="PB223" i="3"/>
  <c r="AB223" i="3"/>
  <c r="MT222" i="3"/>
  <c r="TS221" i="3"/>
  <c r="BV219" i="3"/>
  <c r="AB219" i="3"/>
  <c r="JW231" i="3"/>
  <c r="BJ231" i="3"/>
  <c r="BS231" i="3" s="1"/>
  <c r="BF231" i="3"/>
  <c r="HP230" i="3"/>
  <c r="UD229" i="3"/>
  <c r="MT229" i="3"/>
  <c r="LA229" i="3"/>
  <c r="TS225" i="3"/>
  <c r="BV224" i="3"/>
  <c r="AB220" i="3"/>
  <c r="RV219" i="3"/>
  <c r="DS133" i="3"/>
  <c r="ED133" i="3" s="1"/>
  <c r="DS134" i="3"/>
  <c r="ED134" i="3" s="1"/>
  <c r="II58" i="3"/>
  <c r="IT58" i="3" s="1"/>
  <c r="OA58" i="3"/>
  <c r="OC58" i="3" s="1"/>
  <c r="ON58" i="3" s="1"/>
  <c r="RO58" i="3"/>
  <c r="RZ58" i="3" s="1"/>
  <c r="FL57" i="3"/>
  <c r="FW57" i="3" s="1"/>
  <c r="LF57" i="3"/>
  <c r="LQ57" i="3" s="1"/>
  <c r="NN57" i="3"/>
  <c r="NY57" i="3" s="1"/>
  <c r="QZ57" i="3"/>
  <c r="RK57" i="3" s="1"/>
  <c r="RW58" i="3"/>
  <c r="RY58" i="3"/>
  <c r="EH58" i="3"/>
  <c r="ES58" i="3" s="1"/>
  <c r="CJ58" i="3"/>
  <c r="CH58" i="3"/>
  <c r="IQ57" i="3"/>
  <c r="IS57" i="3"/>
  <c r="R220" i="3"/>
  <c r="AC220" i="3" s="1"/>
  <c r="R226" i="3"/>
  <c r="AC226" i="3" s="1"/>
  <c r="R232" i="3"/>
  <c r="AC232" i="3" s="1"/>
  <c r="UH58" i="3"/>
  <c r="RV58" i="3"/>
  <c r="OQ58" i="3"/>
  <c r="OZ58" i="3" s="1"/>
  <c r="NX58" i="3"/>
  <c r="FS58" i="3"/>
  <c r="MI57" i="3"/>
  <c r="MR57" i="3" s="1"/>
  <c r="JW57" i="3"/>
  <c r="IP57" i="3"/>
  <c r="HS57" i="3"/>
  <c r="IB57" i="3" s="1"/>
  <c r="IA57" i="3"/>
  <c r="FG57" i="3"/>
  <c r="DK57" i="3"/>
  <c r="TP134" i="3"/>
  <c r="TO134" i="3"/>
  <c r="SO134" i="3"/>
  <c r="MU134" i="3"/>
  <c r="JI134" i="3"/>
  <c r="QF133" i="3"/>
  <c r="PC133" i="3"/>
  <c r="LQ133" i="3"/>
  <c r="TV149" i="3"/>
  <c r="UE149" i="3" s="1"/>
  <c r="UD149" i="3"/>
  <c r="MU149" i="3"/>
  <c r="MF149" i="3"/>
  <c r="IE149" i="3"/>
  <c r="R221" i="3"/>
  <c r="AC221" i="3" s="1"/>
  <c r="MJ236" i="3"/>
  <c r="MU236" i="3" s="1"/>
  <c r="UG58" i="3"/>
  <c r="TO58" i="3"/>
  <c r="KJ58" i="3"/>
  <c r="JL58" i="3"/>
  <c r="NU57" i="3"/>
  <c r="JE57" i="3"/>
  <c r="CG57" i="3"/>
  <c r="BV57" i="3"/>
  <c r="NF134" i="3"/>
  <c r="GL134" i="3"/>
  <c r="BJ134" i="3"/>
  <c r="BS134" i="3" s="1"/>
  <c r="BR134" i="3"/>
  <c r="BF134" i="3"/>
  <c r="PG215" i="3"/>
  <c r="DS221" i="3"/>
  <c r="ED221" i="3" s="1"/>
  <c r="R222" i="3"/>
  <c r="AC222" i="3" s="1"/>
  <c r="DS227" i="3"/>
  <c r="ED227" i="3" s="1"/>
  <c r="R228" i="3"/>
  <c r="AC228" i="3" s="1"/>
  <c r="DS233" i="3"/>
  <c r="ED233" i="3" s="1"/>
  <c r="R234" i="3"/>
  <c r="AC234" i="3" s="1"/>
  <c r="MU58" i="3"/>
  <c r="PC57" i="3"/>
  <c r="ED57" i="3"/>
  <c r="NY133" i="3"/>
  <c r="NJ133" i="3"/>
  <c r="FW133" i="3"/>
  <c r="LQ149" i="3"/>
  <c r="FW149" i="3"/>
  <c r="DS214" i="3"/>
  <c r="ED214" i="3" s="1"/>
  <c r="R215" i="3"/>
  <c r="AC215" i="3" s="1"/>
  <c r="R223" i="3"/>
  <c r="AC223" i="3" s="1"/>
  <c r="R229" i="3"/>
  <c r="AC229" i="3" s="1"/>
  <c r="R235" i="3"/>
  <c r="AC235" i="3" s="1"/>
  <c r="QG58" i="3"/>
  <c r="PF58" i="3"/>
  <c r="PO58" i="3" s="1"/>
  <c r="MF58" i="3"/>
  <c r="AC58" i="3"/>
  <c r="SO57" i="3"/>
  <c r="MI134" i="3"/>
  <c r="MR134" i="3" s="1"/>
  <c r="MQ134" i="3"/>
  <c r="HO134" i="3"/>
  <c r="RK133" i="3"/>
  <c r="KL133" i="3"/>
  <c r="JX133" i="3"/>
  <c r="JI133" i="3"/>
  <c r="SO149" i="3"/>
  <c r="OM149" i="3"/>
  <c r="NY149" i="3"/>
  <c r="CN149" i="3"/>
  <c r="CW149" i="3" s="1"/>
  <c r="CV149" i="3"/>
  <c r="AU149" i="3"/>
  <c r="BD149" i="3" s="1"/>
  <c r="R216" i="3"/>
  <c r="AC216" i="3" s="1"/>
  <c r="HM58" i="3"/>
  <c r="MU57" i="3"/>
  <c r="LA57" i="3"/>
  <c r="RK134" i="3"/>
  <c r="DS224" i="3"/>
  <c r="R225" i="3"/>
  <c r="AC225" i="3" s="1"/>
  <c r="DS230" i="3"/>
  <c r="ED230" i="3" s="1"/>
  <c r="R231" i="3"/>
  <c r="AC231" i="3" s="1"/>
  <c r="MF57" i="3"/>
  <c r="FH57" i="3"/>
  <c r="TD134" i="3"/>
  <c r="KA134" i="3"/>
  <c r="KJ134" i="3" s="1"/>
  <c r="KI134" i="3"/>
  <c r="EV134" i="3"/>
  <c r="FE134" i="3" s="1"/>
  <c r="FD134" i="3"/>
  <c r="BV133" i="3"/>
  <c r="RK149" i="3"/>
  <c r="NJ149" i="3"/>
  <c r="Q149" i="3"/>
  <c r="Z149" i="3" s="1"/>
  <c r="Y149" i="3"/>
  <c r="AB57" i="3"/>
  <c r="NI134" i="3"/>
  <c r="JX134" i="3"/>
  <c r="BG134" i="3"/>
  <c r="SO133" i="3"/>
  <c r="MF133" i="3"/>
  <c r="IS133" i="3"/>
  <c r="GL133" i="3"/>
  <c r="PC149" i="3"/>
  <c r="JI149" i="3"/>
  <c r="ED149" i="3"/>
  <c r="DO149" i="3"/>
  <c r="IH216" i="3"/>
  <c r="IQ216" i="3" s="1"/>
  <c r="QR215" i="3"/>
  <c r="MX215" i="3"/>
  <c r="NG215" i="3" s="1"/>
  <c r="NF215" i="3"/>
  <c r="OJ214" i="3"/>
  <c r="OB214" i="3"/>
  <c r="OK214" i="3" s="1"/>
  <c r="MF214" i="3"/>
  <c r="JT214" i="3"/>
  <c r="TD236" i="3"/>
  <c r="LQ236" i="3"/>
  <c r="RK214" i="3"/>
  <c r="IP214" i="3"/>
  <c r="IH214" i="3"/>
  <c r="IQ214" i="3" s="1"/>
  <c r="RK236" i="3"/>
  <c r="UH215" i="3"/>
  <c r="TO215" i="3"/>
  <c r="PU215" i="3"/>
  <c r="QD215" i="3" s="1"/>
  <c r="QC215" i="3"/>
  <c r="NY215" i="3"/>
  <c r="ED215" i="3"/>
  <c r="IA214" i="3"/>
  <c r="GL214" i="3"/>
  <c r="FK214" i="3"/>
  <c r="FT214" i="3" s="1"/>
  <c r="FS214" i="3"/>
  <c r="EG214" i="3"/>
  <c r="OY215" i="3"/>
  <c r="MQ214" i="3"/>
  <c r="MI214" i="3"/>
  <c r="MR214" i="3" s="1"/>
  <c r="TV236" i="3"/>
  <c r="UE236" i="3" s="1"/>
  <c r="UD236" i="3"/>
  <c r="QY214" i="3"/>
  <c r="RH214" i="3" s="1"/>
  <c r="RG214" i="3"/>
  <c r="MF134" i="3"/>
  <c r="GZ134" i="3"/>
  <c r="UG133" i="3"/>
  <c r="MU133" i="3"/>
  <c r="HA133" i="3"/>
  <c r="QF149" i="3"/>
  <c r="KL149" i="3"/>
  <c r="JX149" i="3"/>
  <c r="CJ149" i="3"/>
  <c r="BV149" i="3"/>
  <c r="IE216" i="3"/>
  <c r="JI215" i="3"/>
  <c r="GW215" i="3"/>
  <c r="GK215" i="3"/>
  <c r="EG215" i="3"/>
  <c r="LE214" i="3"/>
  <c r="LN214" i="3" s="1"/>
  <c r="LM214" i="3"/>
  <c r="GW214" i="3"/>
  <c r="GO214" i="3"/>
  <c r="GX214" i="3" s="1"/>
  <c r="HA236" i="3"/>
  <c r="CZ236" i="3"/>
  <c r="RZ235" i="3"/>
  <c r="ON235" i="3"/>
  <c r="NY235" i="3"/>
  <c r="LQ235" i="3"/>
  <c r="IT235" i="3"/>
  <c r="UH234" i="3"/>
  <c r="QV233" i="3"/>
  <c r="JI233" i="3"/>
  <c r="HP233" i="3"/>
  <c r="GL233" i="3"/>
  <c r="DO233" i="3"/>
  <c r="BV233" i="3"/>
  <c r="SO232" i="3"/>
  <c r="QV232" i="3"/>
  <c r="ED232" i="3"/>
  <c r="TO231" i="3"/>
  <c r="NJ231" i="3"/>
  <c r="JX231" i="3"/>
  <c r="JX230" i="3"/>
  <c r="NY236" i="3"/>
  <c r="IE236" i="3"/>
  <c r="TS235" i="3"/>
  <c r="QG235" i="3"/>
  <c r="NJ235" i="3"/>
  <c r="AF235" i="3"/>
  <c r="TO234" i="3"/>
  <c r="QV234" i="3"/>
  <c r="KX234" i="3"/>
  <c r="KM234" i="3"/>
  <c r="FK234" i="3"/>
  <c r="FT234" i="3" s="1"/>
  <c r="CY234" i="3"/>
  <c r="BF234" i="3"/>
  <c r="UH233" i="3"/>
  <c r="PF233" i="3"/>
  <c r="PO233" i="3" s="1"/>
  <c r="PC233" i="3"/>
  <c r="KM233" i="3"/>
  <c r="JH233" i="3"/>
  <c r="DZ233" i="3"/>
  <c r="BY233" i="3"/>
  <c r="CH233" i="3" s="1"/>
  <c r="UD232" i="3"/>
  <c r="RZ232" i="3"/>
  <c r="QG231" i="3"/>
  <c r="NY231" i="3"/>
  <c r="NI231" i="3"/>
  <c r="MU231" i="3"/>
  <c r="TS230" i="3"/>
  <c r="AB215" i="3"/>
  <c r="SO214" i="3"/>
  <c r="NY214" i="3"/>
  <c r="KM214" i="3"/>
  <c r="IE214" i="3"/>
  <c r="FH214" i="3"/>
  <c r="QG236" i="3"/>
  <c r="FH236" i="3"/>
  <c r="TV235" i="3"/>
  <c r="UE235" i="3" s="1"/>
  <c r="QF235" i="3"/>
  <c r="NI235" i="3"/>
  <c r="KL235" i="3"/>
  <c r="HO235" i="3"/>
  <c r="FG235" i="3"/>
  <c r="JX234" i="3"/>
  <c r="IT234" i="3"/>
  <c r="CK234" i="3"/>
  <c r="SO233" i="3"/>
  <c r="QJ233" i="3"/>
  <c r="QS233" i="3" s="1"/>
  <c r="NJ233" i="3"/>
  <c r="MI233" i="3"/>
  <c r="MR233" i="3" s="1"/>
  <c r="MF233" i="3"/>
  <c r="KP233" i="3"/>
  <c r="KY233" i="3" s="1"/>
  <c r="QG232" i="3"/>
  <c r="LP232" i="3"/>
  <c r="IT232" i="3"/>
  <c r="CZ232" i="3"/>
  <c r="RY231" i="3"/>
  <c r="PR231" i="3"/>
  <c r="MF231" i="3"/>
  <c r="MU230" i="3"/>
  <c r="QF236" i="3"/>
  <c r="PR236" i="3"/>
  <c r="JX236" i="3"/>
  <c r="FG236" i="3"/>
  <c r="CV236" i="3"/>
  <c r="BG236" i="3"/>
  <c r="TD235" i="3"/>
  <c r="PR235" i="3"/>
  <c r="MU235" i="3"/>
  <c r="JX235" i="3"/>
  <c r="QG234" i="3"/>
  <c r="FH234" i="3"/>
  <c r="TS233" i="3"/>
  <c r="LB232" i="3"/>
  <c r="TS231" i="3"/>
  <c r="RK231" i="3"/>
  <c r="PC231" i="3"/>
  <c r="NJ234" i="3"/>
  <c r="LB234" i="3"/>
  <c r="ED234" i="3"/>
  <c r="RZ233" i="3"/>
  <c r="PQ232" i="3"/>
  <c r="NM232" i="3"/>
  <c r="NV232" i="3" s="1"/>
  <c r="HP232" i="3"/>
  <c r="EV232" i="3"/>
  <c r="FE232" i="3" s="1"/>
  <c r="CK232" i="3"/>
  <c r="TD231" i="3"/>
  <c r="NU231" i="3"/>
  <c r="LQ231" i="3"/>
  <c r="HS231" i="3"/>
  <c r="ID231" i="3" s="1"/>
  <c r="IA231" i="3"/>
  <c r="HL231" i="3"/>
  <c r="HD231" i="3"/>
  <c r="HM231" i="3" s="1"/>
  <c r="ON236" i="3"/>
  <c r="NJ236" i="3"/>
  <c r="MF234" i="3"/>
  <c r="ID234" i="3"/>
  <c r="GZ233" i="3"/>
  <c r="FH233" i="3"/>
  <c r="EC233" i="3"/>
  <c r="BF233" i="3"/>
  <c r="RJ232" i="3"/>
  <c r="ON232" i="3"/>
  <c r="CV232" i="3"/>
  <c r="BC232" i="3"/>
  <c r="SO231" i="3"/>
  <c r="JI231" i="3"/>
  <c r="Y231" i="3"/>
  <c r="Q231" i="3"/>
  <c r="Z231" i="3" s="1"/>
  <c r="IE231" i="3"/>
  <c r="GL231" i="3"/>
  <c r="QF230" i="3"/>
  <c r="NJ230" i="3"/>
  <c r="IT230" i="3"/>
  <c r="GW230" i="3"/>
  <c r="DN230" i="3"/>
  <c r="CZ230" i="3"/>
  <c r="QG229" i="3"/>
  <c r="OB229" i="3"/>
  <c r="OK229" i="3" s="1"/>
  <c r="NY229" i="3"/>
  <c r="NI229" i="3"/>
  <c r="MU229" i="3"/>
  <c r="KA229" i="3"/>
  <c r="KJ229" i="3" s="1"/>
  <c r="JI229" i="3"/>
  <c r="HL229" i="3"/>
  <c r="HA229" i="3"/>
  <c r="FH229" i="3"/>
  <c r="CZ229" i="3"/>
  <c r="RG228" i="3"/>
  <c r="OM228" i="3"/>
  <c r="LQ228" i="3"/>
  <c r="JL228" i="3"/>
  <c r="JU228" i="3" s="1"/>
  <c r="ID228" i="3"/>
  <c r="DO228" i="3"/>
  <c r="PU227" i="3"/>
  <c r="QD227" i="3" s="1"/>
  <c r="PR227" i="3"/>
  <c r="NM227" i="3"/>
  <c r="NV227" i="3" s="1"/>
  <c r="BJ227" i="3"/>
  <c r="BS227" i="3" s="1"/>
  <c r="BG227" i="3"/>
  <c r="BG231" i="3"/>
  <c r="TD230" i="3"/>
  <c r="PR230" i="3"/>
  <c r="NI230" i="3"/>
  <c r="RY229" i="3"/>
  <c r="PR229" i="3"/>
  <c r="MF229" i="3"/>
  <c r="FG229" i="3"/>
  <c r="BC229" i="3"/>
  <c r="QF228" i="3"/>
  <c r="NY228" i="3"/>
  <c r="MF228" i="3"/>
  <c r="FS228" i="3"/>
  <c r="CK228" i="3"/>
  <c r="TD227" i="3"/>
  <c r="QV227" i="3"/>
  <c r="MF227" i="3"/>
  <c r="JI227" i="3"/>
  <c r="RZ226" i="3"/>
  <c r="AC230" i="3"/>
  <c r="RK229" i="3"/>
  <c r="PC229" i="3"/>
  <c r="GL229" i="3"/>
  <c r="CK229" i="3"/>
  <c r="BU229" i="3"/>
  <c r="TD228" i="3"/>
  <c r="PC228" i="3"/>
  <c r="FW227" i="3"/>
  <c r="FG231" i="3"/>
  <c r="HD230" i="3"/>
  <c r="HM230" i="3" s="1"/>
  <c r="HA230" i="3"/>
  <c r="EV230" i="3"/>
  <c r="FE230" i="3" s="1"/>
  <c r="BU230" i="3"/>
  <c r="TD229" i="3"/>
  <c r="NU229" i="3"/>
  <c r="HP229" i="3"/>
  <c r="GW229" i="3"/>
  <c r="FD229" i="3"/>
  <c r="SO228" i="3"/>
  <c r="RN228" i="3"/>
  <c r="RW228" i="3" s="1"/>
  <c r="RK228" i="3"/>
  <c r="PF228" i="3"/>
  <c r="PO228" i="3" s="1"/>
  <c r="LM228" i="3"/>
  <c r="IT228" i="3"/>
  <c r="HO228" i="3"/>
  <c r="FG228" i="3"/>
  <c r="Q228" i="3"/>
  <c r="Z228" i="3" s="1"/>
  <c r="PN227" i="3"/>
  <c r="LQ227" i="3"/>
  <c r="IS227" i="3"/>
  <c r="EV227" i="3"/>
  <c r="FE227" i="3" s="1"/>
  <c r="ON226" i="3"/>
  <c r="NJ226" i="3"/>
  <c r="IT231" i="3"/>
  <c r="FW231" i="3"/>
  <c r="ED231" i="3"/>
  <c r="DO231" i="3"/>
  <c r="SZ230" i="3"/>
  <c r="QV230" i="3"/>
  <c r="PN230" i="3"/>
  <c r="BG230" i="3"/>
  <c r="SO229" i="3"/>
  <c r="BR229" i="3"/>
  <c r="BG229" i="3"/>
  <c r="RJ228" i="3"/>
  <c r="GL228" i="3"/>
  <c r="FW228" i="3"/>
  <c r="ED228" i="3"/>
  <c r="SO227" i="3"/>
  <c r="LB227" i="3"/>
  <c r="JX227" i="3"/>
  <c r="HA227" i="3"/>
  <c r="PB230" i="3"/>
  <c r="ON230" i="3"/>
  <c r="LB230" i="3"/>
  <c r="NJ229" i="3"/>
  <c r="LQ229" i="3"/>
  <c r="JX229" i="3"/>
  <c r="ED229" i="3"/>
  <c r="QV228" i="3"/>
  <c r="JI228" i="3"/>
  <c r="IE228" i="3"/>
  <c r="FV228" i="3"/>
  <c r="CZ228" i="3"/>
  <c r="MU227" i="3"/>
  <c r="QV226" i="3"/>
  <c r="MU226" i="3"/>
  <c r="JX226" i="3"/>
  <c r="HA226" i="3"/>
  <c r="BJ226" i="3"/>
  <c r="BS226" i="3" s="1"/>
  <c r="UD225" i="3"/>
  <c r="TD225" i="3"/>
  <c r="RN225" i="3"/>
  <c r="RW225" i="3" s="1"/>
  <c r="PQ225" i="3"/>
  <c r="OJ225" i="3"/>
  <c r="NJ225" i="3"/>
  <c r="MF225" i="3"/>
  <c r="JT225" i="3"/>
  <c r="UH224" i="3"/>
  <c r="QC224" i="3"/>
  <c r="PR224" i="3"/>
  <c r="NF224" i="3"/>
  <c r="LA224" i="3"/>
  <c r="IE224" i="3"/>
  <c r="HP224" i="3"/>
  <c r="CK224" i="3"/>
  <c r="SO223" i="3"/>
  <c r="QG223" i="3"/>
  <c r="PF223" i="3"/>
  <c r="PO223" i="3" s="1"/>
  <c r="GW223" i="3"/>
  <c r="AF223" i="3"/>
  <c r="QG225" i="3"/>
  <c r="PC225" i="3"/>
  <c r="IT225" i="3"/>
  <c r="QV224" i="3"/>
  <c r="KM224" i="3"/>
  <c r="PN223" i="3"/>
  <c r="NJ223" i="3"/>
  <c r="MB223" i="3"/>
  <c r="KM223" i="3"/>
  <c r="JT223" i="3"/>
  <c r="IT223" i="3"/>
  <c r="CZ226" i="3"/>
  <c r="SO225" i="3"/>
  <c r="ON224" i="3"/>
  <c r="LQ224" i="3"/>
  <c r="HA224" i="3"/>
  <c r="RZ223" i="3"/>
  <c r="JI223" i="3"/>
  <c r="ED223" i="3"/>
  <c r="NY226" i="3"/>
  <c r="Q226" i="3"/>
  <c r="Z226" i="3" s="1"/>
  <c r="SZ225" i="3"/>
  <c r="ON225" i="3"/>
  <c r="LQ225" i="3"/>
  <c r="JX225" i="3"/>
  <c r="GK225" i="3"/>
  <c r="FW225" i="3"/>
  <c r="RK224" i="3"/>
  <c r="QG224" i="3"/>
  <c r="NY224" i="3"/>
  <c r="NJ224" i="3"/>
  <c r="JX224" i="3"/>
  <c r="TD223" i="3"/>
  <c r="JH223" i="3"/>
  <c r="IE223" i="3"/>
  <c r="GK223" i="3"/>
  <c r="FW223" i="3"/>
  <c r="EC223" i="3"/>
  <c r="DN223" i="3"/>
  <c r="RK226" i="3"/>
  <c r="PR226" i="3"/>
  <c r="NY225" i="3"/>
  <c r="MU225" i="3"/>
  <c r="JW225" i="3"/>
  <c r="IP225" i="3"/>
  <c r="HP225" i="3"/>
  <c r="CJ225" i="3"/>
  <c r="BV225" i="3"/>
  <c r="TS224" i="3"/>
  <c r="RN224" i="3"/>
  <c r="RW224" i="3" s="1"/>
  <c r="QF224" i="3"/>
  <c r="OB224" i="3"/>
  <c r="OK224" i="3" s="1"/>
  <c r="FH224" i="3"/>
  <c r="ON223" i="3"/>
  <c r="GZ223" i="3"/>
  <c r="CY223" i="3"/>
  <c r="AU223" i="3"/>
  <c r="BD223" i="3" s="1"/>
  <c r="BC223" i="3"/>
  <c r="TQ222" i="3"/>
  <c r="FH226" i="3"/>
  <c r="BG226" i="3"/>
  <c r="RK225" i="3"/>
  <c r="PR225" i="3"/>
  <c r="MT225" i="3"/>
  <c r="KM225" i="3"/>
  <c r="JI225" i="3"/>
  <c r="GH225" i="3"/>
  <c r="ED225" i="3"/>
  <c r="DN225" i="3"/>
  <c r="LB224" i="3"/>
  <c r="FW224" i="3"/>
  <c r="FG224" i="3"/>
  <c r="BR224" i="3"/>
  <c r="RV223" i="3"/>
  <c r="OM223" i="3"/>
  <c r="ME223" i="3"/>
  <c r="JW223" i="3"/>
  <c r="JE223" i="3"/>
  <c r="GH223" i="3"/>
  <c r="DZ223" i="3"/>
  <c r="DK223" i="3"/>
  <c r="TP222" i="3"/>
  <c r="TO222" i="3"/>
  <c r="MU222" i="3"/>
  <c r="FH222" i="3"/>
  <c r="QV221" i="3"/>
  <c r="OM221" i="3"/>
  <c r="MU221" i="3"/>
  <c r="IS221" i="3"/>
  <c r="FW221" i="3"/>
  <c r="CK221" i="3"/>
  <c r="PC220" i="3"/>
  <c r="NI220" i="3"/>
  <c r="LQ220" i="3"/>
  <c r="LB220" i="3"/>
  <c r="IT220" i="3"/>
  <c r="FD220" i="3"/>
  <c r="BG220" i="3"/>
  <c r="LQ219" i="3"/>
  <c r="HP219" i="3"/>
  <c r="QV222" i="3"/>
  <c r="PR222" i="3"/>
  <c r="MF222" i="3"/>
  <c r="HP222" i="3"/>
  <c r="FG222" i="3"/>
  <c r="DO222" i="3"/>
  <c r="UD221" i="3"/>
  <c r="QG221" i="3"/>
  <c r="LB221" i="3"/>
  <c r="ON220" i="3"/>
  <c r="NY220" i="3"/>
  <c r="GL220" i="3"/>
  <c r="DO220" i="3"/>
  <c r="MU219" i="3"/>
  <c r="TD222" i="3"/>
  <c r="PQ222" i="3"/>
  <c r="PC222" i="3"/>
  <c r="KM222" i="3"/>
  <c r="ID222" i="3"/>
  <c r="HO222" i="3"/>
  <c r="QF221" i="3"/>
  <c r="PR221" i="3"/>
  <c r="OJ221" i="3"/>
  <c r="NY221" i="3"/>
  <c r="MI221" i="3"/>
  <c r="MR221" i="3" s="1"/>
  <c r="LM221" i="3"/>
  <c r="IP221" i="3"/>
  <c r="IE221" i="3"/>
  <c r="GO221" i="3"/>
  <c r="GZ221" i="3" s="1"/>
  <c r="BG221" i="3"/>
  <c r="TO220" i="3"/>
  <c r="QR220" i="3"/>
  <c r="NF220" i="3"/>
  <c r="HO220" i="3"/>
  <c r="ED220" i="3"/>
  <c r="CZ220" i="3"/>
  <c r="RK219" i="3"/>
  <c r="MF219" i="3"/>
  <c r="IS219" i="3"/>
  <c r="FH219" i="3"/>
  <c r="QJ222" i="3"/>
  <c r="QS222" i="3" s="1"/>
  <c r="PB222" i="3"/>
  <c r="KL222" i="3"/>
  <c r="HA222" i="3"/>
  <c r="FD222" i="3"/>
  <c r="ED222" i="3"/>
  <c r="BJ222" i="3"/>
  <c r="BS222" i="3" s="1"/>
  <c r="OY221" i="3"/>
  <c r="KL221" i="3"/>
  <c r="FS221" i="3"/>
  <c r="TD220" i="3"/>
  <c r="QY220" i="3"/>
  <c r="RH220" i="3" s="1"/>
  <c r="PQ220" i="3"/>
  <c r="OY220" i="3"/>
  <c r="MU220" i="3"/>
  <c r="NY219" i="3"/>
  <c r="IE219" i="3"/>
  <c r="SN222" i="3"/>
  <c r="NJ222" i="3"/>
  <c r="LP222" i="3"/>
  <c r="JX222" i="3"/>
  <c r="HL222" i="3"/>
  <c r="GZ222" i="3"/>
  <c r="GL222" i="3"/>
  <c r="EC222" i="3"/>
  <c r="DK222" i="3"/>
  <c r="BF222" i="3"/>
  <c r="RN221" i="3"/>
  <c r="RW221" i="3" s="1"/>
  <c r="RK221" i="3"/>
  <c r="PF221" i="3"/>
  <c r="PO221" i="3" s="1"/>
  <c r="JE221" i="3"/>
  <c r="DZ221" i="3"/>
  <c r="DK221" i="3"/>
  <c r="CZ221" i="3"/>
  <c r="AU221" i="3"/>
  <c r="BF221" i="3" s="1"/>
  <c r="MT220" i="3"/>
  <c r="FG220" i="3"/>
  <c r="TD219" i="3"/>
  <c r="SO219" i="3"/>
  <c r="JX219" i="3"/>
  <c r="QG222" i="3"/>
  <c r="NI222" i="3"/>
  <c r="LB222" i="3"/>
  <c r="JI222" i="3"/>
  <c r="LQ221" i="3"/>
  <c r="UH220" i="3"/>
  <c r="SO220" i="3"/>
  <c r="QF220" i="3"/>
  <c r="PN220" i="3"/>
  <c r="MF220" i="3"/>
  <c r="KL220" i="3"/>
  <c r="JT220" i="3"/>
  <c r="HA220" i="3"/>
  <c r="QG219" i="3"/>
  <c r="PC219" i="3"/>
  <c r="JI219" i="3"/>
  <c r="CZ219" i="3"/>
  <c r="ED219" i="3"/>
  <c r="DO219" i="3"/>
  <c r="TQ227" i="3"/>
  <c r="QE227" i="3"/>
  <c r="PA220" i="3"/>
  <c r="SO215" i="3"/>
  <c r="HA215" i="3"/>
  <c r="LA214" i="3"/>
  <c r="MX216" i="3"/>
  <c r="NI216" i="3" s="1"/>
  <c r="SN215" i="3"/>
  <c r="RZ215" i="3"/>
  <c r="KL215" i="3"/>
  <c r="JH215" i="3"/>
  <c r="IE215" i="3"/>
  <c r="GZ215" i="3"/>
  <c r="QU214" i="3"/>
  <c r="QG214" i="3"/>
  <c r="JX214" i="3"/>
  <c r="FG214" i="3"/>
  <c r="KZ224" i="3"/>
  <c r="JV223" i="3"/>
  <c r="GL215" i="3"/>
  <c r="BG215" i="3"/>
  <c r="QF214" i="3"/>
  <c r="PR214" i="3"/>
  <c r="PC214" i="3"/>
  <c r="JI214" i="3"/>
  <c r="DO214" i="3"/>
  <c r="CZ214" i="3"/>
  <c r="RI232" i="3"/>
  <c r="TV216" i="3"/>
  <c r="UE216" i="3" s="1"/>
  <c r="TS215" i="3"/>
  <c r="QU215" i="3"/>
  <c r="ON215" i="3"/>
  <c r="MT215" i="3"/>
  <c r="LB215" i="3"/>
  <c r="DO215" i="3"/>
  <c r="BF215" i="3"/>
  <c r="LQ214" i="3"/>
  <c r="HP214" i="3"/>
  <c r="FW214" i="3"/>
  <c r="CY214" i="3"/>
  <c r="AB214" i="3"/>
  <c r="GY134" i="3"/>
  <c r="BE134" i="3"/>
  <c r="VJ134" i="3" s="1"/>
  <c r="TD232" i="3"/>
  <c r="BE215" i="3"/>
  <c r="JV134" i="3"/>
  <c r="TQ134" i="3"/>
  <c r="IC234" i="3"/>
  <c r="LO232" i="3"/>
  <c r="HA234" i="3"/>
  <c r="NH134" i="3"/>
  <c r="CX133" i="3"/>
  <c r="PP233" i="3"/>
  <c r="IC232" i="3"/>
  <c r="FF229" i="3"/>
  <c r="PP225" i="3"/>
  <c r="PP220" i="3"/>
  <c r="OL228" i="3"/>
  <c r="AA228" i="3"/>
  <c r="JV225" i="3"/>
  <c r="AA221" i="3"/>
  <c r="CX149" i="3"/>
  <c r="JV233" i="3"/>
  <c r="MS225" i="3"/>
  <c r="GJ225" i="3"/>
  <c r="TB220" i="3"/>
  <c r="CX214" i="3"/>
  <c r="TB233" i="3"/>
  <c r="TB225" i="3"/>
  <c r="SM223" i="3"/>
  <c r="AC57" i="3"/>
  <c r="CI133" i="3"/>
  <c r="LO234" i="3"/>
  <c r="FU234" i="3"/>
  <c r="FG226" i="3"/>
  <c r="BE220" i="3"/>
  <c r="JG236" i="3"/>
  <c r="EC234" i="3"/>
  <c r="MS134" i="3"/>
  <c r="KK134" i="3"/>
  <c r="NW232" i="3"/>
  <c r="BT227" i="3"/>
  <c r="KK222" i="3"/>
  <c r="IR221" i="3"/>
  <c r="MS220" i="3"/>
  <c r="SN232" i="3"/>
  <c r="ME232" i="3"/>
  <c r="EB225" i="3"/>
  <c r="RJ221" i="3"/>
  <c r="DM225" i="3"/>
  <c r="CK219" i="3"/>
  <c r="RJ58" i="3"/>
  <c r="JW149" i="3"/>
  <c r="NH215" i="3"/>
  <c r="NJ215" i="3"/>
  <c r="BF214" i="3"/>
  <c r="IS225" i="3"/>
  <c r="NX221" i="3"/>
  <c r="KZ231" i="3"/>
  <c r="QV225" i="3"/>
  <c r="CX230" i="3"/>
  <c r="ON149" i="3"/>
  <c r="BU235" i="3"/>
  <c r="CY232" i="3"/>
  <c r="NI226" i="3"/>
  <c r="DN222" i="3"/>
  <c r="KK221" i="3"/>
  <c r="LB133" i="3"/>
  <c r="GZ133" i="3"/>
  <c r="HO226" i="3"/>
  <c r="KK229" i="3"/>
  <c r="TB134" i="3"/>
  <c r="ON234" i="3"/>
  <c r="KL234" i="3"/>
  <c r="MS229" i="3"/>
  <c r="QE149" i="3"/>
  <c r="UF222" i="3"/>
  <c r="IR149" i="3"/>
  <c r="SM236" i="3"/>
  <c r="RZ234" i="3"/>
  <c r="PB232" i="3"/>
  <c r="QV231" i="3"/>
  <c r="MS231" i="3"/>
  <c r="JV231" i="3"/>
  <c r="LP230" i="3"/>
  <c r="OM225" i="3"/>
  <c r="FV221" i="3"/>
  <c r="QU220" i="3"/>
  <c r="LB219" i="3"/>
  <c r="IT149" i="3"/>
  <c r="GZ149" i="3"/>
  <c r="RX216" i="3"/>
  <c r="DO235" i="3"/>
  <c r="NJ228" i="3"/>
  <c r="FW134" i="3"/>
  <c r="LB235" i="3"/>
  <c r="ED235" i="3"/>
  <c r="PA230" i="3"/>
  <c r="RI228" i="3"/>
  <c r="OM222" i="3"/>
  <c r="RZ227" i="3"/>
  <c r="LQ226" i="3"/>
  <c r="OL223" i="3"/>
  <c r="KL223" i="3"/>
  <c r="HN231" i="3"/>
  <c r="KK225" i="3"/>
  <c r="PQ149" i="3"/>
  <c r="LP215" i="3"/>
  <c r="GJ215" i="3"/>
  <c r="AA215" i="3"/>
  <c r="UH236" i="3"/>
  <c r="UF235" i="3"/>
  <c r="CY235" i="3"/>
  <c r="RK233" i="3"/>
  <c r="EB233" i="3"/>
  <c r="QF232" i="3"/>
  <c r="HO232" i="3"/>
  <c r="TC231" i="3"/>
  <c r="AA231" i="3"/>
  <c r="NH230" i="3"/>
  <c r="CI229" i="3"/>
  <c r="UG227" i="3"/>
  <c r="RJ227" i="3"/>
  <c r="AC227" i="3"/>
  <c r="JI226" i="3"/>
  <c r="FW226" i="3"/>
  <c r="RY222" i="3"/>
  <c r="PA222" i="3"/>
  <c r="QT219" i="3"/>
  <c r="HN134" i="3"/>
  <c r="ED58" i="3"/>
  <c r="UH133" i="3"/>
  <c r="MT133" i="3"/>
  <c r="TD215" i="3"/>
  <c r="CI234" i="3"/>
  <c r="NY233" i="3"/>
  <c r="CZ233" i="3"/>
  <c r="NI232" i="3"/>
  <c r="FV230" i="3"/>
  <c r="LB223" i="3"/>
  <c r="GJ222" i="3"/>
  <c r="BV221" i="3"/>
  <c r="FH220" i="3"/>
  <c r="FF219" i="3"/>
  <c r="ME58" i="3"/>
  <c r="LQ134" i="3"/>
  <c r="EB134" i="3"/>
  <c r="LB149" i="3"/>
  <c r="PQ215" i="3"/>
  <c r="FF215" i="3"/>
  <c r="QT214" i="3"/>
  <c r="TQ235" i="3"/>
  <c r="IS224" i="3"/>
  <c r="FF224" i="3"/>
  <c r="GZ219" i="3"/>
  <c r="FW58" i="3"/>
  <c r="PQ134" i="3"/>
  <c r="DM134" i="3"/>
  <c r="CK133" i="3"/>
  <c r="MF215" i="3"/>
  <c r="FH215" i="3"/>
  <c r="LP221" i="3"/>
  <c r="ON219" i="3"/>
  <c r="MT219" i="3"/>
  <c r="TR232" i="3"/>
  <c r="JH232" i="3"/>
  <c r="FW232" i="3"/>
  <c r="DO232" i="3"/>
  <c r="IR231" i="3"/>
  <c r="GZ229" i="3"/>
  <c r="MT228" i="3"/>
  <c r="FU228" i="3"/>
  <c r="SN227" i="3"/>
  <c r="UH226" i="3"/>
  <c r="SO226" i="3"/>
  <c r="GJ226" i="3"/>
  <c r="SM225" i="3"/>
  <c r="HN224" i="3"/>
  <c r="BE222" i="3"/>
  <c r="FH221" i="3"/>
  <c r="RK220" i="3"/>
  <c r="PA58" i="3"/>
  <c r="UH57" i="3"/>
  <c r="KZ57" i="3"/>
  <c r="IE134" i="3"/>
  <c r="TQ133" i="3"/>
  <c r="TQ149" i="3"/>
  <c r="IS215" i="3"/>
  <c r="LB214" i="3"/>
  <c r="PC134" i="3"/>
  <c r="NJ134" i="3"/>
  <c r="KM134" i="3"/>
  <c r="GK134" i="3"/>
  <c r="BT134" i="3"/>
  <c r="TC133" i="3"/>
  <c r="AA133" i="3"/>
  <c r="HD216" i="3"/>
  <c r="HO216" i="3" s="1"/>
  <c r="VS215" i="3"/>
  <c r="LA215" i="3"/>
  <c r="HN215" i="3"/>
  <c r="CK215" i="3"/>
  <c r="KZ214" i="3"/>
  <c r="IR214" i="3"/>
  <c r="AA214" i="3"/>
  <c r="QV134" i="3"/>
  <c r="QG134" i="3"/>
  <c r="PB134" i="3"/>
  <c r="BV134" i="3"/>
  <c r="QE133" i="3"/>
  <c r="KK133" i="3"/>
  <c r="IT133" i="3"/>
  <c r="AC133" i="3"/>
  <c r="CI149" i="3"/>
  <c r="SN216" i="3"/>
  <c r="EV216" i="3"/>
  <c r="FE216" i="3" s="1"/>
  <c r="QV215" i="3"/>
  <c r="LQ215" i="3"/>
  <c r="HP215" i="3"/>
  <c r="IT214" i="3"/>
  <c r="MF236" i="3"/>
  <c r="AA236" i="3"/>
  <c r="PU216" i="3"/>
  <c r="QD216" i="3" s="1"/>
  <c r="MU216" i="3"/>
  <c r="IR216" i="3"/>
  <c r="FW216" i="3"/>
  <c r="AB216" i="3"/>
  <c r="JW214" i="3"/>
  <c r="VT133" i="3"/>
  <c r="VT149" i="3"/>
  <c r="ED236" i="3"/>
  <c r="NY216" i="3"/>
  <c r="SO236" i="3"/>
  <c r="OL236" i="3"/>
  <c r="CK236" i="3"/>
  <c r="JG235" i="3"/>
  <c r="JG234" i="3"/>
  <c r="FW234" i="3"/>
  <c r="FG234" i="3"/>
  <c r="JG233" i="3"/>
  <c r="AB233" i="3"/>
  <c r="TQ231" i="3"/>
  <c r="NH231" i="3"/>
  <c r="CI231" i="3"/>
  <c r="BE231" i="3"/>
  <c r="UH230" i="3"/>
  <c r="TQ230" i="3"/>
  <c r="KK230" i="3"/>
  <c r="FF230" i="3"/>
  <c r="OL229" i="3"/>
  <c r="KZ229" i="3"/>
  <c r="LB229" i="3"/>
  <c r="JW229" i="3"/>
  <c r="LA228" i="3"/>
  <c r="JH227" i="3"/>
  <c r="KL226" i="3"/>
  <c r="AA226" i="3"/>
  <c r="QE225" i="3"/>
  <c r="FG225" i="3"/>
  <c r="DO224" i="3"/>
  <c r="CX223" i="3"/>
  <c r="VJ223" i="3" s="1"/>
  <c r="MF221" i="3"/>
  <c r="QT235" i="3"/>
  <c r="MF235" i="3"/>
  <c r="RK234" i="3"/>
  <c r="BU234" i="3"/>
  <c r="NY232" i="3"/>
  <c r="DM226" i="3"/>
  <c r="UH225" i="3"/>
  <c r="MD225" i="3"/>
  <c r="SM222" i="3"/>
  <c r="JG222" i="3"/>
  <c r="TD221" i="3"/>
  <c r="NJ221" i="3"/>
  <c r="JH221" i="3"/>
  <c r="BV220" i="3"/>
  <c r="NH235" i="3"/>
  <c r="RX231" i="3"/>
  <c r="RJ230" i="3"/>
  <c r="VT229" i="3"/>
  <c r="QE224" i="3"/>
  <c r="PQ224" i="3"/>
  <c r="TR223" i="3"/>
  <c r="FF235" i="3"/>
  <c r="VT219" i="3"/>
  <c r="VT226" i="3"/>
  <c r="JH220" i="3"/>
  <c r="BT219" i="3"/>
  <c r="KK235" i="3"/>
  <c r="BG235" i="3"/>
  <c r="VT234" i="3"/>
  <c r="RK232" i="3"/>
  <c r="LQ232" i="3"/>
  <c r="KL232" i="3"/>
  <c r="KK231" i="3"/>
  <c r="SO230" i="3"/>
  <c r="QG228" i="3"/>
  <c r="KM228" i="3"/>
  <c r="ON227" i="3"/>
  <c r="IT227" i="3"/>
  <c r="CI226" i="3"/>
  <c r="KK224" i="3"/>
  <c r="AB224" i="3"/>
  <c r="MD222" i="3"/>
  <c r="EB222" i="3"/>
  <c r="NJ220" i="3"/>
  <c r="TQ219" i="3"/>
  <c r="IR219" i="3"/>
  <c r="UF58" i="3"/>
  <c r="FH58" i="3"/>
  <c r="KJ216" i="3"/>
  <c r="PC58" i="3"/>
  <c r="ON134" i="3"/>
  <c r="OM216" i="3"/>
  <c r="OK216" i="3"/>
  <c r="IR134" i="3"/>
  <c r="VS134" i="3"/>
  <c r="BU216" i="3"/>
  <c r="BG216" i="3"/>
  <c r="AA57" i="3"/>
  <c r="RZ134" i="3"/>
  <c r="LQ216" i="3"/>
  <c r="SO58" i="3"/>
  <c r="BV58" i="3"/>
  <c r="NJ58" i="3"/>
  <c r="FF57" i="3"/>
  <c r="DO57" i="3"/>
  <c r="RK216" i="3"/>
  <c r="CZ216" i="3"/>
  <c r="Z216" i="3"/>
  <c r="UH134" i="3"/>
  <c r="TS134" i="3"/>
  <c r="FH134" i="3"/>
  <c r="QV133" i="3"/>
  <c r="ON133" i="3"/>
  <c r="UH149" i="3"/>
  <c r="CK149" i="3"/>
  <c r="AC149" i="3"/>
  <c r="TS216" i="3"/>
  <c r="PV216" i="3"/>
  <c r="QG216" i="3" s="1"/>
  <c r="KP216" i="3"/>
  <c r="LA216" i="3" s="1"/>
  <c r="KL216" i="3"/>
  <c r="IW216" i="3"/>
  <c r="JH216" i="3" s="1"/>
  <c r="HE216" i="3"/>
  <c r="HP216" i="3" s="1"/>
  <c r="DC216" i="3"/>
  <c r="BY216" i="3"/>
  <c r="CJ216" i="3" s="1"/>
  <c r="AF216" i="3"/>
  <c r="Y216" i="3"/>
  <c r="UG215" i="3"/>
  <c r="TR215" i="3"/>
  <c r="MS215" i="3"/>
  <c r="QV214" i="3"/>
  <c r="RZ133" i="3"/>
  <c r="RZ216" i="3"/>
  <c r="NM216" i="3"/>
  <c r="NX216" i="3" s="1"/>
  <c r="MI216" i="3"/>
  <c r="MR216" i="3" s="1"/>
  <c r="LU216" i="3"/>
  <c r="JX216" i="3"/>
  <c r="IT216" i="3"/>
  <c r="FK216" i="3"/>
  <c r="FV216" i="3" s="1"/>
  <c r="EG216" i="3"/>
  <c r="DS216" i="3"/>
  <c r="DD216" i="3"/>
  <c r="AG216" i="3"/>
  <c r="AR216" i="3" s="1"/>
  <c r="RK215" i="3"/>
  <c r="QG215" i="3"/>
  <c r="RZ214" i="3"/>
  <c r="PB236" i="3"/>
  <c r="PA236" i="3"/>
  <c r="OJ216" i="3"/>
  <c r="LT216" i="3"/>
  <c r="ME216" i="3" s="1"/>
  <c r="KB216" i="3"/>
  <c r="KM216" i="3" s="1"/>
  <c r="DR216" i="3"/>
  <c r="EC216" i="3" s="1"/>
  <c r="BK216" i="3"/>
  <c r="BU214" i="3"/>
  <c r="BT214" i="3"/>
  <c r="IR236" i="3"/>
  <c r="IR133" i="3"/>
  <c r="VS149" i="3"/>
  <c r="OL149" i="3"/>
  <c r="TA216" i="3"/>
  <c r="QY216" i="3"/>
  <c r="RJ216" i="3" s="1"/>
  <c r="QK216" i="3"/>
  <c r="QV216" i="3" s="1"/>
  <c r="PF216" i="3"/>
  <c r="PO216" i="3" s="1"/>
  <c r="OR216" i="3"/>
  <c r="NH216" i="3"/>
  <c r="HS216" i="3"/>
  <c r="ID216" i="3" s="1"/>
  <c r="GO216" i="3"/>
  <c r="GZ216" i="3" s="1"/>
  <c r="GA216" i="3"/>
  <c r="FF216" i="3"/>
  <c r="QT215" i="3"/>
  <c r="QE214" i="3"/>
  <c r="OL214" i="3"/>
  <c r="FF214" i="3"/>
  <c r="RY236" i="3"/>
  <c r="RX236" i="3"/>
  <c r="QV149" i="3"/>
  <c r="TW216" i="3"/>
  <c r="UH216" i="3" s="1"/>
  <c r="QJ216" i="3"/>
  <c r="OQ216" i="3"/>
  <c r="MY216" i="3"/>
  <c r="NJ216" i="3" s="1"/>
  <c r="FZ216" i="3"/>
  <c r="GK216" i="3" s="1"/>
  <c r="EW216" i="3"/>
  <c r="FH216" i="3" s="1"/>
  <c r="BT215" i="3"/>
  <c r="ON214" i="3"/>
  <c r="NY134" i="3"/>
  <c r="IT134" i="3"/>
  <c r="HP134" i="3"/>
  <c r="FF134" i="3"/>
  <c r="CK134" i="3"/>
  <c r="VS133" i="3"/>
  <c r="OL133" i="3"/>
  <c r="RZ149" i="3"/>
  <c r="KK149" i="3"/>
  <c r="AA149" i="3"/>
  <c r="UF216" i="3"/>
  <c r="TQ216" i="3"/>
  <c r="TD216" i="3"/>
  <c r="QE216" i="3"/>
  <c r="PR216" i="3"/>
  <c r="ON216" i="3"/>
  <c r="LE216" i="3"/>
  <c r="LP216" i="3" s="1"/>
  <c r="KQ216" i="3"/>
  <c r="JL216" i="3"/>
  <c r="JW216" i="3" s="1"/>
  <c r="IX216" i="3"/>
  <c r="HN216" i="3"/>
  <c r="HA216" i="3"/>
  <c r="CN216" i="3"/>
  <c r="CY216" i="3" s="1"/>
  <c r="BZ216" i="3"/>
  <c r="AU216" i="3"/>
  <c r="BD216" i="3" s="1"/>
  <c r="SM215" i="3"/>
  <c r="PC215" i="3"/>
  <c r="KK215" i="3"/>
  <c r="KM215" i="3"/>
  <c r="FW215" i="3"/>
  <c r="DM215" i="3"/>
  <c r="BV215" i="3"/>
  <c r="VT214" i="3"/>
  <c r="UH214" i="3"/>
  <c r="VS214" i="3"/>
  <c r="GK236" i="3"/>
  <c r="GJ236" i="3"/>
  <c r="CK214" i="3"/>
  <c r="AC214" i="3"/>
  <c r="QV236" i="3"/>
  <c r="PC236" i="3"/>
  <c r="GL236" i="3"/>
  <c r="HN235" i="3"/>
  <c r="GL235" i="3"/>
  <c r="TD234" i="3"/>
  <c r="JX233" i="3"/>
  <c r="HA233" i="3"/>
  <c r="DM233" i="3"/>
  <c r="UG232" i="3"/>
  <c r="QT232" i="3"/>
  <c r="GK232" i="3"/>
  <c r="OL231" i="3"/>
  <c r="QE230" i="3"/>
  <c r="EB230" i="3"/>
  <c r="DO230" i="3"/>
  <c r="RX229" i="3"/>
  <c r="QV229" i="3"/>
  <c r="FW229" i="3"/>
  <c r="TS228" i="3"/>
  <c r="NW228" i="3"/>
  <c r="IC228" i="3"/>
  <c r="OM226" i="3"/>
  <c r="LB226" i="3"/>
  <c r="IE226" i="3"/>
  <c r="CK226" i="3"/>
  <c r="QV235" i="3"/>
  <c r="JI235" i="3"/>
  <c r="SO234" i="3"/>
  <c r="NY234" i="3"/>
  <c r="LQ234" i="3"/>
  <c r="IE234" i="3"/>
  <c r="TD233" i="3"/>
  <c r="PR233" i="3"/>
  <c r="MU233" i="3"/>
  <c r="LQ233" i="3"/>
  <c r="IE233" i="3"/>
  <c r="FW233" i="3"/>
  <c r="LB231" i="3"/>
  <c r="CK231" i="3"/>
  <c r="PC230" i="3"/>
  <c r="MF230" i="3"/>
  <c r="DM230" i="3"/>
  <c r="DO229" i="3"/>
  <c r="BV228" i="3"/>
  <c r="TS227" i="3"/>
  <c r="QG227" i="3"/>
  <c r="NJ227" i="3"/>
  <c r="KM227" i="3"/>
  <c r="HP227" i="3"/>
  <c r="FH227" i="3"/>
  <c r="MF226" i="3"/>
  <c r="DO226" i="3"/>
  <c r="UH235" i="3"/>
  <c r="HO234" i="3"/>
  <c r="CZ234" i="3"/>
  <c r="RY233" i="3"/>
  <c r="OM233" i="3"/>
  <c r="IS233" i="3"/>
  <c r="CJ228" i="3"/>
  <c r="UH227" i="3"/>
  <c r="PB227" i="3"/>
  <c r="ME227" i="3"/>
  <c r="GK227" i="3"/>
  <c r="DN227" i="3"/>
  <c r="NI225" i="3"/>
  <c r="NH225" i="3"/>
  <c r="DO236" i="3"/>
  <c r="QE235" i="3"/>
  <c r="PC235" i="3"/>
  <c r="MD235" i="3"/>
  <c r="TQ234" i="3"/>
  <c r="TS234" i="3"/>
  <c r="PR234" i="3"/>
  <c r="BG234" i="3"/>
  <c r="MD233" i="3"/>
  <c r="JG230" i="3"/>
  <c r="JI230" i="3"/>
  <c r="HN230" i="3"/>
  <c r="GL230" i="3"/>
  <c r="BT230" i="3"/>
  <c r="TQ229" i="3"/>
  <c r="CX228" i="3"/>
  <c r="TB227" i="3"/>
  <c r="JV227" i="3"/>
  <c r="TS226" i="3"/>
  <c r="QF226" i="3"/>
  <c r="PC226" i="3"/>
  <c r="UG225" i="3"/>
  <c r="UF225" i="3"/>
  <c r="UG224" i="3"/>
  <c r="UF224" i="3"/>
  <c r="LB236" i="3"/>
  <c r="JI236" i="3"/>
  <c r="DM236" i="3"/>
  <c r="SO235" i="3"/>
  <c r="PA235" i="3"/>
  <c r="PC234" i="3"/>
  <c r="MU234" i="3"/>
  <c r="BG233" i="3"/>
  <c r="PR232" i="3"/>
  <c r="MU232" i="3"/>
  <c r="JX232" i="3"/>
  <c r="HA232" i="3"/>
  <c r="UF230" i="3"/>
  <c r="IE229" i="3"/>
  <c r="UH228" i="3"/>
  <c r="HP228" i="3"/>
  <c r="FH228" i="3"/>
  <c r="GL226" i="3"/>
  <c r="TR225" i="3"/>
  <c r="TQ225" i="3"/>
  <c r="MU223" i="3"/>
  <c r="LQ223" i="3"/>
  <c r="QT222" i="3"/>
  <c r="KZ222" i="3"/>
  <c r="JW221" i="3"/>
  <c r="BT220" i="3"/>
  <c r="LB225" i="3"/>
  <c r="DM224" i="3"/>
  <c r="NY223" i="3"/>
  <c r="HA223" i="3"/>
  <c r="BG223" i="3"/>
  <c r="VT221" i="3"/>
  <c r="SO221" i="3"/>
  <c r="ON221" i="3"/>
  <c r="ME221" i="3"/>
  <c r="EC221" i="3"/>
  <c r="DO221" i="3"/>
  <c r="KM220" i="3"/>
  <c r="JW220" i="3"/>
  <c r="FW220" i="3"/>
  <c r="UH219" i="3"/>
  <c r="VS219" i="3"/>
  <c r="HA225" i="3"/>
  <c r="PC221" i="3"/>
  <c r="HP221" i="3"/>
  <c r="GL221" i="3"/>
  <c r="DN221" i="3"/>
  <c r="QV219" i="3"/>
  <c r="BG225" i="3"/>
  <c r="RK223" i="3"/>
  <c r="QV223" i="3"/>
  <c r="LA223" i="3"/>
  <c r="JX223" i="3"/>
  <c r="BU223" i="3"/>
  <c r="VT222" i="3"/>
  <c r="RK222" i="3"/>
  <c r="NY222" i="3"/>
  <c r="LQ222" i="3"/>
  <c r="IE222" i="3"/>
  <c r="FW222" i="3"/>
  <c r="CZ222" i="3"/>
  <c r="BV222" i="3"/>
  <c r="PB221" i="3"/>
  <c r="IT221" i="3"/>
  <c r="GK221" i="3"/>
  <c r="VT220" i="3"/>
  <c r="VS220" i="3"/>
  <c r="QG220" i="3"/>
  <c r="HN220" i="3"/>
  <c r="RZ219" i="3"/>
  <c r="IT219" i="3"/>
  <c r="ED226" i="3"/>
  <c r="TC224" i="3"/>
  <c r="SO224" i="3"/>
  <c r="PC224" i="3"/>
  <c r="MT224" i="3"/>
  <c r="MF224" i="3"/>
  <c r="JI224" i="3"/>
  <c r="GL224" i="3"/>
  <c r="BG224" i="3"/>
  <c r="TB222" i="3"/>
  <c r="RI222" i="3"/>
  <c r="PP222" i="3"/>
  <c r="NW222" i="3"/>
  <c r="MS222" i="3"/>
  <c r="LO222" i="3"/>
  <c r="JV222" i="3"/>
  <c r="IC222" i="3"/>
  <c r="GY222" i="3"/>
  <c r="FU222" i="3"/>
  <c r="RZ221" i="3"/>
  <c r="KM221" i="3"/>
  <c r="JI221" i="3"/>
  <c r="TS220" i="3"/>
  <c r="QV220" i="3"/>
  <c r="HP220" i="3"/>
  <c r="FF220" i="3"/>
  <c r="CK220" i="3"/>
  <c r="AA220" i="3"/>
  <c r="OL219" i="3"/>
  <c r="CI219" i="3"/>
  <c r="PO236" i="3"/>
  <c r="PQ236" i="3"/>
  <c r="GZ236" i="3"/>
  <c r="GX236" i="3"/>
  <c r="NX235" i="3"/>
  <c r="NV235" i="3"/>
  <c r="OM234" i="3"/>
  <c r="OK234" i="3"/>
  <c r="ME236" i="3"/>
  <c r="EC236" i="3"/>
  <c r="RJ235" i="3"/>
  <c r="RH235" i="3"/>
  <c r="IS235" i="3"/>
  <c r="IE235" i="3"/>
  <c r="CZ235" i="3"/>
  <c r="MT236" i="3"/>
  <c r="MR236" i="3"/>
  <c r="LA236" i="3"/>
  <c r="BF236" i="3"/>
  <c r="BD236" i="3"/>
  <c r="AC236" i="3"/>
  <c r="SN235" i="3"/>
  <c r="FT235" i="3"/>
  <c r="FV235" i="3"/>
  <c r="FH235" i="3"/>
  <c r="AB235" i="3"/>
  <c r="Z235" i="3"/>
  <c r="RY234" i="3"/>
  <c r="RW234" i="3"/>
  <c r="TS236" i="3"/>
  <c r="TC236" i="3"/>
  <c r="TA236" i="3"/>
  <c r="RZ236" i="3"/>
  <c r="KM236" i="3"/>
  <c r="JU236" i="3"/>
  <c r="JW236" i="3"/>
  <c r="IT236" i="3"/>
  <c r="CJ236" i="3"/>
  <c r="BV236" i="3"/>
  <c r="RY235" i="3"/>
  <c r="RK235" i="3"/>
  <c r="LA235" i="3"/>
  <c r="ID235" i="3"/>
  <c r="IB235" i="3"/>
  <c r="HP235" i="3"/>
  <c r="EC235" i="3"/>
  <c r="DN235" i="3"/>
  <c r="QU236" i="3"/>
  <c r="LN235" i="3"/>
  <c r="LP235" i="3"/>
  <c r="KM235" i="3"/>
  <c r="GK235" i="3"/>
  <c r="BV235" i="3"/>
  <c r="NH236" i="3"/>
  <c r="IR235" i="3"/>
  <c r="UG234" i="3"/>
  <c r="VS236" i="3"/>
  <c r="QR236" i="3"/>
  <c r="KX236" i="3"/>
  <c r="CG236" i="3"/>
  <c r="SK235" i="3"/>
  <c r="OY235" i="3"/>
  <c r="MB235" i="3"/>
  <c r="JE235" i="3"/>
  <c r="GH235" i="3"/>
  <c r="DZ235" i="3"/>
  <c r="DK235" i="3"/>
  <c r="CI235" i="3"/>
  <c r="BY235" i="3"/>
  <c r="CH235" i="3" s="1"/>
  <c r="VS234" i="3"/>
  <c r="SZ234" i="3"/>
  <c r="RJ234" i="3"/>
  <c r="PF234" i="3"/>
  <c r="PN234" i="3"/>
  <c r="NX234" i="3"/>
  <c r="MI234" i="3"/>
  <c r="MQ234" i="3"/>
  <c r="LA234" i="3"/>
  <c r="HM234" i="3"/>
  <c r="GZ234" i="3"/>
  <c r="DO234" i="3"/>
  <c r="UD233" i="3"/>
  <c r="ON233" i="3"/>
  <c r="MX233" i="3"/>
  <c r="NF233" i="3"/>
  <c r="LO233" i="3"/>
  <c r="LB233" i="3"/>
  <c r="GK233" i="3"/>
  <c r="FV233" i="3"/>
  <c r="Z233" i="3"/>
  <c r="UH232" i="3"/>
  <c r="TS232" i="3"/>
  <c r="RN232" i="3"/>
  <c r="RV232" i="3"/>
  <c r="PP232" i="3"/>
  <c r="PC232" i="3"/>
  <c r="LA232" i="3"/>
  <c r="KJ232" i="3"/>
  <c r="JW232" i="3"/>
  <c r="HT232" i="3"/>
  <c r="IE232" i="3" s="1"/>
  <c r="QF231" i="3"/>
  <c r="QE231" i="3"/>
  <c r="IS230" i="3"/>
  <c r="IR230" i="3"/>
  <c r="VT236" i="3"/>
  <c r="QE236" i="3"/>
  <c r="FF236" i="3"/>
  <c r="UE233" i="3"/>
  <c r="UG233" i="3"/>
  <c r="ID233" i="3"/>
  <c r="VS233" i="3"/>
  <c r="PO231" i="3"/>
  <c r="PQ231" i="3"/>
  <c r="QU228" i="3"/>
  <c r="QS228" i="3"/>
  <c r="BR236" i="3"/>
  <c r="RV235" i="3"/>
  <c r="OJ235" i="3"/>
  <c r="IP235" i="3"/>
  <c r="BE234" i="3"/>
  <c r="VJ234" i="3" s="1"/>
  <c r="KA233" i="3"/>
  <c r="KI233" i="3"/>
  <c r="IC233" i="3"/>
  <c r="CX233" i="3"/>
  <c r="CK233" i="3"/>
  <c r="OB232" i="3"/>
  <c r="OJ232" i="3"/>
  <c r="MS232" i="3"/>
  <c r="MF232" i="3"/>
  <c r="AB230" i="3"/>
  <c r="AA230" i="3"/>
  <c r="HN236" i="3"/>
  <c r="BT236" i="3"/>
  <c r="RX235" i="3"/>
  <c r="PU233" i="3"/>
  <c r="QC233" i="3"/>
  <c r="DR228" i="3"/>
  <c r="EA228" i="3" s="1"/>
  <c r="DZ228" i="3"/>
  <c r="NX225" i="3"/>
  <c r="NV225" i="3"/>
  <c r="SZ236" i="3"/>
  <c r="RJ236" i="3"/>
  <c r="PN236" i="3"/>
  <c r="NX236" i="3"/>
  <c r="MQ236" i="3"/>
  <c r="LP236" i="3"/>
  <c r="JT236" i="3"/>
  <c r="GW236" i="3"/>
  <c r="FV236" i="3"/>
  <c r="CY236" i="3"/>
  <c r="BC236" i="3"/>
  <c r="VT235" i="3"/>
  <c r="TC235" i="3"/>
  <c r="RG235" i="3"/>
  <c r="NU235" i="3"/>
  <c r="MT235" i="3"/>
  <c r="LM235" i="3"/>
  <c r="JW235" i="3"/>
  <c r="IA235" i="3"/>
  <c r="FS235" i="3"/>
  <c r="Y235" i="3"/>
  <c r="JW234" i="3"/>
  <c r="IH234" i="3"/>
  <c r="IP234" i="3"/>
  <c r="BV234" i="3"/>
  <c r="Q234" i="3"/>
  <c r="Y234" i="3"/>
  <c r="RW233" i="3"/>
  <c r="RJ233" i="3"/>
  <c r="IT233" i="3"/>
  <c r="HD233" i="3"/>
  <c r="HL233" i="3"/>
  <c r="VT233" i="3"/>
  <c r="BJ233" i="3"/>
  <c r="BR233" i="3"/>
  <c r="NJ232" i="3"/>
  <c r="JI232" i="3"/>
  <c r="GL232" i="3"/>
  <c r="FV232" i="3"/>
  <c r="FT232" i="3"/>
  <c r="VT232" i="3"/>
  <c r="UF231" i="3"/>
  <c r="UG231" i="3"/>
  <c r="FZ231" i="3"/>
  <c r="GI231" i="3" s="1"/>
  <c r="GH231" i="3"/>
  <c r="TQ236" i="3"/>
  <c r="OL235" i="3"/>
  <c r="BE235" i="3"/>
  <c r="VJ235" i="3" s="1"/>
  <c r="SK236" i="3"/>
  <c r="OY236" i="3"/>
  <c r="MB236" i="3"/>
  <c r="JE236" i="3"/>
  <c r="GH236" i="3"/>
  <c r="DZ236" i="3"/>
  <c r="DK236" i="3"/>
  <c r="AF236" i="3"/>
  <c r="VS235" i="3"/>
  <c r="QR235" i="3"/>
  <c r="KX235" i="3"/>
  <c r="RV234" i="3"/>
  <c r="PU234" i="3"/>
  <c r="QC234" i="3"/>
  <c r="OQ234" i="3"/>
  <c r="OJ234" i="3"/>
  <c r="MX234" i="3"/>
  <c r="NF234" i="3"/>
  <c r="LT234" i="3"/>
  <c r="MB234" i="3"/>
  <c r="JI234" i="3"/>
  <c r="HP234" i="3"/>
  <c r="GK234" i="3"/>
  <c r="PB233" i="3"/>
  <c r="OK233" i="3"/>
  <c r="NX233" i="3"/>
  <c r="EV233" i="3"/>
  <c r="FD233" i="3"/>
  <c r="AC233" i="3"/>
  <c r="VS232" i="3"/>
  <c r="TP232" i="3"/>
  <c r="TC232" i="3"/>
  <c r="KM232" i="3"/>
  <c r="IH232" i="3"/>
  <c r="IP232" i="3"/>
  <c r="GY232" i="3"/>
  <c r="VJ232" i="3" s="1"/>
  <c r="DC232" i="3"/>
  <c r="DK232" i="3"/>
  <c r="PO229" i="3"/>
  <c r="PQ229" i="3"/>
  <c r="KK236" i="3"/>
  <c r="FE234" i="3"/>
  <c r="TO233" i="3"/>
  <c r="QD232" i="3"/>
  <c r="VT231" i="3"/>
  <c r="OM230" i="3"/>
  <c r="OL230" i="3"/>
  <c r="QF229" i="3"/>
  <c r="QE229" i="3"/>
  <c r="KI234" i="3"/>
  <c r="HL234" i="3"/>
  <c r="FD234" i="3"/>
  <c r="BR234" i="3"/>
  <c r="RV233" i="3"/>
  <c r="OJ233" i="3"/>
  <c r="IP233" i="3"/>
  <c r="Y233" i="3"/>
  <c r="TO232" i="3"/>
  <c r="QC232" i="3"/>
  <c r="NF232" i="3"/>
  <c r="KI232" i="3"/>
  <c r="HL232" i="3"/>
  <c r="BF232" i="3"/>
  <c r="BG232" i="3"/>
  <c r="RZ231" i="3"/>
  <c r="RH231" i="3"/>
  <c r="RJ231" i="3"/>
  <c r="KM231" i="3"/>
  <c r="GZ231" i="3"/>
  <c r="DR231" i="3"/>
  <c r="EA231" i="3" s="1"/>
  <c r="DZ231" i="3"/>
  <c r="BV231" i="3"/>
  <c r="SN230" i="3"/>
  <c r="NY230" i="3"/>
  <c r="ME230" i="3"/>
  <c r="IE230" i="3"/>
  <c r="VT230" i="3"/>
  <c r="GK230" i="3"/>
  <c r="RZ229" i="3"/>
  <c r="RH229" i="3"/>
  <c r="RJ229" i="3"/>
  <c r="KM229" i="3"/>
  <c r="IA229" i="3"/>
  <c r="HS229" i="3"/>
  <c r="RY227" i="3"/>
  <c r="RX227" i="3"/>
  <c r="JT234" i="3"/>
  <c r="GW234" i="3"/>
  <c r="BC234" i="3"/>
  <c r="RG233" i="3"/>
  <c r="NU233" i="3"/>
  <c r="LM233" i="3"/>
  <c r="IA233" i="3"/>
  <c r="FS233" i="3"/>
  <c r="CV233" i="3"/>
  <c r="SZ232" i="3"/>
  <c r="PN232" i="3"/>
  <c r="MQ232" i="3"/>
  <c r="JT232" i="3"/>
  <c r="GW232" i="3"/>
  <c r="FS232" i="3"/>
  <c r="BV232" i="3"/>
  <c r="SL231" i="3"/>
  <c r="SK231" i="3"/>
  <c r="ON231" i="3"/>
  <c r="NV231" i="3"/>
  <c r="NX231" i="3"/>
  <c r="HP231" i="3"/>
  <c r="VS231" i="3"/>
  <c r="RZ230" i="3"/>
  <c r="QG230" i="3"/>
  <c r="PO230" i="3"/>
  <c r="PQ230" i="3"/>
  <c r="KM230" i="3"/>
  <c r="JU230" i="3"/>
  <c r="JW230" i="3"/>
  <c r="FH230" i="3"/>
  <c r="VS230" i="3"/>
  <c r="UF229" i="3"/>
  <c r="UG229" i="3"/>
  <c r="SL229" i="3"/>
  <c r="SK229" i="3"/>
  <c r="ON229" i="3"/>
  <c r="NV229" i="3"/>
  <c r="NX229" i="3"/>
  <c r="NH229" i="3"/>
  <c r="EC227" i="3"/>
  <c r="EA227" i="3"/>
  <c r="TR226" i="3"/>
  <c r="TQ226" i="3"/>
  <c r="JE234" i="3"/>
  <c r="GH234" i="3"/>
  <c r="DZ234" i="3"/>
  <c r="GH232" i="3"/>
  <c r="BY232" i="3"/>
  <c r="CH232" i="3" s="1"/>
  <c r="CG232" i="3"/>
  <c r="QU231" i="3"/>
  <c r="OQ231" i="3"/>
  <c r="OZ231" i="3" s="1"/>
  <c r="OY231" i="3"/>
  <c r="LN231" i="3"/>
  <c r="LP231" i="3"/>
  <c r="FH231" i="3"/>
  <c r="QJ230" i="3"/>
  <c r="QS230" i="3" s="1"/>
  <c r="QR230" i="3"/>
  <c r="NX230" i="3"/>
  <c r="KP230" i="3"/>
  <c r="KY230" i="3" s="1"/>
  <c r="KX230" i="3"/>
  <c r="ID230" i="3"/>
  <c r="BY230" i="3"/>
  <c r="CH230" i="3" s="1"/>
  <c r="CG230" i="3"/>
  <c r="QU229" i="3"/>
  <c r="OQ229" i="3"/>
  <c r="OZ229" i="3" s="1"/>
  <c r="OY229" i="3"/>
  <c r="LN229" i="3"/>
  <c r="LP229" i="3"/>
  <c r="DR232" i="3"/>
  <c r="DZ232" i="3"/>
  <c r="LT231" i="3"/>
  <c r="MC231" i="3" s="1"/>
  <c r="MB231" i="3"/>
  <c r="DC231" i="3"/>
  <c r="DL231" i="3" s="1"/>
  <c r="DK231" i="3"/>
  <c r="RK230" i="3"/>
  <c r="LQ230" i="3"/>
  <c r="FW230" i="3"/>
  <c r="LT229" i="3"/>
  <c r="MC229" i="3" s="1"/>
  <c r="MB229" i="3"/>
  <c r="AB229" i="3"/>
  <c r="AA229" i="3"/>
  <c r="NI228" i="3"/>
  <c r="NH228" i="3"/>
  <c r="FH232" i="3"/>
  <c r="IW231" i="3"/>
  <c r="JF231" i="3" s="1"/>
  <c r="JE231" i="3"/>
  <c r="FT231" i="3"/>
  <c r="FV231" i="3"/>
  <c r="FF231" i="3"/>
  <c r="AF231" i="3"/>
  <c r="TA230" i="3"/>
  <c r="TC230" i="3"/>
  <c r="RX230" i="3"/>
  <c r="MR230" i="3"/>
  <c r="MT230" i="3"/>
  <c r="GX230" i="3"/>
  <c r="GZ230" i="3"/>
  <c r="BK230" i="3"/>
  <c r="II229" i="3"/>
  <c r="IT229" i="3" s="1"/>
  <c r="FS229" i="3"/>
  <c r="FK229" i="3"/>
  <c r="BF229" i="3"/>
  <c r="BE229" i="3"/>
  <c r="VS229" i="3"/>
  <c r="QR231" i="3"/>
  <c r="KX231" i="3"/>
  <c r="CG231" i="3"/>
  <c r="SK230" i="3"/>
  <c r="OY230" i="3"/>
  <c r="MB230" i="3"/>
  <c r="JE230" i="3"/>
  <c r="GH230" i="3"/>
  <c r="DZ230" i="3"/>
  <c r="DK230" i="3"/>
  <c r="QR229" i="3"/>
  <c r="KX229" i="3"/>
  <c r="IH229" i="3"/>
  <c r="IP229" i="3"/>
  <c r="HO229" i="3"/>
  <c r="BV229" i="3"/>
  <c r="SL228" i="3"/>
  <c r="SK228" i="3"/>
  <c r="RZ228" i="3"/>
  <c r="QE228" i="3"/>
  <c r="PR228" i="3"/>
  <c r="LP228" i="3"/>
  <c r="KY228" i="3"/>
  <c r="KL228" i="3"/>
  <c r="PQ227" i="3"/>
  <c r="OZ227" i="3"/>
  <c r="OM227" i="3"/>
  <c r="GL227" i="3"/>
  <c r="DL227" i="3"/>
  <c r="VS227" i="3"/>
  <c r="BK227" i="3"/>
  <c r="BV227" i="3" s="1"/>
  <c r="LP226" i="3"/>
  <c r="LN226" i="3"/>
  <c r="RV230" i="3"/>
  <c r="OJ230" i="3"/>
  <c r="IP230" i="3"/>
  <c r="Y230" i="3"/>
  <c r="DC229" i="3"/>
  <c r="DK229" i="3"/>
  <c r="UF228" i="3"/>
  <c r="OQ228" i="3"/>
  <c r="OZ228" i="3" s="1"/>
  <c r="OY228" i="3"/>
  <c r="ON228" i="3"/>
  <c r="MU228" i="3"/>
  <c r="CH228" i="3"/>
  <c r="BU228" i="3"/>
  <c r="VS228" i="3"/>
  <c r="RK227" i="3"/>
  <c r="MT227" i="3"/>
  <c r="MC227" i="3"/>
  <c r="BF227" i="3"/>
  <c r="AB227" i="3"/>
  <c r="TD226" i="3"/>
  <c r="SZ231" i="3"/>
  <c r="PN231" i="3"/>
  <c r="MQ231" i="3"/>
  <c r="JT231" i="3"/>
  <c r="GW231" i="3"/>
  <c r="BC231" i="3"/>
  <c r="RG230" i="3"/>
  <c r="NU230" i="3"/>
  <c r="LM230" i="3"/>
  <c r="IA230" i="3"/>
  <c r="FS230" i="3"/>
  <c r="CV230" i="3"/>
  <c r="SZ229" i="3"/>
  <c r="PN229" i="3"/>
  <c r="MQ229" i="3"/>
  <c r="JT229" i="3"/>
  <c r="DR229" i="3"/>
  <c r="DZ229" i="3"/>
  <c r="LT228" i="3"/>
  <c r="MC228" i="3" s="1"/>
  <c r="MB228" i="3"/>
  <c r="JX228" i="3"/>
  <c r="QJ227" i="3"/>
  <c r="QR227" i="3"/>
  <c r="NY227" i="3"/>
  <c r="CZ227" i="3"/>
  <c r="PV226" i="3"/>
  <c r="QG226" i="3" s="1"/>
  <c r="IW229" i="3"/>
  <c r="JE229" i="3"/>
  <c r="FZ229" i="3"/>
  <c r="GH229" i="3"/>
  <c r="VT228" i="3"/>
  <c r="TR228" i="3"/>
  <c r="LB228" i="3"/>
  <c r="IW228" i="3"/>
  <c r="JF228" i="3" s="1"/>
  <c r="JE228" i="3"/>
  <c r="HN228" i="3"/>
  <c r="DC228" i="3"/>
  <c r="DL228" i="3" s="1"/>
  <c r="DK228" i="3"/>
  <c r="BT228" i="3"/>
  <c r="PC227" i="3"/>
  <c r="GI227" i="3"/>
  <c r="DO227" i="3"/>
  <c r="BY227" i="3"/>
  <c r="CG227" i="3"/>
  <c r="UF226" i="3"/>
  <c r="UG226" i="3"/>
  <c r="QT226" i="3"/>
  <c r="FZ228" i="3"/>
  <c r="GI228" i="3" s="1"/>
  <c r="GH228" i="3"/>
  <c r="FF228" i="3"/>
  <c r="AF228" i="3"/>
  <c r="KP227" i="3"/>
  <c r="KX227" i="3"/>
  <c r="IR227" i="3"/>
  <c r="IE227" i="3"/>
  <c r="VT227" i="3"/>
  <c r="QR228" i="3"/>
  <c r="KX228" i="3"/>
  <c r="CG228" i="3"/>
  <c r="SK227" i="3"/>
  <c r="OY227" i="3"/>
  <c r="MB227" i="3"/>
  <c r="JE227" i="3"/>
  <c r="GH227" i="3"/>
  <c r="DZ227" i="3"/>
  <c r="DK227" i="3"/>
  <c r="VS226" i="3"/>
  <c r="KZ226" i="3"/>
  <c r="KM226" i="3"/>
  <c r="JH226" i="3"/>
  <c r="CW226" i="3"/>
  <c r="CY226" i="3"/>
  <c r="Y229" i="3"/>
  <c r="TO228" i="3"/>
  <c r="QC228" i="3"/>
  <c r="NF228" i="3"/>
  <c r="KI228" i="3"/>
  <c r="HL228" i="3"/>
  <c r="FD228" i="3"/>
  <c r="BR228" i="3"/>
  <c r="RV227" i="3"/>
  <c r="OJ227" i="3"/>
  <c r="IP227" i="3"/>
  <c r="Y227" i="3"/>
  <c r="TO226" i="3"/>
  <c r="RN226" i="3"/>
  <c r="JW226" i="3"/>
  <c r="JU226" i="3"/>
  <c r="IT226" i="3"/>
  <c r="IB226" i="3"/>
  <c r="ID226" i="3"/>
  <c r="BV226" i="3"/>
  <c r="RZ225" i="3"/>
  <c r="QU225" i="3"/>
  <c r="PB225" i="3"/>
  <c r="LA225" i="3"/>
  <c r="JH225" i="3"/>
  <c r="RV226" i="3"/>
  <c r="QJ226" i="3"/>
  <c r="QS226" i="3" s="1"/>
  <c r="QR226" i="3"/>
  <c r="PB226" i="3"/>
  <c r="NM226" i="3"/>
  <c r="NU226" i="3"/>
  <c r="HP226" i="3"/>
  <c r="BF226" i="3"/>
  <c r="BD226" i="3"/>
  <c r="RJ225" i="3"/>
  <c r="RH225" i="3"/>
  <c r="LP225" i="3"/>
  <c r="LN225" i="3"/>
  <c r="IE225" i="3"/>
  <c r="ME226" i="3"/>
  <c r="GZ226" i="3"/>
  <c r="GX226" i="3"/>
  <c r="FT226" i="3"/>
  <c r="FV226" i="3"/>
  <c r="HM225" i="3"/>
  <c r="HO225" i="3"/>
  <c r="MI226" i="3"/>
  <c r="MQ226" i="3"/>
  <c r="EC226" i="3"/>
  <c r="KX226" i="3"/>
  <c r="CG226" i="3"/>
  <c r="SK225" i="3"/>
  <c r="OY225" i="3"/>
  <c r="MB225" i="3"/>
  <c r="JE225" i="3"/>
  <c r="HL225" i="3"/>
  <c r="GW225" i="3"/>
  <c r="CI225" i="3"/>
  <c r="VJ225" i="3" s="1"/>
  <c r="TD224" i="3"/>
  <c r="QY224" i="3"/>
  <c r="RH224" i="3" s="1"/>
  <c r="RG224" i="3"/>
  <c r="PA224" i="3"/>
  <c r="JW224" i="3"/>
  <c r="JU224" i="3"/>
  <c r="GZ224" i="3"/>
  <c r="GX224" i="3"/>
  <c r="IS226" i="3"/>
  <c r="FH225" i="3"/>
  <c r="DO225" i="3"/>
  <c r="BU225" i="3"/>
  <c r="NM224" i="3"/>
  <c r="NV224" i="3" s="1"/>
  <c r="NU224" i="3"/>
  <c r="IT224" i="3"/>
  <c r="CY224" i="3"/>
  <c r="TC223" i="3"/>
  <c r="JT226" i="3"/>
  <c r="GW226" i="3"/>
  <c r="BC226" i="3"/>
  <c r="VH226" i="3" s="1"/>
  <c r="VT225" i="3"/>
  <c r="RG225" i="3"/>
  <c r="NU225" i="3"/>
  <c r="LM225" i="3"/>
  <c r="HS225" i="3"/>
  <c r="IA225" i="3"/>
  <c r="FK225" i="3"/>
  <c r="FS225" i="3"/>
  <c r="AU225" i="3"/>
  <c r="BF225" i="3" s="1"/>
  <c r="BC225" i="3"/>
  <c r="Z225" i="3"/>
  <c r="AB225" i="3"/>
  <c r="MU224" i="3"/>
  <c r="BF224" i="3"/>
  <c r="BD224" i="3"/>
  <c r="OY226" i="3"/>
  <c r="MB226" i="3"/>
  <c r="JE226" i="3"/>
  <c r="GH226" i="3"/>
  <c r="DZ226" i="3"/>
  <c r="DK226" i="3"/>
  <c r="VS225" i="3"/>
  <c r="QR225" i="3"/>
  <c r="KX225" i="3"/>
  <c r="GL225" i="3"/>
  <c r="TA224" i="3"/>
  <c r="SN224" i="3"/>
  <c r="AC224" i="3"/>
  <c r="TS223" i="3"/>
  <c r="GZ225" i="3"/>
  <c r="CN225" i="3"/>
  <c r="CV225" i="3"/>
  <c r="LM226" i="3"/>
  <c r="IA226" i="3"/>
  <c r="FS226" i="3"/>
  <c r="CV226" i="3"/>
  <c r="RZ224" i="3"/>
  <c r="VT224" i="3"/>
  <c r="NI224" i="3"/>
  <c r="MR224" i="3"/>
  <c r="ME224" i="3"/>
  <c r="LP224" i="3"/>
  <c r="JH224" i="3"/>
  <c r="ID224" i="3"/>
  <c r="GK224" i="3"/>
  <c r="FV224" i="3"/>
  <c r="EC224" i="3"/>
  <c r="MT223" i="3"/>
  <c r="CW222" i="3"/>
  <c r="CY222" i="3"/>
  <c r="SZ224" i="3"/>
  <c r="PN224" i="3"/>
  <c r="MQ224" i="3"/>
  <c r="JT224" i="3"/>
  <c r="GW224" i="3"/>
  <c r="BC224" i="3"/>
  <c r="VT223" i="3"/>
  <c r="QY223" i="3"/>
  <c r="RG223" i="3"/>
  <c r="NM223" i="3"/>
  <c r="NU223" i="3"/>
  <c r="CK223" i="3"/>
  <c r="RZ222" i="3"/>
  <c r="ON222" i="3"/>
  <c r="IT222" i="3"/>
  <c r="CG225" i="3"/>
  <c r="SK224" i="3"/>
  <c r="OY224" i="3"/>
  <c r="MB224" i="3"/>
  <c r="JE224" i="3"/>
  <c r="GH224" i="3"/>
  <c r="DZ224" i="3"/>
  <c r="DK224" i="3"/>
  <c r="VS223" i="3"/>
  <c r="UG223" i="3"/>
  <c r="PC223" i="3"/>
  <c r="MX223" i="3"/>
  <c r="MQ223" i="3"/>
  <c r="LE223" i="3"/>
  <c r="LM223" i="3"/>
  <c r="FT223" i="3"/>
  <c r="FV223" i="3"/>
  <c r="FH223" i="3"/>
  <c r="CJ223" i="3"/>
  <c r="BU224" i="3"/>
  <c r="RY223" i="3"/>
  <c r="HS223" i="3"/>
  <c r="IA223" i="3"/>
  <c r="HP223" i="3"/>
  <c r="BV223" i="3"/>
  <c r="LM224" i="3"/>
  <c r="IA224" i="3"/>
  <c r="FS224" i="3"/>
  <c r="CV224" i="3"/>
  <c r="SZ223" i="3"/>
  <c r="QJ223" i="3"/>
  <c r="PG223" i="3"/>
  <c r="MF223" i="3"/>
  <c r="SN221" i="3"/>
  <c r="SL221" i="3"/>
  <c r="VS224" i="3"/>
  <c r="HO223" i="3"/>
  <c r="HM223" i="3"/>
  <c r="FS223" i="3"/>
  <c r="CV223" i="3"/>
  <c r="SZ222" i="3"/>
  <c r="PN222" i="3"/>
  <c r="MQ222" i="3"/>
  <c r="JT222" i="3"/>
  <c r="GW222" i="3"/>
  <c r="KY221" i="3"/>
  <c r="LA221" i="3"/>
  <c r="JX221" i="3"/>
  <c r="SL220" i="3"/>
  <c r="SN220" i="3"/>
  <c r="RZ220" i="3"/>
  <c r="KX223" i="3"/>
  <c r="CG223" i="3"/>
  <c r="BS223" i="3"/>
  <c r="TS222" i="3"/>
  <c r="SK222" i="3"/>
  <c r="RW222" i="3"/>
  <c r="OY222" i="3"/>
  <c r="OK222" i="3"/>
  <c r="MB222" i="3"/>
  <c r="JE222" i="3"/>
  <c r="GH222" i="3"/>
  <c r="DZ222" i="3"/>
  <c r="BG222" i="3"/>
  <c r="NI221" i="3"/>
  <c r="FG221" i="3"/>
  <c r="BU221" i="3"/>
  <c r="RW220" i="3"/>
  <c r="RY220" i="3"/>
  <c r="LA220" i="3"/>
  <c r="KY220" i="3"/>
  <c r="Q222" i="3"/>
  <c r="Y222" i="3"/>
  <c r="SK221" i="3"/>
  <c r="QJ221" i="3"/>
  <c r="QR221" i="3"/>
  <c r="CH221" i="3"/>
  <c r="CJ221" i="3"/>
  <c r="RG222" i="3"/>
  <c r="NU222" i="3"/>
  <c r="LM222" i="3"/>
  <c r="IA222" i="3"/>
  <c r="FS222" i="3"/>
  <c r="HO221" i="3"/>
  <c r="NV220" i="3"/>
  <c r="NX220" i="3"/>
  <c r="VS222" i="3"/>
  <c r="UG221" i="3"/>
  <c r="UF221" i="3"/>
  <c r="QE221" i="3"/>
  <c r="LN220" i="3"/>
  <c r="LP220" i="3"/>
  <c r="AF222" i="3"/>
  <c r="TO221" i="3"/>
  <c r="VS221" i="3"/>
  <c r="QC221" i="3"/>
  <c r="NF221" i="3"/>
  <c r="KI221" i="3"/>
  <c r="JU221" i="3"/>
  <c r="HL221" i="3"/>
  <c r="FD221" i="3"/>
  <c r="BR221" i="3"/>
  <c r="TR220" i="3"/>
  <c r="RV220" i="3"/>
  <c r="PR220" i="3"/>
  <c r="NU220" i="3"/>
  <c r="LM220" i="3"/>
  <c r="JI220" i="3"/>
  <c r="IR220" i="3"/>
  <c r="EC220" i="3"/>
  <c r="CY220" i="3"/>
  <c r="CW220" i="3"/>
  <c r="TC219" i="3"/>
  <c r="TA219" i="3"/>
  <c r="NJ219" i="3"/>
  <c r="KL219" i="3"/>
  <c r="BG219" i="3"/>
  <c r="JX220" i="3"/>
  <c r="DN220" i="3"/>
  <c r="CJ220" i="3"/>
  <c r="CH220" i="3"/>
  <c r="NI219" i="3"/>
  <c r="EC219" i="3"/>
  <c r="EA219" i="3"/>
  <c r="UG220" i="3"/>
  <c r="OB220" i="3"/>
  <c r="OJ220" i="3"/>
  <c r="ID220" i="3"/>
  <c r="TS219" i="3"/>
  <c r="PQ219" i="3"/>
  <c r="PO219" i="3"/>
  <c r="GK219" i="3"/>
  <c r="GI219" i="3"/>
  <c r="SN219" i="3"/>
  <c r="SL219" i="3"/>
  <c r="JH219" i="3"/>
  <c r="JF219" i="3"/>
  <c r="FV220" i="3"/>
  <c r="FT220" i="3"/>
  <c r="ME219" i="3"/>
  <c r="MC219" i="3"/>
  <c r="LA219" i="3"/>
  <c r="DN219" i="3"/>
  <c r="DL219" i="3"/>
  <c r="KX221" i="3"/>
  <c r="CG221" i="3"/>
  <c r="SK220" i="3"/>
  <c r="LT220" i="3"/>
  <c r="MB220" i="3"/>
  <c r="KX220" i="3"/>
  <c r="GK220" i="3"/>
  <c r="QF219" i="3"/>
  <c r="PR219" i="3"/>
  <c r="PB219" i="3"/>
  <c r="OZ219" i="3"/>
  <c r="KM219" i="3"/>
  <c r="HO219" i="3"/>
  <c r="IP220" i="3"/>
  <c r="Y220" i="3"/>
  <c r="UF219" i="3"/>
  <c r="TO219" i="3"/>
  <c r="RY219" i="3"/>
  <c r="QC219" i="3"/>
  <c r="NF219" i="3"/>
  <c r="KI219" i="3"/>
  <c r="HL219" i="3"/>
  <c r="FD219" i="3"/>
  <c r="BR219" i="3"/>
  <c r="IA220" i="3"/>
  <c r="FS220" i="3"/>
  <c r="CV220" i="3"/>
  <c r="SZ219" i="3"/>
  <c r="RJ219" i="3"/>
  <c r="PN219" i="3"/>
  <c r="NX219" i="3"/>
  <c r="LP219" i="3"/>
  <c r="ID219" i="3"/>
  <c r="CG220" i="3"/>
  <c r="SK219" i="3"/>
  <c r="OY219" i="3"/>
  <c r="MB219" i="3"/>
  <c r="JE219" i="3"/>
  <c r="GH219" i="3"/>
  <c r="DZ219" i="3"/>
  <c r="DK219" i="3"/>
  <c r="JE220" i="3"/>
  <c r="GH220" i="3"/>
  <c r="DZ220" i="3"/>
  <c r="DK220" i="3"/>
  <c r="QR219" i="3"/>
  <c r="KX219" i="3"/>
  <c r="CG219" i="3"/>
  <c r="TC215" i="3"/>
  <c r="RY215" i="3"/>
  <c r="RW215" i="3"/>
  <c r="RH215" i="3"/>
  <c r="RJ215" i="3"/>
  <c r="NV215" i="3"/>
  <c r="NX215" i="3"/>
  <c r="VT216" i="3"/>
  <c r="RG216" i="3"/>
  <c r="NU216" i="3"/>
  <c r="LM216" i="3"/>
  <c r="IA216" i="3"/>
  <c r="FS216" i="3"/>
  <c r="CV216" i="3"/>
  <c r="SZ215" i="3"/>
  <c r="ME214" i="3"/>
  <c r="MC214" i="3"/>
  <c r="DN214" i="3"/>
  <c r="DL214" i="3"/>
  <c r="VS216" i="3"/>
  <c r="QR216" i="3"/>
  <c r="KX216" i="3"/>
  <c r="CG216" i="3"/>
  <c r="BS216" i="3"/>
  <c r="SK215" i="3"/>
  <c r="LT215" i="3"/>
  <c r="MB215" i="3"/>
  <c r="EC215" i="3"/>
  <c r="CY215" i="3"/>
  <c r="CW215" i="3"/>
  <c r="TC214" i="3"/>
  <c r="TA214" i="3"/>
  <c r="PB214" i="3"/>
  <c r="OZ214" i="3"/>
  <c r="HO214" i="3"/>
  <c r="BG214" i="3"/>
  <c r="RV215" i="3"/>
  <c r="CJ215" i="3"/>
  <c r="CH215" i="3"/>
  <c r="NJ214" i="3"/>
  <c r="KL214" i="3"/>
  <c r="SZ216" i="3"/>
  <c r="PN216" i="3"/>
  <c r="MQ216" i="3"/>
  <c r="JT216" i="3"/>
  <c r="GW216" i="3"/>
  <c r="BC216" i="3"/>
  <c r="VT215" i="3"/>
  <c r="RG215" i="3"/>
  <c r="MU215" i="3"/>
  <c r="JW215" i="3"/>
  <c r="JX215" i="3"/>
  <c r="JG215" i="3"/>
  <c r="UG214" i="3"/>
  <c r="TS214" i="3"/>
  <c r="NI214" i="3"/>
  <c r="HA214" i="3"/>
  <c r="EC214" i="3"/>
  <c r="EA214" i="3"/>
  <c r="CJ214" i="3"/>
  <c r="OY216" i="3"/>
  <c r="MB216" i="3"/>
  <c r="JE216" i="3"/>
  <c r="GH216" i="3"/>
  <c r="DZ216" i="3"/>
  <c r="OB215" i="3"/>
  <c r="OK215" i="3" s="1"/>
  <c r="OJ215" i="3"/>
  <c r="IT215" i="3"/>
  <c r="HS215" i="3"/>
  <c r="IA215" i="3"/>
  <c r="CZ215" i="3"/>
  <c r="TD214" i="3"/>
  <c r="SN214" i="3"/>
  <c r="SL214" i="3"/>
  <c r="PQ214" i="3"/>
  <c r="PO214" i="3"/>
  <c r="GK214" i="3"/>
  <c r="GI214" i="3"/>
  <c r="BV214" i="3"/>
  <c r="FV215" i="3"/>
  <c r="FT215" i="3"/>
  <c r="MU214" i="3"/>
  <c r="JH214" i="3"/>
  <c r="JF214" i="3"/>
  <c r="IP215" i="3"/>
  <c r="Y215" i="3"/>
  <c r="UF214" i="3"/>
  <c r="TO214" i="3"/>
  <c r="RY214" i="3"/>
  <c r="QC214" i="3"/>
  <c r="NF214" i="3"/>
  <c r="KI214" i="3"/>
  <c r="HL214" i="3"/>
  <c r="FD214" i="3"/>
  <c r="BR214" i="3"/>
  <c r="FS215" i="3"/>
  <c r="CV215" i="3"/>
  <c r="SZ214" i="3"/>
  <c r="NX214" i="3"/>
  <c r="ID214" i="3"/>
  <c r="CG215" i="3"/>
  <c r="SK214" i="3"/>
  <c r="OY214" i="3"/>
  <c r="MB214" i="3"/>
  <c r="JE214" i="3"/>
  <c r="GH214" i="3"/>
  <c r="DZ214" i="3"/>
  <c r="DK214" i="3"/>
  <c r="JE215" i="3"/>
  <c r="GH215" i="3"/>
  <c r="DZ215" i="3"/>
  <c r="DK215" i="3"/>
  <c r="QR214" i="3"/>
  <c r="KX214" i="3"/>
  <c r="CG214" i="3"/>
  <c r="TD149" i="3"/>
  <c r="PB149" i="3"/>
  <c r="OZ149" i="3"/>
  <c r="KM149" i="3"/>
  <c r="HO149" i="3"/>
  <c r="SN149" i="3"/>
  <c r="SL149" i="3"/>
  <c r="QU149" i="3"/>
  <c r="BG149" i="3"/>
  <c r="QG149" i="3"/>
  <c r="NI149" i="3"/>
  <c r="EC149" i="3"/>
  <c r="EA149" i="3"/>
  <c r="GK149" i="3"/>
  <c r="GI149" i="3"/>
  <c r="JH149" i="3"/>
  <c r="JF149" i="3"/>
  <c r="PR149" i="3"/>
  <c r="ME149" i="3"/>
  <c r="MC149" i="3"/>
  <c r="LA149" i="3"/>
  <c r="HP149" i="3"/>
  <c r="FG149" i="3"/>
  <c r="DN149" i="3"/>
  <c r="DL149" i="3"/>
  <c r="BU149" i="3"/>
  <c r="UF149" i="3"/>
  <c r="TO149" i="3"/>
  <c r="RY149" i="3"/>
  <c r="QC149" i="3"/>
  <c r="NF149" i="3"/>
  <c r="KI149" i="3"/>
  <c r="HL149" i="3"/>
  <c r="FD149" i="3"/>
  <c r="BR149" i="3"/>
  <c r="RJ149" i="3"/>
  <c r="NX149" i="3"/>
  <c r="LP149" i="3"/>
  <c r="FV149" i="3"/>
  <c r="SK149" i="3"/>
  <c r="OY149" i="3"/>
  <c r="MB149" i="3"/>
  <c r="JE149" i="3"/>
  <c r="GH149" i="3"/>
  <c r="DZ149" i="3"/>
  <c r="DK149" i="3"/>
  <c r="QR149" i="3"/>
  <c r="KX149" i="3"/>
  <c r="CG149" i="3"/>
  <c r="SL134" i="3"/>
  <c r="SN134" i="3"/>
  <c r="LB134" i="3"/>
  <c r="RW134" i="3"/>
  <c r="RY134" i="3"/>
  <c r="LA134" i="3"/>
  <c r="KY134" i="3"/>
  <c r="QU134" i="3"/>
  <c r="QS134" i="3"/>
  <c r="IB134" i="3"/>
  <c r="ID134" i="3"/>
  <c r="RV134" i="3"/>
  <c r="QY134" i="3"/>
  <c r="PO134" i="3"/>
  <c r="NM134" i="3"/>
  <c r="LT134" i="3"/>
  <c r="MB134" i="3"/>
  <c r="LE134" i="3"/>
  <c r="KX134" i="3"/>
  <c r="IW134" i="3"/>
  <c r="JE134" i="3"/>
  <c r="TD133" i="3"/>
  <c r="PB133" i="3"/>
  <c r="OZ133" i="3"/>
  <c r="KM133" i="3"/>
  <c r="HO133" i="3"/>
  <c r="VT134" i="3"/>
  <c r="QR134" i="3"/>
  <c r="QC134" i="3"/>
  <c r="OZ134" i="3"/>
  <c r="CY134" i="3"/>
  <c r="CW134" i="3"/>
  <c r="SN133" i="3"/>
  <c r="SL133" i="3"/>
  <c r="QU133" i="3"/>
  <c r="BG133" i="3"/>
  <c r="CJ134" i="3"/>
  <c r="CH134" i="3"/>
  <c r="QG133" i="3"/>
  <c r="NI133" i="3"/>
  <c r="EC133" i="3"/>
  <c r="EA133" i="3"/>
  <c r="OB134" i="3"/>
  <c r="OJ134" i="3"/>
  <c r="IH134" i="3"/>
  <c r="IP134" i="3"/>
  <c r="GK133" i="3"/>
  <c r="GI133" i="3"/>
  <c r="PR134" i="3"/>
  <c r="JH133" i="3"/>
  <c r="JF133" i="3"/>
  <c r="SK134" i="3"/>
  <c r="QF134" i="3"/>
  <c r="FK134" i="3"/>
  <c r="FS134" i="3"/>
  <c r="AB134" i="3"/>
  <c r="PR133" i="3"/>
  <c r="ME133" i="3"/>
  <c r="MC133" i="3"/>
  <c r="LA133" i="3"/>
  <c r="HP133" i="3"/>
  <c r="FG133" i="3"/>
  <c r="DN133" i="3"/>
  <c r="DL133" i="3"/>
  <c r="BU133" i="3"/>
  <c r="Y134" i="3"/>
  <c r="UF133" i="3"/>
  <c r="TO133" i="3"/>
  <c r="RY133" i="3"/>
  <c r="QC133" i="3"/>
  <c r="NF133" i="3"/>
  <c r="KI133" i="3"/>
  <c r="HL133" i="3"/>
  <c r="FD133" i="3"/>
  <c r="BR133" i="3"/>
  <c r="CV134" i="3"/>
  <c r="RJ133" i="3"/>
  <c r="NX133" i="3"/>
  <c r="CG134" i="3"/>
  <c r="SK133" i="3"/>
  <c r="OY133" i="3"/>
  <c r="MB133" i="3"/>
  <c r="JE133" i="3"/>
  <c r="GH133" i="3"/>
  <c r="DZ133" i="3"/>
  <c r="DK133" i="3"/>
  <c r="GH134" i="3"/>
  <c r="DZ134" i="3"/>
  <c r="DK134" i="3"/>
  <c r="QR133" i="3"/>
  <c r="KX133" i="3"/>
  <c r="CG133" i="3"/>
  <c r="SN58" i="3"/>
  <c r="LB58" i="3"/>
  <c r="LA58" i="3"/>
  <c r="KY58" i="3"/>
  <c r="SM58" i="3"/>
  <c r="RK58" i="3"/>
  <c r="OJ58" i="3"/>
  <c r="MS58" i="3"/>
  <c r="VJ58" i="3" s="1"/>
  <c r="MI58" i="3"/>
  <c r="MR58" i="3" s="1"/>
  <c r="MQ58" i="3"/>
  <c r="LE58" i="3"/>
  <c r="KX58" i="3"/>
  <c r="JE58" i="3"/>
  <c r="IB58" i="3"/>
  <c r="EC58" i="3"/>
  <c r="DO58" i="3"/>
  <c r="BJ58" i="3"/>
  <c r="BS58" i="3" s="1"/>
  <c r="BR58" i="3"/>
  <c r="UE57" i="3"/>
  <c r="UG57" i="3"/>
  <c r="TA57" i="3"/>
  <c r="TC57" i="3"/>
  <c r="SL57" i="3"/>
  <c r="SN57" i="3"/>
  <c r="QF57" i="3"/>
  <c r="VS57" i="3"/>
  <c r="NJ57" i="3"/>
  <c r="LN57" i="3"/>
  <c r="LP57" i="3"/>
  <c r="CH57" i="3"/>
  <c r="CJ57" i="3"/>
  <c r="TP58" i="3"/>
  <c r="IA58" i="3"/>
  <c r="BF58" i="3"/>
  <c r="QS57" i="3"/>
  <c r="QU57" i="3"/>
  <c r="NI57" i="3"/>
  <c r="ME57" i="3"/>
  <c r="KJ57" i="3"/>
  <c r="KL57" i="3"/>
  <c r="HM57" i="3"/>
  <c r="HO57" i="3"/>
  <c r="CW57" i="3"/>
  <c r="CY57" i="3"/>
  <c r="BG57" i="3"/>
  <c r="PU58" i="3"/>
  <c r="QC58" i="3"/>
  <c r="IH58" i="3"/>
  <c r="FV58" i="3"/>
  <c r="DC58" i="3"/>
  <c r="DL58" i="3" s="1"/>
  <c r="TO57" i="3"/>
  <c r="VS58" i="3"/>
  <c r="OM58" i="3"/>
  <c r="MX58" i="3"/>
  <c r="NF58" i="3"/>
  <c r="Q58" i="3"/>
  <c r="Y58" i="3"/>
  <c r="QY57" i="3"/>
  <c r="RH57" i="3" s="1"/>
  <c r="RG57" i="3"/>
  <c r="NX57" i="3"/>
  <c r="NV57" i="3"/>
  <c r="OZ57" i="3"/>
  <c r="PB57" i="3"/>
  <c r="KI58" i="3"/>
  <c r="JF58" i="3"/>
  <c r="BG58" i="3"/>
  <c r="QG57" i="3"/>
  <c r="LB57" i="3"/>
  <c r="JF57" i="3"/>
  <c r="JH57" i="3"/>
  <c r="GI57" i="3"/>
  <c r="GK57" i="3"/>
  <c r="DL57" i="3"/>
  <c r="DN57" i="3"/>
  <c r="BU57" i="3"/>
  <c r="BC58" i="3"/>
  <c r="QC57" i="3"/>
  <c r="NF57" i="3"/>
  <c r="LM57" i="3"/>
  <c r="CV57" i="3"/>
  <c r="BR57" i="3"/>
  <c r="RN57" i="3"/>
  <c r="OB57" i="3"/>
  <c r="FV57" i="3"/>
  <c r="EC57" i="3"/>
  <c r="MB57" i="3"/>
  <c r="FD57" i="3"/>
  <c r="SZ57" i="3"/>
  <c r="QR57" i="3"/>
  <c r="Z265" i="23"/>
  <c r="VH228" i="3" l="1"/>
  <c r="VH229" i="3"/>
  <c r="VH236" i="3"/>
  <c r="VJ227" i="3"/>
  <c r="VJ224" i="3"/>
  <c r="VJ216" i="3"/>
  <c r="VJ219" i="3"/>
  <c r="VJ222" i="3"/>
  <c r="VH221" i="3"/>
  <c r="VH232" i="3"/>
  <c r="VJ233" i="3"/>
  <c r="VJ221" i="3"/>
  <c r="VH231" i="3"/>
  <c r="VH223" i="3"/>
  <c r="VI133" i="3"/>
  <c r="VH214" i="3"/>
  <c r="VH220" i="3"/>
  <c r="VH230" i="3"/>
  <c r="VJ229" i="3"/>
  <c r="VJ215" i="3"/>
  <c r="VH57" i="3"/>
  <c r="VH224" i="3"/>
  <c r="VH215" i="3"/>
  <c r="VJ57" i="3"/>
  <c r="VJ228" i="3"/>
  <c r="VJ149" i="3"/>
  <c r="VJ214" i="3"/>
  <c r="VH58" i="3"/>
  <c r="VH222" i="3"/>
  <c r="VH233" i="3"/>
  <c r="VH234" i="3"/>
  <c r="VH235" i="3"/>
  <c r="VJ230" i="3"/>
  <c r="VH216" i="3"/>
  <c r="VJ236" i="3"/>
  <c r="VJ231" i="3"/>
  <c r="VH149" i="3"/>
  <c r="VH219" i="3"/>
  <c r="VH225" i="3"/>
  <c r="VH134" i="3"/>
  <c r="VH227" i="3"/>
  <c r="VJ220" i="3"/>
  <c r="VJ226" i="3"/>
  <c r="VJ133" i="3"/>
  <c r="VI149" i="3"/>
  <c r="CY229" i="3"/>
  <c r="TR214" i="3"/>
  <c r="TC149" i="3"/>
  <c r="TC229" i="3"/>
  <c r="SN225" i="3"/>
  <c r="SN233" i="3"/>
  <c r="BF57" i="3"/>
  <c r="TR227" i="3"/>
  <c r="TC222" i="3"/>
  <c r="TR234" i="3"/>
  <c r="TR133" i="3"/>
  <c r="TC220" i="3"/>
  <c r="TR149" i="3"/>
  <c r="TC134" i="3"/>
  <c r="SN223" i="3"/>
  <c r="TC225" i="3"/>
  <c r="TR231" i="3"/>
  <c r="TR219" i="3"/>
  <c r="TR235" i="3"/>
  <c r="TC227" i="3"/>
  <c r="VO227" i="3"/>
  <c r="VO230" i="3"/>
  <c r="VO229" i="3"/>
  <c r="VO232" i="3"/>
  <c r="VO233" i="3"/>
  <c r="VO235" i="3"/>
  <c r="VO216" i="3"/>
  <c r="VO214" i="3"/>
  <c r="VO215" i="3"/>
  <c r="VO224" i="3"/>
  <c r="VO228" i="3"/>
  <c r="VO231" i="3"/>
  <c r="VO220" i="3"/>
  <c r="VP230" i="3"/>
  <c r="VO236" i="3"/>
  <c r="VO149" i="3"/>
  <c r="VO219" i="3"/>
  <c r="VO222" i="3"/>
  <c r="VO225" i="3"/>
  <c r="VO234" i="3"/>
  <c r="VO133" i="3"/>
  <c r="VO223" i="3"/>
  <c r="VO226" i="3"/>
  <c r="VO58" i="3"/>
  <c r="VO57" i="3"/>
  <c r="VO134" i="3"/>
  <c r="VO221" i="3"/>
  <c r="SN236" i="3"/>
  <c r="IS222" i="3"/>
  <c r="EC225" i="3"/>
  <c r="TC228" i="3"/>
  <c r="RY216" i="3"/>
  <c r="CW58" i="3"/>
  <c r="PQ235" i="3"/>
  <c r="KL225" i="3"/>
  <c r="KL230" i="3"/>
  <c r="DN234" i="3"/>
  <c r="PQ133" i="3"/>
  <c r="CJ224" i="3"/>
  <c r="FE223" i="3"/>
  <c r="X265" i="23"/>
  <c r="JW133" i="3"/>
  <c r="ID133" i="3"/>
  <c r="BU231" i="3"/>
  <c r="MT149" i="3"/>
  <c r="GZ228" i="3"/>
  <c r="EP58" i="3"/>
  <c r="AD265" i="23"/>
  <c r="UG134" i="3"/>
  <c r="OM236" i="3"/>
  <c r="AQ58" i="3"/>
  <c r="BF219" i="3"/>
  <c r="ID227" i="3"/>
  <c r="AB232" i="3"/>
  <c r="QF223" i="3"/>
  <c r="AH265" i="23"/>
  <c r="GZ227" i="3"/>
  <c r="AO215" i="3"/>
  <c r="BX265" i="23"/>
  <c r="BD265" i="23"/>
  <c r="AL265" i="23"/>
  <c r="AR265" i="23"/>
  <c r="CF265" i="23"/>
  <c r="CD265" i="23"/>
  <c r="CB265" i="23"/>
  <c r="ID236" i="3"/>
  <c r="CY219" i="3"/>
  <c r="BT265" i="23"/>
  <c r="BP265" i="23"/>
  <c r="AX265" i="23"/>
  <c r="BJ265" i="23"/>
  <c r="BF265" i="23"/>
  <c r="PQ226" i="3"/>
  <c r="AZ265" i="23"/>
  <c r="AV265" i="23"/>
  <c r="AB265" i="23"/>
  <c r="GZ235" i="3"/>
  <c r="V265" i="23"/>
  <c r="P265" i="23"/>
  <c r="BZ265" i="23"/>
  <c r="UG219" i="3"/>
  <c r="HO215" i="3"/>
  <c r="QU224" i="3"/>
  <c r="UG236" i="3"/>
  <c r="NI227" i="3"/>
  <c r="RY221" i="3"/>
  <c r="EP149" i="3"/>
  <c r="TR236" i="3"/>
  <c r="AO219" i="3"/>
  <c r="AQ232" i="3"/>
  <c r="BF149" i="3"/>
  <c r="AO221" i="3"/>
  <c r="ER221" i="3"/>
  <c r="AB236" i="3"/>
  <c r="EP235" i="3"/>
  <c r="BF230" i="3"/>
  <c r="JW227" i="3"/>
  <c r="AQ134" i="3"/>
  <c r="AQ220" i="3"/>
  <c r="ER236" i="3"/>
  <c r="LP133" i="3"/>
  <c r="AQ214" i="3"/>
  <c r="LP214" i="3"/>
  <c r="BU222" i="3"/>
  <c r="RJ226" i="3"/>
  <c r="FV227" i="3"/>
  <c r="BF220" i="3"/>
  <c r="CY133" i="3"/>
  <c r="ER229" i="3"/>
  <c r="TA58" i="3"/>
  <c r="BU232" i="3"/>
  <c r="AO225" i="3"/>
  <c r="ER224" i="3"/>
  <c r="GZ220" i="3"/>
  <c r="IS228" i="3"/>
  <c r="NI236" i="3"/>
  <c r="EP222" i="3"/>
  <c r="GX221" i="3"/>
  <c r="AQ230" i="3"/>
  <c r="ER223" i="3"/>
  <c r="OM231" i="3"/>
  <c r="TR229" i="3"/>
  <c r="AQ229" i="3"/>
  <c r="AQ233" i="3"/>
  <c r="EP230" i="3"/>
  <c r="VI230" i="3" s="1"/>
  <c r="AB221" i="3"/>
  <c r="ER220" i="3"/>
  <c r="ER133" i="3"/>
  <c r="AQ57" i="3"/>
  <c r="NI215" i="3"/>
  <c r="AQ149" i="3"/>
  <c r="EP219" i="3"/>
  <c r="ER57" i="3"/>
  <c r="ID149" i="3"/>
  <c r="KL231" i="3"/>
  <c r="ER227" i="3"/>
  <c r="CY227" i="3"/>
  <c r="JW219" i="3"/>
  <c r="AO224" i="3"/>
  <c r="VI224" i="3" s="1"/>
  <c r="QS58" i="3"/>
  <c r="ED224" i="3"/>
  <c r="KL236" i="3"/>
  <c r="PQ57" i="3"/>
  <c r="AQ133" i="3"/>
  <c r="ER231" i="3"/>
  <c r="NG216" i="3"/>
  <c r="ER234" i="3"/>
  <c r="GZ214" i="3"/>
  <c r="AQ227" i="3"/>
  <c r="ER225" i="3"/>
  <c r="ER134" i="3"/>
  <c r="CY228" i="3"/>
  <c r="TR224" i="3"/>
  <c r="BU226" i="3"/>
  <c r="TC226" i="3"/>
  <c r="AQ226" i="3"/>
  <c r="UG228" i="3"/>
  <c r="CY231" i="3"/>
  <c r="GZ58" i="3"/>
  <c r="FV219" i="3"/>
  <c r="MT214" i="3"/>
  <c r="BF228" i="3"/>
  <c r="ER226" i="3"/>
  <c r="FV133" i="3"/>
  <c r="UG216" i="3"/>
  <c r="CJ233" i="3"/>
  <c r="EP232" i="3"/>
  <c r="ER232" i="3"/>
  <c r="EP216" i="3"/>
  <c r="ER216" i="3"/>
  <c r="EP215" i="3"/>
  <c r="ER215" i="3"/>
  <c r="FG215" i="3"/>
  <c r="EP228" i="3"/>
  <c r="ER228" i="3"/>
  <c r="EP214" i="3"/>
  <c r="VI214" i="3" s="1"/>
  <c r="ER214" i="3"/>
  <c r="EP233" i="3"/>
  <c r="ER233" i="3"/>
  <c r="FV214" i="3"/>
  <c r="IB231" i="3"/>
  <c r="LP227" i="3"/>
  <c r="AO222" i="3"/>
  <c r="AQ222" i="3"/>
  <c r="AO228" i="3"/>
  <c r="AQ228" i="3"/>
  <c r="AO223" i="3"/>
  <c r="AQ223" i="3"/>
  <c r="AO235" i="3"/>
  <c r="VI235" i="3" s="1"/>
  <c r="AQ235" i="3"/>
  <c r="AO231" i="3"/>
  <c r="AQ231" i="3"/>
  <c r="AO236" i="3"/>
  <c r="VI236" i="3" s="1"/>
  <c r="AQ236" i="3"/>
  <c r="AO234" i="3"/>
  <c r="AQ234" i="3"/>
  <c r="AO216" i="3"/>
  <c r="AQ216" i="3"/>
  <c r="FG58" i="3"/>
  <c r="BD221" i="3"/>
  <c r="CJ222" i="3"/>
  <c r="MT221" i="3"/>
  <c r="RJ220" i="3"/>
  <c r="IS236" i="3"/>
  <c r="PB228" i="3"/>
  <c r="HO227" i="3"/>
  <c r="PQ221" i="3"/>
  <c r="UG230" i="3"/>
  <c r="FG232" i="3"/>
  <c r="DN233" i="3"/>
  <c r="AB133" i="3"/>
  <c r="GX216" i="3"/>
  <c r="HM216" i="3"/>
  <c r="PQ216" i="3"/>
  <c r="UG222" i="3"/>
  <c r="QF215" i="3"/>
  <c r="QU233" i="3"/>
  <c r="CJ229" i="3"/>
  <c r="AB228" i="3"/>
  <c r="TR230" i="3"/>
  <c r="UG149" i="3"/>
  <c r="LP234" i="3"/>
  <c r="ID232" i="3"/>
  <c r="TP216" i="3"/>
  <c r="SL216" i="3"/>
  <c r="OM224" i="3"/>
  <c r="OM229" i="3"/>
  <c r="BU215" i="3"/>
  <c r="OM133" i="3"/>
  <c r="PQ233" i="3"/>
  <c r="EC231" i="3"/>
  <c r="TR222" i="3"/>
  <c r="MT233" i="3"/>
  <c r="CH216" i="3"/>
  <c r="JU216" i="3"/>
  <c r="PQ58" i="3"/>
  <c r="PR215" i="3"/>
  <c r="QF227" i="3"/>
  <c r="HO230" i="3"/>
  <c r="PB58" i="3"/>
  <c r="MT134" i="3"/>
  <c r="IS216" i="3"/>
  <c r="HO231" i="3"/>
  <c r="OM214" i="3"/>
  <c r="HO236" i="3"/>
  <c r="RY225" i="3"/>
  <c r="LA233" i="3"/>
  <c r="BF235" i="3"/>
  <c r="ID57" i="3"/>
  <c r="RJ57" i="3"/>
  <c r="SO222" i="3"/>
  <c r="CJ235" i="3"/>
  <c r="ID221" i="3"/>
  <c r="PQ228" i="3"/>
  <c r="BF133" i="3"/>
  <c r="BF223" i="3"/>
  <c r="BU227" i="3"/>
  <c r="UG235" i="3"/>
  <c r="RJ214" i="3"/>
  <c r="AB231" i="3"/>
  <c r="R265" i="23"/>
  <c r="GK228" i="3"/>
  <c r="SN231" i="3"/>
  <c r="MT57" i="3"/>
  <c r="AB226" i="3"/>
  <c r="KL229" i="3"/>
  <c r="FG230" i="3"/>
  <c r="NX232" i="3"/>
  <c r="TC233" i="3"/>
  <c r="R219" i="3"/>
  <c r="TR134" i="3"/>
  <c r="BH265" i="23"/>
  <c r="JH228" i="3"/>
  <c r="FG134" i="3"/>
  <c r="CY149" i="3"/>
  <c r="AN265" i="23"/>
  <c r="BL265" i="23"/>
  <c r="AF265" i="23"/>
  <c r="IS214" i="3"/>
  <c r="KL134" i="3"/>
  <c r="AJ265" i="23"/>
  <c r="BB265" i="23"/>
  <c r="NX224" i="3"/>
  <c r="NX227" i="3"/>
  <c r="RY224" i="3"/>
  <c r="JW228" i="3"/>
  <c r="PQ223" i="3"/>
  <c r="RY228" i="3"/>
  <c r="AB149" i="3"/>
  <c r="JU58" i="3"/>
  <c r="JW58" i="3"/>
  <c r="BU134" i="3"/>
  <c r="BV265" i="23"/>
  <c r="RJ224" i="3"/>
  <c r="JH231" i="3"/>
  <c r="QU222" i="3"/>
  <c r="FG227" i="3"/>
  <c r="FV234" i="3"/>
  <c r="AG149" i="3"/>
  <c r="AR149" i="3" s="1"/>
  <c r="BR265" i="23"/>
  <c r="BF216" i="3"/>
  <c r="TC216" i="3"/>
  <c r="FG216" i="3"/>
  <c r="MT216" i="3"/>
  <c r="DN216" i="3"/>
  <c r="QF216" i="3"/>
  <c r="OZ216" i="3"/>
  <c r="DO216" i="3"/>
  <c r="LB216" i="3"/>
  <c r="PC216" i="3"/>
  <c r="BV216" i="3"/>
  <c r="JF216" i="3"/>
  <c r="QS216" i="3"/>
  <c r="RH216" i="3"/>
  <c r="EA216" i="3"/>
  <c r="PB216" i="3"/>
  <c r="JI216" i="3"/>
  <c r="LN216" i="3"/>
  <c r="CK216" i="3"/>
  <c r="GL216" i="3"/>
  <c r="ED216" i="3"/>
  <c r="FT216" i="3"/>
  <c r="MF216" i="3"/>
  <c r="NV216" i="3"/>
  <c r="CW216" i="3"/>
  <c r="SO216" i="3"/>
  <c r="IB216" i="3"/>
  <c r="MC216" i="3"/>
  <c r="QU216" i="3"/>
  <c r="KY216" i="3"/>
  <c r="GI216" i="3"/>
  <c r="DL216" i="3"/>
  <c r="ID225" i="3"/>
  <c r="IB225" i="3"/>
  <c r="ME229" i="3"/>
  <c r="TP233" i="3"/>
  <c r="TR233" i="3"/>
  <c r="MC234" i="3"/>
  <c r="ME234" i="3"/>
  <c r="QD234" i="3"/>
  <c r="QF234" i="3"/>
  <c r="QD233" i="3"/>
  <c r="QF233" i="3"/>
  <c r="Z222" i="3"/>
  <c r="VI222" i="3" s="1"/>
  <c r="AB222" i="3"/>
  <c r="NG223" i="3"/>
  <c r="NI223" i="3"/>
  <c r="RJ223" i="3"/>
  <c r="RH223" i="3"/>
  <c r="MT226" i="3"/>
  <c r="MR226" i="3"/>
  <c r="KY227" i="3"/>
  <c r="LA227" i="3"/>
  <c r="QU226" i="3"/>
  <c r="EA229" i="3"/>
  <c r="EC229" i="3"/>
  <c r="DN229" i="3"/>
  <c r="DL229" i="3"/>
  <c r="FT229" i="3"/>
  <c r="FV229" i="3"/>
  <c r="GK231" i="3"/>
  <c r="BV230" i="3"/>
  <c r="QU230" i="3"/>
  <c r="HM233" i="3"/>
  <c r="HO233" i="3"/>
  <c r="Z234" i="3"/>
  <c r="AB234" i="3"/>
  <c r="RW232" i="3"/>
  <c r="RY232" i="3"/>
  <c r="IQ232" i="3"/>
  <c r="IS232" i="3"/>
  <c r="MC220" i="3"/>
  <c r="VI220" i="3" s="1"/>
  <c r="ME220" i="3"/>
  <c r="QU221" i="3"/>
  <c r="QS221" i="3"/>
  <c r="CW225" i="3"/>
  <c r="CY225" i="3"/>
  <c r="BD225" i="3"/>
  <c r="NV226" i="3"/>
  <c r="NX226" i="3"/>
  <c r="JF229" i="3"/>
  <c r="JH229" i="3"/>
  <c r="NG234" i="3"/>
  <c r="NI234" i="3"/>
  <c r="SL234" i="3"/>
  <c r="SN234" i="3"/>
  <c r="PB231" i="3"/>
  <c r="BS233" i="3"/>
  <c r="VI233" i="3" s="1"/>
  <c r="BU233" i="3"/>
  <c r="NG233" i="3"/>
  <c r="NI233" i="3"/>
  <c r="PO234" i="3"/>
  <c r="PQ234" i="3"/>
  <c r="OK220" i="3"/>
  <c r="OM220" i="3"/>
  <c r="IQ229" i="3"/>
  <c r="IS229" i="3"/>
  <c r="IB229" i="3"/>
  <c r="ID229" i="3"/>
  <c r="PB229" i="3"/>
  <c r="FE233" i="3"/>
  <c r="FG233" i="3"/>
  <c r="KJ233" i="3"/>
  <c r="KL233" i="3"/>
  <c r="GI229" i="3"/>
  <c r="GK229" i="3"/>
  <c r="TP221" i="3"/>
  <c r="TR221" i="3"/>
  <c r="TA221" i="3"/>
  <c r="TC221" i="3"/>
  <c r="PR223" i="3"/>
  <c r="FV225" i="3"/>
  <c r="FT225" i="3"/>
  <c r="RW226" i="3"/>
  <c r="RY226" i="3"/>
  <c r="QS227" i="3"/>
  <c r="QU227" i="3"/>
  <c r="CJ230" i="3"/>
  <c r="LA230" i="3"/>
  <c r="OZ234" i="3"/>
  <c r="PB234" i="3"/>
  <c r="IQ234" i="3"/>
  <c r="IS234" i="3"/>
  <c r="CJ232" i="3"/>
  <c r="OK232" i="3"/>
  <c r="OM232" i="3"/>
  <c r="QS223" i="3"/>
  <c r="QU223" i="3"/>
  <c r="IB223" i="3"/>
  <c r="ID223" i="3"/>
  <c r="LP223" i="3"/>
  <c r="LN223" i="3"/>
  <c r="NX223" i="3"/>
  <c r="NV223" i="3"/>
  <c r="CH227" i="3"/>
  <c r="CJ227" i="3"/>
  <c r="SN228" i="3"/>
  <c r="EC228" i="3"/>
  <c r="DN228" i="3"/>
  <c r="SN229" i="3"/>
  <c r="ME228" i="3"/>
  <c r="EA232" i="3"/>
  <c r="EC232" i="3"/>
  <c r="DN231" i="3"/>
  <c r="ME231" i="3"/>
  <c r="DL232" i="3"/>
  <c r="VI232" i="3" s="1"/>
  <c r="DN232" i="3"/>
  <c r="MR234" i="3"/>
  <c r="MT234" i="3"/>
  <c r="TC234" i="3"/>
  <c r="TA234" i="3"/>
  <c r="ME215" i="3"/>
  <c r="MC215" i="3"/>
  <c r="IB215" i="3"/>
  <c r="ID215" i="3"/>
  <c r="OM215" i="3"/>
  <c r="OK134" i="3"/>
  <c r="OM134" i="3"/>
  <c r="FT134" i="3"/>
  <c r="VI134" i="3" s="1"/>
  <c r="FV134" i="3"/>
  <c r="LN134" i="3"/>
  <c r="LP134" i="3"/>
  <c r="RJ134" i="3"/>
  <c r="RH134" i="3"/>
  <c r="IQ134" i="3"/>
  <c r="IS134" i="3"/>
  <c r="MC134" i="3"/>
  <c r="ME134" i="3"/>
  <c r="JF134" i="3"/>
  <c r="JH134" i="3"/>
  <c r="NV134" i="3"/>
  <c r="NX134" i="3"/>
  <c r="QF58" i="3"/>
  <c r="QD58" i="3"/>
  <c r="BU58" i="3"/>
  <c r="OM57" i="3"/>
  <c r="OK57" i="3"/>
  <c r="RY57" i="3"/>
  <c r="RW57" i="3"/>
  <c r="VI57" i="3" s="1"/>
  <c r="NG58" i="3"/>
  <c r="NI58" i="3"/>
  <c r="IQ58" i="3"/>
  <c r="IS58" i="3"/>
  <c r="DN58" i="3"/>
  <c r="MT58" i="3"/>
  <c r="TP57" i="3"/>
  <c r="TR57" i="3"/>
  <c r="AB58" i="3"/>
  <c r="Z58" i="3"/>
  <c r="LN58" i="3"/>
  <c r="LP58" i="3"/>
  <c r="BN265" i="23"/>
  <c r="CK265" i="23"/>
  <c r="AP265" i="23"/>
  <c r="AT265" i="23"/>
  <c r="T265" i="23"/>
  <c r="VI216" i="3" l="1"/>
  <c r="VI231" i="3"/>
  <c r="VI228" i="3"/>
  <c r="VI219" i="3"/>
  <c r="VI229" i="3"/>
  <c r="VI225" i="3"/>
  <c r="VI227" i="3"/>
  <c r="VI226" i="3"/>
  <c r="VI221" i="3"/>
  <c r="VI223" i="3"/>
  <c r="VI58" i="3"/>
  <c r="VI234" i="3"/>
  <c r="VI215" i="3"/>
  <c r="VP221" i="3"/>
  <c r="VP235" i="3"/>
  <c r="VP236" i="3"/>
  <c r="VP133" i="3"/>
  <c r="VP57" i="3"/>
  <c r="VP220" i="3"/>
  <c r="VP219" i="3"/>
  <c r="VP229" i="3"/>
  <c r="VP233" i="3"/>
  <c r="VP214" i="3"/>
  <c r="VP149" i="3"/>
  <c r="VP227" i="3"/>
  <c r="VP216" i="3"/>
  <c r="VP228" i="3"/>
  <c r="VP222" i="3"/>
  <c r="VP134" i="3"/>
  <c r="VP232" i="3"/>
  <c r="VP226" i="3"/>
  <c r="VP223" i="3"/>
  <c r="VP215" i="3"/>
  <c r="VP225" i="3"/>
  <c r="VP58" i="3"/>
  <c r="VP224" i="3"/>
  <c r="VP231" i="3"/>
  <c r="VP234" i="3"/>
  <c r="AC219" i="3"/>
  <c r="CL265" i="23" l="1"/>
  <c r="UW142" i="3"/>
  <c r="UV142" i="3"/>
  <c r="UU142" i="3"/>
  <c r="UT142" i="3"/>
  <c r="US142" i="3"/>
  <c r="UR142" i="3"/>
  <c r="UQ142" i="3"/>
  <c r="UP142" i="3"/>
  <c r="UO142" i="3"/>
  <c r="UN142" i="3"/>
  <c r="UM142" i="3"/>
  <c r="UL142" i="3"/>
  <c r="UK142" i="3"/>
  <c r="UJ142" i="3"/>
  <c r="UI142" i="3"/>
  <c r="UB142" i="3"/>
  <c r="UA142" i="3"/>
  <c r="TN142" i="3"/>
  <c r="OI142" i="3"/>
  <c r="OF142" i="3"/>
  <c r="HK142" i="3"/>
  <c r="GG142" i="3"/>
  <c r="EN142" i="3"/>
  <c r="UW49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UI49" i="3"/>
  <c r="OI49" i="3"/>
  <c r="OF49" i="3"/>
  <c r="R53" i="3"/>
  <c r="AA53" i="3"/>
  <c r="AG53" i="3"/>
  <c r="AR53" i="3" s="1"/>
  <c r="AV53" i="3"/>
  <c r="BE53" i="3"/>
  <c r="BJ53" i="3"/>
  <c r="BS53" i="3" s="1"/>
  <c r="BK53" i="3"/>
  <c r="BT53" i="3"/>
  <c r="BY53" i="3"/>
  <c r="CH53" i="3" s="1"/>
  <c r="BZ53" i="3"/>
  <c r="CI53" i="3"/>
  <c r="CN53" i="3"/>
  <c r="CO53" i="3"/>
  <c r="CX53" i="3"/>
  <c r="DC53" i="3"/>
  <c r="DD53" i="3"/>
  <c r="DM53" i="3"/>
  <c r="DR53" i="3"/>
  <c r="DS53" i="3"/>
  <c r="EB53" i="3"/>
  <c r="EO53" i="3"/>
  <c r="EH53" i="3"/>
  <c r="ES53" i="3" s="1"/>
  <c r="EV53" i="3"/>
  <c r="FE53" i="3" s="1"/>
  <c r="EW53" i="3"/>
  <c r="FF53" i="3"/>
  <c r="FK53" i="3"/>
  <c r="FL53" i="3"/>
  <c r="FU53" i="3"/>
  <c r="FZ53" i="3"/>
  <c r="GA53" i="3"/>
  <c r="GJ53" i="3"/>
  <c r="GO53" i="3"/>
  <c r="GP53" i="3"/>
  <c r="GY53" i="3"/>
  <c r="HD53" i="3"/>
  <c r="HM53" i="3" s="1"/>
  <c r="HE53" i="3"/>
  <c r="HN53" i="3"/>
  <c r="HT53" i="3"/>
  <c r="IC53" i="3"/>
  <c r="IH53" i="3"/>
  <c r="IQ53" i="3" s="1"/>
  <c r="II53" i="3"/>
  <c r="IR53" i="3"/>
  <c r="IW53" i="3"/>
  <c r="IX53" i="3"/>
  <c r="JG53" i="3"/>
  <c r="JT53" i="3"/>
  <c r="JM53" i="3"/>
  <c r="JV53" i="3"/>
  <c r="KA53" i="3"/>
  <c r="KJ53" i="3" s="1"/>
  <c r="KB53" i="3"/>
  <c r="KK53" i="3"/>
  <c r="KP53" i="3"/>
  <c r="KY53" i="3" s="1"/>
  <c r="KQ53" i="3"/>
  <c r="KZ53" i="3"/>
  <c r="LF53" i="3"/>
  <c r="LO53" i="3"/>
  <c r="LT53" i="3"/>
  <c r="LU53" i="3"/>
  <c r="MD53" i="3"/>
  <c r="MI53" i="3"/>
  <c r="MR53" i="3" s="1"/>
  <c r="MJ53" i="3"/>
  <c r="MS53" i="3"/>
  <c r="MX53" i="3"/>
  <c r="NG53" i="3" s="1"/>
  <c r="MY53" i="3"/>
  <c r="NH53" i="3"/>
  <c r="NM53" i="3"/>
  <c r="NV53" i="3" s="1"/>
  <c r="NN53" i="3"/>
  <c r="NW53" i="3"/>
  <c r="NZ53" i="3"/>
  <c r="OJ53" i="3" s="1"/>
  <c r="OA53" i="3"/>
  <c r="OC53" i="3" s="1"/>
  <c r="OL53" i="3"/>
  <c r="OQ53" i="3"/>
  <c r="OR53" i="3"/>
  <c r="PA53" i="3"/>
  <c r="PN53" i="3"/>
  <c r="PG53" i="3"/>
  <c r="PP53" i="3"/>
  <c r="PU53" i="3"/>
  <c r="QD53" i="3" s="1"/>
  <c r="PV53" i="3"/>
  <c r="QE53" i="3"/>
  <c r="QJ53" i="3"/>
  <c r="QS53" i="3" s="1"/>
  <c r="QK53" i="3"/>
  <c r="QZ53" i="3"/>
  <c r="RI53" i="3"/>
  <c r="RO53" i="3"/>
  <c r="RX53" i="3"/>
  <c r="SM53" i="3"/>
  <c r="SZ53" i="3"/>
  <c r="TB53" i="3"/>
  <c r="TQ53" i="3"/>
  <c r="TV53" i="3"/>
  <c r="UE53" i="3" s="1"/>
  <c r="TW53" i="3"/>
  <c r="R54" i="3"/>
  <c r="AN54" i="3"/>
  <c r="AG54" i="3"/>
  <c r="AR54" i="3" s="1"/>
  <c r="AU54" i="3"/>
  <c r="AV54" i="3"/>
  <c r="BE54" i="3"/>
  <c r="BJ54" i="3"/>
  <c r="BS54" i="3" s="1"/>
  <c r="BK54" i="3"/>
  <c r="BT54" i="3"/>
  <c r="BY54" i="3"/>
  <c r="BZ54" i="3"/>
  <c r="CI54" i="3"/>
  <c r="CN54" i="3"/>
  <c r="CW54" i="3" s="1"/>
  <c r="CO54" i="3"/>
  <c r="CX54" i="3"/>
  <c r="DD54" i="3"/>
  <c r="DM54" i="3"/>
  <c r="DS54" i="3"/>
  <c r="EB54" i="3"/>
  <c r="EH54" i="3"/>
  <c r="ES54" i="3" s="1"/>
  <c r="EV54" i="3"/>
  <c r="FE54" i="3" s="1"/>
  <c r="EW54" i="3"/>
  <c r="FF54" i="3"/>
  <c r="FS54" i="3"/>
  <c r="FL54" i="3"/>
  <c r="FU54" i="3"/>
  <c r="GA54" i="3"/>
  <c r="GJ54" i="3"/>
  <c r="GP54" i="3"/>
  <c r="GY54" i="3"/>
  <c r="HD54" i="3"/>
  <c r="HM54" i="3" s="1"/>
  <c r="HE54" i="3"/>
  <c r="HN54" i="3"/>
  <c r="HS54" i="3"/>
  <c r="IB54" i="3" s="1"/>
  <c r="HT54" i="3"/>
  <c r="IC54" i="3"/>
  <c r="II54" i="3"/>
  <c r="IX54" i="3"/>
  <c r="JG54" i="3"/>
  <c r="JM54" i="3"/>
  <c r="JV54" i="3"/>
  <c r="KA54" i="3"/>
  <c r="KJ54" i="3" s="1"/>
  <c r="KB54" i="3"/>
  <c r="KK54" i="3"/>
  <c r="KP54" i="3"/>
  <c r="KQ54" i="3"/>
  <c r="KZ54" i="3"/>
  <c r="LM54" i="3"/>
  <c r="LF54" i="3"/>
  <c r="LO54" i="3"/>
  <c r="LU54" i="3"/>
  <c r="MD54" i="3"/>
  <c r="MI54" i="3"/>
  <c r="MJ54" i="3"/>
  <c r="MS54" i="3"/>
  <c r="MX54" i="3"/>
  <c r="NG54" i="3" s="1"/>
  <c r="MY54" i="3"/>
  <c r="NH54" i="3"/>
  <c r="NU54" i="3"/>
  <c r="NN54" i="3"/>
  <c r="NW54" i="3"/>
  <c r="NZ54" i="3"/>
  <c r="OA54" i="3"/>
  <c r="OC54" i="3" s="1"/>
  <c r="OL54" i="3"/>
  <c r="OY54" i="3"/>
  <c r="OR54" i="3"/>
  <c r="PA54" i="3"/>
  <c r="PF54" i="3"/>
  <c r="PG54" i="3"/>
  <c r="PP54" i="3"/>
  <c r="PU54" i="3"/>
  <c r="QD54" i="3" s="1"/>
  <c r="PV54" i="3"/>
  <c r="QE54" i="3"/>
  <c r="QJ54" i="3"/>
  <c r="QK54" i="3"/>
  <c r="QT54" i="3"/>
  <c r="RG54" i="3"/>
  <c r="QZ54" i="3"/>
  <c r="RI54" i="3"/>
  <c r="RN54" i="3"/>
  <c r="RO54" i="3"/>
  <c r="RX54" i="3"/>
  <c r="SL54" i="3"/>
  <c r="SM54" i="3"/>
  <c r="TA54" i="3"/>
  <c r="TB54" i="3"/>
  <c r="TP54" i="3"/>
  <c r="TQ54" i="3"/>
  <c r="TV54" i="3"/>
  <c r="TW54" i="3"/>
  <c r="UF54" i="3"/>
  <c r="UW81" i="3"/>
  <c r="UW263" i="3" s="1"/>
  <c r="UV81" i="3"/>
  <c r="UV263" i="3" s="1"/>
  <c r="UU81" i="3"/>
  <c r="UU263" i="3" s="1"/>
  <c r="UT81" i="3"/>
  <c r="UT263" i="3" s="1"/>
  <c r="US81" i="3"/>
  <c r="US263" i="3" s="1"/>
  <c r="UR81" i="3"/>
  <c r="UR263" i="3" s="1"/>
  <c r="UQ81" i="3"/>
  <c r="UQ263" i="3" s="1"/>
  <c r="UP81" i="3"/>
  <c r="UP263" i="3" s="1"/>
  <c r="UO81" i="3"/>
  <c r="UO263" i="3" s="1"/>
  <c r="UN81" i="3"/>
  <c r="UN263" i="3" s="1"/>
  <c r="UM81" i="3"/>
  <c r="UM263" i="3" s="1"/>
  <c r="UL81" i="3"/>
  <c r="UL263" i="3" s="1"/>
  <c r="UK81" i="3"/>
  <c r="UK263" i="3" s="1"/>
  <c r="UJ81" i="3"/>
  <c r="UJ263" i="3" s="1"/>
  <c r="UI81" i="3"/>
  <c r="UI263" i="3" s="1"/>
  <c r="UB81" i="3"/>
  <c r="UA81" i="3"/>
  <c r="TN81" i="3"/>
  <c r="OI81" i="3"/>
  <c r="OF81" i="3"/>
  <c r="HK81" i="3"/>
  <c r="GG81" i="3"/>
  <c r="EN81" i="3"/>
  <c r="PN54" i="3" l="1"/>
  <c r="IP53" i="3"/>
  <c r="HL54" i="3"/>
  <c r="FD54" i="3"/>
  <c r="CV54" i="3"/>
  <c r="CG54" i="3"/>
  <c r="BC54" i="3"/>
  <c r="NU53" i="3"/>
  <c r="MQ53" i="3"/>
  <c r="AF53" i="3"/>
  <c r="AQ53" i="3" s="1"/>
  <c r="AN53" i="3"/>
  <c r="MQ54" i="3"/>
  <c r="BR54" i="3"/>
  <c r="EG54" i="3"/>
  <c r="EP54" i="3" s="1"/>
  <c r="EO54" i="3"/>
  <c r="GW53" i="3"/>
  <c r="QG53" i="3"/>
  <c r="JL53" i="3"/>
  <c r="JU53" i="3" s="1"/>
  <c r="JI53" i="3"/>
  <c r="EG53" i="3"/>
  <c r="AC53" i="3"/>
  <c r="TO54" i="3"/>
  <c r="RK54" i="3"/>
  <c r="TS54" i="3"/>
  <c r="AC54" i="3"/>
  <c r="OQ54" i="3"/>
  <c r="OZ54" i="3" s="1"/>
  <c r="NY54" i="3"/>
  <c r="TS53" i="3"/>
  <c r="UD54" i="3"/>
  <c r="FK54" i="3"/>
  <c r="FT54" i="3" s="1"/>
  <c r="PF53" i="3"/>
  <c r="PQ53" i="3" s="1"/>
  <c r="IE53" i="3"/>
  <c r="UH54" i="3"/>
  <c r="NJ54" i="3"/>
  <c r="IT54" i="3"/>
  <c r="FW54" i="3"/>
  <c r="JX53" i="3"/>
  <c r="CZ53" i="3"/>
  <c r="HP54" i="3"/>
  <c r="PC53" i="3"/>
  <c r="FH54" i="3"/>
  <c r="BF54" i="3"/>
  <c r="CK54" i="3"/>
  <c r="DO53" i="3"/>
  <c r="SO53" i="3"/>
  <c r="RZ53" i="3"/>
  <c r="UG54" i="3"/>
  <c r="MF54" i="3"/>
  <c r="LB53" i="3"/>
  <c r="MT54" i="3"/>
  <c r="MR54" i="3"/>
  <c r="TD54" i="3"/>
  <c r="SN54" i="3"/>
  <c r="UH53" i="3"/>
  <c r="FH53" i="3"/>
  <c r="CV53" i="3"/>
  <c r="CJ53" i="3"/>
  <c r="OB53" i="3"/>
  <c r="OK53" i="3" s="1"/>
  <c r="MT53" i="3"/>
  <c r="ED53" i="3"/>
  <c r="PC54" i="3"/>
  <c r="QV54" i="3"/>
  <c r="LB54" i="3"/>
  <c r="IE54" i="3"/>
  <c r="QV53" i="3"/>
  <c r="IT53" i="3"/>
  <c r="VS54" i="3"/>
  <c r="QG54" i="3"/>
  <c r="ON54" i="3"/>
  <c r="KM54" i="3"/>
  <c r="ED54" i="3"/>
  <c r="CZ54" i="3"/>
  <c r="FS53" i="3"/>
  <c r="CK53" i="3"/>
  <c r="BV53" i="3"/>
  <c r="RN53" i="3"/>
  <c r="RW53" i="3" s="1"/>
  <c r="RV53" i="3"/>
  <c r="GO54" i="3"/>
  <c r="GW54" i="3"/>
  <c r="PO54" i="3"/>
  <c r="PQ54" i="3"/>
  <c r="CY54" i="3"/>
  <c r="QU53" i="3"/>
  <c r="QT53" i="3"/>
  <c r="MU53" i="3"/>
  <c r="MF53" i="3"/>
  <c r="IA53" i="3"/>
  <c r="HS53" i="3"/>
  <c r="TD53" i="3"/>
  <c r="QY53" i="3"/>
  <c r="RG53" i="3"/>
  <c r="NX53" i="3"/>
  <c r="LE53" i="3"/>
  <c r="LM53" i="3"/>
  <c r="IA54" i="3"/>
  <c r="JL54" i="3"/>
  <c r="JT54" i="3"/>
  <c r="GL54" i="3"/>
  <c r="CJ54" i="3"/>
  <c r="CH54" i="3"/>
  <c r="LQ53" i="3"/>
  <c r="IS53" i="3"/>
  <c r="Q53" i="3"/>
  <c r="Z53" i="3" s="1"/>
  <c r="Y53" i="3"/>
  <c r="CW53" i="3"/>
  <c r="CY53" i="3"/>
  <c r="LT54" i="3"/>
  <c r="MC54" i="3" s="1"/>
  <c r="MB54" i="3"/>
  <c r="JI54" i="3"/>
  <c r="DO54" i="3"/>
  <c r="RK53" i="3"/>
  <c r="NY53" i="3"/>
  <c r="GL53" i="3"/>
  <c r="GX53" i="3"/>
  <c r="GZ53" i="3"/>
  <c r="FT53" i="3"/>
  <c r="FV53" i="3"/>
  <c r="BC53" i="3"/>
  <c r="AU53" i="3"/>
  <c r="LQ54" i="3"/>
  <c r="QF53" i="3"/>
  <c r="ON53" i="3"/>
  <c r="FW53" i="3"/>
  <c r="TC54" i="3"/>
  <c r="SO54" i="3"/>
  <c r="RZ54" i="3"/>
  <c r="QU54" i="3"/>
  <c r="QS54" i="3"/>
  <c r="KY54" i="3"/>
  <c r="LA54" i="3"/>
  <c r="RY54" i="3"/>
  <c r="RW54" i="3"/>
  <c r="BV54" i="3"/>
  <c r="SN53" i="3"/>
  <c r="SL53" i="3"/>
  <c r="UE54" i="3"/>
  <c r="JX54" i="3"/>
  <c r="SK54" i="3"/>
  <c r="QF54" i="3"/>
  <c r="NI54" i="3"/>
  <c r="KL54" i="3"/>
  <c r="IR54" i="3"/>
  <c r="IH54" i="3"/>
  <c r="IQ54" i="3" s="1"/>
  <c r="IP54" i="3"/>
  <c r="HO54" i="3"/>
  <c r="FG54" i="3"/>
  <c r="BU54" i="3"/>
  <c r="AA54" i="3"/>
  <c r="VJ54" i="3" s="1"/>
  <c r="Q54" i="3"/>
  <c r="Z54" i="3" s="1"/>
  <c r="Y54" i="3"/>
  <c r="UD53" i="3"/>
  <c r="SK53" i="3"/>
  <c r="PR53" i="3"/>
  <c r="NI53" i="3"/>
  <c r="KM53" i="3"/>
  <c r="GK53" i="3"/>
  <c r="GI53" i="3"/>
  <c r="EC53" i="3"/>
  <c r="EA53" i="3"/>
  <c r="TR54" i="3"/>
  <c r="RV54" i="3"/>
  <c r="QY54" i="3"/>
  <c r="NM54" i="3"/>
  <c r="LE54" i="3"/>
  <c r="BD54" i="3"/>
  <c r="PB53" i="3"/>
  <c r="OZ53" i="3"/>
  <c r="VS53" i="3"/>
  <c r="QR54" i="3"/>
  <c r="QC54" i="3"/>
  <c r="NF54" i="3"/>
  <c r="KX54" i="3"/>
  <c r="KI54" i="3"/>
  <c r="ID54" i="3"/>
  <c r="UG53" i="3"/>
  <c r="UF53" i="3"/>
  <c r="HP53" i="3"/>
  <c r="DN53" i="3"/>
  <c r="DL53" i="3"/>
  <c r="IW54" i="3"/>
  <c r="JE54" i="3"/>
  <c r="FZ54" i="3"/>
  <c r="GH54" i="3"/>
  <c r="DR54" i="3"/>
  <c r="DZ54" i="3"/>
  <c r="DC54" i="3"/>
  <c r="DK54" i="3"/>
  <c r="AF54" i="3"/>
  <c r="TO53" i="3"/>
  <c r="ME53" i="3"/>
  <c r="MC53" i="3"/>
  <c r="HO53" i="3"/>
  <c r="FG53" i="3"/>
  <c r="BU53" i="3"/>
  <c r="OB54" i="3"/>
  <c r="OJ54" i="3"/>
  <c r="JH53" i="3"/>
  <c r="JF53" i="3"/>
  <c r="SZ54" i="3"/>
  <c r="PR54" i="3"/>
  <c r="MU54" i="3"/>
  <c r="HA54" i="3"/>
  <c r="BG54" i="3"/>
  <c r="NJ53" i="3"/>
  <c r="LA53" i="3"/>
  <c r="HA53" i="3"/>
  <c r="BG53" i="3"/>
  <c r="QC53" i="3"/>
  <c r="NF53" i="3"/>
  <c r="KI53" i="3"/>
  <c r="HL53" i="3"/>
  <c r="FD53" i="3"/>
  <c r="BR53" i="3"/>
  <c r="OY53" i="3"/>
  <c r="MB53" i="3"/>
  <c r="JE53" i="3"/>
  <c r="GH53" i="3"/>
  <c r="DZ53" i="3"/>
  <c r="DK53" i="3"/>
  <c r="KL53" i="3"/>
  <c r="QR53" i="3"/>
  <c r="KX53" i="3"/>
  <c r="CG53" i="3"/>
  <c r="UA11" i="3"/>
  <c r="UA26" i="3"/>
  <c r="UA30" i="3"/>
  <c r="UA37" i="3"/>
  <c r="UA67" i="3"/>
  <c r="UA179" i="3"/>
  <c r="UA186" i="3"/>
  <c r="UA237" i="3"/>
  <c r="VJ53" i="3" l="1"/>
  <c r="VG254" i="3"/>
  <c r="VH54" i="3"/>
  <c r="VH53" i="3"/>
  <c r="VO53" i="3"/>
  <c r="VP54" i="3"/>
  <c r="VP53" i="3"/>
  <c r="VO54" i="3"/>
  <c r="UA254" i="3"/>
  <c r="UA256" i="3" s="1"/>
  <c r="AO53" i="3"/>
  <c r="VI53" i="3" s="1"/>
  <c r="JW53" i="3"/>
  <c r="ER54" i="3"/>
  <c r="EP53" i="3"/>
  <c r="ER53" i="3"/>
  <c r="AO54" i="3"/>
  <c r="AQ54" i="3"/>
  <c r="FV54" i="3"/>
  <c r="PB54" i="3"/>
  <c r="PO53" i="3"/>
  <c r="IS54" i="3"/>
  <c r="OM53" i="3"/>
  <c r="RY53" i="3"/>
  <c r="ME54" i="3"/>
  <c r="IB53" i="3"/>
  <c r="ID53" i="3"/>
  <c r="JW54" i="3"/>
  <c r="JU54" i="3"/>
  <c r="LN53" i="3"/>
  <c r="LP53" i="3"/>
  <c r="AB53" i="3"/>
  <c r="GZ54" i="3"/>
  <c r="GX54" i="3"/>
  <c r="RJ53" i="3"/>
  <c r="RH53" i="3"/>
  <c r="BD53" i="3"/>
  <c r="BF53" i="3"/>
  <c r="OK54" i="3"/>
  <c r="OM54" i="3"/>
  <c r="DL54" i="3"/>
  <c r="DN54" i="3"/>
  <c r="JF54" i="3"/>
  <c r="JH54" i="3"/>
  <c r="NV54" i="3"/>
  <c r="NX54" i="3"/>
  <c r="RH54" i="3"/>
  <c r="RJ54" i="3"/>
  <c r="TP53" i="3"/>
  <c r="TR53" i="3"/>
  <c r="EA54" i="3"/>
  <c r="EC54" i="3"/>
  <c r="TA53" i="3"/>
  <c r="TC53" i="3"/>
  <c r="GI54" i="3"/>
  <c r="GK54" i="3"/>
  <c r="AB54" i="3"/>
  <c r="LN54" i="3"/>
  <c r="LP54" i="3"/>
  <c r="VI54" i="3" l="1"/>
  <c r="HN247" i="3"/>
  <c r="Q122" i="3" l="1"/>
  <c r="Z122" i="3" s="1"/>
  <c r="AA122" i="3"/>
  <c r="AN122" i="3"/>
  <c r="BE122" i="3"/>
  <c r="BT122" i="3"/>
  <c r="BY122" i="3"/>
  <c r="CH122" i="3" s="1"/>
  <c r="CI122" i="3"/>
  <c r="CN122" i="3"/>
  <c r="CW122" i="3" s="1"/>
  <c r="CX122" i="3"/>
  <c r="DK122" i="3"/>
  <c r="DM122" i="3"/>
  <c r="DR122" i="3"/>
  <c r="EB122" i="3"/>
  <c r="EO122" i="3"/>
  <c r="FF122" i="3"/>
  <c r="FZ122" i="3"/>
  <c r="GI122" i="3" s="1"/>
  <c r="GJ122" i="3"/>
  <c r="GY122" i="3"/>
  <c r="HD122" i="3"/>
  <c r="HM122" i="3" s="1"/>
  <c r="HN122" i="3"/>
  <c r="HS122" i="3"/>
  <c r="IB122" i="3" s="1"/>
  <c r="IC122" i="3"/>
  <c r="IH122" i="3"/>
  <c r="IR122" i="3"/>
  <c r="JG122" i="3"/>
  <c r="JV122" i="3"/>
  <c r="KA122" i="3"/>
  <c r="KK122" i="3"/>
  <c r="KP122" i="3"/>
  <c r="KY122" i="3" s="1"/>
  <c r="KQ122" i="3"/>
  <c r="KZ122" i="3"/>
  <c r="LE122" i="3"/>
  <c r="LN122" i="3" s="1"/>
  <c r="LO122" i="3"/>
  <c r="MD122" i="3"/>
  <c r="MS122" i="3"/>
  <c r="MX122" i="3"/>
  <c r="NH122" i="3"/>
  <c r="NM122" i="3"/>
  <c r="NV122" i="3" s="1"/>
  <c r="NW122" i="3"/>
  <c r="NZ122" i="3"/>
  <c r="OB122" i="3" s="1"/>
  <c r="OL122" i="3"/>
  <c r="OY122" i="3"/>
  <c r="PA122" i="3"/>
  <c r="PF122" i="3"/>
  <c r="PO122" i="3" s="1"/>
  <c r="PG122" i="3"/>
  <c r="PP122" i="3"/>
  <c r="PU122" i="3"/>
  <c r="QD122" i="3" s="1"/>
  <c r="QE122" i="3"/>
  <c r="QT122" i="3"/>
  <c r="RG122" i="3"/>
  <c r="RI122" i="3"/>
  <c r="RN122" i="3"/>
  <c r="RX122" i="3"/>
  <c r="SC122" i="3"/>
  <c r="SM122" i="3"/>
  <c r="SR122" i="3"/>
  <c r="TQ122" i="3"/>
  <c r="UD122" i="3"/>
  <c r="TW122" i="3"/>
  <c r="UF122" i="3"/>
  <c r="AA123" i="3"/>
  <c r="AU123" i="3"/>
  <c r="BD123" i="3" s="1"/>
  <c r="BE123" i="3"/>
  <c r="BR123" i="3"/>
  <c r="BT123" i="3"/>
  <c r="BY123" i="3"/>
  <c r="CI123" i="3"/>
  <c r="CN123" i="3"/>
  <c r="CX123" i="3"/>
  <c r="DC123" i="3"/>
  <c r="DL123" i="3" s="1"/>
  <c r="DM123" i="3"/>
  <c r="DR123" i="3"/>
  <c r="EA123" i="3" s="1"/>
  <c r="EB123" i="3"/>
  <c r="EH123" i="3"/>
  <c r="ES123" i="3" s="1"/>
  <c r="FD123" i="3"/>
  <c r="EW123" i="3"/>
  <c r="FF123" i="3"/>
  <c r="FK123" i="3"/>
  <c r="FU123" i="3"/>
  <c r="FZ123" i="3"/>
  <c r="GI123" i="3" s="1"/>
  <c r="GJ123" i="3"/>
  <c r="GO123" i="3"/>
  <c r="GX123" i="3" s="1"/>
  <c r="GY123" i="3"/>
  <c r="HL123" i="3"/>
  <c r="HN123" i="3"/>
  <c r="HS123" i="3"/>
  <c r="IC123" i="3"/>
  <c r="IH123" i="3"/>
  <c r="IQ123" i="3" s="1"/>
  <c r="IR123" i="3"/>
  <c r="IW123" i="3"/>
  <c r="JF123" i="3" s="1"/>
  <c r="JG123" i="3"/>
  <c r="JL123" i="3"/>
  <c r="JU123" i="3" s="1"/>
  <c r="JV123" i="3"/>
  <c r="KA123" i="3"/>
  <c r="KK123" i="3"/>
  <c r="KP123" i="3"/>
  <c r="KY123" i="3" s="1"/>
  <c r="KZ123" i="3"/>
  <c r="LE123" i="3"/>
  <c r="LO123" i="3"/>
  <c r="LT123" i="3"/>
  <c r="MC123" i="3" s="1"/>
  <c r="MD123" i="3"/>
  <c r="MI123" i="3"/>
  <c r="MR123" i="3" s="1"/>
  <c r="MS123" i="3"/>
  <c r="MX123" i="3"/>
  <c r="NH123" i="3"/>
  <c r="NM123" i="3"/>
  <c r="NW123" i="3"/>
  <c r="NZ123" i="3"/>
  <c r="OB123" i="3" s="1"/>
  <c r="OK123" i="3" s="1"/>
  <c r="OL123" i="3"/>
  <c r="OQ123" i="3"/>
  <c r="OZ123" i="3" s="1"/>
  <c r="PA123" i="3"/>
  <c r="PF123" i="3"/>
  <c r="PG123" i="3"/>
  <c r="PP123" i="3"/>
  <c r="QC123" i="3"/>
  <c r="QE123" i="3"/>
  <c r="QJ123" i="3"/>
  <c r="QS123" i="3" s="1"/>
  <c r="QT123" i="3"/>
  <c r="QY123" i="3"/>
  <c r="RI123" i="3"/>
  <c r="RN123" i="3"/>
  <c r="RW123" i="3" s="1"/>
  <c r="RX123" i="3"/>
  <c r="SC123" i="3"/>
  <c r="SM123" i="3"/>
  <c r="SR123" i="3"/>
  <c r="TB123" i="3"/>
  <c r="TQ123" i="3"/>
  <c r="UD123" i="3"/>
  <c r="TW123" i="3"/>
  <c r="UF123" i="3"/>
  <c r="Q124" i="3"/>
  <c r="AA124" i="3"/>
  <c r="AU124" i="3"/>
  <c r="BD124" i="3" s="1"/>
  <c r="BE124" i="3"/>
  <c r="BJ124" i="3"/>
  <c r="BT124" i="3"/>
  <c r="BY124" i="3"/>
  <c r="CI124" i="3"/>
  <c r="CN124" i="3"/>
  <c r="CW124" i="3" s="1"/>
  <c r="CX124" i="3"/>
  <c r="DC124" i="3"/>
  <c r="DL124" i="3" s="1"/>
  <c r="DM124" i="3"/>
  <c r="DR124" i="3"/>
  <c r="EA124" i="3" s="1"/>
  <c r="EV124" i="3"/>
  <c r="FF124" i="3"/>
  <c r="FK124" i="3"/>
  <c r="FU124" i="3"/>
  <c r="FZ124" i="3"/>
  <c r="GI124" i="3" s="1"/>
  <c r="GJ124" i="3"/>
  <c r="GO124" i="3"/>
  <c r="GX124" i="3" s="1"/>
  <c r="GY124" i="3"/>
  <c r="HL124" i="3"/>
  <c r="HN124" i="3"/>
  <c r="HS124" i="3"/>
  <c r="IC124" i="3"/>
  <c r="IH124" i="3"/>
  <c r="IQ124" i="3" s="1"/>
  <c r="IR124" i="3"/>
  <c r="IW124" i="3"/>
  <c r="JF124" i="3" s="1"/>
  <c r="JG124" i="3"/>
  <c r="JL124" i="3"/>
  <c r="JV124" i="3"/>
  <c r="KI124" i="3"/>
  <c r="KB124" i="3"/>
  <c r="KK124" i="3"/>
  <c r="KP124" i="3"/>
  <c r="KZ124" i="3"/>
  <c r="LE124" i="3"/>
  <c r="LO124" i="3"/>
  <c r="LT124" i="3"/>
  <c r="MC124" i="3" s="1"/>
  <c r="MD124" i="3"/>
  <c r="MI124" i="3"/>
  <c r="MR124" i="3" s="1"/>
  <c r="MS124" i="3"/>
  <c r="MX124" i="3"/>
  <c r="NH124" i="3"/>
  <c r="NM124" i="3"/>
  <c r="NW124" i="3"/>
  <c r="NZ124" i="3"/>
  <c r="OB124" i="3" s="1"/>
  <c r="OK124" i="3" s="1"/>
  <c r="OA124" i="3"/>
  <c r="OC124" i="3" s="1"/>
  <c r="OL124" i="3"/>
  <c r="OQ124" i="3"/>
  <c r="OZ124" i="3" s="1"/>
  <c r="PA124" i="3"/>
  <c r="PF124" i="3"/>
  <c r="PG124" i="3"/>
  <c r="PP124" i="3"/>
  <c r="PU124" i="3"/>
  <c r="QE124" i="3"/>
  <c r="QJ124" i="3"/>
  <c r="QT124" i="3"/>
  <c r="QY124" i="3"/>
  <c r="RI124" i="3"/>
  <c r="RN124" i="3"/>
  <c r="RW124" i="3" s="1"/>
  <c r="RX124" i="3"/>
  <c r="SC124" i="3"/>
  <c r="SM124" i="3"/>
  <c r="SR124" i="3"/>
  <c r="TB124" i="3"/>
  <c r="TQ124" i="3"/>
  <c r="UD124" i="3"/>
  <c r="TW124" i="3"/>
  <c r="Y125" i="3"/>
  <c r="AA125" i="3"/>
  <c r="AU125" i="3"/>
  <c r="BE125" i="3"/>
  <c r="BJ125" i="3"/>
  <c r="BS125" i="3" s="1"/>
  <c r="BY125" i="3"/>
  <c r="CI125" i="3"/>
  <c r="CN125" i="3"/>
  <c r="CX125" i="3"/>
  <c r="DC125" i="3"/>
  <c r="DL125" i="3" s="1"/>
  <c r="DM125" i="3"/>
  <c r="DR125" i="3"/>
  <c r="EA125" i="3" s="1"/>
  <c r="FF125" i="3"/>
  <c r="FK125" i="3"/>
  <c r="FU125" i="3"/>
  <c r="FZ125" i="3"/>
  <c r="GI125" i="3" s="1"/>
  <c r="GJ125" i="3"/>
  <c r="GO125" i="3"/>
  <c r="GX125" i="3" s="1"/>
  <c r="GY125" i="3"/>
  <c r="HD125" i="3"/>
  <c r="HM125" i="3" s="1"/>
  <c r="HS125" i="3"/>
  <c r="IB125" i="3" s="1"/>
  <c r="IR125" i="3"/>
  <c r="IW125" i="3"/>
  <c r="JF125" i="3" s="1"/>
  <c r="JG125" i="3"/>
  <c r="JL125" i="3"/>
  <c r="JV125" i="3"/>
  <c r="KI125" i="3"/>
  <c r="KB125" i="3"/>
  <c r="KK125" i="3"/>
  <c r="KZ125" i="3"/>
  <c r="LO125" i="3"/>
  <c r="LT125" i="3"/>
  <c r="MC125" i="3" s="1"/>
  <c r="MD125" i="3"/>
  <c r="MI125" i="3"/>
  <c r="MS125" i="3"/>
  <c r="NM125" i="3"/>
  <c r="NV125" i="3" s="1"/>
  <c r="NW125" i="3"/>
  <c r="NZ125" i="3"/>
  <c r="OB125" i="3" s="1"/>
  <c r="OA125" i="3"/>
  <c r="OC125" i="3" s="1"/>
  <c r="OL125" i="3"/>
  <c r="PF125" i="3"/>
  <c r="PO125" i="3" s="1"/>
  <c r="PG125" i="3"/>
  <c r="PP125" i="3"/>
  <c r="QT125" i="3"/>
  <c r="QY125" i="3"/>
  <c r="RI125" i="3"/>
  <c r="RN125" i="3"/>
  <c r="RX125" i="3"/>
  <c r="SC125" i="3"/>
  <c r="SM125" i="3"/>
  <c r="SR125" i="3"/>
  <c r="TB125" i="3"/>
  <c r="UD125" i="3"/>
  <c r="TW125" i="3"/>
  <c r="UF125" i="3"/>
  <c r="Q126" i="3"/>
  <c r="Z126" i="3" s="1"/>
  <c r="AA126" i="3"/>
  <c r="AU126" i="3"/>
  <c r="BE126" i="3"/>
  <c r="BT126" i="3"/>
  <c r="BY126" i="3"/>
  <c r="CH126" i="3" s="1"/>
  <c r="CI126" i="3"/>
  <c r="CN126" i="3"/>
  <c r="CW126" i="3" s="1"/>
  <c r="DR126" i="3"/>
  <c r="EA126" i="3" s="1"/>
  <c r="EV126" i="3"/>
  <c r="FF126" i="3"/>
  <c r="FK126" i="3"/>
  <c r="FT126" i="3" s="1"/>
  <c r="FU126" i="3"/>
  <c r="GH126" i="3"/>
  <c r="GO126" i="3"/>
  <c r="GY126" i="3"/>
  <c r="HN126" i="3"/>
  <c r="HS126" i="3"/>
  <c r="IB126" i="3" s="1"/>
  <c r="IC126" i="3"/>
  <c r="IH126" i="3"/>
  <c r="IQ126" i="3" s="1"/>
  <c r="IR126" i="3"/>
  <c r="JL126" i="3"/>
  <c r="JV126" i="3"/>
  <c r="KA126" i="3"/>
  <c r="KB126" i="3"/>
  <c r="KK126" i="3"/>
  <c r="KP126" i="3"/>
  <c r="KY126" i="3" s="1"/>
  <c r="LE126" i="3"/>
  <c r="LN126" i="3" s="1"/>
  <c r="LO126" i="3"/>
  <c r="MI126" i="3"/>
  <c r="MS126" i="3"/>
  <c r="NH126" i="3"/>
  <c r="NM126" i="3"/>
  <c r="NV126" i="3" s="1"/>
  <c r="NW126" i="3"/>
  <c r="NZ126" i="3"/>
  <c r="OB126" i="3" s="1"/>
  <c r="OK126" i="3" s="1"/>
  <c r="OA126" i="3"/>
  <c r="OC126" i="3" s="1"/>
  <c r="OL126" i="3"/>
  <c r="OY126" i="3"/>
  <c r="PF126" i="3"/>
  <c r="PG126" i="3"/>
  <c r="PP126" i="3"/>
  <c r="QC126" i="3"/>
  <c r="QE126" i="3"/>
  <c r="QJ126" i="3"/>
  <c r="QS126" i="3" s="1"/>
  <c r="QY126" i="3"/>
  <c r="RH126" i="3" s="1"/>
  <c r="RI126" i="3"/>
  <c r="RN126" i="3"/>
  <c r="RW126" i="3" s="1"/>
  <c r="RX126" i="3"/>
  <c r="SC126" i="3"/>
  <c r="SR126" i="3"/>
  <c r="TB126" i="3"/>
  <c r="TQ126" i="3"/>
  <c r="TW126" i="3"/>
  <c r="Q127" i="3"/>
  <c r="R127" i="3"/>
  <c r="AA127" i="3"/>
  <c r="AU127" i="3"/>
  <c r="BD127" i="3" s="1"/>
  <c r="BJ127" i="3"/>
  <c r="BS127" i="3" s="1"/>
  <c r="BT127" i="3"/>
  <c r="BY127" i="3"/>
  <c r="CH127" i="3" s="1"/>
  <c r="CI127" i="3"/>
  <c r="CN127" i="3"/>
  <c r="CX127" i="3"/>
  <c r="DC127" i="3"/>
  <c r="DL127" i="3" s="1"/>
  <c r="DM127" i="3"/>
  <c r="DR127" i="3"/>
  <c r="EA127" i="3" s="1"/>
  <c r="EH127" i="3"/>
  <c r="ES127" i="3" s="1"/>
  <c r="EV127" i="3"/>
  <c r="FE127" i="3" s="1"/>
  <c r="FF127" i="3"/>
  <c r="FK127" i="3"/>
  <c r="FU127" i="3"/>
  <c r="FZ127" i="3"/>
  <c r="GI127" i="3" s="1"/>
  <c r="GO127" i="3"/>
  <c r="GX127" i="3" s="1"/>
  <c r="GY127" i="3"/>
  <c r="HD127" i="3"/>
  <c r="HM127" i="3" s="1"/>
  <c r="HN127" i="3"/>
  <c r="HS127" i="3"/>
  <c r="IC127" i="3"/>
  <c r="IH127" i="3"/>
  <c r="IR127" i="3"/>
  <c r="IW127" i="3"/>
  <c r="JF127" i="3" s="1"/>
  <c r="JL127" i="3"/>
  <c r="JU127" i="3" s="1"/>
  <c r="JV127" i="3"/>
  <c r="KA127" i="3"/>
  <c r="KJ127" i="3" s="1"/>
  <c r="KB127" i="3"/>
  <c r="KK127" i="3"/>
  <c r="KP127" i="3"/>
  <c r="KY127" i="3" s="1"/>
  <c r="LE127" i="3"/>
  <c r="LO127" i="3"/>
  <c r="LT127" i="3"/>
  <c r="MC127" i="3" s="1"/>
  <c r="MI127" i="3"/>
  <c r="MR127" i="3" s="1"/>
  <c r="MS127" i="3"/>
  <c r="NH127" i="3"/>
  <c r="NM127" i="3"/>
  <c r="NW127" i="3"/>
  <c r="NZ127" i="3"/>
  <c r="OB127" i="3" s="1"/>
  <c r="OA127" i="3"/>
  <c r="OC127" i="3" s="1"/>
  <c r="OL127" i="3"/>
  <c r="OQ127" i="3"/>
  <c r="OZ127" i="3" s="1"/>
  <c r="PF127" i="3"/>
  <c r="PO127" i="3" s="1"/>
  <c r="PG127" i="3"/>
  <c r="PP127" i="3"/>
  <c r="PU127" i="3"/>
  <c r="QD127" i="3" s="1"/>
  <c r="QE127" i="3"/>
  <c r="QJ127" i="3"/>
  <c r="QS127" i="3" s="1"/>
  <c r="QY127" i="3"/>
  <c r="RI127" i="3"/>
  <c r="RN127" i="3"/>
  <c r="RX127" i="3"/>
  <c r="SC127" i="3"/>
  <c r="SR127" i="3"/>
  <c r="TB127" i="3"/>
  <c r="TQ127" i="3"/>
  <c r="TW127" i="3"/>
  <c r="UF127" i="3"/>
  <c r="Q128" i="3"/>
  <c r="Z128" i="3" s="1"/>
  <c r="R128" i="3"/>
  <c r="AA128" i="3"/>
  <c r="AN128" i="3"/>
  <c r="AG128" i="3"/>
  <c r="AR128" i="3" s="1"/>
  <c r="AU128" i="3"/>
  <c r="AV128" i="3"/>
  <c r="BE128" i="3"/>
  <c r="BJ128" i="3"/>
  <c r="BS128" i="3" s="1"/>
  <c r="BT128" i="3"/>
  <c r="BY128" i="3"/>
  <c r="CH128" i="3" s="1"/>
  <c r="BZ128" i="3"/>
  <c r="CN128" i="3"/>
  <c r="CW128" i="3" s="1"/>
  <c r="CO128" i="3"/>
  <c r="CX128" i="3"/>
  <c r="DC128" i="3"/>
  <c r="DL128" i="3" s="1"/>
  <c r="DD128" i="3"/>
  <c r="DS128" i="3"/>
  <c r="EH128" i="3"/>
  <c r="ES128" i="3" s="1"/>
  <c r="FD128" i="3"/>
  <c r="EW128" i="3"/>
  <c r="FF128" i="3"/>
  <c r="FK128" i="3"/>
  <c r="FT128" i="3" s="1"/>
  <c r="FL128" i="3"/>
  <c r="FU128" i="3"/>
  <c r="GA128" i="3"/>
  <c r="GO128" i="3"/>
  <c r="GP128" i="3"/>
  <c r="GY128" i="3"/>
  <c r="HD128" i="3"/>
  <c r="HE128" i="3"/>
  <c r="HN128" i="3"/>
  <c r="HS128" i="3"/>
  <c r="IB128" i="3" s="1"/>
  <c r="HT128" i="3"/>
  <c r="IH128" i="3"/>
  <c r="IQ128" i="3" s="1"/>
  <c r="II128" i="3"/>
  <c r="IR128" i="3"/>
  <c r="IW128" i="3"/>
  <c r="JF128" i="3" s="1"/>
  <c r="IX128" i="3"/>
  <c r="JL128" i="3"/>
  <c r="JU128" i="3" s="1"/>
  <c r="JM128" i="3"/>
  <c r="JV128" i="3"/>
  <c r="KI128" i="3"/>
  <c r="KB128" i="3"/>
  <c r="KK128" i="3"/>
  <c r="KP128" i="3"/>
  <c r="KY128" i="3" s="1"/>
  <c r="KQ128" i="3"/>
  <c r="LF128" i="3"/>
  <c r="MB128" i="3"/>
  <c r="LU128" i="3"/>
  <c r="MJ128" i="3"/>
  <c r="MS128" i="3"/>
  <c r="MX128" i="3"/>
  <c r="NG128" i="3" s="1"/>
  <c r="MY128" i="3"/>
  <c r="NH128" i="3"/>
  <c r="NN128" i="3"/>
  <c r="NW128" i="3"/>
  <c r="NZ128" i="3"/>
  <c r="OB128" i="3" s="1"/>
  <c r="OK128" i="3" s="1"/>
  <c r="OA128" i="3"/>
  <c r="OC128" i="3" s="1"/>
  <c r="OL128" i="3"/>
  <c r="OQ128" i="3"/>
  <c r="OZ128" i="3" s="1"/>
  <c r="OR128" i="3"/>
  <c r="PA128" i="3"/>
  <c r="PF128" i="3"/>
  <c r="PG128" i="3"/>
  <c r="PP128" i="3"/>
  <c r="PU128" i="3"/>
  <c r="QD128" i="3" s="1"/>
  <c r="PV128" i="3"/>
  <c r="QE128" i="3"/>
  <c r="RI128" i="3"/>
  <c r="RN128" i="3"/>
  <c r="RW128" i="3" s="1"/>
  <c r="RO128" i="3"/>
  <c r="RX128" i="3"/>
  <c r="SC128" i="3"/>
  <c r="SD128" i="3"/>
  <c r="SM128" i="3"/>
  <c r="SR128" i="3"/>
  <c r="SS128" i="3"/>
  <c r="TB128" i="3"/>
  <c r="TQ128" i="3"/>
  <c r="UD128" i="3"/>
  <c r="TW128" i="3"/>
  <c r="UF128" i="3"/>
  <c r="Q129" i="3"/>
  <c r="Z129" i="3" s="1"/>
  <c r="R129" i="3"/>
  <c r="AN129" i="3"/>
  <c r="AG129" i="3"/>
  <c r="AR129" i="3" s="1"/>
  <c r="AU129" i="3"/>
  <c r="BD129" i="3" s="1"/>
  <c r="AV129" i="3"/>
  <c r="BE129" i="3"/>
  <c r="BJ129" i="3"/>
  <c r="BS129" i="3" s="1"/>
  <c r="BZ129" i="3"/>
  <c r="CI129" i="3"/>
  <c r="CN129" i="3"/>
  <c r="CW129" i="3" s="1"/>
  <c r="CO129" i="3"/>
  <c r="CX129" i="3"/>
  <c r="DD129" i="3"/>
  <c r="DM129" i="3"/>
  <c r="DS129" i="3"/>
  <c r="EB129" i="3"/>
  <c r="EH129" i="3"/>
  <c r="ES129" i="3" s="1"/>
  <c r="EV129" i="3"/>
  <c r="FE129" i="3" s="1"/>
  <c r="EW129" i="3"/>
  <c r="FK129" i="3"/>
  <c r="FT129" i="3" s="1"/>
  <c r="FL129" i="3"/>
  <c r="FU129" i="3"/>
  <c r="GA129" i="3"/>
  <c r="GJ129" i="3"/>
  <c r="GO129" i="3"/>
  <c r="GX129" i="3" s="1"/>
  <c r="GP129" i="3"/>
  <c r="GY129" i="3"/>
  <c r="HD129" i="3"/>
  <c r="HM129" i="3" s="1"/>
  <c r="HE129" i="3"/>
  <c r="HN129" i="3"/>
  <c r="HS129" i="3"/>
  <c r="HT129" i="3"/>
  <c r="IC129" i="3"/>
  <c r="II129" i="3"/>
  <c r="IR129" i="3"/>
  <c r="IW129" i="3"/>
  <c r="JF129" i="3" s="1"/>
  <c r="IX129" i="3"/>
  <c r="JG129" i="3"/>
  <c r="JL129" i="3"/>
  <c r="JU129" i="3" s="1"/>
  <c r="JM129" i="3"/>
  <c r="JV129" i="3"/>
  <c r="KA129" i="3"/>
  <c r="KJ129" i="3" s="1"/>
  <c r="KB129" i="3"/>
  <c r="KK129" i="3"/>
  <c r="KP129" i="3"/>
  <c r="KQ129" i="3"/>
  <c r="KZ129" i="3"/>
  <c r="LE129" i="3"/>
  <c r="LF129" i="3"/>
  <c r="LO129" i="3"/>
  <c r="MB129" i="3"/>
  <c r="LU129" i="3"/>
  <c r="MD129" i="3"/>
  <c r="MI129" i="3"/>
  <c r="MR129" i="3" s="1"/>
  <c r="MJ129" i="3"/>
  <c r="MS129" i="3"/>
  <c r="MX129" i="3"/>
  <c r="MY129" i="3"/>
  <c r="NH129" i="3"/>
  <c r="NU129" i="3"/>
  <c r="NN129" i="3"/>
  <c r="NW129" i="3"/>
  <c r="NZ129" i="3"/>
  <c r="OB129" i="3" s="1"/>
  <c r="OA129" i="3"/>
  <c r="OC129" i="3" s="1"/>
  <c r="OL129" i="3"/>
  <c r="OQ129" i="3"/>
  <c r="OZ129" i="3" s="1"/>
  <c r="OR129" i="3"/>
  <c r="PA129" i="3"/>
  <c r="PF129" i="3"/>
  <c r="PO129" i="3" s="1"/>
  <c r="PG129" i="3"/>
  <c r="PU129" i="3"/>
  <c r="QE129" i="3"/>
  <c r="QJ129" i="3"/>
  <c r="QS129" i="3" s="1"/>
  <c r="QT129" i="3"/>
  <c r="RG129" i="3"/>
  <c r="RI129" i="3"/>
  <c r="RN129" i="3"/>
  <c r="RX129" i="3"/>
  <c r="SC129" i="3"/>
  <c r="SM129" i="3"/>
  <c r="SR129" i="3"/>
  <c r="TQ129" i="3"/>
  <c r="TW129" i="3"/>
  <c r="UF129" i="3"/>
  <c r="Q130" i="3"/>
  <c r="R130" i="3"/>
  <c r="AA130" i="3"/>
  <c r="AN130" i="3"/>
  <c r="AG130" i="3"/>
  <c r="AR130" i="3" s="1"/>
  <c r="AU130" i="3"/>
  <c r="BD130" i="3" s="1"/>
  <c r="AV130" i="3"/>
  <c r="BJ130" i="3"/>
  <c r="BT130" i="3"/>
  <c r="BY130" i="3"/>
  <c r="CH130" i="3" s="1"/>
  <c r="BZ130" i="3"/>
  <c r="CI130" i="3"/>
  <c r="CN130" i="3"/>
  <c r="CW130" i="3" s="1"/>
  <c r="CO130" i="3"/>
  <c r="CX130" i="3"/>
  <c r="DC130" i="3"/>
  <c r="DL130" i="3" s="1"/>
  <c r="DD130" i="3"/>
  <c r="DM130" i="3"/>
  <c r="DR130" i="3"/>
  <c r="EA130" i="3" s="1"/>
  <c r="DS130" i="3"/>
  <c r="EB130" i="3"/>
  <c r="EV130" i="3"/>
  <c r="EW130" i="3"/>
  <c r="FF130" i="3"/>
  <c r="FK130" i="3"/>
  <c r="FT130" i="3" s="1"/>
  <c r="FL130" i="3"/>
  <c r="FU130" i="3"/>
  <c r="GH130" i="3"/>
  <c r="GA130" i="3"/>
  <c r="GJ130" i="3"/>
  <c r="GO130" i="3"/>
  <c r="GX130" i="3" s="1"/>
  <c r="GP130" i="3"/>
  <c r="GY130" i="3"/>
  <c r="HD130" i="3"/>
  <c r="HE130" i="3"/>
  <c r="HN130" i="3"/>
  <c r="IA130" i="3"/>
  <c r="HT130" i="3"/>
  <c r="IC130" i="3"/>
  <c r="IH130" i="3"/>
  <c r="II130" i="3"/>
  <c r="IR130" i="3"/>
  <c r="JE130" i="3"/>
  <c r="IX130" i="3"/>
  <c r="JG130" i="3"/>
  <c r="JL130" i="3"/>
  <c r="JU130" i="3" s="1"/>
  <c r="JM130" i="3"/>
  <c r="JV130" i="3"/>
  <c r="KA130" i="3"/>
  <c r="KB130" i="3"/>
  <c r="KK130" i="3"/>
  <c r="KP130" i="3"/>
  <c r="KY130" i="3" s="1"/>
  <c r="KQ130" i="3"/>
  <c r="KZ130" i="3"/>
  <c r="LE130" i="3"/>
  <c r="LN130" i="3" s="1"/>
  <c r="LF130" i="3"/>
  <c r="LO130" i="3"/>
  <c r="MB130" i="3"/>
  <c r="LU130" i="3"/>
  <c r="MD130" i="3"/>
  <c r="MI130" i="3"/>
  <c r="MR130" i="3" s="1"/>
  <c r="MJ130" i="3"/>
  <c r="MS130" i="3"/>
  <c r="MX130" i="3"/>
  <c r="MY130" i="3"/>
  <c r="NH130" i="3"/>
  <c r="NU130" i="3"/>
  <c r="NN130" i="3"/>
  <c r="NW130" i="3"/>
  <c r="NZ130" i="3"/>
  <c r="OB130" i="3" s="1"/>
  <c r="OA130" i="3"/>
  <c r="OC130" i="3" s="1"/>
  <c r="OL130" i="3"/>
  <c r="OQ130" i="3"/>
  <c r="OZ130" i="3" s="1"/>
  <c r="OR130" i="3"/>
  <c r="PA130" i="3"/>
  <c r="PF130" i="3"/>
  <c r="PO130" i="3" s="1"/>
  <c r="PG130" i="3"/>
  <c r="PP130" i="3"/>
  <c r="PU130" i="3"/>
  <c r="QJ130" i="3"/>
  <c r="QS130" i="3" s="1"/>
  <c r="QT130" i="3"/>
  <c r="RI130" i="3"/>
  <c r="RN130" i="3"/>
  <c r="RX130" i="3"/>
  <c r="SC130" i="3"/>
  <c r="SM130" i="3"/>
  <c r="SR130" i="3"/>
  <c r="TB130" i="3"/>
  <c r="TQ130" i="3"/>
  <c r="TW130" i="3"/>
  <c r="UF130" i="3"/>
  <c r="Q131" i="3"/>
  <c r="R131" i="3"/>
  <c r="AA131" i="3"/>
  <c r="AN131" i="3"/>
  <c r="AG131" i="3"/>
  <c r="AR131" i="3" s="1"/>
  <c r="BC131" i="3"/>
  <c r="AV131" i="3"/>
  <c r="BE131" i="3"/>
  <c r="BJ131" i="3"/>
  <c r="BT131" i="3"/>
  <c r="CG131" i="3"/>
  <c r="BZ131" i="3"/>
  <c r="CI131" i="3"/>
  <c r="CN131" i="3"/>
  <c r="CW131" i="3" s="1"/>
  <c r="CO131" i="3"/>
  <c r="CX131" i="3"/>
  <c r="DC131" i="3"/>
  <c r="DL131" i="3" s="1"/>
  <c r="DD131" i="3"/>
  <c r="DM131" i="3"/>
  <c r="DR131" i="3"/>
  <c r="EA131" i="3" s="1"/>
  <c r="DS131" i="3"/>
  <c r="EB131" i="3"/>
  <c r="EV131" i="3"/>
  <c r="EW131" i="3"/>
  <c r="FF131" i="3"/>
  <c r="FK131" i="3"/>
  <c r="FT131" i="3" s="1"/>
  <c r="FL131" i="3"/>
  <c r="FU131" i="3"/>
  <c r="FZ131" i="3"/>
  <c r="GI131" i="3" s="1"/>
  <c r="GA131" i="3"/>
  <c r="GJ131" i="3"/>
  <c r="GW131" i="3"/>
  <c r="GP131" i="3"/>
  <c r="GY131" i="3"/>
  <c r="HD131" i="3"/>
  <c r="HE131" i="3"/>
  <c r="HN131" i="3"/>
  <c r="HS131" i="3"/>
  <c r="IB131" i="3" s="1"/>
  <c r="HT131" i="3"/>
  <c r="IC131" i="3"/>
  <c r="IH131" i="3"/>
  <c r="II131" i="3"/>
  <c r="IR131" i="3"/>
  <c r="IW131" i="3"/>
  <c r="JF131" i="3" s="1"/>
  <c r="IX131" i="3"/>
  <c r="JG131" i="3"/>
  <c r="JT131" i="3"/>
  <c r="JM131" i="3"/>
  <c r="JV131" i="3"/>
  <c r="KA131" i="3"/>
  <c r="KB131" i="3"/>
  <c r="KK131" i="3"/>
  <c r="KP131" i="3"/>
  <c r="KQ131" i="3"/>
  <c r="KZ131" i="3"/>
  <c r="LE131" i="3"/>
  <c r="LN131" i="3" s="1"/>
  <c r="LF131" i="3"/>
  <c r="LO131" i="3"/>
  <c r="MB131" i="3"/>
  <c r="LU131" i="3"/>
  <c r="MD131" i="3"/>
  <c r="MQ131" i="3"/>
  <c r="MJ131" i="3"/>
  <c r="MS131" i="3"/>
  <c r="MX131" i="3"/>
  <c r="MY131" i="3"/>
  <c r="NH131" i="3"/>
  <c r="NM131" i="3"/>
  <c r="NV131" i="3" s="1"/>
  <c r="NN131" i="3"/>
  <c r="NW131" i="3"/>
  <c r="NZ131" i="3"/>
  <c r="OB131" i="3" s="1"/>
  <c r="OA131" i="3"/>
  <c r="OC131" i="3" s="1"/>
  <c r="OL131" i="3"/>
  <c r="OQ131" i="3"/>
  <c r="OZ131" i="3" s="1"/>
  <c r="OR131" i="3"/>
  <c r="PA131" i="3"/>
  <c r="PF131" i="3"/>
  <c r="PO131" i="3" s="1"/>
  <c r="PG131" i="3"/>
  <c r="PP131" i="3"/>
  <c r="PU131" i="3"/>
  <c r="QE131" i="3"/>
  <c r="QR131" i="3"/>
  <c r="QT131" i="3"/>
  <c r="QY131" i="3"/>
  <c r="RH131" i="3" s="1"/>
  <c r="QZ131" i="3"/>
  <c r="RI131" i="3"/>
  <c r="RN131" i="3"/>
  <c r="RX131" i="3"/>
  <c r="SC131" i="3"/>
  <c r="SM131" i="3"/>
  <c r="SR131" i="3"/>
  <c r="TB131" i="3"/>
  <c r="TQ131" i="3"/>
  <c r="TW131" i="3"/>
  <c r="UF131" i="3"/>
  <c r="R132" i="3"/>
  <c r="AA132" i="3"/>
  <c r="AN132" i="3"/>
  <c r="AG132" i="3"/>
  <c r="AR132" i="3" s="1"/>
  <c r="BC132" i="3"/>
  <c r="AV132" i="3"/>
  <c r="BE132" i="3"/>
  <c r="BJ132" i="3"/>
  <c r="BS132" i="3" s="1"/>
  <c r="BT132" i="3"/>
  <c r="BZ132" i="3"/>
  <c r="CI132" i="3"/>
  <c r="CO132" i="3"/>
  <c r="CX132" i="3"/>
  <c r="DK132" i="3"/>
  <c r="DD132" i="3"/>
  <c r="DM132" i="3"/>
  <c r="DR132" i="3"/>
  <c r="EA132" i="3" s="1"/>
  <c r="DS132" i="3"/>
  <c r="EV132" i="3"/>
  <c r="EW132" i="3"/>
  <c r="FF132" i="3"/>
  <c r="FL132" i="3"/>
  <c r="FU132" i="3"/>
  <c r="FZ132" i="3"/>
  <c r="GI132" i="3" s="1"/>
  <c r="GA132" i="3"/>
  <c r="GO132" i="3"/>
  <c r="GX132" i="3" s="1"/>
  <c r="GP132" i="3"/>
  <c r="GY132" i="3"/>
  <c r="HD132" i="3"/>
  <c r="HE132" i="3"/>
  <c r="HN132" i="3"/>
  <c r="HT132" i="3"/>
  <c r="IC132" i="3"/>
  <c r="IH132" i="3"/>
  <c r="II132" i="3"/>
  <c r="IR132" i="3"/>
  <c r="IX132" i="3"/>
  <c r="JG132" i="3"/>
  <c r="JL132" i="3"/>
  <c r="JU132" i="3" s="1"/>
  <c r="JM132" i="3"/>
  <c r="JV132" i="3"/>
  <c r="KA132" i="3"/>
  <c r="KB132" i="3"/>
  <c r="KK132" i="3"/>
  <c r="KX132" i="3"/>
  <c r="KQ132" i="3"/>
  <c r="KZ132" i="3"/>
  <c r="LF132" i="3"/>
  <c r="LO132" i="3"/>
  <c r="LT132" i="3"/>
  <c r="MC132" i="3" s="1"/>
  <c r="LU132" i="3"/>
  <c r="MI132" i="3"/>
  <c r="MR132" i="3" s="1"/>
  <c r="MJ132" i="3"/>
  <c r="MS132" i="3"/>
  <c r="MX132" i="3"/>
  <c r="MY132" i="3"/>
  <c r="NH132" i="3"/>
  <c r="NN132" i="3"/>
  <c r="NW132" i="3"/>
  <c r="NZ132" i="3"/>
  <c r="OB132" i="3" s="1"/>
  <c r="OA132" i="3"/>
  <c r="OC132" i="3" s="1"/>
  <c r="OL132" i="3"/>
  <c r="OY132" i="3"/>
  <c r="OR132" i="3"/>
  <c r="PA132" i="3"/>
  <c r="PF132" i="3"/>
  <c r="PO132" i="3" s="1"/>
  <c r="PG132" i="3"/>
  <c r="PP132" i="3"/>
  <c r="PU132" i="3"/>
  <c r="QE132" i="3"/>
  <c r="QR132" i="3"/>
  <c r="QT132" i="3"/>
  <c r="QZ132" i="3"/>
  <c r="RI132" i="3"/>
  <c r="RN132" i="3"/>
  <c r="RX132" i="3"/>
  <c r="SC132" i="3"/>
  <c r="SR132" i="3"/>
  <c r="TB132" i="3"/>
  <c r="TQ132" i="3"/>
  <c r="TW132" i="3"/>
  <c r="UF132" i="3"/>
  <c r="SS132" i="3"/>
  <c r="SD132" i="3"/>
  <c r="RO132" i="3"/>
  <c r="QK132" i="3"/>
  <c r="PV132" i="3"/>
  <c r="EH132" i="3"/>
  <c r="ES132" i="3" s="1"/>
  <c r="SS131" i="3"/>
  <c r="SD131" i="3"/>
  <c r="RO131" i="3"/>
  <c r="EH131" i="3"/>
  <c r="ES131" i="3" s="1"/>
  <c r="BK131" i="3"/>
  <c r="SS130" i="3"/>
  <c r="SD130" i="3"/>
  <c r="RO130" i="3"/>
  <c r="QZ130" i="3"/>
  <c r="QK130" i="3"/>
  <c r="EH130" i="3"/>
  <c r="ES130" i="3" s="1"/>
  <c r="BK130" i="3"/>
  <c r="SS129" i="3"/>
  <c r="SD129" i="3"/>
  <c r="RO129" i="3"/>
  <c r="QZ129" i="3"/>
  <c r="QK129" i="3"/>
  <c r="PV129" i="3"/>
  <c r="BK129" i="3"/>
  <c r="QK128" i="3"/>
  <c r="BK128" i="3"/>
  <c r="SS127" i="3"/>
  <c r="SD127" i="3"/>
  <c r="RO127" i="3"/>
  <c r="QZ127" i="3"/>
  <c r="QK127" i="3"/>
  <c r="PV127" i="3"/>
  <c r="OR127" i="3"/>
  <c r="NN127" i="3"/>
  <c r="MY127" i="3"/>
  <c r="MJ127" i="3"/>
  <c r="LU127" i="3"/>
  <c r="LF127" i="3"/>
  <c r="KQ127" i="3"/>
  <c r="JM127" i="3"/>
  <c r="IX127" i="3"/>
  <c r="II127" i="3"/>
  <c r="HT127" i="3"/>
  <c r="HE127" i="3"/>
  <c r="GP127" i="3"/>
  <c r="GA127" i="3"/>
  <c r="FL127" i="3"/>
  <c r="EW127" i="3"/>
  <c r="DS127" i="3"/>
  <c r="DD127" i="3"/>
  <c r="CO127" i="3"/>
  <c r="BZ127" i="3"/>
  <c r="BK127" i="3"/>
  <c r="AV127" i="3"/>
  <c r="SS126" i="3"/>
  <c r="SD126" i="3"/>
  <c r="RO126" i="3"/>
  <c r="QZ126" i="3"/>
  <c r="QK126" i="3"/>
  <c r="PV126" i="3"/>
  <c r="OR126" i="3"/>
  <c r="NN126" i="3"/>
  <c r="MY126" i="3"/>
  <c r="MJ126" i="3"/>
  <c r="LU126" i="3"/>
  <c r="LF126" i="3"/>
  <c r="KQ126" i="3"/>
  <c r="JM126" i="3"/>
  <c r="IX126" i="3"/>
  <c r="II126" i="3"/>
  <c r="HT126" i="3"/>
  <c r="HE126" i="3"/>
  <c r="GP126" i="3"/>
  <c r="GA126" i="3"/>
  <c r="FL126" i="3"/>
  <c r="EW126" i="3"/>
  <c r="EH126" i="3"/>
  <c r="ES126" i="3" s="1"/>
  <c r="DS126" i="3"/>
  <c r="DD126" i="3"/>
  <c r="CO126" i="3"/>
  <c r="BZ126" i="3"/>
  <c r="AV126" i="3"/>
  <c r="AG126" i="3"/>
  <c r="AR126" i="3" s="1"/>
  <c r="R126" i="3"/>
  <c r="SS125" i="3"/>
  <c r="SD125" i="3"/>
  <c r="RO125" i="3"/>
  <c r="QZ125" i="3"/>
  <c r="QK125" i="3"/>
  <c r="PV125" i="3"/>
  <c r="OR125" i="3"/>
  <c r="NN125" i="3"/>
  <c r="MY125" i="3"/>
  <c r="MJ125" i="3"/>
  <c r="LU125" i="3"/>
  <c r="LF125" i="3"/>
  <c r="KQ125" i="3"/>
  <c r="JM125" i="3"/>
  <c r="IX125" i="3"/>
  <c r="II125" i="3"/>
  <c r="HT125" i="3"/>
  <c r="HE125" i="3"/>
  <c r="GP125" i="3"/>
  <c r="GA125" i="3"/>
  <c r="FL125" i="3"/>
  <c r="EW125" i="3"/>
  <c r="EH125" i="3"/>
  <c r="ES125" i="3" s="1"/>
  <c r="DS125" i="3"/>
  <c r="DD125" i="3"/>
  <c r="CO125" i="3"/>
  <c r="BZ125" i="3"/>
  <c r="BK125" i="3"/>
  <c r="AG125" i="3"/>
  <c r="AR125" i="3" s="1"/>
  <c r="R125" i="3"/>
  <c r="SS124" i="3"/>
  <c r="SD124" i="3"/>
  <c r="RO124" i="3"/>
  <c r="QZ124" i="3"/>
  <c r="QK124" i="3"/>
  <c r="PV124" i="3"/>
  <c r="OR124" i="3"/>
  <c r="NN124" i="3"/>
  <c r="MY124" i="3"/>
  <c r="MJ124" i="3"/>
  <c r="LU124" i="3"/>
  <c r="LF124" i="3"/>
  <c r="KQ124" i="3"/>
  <c r="JM124" i="3"/>
  <c r="IX124" i="3"/>
  <c r="II124" i="3"/>
  <c r="HT124" i="3"/>
  <c r="HE124" i="3"/>
  <c r="GP124" i="3"/>
  <c r="GA124" i="3"/>
  <c r="FL124" i="3"/>
  <c r="EW124" i="3"/>
  <c r="EH124" i="3"/>
  <c r="ES124" i="3" s="1"/>
  <c r="DS124" i="3"/>
  <c r="DD124" i="3"/>
  <c r="CO124" i="3"/>
  <c r="BZ124" i="3"/>
  <c r="BK124" i="3"/>
  <c r="AV124" i="3"/>
  <c r="R124" i="3"/>
  <c r="SS123" i="3"/>
  <c r="SD123" i="3"/>
  <c r="RO123" i="3"/>
  <c r="QZ123" i="3"/>
  <c r="QK123" i="3"/>
  <c r="PV123" i="3"/>
  <c r="OR123" i="3"/>
  <c r="OA123" i="3"/>
  <c r="OC123" i="3" s="1"/>
  <c r="NN123" i="3"/>
  <c r="MY123" i="3"/>
  <c r="MJ123" i="3"/>
  <c r="LU123" i="3"/>
  <c r="LF123" i="3"/>
  <c r="KQ123" i="3"/>
  <c r="KB123" i="3"/>
  <c r="JM123" i="3"/>
  <c r="IX123" i="3"/>
  <c r="II123" i="3"/>
  <c r="HT123" i="3"/>
  <c r="HE123" i="3"/>
  <c r="GP123" i="3"/>
  <c r="GA123" i="3"/>
  <c r="FL123" i="3"/>
  <c r="DS123" i="3"/>
  <c r="DD123" i="3"/>
  <c r="CO123" i="3"/>
  <c r="BZ123" i="3"/>
  <c r="BK123" i="3"/>
  <c r="AV123" i="3"/>
  <c r="R123" i="3"/>
  <c r="SS122" i="3"/>
  <c r="SD122" i="3"/>
  <c r="RO122" i="3"/>
  <c r="QZ122" i="3"/>
  <c r="QK122" i="3"/>
  <c r="PV122" i="3"/>
  <c r="OR122" i="3"/>
  <c r="OA122" i="3"/>
  <c r="OC122" i="3" s="1"/>
  <c r="NN122" i="3"/>
  <c r="MY122" i="3"/>
  <c r="MJ122" i="3"/>
  <c r="LU122" i="3"/>
  <c r="LF122" i="3"/>
  <c r="KB122" i="3"/>
  <c r="JM122" i="3"/>
  <c r="IX122" i="3"/>
  <c r="II122" i="3"/>
  <c r="HT122" i="3"/>
  <c r="HE122" i="3"/>
  <c r="GP122" i="3"/>
  <c r="GA122" i="3"/>
  <c r="FL122" i="3"/>
  <c r="EW122" i="3"/>
  <c r="EH122" i="3"/>
  <c r="ES122" i="3" s="1"/>
  <c r="DS122" i="3"/>
  <c r="DD122" i="3"/>
  <c r="CO122" i="3"/>
  <c r="BZ122" i="3"/>
  <c r="BK122" i="3"/>
  <c r="AV122" i="3"/>
  <c r="R122" i="3"/>
  <c r="VJ131" i="3" l="1"/>
  <c r="VJ123" i="3"/>
  <c r="TA130" i="3"/>
  <c r="TO128" i="3"/>
  <c r="TP128" i="3"/>
  <c r="SL128" i="3"/>
  <c r="TP127" i="3"/>
  <c r="SK124" i="3"/>
  <c r="SL124" i="3"/>
  <c r="TA123" i="3"/>
  <c r="TP122" i="3"/>
  <c r="SL129" i="3"/>
  <c r="SK126" i="3"/>
  <c r="SL126" i="3"/>
  <c r="TP125" i="3"/>
  <c r="TA122" i="3"/>
  <c r="SK130" i="3"/>
  <c r="SL130" i="3"/>
  <c r="TA127" i="3"/>
  <c r="TO124" i="3"/>
  <c r="TP124" i="3"/>
  <c r="SL123" i="3"/>
  <c r="SZ131" i="3"/>
  <c r="TA131" i="3"/>
  <c r="SL127" i="3"/>
  <c r="TA125" i="3"/>
  <c r="TA132" i="3"/>
  <c r="TO126" i="3"/>
  <c r="TR126" i="3"/>
  <c r="TC124" i="3"/>
  <c r="TO123" i="3"/>
  <c r="TR123" i="3"/>
  <c r="SN132" i="3"/>
  <c r="SL131" i="3"/>
  <c r="TA129" i="3"/>
  <c r="SL125" i="3"/>
  <c r="PN128" i="3"/>
  <c r="PN122" i="3"/>
  <c r="EG125" i="3"/>
  <c r="ER125" i="3" s="1"/>
  <c r="EO125" i="3"/>
  <c r="EG129" i="3"/>
  <c r="ER129" i="3" s="1"/>
  <c r="EO129" i="3"/>
  <c r="EG127" i="3"/>
  <c r="EP127" i="3" s="1"/>
  <c r="EO127" i="3"/>
  <c r="AF127" i="3"/>
  <c r="AO127" i="3" s="1"/>
  <c r="AN127" i="3"/>
  <c r="AF124" i="3"/>
  <c r="AO124" i="3" s="1"/>
  <c r="AN124" i="3"/>
  <c r="EG123" i="3"/>
  <c r="EP123" i="3" s="1"/>
  <c r="EO123" i="3"/>
  <c r="AF125" i="3"/>
  <c r="AQ125" i="3" s="1"/>
  <c r="AN125" i="3"/>
  <c r="VH125" i="3" s="1"/>
  <c r="EG130" i="3"/>
  <c r="ER130" i="3" s="1"/>
  <c r="EO130" i="3"/>
  <c r="EG128" i="3"/>
  <c r="EP128" i="3" s="1"/>
  <c r="EO128" i="3"/>
  <c r="AF123" i="3"/>
  <c r="AO123" i="3" s="1"/>
  <c r="AN123" i="3"/>
  <c r="EG132" i="3"/>
  <c r="EP132" i="3" s="1"/>
  <c r="EO132" i="3"/>
  <c r="OY130" i="3"/>
  <c r="AF126" i="3"/>
  <c r="AO126" i="3" s="1"/>
  <c r="AN126" i="3"/>
  <c r="EG124" i="3"/>
  <c r="EP124" i="3" s="1"/>
  <c r="EO124" i="3"/>
  <c r="EG131" i="3"/>
  <c r="ER131" i="3" s="1"/>
  <c r="EO131" i="3"/>
  <c r="EG126" i="3"/>
  <c r="EP126" i="3" s="1"/>
  <c r="EO126" i="3"/>
  <c r="FD129" i="3"/>
  <c r="CG130" i="3"/>
  <c r="JE128" i="3"/>
  <c r="FS129" i="3"/>
  <c r="TV126" i="3"/>
  <c r="UE126" i="3" s="1"/>
  <c r="UD126" i="3"/>
  <c r="TV130" i="3"/>
  <c r="UG130" i="3" s="1"/>
  <c r="UD130" i="3"/>
  <c r="TV127" i="3"/>
  <c r="UE127" i="3" s="1"/>
  <c r="UD127" i="3"/>
  <c r="TV129" i="3"/>
  <c r="UG129" i="3" s="1"/>
  <c r="UD129" i="3"/>
  <c r="TV131" i="3"/>
  <c r="UE131" i="3" s="1"/>
  <c r="UD131" i="3"/>
  <c r="TV132" i="3"/>
  <c r="UE132" i="3" s="1"/>
  <c r="UD132" i="3"/>
  <c r="SZ128" i="3"/>
  <c r="KX131" i="3"/>
  <c r="JT129" i="3"/>
  <c r="HL128" i="3"/>
  <c r="LM130" i="3"/>
  <c r="MB132" i="3"/>
  <c r="DK128" i="3"/>
  <c r="SK128" i="3"/>
  <c r="OY129" i="3"/>
  <c r="CV129" i="3"/>
  <c r="IP128" i="3"/>
  <c r="OJ124" i="3"/>
  <c r="SK131" i="3"/>
  <c r="GW123" i="3"/>
  <c r="AU132" i="3"/>
  <c r="BD132" i="3" s="1"/>
  <c r="IW130" i="3"/>
  <c r="JF130" i="3" s="1"/>
  <c r="BR127" i="3"/>
  <c r="GH132" i="3"/>
  <c r="Y124" i="3"/>
  <c r="KI127" i="3"/>
  <c r="BY131" i="3"/>
  <c r="CH131" i="3" s="1"/>
  <c r="BC125" i="3"/>
  <c r="SZ123" i="3"/>
  <c r="BR132" i="3"/>
  <c r="HL127" i="3"/>
  <c r="GW124" i="3"/>
  <c r="RV123" i="3"/>
  <c r="SK129" i="3"/>
  <c r="KA128" i="3"/>
  <c r="KJ128" i="3" s="1"/>
  <c r="CV130" i="3"/>
  <c r="KX127" i="3"/>
  <c r="Y126" i="3"/>
  <c r="QC122" i="3"/>
  <c r="QY129" i="3"/>
  <c r="RH129" i="3" s="1"/>
  <c r="CG127" i="3"/>
  <c r="BR129" i="3"/>
  <c r="FD126" i="3"/>
  <c r="MQ125" i="3"/>
  <c r="LT130" i="3"/>
  <c r="MC130" i="3" s="1"/>
  <c r="GH122" i="3"/>
  <c r="LT131" i="3"/>
  <c r="MC131" i="3" s="1"/>
  <c r="JE132" i="3"/>
  <c r="IW132" i="3"/>
  <c r="JF132" i="3" s="1"/>
  <c r="QY130" i="3"/>
  <c r="RH130" i="3" s="1"/>
  <c r="RG130" i="3"/>
  <c r="MB126" i="3"/>
  <c r="LT126" i="3"/>
  <c r="MC126" i="3" s="1"/>
  <c r="OQ132" i="3"/>
  <c r="OZ132" i="3" s="1"/>
  <c r="CG132" i="3"/>
  <c r="BY132" i="3"/>
  <c r="CH132" i="3" s="1"/>
  <c r="TO125" i="3"/>
  <c r="SZ125" i="3"/>
  <c r="MQ124" i="3"/>
  <c r="NF123" i="3"/>
  <c r="BC123" i="3"/>
  <c r="DC132" i="3"/>
  <c r="DL132" i="3" s="1"/>
  <c r="LT129" i="3"/>
  <c r="MC129" i="3" s="1"/>
  <c r="PN123" i="3"/>
  <c r="QR127" i="3"/>
  <c r="QC124" i="3"/>
  <c r="FD124" i="3"/>
  <c r="SK132" i="3"/>
  <c r="BR125" i="3"/>
  <c r="IP123" i="3"/>
  <c r="AG122" i="3"/>
  <c r="AV125" i="3"/>
  <c r="BK132" i="3"/>
  <c r="BV132" i="3" s="1"/>
  <c r="QK131" i="3"/>
  <c r="QV131" i="3" s="1"/>
  <c r="AG124" i="3"/>
  <c r="AR124" i="3" s="1"/>
  <c r="BK126" i="3"/>
  <c r="BV126" i="3" s="1"/>
  <c r="QZ128" i="3"/>
  <c r="RK128" i="3" s="1"/>
  <c r="AG123" i="3"/>
  <c r="AR123" i="3" s="1"/>
  <c r="AG127" i="3"/>
  <c r="AR127" i="3" s="1"/>
  <c r="PV130" i="3"/>
  <c r="QG130" i="3" s="1"/>
  <c r="AF132" i="3"/>
  <c r="MI131" i="3"/>
  <c r="MR131" i="3" s="1"/>
  <c r="AU131" i="3"/>
  <c r="BD131" i="3" s="1"/>
  <c r="NM130" i="3"/>
  <c r="NV130" i="3" s="1"/>
  <c r="OY131" i="3"/>
  <c r="JL131" i="3"/>
  <c r="JU131" i="3" s="1"/>
  <c r="AF131" i="3"/>
  <c r="MX127" i="3"/>
  <c r="NG127" i="3" s="1"/>
  <c r="NF127" i="3"/>
  <c r="NF125" i="3"/>
  <c r="MX125" i="3"/>
  <c r="NG125" i="3" s="1"/>
  <c r="FD125" i="3"/>
  <c r="EV125" i="3"/>
  <c r="FE125" i="3" s="1"/>
  <c r="AF130" i="3"/>
  <c r="GH128" i="3"/>
  <c r="FZ128" i="3"/>
  <c r="GI128" i="3" s="1"/>
  <c r="DZ128" i="3"/>
  <c r="DR128" i="3"/>
  <c r="EA128" i="3" s="1"/>
  <c r="BR126" i="3"/>
  <c r="BJ126" i="3"/>
  <c r="BS126" i="3" s="1"/>
  <c r="EV128" i="3"/>
  <c r="FG128" i="3" s="1"/>
  <c r="NM129" i="3"/>
  <c r="NV129" i="3" s="1"/>
  <c r="TV128" i="3"/>
  <c r="UE128" i="3" s="1"/>
  <c r="IP125" i="3"/>
  <c r="IH125" i="3"/>
  <c r="IQ125" i="3" s="1"/>
  <c r="JE129" i="3"/>
  <c r="QC125" i="3"/>
  <c r="PU125" i="3"/>
  <c r="QD125" i="3" s="1"/>
  <c r="KX130" i="3"/>
  <c r="QC127" i="3"/>
  <c r="RV126" i="3"/>
  <c r="IP126" i="3"/>
  <c r="TV122" i="3"/>
  <c r="UE122" i="3" s="1"/>
  <c r="FK122" i="3"/>
  <c r="FT122" i="3" s="1"/>
  <c r="FS122" i="3"/>
  <c r="QR122" i="3"/>
  <c r="QJ122" i="3"/>
  <c r="QU122" i="3" s="1"/>
  <c r="JE122" i="3"/>
  <c r="IW122" i="3"/>
  <c r="JF122" i="3" s="1"/>
  <c r="NU125" i="3"/>
  <c r="KA125" i="3"/>
  <c r="KJ125" i="3" s="1"/>
  <c r="GW125" i="3"/>
  <c r="Q125" i="3"/>
  <c r="Z125" i="3" s="1"/>
  <c r="IP124" i="3"/>
  <c r="BC124" i="3"/>
  <c r="MB122" i="3"/>
  <c r="LT122" i="3"/>
  <c r="MC122" i="3" s="1"/>
  <c r="Y123" i="3"/>
  <c r="Q123" i="3"/>
  <c r="Z123" i="3" s="1"/>
  <c r="JT125" i="3"/>
  <c r="JT124" i="3"/>
  <c r="TV123" i="3"/>
  <c r="UE123" i="3" s="1"/>
  <c r="PR124" i="3"/>
  <c r="BG128" i="3"/>
  <c r="QJ131" i="3"/>
  <c r="QU131" i="3" s="1"/>
  <c r="PN131" i="3"/>
  <c r="JE131" i="3"/>
  <c r="GH131" i="3"/>
  <c r="DK131" i="3"/>
  <c r="PV131" i="3"/>
  <c r="QG131" i="3" s="1"/>
  <c r="GO131" i="3"/>
  <c r="GX131" i="3" s="1"/>
  <c r="MF131" i="3"/>
  <c r="DZ132" i="3"/>
  <c r="IT131" i="3"/>
  <c r="DZ131" i="3"/>
  <c r="HS130" i="3"/>
  <c r="IB130" i="3" s="1"/>
  <c r="FZ130" i="3"/>
  <c r="GI130" i="3" s="1"/>
  <c r="FS130" i="3"/>
  <c r="DZ130" i="3"/>
  <c r="DK130" i="3"/>
  <c r="QR129" i="3"/>
  <c r="MQ129" i="3"/>
  <c r="GW129" i="3"/>
  <c r="BC129" i="3"/>
  <c r="QC128" i="3"/>
  <c r="OY128" i="3"/>
  <c r="NF128" i="3"/>
  <c r="BR128" i="3"/>
  <c r="Y128" i="3"/>
  <c r="FD127" i="3"/>
  <c r="PU126" i="3"/>
  <c r="QD126" i="3" s="1"/>
  <c r="KI126" i="3"/>
  <c r="HD126" i="3"/>
  <c r="HO126" i="3" s="1"/>
  <c r="HL126" i="3"/>
  <c r="FZ126" i="3"/>
  <c r="GI126" i="3" s="1"/>
  <c r="RY125" i="3"/>
  <c r="RW125" i="3"/>
  <c r="RV128" i="3"/>
  <c r="OJ128" i="3"/>
  <c r="LT128" i="3"/>
  <c r="MC128" i="3" s="1"/>
  <c r="AF128" i="3"/>
  <c r="OQ126" i="3"/>
  <c r="OZ126" i="3" s="1"/>
  <c r="MX126" i="3"/>
  <c r="NI126" i="3" s="1"/>
  <c r="NF126" i="3"/>
  <c r="IW126" i="3"/>
  <c r="JF126" i="3" s="1"/>
  <c r="JE126" i="3"/>
  <c r="DK126" i="3"/>
  <c r="DC126" i="3"/>
  <c r="DL126" i="3" s="1"/>
  <c r="PB130" i="3"/>
  <c r="FH130" i="3"/>
  <c r="PB129" i="3"/>
  <c r="QR130" i="3"/>
  <c r="JI130" i="3"/>
  <c r="BU128" i="3"/>
  <c r="TO127" i="3"/>
  <c r="OJ126" i="3"/>
  <c r="OM125" i="3"/>
  <c r="OK125" i="3"/>
  <c r="DZ126" i="3"/>
  <c r="RV125" i="3"/>
  <c r="PN125" i="3"/>
  <c r="OJ125" i="3"/>
  <c r="HL125" i="3"/>
  <c r="RV124" i="3"/>
  <c r="NF124" i="3"/>
  <c r="KA124" i="3"/>
  <c r="KL124" i="3" s="1"/>
  <c r="JE124" i="3"/>
  <c r="HD124" i="3"/>
  <c r="GH124" i="3"/>
  <c r="BR124" i="3"/>
  <c r="TV124" i="3"/>
  <c r="UE124" i="3" s="1"/>
  <c r="PN124" i="3"/>
  <c r="DZ124" i="3"/>
  <c r="SZ124" i="3"/>
  <c r="OY124" i="3"/>
  <c r="MB124" i="3"/>
  <c r="DK124" i="3"/>
  <c r="OJ123" i="3"/>
  <c r="MQ123" i="3"/>
  <c r="KI123" i="3"/>
  <c r="DK123" i="3"/>
  <c r="BJ123" i="3"/>
  <c r="BU123" i="3" s="1"/>
  <c r="SK123" i="3"/>
  <c r="PU123" i="3"/>
  <c r="OY123" i="3"/>
  <c r="HD123" i="3"/>
  <c r="HO123" i="3" s="1"/>
  <c r="GH123" i="3"/>
  <c r="EV123" i="3"/>
  <c r="FG123" i="3" s="1"/>
  <c r="JT123" i="3"/>
  <c r="DZ123" i="3"/>
  <c r="MB123" i="3"/>
  <c r="JE123" i="3"/>
  <c r="TO122" i="3"/>
  <c r="QY122" i="3"/>
  <c r="RH122" i="3" s="1"/>
  <c r="KX122" i="3"/>
  <c r="CV122" i="3"/>
  <c r="AF122" i="3"/>
  <c r="OQ122" i="3"/>
  <c r="OZ122" i="3" s="1"/>
  <c r="DC122" i="3"/>
  <c r="DL122" i="3" s="1"/>
  <c r="SZ122" i="3"/>
  <c r="CG122" i="3"/>
  <c r="Y122" i="3"/>
  <c r="NY132" i="3"/>
  <c r="GL126" i="3"/>
  <c r="JI122" i="3"/>
  <c r="RK126" i="3"/>
  <c r="OM124" i="3"/>
  <c r="HP122" i="3"/>
  <c r="GZ129" i="3"/>
  <c r="RY124" i="3"/>
  <c r="JI129" i="3"/>
  <c r="ME127" i="3"/>
  <c r="CZ123" i="3"/>
  <c r="HP132" i="3"/>
  <c r="LB129" i="3"/>
  <c r="CY129" i="3"/>
  <c r="MT125" i="3"/>
  <c r="RZ124" i="3"/>
  <c r="KM124" i="3"/>
  <c r="CK123" i="3"/>
  <c r="LA122" i="3"/>
  <c r="VT132" i="3"/>
  <c r="FH126" i="3"/>
  <c r="BF125" i="3"/>
  <c r="RZ131" i="3"/>
  <c r="PC125" i="3"/>
  <c r="FG129" i="3"/>
  <c r="BG127" i="3"/>
  <c r="NJ131" i="3"/>
  <c r="AC131" i="3"/>
  <c r="FW130" i="3"/>
  <c r="TB122" i="3"/>
  <c r="LQ122" i="3"/>
  <c r="KM122" i="3"/>
  <c r="IE122" i="3"/>
  <c r="LA126" i="3"/>
  <c r="LB128" i="3"/>
  <c r="FH127" i="3"/>
  <c r="ON123" i="3"/>
  <c r="CY122" i="3"/>
  <c r="CJ128" i="3"/>
  <c r="TS127" i="3"/>
  <c r="BU125" i="3"/>
  <c r="LQ123" i="3"/>
  <c r="IT122" i="3"/>
  <c r="FH122" i="3"/>
  <c r="CK122" i="3"/>
  <c r="EC126" i="3"/>
  <c r="NY125" i="3"/>
  <c r="ED122" i="3"/>
  <c r="IE125" i="3"/>
  <c r="ON131" i="3"/>
  <c r="BF127" i="3"/>
  <c r="AC127" i="3"/>
  <c r="HP126" i="3"/>
  <c r="PR125" i="3"/>
  <c r="IS124" i="3"/>
  <c r="JH123" i="3"/>
  <c r="IE123" i="3"/>
  <c r="UH122" i="3"/>
  <c r="GK132" i="3"/>
  <c r="LB131" i="3"/>
  <c r="FV130" i="3"/>
  <c r="LQ128" i="3"/>
  <c r="AC128" i="3"/>
  <c r="ID125" i="3"/>
  <c r="LQ124" i="3"/>
  <c r="FW124" i="3"/>
  <c r="CK124" i="3"/>
  <c r="AC124" i="3"/>
  <c r="SO122" i="3"/>
  <c r="GL131" i="3"/>
  <c r="DO131" i="3"/>
  <c r="FW128" i="3"/>
  <c r="NY126" i="3"/>
  <c r="DN123" i="3"/>
  <c r="PC130" i="3"/>
  <c r="OM123" i="3"/>
  <c r="ME123" i="3"/>
  <c r="IE128" i="3"/>
  <c r="CZ128" i="3"/>
  <c r="AB126" i="3"/>
  <c r="ON124" i="3"/>
  <c r="RY123" i="3"/>
  <c r="PB123" i="3"/>
  <c r="IT123" i="3"/>
  <c r="PQ122" i="3"/>
  <c r="JX122" i="3"/>
  <c r="HA122" i="3"/>
  <c r="RZ132" i="3"/>
  <c r="AC132" i="3"/>
  <c r="ON130" i="3"/>
  <c r="DN128" i="3"/>
  <c r="QU127" i="3"/>
  <c r="RK123" i="3"/>
  <c r="IS123" i="3"/>
  <c r="MU122" i="3"/>
  <c r="BG122" i="3"/>
  <c r="HP131" i="3"/>
  <c r="JX132" i="3"/>
  <c r="DO129" i="3"/>
  <c r="LQ130" i="3"/>
  <c r="BV129" i="3"/>
  <c r="PR132" i="3"/>
  <c r="IT129" i="3"/>
  <c r="UH132" i="3"/>
  <c r="TS131" i="3"/>
  <c r="TS130" i="3"/>
  <c r="NJ130" i="3"/>
  <c r="AC130" i="3"/>
  <c r="JW125" i="3"/>
  <c r="NY122" i="3"/>
  <c r="TD128" i="3"/>
  <c r="MU127" i="3"/>
  <c r="QV124" i="3"/>
  <c r="NI124" i="3"/>
  <c r="IE124" i="3"/>
  <c r="QV127" i="3"/>
  <c r="KL126" i="3"/>
  <c r="ED126" i="3"/>
  <c r="IC125" i="3"/>
  <c r="QV122" i="3"/>
  <c r="MU128" i="3"/>
  <c r="GL128" i="3"/>
  <c r="GZ125" i="3"/>
  <c r="JW124" i="3"/>
  <c r="BG123" i="3"/>
  <c r="GK131" i="3"/>
  <c r="SO130" i="3"/>
  <c r="JH129" i="3"/>
  <c r="AB129" i="3"/>
  <c r="QG128" i="3"/>
  <c r="AB128" i="3"/>
  <c r="SO129" i="3"/>
  <c r="PQ129" i="3"/>
  <c r="BG129" i="3"/>
  <c r="SO131" i="3"/>
  <c r="CK130" i="3"/>
  <c r="RZ129" i="3"/>
  <c r="CK129" i="3"/>
  <c r="ON127" i="3"/>
  <c r="KM127" i="3"/>
  <c r="OM126" i="3"/>
  <c r="ON132" i="3"/>
  <c r="LB132" i="3"/>
  <c r="IS128" i="3"/>
  <c r="CK131" i="3"/>
  <c r="JH127" i="3"/>
  <c r="RZ126" i="3"/>
  <c r="CK126" i="3"/>
  <c r="CZ125" i="3"/>
  <c r="IT124" i="3"/>
  <c r="EC124" i="3"/>
  <c r="AC123" i="3"/>
  <c r="TD122" i="3"/>
  <c r="GL122" i="3"/>
  <c r="MR125" i="3"/>
  <c r="UH128" i="3"/>
  <c r="LA128" i="3"/>
  <c r="TS126" i="3"/>
  <c r="QU126" i="3"/>
  <c r="IT126" i="3"/>
  <c r="CZ126" i="3"/>
  <c r="RK125" i="3"/>
  <c r="RK124" i="3"/>
  <c r="FH123" i="3"/>
  <c r="PC122" i="3"/>
  <c r="MF122" i="3"/>
  <c r="NJ132" i="3"/>
  <c r="IE132" i="3"/>
  <c r="ED132" i="3"/>
  <c r="UH131" i="3"/>
  <c r="PC131" i="3"/>
  <c r="KM131" i="3"/>
  <c r="JI131" i="3"/>
  <c r="FH131" i="3"/>
  <c r="ED131" i="3"/>
  <c r="NY130" i="3"/>
  <c r="MF130" i="3"/>
  <c r="IT130" i="3"/>
  <c r="ED130" i="3"/>
  <c r="TS132" i="3"/>
  <c r="EC132" i="3"/>
  <c r="CZ132" i="3"/>
  <c r="PB131" i="3"/>
  <c r="JH131" i="3"/>
  <c r="EC131" i="3"/>
  <c r="BV131" i="3"/>
  <c r="RZ130" i="3"/>
  <c r="LP130" i="3"/>
  <c r="KM130" i="3"/>
  <c r="IE130" i="3"/>
  <c r="EC130" i="3"/>
  <c r="CJ130" i="3"/>
  <c r="ME132" i="3"/>
  <c r="IT132" i="3"/>
  <c r="EB132" i="3"/>
  <c r="VJ132" i="3" s="1"/>
  <c r="QV130" i="3"/>
  <c r="GL130" i="3"/>
  <c r="PQ131" i="3"/>
  <c r="UH130" i="3"/>
  <c r="LB130" i="3"/>
  <c r="DN130" i="3"/>
  <c r="CY130" i="3"/>
  <c r="BF130" i="3"/>
  <c r="QV132" i="3"/>
  <c r="BU132" i="3"/>
  <c r="DN131" i="3"/>
  <c r="VS130" i="3"/>
  <c r="HP130" i="3"/>
  <c r="UH129" i="3"/>
  <c r="TD129" i="3"/>
  <c r="QU129" i="3"/>
  <c r="ON129" i="3"/>
  <c r="NJ129" i="3"/>
  <c r="MF129" i="3"/>
  <c r="JW129" i="3"/>
  <c r="GL129" i="3"/>
  <c r="BU129" i="3"/>
  <c r="QV128" i="3"/>
  <c r="PR128" i="3"/>
  <c r="IT128" i="3"/>
  <c r="GJ128" i="3"/>
  <c r="FV128" i="3"/>
  <c r="QG127" i="3"/>
  <c r="HP127" i="3"/>
  <c r="UH126" i="3"/>
  <c r="ON126" i="3"/>
  <c r="NJ126" i="3"/>
  <c r="IE126" i="3"/>
  <c r="DO126" i="3"/>
  <c r="FH129" i="3"/>
  <c r="LQ129" i="3"/>
  <c r="RZ127" i="3"/>
  <c r="NJ127" i="3"/>
  <c r="IT127" i="3"/>
  <c r="EC127" i="3"/>
  <c r="EB126" i="3"/>
  <c r="MT129" i="3"/>
  <c r="JH128" i="3"/>
  <c r="HA128" i="3"/>
  <c r="EB128" i="3"/>
  <c r="TD127" i="3"/>
  <c r="LA127" i="3"/>
  <c r="JX127" i="3"/>
  <c r="CJ127" i="3"/>
  <c r="FW129" i="3"/>
  <c r="TS128" i="3"/>
  <c r="NY128" i="3"/>
  <c r="NJ128" i="3"/>
  <c r="ID128" i="3"/>
  <c r="QG126" i="3"/>
  <c r="CY126" i="3"/>
  <c r="QV129" i="3"/>
  <c r="IE129" i="3"/>
  <c r="ED129" i="3"/>
  <c r="MF128" i="3"/>
  <c r="JI128" i="3"/>
  <c r="UH127" i="3"/>
  <c r="PR127" i="3"/>
  <c r="PB127" i="3"/>
  <c r="LB127" i="3"/>
  <c r="HA127" i="3"/>
  <c r="GK127" i="3"/>
  <c r="CZ127" i="3"/>
  <c r="CK127" i="3"/>
  <c r="BV127" i="3"/>
  <c r="BE127" i="3"/>
  <c r="VJ127" i="3" s="1"/>
  <c r="RY126" i="3"/>
  <c r="LQ126" i="3"/>
  <c r="IS126" i="3"/>
  <c r="FW126" i="3"/>
  <c r="AC126" i="3"/>
  <c r="VT125" i="3"/>
  <c r="EC125" i="3"/>
  <c r="AC125" i="3"/>
  <c r="Z124" i="3"/>
  <c r="AB124" i="3"/>
  <c r="LQ125" i="3"/>
  <c r="IT125" i="3"/>
  <c r="CZ124" i="3"/>
  <c r="LB125" i="3"/>
  <c r="HO125" i="3"/>
  <c r="FW125" i="3"/>
  <c r="BD125" i="3"/>
  <c r="PQ124" i="3"/>
  <c r="PO124" i="3"/>
  <c r="EB124" i="3"/>
  <c r="VJ124" i="3" s="1"/>
  <c r="BT125" i="3"/>
  <c r="VJ125" i="3" s="1"/>
  <c r="TS125" i="3"/>
  <c r="HA125" i="3"/>
  <c r="SO124" i="3"/>
  <c r="TD124" i="3"/>
  <c r="PB124" i="3"/>
  <c r="MT124" i="3"/>
  <c r="JH124" i="3"/>
  <c r="ED124" i="3"/>
  <c r="PQ123" i="3"/>
  <c r="PO123" i="3"/>
  <c r="MU123" i="3"/>
  <c r="EC123" i="3"/>
  <c r="NY124" i="3"/>
  <c r="DN124" i="3"/>
  <c r="NJ124" i="3"/>
  <c r="JU124" i="3"/>
  <c r="HP124" i="3"/>
  <c r="BV124" i="3"/>
  <c r="ME124" i="3"/>
  <c r="GK124" i="3"/>
  <c r="GZ123" i="3"/>
  <c r="PR122" i="3"/>
  <c r="ON122" i="3"/>
  <c r="CZ122" i="3"/>
  <c r="BV122" i="3"/>
  <c r="MT123" i="3"/>
  <c r="DO123" i="3"/>
  <c r="TS122" i="3"/>
  <c r="TS123" i="3"/>
  <c r="TD123" i="3"/>
  <c r="NY123" i="3"/>
  <c r="NI123" i="3"/>
  <c r="LA123" i="3"/>
  <c r="QF122" i="3"/>
  <c r="QG123" i="3"/>
  <c r="JW123" i="3"/>
  <c r="GK123" i="3"/>
  <c r="FW123" i="3"/>
  <c r="QG122" i="3"/>
  <c r="NJ122" i="3"/>
  <c r="LB122" i="3"/>
  <c r="DO122" i="3"/>
  <c r="SM132" i="3"/>
  <c r="MD132" i="3"/>
  <c r="GJ132" i="3"/>
  <c r="FH132" i="3"/>
  <c r="BG132" i="3"/>
  <c r="TD131" i="3"/>
  <c r="RK131" i="3"/>
  <c r="TD132" i="3"/>
  <c r="RK132" i="3"/>
  <c r="MU132" i="3"/>
  <c r="LQ132" i="3"/>
  <c r="HA132" i="3"/>
  <c r="FW132" i="3"/>
  <c r="VS131" i="3"/>
  <c r="CZ130" i="3"/>
  <c r="BV130" i="3"/>
  <c r="VS129" i="3"/>
  <c r="TB129" i="3"/>
  <c r="PR129" i="3"/>
  <c r="HP129" i="3"/>
  <c r="LA131" i="3"/>
  <c r="PP129" i="3"/>
  <c r="PR131" i="3"/>
  <c r="MU131" i="3"/>
  <c r="JX131" i="3"/>
  <c r="HA131" i="3"/>
  <c r="BG131" i="3"/>
  <c r="RK130" i="3"/>
  <c r="QE130" i="3"/>
  <c r="BE130" i="3"/>
  <c r="VJ130" i="3" s="1"/>
  <c r="TS129" i="3"/>
  <c r="CZ131" i="3"/>
  <c r="TD130" i="3"/>
  <c r="PR130" i="3"/>
  <c r="MU130" i="3"/>
  <c r="JX130" i="3"/>
  <c r="HA130" i="3"/>
  <c r="RK129" i="3"/>
  <c r="QG129" i="3"/>
  <c r="MU129" i="3"/>
  <c r="NY131" i="3"/>
  <c r="LQ131" i="3"/>
  <c r="IE131" i="3"/>
  <c r="FW131" i="3"/>
  <c r="NY129" i="3"/>
  <c r="PC128" i="3"/>
  <c r="JW128" i="3"/>
  <c r="ED128" i="3"/>
  <c r="HA126" i="3"/>
  <c r="TC128" i="3"/>
  <c r="PQ128" i="3"/>
  <c r="JG128" i="3"/>
  <c r="HO128" i="3"/>
  <c r="QT127" i="3"/>
  <c r="KZ127" i="3"/>
  <c r="TD126" i="3"/>
  <c r="PR126" i="3"/>
  <c r="MU126" i="3"/>
  <c r="JX126" i="3"/>
  <c r="DM126" i="3"/>
  <c r="PQ125" i="3"/>
  <c r="VT126" i="3"/>
  <c r="GJ126" i="3"/>
  <c r="FG126" i="3"/>
  <c r="RY128" i="3"/>
  <c r="OM128" i="3"/>
  <c r="JX128" i="3"/>
  <c r="IC128" i="3"/>
  <c r="DM128" i="3"/>
  <c r="CI128" i="3"/>
  <c r="VJ128" i="3" s="1"/>
  <c r="VS127" i="3"/>
  <c r="SM127" i="3"/>
  <c r="PA127" i="3"/>
  <c r="MD127" i="3"/>
  <c r="JG127" i="3"/>
  <c r="GJ127" i="3"/>
  <c r="EB127" i="3"/>
  <c r="SM126" i="3"/>
  <c r="QT126" i="3"/>
  <c r="PA126" i="3"/>
  <c r="MD126" i="3"/>
  <c r="KZ126" i="3"/>
  <c r="JG126" i="3"/>
  <c r="UH125" i="3"/>
  <c r="DO128" i="3"/>
  <c r="RK127" i="3"/>
  <c r="NY127" i="3"/>
  <c r="LQ127" i="3"/>
  <c r="IE127" i="3"/>
  <c r="FW127" i="3"/>
  <c r="UF126" i="3"/>
  <c r="SO126" i="3"/>
  <c r="PC126" i="3"/>
  <c r="MF126" i="3"/>
  <c r="JI126" i="3"/>
  <c r="CX126" i="3"/>
  <c r="VJ126" i="3" s="1"/>
  <c r="BG126" i="3"/>
  <c r="NJ125" i="3"/>
  <c r="MF125" i="3"/>
  <c r="JI125" i="3"/>
  <c r="HN125" i="3"/>
  <c r="BV125" i="3"/>
  <c r="QF124" i="3"/>
  <c r="GL124" i="3"/>
  <c r="SO123" i="3"/>
  <c r="QV123" i="3"/>
  <c r="PR123" i="3"/>
  <c r="KL123" i="3"/>
  <c r="SO125" i="3"/>
  <c r="HP125" i="3"/>
  <c r="GL125" i="3"/>
  <c r="DO125" i="3"/>
  <c r="UF124" i="3"/>
  <c r="QG124" i="3"/>
  <c r="JI124" i="3"/>
  <c r="HA124" i="3"/>
  <c r="QG125" i="3"/>
  <c r="KM125" i="3"/>
  <c r="FH125" i="3"/>
  <c r="ED125" i="3"/>
  <c r="TS124" i="3"/>
  <c r="MF124" i="3"/>
  <c r="LB124" i="3"/>
  <c r="JX124" i="3"/>
  <c r="GZ124" i="3"/>
  <c r="FG124" i="3"/>
  <c r="DO124" i="3"/>
  <c r="BG124" i="3"/>
  <c r="VS123" i="3"/>
  <c r="EB125" i="3"/>
  <c r="CK125" i="3"/>
  <c r="PC124" i="3"/>
  <c r="MU124" i="3"/>
  <c r="FH124" i="3"/>
  <c r="BF124" i="3"/>
  <c r="JI123" i="3"/>
  <c r="HA123" i="3"/>
  <c r="BU124" i="3"/>
  <c r="MF123" i="3"/>
  <c r="LB123" i="3"/>
  <c r="JX123" i="3"/>
  <c r="QV125" i="3"/>
  <c r="NH125" i="3"/>
  <c r="VS124" i="3"/>
  <c r="PC123" i="3"/>
  <c r="BF123" i="3"/>
  <c r="CJ122" i="3"/>
  <c r="AC122" i="3"/>
  <c r="ED123" i="3"/>
  <c r="BV123" i="3"/>
  <c r="RK122" i="3"/>
  <c r="FU122" i="3"/>
  <c r="VJ122" i="3" s="1"/>
  <c r="FW122" i="3"/>
  <c r="AB122" i="3"/>
  <c r="GL123" i="3"/>
  <c r="TR132" i="3"/>
  <c r="TP132" i="3"/>
  <c r="RY132" i="3"/>
  <c r="RW132" i="3"/>
  <c r="QG132" i="3"/>
  <c r="NI132" i="3"/>
  <c r="NG132" i="3"/>
  <c r="KM132" i="3"/>
  <c r="HO132" i="3"/>
  <c r="HM132" i="3"/>
  <c r="QF132" i="3"/>
  <c r="QD132" i="3"/>
  <c r="OM132" i="3"/>
  <c r="OK132" i="3"/>
  <c r="KL132" i="3"/>
  <c r="KJ132" i="3"/>
  <c r="IS132" i="3"/>
  <c r="IQ132" i="3"/>
  <c r="FG132" i="3"/>
  <c r="FE132" i="3"/>
  <c r="VS132" i="3"/>
  <c r="QJ132" i="3"/>
  <c r="KP132" i="3"/>
  <c r="CY131" i="3"/>
  <c r="TO132" i="3"/>
  <c r="SZ132" i="3"/>
  <c r="QC132" i="3"/>
  <c r="PN132" i="3"/>
  <c r="NF132" i="3"/>
  <c r="MQ132" i="3"/>
  <c r="KI132" i="3"/>
  <c r="JT132" i="3"/>
  <c r="HL132" i="3"/>
  <c r="GW132" i="3"/>
  <c r="FD132" i="3"/>
  <c r="DO132" i="3"/>
  <c r="RJ131" i="3"/>
  <c r="NX131" i="3"/>
  <c r="LP131" i="3"/>
  <c r="ID131" i="3"/>
  <c r="FV131" i="3"/>
  <c r="RV132" i="3"/>
  <c r="OJ132" i="3"/>
  <c r="IP132" i="3"/>
  <c r="CN132" i="3"/>
  <c r="CV132" i="3"/>
  <c r="CK132" i="3"/>
  <c r="TR131" i="3"/>
  <c r="TP131" i="3"/>
  <c r="RW131" i="3"/>
  <c r="RY131" i="3"/>
  <c r="QF131" i="3"/>
  <c r="QD131" i="3"/>
  <c r="OK131" i="3"/>
  <c r="OM131" i="3"/>
  <c r="NI131" i="3"/>
  <c r="NG131" i="3"/>
  <c r="KL131" i="3"/>
  <c r="KJ131" i="3"/>
  <c r="IQ131" i="3"/>
  <c r="IS131" i="3"/>
  <c r="HO131" i="3"/>
  <c r="HM131" i="3"/>
  <c r="FG131" i="3"/>
  <c r="FE131" i="3"/>
  <c r="BU131" i="3"/>
  <c r="BS131" i="3"/>
  <c r="Z131" i="3"/>
  <c r="AB131" i="3"/>
  <c r="QY132" i="3"/>
  <c r="RG132" i="3"/>
  <c r="NM132" i="3"/>
  <c r="NU132" i="3"/>
  <c r="LE132" i="3"/>
  <c r="LM132" i="3"/>
  <c r="HS132" i="3"/>
  <c r="IA132" i="3"/>
  <c r="FK132" i="3"/>
  <c r="FS132" i="3"/>
  <c r="Q132" i="3"/>
  <c r="Y132" i="3"/>
  <c r="SO132" i="3"/>
  <c r="PC132" i="3"/>
  <c r="MF132" i="3"/>
  <c r="JI132" i="3"/>
  <c r="GL132" i="3"/>
  <c r="TC132" i="3"/>
  <c r="PQ132" i="3"/>
  <c r="MT132" i="3"/>
  <c r="JW132" i="3"/>
  <c r="GZ132" i="3"/>
  <c r="VT131" i="3"/>
  <c r="RG131" i="3"/>
  <c r="NU131" i="3"/>
  <c r="LM131" i="3"/>
  <c r="KY131" i="3"/>
  <c r="IA131" i="3"/>
  <c r="FS131" i="3"/>
  <c r="CV131" i="3"/>
  <c r="TC130" i="3"/>
  <c r="PQ130" i="3"/>
  <c r="MT130" i="3"/>
  <c r="JW130" i="3"/>
  <c r="GZ130" i="3"/>
  <c r="TP130" i="3"/>
  <c r="TR130" i="3"/>
  <c r="QD130" i="3"/>
  <c r="QF130" i="3"/>
  <c r="NG130" i="3"/>
  <c r="NI130" i="3"/>
  <c r="KJ130" i="3"/>
  <c r="KL130" i="3"/>
  <c r="HM130" i="3"/>
  <c r="HO130" i="3"/>
  <c r="FE130" i="3"/>
  <c r="FG130" i="3"/>
  <c r="AB130" i="3"/>
  <c r="Z130" i="3"/>
  <c r="TO131" i="3"/>
  <c r="QC131" i="3"/>
  <c r="NF131" i="3"/>
  <c r="KI131" i="3"/>
  <c r="HL131" i="3"/>
  <c r="FD131" i="3"/>
  <c r="BR131" i="3"/>
  <c r="TP129" i="3"/>
  <c r="TR129" i="3"/>
  <c r="LN129" i="3"/>
  <c r="LP129" i="3"/>
  <c r="IB129" i="3"/>
  <c r="ID129" i="3"/>
  <c r="RY130" i="3"/>
  <c r="RW130" i="3"/>
  <c r="OM130" i="3"/>
  <c r="OK130" i="3"/>
  <c r="IS130" i="3"/>
  <c r="IQ130" i="3"/>
  <c r="QD129" i="3"/>
  <c r="QF129" i="3"/>
  <c r="KY129" i="3"/>
  <c r="LA129" i="3"/>
  <c r="KM129" i="3"/>
  <c r="RY129" i="3"/>
  <c r="RW129" i="3"/>
  <c r="PC129" i="3"/>
  <c r="NG129" i="3"/>
  <c r="NI129" i="3"/>
  <c r="RV131" i="3"/>
  <c r="OJ131" i="3"/>
  <c r="IP131" i="3"/>
  <c r="Y131" i="3"/>
  <c r="VH131" i="3" s="1"/>
  <c r="DO130" i="3"/>
  <c r="BS130" i="3"/>
  <c r="BU130" i="3"/>
  <c r="BG130" i="3"/>
  <c r="OM129" i="3"/>
  <c r="OK129" i="3"/>
  <c r="SZ130" i="3"/>
  <c r="PN130" i="3"/>
  <c r="MQ130" i="3"/>
  <c r="JT130" i="3"/>
  <c r="GW130" i="3"/>
  <c r="BC130" i="3"/>
  <c r="SZ129" i="3"/>
  <c r="PN129" i="3"/>
  <c r="LM129" i="3"/>
  <c r="KX129" i="3"/>
  <c r="KI129" i="3"/>
  <c r="IA129" i="3"/>
  <c r="HL129" i="3"/>
  <c r="FV129" i="3"/>
  <c r="CZ129" i="3"/>
  <c r="BF129" i="3"/>
  <c r="AC129" i="3"/>
  <c r="QU130" i="3"/>
  <c r="LA130" i="3"/>
  <c r="FZ129" i="3"/>
  <c r="GH129" i="3"/>
  <c r="RV130" i="3"/>
  <c r="OJ130" i="3"/>
  <c r="IP130" i="3"/>
  <c r="Y130" i="3"/>
  <c r="RV129" i="3"/>
  <c r="OJ129" i="3"/>
  <c r="IH129" i="3"/>
  <c r="IP129" i="3"/>
  <c r="FF129" i="3"/>
  <c r="DR129" i="3"/>
  <c r="EA129" i="3" s="1"/>
  <c r="DZ129" i="3"/>
  <c r="BY129" i="3"/>
  <c r="CG129" i="3"/>
  <c r="AF129" i="3"/>
  <c r="VT130" i="3"/>
  <c r="VT129" i="3"/>
  <c r="JX129" i="3"/>
  <c r="HA129" i="3"/>
  <c r="BT129" i="3"/>
  <c r="AA129" i="3"/>
  <c r="KL129" i="3"/>
  <c r="HO129" i="3"/>
  <c r="TO130" i="3"/>
  <c r="QC130" i="3"/>
  <c r="NF130" i="3"/>
  <c r="KI130" i="3"/>
  <c r="HL130" i="3"/>
  <c r="FD130" i="3"/>
  <c r="BR130" i="3"/>
  <c r="TO129" i="3"/>
  <c r="QC129" i="3"/>
  <c r="NF129" i="3"/>
  <c r="DC129" i="3"/>
  <c r="DL129" i="3" s="1"/>
  <c r="DK129" i="3"/>
  <c r="Y129" i="3"/>
  <c r="SN128" i="3"/>
  <c r="QT128" i="3"/>
  <c r="QJ128" i="3"/>
  <c r="QR128" i="3"/>
  <c r="PB128" i="3"/>
  <c r="CY128" i="3"/>
  <c r="TC127" i="3"/>
  <c r="RJ127" i="3"/>
  <c r="RH127" i="3"/>
  <c r="PQ127" i="3"/>
  <c r="NX127" i="3"/>
  <c r="NV127" i="3"/>
  <c r="MT127" i="3"/>
  <c r="LP127" i="3"/>
  <c r="LN127" i="3"/>
  <c r="JW127" i="3"/>
  <c r="ID127" i="3"/>
  <c r="IB127" i="3"/>
  <c r="GZ127" i="3"/>
  <c r="FV127" i="3"/>
  <c r="FT127" i="3"/>
  <c r="DO127" i="3"/>
  <c r="AB127" i="3"/>
  <c r="Z127" i="3"/>
  <c r="RJ126" i="3"/>
  <c r="NX126" i="3"/>
  <c r="LP126" i="3"/>
  <c r="SO128" i="3"/>
  <c r="CK128" i="3"/>
  <c r="SO127" i="3"/>
  <c r="PC127" i="3"/>
  <c r="MF127" i="3"/>
  <c r="JI127" i="3"/>
  <c r="GL127" i="3"/>
  <c r="ED127" i="3"/>
  <c r="DN127" i="3"/>
  <c r="CY127" i="3"/>
  <c r="CW127" i="3"/>
  <c r="QV126" i="3"/>
  <c r="LB126" i="3"/>
  <c r="BF126" i="3"/>
  <c r="BD126" i="3"/>
  <c r="TA128" i="3"/>
  <c r="QF128" i="3"/>
  <c r="PO128" i="3"/>
  <c r="NI128" i="3"/>
  <c r="LO128" i="3"/>
  <c r="GZ126" i="3"/>
  <c r="GX126" i="3"/>
  <c r="QY128" i="3"/>
  <c r="RG128" i="3"/>
  <c r="NM128" i="3"/>
  <c r="NU128" i="3"/>
  <c r="MI128" i="3"/>
  <c r="MQ128" i="3"/>
  <c r="TC126" i="3"/>
  <c r="TA126" i="3"/>
  <c r="PQ126" i="3"/>
  <c r="PO126" i="3"/>
  <c r="MT126" i="3"/>
  <c r="MR126" i="3"/>
  <c r="JW126" i="3"/>
  <c r="JU126" i="3"/>
  <c r="MD128" i="3"/>
  <c r="LE128" i="3"/>
  <c r="LN128" i="3" s="1"/>
  <c r="LM128" i="3"/>
  <c r="FH128" i="3"/>
  <c r="BV128" i="3"/>
  <c r="BF128" i="3"/>
  <c r="BD128" i="3"/>
  <c r="FV126" i="3"/>
  <c r="RZ128" i="3"/>
  <c r="ON128" i="3"/>
  <c r="KZ128" i="3"/>
  <c r="VT128" i="3"/>
  <c r="HP128" i="3"/>
  <c r="GZ128" i="3"/>
  <c r="GX128" i="3"/>
  <c r="RY127" i="3"/>
  <c r="RW127" i="3"/>
  <c r="OM127" i="3"/>
  <c r="OK127" i="3"/>
  <c r="IS127" i="3"/>
  <c r="IQ127" i="3"/>
  <c r="ID126" i="3"/>
  <c r="CJ126" i="3"/>
  <c r="VS128" i="3"/>
  <c r="KX128" i="3"/>
  <c r="HM128" i="3"/>
  <c r="CG128" i="3"/>
  <c r="SK127" i="3"/>
  <c r="OY127" i="3"/>
  <c r="MB127" i="3"/>
  <c r="JE127" i="3"/>
  <c r="GH127" i="3"/>
  <c r="DZ127" i="3"/>
  <c r="DK127" i="3"/>
  <c r="VS126" i="3"/>
  <c r="QR126" i="3"/>
  <c r="KX126" i="3"/>
  <c r="KJ126" i="3"/>
  <c r="FE126" i="3"/>
  <c r="CG126" i="3"/>
  <c r="RH125" i="3"/>
  <c r="RJ125" i="3"/>
  <c r="TR127" i="3"/>
  <c r="RV127" i="3"/>
  <c r="QF127" i="3"/>
  <c r="OJ127" i="3"/>
  <c r="KL127" i="3"/>
  <c r="IP127" i="3"/>
  <c r="HO127" i="3"/>
  <c r="FG127" i="3"/>
  <c r="BU127" i="3"/>
  <c r="Y127" i="3"/>
  <c r="JT128" i="3"/>
  <c r="GW128" i="3"/>
  <c r="BC128" i="3"/>
  <c r="VT127" i="3"/>
  <c r="RG127" i="3"/>
  <c r="NU127" i="3"/>
  <c r="LM127" i="3"/>
  <c r="IA127" i="3"/>
  <c r="FS127" i="3"/>
  <c r="CV127" i="3"/>
  <c r="SZ126" i="3"/>
  <c r="PN126" i="3"/>
  <c r="MQ126" i="3"/>
  <c r="JT126" i="3"/>
  <c r="GW126" i="3"/>
  <c r="BC126" i="3"/>
  <c r="KM128" i="3"/>
  <c r="KM126" i="3"/>
  <c r="IA128" i="3"/>
  <c r="FS128" i="3"/>
  <c r="CV128" i="3"/>
  <c r="SZ127" i="3"/>
  <c r="PN127" i="3"/>
  <c r="MQ127" i="3"/>
  <c r="JT127" i="3"/>
  <c r="GW127" i="3"/>
  <c r="BC127" i="3"/>
  <c r="RG126" i="3"/>
  <c r="NU126" i="3"/>
  <c r="LM126" i="3"/>
  <c r="IA126" i="3"/>
  <c r="FS126" i="3"/>
  <c r="CV126" i="3"/>
  <c r="SN125" i="3"/>
  <c r="JX125" i="3"/>
  <c r="FT125" i="3"/>
  <c r="FV125" i="3"/>
  <c r="TR125" i="3"/>
  <c r="ME125" i="3"/>
  <c r="LE125" i="3"/>
  <c r="LM125" i="3"/>
  <c r="GK125" i="3"/>
  <c r="DN125" i="3"/>
  <c r="TV125" i="3"/>
  <c r="UE125" i="3" s="1"/>
  <c r="TQ125" i="3"/>
  <c r="SK125" i="3"/>
  <c r="RG125" i="3"/>
  <c r="PA125" i="3"/>
  <c r="MU125" i="3"/>
  <c r="JU125" i="3"/>
  <c r="QJ125" i="3"/>
  <c r="QR125" i="3"/>
  <c r="KP125" i="3"/>
  <c r="KX125" i="3"/>
  <c r="QE125" i="3"/>
  <c r="OQ125" i="3"/>
  <c r="OZ125" i="3" s="1"/>
  <c r="OY125" i="3"/>
  <c r="CW125" i="3"/>
  <c r="CY125" i="3"/>
  <c r="TD125" i="3"/>
  <c r="RZ125" i="3"/>
  <c r="ON125" i="3"/>
  <c r="NX125" i="3"/>
  <c r="JH125" i="3"/>
  <c r="CH125" i="3"/>
  <c r="CJ125" i="3"/>
  <c r="VS125" i="3"/>
  <c r="CG125" i="3"/>
  <c r="QS124" i="3"/>
  <c r="QU124" i="3"/>
  <c r="CY124" i="3"/>
  <c r="FT124" i="3"/>
  <c r="FV124" i="3"/>
  <c r="IB124" i="3"/>
  <c r="ID124" i="3"/>
  <c r="MB125" i="3"/>
  <c r="JE125" i="3"/>
  <c r="GH125" i="3"/>
  <c r="DZ125" i="3"/>
  <c r="DK125" i="3"/>
  <c r="LN124" i="3"/>
  <c r="LP124" i="3"/>
  <c r="UH124" i="3"/>
  <c r="NV124" i="3"/>
  <c r="NX124" i="3"/>
  <c r="KY124" i="3"/>
  <c r="LA124" i="3"/>
  <c r="CH124" i="3"/>
  <c r="CJ124" i="3"/>
  <c r="IA125" i="3"/>
  <c r="FS125" i="3"/>
  <c r="CV125" i="3"/>
  <c r="RH124" i="3"/>
  <c r="RJ124" i="3"/>
  <c r="QR124" i="3"/>
  <c r="QD124" i="3"/>
  <c r="NG124" i="3"/>
  <c r="KX124" i="3"/>
  <c r="FE124" i="3"/>
  <c r="CG124" i="3"/>
  <c r="BS124" i="3"/>
  <c r="UH123" i="3"/>
  <c r="QU123" i="3"/>
  <c r="NV123" i="3"/>
  <c r="NX123" i="3"/>
  <c r="NJ123" i="3"/>
  <c r="CH123" i="3"/>
  <c r="CJ123" i="3"/>
  <c r="RH123" i="3"/>
  <c r="RJ123" i="3"/>
  <c r="FT123" i="3"/>
  <c r="FV123" i="3"/>
  <c r="IB123" i="3"/>
  <c r="ID123" i="3"/>
  <c r="HP123" i="3"/>
  <c r="RG124" i="3"/>
  <c r="NU124" i="3"/>
  <c r="LM124" i="3"/>
  <c r="IA124" i="3"/>
  <c r="FS124" i="3"/>
  <c r="CV124" i="3"/>
  <c r="LN123" i="3"/>
  <c r="LP123" i="3"/>
  <c r="KM123" i="3"/>
  <c r="CW123" i="3"/>
  <c r="CY123" i="3"/>
  <c r="RZ123" i="3"/>
  <c r="QR123" i="3"/>
  <c r="NG123" i="3"/>
  <c r="KX123" i="3"/>
  <c r="KJ123" i="3"/>
  <c r="CG123" i="3"/>
  <c r="RW122" i="3"/>
  <c r="RY122" i="3"/>
  <c r="KJ122" i="3"/>
  <c r="KL122" i="3"/>
  <c r="HO122" i="3"/>
  <c r="EA122" i="3"/>
  <c r="EC122" i="3"/>
  <c r="OK122" i="3"/>
  <c r="OM122" i="3"/>
  <c r="NG122" i="3"/>
  <c r="NI122" i="3"/>
  <c r="IQ122" i="3"/>
  <c r="IS122" i="3"/>
  <c r="RG123" i="3"/>
  <c r="NU123" i="3"/>
  <c r="LM123" i="3"/>
  <c r="IA123" i="3"/>
  <c r="FS123" i="3"/>
  <c r="CV123" i="3"/>
  <c r="SL122" i="3"/>
  <c r="SN122" i="3"/>
  <c r="RZ122" i="3"/>
  <c r="RV122" i="3"/>
  <c r="NF122" i="3"/>
  <c r="KI122" i="3"/>
  <c r="HL122" i="3"/>
  <c r="DZ122" i="3"/>
  <c r="AU122" i="3"/>
  <c r="BD122" i="3" s="1"/>
  <c r="BC122" i="3"/>
  <c r="MI122" i="3"/>
  <c r="MQ122" i="3"/>
  <c r="JL122" i="3"/>
  <c r="JT122" i="3"/>
  <c r="GO122" i="3"/>
  <c r="GW122" i="3"/>
  <c r="VS122" i="3"/>
  <c r="EG122" i="3"/>
  <c r="NX122" i="3"/>
  <c r="LP122" i="3"/>
  <c r="ID122" i="3"/>
  <c r="GK122" i="3"/>
  <c r="BJ122" i="3"/>
  <c r="BR122" i="3"/>
  <c r="SK122" i="3"/>
  <c r="OJ122" i="3"/>
  <c r="NU122" i="3"/>
  <c r="LM122" i="3"/>
  <c r="IP122" i="3"/>
  <c r="IA122" i="3"/>
  <c r="EV122" i="3"/>
  <c r="FD122" i="3"/>
  <c r="VH130" i="3" l="1"/>
  <c r="VH122" i="3"/>
  <c r="VH128" i="3"/>
  <c r="VJ129" i="3"/>
  <c r="VH123" i="3"/>
  <c r="VH126" i="3"/>
  <c r="VH124" i="3"/>
  <c r="VH127" i="3"/>
  <c r="VI127" i="3"/>
  <c r="VH129" i="3"/>
  <c r="VH132" i="3"/>
  <c r="TC123" i="3"/>
  <c r="TC129" i="3"/>
  <c r="TC125" i="3"/>
  <c r="TC122" i="3"/>
  <c r="TA124" i="3"/>
  <c r="SN123" i="3"/>
  <c r="VO130" i="3"/>
  <c r="VO122" i="3"/>
  <c r="VO125" i="3"/>
  <c r="VO129" i="3"/>
  <c r="SN129" i="3"/>
  <c r="VO132" i="3"/>
  <c r="VP129" i="3"/>
  <c r="VO123" i="3"/>
  <c r="VO131" i="3"/>
  <c r="VO127" i="3"/>
  <c r="VO124" i="3"/>
  <c r="VO126" i="3"/>
  <c r="VO128" i="3"/>
  <c r="SN131" i="3"/>
  <c r="TR122" i="3"/>
  <c r="SN127" i="3"/>
  <c r="SL132" i="3"/>
  <c r="AO125" i="3"/>
  <c r="VI125" i="3" s="1"/>
  <c r="AQ127" i="3"/>
  <c r="ER127" i="3"/>
  <c r="EP129" i="3"/>
  <c r="EP125" i="3"/>
  <c r="ER124" i="3"/>
  <c r="AQ124" i="3"/>
  <c r="AQ123" i="3"/>
  <c r="ER132" i="3"/>
  <c r="EP130" i="3"/>
  <c r="ER123" i="3"/>
  <c r="EP131" i="3"/>
  <c r="ER128" i="3"/>
  <c r="AQ126" i="3"/>
  <c r="ER126" i="3"/>
  <c r="EP122" i="3"/>
  <c r="ER122" i="3"/>
  <c r="AO131" i="3"/>
  <c r="VI131" i="3" s="1"/>
  <c r="AQ131" i="3"/>
  <c r="AO129" i="3"/>
  <c r="AQ129" i="3"/>
  <c r="AO132" i="3"/>
  <c r="AQ132" i="3"/>
  <c r="AO122" i="3"/>
  <c r="AQ122" i="3"/>
  <c r="AR122" i="3"/>
  <c r="AO130" i="3"/>
  <c r="VI130" i="3" s="1"/>
  <c r="AQ130" i="3"/>
  <c r="AO128" i="3"/>
  <c r="AQ128" i="3"/>
  <c r="UE129" i="3"/>
  <c r="UG126" i="3"/>
  <c r="UG127" i="3"/>
  <c r="UG131" i="3"/>
  <c r="UG132" i="3"/>
  <c r="UE130" i="3"/>
  <c r="ME122" i="3"/>
  <c r="BF132" i="3"/>
  <c r="UG123" i="3"/>
  <c r="QS131" i="3"/>
  <c r="HM126" i="3"/>
  <c r="VI126" i="3" s="1"/>
  <c r="JH132" i="3"/>
  <c r="KL125" i="3"/>
  <c r="TR128" i="3"/>
  <c r="NI127" i="3"/>
  <c r="FE128" i="3"/>
  <c r="CJ131" i="3"/>
  <c r="NX129" i="3"/>
  <c r="ME129" i="3"/>
  <c r="UG122" i="3"/>
  <c r="TP123" i="3"/>
  <c r="TR124" i="3"/>
  <c r="UG128" i="3"/>
  <c r="FE123" i="3"/>
  <c r="KJ124" i="3"/>
  <c r="AB123" i="3"/>
  <c r="AB125" i="3"/>
  <c r="BS123" i="3"/>
  <c r="VI123" i="3" s="1"/>
  <c r="BG125" i="3"/>
  <c r="DN122" i="3"/>
  <c r="KL128" i="3"/>
  <c r="PB132" i="3"/>
  <c r="SN124" i="3"/>
  <c r="CJ132" i="3"/>
  <c r="PB126" i="3"/>
  <c r="RJ130" i="3"/>
  <c r="IS125" i="3"/>
  <c r="JH130" i="3"/>
  <c r="FV122" i="3"/>
  <c r="ME130" i="3"/>
  <c r="SN130" i="3"/>
  <c r="BF131" i="3"/>
  <c r="QF125" i="3"/>
  <c r="EC128" i="3"/>
  <c r="JH126" i="3"/>
  <c r="JW131" i="3"/>
  <c r="MT131" i="3"/>
  <c r="SN126" i="3"/>
  <c r="NX130" i="3"/>
  <c r="FG125" i="3"/>
  <c r="NG126" i="3"/>
  <c r="GK128" i="3"/>
  <c r="QS122" i="3"/>
  <c r="JH122" i="3"/>
  <c r="UG124" i="3"/>
  <c r="BU126" i="3"/>
  <c r="ME126" i="3"/>
  <c r="RJ129" i="3"/>
  <c r="HM123" i="3"/>
  <c r="QF126" i="3"/>
  <c r="DN132" i="3"/>
  <c r="ME131" i="3"/>
  <c r="NI125" i="3"/>
  <c r="ME128" i="3"/>
  <c r="RJ122" i="3"/>
  <c r="QF123" i="3"/>
  <c r="TP126" i="3"/>
  <c r="GK126" i="3"/>
  <c r="QD123" i="3"/>
  <c r="GZ131" i="3"/>
  <c r="ID130" i="3"/>
  <c r="TC131" i="3"/>
  <c r="PB122" i="3"/>
  <c r="HO124" i="3"/>
  <c r="HM124" i="3"/>
  <c r="VI124" i="3" s="1"/>
  <c r="DN126" i="3"/>
  <c r="GK130" i="3"/>
  <c r="DN129" i="3"/>
  <c r="BF122" i="3"/>
  <c r="PB125" i="3"/>
  <c r="EC129" i="3"/>
  <c r="JW122" i="3"/>
  <c r="JU122" i="3"/>
  <c r="UG125" i="3"/>
  <c r="RH128" i="3"/>
  <c r="RJ128" i="3"/>
  <c r="LP128" i="3"/>
  <c r="QS128" i="3"/>
  <c r="GK129" i="3"/>
  <c r="GI129" i="3"/>
  <c r="QU128" i="3"/>
  <c r="QS132" i="3"/>
  <c r="QU132" i="3"/>
  <c r="KY125" i="3"/>
  <c r="LA125" i="3"/>
  <c r="IB132" i="3"/>
  <c r="ID132" i="3"/>
  <c r="RH132" i="3"/>
  <c r="RJ132" i="3"/>
  <c r="FE122" i="3"/>
  <c r="FG122" i="3"/>
  <c r="MT122" i="3"/>
  <c r="MR122" i="3"/>
  <c r="LN125" i="3"/>
  <c r="LP125" i="3"/>
  <c r="MT128" i="3"/>
  <c r="MR128" i="3"/>
  <c r="CW132" i="3"/>
  <c r="CY132" i="3"/>
  <c r="CJ129" i="3"/>
  <c r="CH129" i="3"/>
  <c r="IS129" i="3"/>
  <c r="IQ129" i="3"/>
  <c r="Z132" i="3"/>
  <c r="VI132" i="3" s="1"/>
  <c r="AB132" i="3"/>
  <c r="LN132" i="3"/>
  <c r="LP132" i="3"/>
  <c r="BS122" i="3"/>
  <c r="BU122" i="3"/>
  <c r="GZ122" i="3"/>
  <c r="GX122" i="3"/>
  <c r="QS125" i="3"/>
  <c r="QU125" i="3"/>
  <c r="NV128" i="3"/>
  <c r="NX128" i="3"/>
  <c r="KY132" i="3"/>
  <c r="LA132" i="3"/>
  <c r="FT132" i="3"/>
  <c r="FV132" i="3"/>
  <c r="NV132" i="3"/>
  <c r="NX132" i="3"/>
  <c r="VI129" i="3" l="1"/>
  <c r="VI122" i="3"/>
  <c r="VI128" i="3"/>
  <c r="VP131" i="3"/>
  <c r="VP123" i="3"/>
  <c r="VP130" i="3"/>
  <c r="VP128" i="3"/>
  <c r="VP125" i="3"/>
  <c r="VP127" i="3"/>
  <c r="VP122" i="3"/>
  <c r="VP126" i="3"/>
  <c r="VP132" i="3"/>
  <c r="VP124" i="3"/>
  <c r="Q268" i="23" l="1"/>
  <c r="MS249" i="3"/>
  <c r="MS248" i="3"/>
  <c r="MS243" i="3"/>
  <c r="MS242" i="3"/>
  <c r="MS212" i="3"/>
  <c r="MS211" i="3"/>
  <c r="MR209" i="3"/>
  <c r="MQ209" i="3"/>
  <c r="MS205" i="3"/>
  <c r="MS204" i="3"/>
  <c r="MS198" i="3"/>
  <c r="MS196" i="3"/>
  <c r="MS190" i="3"/>
  <c r="MS189" i="3"/>
  <c r="MS183" i="3"/>
  <c r="MS182" i="3"/>
  <c r="MS176" i="3"/>
  <c r="MS175" i="3"/>
  <c r="MS169" i="3"/>
  <c r="MS168" i="3"/>
  <c r="MS164" i="3"/>
  <c r="MS159" i="3"/>
  <c r="MS158" i="3"/>
  <c r="MS154" i="3"/>
  <c r="MS148" i="3"/>
  <c r="MS147" i="3"/>
  <c r="MS141" i="3"/>
  <c r="MS140" i="3"/>
  <c r="MS139" i="3"/>
  <c r="MS115" i="3"/>
  <c r="MS114" i="3"/>
  <c r="MS113" i="3"/>
  <c r="MS109" i="3"/>
  <c r="MS108" i="3"/>
  <c r="MS107" i="3"/>
  <c r="MS103" i="3"/>
  <c r="MS102" i="3"/>
  <c r="MS101" i="3"/>
  <c r="MS97" i="3"/>
  <c r="MS96" i="3"/>
  <c r="MS91" i="3"/>
  <c r="MS90" i="3"/>
  <c r="MS119" i="3"/>
  <c r="MS118" i="3"/>
  <c r="MS84" i="3"/>
  <c r="MS83" i="3"/>
  <c r="MS77" i="3"/>
  <c r="MS75" i="3"/>
  <c r="MS68" i="3"/>
  <c r="MS66" i="3"/>
  <c r="MS50" i="3"/>
  <c r="MS59" i="3"/>
  <c r="MS45" i="3"/>
  <c r="MS42" i="3"/>
  <c r="MS40" i="3"/>
  <c r="MS36" i="3"/>
  <c r="MS33" i="3"/>
  <c r="MS32" i="3"/>
  <c r="MS31" i="3"/>
  <c r="MS28" i="3"/>
  <c r="MS27" i="3"/>
  <c r="MS25" i="3"/>
  <c r="MS23" i="3"/>
  <c r="MR21" i="3"/>
  <c r="MQ21" i="3"/>
  <c r="MU21" i="3"/>
  <c r="MS21" i="3"/>
  <c r="MR20" i="3"/>
  <c r="MQ20" i="3"/>
  <c r="MU20" i="3"/>
  <c r="MT20" i="3"/>
  <c r="MR19" i="3"/>
  <c r="MQ19" i="3"/>
  <c r="MU19" i="3"/>
  <c r="MS19" i="3"/>
  <c r="MR18" i="3"/>
  <c r="MQ18" i="3"/>
  <c r="MU18" i="3"/>
  <c r="MS18" i="3"/>
  <c r="MS17" i="3"/>
  <c r="MS16" i="3"/>
  <c r="MS15" i="3"/>
  <c r="MK206" i="3" l="1"/>
  <c r="ML206" i="3"/>
  <c r="ML142" i="3"/>
  <c r="MO206" i="3"/>
  <c r="MN206" i="3"/>
  <c r="MN142" i="3"/>
  <c r="MO142" i="3"/>
  <c r="MK142" i="3"/>
  <c r="MK81" i="3"/>
  <c r="ML81" i="3"/>
  <c r="MN81" i="3"/>
  <c r="MO81" i="3"/>
  <c r="MS51" i="3"/>
  <c r="MT209" i="3"/>
  <c r="MU209" i="3"/>
  <c r="MS14" i="3"/>
  <c r="MS20" i="3"/>
  <c r="MT21" i="3"/>
  <c r="MS13" i="3"/>
  <c r="MT19" i="3"/>
  <c r="MT18" i="3"/>
  <c r="MS29" i="3"/>
  <c r="MS34" i="3"/>
  <c r="MS39" i="3"/>
  <c r="MS48" i="3"/>
  <c r="MS65" i="3"/>
  <c r="MS73" i="3"/>
  <c r="MS82" i="3"/>
  <c r="MS117" i="3"/>
  <c r="MS89" i="3"/>
  <c r="MS95" i="3"/>
  <c r="MS146" i="3"/>
  <c r="MS156" i="3"/>
  <c r="MS166" i="3"/>
  <c r="MS174" i="3"/>
  <c r="MS181" i="3"/>
  <c r="MS188" i="3"/>
  <c r="MS194" i="3"/>
  <c r="MS203" i="3"/>
  <c r="MS210" i="3"/>
  <c r="MS218" i="3"/>
  <c r="MS241" i="3"/>
  <c r="MS247" i="3"/>
  <c r="MS253" i="3"/>
  <c r="MS38" i="3"/>
  <c r="MS47" i="3"/>
  <c r="MS56" i="3"/>
  <c r="MS72" i="3"/>
  <c r="MS80" i="3"/>
  <c r="MS116" i="3"/>
  <c r="MS88" i="3"/>
  <c r="MS94" i="3"/>
  <c r="MS100" i="3"/>
  <c r="MS106" i="3"/>
  <c r="MS112" i="3"/>
  <c r="MS138" i="3"/>
  <c r="MS145" i="3"/>
  <c r="MS173" i="3"/>
  <c r="MS180" i="3"/>
  <c r="MS187" i="3"/>
  <c r="MS193" i="3"/>
  <c r="MS202" i="3"/>
  <c r="MS209" i="3"/>
  <c r="MS217" i="3"/>
  <c r="MS240" i="3"/>
  <c r="MS246" i="3"/>
  <c r="MS252" i="3"/>
  <c r="MS55" i="3"/>
  <c r="MS63" i="3"/>
  <c r="MS70" i="3"/>
  <c r="MS79" i="3"/>
  <c r="MS86" i="3"/>
  <c r="MS121" i="3"/>
  <c r="MS87" i="3"/>
  <c r="MS93" i="3"/>
  <c r="MS99" i="3"/>
  <c r="MS105" i="3"/>
  <c r="MS111" i="3"/>
  <c r="MS137" i="3"/>
  <c r="MS144" i="3"/>
  <c r="MS152" i="3"/>
  <c r="MS162" i="3"/>
  <c r="MS171" i="3"/>
  <c r="MS178" i="3"/>
  <c r="MS185" i="3"/>
  <c r="MS192" i="3"/>
  <c r="MS200" i="3"/>
  <c r="MS208" i="3"/>
  <c r="MS239" i="3"/>
  <c r="MS245" i="3"/>
  <c r="MS251" i="3"/>
  <c r="MS43" i="3"/>
  <c r="MS52" i="3"/>
  <c r="MS62" i="3"/>
  <c r="MS69" i="3"/>
  <c r="MS78" i="3"/>
  <c r="MS85" i="3"/>
  <c r="MS120" i="3"/>
  <c r="MS92" i="3"/>
  <c r="MS98" i="3"/>
  <c r="MS104" i="3"/>
  <c r="MS110" i="3"/>
  <c r="MS136" i="3"/>
  <c r="MS143" i="3"/>
  <c r="MS151" i="3"/>
  <c r="MS160" i="3"/>
  <c r="MS170" i="3"/>
  <c r="MS177" i="3"/>
  <c r="MS184" i="3"/>
  <c r="MS191" i="3"/>
  <c r="MS199" i="3"/>
  <c r="MS207" i="3"/>
  <c r="MS213" i="3"/>
  <c r="MS238" i="3"/>
  <c r="MS244" i="3"/>
  <c r="MS250" i="3"/>
  <c r="MS142" i="3" l="1"/>
  <c r="MS206" i="3"/>
  <c r="MS49" i="3"/>
  <c r="MS81" i="3"/>
  <c r="DM78" i="3" l="1"/>
  <c r="DM63" i="3"/>
  <c r="DM14" i="3"/>
  <c r="DM15" i="3"/>
  <c r="DM16" i="3"/>
  <c r="DN18" i="3"/>
  <c r="DO18" i="3"/>
  <c r="DK18" i="3"/>
  <c r="DL18" i="3"/>
  <c r="DN19" i="3"/>
  <c r="DO19" i="3"/>
  <c r="DK19" i="3"/>
  <c r="DL19" i="3"/>
  <c r="DM20" i="3"/>
  <c r="DO20" i="3"/>
  <c r="DK20" i="3"/>
  <c r="DL20" i="3"/>
  <c r="DN21" i="3"/>
  <c r="DO21" i="3"/>
  <c r="DK21" i="3"/>
  <c r="DL21" i="3"/>
  <c r="DH206" i="3" l="1"/>
  <c r="DI206" i="3"/>
  <c r="DM79" i="3"/>
  <c r="DM21" i="3"/>
  <c r="DM19" i="3"/>
  <c r="DM17" i="3"/>
  <c r="DM18" i="3"/>
  <c r="DM13" i="3"/>
  <c r="DN20" i="3"/>
  <c r="NH251" i="3"/>
  <c r="NH247" i="3"/>
  <c r="NH243" i="3"/>
  <c r="NH239" i="3"/>
  <c r="NH210" i="3"/>
  <c r="NG209" i="3"/>
  <c r="VI209" i="3" s="1"/>
  <c r="NF209" i="3"/>
  <c r="VH209" i="3" s="1"/>
  <c r="NH205" i="3"/>
  <c r="NH200" i="3"/>
  <c r="NH194" i="3"/>
  <c r="NH190" i="3"/>
  <c r="NH185" i="3"/>
  <c r="NH181" i="3"/>
  <c r="NH176" i="3"/>
  <c r="NH171" i="3"/>
  <c r="NH166" i="3"/>
  <c r="NH159" i="3"/>
  <c r="NH152" i="3"/>
  <c r="NH146" i="3"/>
  <c r="NH141" i="3"/>
  <c r="NH137" i="3"/>
  <c r="NH113" i="3"/>
  <c r="NH109" i="3"/>
  <c r="NH105" i="3"/>
  <c r="NH101" i="3"/>
  <c r="NH97" i="3"/>
  <c r="NH93" i="3"/>
  <c r="NH89" i="3"/>
  <c r="NH121" i="3"/>
  <c r="NH117" i="3"/>
  <c r="NH116" i="3"/>
  <c r="NH84" i="3"/>
  <c r="NH83" i="3"/>
  <c r="NH79" i="3"/>
  <c r="NH73" i="3"/>
  <c r="NH68" i="3"/>
  <c r="NH66" i="3"/>
  <c r="NH63" i="3"/>
  <c r="NH62" i="3"/>
  <c r="NH45" i="3"/>
  <c r="NH43" i="3"/>
  <c r="NH36" i="3"/>
  <c r="NH33" i="3"/>
  <c r="NH28" i="3"/>
  <c r="NH25" i="3"/>
  <c r="NG21" i="3"/>
  <c r="NF21" i="3"/>
  <c r="NJ21" i="3"/>
  <c r="NI21" i="3"/>
  <c r="NG20" i="3"/>
  <c r="NF20" i="3"/>
  <c r="NJ20" i="3"/>
  <c r="NI20" i="3"/>
  <c r="NG19" i="3"/>
  <c r="NF19" i="3"/>
  <c r="NJ19" i="3"/>
  <c r="NI19" i="3"/>
  <c r="NG18" i="3"/>
  <c r="NF18" i="3"/>
  <c r="NJ18" i="3"/>
  <c r="NH18" i="3"/>
  <c r="NH15" i="3"/>
  <c r="NH14" i="3"/>
  <c r="NH13" i="3"/>
  <c r="NC206" i="3" l="1"/>
  <c r="ND206" i="3"/>
  <c r="MZ206" i="3"/>
  <c r="NA206" i="3"/>
  <c r="MZ142" i="3"/>
  <c r="ND142" i="3"/>
  <c r="NA142" i="3"/>
  <c r="NC142" i="3"/>
  <c r="NA81" i="3"/>
  <c r="ND81" i="3"/>
  <c r="NC81" i="3"/>
  <c r="NH51" i="3"/>
  <c r="MZ81" i="3"/>
  <c r="NI209" i="3"/>
  <c r="VS209" i="3"/>
  <c r="NJ209" i="3"/>
  <c r="VT209" i="3"/>
  <c r="NH29" i="3"/>
  <c r="NH38" i="3"/>
  <c r="NI18" i="3"/>
  <c r="NH19" i="3"/>
  <c r="NH16" i="3"/>
  <c r="NH20" i="3"/>
  <c r="NH31" i="3"/>
  <c r="NH56" i="3"/>
  <c r="NH78" i="3"/>
  <c r="NH27" i="3"/>
  <c r="NH32" i="3"/>
  <c r="NH59" i="3"/>
  <c r="NH72" i="3"/>
  <c r="NH120" i="3"/>
  <c r="NH39" i="3"/>
  <c r="NH34" i="3"/>
  <c r="NH40" i="3"/>
  <c r="NH47" i="3"/>
  <c r="NH52" i="3"/>
  <c r="NH69" i="3"/>
  <c r="NH75" i="3"/>
  <c r="NH80" i="3"/>
  <c r="NH85" i="3"/>
  <c r="NH118" i="3"/>
  <c r="NH42" i="3"/>
  <c r="NH48" i="3"/>
  <c r="NH55" i="3"/>
  <c r="NH50" i="3"/>
  <c r="NH65" i="3"/>
  <c r="NH70" i="3"/>
  <c r="NH77" i="3"/>
  <c r="NH82" i="3"/>
  <c r="NH86" i="3"/>
  <c r="NH119" i="3"/>
  <c r="NH90" i="3"/>
  <c r="NH94" i="3"/>
  <c r="NH98" i="3"/>
  <c r="NH102" i="3"/>
  <c r="NH106" i="3"/>
  <c r="NH110" i="3"/>
  <c r="NH114" i="3"/>
  <c r="NH138" i="3"/>
  <c r="NH143" i="3"/>
  <c r="NH147" i="3"/>
  <c r="NH154" i="3"/>
  <c r="NH160" i="3"/>
  <c r="NH168" i="3"/>
  <c r="NH173" i="3"/>
  <c r="NH177" i="3"/>
  <c r="NH182" i="3"/>
  <c r="NH187" i="3"/>
  <c r="NH191" i="3"/>
  <c r="NH196" i="3"/>
  <c r="NH202" i="3"/>
  <c r="NH207" i="3"/>
  <c r="NH211" i="3"/>
  <c r="NH217" i="3"/>
  <c r="NH240" i="3"/>
  <c r="NH244" i="3"/>
  <c r="NH248" i="3"/>
  <c r="NH252" i="3"/>
  <c r="NH87" i="3"/>
  <c r="NH91" i="3"/>
  <c r="NH95" i="3"/>
  <c r="NH99" i="3"/>
  <c r="NH103" i="3"/>
  <c r="NH107" i="3"/>
  <c r="NH111" i="3"/>
  <c r="NH115" i="3"/>
  <c r="NH139" i="3"/>
  <c r="NH144" i="3"/>
  <c r="NH148" i="3"/>
  <c r="NH156" i="3"/>
  <c r="NH162" i="3"/>
  <c r="NH169" i="3"/>
  <c r="NH174" i="3"/>
  <c r="NH178" i="3"/>
  <c r="NH183" i="3"/>
  <c r="NH188" i="3"/>
  <c r="NH192" i="3"/>
  <c r="NH198" i="3"/>
  <c r="NH203" i="3"/>
  <c r="NH208" i="3"/>
  <c r="NH212" i="3"/>
  <c r="NH218" i="3"/>
  <c r="NH241" i="3"/>
  <c r="NH245" i="3"/>
  <c r="NH249" i="3"/>
  <c r="NH253" i="3"/>
  <c r="NH88" i="3"/>
  <c r="NH92" i="3"/>
  <c r="NH96" i="3"/>
  <c r="NH100" i="3"/>
  <c r="NH104" i="3"/>
  <c r="NH108" i="3"/>
  <c r="NH112" i="3"/>
  <c r="NH136" i="3"/>
  <c r="NH140" i="3"/>
  <c r="NH145" i="3"/>
  <c r="NH151" i="3"/>
  <c r="NH158" i="3"/>
  <c r="NH164" i="3"/>
  <c r="NH170" i="3"/>
  <c r="NH175" i="3"/>
  <c r="NH180" i="3"/>
  <c r="NH184" i="3"/>
  <c r="NH189" i="3"/>
  <c r="NH193" i="3"/>
  <c r="NH199" i="3"/>
  <c r="NH204" i="3"/>
  <c r="NH209" i="3"/>
  <c r="VJ209" i="3" s="1"/>
  <c r="NH213" i="3"/>
  <c r="NH238" i="3"/>
  <c r="NH242" i="3"/>
  <c r="NH246" i="3"/>
  <c r="NH250" i="3"/>
  <c r="NH17" i="3"/>
  <c r="NH21" i="3"/>
  <c r="NH23" i="3"/>
  <c r="UB30" i="3"/>
  <c r="UI30" i="3"/>
  <c r="UJ30" i="3"/>
  <c r="UK30" i="3"/>
  <c r="UL30" i="3"/>
  <c r="UM30" i="3"/>
  <c r="UN30" i="3"/>
  <c r="UP30" i="3"/>
  <c r="UQ30" i="3"/>
  <c r="US30" i="3"/>
  <c r="UT30" i="3"/>
  <c r="UU30" i="3"/>
  <c r="UV30" i="3"/>
  <c r="UW30" i="3"/>
  <c r="TW218" i="3"/>
  <c r="UD218" i="3"/>
  <c r="TB218" i="3"/>
  <c r="SR218" i="3"/>
  <c r="SM218" i="3"/>
  <c r="SC218" i="3"/>
  <c r="RX218" i="3"/>
  <c r="RN218" i="3"/>
  <c r="RW218" i="3" s="1"/>
  <c r="QZ218" i="3"/>
  <c r="QY218" i="3"/>
  <c r="RH218" i="3" s="1"/>
  <c r="QT218" i="3"/>
  <c r="QR218" i="3"/>
  <c r="QE218" i="3"/>
  <c r="PV218" i="3"/>
  <c r="QC218" i="3"/>
  <c r="PP218" i="3"/>
  <c r="PG218" i="3"/>
  <c r="PF218" i="3"/>
  <c r="PO218" i="3" s="1"/>
  <c r="OR218" i="3"/>
  <c r="OQ218" i="3"/>
  <c r="OZ218" i="3" s="1"/>
  <c r="OL218" i="3"/>
  <c r="OA218" i="3"/>
  <c r="OC218" i="3" s="1"/>
  <c r="NZ218" i="3"/>
  <c r="OJ218" i="3" s="1"/>
  <c r="NW218" i="3"/>
  <c r="NN218" i="3"/>
  <c r="NU218" i="3"/>
  <c r="MJ218" i="3"/>
  <c r="MU218" i="3" s="1"/>
  <c r="MQ218" i="3"/>
  <c r="MD218" i="3"/>
  <c r="MB218" i="3"/>
  <c r="LF218" i="3"/>
  <c r="LE218" i="3"/>
  <c r="LN218" i="3" s="1"/>
  <c r="KZ218" i="3"/>
  <c r="KQ218" i="3"/>
  <c r="KK218" i="3"/>
  <c r="KB218" i="3"/>
  <c r="KI218" i="3"/>
  <c r="JV218" i="3"/>
  <c r="JM218" i="3"/>
  <c r="JL218" i="3"/>
  <c r="JU218" i="3" s="1"/>
  <c r="IX218" i="3"/>
  <c r="IW218" i="3"/>
  <c r="JF218" i="3" s="1"/>
  <c r="IR218" i="3"/>
  <c r="II218" i="3"/>
  <c r="IP218" i="3"/>
  <c r="IC218" i="3"/>
  <c r="HT218" i="3"/>
  <c r="IA218" i="3"/>
  <c r="HE218" i="3"/>
  <c r="HD218" i="3"/>
  <c r="HM218" i="3" s="1"/>
  <c r="GY218" i="3"/>
  <c r="GP218" i="3"/>
  <c r="GW218" i="3"/>
  <c r="GJ218" i="3"/>
  <c r="GA218" i="3"/>
  <c r="GH218" i="3"/>
  <c r="FL218" i="3"/>
  <c r="FK218" i="3"/>
  <c r="FT218" i="3" s="1"/>
  <c r="FF218" i="3"/>
  <c r="EW218" i="3"/>
  <c r="FD218" i="3"/>
  <c r="EH218" i="3"/>
  <c r="ES218" i="3" s="1"/>
  <c r="DS218" i="3"/>
  <c r="DR218" i="3"/>
  <c r="EA218" i="3" s="1"/>
  <c r="DM218" i="3"/>
  <c r="DD218" i="3"/>
  <c r="DK218" i="3"/>
  <c r="CO218" i="3"/>
  <c r="CN218" i="3"/>
  <c r="CW218" i="3" s="1"/>
  <c r="CI218" i="3"/>
  <c r="BZ218" i="3"/>
  <c r="CG218" i="3"/>
  <c r="BT218" i="3"/>
  <c r="BK218" i="3"/>
  <c r="BR218" i="3"/>
  <c r="BE218" i="3"/>
  <c r="AV218" i="3"/>
  <c r="AG218" i="3"/>
  <c r="AR218" i="3" s="1"/>
  <c r="AN218" i="3"/>
  <c r="AA218" i="3"/>
  <c r="Y218" i="3"/>
  <c r="UF217" i="3"/>
  <c r="SR217" i="3"/>
  <c r="SM217" i="3"/>
  <c r="SC217" i="3"/>
  <c r="QE217" i="3"/>
  <c r="OA217" i="3"/>
  <c r="NZ217" i="3"/>
  <c r="NW217" i="3"/>
  <c r="NF217" i="3"/>
  <c r="MD217" i="3"/>
  <c r="KK217" i="3"/>
  <c r="IC217" i="3"/>
  <c r="GJ217" i="3"/>
  <c r="FF217" i="3"/>
  <c r="EO217" i="3"/>
  <c r="DM217" i="3"/>
  <c r="BT217" i="3"/>
  <c r="AN217" i="3"/>
  <c r="AA217" i="3"/>
  <c r="TW213" i="3"/>
  <c r="UD213" i="3"/>
  <c r="TQ213" i="3"/>
  <c r="TB213" i="3"/>
  <c r="SR213" i="3"/>
  <c r="SC213" i="3"/>
  <c r="RV213" i="3"/>
  <c r="QZ213" i="3"/>
  <c r="RG213" i="3"/>
  <c r="QT213" i="3"/>
  <c r="QR213" i="3"/>
  <c r="PV213" i="3"/>
  <c r="QC213" i="3"/>
  <c r="PG213" i="3"/>
  <c r="PN213" i="3"/>
  <c r="OR213" i="3"/>
  <c r="OY213" i="3"/>
  <c r="OL213" i="3"/>
  <c r="OA213" i="3"/>
  <c r="OC213" i="3" s="1"/>
  <c r="NZ213" i="3"/>
  <c r="OJ213" i="3" s="1"/>
  <c r="NN213" i="3"/>
  <c r="NU213" i="3"/>
  <c r="MJ213" i="3"/>
  <c r="MU213" i="3" s="1"/>
  <c r="MQ213" i="3"/>
  <c r="MB213" i="3"/>
  <c r="LF213" i="3"/>
  <c r="LM213" i="3"/>
  <c r="KZ213" i="3"/>
  <c r="KQ213" i="3"/>
  <c r="KX213" i="3"/>
  <c r="KB213" i="3"/>
  <c r="KI213" i="3"/>
  <c r="JM213" i="3"/>
  <c r="JT213" i="3"/>
  <c r="IX213" i="3"/>
  <c r="JE213" i="3"/>
  <c r="IR213" i="3"/>
  <c r="II213" i="3"/>
  <c r="IP213" i="3"/>
  <c r="HT213" i="3"/>
  <c r="IA213" i="3"/>
  <c r="HE213" i="3"/>
  <c r="HL213" i="3"/>
  <c r="GY213" i="3"/>
  <c r="GP213" i="3"/>
  <c r="GW213" i="3"/>
  <c r="GA213" i="3"/>
  <c r="GH213" i="3"/>
  <c r="FL213" i="3"/>
  <c r="FS213" i="3"/>
  <c r="EW213" i="3"/>
  <c r="EH213" i="3"/>
  <c r="ES213" i="3" s="1"/>
  <c r="EO213" i="3"/>
  <c r="DS213" i="3"/>
  <c r="DZ213" i="3"/>
  <c r="DD213" i="3"/>
  <c r="DK213" i="3"/>
  <c r="CX213" i="3"/>
  <c r="CO213" i="3"/>
  <c r="CI213" i="3"/>
  <c r="BZ213" i="3"/>
  <c r="CG213" i="3"/>
  <c r="BT213" i="3"/>
  <c r="BK213" i="3"/>
  <c r="BE213" i="3"/>
  <c r="AV213" i="3"/>
  <c r="BC213" i="3"/>
  <c r="AG213" i="3"/>
  <c r="AR213" i="3" s="1"/>
  <c r="AN213" i="3"/>
  <c r="Y213" i="3"/>
  <c r="TW34" i="3"/>
  <c r="UD34" i="3"/>
  <c r="TQ34" i="3"/>
  <c r="SR34" i="3"/>
  <c r="SM34" i="3"/>
  <c r="SC34" i="3"/>
  <c r="RV34" i="3"/>
  <c r="RI34" i="3"/>
  <c r="QZ34" i="3"/>
  <c r="QY34" i="3"/>
  <c r="RH34" i="3" s="1"/>
  <c r="QR34" i="3"/>
  <c r="QE34" i="3"/>
  <c r="QC34" i="3"/>
  <c r="PG34" i="3"/>
  <c r="PN34" i="3"/>
  <c r="PA34" i="3"/>
  <c r="OQ34" i="3"/>
  <c r="OZ34" i="3" s="1"/>
  <c r="OA34" i="3"/>
  <c r="OC34" i="3" s="1"/>
  <c r="NZ34" i="3"/>
  <c r="OJ34" i="3" s="1"/>
  <c r="NW34" i="3"/>
  <c r="MY34" i="3"/>
  <c r="NJ34" i="3" s="1"/>
  <c r="MJ34" i="3"/>
  <c r="MU34" i="3" s="1"/>
  <c r="MQ34" i="3"/>
  <c r="MD34" i="3"/>
  <c r="LU34" i="3"/>
  <c r="MB34" i="3"/>
  <c r="LO34" i="3"/>
  <c r="LF34" i="3"/>
  <c r="LE34" i="3"/>
  <c r="LN34" i="3" s="1"/>
  <c r="KX34" i="3"/>
  <c r="KK34" i="3"/>
  <c r="KB34" i="3"/>
  <c r="KI34" i="3"/>
  <c r="JM34" i="3"/>
  <c r="JT34" i="3"/>
  <c r="JG34" i="3"/>
  <c r="IX34" i="3"/>
  <c r="IW34" i="3"/>
  <c r="JF34" i="3" s="1"/>
  <c r="II34" i="3"/>
  <c r="IP34" i="3"/>
  <c r="IC34" i="3"/>
  <c r="HT34" i="3"/>
  <c r="IA34" i="3"/>
  <c r="HN34" i="3"/>
  <c r="HE34" i="3"/>
  <c r="HD34" i="3"/>
  <c r="HM34" i="3" s="1"/>
  <c r="GP34" i="3"/>
  <c r="GW34" i="3"/>
  <c r="GJ34" i="3"/>
  <c r="GA34" i="3"/>
  <c r="GH34" i="3"/>
  <c r="FU34" i="3"/>
  <c r="FL34" i="3"/>
  <c r="FK34" i="3"/>
  <c r="FT34" i="3" s="1"/>
  <c r="FF34" i="3"/>
  <c r="FD34" i="3"/>
  <c r="EH34" i="3"/>
  <c r="ES34" i="3" s="1"/>
  <c r="EO34" i="3"/>
  <c r="EB34" i="3"/>
  <c r="DS34" i="3"/>
  <c r="DR34" i="3"/>
  <c r="EA34" i="3" s="1"/>
  <c r="DM34" i="3"/>
  <c r="DD34" i="3"/>
  <c r="DK34" i="3"/>
  <c r="CX34" i="3"/>
  <c r="CN34" i="3"/>
  <c r="CW34" i="3" s="1"/>
  <c r="BZ34" i="3"/>
  <c r="CG34" i="3"/>
  <c r="BT34" i="3"/>
  <c r="BK34" i="3"/>
  <c r="BR34" i="3"/>
  <c r="AV34" i="3"/>
  <c r="AU34" i="3"/>
  <c r="BD34" i="3" s="1"/>
  <c r="AG34" i="3"/>
  <c r="AR34" i="3" s="1"/>
  <c r="AA34" i="3"/>
  <c r="R34" i="3"/>
  <c r="Y34" i="3"/>
  <c r="UF33" i="3"/>
  <c r="TW33" i="3"/>
  <c r="UD33" i="3"/>
  <c r="TQ33" i="3"/>
  <c r="TB33" i="3"/>
  <c r="SR33" i="3"/>
  <c r="SM33" i="3"/>
  <c r="SC33" i="3"/>
  <c r="RX33" i="3"/>
  <c r="RV33" i="3"/>
  <c r="RI33" i="3"/>
  <c r="QZ33" i="3"/>
  <c r="RG33" i="3"/>
  <c r="QT33" i="3"/>
  <c r="QR33" i="3"/>
  <c r="QE33" i="3"/>
  <c r="PU33" i="3"/>
  <c r="QD33" i="3" s="1"/>
  <c r="PP33" i="3"/>
  <c r="PG33" i="3"/>
  <c r="PN33" i="3"/>
  <c r="PA33" i="3"/>
  <c r="OY33" i="3"/>
  <c r="OL33" i="3"/>
  <c r="OA33" i="3"/>
  <c r="OC33" i="3" s="1"/>
  <c r="NZ33" i="3"/>
  <c r="OJ33" i="3" s="1"/>
  <c r="NW33" i="3"/>
  <c r="NM33" i="3"/>
  <c r="NV33" i="3" s="1"/>
  <c r="MY33" i="3"/>
  <c r="NJ33" i="3" s="1"/>
  <c r="NF33" i="3"/>
  <c r="MJ33" i="3"/>
  <c r="MU33" i="3" s="1"/>
  <c r="MQ33" i="3"/>
  <c r="MD33" i="3"/>
  <c r="LU33" i="3"/>
  <c r="LT33" i="3"/>
  <c r="MC33" i="3" s="1"/>
  <c r="LO33" i="3"/>
  <c r="LF33" i="3"/>
  <c r="LM33" i="3"/>
  <c r="KZ33" i="3"/>
  <c r="KX33" i="3"/>
  <c r="KK33" i="3"/>
  <c r="KB33" i="3"/>
  <c r="KA33" i="3"/>
  <c r="KJ33" i="3" s="1"/>
  <c r="JV33" i="3"/>
  <c r="JM33" i="3"/>
  <c r="JT33" i="3"/>
  <c r="JG33" i="3"/>
  <c r="IX33" i="3"/>
  <c r="IR33" i="3"/>
  <c r="II33" i="3"/>
  <c r="IP33" i="3"/>
  <c r="IC33" i="3"/>
  <c r="HT33" i="3"/>
  <c r="HS33" i="3"/>
  <c r="IB33" i="3" s="1"/>
  <c r="HN33" i="3"/>
  <c r="HE33" i="3"/>
  <c r="HL33" i="3"/>
  <c r="GY33" i="3"/>
  <c r="GP33" i="3"/>
  <c r="GW33" i="3"/>
  <c r="GJ33" i="3"/>
  <c r="GA33" i="3"/>
  <c r="FZ33" i="3"/>
  <c r="GI33" i="3" s="1"/>
  <c r="FU33" i="3"/>
  <c r="FL33" i="3"/>
  <c r="FS33" i="3"/>
  <c r="FF33" i="3"/>
  <c r="EV33" i="3"/>
  <c r="FE33" i="3" s="1"/>
  <c r="EH33" i="3"/>
  <c r="ES33" i="3" s="1"/>
  <c r="EO33" i="3"/>
  <c r="EB33" i="3"/>
  <c r="DS33" i="3"/>
  <c r="DZ33" i="3"/>
  <c r="DM33" i="3"/>
  <c r="DD33" i="3"/>
  <c r="DC33" i="3"/>
  <c r="DL33" i="3" s="1"/>
  <c r="CX33" i="3"/>
  <c r="CV33" i="3"/>
  <c r="CI33" i="3"/>
  <c r="BZ33" i="3"/>
  <c r="BK33" i="3"/>
  <c r="BJ33" i="3"/>
  <c r="BS33" i="3" s="1"/>
  <c r="BE33" i="3"/>
  <c r="AV33" i="3"/>
  <c r="AG33" i="3"/>
  <c r="AR33" i="3" s="1"/>
  <c r="AN33" i="3"/>
  <c r="AA33" i="3"/>
  <c r="R33" i="3"/>
  <c r="Q33" i="3"/>
  <c r="Z33" i="3" s="1"/>
  <c r="UF32" i="3"/>
  <c r="TW32" i="3"/>
  <c r="TB32" i="3"/>
  <c r="SR32" i="3"/>
  <c r="SM32" i="3"/>
  <c r="SC32" i="3"/>
  <c r="RX32" i="3"/>
  <c r="RV32" i="3"/>
  <c r="QZ32" i="3"/>
  <c r="RG32" i="3"/>
  <c r="QR32" i="3"/>
  <c r="QC32" i="3"/>
  <c r="PG32" i="3"/>
  <c r="PN32" i="3"/>
  <c r="OY32" i="3"/>
  <c r="OA32" i="3"/>
  <c r="OC32" i="3" s="1"/>
  <c r="NZ32" i="3"/>
  <c r="OJ32" i="3" s="1"/>
  <c r="NU32" i="3"/>
  <c r="MX32" i="3"/>
  <c r="MY32" i="3"/>
  <c r="NJ32" i="3" s="1"/>
  <c r="NF32" i="3"/>
  <c r="MJ32" i="3"/>
  <c r="MU32" i="3" s="1"/>
  <c r="MQ32" i="3"/>
  <c r="LU32" i="3"/>
  <c r="MB32" i="3"/>
  <c r="LF32" i="3"/>
  <c r="LM32" i="3"/>
  <c r="KX32" i="3"/>
  <c r="KB32" i="3"/>
  <c r="KI32" i="3"/>
  <c r="JM32" i="3"/>
  <c r="JT32" i="3"/>
  <c r="IX32" i="3"/>
  <c r="JE32" i="3"/>
  <c r="II32" i="3"/>
  <c r="IP32" i="3"/>
  <c r="HT32" i="3"/>
  <c r="IA32" i="3"/>
  <c r="HE32" i="3"/>
  <c r="HL32" i="3"/>
  <c r="GP32" i="3"/>
  <c r="GW32" i="3"/>
  <c r="GA32" i="3"/>
  <c r="GH32" i="3"/>
  <c r="FL32" i="3"/>
  <c r="FS32" i="3"/>
  <c r="FD32" i="3"/>
  <c r="EH32" i="3"/>
  <c r="ES32" i="3" s="1"/>
  <c r="EO32" i="3"/>
  <c r="DS32" i="3"/>
  <c r="DZ32" i="3"/>
  <c r="DD32" i="3"/>
  <c r="DK32" i="3"/>
  <c r="CV32" i="3"/>
  <c r="BZ32" i="3"/>
  <c r="BK32" i="3"/>
  <c r="BR32" i="3"/>
  <c r="AV32" i="3"/>
  <c r="BC32" i="3"/>
  <c r="AG32" i="3"/>
  <c r="AR32" i="3" s="1"/>
  <c r="AN32" i="3"/>
  <c r="R32" i="3"/>
  <c r="Y32" i="3"/>
  <c r="SL33" i="3" l="1"/>
  <c r="TP34" i="3"/>
  <c r="SZ213" i="3"/>
  <c r="TA213" i="3"/>
  <c r="SK218" i="3"/>
  <c r="SL218" i="3"/>
  <c r="SK32" i="3"/>
  <c r="SL32" i="3"/>
  <c r="SZ33" i="3"/>
  <c r="TO213" i="3"/>
  <c r="TP213" i="3"/>
  <c r="SZ218" i="3"/>
  <c r="TA218" i="3"/>
  <c r="TA32" i="3"/>
  <c r="SK34" i="3"/>
  <c r="SN34" i="3"/>
  <c r="TO33" i="3"/>
  <c r="TP218" i="3"/>
  <c r="TO32" i="3"/>
  <c r="SZ34" i="3"/>
  <c r="TA34" i="3"/>
  <c r="SK213" i="3"/>
  <c r="AF34" i="3"/>
  <c r="AO34" i="3" s="1"/>
  <c r="AN34" i="3"/>
  <c r="EG218" i="3"/>
  <c r="ER218" i="3" s="1"/>
  <c r="EO218" i="3"/>
  <c r="AF217" i="3"/>
  <c r="AU217" i="3"/>
  <c r="BF217" i="3" s="1"/>
  <c r="BR217" i="3"/>
  <c r="CG217" i="3"/>
  <c r="CV217" i="3"/>
  <c r="DD217" i="3"/>
  <c r="DO217" i="3" s="1"/>
  <c r="MQ217" i="3"/>
  <c r="SK217" i="3"/>
  <c r="Y217" i="3"/>
  <c r="AG217" i="3"/>
  <c r="AR217" i="3" s="1"/>
  <c r="AV217" i="3"/>
  <c r="BG217" i="3" s="1"/>
  <c r="BK217" i="3"/>
  <c r="BV217" i="3" s="1"/>
  <c r="BZ217" i="3"/>
  <c r="CK217" i="3" s="1"/>
  <c r="DZ217" i="3"/>
  <c r="EG217" i="3"/>
  <c r="FD217" i="3"/>
  <c r="FS217" i="3"/>
  <c r="GH217" i="3"/>
  <c r="GW217" i="3"/>
  <c r="HL217" i="3"/>
  <c r="IA217" i="3"/>
  <c r="IP217" i="3"/>
  <c r="JE217" i="3"/>
  <c r="JL217" i="3"/>
  <c r="JW217" i="3" s="1"/>
  <c r="KI217" i="3"/>
  <c r="KX217" i="3"/>
  <c r="LM217" i="3"/>
  <c r="MB217" i="3"/>
  <c r="MJ217" i="3"/>
  <c r="RG217" i="3"/>
  <c r="RN217" i="3"/>
  <c r="RY217" i="3" s="1"/>
  <c r="UD217" i="3"/>
  <c r="DS217" i="3"/>
  <c r="ED217" i="3" s="1"/>
  <c r="EH217" i="3"/>
  <c r="ES217" i="3" s="1"/>
  <c r="EW217" i="3"/>
  <c r="FH217" i="3" s="1"/>
  <c r="FL217" i="3"/>
  <c r="FW217" i="3" s="1"/>
  <c r="GA217" i="3"/>
  <c r="GL217" i="3" s="1"/>
  <c r="GP217" i="3"/>
  <c r="HA217" i="3" s="1"/>
  <c r="HE217" i="3"/>
  <c r="HP217" i="3" s="1"/>
  <c r="HT217" i="3"/>
  <c r="IE217" i="3" s="1"/>
  <c r="II217" i="3"/>
  <c r="IT217" i="3" s="1"/>
  <c r="IX217" i="3"/>
  <c r="JI217" i="3" s="1"/>
  <c r="JM217" i="3"/>
  <c r="JX217" i="3" s="1"/>
  <c r="KB217" i="3"/>
  <c r="KM217" i="3" s="1"/>
  <c r="KQ217" i="3"/>
  <c r="LB217" i="3" s="1"/>
  <c r="LF217" i="3"/>
  <c r="LQ217" i="3" s="1"/>
  <c r="NU217" i="3"/>
  <c r="OJ217" i="3"/>
  <c r="OY217" i="3"/>
  <c r="PF217" i="3"/>
  <c r="PQ217" i="3" s="1"/>
  <c r="QC217" i="3"/>
  <c r="QR217" i="3"/>
  <c r="QZ217" i="3"/>
  <c r="RK217" i="3" s="1"/>
  <c r="TW217" i="3"/>
  <c r="UH217" i="3" s="1"/>
  <c r="NH206" i="3"/>
  <c r="NN217" i="3"/>
  <c r="OC217" i="3"/>
  <c r="ON217" i="3" s="1"/>
  <c r="OR217" i="3"/>
  <c r="PC217" i="3" s="1"/>
  <c r="PG217" i="3"/>
  <c r="PV217" i="3"/>
  <c r="QG217" i="3" s="1"/>
  <c r="TO217" i="3"/>
  <c r="SZ217" i="3"/>
  <c r="NH142" i="3"/>
  <c r="NH81" i="3"/>
  <c r="NH49" i="3"/>
  <c r="TV32" i="3"/>
  <c r="UE32" i="3" s="1"/>
  <c r="UD32" i="3"/>
  <c r="VS213" i="3"/>
  <c r="VS33" i="3"/>
  <c r="VT213" i="3"/>
  <c r="VS218" i="3"/>
  <c r="VS217" i="3"/>
  <c r="VT218" i="3"/>
  <c r="VS32" i="3"/>
  <c r="VT217" i="3"/>
  <c r="VS34" i="3"/>
  <c r="OQ32" i="3"/>
  <c r="OZ32" i="3" s="1"/>
  <c r="BO268" i="23"/>
  <c r="U268" i="23"/>
  <c r="AG268" i="23"/>
  <c r="AO268" i="23"/>
  <c r="AY268" i="23"/>
  <c r="CA268" i="23"/>
  <c r="R213" i="3"/>
  <c r="AC213" i="3" s="1"/>
  <c r="KQ32" i="3"/>
  <c r="LB32" i="3" s="1"/>
  <c r="CO33" i="3"/>
  <c r="CZ33" i="3" s="1"/>
  <c r="LU218" i="3"/>
  <c r="MF218" i="3" s="1"/>
  <c r="W268" i="23"/>
  <c r="Y268" i="23"/>
  <c r="BS268" i="23"/>
  <c r="CI268" i="23"/>
  <c r="R218" i="3"/>
  <c r="PF33" i="3"/>
  <c r="PO33" i="3" s="1"/>
  <c r="O268" i="23"/>
  <c r="AC268" i="23"/>
  <c r="AQ268" i="23"/>
  <c r="BC268" i="23"/>
  <c r="CE268" i="23"/>
  <c r="MY213" i="3"/>
  <c r="NJ213" i="3" s="1"/>
  <c r="EW33" i="3"/>
  <c r="FH33" i="3" s="1"/>
  <c r="KQ34" i="3"/>
  <c r="LB34" i="3" s="1"/>
  <c r="BK268" i="23"/>
  <c r="MY218" i="3"/>
  <c r="NJ218" i="3" s="1"/>
  <c r="KQ33" i="3"/>
  <c r="LB33" i="3" s="1"/>
  <c r="AE268" i="23"/>
  <c r="AA268" i="23"/>
  <c r="AK268" i="23"/>
  <c r="AU268" i="23"/>
  <c r="BE268" i="23"/>
  <c r="BW268" i="23"/>
  <c r="CG268" i="23"/>
  <c r="OR32" i="3"/>
  <c r="PC32" i="3" s="1"/>
  <c r="QK32" i="3"/>
  <c r="QV32" i="3" s="1"/>
  <c r="RO32" i="3"/>
  <c r="RZ32" i="3" s="1"/>
  <c r="SD32" i="3"/>
  <c r="LE33" i="3"/>
  <c r="LP33" i="3" s="1"/>
  <c r="LU213" i="3"/>
  <c r="MF213" i="3" s="1"/>
  <c r="OB217" i="3"/>
  <c r="PV32" i="3"/>
  <c r="QG32" i="3" s="1"/>
  <c r="NN33" i="3"/>
  <c r="NY33" i="3" s="1"/>
  <c r="SS33" i="3"/>
  <c r="RO34" i="3"/>
  <c r="RZ34" i="3" s="1"/>
  <c r="SS213" i="3"/>
  <c r="SD218" i="3"/>
  <c r="QK34" i="3"/>
  <c r="QV34" i="3" s="1"/>
  <c r="SD213" i="3"/>
  <c r="RO218" i="3"/>
  <c r="RZ218" i="3" s="1"/>
  <c r="OR33" i="3"/>
  <c r="PC33" i="3" s="1"/>
  <c r="SD34" i="3"/>
  <c r="SS218" i="3"/>
  <c r="PU218" i="3"/>
  <c r="QD218" i="3" s="1"/>
  <c r="QJ218" i="3"/>
  <c r="QU218" i="3" s="1"/>
  <c r="PV33" i="3"/>
  <c r="QG33" i="3" s="1"/>
  <c r="NN34" i="3"/>
  <c r="NY34" i="3" s="1"/>
  <c r="SS34" i="3"/>
  <c r="SD217" i="3"/>
  <c r="CO32" i="3"/>
  <c r="CZ32" i="3" s="1"/>
  <c r="QK33" i="3"/>
  <c r="QV33" i="3" s="1"/>
  <c r="CO34" i="3"/>
  <c r="CZ34" i="3" s="1"/>
  <c r="OR34" i="3"/>
  <c r="PC34" i="3" s="1"/>
  <c r="QK213" i="3"/>
  <c r="QV213" i="3" s="1"/>
  <c r="SS217" i="3"/>
  <c r="EW34" i="3"/>
  <c r="FH34" i="3" s="1"/>
  <c r="NN32" i="3"/>
  <c r="NY32" i="3" s="1"/>
  <c r="RO33" i="3"/>
  <c r="RZ33" i="3" s="1"/>
  <c r="PV34" i="3"/>
  <c r="QG34" i="3" s="1"/>
  <c r="RO213" i="3"/>
  <c r="RZ213" i="3" s="1"/>
  <c r="QK218" i="3"/>
  <c r="QV218" i="3" s="1"/>
  <c r="CN33" i="3"/>
  <c r="CY33" i="3" s="1"/>
  <c r="EV34" i="3"/>
  <c r="FE34" i="3" s="1"/>
  <c r="QJ34" i="3"/>
  <c r="QS34" i="3" s="1"/>
  <c r="GO217" i="3"/>
  <c r="Q218" i="3"/>
  <c r="Z218" i="3" s="1"/>
  <c r="HD32" i="3"/>
  <c r="HM32" i="3" s="1"/>
  <c r="KA34" i="3"/>
  <c r="KL34" i="3" s="1"/>
  <c r="KA217" i="3"/>
  <c r="MI217" i="3"/>
  <c r="AF33" i="3"/>
  <c r="BY34" i="3"/>
  <c r="CH34" i="3" s="1"/>
  <c r="IH218" i="3"/>
  <c r="IQ218" i="3" s="1"/>
  <c r="GO34" i="3"/>
  <c r="GX34" i="3" s="1"/>
  <c r="KP213" i="3"/>
  <c r="KY213" i="3" s="1"/>
  <c r="FK33" i="3"/>
  <c r="FT33" i="3" s="1"/>
  <c r="QY33" i="3"/>
  <c r="RJ33" i="3" s="1"/>
  <c r="Q34" i="3"/>
  <c r="Z34" i="3" s="1"/>
  <c r="IH34" i="3"/>
  <c r="IQ34" i="3" s="1"/>
  <c r="EV217" i="3"/>
  <c r="DC218" i="3"/>
  <c r="DL218" i="3" s="1"/>
  <c r="MI34" i="3"/>
  <c r="OQ213" i="3"/>
  <c r="OZ213" i="3" s="1"/>
  <c r="NM218" i="3"/>
  <c r="NV218" i="3" s="1"/>
  <c r="HS218" i="3"/>
  <c r="IB218" i="3" s="1"/>
  <c r="BC33" i="3"/>
  <c r="AU33" i="3"/>
  <c r="BD33" i="3" s="1"/>
  <c r="SD33" i="3"/>
  <c r="NF213" i="3"/>
  <c r="MX213" i="3"/>
  <c r="NI213" i="3" s="1"/>
  <c r="DK217" i="3"/>
  <c r="DC217" i="3"/>
  <c r="KX218" i="3"/>
  <c r="KP218" i="3"/>
  <c r="KY218" i="3" s="1"/>
  <c r="CG32" i="3"/>
  <c r="VH32" i="3" s="1"/>
  <c r="BY32" i="3"/>
  <c r="CH32" i="3" s="1"/>
  <c r="EW32" i="3"/>
  <c r="FH32" i="3" s="1"/>
  <c r="SZ32" i="3"/>
  <c r="JE33" i="3"/>
  <c r="IW33" i="3"/>
  <c r="JH33" i="3" s="1"/>
  <c r="BR213" i="3"/>
  <c r="BJ213" i="3"/>
  <c r="BS213" i="3" s="1"/>
  <c r="SS32" i="3"/>
  <c r="NU34" i="3"/>
  <c r="NM34" i="3"/>
  <c r="NX34" i="3" s="1"/>
  <c r="BG32" i="3"/>
  <c r="IE32" i="3"/>
  <c r="KP32" i="3"/>
  <c r="KY32" i="3" s="1"/>
  <c r="FZ34" i="3"/>
  <c r="GK34" i="3" s="1"/>
  <c r="LT34" i="3"/>
  <c r="MC34" i="3" s="1"/>
  <c r="OB34" i="3"/>
  <c r="OK34" i="3" s="1"/>
  <c r="HD213" i="3"/>
  <c r="HM213" i="3" s="1"/>
  <c r="FZ218" i="3"/>
  <c r="GI218" i="3" s="1"/>
  <c r="LT218" i="3"/>
  <c r="MC218" i="3" s="1"/>
  <c r="BC34" i="3"/>
  <c r="RJ218" i="3"/>
  <c r="BV32" i="3"/>
  <c r="JX32" i="3"/>
  <c r="KM32" i="3"/>
  <c r="JH218" i="3"/>
  <c r="CK32" i="3"/>
  <c r="CK218" i="3"/>
  <c r="UH213" i="3"/>
  <c r="AF32" i="3"/>
  <c r="DR32" i="3"/>
  <c r="EA32" i="3" s="1"/>
  <c r="GO32" i="3"/>
  <c r="GX32" i="3" s="1"/>
  <c r="IW32" i="3"/>
  <c r="JF32" i="3" s="1"/>
  <c r="MI32" i="3"/>
  <c r="OB32" i="3"/>
  <c r="OK32" i="3" s="1"/>
  <c r="QY32" i="3"/>
  <c r="RH32" i="3" s="1"/>
  <c r="EG33" i="3"/>
  <c r="HD33" i="3"/>
  <c r="HO33" i="3" s="1"/>
  <c r="BG34" i="3"/>
  <c r="BJ34" i="3"/>
  <c r="BU34" i="3" s="1"/>
  <c r="GL34" i="3"/>
  <c r="MF34" i="3"/>
  <c r="BR33" i="3"/>
  <c r="AC32" i="3"/>
  <c r="DO32" i="3"/>
  <c r="GL32" i="3"/>
  <c r="IT32" i="3"/>
  <c r="MF32" i="3"/>
  <c r="RN32" i="3"/>
  <c r="RW32" i="3" s="1"/>
  <c r="JL33" i="3"/>
  <c r="JU33" i="3" s="1"/>
  <c r="MX33" i="3"/>
  <c r="NI33" i="3" s="1"/>
  <c r="OQ33" i="3"/>
  <c r="PB33" i="3" s="1"/>
  <c r="RN33" i="3"/>
  <c r="RW33" i="3" s="1"/>
  <c r="HS34" i="3"/>
  <c r="ID34" i="3" s="1"/>
  <c r="KP34" i="3"/>
  <c r="KY34" i="3" s="1"/>
  <c r="PU34" i="3"/>
  <c r="QF34" i="3" s="1"/>
  <c r="KM34" i="3"/>
  <c r="HA32" i="3"/>
  <c r="ON32" i="3"/>
  <c r="Q32" i="3"/>
  <c r="Z32" i="3" s="1"/>
  <c r="CN32" i="3"/>
  <c r="CW32" i="3" s="1"/>
  <c r="FK32" i="3"/>
  <c r="FT32" i="3" s="1"/>
  <c r="IH32" i="3"/>
  <c r="IQ32" i="3" s="1"/>
  <c r="LE32" i="3"/>
  <c r="LN32" i="3" s="1"/>
  <c r="PR32" i="3"/>
  <c r="QJ32" i="3"/>
  <c r="QS32" i="3" s="1"/>
  <c r="DR33" i="3"/>
  <c r="EC33" i="3" s="1"/>
  <c r="TP33" i="3"/>
  <c r="DC34" i="3"/>
  <c r="DN34" i="3" s="1"/>
  <c r="IE34" i="3"/>
  <c r="MX34" i="3"/>
  <c r="NI34" i="3" s="1"/>
  <c r="NF34" i="3"/>
  <c r="CV213" i="3"/>
  <c r="CN213" i="3"/>
  <c r="CW213" i="3" s="1"/>
  <c r="MX218" i="3"/>
  <c r="NG218" i="3" s="1"/>
  <c r="NF218" i="3"/>
  <c r="HA213" i="3"/>
  <c r="ON213" i="3"/>
  <c r="BJ217" i="3"/>
  <c r="EV218" i="3"/>
  <c r="FE218" i="3" s="1"/>
  <c r="GO218" i="3"/>
  <c r="GZ218" i="3" s="1"/>
  <c r="KA218" i="3"/>
  <c r="KJ218" i="3" s="1"/>
  <c r="MI218" i="3"/>
  <c r="OB218" i="3"/>
  <c r="OM218" i="3" s="1"/>
  <c r="FK213" i="3"/>
  <c r="FT213" i="3" s="1"/>
  <c r="IH213" i="3"/>
  <c r="IS213" i="3" s="1"/>
  <c r="LE213" i="3"/>
  <c r="LN213" i="3" s="1"/>
  <c r="QJ213" i="3"/>
  <c r="QS213" i="3" s="1"/>
  <c r="HS217" i="3"/>
  <c r="KP217" i="3"/>
  <c r="PU217" i="3"/>
  <c r="BJ218" i="3"/>
  <c r="BS218" i="3" s="1"/>
  <c r="HO218" i="3"/>
  <c r="PB218" i="3"/>
  <c r="AU213" i="3"/>
  <c r="BD213" i="3" s="1"/>
  <c r="LB213" i="3"/>
  <c r="BY217" i="3"/>
  <c r="GO213" i="3"/>
  <c r="GZ213" i="3" s="1"/>
  <c r="IW213" i="3"/>
  <c r="JF213" i="3" s="1"/>
  <c r="MI213" i="3"/>
  <c r="OB213" i="3"/>
  <c r="OM213" i="3" s="1"/>
  <c r="QY213" i="3"/>
  <c r="RH213" i="3" s="1"/>
  <c r="Q217" i="3"/>
  <c r="BC217" i="3"/>
  <c r="FZ217" i="3"/>
  <c r="IH217" i="3"/>
  <c r="LT217" i="3"/>
  <c r="NM217" i="3"/>
  <c r="QJ217" i="3"/>
  <c r="BY218" i="3"/>
  <c r="CJ218" i="3" s="1"/>
  <c r="IT213" i="3"/>
  <c r="RK33" i="3"/>
  <c r="DO213" i="3"/>
  <c r="NG32" i="3"/>
  <c r="NI32" i="3"/>
  <c r="AC33" i="3"/>
  <c r="BV33" i="3"/>
  <c r="ED33" i="3"/>
  <c r="KM33" i="3"/>
  <c r="BG33" i="3"/>
  <c r="HA218" i="3"/>
  <c r="LB218" i="3"/>
  <c r="ED32" i="3"/>
  <c r="FW32" i="3"/>
  <c r="HP32" i="3"/>
  <c r="JI32" i="3"/>
  <c r="LQ32" i="3"/>
  <c r="RK32" i="3"/>
  <c r="LQ33" i="3"/>
  <c r="JX34" i="3"/>
  <c r="HA34" i="3"/>
  <c r="IT34" i="3"/>
  <c r="IT33" i="3"/>
  <c r="JI33" i="3"/>
  <c r="MF33" i="3"/>
  <c r="UH33" i="3"/>
  <c r="BV34" i="3"/>
  <c r="DO34" i="3"/>
  <c r="FW34" i="3"/>
  <c r="JI34" i="3"/>
  <c r="RK34" i="3"/>
  <c r="BG213" i="3"/>
  <c r="JX213" i="3"/>
  <c r="FW218" i="3"/>
  <c r="HP218" i="3"/>
  <c r="PC218" i="3"/>
  <c r="FH213" i="3"/>
  <c r="IE213" i="3"/>
  <c r="QG213" i="3"/>
  <c r="GL218" i="3"/>
  <c r="IE218" i="3"/>
  <c r="NY218" i="3"/>
  <c r="PR218" i="3"/>
  <c r="QG218" i="3"/>
  <c r="FW213" i="3"/>
  <c r="JI213" i="3"/>
  <c r="LQ213" i="3"/>
  <c r="PC213" i="3"/>
  <c r="RK213" i="3"/>
  <c r="ON218" i="3"/>
  <c r="IR34" i="3"/>
  <c r="QT34" i="3"/>
  <c r="CI34" i="3"/>
  <c r="FU213" i="3"/>
  <c r="JG213" i="3"/>
  <c r="RI213" i="3"/>
  <c r="AA32" i="3"/>
  <c r="CI32" i="3"/>
  <c r="GY32" i="3"/>
  <c r="IR32" i="3"/>
  <c r="KZ32" i="3"/>
  <c r="OL32" i="3"/>
  <c r="QT32" i="3"/>
  <c r="UH32" i="3"/>
  <c r="CK33" i="3"/>
  <c r="DO33" i="3"/>
  <c r="HA33" i="3"/>
  <c r="HP33" i="3"/>
  <c r="IE33" i="3"/>
  <c r="ON33" i="3"/>
  <c r="GY34" i="3"/>
  <c r="KZ34" i="3"/>
  <c r="OL34" i="3"/>
  <c r="TB34" i="3"/>
  <c r="GL213" i="3"/>
  <c r="KM213" i="3"/>
  <c r="NY213" i="3"/>
  <c r="CX32" i="3"/>
  <c r="EB32" i="3"/>
  <c r="FU32" i="3"/>
  <c r="HN32" i="3"/>
  <c r="JG32" i="3"/>
  <c r="LO32" i="3"/>
  <c r="PA32" i="3"/>
  <c r="RI32" i="3"/>
  <c r="FW33" i="3"/>
  <c r="GL33" i="3"/>
  <c r="PR34" i="3"/>
  <c r="CZ213" i="3"/>
  <c r="HN213" i="3"/>
  <c r="LO213" i="3"/>
  <c r="PA213" i="3"/>
  <c r="KZ217" i="3"/>
  <c r="TB217" i="3"/>
  <c r="BG218" i="3"/>
  <c r="BV218" i="3"/>
  <c r="JX218" i="3"/>
  <c r="KM218" i="3"/>
  <c r="IR217" i="3"/>
  <c r="QT217" i="3"/>
  <c r="DO218" i="3"/>
  <c r="FH218" i="3"/>
  <c r="CI217" i="3"/>
  <c r="GY217" i="3"/>
  <c r="OL217" i="3"/>
  <c r="BV213" i="3"/>
  <c r="Q213" i="3"/>
  <c r="Z213" i="3" s="1"/>
  <c r="AA213" i="3"/>
  <c r="BY213" i="3"/>
  <c r="CH213" i="3" s="1"/>
  <c r="DM213" i="3"/>
  <c r="DR213" i="3"/>
  <c r="EA213" i="3" s="1"/>
  <c r="EG213" i="3"/>
  <c r="PR213" i="3"/>
  <c r="AF213" i="3"/>
  <c r="DC213" i="3"/>
  <c r="DL213" i="3" s="1"/>
  <c r="HP213" i="3"/>
  <c r="ED213" i="3"/>
  <c r="CK213" i="3"/>
  <c r="EB213" i="3"/>
  <c r="FD213" i="3"/>
  <c r="VH213" i="3" s="1"/>
  <c r="EV213" i="3"/>
  <c r="FE213" i="3" s="1"/>
  <c r="JL213" i="3"/>
  <c r="JU213" i="3" s="1"/>
  <c r="JV213" i="3"/>
  <c r="PF213" i="3"/>
  <c r="PO213" i="3" s="1"/>
  <c r="PP213" i="3"/>
  <c r="RN213" i="3"/>
  <c r="RW213" i="3" s="1"/>
  <c r="RX213" i="3"/>
  <c r="FF213" i="3"/>
  <c r="FZ213" i="3"/>
  <c r="GI213" i="3" s="1"/>
  <c r="GJ213" i="3"/>
  <c r="HS213" i="3"/>
  <c r="IB213" i="3" s="1"/>
  <c r="IC213" i="3"/>
  <c r="KA213" i="3"/>
  <c r="KJ213" i="3" s="1"/>
  <c r="KK213" i="3"/>
  <c r="LT213" i="3"/>
  <c r="MC213" i="3" s="1"/>
  <c r="MD213" i="3"/>
  <c r="NM213" i="3"/>
  <c r="NV213" i="3" s="1"/>
  <c r="NW213" i="3"/>
  <c r="PU213" i="3"/>
  <c r="QD213" i="3" s="1"/>
  <c r="QE213" i="3"/>
  <c r="SL213" i="3"/>
  <c r="SM213" i="3"/>
  <c r="UF213" i="3"/>
  <c r="TV213" i="3"/>
  <c r="UE213" i="3" s="1"/>
  <c r="BE217" i="3"/>
  <c r="JT217" i="3"/>
  <c r="PN217" i="3"/>
  <c r="RV217" i="3"/>
  <c r="CZ218" i="3"/>
  <c r="ED218" i="3"/>
  <c r="FV218" i="3"/>
  <c r="IT218" i="3"/>
  <c r="LQ218" i="3"/>
  <c r="CN217" i="3"/>
  <c r="CX217" i="3"/>
  <c r="DR217" i="3"/>
  <c r="EB217" i="3"/>
  <c r="FK217" i="3"/>
  <c r="FU217" i="3"/>
  <c r="HD217" i="3"/>
  <c r="HN217" i="3"/>
  <c r="IW217" i="3"/>
  <c r="JG217" i="3"/>
  <c r="LE217" i="3"/>
  <c r="LO217" i="3"/>
  <c r="MX217" i="3"/>
  <c r="OQ217" i="3"/>
  <c r="PA217" i="3"/>
  <c r="QY217" i="3"/>
  <c r="RI217" i="3"/>
  <c r="TQ217" i="3"/>
  <c r="TV217" i="3"/>
  <c r="JV217" i="3"/>
  <c r="PP217" i="3"/>
  <c r="RX217" i="3"/>
  <c r="AU218" i="3"/>
  <c r="BD218" i="3" s="1"/>
  <c r="BC218" i="3"/>
  <c r="AF218" i="3"/>
  <c r="CY218" i="3"/>
  <c r="EC218" i="3"/>
  <c r="JI218" i="3"/>
  <c r="LP218" i="3"/>
  <c r="RK218" i="3"/>
  <c r="UH218" i="3"/>
  <c r="CV218" i="3"/>
  <c r="DZ218" i="3"/>
  <c r="FS218" i="3"/>
  <c r="HL218" i="3"/>
  <c r="JE218" i="3"/>
  <c r="JW218" i="3"/>
  <c r="LM218" i="3"/>
  <c r="OY218" i="3"/>
  <c r="PQ218" i="3"/>
  <c r="RG218" i="3"/>
  <c r="RY218" i="3"/>
  <c r="TO218" i="3"/>
  <c r="UF218" i="3"/>
  <c r="JT218" i="3"/>
  <c r="PN218" i="3"/>
  <c r="RV218" i="3"/>
  <c r="CX218" i="3"/>
  <c r="EB218" i="3"/>
  <c r="FU218" i="3"/>
  <c r="HN218" i="3"/>
  <c r="JG218" i="3"/>
  <c r="LO218" i="3"/>
  <c r="PA218" i="3"/>
  <c r="RI218" i="3"/>
  <c r="TQ218" i="3"/>
  <c r="TV218" i="3"/>
  <c r="UE218" i="3" s="1"/>
  <c r="AU32" i="3"/>
  <c r="BD32" i="3" s="1"/>
  <c r="BE32" i="3"/>
  <c r="EG32" i="3"/>
  <c r="JL32" i="3"/>
  <c r="JU32" i="3" s="1"/>
  <c r="JV32" i="3"/>
  <c r="PF32" i="3"/>
  <c r="PO32" i="3" s="1"/>
  <c r="PP32" i="3"/>
  <c r="TQ32" i="3"/>
  <c r="BJ32" i="3"/>
  <c r="BS32" i="3" s="1"/>
  <c r="BT32" i="3"/>
  <c r="DC32" i="3"/>
  <c r="DL32" i="3" s="1"/>
  <c r="DM32" i="3"/>
  <c r="EV32" i="3"/>
  <c r="FE32" i="3" s="1"/>
  <c r="FF32" i="3"/>
  <c r="FZ32" i="3"/>
  <c r="GI32" i="3" s="1"/>
  <c r="GJ32" i="3"/>
  <c r="HS32" i="3"/>
  <c r="IB32" i="3" s="1"/>
  <c r="IC32" i="3"/>
  <c r="KA32" i="3"/>
  <c r="KJ32" i="3" s="1"/>
  <c r="KK32" i="3"/>
  <c r="LT32" i="3"/>
  <c r="MC32" i="3" s="1"/>
  <c r="MD32" i="3"/>
  <c r="NM32" i="3"/>
  <c r="NV32" i="3" s="1"/>
  <c r="NW32" i="3"/>
  <c r="PU32" i="3"/>
  <c r="QD32" i="3" s="1"/>
  <c r="QE32" i="3"/>
  <c r="TP32" i="3"/>
  <c r="CG33" i="3"/>
  <c r="BY33" i="3"/>
  <c r="JX33" i="3"/>
  <c r="Y33" i="3"/>
  <c r="BT33" i="3"/>
  <c r="VJ33" i="3" s="1"/>
  <c r="BU33" i="3"/>
  <c r="PR33" i="3"/>
  <c r="AB33" i="3"/>
  <c r="DN33" i="3"/>
  <c r="FG33" i="3"/>
  <c r="GK33" i="3"/>
  <c r="GO33" i="3"/>
  <c r="ID33" i="3"/>
  <c r="IH33" i="3"/>
  <c r="KL33" i="3"/>
  <c r="KP33" i="3"/>
  <c r="ME33" i="3"/>
  <c r="MI33" i="3"/>
  <c r="NX33" i="3"/>
  <c r="OB33" i="3"/>
  <c r="QF33" i="3"/>
  <c r="QJ33" i="3"/>
  <c r="AC34" i="3"/>
  <c r="CK34" i="3"/>
  <c r="ED34" i="3"/>
  <c r="HP34" i="3"/>
  <c r="LQ34" i="3"/>
  <c r="DK33" i="3"/>
  <c r="FD33" i="3"/>
  <c r="GH33" i="3"/>
  <c r="IA33" i="3"/>
  <c r="KI33" i="3"/>
  <c r="MB33" i="3"/>
  <c r="NU33" i="3"/>
  <c r="QC33" i="3"/>
  <c r="SK33" i="3"/>
  <c r="BF34" i="3"/>
  <c r="BE34" i="3"/>
  <c r="ON34" i="3"/>
  <c r="TV33" i="3"/>
  <c r="UH34" i="3"/>
  <c r="CY34" i="3"/>
  <c r="EC34" i="3"/>
  <c r="EG34" i="3"/>
  <c r="FV34" i="3"/>
  <c r="HO34" i="3"/>
  <c r="JH34" i="3"/>
  <c r="JL34" i="3"/>
  <c r="JU34" i="3" s="1"/>
  <c r="JV34" i="3"/>
  <c r="LP34" i="3"/>
  <c r="PB34" i="3"/>
  <c r="PF34" i="3"/>
  <c r="PO34" i="3" s="1"/>
  <c r="PP34" i="3"/>
  <c r="RJ34" i="3"/>
  <c r="RN34" i="3"/>
  <c r="RW34" i="3" s="1"/>
  <c r="RX34" i="3"/>
  <c r="TR34" i="3"/>
  <c r="CV34" i="3"/>
  <c r="DZ34" i="3"/>
  <c r="FS34" i="3"/>
  <c r="HL34" i="3"/>
  <c r="JE34" i="3"/>
  <c r="LM34" i="3"/>
  <c r="OY34" i="3"/>
  <c r="RG34" i="3"/>
  <c r="TO34" i="3"/>
  <c r="UF34" i="3"/>
  <c r="TV34" i="3"/>
  <c r="UE34" i="3" s="1"/>
  <c r="S268" i="23"/>
  <c r="AI268" i="23"/>
  <c r="BI268" i="23"/>
  <c r="CH268" i="23"/>
  <c r="CJ268" i="23"/>
  <c r="AM268" i="23"/>
  <c r="AS268" i="23"/>
  <c r="AW268" i="23"/>
  <c r="BA268" i="23"/>
  <c r="BG268" i="23"/>
  <c r="BM268" i="23"/>
  <c r="BQ268" i="23"/>
  <c r="BU268" i="23"/>
  <c r="BY268" i="23"/>
  <c r="CC268" i="23"/>
  <c r="VH33" i="3" l="1"/>
  <c r="VH34" i="3"/>
  <c r="VJ34" i="3"/>
  <c r="VJ217" i="3"/>
  <c r="VJ218" i="3"/>
  <c r="VH218" i="3"/>
  <c r="VJ32" i="3"/>
  <c r="VJ213" i="3"/>
  <c r="VH217" i="3"/>
  <c r="TC32" i="3"/>
  <c r="SN33" i="3"/>
  <c r="TR218" i="3"/>
  <c r="VO217" i="3"/>
  <c r="VO213" i="3"/>
  <c r="VO33" i="3"/>
  <c r="VO218" i="3"/>
  <c r="VO34" i="3"/>
  <c r="VO32" i="3"/>
  <c r="TD32" i="3"/>
  <c r="TD34" i="3"/>
  <c r="TS32" i="3"/>
  <c r="TD218" i="3"/>
  <c r="SO34" i="3"/>
  <c r="TD213" i="3"/>
  <c r="TS218" i="3"/>
  <c r="TS33" i="3"/>
  <c r="TD33" i="3"/>
  <c r="TS213" i="3"/>
  <c r="TS34" i="3"/>
  <c r="SO213" i="3"/>
  <c r="SO218" i="3"/>
  <c r="SO32" i="3"/>
  <c r="UG32" i="3"/>
  <c r="AQ34" i="3"/>
  <c r="EP218" i="3"/>
  <c r="EP34" i="3"/>
  <c r="ER34" i="3"/>
  <c r="EP32" i="3"/>
  <c r="ER32" i="3"/>
  <c r="EP217" i="3"/>
  <c r="ER217" i="3"/>
  <c r="EP213" i="3"/>
  <c r="ER213" i="3"/>
  <c r="EP33" i="3"/>
  <c r="ER33" i="3"/>
  <c r="AO33" i="3"/>
  <c r="AQ33" i="3"/>
  <c r="AO213" i="3"/>
  <c r="AQ213" i="3"/>
  <c r="AO217" i="3"/>
  <c r="AQ217" i="3"/>
  <c r="AO32" i="3"/>
  <c r="AQ32" i="3"/>
  <c r="AO218" i="3"/>
  <c r="AQ218" i="3"/>
  <c r="PR217" i="3"/>
  <c r="NY217" i="3"/>
  <c r="RH217" i="3"/>
  <c r="IQ217" i="3"/>
  <c r="IB217" i="3"/>
  <c r="MY217" i="3"/>
  <c r="LU217" i="3"/>
  <c r="OK217" i="3"/>
  <c r="JF217" i="3"/>
  <c r="GI217" i="3"/>
  <c r="CH217" i="3"/>
  <c r="OZ217" i="3"/>
  <c r="TA217" i="3"/>
  <c r="GX217" i="3"/>
  <c r="R217" i="3"/>
  <c r="PO217" i="3"/>
  <c r="HM217" i="3"/>
  <c r="EA217" i="3"/>
  <c r="QS217" i="3"/>
  <c r="QD217" i="3"/>
  <c r="BS217" i="3"/>
  <c r="FE217" i="3"/>
  <c r="RO217" i="3"/>
  <c r="MU217" i="3"/>
  <c r="JU217" i="3"/>
  <c r="BD217" i="3"/>
  <c r="TP217" i="3"/>
  <c r="NV217" i="3"/>
  <c r="KJ217" i="3"/>
  <c r="LN217" i="3"/>
  <c r="FT217" i="3"/>
  <c r="CW217" i="3"/>
  <c r="MC217" i="3"/>
  <c r="AB217" i="3"/>
  <c r="KY217" i="3"/>
  <c r="DL217" i="3"/>
  <c r="SL217" i="3"/>
  <c r="QK217" i="3"/>
  <c r="CO217" i="3"/>
  <c r="RW217" i="3"/>
  <c r="QF218" i="3"/>
  <c r="LN33" i="3"/>
  <c r="PQ33" i="3"/>
  <c r="PB32" i="3"/>
  <c r="AB268" i="23"/>
  <c r="RH33" i="3"/>
  <c r="CW33" i="3"/>
  <c r="AF268" i="23"/>
  <c r="QD34" i="3"/>
  <c r="QS218" i="3"/>
  <c r="OM217" i="3"/>
  <c r="AC218" i="3"/>
  <c r="BS34" i="3"/>
  <c r="ME218" i="3"/>
  <c r="OZ33" i="3"/>
  <c r="AB34" i="3"/>
  <c r="TR33" i="3"/>
  <c r="AB218" i="3"/>
  <c r="KJ34" i="3"/>
  <c r="NG34" i="3"/>
  <c r="SN32" i="3"/>
  <c r="NG33" i="3"/>
  <c r="SO33" i="3"/>
  <c r="GI34" i="3"/>
  <c r="NV34" i="3"/>
  <c r="IS34" i="3"/>
  <c r="TC213" i="3"/>
  <c r="HO213" i="3"/>
  <c r="BF33" i="3"/>
  <c r="NX218" i="3"/>
  <c r="FG218" i="3"/>
  <c r="DN217" i="3"/>
  <c r="KL217" i="3"/>
  <c r="OM34" i="3"/>
  <c r="IQ213" i="3"/>
  <c r="FV33" i="3"/>
  <c r="RY33" i="3"/>
  <c r="MR33" i="3"/>
  <c r="MT33" i="3"/>
  <c r="MR34" i="3"/>
  <c r="MT34" i="3"/>
  <c r="MR218" i="3"/>
  <c r="MT218" i="3"/>
  <c r="MR213" i="3"/>
  <c r="MT213" i="3"/>
  <c r="MR32" i="3"/>
  <c r="MT32" i="3"/>
  <c r="CJ34" i="3"/>
  <c r="MR217" i="3"/>
  <c r="MT217" i="3"/>
  <c r="TC218" i="3"/>
  <c r="IS218" i="3"/>
  <c r="LA213" i="3"/>
  <c r="SL34" i="3"/>
  <c r="FG34" i="3"/>
  <c r="LA218" i="3"/>
  <c r="GK218" i="3"/>
  <c r="GX213" i="3"/>
  <c r="ID217" i="3"/>
  <c r="HO32" i="3"/>
  <c r="GZ217" i="3"/>
  <c r="SN218" i="3"/>
  <c r="BU213" i="3"/>
  <c r="SN217" i="3"/>
  <c r="QU32" i="3"/>
  <c r="GZ32" i="3"/>
  <c r="FV213" i="3"/>
  <c r="ID218" i="3"/>
  <c r="GK217" i="3"/>
  <c r="QU34" i="3"/>
  <c r="LA32" i="3"/>
  <c r="ME34" i="3"/>
  <c r="TC34" i="3"/>
  <c r="Z217" i="3"/>
  <c r="IB34" i="3"/>
  <c r="DL34" i="3"/>
  <c r="HM33" i="3"/>
  <c r="GX218" i="3"/>
  <c r="PB213" i="3"/>
  <c r="BF213" i="3"/>
  <c r="TC217" i="3"/>
  <c r="RJ32" i="3"/>
  <c r="NG213" i="3"/>
  <c r="AB32" i="3"/>
  <c r="DN218" i="3"/>
  <c r="FG217" i="3"/>
  <c r="LP32" i="3"/>
  <c r="JF33" i="3"/>
  <c r="CH218" i="3"/>
  <c r="CY213" i="3"/>
  <c r="GZ34" i="3"/>
  <c r="CJ217" i="3"/>
  <c r="EA33" i="3"/>
  <c r="OK218" i="3"/>
  <c r="LP213" i="3"/>
  <c r="OM32" i="3"/>
  <c r="CJ32" i="3"/>
  <c r="BU218" i="3"/>
  <c r="JW33" i="3"/>
  <c r="KL218" i="3"/>
  <c r="OK213" i="3"/>
  <c r="LA217" i="3"/>
  <c r="TR213" i="3"/>
  <c r="BU217" i="3"/>
  <c r="RJ213" i="3"/>
  <c r="JH32" i="3"/>
  <c r="QU213" i="3"/>
  <c r="QU217" i="3"/>
  <c r="EC32" i="3"/>
  <c r="QF217" i="3"/>
  <c r="BF218" i="3"/>
  <c r="KL213" i="3"/>
  <c r="NX217" i="3"/>
  <c r="ME217" i="3"/>
  <c r="JH213" i="3"/>
  <c r="FV32" i="3"/>
  <c r="CY32" i="3"/>
  <c r="RY32" i="3"/>
  <c r="LA34" i="3"/>
  <c r="IS32" i="3"/>
  <c r="NI218" i="3"/>
  <c r="IS217" i="3"/>
  <c r="EC213" i="3"/>
  <c r="NG217" i="3"/>
  <c r="NI217" i="3"/>
  <c r="DN32" i="3"/>
  <c r="SN213" i="3"/>
  <c r="PQ34" i="3"/>
  <c r="JW34" i="3"/>
  <c r="PQ32" i="3"/>
  <c r="BF32" i="3"/>
  <c r="JW213" i="3"/>
  <c r="AB213" i="3"/>
  <c r="RY34" i="3"/>
  <c r="HO217" i="3"/>
  <c r="UG34" i="3"/>
  <c r="KL32" i="3"/>
  <c r="LP217" i="3"/>
  <c r="PB217" i="3"/>
  <c r="TR217" i="3"/>
  <c r="FV217" i="3"/>
  <c r="CY217" i="3"/>
  <c r="RY213" i="3"/>
  <c r="NX213" i="3"/>
  <c r="GK213" i="3"/>
  <c r="CJ213" i="3"/>
  <c r="PQ213" i="3"/>
  <c r="QF213" i="3"/>
  <c r="DN213" i="3"/>
  <c r="UG218" i="3"/>
  <c r="UE217" i="3"/>
  <c r="UG217" i="3"/>
  <c r="EC217" i="3"/>
  <c r="RJ217" i="3"/>
  <c r="JH217" i="3"/>
  <c r="ME213" i="3"/>
  <c r="UG213" i="3"/>
  <c r="ID213" i="3"/>
  <c r="FG213" i="3"/>
  <c r="UE33" i="3"/>
  <c r="UG33" i="3"/>
  <c r="QS33" i="3"/>
  <c r="QU33" i="3"/>
  <c r="IQ33" i="3"/>
  <c r="IS33" i="3"/>
  <c r="NX32" i="3"/>
  <c r="GK32" i="3"/>
  <c r="TA33" i="3"/>
  <c r="TC33" i="3"/>
  <c r="KY33" i="3"/>
  <c r="LA33" i="3"/>
  <c r="CH33" i="3"/>
  <c r="CJ33" i="3"/>
  <c r="ME32" i="3"/>
  <c r="FG32" i="3"/>
  <c r="TR32" i="3"/>
  <c r="OK33" i="3"/>
  <c r="OM33" i="3"/>
  <c r="GX33" i="3"/>
  <c r="GZ33" i="3"/>
  <c r="QF32" i="3"/>
  <c r="ID32" i="3"/>
  <c r="BU32" i="3"/>
  <c r="JW32" i="3"/>
  <c r="VI34" i="3" l="1"/>
  <c r="VI32" i="3"/>
  <c r="VI218" i="3"/>
  <c r="VI213" i="3"/>
  <c r="VI33" i="3"/>
  <c r="VI217" i="3"/>
  <c r="VP34" i="3"/>
  <c r="VP213" i="3"/>
  <c r="VP32" i="3"/>
  <c r="VP33" i="3"/>
  <c r="VP217" i="3"/>
  <c r="VP218" i="3"/>
  <c r="QV217" i="3"/>
  <c r="SO217" i="3"/>
  <c r="TD217" i="3"/>
  <c r="MF217" i="3"/>
  <c r="TS217" i="3"/>
  <c r="RZ217" i="3"/>
  <c r="NJ217" i="3"/>
  <c r="CZ217" i="3"/>
  <c r="AC217" i="3"/>
  <c r="CK268" i="23"/>
  <c r="BN268" i="23"/>
  <c r="AJ268" i="23"/>
  <c r="Z268" i="23"/>
  <c r="CF268" i="23"/>
  <c r="AL268" i="23"/>
  <c r="AZ268" i="23"/>
  <c r="BH268" i="23"/>
  <c r="BB268" i="23"/>
  <c r="AX268" i="23"/>
  <c r="AT268" i="23"/>
  <c r="BV268" i="23"/>
  <c r="BL268" i="23"/>
  <c r="R268" i="23"/>
  <c r="BJ268" i="23"/>
  <c r="BX268" i="23"/>
  <c r="BZ268" i="23"/>
  <c r="X268" i="23"/>
  <c r="BD268" i="23"/>
  <c r="P268" i="23"/>
  <c r="AH268" i="23"/>
  <c r="AP268" i="23"/>
  <c r="T268" i="23"/>
  <c r="BF268" i="23"/>
  <c r="BT268" i="23"/>
  <c r="V268" i="23"/>
  <c r="CB268" i="23"/>
  <c r="AR268" i="23"/>
  <c r="AV268" i="23"/>
  <c r="AD268" i="23"/>
  <c r="BP268" i="23"/>
  <c r="CD268" i="23"/>
  <c r="BR268" i="23"/>
  <c r="AN268" i="23"/>
  <c r="CL268" i="23" l="1"/>
  <c r="EY30" i="3"/>
  <c r="EX30" i="3"/>
  <c r="EX206" i="3" l="1"/>
  <c r="EY206" i="3"/>
  <c r="EY142" i="3"/>
  <c r="EX142" i="3"/>
  <c r="EX81" i="3"/>
  <c r="EY81" i="3"/>
  <c r="TY30" i="3"/>
  <c r="TX30" i="3"/>
  <c r="TY24" i="3"/>
  <c r="TX24" i="3"/>
  <c r="DF30" i="3"/>
  <c r="DE30" i="3"/>
  <c r="TY206" i="3" l="1"/>
  <c r="DE206" i="3"/>
  <c r="TX206" i="3"/>
  <c r="DF206" i="3"/>
  <c r="DE142" i="3"/>
  <c r="TX142" i="3"/>
  <c r="TY142" i="3"/>
  <c r="DF142" i="3"/>
  <c r="DF81" i="3"/>
  <c r="TY81" i="3"/>
  <c r="TX81" i="3"/>
  <c r="DE81" i="3"/>
  <c r="UW11" i="3" l="1"/>
  <c r="UV11" i="3"/>
  <c r="UU11" i="3"/>
  <c r="UT11" i="3"/>
  <c r="US11" i="3"/>
  <c r="UQ11" i="3"/>
  <c r="UP11" i="3"/>
  <c r="UN11" i="3"/>
  <c r="UM11" i="3"/>
  <c r="UL11" i="3"/>
  <c r="UK11" i="3"/>
  <c r="UJ11" i="3"/>
  <c r="UI11" i="3"/>
  <c r="UB11" i="3"/>
  <c r="Q250" i="3"/>
  <c r="Z250" i="3" s="1"/>
  <c r="R250" i="3"/>
  <c r="AN250" i="3"/>
  <c r="AG250" i="3"/>
  <c r="AR250" i="3" s="1"/>
  <c r="AU250" i="3"/>
  <c r="AV250" i="3"/>
  <c r="BR250" i="3"/>
  <c r="BK250" i="3"/>
  <c r="CI250" i="3"/>
  <c r="CO250" i="3"/>
  <c r="CZ250" i="3" s="1"/>
  <c r="CX250" i="3"/>
  <c r="DK250" i="3"/>
  <c r="DD250" i="3"/>
  <c r="DO250" i="3" s="1"/>
  <c r="DM250" i="3"/>
  <c r="DR250" i="3"/>
  <c r="EA250" i="3" s="1"/>
  <c r="DS250" i="3"/>
  <c r="EO250" i="3"/>
  <c r="FD250" i="3"/>
  <c r="FF250" i="3"/>
  <c r="FL250" i="3"/>
  <c r="FU250" i="3"/>
  <c r="FZ250" i="3"/>
  <c r="GA250" i="3"/>
  <c r="GJ250" i="3"/>
  <c r="GY250" i="3"/>
  <c r="HD250" i="3"/>
  <c r="IA250" i="3"/>
  <c r="IC250" i="3"/>
  <c r="II250" i="3"/>
  <c r="IT250" i="3" s="1"/>
  <c r="IR250" i="3"/>
  <c r="IX250" i="3"/>
  <c r="JI250" i="3" s="1"/>
  <c r="JG250" i="3"/>
  <c r="JV250" i="3"/>
  <c r="KI250" i="3"/>
  <c r="KB250" i="3"/>
  <c r="KM250" i="3" s="1"/>
  <c r="KK250" i="3"/>
  <c r="KQ250" i="3"/>
  <c r="LO250" i="3"/>
  <c r="MB250" i="3"/>
  <c r="LU250" i="3"/>
  <c r="MQ250" i="3"/>
  <c r="MJ250" i="3"/>
  <c r="MU250" i="3" s="1"/>
  <c r="MY250" i="3"/>
  <c r="NJ250" i="3" s="1"/>
  <c r="NM250" i="3"/>
  <c r="NN250" i="3"/>
  <c r="NW250" i="3"/>
  <c r="NZ250" i="3"/>
  <c r="OA250" i="3"/>
  <c r="OC250" i="3" s="1"/>
  <c r="ON250" i="3" s="1"/>
  <c r="OL250" i="3"/>
  <c r="OQ250" i="3"/>
  <c r="OR250" i="3"/>
  <c r="PG250" i="3"/>
  <c r="PR250" i="3" s="1"/>
  <c r="PP250" i="3"/>
  <c r="PV250" i="3"/>
  <c r="QR250" i="3"/>
  <c r="QK250" i="3"/>
  <c r="QT250" i="3"/>
  <c r="RG250" i="3"/>
  <c r="RI250" i="3"/>
  <c r="RO250" i="3"/>
  <c r="RX250" i="3"/>
  <c r="SC250" i="3"/>
  <c r="SD250" i="3"/>
  <c r="SM250" i="3"/>
  <c r="SR250" i="3"/>
  <c r="SS250" i="3"/>
  <c r="TB250" i="3"/>
  <c r="TQ250" i="3"/>
  <c r="UD250" i="3"/>
  <c r="TW250" i="3"/>
  <c r="UF250" i="3"/>
  <c r="Q251" i="3"/>
  <c r="Z251" i="3" s="1"/>
  <c r="R251" i="3"/>
  <c r="AG251" i="3"/>
  <c r="AR251" i="3" s="1"/>
  <c r="AU251" i="3"/>
  <c r="BD251" i="3" s="1"/>
  <c r="AV251" i="3"/>
  <c r="BE251" i="3"/>
  <c r="BR251" i="3"/>
  <c r="BK251" i="3"/>
  <c r="BY251" i="3"/>
  <c r="BZ251" i="3"/>
  <c r="CK251" i="3" s="1"/>
  <c r="CI251" i="3"/>
  <c r="CV251" i="3"/>
  <c r="CO251" i="3"/>
  <c r="CZ251" i="3" s="1"/>
  <c r="CX251" i="3"/>
  <c r="DM251" i="3"/>
  <c r="DS251" i="3"/>
  <c r="EV251" i="3"/>
  <c r="FE251" i="3" s="1"/>
  <c r="EW251" i="3"/>
  <c r="FK251" i="3"/>
  <c r="FL251" i="3"/>
  <c r="FU251" i="3"/>
  <c r="GA251" i="3"/>
  <c r="GL251" i="3" s="1"/>
  <c r="GJ251" i="3"/>
  <c r="GW251" i="3"/>
  <c r="GP251" i="3"/>
  <c r="HA251" i="3" s="1"/>
  <c r="GY251" i="3"/>
  <c r="HL251" i="3"/>
  <c r="HN251" i="3"/>
  <c r="HS251" i="3"/>
  <c r="HT251" i="3"/>
  <c r="IE251" i="3" s="1"/>
  <c r="IC251" i="3"/>
  <c r="IH251" i="3"/>
  <c r="II251" i="3"/>
  <c r="IT251" i="3" s="1"/>
  <c r="IR251" i="3"/>
  <c r="IX251" i="3"/>
  <c r="JI251" i="3" s="1"/>
  <c r="JG251" i="3"/>
  <c r="JM251" i="3"/>
  <c r="JX251" i="3" s="1"/>
  <c r="JV251" i="3"/>
  <c r="KB251" i="3"/>
  <c r="KM251" i="3" s="1"/>
  <c r="KK251" i="3"/>
  <c r="KX251" i="3"/>
  <c r="KQ251" i="3"/>
  <c r="LM251" i="3"/>
  <c r="LF251" i="3"/>
  <c r="LQ251" i="3" s="1"/>
  <c r="LO251" i="3"/>
  <c r="LT251" i="3"/>
  <c r="MC251" i="3" s="1"/>
  <c r="LU251" i="3"/>
  <c r="MJ251" i="3"/>
  <c r="MU251" i="3" s="1"/>
  <c r="MY251" i="3"/>
  <c r="NJ251" i="3" s="1"/>
  <c r="NM251" i="3"/>
  <c r="NV251" i="3" s="1"/>
  <c r="NN251" i="3"/>
  <c r="NZ251" i="3"/>
  <c r="OJ251" i="3" s="1"/>
  <c r="OA251" i="3"/>
  <c r="OC251" i="3" s="1"/>
  <c r="ON251" i="3" s="1"/>
  <c r="OL251" i="3"/>
  <c r="OQ251" i="3"/>
  <c r="OZ251" i="3" s="1"/>
  <c r="OR251" i="3"/>
  <c r="PG251" i="3"/>
  <c r="PR251" i="3" s="1"/>
  <c r="PP251" i="3"/>
  <c r="PV251" i="3"/>
  <c r="QR251" i="3"/>
  <c r="QK251" i="3"/>
  <c r="QV251" i="3" s="1"/>
  <c r="QT251" i="3"/>
  <c r="QY251" i="3"/>
  <c r="QZ251" i="3"/>
  <c r="RI251" i="3"/>
  <c r="RV251" i="3"/>
  <c r="RO251" i="3"/>
  <c r="RZ251" i="3" s="1"/>
  <c r="RX251" i="3"/>
  <c r="SC251" i="3"/>
  <c r="SD251" i="3"/>
  <c r="SM251" i="3"/>
  <c r="SR251" i="3"/>
  <c r="SS251" i="3"/>
  <c r="TB251" i="3"/>
  <c r="TQ251" i="3"/>
  <c r="TW251" i="3"/>
  <c r="UF251" i="3"/>
  <c r="Q252" i="3"/>
  <c r="Z252" i="3" s="1"/>
  <c r="R252" i="3"/>
  <c r="AG252" i="3"/>
  <c r="AR252" i="3" s="1"/>
  <c r="AU252" i="3"/>
  <c r="BD252" i="3" s="1"/>
  <c r="AV252" i="3"/>
  <c r="BJ252" i="3"/>
  <c r="BS252" i="3" s="1"/>
  <c r="BK252" i="3"/>
  <c r="BT252" i="3"/>
  <c r="CG252" i="3"/>
  <c r="BZ252" i="3"/>
  <c r="CK252" i="3" s="1"/>
  <c r="CI252" i="3"/>
  <c r="CN252" i="3"/>
  <c r="CO252" i="3"/>
  <c r="CZ252" i="3" s="1"/>
  <c r="CX252" i="3"/>
  <c r="DD252" i="3"/>
  <c r="DO252" i="3" s="1"/>
  <c r="DM252" i="3"/>
  <c r="DR252" i="3"/>
  <c r="DS252" i="3"/>
  <c r="EV252" i="3"/>
  <c r="EW252" i="3"/>
  <c r="FF252" i="3"/>
  <c r="FS252" i="3"/>
  <c r="FL252" i="3"/>
  <c r="FU252" i="3"/>
  <c r="FZ252" i="3"/>
  <c r="GK252" i="3" s="1"/>
  <c r="GA252" i="3"/>
  <c r="GL252" i="3" s="1"/>
  <c r="GJ252" i="3"/>
  <c r="GP252" i="3"/>
  <c r="HA252" i="3" s="1"/>
  <c r="GY252" i="3"/>
  <c r="HD252" i="3"/>
  <c r="HM252" i="3" s="1"/>
  <c r="HN252" i="3"/>
  <c r="HT252" i="3"/>
  <c r="IE252" i="3" s="1"/>
  <c r="IC252" i="3"/>
  <c r="II252" i="3"/>
  <c r="IT252" i="3" s="1"/>
  <c r="IR252" i="3"/>
  <c r="JE252" i="3"/>
  <c r="IX252" i="3"/>
  <c r="JG252" i="3"/>
  <c r="JT252" i="3"/>
  <c r="JM252" i="3"/>
  <c r="JX252" i="3" s="1"/>
  <c r="JV252" i="3"/>
  <c r="KB252" i="3"/>
  <c r="KM252" i="3" s="1"/>
  <c r="KK252" i="3"/>
  <c r="KP252" i="3"/>
  <c r="KY252" i="3" s="1"/>
  <c r="KQ252" i="3"/>
  <c r="LF252" i="3"/>
  <c r="LQ252" i="3" s="1"/>
  <c r="LO252" i="3"/>
  <c r="LT252" i="3"/>
  <c r="MC252" i="3" s="1"/>
  <c r="LU252" i="3"/>
  <c r="MD252" i="3"/>
  <c r="MJ252" i="3"/>
  <c r="MU252" i="3" s="1"/>
  <c r="NF252" i="3"/>
  <c r="MY252" i="3"/>
  <c r="NJ252" i="3" s="1"/>
  <c r="NN252" i="3"/>
  <c r="NW252" i="3"/>
  <c r="NZ252" i="3"/>
  <c r="OA252" i="3"/>
  <c r="OC252" i="3" s="1"/>
  <c r="ON252" i="3" s="1"/>
  <c r="OL252" i="3"/>
  <c r="OQ252" i="3"/>
  <c r="OR252" i="3"/>
  <c r="PN252" i="3"/>
  <c r="PG252" i="3"/>
  <c r="PR252" i="3" s="1"/>
  <c r="PP252" i="3"/>
  <c r="PU252" i="3"/>
  <c r="QD252" i="3" s="1"/>
  <c r="PV252" i="3"/>
  <c r="QE252" i="3"/>
  <c r="QK252" i="3"/>
  <c r="QV252" i="3" s="1"/>
  <c r="QT252" i="3"/>
  <c r="RG252" i="3"/>
  <c r="QZ252" i="3"/>
  <c r="RI252" i="3"/>
  <c r="RO252" i="3"/>
  <c r="RZ252" i="3" s="1"/>
  <c r="RX252" i="3"/>
  <c r="SC252" i="3"/>
  <c r="SD252" i="3"/>
  <c r="SM252" i="3"/>
  <c r="SR252" i="3"/>
  <c r="SS252" i="3"/>
  <c r="TB252" i="3"/>
  <c r="TQ252" i="3"/>
  <c r="UD252" i="3"/>
  <c r="TW252" i="3"/>
  <c r="UF252" i="3"/>
  <c r="Q253" i="3"/>
  <c r="Z253" i="3" s="1"/>
  <c r="R253" i="3"/>
  <c r="AG253" i="3"/>
  <c r="AR253" i="3" s="1"/>
  <c r="AV253" i="3"/>
  <c r="BR253" i="3"/>
  <c r="BK253" i="3"/>
  <c r="BT253" i="3"/>
  <c r="CG253" i="3"/>
  <c r="BZ253" i="3"/>
  <c r="CK253" i="3" s="1"/>
  <c r="CI253" i="3"/>
  <c r="CO253" i="3"/>
  <c r="CZ253" i="3" s="1"/>
  <c r="CX253" i="3"/>
  <c r="DK253" i="3"/>
  <c r="DD253" i="3"/>
  <c r="DO253" i="3" s="1"/>
  <c r="DM253" i="3"/>
  <c r="EV253" i="3"/>
  <c r="FE253" i="3" s="1"/>
  <c r="EW253" i="3"/>
  <c r="FL253" i="3"/>
  <c r="GH253" i="3"/>
  <c r="GA253" i="3"/>
  <c r="GL253" i="3" s="1"/>
  <c r="GJ253" i="3"/>
  <c r="GW253" i="3"/>
  <c r="GP253" i="3"/>
  <c r="HA253" i="3" s="1"/>
  <c r="GY253" i="3"/>
  <c r="HD253" i="3"/>
  <c r="HM253" i="3" s="1"/>
  <c r="HN253" i="3"/>
  <c r="HT253" i="3"/>
  <c r="IE253" i="3" s="1"/>
  <c r="IC253" i="3"/>
  <c r="II253" i="3"/>
  <c r="IT253" i="3" s="1"/>
  <c r="IR253" i="3"/>
  <c r="IX253" i="3"/>
  <c r="JI253" i="3" s="1"/>
  <c r="JG253" i="3"/>
  <c r="JL253" i="3"/>
  <c r="JM253" i="3"/>
  <c r="JX253" i="3" s="1"/>
  <c r="JV253" i="3"/>
  <c r="KI253" i="3"/>
  <c r="KB253" i="3"/>
  <c r="KM253" i="3" s="1"/>
  <c r="KK253" i="3"/>
  <c r="KP253" i="3"/>
  <c r="KY253" i="3" s="1"/>
  <c r="KQ253" i="3"/>
  <c r="LM253" i="3"/>
  <c r="LF253" i="3"/>
  <c r="LQ253" i="3" s="1"/>
  <c r="LO253" i="3"/>
  <c r="LT253" i="3"/>
  <c r="LU253" i="3"/>
  <c r="MD253" i="3"/>
  <c r="MJ253" i="3"/>
  <c r="MU253" i="3" s="1"/>
  <c r="MY253" i="3"/>
  <c r="NJ253" i="3" s="1"/>
  <c r="NM253" i="3"/>
  <c r="NV253" i="3" s="1"/>
  <c r="NN253" i="3"/>
  <c r="NZ253" i="3"/>
  <c r="OA253" i="3"/>
  <c r="OC253" i="3" s="1"/>
  <c r="ON253" i="3" s="1"/>
  <c r="OL253" i="3"/>
  <c r="OQ253" i="3"/>
  <c r="OZ253" i="3" s="1"/>
  <c r="PG253" i="3"/>
  <c r="PR253" i="3" s="1"/>
  <c r="PP253" i="3"/>
  <c r="QC253" i="3"/>
  <c r="PV253" i="3"/>
  <c r="QE253" i="3"/>
  <c r="QK253" i="3"/>
  <c r="QV253" i="3" s="1"/>
  <c r="QT253" i="3"/>
  <c r="QY253" i="3"/>
  <c r="RH253" i="3" s="1"/>
  <c r="QZ253" i="3"/>
  <c r="RV253" i="3"/>
  <c r="RO253" i="3"/>
  <c r="RZ253" i="3" s="1"/>
  <c r="RX253" i="3"/>
  <c r="SC253" i="3"/>
  <c r="SD253" i="3"/>
  <c r="SM253" i="3"/>
  <c r="SR253" i="3"/>
  <c r="SS253" i="3"/>
  <c r="TB253" i="3"/>
  <c r="TQ253" i="3"/>
  <c r="UD253" i="3"/>
  <c r="TW253" i="3"/>
  <c r="UF253" i="3"/>
  <c r="UW237" i="3"/>
  <c r="UV237" i="3"/>
  <c r="UU237" i="3"/>
  <c r="UT237" i="3"/>
  <c r="US237" i="3"/>
  <c r="UQ237" i="3"/>
  <c r="UP237" i="3"/>
  <c r="UN237" i="3"/>
  <c r="UM237" i="3"/>
  <c r="UL237" i="3"/>
  <c r="UK237" i="3"/>
  <c r="UJ237" i="3"/>
  <c r="UI237" i="3"/>
  <c r="UB237" i="3"/>
  <c r="AA102" i="3"/>
  <c r="AG102" i="3"/>
  <c r="AR102" i="3" s="1"/>
  <c r="AU102" i="3"/>
  <c r="BD102" i="3" s="1"/>
  <c r="AV102" i="3"/>
  <c r="BJ102" i="3"/>
  <c r="BS102" i="3" s="1"/>
  <c r="BK102" i="3"/>
  <c r="BT102" i="3"/>
  <c r="BY102" i="3"/>
  <c r="CH102" i="3" s="1"/>
  <c r="BZ102" i="3"/>
  <c r="CN102" i="3"/>
  <c r="CW102" i="3" s="1"/>
  <c r="CO102" i="3"/>
  <c r="DD102" i="3"/>
  <c r="DR102" i="3"/>
  <c r="DS102" i="3"/>
  <c r="EB102" i="3"/>
  <c r="EH102" i="3"/>
  <c r="ES102" i="3" s="1"/>
  <c r="EV102" i="3"/>
  <c r="FE102" i="3" s="1"/>
  <c r="EW102" i="3"/>
  <c r="FK102" i="3"/>
  <c r="FT102" i="3" s="1"/>
  <c r="FL102" i="3"/>
  <c r="GH102" i="3"/>
  <c r="GA102" i="3"/>
  <c r="GJ102" i="3"/>
  <c r="GO102" i="3"/>
  <c r="GX102" i="3" s="1"/>
  <c r="GP102" i="3"/>
  <c r="HD102" i="3"/>
  <c r="HM102" i="3" s="1"/>
  <c r="HE102" i="3"/>
  <c r="HT102" i="3"/>
  <c r="IH102" i="3"/>
  <c r="IQ102" i="3" s="1"/>
  <c r="II102" i="3"/>
  <c r="IR102" i="3"/>
  <c r="IW102" i="3"/>
  <c r="JF102" i="3" s="1"/>
  <c r="IX102" i="3"/>
  <c r="JG102" i="3"/>
  <c r="JT102" i="3"/>
  <c r="JM102" i="3"/>
  <c r="JV102" i="3"/>
  <c r="KI102" i="3"/>
  <c r="KB102" i="3"/>
  <c r="KK102" i="3"/>
  <c r="KP102" i="3"/>
  <c r="KY102" i="3" s="1"/>
  <c r="KQ102" i="3"/>
  <c r="LE102" i="3"/>
  <c r="LF102" i="3"/>
  <c r="LO102" i="3"/>
  <c r="LU102" i="3"/>
  <c r="MQ102" i="3"/>
  <c r="MJ102" i="3"/>
  <c r="MU102" i="3" s="1"/>
  <c r="MY102" i="3"/>
  <c r="NJ102" i="3" s="1"/>
  <c r="NN102" i="3"/>
  <c r="NZ102" i="3"/>
  <c r="OB102" i="3" s="1"/>
  <c r="OK102" i="3" s="1"/>
  <c r="OA102" i="3"/>
  <c r="OC102" i="3" s="1"/>
  <c r="OQ102" i="3"/>
  <c r="OZ102" i="3" s="1"/>
  <c r="OR102" i="3"/>
  <c r="PF102" i="3"/>
  <c r="PO102" i="3" s="1"/>
  <c r="PG102" i="3"/>
  <c r="PV102" i="3"/>
  <c r="QK102" i="3"/>
  <c r="QT102" i="3"/>
  <c r="QY102" i="3"/>
  <c r="RH102" i="3" s="1"/>
  <c r="QZ102" i="3"/>
  <c r="RI102" i="3"/>
  <c r="RO102" i="3"/>
  <c r="SC102" i="3"/>
  <c r="SD102" i="3"/>
  <c r="SR102" i="3"/>
  <c r="SS102" i="3"/>
  <c r="TQ102" i="3"/>
  <c r="UD102" i="3"/>
  <c r="TW102" i="3"/>
  <c r="UF102" i="3"/>
  <c r="Q103" i="3"/>
  <c r="Z103" i="3" s="1"/>
  <c r="BE103" i="3"/>
  <c r="CI103" i="3"/>
  <c r="CN103" i="3"/>
  <c r="CW103" i="3" s="1"/>
  <c r="CX103" i="3"/>
  <c r="DR103" i="3"/>
  <c r="EA103" i="3" s="1"/>
  <c r="EV103" i="3"/>
  <c r="FE103" i="3" s="1"/>
  <c r="FK103" i="3"/>
  <c r="FT103" i="3" s="1"/>
  <c r="GO103" i="3"/>
  <c r="GX103" i="3" s="1"/>
  <c r="HD103" i="3"/>
  <c r="HM103" i="3" s="1"/>
  <c r="HN103" i="3"/>
  <c r="IH103" i="3"/>
  <c r="IR103" i="3"/>
  <c r="IW103" i="3"/>
  <c r="JF103" i="3" s="1"/>
  <c r="JG103" i="3"/>
  <c r="JV103" i="3"/>
  <c r="KB103" i="3"/>
  <c r="KK103" i="3"/>
  <c r="KP103" i="3"/>
  <c r="KY103" i="3" s="1"/>
  <c r="LE103" i="3"/>
  <c r="LN103" i="3" s="1"/>
  <c r="LT103" i="3"/>
  <c r="MC103" i="3" s="1"/>
  <c r="NM103" i="3"/>
  <c r="NV103" i="3" s="1"/>
  <c r="NW103" i="3"/>
  <c r="NZ103" i="3"/>
  <c r="OB103" i="3" s="1"/>
  <c r="OK103" i="3" s="1"/>
  <c r="OA103" i="3"/>
  <c r="OC103" i="3" s="1"/>
  <c r="OL103" i="3"/>
  <c r="OQ103" i="3"/>
  <c r="OZ103" i="3" s="1"/>
  <c r="PA103" i="3"/>
  <c r="PF103" i="3"/>
  <c r="PO103" i="3" s="1"/>
  <c r="PG103" i="3"/>
  <c r="PP103" i="3"/>
  <c r="PU103" i="3"/>
  <c r="QD103" i="3" s="1"/>
  <c r="QJ103" i="3"/>
  <c r="QS103" i="3" s="1"/>
  <c r="QY103" i="3"/>
  <c r="RH103" i="3" s="1"/>
  <c r="RI103" i="3"/>
  <c r="RX103" i="3"/>
  <c r="SC103" i="3"/>
  <c r="SR103" i="3"/>
  <c r="TB103" i="3"/>
  <c r="TQ103" i="3"/>
  <c r="UD103" i="3"/>
  <c r="TW103" i="3"/>
  <c r="UF103" i="3"/>
  <c r="AA104" i="3"/>
  <c r="AN104" i="3"/>
  <c r="BJ104" i="3"/>
  <c r="BT104" i="3"/>
  <c r="BY104" i="3"/>
  <c r="CH104" i="3" s="1"/>
  <c r="CI104" i="3"/>
  <c r="CN104" i="3"/>
  <c r="CX104" i="3"/>
  <c r="DC104" i="3"/>
  <c r="DL104" i="3" s="1"/>
  <c r="DM104" i="3"/>
  <c r="EV104" i="3"/>
  <c r="FE104" i="3" s="1"/>
  <c r="FF104" i="3"/>
  <c r="FK104" i="3"/>
  <c r="FT104" i="3" s="1"/>
  <c r="FZ104" i="3"/>
  <c r="GJ104" i="3"/>
  <c r="GO104" i="3"/>
  <c r="GX104" i="3" s="1"/>
  <c r="HD104" i="3"/>
  <c r="HM104" i="3" s="1"/>
  <c r="HS104" i="3"/>
  <c r="IB104" i="3" s="1"/>
  <c r="IC104" i="3"/>
  <c r="IH104" i="3"/>
  <c r="IQ104" i="3" s="1"/>
  <c r="JE104" i="3"/>
  <c r="KA104" i="3"/>
  <c r="KJ104" i="3" s="1"/>
  <c r="KB104" i="3"/>
  <c r="KP104" i="3"/>
  <c r="KY104" i="3" s="1"/>
  <c r="LT104" i="3"/>
  <c r="MC104" i="3" s="1"/>
  <c r="MD104" i="3"/>
  <c r="NM104" i="3"/>
  <c r="NW104" i="3"/>
  <c r="NZ104" i="3"/>
  <c r="OB104" i="3" s="1"/>
  <c r="OK104" i="3" s="1"/>
  <c r="OA104" i="3"/>
  <c r="OC104" i="3" s="1"/>
  <c r="OL104" i="3"/>
  <c r="PG104" i="3"/>
  <c r="PP104" i="3"/>
  <c r="QC104" i="3"/>
  <c r="QR104" i="3"/>
  <c r="RI104" i="3"/>
  <c r="RN104" i="3"/>
  <c r="RW104" i="3" s="1"/>
  <c r="SC104" i="3"/>
  <c r="SM104" i="3"/>
  <c r="SR104" i="3"/>
  <c r="UD104" i="3"/>
  <c r="TW104" i="3"/>
  <c r="UF104" i="3"/>
  <c r="AN105" i="3"/>
  <c r="BT105" i="3"/>
  <c r="BY105" i="3"/>
  <c r="CH105" i="3" s="1"/>
  <c r="CN105" i="3"/>
  <c r="CW105" i="3" s="1"/>
  <c r="DC105" i="3"/>
  <c r="DL105" i="3" s="1"/>
  <c r="EV105" i="3"/>
  <c r="FE105" i="3" s="1"/>
  <c r="FK105" i="3"/>
  <c r="FT105" i="3" s="1"/>
  <c r="FU105" i="3"/>
  <c r="GH105" i="3"/>
  <c r="GO105" i="3"/>
  <c r="GX105" i="3" s="1"/>
  <c r="GY105" i="3"/>
  <c r="HD105" i="3"/>
  <c r="HM105" i="3" s="1"/>
  <c r="HS105" i="3"/>
  <c r="IB105" i="3" s="1"/>
  <c r="KA105" i="3"/>
  <c r="KJ105" i="3" s="1"/>
  <c r="KB105" i="3"/>
  <c r="KK105" i="3"/>
  <c r="KP105" i="3"/>
  <c r="KY105" i="3" s="1"/>
  <c r="LE105" i="3"/>
  <c r="LN105" i="3" s="1"/>
  <c r="MB105" i="3"/>
  <c r="NF105" i="3"/>
  <c r="NM105" i="3"/>
  <c r="NV105" i="3" s="1"/>
  <c r="NW105" i="3"/>
  <c r="NZ105" i="3"/>
  <c r="OB105" i="3" s="1"/>
  <c r="OK105" i="3" s="1"/>
  <c r="OA105" i="3"/>
  <c r="OC105" i="3" s="1"/>
  <c r="OL105" i="3"/>
  <c r="PF105" i="3"/>
  <c r="PO105" i="3" s="1"/>
  <c r="PG105" i="3"/>
  <c r="PU105" i="3"/>
  <c r="QD105" i="3" s="1"/>
  <c r="RX105" i="3"/>
  <c r="SC105" i="3"/>
  <c r="SM105" i="3"/>
  <c r="SR105" i="3"/>
  <c r="UD105" i="3"/>
  <c r="TW105" i="3"/>
  <c r="AN106" i="3"/>
  <c r="BE106" i="3"/>
  <c r="BJ106" i="3"/>
  <c r="BS106" i="3" s="1"/>
  <c r="BY106" i="3"/>
  <c r="CH106" i="3" s="1"/>
  <c r="CI106" i="3"/>
  <c r="CN106" i="3"/>
  <c r="CW106" i="3" s="1"/>
  <c r="CX106" i="3"/>
  <c r="DC106" i="3"/>
  <c r="DL106" i="3" s="1"/>
  <c r="DR106" i="3"/>
  <c r="EA106" i="3" s="1"/>
  <c r="EV106" i="3"/>
  <c r="FE106" i="3" s="1"/>
  <c r="FF106" i="3"/>
  <c r="FK106" i="3"/>
  <c r="FU106" i="3"/>
  <c r="FZ106" i="3"/>
  <c r="GJ106" i="3"/>
  <c r="GO106" i="3"/>
  <c r="GY106" i="3"/>
  <c r="HD106" i="3"/>
  <c r="HM106" i="3" s="1"/>
  <c r="HN106" i="3"/>
  <c r="IA106" i="3"/>
  <c r="IC106" i="3"/>
  <c r="IH106" i="3"/>
  <c r="IQ106" i="3" s="1"/>
  <c r="JE106" i="3"/>
  <c r="JG106" i="3"/>
  <c r="JL106" i="3"/>
  <c r="JU106" i="3" s="1"/>
  <c r="JV106" i="3"/>
  <c r="KB106" i="3"/>
  <c r="KK106" i="3"/>
  <c r="LT106" i="3"/>
  <c r="MC106" i="3" s="1"/>
  <c r="NF106" i="3"/>
  <c r="NM106" i="3"/>
  <c r="NV106" i="3" s="1"/>
  <c r="NW106" i="3"/>
  <c r="NZ106" i="3"/>
  <c r="OB106" i="3" s="1"/>
  <c r="OK106" i="3" s="1"/>
  <c r="OA106" i="3"/>
  <c r="OC106" i="3" s="1"/>
  <c r="OQ106" i="3"/>
  <c r="OZ106" i="3" s="1"/>
  <c r="PA106" i="3"/>
  <c r="PN106" i="3"/>
  <c r="PG106" i="3"/>
  <c r="PP106" i="3"/>
  <c r="PU106" i="3"/>
  <c r="QD106" i="3" s="1"/>
  <c r="QY106" i="3"/>
  <c r="RI106" i="3"/>
  <c r="RN106" i="3"/>
  <c r="RW106" i="3" s="1"/>
  <c r="SC106" i="3"/>
  <c r="SM106" i="3"/>
  <c r="SR106" i="3"/>
  <c r="TB106" i="3"/>
  <c r="TQ106" i="3"/>
  <c r="UD106" i="3"/>
  <c r="TW106" i="3"/>
  <c r="Q107" i="3"/>
  <c r="Z107" i="3" s="1"/>
  <c r="AA107" i="3"/>
  <c r="BJ107" i="3"/>
  <c r="BS107" i="3" s="1"/>
  <c r="CG107" i="3"/>
  <c r="CI107" i="3"/>
  <c r="DC107" i="3"/>
  <c r="DL107" i="3" s="1"/>
  <c r="FF107" i="3"/>
  <c r="FZ107" i="3"/>
  <c r="GI107" i="3" s="1"/>
  <c r="HN107" i="3"/>
  <c r="HS107" i="3"/>
  <c r="IB107" i="3" s="1"/>
  <c r="IH107" i="3"/>
  <c r="IQ107" i="3" s="1"/>
  <c r="IR107" i="3"/>
  <c r="JE107" i="3"/>
  <c r="JT107" i="3"/>
  <c r="KB107" i="3"/>
  <c r="KP107" i="3"/>
  <c r="KZ107" i="3"/>
  <c r="LE107" i="3"/>
  <c r="LN107" i="3" s="1"/>
  <c r="LT107" i="3"/>
  <c r="MC107" i="3" s="1"/>
  <c r="MD107" i="3"/>
  <c r="MQ107" i="3"/>
  <c r="NF107" i="3"/>
  <c r="NM107" i="3"/>
  <c r="NV107" i="3" s="1"/>
  <c r="NZ107" i="3"/>
  <c r="OB107" i="3" s="1"/>
  <c r="OA107" i="3"/>
  <c r="OC107" i="3" s="1"/>
  <c r="OL107" i="3"/>
  <c r="OY107" i="3"/>
  <c r="PA107" i="3"/>
  <c r="PG107" i="3"/>
  <c r="PU107" i="3"/>
  <c r="QD107" i="3" s="1"/>
  <c r="QY107" i="3"/>
  <c r="RH107" i="3" s="1"/>
  <c r="RI107" i="3"/>
  <c r="RN107" i="3"/>
  <c r="RW107" i="3" s="1"/>
  <c r="SC107" i="3"/>
  <c r="SR107" i="3"/>
  <c r="TQ107" i="3"/>
  <c r="UD107" i="3"/>
  <c r="TW107" i="3"/>
  <c r="Y108" i="3"/>
  <c r="AU108" i="3"/>
  <c r="BD108" i="3" s="1"/>
  <c r="BJ108" i="3"/>
  <c r="BS108" i="3" s="1"/>
  <c r="BT108" i="3"/>
  <c r="BY108" i="3"/>
  <c r="CH108" i="3" s="1"/>
  <c r="CV108" i="3"/>
  <c r="DC108" i="3"/>
  <c r="DL108" i="3" s="1"/>
  <c r="EB108" i="3"/>
  <c r="EO108" i="3"/>
  <c r="FZ108" i="3"/>
  <c r="GI108" i="3" s="1"/>
  <c r="GW108" i="3"/>
  <c r="GY108" i="3"/>
  <c r="HL108" i="3"/>
  <c r="HS108" i="3"/>
  <c r="IC108" i="3"/>
  <c r="IH108" i="3"/>
  <c r="IQ108" i="3" s="1"/>
  <c r="IW108" i="3"/>
  <c r="JF108" i="3" s="1"/>
  <c r="JL108" i="3"/>
  <c r="JU108" i="3" s="1"/>
  <c r="KA108" i="3"/>
  <c r="KJ108" i="3" s="1"/>
  <c r="KB108" i="3"/>
  <c r="KK108" i="3"/>
  <c r="KX108" i="3"/>
  <c r="LM108" i="3"/>
  <c r="LT108" i="3"/>
  <c r="MC108" i="3" s="1"/>
  <c r="NF108" i="3"/>
  <c r="NM108" i="3"/>
  <c r="NV108" i="3" s="1"/>
  <c r="NW108" i="3"/>
  <c r="NZ108" i="3"/>
  <c r="OJ108" i="3" s="1"/>
  <c r="OA108" i="3"/>
  <c r="OC108" i="3" s="1"/>
  <c r="OY108" i="3"/>
  <c r="PG108" i="3"/>
  <c r="PU108" i="3"/>
  <c r="QE108" i="3"/>
  <c r="QJ108" i="3"/>
  <c r="QS108" i="3" s="1"/>
  <c r="QY108" i="3"/>
  <c r="RH108" i="3" s="1"/>
  <c r="RN108" i="3"/>
  <c r="RW108" i="3" s="1"/>
  <c r="SC108" i="3"/>
  <c r="SR108" i="3"/>
  <c r="TQ108" i="3"/>
  <c r="UD108" i="3"/>
  <c r="TW108" i="3"/>
  <c r="UF108" i="3"/>
  <c r="Y109" i="3"/>
  <c r="AA109" i="3"/>
  <c r="AU109" i="3"/>
  <c r="BD109" i="3" s="1"/>
  <c r="BE109" i="3"/>
  <c r="BR109" i="3"/>
  <c r="CG109" i="3"/>
  <c r="CI109" i="3"/>
  <c r="CN109" i="3"/>
  <c r="CW109" i="3" s="1"/>
  <c r="CX109" i="3"/>
  <c r="DC109" i="3"/>
  <c r="DL109" i="3" s="1"/>
  <c r="DM109" i="3"/>
  <c r="DR109" i="3"/>
  <c r="EA109" i="3" s="1"/>
  <c r="EV109" i="3"/>
  <c r="FE109" i="3" s="1"/>
  <c r="FF109" i="3"/>
  <c r="FK109" i="3"/>
  <c r="FT109" i="3" s="1"/>
  <c r="FZ109" i="3"/>
  <c r="GI109" i="3" s="1"/>
  <c r="GJ109" i="3"/>
  <c r="HN109" i="3"/>
  <c r="IC109" i="3"/>
  <c r="IH109" i="3"/>
  <c r="IR109" i="3"/>
  <c r="IW109" i="3"/>
  <c r="JF109" i="3" s="1"/>
  <c r="JG109" i="3"/>
  <c r="JL109" i="3"/>
  <c r="JU109" i="3" s="1"/>
  <c r="JV109" i="3"/>
  <c r="KB109" i="3"/>
  <c r="KK109" i="3"/>
  <c r="KZ109" i="3"/>
  <c r="LT109" i="3"/>
  <c r="MC109" i="3" s="1"/>
  <c r="NU109" i="3"/>
  <c r="NZ109" i="3"/>
  <c r="OA109" i="3"/>
  <c r="OC109" i="3" s="1"/>
  <c r="OL109" i="3"/>
  <c r="PG109" i="3"/>
  <c r="PP109" i="3"/>
  <c r="PU109" i="3"/>
  <c r="QD109" i="3" s="1"/>
  <c r="QE109" i="3"/>
  <c r="QJ109" i="3"/>
  <c r="QS109" i="3" s="1"/>
  <c r="QT109" i="3"/>
  <c r="RI109" i="3"/>
  <c r="RN109" i="3"/>
  <c r="RW109" i="3" s="1"/>
  <c r="RX109" i="3"/>
  <c r="SC109" i="3"/>
  <c r="SR109" i="3"/>
  <c r="TB109" i="3"/>
  <c r="UD109" i="3"/>
  <c r="TW109" i="3"/>
  <c r="UF109" i="3"/>
  <c r="Q110" i="3"/>
  <c r="Z110" i="3" s="1"/>
  <c r="AU110" i="3"/>
  <c r="BD110" i="3" s="1"/>
  <c r="BE110" i="3"/>
  <c r="BT110" i="3"/>
  <c r="BY110" i="3"/>
  <c r="CH110" i="3" s="1"/>
  <c r="CI110" i="3"/>
  <c r="CN110" i="3"/>
  <c r="CW110" i="3" s="1"/>
  <c r="CX110" i="3"/>
  <c r="DC110" i="3"/>
  <c r="DL110" i="3" s="1"/>
  <c r="DM110" i="3"/>
  <c r="DZ110" i="3"/>
  <c r="EB110" i="3"/>
  <c r="EO110" i="3"/>
  <c r="FD110" i="3"/>
  <c r="FK110" i="3"/>
  <c r="FT110" i="3" s="1"/>
  <c r="FZ110" i="3"/>
  <c r="GJ110" i="3"/>
  <c r="GO110" i="3"/>
  <c r="GX110" i="3" s="1"/>
  <c r="GY110" i="3"/>
  <c r="HD110" i="3"/>
  <c r="HM110" i="3" s="1"/>
  <c r="HN110" i="3"/>
  <c r="IA110" i="3"/>
  <c r="IC110" i="3"/>
  <c r="IH110" i="3"/>
  <c r="IQ110" i="3" s="1"/>
  <c r="JE110" i="3"/>
  <c r="JL110" i="3"/>
  <c r="JU110" i="3" s="1"/>
  <c r="JV110" i="3"/>
  <c r="KA110" i="3"/>
  <c r="KB110" i="3"/>
  <c r="KK110" i="3"/>
  <c r="KP110" i="3"/>
  <c r="KY110" i="3" s="1"/>
  <c r="KZ110" i="3"/>
  <c r="LE110" i="3"/>
  <c r="LN110" i="3" s="1"/>
  <c r="LO110" i="3"/>
  <c r="NF110" i="3"/>
  <c r="NW110" i="3"/>
  <c r="NZ110" i="3"/>
  <c r="OB110" i="3" s="1"/>
  <c r="OK110" i="3" s="1"/>
  <c r="OA110" i="3"/>
  <c r="OC110" i="3" s="1"/>
  <c r="OL110" i="3"/>
  <c r="OQ110" i="3"/>
  <c r="OZ110" i="3" s="1"/>
  <c r="PA110" i="3"/>
  <c r="PN110" i="3"/>
  <c r="PG110" i="3"/>
  <c r="QC110" i="3"/>
  <c r="QE110" i="3"/>
  <c r="QJ110" i="3"/>
  <c r="QS110" i="3" s="1"/>
  <c r="QY110" i="3"/>
  <c r="RI110" i="3"/>
  <c r="RN110" i="3"/>
  <c r="RW110" i="3" s="1"/>
  <c r="RX110" i="3"/>
  <c r="SC110" i="3"/>
  <c r="SM110" i="3"/>
  <c r="SR110" i="3"/>
  <c r="TB110" i="3"/>
  <c r="TQ110" i="3"/>
  <c r="UD110" i="3"/>
  <c r="TW110" i="3"/>
  <c r="Q111" i="3"/>
  <c r="Z111" i="3" s="1"/>
  <c r="AA111" i="3"/>
  <c r="AU111" i="3"/>
  <c r="BD111" i="3" s="1"/>
  <c r="BJ111" i="3"/>
  <c r="BS111" i="3" s="1"/>
  <c r="BY111" i="3"/>
  <c r="CI111" i="3"/>
  <c r="CN111" i="3"/>
  <c r="CW111" i="3" s="1"/>
  <c r="CX111" i="3"/>
  <c r="DC111" i="3"/>
  <c r="DL111" i="3" s="1"/>
  <c r="DM111" i="3"/>
  <c r="DR111" i="3"/>
  <c r="EA111" i="3" s="1"/>
  <c r="EV111" i="3"/>
  <c r="FE111" i="3" s="1"/>
  <c r="FU111" i="3"/>
  <c r="FZ111" i="3"/>
  <c r="GI111" i="3" s="1"/>
  <c r="GY111" i="3"/>
  <c r="HD111" i="3"/>
  <c r="HM111" i="3" s="1"/>
  <c r="IC111" i="3"/>
  <c r="IH111" i="3"/>
  <c r="IQ111" i="3" s="1"/>
  <c r="IR111" i="3"/>
  <c r="JG111" i="3"/>
  <c r="KA111" i="3"/>
  <c r="KJ111" i="3" s="1"/>
  <c r="KB111" i="3"/>
  <c r="KP111" i="3"/>
  <c r="KY111" i="3" s="1"/>
  <c r="LE111" i="3"/>
  <c r="LN111" i="3" s="1"/>
  <c r="LO111" i="3"/>
  <c r="LT111" i="3"/>
  <c r="MC111" i="3" s="1"/>
  <c r="MD111" i="3"/>
  <c r="MQ111" i="3"/>
  <c r="NF111" i="3"/>
  <c r="NZ111" i="3"/>
  <c r="OB111" i="3" s="1"/>
  <c r="OK111" i="3" s="1"/>
  <c r="OA111" i="3"/>
  <c r="OC111" i="3" s="1"/>
  <c r="OQ111" i="3"/>
  <c r="OZ111" i="3" s="1"/>
  <c r="PF111" i="3"/>
  <c r="PG111" i="3"/>
  <c r="PP111" i="3"/>
  <c r="PU111" i="3"/>
  <c r="QD111" i="3" s="1"/>
  <c r="QE111" i="3"/>
  <c r="QJ111" i="3"/>
  <c r="QS111" i="3" s="1"/>
  <c r="QT111" i="3"/>
  <c r="QY111" i="3"/>
  <c r="RH111" i="3" s="1"/>
  <c r="RI111" i="3"/>
  <c r="RN111" i="3"/>
  <c r="RW111" i="3" s="1"/>
  <c r="RX111" i="3"/>
  <c r="SC111" i="3"/>
  <c r="SR111" i="3"/>
  <c r="UD111" i="3"/>
  <c r="TW111" i="3"/>
  <c r="UF111" i="3"/>
  <c r="Q112" i="3"/>
  <c r="Z112" i="3" s="1"/>
  <c r="AU112" i="3"/>
  <c r="BD112" i="3" s="1"/>
  <c r="BE112" i="3"/>
  <c r="BJ112" i="3"/>
  <c r="BS112" i="3" s="1"/>
  <c r="BT112" i="3"/>
  <c r="CX112" i="3"/>
  <c r="DM112" i="3"/>
  <c r="DR112" i="3"/>
  <c r="EA112" i="3" s="1"/>
  <c r="EV112" i="3"/>
  <c r="FF112" i="3"/>
  <c r="FK112" i="3"/>
  <c r="FU112" i="3"/>
  <c r="FZ112" i="3"/>
  <c r="GI112" i="3" s="1"/>
  <c r="GJ112" i="3"/>
  <c r="GW112" i="3"/>
  <c r="HL112" i="3"/>
  <c r="HN112" i="3"/>
  <c r="HS112" i="3"/>
  <c r="IC112" i="3"/>
  <c r="IH112" i="3"/>
  <c r="IQ112" i="3" s="1"/>
  <c r="IW112" i="3"/>
  <c r="JF112" i="3" s="1"/>
  <c r="JG112" i="3"/>
  <c r="JL112" i="3"/>
  <c r="JU112" i="3" s="1"/>
  <c r="JV112" i="3"/>
  <c r="KI112" i="3"/>
  <c r="KB112" i="3"/>
  <c r="KK112" i="3"/>
  <c r="KX112" i="3"/>
  <c r="KZ112" i="3"/>
  <c r="LM112" i="3"/>
  <c r="LT112" i="3"/>
  <c r="MD112" i="3"/>
  <c r="NM112" i="3"/>
  <c r="NV112" i="3" s="1"/>
  <c r="NW112" i="3"/>
  <c r="NZ112" i="3"/>
  <c r="OB112" i="3" s="1"/>
  <c r="OK112" i="3" s="1"/>
  <c r="OA112" i="3"/>
  <c r="OC112" i="3" s="1"/>
  <c r="OL112" i="3"/>
  <c r="OQ112" i="3"/>
  <c r="OZ112" i="3" s="1"/>
  <c r="PF112" i="3"/>
  <c r="PO112" i="3" s="1"/>
  <c r="PG112" i="3"/>
  <c r="PP112" i="3"/>
  <c r="PU112" i="3"/>
  <c r="QE112" i="3"/>
  <c r="QJ112" i="3"/>
  <c r="QS112" i="3" s="1"/>
  <c r="QT112" i="3"/>
  <c r="QY112" i="3"/>
  <c r="RH112" i="3" s="1"/>
  <c r="RI112" i="3"/>
  <c r="RN112" i="3"/>
  <c r="RW112" i="3" s="1"/>
  <c r="RX112" i="3"/>
  <c r="SC112" i="3"/>
  <c r="SM112" i="3"/>
  <c r="SR112" i="3"/>
  <c r="TB112" i="3"/>
  <c r="UD112" i="3"/>
  <c r="TW112" i="3"/>
  <c r="UF112" i="3"/>
  <c r="Q113" i="3"/>
  <c r="Z113" i="3" s="1"/>
  <c r="AA113" i="3"/>
  <c r="AN113" i="3"/>
  <c r="AU113" i="3"/>
  <c r="BD113" i="3" s="1"/>
  <c r="BJ113" i="3"/>
  <c r="BS113" i="3" s="1"/>
  <c r="BY113" i="3"/>
  <c r="CH113" i="3" s="1"/>
  <c r="CI113" i="3"/>
  <c r="CN113" i="3"/>
  <c r="CW113" i="3" s="1"/>
  <c r="DK113" i="3"/>
  <c r="DR113" i="3"/>
  <c r="EA113" i="3" s="1"/>
  <c r="EB113" i="3"/>
  <c r="EV113" i="3"/>
  <c r="FE113" i="3" s="1"/>
  <c r="FK113" i="3"/>
  <c r="FT113" i="3" s="1"/>
  <c r="FU113" i="3"/>
  <c r="FZ113" i="3"/>
  <c r="GJ113" i="3"/>
  <c r="GO113" i="3"/>
  <c r="GX113" i="3" s="1"/>
  <c r="GY113" i="3"/>
  <c r="HD113" i="3"/>
  <c r="HM113" i="3" s="1"/>
  <c r="HN113" i="3"/>
  <c r="HS113" i="3"/>
  <c r="IB113" i="3" s="1"/>
  <c r="IH113" i="3"/>
  <c r="IQ113" i="3" s="1"/>
  <c r="JG113" i="3"/>
  <c r="JL113" i="3"/>
  <c r="JU113" i="3" s="1"/>
  <c r="KI113" i="3"/>
  <c r="KB113" i="3"/>
  <c r="KK113" i="3"/>
  <c r="KZ113" i="3"/>
  <c r="LE113" i="3"/>
  <c r="LN113" i="3" s="1"/>
  <c r="LO113" i="3"/>
  <c r="MB113" i="3"/>
  <c r="MQ113" i="3"/>
  <c r="NU113" i="3"/>
  <c r="NW113" i="3"/>
  <c r="NZ113" i="3"/>
  <c r="OB113" i="3" s="1"/>
  <c r="OK113" i="3" s="1"/>
  <c r="OA113" i="3"/>
  <c r="OC113" i="3" s="1"/>
  <c r="OL113" i="3"/>
  <c r="PA113" i="3"/>
  <c r="PF113" i="3"/>
  <c r="PO113" i="3" s="1"/>
  <c r="PG113" i="3"/>
  <c r="QE113" i="3"/>
  <c r="QT113" i="3"/>
  <c r="QY113" i="3"/>
  <c r="RH113" i="3" s="1"/>
  <c r="RN113" i="3"/>
  <c r="RX113" i="3"/>
  <c r="SC113" i="3"/>
  <c r="SM113" i="3"/>
  <c r="SR113" i="3"/>
  <c r="TB113" i="3"/>
  <c r="TQ113" i="3"/>
  <c r="TW113" i="3"/>
  <c r="AA114" i="3"/>
  <c r="AU114" i="3"/>
  <c r="BD114" i="3" s="1"/>
  <c r="BR114" i="3"/>
  <c r="BT114" i="3"/>
  <c r="CI114" i="3"/>
  <c r="CN114" i="3"/>
  <c r="CW114" i="3" s="1"/>
  <c r="DC114" i="3"/>
  <c r="DL114" i="3" s="1"/>
  <c r="DR114" i="3"/>
  <c r="EA114" i="3" s="1"/>
  <c r="EO114" i="3"/>
  <c r="FZ114" i="3"/>
  <c r="GI114" i="3" s="1"/>
  <c r="GJ114" i="3"/>
  <c r="GW114" i="3"/>
  <c r="HD114" i="3"/>
  <c r="HM114" i="3" s="1"/>
  <c r="HS114" i="3"/>
  <c r="IB114" i="3" s="1"/>
  <c r="IC114" i="3"/>
  <c r="IH114" i="3"/>
  <c r="IQ114" i="3" s="1"/>
  <c r="IW114" i="3"/>
  <c r="JG114" i="3"/>
  <c r="JL114" i="3"/>
  <c r="JU114" i="3" s="1"/>
  <c r="KI114" i="3"/>
  <c r="KB114" i="3"/>
  <c r="KK114" i="3"/>
  <c r="KX114" i="3"/>
  <c r="LT114" i="3"/>
  <c r="MC114" i="3" s="1"/>
  <c r="MD114" i="3"/>
  <c r="MQ114" i="3"/>
  <c r="NF114" i="3"/>
  <c r="NW114" i="3"/>
  <c r="NZ114" i="3"/>
  <c r="OJ114" i="3" s="1"/>
  <c r="OA114" i="3"/>
  <c r="OC114" i="3" s="1"/>
  <c r="OQ114" i="3"/>
  <c r="OZ114" i="3" s="1"/>
  <c r="PF114" i="3"/>
  <c r="PG114" i="3"/>
  <c r="PP114" i="3"/>
  <c r="PU114" i="3"/>
  <c r="QD114" i="3" s="1"/>
  <c r="QE114" i="3"/>
  <c r="QJ114" i="3"/>
  <c r="QS114" i="3" s="1"/>
  <c r="QY114" i="3"/>
  <c r="RI114" i="3"/>
  <c r="RN114" i="3"/>
  <c r="RW114" i="3" s="1"/>
  <c r="SC114" i="3"/>
  <c r="SM114" i="3"/>
  <c r="SR114" i="3"/>
  <c r="TW114" i="3"/>
  <c r="EO115" i="3"/>
  <c r="NZ115" i="3"/>
  <c r="OA115" i="3"/>
  <c r="SC115" i="3"/>
  <c r="SD115" i="3"/>
  <c r="SR115" i="3"/>
  <c r="SS115" i="3"/>
  <c r="VS21" i="3"/>
  <c r="BY18" i="3"/>
  <c r="VS18" i="3"/>
  <c r="BY19" i="3"/>
  <c r="CG21" i="3"/>
  <c r="VH21" i="3" s="1"/>
  <c r="EH252" i="3"/>
  <c r="ES252" i="3" s="1"/>
  <c r="PV114" i="3"/>
  <c r="QZ113" i="3"/>
  <c r="MJ112" i="3"/>
  <c r="MU112" i="3" s="1"/>
  <c r="BK112" i="3"/>
  <c r="AG112" i="3"/>
  <c r="AR112" i="3" s="1"/>
  <c r="R112" i="3"/>
  <c r="SD111" i="3"/>
  <c r="GP110" i="3"/>
  <c r="HT109" i="3"/>
  <c r="PV108" i="3"/>
  <c r="PV107" i="3"/>
  <c r="GP106" i="3"/>
  <c r="QZ105" i="3"/>
  <c r="KQ104" i="3"/>
  <c r="CV253" i="3" l="1"/>
  <c r="UZ253" i="3"/>
  <c r="VK253" i="3" s="1"/>
  <c r="VU18" i="3"/>
  <c r="VU20" i="3"/>
  <c r="SL111" i="3"/>
  <c r="TA110" i="3"/>
  <c r="SL108" i="3"/>
  <c r="TA104" i="3"/>
  <c r="TD253" i="3"/>
  <c r="TS253" i="3"/>
  <c r="TP113" i="3"/>
  <c r="SK112" i="3"/>
  <c r="SL112" i="3"/>
  <c r="SZ109" i="3"/>
  <c r="TA109" i="3"/>
  <c r="TP107" i="3"/>
  <c r="SL105" i="3"/>
  <c r="SL102" i="3"/>
  <c r="TD252" i="3"/>
  <c r="TD251" i="3"/>
  <c r="TP114" i="3"/>
  <c r="SL110" i="3"/>
  <c r="SK109" i="3"/>
  <c r="SL109" i="3"/>
  <c r="TA107" i="3"/>
  <c r="TP106" i="3"/>
  <c r="SL104" i="3"/>
  <c r="TP103" i="3"/>
  <c r="SZ252" i="3"/>
  <c r="TA252" i="3"/>
  <c r="TA113" i="3"/>
  <c r="SL107" i="3"/>
  <c r="SO253" i="3"/>
  <c r="TP111" i="3"/>
  <c r="TP110" i="3"/>
  <c r="TO108" i="3"/>
  <c r="TA106" i="3"/>
  <c r="TA103" i="3"/>
  <c r="SK253" i="3"/>
  <c r="SO252" i="3"/>
  <c r="SO251" i="3"/>
  <c r="SK114" i="3"/>
  <c r="SL114" i="3"/>
  <c r="SL113" i="3"/>
  <c r="TA111" i="3"/>
  <c r="TP109" i="3"/>
  <c r="SZ108" i="3"/>
  <c r="TA105" i="3"/>
  <c r="SL103" i="3"/>
  <c r="TO251" i="3"/>
  <c r="UD115" i="3"/>
  <c r="AN115" i="3"/>
  <c r="MQ115" i="3"/>
  <c r="AF109" i="3"/>
  <c r="AO109" i="3" s="1"/>
  <c r="AN109" i="3"/>
  <c r="VH109" i="3" s="1"/>
  <c r="EG106" i="3"/>
  <c r="ER106" i="3" s="1"/>
  <c r="EO106" i="3"/>
  <c r="EG104" i="3"/>
  <c r="ER104" i="3" s="1"/>
  <c r="EO104" i="3"/>
  <c r="EG102" i="3"/>
  <c r="ER102" i="3" s="1"/>
  <c r="EO102" i="3"/>
  <c r="AF103" i="3"/>
  <c r="AO103" i="3" s="1"/>
  <c r="AN103" i="3"/>
  <c r="EG109" i="3"/>
  <c r="EP109" i="3" s="1"/>
  <c r="EO109" i="3"/>
  <c r="EG105" i="3"/>
  <c r="ER105" i="3" s="1"/>
  <c r="EO105" i="3"/>
  <c r="AF108" i="3"/>
  <c r="AO108" i="3" s="1"/>
  <c r="AN108" i="3"/>
  <c r="VH108" i="3" s="1"/>
  <c r="AF112" i="3"/>
  <c r="AO112" i="3" s="1"/>
  <c r="AN112" i="3"/>
  <c r="AF111" i="3"/>
  <c r="AO111" i="3" s="1"/>
  <c r="AN111" i="3"/>
  <c r="EG103" i="3"/>
  <c r="EP103" i="3" s="1"/>
  <c r="EO103" i="3"/>
  <c r="AF107" i="3"/>
  <c r="AO107" i="3" s="1"/>
  <c r="AN107" i="3"/>
  <c r="AF110" i="3"/>
  <c r="AO110" i="3" s="1"/>
  <c r="AN110" i="3"/>
  <c r="EG107" i="3"/>
  <c r="ER107" i="3" s="1"/>
  <c r="EO107" i="3"/>
  <c r="EG253" i="3"/>
  <c r="ER253" i="3" s="1"/>
  <c r="EO253" i="3"/>
  <c r="EG252" i="3"/>
  <c r="ER252" i="3" s="1"/>
  <c r="EO252" i="3"/>
  <c r="AF251" i="3"/>
  <c r="AQ251" i="3" s="1"/>
  <c r="AN251" i="3"/>
  <c r="AF114" i="3"/>
  <c r="AO114" i="3" s="1"/>
  <c r="AN114" i="3"/>
  <c r="EG113" i="3"/>
  <c r="EP113" i="3" s="1"/>
  <c r="EO113" i="3"/>
  <c r="EG112" i="3"/>
  <c r="EP112" i="3" s="1"/>
  <c r="EO112" i="3"/>
  <c r="EG111" i="3"/>
  <c r="ER111" i="3" s="1"/>
  <c r="EO111" i="3"/>
  <c r="AF102" i="3"/>
  <c r="AO102" i="3" s="1"/>
  <c r="AN102" i="3"/>
  <c r="AF253" i="3"/>
  <c r="AO253" i="3" s="1"/>
  <c r="AN253" i="3"/>
  <c r="AF252" i="3"/>
  <c r="AQ252" i="3" s="1"/>
  <c r="AN252" i="3"/>
  <c r="EG251" i="3"/>
  <c r="ER251" i="3" s="1"/>
  <c r="EO251" i="3"/>
  <c r="EP106" i="3"/>
  <c r="TV251" i="3"/>
  <c r="UE251" i="3" s="1"/>
  <c r="UD251" i="3"/>
  <c r="TV114" i="3"/>
  <c r="UE114" i="3" s="1"/>
  <c r="UD114" i="3"/>
  <c r="TV113" i="3"/>
  <c r="UE113" i="3" s="1"/>
  <c r="UD113" i="3"/>
  <c r="VS19" i="3"/>
  <c r="VS20" i="3"/>
  <c r="VS111" i="3"/>
  <c r="VS109" i="3"/>
  <c r="VS252" i="3"/>
  <c r="VS115" i="3"/>
  <c r="VS112" i="3"/>
  <c r="VS107" i="3"/>
  <c r="VS105" i="3"/>
  <c r="VS103" i="3"/>
  <c r="VT253" i="3"/>
  <c r="VT251" i="3"/>
  <c r="VS110" i="3"/>
  <c r="VS104" i="3"/>
  <c r="VS253" i="3"/>
  <c r="VS251" i="3"/>
  <c r="VS114" i="3"/>
  <c r="VS106" i="3"/>
  <c r="VT250" i="3"/>
  <c r="VS113" i="3"/>
  <c r="VS108" i="3"/>
  <c r="VS102" i="3"/>
  <c r="VT252" i="3"/>
  <c r="VS250" i="3"/>
  <c r="MI108" i="3"/>
  <c r="MR108" i="3" s="1"/>
  <c r="MQ108" i="3"/>
  <c r="MI106" i="3"/>
  <c r="MR106" i="3" s="1"/>
  <c r="MQ106" i="3"/>
  <c r="MI251" i="3"/>
  <c r="MR251" i="3" s="1"/>
  <c r="MQ251" i="3"/>
  <c r="MI110" i="3"/>
  <c r="MT110" i="3" s="1"/>
  <c r="MQ110" i="3"/>
  <c r="MI105" i="3"/>
  <c r="MR105" i="3" s="1"/>
  <c r="MQ105" i="3"/>
  <c r="MI104" i="3"/>
  <c r="MT104" i="3" s="1"/>
  <c r="MQ104" i="3"/>
  <c r="MI252" i="3"/>
  <c r="MT252" i="3" s="1"/>
  <c r="MQ252" i="3"/>
  <c r="MI109" i="3"/>
  <c r="MR109" i="3" s="1"/>
  <c r="MQ109" i="3"/>
  <c r="MI112" i="3"/>
  <c r="MR112" i="3" s="1"/>
  <c r="MQ112" i="3"/>
  <c r="MI103" i="3"/>
  <c r="MR103" i="3" s="1"/>
  <c r="MQ103" i="3"/>
  <c r="MI253" i="3"/>
  <c r="MR253" i="3" s="1"/>
  <c r="MQ253" i="3"/>
  <c r="BZ20" i="3"/>
  <c r="CK20" i="3" s="1"/>
  <c r="PU115" i="3"/>
  <c r="NU115" i="3"/>
  <c r="FD115" i="3"/>
  <c r="NF115" i="3"/>
  <c r="LE115" i="3"/>
  <c r="HL115" i="3"/>
  <c r="BC115" i="3"/>
  <c r="CO115" i="3"/>
  <c r="MX250" i="3"/>
  <c r="NG250" i="3" s="1"/>
  <c r="NF250" i="3"/>
  <c r="MX112" i="3"/>
  <c r="NI112" i="3" s="1"/>
  <c r="NF112" i="3"/>
  <c r="MX109" i="3"/>
  <c r="NI109" i="3" s="1"/>
  <c r="NF109" i="3"/>
  <c r="MX251" i="3"/>
  <c r="NI251" i="3" s="1"/>
  <c r="NF251" i="3"/>
  <c r="MX113" i="3"/>
  <c r="NI113" i="3" s="1"/>
  <c r="NF113" i="3"/>
  <c r="MX253" i="3"/>
  <c r="NI253" i="3" s="1"/>
  <c r="NF253" i="3"/>
  <c r="MX104" i="3"/>
  <c r="NG104" i="3" s="1"/>
  <c r="NF104" i="3"/>
  <c r="MX102" i="3"/>
  <c r="NG102" i="3" s="1"/>
  <c r="NF102" i="3"/>
  <c r="MX103" i="3"/>
  <c r="NG103" i="3" s="1"/>
  <c r="NF103" i="3"/>
  <c r="CI19" i="3"/>
  <c r="VJ19" i="3" s="1"/>
  <c r="CI18" i="3"/>
  <c r="VJ18" i="3" s="1"/>
  <c r="MB104" i="3"/>
  <c r="CV104" i="3"/>
  <c r="JE112" i="3"/>
  <c r="RG102" i="3"/>
  <c r="QR111" i="3"/>
  <c r="CG111" i="3"/>
  <c r="KX104" i="3"/>
  <c r="GH109" i="3"/>
  <c r="DK104" i="3"/>
  <c r="GO108" i="3"/>
  <c r="GX108" i="3" s="1"/>
  <c r="JT114" i="3"/>
  <c r="DK110" i="3"/>
  <c r="IA104" i="3"/>
  <c r="QC114" i="3"/>
  <c r="BC114" i="3"/>
  <c r="Y113" i="3"/>
  <c r="Y112" i="3"/>
  <c r="OY111" i="3"/>
  <c r="DZ111" i="3"/>
  <c r="CV111" i="3"/>
  <c r="BC110" i="3"/>
  <c r="MB109" i="3"/>
  <c r="JT106" i="3"/>
  <c r="DK106" i="3"/>
  <c r="PN105" i="3"/>
  <c r="GW105" i="3"/>
  <c r="OJ103" i="3"/>
  <c r="BC102" i="3"/>
  <c r="DZ114" i="3"/>
  <c r="QC109" i="3"/>
  <c r="KI108" i="3"/>
  <c r="SK107" i="3"/>
  <c r="KX105" i="3"/>
  <c r="LM103" i="3"/>
  <c r="LM107" i="3"/>
  <c r="RV110" i="3"/>
  <c r="PN113" i="3"/>
  <c r="KI104" i="3"/>
  <c r="SK103" i="3"/>
  <c r="KX103" i="3"/>
  <c r="LM102" i="3"/>
  <c r="MB114" i="3"/>
  <c r="IA113" i="3"/>
  <c r="DZ113" i="3"/>
  <c r="NU112" i="3"/>
  <c r="BC111" i="3"/>
  <c r="FS110" i="3"/>
  <c r="BC109" i="3"/>
  <c r="GH108" i="3"/>
  <c r="RG107" i="3"/>
  <c r="SZ104" i="3"/>
  <c r="CG104" i="3"/>
  <c r="JE103" i="3"/>
  <c r="IP113" i="3"/>
  <c r="Y253" i="3"/>
  <c r="KX252" i="3"/>
  <c r="JT109" i="3"/>
  <c r="HL252" i="3"/>
  <c r="JE114" i="3"/>
  <c r="DK109" i="3"/>
  <c r="GO253" i="3"/>
  <c r="GZ253" i="3" s="1"/>
  <c r="Y110" i="3"/>
  <c r="NU108" i="3"/>
  <c r="Y103" i="3"/>
  <c r="OY102" i="3"/>
  <c r="HL102" i="3"/>
  <c r="FD102" i="3"/>
  <c r="BR102" i="3"/>
  <c r="HL253" i="3"/>
  <c r="FD253" i="3"/>
  <c r="DZ103" i="3"/>
  <c r="FS102" i="3"/>
  <c r="GH252" i="3"/>
  <c r="SZ103" i="3"/>
  <c r="CG102" i="3"/>
  <c r="MI250" i="3"/>
  <c r="TO113" i="3"/>
  <c r="FD106" i="3"/>
  <c r="DZ106" i="3"/>
  <c r="HD251" i="3"/>
  <c r="HO251" i="3" s="1"/>
  <c r="LM115" i="3"/>
  <c r="BZ108" i="3"/>
  <c r="CK108" i="3" s="1"/>
  <c r="RG103" i="3"/>
  <c r="IA251" i="3"/>
  <c r="MJ108" i="3"/>
  <c r="MU108" i="3" s="1"/>
  <c r="IA114" i="3"/>
  <c r="TO110" i="3"/>
  <c r="CG108" i="3"/>
  <c r="SK104" i="3"/>
  <c r="NU251" i="3"/>
  <c r="DZ250" i="3"/>
  <c r="FL106" i="3"/>
  <c r="FW106" i="3" s="1"/>
  <c r="FD251" i="3"/>
  <c r="CO105" i="3"/>
  <c r="CZ105" i="3" s="1"/>
  <c r="EW108" i="3"/>
  <c r="FH108" i="3" s="1"/>
  <c r="MY108" i="3"/>
  <c r="NJ108" i="3" s="1"/>
  <c r="GA112" i="3"/>
  <c r="GL112" i="3" s="1"/>
  <c r="QZ112" i="3"/>
  <c r="RK112" i="3" s="1"/>
  <c r="LE108" i="3"/>
  <c r="LN108" i="3" s="1"/>
  <c r="NU104" i="3"/>
  <c r="MB253" i="3"/>
  <c r="FD252" i="3"/>
  <c r="DZ252" i="3"/>
  <c r="OY251" i="3"/>
  <c r="AG108" i="3"/>
  <c r="AR108" i="3" s="1"/>
  <c r="HT108" i="3"/>
  <c r="IE108" i="3" s="1"/>
  <c r="RO108" i="3"/>
  <c r="RZ108" i="3" s="1"/>
  <c r="KQ112" i="3"/>
  <c r="LB112" i="3" s="1"/>
  <c r="RO112" i="3"/>
  <c r="RZ112" i="3" s="1"/>
  <c r="OJ104" i="3"/>
  <c r="IP104" i="3"/>
  <c r="AV108" i="3"/>
  <c r="BG108" i="3" s="1"/>
  <c r="II108" i="3"/>
  <c r="IT108" i="3" s="1"/>
  <c r="EW112" i="3"/>
  <c r="FH112" i="3" s="1"/>
  <c r="LF112" i="3"/>
  <c r="LQ112" i="3" s="1"/>
  <c r="SS112" i="3"/>
  <c r="EG110" i="3"/>
  <c r="FD104" i="3"/>
  <c r="TP108" i="3"/>
  <c r="QZ115" i="3"/>
  <c r="PG115" i="3"/>
  <c r="OC115" i="3"/>
  <c r="NM115" i="3"/>
  <c r="MY115" i="3"/>
  <c r="MI115" i="3"/>
  <c r="KX115" i="3"/>
  <c r="JM115" i="3"/>
  <c r="II115" i="3"/>
  <c r="HE115" i="3"/>
  <c r="GA115" i="3"/>
  <c r="EV115" i="3"/>
  <c r="DR115" i="3"/>
  <c r="BY115" i="3"/>
  <c r="AG115" i="3"/>
  <c r="MB111" i="3"/>
  <c r="OY110" i="3"/>
  <c r="DR110" i="3"/>
  <c r="EA110" i="3" s="1"/>
  <c r="DK108" i="3"/>
  <c r="IA105" i="3"/>
  <c r="RG253" i="3"/>
  <c r="NU253" i="3"/>
  <c r="KX253" i="3"/>
  <c r="Y252" i="3"/>
  <c r="RN251" i="3"/>
  <c r="RY251" i="3" s="1"/>
  <c r="NU250" i="3"/>
  <c r="DS115" i="3"/>
  <c r="BY20" i="3"/>
  <c r="CJ20" i="3" s="1"/>
  <c r="TW115" i="3"/>
  <c r="PV115" i="3"/>
  <c r="PN115" i="3"/>
  <c r="MX115" i="3"/>
  <c r="LU115" i="3"/>
  <c r="KB115" i="3"/>
  <c r="JL115" i="3"/>
  <c r="FZ115" i="3"/>
  <c r="FL115" i="3"/>
  <c r="AF115" i="3"/>
  <c r="BJ109" i="3"/>
  <c r="BS109" i="3" s="1"/>
  <c r="QR108" i="3"/>
  <c r="CN108" i="3"/>
  <c r="CW108" i="3" s="1"/>
  <c r="IW107" i="3"/>
  <c r="JF107" i="3" s="1"/>
  <c r="IA107" i="3"/>
  <c r="LT105" i="3"/>
  <c r="MC105" i="3" s="1"/>
  <c r="PN103" i="3"/>
  <c r="TV115" i="3"/>
  <c r="RO115" i="3"/>
  <c r="QK115" i="3"/>
  <c r="QC115" i="3"/>
  <c r="OR115" i="3"/>
  <c r="IX115" i="3"/>
  <c r="GP115" i="3"/>
  <c r="FK115" i="3"/>
  <c r="EG115" i="3"/>
  <c r="DD115" i="3"/>
  <c r="CN115" i="3"/>
  <c r="Q115" i="3"/>
  <c r="CG113" i="3"/>
  <c r="MI111" i="3"/>
  <c r="IP111" i="3"/>
  <c r="MB106" i="3"/>
  <c r="BC251" i="3"/>
  <c r="GH250" i="3"/>
  <c r="AV115" i="3"/>
  <c r="BY21" i="3"/>
  <c r="CH21" i="3" s="1"/>
  <c r="VI21" i="3" s="1"/>
  <c r="RN115" i="3"/>
  <c r="PF115" i="3"/>
  <c r="OQ115" i="3"/>
  <c r="NN115" i="3"/>
  <c r="MJ115" i="3"/>
  <c r="LF115" i="3"/>
  <c r="KQ115" i="3"/>
  <c r="JT115" i="3"/>
  <c r="IA115" i="3"/>
  <c r="HD115" i="3"/>
  <c r="GO115" i="3"/>
  <c r="EW115" i="3"/>
  <c r="DZ115" i="3"/>
  <c r="CV115" i="3"/>
  <c r="BZ115" i="3"/>
  <c r="AU115" i="3"/>
  <c r="FD113" i="3"/>
  <c r="TO111" i="3"/>
  <c r="MI107" i="3"/>
  <c r="PU104" i="3"/>
  <c r="QD104" i="3" s="1"/>
  <c r="FS104" i="3"/>
  <c r="SK250" i="3"/>
  <c r="BC250" i="3"/>
  <c r="UH250" i="3"/>
  <c r="MF102" i="3"/>
  <c r="BF250" i="3"/>
  <c r="RI115" i="3"/>
  <c r="TB115" i="3"/>
  <c r="RX115" i="3"/>
  <c r="JG115" i="3"/>
  <c r="GY115" i="3"/>
  <c r="BV253" i="3"/>
  <c r="OL115" i="3"/>
  <c r="KZ115" i="3"/>
  <c r="HN115" i="3"/>
  <c r="CI115" i="3"/>
  <c r="BE115" i="3"/>
  <c r="JV115" i="3"/>
  <c r="EB115" i="3"/>
  <c r="CX115" i="3"/>
  <c r="FU115" i="3"/>
  <c r="GI252" i="3"/>
  <c r="RJ108" i="3"/>
  <c r="UH112" i="3"/>
  <c r="VU21" i="3"/>
  <c r="BK104" i="3"/>
  <c r="BV104" i="3" s="1"/>
  <c r="MJ104" i="3"/>
  <c r="MU104" i="3" s="1"/>
  <c r="KQ105" i="3"/>
  <c r="LB105" i="3" s="1"/>
  <c r="BK106" i="3"/>
  <c r="BV106" i="3" s="1"/>
  <c r="DD107" i="3"/>
  <c r="DO107" i="3" s="1"/>
  <c r="QZ107" i="3"/>
  <c r="RK107" i="3" s="1"/>
  <c r="EH108" i="3"/>
  <c r="ES108" i="3" s="1"/>
  <c r="JM108" i="3"/>
  <c r="JX108" i="3" s="1"/>
  <c r="SD108" i="3"/>
  <c r="AV111" i="3"/>
  <c r="BG111" i="3" s="1"/>
  <c r="CO112" i="3"/>
  <c r="CZ112" i="3" s="1"/>
  <c r="HE112" i="3"/>
  <c r="HP112" i="3" s="1"/>
  <c r="MY112" i="3"/>
  <c r="NJ112" i="3" s="1"/>
  <c r="CO113" i="3"/>
  <c r="CZ113" i="3" s="1"/>
  <c r="JM113" i="3"/>
  <c r="JX113" i="3" s="1"/>
  <c r="EH104" i="3"/>
  <c r="ES104" i="3" s="1"/>
  <c r="PV104" i="3"/>
  <c r="QG104" i="3" s="1"/>
  <c r="NN106" i="3"/>
  <c r="NY106" i="3" s="1"/>
  <c r="EW107" i="3"/>
  <c r="FH107" i="3" s="1"/>
  <c r="SS107" i="3"/>
  <c r="PV111" i="3"/>
  <c r="QG111" i="3" s="1"/>
  <c r="DS113" i="3"/>
  <c r="ED113" i="3" s="1"/>
  <c r="KQ113" i="3"/>
  <c r="LB113" i="3" s="1"/>
  <c r="R102" i="3"/>
  <c r="AC102" i="3" s="1"/>
  <c r="EW104" i="3"/>
  <c r="FH104" i="3" s="1"/>
  <c r="QZ104" i="3"/>
  <c r="RK104" i="3" s="1"/>
  <c r="EW111" i="3"/>
  <c r="FH111" i="3" s="1"/>
  <c r="RO111" i="3"/>
  <c r="RZ111" i="3" s="1"/>
  <c r="FL113" i="3"/>
  <c r="FW113" i="3" s="1"/>
  <c r="NN113" i="3"/>
  <c r="NY113" i="3" s="1"/>
  <c r="AV104" i="3"/>
  <c r="BG104" i="3" s="1"/>
  <c r="LU104" i="3"/>
  <c r="MF104" i="3" s="1"/>
  <c r="IX106" i="3"/>
  <c r="JI106" i="3" s="1"/>
  <c r="II107" i="3"/>
  <c r="IT107" i="3" s="1"/>
  <c r="DS110" i="3"/>
  <c r="ED110" i="3" s="1"/>
  <c r="AG111" i="3"/>
  <c r="AR111" i="3" s="1"/>
  <c r="LF111" i="3"/>
  <c r="LQ111" i="3" s="1"/>
  <c r="BZ113" i="3"/>
  <c r="CK113" i="3" s="1"/>
  <c r="OR113" i="3"/>
  <c r="PC113" i="3" s="1"/>
  <c r="GP114" i="3"/>
  <c r="HA114" i="3" s="1"/>
  <c r="HE250" i="3"/>
  <c r="TO115" i="3"/>
  <c r="SZ115" i="3"/>
  <c r="RV114" i="3"/>
  <c r="RG114" i="3"/>
  <c r="OY114" i="3"/>
  <c r="IS114" i="3"/>
  <c r="SZ113" i="3"/>
  <c r="TS112" i="3"/>
  <c r="HS115" i="3"/>
  <c r="PN114" i="3"/>
  <c r="KP114" i="3"/>
  <c r="KY114" i="3" s="1"/>
  <c r="NM113" i="3"/>
  <c r="LM113" i="3"/>
  <c r="JT113" i="3"/>
  <c r="SZ112" i="3"/>
  <c r="TA112" i="3"/>
  <c r="BF114" i="3"/>
  <c r="TO112" i="3"/>
  <c r="TP112" i="3"/>
  <c r="IP112" i="3"/>
  <c r="HD112" i="3"/>
  <c r="HM112" i="3" s="1"/>
  <c r="SZ111" i="3"/>
  <c r="OJ111" i="3"/>
  <c r="MX111" i="3"/>
  <c r="ON110" i="3"/>
  <c r="LM110" i="3"/>
  <c r="HL110" i="3"/>
  <c r="RV109" i="3"/>
  <c r="ON109" i="3"/>
  <c r="NM109" i="3"/>
  <c r="NV109" i="3" s="1"/>
  <c r="SK108" i="3"/>
  <c r="RV108" i="3"/>
  <c r="MB108" i="3"/>
  <c r="IP108" i="3"/>
  <c r="FD109" i="3"/>
  <c r="RG112" i="3"/>
  <c r="OJ112" i="3"/>
  <c r="DZ112" i="3"/>
  <c r="BR112" i="3"/>
  <c r="OQ107" i="3"/>
  <c r="OZ107" i="3" s="1"/>
  <c r="OJ105" i="3"/>
  <c r="KI105" i="3"/>
  <c r="TO103" i="3"/>
  <c r="FW252" i="3"/>
  <c r="BG252" i="3"/>
  <c r="IP107" i="3"/>
  <c r="OY103" i="3"/>
  <c r="MB103" i="3"/>
  <c r="FS103" i="3"/>
  <c r="KA102" i="3"/>
  <c r="KJ102" i="3" s="1"/>
  <c r="KX102" i="3"/>
  <c r="CV102" i="3"/>
  <c r="CV252" i="3"/>
  <c r="CG251" i="3"/>
  <c r="TO107" i="3"/>
  <c r="RV107" i="3"/>
  <c r="PR107" i="3"/>
  <c r="SK105" i="3"/>
  <c r="NU105" i="3"/>
  <c r="HL105" i="3"/>
  <c r="FD105" i="3"/>
  <c r="DK105" i="3"/>
  <c r="BC252" i="3"/>
  <c r="SK251" i="3"/>
  <c r="FE252" i="3"/>
  <c r="FG252" i="3"/>
  <c r="QU108" i="3"/>
  <c r="EG114" i="3"/>
  <c r="PU110" i="3"/>
  <c r="QD110" i="3" s="1"/>
  <c r="IW110" i="3"/>
  <c r="JF110" i="3" s="1"/>
  <c r="HS110" i="3"/>
  <c r="IB110" i="3" s="1"/>
  <c r="KP108" i="3"/>
  <c r="KY108" i="3" s="1"/>
  <c r="BV112" i="3"/>
  <c r="HD108" i="3"/>
  <c r="HM108" i="3" s="1"/>
  <c r="Q108" i="3"/>
  <c r="Z108" i="3" s="1"/>
  <c r="DK107" i="3"/>
  <c r="FZ105" i="3"/>
  <c r="GI105" i="3" s="1"/>
  <c r="HO102" i="3"/>
  <c r="FZ102" i="3"/>
  <c r="GI102" i="3" s="1"/>
  <c r="LB253" i="3"/>
  <c r="JT253" i="3"/>
  <c r="BY253" i="3"/>
  <c r="CH253" i="3" s="1"/>
  <c r="EC252" i="3"/>
  <c r="GO251" i="3"/>
  <c r="GX251" i="3" s="1"/>
  <c r="Y250" i="3"/>
  <c r="SZ107" i="3"/>
  <c r="ON107" i="3"/>
  <c r="GO114" i="3"/>
  <c r="GX114" i="3" s="1"/>
  <c r="RK113" i="3"/>
  <c r="TV108" i="3"/>
  <c r="UE108" i="3" s="1"/>
  <c r="MX107" i="3"/>
  <c r="HS106" i="3"/>
  <c r="IB106" i="3" s="1"/>
  <c r="JL102" i="3"/>
  <c r="JU102" i="3" s="1"/>
  <c r="TV253" i="3"/>
  <c r="CN253" i="3"/>
  <c r="CY253" i="3" s="1"/>
  <c r="IW252" i="3"/>
  <c r="JH252" i="3" s="1"/>
  <c r="FK252" i="3"/>
  <c r="FT252" i="3" s="1"/>
  <c r="NX251" i="3"/>
  <c r="EC250" i="3"/>
  <c r="LT113" i="3"/>
  <c r="MC113" i="3" s="1"/>
  <c r="IS108" i="3"/>
  <c r="QG102" i="3"/>
  <c r="CG20" i="3"/>
  <c r="VH20" i="3" s="1"/>
  <c r="CG19" i="3"/>
  <c r="VH19" i="3" s="1"/>
  <c r="CG18" i="3"/>
  <c r="VH18" i="3" s="1"/>
  <c r="OY115" i="3"/>
  <c r="GW115" i="3"/>
  <c r="FS112" i="3"/>
  <c r="JT110" i="3"/>
  <c r="UH109" i="3"/>
  <c r="JE108" i="3"/>
  <c r="GH107" i="3"/>
  <c r="RV106" i="3"/>
  <c r="FS106" i="3"/>
  <c r="CV106" i="3"/>
  <c r="DN105" i="3"/>
  <c r="HL104" i="3"/>
  <c r="QR103" i="3"/>
  <c r="HL103" i="3"/>
  <c r="SZ253" i="3"/>
  <c r="NY253" i="3"/>
  <c r="TO252" i="3"/>
  <c r="ED252" i="3"/>
  <c r="MB251" i="3"/>
  <c r="LB251" i="3"/>
  <c r="IP251" i="3"/>
  <c r="OY250" i="3"/>
  <c r="ME108" i="3"/>
  <c r="BZ18" i="3"/>
  <c r="CK18" i="3" s="1"/>
  <c r="PC252" i="3"/>
  <c r="KA112" i="3"/>
  <c r="KJ112" i="3" s="1"/>
  <c r="QG108" i="3"/>
  <c r="JH108" i="3"/>
  <c r="QJ104" i="3"/>
  <c r="QS104" i="3" s="1"/>
  <c r="LP103" i="3"/>
  <c r="ME251" i="3"/>
  <c r="IW104" i="3"/>
  <c r="JF104" i="3" s="1"/>
  <c r="KM102" i="3"/>
  <c r="TO253" i="3"/>
  <c r="BY252" i="3"/>
  <c r="CH252" i="3" s="1"/>
  <c r="KA114" i="3"/>
  <c r="GH114" i="3"/>
  <c r="GO112" i="3"/>
  <c r="GX112" i="3" s="1"/>
  <c r="FD112" i="3"/>
  <c r="TV111" i="3"/>
  <c r="UG111" i="3" s="1"/>
  <c r="HL111" i="3"/>
  <c r="DK111" i="3"/>
  <c r="IP110" i="3"/>
  <c r="Q109" i="3"/>
  <c r="Z109" i="3" s="1"/>
  <c r="TA108" i="3"/>
  <c r="BC108" i="3"/>
  <c r="QG107" i="3"/>
  <c r="JL107" i="3"/>
  <c r="JU107" i="3" s="1"/>
  <c r="PF106" i="3"/>
  <c r="PO106" i="3" s="1"/>
  <c r="IW106" i="3"/>
  <c r="JF106" i="3" s="1"/>
  <c r="BR106" i="3"/>
  <c r="SZ105" i="3"/>
  <c r="QC105" i="3"/>
  <c r="FG105" i="3"/>
  <c r="GW104" i="3"/>
  <c r="FV104" i="3"/>
  <c r="QC103" i="3"/>
  <c r="GW103" i="3"/>
  <c r="SK102" i="3"/>
  <c r="PN102" i="3"/>
  <c r="JE102" i="3"/>
  <c r="GL102" i="3"/>
  <c r="FH253" i="3"/>
  <c r="QJ251" i="3"/>
  <c r="QU251" i="3" s="1"/>
  <c r="FS251" i="3"/>
  <c r="Y251" i="3"/>
  <c r="EV250" i="3"/>
  <c r="FE250" i="3" s="1"/>
  <c r="CJ108" i="3"/>
  <c r="PF110" i="3"/>
  <c r="PO110" i="3" s="1"/>
  <c r="PR108" i="3"/>
  <c r="OQ108" i="3"/>
  <c r="OZ108" i="3" s="1"/>
  <c r="TV106" i="3"/>
  <c r="UE106" i="3" s="1"/>
  <c r="PQ102" i="3"/>
  <c r="RJ253" i="3"/>
  <c r="QJ250" i="3"/>
  <c r="QS250" i="3" s="1"/>
  <c r="HS250" i="3"/>
  <c r="IB250" i="3" s="1"/>
  <c r="DK114" i="3"/>
  <c r="DC113" i="3"/>
  <c r="DL113" i="3" s="1"/>
  <c r="PR112" i="3"/>
  <c r="KM111" i="3"/>
  <c r="TO109" i="3"/>
  <c r="UH108" i="3"/>
  <c r="RG108" i="3"/>
  <c r="OB108" i="3"/>
  <c r="OK108" i="3" s="1"/>
  <c r="TO106" i="3"/>
  <c r="OY106" i="3"/>
  <c r="OJ106" i="3"/>
  <c r="JI102" i="3"/>
  <c r="UH253" i="3"/>
  <c r="LE253" i="3"/>
  <c r="LP253" i="3" s="1"/>
  <c r="FW253" i="3"/>
  <c r="MF252" i="3"/>
  <c r="AB252" i="3"/>
  <c r="RK251" i="3"/>
  <c r="FW251" i="3"/>
  <c r="HO253" i="3"/>
  <c r="ME253" i="3"/>
  <c r="FH251" i="3"/>
  <c r="UH252" i="3"/>
  <c r="BE250" i="3"/>
  <c r="RK253" i="3"/>
  <c r="RK252" i="3"/>
  <c r="KP106" i="3"/>
  <c r="KY106" i="3" s="1"/>
  <c r="KX106" i="3"/>
  <c r="JL105" i="3"/>
  <c r="JU105" i="3" s="1"/>
  <c r="JT105" i="3"/>
  <c r="MI102" i="3"/>
  <c r="KA115" i="3"/>
  <c r="KI115" i="3"/>
  <c r="IW113" i="3"/>
  <c r="JF113" i="3" s="1"/>
  <c r="JE113" i="3"/>
  <c r="LT110" i="3"/>
  <c r="MC110" i="3" s="1"/>
  <c r="MB110" i="3"/>
  <c r="OJ109" i="3"/>
  <c r="OB109" i="3"/>
  <c r="OK109" i="3" s="1"/>
  <c r="QJ107" i="3"/>
  <c r="QR107" i="3"/>
  <c r="AU106" i="3"/>
  <c r="BD106" i="3" s="1"/>
  <c r="BC106" i="3"/>
  <c r="AF105" i="3"/>
  <c r="FK253" i="3"/>
  <c r="FT253" i="3" s="1"/>
  <c r="FS253" i="3"/>
  <c r="LM252" i="3"/>
  <c r="LE252" i="3"/>
  <c r="LN252" i="3" s="1"/>
  <c r="NX250" i="3"/>
  <c r="NV250" i="3"/>
  <c r="CG114" i="3"/>
  <c r="CV112" i="3"/>
  <c r="CN112" i="3"/>
  <c r="CW112" i="3" s="1"/>
  <c r="JL111" i="3"/>
  <c r="JU111" i="3" s="1"/>
  <c r="JT111" i="3"/>
  <c r="TV110" i="3"/>
  <c r="UE110" i="3" s="1"/>
  <c r="KA109" i="3"/>
  <c r="KJ109" i="3" s="1"/>
  <c r="KI109" i="3"/>
  <c r="MX106" i="3"/>
  <c r="RN105" i="3"/>
  <c r="RW105" i="3" s="1"/>
  <c r="RV105" i="3"/>
  <c r="IW105" i="3"/>
  <c r="JF105" i="3" s="1"/>
  <c r="JE105" i="3"/>
  <c r="AF104" i="3"/>
  <c r="TV102" i="3"/>
  <c r="UE102" i="3" s="1"/>
  <c r="JE253" i="3"/>
  <c r="IW253" i="3"/>
  <c r="JH253" i="3" s="1"/>
  <c r="PU251" i="3"/>
  <c r="QD251" i="3" s="1"/>
  <c r="QC251" i="3"/>
  <c r="GH251" i="3"/>
  <c r="FZ251" i="3"/>
  <c r="GK251" i="3" s="1"/>
  <c r="OB114" i="3"/>
  <c r="OK114" i="3" s="1"/>
  <c r="LE112" i="3"/>
  <c r="LN112" i="3" s="1"/>
  <c r="KP112" i="3"/>
  <c r="KY112" i="3" s="1"/>
  <c r="GH112" i="3"/>
  <c r="AC112" i="3"/>
  <c r="SK111" i="3"/>
  <c r="RV111" i="3"/>
  <c r="RG111" i="3"/>
  <c r="EV110" i="3"/>
  <c r="FE110" i="3" s="1"/>
  <c r="CV110" i="3"/>
  <c r="OJ102" i="3"/>
  <c r="TA114" i="3"/>
  <c r="SZ114" i="3"/>
  <c r="DR108" i="3"/>
  <c r="EA108" i="3" s="1"/>
  <c r="DZ108" i="3"/>
  <c r="FS107" i="3"/>
  <c r="FK107" i="3"/>
  <c r="FT107" i="3" s="1"/>
  <c r="RV250" i="3"/>
  <c r="RN250" i="3"/>
  <c r="RY250" i="3" s="1"/>
  <c r="OJ250" i="3"/>
  <c r="OB250" i="3"/>
  <c r="QY115" i="3"/>
  <c r="RG115" i="3"/>
  <c r="QJ115" i="3"/>
  <c r="QR115" i="3"/>
  <c r="DK115" i="3"/>
  <c r="DC115" i="3"/>
  <c r="QJ113" i="3"/>
  <c r="QS113" i="3" s="1"/>
  <c r="QR113" i="3"/>
  <c r="QY105" i="3"/>
  <c r="RH105" i="3" s="1"/>
  <c r="RG105" i="3"/>
  <c r="QY104" i="3"/>
  <c r="RH104" i="3" s="1"/>
  <c r="RG104" i="3"/>
  <c r="OB115" i="3"/>
  <c r="OJ115" i="3"/>
  <c r="PU113" i="3"/>
  <c r="QD113" i="3" s="1"/>
  <c r="QC113" i="3"/>
  <c r="OQ113" i="3"/>
  <c r="OZ113" i="3" s="1"/>
  <c r="OY113" i="3"/>
  <c r="IW111" i="3"/>
  <c r="JF111" i="3" s="1"/>
  <c r="JE111" i="3"/>
  <c r="HS111" i="3"/>
  <c r="IB111" i="3" s="1"/>
  <c r="IA111" i="3"/>
  <c r="BJ103" i="3"/>
  <c r="BS103" i="3" s="1"/>
  <c r="BR103" i="3"/>
  <c r="RN102" i="3"/>
  <c r="RW102" i="3" s="1"/>
  <c r="RV102" i="3"/>
  <c r="IA253" i="3"/>
  <c r="HS253" i="3"/>
  <c r="IH115" i="3"/>
  <c r="IP115" i="3"/>
  <c r="MI114" i="3"/>
  <c r="Q114" i="3"/>
  <c r="Z114" i="3" s="1"/>
  <c r="Y114" i="3"/>
  <c r="EV108" i="3"/>
  <c r="FE108" i="3" s="1"/>
  <c r="FD108" i="3"/>
  <c r="BJ105" i="3"/>
  <c r="BS105" i="3" s="1"/>
  <c r="BR105" i="3"/>
  <c r="TC253" i="3"/>
  <c r="TA253" i="3"/>
  <c r="AB253" i="3"/>
  <c r="AA253" i="3"/>
  <c r="UH111" i="3"/>
  <c r="QY252" i="3"/>
  <c r="FK114" i="3"/>
  <c r="FT114" i="3" s="1"/>
  <c r="FS114" i="3"/>
  <c r="DN108" i="3"/>
  <c r="DM108" i="3"/>
  <c r="LE114" i="3"/>
  <c r="LN114" i="3" s="1"/>
  <c r="LM114" i="3"/>
  <c r="IW115" i="3"/>
  <c r="JE115" i="3"/>
  <c r="MX114" i="3"/>
  <c r="EV114" i="3"/>
  <c r="FE114" i="3" s="1"/>
  <c r="FD114" i="3"/>
  <c r="Y104" i="3"/>
  <c r="Q104" i="3"/>
  <c r="Z104" i="3" s="1"/>
  <c r="BY103" i="3"/>
  <c r="CH103" i="3" s="1"/>
  <c r="CG103" i="3"/>
  <c r="QR253" i="3"/>
  <c r="QJ253" i="3"/>
  <c r="DR253" i="3"/>
  <c r="EA253" i="3" s="1"/>
  <c r="DZ253" i="3"/>
  <c r="CG112" i="3"/>
  <c r="BY112" i="3"/>
  <c r="CH112" i="3" s="1"/>
  <c r="NM110" i="3"/>
  <c r="NU110" i="3"/>
  <c r="QY109" i="3"/>
  <c r="RH109" i="3" s="1"/>
  <c r="RG109" i="3"/>
  <c r="PF104" i="3"/>
  <c r="PN104" i="3"/>
  <c r="MB115" i="3"/>
  <c r="LT115" i="3"/>
  <c r="KP113" i="3"/>
  <c r="KX113" i="3"/>
  <c r="TV112" i="3"/>
  <c r="UE112" i="3" s="1"/>
  <c r="DC112" i="3"/>
  <c r="DN112" i="3" s="1"/>
  <c r="DK112" i="3"/>
  <c r="BJ110" i="3"/>
  <c r="BU110" i="3" s="1"/>
  <c r="BR110" i="3"/>
  <c r="LE109" i="3"/>
  <c r="LN109" i="3" s="1"/>
  <c r="LM109" i="3"/>
  <c r="EG108" i="3"/>
  <c r="TV107" i="3"/>
  <c r="GO107" i="3"/>
  <c r="GX107" i="3" s="1"/>
  <c r="GW107" i="3"/>
  <c r="DR107" i="3"/>
  <c r="DZ107" i="3"/>
  <c r="AU103" i="3"/>
  <c r="BC103" i="3"/>
  <c r="NM102" i="3"/>
  <c r="NV102" i="3" s="1"/>
  <c r="NU102" i="3"/>
  <c r="DR251" i="3"/>
  <c r="EA251" i="3" s="1"/>
  <c r="DZ251" i="3"/>
  <c r="KP250" i="3"/>
  <c r="KY250" i="3" s="1"/>
  <c r="KX250" i="3"/>
  <c r="ON113" i="3"/>
  <c r="RV115" i="3"/>
  <c r="TO114" i="3"/>
  <c r="CV114" i="3"/>
  <c r="LM111" i="3"/>
  <c r="KX111" i="3"/>
  <c r="Y111" i="3"/>
  <c r="Y107" i="3"/>
  <c r="LB102" i="3"/>
  <c r="PU253" i="3"/>
  <c r="QF253" i="3" s="1"/>
  <c r="KP109" i="3"/>
  <c r="KY109" i="3" s="1"/>
  <c r="KX109" i="3"/>
  <c r="LA253" i="3"/>
  <c r="KZ253" i="3"/>
  <c r="NU114" i="3"/>
  <c r="NM114" i="3"/>
  <c r="NV114" i="3" s="1"/>
  <c r="AF113" i="3"/>
  <c r="FS111" i="3"/>
  <c r="FK111" i="3"/>
  <c r="FT111" i="3" s="1"/>
  <c r="IP252" i="3"/>
  <c r="IH252" i="3"/>
  <c r="IS252" i="3" s="1"/>
  <c r="HD107" i="3"/>
  <c r="HM107" i="3" s="1"/>
  <c r="HL107" i="3"/>
  <c r="CN107" i="3"/>
  <c r="CW107" i="3" s="1"/>
  <c r="CV107" i="3"/>
  <c r="QJ105" i="3"/>
  <c r="QS105" i="3" s="1"/>
  <c r="QR105" i="3"/>
  <c r="NM252" i="3"/>
  <c r="NU252" i="3"/>
  <c r="PB250" i="3"/>
  <c r="OZ250" i="3"/>
  <c r="SK115" i="3"/>
  <c r="BJ115" i="3"/>
  <c r="BR115" i="3"/>
  <c r="NM111" i="3"/>
  <c r="NV111" i="3" s="1"/>
  <c r="NU111" i="3"/>
  <c r="GO111" i="3"/>
  <c r="GW111" i="3"/>
  <c r="MX110" i="3"/>
  <c r="AU107" i="3"/>
  <c r="BD107" i="3" s="1"/>
  <c r="BC107" i="3"/>
  <c r="SL106" i="3"/>
  <c r="SK106" i="3"/>
  <c r="LE106" i="3"/>
  <c r="LN106" i="3" s="1"/>
  <c r="LM106" i="3"/>
  <c r="OQ105" i="3"/>
  <c r="OY105" i="3"/>
  <c r="BC105" i="3"/>
  <c r="AU105" i="3"/>
  <c r="BD105" i="3" s="1"/>
  <c r="TV103" i="3"/>
  <c r="UE103" i="3" s="1"/>
  <c r="IP253" i="3"/>
  <c r="IH253" i="3"/>
  <c r="MX252" i="3"/>
  <c r="BU113" i="3"/>
  <c r="KM112" i="3"/>
  <c r="QR114" i="3"/>
  <c r="SK113" i="3"/>
  <c r="RV113" i="3"/>
  <c r="RG113" i="3"/>
  <c r="BR113" i="3"/>
  <c r="BC113" i="3"/>
  <c r="QR112" i="3"/>
  <c r="QC112" i="3"/>
  <c r="PN112" i="3"/>
  <c r="OY112" i="3"/>
  <c r="MB112" i="3"/>
  <c r="IS104" i="3"/>
  <c r="CV103" i="3"/>
  <c r="FZ253" i="3"/>
  <c r="OQ104" i="3"/>
  <c r="OZ104" i="3" s="1"/>
  <c r="OY104" i="3"/>
  <c r="FZ103" i="3"/>
  <c r="GI103" i="3" s="1"/>
  <c r="GH103" i="3"/>
  <c r="AU253" i="3"/>
  <c r="BD253" i="3" s="1"/>
  <c r="BC253" i="3"/>
  <c r="RV252" i="3"/>
  <c r="RN252" i="3"/>
  <c r="JE251" i="3"/>
  <c r="IW251" i="3"/>
  <c r="JH251" i="3" s="1"/>
  <c r="KM114" i="3"/>
  <c r="IS112" i="3"/>
  <c r="AB112" i="3"/>
  <c r="PR109" i="3"/>
  <c r="KM108" i="3"/>
  <c r="PC251" i="3"/>
  <c r="JL104" i="3"/>
  <c r="JU104" i="3" s="1"/>
  <c r="JT104" i="3"/>
  <c r="GH115" i="3"/>
  <c r="FS115" i="3"/>
  <c r="CG115" i="3"/>
  <c r="UH114" i="3"/>
  <c r="QU114" i="3"/>
  <c r="IP114" i="3"/>
  <c r="HL114" i="3"/>
  <c r="EC114" i="3"/>
  <c r="PQ113" i="3"/>
  <c r="IS113" i="3"/>
  <c r="ID113" i="3"/>
  <c r="GW113" i="3"/>
  <c r="FS113" i="3"/>
  <c r="RJ112" i="3"/>
  <c r="IA112" i="3"/>
  <c r="SO111" i="3"/>
  <c r="PR111" i="3"/>
  <c r="PB111" i="3"/>
  <c r="ON111" i="3"/>
  <c r="BF111" i="3"/>
  <c r="SZ110" i="3"/>
  <c r="RG110" i="3"/>
  <c r="QR110" i="3"/>
  <c r="FV110" i="3"/>
  <c r="BF110" i="3"/>
  <c r="BR108" i="3"/>
  <c r="LP107" i="3"/>
  <c r="NU106" i="3"/>
  <c r="IP106" i="3"/>
  <c r="HL106" i="3"/>
  <c r="CV105" i="3"/>
  <c r="CG105" i="3"/>
  <c r="RV104" i="3"/>
  <c r="BR104" i="3"/>
  <c r="HP102" i="3"/>
  <c r="HA102" i="3"/>
  <c r="CZ102" i="3"/>
  <c r="OY253" i="3"/>
  <c r="NY251" i="3"/>
  <c r="PF109" i="3"/>
  <c r="PO109" i="3" s="1"/>
  <c r="PN109" i="3"/>
  <c r="LT102" i="3"/>
  <c r="MC102" i="3" s="1"/>
  <c r="MB102" i="3"/>
  <c r="PN253" i="3"/>
  <c r="PF253" i="3"/>
  <c r="PQ253" i="3" s="1"/>
  <c r="SK252" i="3"/>
  <c r="QR252" i="3"/>
  <c r="QJ252" i="3"/>
  <c r="QS252" i="3" s="1"/>
  <c r="GW252" i="3"/>
  <c r="GO252" i="3"/>
  <c r="GX252" i="3" s="1"/>
  <c r="SZ251" i="3"/>
  <c r="TC251" i="3"/>
  <c r="HO250" i="3"/>
  <c r="HN250" i="3"/>
  <c r="Y115" i="3"/>
  <c r="PR113" i="3"/>
  <c r="OJ113" i="3"/>
  <c r="HL113" i="3"/>
  <c r="GH113" i="3"/>
  <c r="QU103" i="3"/>
  <c r="AB103" i="3"/>
  <c r="QG250" i="3"/>
  <c r="OQ109" i="3"/>
  <c r="OZ109" i="3" s="1"/>
  <c r="OY109" i="3"/>
  <c r="JL103" i="3"/>
  <c r="JU103" i="3" s="1"/>
  <c r="JT103" i="3"/>
  <c r="IA252" i="3"/>
  <c r="HS252" i="3"/>
  <c r="QG114" i="3"/>
  <c r="RJ113" i="3"/>
  <c r="JW113" i="3"/>
  <c r="FG113" i="3"/>
  <c r="BF113" i="3"/>
  <c r="PB112" i="3"/>
  <c r="EC112" i="3"/>
  <c r="LA111" i="3"/>
  <c r="KM107" i="3"/>
  <c r="BG251" i="3"/>
  <c r="AC251" i="3"/>
  <c r="ED250" i="3"/>
  <c r="FS109" i="3"/>
  <c r="NU107" i="3"/>
  <c r="QC106" i="3"/>
  <c r="PQ105" i="3"/>
  <c r="ON104" i="3"/>
  <c r="KL104" i="3"/>
  <c r="BG253" i="3"/>
  <c r="FH252" i="3"/>
  <c r="MF250" i="3"/>
  <c r="HL250" i="3"/>
  <c r="KX107" i="3"/>
  <c r="ME106" i="3"/>
  <c r="QF105" i="3"/>
  <c r="PR105" i="3"/>
  <c r="ID105" i="3"/>
  <c r="LA104" i="3"/>
  <c r="KM104" i="3"/>
  <c r="UH102" i="3"/>
  <c r="SN102" i="3"/>
  <c r="GW102" i="3"/>
  <c r="PB253" i="3"/>
  <c r="QG252" i="3"/>
  <c r="OY252" i="3"/>
  <c r="RY106" i="3"/>
  <c r="KM106" i="3"/>
  <c r="RK105" i="3"/>
  <c r="TS102" i="3"/>
  <c r="RK102" i="3"/>
  <c r="FG102" i="3"/>
  <c r="LA252" i="3"/>
  <c r="FG251" i="3"/>
  <c r="PC250" i="3"/>
  <c r="LB250" i="3"/>
  <c r="UH107" i="3"/>
  <c r="HO104" i="3"/>
  <c r="TD102" i="3"/>
  <c r="ON102" i="3"/>
  <c r="NY102" i="3"/>
  <c r="CK102" i="3"/>
  <c r="BF102" i="3"/>
  <c r="NY252" i="3"/>
  <c r="ED251" i="3"/>
  <c r="AB251" i="3"/>
  <c r="FV251" i="3"/>
  <c r="FT251" i="3"/>
  <c r="RJ251" i="3"/>
  <c r="RH251" i="3"/>
  <c r="SO250" i="3"/>
  <c r="NY250" i="3"/>
  <c r="JI252" i="3"/>
  <c r="TP253" i="3"/>
  <c r="TR253" i="3"/>
  <c r="GK250" i="3"/>
  <c r="GI250" i="3"/>
  <c r="FK250" i="3"/>
  <c r="FV250" i="3" s="1"/>
  <c r="AF250" i="3"/>
  <c r="OJ253" i="3"/>
  <c r="OB253" i="3"/>
  <c r="EA252" i="3"/>
  <c r="KI251" i="3"/>
  <c r="KA251" i="3"/>
  <c r="KZ250" i="3"/>
  <c r="KI252" i="3"/>
  <c r="KA252" i="3"/>
  <c r="PF251" i="3"/>
  <c r="PN251" i="3"/>
  <c r="EB251" i="3"/>
  <c r="DK251" i="3"/>
  <c r="DC251" i="3"/>
  <c r="IP250" i="3"/>
  <c r="IH250" i="3"/>
  <c r="BY250" i="3"/>
  <c r="CG250" i="3"/>
  <c r="BD250" i="3"/>
  <c r="AB250" i="3"/>
  <c r="AA250" i="3"/>
  <c r="HO252" i="3"/>
  <c r="BJ253" i="3"/>
  <c r="PF252" i="3"/>
  <c r="LB252" i="3"/>
  <c r="BR252" i="3"/>
  <c r="AC252" i="3"/>
  <c r="QG251" i="3"/>
  <c r="MF251" i="3"/>
  <c r="FF251" i="3"/>
  <c r="CN251" i="3"/>
  <c r="TV252" i="3"/>
  <c r="OZ252" i="3"/>
  <c r="RZ250" i="3"/>
  <c r="JW253" i="3"/>
  <c r="JU253" i="3"/>
  <c r="SZ250" i="3"/>
  <c r="NX253" i="3"/>
  <c r="NW253" i="3"/>
  <c r="OJ252" i="3"/>
  <c r="OB252" i="3"/>
  <c r="IS251" i="3"/>
  <c r="IQ251" i="3"/>
  <c r="BJ251" i="3"/>
  <c r="BS251" i="3" s="1"/>
  <c r="PN250" i="3"/>
  <c r="PF250" i="3"/>
  <c r="PA250" i="3"/>
  <c r="GO250" i="3"/>
  <c r="GW250" i="3"/>
  <c r="BZ250" i="3"/>
  <c r="BG250" i="3"/>
  <c r="BF251" i="3"/>
  <c r="MF253" i="3"/>
  <c r="QC252" i="3"/>
  <c r="PB252" i="3"/>
  <c r="ME252" i="3"/>
  <c r="RG251" i="3"/>
  <c r="QV250" i="3"/>
  <c r="FW250" i="3"/>
  <c r="PB251" i="3"/>
  <c r="PA251" i="3"/>
  <c r="JT251" i="3"/>
  <c r="JL251" i="3"/>
  <c r="CJ251" i="3"/>
  <c r="CH251" i="3"/>
  <c r="QY250" i="3"/>
  <c r="RJ250" i="3" s="1"/>
  <c r="CY252" i="3"/>
  <c r="CW252" i="3"/>
  <c r="SN250" i="3"/>
  <c r="SL250" i="3"/>
  <c r="QZ250" i="3"/>
  <c r="RK250" i="3" s="1"/>
  <c r="EW250" i="3"/>
  <c r="FG253" i="3"/>
  <c r="FF253" i="3"/>
  <c r="DK252" i="3"/>
  <c r="DC252" i="3"/>
  <c r="BF252" i="3"/>
  <c r="BE252" i="3"/>
  <c r="TO250" i="3"/>
  <c r="IW250" i="3"/>
  <c r="JE250" i="3"/>
  <c r="HT250" i="3"/>
  <c r="EB250" i="3"/>
  <c r="CN250" i="3"/>
  <c r="CV250" i="3"/>
  <c r="RI253" i="3"/>
  <c r="FU253" i="3"/>
  <c r="AC253" i="3"/>
  <c r="BU252" i="3"/>
  <c r="UH251" i="3"/>
  <c r="NW251" i="3"/>
  <c r="BV251" i="3"/>
  <c r="FS250" i="3"/>
  <c r="GP250" i="3"/>
  <c r="ID251" i="3"/>
  <c r="IB251" i="3"/>
  <c r="TR252" i="3"/>
  <c r="TP252" i="3"/>
  <c r="SN251" i="3"/>
  <c r="SL251" i="3"/>
  <c r="LE250" i="3"/>
  <c r="LM250" i="3"/>
  <c r="HM250" i="3"/>
  <c r="GL250" i="3"/>
  <c r="BV250" i="3"/>
  <c r="QG253" i="3"/>
  <c r="MC253" i="3"/>
  <c r="KA253" i="3"/>
  <c r="DC253" i="3"/>
  <c r="QF252" i="3"/>
  <c r="MB252" i="3"/>
  <c r="JL252" i="3"/>
  <c r="BV252" i="3"/>
  <c r="LE251" i="3"/>
  <c r="AC250" i="3"/>
  <c r="PA253" i="3"/>
  <c r="EB253" i="3"/>
  <c r="KZ252" i="3"/>
  <c r="AA252" i="3"/>
  <c r="QE251" i="3"/>
  <c r="MD251" i="3"/>
  <c r="BT251" i="3"/>
  <c r="LF250" i="3"/>
  <c r="JL250" i="3"/>
  <c r="EG250" i="3"/>
  <c r="QC250" i="3"/>
  <c r="RN253" i="3"/>
  <c r="OR253" i="3"/>
  <c r="PC253" i="3" s="1"/>
  <c r="DS253" i="3"/>
  <c r="BE253" i="3"/>
  <c r="PA252" i="3"/>
  <c r="EB252" i="3"/>
  <c r="OB251" i="3"/>
  <c r="KZ251" i="3"/>
  <c r="KP251" i="3"/>
  <c r="LA251" i="3" s="1"/>
  <c r="DD251" i="3"/>
  <c r="AA251" i="3"/>
  <c r="TV250" i="3"/>
  <c r="QE250" i="3"/>
  <c r="PU250" i="3"/>
  <c r="MD250" i="3"/>
  <c r="LT250" i="3"/>
  <c r="KA250" i="3"/>
  <c r="JM250" i="3"/>
  <c r="DC250" i="3"/>
  <c r="BT250" i="3"/>
  <c r="BJ250" i="3"/>
  <c r="BU250" i="3" s="1"/>
  <c r="JT250" i="3"/>
  <c r="NX108" i="3"/>
  <c r="IR112" i="3"/>
  <c r="GK109" i="3"/>
  <c r="CY110" i="3"/>
  <c r="ON106" i="3"/>
  <c r="IR113" i="3"/>
  <c r="BE113" i="3"/>
  <c r="VJ113" i="3" s="1"/>
  <c r="QE105" i="3"/>
  <c r="PP115" i="3"/>
  <c r="RY112" i="3"/>
  <c r="MD108" i="3"/>
  <c r="JG107" i="3"/>
  <c r="QT103" i="3"/>
  <c r="PR103" i="3"/>
  <c r="NX103" i="3"/>
  <c r="LO103" i="3"/>
  <c r="FF115" i="3"/>
  <c r="DM115" i="3"/>
  <c r="LP111" i="3"/>
  <c r="IC105" i="3"/>
  <c r="CY111" i="3"/>
  <c r="GY107" i="3"/>
  <c r="CI20" i="3"/>
  <c r="VJ20" i="3" s="1"/>
  <c r="GZ113" i="3"/>
  <c r="GK110" i="3"/>
  <c r="NW109" i="3"/>
  <c r="FF108" i="3"/>
  <c r="PA111" i="3"/>
  <c r="JG110" i="3"/>
  <c r="BV102" i="3"/>
  <c r="BG102" i="3"/>
  <c r="RI113" i="3"/>
  <c r="TQ111" i="3"/>
  <c r="QF109" i="3"/>
  <c r="TB107" i="3"/>
  <c r="LO107" i="3"/>
  <c r="JW106" i="3"/>
  <c r="RJ103" i="3"/>
  <c r="PB110" i="3"/>
  <c r="JW109" i="3"/>
  <c r="DM105" i="3"/>
  <c r="CJ104" i="3"/>
  <c r="AA103" i="3"/>
  <c r="PP102" i="3"/>
  <c r="IC115" i="3"/>
  <c r="HA110" i="3"/>
  <c r="CY104" i="3"/>
  <c r="IT102" i="3"/>
  <c r="CI112" i="3"/>
  <c r="PB106" i="3"/>
  <c r="FF105" i="3"/>
  <c r="JH103" i="3"/>
  <c r="NX112" i="3"/>
  <c r="FV112" i="3"/>
  <c r="ME104" i="3"/>
  <c r="UH103" i="3"/>
  <c r="OM103" i="3"/>
  <c r="EB114" i="3"/>
  <c r="JV113" i="3"/>
  <c r="GY112" i="3"/>
  <c r="PR110" i="3"/>
  <c r="FU110" i="3"/>
  <c r="KM109" i="3"/>
  <c r="MD105" i="3"/>
  <c r="HN102" i="3"/>
  <c r="LP110" i="3"/>
  <c r="JW110" i="3"/>
  <c r="KZ104" i="3"/>
  <c r="BT113" i="3"/>
  <c r="UH110" i="3"/>
  <c r="RY110" i="3"/>
  <c r="KL110" i="3"/>
  <c r="BF109" i="3"/>
  <c r="QT108" i="3"/>
  <c r="IR108" i="3"/>
  <c r="CI108" i="3"/>
  <c r="IS107" i="3"/>
  <c r="GZ106" i="3"/>
  <c r="OM104" i="3"/>
  <c r="DN104" i="3"/>
  <c r="RJ102" i="3"/>
  <c r="ED102" i="3"/>
  <c r="KZ114" i="3"/>
  <c r="GJ103" i="3"/>
  <c r="HO111" i="3"/>
  <c r="HN111" i="3"/>
  <c r="FF111" i="3"/>
  <c r="FG111" i="3"/>
  <c r="BT109" i="3"/>
  <c r="VJ109" i="3" s="1"/>
  <c r="AB107" i="3"/>
  <c r="RX114" i="3"/>
  <c r="RY114" i="3"/>
  <c r="CX113" i="3"/>
  <c r="CY113" i="3"/>
  <c r="FU107" i="3"/>
  <c r="GZ104" i="3"/>
  <c r="GY104" i="3"/>
  <c r="UF113" i="3"/>
  <c r="AA108" i="3"/>
  <c r="MD115" i="3"/>
  <c r="GY114" i="3"/>
  <c r="SM109" i="3"/>
  <c r="OL114" i="3"/>
  <c r="OM111" i="3"/>
  <c r="OL111" i="3"/>
  <c r="PP110" i="3"/>
  <c r="OL108" i="3"/>
  <c r="GJ108" i="3"/>
  <c r="GK108" i="3"/>
  <c r="BU106" i="3"/>
  <c r="BT106" i="3"/>
  <c r="GJ105" i="3"/>
  <c r="KK104" i="3"/>
  <c r="DM114" i="3"/>
  <c r="DN114" i="3"/>
  <c r="JV111" i="3"/>
  <c r="FU114" i="3"/>
  <c r="CY102" i="3"/>
  <c r="CX102" i="3"/>
  <c r="TB111" i="3"/>
  <c r="FV103" i="3"/>
  <c r="FU103" i="3"/>
  <c r="CY114" i="3"/>
  <c r="CX114" i="3"/>
  <c r="TB104" i="3"/>
  <c r="PB102" i="3"/>
  <c r="PA102" i="3"/>
  <c r="AA112" i="3"/>
  <c r="KZ111" i="3"/>
  <c r="RX106" i="3"/>
  <c r="PP105" i="3"/>
  <c r="QE115" i="3"/>
  <c r="LO115" i="3"/>
  <c r="LO106" i="3"/>
  <c r="TB114" i="3"/>
  <c r="TQ115" i="3"/>
  <c r="ME109" i="3"/>
  <c r="MD109" i="3"/>
  <c r="CX107" i="3"/>
  <c r="EC103" i="3"/>
  <c r="EB103" i="3"/>
  <c r="PA115" i="3"/>
  <c r="JV114" i="3"/>
  <c r="JW114" i="3"/>
  <c r="EC111" i="3"/>
  <c r="EB111" i="3"/>
  <c r="RX108" i="3"/>
  <c r="RY108" i="3"/>
  <c r="QT104" i="3"/>
  <c r="EB107" i="3"/>
  <c r="PR106" i="3"/>
  <c r="FW102" i="3"/>
  <c r="ON114" i="3"/>
  <c r="PQ111" i="3"/>
  <c r="LA110" i="3"/>
  <c r="QU109" i="3"/>
  <c r="ME107" i="3"/>
  <c r="HO106" i="3"/>
  <c r="CJ106" i="3"/>
  <c r="FV105" i="3"/>
  <c r="FG104" i="3"/>
  <c r="ON103" i="3"/>
  <c r="RX102" i="3"/>
  <c r="QV102" i="3"/>
  <c r="BE102" i="3"/>
  <c r="VJ102" i="3" s="1"/>
  <c r="FF114" i="3"/>
  <c r="GK112" i="3"/>
  <c r="BU112" i="3"/>
  <c r="DN111" i="3"/>
  <c r="AB111" i="3"/>
  <c r="JH109" i="3"/>
  <c r="TB108" i="3"/>
  <c r="KZ108" i="3"/>
  <c r="NX106" i="3"/>
  <c r="HA106" i="3"/>
  <c r="PR104" i="3"/>
  <c r="IR104" i="3"/>
  <c r="PR114" i="3"/>
  <c r="CJ113" i="3"/>
  <c r="ON112" i="3"/>
  <c r="JH112" i="3"/>
  <c r="ON105" i="3"/>
  <c r="KM103" i="3"/>
  <c r="JW112" i="3"/>
  <c r="IS109" i="3"/>
  <c r="IS102" i="3"/>
  <c r="GI113" i="3"/>
  <c r="GK113" i="3"/>
  <c r="MC112" i="3"/>
  <c r="ME112" i="3"/>
  <c r="RJ114" i="3"/>
  <c r="RH114" i="3"/>
  <c r="JH114" i="3"/>
  <c r="JF114" i="3"/>
  <c r="FE112" i="3"/>
  <c r="FG112" i="3"/>
  <c r="PB114" i="3"/>
  <c r="HO114" i="3"/>
  <c r="PQ114" i="3"/>
  <c r="PO114" i="3"/>
  <c r="QD112" i="3"/>
  <c r="QF112" i="3"/>
  <c r="RH110" i="3"/>
  <c r="RJ110" i="3"/>
  <c r="BS104" i="3"/>
  <c r="BU104" i="3"/>
  <c r="RW113" i="3"/>
  <c r="RY113" i="3"/>
  <c r="CH111" i="3"/>
  <c r="CJ111" i="3"/>
  <c r="KY107" i="3"/>
  <c r="LA107" i="3"/>
  <c r="IB112" i="3"/>
  <c r="ID112" i="3"/>
  <c r="DM107" i="3"/>
  <c r="DN107" i="3"/>
  <c r="LE104" i="3"/>
  <c r="LN104" i="3" s="1"/>
  <c r="LM104" i="3"/>
  <c r="TP102" i="3"/>
  <c r="TR102" i="3"/>
  <c r="TA102" i="3"/>
  <c r="SZ102" i="3"/>
  <c r="KL111" i="3"/>
  <c r="KK111" i="3"/>
  <c r="HD109" i="3"/>
  <c r="HM109" i="3" s="1"/>
  <c r="HL109" i="3"/>
  <c r="EB109" i="3"/>
  <c r="EC109" i="3"/>
  <c r="JV108" i="3"/>
  <c r="JW108" i="3"/>
  <c r="QT107" i="3"/>
  <c r="IC107" i="3"/>
  <c r="ID107" i="3"/>
  <c r="BY107" i="3"/>
  <c r="PA105" i="3"/>
  <c r="DC103" i="3"/>
  <c r="DL103" i="3" s="1"/>
  <c r="DK103" i="3"/>
  <c r="AB110" i="3"/>
  <c r="AA110" i="3"/>
  <c r="LO109" i="3"/>
  <c r="SM108" i="3"/>
  <c r="SN108" i="3"/>
  <c r="BE108" i="3"/>
  <c r="BF108" i="3"/>
  <c r="RY107" i="3"/>
  <c r="RX107" i="3"/>
  <c r="GK107" i="3"/>
  <c r="GJ107" i="3"/>
  <c r="QJ106" i="3"/>
  <c r="QS106" i="3" s="1"/>
  <c r="QR106" i="3"/>
  <c r="KA106" i="3"/>
  <c r="KI106" i="3"/>
  <c r="EB106" i="3"/>
  <c r="EC106" i="3"/>
  <c r="AF106" i="3"/>
  <c r="BE105" i="3"/>
  <c r="TV104" i="3"/>
  <c r="SM103" i="3"/>
  <c r="QJ102" i="3"/>
  <c r="QR102" i="3"/>
  <c r="LN102" i="3"/>
  <c r="LP102" i="3"/>
  <c r="GZ102" i="3"/>
  <c r="GY102" i="3"/>
  <c r="QF111" i="3"/>
  <c r="BE111" i="3"/>
  <c r="VJ111" i="3" s="1"/>
  <c r="KI110" i="3"/>
  <c r="GZ110" i="3"/>
  <c r="IP109" i="3"/>
  <c r="PB103" i="3"/>
  <c r="KP115" i="3"/>
  <c r="HT115" i="3"/>
  <c r="BJ114" i="3"/>
  <c r="MI113" i="3"/>
  <c r="RV112" i="3"/>
  <c r="JT112" i="3"/>
  <c r="RJ111" i="3"/>
  <c r="GH111" i="3"/>
  <c r="BR111" i="3"/>
  <c r="TC110" i="3"/>
  <c r="KX110" i="3"/>
  <c r="KJ110" i="3"/>
  <c r="DN110" i="3"/>
  <c r="JE109" i="3"/>
  <c r="IQ109" i="3"/>
  <c r="IA108" i="3"/>
  <c r="BU108" i="3"/>
  <c r="QC107" i="3"/>
  <c r="LM105" i="3"/>
  <c r="NU103" i="3"/>
  <c r="SO102" i="3"/>
  <c r="IP102" i="3"/>
  <c r="DZ102" i="3"/>
  <c r="CX108" i="3"/>
  <c r="RH106" i="3"/>
  <c r="RJ106" i="3"/>
  <c r="GY103" i="3"/>
  <c r="GZ103" i="3"/>
  <c r="OM102" i="3"/>
  <c r="OL102" i="3"/>
  <c r="Q102" i="3"/>
  <c r="Z102" i="3" s="1"/>
  <c r="Y102" i="3"/>
  <c r="VH102" i="3" s="1"/>
  <c r="IA109" i="3"/>
  <c r="HS109" i="3"/>
  <c r="MX108" i="3"/>
  <c r="CJ105" i="3"/>
  <c r="CI105" i="3"/>
  <c r="AU104" i="3"/>
  <c r="BD104" i="3" s="1"/>
  <c r="BC104" i="3"/>
  <c r="NW111" i="3"/>
  <c r="KA107" i="3"/>
  <c r="KJ107" i="3" s="1"/>
  <c r="KI107" i="3"/>
  <c r="NV104" i="3"/>
  <c r="NX104" i="3"/>
  <c r="JV104" i="3"/>
  <c r="QF103" i="3"/>
  <c r="QE103" i="3"/>
  <c r="KA103" i="3"/>
  <c r="KI103" i="3"/>
  <c r="PU102" i="3"/>
  <c r="QD102" i="3" s="1"/>
  <c r="QC102" i="3"/>
  <c r="UF110" i="3"/>
  <c r="QU110" i="3"/>
  <c r="QT110" i="3"/>
  <c r="PA109" i="3"/>
  <c r="QF106" i="3"/>
  <c r="QE106" i="3"/>
  <c r="KZ106" i="3"/>
  <c r="UF105" i="3"/>
  <c r="Q105" i="3"/>
  <c r="Z105" i="3" s="1"/>
  <c r="Y105" i="3"/>
  <c r="HS102" i="3"/>
  <c r="IB102" i="3" s="1"/>
  <c r="IA102" i="3"/>
  <c r="QF114" i="3"/>
  <c r="KA113" i="3"/>
  <c r="UF114" i="3"/>
  <c r="AB113" i="3"/>
  <c r="RY111" i="3"/>
  <c r="UF115" i="3"/>
  <c r="SM115" i="3"/>
  <c r="NW115" i="3"/>
  <c r="KK115" i="3"/>
  <c r="GJ115" i="3"/>
  <c r="BT115" i="3"/>
  <c r="QT114" i="3"/>
  <c r="IR114" i="3"/>
  <c r="BY114" i="3"/>
  <c r="OM112" i="3"/>
  <c r="FT112" i="3"/>
  <c r="EB112" i="3"/>
  <c r="BC112" i="3"/>
  <c r="QU111" i="3"/>
  <c r="KI111" i="3"/>
  <c r="OJ110" i="3"/>
  <c r="MD110" i="3"/>
  <c r="HO110" i="3"/>
  <c r="CG110" i="3"/>
  <c r="DN109" i="3"/>
  <c r="CV109" i="3"/>
  <c r="GW106" i="3"/>
  <c r="GH106" i="3"/>
  <c r="NX105" i="3"/>
  <c r="GH104" i="3"/>
  <c r="FD103" i="3"/>
  <c r="JH102" i="3"/>
  <c r="TR109" i="3"/>
  <c r="TQ109" i="3"/>
  <c r="OK107" i="3"/>
  <c r="OM107" i="3"/>
  <c r="EV107" i="3"/>
  <c r="FD107" i="3"/>
  <c r="OL106" i="3"/>
  <c r="OM106" i="3"/>
  <c r="RI105" i="3"/>
  <c r="JG105" i="3"/>
  <c r="HS103" i="3"/>
  <c r="IB103" i="3" s="1"/>
  <c r="IA103" i="3"/>
  <c r="GO109" i="3"/>
  <c r="GX109" i="3" s="1"/>
  <c r="GW109" i="3"/>
  <c r="FT106" i="3"/>
  <c r="FV106" i="3"/>
  <c r="TP105" i="3"/>
  <c r="TO105" i="3"/>
  <c r="DR104" i="3"/>
  <c r="EA104" i="3" s="1"/>
  <c r="DZ104" i="3"/>
  <c r="GK111" i="3"/>
  <c r="GJ111" i="3"/>
  <c r="BU111" i="3"/>
  <c r="BT111" i="3"/>
  <c r="BY109" i="3"/>
  <c r="LO108" i="3"/>
  <c r="FK108" i="3"/>
  <c r="FT108" i="3" s="1"/>
  <c r="FS108" i="3"/>
  <c r="QE107" i="3"/>
  <c r="QF107" i="3"/>
  <c r="TQ105" i="3"/>
  <c r="TB105" i="3"/>
  <c r="IH105" i="3"/>
  <c r="IQ105" i="3" s="1"/>
  <c r="IP105" i="3"/>
  <c r="TP104" i="3"/>
  <c r="TO104" i="3"/>
  <c r="GI104" i="3"/>
  <c r="GK104" i="3"/>
  <c r="BE104" i="3"/>
  <c r="VJ104" i="3" s="1"/>
  <c r="FU102" i="3"/>
  <c r="FV102" i="3"/>
  <c r="ME114" i="3"/>
  <c r="ID114" i="3"/>
  <c r="QT115" i="3"/>
  <c r="IR115" i="3"/>
  <c r="AA115" i="3"/>
  <c r="TQ114" i="3"/>
  <c r="PA114" i="3"/>
  <c r="LO114" i="3"/>
  <c r="HN114" i="3"/>
  <c r="BE114" i="3"/>
  <c r="VJ114" i="3" s="1"/>
  <c r="UH113" i="3"/>
  <c r="TR113" i="3"/>
  <c r="PP113" i="3"/>
  <c r="MD113" i="3"/>
  <c r="KM113" i="3"/>
  <c r="IC113" i="3"/>
  <c r="FF113" i="3"/>
  <c r="CV113" i="3"/>
  <c r="TQ112" i="3"/>
  <c r="PA112" i="3"/>
  <c r="LO112" i="3"/>
  <c r="PN111" i="3"/>
  <c r="ME111" i="3"/>
  <c r="FD111" i="3"/>
  <c r="TR110" i="3"/>
  <c r="KM110" i="3"/>
  <c r="GH110" i="3"/>
  <c r="RY109" i="3"/>
  <c r="IE109" i="3"/>
  <c r="QC108" i="3"/>
  <c r="PA108" i="3"/>
  <c r="GX106" i="3"/>
  <c r="IP103" i="3"/>
  <c r="DO102" i="3"/>
  <c r="IB108" i="3"/>
  <c r="ID108" i="3"/>
  <c r="JV105" i="3"/>
  <c r="RY104" i="3"/>
  <c r="RX104" i="3"/>
  <c r="JG104" i="3"/>
  <c r="EA102" i="3"/>
  <c r="EC102" i="3"/>
  <c r="DC102" i="3"/>
  <c r="DL102" i="3" s="1"/>
  <c r="DK102" i="3"/>
  <c r="PF107" i="3"/>
  <c r="PO107" i="3" s="1"/>
  <c r="PN107" i="3"/>
  <c r="UF106" i="3"/>
  <c r="Q106" i="3"/>
  <c r="Z106" i="3" s="1"/>
  <c r="Y106" i="3"/>
  <c r="LA105" i="3"/>
  <c r="KZ105" i="3"/>
  <c r="DR105" i="3"/>
  <c r="EA105" i="3" s="1"/>
  <c r="DZ105" i="3"/>
  <c r="SN111" i="3"/>
  <c r="SM111" i="3"/>
  <c r="IS110" i="3"/>
  <c r="IR110" i="3"/>
  <c r="TV109" i="3"/>
  <c r="UE109" i="3" s="1"/>
  <c r="FV109" i="3"/>
  <c r="FU109" i="3"/>
  <c r="QD108" i="3"/>
  <c r="QF108" i="3"/>
  <c r="PF108" i="3"/>
  <c r="PO108" i="3" s="1"/>
  <c r="PN108" i="3"/>
  <c r="KK107" i="3"/>
  <c r="JV107" i="3"/>
  <c r="IS106" i="3"/>
  <c r="IR106" i="3"/>
  <c r="GK106" i="3"/>
  <c r="GI106" i="3"/>
  <c r="DN106" i="3"/>
  <c r="DM106" i="3"/>
  <c r="MX105" i="3"/>
  <c r="EB105" i="3"/>
  <c r="QE104" i="3"/>
  <c r="RN103" i="3"/>
  <c r="RV103" i="3"/>
  <c r="KZ103" i="3"/>
  <c r="LA103" i="3"/>
  <c r="IQ103" i="3"/>
  <c r="IS103" i="3"/>
  <c r="BT103" i="3"/>
  <c r="NW102" i="3"/>
  <c r="CJ102" i="3"/>
  <c r="CI102" i="3"/>
  <c r="QU112" i="3"/>
  <c r="PQ112" i="3"/>
  <c r="KM105" i="3"/>
  <c r="GK114" i="3"/>
  <c r="OM113" i="3"/>
  <c r="LP113" i="3"/>
  <c r="HO113" i="3"/>
  <c r="FV113" i="3"/>
  <c r="EC113" i="3"/>
  <c r="DM113" i="3"/>
  <c r="BF112" i="3"/>
  <c r="QC111" i="3"/>
  <c r="PO111" i="3"/>
  <c r="IS111" i="3"/>
  <c r="SK110" i="3"/>
  <c r="OM110" i="3"/>
  <c r="GW110" i="3"/>
  <c r="GI110" i="3"/>
  <c r="FF110" i="3"/>
  <c r="CJ110" i="3"/>
  <c r="QR109" i="3"/>
  <c r="OJ107" i="3"/>
  <c r="RG106" i="3"/>
  <c r="TO102" i="3"/>
  <c r="SM102" i="3"/>
  <c r="BU107" i="3"/>
  <c r="BT107" i="3"/>
  <c r="QT106" i="3"/>
  <c r="AA106" i="3"/>
  <c r="TV105" i="3"/>
  <c r="UE105" i="3" s="1"/>
  <c r="DM103" i="3"/>
  <c r="LA102" i="3"/>
  <c r="KZ102" i="3"/>
  <c r="ON108" i="3"/>
  <c r="KL108" i="3"/>
  <c r="RJ107" i="3"/>
  <c r="UH106" i="3"/>
  <c r="CY106" i="3"/>
  <c r="KL105" i="3"/>
  <c r="GZ105" i="3"/>
  <c r="LB104" i="3"/>
  <c r="ID104" i="3"/>
  <c r="HO103" i="3"/>
  <c r="RZ102" i="3"/>
  <c r="PR102" i="3"/>
  <c r="BU102" i="3"/>
  <c r="NX107" i="3"/>
  <c r="NW107" i="3"/>
  <c r="HO105" i="3"/>
  <c r="HN105" i="3"/>
  <c r="FG103" i="3"/>
  <c r="FF103" i="3"/>
  <c r="DZ109" i="3"/>
  <c r="CY109" i="3"/>
  <c r="JT108" i="3"/>
  <c r="HN108" i="3"/>
  <c r="BE107" i="3"/>
  <c r="VJ107" i="3" s="1"/>
  <c r="MD106" i="3"/>
  <c r="FG106" i="3"/>
  <c r="UH105" i="3"/>
  <c r="FU104" i="3"/>
  <c r="LQ102" i="3"/>
  <c r="FH102" i="3"/>
  <c r="PP108" i="3"/>
  <c r="IC103" i="3"/>
  <c r="TB102" i="3"/>
  <c r="MB107" i="3"/>
  <c r="BR107" i="3"/>
  <c r="SZ106" i="3"/>
  <c r="CG106" i="3"/>
  <c r="SN105" i="3"/>
  <c r="OM105" i="3"/>
  <c r="FS105" i="3"/>
  <c r="UH104" i="3"/>
  <c r="CW104" i="3"/>
  <c r="PQ103" i="3"/>
  <c r="CY103" i="3"/>
  <c r="JX102" i="3"/>
  <c r="SM107" i="3"/>
  <c r="LP105" i="3"/>
  <c r="LO105" i="3"/>
  <c r="CY105" i="3"/>
  <c r="CX105" i="3"/>
  <c r="ME103" i="3"/>
  <c r="MD103" i="3"/>
  <c r="FG109" i="3"/>
  <c r="PC102" i="3"/>
  <c r="IE102" i="3"/>
  <c r="GY109" i="3"/>
  <c r="RI108" i="3"/>
  <c r="JG108" i="3"/>
  <c r="FU108" i="3"/>
  <c r="PP107" i="3"/>
  <c r="QT105" i="3"/>
  <c r="IR105" i="3"/>
  <c r="AA105" i="3"/>
  <c r="TQ104" i="3"/>
  <c r="PA104" i="3"/>
  <c r="LO104" i="3"/>
  <c r="HN104" i="3"/>
  <c r="EB104" i="3"/>
  <c r="QE102" i="3"/>
  <c r="MD102" i="3"/>
  <c r="IC102" i="3"/>
  <c r="FF102" i="3"/>
  <c r="DM102" i="3"/>
  <c r="UF107" i="3"/>
  <c r="CH19" i="3"/>
  <c r="VI19" i="3" s="1"/>
  <c r="CJ19" i="3"/>
  <c r="CJ18" i="3"/>
  <c r="CH18" i="3"/>
  <c r="VI18" i="3" s="1"/>
  <c r="CI21" i="3"/>
  <c r="VJ21" i="3" s="1"/>
  <c r="QK109" i="3"/>
  <c r="QV109" i="3" s="1"/>
  <c r="II109" i="3"/>
  <c r="IT109" i="3" s="1"/>
  <c r="EH109" i="3"/>
  <c r="ES109" i="3" s="1"/>
  <c r="R109" i="3"/>
  <c r="AC109" i="3" s="1"/>
  <c r="NN109" i="3"/>
  <c r="NY109" i="3" s="1"/>
  <c r="IX109" i="3"/>
  <c r="JI109" i="3" s="1"/>
  <c r="EW109" i="3"/>
  <c r="FH109" i="3" s="1"/>
  <c r="AG109" i="3"/>
  <c r="AR109" i="3" s="1"/>
  <c r="OR109" i="3"/>
  <c r="PC109" i="3" s="1"/>
  <c r="JM109" i="3"/>
  <c r="JX109" i="3" s="1"/>
  <c r="AV109" i="3"/>
  <c r="BG109" i="3" s="1"/>
  <c r="RO109" i="3"/>
  <c r="RZ109" i="3" s="1"/>
  <c r="LU109" i="3"/>
  <c r="MF109" i="3" s="1"/>
  <c r="GA109" i="3"/>
  <c r="GL109" i="3" s="1"/>
  <c r="CO109" i="3"/>
  <c r="CZ109" i="3" s="1"/>
  <c r="HE109" i="3"/>
  <c r="HP109" i="3" s="1"/>
  <c r="R104" i="3"/>
  <c r="AC104" i="3" s="1"/>
  <c r="CO107" i="3"/>
  <c r="CZ107" i="3" s="1"/>
  <c r="DS109" i="3"/>
  <c r="ED109" i="3" s="1"/>
  <c r="MY109" i="3"/>
  <c r="NJ109" i="3" s="1"/>
  <c r="MY104" i="3"/>
  <c r="NJ104" i="3" s="1"/>
  <c r="HE104" i="3"/>
  <c r="HP104" i="3" s="1"/>
  <c r="CO104" i="3"/>
  <c r="CZ104" i="3" s="1"/>
  <c r="HT104" i="3"/>
  <c r="IE104" i="3" s="1"/>
  <c r="DD104" i="3"/>
  <c r="DO104" i="3" s="1"/>
  <c r="OR104" i="3"/>
  <c r="PC104" i="3" s="1"/>
  <c r="II104" i="3"/>
  <c r="IT104" i="3" s="1"/>
  <c r="DS104" i="3"/>
  <c r="ED104" i="3" s="1"/>
  <c r="RO104" i="3"/>
  <c r="RZ104" i="3" s="1"/>
  <c r="LF104" i="3"/>
  <c r="LQ104" i="3" s="1"/>
  <c r="AG104" i="3"/>
  <c r="AR104" i="3" s="1"/>
  <c r="QK107" i="3"/>
  <c r="QV107" i="3" s="1"/>
  <c r="MY107" i="3"/>
  <c r="NJ107" i="3" s="1"/>
  <c r="R107" i="3"/>
  <c r="AC107" i="3" s="1"/>
  <c r="GA107" i="3"/>
  <c r="GL107" i="3" s="1"/>
  <c r="AV107" i="3"/>
  <c r="BG107" i="3" s="1"/>
  <c r="OR107" i="3"/>
  <c r="PC107" i="3" s="1"/>
  <c r="HE107" i="3"/>
  <c r="HP107" i="3" s="1"/>
  <c r="BK107" i="3"/>
  <c r="BV107" i="3" s="1"/>
  <c r="SD107" i="3"/>
  <c r="KQ107" i="3"/>
  <c r="LB107" i="3" s="1"/>
  <c r="DS107" i="3"/>
  <c r="ED107" i="3" s="1"/>
  <c r="SD109" i="3"/>
  <c r="IX104" i="3"/>
  <c r="JI104" i="3" s="1"/>
  <c r="LU107" i="3"/>
  <c r="MF107" i="3" s="1"/>
  <c r="DD109" i="3"/>
  <c r="DO109" i="3" s="1"/>
  <c r="MJ109" i="3"/>
  <c r="MU109" i="3" s="1"/>
  <c r="DD103" i="3"/>
  <c r="DO103" i="3" s="1"/>
  <c r="SD103" i="3"/>
  <c r="LU110" i="3"/>
  <c r="MF110" i="3" s="1"/>
  <c r="SS109" i="3"/>
  <c r="QZ109" i="3"/>
  <c r="RK109" i="3" s="1"/>
  <c r="PV109" i="3"/>
  <c r="QG109" i="3" s="1"/>
  <c r="GA104" i="3"/>
  <c r="GL104" i="3" s="1"/>
  <c r="SS104" i="3"/>
  <c r="LF107" i="3"/>
  <c r="LQ107" i="3" s="1"/>
  <c r="BZ109" i="3"/>
  <c r="CK109" i="3" s="1"/>
  <c r="LF109" i="3"/>
  <c r="LQ109" i="3" s="1"/>
  <c r="GA114" i="3"/>
  <c r="GL114" i="3" s="1"/>
  <c r="EH251" i="3"/>
  <c r="ES251" i="3" s="1"/>
  <c r="FL109" i="3"/>
  <c r="FW109" i="3" s="1"/>
  <c r="AV103" i="3"/>
  <c r="BG103" i="3" s="1"/>
  <c r="SD104" i="3"/>
  <c r="IX107" i="3"/>
  <c r="JI107" i="3" s="1"/>
  <c r="BK109" i="3"/>
  <c r="BV109" i="3" s="1"/>
  <c r="KQ109" i="3"/>
  <c r="LB109" i="3" s="1"/>
  <c r="FL105" i="3"/>
  <c r="FW105" i="3" s="1"/>
  <c r="SS106" i="3"/>
  <c r="CO108" i="3"/>
  <c r="CZ108" i="3" s="1"/>
  <c r="KQ108" i="3"/>
  <c r="LB108" i="3" s="1"/>
  <c r="DD111" i="3"/>
  <c r="DO111" i="3" s="1"/>
  <c r="MY111" i="3"/>
  <c r="NJ111" i="3" s="1"/>
  <c r="AV112" i="3"/>
  <c r="BG112" i="3" s="1"/>
  <c r="LU112" i="3"/>
  <c r="MF112" i="3" s="1"/>
  <c r="SD112" i="3"/>
  <c r="OR105" i="3"/>
  <c r="PC105" i="3" s="1"/>
  <c r="II111" i="3"/>
  <c r="IT111" i="3" s="1"/>
  <c r="EH112" i="3"/>
  <c r="ES112" i="3" s="1"/>
  <c r="IX112" i="3"/>
  <c r="JI112" i="3" s="1"/>
  <c r="PV112" i="3"/>
  <c r="QG112" i="3" s="1"/>
  <c r="NN105" i="3"/>
  <c r="NY105" i="3" s="1"/>
  <c r="OR108" i="3"/>
  <c r="PC108" i="3" s="1"/>
  <c r="HT111" i="3"/>
  <c r="IE111" i="3" s="1"/>
  <c r="DS112" i="3"/>
  <c r="ED112" i="3" s="1"/>
  <c r="II112" i="3"/>
  <c r="IT112" i="3" s="1"/>
  <c r="OR112" i="3"/>
  <c r="PC112" i="3" s="1"/>
  <c r="LU113" i="3"/>
  <c r="MF113" i="3" s="1"/>
  <c r="FL108" i="3"/>
  <c r="FW108" i="3" s="1"/>
  <c r="NN108" i="3"/>
  <c r="NY108" i="3" s="1"/>
  <c r="GA111" i="3"/>
  <c r="GL111" i="3" s="1"/>
  <c r="DD112" i="3"/>
  <c r="DO112" i="3" s="1"/>
  <c r="HT112" i="3"/>
  <c r="IE112" i="3" s="1"/>
  <c r="SS103" i="3"/>
  <c r="IX103" i="3"/>
  <c r="JI103" i="3" s="1"/>
  <c r="BK103" i="3"/>
  <c r="BV103" i="3" s="1"/>
  <c r="NN103" i="3"/>
  <c r="NY103" i="3" s="1"/>
  <c r="JM103" i="3"/>
  <c r="JX103" i="3" s="1"/>
  <c r="FL103" i="3"/>
  <c r="FW103" i="3" s="1"/>
  <c r="BZ103" i="3"/>
  <c r="CK103" i="3" s="1"/>
  <c r="OR103" i="3"/>
  <c r="PC103" i="3" s="1"/>
  <c r="KQ103" i="3"/>
  <c r="LB103" i="3" s="1"/>
  <c r="CO103" i="3"/>
  <c r="CZ103" i="3" s="1"/>
  <c r="QZ103" i="3"/>
  <c r="RK103" i="3" s="1"/>
  <c r="LU103" i="3"/>
  <c r="MF103" i="3" s="1"/>
  <c r="HE103" i="3"/>
  <c r="HP103" i="3" s="1"/>
  <c r="DS103" i="3"/>
  <c r="ED103" i="3" s="1"/>
  <c r="R103" i="3"/>
  <c r="AC103" i="3" s="1"/>
  <c r="MJ103" i="3"/>
  <c r="MU103" i="3" s="1"/>
  <c r="EH103" i="3"/>
  <c r="ES103" i="3" s="1"/>
  <c r="MY103" i="3"/>
  <c r="NJ103" i="3" s="1"/>
  <c r="EW103" i="3"/>
  <c r="FH103" i="3" s="1"/>
  <c r="RO103" i="3"/>
  <c r="RZ103" i="3" s="1"/>
  <c r="HT103" i="3"/>
  <c r="IE103" i="3" s="1"/>
  <c r="AG103" i="3"/>
  <c r="AR103" i="3" s="1"/>
  <c r="QK103" i="3"/>
  <c r="QV103" i="3" s="1"/>
  <c r="PV103" i="3"/>
  <c r="QG103" i="3" s="1"/>
  <c r="QZ106" i="3"/>
  <c r="RK106" i="3" s="1"/>
  <c r="LU106" i="3"/>
  <c r="MF106" i="3" s="1"/>
  <c r="HE106" i="3"/>
  <c r="HP106" i="3" s="1"/>
  <c r="DS106" i="3"/>
  <c r="ED106" i="3" s="1"/>
  <c r="R106" i="3"/>
  <c r="AC106" i="3" s="1"/>
  <c r="RO106" i="3"/>
  <c r="RZ106" i="3" s="1"/>
  <c r="MJ106" i="3"/>
  <c r="MU106" i="3" s="1"/>
  <c r="HT106" i="3"/>
  <c r="IE106" i="3" s="1"/>
  <c r="EH106" i="3"/>
  <c r="ES106" i="3" s="1"/>
  <c r="AG106" i="3"/>
  <c r="AR106" i="3" s="1"/>
  <c r="SD106" i="3"/>
  <c r="MY106" i="3"/>
  <c r="NJ106" i="3" s="1"/>
  <c r="II106" i="3"/>
  <c r="IT106" i="3" s="1"/>
  <c r="EW106" i="3"/>
  <c r="FH106" i="3" s="1"/>
  <c r="AV106" i="3"/>
  <c r="BG106" i="3" s="1"/>
  <c r="OR106" i="3"/>
  <c r="PC106" i="3" s="1"/>
  <c r="KQ106" i="3"/>
  <c r="LB106" i="3" s="1"/>
  <c r="CO106" i="3"/>
  <c r="CZ106" i="3" s="1"/>
  <c r="JM106" i="3"/>
  <c r="JX106" i="3" s="1"/>
  <c r="BZ106" i="3"/>
  <c r="CK106" i="3" s="1"/>
  <c r="LF106" i="3"/>
  <c r="LQ106" i="3" s="1"/>
  <c r="DD106" i="3"/>
  <c r="DO106" i="3" s="1"/>
  <c r="PV106" i="3"/>
  <c r="QG106" i="3" s="1"/>
  <c r="GA106" i="3"/>
  <c r="GL106" i="3" s="1"/>
  <c r="QZ114" i="3"/>
  <c r="RK114" i="3" s="1"/>
  <c r="LU114" i="3"/>
  <c r="MF114" i="3" s="1"/>
  <c r="HE114" i="3"/>
  <c r="HP114" i="3" s="1"/>
  <c r="DS114" i="3"/>
  <c r="ED114" i="3" s="1"/>
  <c r="R114" i="3"/>
  <c r="AC114" i="3" s="1"/>
  <c r="RO114" i="3"/>
  <c r="RZ114" i="3" s="1"/>
  <c r="MJ114" i="3"/>
  <c r="MU114" i="3" s="1"/>
  <c r="HT114" i="3"/>
  <c r="IE114" i="3" s="1"/>
  <c r="EH114" i="3"/>
  <c r="ES114" i="3" s="1"/>
  <c r="AG114" i="3"/>
  <c r="AR114" i="3" s="1"/>
  <c r="SD114" i="3"/>
  <c r="MY114" i="3"/>
  <c r="NJ114" i="3" s="1"/>
  <c r="II114" i="3"/>
  <c r="IT114" i="3" s="1"/>
  <c r="EW114" i="3"/>
  <c r="FH114" i="3" s="1"/>
  <c r="AV114" i="3"/>
  <c r="BG114" i="3" s="1"/>
  <c r="OR114" i="3"/>
  <c r="PC114" i="3" s="1"/>
  <c r="KQ114" i="3"/>
  <c r="LB114" i="3" s="1"/>
  <c r="CO114" i="3"/>
  <c r="CZ114" i="3" s="1"/>
  <c r="SS114" i="3"/>
  <c r="IX114" i="3"/>
  <c r="JI114" i="3" s="1"/>
  <c r="BK114" i="3"/>
  <c r="BV114" i="3" s="1"/>
  <c r="JM114" i="3"/>
  <c r="JX114" i="3" s="1"/>
  <c r="BZ114" i="3"/>
  <c r="CK114" i="3" s="1"/>
  <c r="LF114" i="3"/>
  <c r="LQ114" i="3" s="1"/>
  <c r="DD114" i="3"/>
  <c r="DO114" i="3" s="1"/>
  <c r="NN114" i="3"/>
  <c r="NY114" i="3" s="1"/>
  <c r="FL114" i="3"/>
  <c r="FW114" i="3" s="1"/>
  <c r="LF103" i="3"/>
  <c r="LQ103" i="3" s="1"/>
  <c r="II103" i="3"/>
  <c r="IT103" i="3" s="1"/>
  <c r="QK106" i="3"/>
  <c r="QV106" i="3" s="1"/>
  <c r="QK114" i="3"/>
  <c r="QV114" i="3" s="1"/>
  <c r="NN110" i="3"/>
  <c r="NY110" i="3" s="1"/>
  <c r="JM110" i="3"/>
  <c r="JX110" i="3" s="1"/>
  <c r="FL110" i="3"/>
  <c r="FW110" i="3" s="1"/>
  <c r="BZ110" i="3"/>
  <c r="CK110" i="3" s="1"/>
  <c r="OR110" i="3"/>
  <c r="PC110" i="3" s="1"/>
  <c r="KQ110" i="3"/>
  <c r="LB110" i="3" s="1"/>
  <c r="CO110" i="3"/>
  <c r="CZ110" i="3" s="1"/>
  <c r="PV110" i="3"/>
  <c r="QG110" i="3" s="1"/>
  <c r="LF110" i="3"/>
  <c r="LQ110" i="3" s="1"/>
  <c r="GA110" i="3"/>
  <c r="GL110" i="3" s="1"/>
  <c r="DD110" i="3"/>
  <c r="DO110" i="3" s="1"/>
  <c r="RO110" i="3"/>
  <c r="RZ110" i="3" s="1"/>
  <c r="MJ110" i="3"/>
  <c r="MU110" i="3" s="1"/>
  <c r="HT110" i="3"/>
  <c r="IE110" i="3" s="1"/>
  <c r="EH110" i="3"/>
  <c r="ES110" i="3" s="1"/>
  <c r="AG110" i="3"/>
  <c r="AR110" i="3" s="1"/>
  <c r="QZ110" i="3"/>
  <c r="RK110" i="3" s="1"/>
  <c r="HE110" i="3"/>
  <c r="HP110" i="3" s="1"/>
  <c r="R110" i="3"/>
  <c r="AC110" i="3" s="1"/>
  <c r="SD110" i="3"/>
  <c r="II110" i="3"/>
  <c r="IT110" i="3" s="1"/>
  <c r="AV110" i="3"/>
  <c r="BG110" i="3" s="1"/>
  <c r="SS110" i="3"/>
  <c r="IX110" i="3"/>
  <c r="JI110" i="3" s="1"/>
  <c r="BK110" i="3"/>
  <c r="BV110" i="3" s="1"/>
  <c r="MY110" i="3"/>
  <c r="NJ110" i="3" s="1"/>
  <c r="EW110" i="3"/>
  <c r="FH110" i="3" s="1"/>
  <c r="GP103" i="3"/>
  <c r="HA103" i="3" s="1"/>
  <c r="QK110" i="3"/>
  <c r="QV110" i="3" s="1"/>
  <c r="GA103" i="3"/>
  <c r="GL103" i="3" s="1"/>
  <c r="SS111" i="3"/>
  <c r="IX111" i="3"/>
  <c r="JI111" i="3" s="1"/>
  <c r="BK111" i="3"/>
  <c r="BV111" i="3" s="1"/>
  <c r="NN111" i="3"/>
  <c r="NY111" i="3" s="1"/>
  <c r="JM111" i="3"/>
  <c r="JX111" i="3" s="1"/>
  <c r="FL111" i="3"/>
  <c r="FW111" i="3" s="1"/>
  <c r="BZ111" i="3"/>
  <c r="CK111" i="3" s="1"/>
  <c r="OR111" i="3"/>
  <c r="PC111" i="3" s="1"/>
  <c r="KQ111" i="3"/>
  <c r="LB111" i="3" s="1"/>
  <c r="CO111" i="3"/>
  <c r="CZ111" i="3" s="1"/>
  <c r="QZ111" i="3"/>
  <c r="RK111" i="3" s="1"/>
  <c r="LU111" i="3"/>
  <c r="MF111" i="3" s="1"/>
  <c r="HE111" i="3"/>
  <c r="HP111" i="3" s="1"/>
  <c r="DS111" i="3"/>
  <c r="ED111" i="3" s="1"/>
  <c r="R111" i="3"/>
  <c r="AC111" i="3" s="1"/>
  <c r="DS105" i="3"/>
  <c r="ED105" i="3" s="1"/>
  <c r="LU105" i="3"/>
  <c r="MF105" i="3" s="1"/>
  <c r="GP111" i="3"/>
  <c r="HA111" i="3" s="1"/>
  <c r="QK111" i="3"/>
  <c r="QV111" i="3" s="1"/>
  <c r="BZ105" i="3"/>
  <c r="CK105" i="3" s="1"/>
  <c r="JM105" i="3"/>
  <c r="JX105" i="3" s="1"/>
  <c r="EH111" i="3"/>
  <c r="ES111" i="3" s="1"/>
  <c r="MJ111" i="3"/>
  <c r="MU111" i="3" s="1"/>
  <c r="R113" i="3"/>
  <c r="AC113" i="3" s="1"/>
  <c r="HE113" i="3"/>
  <c r="HP113" i="3" s="1"/>
  <c r="RO113" i="3"/>
  <c r="RZ113" i="3" s="1"/>
  <c r="MJ113" i="3"/>
  <c r="MU113" i="3" s="1"/>
  <c r="HT113" i="3"/>
  <c r="IE113" i="3" s="1"/>
  <c r="EH113" i="3"/>
  <c r="ES113" i="3" s="1"/>
  <c r="AG113" i="3"/>
  <c r="AR113" i="3" s="1"/>
  <c r="SD113" i="3"/>
  <c r="MY113" i="3"/>
  <c r="NJ113" i="3" s="1"/>
  <c r="II113" i="3"/>
  <c r="IT113" i="3" s="1"/>
  <c r="EW113" i="3"/>
  <c r="FH113" i="3" s="1"/>
  <c r="AV113" i="3"/>
  <c r="BG113" i="3" s="1"/>
  <c r="SS113" i="3"/>
  <c r="IX113" i="3"/>
  <c r="JI113" i="3" s="1"/>
  <c r="BK113" i="3"/>
  <c r="BV113" i="3" s="1"/>
  <c r="PV113" i="3"/>
  <c r="QG113" i="3" s="1"/>
  <c r="LF113" i="3"/>
  <c r="LQ113" i="3" s="1"/>
  <c r="GA113" i="3"/>
  <c r="GL113" i="3" s="1"/>
  <c r="DD113" i="3"/>
  <c r="DO113" i="3" s="1"/>
  <c r="R105" i="3"/>
  <c r="AC105" i="3" s="1"/>
  <c r="HE105" i="3"/>
  <c r="HP105" i="3" s="1"/>
  <c r="GP113" i="3"/>
  <c r="HA113" i="3" s="1"/>
  <c r="QK113" i="3"/>
  <c r="QV113" i="3" s="1"/>
  <c r="RO105" i="3"/>
  <c r="RZ105" i="3" s="1"/>
  <c r="MJ105" i="3"/>
  <c r="MU105" i="3" s="1"/>
  <c r="HT105" i="3"/>
  <c r="IE105" i="3" s="1"/>
  <c r="EH105" i="3"/>
  <c r="ES105" i="3" s="1"/>
  <c r="AG105" i="3"/>
  <c r="AR105" i="3" s="1"/>
  <c r="SD105" i="3"/>
  <c r="MY105" i="3"/>
  <c r="NJ105" i="3" s="1"/>
  <c r="II105" i="3"/>
  <c r="IT105" i="3" s="1"/>
  <c r="EW105" i="3"/>
  <c r="FH105" i="3" s="1"/>
  <c r="AV105" i="3"/>
  <c r="BG105" i="3" s="1"/>
  <c r="SS105" i="3"/>
  <c r="IX105" i="3"/>
  <c r="JI105" i="3" s="1"/>
  <c r="BK105" i="3"/>
  <c r="BV105" i="3" s="1"/>
  <c r="PV105" i="3"/>
  <c r="QG105" i="3" s="1"/>
  <c r="LF105" i="3"/>
  <c r="LQ105" i="3" s="1"/>
  <c r="GA105" i="3"/>
  <c r="GL105" i="3" s="1"/>
  <c r="DD105" i="3"/>
  <c r="DO105" i="3" s="1"/>
  <c r="GP105" i="3"/>
  <c r="HA105" i="3" s="1"/>
  <c r="QK105" i="3"/>
  <c r="QV105" i="3" s="1"/>
  <c r="EH253" i="3"/>
  <c r="ES253" i="3" s="1"/>
  <c r="GP104" i="3"/>
  <c r="HA104" i="3" s="1"/>
  <c r="QK104" i="3"/>
  <c r="QV104" i="3" s="1"/>
  <c r="BZ107" i="3"/>
  <c r="CK107" i="3" s="1"/>
  <c r="FL107" i="3"/>
  <c r="FW107" i="3" s="1"/>
  <c r="JM107" i="3"/>
  <c r="JX107" i="3" s="1"/>
  <c r="NN107" i="3"/>
  <c r="NY107" i="3" s="1"/>
  <c r="BK108" i="3"/>
  <c r="BV108" i="3" s="1"/>
  <c r="IX108" i="3"/>
  <c r="JI108" i="3" s="1"/>
  <c r="SS108" i="3"/>
  <c r="GP112" i="3"/>
  <c r="HA112" i="3" s="1"/>
  <c r="QK112" i="3"/>
  <c r="QV112" i="3" s="1"/>
  <c r="BZ104" i="3"/>
  <c r="CK104" i="3" s="1"/>
  <c r="FL104" i="3"/>
  <c r="FW104" i="3" s="1"/>
  <c r="JM104" i="3"/>
  <c r="JX104" i="3" s="1"/>
  <c r="NN104" i="3"/>
  <c r="NY104" i="3" s="1"/>
  <c r="AG107" i="3"/>
  <c r="AR107" i="3" s="1"/>
  <c r="EH107" i="3"/>
  <c r="ES107" i="3" s="1"/>
  <c r="HT107" i="3"/>
  <c r="IE107" i="3" s="1"/>
  <c r="MJ107" i="3"/>
  <c r="MU107" i="3" s="1"/>
  <c r="RO107" i="3"/>
  <c r="RZ107" i="3" s="1"/>
  <c r="R108" i="3"/>
  <c r="AC108" i="3" s="1"/>
  <c r="DS108" i="3"/>
  <c r="ED108" i="3" s="1"/>
  <c r="HE108" i="3"/>
  <c r="HP108" i="3" s="1"/>
  <c r="LU108" i="3"/>
  <c r="MF108" i="3" s="1"/>
  <c r="QZ108" i="3"/>
  <c r="RK108" i="3" s="1"/>
  <c r="GP109" i="3"/>
  <c r="HA109" i="3" s="1"/>
  <c r="BZ112" i="3"/>
  <c r="CK112" i="3" s="1"/>
  <c r="FL112" i="3"/>
  <c r="FW112" i="3" s="1"/>
  <c r="JM112" i="3"/>
  <c r="JX112" i="3" s="1"/>
  <c r="NN112" i="3"/>
  <c r="NY112" i="3" s="1"/>
  <c r="GP108" i="3"/>
  <c r="HA108" i="3" s="1"/>
  <c r="QK108" i="3"/>
  <c r="QV108" i="3" s="1"/>
  <c r="GP107" i="3"/>
  <c r="HA107" i="3" s="1"/>
  <c r="DD108" i="3"/>
  <c r="DO108" i="3" s="1"/>
  <c r="GA108" i="3"/>
  <c r="GL108" i="3" s="1"/>
  <c r="LF108" i="3"/>
  <c r="LQ108" i="3" s="1"/>
  <c r="VJ253" i="3" l="1"/>
  <c r="VH115" i="3"/>
  <c r="VH114" i="3"/>
  <c r="VJ105" i="3"/>
  <c r="VH106" i="3"/>
  <c r="VJ110" i="3"/>
  <c r="VJ250" i="3"/>
  <c r="VH252" i="3"/>
  <c r="VH112" i="3"/>
  <c r="VJ106" i="3"/>
  <c r="VI106" i="3"/>
  <c r="VH107" i="3"/>
  <c r="VH104" i="3"/>
  <c r="VH103" i="3"/>
  <c r="VH113" i="3"/>
  <c r="VJ115" i="3"/>
  <c r="VJ108" i="3"/>
  <c r="VH111" i="3"/>
  <c r="VH251" i="3"/>
  <c r="VJ112" i="3"/>
  <c r="VH110" i="3"/>
  <c r="VH105" i="3"/>
  <c r="VJ103" i="3"/>
  <c r="VJ251" i="3"/>
  <c r="VJ252" i="3"/>
  <c r="VH250" i="3"/>
  <c r="VH253" i="3"/>
  <c r="TC113" i="3"/>
  <c r="SN103" i="3"/>
  <c r="SN107" i="3"/>
  <c r="TC104" i="3"/>
  <c r="TC111" i="3"/>
  <c r="SN110" i="3"/>
  <c r="TR103" i="3"/>
  <c r="SN113" i="3"/>
  <c r="TR107" i="3"/>
  <c r="TR111" i="3"/>
  <c r="TR114" i="3"/>
  <c r="SN104" i="3"/>
  <c r="TC103" i="3"/>
  <c r="TR106" i="3"/>
  <c r="TC105" i="3"/>
  <c r="TC106" i="3"/>
  <c r="VO104" i="3"/>
  <c r="VO108" i="3"/>
  <c r="VO106" i="3"/>
  <c r="VO252" i="3"/>
  <c r="VO102" i="3"/>
  <c r="VO111" i="3"/>
  <c r="VO19" i="3"/>
  <c r="VO112" i="3"/>
  <c r="VO250" i="3"/>
  <c r="VO251" i="3"/>
  <c r="VO253" i="3"/>
  <c r="VO110" i="3"/>
  <c r="VO113" i="3"/>
  <c r="VO21" i="3"/>
  <c r="VO18" i="3"/>
  <c r="VO105" i="3"/>
  <c r="VO115" i="3"/>
  <c r="VO114" i="3"/>
  <c r="VO20" i="3"/>
  <c r="VO103" i="3"/>
  <c r="VO109" i="3"/>
  <c r="VO107" i="3"/>
  <c r="TC107" i="3"/>
  <c r="TD113" i="3"/>
  <c r="SO114" i="3"/>
  <c r="TD106" i="3"/>
  <c r="SO104" i="3"/>
  <c r="TD109" i="3"/>
  <c r="TD112" i="3"/>
  <c r="SO105" i="3"/>
  <c r="TD105" i="3"/>
  <c r="TD111" i="3"/>
  <c r="SO110" i="3"/>
  <c r="TS106" i="3"/>
  <c r="SO107" i="3"/>
  <c r="TS111" i="3"/>
  <c r="TD114" i="3"/>
  <c r="TD104" i="3"/>
  <c r="TS104" i="3"/>
  <c r="SO112" i="3"/>
  <c r="TS109" i="3"/>
  <c r="SO108" i="3"/>
  <c r="TS108" i="3"/>
  <c r="TS252" i="3"/>
  <c r="TS107" i="3"/>
  <c r="TD110" i="3"/>
  <c r="TD103" i="3"/>
  <c r="SO103" i="3"/>
  <c r="SO109" i="3"/>
  <c r="TS105" i="3"/>
  <c r="TD108" i="3"/>
  <c r="SO113" i="3"/>
  <c r="TS110" i="3"/>
  <c r="TS114" i="3"/>
  <c r="SO106" i="3"/>
  <c r="TS103" i="3"/>
  <c r="TS251" i="3"/>
  <c r="TD107" i="3"/>
  <c r="TS113" i="3"/>
  <c r="AQ109" i="3"/>
  <c r="AQ107" i="3"/>
  <c r="ER109" i="3"/>
  <c r="EP102" i="3"/>
  <c r="VI102" i="3" s="1"/>
  <c r="AQ112" i="3"/>
  <c r="EP252" i="3"/>
  <c r="UG114" i="3"/>
  <c r="AO251" i="3"/>
  <c r="EP107" i="3"/>
  <c r="UG251" i="3"/>
  <c r="UG113" i="3"/>
  <c r="AQ110" i="3"/>
  <c r="EP251" i="3"/>
  <c r="AQ102" i="3"/>
  <c r="EP104" i="3"/>
  <c r="EP105" i="3"/>
  <c r="EP253" i="3"/>
  <c r="AQ111" i="3"/>
  <c r="AO252" i="3"/>
  <c r="ER113" i="3"/>
  <c r="TR115" i="3"/>
  <c r="QF115" i="3"/>
  <c r="AQ103" i="3"/>
  <c r="ER112" i="3"/>
  <c r="LN115" i="3"/>
  <c r="AR115" i="3"/>
  <c r="HP115" i="3"/>
  <c r="CZ115" i="3"/>
  <c r="MU115" i="3"/>
  <c r="AQ253" i="3"/>
  <c r="AQ108" i="3"/>
  <c r="ER103" i="3"/>
  <c r="AQ114" i="3"/>
  <c r="EP111" i="3"/>
  <c r="EP114" i="3"/>
  <c r="ER114" i="3"/>
  <c r="EP115" i="3"/>
  <c r="ER115" i="3"/>
  <c r="EP250" i="3"/>
  <c r="ER250" i="3"/>
  <c r="EP108" i="3"/>
  <c r="VI108" i="3" s="1"/>
  <c r="ER108" i="3"/>
  <c r="EP110" i="3"/>
  <c r="ER110" i="3"/>
  <c r="AO113" i="3"/>
  <c r="AQ113" i="3"/>
  <c r="AO105" i="3"/>
  <c r="VI105" i="3" s="1"/>
  <c r="AQ105" i="3"/>
  <c r="AO106" i="3"/>
  <c r="AQ106" i="3"/>
  <c r="AO104" i="3"/>
  <c r="VI104" i="3" s="1"/>
  <c r="AQ104" i="3"/>
  <c r="AO250" i="3"/>
  <c r="AQ250" i="3"/>
  <c r="AO115" i="3"/>
  <c r="AQ115" i="3"/>
  <c r="MT253" i="3"/>
  <c r="NG112" i="3"/>
  <c r="MT108" i="3"/>
  <c r="MT109" i="3"/>
  <c r="MT103" i="3"/>
  <c r="MR104" i="3"/>
  <c r="MT251" i="3"/>
  <c r="MT112" i="3"/>
  <c r="MR110" i="3"/>
  <c r="MR252" i="3"/>
  <c r="MT105" i="3"/>
  <c r="MT106" i="3"/>
  <c r="LP115" i="3"/>
  <c r="QD115" i="3"/>
  <c r="QF104" i="3"/>
  <c r="MR111" i="3"/>
  <c r="MT111" i="3"/>
  <c r="MR115" i="3"/>
  <c r="MT115" i="3"/>
  <c r="MR114" i="3"/>
  <c r="MT114" i="3"/>
  <c r="MR107" i="3"/>
  <c r="MT107" i="3"/>
  <c r="MR250" i="3"/>
  <c r="MT250" i="3"/>
  <c r="MR113" i="3"/>
  <c r="MT113" i="3"/>
  <c r="MR102" i="3"/>
  <c r="MT102" i="3"/>
  <c r="NG113" i="3"/>
  <c r="BZ21" i="3"/>
  <c r="NI104" i="3"/>
  <c r="NG109" i="3"/>
  <c r="NI250" i="3"/>
  <c r="BK115" i="3"/>
  <c r="BV115" i="3" s="1"/>
  <c r="JH115" i="3"/>
  <c r="BD115" i="3"/>
  <c r="LQ115" i="3"/>
  <c r="RW115" i="3"/>
  <c r="DO115" i="3"/>
  <c r="PC115" i="3"/>
  <c r="UG115" i="3"/>
  <c r="KM115" i="3"/>
  <c r="QG115" i="3"/>
  <c r="GL115" i="3"/>
  <c r="RK115" i="3"/>
  <c r="NI102" i="3"/>
  <c r="CK115" i="3"/>
  <c r="GZ115" i="3"/>
  <c r="TC115" i="3"/>
  <c r="TP115" i="3"/>
  <c r="SO115" i="3"/>
  <c r="FV115" i="3"/>
  <c r="QV115" i="3"/>
  <c r="FW115" i="3"/>
  <c r="MF115" i="3"/>
  <c r="UH115" i="3"/>
  <c r="CJ115" i="3"/>
  <c r="NJ115" i="3"/>
  <c r="TS115" i="3"/>
  <c r="ID115" i="3"/>
  <c r="NY115" i="3"/>
  <c r="Z115" i="3"/>
  <c r="HA115" i="3"/>
  <c r="RZ115" i="3"/>
  <c r="GI115" i="3"/>
  <c r="EA115" i="3"/>
  <c r="IT115" i="3"/>
  <c r="NX115" i="3"/>
  <c r="BU115" i="3"/>
  <c r="FH115" i="3"/>
  <c r="OZ115" i="3"/>
  <c r="BG115" i="3"/>
  <c r="CW115" i="3"/>
  <c r="JI115" i="3"/>
  <c r="TD115" i="3"/>
  <c r="ED115" i="3"/>
  <c r="FE115" i="3"/>
  <c r="JX115" i="3"/>
  <c r="ON115" i="3"/>
  <c r="LB115" i="3"/>
  <c r="JU115" i="3"/>
  <c r="PR115" i="3"/>
  <c r="NG251" i="3"/>
  <c r="JW115" i="3"/>
  <c r="NG253" i="3"/>
  <c r="NI103" i="3"/>
  <c r="NG105" i="3"/>
  <c r="NI105" i="3"/>
  <c r="NG110" i="3"/>
  <c r="NI110" i="3"/>
  <c r="NG111" i="3"/>
  <c r="NI111" i="3"/>
  <c r="NG115" i="3"/>
  <c r="NI115" i="3"/>
  <c r="NG108" i="3"/>
  <c r="NI108" i="3"/>
  <c r="NG252" i="3"/>
  <c r="NI252" i="3"/>
  <c r="NG107" i="3"/>
  <c r="NI107" i="3"/>
  <c r="NG114" i="3"/>
  <c r="NI114" i="3"/>
  <c r="NG106" i="3"/>
  <c r="NI106" i="3"/>
  <c r="GZ108" i="3"/>
  <c r="UE111" i="3"/>
  <c r="GX115" i="3"/>
  <c r="FT115" i="3"/>
  <c r="LP109" i="3"/>
  <c r="GX253" i="3"/>
  <c r="LP108" i="3"/>
  <c r="SN112" i="3"/>
  <c r="AB109" i="3"/>
  <c r="JW107" i="3"/>
  <c r="OM109" i="3"/>
  <c r="PB115" i="3"/>
  <c r="TR108" i="3"/>
  <c r="RJ105" i="3"/>
  <c r="TA115" i="3"/>
  <c r="LN253" i="3"/>
  <c r="RY115" i="3"/>
  <c r="BF115" i="3"/>
  <c r="AB115" i="3"/>
  <c r="CY115" i="3"/>
  <c r="FG250" i="3"/>
  <c r="ME105" i="3"/>
  <c r="KL102" i="3"/>
  <c r="GK102" i="3"/>
  <c r="JH104" i="3"/>
  <c r="PB107" i="3"/>
  <c r="ME113" i="3"/>
  <c r="DL112" i="3"/>
  <c r="VI112" i="3" s="1"/>
  <c r="NX111" i="3"/>
  <c r="CH115" i="3"/>
  <c r="UG108" i="3"/>
  <c r="JW102" i="3"/>
  <c r="JH111" i="3"/>
  <c r="GK105" i="3"/>
  <c r="UG106" i="3"/>
  <c r="QS251" i="3"/>
  <c r="CJ21" i="3"/>
  <c r="FG115" i="3"/>
  <c r="JH107" i="3"/>
  <c r="EC110" i="3"/>
  <c r="DN113" i="3"/>
  <c r="PQ110" i="3"/>
  <c r="SN109" i="3"/>
  <c r="HM251" i="3"/>
  <c r="BF107" i="3"/>
  <c r="RW251" i="3"/>
  <c r="JF115" i="3"/>
  <c r="CH20" i="3"/>
  <c r="VI20" i="3" s="1"/>
  <c r="TC109" i="3"/>
  <c r="QF110" i="3"/>
  <c r="BU109" i="3"/>
  <c r="DN103" i="3"/>
  <c r="PQ109" i="3"/>
  <c r="JF251" i="3"/>
  <c r="TC252" i="3"/>
  <c r="FV253" i="3"/>
  <c r="TR112" i="3"/>
  <c r="QF102" i="3"/>
  <c r="LA108" i="3"/>
  <c r="NV115" i="3"/>
  <c r="QU106" i="3"/>
  <c r="TC102" i="3"/>
  <c r="HO107" i="3"/>
  <c r="EC251" i="3"/>
  <c r="EC253" i="3"/>
  <c r="UE115" i="3"/>
  <c r="TC108" i="3"/>
  <c r="OZ105" i="3"/>
  <c r="PB105" i="3"/>
  <c r="GX111" i="3"/>
  <c r="VI111" i="3" s="1"/>
  <c r="GZ111" i="3"/>
  <c r="NV252" i="3"/>
  <c r="NX252" i="3"/>
  <c r="BD103" i="3"/>
  <c r="VI103" i="3" s="1"/>
  <c r="BF103" i="3"/>
  <c r="EA107" i="3"/>
  <c r="EC107" i="3"/>
  <c r="UE107" i="3"/>
  <c r="UG107" i="3"/>
  <c r="KY113" i="3"/>
  <c r="LA113" i="3"/>
  <c r="PO104" i="3"/>
  <c r="PQ104" i="3"/>
  <c r="NX110" i="3"/>
  <c r="NV110" i="3"/>
  <c r="CJ253" i="3"/>
  <c r="QS107" i="3"/>
  <c r="QU107" i="3"/>
  <c r="HM115" i="3"/>
  <c r="HO115" i="3"/>
  <c r="KJ114" i="3"/>
  <c r="KL114" i="3"/>
  <c r="PO115" i="3"/>
  <c r="PQ115" i="3"/>
  <c r="JW104" i="3"/>
  <c r="IB109" i="3"/>
  <c r="ID109" i="3"/>
  <c r="BS114" i="3"/>
  <c r="VI114" i="3" s="1"/>
  <c r="BU114" i="3"/>
  <c r="UE253" i="3"/>
  <c r="UG253" i="3"/>
  <c r="NV113" i="3"/>
  <c r="NX113" i="3"/>
  <c r="EH115" i="3"/>
  <c r="ES115" i="3" s="1"/>
  <c r="CY108" i="3"/>
  <c r="EC115" i="3"/>
  <c r="TC112" i="3"/>
  <c r="CY112" i="3"/>
  <c r="GK115" i="3"/>
  <c r="IQ252" i="3"/>
  <c r="CW253" i="3"/>
  <c r="HO112" i="3"/>
  <c r="QU104" i="3"/>
  <c r="OM114" i="3"/>
  <c r="GZ114" i="3"/>
  <c r="QU250" i="3"/>
  <c r="ID106" i="3"/>
  <c r="UG112" i="3"/>
  <c r="KL112" i="3"/>
  <c r="RW250" i="3"/>
  <c r="NX109" i="3"/>
  <c r="PQ106" i="3"/>
  <c r="KL107" i="3"/>
  <c r="FV111" i="3"/>
  <c r="LA114" i="3"/>
  <c r="JW103" i="3"/>
  <c r="JF252" i="3"/>
  <c r="AB106" i="3"/>
  <c r="TA251" i="3"/>
  <c r="QU252" i="3"/>
  <c r="IE115" i="3"/>
  <c r="KJ115" i="3"/>
  <c r="IB115" i="3"/>
  <c r="SL115" i="3"/>
  <c r="IQ115" i="3"/>
  <c r="OK115" i="3"/>
  <c r="QS115" i="3"/>
  <c r="MC115" i="3"/>
  <c r="DL115" i="3"/>
  <c r="BS115" i="3"/>
  <c r="RH115" i="3"/>
  <c r="AB102" i="3"/>
  <c r="CJ112" i="3"/>
  <c r="HE253" i="3"/>
  <c r="HP253" i="3" s="1"/>
  <c r="VU19" i="3"/>
  <c r="R115" i="3"/>
  <c r="HO108" i="3"/>
  <c r="SN253" i="3"/>
  <c r="SL253" i="3"/>
  <c r="ME110" i="3"/>
  <c r="AB104" i="3"/>
  <c r="CJ103" i="3"/>
  <c r="LA112" i="3"/>
  <c r="KL115" i="3"/>
  <c r="RY105" i="3"/>
  <c r="BF106" i="3"/>
  <c r="ID250" i="3"/>
  <c r="CJ252" i="3"/>
  <c r="JF253" i="3"/>
  <c r="PQ108" i="3"/>
  <c r="LP104" i="3"/>
  <c r="PB109" i="3"/>
  <c r="SN114" i="3"/>
  <c r="GZ251" i="3"/>
  <c r="GZ252" i="3"/>
  <c r="FG108" i="3"/>
  <c r="RY102" i="3"/>
  <c r="JH110" i="3"/>
  <c r="PB108" i="3"/>
  <c r="QU115" i="3"/>
  <c r="RJ104" i="3"/>
  <c r="QU113" i="3"/>
  <c r="IS105" i="3"/>
  <c r="KL109" i="3"/>
  <c r="OM115" i="3"/>
  <c r="UG103" i="3"/>
  <c r="AB108" i="3"/>
  <c r="JH106" i="3"/>
  <c r="QD253" i="3"/>
  <c r="AB114" i="3"/>
  <c r="PB113" i="3"/>
  <c r="PO253" i="3"/>
  <c r="FV252" i="3"/>
  <c r="JW105" i="3"/>
  <c r="ID110" i="3"/>
  <c r="FG110" i="3"/>
  <c r="OM108" i="3"/>
  <c r="ME115" i="3"/>
  <c r="FV107" i="3"/>
  <c r="GK103" i="3"/>
  <c r="GZ112" i="3"/>
  <c r="IB253" i="3"/>
  <c r="ID253" i="3"/>
  <c r="ID252" i="3"/>
  <c r="IB252" i="3"/>
  <c r="GI253" i="3"/>
  <c r="GK253" i="3"/>
  <c r="OK250" i="3"/>
  <c r="OM250" i="3"/>
  <c r="QU105" i="3"/>
  <c r="ID102" i="3"/>
  <c r="LA106" i="3"/>
  <c r="UG102" i="3"/>
  <c r="FV114" i="3"/>
  <c r="ED253" i="3"/>
  <c r="PB104" i="3"/>
  <c r="BU105" i="3"/>
  <c r="BF104" i="3"/>
  <c r="TR105" i="3"/>
  <c r="BS110" i="3"/>
  <c r="VI110" i="3" s="1"/>
  <c r="BF105" i="3"/>
  <c r="IS115" i="3"/>
  <c r="TC114" i="3"/>
  <c r="BF253" i="3"/>
  <c r="GI251" i="3"/>
  <c r="ME102" i="3"/>
  <c r="SN115" i="3"/>
  <c r="RJ252" i="3"/>
  <c r="RH252" i="3"/>
  <c r="RJ109" i="3"/>
  <c r="LA250" i="3"/>
  <c r="BU103" i="3"/>
  <c r="AB105" i="3"/>
  <c r="JH113" i="3"/>
  <c r="NX102" i="3"/>
  <c r="JH105" i="3"/>
  <c r="UG110" i="3"/>
  <c r="NX114" i="3"/>
  <c r="SN252" i="3"/>
  <c r="SL252" i="3"/>
  <c r="IS253" i="3"/>
  <c r="IQ253" i="3"/>
  <c r="LA109" i="3"/>
  <c r="EC105" i="3"/>
  <c r="RJ115" i="3"/>
  <c r="LP114" i="3"/>
  <c r="CY107" i="3"/>
  <c r="ID111" i="3"/>
  <c r="LP252" i="3"/>
  <c r="LP112" i="3"/>
  <c r="RW252" i="3"/>
  <c r="RY252" i="3"/>
  <c r="QU253" i="3"/>
  <c r="QS253" i="3"/>
  <c r="QF113" i="3"/>
  <c r="EC104" i="3"/>
  <c r="FV108" i="3"/>
  <c r="EC108" i="3"/>
  <c r="DN102" i="3"/>
  <c r="LP106" i="3"/>
  <c r="JW111" i="3"/>
  <c r="SN106" i="3"/>
  <c r="GZ107" i="3"/>
  <c r="FG114" i="3"/>
  <c r="QF251" i="3"/>
  <c r="DN115" i="3"/>
  <c r="MC250" i="3"/>
  <c r="JW252" i="3"/>
  <c r="JU252" i="3"/>
  <c r="DL252" i="3"/>
  <c r="DN252" i="3"/>
  <c r="IS250" i="3"/>
  <c r="IQ250" i="3"/>
  <c r="KL250" i="3"/>
  <c r="KJ250" i="3"/>
  <c r="DO251" i="3"/>
  <c r="KL253" i="3"/>
  <c r="KJ253" i="3"/>
  <c r="PO250" i="3"/>
  <c r="PQ250" i="3"/>
  <c r="BU253" i="3"/>
  <c r="BS253" i="3"/>
  <c r="VI253" i="3" s="1"/>
  <c r="JX250" i="3"/>
  <c r="RY253" i="3"/>
  <c r="RW253" i="3"/>
  <c r="LN250" i="3"/>
  <c r="LP250" i="3"/>
  <c r="HA250" i="3"/>
  <c r="IE250" i="3"/>
  <c r="JU251" i="3"/>
  <c r="JW251" i="3"/>
  <c r="CY251" i="3"/>
  <c r="CW251" i="3"/>
  <c r="PQ252" i="3"/>
  <c r="PO252" i="3"/>
  <c r="CJ250" i="3"/>
  <c r="CH250" i="3"/>
  <c r="KJ252" i="3"/>
  <c r="KL252" i="3"/>
  <c r="ME250" i="3"/>
  <c r="UE250" i="3"/>
  <c r="OK253" i="3"/>
  <c r="OM253" i="3"/>
  <c r="LP251" i="3"/>
  <c r="LN251" i="3"/>
  <c r="TC250" i="3"/>
  <c r="TA250" i="3"/>
  <c r="QD250" i="3"/>
  <c r="OK251" i="3"/>
  <c r="OM251" i="3"/>
  <c r="TP250" i="3"/>
  <c r="TR250" i="3"/>
  <c r="RH250" i="3"/>
  <c r="TR251" i="3"/>
  <c r="TP251" i="3"/>
  <c r="GZ250" i="3"/>
  <c r="GX250" i="3"/>
  <c r="OK252" i="3"/>
  <c r="OM252" i="3"/>
  <c r="UG252" i="3"/>
  <c r="UE252" i="3"/>
  <c r="TD250" i="3"/>
  <c r="PO251" i="3"/>
  <c r="PQ251" i="3"/>
  <c r="DN253" i="3"/>
  <c r="DL253" i="3"/>
  <c r="DL251" i="3"/>
  <c r="DN251" i="3"/>
  <c r="BS250" i="3"/>
  <c r="LQ250" i="3"/>
  <c r="TS250" i="3"/>
  <c r="JF250" i="3"/>
  <c r="JH250" i="3"/>
  <c r="CK250" i="3"/>
  <c r="BU251" i="3"/>
  <c r="QF250" i="3"/>
  <c r="DN250" i="3"/>
  <c r="DL250" i="3"/>
  <c r="KJ251" i="3"/>
  <c r="KL251" i="3"/>
  <c r="KY251" i="3"/>
  <c r="JU250" i="3"/>
  <c r="JW250" i="3"/>
  <c r="CW250" i="3"/>
  <c r="CY250" i="3"/>
  <c r="FH250" i="3"/>
  <c r="FT250" i="3"/>
  <c r="UG250" i="3"/>
  <c r="HP250" i="3"/>
  <c r="KJ113" i="3"/>
  <c r="KL113" i="3"/>
  <c r="KL103" i="3"/>
  <c r="KJ103" i="3"/>
  <c r="UG109" i="3"/>
  <c r="KY115" i="3"/>
  <c r="LA115" i="3"/>
  <c r="RY103" i="3"/>
  <c r="RW103" i="3"/>
  <c r="CH114" i="3"/>
  <c r="KL106" i="3"/>
  <c r="KJ106" i="3"/>
  <c r="UG105" i="3"/>
  <c r="HO109" i="3"/>
  <c r="PQ107" i="3"/>
  <c r="CJ114" i="3"/>
  <c r="CJ109" i="3"/>
  <c r="CH109" i="3"/>
  <c r="VI109" i="3" s="1"/>
  <c r="FG107" i="3"/>
  <c r="FE107" i="3"/>
  <c r="QS102" i="3"/>
  <c r="QU102" i="3"/>
  <c r="UE104" i="3"/>
  <c r="UG104" i="3"/>
  <c r="CH107" i="3"/>
  <c r="VI107" i="3" s="1"/>
  <c r="CJ107" i="3"/>
  <c r="TR104" i="3"/>
  <c r="ID103" i="3"/>
  <c r="GZ109" i="3"/>
  <c r="VI252" i="3" l="1"/>
  <c r="VI113" i="3"/>
  <c r="VI115" i="3"/>
  <c r="VI250" i="3"/>
  <c r="VI251" i="3"/>
  <c r="VP103" i="3"/>
  <c r="VP107" i="3"/>
  <c r="VP104" i="3"/>
  <c r="VP21" i="3"/>
  <c r="VP112" i="3"/>
  <c r="VP115" i="3"/>
  <c r="VP106" i="3"/>
  <c r="VP109" i="3"/>
  <c r="VP114" i="3"/>
  <c r="VP102" i="3"/>
  <c r="VP110" i="3"/>
  <c r="VP113" i="3"/>
  <c r="VP111" i="3"/>
  <c r="VP20" i="3"/>
  <c r="VP105" i="3"/>
  <c r="VP253" i="3"/>
  <c r="VP18" i="3"/>
  <c r="VP108" i="3"/>
  <c r="CK21" i="3"/>
  <c r="AC115" i="3"/>
  <c r="EH250" i="3"/>
  <c r="ES250" i="3" s="1"/>
  <c r="BZ19" i="3"/>
  <c r="HE251" i="3"/>
  <c r="HE252" i="3"/>
  <c r="VP251" i="3" l="1"/>
  <c r="VP19" i="3"/>
  <c r="VP252" i="3"/>
  <c r="VP250" i="3"/>
  <c r="HP251" i="3"/>
  <c r="CK19" i="3"/>
  <c r="HP252" i="3"/>
  <c r="RE30" i="3" l="1"/>
  <c r="RD30" i="3"/>
  <c r="RB30" i="3"/>
  <c r="RA30" i="3"/>
  <c r="RE206" i="3" l="1"/>
  <c r="RA206" i="3"/>
  <c r="RB206" i="3"/>
  <c r="RD206" i="3"/>
  <c r="RB142" i="3"/>
  <c r="RD142" i="3"/>
  <c r="RE142" i="3"/>
  <c r="RA142" i="3"/>
  <c r="RA81" i="3"/>
  <c r="RE81" i="3"/>
  <c r="RD81" i="3"/>
  <c r="RB81" i="3"/>
  <c r="RA237" i="3"/>
  <c r="RE237" i="3"/>
  <c r="RD237" i="3"/>
  <c r="RB237" i="3"/>
  <c r="UF10" i="3" l="1"/>
  <c r="TQ249" i="3"/>
  <c r="TQ247" i="3"/>
  <c r="TQ243" i="3"/>
  <c r="TQ242" i="3"/>
  <c r="TQ238" i="3"/>
  <c r="TQ211" i="3"/>
  <c r="TQ210" i="3"/>
  <c r="TQ208" i="3"/>
  <c r="TQ207" i="3"/>
  <c r="TQ205" i="3"/>
  <c r="TQ204" i="3"/>
  <c r="TQ199" i="3"/>
  <c r="TQ194" i="3"/>
  <c r="TQ193" i="3"/>
  <c r="TQ192" i="3"/>
  <c r="TQ191" i="3"/>
  <c r="TQ190" i="3"/>
  <c r="TQ189" i="3"/>
  <c r="TQ188" i="3"/>
  <c r="TQ187" i="3"/>
  <c r="TQ185" i="3"/>
  <c r="TQ184" i="3"/>
  <c r="TQ183" i="3"/>
  <c r="TQ178" i="3"/>
  <c r="TQ177" i="3"/>
  <c r="TQ175" i="3"/>
  <c r="TQ170" i="3"/>
  <c r="TQ166" i="3"/>
  <c r="TQ165" i="3" s="1"/>
  <c r="TQ160" i="3"/>
  <c r="TQ159" i="3"/>
  <c r="TQ158" i="3"/>
  <c r="TQ151" i="3"/>
  <c r="TQ147" i="3"/>
  <c r="TQ146" i="3"/>
  <c r="TQ145" i="3"/>
  <c r="TQ141" i="3"/>
  <c r="TQ140" i="3"/>
  <c r="TQ139" i="3"/>
  <c r="TQ88" i="3"/>
  <c r="TQ87" i="3"/>
  <c r="TQ79" i="3"/>
  <c r="TQ78" i="3"/>
  <c r="TQ75" i="3"/>
  <c r="TQ74" i="3" s="1"/>
  <c r="TQ73" i="3"/>
  <c r="TQ66" i="3"/>
  <c r="TQ65" i="3"/>
  <c r="TQ63" i="3"/>
  <c r="TQ56" i="3"/>
  <c r="TQ51" i="3"/>
  <c r="TQ59" i="3"/>
  <c r="TQ47" i="3"/>
  <c r="TQ45" i="3"/>
  <c r="TQ44" i="3" s="1"/>
  <c r="TQ43" i="3"/>
  <c r="TQ42" i="3"/>
  <c r="TQ29" i="3"/>
  <c r="TQ10" i="3"/>
  <c r="TB249" i="3"/>
  <c r="TB247" i="3"/>
  <c r="TB243" i="3"/>
  <c r="TB242" i="3"/>
  <c r="TB238" i="3"/>
  <c r="TB211" i="3"/>
  <c r="TB210" i="3"/>
  <c r="TB208" i="3"/>
  <c r="TB207" i="3"/>
  <c r="TB205" i="3"/>
  <c r="TB204" i="3"/>
  <c r="TB199" i="3"/>
  <c r="TB194" i="3"/>
  <c r="TB193" i="3"/>
  <c r="TB192" i="3"/>
  <c r="TB191" i="3"/>
  <c r="TB190" i="3"/>
  <c r="TB189" i="3"/>
  <c r="TB188" i="3"/>
  <c r="TB187" i="3"/>
  <c r="TB185" i="3"/>
  <c r="TB184" i="3"/>
  <c r="TB183" i="3"/>
  <c r="TB178" i="3"/>
  <c r="TB177" i="3"/>
  <c r="TB175" i="3"/>
  <c r="TB170" i="3"/>
  <c r="TB166" i="3"/>
  <c r="TB165" i="3" s="1"/>
  <c r="TB160" i="3"/>
  <c r="TB159" i="3"/>
  <c r="TB158" i="3"/>
  <c r="TB151" i="3"/>
  <c r="TB147" i="3"/>
  <c r="TB146" i="3"/>
  <c r="TB145" i="3"/>
  <c r="TB141" i="3"/>
  <c r="TB140" i="3"/>
  <c r="TB139" i="3"/>
  <c r="TB88" i="3"/>
  <c r="TB87" i="3"/>
  <c r="TB79" i="3"/>
  <c r="TB78" i="3"/>
  <c r="TB75" i="3"/>
  <c r="TB74" i="3" s="1"/>
  <c r="TB73" i="3"/>
  <c r="TB66" i="3"/>
  <c r="TB65" i="3"/>
  <c r="TB63" i="3"/>
  <c r="TB56" i="3"/>
  <c r="TB51" i="3"/>
  <c r="TB59" i="3"/>
  <c r="TB47" i="3"/>
  <c r="TB45" i="3"/>
  <c r="TB44" i="3" s="1"/>
  <c r="TB43" i="3"/>
  <c r="TB42" i="3"/>
  <c r="TB29" i="3"/>
  <c r="TB10" i="3"/>
  <c r="SM249" i="3"/>
  <c r="SM247" i="3"/>
  <c r="SM243" i="3"/>
  <c r="SM242" i="3"/>
  <c r="SM238" i="3"/>
  <c r="SM211" i="3"/>
  <c r="SM210" i="3"/>
  <c r="SM208" i="3"/>
  <c r="SM207" i="3"/>
  <c r="SM205" i="3"/>
  <c r="SM204" i="3"/>
  <c r="SM199" i="3"/>
  <c r="SM194" i="3"/>
  <c r="SM193" i="3"/>
  <c r="SM192" i="3"/>
  <c r="SM191" i="3"/>
  <c r="SM190" i="3"/>
  <c r="SM189" i="3"/>
  <c r="SM188" i="3"/>
  <c r="SM187" i="3"/>
  <c r="SM185" i="3"/>
  <c r="SM184" i="3"/>
  <c r="SM183" i="3"/>
  <c r="SM178" i="3"/>
  <c r="SM177" i="3"/>
  <c r="SM175" i="3"/>
  <c r="SM170" i="3"/>
  <c r="SM166" i="3"/>
  <c r="SM165" i="3" s="1"/>
  <c r="SM160" i="3"/>
  <c r="SM159" i="3"/>
  <c r="SM158" i="3"/>
  <c r="SM151" i="3"/>
  <c r="SM147" i="3"/>
  <c r="SM146" i="3"/>
  <c r="SM145" i="3"/>
  <c r="SM141" i="3"/>
  <c r="SM140" i="3"/>
  <c r="SM139" i="3"/>
  <c r="SM88" i="3"/>
  <c r="SM87" i="3"/>
  <c r="SM79" i="3"/>
  <c r="SM78" i="3"/>
  <c r="SM75" i="3"/>
  <c r="SM74" i="3" s="1"/>
  <c r="SM73" i="3"/>
  <c r="SM66" i="3"/>
  <c r="SM65" i="3"/>
  <c r="SM63" i="3"/>
  <c r="SM56" i="3"/>
  <c r="SM51" i="3"/>
  <c r="SM59" i="3"/>
  <c r="SM47" i="3"/>
  <c r="SM45" i="3"/>
  <c r="SM44" i="3" s="1"/>
  <c r="SM43" i="3"/>
  <c r="SM42" i="3"/>
  <c r="SM29" i="3"/>
  <c r="SM10" i="3"/>
  <c r="RX249" i="3"/>
  <c r="RX247" i="3"/>
  <c r="RX243" i="3"/>
  <c r="RX242" i="3"/>
  <c r="RX238" i="3"/>
  <c r="RX211" i="3"/>
  <c r="RX210" i="3"/>
  <c r="RX208" i="3"/>
  <c r="RX207" i="3"/>
  <c r="RX205" i="3"/>
  <c r="RX204" i="3"/>
  <c r="RX199" i="3"/>
  <c r="RX194" i="3"/>
  <c r="RX193" i="3"/>
  <c r="RX192" i="3"/>
  <c r="RX191" i="3"/>
  <c r="RX190" i="3"/>
  <c r="RX189" i="3"/>
  <c r="RX188" i="3"/>
  <c r="RX187" i="3"/>
  <c r="RX185" i="3"/>
  <c r="RX184" i="3"/>
  <c r="RX183" i="3"/>
  <c r="RX178" i="3"/>
  <c r="RX177" i="3"/>
  <c r="RX175" i="3"/>
  <c r="RX170" i="3"/>
  <c r="RX166" i="3"/>
  <c r="RX165" i="3" s="1"/>
  <c r="RX160" i="3"/>
  <c r="RX159" i="3"/>
  <c r="RX158" i="3"/>
  <c r="RX151" i="3"/>
  <c r="RX147" i="3"/>
  <c r="RX146" i="3"/>
  <c r="RX145" i="3"/>
  <c r="RX141" i="3"/>
  <c r="RX140" i="3"/>
  <c r="RX139" i="3"/>
  <c r="RX88" i="3"/>
  <c r="RX87" i="3"/>
  <c r="RX79" i="3"/>
  <c r="RX78" i="3"/>
  <c r="RX75" i="3"/>
  <c r="RX74" i="3" s="1"/>
  <c r="RX73" i="3"/>
  <c r="RX66" i="3"/>
  <c r="RX65" i="3"/>
  <c r="RX63" i="3"/>
  <c r="RX56" i="3"/>
  <c r="RX51" i="3"/>
  <c r="RX59" i="3"/>
  <c r="RX47" i="3"/>
  <c r="RX45" i="3"/>
  <c r="RX44" i="3" s="1"/>
  <c r="RX43" i="3"/>
  <c r="RX42" i="3"/>
  <c r="RX29" i="3"/>
  <c r="RX10" i="3"/>
  <c r="RI249" i="3"/>
  <c r="RI247" i="3"/>
  <c r="RI243" i="3"/>
  <c r="RI242" i="3"/>
  <c r="RI238" i="3"/>
  <c r="RI211" i="3"/>
  <c r="RI210" i="3"/>
  <c r="RI208" i="3"/>
  <c r="RI207" i="3"/>
  <c r="RI205" i="3"/>
  <c r="RI204" i="3"/>
  <c r="RI199" i="3"/>
  <c r="RI194" i="3"/>
  <c r="RI193" i="3"/>
  <c r="RI192" i="3"/>
  <c r="RI191" i="3"/>
  <c r="RI190" i="3"/>
  <c r="RI189" i="3"/>
  <c r="RI188" i="3"/>
  <c r="RI187" i="3"/>
  <c r="RI185" i="3"/>
  <c r="RI184" i="3"/>
  <c r="RI183" i="3"/>
  <c r="RI178" i="3"/>
  <c r="RI177" i="3"/>
  <c r="RI175" i="3"/>
  <c r="RI170" i="3"/>
  <c r="RI166" i="3"/>
  <c r="RI165" i="3" s="1"/>
  <c r="RI160" i="3"/>
  <c r="RI159" i="3"/>
  <c r="RI158" i="3"/>
  <c r="RI151" i="3"/>
  <c r="RI147" i="3"/>
  <c r="RI146" i="3"/>
  <c r="RI145" i="3"/>
  <c r="RI141" i="3"/>
  <c r="RI140" i="3"/>
  <c r="RI139" i="3"/>
  <c r="RI88" i="3"/>
  <c r="RI87" i="3"/>
  <c r="RI79" i="3"/>
  <c r="RI78" i="3"/>
  <c r="RI75" i="3"/>
  <c r="RI74" i="3" s="1"/>
  <c r="RI73" i="3"/>
  <c r="RI66" i="3"/>
  <c r="RI65" i="3"/>
  <c r="RI63" i="3"/>
  <c r="RI56" i="3"/>
  <c r="RI51" i="3"/>
  <c r="RI59" i="3"/>
  <c r="RI47" i="3"/>
  <c r="RI45" i="3"/>
  <c r="RI44" i="3" s="1"/>
  <c r="RI43" i="3"/>
  <c r="RI42" i="3"/>
  <c r="RI29" i="3"/>
  <c r="RI10" i="3"/>
  <c r="QT249" i="3"/>
  <c r="QT247" i="3"/>
  <c r="QT243" i="3"/>
  <c r="QT242" i="3"/>
  <c r="QT238" i="3"/>
  <c r="QT211" i="3"/>
  <c r="QT210" i="3"/>
  <c r="QT208" i="3"/>
  <c r="QT207" i="3"/>
  <c r="QT205" i="3"/>
  <c r="QT204" i="3"/>
  <c r="QT199" i="3"/>
  <c r="QT194" i="3"/>
  <c r="QT193" i="3"/>
  <c r="QT192" i="3"/>
  <c r="QT191" i="3"/>
  <c r="QT190" i="3"/>
  <c r="QT189" i="3"/>
  <c r="QT188" i="3"/>
  <c r="QT187" i="3"/>
  <c r="QT185" i="3"/>
  <c r="QT184" i="3"/>
  <c r="QT183" i="3"/>
  <c r="QT178" i="3"/>
  <c r="QT177" i="3"/>
  <c r="QT175" i="3"/>
  <c r="QT170" i="3"/>
  <c r="QT166" i="3"/>
  <c r="QT165" i="3" s="1"/>
  <c r="QT160" i="3"/>
  <c r="QT159" i="3"/>
  <c r="QT158" i="3"/>
  <c r="QT151" i="3"/>
  <c r="QT147" i="3"/>
  <c r="QT146" i="3"/>
  <c r="QT145" i="3"/>
  <c r="QT141" i="3"/>
  <c r="QT140" i="3"/>
  <c r="QT139" i="3"/>
  <c r="QT88" i="3"/>
  <c r="QT87" i="3"/>
  <c r="QT79" i="3"/>
  <c r="QT78" i="3"/>
  <c r="QT75" i="3"/>
  <c r="QT74" i="3" s="1"/>
  <c r="QT73" i="3"/>
  <c r="QT66" i="3"/>
  <c r="QT65" i="3"/>
  <c r="QT63" i="3"/>
  <c r="QT56" i="3"/>
  <c r="QT51" i="3"/>
  <c r="QT59" i="3"/>
  <c r="QT47" i="3"/>
  <c r="QT45" i="3"/>
  <c r="QT44" i="3" s="1"/>
  <c r="QT43" i="3"/>
  <c r="QT42" i="3"/>
  <c r="QT29" i="3"/>
  <c r="QT10" i="3"/>
  <c r="QE207" i="3"/>
  <c r="QE205" i="3"/>
  <c r="QE187" i="3"/>
  <c r="QE185" i="3"/>
  <c r="QE184" i="3"/>
  <c r="QE178" i="3"/>
  <c r="QE177" i="3"/>
  <c r="QE160" i="3"/>
  <c r="QE159" i="3"/>
  <c r="QE158" i="3"/>
  <c r="QE141" i="3"/>
  <c r="QE88" i="3"/>
  <c r="QE87" i="3"/>
  <c r="QE63" i="3"/>
  <c r="QE51" i="3"/>
  <c r="QE59" i="3"/>
  <c r="QE45" i="3"/>
  <c r="QE44" i="3" s="1"/>
  <c r="QE43" i="3"/>
  <c r="QE10" i="3"/>
  <c r="PA207" i="3"/>
  <c r="PA205" i="3"/>
  <c r="PA204" i="3"/>
  <c r="PA187" i="3"/>
  <c r="PA185" i="3"/>
  <c r="PA184" i="3"/>
  <c r="PA178" i="3"/>
  <c r="PA177" i="3"/>
  <c r="PA160" i="3"/>
  <c r="PA159" i="3"/>
  <c r="PA158" i="3"/>
  <c r="PA141" i="3"/>
  <c r="PA88" i="3"/>
  <c r="PA87" i="3"/>
  <c r="PA63" i="3"/>
  <c r="PA51" i="3"/>
  <c r="PA59" i="3"/>
  <c r="PA45" i="3"/>
  <c r="PA44" i="3" s="1"/>
  <c r="PA43" i="3"/>
  <c r="PA10" i="3"/>
  <c r="OL249" i="3"/>
  <c r="OL247" i="3"/>
  <c r="OL243" i="3"/>
  <c r="OL242" i="3"/>
  <c r="OL238" i="3"/>
  <c r="OL211" i="3"/>
  <c r="OL210" i="3"/>
  <c r="OL208" i="3"/>
  <c r="OL207" i="3"/>
  <c r="OL205" i="3"/>
  <c r="OL204" i="3"/>
  <c r="OL199" i="3"/>
  <c r="OL194" i="3"/>
  <c r="OL193" i="3"/>
  <c r="OL192" i="3"/>
  <c r="OL191" i="3"/>
  <c r="OL190" i="3"/>
  <c r="OL189" i="3"/>
  <c r="OL188" i="3"/>
  <c r="OL187" i="3"/>
  <c r="OL185" i="3"/>
  <c r="OL184" i="3"/>
  <c r="OL183" i="3"/>
  <c r="OL178" i="3"/>
  <c r="OL177" i="3"/>
  <c r="OL175" i="3"/>
  <c r="OL170" i="3"/>
  <c r="OL166" i="3"/>
  <c r="OL165" i="3" s="1"/>
  <c r="OL160" i="3"/>
  <c r="OL159" i="3"/>
  <c r="OL158" i="3"/>
  <c r="OL151" i="3"/>
  <c r="OL147" i="3"/>
  <c r="OL146" i="3"/>
  <c r="OL145" i="3"/>
  <c r="OL141" i="3"/>
  <c r="OL140" i="3"/>
  <c r="OL139" i="3"/>
  <c r="OL88" i="3"/>
  <c r="OL87" i="3"/>
  <c r="OL79" i="3"/>
  <c r="OL78" i="3"/>
  <c r="OL75" i="3"/>
  <c r="OL74" i="3" s="1"/>
  <c r="OL73" i="3"/>
  <c r="OL66" i="3"/>
  <c r="OL65" i="3"/>
  <c r="OL63" i="3"/>
  <c r="OL56" i="3"/>
  <c r="OL51" i="3"/>
  <c r="OL59" i="3"/>
  <c r="OL47" i="3"/>
  <c r="OL45" i="3"/>
  <c r="OL44" i="3" s="1"/>
  <c r="OL43" i="3"/>
  <c r="OL42" i="3"/>
  <c r="OL29" i="3"/>
  <c r="OL10" i="3"/>
  <c r="NW247" i="3"/>
  <c r="NW242" i="3"/>
  <c r="NW211" i="3"/>
  <c r="NW210" i="3"/>
  <c r="NW207" i="3"/>
  <c r="NW205" i="3"/>
  <c r="NW204" i="3"/>
  <c r="NW193" i="3"/>
  <c r="NW192" i="3"/>
  <c r="NW191" i="3"/>
  <c r="NW190" i="3"/>
  <c r="NW189" i="3"/>
  <c r="NW188" i="3"/>
  <c r="NW187" i="3"/>
  <c r="NW185" i="3"/>
  <c r="NW184" i="3"/>
  <c r="NW178" i="3"/>
  <c r="NW177" i="3"/>
  <c r="NW175" i="3"/>
  <c r="NW166" i="3"/>
  <c r="NW165" i="3" s="1"/>
  <c r="NW160" i="3"/>
  <c r="NW159" i="3"/>
  <c r="NW158" i="3"/>
  <c r="NW146" i="3"/>
  <c r="NW145" i="3"/>
  <c r="NW141" i="3"/>
  <c r="NW88" i="3"/>
  <c r="NW87" i="3"/>
  <c r="NW79" i="3"/>
  <c r="NW78" i="3"/>
  <c r="NW66" i="3"/>
  <c r="NW65" i="3"/>
  <c r="NW63" i="3"/>
  <c r="NW56" i="3"/>
  <c r="NW51" i="3"/>
  <c r="NW59" i="3"/>
  <c r="NW45" i="3"/>
  <c r="NW44" i="3" s="1"/>
  <c r="NW43" i="3"/>
  <c r="NW42" i="3"/>
  <c r="NW29" i="3"/>
  <c r="NW10" i="3"/>
  <c r="NH165" i="3"/>
  <c r="NH44" i="3"/>
  <c r="NH10" i="3"/>
  <c r="MS165" i="3"/>
  <c r="MS44" i="3"/>
  <c r="MS10" i="3"/>
  <c r="MD207" i="3"/>
  <c r="MD205" i="3"/>
  <c r="MD187" i="3"/>
  <c r="MD185" i="3"/>
  <c r="MD184" i="3"/>
  <c r="MD178" i="3"/>
  <c r="MD177" i="3"/>
  <c r="MD160" i="3"/>
  <c r="MD159" i="3"/>
  <c r="MD158" i="3"/>
  <c r="MD141" i="3"/>
  <c r="MD88" i="3"/>
  <c r="MD87" i="3"/>
  <c r="MD63" i="3"/>
  <c r="MD51" i="3"/>
  <c r="MD59" i="3"/>
  <c r="MD45" i="3"/>
  <c r="MD44" i="3" s="1"/>
  <c r="MD43" i="3"/>
  <c r="MD10" i="3"/>
  <c r="LO249" i="3"/>
  <c r="LO247" i="3"/>
  <c r="LO243" i="3"/>
  <c r="LO242" i="3"/>
  <c r="LO238" i="3"/>
  <c r="LO211" i="3"/>
  <c r="LO210" i="3"/>
  <c r="LO208" i="3"/>
  <c r="LO207" i="3"/>
  <c r="LO205" i="3"/>
  <c r="LO204" i="3"/>
  <c r="LO199" i="3"/>
  <c r="LO194" i="3"/>
  <c r="LO193" i="3"/>
  <c r="LO192" i="3"/>
  <c r="LO191" i="3"/>
  <c r="LO190" i="3"/>
  <c r="LO189" i="3"/>
  <c r="LO188" i="3"/>
  <c r="LO187" i="3"/>
  <c r="LO185" i="3"/>
  <c r="LO184" i="3"/>
  <c r="LO183" i="3"/>
  <c r="LO178" i="3"/>
  <c r="LO177" i="3"/>
  <c r="LO175" i="3"/>
  <c r="LO170" i="3"/>
  <c r="LO166" i="3"/>
  <c r="LO165" i="3" s="1"/>
  <c r="LO160" i="3"/>
  <c r="LO159" i="3"/>
  <c r="LO158" i="3"/>
  <c r="LO151" i="3"/>
  <c r="LO147" i="3"/>
  <c r="LO146" i="3"/>
  <c r="LO145" i="3"/>
  <c r="LO141" i="3"/>
  <c r="LO140" i="3"/>
  <c r="LO139" i="3"/>
  <c r="LO88" i="3"/>
  <c r="LO87" i="3"/>
  <c r="LO79" i="3"/>
  <c r="LO78" i="3"/>
  <c r="LO75" i="3"/>
  <c r="LO74" i="3" s="1"/>
  <c r="LO73" i="3"/>
  <c r="LO66" i="3"/>
  <c r="LO65" i="3"/>
  <c r="LO63" i="3"/>
  <c r="LO56" i="3"/>
  <c r="LO51" i="3"/>
  <c r="LO59" i="3"/>
  <c r="LO47" i="3"/>
  <c r="LO45" i="3"/>
  <c r="LO44" i="3" s="1"/>
  <c r="LO43" i="3"/>
  <c r="LO42" i="3"/>
  <c r="LO29" i="3"/>
  <c r="LO10" i="3"/>
  <c r="KZ10" i="3"/>
  <c r="JV249" i="3"/>
  <c r="JV247" i="3"/>
  <c r="JV243" i="3"/>
  <c r="JV242" i="3"/>
  <c r="JV238" i="3"/>
  <c r="JV211" i="3"/>
  <c r="JV210" i="3"/>
  <c r="JV208" i="3"/>
  <c r="JV207" i="3"/>
  <c r="JV205" i="3"/>
  <c r="JV204" i="3"/>
  <c r="JV199" i="3"/>
  <c r="JV194" i="3"/>
  <c r="JV193" i="3"/>
  <c r="JV192" i="3"/>
  <c r="JV191" i="3"/>
  <c r="JV190" i="3"/>
  <c r="JV189" i="3"/>
  <c r="JV188" i="3"/>
  <c r="JV187" i="3"/>
  <c r="JV185" i="3"/>
  <c r="JV184" i="3"/>
  <c r="JV183" i="3"/>
  <c r="JV178" i="3"/>
  <c r="JV177" i="3"/>
  <c r="JV175" i="3"/>
  <c r="JV170" i="3"/>
  <c r="JV166" i="3"/>
  <c r="JV165" i="3" s="1"/>
  <c r="JV160" i="3"/>
  <c r="JV159" i="3"/>
  <c r="JV158" i="3"/>
  <c r="JV151" i="3"/>
  <c r="JV147" i="3"/>
  <c r="JV146" i="3"/>
  <c r="JV145" i="3"/>
  <c r="JV141" i="3"/>
  <c r="JV140" i="3"/>
  <c r="JV139" i="3"/>
  <c r="JV88" i="3"/>
  <c r="JV87" i="3"/>
  <c r="JV79" i="3"/>
  <c r="JV78" i="3"/>
  <c r="JV75" i="3"/>
  <c r="JV74" i="3" s="1"/>
  <c r="JV73" i="3"/>
  <c r="JV66" i="3"/>
  <c r="JV65" i="3"/>
  <c r="JV63" i="3"/>
  <c r="JV56" i="3"/>
  <c r="JV51" i="3"/>
  <c r="JV59" i="3"/>
  <c r="JV47" i="3"/>
  <c r="JV45" i="3"/>
  <c r="JV44" i="3" s="1"/>
  <c r="JV43" i="3"/>
  <c r="JV42" i="3"/>
  <c r="JV29" i="3"/>
  <c r="JV10" i="3"/>
  <c r="JG249" i="3"/>
  <c r="JG247" i="3"/>
  <c r="JG243" i="3"/>
  <c r="JG242" i="3"/>
  <c r="JG238" i="3"/>
  <c r="JG211" i="3"/>
  <c r="JG210" i="3"/>
  <c r="JG208" i="3"/>
  <c r="JG207" i="3"/>
  <c r="JG205" i="3"/>
  <c r="JG204" i="3"/>
  <c r="JG199" i="3"/>
  <c r="JG194" i="3"/>
  <c r="JG193" i="3"/>
  <c r="JG192" i="3"/>
  <c r="JG191" i="3"/>
  <c r="JG190" i="3"/>
  <c r="JG189" i="3"/>
  <c r="JG188" i="3"/>
  <c r="JG187" i="3"/>
  <c r="JG185" i="3"/>
  <c r="JG184" i="3"/>
  <c r="JG183" i="3"/>
  <c r="JG178" i="3"/>
  <c r="JG177" i="3"/>
  <c r="JG175" i="3"/>
  <c r="JG170" i="3"/>
  <c r="JG166" i="3"/>
  <c r="JG165" i="3" s="1"/>
  <c r="JG160" i="3"/>
  <c r="JG159" i="3"/>
  <c r="JG158" i="3"/>
  <c r="JG151" i="3"/>
  <c r="JG147" i="3"/>
  <c r="JG146" i="3"/>
  <c r="JG145" i="3"/>
  <c r="JG141" i="3"/>
  <c r="JG140" i="3"/>
  <c r="JG139" i="3"/>
  <c r="JG88" i="3"/>
  <c r="JG87" i="3"/>
  <c r="JG79" i="3"/>
  <c r="JG78" i="3"/>
  <c r="JG75" i="3"/>
  <c r="JG74" i="3" s="1"/>
  <c r="JG73" i="3"/>
  <c r="JG66" i="3"/>
  <c r="JG65" i="3"/>
  <c r="JG63" i="3"/>
  <c r="JG56" i="3"/>
  <c r="JG51" i="3"/>
  <c r="JG59" i="3"/>
  <c r="JG47" i="3"/>
  <c r="JG45" i="3"/>
  <c r="JG44" i="3" s="1"/>
  <c r="JG43" i="3"/>
  <c r="JG42" i="3"/>
  <c r="JG29" i="3"/>
  <c r="JG10" i="3"/>
  <c r="IR249" i="3"/>
  <c r="IR247" i="3"/>
  <c r="IR243" i="3"/>
  <c r="IR242" i="3"/>
  <c r="IR238" i="3"/>
  <c r="IR211" i="3"/>
  <c r="IR210" i="3"/>
  <c r="IR208" i="3"/>
  <c r="IR207" i="3"/>
  <c r="IR205" i="3"/>
  <c r="IR204" i="3"/>
  <c r="IR199" i="3"/>
  <c r="IR194" i="3"/>
  <c r="IR193" i="3"/>
  <c r="IR192" i="3"/>
  <c r="IR191" i="3"/>
  <c r="IR190" i="3"/>
  <c r="IR189" i="3"/>
  <c r="IR188" i="3"/>
  <c r="IR187" i="3"/>
  <c r="IR185" i="3"/>
  <c r="IR184" i="3"/>
  <c r="IR183" i="3"/>
  <c r="IR178" i="3"/>
  <c r="IR177" i="3"/>
  <c r="IR175" i="3"/>
  <c r="IR170" i="3"/>
  <c r="IR166" i="3"/>
  <c r="IR165" i="3" s="1"/>
  <c r="IR160" i="3"/>
  <c r="IR159" i="3"/>
  <c r="IR158" i="3"/>
  <c r="IR151" i="3"/>
  <c r="IR147" i="3"/>
  <c r="IR146" i="3"/>
  <c r="IR145" i="3"/>
  <c r="IR141" i="3"/>
  <c r="IR140" i="3"/>
  <c r="IR139" i="3"/>
  <c r="IR88" i="3"/>
  <c r="IR87" i="3"/>
  <c r="IR79" i="3"/>
  <c r="IR78" i="3"/>
  <c r="IR75" i="3"/>
  <c r="IR74" i="3" s="1"/>
  <c r="IR73" i="3"/>
  <c r="IR66" i="3"/>
  <c r="IR65" i="3"/>
  <c r="IR63" i="3"/>
  <c r="IR56" i="3"/>
  <c r="IR51" i="3"/>
  <c r="IR59" i="3"/>
  <c r="IR47" i="3"/>
  <c r="IR45" i="3"/>
  <c r="IR44" i="3" s="1"/>
  <c r="IR43" i="3"/>
  <c r="IR42" i="3"/>
  <c r="IR29" i="3"/>
  <c r="IR10" i="3"/>
  <c r="HN242" i="3"/>
  <c r="HN211" i="3"/>
  <c r="HN210" i="3"/>
  <c r="HN207" i="3"/>
  <c r="HN205" i="3"/>
  <c r="HN204" i="3"/>
  <c r="HN193" i="3"/>
  <c r="HN192" i="3"/>
  <c r="HN191" i="3"/>
  <c r="HN190" i="3"/>
  <c r="HN189" i="3"/>
  <c r="HN188" i="3"/>
  <c r="HN187" i="3"/>
  <c r="HN185" i="3"/>
  <c r="HN184" i="3"/>
  <c r="HN178" i="3"/>
  <c r="HN177" i="3"/>
  <c r="HN175" i="3"/>
  <c r="HN166" i="3"/>
  <c r="HN165" i="3" s="1"/>
  <c r="HN160" i="3"/>
  <c r="HN159" i="3"/>
  <c r="HN158" i="3"/>
  <c r="HN146" i="3"/>
  <c r="HN145" i="3"/>
  <c r="HN141" i="3"/>
  <c r="HN88" i="3"/>
  <c r="HN87" i="3"/>
  <c r="HN79" i="3"/>
  <c r="HN78" i="3"/>
  <c r="HN66" i="3"/>
  <c r="HN65" i="3"/>
  <c r="HN63" i="3"/>
  <c r="HN56" i="3"/>
  <c r="HN51" i="3"/>
  <c r="HN59" i="3"/>
  <c r="HN45" i="3"/>
  <c r="HN44" i="3" s="1"/>
  <c r="HN43" i="3"/>
  <c r="HN42" i="3"/>
  <c r="HN29" i="3"/>
  <c r="HN10" i="3"/>
  <c r="GJ249" i="3"/>
  <c r="GJ247" i="3"/>
  <c r="GJ243" i="3"/>
  <c r="GJ242" i="3"/>
  <c r="GJ238" i="3"/>
  <c r="GJ211" i="3"/>
  <c r="GJ210" i="3"/>
  <c r="GJ208" i="3"/>
  <c r="GJ207" i="3"/>
  <c r="GJ205" i="3"/>
  <c r="GJ204" i="3"/>
  <c r="GJ199" i="3"/>
  <c r="GJ194" i="3"/>
  <c r="GJ193" i="3"/>
  <c r="GJ192" i="3"/>
  <c r="GJ191" i="3"/>
  <c r="GJ190" i="3"/>
  <c r="GJ189" i="3"/>
  <c r="GJ188" i="3"/>
  <c r="GJ187" i="3"/>
  <c r="GJ185" i="3"/>
  <c r="GJ184" i="3"/>
  <c r="GJ183" i="3"/>
  <c r="GJ178" i="3"/>
  <c r="GJ177" i="3"/>
  <c r="GJ175" i="3"/>
  <c r="GJ170" i="3"/>
  <c r="GJ166" i="3"/>
  <c r="GJ165" i="3" s="1"/>
  <c r="GJ160" i="3"/>
  <c r="GJ159" i="3"/>
  <c r="GJ158" i="3"/>
  <c r="GJ151" i="3"/>
  <c r="GJ147" i="3"/>
  <c r="GJ146" i="3"/>
  <c r="GJ145" i="3"/>
  <c r="GJ141" i="3"/>
  <c r="GJ140" i="3"/>
  <c r="GJ139" i="3"/>
  <c r="GJ88" i="3"/>
  <c r="GJ87" i="3"/>
  <c r="GJ79" i="3"/>
  <c r="GJ78" i="3"/>
  <c r="GJ75" i="3"/>
  <c r="GJ74" i="3" s="1"/>
  <c r="GJ73" i="3"/>
  <c r="GJ66" i="3"/>
  <c r="GJ65" i="3"/>
  <c r="GJ63" i="3"/>
  <c r="GJ56" i="3"/>
  <c r="GJ51" i="3"/>
  <c r="GJ59" i="3"/>
  <c r="GJ47" i="3"/>
  <c r="GJ45" i="3"/>
  <c r="GJ44" i="3" s="1"/>
  <c r="GJ43" i="3"/>
  <c r="GJ42" i="3"/>
  <c r="GJ29" i="3"/>
  <c r="GJ10" i="3"/>
  <c r="FU10" i="3"/>
  <c r="FF247" i="3"/>
  <c r="FF242" i="3"/>
  <c r="FF211" i="3"/>
  <c r="FF210" i="3"/>
  <c r="FF207" i="3"/>
  <c r="FF205" i="3"/>
  <c r="FF204" i="3"/>
  <c r="FF193" i="3"/>
  <c r="FF192" i="3"/>
  <c r="FF191" i="3"/>
  <c r="FF190" i="3"/>
  <c r="FF189" i="3"/>
  <c r="FF187" i="3"/>
  <c r="FF185" i="3"/>
  <c r="FF184" i="3"/>
  <c r="FF178" i="3"/>
  <c r="FF177" i="3"/>
  <c r="FF175" i="3"/>
  <c r="FF166" i="3"/>
  <c r="FF165" i="3" s="1"/>
  <c r="FF160" i="3"/>
  <c r="FF159" i="3"/>
  <c r="FF158" i="3"/>
  <c r="FF146" i="3"/>
  <c r="FF145" i="3"/>
  <c r="FF141" i="3"/>
  <c r="FF88" i="3"/>
  <c r="FF87" i="3"/>
  <c r="FF79" i="3"/>
  <c r="FF78" i="3"/>
  <c r="FF66" i="3"/>
  <c r="FF63" i="3"/>
  <c r="FF51" i="3"/>
  <c r="FF59" i="3"/>
  <c r="FF45" i="3"/>
  <c r="FF44" i="3" s="1"/>
  <c r="FF43" i="3"/>
  <c r="FF42" i="3"/>
  <c r="FF10" i="3"/>
  <c r="EQ44" i="3"/>
  <c r="EQ10" i="3"/>
  <c r="EB45" i="3"/>
  <c r="EB44" i="3" s="1"/>
  <c r="EB10" i="3"/>
  <c r="DM249" i="3"/>
  <c r="DM247" i="3"/>
  <c r="DM243" i="3"/>
  <c r="DM242" i="3"/>
  <c r="DM238" i="3"/>
  <c r="DM211" i="3"/>
  <c r="DM210" i="3"/>
  <c r="DM208" i="3"/>
  <c r="DM207" i="3"/>
  <c r="DM205" i="3"/>
  <c r="DM204" i="3"/>
  <c r="DM199" i="3"/>
  <c r="DM194" i="3"/>
  <c r="DM193" i="3"/>
  <c r="DM192" i="3"/>
  <c r="DM191" i="3"/>
  <c r="DM190" i="3"/>
  <c r="DM189" i="3"/>
  <c r="DM188" i="3"/>
  <c r="DM187" i="3"/>
  <c r="DM185" i="3"/>
  <c r="DM184" i="3"/>
  <c r="DM183" i="3"/>
  <c r="DM178" i="3"/>
  <c r="DM177" i="3"/>
  <c r="DM175" i="3"/>
  <c r="DM170" i="3"/>
  <c r="DM166" i="3"/>
  <c r="DM165" i="3" s="1"/>
  <c r="DM160" i="3"/>
  <c r="DM159" i="3"/>
  <c r="DM158" i="3"/>
  <c r="DM151" i="3"/>
  <c r="DM147" i="3"/>
  <c r="DM146" i="3"/>
  <c r="DM145" i="3"/>
  <c r="DM141" i="3"/>
  <c r="DM140" i="3"/>
  <c r="DM139" i="3"/>
  <c r="DM88" i="3"/>
  <c r="DM87" i="3"/>
  <c r="DM75" i="3"/>
  <c r="DM74" i="3" s="1"/>
  <c r="DM73" i="3"/>
  <c r="DM66" i="3"/>
  <c r="DM65" i="3"/>
  <c r="DM56" i="3"/>
  <c r="DM51" i="3"/>
  <c r="DM59" i="3"/>
  <c r="DM47" i="3"/>
  <c r="DM45" i="3"/>
  <c r="DM44" i="3" s="1"/>
  <c r="DM43" i="3"/>
  <c r="DM42" i="3"/>
  <c r="DM29" i="3"/>
  <c r="DM10" i="3"/>
  <c r="CX249" i="3"/>
  <c r="CX247" i="3"/>
  <c r="CX243" i="3"/>
  <c r="CX242" i="3"/>
  <c r="CX238" i="3"/>
  <c r="CX211" i="3"/>
  <c r="CX210" i="3"/>
  <c r="CX208" i="3"/>
  <c r="CX207" i="3"/>
  <c r="CX205" i="3"/>
  <c r="CX204" i="3"/>
  <c r="CX199" i="3"/>
  <c r="CX194" i="3"/>
  <c r="CX193" i="3"/>
  <c r="CX192" i="3"/>
  <c r="CX191" i="3"/>
  <c r="CX190" i="3"/>
  <c r="CX189" i="3"/>
  <c r="CX188" i="3"/>
  <c r="CX187" i="3"/>
  <c r="CX185" i="3"/>
  <c r="CX184" i="3"/>
  <c r="CX183" i="3"/>
  <c r="CX178" i="3"/>
  <c r="CX177" i="3"/>
  <c r="CX175" i="3"/>
  <c r="CX170" i="3"/>
  <c r="CX166" i="3"/>
  <c r="CX165" i="3" s="1"/>
  <c r="CX160" i="3"/>
  <c r="CX159" i="3"/>
  <c r="CX158" i="3"/>
  <c r="CX151" i="3"/>
  <c r="CX147" i="3"/>
  <c r="CX146" i="3"/>
  <c r="CX145" i="3"/>
  <c r="CX141" i="3"/>
  <c r="CX140" i="3"/>
  <c r="CX139" i="3"/>
  <c r="CX88" i="3"/>
  <c r="CX87" i="3"/>
  <c r="CX79" i="3"/>
  <c r="CX78" i="3"/>
  <c r="CX75" i="3"/>
  <c r="CX74" i="3" s="1"/>
  <c r="CX73" i="3"/>
  <c r="CX66" i="3"/>
  <c r="CX65" i="3"/>
  <c r="CX63" i="3"/>
  <c r="CX56" i="3"/>
  <c r="CX51" i="3"/>
  <c r="CX59" i="3"/>
  <c r="CX47" i="3"/>
  <c r="CX45" i="3"/>
  <c r="CX44" i="3" s="1"/>
  <c r="CX43" i="3"/>
  <c r="CX42" i="3"/>
  <c r="CX29" i="3"/>
  <c r="CX10" i="3"/>
  <c r="CI249" i="3"/>
  <c r="CI247" i="3"/>
  <c r="CI243" i="3"/>
  <c r="CI242" i="3"/>
  <c r="CI238" i="3"/>
  <c r="CI211" i="3"/>
  <c r="CI210" i="3"/>
  <c r="CI208" i="3"/>
  <c r="CI207" i="3"/>
  <c r="CI205" i="3"/>
  <c r="CI204" i="3"/>
  <c r="CI199" i="3"/>
  <c r="CI194" i="3"/>
  <c r="CI193" i="3"/>
  <c r="CI192" i="3"/>
  <c r="CI191" i="3"/>
  <c r="CI190" i="3"/>
  <c r="CI189" i="3"/>
  <c r="CI188" i="3"/>
  <c r="CI187" i="3"/>
  <c r="CI185" i="3"/>
  <c r="CI184" i="3"/>
  <c r="CI183" i="3"/>
  <c r="CI178" i="3"/>
  <c r="CI177" i="3"/>
  <c r="CI175" i="3"/>
  <c r="CI170" i="3"/>
  <c r="CI166" i="3"/>
  <c r="CI165" i="3" s="1"/>
  <c r="CI160" i="3"/>
  <c r="CI159" i="3"/>
  <c r="CI158" i="3"/>
  <c r="CI151" i="3"/>
  <c r="CI147" i="3"/>
  <c r="CI146" i="3"/>
  <c r="CI145" i="3"/>
  <c r="CI141" i="3"/>
  <c r="CI140" i="3"/>
  <c r="CI139" i="3"/>
  <c r="CI88" i="3"/>
  <c r="CI87" i="3"/>
  <c r="CI79" i="3"/>
  <c r="CI78" i="3"/>
  <c r="CI75" i="3"/>
  <c r="CI74" i="3" s="1"/>
  <c r="CI73" i="3"/>
  <c r="CI66" i="3"/>
  <c r="CI65" i="3"/>
  <c r="CI63" i="3"/>
  <c r="CI56" i="3"/>
  <c r="CI51" i="3"/>
  <c r="CI59" i="3"/>
  <c r="CI47" i="3"/>
  <c r="CI45" i="3"/>
  <c r="CI44" i="3" s="1"/>
  <c r="CI43" i="3"/>
  <c r="CI42" i="3"/>
  <c r="CI29" i="3"/>
  <c r="CI10" i="3"/>
  <c r="BT207" i="3"/>
  <c r="BT205" i="3"/>
  <c r="BT187" i="3"/>
  <c r="BT185" i="3"/>
  <c r="BT184" i="3"/>
  <c r="BT178" i="3"/>
  <c r="BT177" i="3"/>
  <c r="BT160" i="3"/>
  <c r="BT159" i="3"/>
  <c r="BT158" i="3"/>
  <c r="BT141" i="3"/>
  <c r="BT88" i="3"/>
  <c r="BT63" i="3"/>
  <c r="BT51" i="3"/>
  <c r="BT59" i="3"/>
  <c r="BT45" i="3"/>
  <c r="BT44" i="3" s="1"/>
  <c r="BT43" i="3"/>
  <c r="BT10" i="3"/>
  <c r="BE10" i="3"/>
  <c r="AP44" i="3"/>
  <c r="AP10" i="3"/>
  <c r="AA45" i="3"/>
  <c r="MS41" i="3" l="1"/>
  <c r="EQ157" i="3"/>
  <c r="RI64" i="3"/>
  <c r="RX64" i="3"/>
  <c r="OL157" i="3"/>
  <c r="FF41" i="3"/>
  <c r="JV64" i="3"/>
  <c r="LO41" i="3"/>
  <c r="IR157" i="3"/>
  <c r="JG41" i="3"/>
  <c r="RI41" i="3"/>
  <c r="SM41" i="3"/>
  <c r="NH41" i="3"/>
  <c r="TB64" i="3"/>
  <c r="CX186" i="3"/>
  <c r="LO157" i="3"/>
  <c r="CX64" i="3"/>
  <c r="DM64" i="3"/>
  <c r="GJ186" i="3"/>
  <c r="CI157" i="3"/>
  <c r="HN41" i="3"/>
  <c r="HN64" i="3"/>
  <c r="IR186" i="3"/>
  <c r="LO64" i="3"/>
  <c r="NW64" i="3"/>
  <c r="SM186" i="3"/>
  <c r="RX186" i="3"/>
  <c r="TQ41" i="3"/>
  <c r="DM41" i="3"/>
  <c r="GJ64" i="3"/>
  <c r="MS157" i="3"/>
  <c r="OL186" i="3"/>
  <c r="DM157" i="3"/>
  <c r="NW41" i="3"/>
  <c r="NW157" i="3"/>
  <c r="GJ41" i="3"/>
  <c r="HN157" i="3"/>
  <c r="JV186" i="3"/>
  <c r="PA157" i="3"/>
  <c r="RI157" i="3"/>
  <c r="RX41" i="3"/>
  <c r="DM186" i="3"/>
  <c r="IR64" i="3"/>
  <c r="MS64" i="3"/>
  <c r="RI186" i="3"/>
  <c r="CI64" i="3"/>
  <c r="AP157" i="3"/>
  <c r="OL64" i="3"/>
  <c r="TB157" i="3"/>
  <c r="JV157" i="3"/>
  <c r="CI41" i="3"/>
  <c r="CI186" i="3"/>
  <c r="CX41" i="3"/>
  <c r="CX157" i="3"/>
  <c r="FF157" i="3"/>
  <c r="QT186" i="3"/>
  <c r="SM157" i="3"/>
  <c r="LO186" i="3"/>
  <c r="QT41" i="3"/>
  <c r="MD157" i="3"/>
  <c r="QE157" i="3"/>
  <c r="TQ157" i="3"/>
  <c r="BT157" i="3"/>
  <c r="GJ157" i="3"/>
  <c r="IR41" i="3"/>
  <c r="JG157" i="3"/>
  <c r="JV41" i="3"/>
  <c r="JG64" i="3"/>
  <c r="JG186" i="3"/>
  <c r="NH64" i="3"/>
  <c r="NH157" i="3"/>
  <c r="OL41" i="3"/>
  <c r="QT64" i="3"/>
  <c r="QT157" i="3"/>
  <c r="RX157" i="3"/>
  <c r="SM64" i="3"/>
  <c r="TB41" i="3"/>
  <c r="TB186" i="3"/>
  <c r="TQ64" i="3"/>
  <c r="TQ186" i="3"/>
  <c r="UF249" i="3" l="1"/>
  <c r="UF248" i="3"/>
  <c r="UF247" i="3"/>
  <c r="UF246" i="3"/>
  <c r="UF245" i="3"/>
  <c r="UF244" i="3"/>
  <c r="UF243" i="3"/>
  <c r="UF242" i="3"/>
  <c r="UF241" i="3"/>
  <c r="UF240" i="3"/>
  <c r="UF239" i="3"/>
  <c r="UF212" i="3"/>
  <c r="UF211" i="3"/>
  <c r="UF210" i="3"/>
  <c r="UF208" i="3"/>
  <c r="UF207" i="3"/>
  <c r="UF205" i="3"/>
  <c r="UF204" i="3"/>
  <c r="UF203" i="3"/>
  <c r="UF202" i="3"/>
  <c r="UF200" i="3"/>
  <c r="UF199" i="3"/>
  <c r="UF198" i="3"/>
  <c r="UF196" i="3"/>
  <c r="UF195" i="3" s="1"/>
  <c r="UF194" i="3"/>
  <c r="UF193" i="3"/>
  <c r="UF192" i="3"/>
  <c r="UF191" i="3"/>
  <c r="UF190" i="3"/>
  <c r="UF189" i="3"/>
  <c r="UF188" i="3"/>
  <c r="UF187" i="3"/>
  <c r="UF185" i="3"/>
  <c r="UF184" i="3"/>
  <c r="UF183" i="3"/>
  <c r="UF182" i="3"/>
  <c r="UF181" i="3"/>
  <c r="UF180" i="3"/>
  <c r="UF178" i="3"/>
  <c r="UF177" i="3"/>
  <c r="UF176" i="3"/>
  <c r="UF175" i="3"/>
  <c r="UF174" i="3"/>
  <c r="UF173" i="3"/>
  <c r="UF171" i="3"/>
  <c r="UF170" i="3"/>
  <c r="UF169" i="3"/>
  <c r="UF168" i="3"/>
  <c r="UF166" i="3"/>
  <c r="UF165" i="3" s="1"/>
  <c r="UF164" i="3"/>
  <c r="UF163" i="3" s="1"/>
  <c r="UF162" i="3"/>
  <c r="UF161" i="3" s="1"/>
  <c r="UF160" i="3"/>
  <c r="UF159" i="3"/>
  <c r="UF158" i="3"/>
  <c r="UF156" i="3"/>
  <c r="UF155" i="3" s="1"/>
  <c r="UF154" i="3"/>
  <c r="UF153" i="3" s="1"/>
  <c r="UF152" i="3"/>
  <c r="UF151" i="3"/>
  <c r="UF148" i="3"/>
  <c r="UF147" i="3"/>
  <c r="UF146" i="3"/>
  <c r="UF145" i="3"/>
  <c r="UF144" i="3"/>
  <c r="UF143" i="3"/>
  <c r="UF141" i="3"/>
  <c r="UF140" i="3"/>
  <c r="UF139" i="3"/>
  <c r="UF138" i="3"/>
  <c r="UF137" i="3"/>
  <c r="UF136" i="3"/>
  <c r="UF101" i="3"/>
  <c r="UF100" i="3"/>
  <c r="UF99" i="3"/>
  <c r="UF86" i="3"/>
  <c r="UF85" i="3"/>
  <c r="UF84" i="3"/>
  <c r="UF121" i="3"/>
  <c r="UF120" i="3"/>
  <c r="UF119" i="3"/>
  <c r="UF118" i="3"/>
  <c r="UF117" i="3"/>
  <c r="UF116" i="3"/>
  <c r="UF83" i="3"/>
  <c r="UF98" i="3"/>
  <c r="UF97" i="3"/>
  <c r="UF96" i="3"/>
  <c r="UF94" i="3"/>
  <c r="UF93" i="3"/>
  <c r="UF92" i="3"/>
  <c r="UF91" i="3"/>
  <c r="UF90" i="3"/>
  <c r="UF89" i="3"/>
  <c r="UF88" i="3"/>
  <c r="UF80" i="3"/>
  <c r="UF79" i="3"/>
  <c r="UF78" i="3"/>
  <c r="UF77" i="3"/>
  <c r="UF75" i="3"/>
  <c r="UF74" i="3" s="1"/>
  <c r="UF73" i="3"/>
  <c r="UF72" i="3"/>
  <c r="UF70" i="3"/>
  <c r="UF69" i="3"/>
  <c r="UF68" i="3"/>
  <c r="UF66" i="3"/>
  <c r="UF65" i="3"/>
  <c r="UF63" i="3"/>
  <c r="UF62" i="3"/>
  <c r="UF50" i="3"/>
  <c r="UF56" i="3"/>
  <c r="UF55" i="3"/>
  <c r="UF52" i="3"/>
  <c r="UF51" i="3"/>
  <c r="UF59" i="3"/>
  <c r="UF48" i="3"/>
  <c r="UF47" i="3"/>
  <c r="UF45" i="3"/>
  <c r="UF44" i="3" s="1"/>
  <c r="UF43" i="3"/>
  <c r="UF42" i="3"/>
  <c r="UF40" i="3"/>
  <c r="UF36" i="3"/>
  <c r="UF35" i="3" s="1"/>
  <c r="UF31" i="3"/>
  <c r="UF30" i="3" s="1"/>
  <c r="UF28" i="3"/>
  <c r="UF27" i="3"/>
  <c r="UF25" i="3"/>
  <c r="UF24" i="3" s="1"/>
  <c r="UF23" i="3"/>
  <c r="UF22" i="3" s="1"/>
  <c r="UF17" i="3"/>
  <c r="UF16" i="3"/>
  <c r="UF15" i="3"/>
  <c r="UF14" i="3"/>
  <c r="UF13" i="3"/>
  <c r="UF206" i="3" l="1"/>
  <c r="UF142" i="3"/>
  <c r="UF49" i="3"/>
  <c r="UF29" i="3"/>
  <c r="UF87" i="3"/>
  <c r="UF95" i="3"/>
  <c r="UF38" i="3"/>
  <c r="TY237" i="3"/>
  <c r="UF238" i="3"/>
  <c r="UF237" i="3" s="1"/>
  <c r="TX237" i="3"/>
  <c r="UF82" i="3"/>
  <c r="UF167" i="3"/>
  <c r="UF39" i="3"/>
  <c r="UF64" i="3"/>
  <c r="UF76" i="3"/>
  <c r="UF135" i="3"/>
  <c r="UF150" i="3"/>
  <c r="UF157" i="3"/>
  <c r="UF41" i="3"/>
  <c r="UF61" i="3"/>
  <c r="UF71" i="3"/>
  <c r="UF197" i="3"/>
  <c r="UF172" i="3"/>
  <c r="UF46" i="3"/>
  <c r="UF67" i="3"/>
  <c r="UF179" i="3"/>
  <c r="UF186" i="3"/>
  <c r="UF201" i="3"/>
  <c r="TX64" i="3"/>
  <c r="TY64" i="3"/>
  <c r="UF81" i="3" l="1"/>
  <c r="UF26" i="3"/>
  <c r="UF37" i="3"/>
  <c r="KZ249" i="3" l="1"/>
  <c r="KZ248" i="3"/>
  <c r="KZ247" i="3"/>
  <c r="KZ246" i="3"/>
  <c r="KZ245" i="3"/>
  <c r="KZ244" i="3"/>
  <c r="KZ243" i="3"/>
  <c r="KZ242" i="3"/>
  <c r="KZ241" i="3"/>
  <c r="KZ240" i="3"/>
  <c r="KZ239" i="3"/>
  <c r="KZ212" i="3"/>
  <c r="KZ211" i="3"/>
  <c r="KZ210" i="3"/>
  <c r="KZ208" i="3"/>
  <c r="KZ205" i="3"/>
  <c r="KZ204" i="3"/>
  <c r="KZ203" i="3"/>
  <c r="KZ202" i="3"/>
  <c r="KZ200" i="3"/>
  <c r="KZ199" i="3"/>
  <c r="KZ198" i="3"/>
  <c r="KZ196" i="3"/>
  <c r="KZ195" i="3" s="1"/>
  <c r="KZ194" i="3"/>
  <c r="KZ193" i="3"/>
  <c r="KZ192" i="3"/>
  <c r="KZ191" i="3"/>
  <c r="KZ190" i="3"/>
  <c r="KZ189" i="3"/>
  <c r="KZ188" i="3"/>
  <c r="KZ187" i="3"/>
  <c r="KZ185" i="3"/>
  <c r="KZ184" i="3"/>
  <c r="KZ183" i="3"/>
  <c r="KZ182" i="3"/>
  <c r="KZ181" i="3"/>
  <c r="KZ180" i="3"/>
  <c r="KZ178" i="3"/>
  <c r="KZ177" i="3"/>
  <c r="KZ176" i="3"/>
  <c r="KZ175" i="3"/>
  <c r="KZ174" i="3"/>
  <c r="KZ173" i="3"/>
  <c r="KZ171" i="3"/>
  <c r="KZ170" i="3"/>
  <c r="KZ169" i="3"/>
  <c r="KZ168" i="3"/>
  <c r="KZ166" i="3"/>
  <c r="KZ165" i="3" s="1"/>
  <c r="KZ164" i="3"/>
  <c r="KZ163" i="3" s="1"/>
  <c r="KZ162" i="3"/>
  <c r="KZ161" i="3" s="1"/>
  <c r="KZ160" i="3"/>
  <c r="KZ159" i="3"/>
  <c r="KZ158" i="3"/>
  <c r="KZ156" i="3"/>
  <c r="KZ155" i="3" s="1"/>
  <c r="KZ154" i="3"/>
  <c r="KZ153" i="3" s="1"/>
  <c r="KZ152" i="3"/>
  <c r="KZ151" i="3"/>
  <c r="KZ148" i="3"/>
  <c r="KZ147" i="3"/>
  <c r="KZ146" i="3"/>
  <c r="KZ145" i="3"/>
  <c r="KZ144" i="3"/>
  <c r="KZ141" i="3"/>
  <c r="KZ140" i="3"/>
  <c r="KZ139" i="3"/>
  <c r="KZ138" i="3"/>
  <c r="KZ137" i="3"/>
  <c r="KZ136" i="3"/>
  <c r="KZ101" i="3"/>
  <c r="KZ100" i="3"/>
  <c r="KZ99" i="3"/>
  <c r="KZ86" i="3"/>
  <c r="KZ85" i="3"/>
  <c r="KZ84" i="3"/>
  <c r="KZ121" i="3"/>
  <c r="KZ120" i="3"/>
  <c r="KZ119" i="3"/>
  <c r="KZ118" i="3"/>
  <c r="KZ117" i="3"/>
  <c r="KZ116" i="3"/>
  <c r="KZ83" i="3"/>
  <c r="KZ98" i="3"/>
  <c r="KZ97" i="3"/>
  <c r="KZ96" i="3"/>
  <c r="KZ94" i="3"/>
  <c r="KZ93" i="3"/>
  <c r="KZ92" i="3"/>
  <c r="KZ91" i="3"/>
  <c r="KZ90" i="3"/>
  <c r="KZ89" i="3"/>
  <c r="KZ88" i="3"/>
  <c r="KZ80" i="3"/>
  <c r="KZ79" i="3"/>
  <c r="KZ78" i="3"/>
  <c r="KZ77" i="3"/>
  <c r="KZ75" i="3"/>
  <c r="KZ74" i="3" s="1"/>
  <c r="KZ73" i="3"/>
  <c r="KZ72" i="3"/>
  <c r="KZ70" i="3"/>
  <c r="KZ69" i="3"/>
  <c r="KZ68" i="3"/>
  <c r="KZ66" i="3"/>
  <c r="KZ65" i="3"/>
  <c r="KZ63" i="3"/>
  <c r="KZ62" i="3"/>
  <c r="KZ50" i="3"/>
  <c r="KZ56" i="3"/>
  <c r="KZ55" i="3"/>
  <c r="KZ52" i="3"/>
  <c r="KZ59" i="3"/>
  <c r="KZ48" i="3"/>
  <c r="KZ47" i="3"/>
  <c r="KZ45" i="3"/>
  <c r="KZ44" i="3" s="1"/>
  <c r="KZ43" i="3"/>
  <c r="KZ42" i="3"/>
  <c r="KZ40" i="3"/>
  <c r="KZ36" i="3"/>
  <c r="KZ35" i="3" s="1"/>
  <c r="KV30" i="3"/>
  <c r="KU30" i="3"/>
  <c r="KS30" i="3"/>
  <c r="KZ28" i="3"/>
  <c r="KZ27" i="3"/>
  <c r="KZ25" i="3"/>
  <c r="KZ24" i="3" s="1"/>
  <c r="KZ23" i="3"/>
  <c r="KZ22" i="3" s="1"/>
  <c r="KZ17" i="3"/>
  <c r="KZ16" i="3"/>
  <c r="KZ15" i="3"/>
  <c r="KZ14" i="3"/>
  <c r="KZ13" i="3"/>
  <c r="FU249" i="3"/>
  <c r="FU248" i="3"/>
  <c r="FU247" i="3"/>
  <c r="FU246" i="3"/>
  <c r="FU245" i="3"/>
  <c r="FU244" i="3"/>
  <c r="FU243" i="3"/>
  <c r="FU242" i="3"/>
  <c r="FU241" i="3"/>
  <c r="FU240" i="3"/>
  <c r="FU239" i="3"/>
  <c r="FU212" i="3"/>
  <c r="FU211" i="3"/>
  <c r="FU210" i="3"/>
  <c r="FU208" i="3"/>
  <c r="FU205" i="3"/>
  <c r="FU204" i="3"/>
  <c r="FU203" i="3"/>
  <c r="FU202" i="3"/>
  <c r="FU200" i="3"/>
  <c r="FU199" i="3"/>
  <c r="FU198" i="3"/>
  <c r="FU196" i="3"/>
  <c r="FU195" i="3" s="1"/>
  <c r="FU194" i="3"/>
  <c r="FU193" i="3"/>
  <c r="FU192" i="3"/>
  <c r="FU191" i="3"/>
  <c r="FU190" i="3"/>
  <c r="FU189" i="3"/>
  <c r="FU188" i="3"/>
  <c r="FU187" i="3"/>
  <c r="FU185" i="3"/>
  <c r="FU184" i="3"/>
  <c r="FU183" i="3"/>
  <c r="FU182" i="3"/>
  <c r="FU181" i="3"/>
  <c r="FU180" i="3"/>
  <c r="FU178" i="3"/>
  <c r="FU177" i="3"/>
  <c r="FU176" i="3"/>
  <c r="FU175" i="3"/>
  <c r="FU174" i="3"/>
  <c r="FU173" i="3"/>
  <c r="FU171" i="3"/>
  <c r="FU170" i="3"/>
  <c r="FU169" i="3"/>
  <c r="FU168" i="3"/>
  <c r="FU166" i="3"/>
  <c r="FU165" i="3" s="1"/>
  <c r="FU164" i="3"/>
  <c r="FU163" i="3" s="1"/>
  <c r="FU162" i="3"/>
  <c r="FU161" i="3" s="1"/>
  <c r="FU160" i="3"/>
  <c r="FU159" i="3"/>
  <c r="FU158" i="3"/>
  <c r="FU156" i="3"/>
  <c r="FU155" i="3" s="1"/>
  <c r="FU154" i="3"/>
  <c r="FU153" i="3" s="1"/>
  <c r="FU152" i="3"/>
  <c r="FU151" i="3"/>
  <c r="FU148" i="3"/>
  <c r="FU147" i="3"/>
  <c r="FU146" i="3"/>
  <c r="FU145" i="3"/>
  <c r="FU144" i="3"/>
  <c r="FU141" i="3"/>
  <c r="FU140" i="3"/>
  <c r="FU139" i="3"/>
  <c r="FU138" i="3"/>
  <c r="FU137" i="3"/>
  <c r="FU136" i="3"/>
  <c r="FU101" i="3"/>
  <c r="FU100" i="3"/>
  <c r="FU99" i="3"/>
  <c r="FU86" i="3"/>
  <c r="FU85" i="3"/>
  <c r="FU84" i="3"/>
  <c r="FU121" i="3"/>
  <c r="FU120" i="3"/>
  <c r="FU119" i="3"/>
  <c r="FU118" i="3"/>
  <c r="FU117" i="3"/>
  <c r="FU116" i="3"/>
  <c r="FU83" i="3"/>
  <c r="FU98" i="3"/>
  <c r="FU97" i="3"/>
  <c r="FU96" i="3"/>
  <c r="FU94" i="3"/>
  <c r="FU93" i="3"/>
  <c r="FU92" i="3"/>
  <c r="FU91" i="3"/>
  <c r="FU90" i="3"/>
  <c r="FU89" i="3"/>
  <c r="FU88" i="3"/>
  <c r="FU80" i="3"/>
  <c r="FU79" i="3"/>
  <c r="FU78" i="3"/>
  <c r="FU77" i="3"/>
  <c r="FU75" i="3"/>
  <c r="FU74" i="3" s="1"/>
  <c r="FU73" i="3"/>
  <c r="FU72" i="3"/>
  <c r="FU70" i="3"/>
  <c r="FU69" i="3"/>
  <c r="FU68" i="3"/>
  <c r="FU66" i="3"/>
  <c r="FU65" i="3"/>
  <c r="FU63" i="3"/>
  <c r="FU62" i="3"/>
  <c r="FU50" i="3"/>
  <c r="FU56" i="3"/>
  <c r="FU55" i="3"/>
  <c r="FU52" i="3"/>
  <c r="FU59" i="3"/>
  <c r="FU48" i="3"/>
  <c r="FU47" i="3"/>
  <c r="FU45" i="3"/>
  <c r="FU44" i="3" s="1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FU16" i="3"/>
  <c r="FU15" i="3"/>
  <c r="FU14" i="3"/>
  <c r="FU13" i="3"/>
  <c r="BE249" i="3"/>
  <c r="BE248" i="3"/>
  <c r="BE246" i="3"/>
  <c r="BE245" i="3"/>
  <c r="BE244" i="3"/>
  <c r="BE243" i="3"/>
  <c r="BE241" i="3"/>
  <c r="BE240" i="3"/>
  <c r="BE239" i="3"/>
  <c r="BE212" i="3"/>
  <c r="BE208" i="3"/>
  <c r="BE203" i="3"/>
  <c r="BE202" i="3"/>
  <c r="BE200" i="3"/>
  <c r="BE199" i="3"/>
  <c r="BE198" i="3"/>
  <c r="BE196" i="3"/>
  <c r="BE195" i="3" s="1"/>
  <c r="BE194" i="3"/>
  <c r="BE183" i="3"/>
  <c r="BE182" i="3"/>
  <c r="BE181" i="3"/>
  <c r="BE180" i="3"/>
  <c r="BE176" i="3"/>
  <c r="BE174" i="3"/>
  <c r="BE173" i="3"/>
  <c r="BE171" i="3"/>
  <c r="BE170" i="3"/>
  <c r="BE169" i="3"/>
  <c r="BE168" i="3"/>
  <c r="BE164" i="3"/>
  <c r="BE163" i="3" s="1"/>
  <c r="BE162" i="3"/>
  <c r="BE161" i="3" s="1"/>
  <c r="BE156" i="3"/>
  <c r="BE155" i="3" s="1"/>
  <c r="BE154" i="3"/>
  <c r="BE153" i="3" s="1"/>
  <c r="BE152" i="3"/>
  <c r="BE151" i="3"/>
  <c r="BE148" i="3"/>
  <c r="BE147" i="3"/>
  <c r="BE144" i="3"/>
  <c r="BE140" i="3"/>
  <c r="BE139" i="3"/>
  <c r="BE138" i="3"/>
  <c r="BE137" i="3"/>
  <c r="BE136" i="3"/>
  <c r="BE101" i="3"/>
  <c r="BE100" i="3"/>
  <c r="BE99" i="3"/>
  <c r="BE86" i="3"/>
  <c r="BE85" i="3"/>
  <c r="BE84" i="3"/>
  <c r="BE121" i="3"/>
  <c r="BE120" i="3"/>
  <c r="BE119" i="3"/>
  <c r="BE118" i="3"/>
  <c r="BE117" i="3"/>
  <c r="BE116" i="3"/>
  <c r="BE83" i="3"/>
  <c r="BE98" i="3"/>
  <c r="BE97" i="3"/>
  <c r="BE96" i="3"/>
  <c r="BE94" i="3"/>
  <c r="BE93" i="3"/>
  <c r="BE92" i="3"/>
  <c r="BE91" i="3"/>
  <c r="BE90" i="3"/>
  <c r="BE89" i="3"/>
  <c r="BE80" i="3"/>
  <c r="BE77" i="3"/>
  <c r="BE75" i="3"/>
  <c r="BE74" i="3" s="1"/>
  <c r="BE73" i="3"/>
  <c r="BE72" i="3"/>
  <c r="BE70" i="3"/>
  <c r="BE69" i="3"/>
  <c r="BE68" i="3"/>
  <c r="BE62" i="3"/>
  <c r="BE50" i="3"/>
  <c r="BE55" i="3"/>
  <c r="BE52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5" i="3"/>
  <c r="AZ195" i="3"/>
  <c r="BA163" i="3"/>
  <c r="AZ163" i="3"/>
  <c r="BA161" i="3"/>
  <c r="AZ161" i="3"/>
  <c r="BA155" i="3"/>
  <c r="AZ155" i="3"/>
  <c r="BA153" i="3"/>
  <c r="AZ153" i="3"/>
  <c r="BA74" i="3"/>
  <c r="AZ74" i="3"/>
  <c r="BA35" i="3"/>
  <c r="AZ35" i="3"/>
  <c r="BA30" i="3"/>
  <c r="AZ30" i="3"/>
  <c r="BA24" i="3"/>
  <c r="AZ24" i="3"/>
  <c r="BA22" i="3"/>
  <c r="AZ22" i="3"/>
  <c r="KR206" i="3" l="1"/>
  <c r="AX206" i="3"/>
  <c r="FN206" i="3"/>
  <c r="KV206" i="3"/>
  <c r="FM206" i="3"/>
  <c r="FP206" i="3"/>
  <c r="AZ206" i="3"/>
  <c r="BA206" i="3"/>
  <c r="FQ206" i="3"/>
  <c r="KS206" i="3"/>
  <c r="AW206" i="3"/>
  <c r="KU206" i="3"/>
  <c r="AX142" i="3"/>
  <c r="FN142" i="3"/>
  <c r="KS142" i="3"/>
  <c r="FQ142" i="3"/>
  <c r="KV142" i="3"/>
  <c r="BA142" i="3"/>
  <c r="BE143" i="3"/>
  <c r="AW142" i="3"/>
  <c r="FU143" i="3"/>
  <c r="FU142" i="3" s="1"/>
  <c r="FM142" i="3"/>
  <c r="KZ143" i="3"/>
  <c r="KZ142" i="3" s="1"/>
  <c r="KR142" i="3"/>
  <c r="AZ142" i="3"/>
  <c r="FP142" i="3"/>
  <c r="KU142" i="3"/>
  <c r="KS81" i="3"/>
  <c r="AZ81" i="3"/>
  <c r="FM81" i="3"/>
  <c r="KR81" i="3"/>
  <c r="FN81" i="3"/>
  <c r="FP81" i="3"/>
  <c r="KU81" i="3"/>
  <c r="BA81" i="3"/>
  <c r="AW81" i="3"/>
  <c r="FU51" i="3"/>
  <c r="FU49" i="3" s="1"/>
  <c r="KZ51" i="3"/>
  <c r="KZ49" i="3" s="1"/>
  <c r="AX81" i="3"/>
  <c r="FQ81" i="3"/>
  <c r="KV81" i="3"/>
  <c r="VS45" i="3"/>
  <c r="BE31" i="3"/>
  <c r="BE30" i="3" s="1"/>
  <c r="AW30" i="3"/>
  <c r="FU31" i="3"/>
  <c r="FU30" i="3" s="1"/>
  <c r="FM30" i="3"/>
  <c r="FU207" i="3"/>
  <c r="FU206" i="3" s="1"/>
  <c r="KZ31" i="3"/>
  <c r="KZ30" i="3" s="1"/>
  <c r="KR30" i="3"/>
  <c r="KZ207" i="3"/>
  <c r="KZ206" i="3" s="1"/>
  <c r="FU29" i="3"/>
  <c r="KZ29" i="3"/>
  <c r="BE95" i="3"/>
  <c r="KZ38" i="3"/>
  <c r="FU38" i="3"/>
  <c r="FU87" i="3"/>
  <c r="FU95" i="3"/>
  <c r="BE38" i="3"/>
  <c r="KS237" i="3"/>
  <c r="BA11" i="3"/>
  <c r="BE238" i="3"/>
  <c r="AW237" i="3"/>
  <c r="FP237" i="3"/>
  <c r="KU237" i="3"/>
  <c r="AZ11" i="3"/>
  <c r="KV237" i="3"/>
  <c r="BA237" i="3"/>
  <c r="FN237" i="3"/>
  <c r="FU238" i="3"/>
  <c r="FU237" i="3" s="1"/>
  <c r="FM237" i="3"/>
  <c r="KZ238" i="3"/>
  <c r="KZ237" i="3" s="1"/>
  <c r="KR237" i="3"/>
  <c r="AX237" i="3"/>
  <c r="FQ237" i="3"/>
  <c r="AZ237" i="3"/>
  <c r="FU82" i="3"/>
  <c r="BE82" i="3"/>
  <c r="BE63" i="3"/>
  <c r="BE191" i="3"/>
  <c r="BE187" i="3"/>
  <c r="BE207" i="3"/>
  <c r="BE211" i="3"/>
  <c r="AZ165" i="3"/>
  <c r="BE29" i="3"/>
  <c r="BE45" i="3"/>
  <c r="BE51" i="3"/>
  <c r="BE66" i="3"/>
  <c r="BE78" i="3"/>
  <c r="BE88" i="3"/>
  <c r="BE141" i="3"/>
  <c r="BE135" i="3" s="1"/>
  <c r="BE146" i="3"/>
  <c r="BE159" i="3"/>
  <c r="BE166" i="3"/>
  <c r="BE165" i="3" s="1"/>
  <c r="BE185" i="3"/>
  <c r="BE190" i="3"/>
  <c r="BE205" i="3"/>
  <c r="BE247" i="3"/>
  <c r="BE160" i="3"/>
  <c r="BE177" i="3"/>
  <c r="BA165" i="3"/>
  <c r="BE43" i="3"/>
  <c r="BE65" i="3"/>
  <c r="BE87" i="3"/>
  <c r="BE175" i="3"/>
  <c r="BE193" i="3"/>
  <c r="BE210" i="3"/>
  <c r="BE242" i="3"/>
  <c r="BE79" i="3"/>
  <c r="BE59" i="3"/>
  <c r="BE145" i="3"/>
  <c r="BE158" i="3"/>
  <c r="BE189" i="3"/>
  <c r="BE42" i="3"/>
  <c r="BE178" i="3"/>
  <c r="BE188" i="3"/>
  <c r="BE192" i="3"/>
  <c r="BE56" i="3"/>
  <c r="BE184" i="3"/>
  <c r="BE204" i="3"/>
  <c r="FU46" i="3"/>
  <c r="FU64" i="3"/>
  <c r="FU67" i="3"/>
  <c r="FU76" i="3"/>
  <c r="FU135" i="3"/>
  <c r="FU150" i="3"/>
  <c r="FU157" i="3"/>
  <c r="FU167" i="3"/>
  <c r="FU172" i="3"/>
  <c r="FU179" i="3"/>
  <c r="FU186" i="3"/>
  <c r="FU201" i="3"/>
  <c r="KZ41" i="3"/>
  <c r="KZ61" i="3"/>
  <c r="KZ71" i="3"/>
  <c r="KZ197" i="3"/>
  <c r="FU41" i="3"/>
  <c r="FU71" i="3"/>
  <c r="FU197" i="3"/>
  <c r="KZ46" i="3"/>
  <c r="KZ64" i="3"/>
  <c r="KZ67" i="3"/>
  <c r="KZ76" i="3"/>
  <c r="KZ150" i="3"/>
  <c r="KZ172" i="3"/>
  <c r="KZ186" i="3"/>
  <c r="KZ201" i="3"/>
  <c r="FU61" i="3"/>
  <c r="KZ157" i="3"/>
  <c r="BE39" i="3"/>
  <c r="FU39" i="3"/>
  <c r="BE71" i="3"/>
  <c r="BE150" i="3"/>
  <c r="BE197" i="3"/>
  <c r="BE46" i="3"/>
  <c r="BE67" i="3"/>
  <c r="BE167" i="3"/>
  <c r="KZ39" i="3"/>
  <c r="KZ87" i="3"/>
  <c r="KZ95" i="3"/>
  <c r="KZ82" i="3"/>
  <c r="KZ135" i="3"/>
  <c r="KZ167" i="3"/>
  <c r="KZ179" i="3"/>
  <c r="BA157" i="3"/>
  <c r="BA201" i="3"/>
  <c r="AZ201" i="3"/>
  <c r="BA37" i="3"/>
  <c r="BA46" i="3"/>
  <c r="BA61" i="3"/>
  <c r="BA64" i="3"/>
  <c r="BA67" i="3"/>
  <c r="BA71" i="3"/>
  <c r="BA76" i="3"/>
  <c r="BA135" i="3"/>
  <c r="BA150" i="3"/>
  <c r="BA167" i="3"/>
  <c r="BA172" i="3"/>
  <c r="BA179" i="3"/>
  <c r="BA186" i="3"/>
  <c r="AZ46" i="3"/>
  <c r="BA26" i="3"/>
  <c r="AZ37" i="3"/>
  <c r="AZ41" i="3"/>
  <c r="AZ61" i="3"/>
  <c r="AZ64" i="3"/>
  <c r="AZ67" i="3"/>
  <c r="AZ135" i="3"/>
  <c r="AZ150" i="3"/>
  <c r="AZ44" i="3"/>
  <c r="AZ26" i="3"/>
  <c r="BA44" i="3"/>
  <c r="AZ71" i="3"/>
  <c r="AZ157" i="3"/>
  <c r="AZ167" i="3"/>
  <c r="AZ172" i="3"/>
  <c r="AZ179" i="3"/>
  <c r="AZ186" i="3"/>
  <c r="AZ197" i="3"/>
  <c r="BA197" i="3"/>
  <c r="AZ76" i="3"/>
  <c r="BA41" i="3"/>
  <c r="BE206" i="3" l="1"/>
  <c r="BE142" i="3"/>
  <c r="BE49" i="3"/>
  <c r="FU81" i="3"/>
  <c r="KZ81" i="3"/>
  <c r="BE81" i="3"/>
  <c r="KZ26" i="3"/>
  <c r="FU26" i="3"/>
  <c r="BE237" i="3"/>
  <c r="BE201" i="3"/>
  <c r="BE41" i="3"/>
  <c r="BE26" i="3"/>
  <c r="BE76" i="3"/>
  <c r="BE61" i="3"/>
  <c r="BE186" i="3"/>
  <c r="BE157" i="3"/>
  <c r="BE64" i="3"/>
  <c r="BE172" i="3"/>
  <c r="BE179" i="3"/>
  <c r="BE44" i="3"/>
  <c r="BE37" i="3"/>
  <c r="FU37" i="3"/>
  <c r="KZ37" i="3"/>
  <c r="BA254" i="3"/>
  <c r="L8" i="26" s="1"/>
  <c r="AZ254" i="3"/>
  <c r="K8" i="26" s="1"/>
  <c r="EB249" i="3" l="1"/>
  <c r="EB248" i="3"/>
  <c r="EB247" i="3"/>
  <c r="EB246" i="3"/>
  <c r="EB245" i="3"/>
  <c r="EB244" i="3"/>
  <c r="EB243" i="3"/>
  <c r="EB242" i="3"/>
  <c r="EB241" i="3"/>
  <c r="EB240" i="3"/>
  <c r="EB239" i="3"/>
  <c r="EB212" i="3"/>
  <c r="EB211" i="3"/>
  <c r="EB210" i="3"/>
  <c r="EB208" i="3"/>
  <c r="EB205" i="3"/>
  <c r="EB204" i="3"/>
  <c r="EB203" i="3"/>
  <c r="EB202" i="3"/>
  <c r="EB200" i="3"/>
  <c r="EB199" i="3"/>
  <c r="EB198" i="3"/>
  <c r="EB196" i="3"/>
  <c r="EB195" i="3" s="1"/>
  <c r="EB194" i="3"/>
  <c r="EB193" i="3"/>
  <c r="EB192" i="3"/>
  <c r="EB191" i="3"/>
  <c r="EB190" i="3"/>
  <c r="EB189" i="3"/>
  <c r="EB188" i="3"/>
  <c r="EB187" i="3"/>
  <c r="EB185" i="3"/>
  <c r="EB184" i="3"/>
  <c r="EB183" i="3"/>
  <c r="EB182" i="3"/>
  <c r="EB181" i="3"/>
  <c r="EB180" i="3"/>
  <c r="EB178" i="3"/>
  <c r="EB177" i="3"/>
  <c r="EB176" i="3"/>
  <c r="EB175" i="3"/>
  <c r="EB174" i="3"/>
  <c r="EB173" i="3"/>
  <c r="EB171" i="3"/>
  <c r="EB170" i="3"/>
  <c r="EB169" i="3"/>
  <c r="EB168" i="3"/>
  <c r="EB166" i="3"/>
  <c r="EB165" i="3" s="1"/>
  <c r="EB164" i="3"/>
  <c r="EB163" i="3" s="1"/>
  <c r="EB162" i="3"/>
  <c r="EB161" i="3" s="1"/>
  <c r="EB160" i="3"/>
  <c r="EB159" i="3"/>
  <c r="EB158" i="3"/>
  <c r="EB156" i="3"/>
  <c r="EB155" i="3" s="1"/>
  <c r="EB154" i="3"/>
  <c r="EB153" i="3" s="1"/>
  <c r="EB152" i="3"/>
  <c r="EB151" i="3"/>
  <c r="EB148" i="3"/>
  <c r="EB147" i="3"/>
  <c r="EB146" i="3"/>
  <c r="EB145" i="3"/>
  <c r="EB144" i="3"/>
  <c r="EB141" i="3"/>
  <c r="EB140" i="3"/>
  <c r="EB139" i="3"/>
  <c r="EB138" i="3"/>
  <c r="EB137" i="3"/>
  <c r="EB136" i="3"/>
  <c r="EB101" i="3"/>
  <c r="EB100" i="3"/>
  <c r="EB99" i="3"/>
  <c r="EB86" i="3"/>
  <c r="EB85" i="3"/>
  <c r="EB84" i="3"/>
  <c r="EB121" i="3"/>
  <c r="EB120" i="3"/>
  <c r="EB119" i="3"/>
  <c r="EB118" i="3"/>
  <c r="EB117" i="3"/>
  <c r="EB116" i="3"/>
  <c r="EB83" i="3"/>
  <c r="EB98" i="3"/>
  <c r="EB97" i="3"/>
  <c r="EB96" i="3"/>
  <c r="EB94" i="3"/>
  <c r="EB93" i="3"/>
  <c r="EB92" i="3"/>
  <c r="EB91" i="3"/>
  <c r="EB90" i="3"/>
  <c r="EB89" i="3"/>
  <c r="EB88" i="3"/>
  <c r="EB80" i="3"/>
  <c r="EB79" i="3"/>
  <c r="EB78" i="3"/>
  <c r="EB77" i="3"/>
  <c r="EB75" i="3"/>
  <c r="EB74" i="3" s="1"/>
  <c r="EB73" i="3"/>
  <c r="EB72" i="3"/>
  <c r="EB70" i="3"/>
  <c r="EB69" i="3"/>
  <c r="EB68" i="3"/>
  <c r="EB66" i="3"/>
  <c r="EB65" i="3"/>
  <c r="EB63" i="3"/>
  <c r="EB62" i="3"/>
  <c r="EB50" i="3"/>
  <c r="EB56" i="3"/>
  <c r="EB55" i="3"/>
  <c r="EB52" i="3"/>
  <c r="EB48" i="3"/>
  <c r="EB47" i="3"/>
  <c r="EB43" i="3"/>
  <c r="EB42" i="3"/>
  <c r="EB40" i="3"/>
  <c r="EB36" i="3"/>
  <c r="EB35" i="3" s="1"/>
  <c r="DX30" i="3"/>
  <c r="DW30" i="3"/>
  <c r="DU30" i="3"/>
  <c r="EB28" i="3"/>
  <c r="EB27" i="3"/>
  <c r="EB25" i="3"/>
  <c r="EB24" i="3" s="1"/>
  <c r="EB23" i="3"/>
  <c r="EB22" i="3" s="1"/>
  <c r="EB17" i="3"/>
  <c r="AA249" i="3"/>
  <c r="AA248" i="3"/>
  <c r="AA247" i="3"/>
  <c r="AA246" i="3"/>
  <c r="AA245" i="3"/>
  <c r="AA244" i="3"/>
  <c r="AA243" i="3"/>
  <c r="AA242" i="3"/>
  <c r="AA241" i="3"/>
  <c r="AA240" i="3"/>
  <c r="AA239" i="3"/>
  <c r="AA212" i="3"/>
  <c r="AA211" i="3"/>
  <c r="AA210" i="3"/>
  <c r="AA208" i="3"/>
  <c r="AA204" i="3"/>
  <c r="AA203" i="3"/>
  <c r="AA202" i="3"/>
  <c r="AA200" i="3"/>
  <c r="AA199" i="3"/>
  <c r="AA198" i="3"/>
  <c r="AA196" i="3"/>
  <c r="AA194" i="3"/>
  <c r="AA193" i="3"/>
  <c r="AA192" i="3"/>
  <c r="AA191" i="3"/>
  <c r="AA190" i="3"/>
  <c r="AA189" i="3"/>
  <c r="AA188" i="3"/>
  <c r="VT184" i="3"/>
  <c r="VS184" i="3"/>
  <c r="AA183" i="3"/>
  <c r="AA182" i="3"/>
  <c r="AA181" i="3"/>
  <c r="AA180" i="3"/>
  <c r="VT177" i="3"/>
  <c r="VS177" i="3"/>
  <c r="AA176" i="3"/>
  <c r="AA175" i="3"/>
  <c r="AA174" i="3"/>
  <c r="AA173" i="3"/>
  <c r="AA171" i="3"/>
  <c r="AA170" i="3"/>
  <c r="AA169" i="3"/>
  <c r="AA168" i="3"/>
  <c r="AA166" i="3"/>
  <c r="AA164" i="3"/>
  <c r="AA162" i="3"/>
  <c r="AA156" i="3"/>
  <c r="AA154" i="3"/>
  <c r="AA152" i="3"/>
  <c r="AA151" i="3"/>
  <c r="AA148" i="3"/>
  <c r="AA147" i="3"/>
  <c r="AA146" i="3"/>
  <c r="AA145" i="3"/>
  <c r="AA144" i="3"/>
  <c r="AA140" i="3"/>
  <c r="AA139" i="3"/>
  <c r="AA138" i="3"/>
  <c r="AA137" i="3"/>
  <c r="AA136" i="3"/>
  <c r="AA101" i="3"/>
  <c r="AA100" i="3"/>
  <c r="AA99" i="3"/>
  <c r="AA86" i="3"/>
  <c r="AA85" i="3"/>
  <c r="AA84" i="3"/>
  <c r="AA121" i="3"/>
  <c r="AA120" i="3"/>
  <c r="AA119" i="3"/>
  <c r="AA118" i="3"/>
  <c r="AA117" i="3"/>
  <c r="AA116" i="3"/>
  <c r="AA83" i="3"/>
  <c r="AA98" i="3"/>
  <c r="AA97" i="3"/>
  <c r="AA96" i="3"/>
  <c r="AA94" i="3"/>
  <c r="AA93" i="3"/>
  <c r="AA92" i="3"/>
  <c r="AA91" i="3"/>
  <c r="AA90" i="3"/>
  <c r="AA89" i="3"/>
  <c r="AA80" i="3"/>
  <c r="AA79" i="3"/>
  <c r="AA78" i="3"/>
  <c r="AA77" i="3"/>
  <c r="AA75" i="3"/>
  <c r="AA73" i="3"/>
  <c r="AA72" i="3"/>
  <c r="AA70" i="3"/>
  <c r="AA69" i="3"/>
  <c r="AA68" i="3"/>
  <c r="AA66" i="3"/>
  <c r="AA65" i="3"/>
  <c r="AA62" i="3"/>
  <c r="AA50" i="3"/>
  <c r="AA56" i="3"/>
  <c r="AA55" i="3"/>
  <c r="AA52" i="3"/>
  <c r="AA48" i="3"/>
  <c r="AA47" i="3"/>
  <c r="AA42" i="3"/>
  <c r="AA40" i="3"/>
  <c r="AA36" i="3"/>
  <c r="W30" i="3"/>
  <c r="V30" i="3"/>
  <c r="T30" i="3"/>
  <c r="AA28" i="3"/>
  <c r="AA27" i="3"/>
  <c r="AA25" i="3"/>
  <c r="AA23" i="3"/>
  <c r="DT206" i="3" l="1"/>
  <c r="V206" i="3"/>
  <c r="DW206" i="3"/>
  <c r="VS207" i="3"/>
  <c r="S206" i="3"/>
  <c r="VT207" i="3"/>
  <c r="T206" i="3"/>
  <c r="DU206" i="3"/>
  <c r="W206" i="3"/>
  <c r="DX206" i="3"/>
  <c r="VS141" i="3"/>
  <c r="VS159" i="3"/>
  <c r="VS187" i="3"/>
  <c r="VS205" i="3"/>
  <c r="DW142" i="3"/>
  <c r="DX142" i="3"/>
  <c r="T142" i="3"/>
  <c r="DU142" i="3"/>
  <c r="V142" i="3"/>
  <c r="EB143" i="3"/>
  <c r="EB142" i="3" s="1"/>
  <c r="DT142" i="3"/>
  <c r="W142" i="3"/>
  <c r="AA143" i="3"/>
  <c r="S142" i="3"/>
  <c r="DW81" i="3"/>
  <c r="T81" i="3"/>
  <c r="W81" i="3"/>
  <c r="DU81" i="3"/>
  <c r="DX81" i="3"/>
  <c r="VS51" i="3"/>
  <c r="S81" i="3"/>
  <c r="V81" i="3"/>
  <c r="EB51" i="3"/>
  <c r="DT81" i="3"/>
  <c r="VT158" i="3"/>
  <c r="VT178" i="3"/>
  <c r="VT185" i="3"/>
  <c r="VT141" i="3"/>
  <c r="VT159" i="3"/>
  <c r="VT187" i="3"/>
  <c r="VT205" i="3"/>
  <c r="VS43" i="3"/>
  <c r="VS59" i="3"/>
  <c r="VS63" i="3"/>
  <c r="VS88" i="3"/>
  <c r="VS158" i="3"/>
  <c r="VS178" i="3"/>
  <c r="VS185" i="3"/>
  <c r="EB31" i="3"/>
  <c r="EB30" i="3" s="1"/>
  <c r="DT30" i="3"/>
  <c r="EB207" i="3"/>
  <c r="EB206" i="3" s="1"/>
  <c r="AA31" i="3"/>
  <c r="S30" i="3"/>
  <c r="EB29" i="3"/>
  <c r="AA29" i="3"/>
  <c r="EB38" i="3"/>
  <c r="DW237" i="3"/>
  <c r="V237" i="3"/>
  <c r="EB238" i="3"/>
  <c r="EB237" i="3" s="1"/>
  <c r="DT237" i="3"/>
  <c r="W237" i="3"/>
  <c r="DX237" i="3"/>
  <c r="AA238" i="3"/>
  <c r="S237" i="3"/>
  <c r="T237" i="3"/>
  <c r="DU237" i="3"/>
  <c r="AA160" i="3"/>
  <c r="AA43" i="3"/>
  <c r="EB41" i="3"/>
  <c r="EB61" i="3"/>
  <c r="EB64" i="3"/>
  <c r="EB150" i="3"/>
  <c r="EB167" i="3"/>
  <c r="EB172" i="3"/>
  <c r="EB179" i="3"/>
  <c r="EB186" i="3"/>
  <c r="EB76" i="3"/>
  <c r="AA38" i="3"/>
  <c r="AA39" i="3"/>
  <c r="EB39" i="3"/>
  <c r="EB46" i="3"/>
  <c r="EB59" i="3"/>
  <c r="EB67" i="3"/>
  <c r="EB71" i="3"/>
  <c r="EB87" i="3"/>
  <c r="EB95" i="3"/>
  <c r="EB82" i="3"/>
  <c r="EB135" i="3"/>
  <c r="EB157" i="3"/>
  <c r="EB197" i="3"/>
  <c r="EB201" i="3"/>
  <c r="AA59" i="3"/>
  <c r="AA51" i="3"/>
  <c r="AA63" i="3"/>
  <c r="AA87" i="3"/>
  <c r="AA88" i="3"/>
  <c r="AA95" i="3"/>
  <c r="AA82" i="3"/>
  <c r="AA141" i="3"/>
  <c r="AA158" i="3"/>
  <c r="AA159" i="3"/>
  <c r="AA177" i="3"/>
  <c r="AA178" i="3"/>
  <c r="AA184" i="3"/>
  <c r="AA185" i="3"/>
  <c r="AA187" i="3"/>
  <c r="AA205" i="3"/>
  <c r="AA207" i="3"/>
  <c r="Y90" i="3"/>
  <c r="R90" i="3"/>
  <c r="AC90" i="3" s="1"/>
  <c r="AN90" i="3"/>
  <c r="AG90" i="3"/>
  <c r="AR90" i="3" s="1"/>
  <c r="BC90" i="3"/>
  <c r="AV90" i="3"/>
  <c r="BR90" i="3"/>
  <c r="BT90" i="3"/>
  <c r="BZ90" i="3"/>
  <c r="CI90" i="3"/>
  <c r="CV90" i="3"/>
  <c r="CO90" i="3"/>
  <c r="CX90" i="3"/>
  <c r="DD90" i="3"/>
  <c r="DM90" i="3"/>
  <c r="DZ90" i="3"/>
  <c r="DS90" i="3"/>
  <c r="ED90" i="3" s="1"/>
  <c r="EO90" i="3"/>
  <c r="EH90" i="3"/>
  <c r="ES90" i="3" s="1"/>
  <c r="EW90" i="3"/>
  <c r="FF90" i="3"/>
  <c r="FS90" i="3"/>
  <c r="FL90" i="3"/>
  <c r="GH90" i="3"/>
  <c r="GA90" i="3"/>
  <c r="GJ90" i="3"/>
  <c r="GW90" i="3"/>
  <c r="GP90" i="3"/>
  <c r="GY90" i="3"/>
  <c r="HE90" i="3"/>
  <c r="HN90" i="3"/>
  <c r="HS90" i="3"/>
  <c r="IB90" i="3" s="1"/>
  <c r="HT90" i="3"/>
  <c r="IP90" i="3"/>
  <c r="II90" i="3"/>
  <c r="IR90" i="3"/>
  <c r="IX90" i="3"/>
  <c r="JG90" i="3"/>
  <c r="JT90" i="3"/>
  <c r="JM90" i="3"/>
  <c r="JV90" i="3"/>
  <c r="KB90" i="3"/>
  <c r="KQ90" i="3"/>
  <c r="LF90" i="3"/>
  <c r="LO90" i="3"/>
  <c r="LU90" i="3"/>
  <c r="MQ90" i="3"/>
  <c r="MJ90" i="3"/>
  <c r="MU90" i="3" s="1"/>
  <c r="NF90" i="3"/>
  <c r="MY90" i="3"/>
  <c r="NJ90" i="3" s="1"/>
  <c r="NN90" i="3"/>
  <c r="NW90" i="3"/>
  <c r="NZ90" i="3"/>
  <c r="OA90" i="3"/>
  <c r="OC90" i="3" s="1"/>
  <c r="OL90" i="3"/>
  <c r="OR90" i="3"/>
  <c r="PA90" i="3"/>
  <c r="PG90" i="3"/>
  <c r="PP90" i="3"/>
  <c r="QC90" i="3"/>
  <c r="PV90" i="3"/>
  <c r="QE90" i="3"/>
  <c r="QK90" i="3"/>
  <c r="QT90" i="3"/>
  <c r="QZ90" i="3"/>
  <c r="RI90" i="3"/>
  <c r="RO90" i="3"/>
  <c r="RX90" i="3"/>
  <c r="SC90" i="3"/>
  <c r="SD90" i="3"/>
  <c r="SM90" i="3"/>
  <c r="SR90" i="3"/>
  <c r="SS90" i="3"/>
  <c r="TB90" i="3"/>
  <c r="TQ90" i="3"/>
  <c r="UD90" i="3"/>
  <c r="TW90" i="3"/>
  <c r="Y91" i="3"/>
  <c r="R91" i="3"/>
  <c r="AC91" i="3" s="1"/>
  <c r="AN91" i="3"/>
  <c r="AG91" i="3"/>
  <c r="AR91" i="3" s="1"/>
  <c r="BC91" i="3"/>
  <c r="AV91" i="3"/>
  <c r="BT91" i="3"/>
  <c r="BZ91" i="3"/>
  <c r="CI91" i="3"/>
  <c r="CO91" i="3"/>
  <c r="CX91" i="3"/>
  <c r="DD91" i="3"/>
  <c r="DM91" i="3"/>
  <c r="DZ91" i="3"/>
  <c r="DS91" i="3"/>
  <c r="ED91" i="3" s="1"/>
  <c r="EO91" i="3"/>
  <c r="EH91" i="3"/>
  <c r="ES91" i="3" s="1"/>
  <c r="EW91" i="3"/>
  <c r="FF91" i="3"/>
  <c r="FS91" i="3"/>
  <c r="FL91" i="3"/>
  <c r="GH91" i="3"/>
  <c r="GA91" i="3"/>
  <c r="GJ91" i="3"/>
  <c r="GO91" i="3"/>
  <c r="GX91" i="3" s="1"/>
  <c r="GP91" i="3"/>
  <c r="GY91" i="3"/>
  <c r="HL91" i="3"/>
  <c r="HE91" i="3"/>
  <c r="HN91" i="3"/>
  <c r="HS91" i="3"/>
  <c r="IB91" i="3" s="1"/>
  <c r="HT91" i="3"/>
  <c r="II91" i="3"/>
  <c r="IR91" i="3"/>
  <c r="IX91" i="3"/>
  <c r="JG91" i="3"/>
  <c r="JT91" i="3"/>
  <c r="JV91" i="3"/>
  <c r="KB91" i="3"/>
  <c r="KQ91" i="3"/>
  <c r="LM91" i="3"/>
  <c r="LF91" i="3"/>
  <c r="LO91" i="3"/>
  <c r="LU91" i="3"/>
  <c r="MQ91" i="3"/>
  <c r="MJ91" i="3"/>
  <c r="MU91" i="3" s="1"/>
  <c r="NF91" i="3"/>
  <c r="MY91" i="3"/>
  <c r="NJ91" i="3" s="1"/>
  <c r="NU91" i="3"/>
  <c r="NN91" i="3"/>
  <c r="NW91" i="3"/>
  <c r="NZ91" i="3"/>
  <c r="OA91" i="3"/>
  <c r="OC91" i="3" s="1"/>
  <c r="OL91" i="3"/>
  <c r="OY91" i="3"/>
  <c r="OR91" i="3"/>
  <c r="PA91" i="3"/>
  <c r="PF91" i="3"/>
  <c r="PO91" i="3" s="1"/>
  <c r="PG91" i="3"/>
  <c r="QC91" i="3"/>
  <c r="PV91" i="3"/>
  <c r="QE91" i="3"/>
  <c r="QK91" i="3"/>
  <c r="QT91" i="3"/>
  <c r="QZ91" i="3"/>
  <c r="RI91" i="3"/>
  <c r="RV91" i="3"/>
  <c r="RO91" i="3"/>
  <c r="RX91" i="3"/>
  <c r="SC91" i="3"/>
  <c r="SD91" i="3"/>
  <c r="SM91" i="3"/>
  <c r="SR91" i="3"/>
  <c r="SS91" i="3"/>
  <c r="TB91" i="3"/>
  <c r="TQ91" i="3"/>
  <c r="UD91" i="3"/>
  <c r="TW91" i="3"/>
  <c r="Y92" i="3"/>
  <c r="R92" i="3"/>
  <c r="AC92" i="3" s="1"/>
  <c r="AN92" i="3"/>
  <c r="AG92" i="3"/>
  <c r="AR92" i="3" s="1"/>
  <c r="BC92" i="3"/>
  <c r="AV92" i="3"/>
  <c r="BR92" i="3"/>
  <c r="BT92" i="3"/>
  <c r="BZ92" i="3"/>
  <c r="CI92" i="3"/>
  <c r="CO92" i="3"/>
  <c r="CX92" i="3"/>
  <c r="DK92" i="3"/>
  <c r="DD92" i="3"/>
  <c r="DM92" i="3"/>
  <c r="DZ92" i="3"/>
  <c r="DS92" i="3"/>
  <c r="ED92" i="3" s="1"/>
  <c r="EO92" i="3"/>
  <c r="EH92" i="3"/>
  <c r="ES92" i="3" s="1"/>
  <c r="EW92" i="3"/>
  <c r="FF92" i="3"/>
  <c r="FS92" i="3"/>
  <c r="FL92" i="3"/>
  <c r="GA92" i="3"/>
  <c r="GJ92" i="3"/>
  <c r="GO92" i="3"/>
  <c r="GX92" i="3" s="1"/>
  <c r="GP92" i="3"/>
  <c r="GY92" i="3"/>
  <c r="HE92" i="3"/>
  <c r="HN92" i="3"/>
  <c r="HT92" i="3"/>
  <c r="IC92" i="3"/>
  <c r="II92" i="3"/>
  <c r="IR92" i="3"/>
  <c r="IX92" i="3"/>
  <c r="JG92" i="3"/>
  <c r="JM92" i="3"/>
  <c r="JV92" i="3"/>
  <c r="KB92" i="3"/>
  <c r="KK92" i="3"/>
  <c r="KQ92" i="3"/>
  <c r="LF92" i="3"/>
  <c r="LO92" i="3"/>
  <c r="LU92" i="3"/>
  <c r="MQ92" i="3"/>
  <c r="MJ92" i="3"/>
  <c r="MU92" i="3" s="1"/>
  <c r="NF92" i="3"/>
  <c r="MY92" i="3"/>
  <c r="NJ92" i="3" s="1"/>
  <c r="NN92" i="3"/>
  <c r="NW92" i="3"/>
  <c r="NZ92" i="3"/>
  <c r="OA92" i="3"/>
  <c r="OC92" i="3" s="1"/>
  <c r="OL92" i="3"/>
  <c r="OR92" i="3"/>
  <c r="PA92" i="3"/>
  <c r="PF92" i="3"/>
  <c r="PO92" i="3" s="1"/>
  <c r="PG92" i="3"/>
  <c r="QC92" i="3"/>
  <c r="PV92" i="3"/>
  <c r="QE92" i="3"/>
  <c r="QK92" i="3"/>
  <c r="QT92" i="3"/>
  <c r="QZ92" i="3"/>
  <c r="RI92" i="3"/>
  <c r="RO92" i="3"/>
  <c r="RX92" i="3"/>
  <c r="SC92" i="3"/>
  <c r="SD92" i="3"/>
  <c r="SM92" i="3"/>
  <c r="SR92" i="3"/>
  <c r="SS92" i="3"/>
  <c r="TB92" i="3"/>
  <c r="TQ92" i="3"/>
  <c r="UD92" i="3"/>
  <c r="TW92" i="3"/>
  <c r="Y93" i="3"/>
  <c r="R93" i="3"/>
  <c r="AC93" i="3" s="1"/>
  <c r="AN93" i="3"/>
  <c r="AG93" i="3"/>
  <c r="AR93" i="3" s="1"/>
  <c r="BC93" i="3"/>
  <c r="AV93" i="3"/>
  <c r="BT93" i="3"/>
  <c r="CG93" i="3"/>
  <c r="BZ93" i="3"/>
  <c r="CI93" i="3"/>
  <c r="CO93" i="3"/>
  <c r="CX93" i="3"/>
  <c r="DD93" i="3"/>
  <c r="DM93" i="3"/>
  <c r="DZ93" i="3"/>
  <c r="DS93" i="3"/>
  <c r="ED93" i="3" s="1"/>
  <c r="EO93" i="3"/>
  <c r="EH93" i="3"/>
  <c r="ES93" i="3" s="1"/>
  <c r="EW93" i="3"/>
  <c r="FF93" i="3"/>
  <c r="FS93" i="3"/>
  <c r="FL93" i="3"/>
  <c r="GA93" i="3"/>
  <c r="GJ93" i="3"/>
  <c r="GW93" i="3"/>
  <c r="GP93" i="3"/>
  <c r="GY93" i="3"/>
  <c r="HE93" i="3"/>
  <c r="HN93" i="3"/>
  <c r="HS93" i="3"/>
  <c r="IB93" i="3" s="1"/>
  <c r="HT93" i="3"/>
  <c r="IC93" i="3"/>
  <c r="II93" i="3"/>
  <c r="IR93" i="3"/>
  <c r="IX93" i="3"/>
  <c r="JG93" i="3"/>
  <c r="JM93" i="3"/>
  <c r="JV93" i="3"/>
  <c r="KA93" i="3"/>
  <c r="KJ93" i="3" s="1"/>
  <c r="KB93" i="3"/>
  <c r="KK93" i="3"/>
  <c r="KX93" i="3"/>
  <c r="KQ93" i="3"/>
  <c r="LF93" i="3"/>
  <c r="LO93" i="3"/>
  <c r="LU93" i="3"/>
  <c r="MQ93" i="3"/>
  <c r="MJ93" i="3"/>
  <c r="MU93" i="3" s="1"/>
  <c r="NF93" i="3"/>
  <c r="MY93" i="3"/>
  <c r="NJ93" i="3" s="1"/>
  <c r="NN93" i="3"/>
  <c r="NW93" i="3"/>
  <c r="NZ93" i="3"/>
  <c r="OJ93" i="3" s="1"/>
  <c r="OA93" i="3"/>
  <c r="OC93" i="3" s="1"/>
  <c r="OL93" i="3"/>
  <c r="OR93" i="3"/>
  <c r="PA93" i="3"/>
  <c r="PF93" i="3"/>
  <c r="PG93" i="3"/>
  <c r="PP93" i="3"/>
  <c r="PV93" i="3"/>
  <c r="QE93" i="3"/>
  <c r="QR93" i="3"/>
  <c r="QK93" i="3"/>
  <c r="QT93" i="3"/>
  <c r="QZ93" i="3"/>
  <c r="RI93" i="3"/>
  <c r="RO93" i="3"/>
  <c r="RX93" i="3"/>
  <c r="SC93" i="3"/>
  <c r="SD93" i="3"/>
  <c r="SM93" i="3"/>
  <c r="SR93" i="3"/>
  <c r="SS93" i="3"/>
  <c r="TB93" i="3"/>
  <c r="TQ93" i="3"/>
  <c r="UD93" i="3"/>
  <c r="TW93" i="3"/>
  <c r="Y94" i="3"/>
  <c r="R94" i="3"/>
  <c r="AC94" i="3" s="1"/>
  <c r="AN94" i="3"/>
  <c r="AG94" i="3"/>
  <c r="AR94" i="3" s="1"/>
  <c r="BC94" i="3"/>
  <c r="AV94" i="3"/>
  <c r="BR94" i="3"/>
  <c r="BT94" i="3"/>
  <c r="BZ94" i="3"/>
  <c r="CI94" i="3"/>
  <c r="CO94" i="3"/>
  <c r="CX94" i="3"/>
  <c r="DK94" i="3"/>
  <c r="DD94" i="3"/>
  <c r="DM94" i="3"/>
  <c r="DZ94" i="3"/>
  <c r="DS94" i="3"/>
  <c r="ED94" i="3" s="1"/>
  <c r="EO94" i="3"/>
  <c r="EH94" i="3"/>
  <c r="ES94" i="3" s="1"/>
  <c r="EW94" i="3"/>
  <c r="FF94" i="3"/>
  <c r="FS94" i="3"/>
  <c r="FL94" i="3"/>
  <c r="GH94" i="3"/>
  <c r="GA94" i="3"/>
  <c r="GJ94" i="3"/>
  <c r="GO94" i="3"/>
  <c r="GX94" i="3" s="1"/>
  <c r="GP94" i="3"/>
  <c r="HE94" i="3"/>
  <c r="HN94" i="3"/>
  <c r="IA94" i="3"/>
  <c r="HT94" i="3"/>
  <c r="IC94" i="3"/>
  <c r="II94" i="3"/>
  <c r="IR94" i="3"/>
  <c r="IX94" i="3"/>
  <c r="JG94" i="3"/>
  <c r="JT94" i="3"/>
  <c r="JM94" i="3"/>
  <c r="JV94" i="3"/>
  <c r="KA94" i="3"/>
  <c r="KB94" i="3"/>
  <c r="KK94" i="3"/>
  <c r="KQ94" i="3"/>
  <c r="LF94" i="3"/>
  <c r="LO94" i="3"/>
  <c r="MB94" i="3"/>
  <c r="LU94" i="3"/>
  <c r="MQ94" i="3"/>
  <c r="MJ94" i="3"/>
  <c r="MU94" i="3" s="1"/>
  <c r="NF94" i="3"/>
  <c r="MY94" i="3"/>
  <c r="NJ94" i="3" s="1"/>
  <c r="NN94" i="3"/>
  <c r="NW94" i="3"/>
  <c r="NZ94" i="3"/>
  <c r="OA94" i="3"/>
  <c r="OC94" i="3" s="1"/>
  <c r="OL94" i="3"/>
  <c r="OR94" i="3"/>
  <c r="PA94" i="3"/>
  <c r="PN94" i="3"/>
  <c r="PG94" i="3"/>
  <c r="PP94" i="3"/>
  <c r="PV94" i="3"/>
  <c r="QE94" i="3"/>
  <c r="QK94" i="3"/>
  <c r="QT94" i="3"/>
  <c r="QZ94" i="3"/>
  <c r="RI94" i="3"/>
  <c r="RV94" i="3"/>
  <c r="RO94" i="3"/>
  <c r="RX94" i="3"/>
  <c r="SC94" i="3"/>
  <c r="SD94" i="3"/>
  <c r="SM94" i="3"/>
  <c r="SR94" i="3"/>
  <c r="SS94" i="3"/>
  <c r="TB94" i="3"/>
  <c r="TQ94" i="3"/>
  <c r="UD94" i="3"/>
  <c r="TW94" i="3"/>
  <c r="EO95" i="3"/>
  <c r="NZ95" i="3"/>
  <c r="OA95" i="3"/>
  <c r="RI95" i="3"/>
  <c r="SC95" i="3"/>
  <c r="SD95" i="3"/>
  <c r="SR95" i="3"/>
  <c r="SS95" i="3"/>
  <c r="Y96" i="3"/>
  <c r="R96" i="3"/>
  <c r="AC96" i="3" s="1"/>
  <c r="AN96" i="3"/>
  <c r="AG96" i="3"/>
  <c r="AR96" i="3" s="1"/>
  <c r="BC96" i="3"/>
  <c r="AV96" i="3"/>
  <c r="BT96" i="3"/>
  <c r="CG96" i="3"/>
  <c r="BZ96" i="3"/>
  <c r="CI96" i="3"/>
  <c r="CO96" i="3"/>
  <c r="CX96" i="3"/>
  <c r="DD96" i="3"/>
  <c r="DM96" i="3"/>
  <c r="DZ96" i="3"/>
  <c r="DS96" i="3"/>
  <c r="ED96" i="3" s="1"/>
  <c r="EO96" i="3"/>
  <c r="EH96" i="3"/>
  <c r="ES96" i="3" s="1"/>
  <c r="EW96" i="3"/>
  <c r="FF96" i="3"/>
  <c r="FS96" i="3"/>
  <c r="FL96" i="3"/>
  <c r="GH96" i="3"/>
  <c r="GA96" i="3"/>
  <c r="GJ96" i="3"/>
  <c r="GO96" i="3"/>
  <c r="GX96" i="3" s="1"/>
  <c r="GP96" i="3"/>
  <c r="GY96" i="3"/>
  <c r="HE96" i="3"/>
  <c r="HN96" i="3"/>
  <c r="HS96" i="3"/>
  <c r="IB96" i="3" s="1"/>
  <c r="HT96" i="3"/>
  <c r="IC96" i="3"/>
  <c r="IP96" i="3"/>
  <c r="II96" i="3"/>
  <c r="IR96" i="3"/>
  <c r="IX96" i="3"/>
  <c r="JG96" i="3"/>
  <c r="JM96" i="3"/>
  <c r="JV96" i="3"/>
  <c r="KA96" i="3"/>
  <c r="KJ96" i="3" s="1"/>
  <c r="KB96" i="3"/>
  <c r="KK96" i="3"/>
  <c r="KX96" i="3"/>
  <c r="KQ96" i="3"/>
  <c r="LF96" i="3"/>
  <c r="LO96" i="3"/>
  <c r="LU96" i="3"/>
  <c r="MQ96" i="3"/>
  <c r="MJ96" i="3"/>
  <c r="MU96" i="3" s="1"/>
  <c r="NF96" i="3"/>
  <c r="MY96" i="3"/>
  <c r="NJ96" i="3" s="1"/>
  <c r="NN96" i="3"/>
  <c r="NW96" i="3"/>
  <c r="NZ96" i="3"/>
  <c r="OA96" i="3"/>
  <c r="OC96" i="3" s="1"/>
  <c r="OL96" i="3"/>
  <c r="OR96" i="3"/>
  <c r="PA96" i="3"/>
  <c r="PF96" i="3"/>
  <c r="PG96" i="3"/>
  <c r="PP96" i="3"/>
  <c r="PV96" i="3"/>
  <c r="QE96" i="3"/>
  <c r="QR96" i="3"/>
  <c r="QK96" i="3"/>
  <c r="QT96" i="3"/>
  <c r="QZ96" i="3"/>
  <c r="RI96" i="3"/>
  <c r="RV96" i="3"/>
  <c r="RO96" i="3"/>
  <c r="RX96" i="3"/>
  <c r="SC96" i="3"/>
  <c r="SD96" i="3"/>
  <c r="SM96" i="3"/>
  <c r="SR96" i="3"/>
  <c r="SS96" i="3"/>
  <c r="TB96" i="3"/>
  <c r="TQ96" i="3"/>
  <c r="UD96" i="3"/>
  <c r="TW96" i="3"/>
  <c r="Y97" i="3"/>
  <c r="R97" i="3"/>
  <c r="AC97" i="3" s="1"/>
  <c r="AN97" i="3"/>
  <c r="AG97" i="3"/>
  <c r="AR97" i="3" s="1"/>
  <c r="BC97" i="3"/>
  <c r="AV97" i="3"/>
  <c r="BT97" i="3"/>
  <c r="BZ97" i="3"/>
  <c r="CI97" i="3"/>
  <c r="CO97" i="3"/>
  <c r="CX97" i="3"/>
  <c r="DK97" i="3"/>
  <c r="DD97" i="3"/>
  <c r="DM97" i="3"/>
  <c r="DZ97" i="3"/>
  <c r="DS97" i="3"/>
  <c r="ED97" i="3" s="1"/>
  <c r="EO97" i="3"/>
  <c r="EH97" i="3"/>
  <c r="ES97" i="3" s="1"/>
  <c r="EW97" i="3"/>
  <c r="FF97" i="3"/>
  <c r="FS97" i="3"/>
  <c r="FL97" i="3"/>
  <c r="GH97" i="3"/>
  <c r="GA97" i="3"/>
  <c r="GJ97" i="3"/>
  <c r="GO97" i="3"/>
  <c r="GX97" i="3" s="1"/>
  <c r="GP97" i="3"/>
  <c r="HE97" i="3"/>
  <c r="HN97" i="3"/>
  <c r="HS97" i="3"/>
  <c r="IB97" i="3" s="1"/>
  <c r="HT97" i="3"/>
  <c r="II97" i="3"/>
  <c r="IR97" i="3"/>
  <c r="IX97" i="3"/>
  <c r="JG97" i="3"/>
  <c r="JM97" i="3"/>
  <c r="JV97" i="3"/>
  <c r="KI97" i="3"/>
  <c r="KB97" i="3"/>
  <c r="KK97" i="3"/>
  <c r="KQ97" i="3"/>
  <c r="LF97" i="3"/>
  <c r="LO97" i="3"/>
  <c r="LU97" i="3"/>
  <c r="MQ97" i="3"/>
  <c r="MJ97" i="3"/>
  <c r="MU97" i="3" s="1"/>
  <c r="NF97" i="3"/>
  <c r="MY97" i="3"/>
  <c r="NJ97" i="3" s="1"/>
  <c r="NU97" i="3"/>
  <c r="NN97" i="3"/>
  <c r="NW97" i="3"/>
  <c r="NZ97" i="3"/>
  <c r="OA97" i="3"/>
  <c r="OC97" i="3" s="1"/>
  <c r="OL97" i="3"/>
  <c r="OR97" i="3"/>
  <c r="PA97" i="3"/>
  <c r="PF97" i="3"/>
  <c r="PO97" i="3" s="1"/>
  <c r="PG97" i="3"/>
  <c r="PP97" i="3"/>
  <c r="PV97" i="3"/>
  <c r="QE97" i="3"/>
  <c r="QK97" i="3"/>
  <c r="QT97" i="3"/>
  <c r="QZ97" i="3"/>
  <c r="RI97" i="3"/>
  <c r="RO97" i="3"/>
  <c r="RX97" i="3"/>
  <c r="SC97" i="3"/>
  <c r="SD97" i="3"/>
  <c r="SM97" i="3"/>
  <c r="SR97" i="3"/>
  <c r="SS97" i="3"/>
  <c r="TB97" i="3"/>
  <c r="TQ97" i="3"/>
  <c r="UD97" i="3"/>
  <c r="TW97" i="3"/>
  <c r="Y98" i="3"/>
  <c r="R98" i="3"/>
  <c r="AC98" i="3" s="1"/>
  <c r="AN98" i="3"/>
  <c r="AG98" i="3"/>
  <c r="AR98" i="3" s="1"/>
  <c r="BC98" i="3"/>
  <c r="AV98" i="3"/>
  <c r="BT98" i="3"/>
  <c r="BZ98" i="3"/>
  <c r="CI98" i="3"/>
  <c r="CO98" i="3"/>
  <c r="CX98" i="3"/>
  <c r="DD98" i="3"/>
  <c r="DM98" i="3"/>
  <c r="DZ98" i="3"/>
  <c r="DS98" i="3"/>
  <c r="ED98" i="3" s="1"/>
  <c r="EO98" i="3"/>
  <c r="EH98" i="3"/>
  <c r="ES98" i="3" s="1"/>
  <c r="EW98" i="3"/>
  <c r="FF98" i="3"/>
  <c r="FS98" i="3"/>
  <c r="FL98" i="3"/>
  <c r="GA98" i="3"/>
  <c r="GJ98" i="3"/>
  <c r="GO98" i="3"/>
  <c r="GX98" i="3" s="1"/>
  <c r="GP98" i="3"/>
  <c r="GY98" i="3"/>
  <c r="HE98" i="3"/>
  <c r="HN98" i="3"/>
  <c r="IA98" i="3"/>
  <c r="HT98" i="3"/>
  <c r="IC98" i="3"/>
  <c r="II98" i="3"/>
  <c r="IR98" i="3"/>
  <c r="IX98" i="3"/>
  <c r="JG98" i="3"/>
  <c r="JM98" i="3"/>
  <c r="JV98" i="3"/>
  <c r="KA98" i="3"/>
  <c r="KJ98" i="3" s="1"/>
  <c r="KB98" i="3"/>
  <c r="KK98" i="3"/>
  <c r="KQ98" i="3"/>
  <c r="LF98" i="3"/>
  <c r="LO98" i="3"/>
  <c r="MB98" i="3"/>
  <c r="LU98" i="3"/>
  <c r="MQ98" i="3"/>
  <c r="MJ98" i="3"/>
  <c r="MU98" i="3" s="1"/>
  <c r="NF98" i="3"/>
  <c r="MY98" i="3"/>
  <c r="NJ98" i="3" s="1"/>
  <c r="NN98" i="3"/>
  <c r="NW98" i="3"/>
  <c r="NZ98" i="3"/>
  <c r="OA98" i="3"/>
  <c r="OC98" i="3" s="1"/>
  <c r="OL98" i="3"/>
  <c r="OR98" i="3"/>
  <c r="PA98" i="3"/>
  <c r="PF98" i="3"/>
  <c r="PO98" i="3" s="1"/>
  <c r="PG98" i="3"/>
  <c r="PP98" i="3"/>
  <c r="QC98" i="3"/>
  <c r="PV98" i="3"/>
  <c r="QE98" i="3"/>
  <c r="QK98" i="3"/>
  <c r="QT98" i="3"/>
  <c r="QZ98" i="3"/>
  <c r="RI98" i="3"/>
  <c r="RO98" i="3"/>
  <c r="RX98" i="3"/>
  <c r="SC98" i="3"/>
  <c r="SD98" i="3"/>
  <c r="SM98" i="3"/>
  <c r="SR98" i="3"/>
  <c r="SS98" i="3"/>
  <c r="TB98" i="3"/>
  <c r="TQ98" i="3"/>
  <c r="UD98" i="3"/>
  <c r="TW98" i="3"/>
  <c r="EO82" i="3"/>
  <c r="NZ82" i="3"/>
  <c r="RI82" i="3"/>
  <c r="SC82" i="3"/>
  <c r="SR82" i="3"/>
  <c r="Y83" i="3"/>
  <c r="AN83" i="3"/>
  <c r="BC83" i="3"/>
  <c r="BT83" i="3"/>
  <c r="CI83" i="3"/>
  <c r="CX83" i="3"/>
  <c r="DD83" i="3"/>
  <c r="DM83" i="3"/>
  <c r="DZ83" i="3"/>
  <c r="DS83" i="3"/>
  <c r="ED83" i="3" s="1"/>
  <c r="EO83" i="3"/>
  <c r="EH83" i="3"/>
  <c r="ES83" i="3" s="1"/>
  <c r="FF83" i="3"/>
  <c r="FS83" i="3"/>
  <c r="GJ83" i="3"/>
  <c r="GO83" i="3"/>
  <c r="GX83" i="3" s="1"/>
  <c r="GY83" i="3"/>
  <c r="HN83" i="3"/>
  <c r="HS83" i="3"/>
  <c r="IC83" i="3"/>
  <c r="IR83" i="3"/>
  <c r="JG83" i="3"/>
  <c r="JV83" i="3"/>
  <c r="KA83" i="3"/>
  <c r="KK83" i="3"/>
  <c r="LM83" i="3"/>
  <c r="LO83" i="3"/>
  <c r="MQ83" i="3"/>
  <c r="NF83" i="3"/>
  <c r="NW83" i="3"/>
  <c r="NZ83" i="3"/>
  <c r="OL83" i="3"/>
  <c r="PA83" i="3"/>
  <c r="PF83" i="3"/>
  <c r="PO83" i="3" s="1"/>
  <c r="PP83" i="3"/>
  <c r="QE83" i="3"/>
  <c r="QT83" i="3"/>
  <c r="RI83" i="3"/>
  <c r="RX83" i="3"/>
  <c r="SC83" i="3"/>
  <c r="SM83" i="3"/>
  <c r="SR83" i="3"/>
  <c r="TB83" i="3"/>
  <c r="TQ83" i="3"/>
  <c r="UD83" i="3"/>
  <c r="TW83" i="3"/>
  <c r="AN116" i="3"/>
  <c r="BC116" i="3"/>
  <c r="BT116" i="3"/>
  <c r="CI116" i="3"/>
  <c r="CX116" i="3"/>
  <c r="DM116" i="3"/>
  <c r="DZ116" i="3"/>
  <c r="DS116" i="3"/>
  <c r="EO116" i="3"/>
  <c r="FF116" i="3"/>
  <c r="FS116" i="3"/>
  <c r="GH116" i="3"/>
  <c r="GJ116" i="3"/>
  <c r="GO116" i="3"/>
  <c r="HN116" i="3"/>
  <c r="HS116" i="3"/>
  <c r="IP116" i="3"/>
  <c r="IR116" i="3"/>
  <c r="JG116" i="3"/>
  <c r="JV116" i="3"/>
  <c r="KA116" i="3"/>
  <c r="LO116" i="3"/>
  <c r="MQ116" i="3"/>
  <c r="NF116" i="3"/>
  <c r="NW116" i="3"/>
  <c r="NZ116" i="3"/>
  <c r="OL116" i="3"/>
  <c r="PA116" i="3"/>
  <c r="PF116" i="3"/>
  <c r="QE116" i="3"/>
  <c r="QR116" i="3"/>
  <c r="QT116" i="3"/>
  <c r="RI116" i="3"/>
  <c r="RX116" i="3"/>
  <c r="SC116" i="3"/>
  <c r="SM116" i="3"/>
  <c r="SR116" i="3"/>
  <c r="TB116" i="3"/>
  <c r="TQ116" i="3"/>
  <c r="UD116" i="3"/>
  <c r="TW116" i="3"/>
  <c r="Y117" i="3"/>
  <c r="AN117" i="3"/>
  <c r="BC117" i="3"/>
  <c r="BR117" i="3"/>
  <c r="BT117" i="3"/>
  <c r="CI117" i="3"/>
  <c r="CX117" i="3"/>
  <c r="DK117" i="3"/>
  <c r="DM117" i="3"/>
  <c r="DZ117" i="3"/>
  <c r="DS117" i="3"/>
  <c r="ED117" i="3" s="1"/>
  <c r="EO117" i="3"/>
  <c r="FF117" i="3"/>
  <c r="FS117" i="3"/>
  <c r="GJ117" i="3"/>
  <c r="GO117" i="3"/>
  <c r="GX117" i="3" s="1"/>
  <c r="GY117" i="3"/>
  <c r="HN117" i="3"/>
  <c r="HS117" i="3"/>
  <c r="IC117" i="3"/>
  <c r="IR117" i="3"/>
  <c r="JG117" i="3"/>
  <c r="JV117" i="3"/>
  <c r="KI117" i="3"/>
  <c r="KK117" i="3"/>
  <c r="KX117" i="3"/>
  <c r="LO117" i="3"/>
  <c r="MQ117" i="3"/>
  <c r="NF117" i="3"/>
  <c r="NW117" i="3"/>
  <c r="NZ117" i="3"/>
  <c r="OL117" i="3"/>
  <c r="PA117" i="3"/>
  <c r="PF117" i="3"/>
  <c r="PO117" i="3" s="1"/>
  <c r="PP117" i="3"/>
  <c r="QE117" i="3"/>
  <c r="QT117" i="3"/>
  <c r="RI117" i="3"/>
  <c r="RV117" i="3"/>
  <c r="RX117" i="3"/>
  <c r="SC117" i="3"/>
  <c r="SM117" i="3"/>
  <c r="SR117" i="3"/>
  <c r="TB117" i="3"/>
  <c r="TQ117" i="3"/>
  <c r="UD117" i="3"/>
  <c r="TW117" i="3"/>
  <c r="Y118" i="3"/>
  <c r="AN118" i="3"/>
  <c r="BC118" i="3"/>
  <c r="BT118" i="3"/>
  <c r="CI118" i="3"/>
  <c r="CV118" i="3"/>
  <c r="CX118" i="3"/>
  <c r="DM118" i="3"/>
  <c r="DZ118" i="3"/>
  <c r="DS118" i="3"/>
  <c r="ED118" i="3" s="1"/>
  <c r="EO118" i="3"/>
  <c r="FF118" i="3"/>
  <c r="FS118" i="3"/>
  <c r="GJ118" i="3"/>
  <c r="GO118" i="3"/>
  <c r="GX118" i="3" s="1"/>
  <c r="GY118" i="3"/>
  <c r="HN118" i="3"/>
  <c r="HS118" i="3"/>
  <c r="IC118" i="3"/>
  <c r="IR118" i="3"/>
  <c r="JE118" i="3"/>
  <c r="JG118" i="3"/>
  <c r="JV118" i="3"/>
  <c r="KA118" i="3"/>
  <c r="KK118" i="3"/>
  <c r="LO118" i="3"/>
  <c r="MQ118" i="3"/>
  <c r="NF118" i="3"/>
  <c r="NW118" i="3"/>
  <c r="NZ118" i="3"/>
  <c r="OL118" i="3"/>
  <c r="PA118" i="3"/>
  <c r="PF118" i="3"/>
  <c r="PO118" i="3" s="1"/>
  <c r="PP118" i="3"/>
  <c r="QE118" i="3"/>
  <c r="QT118" i="3"/>
  <c r="RG118" i="3"/>
  <c r="RI118" i="3"/>
  <c r="RX118" i="3"/>
  <c r="SC118" i="3"/>
  <c r="SM118" i="3"/>
  <c r="SR118" i="3"/>
  <c r="TB118" i="3"/>
  <c r="TQ118" i="3"/>
  <c r="UD118" i="3"/>
  <c r="TW118" i="3"/>
  <c r="Y119" i="3"/>
  <c r="AN119" i="3"/>
  <c r="BC119" i="3"/>
  <c r="BT119" i="3"/>
  <c r="CG119" i="3"/>
  <c r="CI119" i="3"/>
  <c r="CX119" i="3"/>
  <c r="DM119" i="3"/>
  <c r="DZ119" i="3"/>
  <c r="DS119" i="3"/>
  <c r="ED119" i="3" s="1"/>
  <c r="EO119" i="3"/>
  <c r="FF119" i="3"/>
  <c r="FS119" i="3"/>
  <c r="GJ119" i="3"/>
  <c r="GO119" i="3"/>
  <c r="GX119" i="3" s="1"/>
  <c r="GY119" i="3"/>
  <c r="HN119" i="3"/>
  <c r="HS119" i="3"/>
  <c r="IB119" i="3" s="1"/>
  <c r="IC119" i="3"/>
  <c r="IP119" i="3"/>
  <c r="IR119" i="3"/>
  <c r="JG119" i="3"/>
  <c r="JV119" i="3"/>
  <c r="KA119" i="3"/>
  <c r="KJ119" i="3" s="1"/>
  <c r="LO119" i="3"/>
  <c r="MQ119" i="3"/>
  <c r="NF119" i="3"/>
  <c r="NW119" i="3"/>
  <c r="NZ119" i="3"/>
  <c r="OL119" i="3"/>
  <c r="PA119" i="3"/>
  <c r="PF119" i="3"/>
  <c r="PP119" i="3"/>
  <c r="QE119" i="3"/>
  <c r="QR119" i="3"/>
  <c r="QT119" i="3"/>
  <c r="RI119" i="3"/>
  <c r="RX119" i="3"/>
  <c r="SC119" i="3"/>
  <c r="SM119" i="3"/>
  <c r="SR119" i="3"/>
  <c r="TB119" i="3"/>
  <c r="TQ119" i="3"/>
  <c r="UD119" i="3"/>
  <c r="TW119" i="3"/>
  <c r="Y120" i="3"/>
  <c r="AN120" i="3"/>
  <c r="BC120" i="3"/>
  <c r="BT120" i="3"/>
  <c r="CI120" i="3"/>
  <c r="CX120" i="3"/>
  <c r="DK120" i="3"/>
  <c r="DM120" i="3"/>
  <c r="DZ120" i="3"/>
  <c r="DS120" i="3"/>
  <c r="ED120" i="3" s="1"/>
  <c r="EO120" i="3"/>
  <c r="FF120" i="3"/>
  <c r="FS120" i="3"/>
  <c r="GJ120" i="3"/>
  <c r="GO120" i="3"/>
  <c r="GX120" i="3" s="1"/>
  <c r="GY120" i="3"/>
  <c r="HN120" i="3"/>
  <c r="HS120" i="3"/>
  <c r="IC120" i="3"/>
  <c r="IR120" i="3"/>
  <c r="JG120" i="3"/>
  <c r="JV120" i="3"/>
  <c r="KI120" i="3"/>
  <c r="KK120" i="3"/>
  <c r="LO120" i="3"/>
  <c r="MQ120" i="3"/>
  <c r="NF120" i="3"/>
  <c r="NW120" i="3"/>
  <c r="NZ120" i="3"/>
  <c r="OL120" i="3"/>
  <c r="PA120" i="3"/>
  <c r="PF120" i="3"/>
  <c r="PO120" i="3" s="1"/>
  <c r="PP120" i="3"/>
  <c r="QE120" i="3"/>
  <c r="QT120" i="3"/>
  <c r="RI120" i="3"/>
  <c r="RX120" i="3"/>
  <c r="SC120" i="3"/>
  <c r="SM120" i="3"/>
  <c r="SR120" i="3"/>
  <c r="TB120" i="3"/>
  <c r="TQ120" i="3"/>
  <c r="UD120" i="3"/>
  <c r="TW120" i="3"/>
  <c r="Y121" i="3"/>
  <c r="AN121" i="3"/>
  <c r="BC121" i="3"/>
  <c r="BT121" i="3"/>
  <c r="CI121" i="3"/>
  <c r="CX121" i="3"/>
  <c r="DM121" i="3"/>
  <c r="DZ121" i="3"/>
  <c r="DS121" i="3"/>
  <c r="ED121" i="3" s="1"/>
  <c r="EO121" i="3"/>
  <c r="FF121" i="3"/>
  <c r="FS121" i="3"/>
  <c r="GJ121" i="3"/>
  <c r="GO121" i="3"/>
  <c r="GX121" i="3" s="1"/>
  <c r="GY121" i="3"/>
  <c r="HN121" i="3"/>
  <c r="IA121" i="3"/>
  <c r="IR121" i="3"/>
  <c r="JG121" i="3"/>
  <c r="JV121" i="3"/>
  <c r="KA121" i="3"/>
  <c r="KJ121" i="3" s="1"/>
  <c r="KK121" i="3"/>
  <c r="LO121" i="3"/>
  <c r="MB121" i="3"/>
  <c r="MQ121" i="3"/>
  <c r="NF121" i="3"/>
  <c r="NW121" i="3"/>
  <c r="NZ121" i="3"/>
  <c r="OL121" i="3"/>
  <c r="PA121" i="3"/>
  <c r="QC121" i="3"/>
  <c r="QE121" i="3"/>
  <c r="QT121" i="3"/>
  <c r="RI121" i="3"/>
  <c r="RX121" i="3"/>
  <c r="SC121" i="3"/>
  <c r="SM121" i="3"/>
  <c r="SR121" i="3"/>
  <c r="TB121" i="3"/>
  <c r="TQ121" i="3"/>
  <c r="UD121" i="3"/>
  <c r="TW121" i="3"/>
  <c r="Y84" i="3"/>
  <c r="AN84" i="3"/>
  <c r="BC84" i="3"/>
  <c r="BT84" i="3"/>
  <c r="CG84" i="3"/>
  <c r="CI84" i="3"/>
  <c r="CV84" i="3"/>
  <c r="CX84" i="3"/>
  <c r="DM84" i="3"/>
  <c r="DZ84" i="3"/>
  <c r="DS84" i="3"/>
  <c r="ED84" i="3" s="1"/>
  <c r="EO84" i="3"/>
  <c r="EH84" i="3"/>
  <c r="ES84" i="3" s="1"/>
  <c r="FF84" i="3"/>
  <c r="FS84" i="3"/>
  <c r="GJ84" i="3"/>
  <c r="GO84" i="3"/>
  <c r="GX84" i="3" s="1"/>
  <c r="GY84" i="3"/>
  <c r="HN84" i="3"/>
  <c r="HS84" i="3"/>
  <c r="IB84" i="3" s="1"/>
  <c r="IC84" i="3"/>
  <c r="IP84" i="3"/>
  <c r="IR84" i="3"/>
  <c r="JE84" i="3"/>
  <c r="JG84" i="3"/>
  <c r="JV84" i="3"/>
  <c r="KA84" i="3"/>
  <c r="KJ84" i="3" s="1"/>
  <c r="KK84" i="3"/>
  <c r="LM84" i="3"/>
  <c r="LO84" i="3"/>
  <c r="MQ84" i="3"/>
  <c r="NF84" i="3"/>
  <c r="NW84" i="3"/>
  <c r="NZ84" i="3"/>
  <c r="OL84" i="3"/>
  <c r="PA84" i="3"/>
  <c r="PF84" i="3"/>
  <c r="PO84" i="3" s="1"/>
  <c r="QE84" i="3"/>
  <c r="QR84" i="3"/>
  <c r="QT84" i="3"/>
  <c r="RG84" i="3"/>
  <c r="RI84" i="3"/>
  <c r="RX84" i="3"/>
  <c r="SC84" i="3"/>
  <c r="SM84" i="3"/>
  <c r="SR84" i="3"/>
  <c r="TB84" i="3"/>
  <c r="TQ84" i="3"/>
  <c r="UD84" i="3"/>
  <c r="TW84" i="3"/>
  <c r="Y85" i="3"/>
  <c r="AN85" i="3"/>
  <c r="BC85" i="3"/>
  <c r="BR85" i="3"/>
  <c r="BT85" i="3"/>
  <c r="CI85" i="3"/>
  <c r="CX85" i="3"/>
  <c r="DD85" i="3"/>
  <c r="DM85" i="3"/>
  <c r="DZ85" i="3"/>
  <c r="DS85" i="3"/>
  <c r="ED85" i="3" s="1"/>
  <c r="EO85" i="3"/>
  <c r="EH85" i="3"/>
  <c r="ES85" i="3" s="1"/>
  <c r="FF85" i="3"/>
  <c r="FS85" i="3"/>
  <c r="GJ85" i="3"/>
  <c r="GO85" i="3"/>
  <c r="GX85" i="3" s="1"/>
  <c r="HN85" i="3"/>
  <c r="HS85" i="3"/>
  <c r="IC85" i="3"/>
  <c r="IP85" i="3"/>
  <c r="IR85" i="3"/>
  <c r="JG85" i="3"/>
  <c r="JV85" i="3"/>
  <c r="KA85" i="3"/>
  <c r="KJ85" i="3" s="1"/>
  <c r="KX85" i="3"/>
  <c r="LO85" i="3"/>
  <c r="MB85" i="3"/>
  <c r="MQ85" i="3"/>
  <c r="NF85" i="3"/>
  <c r="NU85" i="3"/>
  <c r="NW85" i="3"/>
  <c r="NZ85" i="3"/>
  <c r="OL85" i="3"/>
  <c r="PA85" i="3"/>
  <c r="PF85" i="3"/>
  <c r="PO85" i="3" s="1"/>
  <c r="PP85" i="3"/>
  <c r="QE85" i="3"/>
  <c r="QT85" i="3"/>
  <c r="RI85" i="3"/>
  <c r="RX85" i="3"/>
  <c r="SC85" i="3"/>
  <c r="SM85" i="3"/>
  <c r="SR85" i="3"/>
  <c r="TB85" i="3"/>
  <c r="TQ85" i="3"/>
  <c r="UD85" i="3"/>
  <c r="TW85" i="3"/>
  <c r="Y86" i="3"/>
  <c r="R86" i="3"/>
  <c r="AC86" i="3" s="1"/>
  <c r="AN86" i="3"/>
  <c r="AG86" i="3"/>
  <c r="AR86" i="3" s="1"/>
  <c r="BC86" i="3"/>
  <c r="AV86" i="3"/>
  <c r="BK86" i="3"/>
  <c r="BT86" i="3"/>
  <c r="BZ86" i="3"/>
  <c r="CI86" i="3"/>
  <c r="CO86" i="3"/>
  <c r="CX86" i="3"/>
  <c r="DD86" i="3"/>
  <c r="DM86" i="3"/>
  <c r="DZ86" i="3"/>
  <c r="DS86" i="3"/>
  <c r="ED86" i="3" s="1"/>
  <c r="EO86" i="3"/>
  <c r="EH86" i="3"/>
  <c r="ES86" i="3" s="1"/>
  <c r="EW86" i="3"/>
  <c r="FF86" i="3"/>
  <c r="FS86" i="3"/>
  <c r="FL86" i="3"/>
  <c r="GA86" i="3"/>
  <c r="GJ86" i="3"/>
  <c r="GO86" i="3"/>
  <c r="GX86" i="3" s="1"/>
  <c r="GP86" i="3"/>
  <c r="HE86" i="3"/>
  <c r="HN86" i="3"/>
  <c r="HS86" i="3"/>
  <c r="IB86" i="3" s="1"/>
  <c r="HT86" i="3"/>
  <c r="IC86" i="3"/>
  <c r="II86" i="3"/>
  <c r="IR86" i="3"/>
  <c r="IX86" i="3"/>
  <c r="JG86" i="3"/>
  <c r="JM86" i="3"/>
  <c r="JV86" i="3"/>
  <c r="KA86" i="3"/>
  <c r="KJ86" i="3" s="1"/>
  <c r="KB86" i="3"/>
  <c r="KK86" i="3"/>
  <c r="KQ86" i="3"/>
  <c r="LF86" i="3"/>
  <c r="LO86" i="3"/>
  <c r="LU86" i="3"/>
  <c r="MQ86" i="3"/>
  <c r="MJ86" i="3"/>
  <c r="MU86" i="3" s="1"/>
  <c r="NF86" i="3"/>
  <c r="MY86" i="3"/>
  <c r="NJ86" i="3" s="1"/>
  <c r="NN86" i="3"/>
  <c r="NW86" i="3"/>
  <c r="NZ86" i="3"/>
  <c r="OA86" i="3"/>
  <c r="OC86" i="3" s="1"/>
  <c r="OL86" i="3"/>
  <c r="OR86" i="3"/>
  <c r="PA86" i="3"/>
  <c r="PF86" i="3"/>
  <c r="PG86" i="3"/>
  <c r="PP86" i="3"/>
  <c r="PV86" i="3"/>
  <c r="QE86" i="3"/>
  <c r="QK86" i="3"/>
  <c r="QT86" i="3"/>
  <c r="QZ86" i="3"/>
  <c r="RI86" i="3"/>
  <c r="RO86" i="3"/>
  <c r="RX86" i="3"/>
  <c r="SC86" i="3"/>
  <c r="SD86" i="3"/>
  <c r="SM86" i="3"/>
  <c r="SR86" i="3"/>
  <c r="SS86" i="3"/>
  <c r="TB86" i="3"/>
  <c r="TQ86" i="3"/>
  <c r="UD86" i="3"/>
  <c r="TW86" i="3"/>
  <c r="AN99" i="3"/>
  <c r="AG99" i="3"/>
  <c r="AR99" i="3" s="1"/>
  <c r="BC99" i="3"/>
  <c r="BT99" i="3"/>
  <c r="BZ99" i="3"/>
  <c r="CI99" i="3"/>
  <c r="CV99" i="3"/>
  <c r="CO99" i="3"/>
  <c r="CX99" i="3"/>
  <c r="DD99" i="3"/>
  <c r="DM99" i="3"/>
  <c r="DZ99" i="3"/>
  <c r="EO99" i="3"/>
  <c r="EH99" i="3"/>
  <c r="ES99" i="3" s="1"/>
  <c r="EW99" i="3"/>
  <c r="FF99" i="3"/>
  <c r="FS99" i="3"/>
  <c r="FL99" i="3"/>
  <c r="GA99" i="3"/>
  <c r="GJ99" i="3"/>
  <c r="GO99" i="3"/>
  <c r="GX99" i="3" s="1"/>
  <c r="GP99" i="3"/>
  <c r="GY99" i="3"/>
  <c r="HE99" i="3"/>
  <c r="HN99" i="3"/>
  <c r="IA99" i="3"/>
  <c r="HT99" i="3"/>
  <c r="IC99" i="3"/>
  <c r="II99" i="3"/>
  <c r="IR99" i="3"/>
  <c r="IX99" i="3"/>
  <c r="JG99" i="3"/>
  <c r="JM99" i="3"/>
  <c r="JV99" i="3"/>
  <c r="KI99" i="3"/>
  <c r="KB99" i="3"/>
  <c r="KK99" i="3"/>
  <c r="KX99" i="3"/>
  <c r="KQ99" i="3"/>
  <c r="LM99" i="3"/>
  <c r="LF99" i="3"/>
  <c r="LO99" i="3"/>
  <c r="LU99" i="3"/>
  <c r="MQ99" i="3"/>
  <c r="MJ99" i="3"/>
  <c r="MU99" i="3" s="1"/>
  <c r="NF99" i="3"/>
  <c r="MY99" i="3"/>
  <c r="NJ99" i="3" s="1"/>
  <c r="NN99" i="3"/>
  <c r="NW99" i="3"/>
  <c r="NZ99" i="3"/>
  <c r="OA99" i="3"/>
  <c r="OC99" i="3" s="1"/>
  <c r="OL99" i="3"/>
  <c r="OR99" i="3"/>
  <c r="PA99" i="3"/>
  <c r="PF99" i="3"/>
  <c r="PO99" i="3" s="1"/>
  <c r="PG99" i="3"/>
  <c r="PP99" i="3"/>
  <c r="PV99" i="3"/>
  <c r="QE99" i="3"/>
  <c r="QR99" i="3"/>
  <c r="QK99" i="3"/>
  <c r="QT99" i="3"/>
  <c r="QZ99" i="3"/>
  <c r="RI99" i="3"/>
  <c r="RO99" i="3"/>
  <c r="RX99" i="3"/>
  <c r="SC99" i="3"/>
  <c r="SD99" i="3"/>
  <c r="SM99" i="3"/>
  <c r="SR99" i="3"/>
  <c r="SS99" i="3"/>
  <c r="TB99" i="3"/>
  <c r="TQ99" i="3"/>
  <c r="UD99" i="3"/>
  <c r="TW99" i="3"/>
  <c r="Y100" i="3"/>
  <c r="AN100" i="3"/>
  <c r="AG100" i="3"/>
  <c r="AR100" i="3" s="1"/>
  <c r="BC100" i="3"/>
  <c r="BT100" i="3"/>
  <c r="BZ100" i="3"/>
  <c r="CI100" i="3"/>
  <c r="CO100" i="3"/>
  <c r="CX100" i="3"/>
  <c r="DK100" i="3"/>
  <c r="DD100" i="3"/>
  <c r="DM100" i="3"/>
  <c r="DZ100" i="3"/>
  <c r="EO100" i="3"/>
  <c r="EH100" i="3"/>
  <c r="ES100" i="3" s="1"/>
  <c r="FD100" i="3"/>
  <c r="EW100" i="3"/>
  <c r="FF100" i="3"/>
  <c r="FS100" i="3"/>
  <c r="FL100" i="3"/>
  <c r="GH100" i="3"/>
  <c r="GA100" i="3"/>
  <c r="GJ100" i="3"/>
  <c r="GO100" i="3"/>
  <c r="GP100" i="3"/>
  <c r="GY100" i="3"/>
  <c r="HE100" i="3"/>
  <c r="HN100" i="3"/>
  <c r="HS100" i="3"/>
  <c r="IB100" i="3" s="1"/>
  <c r="HT100" i="3"/>
  <c r="IC100" i="3"/>
  <c r="II100" i="3"/>
  <c r="IR100" i="3"/>
  <c r="IX100" i="3"/>
  <c r="JG100" i="3"/>
  <c r="JT100" i="3"/>
  <c r="JM100" i="3"/>
  <c r="JV100" i="3"/>
  <c r="KI100" i="3"/>
  <c r="KB100" i="3"/>
  <c r="KQ100" i="3"/>
  <c r="LF100" i="3"/>
  <c r="LO100" i="3"/>
  <c r="MB100" i="3"/>
  <c r="LU100" i="3"/>
  <c r="MQ100" i="3"/>
  <c r="MJ100" i="3"/>
  <c r="MU100" i="3" s="1"/>
  <c r="NF100" i="3"/>
  <c r="MY100" i="3"/>
  <c r="NJ100" i="3" s="1"/>
  <c r="NU100" i="3"/>
  <c r="NN100" i="3"/>
  <c r="NW100" i="3"/>
  <c r="NZ100" i="3"/>
  <c r="OA100" i="3"/>
  <c r="OC100" i="3" s="1"/>
  <c r="OL100" i="3"/>
  <c r="OR100" i="3"/>
  <c r="PA100" i="3"/>
  <c r="PF100" i="3"/>
  <c r="PG100" i="3"/>
  <c r="PP100" i="3"/>
  <c r="PV100" i="3"/>
  <c r="QE100" i="3"/>
  <c r="QK100" i="3"/>
  <c r="QT100" i="3"/>
  <c r="QZ100" i="3"/>
  <c r="RI100" i="3"/>
  <c r="RO100" i="3"/>
  <c r="RX100" i="3"/>
  <c r="SC100" i="3"/>
  <c r="SD100" i="3"/>
  <c r="SM100" i="3"/>
  <c r="SR100" i="3"/>
  <c r="SS100" i="3"/>
  <c r="TB100" i="3"/>
  <c r="TQ100" i="3"/>
  <c r="UD100" i="3"/>
  <c r="TW100" i="3"/>
  <c r="Y101" i="3"/>
  <c r="AN101" i="3"/>
  <c r="AG101" i="3"/>
  <c r="AR101" i="3" s="1"/>
  <c r="BC101" i="3"/>
  <c r="BT101" i="3"/>
  <c r="BZ101" i="3"/>
  <c r="CI101" i="3"/>
  <c r="CO101" i="3"/>
  <c r="CX101" i="3"/>
  <c r="DD101" i="3"/>
  <c r="DM101" i="3"/>
  <c r="DZ101" i="3"/>
  <c r="EO101" i="3"/>
  <c r="EW101" i="3"/>
  <c r="FF101" i="3"/>
  <c r="FS101" i="3"/>
  <c r="FL101" i="3"/>
  <c r="GA101" i="3"/>
  <c r="GJ101" i="3"/>
  <c r="GO101" i="3"/>
  <c r="GX101" i="3" s="1"/>
  <c r="GP101" i="3"/>
  <c r="GY101" i="3"/>
  <c r="HE101" i="3"/>
  <c r="HN101" i="3"/>
  <c r="HS101" i="3"/>
  <c r="IB101" i="3" s="1"/>
  <c r="HT101" i="3"/>
  <c r="II101" i="3"/>
  <c r="IR101" i="3"/>
  <c r="IX101" i="3"/>
  <c r="JG101" i="3"/>
  <c r="JT101" i="3"/>
  <c r="JM101" i="3"/>
  <c r="JV101" i="3"/>
  <c r="KA101" i="3"/>
  <c r="KB101" i="3"/>
  <c r="KK101" i="3"/>
  <c r="KQ101" i="3"/>
  <c r="LF101" i="3"/>
  <c r="LO101" i="3"/>
  <c r="LU101" i="3"/>
  <c r="MQ101" i="3"/>
  <c r="MJ101" i="3"/>
  <c r="MU101" i="3" s="1"/>
  <c r="NF101" i="3"/>
  <c r="MY101" i="3"/>
  <c r="NJ101" i="3" s="1"/>
  <c r="NN101" i="3"/>
  <c r="NW101" i="3"/>
  <c r="NZ101" i="3"/>
  <c r="OA101" i="3"/>
  <c r="OC101" i="3" s="1"/>
  <c r="OL101" i="3"/>
  <c r="OR101" i="3"/>
  <c r="PA101" i="3"/>
  <c r="PN101" i="3"/>
  <c r="PG101" i="3"/>
  <c r="PP101" i="3"/>
  <c r="PV101" i="3"/>
  <c r="QE101" i="3"/>
  <c r="QK101" i="3"/>
  <c r="QT101" i="3"/>
  <c r="QZ101" i="3"/>
  <c r="RI101" i="3"/>
  <c r="RV101" i="3"/>
  <c r="RO101" i="3"/>
  <c r="RX101" i="3"/>
  <c r="SC101" i="3"/>
  <c r="SD101" i="3"/>
  <c r="SM101" i="3"/>
  <c r="SR101" i="3"/>
  <c r="SS101" i="3"/>
  <c r="TB101" i="3"/>
  <c r="TQ101" i="3"/>
  <c r="UD101" i="3"/>
  <c r="TW101" i="3"/>
  <c r="BC88" i="3"/>
  <c r="BC89" i="3"/>
  <c r="Y88" i="3"/>
  <c r="Y89" i="3"/>
  <c r="UB37" i="3"/>
  <c r="UB26" i="3"/>
  <c r="EH101" i="3"/>
  <c r="ES101" i="3" s="1"/>
  <c r="DS101" i="3"/>
  <c r="ED101" i="3" s="1"/>
  <c r="BK101" i="3"/>
  <c r="AV101" i="3"/>
  <c r="R101" i="3"/>
  <c r="DS100" i="3"/>
  <c r="ED100" i="3" s="1"/>
  <c r="BK100" i="3"/>
  <c r="AV100" i="3"/>
  <c r="R100" i="3"/>
  <c r="AC100" i="3" s="1"/>
  <c r="DS99" i="3"/>
  <c r="ED99" i="3" s="1"/>
  <c r="BK99" i="3"/>
  <c r="AV99" i="3"/>
  <c r="R99" i="3"/>
  <c r="AC99" i="3" s="1"/>
  <c r="SS85" i="3"/>
  <c r="SD85" i="3"/>
  <c r="RO85" i="3"/>
  <c r="QZ85" i="3"/>
  <c r="QK85" i="3"/>
  <c r="PV85" i="3"/>
  <c r="PG85" i="3"/>
  <c r="OR85" i="3"/>
  <c r="OA85" i="3"/>
  <c r="OC85" i="3" s="1"/>
  <c r="NN85" i="3"/>
  <c r="MY85" i="3"/>
  <c r="NJ85" i="3" s="1"/>
  <c r="MJ85" i="3"/>
  <c r="MU85" i="3" s="1"/>
  <c r="LU85" i="3"/>
  <c r="LF85" i="3"/>
  <c r="KQ85" i="3"/>
  <c r="KB85" i="3"/>
  <c r="JM85" i="3"/>
  <c r="IX85" i="3"/>
  <c r="II85" i="3"/>
  <c r="HT85" i="3"/>
  <c r="HE85" i="3"/>
  <c r="GP85" i="3"/>
  <c r="GA85" i="3"/>
  <c r="FL85" i="3"/>
  <c r="EW85" i="3"/>
  <c r="CO85" i="3"/>
  <c r="BZ85" i="3"/>
  <c r="BK85" i="3"/>
  <c r="AV85" i="3"/>
  <c r="AG85" i="3"/>
  <c r="AR85" i="3" s="1"/>
  <c r="R85" i="3"/>
  <c r="AC85" i="3" s="1"/>
  <c r="SS84" i="3"/>
  <c r="SD84" i="3"/>
  <c r="RO84" i="3"/>
  <c r="QZ84" i="3"/>
  <c r="QK84" i="3"/>
  <c r="PV84" i="3"/>
  <c r="PG84" i="3"/>
  <c r="OR84" i="3"/>
  <c r="OA84" i="3"/>
  <c r="OC84" i="3" s="1"/>
  <c r="NN84" i="3"/>
  <c r="MY84" i="3"/>
  <c r="NJ84" i="3" s="1"/>
  <c r="MJ84" i="3"/>
  <c r="MU84" i="3" s="1"/>
  <c r="LU84" i="3"/>
  <c r="LF84" i="3"/>
  <c r="KQ84" i="3"/>
  <c r="KB84" i="3"/>
  <c r="JM84" i="3"/>
  <c r="IX84" i="3"/>
  <c r="II84" i="3"/>
  <c r="HT84" i="3"/>
  <c r="HE84" i="3"/>
  <c r="GP84" i="3"/>
  <c r="GA84" i="3"/>
  <c r="FL84" i="3"/>
  <c r="EW84" i="3"/>
  <c r="DD84" i="3"/>
  <c r="CO84" i="3"/>
  <c r="BZ84" i="3"/>
  <c r="BK84" i="3"/>
  <c r="AV84" i="3"/>
  <c r="AG84" i="3"/>
  <c r="AR84" i="3" s="1"/>
  <c r="R84" i="3"/>
  <c r="AC84" i="3" s="1"/>
  <c r="SS121" i="3"/>
  <c r="SD121" i="3"/>
  <c r="RO121" i="3"/>
  <c r="QZ121" i="3"/>
  <c r="QK121" i="3"/>
  <c r="PV121" i="3"/>
  <c r="PG121" i="3"/>
  <c r="OR121" i="3"/>
  <c r="OA121" i="3"/>
  <c r="OC121" i="3" s="1"/>
  <c r="NN121" i="3"/>
  <c r="MY121" i="3"/>
  <c r="NJ121" i="3" s="1"/>
  <c r="MJ121" i="3"/>
  <c r="MU121" i="3" s="1"/>
  <c r="LU121" i="3"/>
  <c r="LF121" i="3"/>
  <c r="KQ121" i="3"/>
  <c r="KB121" i="3"/>
  <c r="JM121" i="3"/>
  <c r="IX121" i="3"/>
  <c r="II121" i="3"/>
  <c r="HT121" i="3"/>
  <c r="HE121" i="3"/>
  <c r="GP121" i="3"/>
  <c r="GA121" i="3"/>
  <c r="FL121" i="3"/>
  <c r="EW121" i="3"/>
  <c r="EH121" i="3"/>
  <c r="ES121" i="3" s="1"/>
  <c r="DD121" i="3"/>
  <c r="CO121" i="3"/>
  <c r="BZ121" i="3"/>
  <c r="BK121" i="3"/>
  <c r="AV121" i="3"/>
  <c r="AG121" i="3"/>
  <c r="AR121" i="3" s="1"/>
  <c r="R121" i="3"/>
  <c r="AC121" i="3" s="1"/>
  <c r="SS120" i="3"/>
  <c r="SD120" i="3"/>
  <c r="RO120" i="3"/>
  <c r="QZ120" i="3"/>
  <c r="QK120" i="3"/>
  <c r="PV120" i="3"/>
  <c r="PG120" i="3"/>
  <c r="OR120" i="3"/>
  <c r="OA120" i="3"/>
  <c r="OC120" i="3" s="1"/>
  <c r="NN120" i="3"/>
  <c r="MY120" i="3"/>
  <c r="NJ120" i="3" s="1"/>
  <c r="MJ120" i="3"/>
  <c r="MU120" i="3" s="1"/>
  <c r="LU120" i="3"/>
  <c r="LF120" i="3"/>
  <c r="KQ120" i="3"/>
  <c r="KB120" i="3"/>
  <c r="JM120" i="3"/>
  <c r="IX120" i="3"/>
  <c r="II120" i="3"/>
  <c r="HT120" i="3"/>
  <c r="HE120" i="3"/>
  <c r="GP120" i="3"/>
  <c r="GA120" i="3"/>
  <c r="FL120" i="3"/>
  <c r="EW120" i="3"/>
  <c r="EH120" i="3"/>
  <c r="ES120" i="3" s="1"/>
  <c r="DD120" i="3"/>
  <c r="CO120" i="3"/>
  <c r="BZ120" i="3"/>
  <c r="BK120" i="3"/>
  <c r="AV120" i="3"/>
  <c r="AG120" i="3"/>
  <c r="AR120" i="3" s="1"/>
  <c r="R120" i="3"/>
  <c r="AC120" i="3" s="1"/>
  <c r="SS119" i="3"/>
  <c r="SD119" i="3"/>
  <c r="RO119" i="3"/>
  <c r="QZ119" i="3"/>
  <c r="QK119" i="3"/>
  <c r="PV119" i="3"/>
  <c r="PG119" i="3"/>
  <c r="OR119" i="3"/>
  <c r="OA119" i="3"/>
  <c r="OC119" i="3" s="1"/>
  <c r="NN119" i="3"/>
  <c r="MY119" i="3"/>
  <c r="NJ119" i="3" s="1"/>
  <c r="MJ119" i="3"/>
  <c r="MU119" i="3" s="1"/>
  <c r="LU119" i="3"/>
  <c r="LF119" i="3"/>
  <c r="KQ119" i="3"/>
  <c r="KB119" i="3"/>
  <c r="JM119" i="3"/>
  <c r="IX119" i="3"/>
  <c r="II119" i="3"/>
  <c r="HT119" i="3"/>
  <c r="HE119" i="3"/>
  <c r="GP119" i="3"/>
  <c r="GA119" i="3"/>
  <c r="FL119" i="3"/>
  <c r="EW119" i="3"/>
  <c r="EH119" i="3"/>
  <c r="ES119" i="3" s="1"/>
  <c r="DD119" i="3"/>
  <c r="CO119" i="3"/>
  <c r="BZ119" i="3"/>
  <c r="BK119" i="3"/>
  <c r="AV119" i="3"/>
  <c r="AG119" i="3"/>
  <c r="AR119" i="3" s="1"/>
  <c r="R119" i="3"/>
  <c r="AC119" i="3" s="1"/>
  <c r="SS118" i="3"/>
  <c r="SD118" i="3"/>
  <c r="RO118" i="3"/>
  <c r="QZ118" i="3"/>
  <c r="QK118" i="3"/>
  <c r="PV118" i="3"/>
  <c r="PG118" i="3"/>
  <c r="OR118" i="3"/>
  <c r="OA118" i="3"/>
  <c r="OC118" i="3" s="1"/>
  <c r="NN118" i="3"/>
  <c r="MY118" i="3"/>
  <c r="NJ118" i="3" s="1"/>
  <c r="MJ118" i="3"/>
  <c r="MU118" i="3" s="1"/>
  <c r="LU118" i="3"/>
  <c r="LF118" i="3"/>
  <c r="KQ118" i="3"/>
  <c r="KB118" i="3"/>
  <c r="JM118" i="3"/>
  <c r="IX118" i="3"/>
  <c r="II118" i="3"/>
  <c r="HT118" i="3"/>
  <c r="HE118" i="3"/>
  <c r="GP118" i="3"/>
  <c r="GA118" i="3"/>
  <c r="FL118" i="3"/>
  <c r="EW118" i="3"/>
  <c r="EH118" i="3"/>
  <c r="ES118" i="3" s="1"/>
  <c r="DD118" i="3"/>
  <c r="CO118" i="3"/>
  <c r="BZ118" i="3"/>
  <c r="BK118" i="3"/>
  <c r="AV118" i="3"/>
  <c r="AG118" i="3"/>
  <c r="AR118" i="3" s="1"/>
  <c r="R118" i="3"/>
  <c r="AC118" i="3" s="1"/>
  <c r="SS117" i="3"/>
  <c r="SD117" i="3"/>
  <c r="RO117" i="3"/>
  <c r="QZ117" i="3"/>
  <c r="QK117" i="3"/>
  <c r="PV117" i="3"/>
  <c r="PG117" i="3"/>
  <c r="OR117" i="3"/>
  <c r="OA117" i="3"/>
  <c r="OC117" i="3" s="1"/>
  <c r="NN117" i="3"/>
  <c r="MY117" i="3"/>
  <c r="NJ117" i="3" s="1"/>
  <c r="MJ117" i="3"/>
  <c r="MU117" i="3" s="1"/>
  <c r="LU117" i="3"/>
  <c r="LF117" i="3"/>
  <c r="KQ117" i="3"/>
  <c r="KB117" i="3"/>
  <c r="JM117" i="3"/>
  <c r="IX117" i="3"/>
  <c r="II117" i="3"/>
  <c r="HT117" i="3"/>
  <c r="HE117" i="3"/>
  <c r="GP117" i="3"/>
  <c r="GA117" i="3"/>
  <c r="FL117" i="3"/>
  <c r="EW117" i="3"/>
  <c r="EH117" i="3"/>
  <c r="ES117" i="3" s="1"/>
  <c r="DD117" i="3"/>
  <c r="CO117" i="3"/>
  <c r="BZ117" i="3"/>
  <c r="BK117" i="3"/>
  <c r="AV117" i="3"/>
  <c r="AG117" i="3"/>
  <c r="AR117" i="3" s="1"/>
  <c r="R117" i="3"/>
  <c r="AC117" i="3" s="1"/>
  <c r="SS116" i="3"/>
  <c r="SD116" i="3"/>
  <c r="RO116" i="3"/>
  <c r="QZ116" i="3"/>
  <c r="QK116" i="3"/>
  <c r="PV116" i="3"/>
  <c r="PG116" i="3"/>
  <c r="OR116" i="3"/>
  <c r="OA116" i="3"/>
  <c r="OC116" i="3" s="1"/>
  <c r="NN116" i="3"/>
  <c r="MY116" i="3"/>
  <c r="NJ116" i="3" s="1"/>
  <c r="MJ116" i="3"/>
  <c r="MU116" i="3" s="1"/>
  <c r="LU116" i="3"/>
  <c r="LF116" i="3"/>
  <c r="KQ116" i="3"/>
  <c r="KB116" i="3"/>
  <c r="JM116" i="3"/>
  <c r="IX116" i="3"/>
  <c r="II116" i="3"/>
  <c r="HT116" i="3"/>
  <c r="HE116" i="3"/>
  <c r="GP116" i="3"/>
  <c r="GA116" i="3"/>
  <c r="FL116" i="3"/>
  <c r="EW116" i="3"/>
  <c r="EH116" i="3"/>
  <c r="ES116" i="3" s="1"/>
  <c r="CO116" i="3"/>
  <c r="BZ116" i="3"/>
  <c r="BK116" i="3"/>
  <c r="AV116" i="3"/>
  <c r="AG116" i="3"/>
  <c r="AR116" i="3" s="1"/>
  <c r="R116" i="3"/>
  <c r="AC116" i="3" s="1"/>
  <c r="SS83" i="3"/>
  <c r="SD83" i="3"/>
  <c r="RO83" i="3"/>
  <c r="QZ83" i="3"/>
  <c r="QK83" i="3"/>
  <c r="PV83" i="3"/>
  <c r="PG83" i="3"/>
  <c r="OR83" i="3"/>
  <c r="OA83" i="3"/>
  <c r="OC83" i="3" s="1"/>
  <c r="NN83" i="3"/>
  <c r="MY83" i="3"/>
  <c r="NJ83" i="3" s="1"/>
  <c r="MJ83" i="3"/>
  <c r="MU83" i="3" s="1"/>
  <c r="LU83" i="3"/>
  <c r="LF83" i="3"/>
  <c r="KQ83" i="3"/>
  <c r="KB83" i="3"/>
  <c r="JM83" i="3"/>
  <c r="IX83" i="3"/>
  <c r="II83" i="3"/>
  <c r="HT83" i="3"/>
  <c r="HE83" i="3"/>
  <c r="GP83" i="3"/>
  <c r="GA83" i="3"/>
  <c r="FL83" i="3"/>
  <c r="EW83" i="3"/>
  <c r="CO83" i="3"/>
  <c r="BZ83" i="3"/>
  <c r="BK83" i="3"/>
  <c r="AV83" i="3"/>
  <c r="AG83" i="3"/>
  <c r="AR83" i="3" s="1"/>
  <c r="R83" i="3"/>
  <c r="AC83" i="3" s="1"/>
  <c r="SS82" i="3"/>
  <c r="SD82" i="3"/>
  <c r="OA82" i="3"/>
  <c r="BK96" i="3"/>
  <c r="AV89" i="3"/>
  <c r="R89" i="3"/>
  <c r="AC89" i="3" s="1"/>
  <c r="AV88" i="3"/>
  <c r="R88" i="3"/>
  <c r="AC88" i="3" s="1"/>
  <c r="AA237" i="3" l="1"/>
  <c r="AA142" i="3"/>
  <c r="AA206" i="3"/>
  <c r="AA30" i="3"/>
  <c r="SK97" i="3"/>
  <c r="TO91" i="3"/>
  <c r="SK91" i="3"/>
  <c r="SL91" i="3"/>
  <c r="SK120" i="3"/>
  <c r="SZ93" i="3"/>
  <c r="SK117" i="3"/>
  <c r="SZ99" i="3"/>
  <c r="TO84" i="3"/>
  <c r="SZ96" i="3"/>
  <c r="TA96" i="3"/>
  <c r="UD95" i="3"/>
  <c r="AN95" i="3"/>
  <c r="AN82" i="3"/>
  <c r="MQ95" i="3"/>
  <c r="AA81" i="3"/>
  <c r="EB49" i="3"/>
  <c r="AA49" i="3"/>
  <c r="UD82" i="3"/>
  <c r="MQ82" i="3"/>
  <c r="VS87" i="3"/>
  <c r="EB81" i="3"/>
  <c r="Y99" i="3"/>
  <c r="Y116" i="3"/>
  <c r="VS94" i="3"/>
  <c r="VS91" i="3"/>
  <c r="VS84" i="3"/>
  <c r="VS120" i="3"/>
  <c r="VS82" i="3"/>
  <c r="VS98" i="3"/>
  <c r="VS119" i="3"/>
  <c r="VS101" i="3"/>
  <c r="VS100" i="3"/>
  <c r="VS118" i="3"/>
  <c r="VS96" i="3"/>
  <c r="VS92" i="3"/>
  <c r="VS99" i="3"/>
  <c r="VS85" i="3"/>
  <c r="VS117" i="3"/>
  <c r="VS86" i="3"/>
  <c r="VS116" i="3"/>
  <c r="VS97" i="3"/>
  <c r="VS95" i="3"/>
  <c r="VS93" i="3"/>
  <c r="VS90" i="3"/>
  <c r="VS121" i="3"/>
  <c r="VS83" i="3"/>
  <c r="EB26" i="3"/>
  <c r="NF95" i="3"/>
  <c r="Y95" i="3"/>
  <c r="NF82" i="3"/>
  <c r="QT95" i="3"/>
  <c r="OL95" i="3"/>
  <c r="JV95" i="3"/>
  <c r="IR95" i="3"/>
  <c r="CI95" i="3"/>
  <c r="TQ95" i="3"/>
  <c r="SM95" i="3"/>
  <c r="QE95" i="3"/>
  <c r="PA95" i="3"/>
  <c r="NW95" i="3"/>
  <c r="LO95" i="3"/>
  <c r="JG95" i="3"/>
  <c r="HN95" i="3"/>
  <c r="GJ95" i="3"/>
  <c r="FF95" i="3"/>
  <c r="DM95" i="3"/>
  <c r="CX95" i="3"/>
  <c r="BT95" i="3"/>
  <c r="TB95" i="3"/>
  <c r="RX95" i="3"/>
  <c r="BR87" i="3"/>
  <c r="QR95" i="3"/>
  <c r="OJ95" i="3"/>
  <c r="KX95" i="3"/>
  <c r="JT95" i="3"/>
  <c r="IP95" i="3"/>
  <c r="CG95" i="3"/>
  <c r="TO95" i="3"/>
  <c r="SK95" i="3"/>
  <c r="BR95" i="3"/>
  <c r="RG95" i="3"/>
  <c r="QC95" i="3"/>
  <c r="OY95" i="3"/>
  <c r="NU95" i="3"/>
  <c r="MB95" i="3"/>
  <c r="LM95" i="3"/>
  <c r="JE95" i="3"/>
  <c r="HL95" i="3"/>
  <c r="GH95" i="3"/>
  <c r="FS95" i="3"/>
  <c r="FD95" i="3"/>
  <c r="DZ95" i="3"/>
  <c r="DK95" i="3"/>
  <c r="CV95" i="3"/>
  <c r="SZ95" i="3"/>
  <c r="RV95" i="3"/>
  <c r="QK95" i="3"/>
  <c r="BC95" i="3"/>
  <c r="TO82" i="3"/>
  <c r="JT82" i="3"/>
  <c r="HN82" i="3"/>
  <c r="CX82" i="3"/>
  <c r="RV82" i="3"/>
  <c r="NU82" i="3"/>
  <c r="JV82" i="3"/>
  <c r="DK82" i="3"/>
  <c r="SZ82" i="3"/>
  <c r="OY82" i="3"/>
  <c r="CI82" i="3"/>
  <c r="LO82" i="3"/>
  <c r="QC82" i="3"/>
  <c r="MB82" i="3"/>
  <c r="GH82" i="3"/>
  <c r="FD82" i="3"/>
  <c r="DZ82" i="3"/>
  <c r="KX82" i="3"/>
  <c r="LM82" i="3"/>
  <c r="PA82" i="3"/>
  <c r="JG82" i="3"/>
  <c r="BK82" i="3"/>
  <c r="SK82" i="3"/>
  <c r="QE82" i="3"/>
  <c r="OJ82" i="3"/>
  <c r="IP82" i="3"/>
  <c r="GJ82" i="3"/>
  <c r="FF82" i="3"/>
  <c r="BT82" i="3"/>
  <c r="VJ82" i="3" s="1"/>
  <c r="Y82" i="3"/>
  <c r="RX82" i="3"/>
  <c r="QR82" i="3"/>
  <c r="NW82" i="3"/>
  <c r="CG82" i="3"/>
  <c r="QT82" i="3"/>
  <c r="JE82" i="3"/>
  <c r="TB82" i="3"/>
  <c r="DM82" i="3"/>
  <c r="BC82" i="3"/>
  <c r="SM82" i="3"/>
  <c r="RG82" i="3"/>
  <c r="OL82" i="3"/>
  <c r="IR82" i="3"/>
  <c r="HL82" i="3"/>
  <c r="FS82" i="3"/>
  <c r="CV82" i="3"/>
  <c r="MF101" i="3"/>
  <c r="MF86" i="3"/>
  <c r="MF98" i="3"/>
  <c r="MF96" i="3"/>
  <c r="MF93" i="3"/>
  <c r="MF91" i="3"/>
  <c r="MF99" i="3"/>
  <c r="MF97" i="3"/>
  <c r="MF94" i="3"/>
  <c r="MF92" i="3"/>
  <c r="MF90" i="3"/>
  <c r="MF118" i="3"/>
  <c r="MF85" i="3"/>
  <c r="MF119" i="3"/>
  <c r="MF83" i="3"/>
  <c r="MF84" i="3"/>
  <c r="MF120" i="3"/>
  <c r="MF116" i="3"/>
  <c r="MF100" i="3"/>
  <c r="MF121" i="3"/>
  <c r="MF117" i="3"/>
  <c r="MD100" i="3"/>
  <c r="MD121" i="3"/>
  <c r="MD117" i="3"/>
  <c r="VJ117" i="3" s="1"/>
  <c r="MD118" i="3"/>
  <c r="VJ118" i="3" s="1"/>
  <c r="MD98" i="3"/>
  <c r="VJ98" i="3" s="1"/>
  <c r="MD96" i="3"/>
  <c r="VJ96" i="3" s="1"/>
  <c r="MD95" i="3"/>
  <c r="MD93" i="3"/>
  <c r="VJ93" i="3" s="1"/>
  <c r="MD91" i="3"/>
  <c r="MD101" i="3"/>
  <c r="MD86" i="3"/>
  <c r="MD85" i="3"/>
  <c r="MD119" i="3"/>
  <c r="MD83" i="3"/>
  <c r="VJ83" i="3" s="1"/>
  <c r="MD82" i="3"/>
  <c r="MD99" i="3"/>
  <c r="VJ99" i="3" s="1"/>
  <c r="MD84" i="3"/>
  <c r="VJ84" i="3" s="1"/>
  <c r="MD120" i="3"/>
  <c r="VJ120" i="3" s="1"/>
  <c r="MD116" i="3"/>
  <c r="MD97" i="3"/>
  <c r="MD94" i="3"/>
  <c r="MD92" i="3"/>
  <c r="VJ92" i="3" s="1"/>
  <c r="MD90" i="3"/>
  <c r="BT87" i="3"/>
  <c r="TQ82" i="3"/>
  <c r="EB37" i="3"/>
  <c r="TP101" i="3"/>
  <c r="TO101" i="3"/>
  <c r="SL101" i="3"/>
  <c r="SK101" i="3"/>
  <c r="QY101" i="3"/>
  <c r="RH101" i="3" s="1"/>
  <c r="RG101" i="3"/>
  <c r="PU101" i="3"/>
  <c r="QC101" i="3"/>
  <c r="OQ101" i="3"/>
  <c r="OZ101" i="3" s="1"/>
  <c r="OY101" i="3"/>
  <c r="NM101" i="3"/>
  <c r="NV101" i="3" s="1"/>
  <c r="NU101" i="3"/>
  <c r="MX101" i="3"/>
  <c r="LT101" i="3"/>
  <c r="ME101" i="3" s="1"/>
  <c r="MB101" i="3"/>
  <c r="LE101" i="3"/>
  <c r="LN101" i="3" s="1"/>
  <c r="LM101" i="3"/>
  <c r="IW101" i="3"/>
  <c r="JF101" i="3" s="1"/>
  <c r="JE101" i="3"/>
  <c r="HD101" i="3"/>
  <c r="HM101" i="3" s="1"/>
  <c r="HL101" i="3"/>
  <c r="FZ101" i="3"/>
  <c r="GH101" i="3"/>
  <c r="EV101" i="3"/>
  <c r="FE101" i="3" s="1"/>
  <c r="FD101" i="3"/>
  <c r="CN100" i="3"/>
  <c r="CV100" i="3"/>
  <c r="BJ100" i="3"/>
  <c r="BS100" i="3" s="1"/>
  <c r="BR100" i="3"/>
  <c r="VH100" i="3" s="1"/>
  <c r="AF100" i="3"/>
  <c r="TV99" i="3"/>
  <c r="UE99" i="3" s="1"/>
  <c r="RN99" i="3"/>
  <c r="RW99" i="3" s="1"/>
  <c r="RV99" i="3"/>
  <c r="OB99" i="3"/>
  <c r="OK99" i="3" s="1"/>
  <c r="OJ99" i="3"/>
  <c r="MI99" i="3"/>
  <c r="JL99" i="3"/>
  <c r="JU99" i="3" s="1"/>
  <c r="JT99" i="3"/>
  <c r="IH99" i="3"/>
  <c r="IP99" i="3"/>
  <c r="EG99" i="3"/>
  <c r="LE85" i="3"/>
  <c r="LM85" i="3"/>
  <c r="IW85" i="3"/>
  <c r="JF85" i="3" s="1"/>
  <c r="JE85" i="3"/>
  <c r="HD85" i="3"/>
  <c r="HL85" i="3"/>
  <c r="FZ85" i="3"/>
  <c r="GI85" i="3" s="1"/>
  <c r="GH85" i="3"/>
  <c r="EV85" i="3"/>
  <c r="FD85" i="3"/>
  <c r="DC85" i="3"/>
  <c r="DL85" i="3" s="1"/>
  <c r="DK85" i="3"/>
  <c r="CN85" i="3"/>
  <c r="CW85" i="3" s="1"/>
  <c r="CV85" i="3"/>
  <c r="SL84" i="3"/>
  <c r="SK84" i="3"/>
  <c r="PU84" i="3"/>
  <c r="QC84" i="3"/>
  <c r="OQ84" i="3"/>
  <c r="OZ84" i="3" s="1"/>
  <c r="OY84" i="3"/>
  <c r="NM84" i="3"/>
  <c r="NU84" i="3"/>
  <c r="MX84" i="3"/>
  <c r="SZ121" i="3"/>
  <c r="QJ121" i="3"/>
  <c r="QS121" i="3" s="1"/>
  <c r="QR121" i="3"/>
  <c r="OB121" i="3"/>
  <c r="OJ121" i="3"/>
  <c r="MI121" i="3"/>
  <c r="KP121" i="3"/>
  <c r="KX121" i="3"/>
  <c r="IH121" i="3"/>
  <c r="IQ121" i="3" s="1"/>
  <c r="IP121" i="3"/>
  <c r="BJ121" i="3"/>
  <c r="BS121" i="3" s="1"/>
  <c r="BR121" i="3"/>
  <c r="VH121" i="3" s="1"/>
  <c r="RN120" i="3"/>
  <c r="RW120" i="3" s="1"/>
  <c r="RV120" i="3"/>
  <c r="JL120" i="3"/>
  <c r="JT120" i="3"/>
  <c r="CN120" i="3"/>
  <c r="CW120" i="3" s="1"/>
  <c r="CV120" i="3"/>
  <c r="AF120" i="3"/>
  <c r="TA119" i="3"/>
  <c r="SZ119" i="3"/>
  <c r="OB119" i="3"/>
  <c r="OJ119" i="3"/>
  <c r="MI119" i="3"/>
  <c r="KP119" i="3"/>
  <c r="KY119" i="3" s="1"/>
  <c r="KX119" i="3"/>
  <c r="BJ119" i="3"/>
  <c r="BR119" i="3"/>
  <c r="VH119" i="3" s="1"/>
  <c r="RN118" i="3"/>
  <c r="RW118" i="3" s="1"/>
  <c r="RV118" i="3"/>
  <c r="JL118" i="3"/>
  <c r="JU118" i="3" s="1"/>
  <c r="JT118" i="3"/>
  <c r="FZ118" i="3"/>
  <c r="GI118" i="3" s="1"/>
  <c r="GH118" i="3"/>
  <c r="EV118" i="3"/>
  <c r="FD118" i="3"/>
  <c r="TV117" i="3"/>
  <c r="TP117" i="3"/>
  <c r="TO117" i="3"/>
  <c r="QY117" i="3"/>
  <c r="RG117" i="3"/>
  <c r="OQ117" i="3"/>
  <c r="OZ117" i="3" s="1"/>
  <c r="OY117" i="3"/>
  <c r="MX117" i="3"/>
  <c r="LE117" i="3"/>
  <c r="LN117" i="3" s="1"/>
  <c r="LM117" i="3"/>
  <c r="IW117" i="3"/>
  <c r="JE117" i="3"/>
  <c r="HD117" i="3"/>
  <c r="HM117" i="3" s="1"/>
  <c r="HL117" i="3"/>
  <c r="BY117" i="3"/>
  <c r="CG117" i="3"/>
  <c r="VH117" i="3" s="1"/>
  <c r="SL116" i="3"/>
  <c r="SK116" i="3"/>
  <c r="PU116" i="3"/>
  <c r="QC116" i="3"/>
  <c r="NM116" i="3"/>
  <c r="NV116" i="3" s="1"/>
  <c r="NU116" i="3"/>
  <c r="LT116" i="3"/>
  <c r="ME116" i="3" s="1"/>
  <c r="MB116" i="3"/>
  <c r="BJ116" i="3"/>
  <c r="BR116" i="3"/>
  <c r="RN83" i="3"/>
  <c r="RV83" i="3"/>
  <c r="JL83" i="3"/>
  <c r="JU83" i="3" s="1"/>
  <c r="JT83" i="3"/>
  <c r="BJ83" i="3"/>
  <c r="BS83" i="3" s="1"/>
  <c r="BR83" i="3"/>
  <c r="VH83" i="3" s="1"/>
  <c r="TP98" i="3"/>
  <c r="TO98" i="3"/>
  <c r="SL98" i="3"/>
  <c r="SK98" i="3"/>
  <c r="QY98" i="3"/>
  <c r="RH98" i="3" s="1"/>
  <c r="RG98" i="3"/>
  <c r="OQ98" i="3"/>
  <c r="OZ98" i="3" s="1"/>
  <c r="OY98" i="3"/>
  <c r="NM98" i="3"/>
  <c r="NV98" i="3" s="1"/>
  <c r="NU98" i="3"/>
  <c r="MX98" i="3"/>
  <c r="LE98" i="3"/>
  <c r="LN98" i="3" s="1"/>
  <c r="LM98" i="3"/>
  <c r="IW98" i="3"/>
  <c r="JF98" i="3" s="1"/>
  <c r="JE98" i="3"/>
  <c r="BJ98" i="3"/>
  <c r="BS98" i="3" s="1"/>
  <c r="BR98" i="3"/>
  <c r="VH98" i="3" s="1"/>
  <c r="TA97" i="3"/>
  <c r="SZ97" i="3"/>
  <c r="RN97" i="3"/>
  <c r="RW97" i="3" s="1"/>
  <c r="RV97" i="3"/>
  <c r="QJ97" i="3"/>
  <c r="QS97" i="3" s="1"/>
  <c r="QR97" i="3"/>
  <c r="TP96" i="3"/>
  <c r="TO96" i="3"/>
  <c r="SL96" i="3"/>
  <c r="SK96" i="3"/>
  <c r="QY96" i="3"/>
  <c r="RH96" i="3" s="1"/>
  <c r="RG96" i="3"/>
  <c r="PU96" i="3"/>
  <c r="QD96" i="3" s="1"/>
  <c r="QC96" i="3"/>
  <c r="OQ96" i="3"/>
  <c r="OZ96" i="3" s="1"/>
  <c r="OY96" i="3"/>
  <c r="NM96" i="3"/>
  <c r="NV96" i="3" s="1"/>
  <c r="NU96" i="3"/>
  <c r="MX96" i="3"/>
  <c r="LT96" i="3"/>
  <c r="MC96" i="3" s="1"/>
  <c r="MB96" i="3"/>
  <c r="LE96" i="3"/>
  <c r="LN96" i="3" s="1"/>
  <c r="LM96" i="3"/>
  <c r="IW96" i="3"/>
  <c r="JF96" i="3" s="1"/>
  <c r="JE96" i="3"/>
  <c r="HD96" i="3"/>
  <c r="HM96" i="3" s="1"/>
  <c r="HL96" i="3"/>
  <c r="EV96" i="3"/>
  <c r="FE96" i="3" s="1"/>
  <c r="FD96" i="3"/>
  <c r="DC96" i="3"/>
  <c r="DL96" i="3" s="1"/>
  <c r="DK96" i="3"/>
  <c r="CN96" i="3"/>
  <c r="CW96" i="3" s="1"/>
  <c r="CV96" i="3"/>
  <c r="OB94" i="3"/>
  <c r="OK94" i="3" s="1"/>
  <c r="OJ94" i="3"/>
  <c r="MI94" i="3"/>
  <c r="KP94" i="3"/>
  <c r="KY94" i="3" s="1"/>
  <c r="KX94" i="3"/>
  <c r="IH94" i="3"/>
  <c r="IQ94" i="3" s="1"/>
  <c r="IP94" i="3"/>
  <c r="EG94" i="3"/>
  <c r="BY94" i="3"/>
  <c r="CH94" i="3" s="1"/>
  <c r="CG94" i="3"/>
  <c r="VH94" i="3" s="1"/>
  <c r="HD93" i="3"/>
  <c r="HL93" i="3"/>
  <c r="BJ93" i="3"/>
  <c r="BS93" i="3" s="1"/>
  <c r="BR93" i="3"/>
  <c r="VH93" i="3" s="1"/>
  <c r="AF93" i="3"/>
  <c r="SZ92" i="3"/>
  <c r="RN92" i="3"/>
  <c r="RW92" i="3" s="1"/>
  <c r="RV92" i="3"/>
  <c r="QJ92" i="3"/>
  <c r="QR92" i="3"/>
  <c r="OB92" i="3"/>
  <c r="OK92" i="3" s="1"/>
  <c r="OJ92" i="3"/>
  <c r="KP92" i="3"/>
  <c r="KY92" i="3" s="1"/>
  <c r="KX92" i="3"/>
  <c r="HD92" i="3"/>
  <c r="HM92" i="3" s="1"/>
  <c r="HL92" i="3"/>
  <c r="FZ92" i="3"/>
  <c r="GH92" i="3"/>
  <c r="EV92" i="3"/>
  <c r="FE92" i="3" s="1"/>
  <c r="FD92" i="3"/>
  <c r="CN92" i="3"/>
  <c r="CW92" i="3" s="1"/>
  <c r="CV92" i="3"/>
  <c r="BJ91" i="3"/>
  <c r="BS91" i="3" s="1"/>
  <c r="BR91" i="3"/>
  <c r="VH91" i="3" s="1"/>
  <c r="AF91" i="3"/>
  <c r="TV90" i="3"/>
  <c r="UE90" i="3" s="1"/>
  <c r="TA90" i="3"/>
  <c r="SZ90" i="3"/>
  <c r="RN90" i="3"/>
  <c r="RW90" i="3" s="1"/>
  <c r="RV90" i="3"/>
  <c r="QJ90" i="3"/>
  <c r="QS90" i="3" s="1"/>
  <c r="QR90" i="3"/>
  <c r="OB90" i="3"/>
  <c r="OJ90" i="3"/>
  <c r="MI90" i="3"/>
  <c r="KP90" i="3"/>
  <c r="KY90" i="3" s="1"/>
  <c r="KX90" i="3"/>
  <c r="BY90" i="3"/>
  <c r="CH90" i="3" s="1"/>
  <c r="CG90" i="3"/>
  <c r="VH90" i="3" s="1"/>
  <c r="BY101" i="3"/>
  <c r="CH101" i="3" s="1"/>
  <c r="CG101" i="3"/>
  <c r="TO100" i="3"/>
  <c r="SL100" i="3"/>
  <c r="SK100" i="3"/>
  <c r="QY100" i="3"/>
  <c r="RG100" i="3"/>
  <c r="PU100" i="3"/>
  <c r="QD100" i="3" s="1"/>
  <c r="QC100" i="3"/>
  <c r="OQ100" i="3"/>
  <c r="OZ100" i="3" s="1"/>
  <c r="OY100" i="3"/>
  <c r="MX100" i="3"/>
  <c r="LE100" i="3"/>
  <c r="LM100" i="3"/>
  <c r="IW100" i="3"/>
  <c r="JF100" i="3" s="1"/>
  <c r="JE100" i="3"/>
  <c r="HD100" i="3"/>
  <c r="HM100" i="3" s="1"/>
  <c r="HL100" i="3"/>
  <c r="DC99" i="3"/>
  <c r="DL99" i="3" s="1"/>
  <c r="DK99" i="3"/>
  <c r="BJ99" i="3"/>
  <c r="BR99" i="3"/>
  <c r="AF99" i="3"/>
  <c r="TA86" i="3"/>
  <c r="SZ86" i="3"/>
  <c r="RN86" i="3"/>
  <c r="RW86" i="3" s="1"/>
  <c r="RV86" i="3"/>
  <c r="QJ86" i="3"/>
  <c r="QS86" i="3" s="1"/>
  <c r="QR86" i="3"/>
  <c r="OB86" i="3"/>
  <c r="OJ86" i="3"/>
  <c r="MI86" i="3"/>
  <c r="KP86" i="3"/>
  <c r="KX86" i="3"/>
  <c r="JL86" i="3"/>
  <c r="JU86" i="3" s="1"/>
  <c r="JT86" i="3"/>
  <c r="IH86" i="3"/>
  <c r="IQ86" i="3" s="1"/>
  <c r="IP86" i="3"/>
  <c r="EG86" i="3"/>
  <c r="BY86" i="3"/>
  <c r="CG86" i="3"/>
  <c r="TP85" i="3"/>
  <c r="TO85" i="3"/>
  <c r="SK85" i="3"/>
  <c r="QY85" i="3"/>
  <c r="RH85" i="3" s="1"/>
  <c r="RG85" i="3"/>
  <c r="PU85" i="3"/>
  <c r="QC85" i="3"/>
  <c r="OQ85" i="3"/>
  <c r="OZ85" i="3" s="1"/>
  <c r="OY85" i="3"/>
  <c r="MX85" i="3"/>
  <c r="BY85" i="3"/>
  <c r="CH85" i="3" s="1"/>
  <c r="CG85" i="3"/>
  <c r="VH85" i="3" s="1"/>
  <c r="KP84" i="3"/>
  <c r="KY84" i="3" s="1"/>
  <c r="KX84" i="3"/>
  <c r="JL84" i="3"/>
  <c r="JT84" i="3"/>
  <c r="EG84" i="3"/>
  <c r="BJ84" i="3"/>
  <c r="BR84" i="3"/>
  <c r="VH84" i="3" s="1"/>
  <c r="AF84" i="3"/>
  <c r="SK121" i="3"/>
  <c r="NM121" i="3"/>
  <c r="NV121" i="3" s="1"/>
  <c r="NU121" i="3"/>
  <c r="FZ121" i="3"/>
  <c r="GI121" i="3" s="1"/>
  <c r="GH121" i="3"/>
  <c r="EV121" i="3"/>
  <c r="FE121" i="3" s="1"/>
  <c r="FD121" i="3"/>
  <c r="TV120" i="3"/>
  <c r="UE120" i="3" s="1"/>
  <c r="TO120" i="3"/>
  <c r="QY120" i="3"/>
  <c r="RH120" i="3" s="1"/>
  <c r="RG120" i="3"/>
  <c r="OQ120" i="3"/>
  <c r="OY120" i="3"/>
  <c r="MX120" i="3"/>
  <c r="LE120" i="3"/>
  <c r="LM120" i="3"/>
  <c r="IW120" i="3"/>
  <c r="JF120" i="3" s="1"/>
  <c r="JE120" i="3"/>
  <c r="HD120" i="3"/>
  <c r="HL120" i="3"/>
  <c r="BY120" i="3"/>
  <c r="CH120" i="3" s="1"/>
  <c r="CG120" i="3"/>
  <c r="SK119" i="3"/>
  <c r="PU119" i="3"/>
  <c r="QD119" i="3" s="1"/>
  <c r="QC119" i="3"/>
  <c r="NM119" i="3"/>
  <c r="NV119" i="3" s="1"/>
  <c r="NU119" i="3"/>
  <c r="LT119" i="3"/>
  <c r="MC119" i="3" s="1"/>
  <c r="MB119" i="3"/>
  <c r="FZ119" i="3"/>
  <c r="GH119" i="3"/>
  <c r="EV119" i="3"/>
  <c r="FE119" i="3" s="1"/>
  <c r="FD119" i="3"/>
  <c r="TV118" i="3"/>
  <c r="UE118" i="3" s="1"/>
  <c r="TO118" i="3"/>
  <c r="OQ118" i="3"/>
  <c r="OZ118" i="3" s="1"/>
  <c r="OY118" i="3"/>
  <c r="MX118" i="3"/>
  <c r="LE118" i="3"/>
  <c r="LN118" i="3" s="1"/>
  <c r="LM118" i="3"/>
  <c r="HD118" i="3"/>
  <c r="HM118" i="3" s="1"/>
  <c r="HL118" i="3"/>
  <c r="SZ117" i="3"/>
  <c r="QJ117" i="3"/>
  <c r="QS117" i="3" s="1"/>
  <c r="QR117" i="3"/>
  <c r="OB117" i="3"/>
  <c r="OK117" i="3" s="1"/>
  <c r="OJ117" i="3"/>
  <c r="IH117" i="3"/>
  <c r="IQ117" i="3" s="1"/>
  <c r="IP117" i="3"/>
  <c r="RN116" i="3"/>
  <c r="RW116" i="3" s="1"/>
  <c r="RV116" i="3"/>
  <c r="JL116" i="3"/>
  <c r="JU116" i="3" s="1"/>
  <c r="JT116" i="3"/>
  <c r="EV116" i="3"/>
  <c r="FE116" i="3" s="1"/>
  <c r="FD116" i="3"/>
  <c r="TV83" i="3"/>
  <c r="UE83" i="3" s="1"/>
  <c r="TP83" i="3"/>
  <c r="TO83" i="3"/>
  <c r="QY83" i="3"/>
  <c r="RH83" i="3" s="1"/>
  <c r="RG83" i="3"/>
  <c r="OQ83" i="3"/>
  <c r="OZ83" i="3" s="1"/>
  <c r="OY83" i="3"/>
  <c r="IW83" i="3"/>
  <c r="JF83" i="3" s="1"/>
  <c r="JE83" i="3"/>
  <c r="HD83" i="3"/>
  <c r="HL83" i="3"/>
  <c r="EG83" i="3"/>
  <c r="BJ82" i="3"/>
  <c r="BR82" i="3"/>
  <c r="HD98" i="3"/>
  <c r="HM98" i="3" s="1"/>
  <c r="HL98" i="3"/>
  <c r="FZ98" i="3"/>
  <c r="GI98" i="3" s="1"/>
  <c r="GH98" i="3"/>
  <c r="EV98" i="3"/>
  <c r="FE98" i="3" s="1"/>
  <c r="FD98" i="3"/>
  <c r="DC98" i="3"/>
  <c r="DK98" i="3"/>
  <c r="CN98" i="3"/>
  <c r="CW98" i="3" s="1"/>
  <c r="CV98" i="3"/>
  <c r="OB97" i="3"/>
  <c r="OJ97" i="3"/>
  <c r="MI97" i="3"/>
  <c r="KP97" i="3"/>
  <c r="KY97" i="3" s="1"/>
  <c r="KX97" i="3"/>
  <c r="JL97" i="3"/>
  <c r="JT97" i="3"/>
  <c r="IH97" i="3"/>
  <c r="IQ97" i="3" s="1"/>
  <c r="IP97" i="3"/>
  <c r="EG97" i="3"/>
  <c r="BY97" i="3"/>
  <c r="CG97" i="3"/>
  <c r="TP94" i="3"/>
  <c r="TO94" i="3"/>
  <c r="SK94" i="3"/>
  <c r="QY94" i="3"/>
  <c r="RH94" i="3" s="1"/>
  <c r="RG94" i="3"/>
  <c r="PU94" i="3"/>
  <c r="QC94" i="3"/>
  <c r="AF94" i="3"/>
  <c r="TV93" i="3"/>
  <c r="UE93" i="3" s="1"/>
  <c r="RN93" i="3"/>
  <c r="RV93" i="3"/>
  <c r="MI93" i="3"/>
  <c r="JL93" i="3"/>
  <c r="JU93" i="3" s="1"/>
  <c r="JT93" i="3"/>
  <c r="IH93" i="3"/>
  <c r="IQ93" i="3" s="1"/>
  <c r="IP93" i="3"/>
  <c r="FZ93" i="3"/>
  <c r="GH93" i="3"/>
  <c r="EV93" i="3"/>
  <c r="FE93" i="3" s="1"/>
  <c r="FD93" i="3"/>
  <c r="DC93" i="3"/>
  <c r="DL93" i="3" s="1"/>
  <c r="DK93" i="3"/>
  <c r="CN93" i="3"/>
  <c r="CW93" i="3" s="1"/>
  <c r="CV93" i="3"/>
  <c r="JL92" i="3"/>
  <c r="JT92" i="3"/>
  <c r="IH92" i="3"/>
  <c r="IQ92" i="3" s="1"/>
  <c r="IP92" i="3"/>
  <c r="QY91" i="3"/>
  <c r="RH91" i="3" s="1"/>
  <c r="RG91" i="3"/>
  <c r="MX91" i="3"/>
  <c r="LT91" i="3"/>
  <c r="MC91" i="3" s="1"/>
  <c r="MB91" i="3"/>
  <c r="IW91" i="3"/>
  <c r="JF91" i="3" s="1"/>
  <c r="JE91" i="3"/>
  <c r="EV91" i="3"/>
  <c r="FE91" i="3" s="1"/>
  <c r="FD91" i="3"/>
  <c r="DC91" i="3"/>
  <c r="DL91" i="3" s="1"/>
  <c r="DK91" i="3"/>
  <c r="CN91" i="3"/>
  <c r="CW91" i="3" s="1"/>
  <c r="CV91" i="3"/>
  <c r="TV101" i="3"/>
  <c r="UE101" i="3" s="1"/>
  <c r="TA101" i="3"/>
  <c r="SZ101" i="3"/>
  <c r="QJ101" i="3"/>
  <c r="QS101" i="3" s="1"/>
  <c r="QR101" i="3"/>
  <c r="OB101" i="3"/>
  <c r="OK101" i="3" s="1"/>
  <c r="OJ101" i="3"/>
  <c r="MI101" i="3"/>
  <c r="KP101" i="3"/>
  <c r="KX101" i="3"/>
  <c r="IH101" i="3"/>
  <c r="IQ101" i="3" s="1"/>
  <c r="IP101" i="3"/>
  <c r="EG101" i="3"/>
  <c r="BY100" i="3"/>
  <c r="CG100" i="3"/>
  <c r="TP99" i="3"/>
  <c r="TO99" i="3"/>
  <c r="SL99" i="3"/>
  <c r="SK99" i="3"/>
  <c r="QY99" i="3"/>
  <c r="RH99" i="3" s="1"/>
  <c r="RG99" i="3"/>
  <c r="PU99" i="3"/>
  <c r="QC99" i="3"/>
  <c r="OQ99" i="3"/>
  <c r="OZ99" i="3" s="1"/>
  <c r="OY99" i="3"/>
  <c r="NM99" i="3"/>
  <c r="NU99" i="3"/>
  <c r="MX99" i="3"/>
  <c r="LT99" i="3"/>
  <c r="MC99" i="3" s="1"/>
  <c r="MB99" i="3"/>
  <c r="IW99" i="3"/>
  <c r="JF99" i="3" s="1"/>
  <c r="JE99" i="3"/>
  <c r="HD99" i="3"/>
  <c r="HL99" i="3"/>
  <c r="FZ99" i="3"/>
  <c r="GI99" i="3" s="1"/>
  <c r="GH99" i="3"/>
  <c r="EV99" i="3"/>
  <c r="FD99" i="3"/>
  <c r="JL85" i="3"/>
  <c r="JT85" i="3"/>
  <c r="EG85" i="3"/>
  <c r="AF85" i="3"/>
  <c r="TV84" i="3"/>
  <c r="SZ84" i="3"/>
  <c r="RN84" i="3"/>
  <c r="RW84" i="3" s="1"/>
  <c r="RV84" i="3"/>
  <c r="OB84" i="3"/>
  <c r="OJ84" i="3"/>
  <c r="MI84" i="3"/>
  <c r="RN121" i="3"/>
  <c r="RV121" i="3"/>
  <c r="JL121" i="3"/>
  <c r="JU121" i="3" s="1"/>
  <c r="JT121" i="3"/>
  <c r="CN121" i="3"/>
  <c r="CW121" i="3" s="1"/>
  <c r="CV121" i="3"/>
  <c r="TA120" i="3"/>
  <c r="SZ120" i="3"/>
  <c r="QJ120" i="3"/>
  <c r="QR120" i="3"/>
  <c r="OB120" i="3"/>
  <c r="OK120" i="3" s="1"/>
  <c r="OJ120" i="3"/>
  <c r="MI120" i="3"/>
  <c r="KP120" i="3"/>
  <c r="KY120" i="3" s="1"/>
  <c r="KX120" i="3"/>
  <c r="IH120" i="3"/>
  <c r="IP120" i="3"/>
  <c r="BJ120" i="3"/>
  <c r="BR120" i="3"/>
  <c r="VH120" i="3" s="1"/>
  <c r="RN119" i="3"/>
  <c r="RW119" i="3" s="1"/>
  <c r="RV119" i="3"/>
  <c r="JL119" i="3"/>
  <c r="JU119" i="3" s="1"/>
  <c r="JT119" i="3"/>
  <c r="EG119" i="3"/>
  <c r="CN119" i="3"/>
  <c r="CW119" i="3" s="1"/>
  <c r="CV119" i="3"/>
  <c r="AF119" i="3"/>
  <c r="TA118" i="3"/>
  <c r="SZ118" i="3"/>
  <c r="QJ118" i="3"/>
  <c r="QR118" i="3"/>
  <c r="OB118" i="3"/>
  <c r="OK118" i="3" s="1"/>
  <c r="OJ118" i="3"/>
  <c r="KP118" i="3"/>
  <c r="KX118" i="3"/>
  <c r="IH118" i="3"/>
  <c r="IQ118" i="3" s="1"/>
  <c r="IP118" i="3"/>
  <c r="DC118" i="3"/>
  <c r="DK118" i="3"/>
  <c r="BY118" i="3"/>
  <c r="CH118" i="3" s="1"/>
  <c r="CG118" i="3"/>
  <c r="PU117" i="3"/>
  <c r="QC117" i="3"/>
  <c r="NM117" i="3"/>
  <c r="NV117" i="3" s="1"/>
  <c r="NU117" i="3"/>
  <c r="LT117" i="3"/>
  <c r="ME117" i="3" s="1"/>
  <c r="MB117" i="3"/>
  <c r="FZ117" i="3"/>
  <c r="GI117" i="3" s="1"/>
  <c r="GH117" i="3"/>
  <c r="EV117" i="3"/>
  <c r="FD117" i="3"/>
  <c r="TO116" i="3"/>
  <c r="QY116" i="3"/>
  <c r="RH116" i="3" s="1"/>
  <c r="RG116" i="3"/>
  <c r="OQ116" i="3"/>
  <c r="OY116" i="3"/>
  <c r="MX116" i="3"/>
  <c r="LE116" i="3"/>
  <c r="LM116" i="3"/>
  <c r="IW116" i="3"/>
  <c r="JF116" i="3" s="1"/>
  <c r="JE116" i="3"/>
  <c r="HD116" i="3"/>
  <c r="HL116" i="3"/>
  <c r="EG116" i="3"/>
  <c r="CN116" i="3"/>
  <c r="CW116" i="3" s="1"/>
  <c r="CV116" i="3"/>
  <c r="AF116" i="3"/>
  <c r="TA83" i="3"/>
  <c r="SZ83" i="3"/>
  <c r="QJ83" i="3"/>
  <c r="QR83" i="3"/>
  <c r="OB83" i="3"/>
  <c r="OK83" i="3" s="1"/>
  <c r="OJ83" i="3"/>
  <c r="MI83" i="3"/>
  <c r="KP83" i="3"/>
  <c r="KY83" i="3" s="1"/>
  <c r="KX83" i="3"/>
  <c r="IH83" i="3"/>
  <c r="IP83" i="3"/>
  <c r="CN83" i="3"/>
  <c r="CV83" i="3"/>
  <c r="AF83" i="3"/>
  <c r="TV98" i="3"/>
  <c r="UE98" i="3" s="1"/>
  <c r="TA98" i="3"/>
  <c r="SZ98" i="3"/>
  <c r="RN98" i="3"/>
  <c r="RV98" i="3"/>
  <c r="QJ98" i="3"/>
  <c r="QS98" i="3" s="1"/>
  <c r="QR98" i="3"/>
  <c r="OB98" i="3"/>
  <c r="OJ98" i="3"/>
  <c r="MI98" i="3"/>
  <c r="KP98" i="3"/>
  <c r="KX98" i="3"/>
  <c r="JL98" i="3"/>
  <c r="JU98" i="3" s="1"/>
  <c r="JT98" i="3"/>
  <c r="IH98" i="3"/>
  <c r="IP98" i="3"/>
  <c r="TP97" i="3"/>
  <c r="TO97" i="3"/>
  <c r="QY97" i="3"/>
  <c r="RH97" i="3" s="1"/>
  <c r="RG97" i="3"/>
  <c r="PU97" i="3"/>
  <c r="QD97" i="3" s="1"/>
  <c r="QC97" i="3"/>
  <c r="BJ97" i="3"/>
  <c r="BR97" i="3"/>
  <c r="VH97" i="3" s="1"/>
  <c r="AF97" i="3"/>
  <c r="TV96" i="3"/>
  <c r="UE96" i="3" s="1"/>
  <c r="OB96" i="3"/>
  <c r="OJ96" i="3"/>
  <c r="JL96" i="3"/>
  <c r="JU96" i="3" s="1"/>
  <c r="JT96" i="3"/>
  <c r="EG96" i="3"/>
  <c r="OQ94" i="3"/>
  <c r="OZ94" i="3" s="1"/>
  <c r="OY94" i="3"/>
  <c r="NM94" i="3"/>
  <c r="NU94" i="3"/>
  <c r="MX94" i="3"/>
  <c r="LE94" i="3"/>
  <c r="LM94" i="3"/>
  <c r="IW94" i="3"/>
  <c r="JF94" i="3" s="1"/>
  <c r="JE94" i="3"/>
  <c r="HD94" i="3"/>
  <c r="HM94" i="3" s="1"/>
  <c r="HL94" i="3"/>
  <c r="EV94" i="3"/>
  <c r="FE94" i="3" s="1"/>
  <c r="FD94" i="3"/>
  <c r="CN94" i="3"/>
  <c r="CW94" i="3" s="1"/>
  <c r="CV94" i="3"/>
  <c r="IA93" i="3"/>
  <c r="TP92" i="3"/>
  <c r="TO92" i="3"/>
  <c r="SL92" i="3"/>
  <c r="SK92" i="3"/>
  <c r="QY92" i="3"/>
  <c r="RH92" i="3" s="1"/>
  <c r="RG92" i="3"/>
  <c r="OQ92" i="3"/>
  <c r="OZ92" i="3" s="1"/>
  <c r="OY92" i="3"/>
  <c r="NM92" i="3"/>
  <c r="NV92" i="3" s="1"/>
  <c r="NU92" i="3"/>
  <c r="MX92" i="3"/>
  <c r="LT92" i="3"/>
  <c r="MC92" i="3" s="1"/>
  <c r="MB92" i="3"/>
  <c r="LE92" i="3"/>
  <c r="LN92" i="3" s="1"/>
  <c r="LM92" i="3"/>
  <c r="EG92" i="3"/>
  <c r="BY92" i="3"/>
  <c r="CH92" i="3" s="1"/>
  <c r="CG92" i="3"/>
  <c r="VH92" i="3" s="1"/>
  <c r="TP90" i="3"/>
  <c r="TO90" i="3"/>
  <c r="SL90" i="3"/>
  <c r="SK90" i="3"/>
  <c r="QY90" i="3"/>
  <c r="RH90" i="3" s="1"/>
  <c r="RG90" i="3"/>
  <c r="OQ90" i="3"/>
  <c r="OZ90" i="3" s="1"/>
  <c r="OY90" i="3"/>
  <c r="NM90" i="3"/>
  <c r="NV90" i="3" s="1"/>
  <c r="NU90" i="3"/>
  <c r="MX90" i="3"/>
  <c r="LT90" i="3"/>
  <c r="MC90" i="3" s="1"/>
  <c r="MB90" i="3"/>
  <c r="LE90" i="3"/>
  <c r="LN90" i="3" s="1"/>
  <c r="LM90" i="3"/>
  <c r="IW90" i="3"/>
  <c r="JF90" i="3" s="1"/>
  <c r="JE90" i="3"/>
  <c r="HD90" i="3"/>
  <c r="HM90" i="3" s="1"/>
  <c r="HL90" i="3"/>
  <c r="EV90" i="3"/>
  <c r="FE90" i="3" s="1"/>
  <c r="FD90" i="3"/>
  <c r="DC90" i="3"/>
  <c r="DL90" i="3" s="1"/>
  <c r="DK90" i="3"/>
  <c r="DC101" i="3"/>
  <c r="DL101" i="3" s="1"/>
  <c r="DK101" i="3"/>
  <c r="CN101" i="3"/>
  <c r="CW101" i="3" s="1"/>
  <c r="CV101" i="3"/>
  <c r="BJ101" i="3"/>
  <c r="BS101" i="3" s="1"/>
  <c r="BR101" i="3"/>
  <c r="VH101" i="3" s="1"/>
  <c r="AF101" i="3"/>
  <c r="TV100" i="3"/>
  <c r="UE100" i="3" s="1"/>
  <c r="TA100" i="3"/>
  <c r="SZ100" i="3"/>
  <c r="RN100" i="3"/>
  <c r="RW100" i="3" s="1"/>
  <c r="RV100" i="3"/>
  <c r="QJ100" i="3"/>
  <c r="QS100" i="3" s="1"/>
  <c r="QR100" i="3"/>
  <c r="OB100" i="3"/>
  <c r="OK100" i="3" s="1"/>
  <c r="OJ100" i="3"/>
  <c r="MI100" i="3"/>
  <c r="KP100" i="3"/>
  <c r="KY100" i="3" s="1"/>
  <c r="KX100" i="3"/>
  <c r="IH100" i="3"/>
  <c r="IQ100" i="3" s="1"/>
  <c r="IP100" i="3"/>
  <c r="BY99" i="3"/>
  <c r="CH99" i="3" s="1"/>
  <c r="CG99" i="3"/>
  <c r="TP86" i="3"/>
  <c r="TO86" i="3"/>
  <c r="SL86" i="3"/>
  <c r="SK86" i="3"/>
  <c r="QY86" i="3"/>
  <c r="RH86" i="3" s="1"/>
  <c r="RG86" i="3"/>
  <c r="PU86" i="3"/>
  <c r="QD86" i="3" s="1"/>
  <c r="QC86" i="3"/>
  <c r="OQ86" i="3"/>
  <c r="OZ86" i="3" s="1"/>
  <c r="OY86" i="3"/>
  <c r="NM86" i="3"/>
  <c r="NV86" i="3" s="1"/>
  <c r="NU86" i="3"/>
  <c r="MX86" i="3"/>
  <c r="LT86" i="3"/>
  <c r="MC86" i="3" s="1"/>
  <c r="MB86" i="3"/>
  <c r="LE86" i="3"/>
  <c r="LN86" i="3" s="1"/>
  <c r="LM86" i="3"/>
  <c r="IW86" i="3"/>
  <c r="JF86" i="3" s="1"/>
  <c r="JE86" i="3"/>
  <c r="HD86" i="3"/>
  <c r="HM86" i="3" s="1"/>
  <c r="HL86" i="3"/>
  <c r="FZ86" i="3"/>
  <c r="GI86" i="3" s="1"/>
  <c r="GH86" i="3"/>
  <c r="EV86" i="3"/>
  <c r="FE86" i="3" s="1"/>
  <c r="FD86" i="3"/>
  <c r="DC86" i="3"/>
  <c r="DL86" i="3" s="1"/>
  <c r="DK86" i="3"/>
  <c r="CN86" i="3"/>
  <c r="CW86" i="3" s="1"/>
  <c r="CV86" i="3"/>
  <c r="BJ86" i="3"/>
  <c r="BS86" i="3" s="1"/>
  <c r="BR86" i="3"/>
  <c r="VH86" i="3" s="1"/>
  <c r="AF86" i="3"/>
  <c r="TV85" i="3"/>
  <c r="UE85" i="3" s="1"/>
  <c r="TA85" i="3"/>
  <c r="SZ85" i="3"/>
  <c r="RN85" i="3"/>
  <c r="RW85" i="3" s="1"/>
  <c r="RV85" i="3"/>
  <c r="QJ85" i="3"/>
  <c r="QS85" i="3" s="1"/>
  <c r="QR85" i="3"/>
  <c r="OB85" i="3"/>
  <c r="OK85" i="3" s="1"/>
  <c r="OJ85" i="3"/>
  <c r="MI85" i="3"/>
  <c r="LT84" i="3"/>
  <c r="MC84" i="3" s="1"/>
  <c r="MB84" i="3"/>
  <c r="HD84" i="3"/>
  <c r="HM84" i="3" s="1"/>
  <c r="HL84" i="3"/>
  <c r="FZ84" i="3"/>
  <c r="GI84" i="3" s="1"/>
  <c r="GH84" i="3"/>
  <c r="EV84" i="3"/>
  <c r="FE84" i="3" s="1"/>
  <c r="FD84" i="3"/>
  <c r="DC84" i="3"/>
  <c r="DL84" i="3" s="1"/>
  <c r="DK84" i="3"/>
  <c r="TV121" i="3"/>
  <c r="UE121" i="3" s="1"/>
  <c r="TP121" i="3"/>
  <c r="TO121" i="3"/>
  <c r="QY121" i="3"/>
  <c r="RH121" i="3" s="1"/>
  <c r="RG121" i="3"/>
  <c r="OQ121" i="3"/>
  <c r="OZ121" i="3" s="1"/>
  <c r="OY121" i="3"/>
  <c r="MX121" i="3"/>
  <c r="LE121" i="3"/>
  <c r="LN121" i="3" s="1"/>
  <c r="LM121" i="3"/>
  <c r="IW121" i="3"/>
  <c r="JF121" i="3" s="1"/>
  <c r="JE121" i="3"/>
  <c r="HD121" i="3"/>
  <c r="HM121" i="3" s="1"/>
  <c r="HL121" i="3"/>
  <c r="DC121" i="3"/>
  <c r="DL121" i="3" s="1"/>
  <c r="DK121" i="3"/>
  <c r="BY121" i="3"/>
  <c r="CH121" i="3" s="1"/>
  <c r="CG121" i="3"/>
  <c r="PU120" i="3"/>
  <c r="QD120" i="3" s="1"/>
  <c r="QC120" i="3"/>
  <c r="NM120" i="3"/>
  <c r="NV120" i="3" s="1"/>
  <c r="NU120" i="3"/>
  <c r="LT120" i="3"/>
  <c r="MC120" i="3" s="1"/>
  <c r="MB120" i="3"/>
  <c r="FZ120" i="3"/>
  <c r="GI120" i="3" s="1"/>
  <c r="GH120" i="3"/>
  <c r="EV120" i="3"/>
  <c r="FE120" i="3" s="1"/>
  <c r="FD120" i="3"/>
  <c r="TV119" i="3"/>
  <c r="UE119" i="3" s="1"/>
  <c r="TP119" i="3"/>
  <c r="TO119" i="3"/>
  <c r="QY119" i="3"/>
  <c r="RH119" i="3" s="1"/>
  <c r="RG119" i="3"/>
  <c r="OQ119" i="3"/>
  <c r="OZ119" i="3" s="1"/>
  <c r="OY119" i="3"/>
  <c r="MX119" i="3"/>
  <c r="LE119" i="3"/>
  <c r="LN119" i="3" s="1"/>
  <c r="LM119" i="3"/>
  <c r="IW119" i="3"/>
  <c r="JF119" i="3" s="1"/>
  <c r="JE119" i="3"/>
  <c r="HD119" i="3"/>
  <c r="HM119" i="3" s="1"/>
  <c r="HL119" i="3"/>
  <c r="DC119" i="3"/>
  <c r="DL119" i="3" s="1"/>
  <c r="DK119" i="3"/>
  <c r="SL118" i="3"/>
  <c r="SK118" i="3"/>
  <c r="PU118" i="3"/>
  <c r="QD118" i="3" s="1"/>
  <c r="QC118" i="3"/>
  <c r="NM118" i="3"/>
  <c r="NV118" i="3" s="1"/>
  <c r="NU118" i="3"/>
  <c r="LT118" i="3"/>
  <c r="MC118" i="3" s="1"/>
  <c r="MB118" i="3"/>
  <c r="BJ118" i="3"/>
  <c r="BS118" i="3" s="1"/>
  <c r="BR118" i="3"/>
  <c r="VH118" i="3" s="1"/>
  <c r="JL117" i="3"/>
  <c r="JU117" i="3" s="1"/>
  <c r="JT117" i="3"/>
  <c r="EG117" i="3"/>
  <c r="CN117" i="3"/>
  <c r="CW117" i="3" s="1"/>
  <c r="CV117" i="3"/>
  <c r="AF117" i="3"/>
  <c r="TA116" i="3"/>
  <c r="SZ116" i="3"/>
  <c r="OB116" i="3"/>
  <c r="OK116" i="3" s="1"/>
  <c r="OJ116" i="3"/>
  <c r="MI116" i="3"/>
  <c r="KP116" i="3"/>
  <c r="KY116" i="3" s="1"/>
  <c r="KX116" i="3"/>
  <c r="GW116" i="3"/>
  <c r="DC116" i="3"/>
  <c r="DL116" i="3" s="1"/>
  <c r="DK116" i="3"/>
  <c r="BY116" i="3"/>
  <c r="CH116" i="3" s="1"/>
  <c r="CG116" i="3"/>
  <c r="SK83" i="3"/>
  <c r="PU83" i="3"/>
  <c r="QD83" i="3" s="1"/>
  <c r="QC83" i="3"/>
  <c r="NM83" i="3"/>
  <c r="NV83" i="3" s="1"/>
  <c r="NU83" i="3"/>
  <c r="LT83" i="3"/>
  <c r="MC83" i="3" s="1"/>
  <c r="MB83" i="3"/>
  <c r="FZ83" i="3"/>
  <c r="GH83" i="3"/>
  <c r="EV83" i="3"/>
  <c r="FE83" i="3" s="1"/>
  <c r="FD83" i="3"/>
  <c r="DC83" i="3"/>
  <c r="DK83" i="3"/>
  <c r="BY83" i="3"/>
  <c r="CH83" i="3" s="1"/>
  <c r="CG83" i="3"/>
  <c r="BY98" i="3"/>
  <c r="CG98" i="3"/>
  <c r="OQ97" i="3"/>
  <c r="OZ97" i="3" s="1"/>
  <c r="OY97" i="3"/>
  <c r="MX97" i="3"/>
  <c r="LT97" i="3"/>
  <c r="MC97" i="3" s="1"/>
  <c r="MB97" i="3"/>
  <c r="LE97" i="3"/>
  <c r="LM97" i="3"/>
  <c r="IW97" i="3"/>
  <c r="JF97" i="3" s="1"/>
  <c r="JE97" i="3"/>
  <c r="HD97" i="3"/>
  <c r="HL97" i="3"/>
  <c r="EV97" i="3"/>
  <c r="FE97" i="3" s="1"/>
  <c r="FD97" i="3"/>
  <c r="CN97" i="3"/>
  <c r="CV97" i="3"/>
  <c r="BJ96" i="3"/>
  <c r="BS96" i="3" s="1"/>
  <c r="BR96" i="3"/>
  <c r="VH96" i="3" s="1"/>
  <c r="AF96" i="3"/>
  <c r="TA94" i="3"/>
  <c r="SZ94" i="3"/>
  <c r="QJ94" i="3"/>
  <c r="QS94" i="3" s="1"/>
  <c r="QR94" i="3"/>
  <c r="TO93" i="3"/>
  <c r="SL93" i="3"/>
  <c r="SK93" i="3"/>
  <c r="QY93" i="3"/>
  <c r="RG93" i="3"/>
  <c r="PU93" i="3"/>
  <c r="QD93" i="3" s="1"/>
  <c r="QC93" i="3"/>
  <c r="OQ93" i="3"/>
  <c r="OZ93" i="3" s="1"/>
  <c r="OY93" i="3"/>
  <c r="NM93" i="3"/>
  <c r="NV93" i="3" s="1"/>
  <c r="NU93" i="3"/>
  <c r="MX93" i="3"/>
  <c r="LT93" i="3"/>
  <c r="MC93" i="3" s="1"/>
  <c r="MB93" i="3"/>
  <c r="LE93" i="3"/>
  <c r="LN93" i="3" s="1"/>
  <c r="LM93" i="3"/>
  <c r="IW93" i="3"/>
  <c r="JF93" i="3" s="1"/>
  <c r="JE93" i="3"/>
  <c r="EG93" i="3"/>
  <c r="IW92" i="3"/>
  <c r="JE92" i="3"/>
  <c r="TV91" i="3"/>
  <c r="UE91" i="3" s="1"/>
  <c r="SZ91" i="3"/>
  <c r="QJ91" i="3"/>
  <c r="QS91" i="3" s="1"/>
  <c r="QR91" i="3"/>
  <c r="OB91" i="3"/>
  <c r="OJ91" i="3"/>
  <c r="MI91" i="3"/>
  <c r="KP91" i="3"/>
  <c r="KY91" i="3" s="1"/>
  <c r="KX91" i="3"/>
  <c r="IH91" i="3"/>
  <c r="IP91" i="3"/>
  <c r="EG91" i="3"/>
  <c r="BY91" i="3"/>
  <c r="CH91" i="3" s="1"/>
  <c r="CG91" i="3"/>
  <c r="R82" i="3"/>
  <c r="BZ82" i="3"/>
  <c r="GP82" i="3"/>
  <c r="II82" i="3"/>
  <c r="KQ82" i="3"/>
  <c r="MJ82" i="3"/>
  <c r="OC82" i="3"/>
  <c r="QK82" i="3"/>
  <c r="BJ87" i="3"/>
  <c r="TW82" i="3"/>
  <c r="RN82" i="3"/>
  <c r="PF82" i="3"/>
  <c r="KP82" i="3"/>
  <c r="IH82" i="3"/>
  <c r="GO82" i="3"/>
  <c r="EG82" i="3"/>
  <c r="TW95" i="3"/>
  <c r="RO95" i="3"/>
  <c r="QY95" i="3"/>
  <c r="PV95" i="3"/>
  <c r="OR95" i="3"/>
  <c r="NN95" i="3"/>
  <c r="MY95" i="3"/>
  <c r="LU95" i="3"/>
  <c r="LF95" i="3"/>
  <c r="KP95" i="3"/>
  <c r="JL95" i="3"/>
  <c r="IH95" i="3"/>
  <c r="GP95" i="3"/>
  <c r="EH95" i="3"/>
  <c r="CN95" i="3"/>
  <c r="AG95" i="3"/>
  <c r="AG82" i="3"/>
  <c r="CO82" i="3"/>
  <c r="FL82" i="3"/>
  <c r="HE82" i="3"/>
  <c r="IX82" i="3"/>
  <c r="LF82" i="3"/>
  <c r="MY82" i="3"/>
  <c r="OR82" i="3"/>
  <c r="QZ82" i="3"/>
  <c r="BK87" i="3"/>
  <c r="TV82" i="3"/>
  <c r="QY82" i="3"/>
  <c r="OQ82" i="3"/>
  <c r="MX82" i="3"/>
  <c r="KA82" i="3"/>
  <c r="HS82" i="3"/>
  <c r="FZ82" i="3"/>
  <c r="DS82" i="3"/>
  <c r="DD82" i="3"/>
  <c r="CN82" i="3"/>
  <c r="TV95" i="3"/>
  <c r="RN95" i="3"/>
  <c r="PU95" i="3"/>
  <c r="OQ95" i="3"/>
  <c r="NM95" i="3"/>
  <c r="MX95" i="3"/>
  <c r="LT95" i="3"/>
  <c r="LE95" i="3"/>
  <c r="KB95" i="3"/>
  <c r="IX95" i="3"/>
  <c r="HT95" i="3"/>
  <c r="GO95" i="3"/>
  <c r="EG95" i="3"/>
  <c r="BZ95" i="3"/>
  <c r="AV95" i="3"/>
  <c r="AF95" i="3"/>
  <c r="AV82" i="3"/>
  <c r="JM82" i="3"/>
  <c r="PG82" i="3"/>
  <c r="RO82" i="3"/>
  <c r="QJ82" i="3"/>
  <c r="OB82" i="3"/>
  <c r="MI82" i="3"/>
  <c r="LE82" i="3"/>
  <c r="JL82" i="3"/>
  <c r="EV82" i="3"/>
  <c r="DC82" i="3"/>
  <c r="BY82" i="3"/>
  <c r="AF82" i="3"/>
  <c r="PG95" i="3"/>
  <c r="OC95" i="3"/>
  <c r="MJ95" i="3"/>
  <c r="KA95" i="3"/>
  <c r="IW95" i="3"/>
  <c r="HS95" i="3"/>
  <c r="HE95" i="3"/>
  <c r="GA95" i="3"/>
  <c r="FL95" i="3"/>
  <c r="EW95" i="3"/>
  <c r="DS95" i="3"/>
  <c r="DD95" i="3"/>
  <c r="BY95" i="3"/>
  <c r="R95" i="3"/>
  <c r="EW82" i="3"/>
  <c r="GA82" i="3"/>
  <c r="HT82" i="3"/>
  <c r="KB82" i="3"/>
  <c r="LU82" i="3"/>
  <c r="NN82" i="3"/>
  <c r="PV82" i="3"/>
  <c r="PU82" i="3"/>
  <c r="NM82" i="3"/>
  <c r="LT82" i="3"/>
  <c r="HD82" i="3"/>
  <c r="EH82" i="3"/>
  <c r="ES82" i="3" s="1"/>
  <c r="QZ95" i="3"/>
  <c r="QJ95" i="3"/>
  <c r="PF95" i="3"/>
  <c r="OB95" i="3"/>
  <c r="MI95" i="3"/>
  <c r="KQ95" i="3"/>
  <c r="JM95" i="3"/>
  <c r="II95" i="3"/>
  <c r="HD95" i="3"/>
  <c r="FZ95" i="3"/>
  <c r="EV95" i="3"/>
  <c r="DC95" i="3"/>
  <c r="CO95" i="3"/>
  <c r="BJ95" i="3"/>
  <c r="KK82" i="3"/>
  <c r="IC82" i="3"/>
  <c r="PP95" i="3"/>
  <c r="PP116" i="3"/>
  <c r="KK116" i="3"/>
  <c r="IC116" i="3"/>
  <c r="GY116" i="3"/>
  <c r="VJ116" i="3" s="1"/>
  <c r="ED116" i="3"/>
  <c r="GY82" i="3"/>
  <c r="GY95" i="3"/>
  <c r="AC101" i="3"/>
  <c r="PN116" i="3"/>
  <c r="AU89" i="3"/>
  <c r="BD89" i="3" s="1"/>
  <c r="FK85" i="3"/>
  <c r="FT85" i="3" s="1"/>
  <c r="AU84" i="3"/>
  <c r="BD84" i="3" s="1"/>
  <c r="FK120" i="3"/>
  <c r="FT120" i="3" s="1"/>
  <c r="AU118" i="3"/>
  <c r="BD118" i="3" s="1"/>
  <c r="FK117" i="3"/>
  <c r="FT117" i="3" s="1"/>
  <c r="AU94" i="3"/>
  <c r="BD94" i="3" s="1"/>
  <c r="AU90" i="3"/>
  <c r="BD90" i="3" s="1"/>
  <c r="FK101" i="3"/>
  <c r="FT101" i="3" s="1"/>
  <c r="AU85" i="3"/>
  <c r="BD85" i="3" s="1"/>
  <c r="FK118" i="3"/>
  <c r="FT118" i="3" s="1"/>
  <c r="AU116" i="3"/>
  <c r="BD116" i="3" s="1"/>
  <c r="AU83" i="3"/>
  <c r="BD83" i="3" s="1"/>
  <c r="FK98" i="3"/>
  <c r="FT98" i="3" s="1"/>
  <c r="FK97" i="3"/>
  <c r="FT97" i="3" s="1"/>
  <c r="FK94" i="3"/>
  <c r="FT94" i="3" s="1"/>
  <c r="FK90" i="3"/>
  <c r="FT90" i="3" s="1"/>
  <c r="AU88" i="3"/>
  <c r="BD88" i="3" s="1"/>
  <c r="AU100" i="3"/>
  <c r="BD100" i="3" s="1"/>
  <c r="FK121" i="3"/>
  <c r="FT121" i="3" s="1"/>
  <c r="AU119" i="3"/>
  <c r="BD119" i="3" s="1"/>
  <c r="FK116" i="3"/>
  <c r="FT116" i="3" s="1"/>
  <c r="FK82" i="3"/>
  <c r="AU95" i="3"/>
  <c r="FK92" i="3"/>
  <c r="FT92" i="3" s="1"/>
  <c r="FK91" i="3"/>
  <c r="FT91" i="3" s="1"/>
  <c r="FK100" i="3"/>
  <c r="FT100" i="3" s="1"/>
  <c r="FK86" i="3"/>
  <c r="FT86" i="3" s="1"/>
  <c r="FK84" i="3"/>
  <c r="FT84" i="3" s="1"/>
  <c r="AU120" i="3"/>
  <c r="BD120" i="3" s="1"/>
  <c r="FK119" i="3"/>
  <c r="FT119" i="3" s="1"/>
  <c r="AU117" i="3"/>
  <c r="BD117" i="3" s="1"/>
  <c r="AU82" i="3"/>
  <c r="AU97" i="3"/>
  <c r="BD97" i="3" s="1"/>
  <c r="FK96" i="3"/>
  <c r="FT96" i="3" s="1"/>
  <c r="AU96" i="3"/>
  <c r="BD96" i="3" s="1"/>
  <c r="FK95" i="3"/>
  <c r="FK93" i="3"/>
  <c r="FT93" i="3" s="1"/>
  <c r="AU92" i="3"/>
  <c r="BD92" i="3" s="1"/>
  <c r="PN92" i="3"/>
  <c r="BK98" i="3"/>
  <c r="BV98" i="3" s="1"/>
  <c r="DD116" i="3"/>
  <c r="BK90" i="3"/>
  <c r="BV90" i="3" s="1"/>
  <c r="BK92" i="3"/>
  <c r="BV92" i="3" s="1"/>
  <c r="BK94" i="3"/>
  <c r="BV94" i="3" s="1"/>
  <c r="BK97" i="3"/>
  <c r="BV97" i="3" s="1"/>
  <c r="BK91" i="3"/>
  <c r="BV91" i="3" s="1"/>
  <c r="BK93" i="3"/>
  <c r="BV93" i="3" s="1"/>
  <c r="KI119" i="3"/>
  <c r="FZ116" i="3"/>
  <c r="GI116" i="3" s="1"/>
  <c r="AF121" i="3"/>
  <c r="IW82" i="3"/>
  <c r="RN94" i="3"/>
  <c r="RW94" i="3" s="1"/>
  <c r="GW92" i="3"/>
  <c r="GO90" i="3"/>
  <c r="GX90" i="3" s="1"/>
  <c r="KP85" i="3"/>
  <c r="KY85" i="3" s="1"/>
  <c r="Q119" i="3"/>
  <c r="Z119" i="3" s="1"/>
  <c r="GW117" i="3"/>
  <c r="IH90" i="3"/>
  <c r="IQ90" i="3" s="1"/>
  <c r="GW121" i="3"/>
  <c r="KP117" i="3"/>
  <c r="KY117" i="3" s="1"/>
  <c r="CK96" i="3"/>
  <c r="AU121" i="3"/>
  <c r="BD121" i="3" s="1"/>
  <c r="GW119" i="3"/>
  <c r="PU92" i="3"/>
  <c r="QD92" i="3" s="1"/>
  <c r="PN91" i="3"/>
  <c r="GW91" i="3"/>
  <c r="EG121" i="3"/>
  <c r="IA83" i="3"/>
  <c r="FZ97" i="3"/>
  <c r="GI97" i="3" s="1"/>
  <c r="NM85" i="3"/>
  <c r="NV85" i="3" s="1"/>
  <c r="BJ85" i="3"/>
  <c r="BS85" i="3" s="1"/>
  <c r="FZ94" i="3"/>
  <c r="QJ93" i="3"/>
  <c r="QS93" i="3" s="1"/>
  <c r="DR85" i="3"/>
  <c r="EA85" i="3" s="1"/>
  <c r="Q84" i="3"/>
  <c r="DR86" i="3"/>
  <c r="EA86" i="3" s="1"/>
  <c r="PF121" i="3"/>
  <c r="PO121" i="3" s="1"/>
  <c r="PN121" i="3"/>
  <c r="Q88" i="3"/>
  <c r="Z88" i="3" s="1"/>
  <c r="Q85" i="3"/>
  <c r="Z85" i="3" s="1"/>
  <c r="Q89" i="3"/>
  <c r="Z89" i="3" s="1"/>
  <c r="DR101" i="3"/>
  <c r="EA101" i="3" s="1"/>
  <c r="DR100" i="3"/>
  <c r="EA100" i="3" s="1"/>
  <c r="DR99" i="3"/>
  <c r="EA99" i="3" s="1"/>
  <c r="LT85" i="3"/>
  <c r="MC85" i="3" s="1"/>
  <c r="IH85" i="3"/>
  <c r="IQ85" i="3" s="1"/>
  <c r="GW84" i="3"/>
  <c r="DR120" i="3"/>
  <c r="EA120" i="3" s="1"/>
  <c r="Q120" i="3"/>
  <c r="Z120" i="3" s="1"/>
  <c r="BJ117" i="3"/>
  <c r="BS117" i="3" s="1"/>
  <c r="Q117" i="3"/>
  <c r="Z117" i="3" s="1"/>
  <c r="LE83" i="3"/>
  <c r="LN83" i="3" s="1"/>
  <c r="KI98" i="3"/>
  <c r="HS98" i="3"/>
  <c r="IB98" i="3" s="1"/>
  <c r="DR98" i="3"/>
  <c r="EA98" i="3" s="1"/>
  <c r="AF98" i="3"/>
  <c r="Q98" i="3"/>
  <c r="Z98" i="3" s="1"/>
  <c r="DR97" i="3"/>
  <c r="EA97" i="3" s="1"/>
  <c r="KP96" i="3"/>
  <c r="KY96" i="3" s="1"/>
  <c r="FZ96" i="3"/>
  <c r="GI96" i="3" s="1"/>
  <c r="DR95" i="3"/>
  <c r="Q95" i="3"/>
  <c r="DR92" i="3"/>
  <c r="EA92" i="3" s="1"/>
  <c r="Q92" i="3"/>
  <c r="Z92" i="3" s="1"/>
  <c r="Q121" i="3"/>
  <c r="Z121" i="3" s="1"/>
  <c r="DR119" i="3"/>
  <c r="EA119" i="3" s="1"/>
  <c r="DR118" i="3"/>
  <c r="EA118" i="3" s="1"/>
  <c r="AF118" i="3"/>
  <c r="Q118" i="3"/>
  <c r="Z118" i="3" s="1"/>
  <c r="DR117" i="3"/>
  <c r="EA117" i="3" s="1"/>
  <c r="DR116" i="3"/>
  <c r="EA116" i="3" s="1"/>
  <c r="DR82" i="3"/>
  <c r="Q82" i="3"/>
  <c r="DR94" i="3"/>
  <c r="EA94" i="3" s="1"/>
  <c r="PN93" i="3"/>
  <c r="KI93" i="3"/>
  <c r="DR93" i="3"/>
  <c r="EA93" i="3" s="1"/>
  <c r="Q93" i="3"/>
  <c r="Z93" i="3" s="1"/>
  <c r="DR90" i="3"/>
  <c r="EA90" i="3" s="1"/>
  <c r="CN90" i="3"/>
  <c r="CW90" i="3" s="1"/>
  <c r="AF90" i="3"/>
  <c r="Q90" i="3"/>
  <c r="Z90" i="3" s="1"/>
  <c r="MI118" i="3"/>
  <c r="DR83" i="3"/>
  <c r="EA83" i="3" s="1"/>
  <c r="Q83" i="3"/>
  <c r="Z83" i="3" s="1"/>
  <c r="Q97" i="3"/>
  <c r="Z97" i="3" s="1"/>
  <c r="KI96" i="3"/>
  <c r="IH96" i="3"/>
  <c r="IQ96" i="3" s="1"/>
  <c r="DR96" i="3"/>
  <c r="EA96" i="3" s="1"/>
  <c r="Q96" i="3"/>
  <c r="Z96" i="3" s="1"/>
  <c r="Q94" i="3"/>
  <c r="Z94" i="3" s="1"/>
  <c r="Q91" i="3"/>
  <c r="Z91" i="3" s="1"/>
  <c r="FH90" i="3"/>
  <c r="RK92" i="3"/>
  <c r="RZ91" i="3"/>
  <c r="PR91" i="3"/>
  <c r="QG90" i="3"/>
  <c r="BG120" i="3"/>
  <c r="HP83" i="3"/>
  <c r="GL91" i="3"/>
  <c r="JX90" i="3"/>
  <c r="SO116" i="3"/>
  <c r="BV116" i="3"/>
  <c r="NY91" i="3"/>
  <c r="QG98" i="3"/>
  <c r="SO97" i="3"/>
  <c r="CK91" i="3"/>
  <c r="Q86" i="3"/>
  <c r="Z86" i="3" s="1"/>
  <c r="Q101" i="3"/>
  <c r="Z101" i="3" s="1"/>
  <c r="Q100" i="3"/>
  <c r="Q99" i="3"/>
  <c r="Z99" i="3" s="1"/>
  <c r="CZ90" i="3"/>
  <c r="TD121" i="3"/>
  <c r="UH93" i="3"/>
  <c r="BG93" i="3"/>
  <c r="SO92" i="3"/>
  <c r="PC92" i="3"/>
  <c r="NY92" i="3"/>
  <c r="LB92" i="3"/>
  <c r="SO91" i="3"/>
  <c r="KM91" i="3"/>
  <c r="RK90" i="3"/>
  <c r="KM121" i="3"/>
  <c r="DO121" i="3"/>
  <c r="TD119" i="3"/>
  <c r="IT83" i="3"/>
  <c r="IE91" i="3"/>
  <c r="TS118" i="3"/>
  <c r="HA118" i="3"/>
  <c r="JX117" i="3"/>
  <c r="FH83" i="3"/>
  <c r="JI92" i="3"/>
  <c r="UH90" i="3"/>
  <c r="PR90" i="3"/>
  <c r="GW85" i="3"/>
  <c r="KI85" i="3"/>
  <c r="KL85" i="3"/>
  <c r="PN84" i="3"/>
  <c r="PQ84" i="3"/>
  <c r="NY84" i="3"/>
  <c r="GL84" i="3"/>
  <c r="LT121" i="3"/>
  <c r="MC121" i="3" s="1"/>
  <c r="HS121" i="3"/>
  <c r="IB121" i="3" s="1"/>
  <c r="EG120" i="3"/>
  <c r="UH118" i="3"/>
  <c r="KI118" i="3"/>
  <c r="MI117" i="3"/>
  <c r="RK121" i="3"/>
  <c r="FW121" i="3"/>
  <c r="FH120" i="3"/>
  <c r="GL119" i="3"/>
  <c r="PN118" i="3"/>
  <c r="IA116" i="3"/>
  <c r="TD83" i="3"/>
  <c r="GW82" i="3"/>
  <c r="IE98" i="3"/>
  <c r="NM97" i="3"/>
  <c r="NV97" i="3" s="1"/>
  <c r="UH96" i="3"/>
  <c r="QJ96" i="3"/>
  <c r="QS96" i="3" s="1"/>
  <c r="IA96" i="3"/>
  <c r="UH116" i="3"/>
  <c r="GW83" i="3"/>
  <c r="BG98" i="3"/>
  <c r="TD97" i="3"/>
  <c r="KI95" i="3"/>
  <c r="IA95" i="3"/>
  <c r="KP93" i="3"/>
  <c r="CZ91" i="3"/>
  <c r="BV86" i="3"/>
  <c r="SO99" i="3"/>
  <c r="PR99" i="3"/>
  <c r="RK86" i="3"/>
  <c r="KL116" i="3"/>
  <c r="ON86" i="3"/>
  <c r="PF101" i="3"/>
  <c r="PO101" i="3" s="1"/>
  <c r="TS117" i="3"/>
  <c r="LQ117" i="3"/>
  <c r="HP117" i="3"/>
  <c r="KP99" i="3"/>
  <c r="KY99" i="3" s="1"/>
  <c r="JX85" i="3"/>
  <c r="UH117" i="3"/>
  <c r="PR116" i="3"/>
  <c r="DO99" i="3"/>
  <c r="KA100" i="3"/>
  <c r="KJ100" i="3" s="1"/>
  <c r="FW100" i="3"/>
  <c r="HS99" i="3"/>
  <c r="SO86" i="3"/>
  <c r="LQ86" i="3"/>
  <c r="LB86" i="3"/>
  <c r="JI121" i="3"/>
  <c r="QJ99" i="3"/>
  <c r="QS99" i="3" s="1"/>
  <c r="KM99" i="3"/>
  <c r="HA86" i="3"/>
  <c r="FW86" i="3"/>
  <c r="RZ96" i="3"/>
  <c r="TS86" i="3"/>
  <c r="CZ97" i="3"/>
  <c r="QV99" i="3"/>
  <c r="LB99" i="3"/>
  <c r="QV98" i="3"/>
  <c r="EG100" i="3"/>
  <c r="FH86" i="3"/>
  <c r="AU86" i="3"/>
  <c r="BD86" i="3" s="1"/>
  <c r="PC121" i="3"/>
  <c r="LQ121" i="3"/>
  <c r="HP121" i="3"/>
  <c r="GL121" i="3"/>
  <c r="KM84" i="3"/>
  <c r="TS97" i="3"/>
  <c r="JI100" i="3"/>
  <c r="LB120" i="3"/>
  <c r="SO119" i="3"/>
  <c r="JI119" i="3"/>
  <c r="LB118" i="3"/>
  <c r="LQ97" i="3"/>
  <c r="TD94" i="3"/>
  <c r="RK94" i="3"/>
  <c r="JI94" i="3"/>
  <c r="CK93" i="3"/>
  <c r="IT101" i="3"/>
  <c r="HA101" i="3"/>
  <c r="RK100" i="3"/>
  <c r="RZ99" i="3"/>
  <c r="RZ85" i="3"/>
  <c r="PR85" i="3"/>
  <c r="RZ120" i="3"/>
  <c r="CZ119" i="3"/>
  <c r="BG116" i="3"/>
  <c r="SO83" i="3"/>
  <c r="PR83" i="3"/>
  <c r="RK97" i="3"/>
  <c r="QV101" i="3"/>
  <c r="TS100" i="3"/>
  <c r="LT100" i="3"/>
  <c r="MC100" i="3" s="1"/>
  <c r="JL100" i="3"/>
  <c r="JU100" i="3" s="1"/>
  <c r="GW100" i="3"/>
  <c r="CK100" i="3"/>
  <c r="KK85" i="3"/>
  <c r="QG84" i="3"/>
  <c r="RZ100" i="3"/>
  <c r="CK101" i="3"/>
  <c r="JX99" i="3"/>
  <c r="CN99" i="3"/>
  <c r="CW99" i="3" s="1"/>
  <c r="CK99" i="3"/>
  <c r="AU99" i="3"/>
  <c r="BD99" i="3" s="1"/>
  <c r="IE86" i="3"/>
  <c r="HP86" i="3"/>
  <c r="CK86" i="3"/>
  <c r="SO84" i="3"/>
  <c r="GZ84" i="3"/>
  <c r="BV84" i="3"/>
  <c r="ON101" i="3"/>
  <c r="AU101" i="3"/>
  <c r="BD101" i="3" s="1"/>
  <c r="QV100" i="3"/>
  <c r="KM100" i="3"/>
  <c r="CZ100" i="3"/>
  <c r="PC99" i="3"/>
  <c r="BG99" i="3"/>
  <c r="PN86" i="3"/>
  <c r="PC86" i="3"/>
  <c r="NY86" i="3"/>
  <c r="IT86" i="3"/>
  <c r="GL86" i="3"/>
  <c r="BG85" i="3"/>
  <c r="IE84" i="3"/>
  <c r="DO84" i="3"/>
  <c r="JX120" i="3"/>
  <c r="TD118" i="3"/>
  <c r="JX118" i="3"/>
  <c r="PC117" i="3"/>
  <c r="ON83" i="3"/>
  <c r="HA83" i="3"/>
  <c r="JX98" i="3"/>
  <c r="LQ96" i="3"/>
  <c r="JX96" i="3"/>
  <c r="FW96" i="3"/>
  <c r="LB94" i="3"/>
  <c r="BG94" i="3"/>
  <c r="IE93" i="3"/>
  <c r="GL90" i="3"/>
  <c r="UH121" i="3"/>
  <c r="TS121" i="3"/>
  <c r="TD120" i="3"/>
  <c r="TS119" i="3"/>
  <c r="KM119" i="3"/>
  <c r="CK98" i="3"/>
  <c r="QV97" i="3"/>
  <c r="JI97" i="3"/>
  <c r="RZ94" i="3"/>
  <c r="PC94" i="3"/>
  <c r="CZ94" i="3"/>
  <c r="NY93" i="3"/>
  <c r="IE121" i="3"/>
  <c r="DO119" i="3"/>
  <c r="LB117" i="3"/>
  <c r="QV94" i="3"/>
  <c r="QG92" i="3"/>
  <c r="CK90" i="3"/>
  <c r="CZ86" i="3"/>
  <c r="JI86" i="3"/>
  <c r="IB85" i="3"/>
  <c r="ID85" i="3"/>
  <c r="PO86" i="3"/>
  <c r="PQ86" i="3"/>
  <c r="TD101" i="3"/>
  <c r="SO101" i="3"/>
  <c r="PR101" i="3"/>
  <c r="LB101" i="3"/>
  <c r="KM101" i="3"/>
  <c r="GW101" i="3"/>
  <c r="DO101" i="3"/>
  <c r="BG101" i="3"/>
  <c r="SO100" i="3"/>
  <c r="PN100" i="3"/>
  <c r="IT100" i="3"/>
  <c r="IA100" i="3"/>
  <c r="FH100" i="3"/>
  <c r="DC100" i="3"/>
  <c r="DL100" i="3" s="1"/>
  <c r="KA99" i="3"/>
  <c r="KJ99" i="3" s="1"/>
  <c r="IT99" i="3"/>
  <c r="HP99" i="3"/>
  <c r="TD86" i="3"/>
  <c r="KM86" i="3"/>
  <c r="GW86" i="3"/>
  <c r="GZ86" i="3"/>
  <c r="DO86" i="3"/>
  <c r="PN85" i="3"/>
  <c r="IA85" i="3"/>
  <c r="UH84" i="3"/>
  <c r="QJ84" i="3"/>
  <c r="QS84" i="3" s="1"/>
  <c r="IH84" i="3"/>
  <c r="IQ84" i="3" s="1"/>
  <c r="CZ84" i="3"/>
  <c r="BY84" i="3"/>
  <c r="CH84" i="3" s="1"/>
  <c r="FH101" i="3"/>
  <c r="PC100" i="3"/>
  <c r="DO100" i="3"/>
  <c r="UH100" i="3"/>
  <c r="JX100" i="3"/>
  <c r="IB120" i="3"/>
  <c r="ID120" i="3"/>
  <c r="LQ100" i="3"/>
  <c r="HP100" i="3"/>
  <c r="EV100" i="3"/>
  <c r="FE100" i="3" s="1"/>
  <c r="UH86" i="3"/>
  <c r="GZ85" i="3"/>
  <c r="QY84" i="3"/>
  <c r="RH84" i="3" s="1"/>
  <c r="IW84" i="3"/>
  <c r="JF84" i="3" s="1"/>
  <c r="IA84" i="3"/>
  <c r="FW84" i="3"/>
  <c r="FH84" i="3"/>
  <c r="CN84" i="3"/>
  <c r="CW84" i="3" s="1"/>
  <c r="QG121" i="3"/>
  <c r="DR121" i="3"/>
  <c r="EA121" i="3" s="1"/>
  <c r="PR120" i="3"/>
  <c r="IA120" i="3"/>
  <c r="RK119" i="3"/>
  <c r="QG119" i="3"/>
  <c r="NY119" i="3"/>
  <c r="IA119" i="3"/>
  <c r="RZ118" i="3"/>
  <c r="QV118" i="3"/>
  <c r="ON118" i="3"/>
  <c r="GW118" i="3"/>
  <c r="CK118" i="3"/>
  <c r="BV118" i="3"/>
  <c r="SO117" i="3"/>
  <c r="RK117" i="3"/>
  <c r="PN117" i="3"/>
  <c r="IT117" i="3"/>
  <c r="IA117" i="3"/>
  <c r="CK117" i="3"/>
  <c r="BG117" i="3"/>
  <c r="TD116" i="3"/>
  <c r="RK116" i="3"/>
  <c r="PC116" i="3"/>
  <c r="NY116" i="3"/>
  <c r="KI116" i="3"/>
  <c r="ID116" i="3"/>
  <c r="NY121" i="3"/>
  <c r="PN120" i="3"/>
  <c r="LQ119" i="3"/>
  <c r="LB119" i="3"/>
  <c r="GZ119" i="3"/>
  <c r="LQ118" i="3"/>
  <c r="PR117" i="3"/>
  <c r="ON116" i="3"/>
  <c r="KM116" i="3"/>
  <c r="RK120" i="3"/>
  <c r="JI120" i="3"/>
  <c r="FH119" i="3"/>
  <c r="BV119" i="3"/>
  <c r="NY120" i="3"/>
  <c r="IE119" i="3"/>
  <c r="IT118" i="3"/>
  <c r="HP116" i="3"/>
  <c r="GL116" i="3"/>
  <c r="FH116" i="3"/>
  <c r="CZ116" i="3"/>
  <c r="PC83" i="3"/>
  <c r="NY83" i="3"/>
  <c r="KM83" i="3"/>
  <c r="CK83" i="3"/>
  <c r="BG83" i="3"/>
  <c r="PN97" i="3"/>
  <c r="NY97" i="3"/>
  <c r="IA97" i="3"/>
  <c r="ID97" i="3"/>
  <c r="GL97" i="3"/>
  <c r="HA116" i="3"/>
  <c r="CK116" i="3"/>
  <c r="QG83" i="3"/>
  <c r="PN82" i="3"/>
  <c r="PU98" i="3"/>
  <c r="QD98" i="3" s="1"/>
  <c r="PN98" i="3"/>
  <c r="JI98" i="3"/>
  <c r="FH98" i="3"/>
  <c r="UH97" i="3"/>
  <c r="PC97" i="3"/>
  <c r="KM97" i="3"/>
  <c r="IT97" i="3"/>
  <c r="HP97" i="3"/>
  <c r="DO97" i="3"/>
  <c r="CK97" i="3"/>
  <c r="TS96" i="3"/>
  <c r="TS98" i="3"/>
  <c r="RN96" i="3"/>
  <c r="QV96" i="3"/>
  <c r="QG96" i="3"/>
  <c r="IT96" i="3"/>
  <c r="GW96" i="3"/>
  <c r="BY96" i="3"/>
  <c r="CH96" i="3" s="1"/>
  <c r="GW95" i="3"/>
  <c r="TS94" i="3"/>
  <c r="PF94" i="3"/>
  <c r="PO94" i="3" s="1"/>
  <c r="ON94" i="3"/>
  <c r="JL94" i="3"/>
  <c r="JU94" i="3" s="1"/>
  <c r="IT94" i="3"/>
  <c r="HS94" i="3"/>
  <c r="IB94" i="3" s="1"/>
  <c r="HP94" i="3"/>
  <c r="CK94" i="3"/>
  <c r="BJ94" i="3"/>
  <c r="BS94" i="3" s="1"/>
  <c r="SO93" i="3"/>
  <c r="LQ93" i="3"/>
  <c r="AU93" i="3"/>
  <c r="BD93" i="3" s="1"/>
  <c r="NY90" i="3"/>
  <c r="DO90" i="3"/>
  <c r="PR94" i="3"/>
  <c r="JX94" i="3"/>
  <c r="GL93" i="3"/>
  <c r="FW92" i="3"/>
  <c r="SO90" i="3"/>
  <c r="KM90" i="3"/>
  <c r="IE90" i="3"/>
  <c r="TS93" i="3"/>
  <c r="QG93" i="3"/>
  <c r="PR93" i="3"/>
  <c r="KM93" i="3"/>
  <c r="LQ92" i="3"/>
  <c r="HP92" i="3"/>
  <c r="CZ92" i="3"/>
  <c r="DO91" i="3"/>
  <c r="LQ94" i="3"/>
  <c r="KI94" i="3"/>
  <c r="FW93" i="3"/>
  <c r="CZ93" i="3"/>
  <c r="UH92" i="3"/>
  <c r="UH91" i="3"/>
  <c r="PQ100" i="3"/>
  <c r="PO100" i="3"/>
  <c r="TS101" i="3"/>
  <c r="RN101" i="3"/>
  <c r="RW101" i="3" s="1"/>
  <c r="LQ101" i="3"/>
  <c r="JL101" i="3"/>
  <c r="JU101" i="3" s="1"/>
  <c r="IA101" i="3"/>
  <c r="QG100" i="3"/>
  <c r="PR100" i="3"/>
  <c r="NM100" i="3"/>
  <c r="NV100" i="3" s="1"/>
  <c r="LB100" i="3"/>
  <c r="KK100" i="3"/>
  <c r="VJ100" i="3" s="1"/>
  <c r="IE100" i="3"/>
  <c r="FZ100" i="3"/>
  <c r="GI100" i="3" s="1"/>
  <c r="BV100" i="3"/>
  <c r="BG100" i="3"/>
  <c r="UH99" i="3"/>
  <c r="TA99" i="3"/>
  <c r="UH101" i="3"/>
  <c r="RZ101" i="3"/>
  <c r="RK101" i="3"/>
  <c r="JX101" i="3"/>
  <c r="JI101" i="3"/>
  <c r="CZ101" i="3"/>
  <c r="NY100" i="3"/>
  <c r="GL100" i="3"/>
  <c r="TD99" i="3"/>
  <c r="PC101" i="3"/>
  <c r="HP101" i="3"/>
  <c r="ID100" i="3"/>
  <c r="PN99" i="3"/>
  <c r="KI101" i="3"/>
  <c r="FW101" i="3"/>
  <c r="QG99" i="3"/>
  <c r="LE99" i="3"/>
  <c r="LN99" i="3" s="1"/>
  <c r="ON99" i="3"/>
  <c r="NY99" i="3"/>
  <c r="HA99" i="3"/>
  <c r="FK99" i="3"/>
  <c r="FT99" i="3" s="1"/>
  <c r="FH99" i="3"/>
  <c r="GY85" i="3"/>
  <c r="VJ85" i="3" s="1"/>
  <c r="TP84" i="3"/>
  <c r="LE84" i="3"/>
  <c r="LN84" i="3" s="1"/>
  <c r="KI84" i="3"/>
  <c r="DR84" i="3"/>
  <c r="EA84" i="3" s="1"/>
  <c r="TD84" i="3"/>
  <c r="LB84" i="3"/>
  <c r="GW99" i="3"/>
  <c r="GZ99" i="3"/>
  <c r="BV99" i="3"/>
  <c r="PR86" i="3"/>
  <c r="KI86" i="3"/>
  <c r="KL86" i="3"/>
  <c r="IA86" i="3"/>
  <c r="ID86" i="3"/>
  <c r="SO85" i="3"/>
  <c r="QG85" i="3"/>
  <c r="NY85" i="3"/>
  <c r="KM85" i="3"/>
  <c r="IE85" i="3"/>
  <c r="GL85" i="3"/>
  <c r="FH85" i="3"/>
  <c r="DO85" i="3"/>
  <c r="BV85" i="3"/>
  <c r="TS84" i="3"/>
  <c r="QV84" i="3"/>
  <c r="LQ84" i="3"/>
  <c r="IT84" i="3"/>
  <c r="CK84" i="3"/>
  <c r="IE99" i="3"/>
  <c r="GL99" i="3"/>
  <c r="RZ86" i="3"/>
  <c r="JX86" i="3"/>
  <c r="BG86" i="3"/>
  <c r="ON84" i="3"/>
  <c r="HA84" i="3"/>
  <c r="CZ121" i="3"/>
  <c r="PU121" i="3"/>
  <c r="QD121" i="3" s="1"/>
  <c r="PP121" i="3"/>
  <c r="ON121" i="3"/>
  <c r="GZ121" i="3"/>
  <c r="FH121" i="3"/>
  <c r="BV121" i="3"/>
  <c r="TS120" i="3"/>
  <c r="SL120" i="3"/>
  <c r="ON120" i="3"/>
  <c r="LQ120" i="3"/>
  <c r="KA120" i="3"/>
  <c r="HA120" i="3"/>
  <c r="DC120" i="3"/>
  <c r="DL120" i="3" s="1"/>
  <c r="UH119" i="3"/>
  <c r="RZ119" i="3"/>
  <c r="QJ119" i="3"/>
  <c r="QS119" i="3" s="1"/>
  <c r="KL119" i="3"/>
  <c r="JX119" i="3"/>
  <c r="IH119" i="3"/>
  <c r="IQ119" i="3" s="1"/>
  <c r="FW119" i="3"/>
  <c r="BY119" i="3"/>
  <c r="CH119" i="3" s="1"/>
  <c r="SO118" i="3"/>
  <c r="QY118" i="3"/>
  <c r="RH118" i="3" s="1"/>
  <c r="KM118" i="3"/>
  <c r="IW118" i="3"/>
  <c r="JF118" i="3" s="1"/>
  <c r="EG118" i="3"/>
  <c r="GZ116" i="3"/>
  <c r="GX116" i="3"/>
  <c r="LB83" i="3"/>
  <c r="RZ98" i="3"/>
  <c r="CZ120" i="3"/>
  <c r="PR119" i="3"/>
  <c r="ID119" i="3"/>
  <c r="BG119" i="3"/>
  <c r="QG118" i="3"/>
  <c r="IE118" i="3"/>
  <c r="CN118" i="3"/>
  <c r="CW118" i="3" s="1"/>
  <c r="ID117" i="3"/>
  <c r="IB117" i="3"/>
  <c r="CK121" i="3"/>
  <c r="PQ120" i="3"/>
  <c r="PC120" i="3"/>
  <c r="HP120" i="3"/>
  <c r="PN119" i="3"/>
  <c r="NY118" i="3"/>
  <c r="IA118" i="3"/>
  <c r="GZ118" i="3"/>
  <c r="GL118" i="3"/>
  <c r="RN117" i="3"/>
  <c r="RW117" i="3" s="1"/>
  <c r="SO121" i="3"/>
  <c r="KI121" i="3"/>
  <c r="UH120" i="3"/>
  <c r="QV120" i="3"/>
  <c r="QG120" i="3"/>
  <c r="IT120" i="3"/>
  <c r="IE120" i="3"/>
  <c r="GW120" i="3"/>
  <c r="FW120" i="3"/>
  <c r="CK120" i="3"/>
  <c r="BV120" i="3"/>
  <c r="PC119" i="3"/>
  <c r="ON119" i="3"/>
  <c r="KK119" i="3"/>
  <c r="VJ119" i="3" s="1"/>
  <c r="HP119" i="3"/>
  <c r="HA119" i="3"/>
  <c r="PR118" i="3"/>
  <c r="PC118" i="3"/>
  <c r="HP118" i="3"/>
  <c r="QV83" i="3"/>
  <c r="DO118" i="3"/>
  <c r="TD117" i="3"/>
  <c r="ON117" i="3"/>
  <c r="KA117" i="3"/>
  <c r="HA117" i="3"/>
  <c r="FW117" i="3"/>
  <c r="DC117" i="3"/>
  <c r="DL117" i="3" s="1"/>
  <c r="RZ116" i="3"/>
  <c r="QJ116" i="3"/>
  <c r="QS116" i="3" s="1"/>
  <c r="LQ116" i="3"/>
  <c r="IH116" i="3"/>
  <c r="IQ116" i="3" s="1"/>
  <c r="Q116" i="3"/>
  <c r="Z116" i="3" s="1"/>
  <c r="RZ83" i="3"/>
  <c r="PN83" i="3"/>
  <c r="MX83" i="3"/>
  <c r="JX83" i="3"/>
  <c r="GZ83" i="3"/>
  <c r="GL83" i="3"/>
  <c r="FK83" i="3"/>
  <c r="FT83" i="3" s="1"/>
  <c r="PP82" i="3"/>
  <c r="IA82" i="3"/>
  <c r="TD98" i="3"/>
  <c r="PR98" i="3"/>
  <c r="QV117" i="3"/>
  <c r="TS116" i="3"/>
  <c r="QG116" i="3"/>
  <c r="IE116" i="3"/>
  <c r="FW116" i="3"/>
  <c r="UH98" i="3"/>
  <c r="JI117" i="3"/>
  <c r="GZ117" i="3"/>
  <c r="CZ117" i="3"/>
  <c r="DO83" i="3"/>
  <c r="FH118" i="3"/>
  <c r="BG118" i="3"/>
  <c r="BV117" i="3"/>
  <c r="LB116" i="3"/>
  <c r="JX116" i="3"/>
  <c r="JI116" i="3"/>
  <c r="UH83" i="3"/>
  <c r="TS83" i="3"/>
  <c r="LQ83" i="3"/>
  <c r="KI83" i="3"/>
  <c r="IE83" i="3"/>
  <c r="BV83" i="3"/>
  <c r="KI82" i="3"/>
  <c r="RK98" i="3"/>
  <c r="KL98" i="3"/>
  <c r="LT98" i="3"/>
  <c r="ME98" i="3" s="1"/>
  <c r="IT98" i="3"/>
  <c r="GW98" i="3"/>
  <c r="EG98" i="3"/>
  <c r="AU98" i="3"/>
  <c r="BD98" i="3" s="1"/>
  <c r="SL97" i="3"/>
  <c r="KA97" i="3"/>
  <c r="IC97" i="3"/>
  <c r="GW97" i="3"/>
  <c r="GZ97" i="3"/>
  <c r="FW97" i="3"/>
  <c r="DC97" i="3"/>
  <c r="DL97" i="3" s="1"/>
  <c r="PR96" i="3"/>
  <c r="PC96" i="3"/>
  <c r="NY96" i="3"/>
  <c r="MI96" i="3"/>
  <c r="HP96" i="3"/>
  <c r="GZ96" i="3"/>
  <c r="GL96" i="3"/>
  <c r="BG96" i="3"/>
  <c r="ON98" i="3"/>
  <c r="LQ98" i="3"/>
  <c r="HA98" i="3"/>
  <c r="ON97" i="3"/>
  <c r="HA97" i="3"/>
  <c r="RK96" i="3"/>
  <c r="JI96" i="3"/>
  <c r="IE96" i="3"/>
  <c r="CZ96" i="3"/>
  <c r="BV96" i="3"/>
  <c r="PR97" i="3"/>
  <c r="BG97" i="3"/>
  <c r="KM96" i="3"/>
  <c r="DO96" i="3"/>
  <c r="PQ98" i="3"/>
  <c r="PC98" i="3"/>
  <c r="LB98" i="3"/>
  <c r="HP98" i="3"/>
  <c r="GL98" i="3"/>
  <c r="RZ97" i="3"/>
  <c r="LB97" i="3"/>
  <c r="JX97" i="3"/>
  <c r="FH97" i="3"/>
  <c r="PN96" i="3"/>
  <c r="ON96" i="3"/>
  <c r="HA96" i="3"/>
  <c r="FH96" i="3"/>
  <c r="PN95" i="3"/>
  <c r="KL94" i="3"/>
  <c r="KJ94" i="3"/>
  <c r="LT94" i="3"/>
  <c r="MC94" i="3" s="1"/>
  <c r="GW94" i="3"/>
  <c r="FW94" i="3"/>
  <c r="DC94" i="3"/>
  <c r="DL94" i="3" s="1"/>
  <c r="RZ93" i="3"/>
  <c r="RK93" i="3"/>
  <c r="OB93" i="3"/>
  <c r="OK93" i="3" s="1"/>
  <c r="JX93" i="3"/>
  <c r="JI93" i="3"/>
  <c r="GO93" i="3"/>
  <c r="HS92" i="3"/>
  <c r="IB92" i="3" s="1"/>
  <c r="IA92" i="3"/>
  <c r="BG92" i="3"/>
  <c r="TP91" i="3"/>
  <c r="OQ91" i="3"/>
  <c r="OZ91" i="3" s="1"/>
  <c r="DR91" i="3"/>
  <c r="EA91" i="3" s="1"/>
  <c r="BG91" i="3"/>
  <c r="PF90" i="3"/>
  <c r="PO90" i="3" s="1"/>
  <c r="PN90" i="3"/>
  <c r="QG94" i="3"/>
  <c r="IE94" i="3"/>
  <c r="HA94" i="3"/>
  <c r="MI92" i="3"/>
  <c r="KA92" i="3"/>
  <c r="KJ92" i="3" s="1"/>
  <c r="KI92" i="3"/>
  <c r="DC92" i="3"/>
  <c r="DL92" i="3" s="1"/>
  <c r="RN91" i="3"/>
  <c r="RW91" i="3" s="1"/>
  <c r="LE91" i="3"/>
  <c r="LN91" i="3" s="1"/>
  <c r="KA91" i="3"/>
  <c r="KJ91" i="3" s="1"/>
  <c r="KI91" i="3"/>
  <c r="LB90" i="3"/>
  <c r="IT90" i="3"/>
  <c r="HA90" i="3"/>
  <c r="PP92" i="3"/>
  <c r="PQ92" i="3"/>
  <c r="FZ91" i="3"/>
  <c r="GI91" i="3" s="1"/>
  <c r="JL90" i="3"/>
  <c r="JU90" i="3" s="1"/>
  <c r="EG90" i="3"/>
  <c r="UH94" i="3"/>
  <c r="PC93" i="3"/>
  <c r="HP93" i="3"/>
  <c r="BY93" i="3"/>
  <c r="CH93" i="3" s="1"/>
  <c r="BJ92" i="3"/>
  <c r="BS92" i="3" s="1"/>
  <c r="QG91" i="3"/>
  <c r="NM91" i="3"/>
  <c r="NV91" i="3" s="1"/>
  <c r="JL91" i="3"/>
  <c r="JU91" i="3" s="1"/>
  <c r="HD91" i="3"/>
  <c r="HM91" i="3" s="1"/>
  <c r="FH91" i="3"/>
  <c r="QV90" i="3"/>
  <c r="KM92" i="3"/>
  <c r="JX92" i="3"/>
  <c r="IE92" i="3"/>
  <c r="DO92" i="3"/>
  <c r="TS92" i="3"/>
  <c r="TD92" i="3"/>
  <c r="RZ92" i="3"/>
  <c r="GZ92" i="3"/>
  <c r="GL92" i="3"/>
  <c r="FH92" i="3"/>
  <c r="RK91" i="3"/>
  <c r="JI91" i="3"/>
  <c r="GZ91" i="3"/>
  <c r="FW91" i="3"/>
  <c r="TD90" i="3"/>
  <c r="ON90" i="3"/>
  <c r="HA92" i="3"/>
  <c r="TD91" i="3"/>
  <c r="LB91" i="3"/>
  <c r="RZ90" i="3"/>
  <c r="QG101" i="3"/>
  <c r="IE101" i="3"/>
  <c r="BV101" i="3"/>
  <c r="RK99" i="3"/>
  <c r="JI99" i="3"/>
  <c r="NY101" i="3"/>
  <c r="ID101" i="3"/>
  <c r="GL101" i="3"/>
  <c r="TD100" i="3"/>
  <c r="KL101" i="3"/>
  <c r="KJ101" i="3"/>
  <c r="GZ100" i="3"/>
  <c r="GX100" i="3"/>
  <c r="ON100" i="3"/>
  <c r="HA100" i="3"/>
  <c r="TS99" i="3"/>
  <c r="LQ99" i="3"/>
  <c r="IC101" i="3"/>
  <c r="VJ101" i="3" s="1"/>
  <c r="TV86" i="3"/>
  <c r="UE86" i="3" s="1"/>
  <c r="QV86" i="3"/>
  <c r="QG86" i="3"/>
  <c r="TS85" i="3"/>
  <c r="TD85" i="3"/>
  <c r="RK85" i="3"/>
  <c r="QV85" i="3"/>
  <c r="PC85" i="3"/>
  <c r="ON85" i="3"/>
  <c r="LQ85" i="3"/>
  <c r="LB85" i="3"/>
  <c r="JI85" i="3"/>
  <c r="IT85" i="3"/>
  <c r="HP85" i="3"/>
  <c r="HA85" i="3"/>
  <c r="FW85" i="3"/>
  <c r="CZ85" i="3"/>
  <c r="CK85" i="3"/>
  <c r="PC84" i="3"/>
  <c r="HP84" i="3"/>
  <c r="BG84" i="3"/>
  <c r="FW99" i="3"/>
  <c r="CZ99" i="3"/>
  <c r="GZ101" i="3"/>
  <c r="PQ99" i="3"/>
  <c r="UH85" i="3"/>
  <c r="RZ84" i="3"/>
  <c r="RK84" i="3"/>
  <c r="JX84" i="3"/>
  <c r="JI84" i="3"/>
  <c r="GY86" i="3"/>
  <c r="VJ86" i="3" s="1"/>
  <c r="PP84" i="3"/>
  <c r="QV121" i="3"/>
  <c r="PQ85" i="3"/>
  <c r="PR84" i="3"/>
  <c r="KL84" i="3"/>
  <c r="ID84" i="3"/>
  <c r="PR121" i="3"/>
  <c r="JX121" i="3"/>
  <c r="IC121" i="3"/>
  <c r="VJ121" i="3" s="1"/>
  <c r="KM120" i="3"/>
  <c r="DO120" i="3"/>
  <c r="QV119" i="3"/>
  <c r="IT119" i="3"/>
  <c r="CK119" i="3"/>
  <c r="RK118" i="3"/>
  <c r="JI118" i="3"/>
  <c r="CZ118" i="3"/>
  <c r="RZ117" i="3"/>
  <c r="HA121" i="3"/>
  <c r="RZ121" i="3"/>
  <c r="KL121" i="3"/>
  <c r="IT121" i="3"/>
  <c r="BG121" i="3"/>
  <c r="GL120" i="3"/>
  <c r="KL118" i="3"/>
  <c r="KJ118" i="3"/>
  <c r="FW118" i="3"/>
  <c r="PQ117" i="3"/>
  <c r="LB121" i="3"/>
  <c r="PQ119" i="3"/>
  <c r="PO119" i="3"/>
  <c r="ID118" i="3"/>
  <c r="IB118" i="3"/>
  <c r="GZ120" i="3"/>
  <c r="PQ118" i="3"/>
  <c r="QV116" i="3"/>
  <c r="IT116" i="3"/>
  <c r="KL83" i="3"/>
  <c r="KJ83" i="3"/>
  <c r="FW83" i="3"/>
  <c r="NY98" i="3"/>
  <c r="DO98" i="3"/>
  <c r="SL117" i="3"/>
  <c r="QG117" i="3"/>
  <c r="IE117" i="3"/>
  <c r="FH117" i="3"/>
  <c r="TV116" i="3"/>
  <c r="UE116" i="3" s="1"/>
  <c r="ID83" i="3"/>
  <c r="IB83" i="3"/>
  <c r="PQ116" i="3"/>
  <c r="PO116" i="3"/>
  <c r="RK83" i="3"/>
  <c r="JI83" i="3"/>
  <c r="CZ83" i="3"/>
  <c r="KM98" i="3"/>
  <c r="NY117" i="3"/>
  <c r="KM117" i="3"/>
  <c r="GL117" i="3"/>
  <c r="DO117" i="3"/>
  <c r="KJ116" i="3"/>
  <c r="IB116" i="3"/>
  <c r="PQ83" i="3"/>
  <c r="GZ98" i="3"/>
  <c r="QG97" i="3"/>
  <c r="IE97" i="3"/>
  <c r="TD96" i="3"/>
  <c r="LB96" i="3"/>
  <c r="FW98" i="3"/>
  <c r="CZ98" i="3"/>
  <c r="PQ96" i="3"/>
  <c r="PO96" i="3"/>
  <c r="TV97" i="3"/>
  <c r="UE97" i="3" s="1"/>
  <c r="GY97" i="3"/>
  <c r="VJ97" i="3" s="1"/>
  <c r="PQ97" i="3"/>
  <c r="KL96" i="3"/>
  <c r="ID96" i="3"/>
  <c r="KK95" i="3"/>
  <c r="IC95" i="3"/>
  <c r="SO94" i="3"/>
  <c r="KM94" i="3"/>
  <c r="GZ94" i="3"/>
  <c r="GL94" i="3"/>
  <c r="TD93" i="3"/>
  <c r="LB93" i="3"/>
  <c r="PQ93" i="3"/>
  <c r="PO93" i="3"/>
  <c r="TV94" i="3"/>
  <c r="UE94" i="3" s="1"/>
  <c r="NY94" i="3"/>
  <c r="DO94" i="3"/>
  <c r="ON93" i="3"/>
  <c r="HA93" i="3"/>
  <c r="FH94" i="3"/>
  <c r="QV93" i="3"/>
  <c r="IT93" i="3"/>
  <c r="GY94" i="3"/>
  <c r="VJ94" i="3" s="1"/>
  <c r="DO93" i="3"/>
  <c r="QV92" i="3"/>
  <c r="PR92" i="3"/>
  <c r="IT92" i="3"/>
  <c r="CK92" i="3"/>
  <c r="AF92" i="3"/>
  <c r="KL93" i="3"/>
  <c r="ID93" i="3"/>
  <c r="PU91" i="3"/>
  <c r="QD91" i="3" s="1"/>
  <c r="FH93" i="3"/>
  <c r="KK91" i="3"/>
  <c r="TV92" i="3"/>
  <c r="UE92" i="3" s="1"/>
  <c r="ON92" i="3"/>
  <c r="TS91" i="3"/>
  <c r="ON91" i="3"/>
  <c r="LQ91" i="3"/>
  <c r="HA91" i="3"/>
  <c r="PC91" i="3"/>
  <c r="IA91" i="3"/>
  <c r="IC91" i="3"/>
  <c r="VJ91" i="3" s="1"/>
  <c r="ID91" i="3"/>
  <c r="HP91" i="3"/>
  <c r="AU91" i="3"/>
  <c r="BD91" i="3" s="1"/>
  <c r="PU90" i="3"/>
  <c r="QD90" i="3" s="1"/>
  <c r="KA90" i="3"/>
  <c r="KJ90" i="3" s="1"/>
  <c r="KI90" i="3"/>
  <c r="FZ90" i="3"/>
  <c r="GI90" i="3" s="1"/>
  <c r="QV91" i="3"/>
  <c r="PQ91" i="3"/>
  <c r="JM91" i="3"/>
  <c r="JX91" i="3" s="1"/>
  <c r="IT91" i="3"/>
  <c r="PP91" i="3"/>
  <c r="TS90" i="3"/>
  <c r="LQ90" i="3"/>
  <c r="IA90" i="3"/>
  <c r="IC90" i="3"/>
  <c r="VJ90" i="3" s="1"/>
  <c r="ID90" i="3"/>
  <c r="HP90" i="3"/>
  <c r="PC90" i="3"/>
  <c r="KK90" i="3"/>
  <c r="JI90" i="3"/>
  <c r="FW90" i="3"/>
  <c r="BJ90" i="3"/>
  <c r="BS90" i="3" s="1"/>
  <c r="BG90" i="3"/>
  <c r="VH99" i="3" l="1"/>
  <c r="VJ95" i="3"/>
  <c r="VH95" i="3"/>
  <c r="VH82" i="3"/>
  <c r="VH116" i="3"/>
  <c r="VO94" i="3"/>
  <c r="VP100" i="3"/>
  <c r="VO85" i="3"/>
  <c r="VP83" i="3"/>
  <c r="VO96" i="3"/>
  <c r="VP101" i="3"/>
  <c r="VP120" i="3"/>
  <c r="VP117" i="3"/>
  <c r="VO97" i="3"/>
  <c r="VO116" i="3"/>
  <c r="VP84" i="3"/>
  <c r="VO82" i="3"/>
  <c r="VO86" i="3"/>
  <c r="VO91" i="3"/>
  <c r="VO98" i="3"/>
  <c r="VP85" i="3"/>
  <c r="VP119" i="3"/>
  <c r="VO117" i="3"/>
  <c r="VO120" i="3"/>
  <c r="VP99" i="3"/>
  <c r="VO93" i="3"/>
  <c r="VO118" i="3"/>
  <c r="VO121" i="3"/>
  <c r="VO90" i="3"/>
  <c r="VO84" i="3"/>
  <c r="VO83" i="3"/>
  <c r="VO95" i="3"/>
  <c r="VP86" i="3"/>
  <c r="VP121" i="3"/>
  <c r="VP118" i="3"/>
  <c r="VO100" i="3"/>
  <c r="VO92" i="3"/>
  <c r="VO99" i="3"/>
  <c r="VO119" i="3"/>
  <c r="VO101" i="3"/>
  <c r="VP96" i="3"/>
  <c r="AR82" i="3"/>
  <c r="EP101" i="3"/>
  <c r="ER101" i="3"/>
  <c r="EP120" i="3"/>
  <c r="ER120" i="3"/>
  <c r="EP121" i="3"/>
  <c r="ER121" i="3"/>
  <c r="EP85" i="3"/>
  <c r="ER85" i="3"/>
  <c r="EP99" i="3"/>
  <c r="ER99" i="3"/>
  <c r="ES95" i="3"/>
  <c r="EP117" i="3"/>
  <c r="ER117" i="3"/>
  <c r="EP92" i="3"/>
  <c r="ER92" i="3"/>
  <c r="EP90" i="3"/>
  <c r="ER90" i="3"/>
  <c r="EP86" i="3"/>
  <c r="ER86" i="3"/>
  <c r="EP95" i="3"/>
  <c r="ER95" i="3"/>
  <c r="EP91" i="3"/>
  <c r="ER91" i="3"/>
  <c r="EP93" i="3"/>
  <c r="ER93" i="3"/>
  <c r="EP116" i="3"/>
  <c r="ER116" i="3"/>
  <c r="EP97" i="3"/>
  <c r="ER97" i="3"/>
  <c r="EP84" i="3"/>
  <c r="ER84" i="3"/>
  <c r="EP94" i="3"/>
  <c r="ER94" i="3"/>
  <c r="EP100" i="3"/>
  <c r="ER100" i="3"/>
  <c r="EP119" i="3"/>
  <c r="ER119" i="3"/>
  <c r="EP98" i="3"/>
  <c r="ER98" i="3"/>
  <c r="EP118" i="3"/>
  <c r="ER118" i="3"/>
  <c r="EP82" i="3"/>
  <c r="ER82" i="3"/>
  <c r="EP96" i="3"/>
  <c r="ER96" i="3"/>
  <c r="EP83" i="3"/>
  <c r="ER83" i="3"/>
  <c r="AO121" i="3"/>
  <c r="VI121" i="3" s="1"/>
  <c r="AQ121" i="3"/>
  <c r="AO86" i="3"/>
  <c r="VI86" i="3" s="1"/>
  <c r="AQ86" i="3"/>
  <c r="AO97" i="3"/>
  <c r="VI97" i="3" s="1"/>
  <c r="AQ97" i="3"/>
  <c r="AO99" i="3"/>
  <c r="VI99" i="3" s="1"/>
  <c r="AQ99" i="3"/>
  <c r="AO91" i="3"/>
  <c r="VI91" i="3" s="1"/>
  <c r="AQ91" i="3"/>
  <c r="AO92" i="3"/>
  <c r="VI92" i="3" s="1"/>
  <c r="AQ92" i="3"/>
  <c r="AO90" i="3"/>
  <c r="VI90" i="3" s="1"/>
  <c r="AQ90" i="3"/>
  <c r="AO83" i="3"/>
  <c r="VI83" i="3" s="1"/>
  <c r="AQ83" i="3"/>
  <c r="AO94" i="3"/>
  <c r="VI94" i="3" s="1"/>
  <c r="AQ94" i="3"/>
  <c r="AO120" i="3"/>
  <c r="VI120" i="3" s="1"/>
  <c r="AQ120" i="3"/>
  <c r="AO118" i="3"/>
  <c r="VI118" i="3" s="1"/>
  <c r="AQ118" i="3"/>
  <c r="AO119" i="3"/>
  <c r="VI119" i="3" s="1"/>
  <c r="AQ119" i="3"/>
  <c r="AO98" i="3"/>
  <c r="VI98" i="3" s="1"/>
  <c r="AQ98" i="3"/>
  <c r="AO82" i="3"/>
  <c r="AQ82" i="3"/>
  <c r="AO84" i="3"/>
  <c r="AQ84" i="3"/>
  <c r="AO93" i="3"/>
  <c r="VI93" i="3" s="1"/>
  <c r="AQ93" i="3"/>
  <c r="AR95" i="3"/>
  <c r="AO96" i="3"/>
  <c r="VI96" i="3" s="1"/>
  <c r="AQ96" i="3"/>
  <c r="AO101" i="3"/>
  <c r="VI101" i="3" s="1"/>
  <c r="AQ101" i="3"/>
  <c r="AO85" i="3"/>
  <c r="VI85" i="3" s="1"/>
  <c r="AQ85" i="3"/>
  <c r="AO95" i="3"/>
  <c r="AQ95" i="3"/>
  <c r="AO117" i="3"/>
  <c r="VI117" i="3" s="1"/>
  <c r="AQ117" i="3"/>
  <c r="AO116" i="3"/>
  <c r="VI116" i="3" s="1"/>
  <c r="AQ116" i="3"/>
  <c r="AO100" i="3"/>
  <c r="AQ100" i="3"/>
  <c r="BV82" i="3"/>
  <c r="MR96" i="3"/>
  <c r="MT96" i="3"/>
  <c r="MR117" i="3"/>
  <c r="MT117" i="3"/>
  <c r="MR84" i="3"/>
  <c r="MT84" i="3"/>
  <c r="MR101" i="3"/>
  <c r="MT101" i="3"/>
  <c r="MR93" i="3"/>
  <c r="MT93" i="3"/>
  <c r="MR94" i="3"/>
  <c r="MT94" i="3"/>
  <c r="MR118" i="3"/>
  <c r="MT118" i="3"/>
  <c r="MU95" i="3"/>
  <c r="MR100" i="3"/>
  <c r="MT100" i="3"/>
  <c r="MR120" i="3"/>
  <c r="MT120" i="3"/>
  <c r="MR90" i="3"/>
  <c r="MT90" i="3"/>
  <c r="MR121" i="3"/>
  <c r="MT121" i="3"/>
  <c r="MR82" i="3"/>
  <c r="MT82" i="3"/>
  <c r="MU82" i="3"/>
  <c r="MR98" i="3"/>
  <c r="MT98" i="3"/>
  <c r="MR95" i="3"/>
  <c r="MT95" i="3"/>
  <c r="MR91" i="3"/>
  <c r="MT91" i="3"/>
  <c r="MR116" i="3"/>
  <c r="MT116" i="3"/>
  <c r="MR83" i="3"/>
  <c r="MT83" i="3"/>
  <c r="MR92" i="3"/>
  <c r="MT92" i="3"/>
  <c r="MR119" i="3"/>
  <c r="MT119" i="3"/>
  <c r="MR85" i="3"/>
  <c r="MT85" i="3"/>
  <c r="MR97" i="3"/>
  <c r="MT97" i="3"/>
  <c r="MR86" i="3"/>
  <c r="MT86" i="3"/>
  <c r="MR99" i="3"/>
  <c r="MT99" i="3"/>
  <c r="NJ95" i="3"/>
  <c r="NG96" i="3"/>
  <c r="NI96" i="3"/>
  <c r="NG117" i="3"/>
  <c r="NI117" i="3"/>
  <c r="NG101" i="3"/>
  <c r="NI101" i="3"/>
  <c r="NG120" i="3"/>
  <c r="NI120" i="3"/>
  <c r="NG85" i="3"/>
  <c r="NI85" i="3"/>
  <c r="NG83" i="3"/>
  <c r="NI83" i="3"/>
  <c r="NG97" i="3"/>
  <c r="NI97" i="3"/>
  <c r="NG116" i="3"/>
  <c r="NI116" i="3"/>
  <c r="NG100" i="3"/>
  <c r="NI100" i="3"/>
  <c r="NG84" i="3"/>
  <c r="NI84" i="3"/>
  <c r="NG95" i="3"/>
  <c r="NI95" i="3"/>
  <c r="NG82" i="3"/>
  <c r="NI82" i="3"/>
  <c r="NG93" i="3"/>
  <c r="NI93" i="3"/>
  <c r="NG121" i="3"/>
  <c r="NI121" i="3"/>
  <c r="NG86" i="3"/>
  <c r="NI86" i="3"/>
  <c r="NG92" i="3"/>
  <c r="NI92" i="3"/>
  <c r="NG94" i="3"/>
  <c r="NI94" i="3"/>
  <c r="NG91" i="3"/>
  <c r="NI91" i="3"/>
  <c r="NJ82" i="3"/>
  <c r="NG119" i="3"/>
  <c r="NI119" i="3"/>
  <c r="NG90" i="3"/>
  <c r="NI90" i="3"/>
  <c r="NG99" i="3"/>
  <c r="NI99" i="3"/>
  <c r="NG118" i="3"/>
  <c r="NI118" i="3"/>
  <c r="NG98" i="3"/>
  <c r="NI98" i="3"/>
  <c r="QV95" i="3"/>
  <c r="PO95" i="3"/>
  <c r="CH95" i="3"/>
  <c r="JH95" i="3"/>
  <c r="TS95" i="3"/>
  <c r="NV95" i="3"/>
  <c r="TA95" i="3"/>
  <c r="TD95" i="3"/>
  <c r="BS87" i="3"/>
  <c r="Z95" i="3"/>
  <c r="FT95" i="3"/>
  <c r="FE95" i="3"/>
  <c r="DO95" i="3"/>
  <c r="GL95" i="3"/>
  <c r="KL95" i="3"/>
  <c r="PB95" i="3"/>
  <c r="CW95" i="3"/>
  <c r="IQ95" i="3"/>
  <c r="EA95" i="3"/>
  <c r="GI95" i="3"/>
  <c r="MC95" i="3"/>
  <c r="QD95" i="3"/>
  <c r="UE95" i="3"/>
  <c r="JW95" i="3"/>
  <c r="RJ95" i="3"/>
  <c r="SL95" i="3"/>
  <c r="HO95" i="3"/>
  <c r="TP95" i="3"/>
  <c r="AC95" i="3"/>
  <c r="FH95" i="3"/>
  <c r="IB95" i="3"/>
  <c r="SO95" i="3"/>
  <c r="JI95" i="3"/>
  <c r="RW95" i="3"/>
  <c r="KY95" i="3"/>
  <c r="NY95" i="3"/>
  <c r="JF82" i="3"/>
  <c r="BD82" i="3"/>
  <c r="DL82" i="3"/>
  <c r="TP82" i="3"/>
  <c r="IQ82" i="3"/>
  <c r="MC82" i="3"/>
  <c r="JU82" i="3"/>
  <c r="QS82" i="3"/>
  <c r="RW82" i="3"/>
  <c r="AC82" i="3"/>
  <c r="LN82" i="3"/>
  <c r="KJ82" i="3"/>
  <c r="BS82" i="3"/>
  <c r="PO82" i="3"/>
  <c r="SL82" i="3"/>
  <c r="EA82" i="3"/>
  <c r="HM82" i="3"/>
  <c r="MF82" i="3"/>
  <c r="IB82" i="3"/>
  <c r="OZ82" i="3"/>
  <c r="TC82" i="3"/>
  <c r="CH82" i="3"/>
  <c r="Z82" i="3"/>
  <c r="QD82" i="3"/>
  <c r="FE82" i="3"/>
  <c r="BG82" i="3"/>
  <c r="ED82" i="3"/>
  <c r="GZ82" i="3"/>
  <c r="CW82" i="3"/>
  <c r="UE82" i="3"/>
  <c r="KY82" i="3"/>
  <c r="CY120" i="3"/>
  <c r="JW83" i="3"/>
  <c r="NX116" i="3"/>
  <c r="ME92" i="3"/>
  <c r="ME97" i="3"/>
  <c r="ME120" i="3"/>
  <c r="ME84" i="3"/>
  <c r="ME82" i="3"/>
  <c r="ME119" i="3"/>
  <c r="ME86" i="3"/>
  <c r="ME91" i="3"/>
  <c r="ME96" i="3"/>
  <c r="ME118" i="3"/>
  <c r="ME90" i="3"/>
  <c r="ME94" i="3"/>
  <c r="ME99" i="3"/>
  <c r="ME83" i="3"/>
  <c r="ME85" i="3"/>
  <c r="ME93" i="3"/>
  <c r="ME95" i="3"/>
  <c r="ME121" i="3"/>
  <c r="ME100" i="3"/>
  <c r="MF95" i="3"/>
  <c r="TC120" i="3"/>
  <c r="CJ101" i="3"/>
  <c r="CY119" i="3"/>
  <c r="FG94" i="3"/>
  <c r="OM83" i="3"/>
  <c r="GK99" i="3"/>
  <c r="LA120" i="3"/>
  <c r="HO119" i="3"/>
  <c r="NX101" i="3"/>
  <c r="PB119" i="3"/>
  <c r="RJ96" i="3"/>
  <c r="GK84" i="3"/>
  <c r="TC100" i="3"/>
  <c r="JH98" i="3"/>
  <c r="FV121" i="3"/>
  <c r="LP92" i="3"/>
  <c r="PB92" i="3"/>
  <c r="IS100" i="3"/>
  <c r="HO121" i="3"/>
  <c r="NX118" i="3"/>
  <c r="CJ99" i="3"/>
  <c r="PB121" i="3"/>
  <c r="HO90" i="3"/>
  <c r="SN90" i="3"/>
  <c r="RY97" i="3"/>
  <c r="CJ121" i="3"/>
  <c r="PB98" i="3"/>
  <c r="SN92" i="3"/>
  <c r="LA94" i="3"/>
  <c r="JH97" i="3"/>
  <c r="SN98" i="3"/>
  <c r="CJ92" i="3"/>
  <c r="DN96" i="3"/>
  <c r="DN90" i="3"/>
  <c r="JW121" i="3"/>
  <c r="SN86" i="3"/>
  <c r="JH86" i="3"/>
  <c r="TR96" i="3"/>
  <c r="QU100" i="3"/>
  <c r="SN93" i="3"/>
  <c r="HO98" i="3"/>
  <c r="CY98" i="3"/>
  <c r="JH91" i="3"/>
  <c r="JH93" i="3"/>
  <c r="TR97" i="3"/>
  <c r="KL82" i="3"/>
  <c r="TR119" i="3"/>
  <c r="SN118" i="3"/>
  <c r="QU121" i="3"/>
  <c r="TC90" i="3"/>
  <c r="FG97" i="3"/>
  <c r="LP101" i="3"/>
  <c r="LP96" i="3"/>
  <c r="DN84" i="3"/>
  <c r="CJ83" i="3"/>
  <c r="PB90" i="3"/>
  <c r="QU98" i="3"/>
  <c r="HO117" i="3"/>
  <c r="IS92" i="3"/>
  <c r="GK98" i="3"/>
  <c r="RJ83" i="3"/>
  <c r="BU91" i="3"/>
  <c r="JW118" i="3"/>
  <c r="JW119" i="3"/>
  <c r="OM92" i="3"/>
  <c r="DN85" i="3"/>
  <c r="RJ116" i="3"/>
  <c r="JH100" i="3"/>
  <c r="QF100" i="3"/>
  <c r="UG101" i="3"/>
  <c r="CY116" i="3"/>
  <c r="LP119" i="3"/>
  <c r="QU91" i="3"/>
  <c r="OM118" i="3"/>
  <c r="CJ85" i="3"/>
  <c r="LP90" i="3"/>
  <c r="RJ120" i="3"/>
  <c r="FG121" i="3"/>
  <c r="LP86" i="3"/>
  <c r="UG85" i="3"/>
  <c r="LA91" i="3"/>
  <c r="CJ118" i="3"/>
  <c r="PB96" i="3"/>
  <c r="CY91" i="3"/>
  <c r="UG90" i="3"/>
  <c r="TR95" i="3"/>
  <c r="DN121" i="3"/>
  <c r="RY92" i="3"/>
  <c r="NX98" i="3"/>
  <c r="TC86" i="3"/>
  <c r="BU93" i="3"/>
  <c r="FG86" i="3"/>
  <c r="BU100" i="3"/>
  <c r="TR98" i="3"/>
  <c r="UG119" i="3"/>
  <c r="TC101" i="3"/>
  <c r="QV82" i="3"/>
  <c r="LA90" i="3"/>
  <c r="FV94" i="3"/>
  <c r="TC98" i="3"/>
  <c r="UG98" i="3"/>
  <c r="QU90" i="3"/>
  <c r="QF119" i="3"/>
  <c r="CJ94" i="3"/>
  <c r="PB118" i="3"/>
  <c r="DN99" i="3"/>
  <c r="LA83" i="3"/>
  <c r="GK85" i="3"/>
  <c r="IS121" i="3"/>
  <c r="TR85" i="3"/>
  <c r="HO92" i="3"/>
  <c r="NX93" i="3"/>
  <c r="IS117" i="3"/>
  <c r="RY84" i="3"/>
  <c r="RJ99" i="3"/>
  <c r="UG99" i="3"/>
  <c r="UG91" i="3"/>
  <c r="CJ90" i="3"/>
  <c r="QF97" i="3"/>
  <c r="UG83" i="3"/>
  <c r="TC118" i="3"/>
  <c r="TR101" i="3"/>
  <c r="FG116" i="3"/>
  <c r="PB84" i="3"/>
  <c r="HO101" i="3"/>
  <c r="RY86" i="3"/>
  <c r="RJ101" i="3"/>
  <c r="RJ86" i="3"/>
  <c r="IS97" i="3"/>
  <c r="PB117" i="3"/>
  <c r="JH120" i="3"/>
  <c r="NX121" i="3"/>
  <c r="OM101" i="3"/>
  <c r="JH99" i="3"/>
  <c r="TR99" i="3"/>
  <c r="PB99" i="3"/>
  <c r="IS93" i="3"/>
  <c r="FG93" i="3"/>
  <c r="SN116" i="3"/>
  <c r="FG119" i="3"/>
  <c r="RJ94" i="3"/>
  <c r="HO118" i="3"/>
  <c r="FG101" i="3"/>
  <c r="JH85" i="3"/>
  <c r="RJ98" i="3"/>
  <c r="CY93" i="3"/>
  <c r="BU96" i="3"/>
  <c r="LA97" i="3"/>
  <c r="JH116" i="3"/>
  <c r="JW116" i="3"/>
  <c r="LP117" i="3"/>
  <c r="BU121" i="3"/>
  <c r="JW99" i="3"/>
  <c r="IS101" i="3"/>
  <c r="PB101" i="3"/>
  <c r="QU86" i="3"/>
  <c r="LA84" i="3"/>
  <c r="FG92" i="3"/>
  <c r="PB97" i="3"/>
  <c r="BU82" i="3"/>
  <c r="CJ120" i="3"/>
  <c r="QU117" i="3"/>
  <c r="JW98" i="3"/>
  <c r="PB94" i="3"/>
  <c r="SN100" i="3"/>
  <c r="TC119" i="3"/>
  <c r="LA100" i="3"/>
  <c r="QF92" i="3"/>
  <c r="OM94" i="3"/>
  <c r="GK118" i="3"/>
  <c r="SN84" i="3"/>
  <c r="RY99" i="3"/>
  <c r="LA92" i="3"/>
  <c r="JW117" i="3"/>
  <c r="IS86" i="3"/>
  <c r="QF93" i="3"/>
  <c r="NX96" i="3"/>
  <c r="RJ119" i="3"/>
  <c r="QU101" i="3"/>
  <c r="FG98" i="3"/>
  <c r="OM120" i="3"/>
  <c r="UG120" i="3"/>
  <c r="OM100" i="3"/>
  <c r="TR117" i="3"/>
  <c r="UG118" i="3"/>
  <c r="JH94" i="3"/>
  <c r="FV98" i="3"/>
  <c r="PB85" i="3"/>
  <c r="RJ121" i="3"/>
  <c r="TR94" i="3"/>
  <c r="JW96" i="3"/>
  <c r="QF83" i="3"/>
  <c r="TR92" i="3"/>
  <c r="QU94" i="3"/>
  <c r="FG96" i="3"/>
  <c r="FV96" i="3"/>
  <c r="FG83" i="3"/>
  <c r="BU83" i="3"/>
  <c r="JH119" i="3"/>
  <c r="IS118" i="3"/>
  <c r="LP118" i="3"/>
  <c r="JH83" i="3"/>
  <c r="NX117" i="3"/>
  <c r="JW86" i="3"/>
  <c r="IT95" i="3"/>
  <c r="IQ91" i="3"/>
  <c r="IS91" i="3"/>
  <c r="TA91" i="3"/>
  <c r="TC91" i="3"/>
  <c r="RH93" i="3"/>
  <c r="RJ93" i="3"/>
  <c r="LN97" i="3"/>
  <c r="LP97" i="3"/>
  <c r="CH98" i="3"/>
  <c r="CJ98" i="3"/>
  <c r="GI83" i="3"/>
  <c r="GK83" i="3"/>
  <c r="CY94" i="3"/>
  <c r="TC94" i="3"/>
  <c r="PR95" i="3"/>
  <c r="RJ97" i="3"/>
  <c r="IS82" i="3"/>
  <c r="RJ91" i="3"/>
  <c r="FG91" i="3"/>
  <c r="HO94" i="3"/>
  <c r="JW93" i="3"/>
  <c r="IS94" i="3"/>
  <c r="RY95" i="3"/>
  <c r="NX83" i="3"/>
  <c r="RY116" i="3"/>
  <c r="RY119" i="3"/>
  <c r="CJ91" i="3"/>
  <c r="UG93" i="3"/>
  <c r="HO100" i="3"/>
  <c r="SN101" i="3"/>
  <c r="LQ82" i="3"/>
  <c r="RY120" i="3"/>
  <c r="OM99" i="3"/>
  <c r="DN116" i="3"/>
  <c r="JH101" i="3"/>
  <c r="CY85" i="3"/>
  <c r="RZ82" i="3"/>
  <c r="JX82" i="3"/>
  <c r="PC82" i="3"/>
  <c r="CW97" i="3"/>
  <c r="CY97" i="3"/>
  <c r="LN94" i="3"/>
  <c r="LP94" i="3"/>
  <c r="IQ98" i="3"/>
  <c r="IS98" i="3"/>
  <c r="KY98" i="3"/>
  <c r="LA98" i="3"/>
  <c r="OK98" i="3"/>
  <c r="OM98" i="3"/>
  <c r="RW98" i="3"/>
  <c r="RY98" i="3"/>
  <c r="CW83" i="3"/>
  <c r="CY83" i="3"/>
  <c r="HM116" i="3"/>
  <c r="HO116" i="3"/>
  <c r="OZ116" i="3"/>
  <c r="PB116" i="3"/>
  <c r="FE117" i="3"/>
  <c r="FG117" i="3"/>
  <c r="QD117" i="3"/>
  <c r="QF117" i="3"/>
  <c r="KY118" i="3"/>
  <c r="LA118" i="3"/>
  <c r="BS120" i="3"/>
  <c r="BU120" i="3"/>
  <c r="RW121" i="3"/>
  <c r="RY121" i="3"/>
  <c r="TA84" i="3"/>
  <c r="TC84" i="3"/>
  <c r="FE99" i="3"/>
  <c r="FG99" i="3"/>
  <c r="KY101" i="3"/>
  <c r="LA101" i="3"/>
  <c r="GI93" i="3"/>
  <c r="GK93" i="3"/>
  <c r="RW93" i="3"/>
  <c r="RY93" i="3"/>
  <c r="QD94" i="3"/>
  <c r="QF94" i="3"/>
  <c r="SL94" i="3"/>
  <c r="SN94" i="3"/>
  <c r="DL98" i="3"/>
  <c r="DN98" i="3"/>
  <c r="HM83" i="3"/>
  <c r="HO83" i="3"/>
  <c r="TA117" i="3"/>
  <c r="TC117" i="3"/>
  <c r="TP118" i="3"/>
  <c r="TR118" i="3"/>
  <c r="GI119" i="3"/>
  <c r="GK119" i="3"/>
  <c r="SL119" i="3"/>
  <c r="SN119" i="3"/>
  <c r="LN120" i="3"/>
  <c r="LP120" i="3"/>
  <c r="TP120" i="3"/>
  <c r="TR120" i="3"/>
  <c r="SL121" i="3"/>
  <c r="SN121" i="3"/>
  <c r="BS84" i="3"/>
  <c r="BU84" i="3"/>
  <c r="JU84" i="3"/>
  <c r="JW84" i="3"/>
  <c r="SL85" i="3"/>
  <c r="SN85" i="3"/>
  <c r="KY86" i="3"/>
  <c r="LA86" i="3"/>
  <c r="TP100" i="3"/>
  <c r="TR100" i="3"/>
  <c r="QS92" i="3"/>
  <c r="QU92" i="3"/>
  <c r="TA92" i="3"/>
  <c r="TC92" i="3"/>
  <c r="HM93" i="3"/>
  <c r="HO93" i="3"/>
  <c r="BS116" i="3"/>
  <c r="BU116" i="3"/>
  <c r="QD116" i="3"/>
  <c r="QF116" i="3"/>
  <c r="UE117" i="3"/>
  <c r="UG117" i="3"/>
  <c r="BS119" i="3"/>
  <c r="BU119" i="3"/>
  <c r="OK119" i="3"/>
  <c r="OM119" i="3"/>
  <c r="KY121" i="3"/>
  <c r="LA121" i="3"/>
  <c r="OK121" i="3"/>
  <c r="OM121" i="3"/>
  <c r="NV84" i="3"/>
  <c r="NX84" i="3"/>
  <c r="HM85" i="3"/>
  <c r="HO85" i="3"/>
  <c r="LN85" i="3"/>
  <c r="LP85" i="3"/>
  <c r="IQ99" i="3"/>
  <c r="IS99" i="3"/>
  <c r="CW100" i="3"/>
  <c r="CY100" i="3"/>
  <c r="GI101" i="3"/>
  <c r="GK101" i="3"/>
  <c r="MC101" i="3"/>
  <c r="QD101" i="3"/>
  <c r="QF101" i="3"/>
  <c r="LP93" i="3"/>
  <c r="RY118" i="3"/>
  <c r="DN93" i="3"/>
  <c r="CJ95" i="3"/>
  <c r="OM117" i="3"/>
  <c r="NX119" i="3"/>
  <c r="CY121" i="3"/>
  <c r="LA119" i="3"/>
  <c r="SN99" i="3"/>
  <c r="PB83" i="3"/>
  <c r="TR83" i="3"/>
  <c r="QS95" i="3"/>
  <c r="QU95" i="3"/>
  <c r="HP95" i="3"/>
  <c r="TS82" i="3"/>
  <c r="OK91" i="3"/>
  <c r="OM91" i="3"/>
  <c r="JF92" i="3"/>
  <c r="JH92" i="3"/>
  <c r="TP93" i="3"/>
  <c r="TR93" i="3"/>
  <c r="HM97" i="3"/>
  <c r="HO97" i="3"/>
  <c r="DL83" i="3"/>
  <c r="DN83" i="3"/>
  <c r="SL83" i="3"/>
  <c r="SN83" i="3"/>
  <c r="NV94" i="3"/>
  <c r="NX94" i="3"/>
  <c r="OK96" i="3"/>
  <c r="OM96" i="3"/>
  <c r="BS97" i="3"/>
  <c r="BU97" i="3"/>
  <c r="IQ83" i="3"/>
  <c r="IS83" i="3"/>
  <c r="QS83" i="3"/>
  <c r="QU83" i="3"/>
  <c r="LN116" i="3"/>
  <c r="LP116" i="3"/>
  <c r="TP116" i="3"/>
  <c r="TR116" i="3"/>
  <c r="MC117" i="3"/>
  <c r="DL118" i="3"/>
  <c r="DN118" i="3"/>
  <c r="QS118" i="3"/>
  <c r="QU118" i="3"/>
  <c r="IQ120" i="3"/>
  <c r="IS120" i="3"/>
  <c r="QS120" i="3"/>
  <c r="QU120" i="3"/>
  <c r="OK84" i="3"/>
  <c r="OM84" i="3"/>
  <c r="UE84" i="3"/>
  <c r="UG84" i="3"/>
  <c r="JU85" i="3"/>
  <c r="JW85" i="3"/>
  <c r="HM99" i="3"/>
  <c r="HO99" i="3"/>
  <c r="NV99" i="3"/>
  <c r="NX99" i="3"/>
  <c r="QD99" i="3"/>
  <c r="QF99" i="3"/>
  <c r="CH100" i="3"/>
  <c r="CJ100" i="3"/>
  <c r="JU92" i="3"/>
  <c r="JW92" i="3"/>
  <c r="CH97" i="3"/>
  <c r="CJ97" i="3"/>
  <c r="JU97" i="3"/>
  <c r="JW97" i="3"/>
  <c r="OK97" i="3"/>
  <c r="OM97" i="3"/>
  <c r="HM120" i="3"/>
  <c r="HO120" i="3"/>
  <c r="OZ120" i="3"/>
  <c r="PB120" i="3"/>
  <c r="QD85" i="3"/>
  <c r="QF85" i="3"/>
  <c r="CH86" i="3"/>
  <c r="CJ86" i="3"/>
  <c r="OK86" i="3"/>
  <c r="OM86" i="3"/>
  <c r="BS99" i="3"/>
  <c r="BU99" i="3"/>
  <c r="LN100" i="3"/>
  <c r="LP100" i="3"/>
  <c r="RH100" i="3"/>
  <c r="RJ100" i="3"/>
  <c r="OK90" i="3"/>
  <c r="OM90" i="3"/>
  <c r="GI92" i="3"/>
  <c r="GK92" i="3"/>
  <c r="RW83" i="3"/>
  <c r="RY83" i="3"/>
  <c r="MC116" i="3"/>
  <c r="CH117" i="3"/>
  <c r="CJ117" i="3"/>
  <c r="JF117" i="3"/>
  <c r="JH117" i="3"/>
  <c r="RH117" i="3"/>
  <c r="RJ117" i="3"/>
  <c r="FE118" i="3"/>
  <c r="FG118" i="3"/>
  <c r="JU120" i="3"/>
  <c r="JW120" i="3"/>
  <c r="TA121" i="3"/>
  <c r="TC121" i="3"/>
  <c r="QD84" i="3"/>
  <c r="QF84" i="3"/>
  <c r="FE85" i="3"/>
  <c r="FG85" i="3"/>
  <c r="CY92" i="3"/>
  <c r="RY90" i="3"/>
  <c r="GK121" i="3"/>
  <c r="PB100" i="3"/>
  <c r="UG96" i="3"/>
  <c r="LB82" i="3"/>
  <c r="GL82" i="3"/>
  <c r="FV100" i="3"/>
  <c r="PC95" i="3"/>
  <c r="SO82" i="3"/>
  <c r="NX120" i="3"/>
  <c r="FV95" i="3"/>
  <c r="CJ82" i="3"/>
  <c r="CK82" i="3"/>
  <c r="ON82" i="3"/>
  <c r="QU85" i="3"/>
  <c r="CY95" i="3"/>
  <c r="BF83" i="3"/>
  <c r="BF118" i="3"/>
  <c r="BF94" i="3"/>
  <c r="FV92" i="3"/>
  <c r="BF92" i="3"/>
  <c r="DO82" i="3"/>
  <c r="NX90" i="3"/>
  <c r="TR90" i="3"/>
  <c r="JH90" i="3"/>
  <c r="RJ92" i="3"/>
  <c r="QF96" i="3"/>
  <c r="TC97" i="3"/>
  <c r="UG121" i="3"/>
  <c r="FG84" i="3"/>
  <c r="CY86" i="3"/>
  <c r="CY96" i="3"/>
  <c r="FH82" i="3"/>
  <c r="TR82" i="3"/>
  <c r="QF120" i="3"/>
  <c r="OM85" i="3"/>
  <c r="RY100" i="3"/>
  <c r="FG120" i="3"/>
  <c r="SN96" i="3"/>
  <c r="DN82" i="3"/>
  <c r="LP98" i="3"/>
  <c r="QF118" i="3"/>
  <c r="RY85" i="3"/>
  <c r="HO86" i="3"/>
  <c r="TR86" i="3"/>
  <c r="UG100" i="3"/>
  <c r="HA95" i="3"/>
  <c r="IS95" i="3"/>
  <c r="IT82" i="3"/>
  <c r="HO82" i="3"/>
  <c r="PB82" i="3"/>
  <c r="OM116" i="3"/>
  <c r="QG95" i="3"/>
  <c r="RJ90" i="3"/>
  <c r="FG90" i="3"/>
  <c r="RZ95" i="3"/>
  <c r="BU98" i="3"/>
  <c r="QU97" i="3"/>
  <c r="ID82" i="3"/>
  <c r="BU118" i="3"/>
  <c r="JH121" i="3"/>
  <c r="PB86" i="3"/>
  <c r="BU101" i="3"/>
  <c r="DN101" i="3"/>
  <c r="LA95" i="3"/>
  <c r="JH96" i="3"/>
  <c r="LA116" i="3"/>
  <c r="DN119" i="3"/>
  <c r="RY82" i="3"/>
  <c r="HO84" i="3"/>
  <c r="NX92" i="3"/>
  <c r="GK120" i="3"/>
  <c r="LP121" i="3"/>
  <c r="GK86" i="3"/>
  <c r="GK95" i="3"/>
  <c r="TC85" i="3"/>
  <c r="TC116" i="3"/>
  <c r="TR121" i="3"/>
  <c r="BU86" i="3"/>
  <c r="CY101" i="3"/>
  <c r="QF86" i="3"/>
  <c r="DN86" i="3"/>
  <c r="NX86" i="3"/>
  <c r="HO96" i="3"/>
  <c r="CY117" i="3"/>
  <c r="FV93" i="3"/>
  <c r="PQ95" i="3"/>
  <c r="QF82" i="3"/>
  <c r="BF116" i="3"/>
  <c r="LA82" i="3"/>
  <c r="FV120" i="3"/>
  <c r="JW82" i="3"/>
  <c r="KM95" i="3"/>
  <c r="ID95" i="3"/>
  <c r="JX95" i="3"/>
  <c r="IE95" i="3"/>
  <c r="BG95" i="3"/>
  <c r="GX82" i="3"/>
  <c r="FV86" i="3"/>
  <c r="UG95" i="3"/>
  <c r="BF120" i="3"/>
  <c r="BF82" i="3"/>
  <c r="DN91" i="3"/>
  <c r="CJ116" i="3"/>
  <c r="TC83" i="3"/>
  <c r="GK117" i="3"/>
  <c r="CZ95" i="3"/>
  <c r="RK95" i="3"/>
  <c r="RJ85" i="3"/>
  <c r="KJ95" i="3"/>
  <c r="HP82" i="3"/>
  <c r="CZ82" i="3"/>
  <c r="PB93" i="3"/>
  <c r="QU99" i="3"/>
  <c r="BF117" i="3"/>
  <c r="CY90" i="3"/>
  <c r="FV101" i="3"/>
  <c r="ED95" i="3"/>
  <c r="FV119" i="3"/>
  <c r="RK82" i="3"/>
  <c r="FV84" i="3"/>
  <c r="PQ82" i="3"/>
  <c r="JI82" i="3"/>
  <c r="IS90" i="3"/>
  <c r="BF84" i="3"/>
  <c r="QU93" i="3"/>
  <c r="LQ95" i="3"/>
  <c r="BF100" i="3"/>
  <c r="FV116" i="3"/>
  <c r="CY82" i="3"/>
  <c r="UG82" i="3"/>
  <c r="KM82" i="3"/>
  <c r="FW82" i="3"/>
  <c r="UH95" i="3"/>
  <c r="NY82" i="3"/>
  <c r="LA96" i="3"/>
  <c r="RY96" i="3"/>
  <c r="RW96" i="3"/>
  <c r="GK94" i="3"/>
  <c r="GI94" i="3"/>
  <c r="BF95" i="3"/>
  <c r="BD95" i="3"/>
  <c r="BU95" i="3"/>
  <c r="BS95" i="3"/>
  <c r="DN95" i="3"/>
  <c r="DL95" i="3"/>
  <c r="HM95" i="3"/>
  <c r="OM95" i="3"/>
  <c r="OK95" i="3"/>
  <c r="ON95" i="3"/>
  <c r="TC95" i="3"/>
  <c r="MC98" i="3"/>
  <c r="CK95" i="3"/>
  <c r="NX95" i="3"/>
  <c r="NX82" i="3"/>
  <c r="NV82" i="3"/>
  <c r="FV85" i="3"/>
  <c r="FV82" i="3"/>
  <c r="FT82" i="3"/>
  <c r="JF95" i="3"/>
  <c r="OM82" i="3"/>
  <c r="OK82" i="3"/>
  <c r="TA82" i="3"/>
  <c r="LP95" i="3"/>
  <c r="LN95" i="3"/>
  <c r="OZ95" i="3"/>
  <c r="QF95" i="3"/>
  <c r="FG82" i="3"/>
  <c r="QU82" i="3"/>
  <c r="BF119" i="3"/>
  <c r="FV117" i="3"/>
  <c r="TC93" i="3"/>
  <c r="TA93" i="3"/>
  <c r="LA117" i="3"/>
  <c r="LA93" i="3"/>
  <c r="KY93" i="3"/>
  <c r="GX95" i="3"/>
  <c r="GI82" i="3"/>
  <c r="RJ82" i="3"/>
  <c r="RH82" i="3"/>
  <c r="JU95" i="3"/>
  <c r="RH95" i="3"/>
  <c r="BF90" i="3"/>
  <c r="FV90" i="3"/>
  <c r="BF96" i="3"/>
  <c r="FV97" i="3"/>
  <c r="GK82" i="3"/>
  <c r="BF85" i="3"/>
  <c r="LB95" i="3"/>
  <c r="GZ95" i="3"/>
  <c r="TD82" i="3"/>
  <c r="HA82" i="3"/>
  <c r="FV118" i="3"/>
  <c r="IE82" i="3"/>
  <c r="FV91" i="3"/>
  <c r="BF97" i="3"/>
  <c r="FW95" i="3"/>
  <c r="LP82" i="3"/>
  <c r="FG95" i="3"/>
  <c r="UH82" i="3"/>
  <c r="PR82" i="3"/>
  <c r="QG82" i="3"/>
  <c r="AB100" i="3"/>
  <c r="Z100" i="3"/>
  <c r="VI100" i="3" s="1"/>
  <c r="AB84" i="3"/>
  <c r="Z84" i="3"/>
  <c r="VI84" i="3" s="1"/>
  <c r="BK95" i="3"/>
  <c r="KJ97" i="3"/>
  <c r="SO96" i="3"/>
  <c r="GK116" i="3"/>
  <c r="DO116" i="3"/>
  <c r="JW94" i="3"/>
  <c r="GK97" i="3"/>
  <c r="RY94" i="3"/>
  <c r="QU96" i="3"/>
  <c r="JW90" i="3"/>
  <c r="BF121" i="3"/>
  <c r="EC97" i="3"/>
  <c r="GZ90" i="3"/>
  <c r="LA85" i="3"/>
  <c r="IS96" i="3"/>
  <c r="LP83" i="3"/>
  <c r="SN91" i="3"/>
  <c r="BF91" i="3"/>
  <c r="BF98" i="3"/>
  <c r="PQ90" i="3"/>
  <c r="JH82" i="3"/>
  <c r="IS85" i="3"/>
  <c r="AB119" i="3"/>
  <c r="PQ101" i="3"/>
  <c r="AB88" i="3"/>
  <c r="PQ94" i="3"/>
  <c r="CJ96" i="3"/>
  <c r="ID121" i="3"/>
  <c r="CY99" i="3"/>
  <c r="LA99" i="3"/>
  <c r="GK96" i="3"/>
  <c r="EC95" i="3"/>
  <c r="BU117" i="3"/>
  <c r="BU85" i="3"/>
  <c r="EC85" i="3"/>
  <c r="LP99" i="3"/>
  <c r="AB118" i="3"/>
  <c r="AB120" i="3"/>
  <c r="EC94" i="3"/>
  <c r="NX85" i="3"/>
  <c r="JH84" i="3"/>
  <c r="AB98" i="3"/>
  <c r="GK91" i="3"/>
  <c r="FG100" i="3"/>
  <c r="EC98" i="3"/>
  <c r="KL91" i="3"/>
  <c r="BU94" i="3"/>
  <c r="ID92" i="3"/>
  <c r="QF98" i="3"/>
  <c r="AB90" i="3"/>
  <c r="AB89" i="3"/>
  <c r="EC92" i="3"/>
  <c r="EC86" i="3"/>
  <c r="AB82" i="3"/>
  <c r="AB85" i="3"/>
  <c r="EC116" i="3"/>
  <c r="CY84" i="3"/>
  <c r="AB117" i="3"/>
  <c r="EC99" i="3"/>
  <c r="AB83" i="3"/>
  <c r="AB96" i="3"/>
  <c r="EC118" i="3"/>
  <c r="AB93" i="3"/>
  <c r="AB92" i="3"/>
  <c r="EC90" i="3"/>
  <c r="EC120" i="3"/>
  <c r="EC83" i="3"/>
  <c r="IS84" i="3"/>
  <c r="PQ121" i="3"/>
  <c r="AB94" i="3"/>
  <c r="AB121" i="3"/>
  <c r="AB97" i="3"/>
  <c r="ID98" i="3"/>
  <c r="EC82" i="3"/>
  <c r="EC117" i="3"/>
  <c r="EC101" i="3"/>
  <c r="EC119" i="3"/>
  <c r="EC96" i="3"/>
  <c r="AB91" i="3"/>
  <c r="AB95" i="3"/>
  <c r="EC93" i="3"/>
  <c r="EC100" i="3"/>
  <c r="PB91" i="3"/>
  <c r="EC84" i="3"/>
  <c r="TC96" i="3"/>
  <c r="EC91" i="3"/>
  <c r="EC121" i="3"/>
  <c r="RY91" i="3"/>
  <c r="KL99" i="3"/>
  <c r="DN97" i="3"/>
  <c r="HO91" i="3"/>
  <c r="TR91" i="3"/>
  <c r="ID94" i="3"/>
  <c r="NX97" i="3"/>
  <c r="RJ84" i="3"/>
  <c r="CJ93" i="3"/>
  <c r="NX91" i="3"/>
  <c r="BF101" i="3"/>
  <c r="AB99" i="3"/>
  <c r="AB101" i="3"/>
  <c r="AB86" i="3"/>
  <c r="AB116" i="3"/>
  <c r="BU90" i="3"/>
  <c r="LP91" i="3"/>
  <c r="SN97" i="3"/>
  <c r="LP84" i="3"/>
  <c r="TR84" i="3"/>
  <c r="QU84" i="3"/>
  <c r="JW91" i="3"/>
  <c r="JW101" i="3"/>
  <c r="DN100" i="3"/>
  <c r="BF99" i="3"/>
  <c r="KL100" i="3"/>
  <c r="IB99" i="3"/>
  <c r="ID99" i="3"/>
  <c r="GK100" i="3"/>
  <c r="BF86" i="3"/>
  <c r="NX100" i="3"/>
  <c r="JW100" i="3"/>
  <c r="UG86" i="3"/>
  <c r="KL90" i="3"/>
  <c r="GK90" i="3"/>
  <c r="DN92" i="3"/>
  <c r="KL92" i="3"/>
  <c r="TC99" i="3"/>
  <c r="RY101" i="3"/>
  <c r="CJ84" i="3"/>
  <c r="BF93" i="3"/>
  <c r="SN82" i="3"/>
  <c r="SO120" i="3"/>
  <c r="BU92" i="3"/>
  <c r="DN94" i="3"/>
  <c r="KL97" i="3"/>
  <c r="QF121" i="3"/>
  <c r="RY117" i="3"/>
  <c r="QU116" i="3"/>
  <c r="JH118" i="3"/>
  <c r="CJ119" i="3"/>
  <c r="SN120" i="3"/>
  <c r="FV99" i="3"/>
  <c r="SN117" i="3"/>
  <c r="OM93" i="3"/>
  <c r="IS116" i="3"/>
  <c r="KJ117" i="3"/>
  <c r="KL117" i="3"/>
  <c r="QU119" i="3"/>
  <c r="DN120" i="3"/>
  <c r="CY118" i="3"/>
  <c r="RJ118" i="3"/>
  <c r="IS119" i="3"/>
  <c r="UG92" i="3"/>
  <c r="GZ93" i="3"/>
  <c r="GX93" i="3"/>
  <c r="FV83" i="3"/>
  <c r="DN117" i="3"/>
  <c r="KJ120" i="3"/>
  <c r="KL120" i="3"/>
  <c r="QF90" i="3"/>
  <c r="QF91" i="3"/>
  <c r="UG94" i="3"/>
  <c r="SN95" i="3"/>
  <c r="UG97" i="3"/>
  <c r="UG116" i="3"/>
  <c r="SO98" i="3"/>
  <c r="VI82" i="3" l="1"/>
  <c r="VI95" i="3"/>
  <c r="VP97" i="3"/>
  <c r="VP90" i="3"/>
  <c r="VP92" i="3"/>
  <c r="VP82" i="3"/>
  <c r="VP98" i="3"/>
  <c r="VP93" i="3"/>
  <c r="VP91" i="3"/>
  <c r="VP95" i="3"/>
  <c r="VP116" i="3"/>
  <c r="VP94" i="3"/>
  <c r="BV95" i="3"/>
  <c r="VT160" i="3" l="1"/>
  <c r="VS160" i="3"/>
  <c r="LT254" i="3" l="1"/>
  <c r="FN26" i="3" l="1"/>
  <c r="FM26" i="3"/>
  <c r="FM37" i="3"/>
  <c r="FN37" i="3"/>
  <c r="HS254" i="3" l="1"/>
  <c r="IH254" i="3"/>
  <c r="Q254" i="3"/>
  <c r="BY254" i="3"/>
  <c r="DR254" i="3"/>
  <c r="FK254" i="3"/>
  <c r="HD254" i="3"/>
  <c r="IW254" i="3"/>
  <c r="NZ254" i="3"/>
  <c r="OB254" i="3" s="1"/>
  <c r="QJ254" i="3"/>
  <c r="SR254" i="3"/>
  <c r="AF254" i="3"/>
  <c r="JL254" i="3"/>
  <c r="MI254" i="3"/>
  <c r="OQ254" i="3"/>
  <c r="QY254" i="3"/>
  <c r="AU254" i="3"/>
  <c r="FZ254" i="3"/>
  <c r="MX254" i="3"/>
  <c r="PF254" i="3"/>
  <c r="RN254" i="3"/>
  <c r="TV254" i="3"/>
  <c r="CN254" i="3"/>
  <c r="EV254" i="3"/>
  <c r="KA254" i="3"/>
  <c r="DC254" i="3"/>
  <c r="GO254" i="3"/>
  <c r="LE254" i="3"/>
  <c r="NM254" i="3"/>
  <c r="PU254" i="3"/>
  <c r="TW254" i="3"/>
  <c r="EG254" i="3" l="1"/>
  <c r="BJ254" i="3"/>
  <c r="PV254" i="3"/>
  <c r="KB254" i="3"/>
  <c r="RO254" i="3"/>
  <c r="OR254" i="3"/>
  <c r="FL254" i="3"/>
  <c r="MJ254" i="3"/>
  <c r="OA254" i="3"/>
  <c r="OC254" i="3" s="1"/>
  <c r="QZ254" i="3"/>
  <c r="HT254" i="3"/>
  <c r="GP254" i="3"/>
  <c r="EW254" i="3"/>
  <c r="PG254" i="3"/>
  <c r="MY254" i="3"/>
  <c r="DS254" i="3"/>
  <c r="CO254" i="3"/>
  <c r="BZ254" i="3"/>
  <c r="IX254" i="3"/>
  <c r="KP254" i="3"/>
  <c r="DD254" i="3"/>
  <c r="LF254" i="3"/>
  <c r="SS254" i="3"/>
  <c r="JM254" i="3"/>
  <c r="HE254" i="3"/>
  <c r="QK254" i="3"/>
  <c r="AV254" i="3"/>
  <c r="GA254" i="3"/>
  <c r="AP195" i="3"/>
  <c r="AP163" i="3"/>
  <c r="AP161" i="3"/>
  <c r="AP155" i="3"/>
  <c r="AP153" i="3"/>
  <c r="AP74" i="3"/>
  <c r="AP61" i="3"/>
  <c r="AP35" i="3"/>
  <c r="AI206" i="3" l="1"/>
  <c r="AK206" i="3"/>
  <c r="AL206" i="3"/>
  <c r="AH206" i="3"/>
  <c r="AL142" i="3"/>
  <c r="AK142" i="3"/>
  <c r="AH142" i="3"/>
  <c r="AI142" i="3"/>
  <c r="AK81" i="3"/>
  <c r="AL81" i="3"/>
  <c r="AH81" i="3"/>
  <c r="AI81" i="3"/>
  <c r="AL237" i="3"/>
  <c r="AI237" i="3"/>
  <c r="AH237" i="3"/>
  <c r="AK237" i="3"/>
  <c r="EH254" i="3"/>
  <c r="AP172" i="3"/>
  <c r="AP165" i="3"/>
  <c r="AP41" i="3"/>
  <c r="AP71" i="3"/>
  <c r="AP135" i="3"/>
  <c r="AP167" i="3"/>
  <c r="AP179" i="3"/>
  <c r="AP197" i="3"/>
  <c r="AP46" i="3"/>
  <c r="AP67" i="3"/>
  <c r="AP150" i="3"/>
  <c r="AI37" i="3"/>
  <c r="AL37" i="3"/>
  <c r="AH37" i="3"/>
  <c r="AK37" i="3"/>
  <c r="AG254" i="3"/>
  <c r="KQ254" i="3"/>
  <c r="II254" i="3"/>
  <c r="R254" i="3"/>
  <c r="NN254" i="3"/>
  <c r="LU254" i="3"/>
  <c r="AP206" i="3" l="1"/>
  <c r="AP142" i="3"/>
  <c r="AP49" i="3"/>
  <c r="AP81" i="3"/>
  <c r="AP237" i="3"/>
  <c r="AP186" i="3"/>
  <c r="AP64" i="3"/>
  <c r="AP201" i="3"/>
  <c r="AP76" i="3"/>
  <c r="AP37" i="3"/>
  <c r="BK254" i="3"/>
  <c r="BT249" i="3" l="1"/>
  <c r="BT248" i="3"/>
  <c r="BT246" i="3"/>
  <c r="BT245" i="3"/>
  <c r="BT244" i="3"/>
  <c r="BT243" i="3"/>
  <c r="BT241" i="3"/>
  <c r="BT240" i="3"/>
  <c r="BT239" i="3"/>
  <c r="BT212" i="3"/>
  <c r="BT203" i="3"/>
  <c r="BT202" i="3"/>
  <c r="BT200" i="3"/>
  <c r="BT199" i="3"/>
  <c r="BT198" i="3"/>
  <c r="BT196" i="3"/>
  <c r="BT194" i="3"/>
  <c r="BT183" i="3"/>
  <c r="BT182" i="3"/>
  <c r="BT181" i="3"/>
  <c r="BT180" i="3"/>
  <c r="BT176" i="3"/>
  <c r="BT174" i="3"/>
  <c r="BT173" i="3"/>
  <c r="BT171" i="3"/>
  <c r="BT170" i="3"/>
  <c r="BT169" i="3"/>
  <c r="BT168" i="3"/>
  <c r="BT164" i="3"/>
  <c r="BT162" i="3"/>
  <c r="BT156" i="3"/>
  <c r="BT154" i="3"/>
  <c r="BT152" i="3"/>
  <c r="BT151" i="3"/>
  <c r="BT148" i="3"/>
  <c r="BT147" i="3"/>
  <c r="BT144" i="3"/>
  <c r="BT140" i="3"/>
  <c r="BT139" i="3"/>
  <c r="BT138" i="3"/>
  <c r="BT137" i="3"/>
  <c r="BT136" i="3"/>
  <c r="BT80" i="3"/>
  <c r="BT77" i="3"/>
  <c r="BT75" i="3"/>
  <c r="BT73" i="3"/>
  <c r="BT72" i="3"/>
  <c r="BT70" i="3"/>
  <c r="BT69" i="3"/>
  <c r="BT68" i="3"/>
  <c r="BT62" i="3"/>
  <c r="BT50" i="3"/>
  <c r="BT55" i="3"/>
  <c r="BT48" i="3"/>
  <c r="BT47" i="3"/>
  <c r="BT36" i="3"/>
  <c r="BP30" i="3"/>
  <c r="BO30" i="3"/>
  <c r="BM30" i="3"/>
  <c r="BT40" i="3"/>
  <c r="BT28" i="3"/>
  <c r="BT25" i="3"/>
  <c r="BT23" i="3"/>
  <c r="BT17" i="3"/>
  <c r="BT16" i="3"/>
  <c r="BT15" i="3"/>
  <c r="BT14" i="3"/>
  <c r="BT13" i="3"/>
  <c r="QE249" i="3"/>
  <c r="QE248" i="3"/>
  <c r="QE247" i="3"/>
  <c r="QE246" i="3"/>
  <c r="QE245" i="3"/>
  <c r="QE244" i="3"/>
  <c r="QE243" i="3"/>
  <c r="QE242" i="3"/>
  <c r="QE241" i="3"/>
  <c r="QE240" i="3"/>
  <c r="QE239" i="3"/>
  <c r="QE212" i="3"/>
  <c r="QE211" i="3"/>
  <c r="QE210" i="3"/>
  <c r="QE204" i="3"/>
  <c r="QE203" i="3"/>
  <c r="QE202" i="3"/>
  <c r="QE200" i="3"/>
  <c r="QE199" i="3"/>
  <c r="QE198" i="3"/>
  <c r="QE196" i="3"/>
  <c r="QE195" i="3" s="1"/>
  <c r="QE194" i="3"/>
  <c r="QE193" i="3"/>
  <c r="QE192" i="3"/>
  <c r="QE191" i="3"/>
  <c r="QE190" i="3"/>
  <c r="QE189" i="3"/>
  <c r="QE188" i="3"/>
  <c r="QE183" i="3"/>
  <c r="QE182" i="3"/>
  <c r="QE181" i="3"/>
  <c r="QE180" i="3"/>
  <c r="QE176" i="3"/>
  <c r="QE175" i="3"/>
  <c r="QE174" i="3"/>
  <c r="QE173" i="3"/>
  <c r="QE171" i="3"/>
  <c r="QE170" i="3"/>
  <c r="QE169" i="3"/>
  <c r="QE168" i="3"/>
  <c r="QE166" i="3"/>
  <c r="QE165" i="3" s="1"/>
  <c r="QE164" i="3"/>
  <c r="QE163" i="3" s="1"/>
  <c r="QE162" i="3"/>
  <c r="QE161" i="3" s="1"/>
  <c r="QE156" i="3"/>
  <c r="QE155" i="3" s="1"/>
  <c r="QE154" i="3"/>
  <c r="QE153" i="3" s="1"/>
  <c r="QE152" i="3"/>
  <c r="QE151" i="3"/>
  <c r="QE148" i="3"/>
  <c r="QE147" i="3"/>
  <c r="QE146" i="3"/>
  <c r="QE145" i="3"/>
  <c r="QE144" i="3"/>
  <c r="QE140" i="3"/>
  <c r="QE139" i="3"/>
  <c r="QE138" i="3"/>
  <c r="QE137" i="3"/>
  <c r="QE136" i="3"/>
  <c r="QE80" i="3"/>
  <c r="QE79" i="3"/>
  <c r="QE78" i="3"/>
  <c r="QE77" i="3"/>
  <c r="QE75" i="3"/>
  <c r="QE74" i="3" s="1"/>
  <c r="QE73" i="3"/>
  <c r="QE72" i="3"/>
  <c r="QE70" i="3"/>
  <c r="QE69" i="3"/>
  <c r="QE68" i="3"/>
  <c r="QE66" i="3"/>
  <c r="QE65" i="3"/>
  <c r="QE62" i="3"/>
  <c r="QE61" i="3" s="1"/>
  <c r="QE50" i="3"/>
  <c r="QE56" i="3"/>
  <c r="QE55" i="3"/>
  <c r="QE48" i="3"/>
  <c r="QE47" i="3"/>
  <c r="QE42" i="3"/>
  <c r="QE41" i="3" s="1"/>
  <c r="QE36" i="3"/>
  <c r="QE35" i="3" s="1"/>
  <c r="QA30" i="3"/>
  <c r="PZ30" i="3"/>
  <c r="PX30" i="3"/>
  <c r="QE40" i="3"/>
  <c r="QE28" i="3"/>
  <c r="QE25" i="3"/>
  <c r="QE24" i="3" s="1"/>
  <c r="QE23" i="3"/>
  <c r="QE22" i="3" s="1"/>
  <c r="QE17" i="3"/>
  <c r="QE16" i="3"/>
  <c r="QE15" i="3"/>
  <c r="QE14" i="3"/>
  <c r="QE13" i="3"/>
  <c r="LZ30" i="3"/>
  <c r="LY30" i="3"/>
  <c r="LW30" i="3"/>
  <c r="LV30" i="3"/>
  <c r="BT161" i="3" l="1"/>
  <c r="BT163" i="3"/>
  <c r="BT195" i="3"/>
  <c r="BT22" i="3"/>
  <c r="BT61" i="3"/>
  <c r="BT74" i="3"/>
  <c r="BT24" i="3"/>
  <c r="BT35" i="3"/>
  <c r="BT153" i="3"/>
  <c r="BT155" i="3"/>
  <c r="LY206" i="3"/>
  <c r="LV206" i="3"/>
  <c r="PW206" i="3"/>
  <c r="BL206" i="3"/>
  <c r="LW206" i="3"/>
  <c r="PX206" i="3"/>
  <c r="BM206" i="3"/>
  <c r="PZ206" i="3"/>
  <c r="BO206" i="3"/>
  <c r="LZ206" i="3"/>
  <c r="QA206" i="3"/>
  <c r="BP206" i="3"/>
  <c r="LY142" i="3"/>
  <c r="PW142" i="3"/>
  <c r="QA142" i="3"/>
  <c r="BM142" i="3"/>
  <c r="LZ142" i="3"/>
  <c r="PX142" i="3"/>
  <c r="PZ142" i="3"/>
  <c r="BL142" i="3"/>
  <c r="LV142" i="3"/>
  <c r="BO142" i="3"/>
  <c r="LW142" i="3"/>
  <c r="BP142" i="3"/>
  <c r="LZ81" i="3"/>
  <c r="PX81" i="3"/>
  <c r="QE52" i="3"/>
  <c r="QE49" i="3" s="1"/>
  <c r="PZ81" i="3"/>
  <c r="BL81" i="3"/>
  <c r="QA81" i="3"/>
  <c r="BM81" i="3"/>
  <c r="LV81" i="3"/>
  <c r="BT52" i="3"/>
  <c r="BO81" i="3"/>
  <c r="LW81" i="3"/>
  <c r="BP81" i="3"/>
  <c r="LY81" i="3"/>
  <c r="PW81" i="3"/>
  <c r="VS204" i="3"/>
  <c r="VT204" i="3"/>
  <c r="QE31" i="3"/>
  <c r="QE30" i="3" s="1"/>
  <c r="PW30" i="3"/>
  <c r="QE208" i="3"/>
  <c r="QE206" i="3" s="1"/>
  <c r="BT31" i="3"/>
  <c r="BL30" i="3"/>
  <c r="BT208" i="3"/>
  <c r="PZ237" i="3"/>
  <c r="QE29" i="3"/>
  <c r="QE38" i="3"/>
  <c r="BT38" i="3"/>
  <c r="PX237" i="3"/>
  <c r="QA237" i="3"/>
  <c r="BT46" i="3"/>
  <c r="BT71" i="3"/>
  <c r="BT135" i="3"/>
  <c r="QE238" i="3"/>
  <c r="QE237" i="3" s="1"/>
  <c r="PW237" i="3"/>
  <c r="LY237" i="3"/>
  <c r="BO237" i="3"/>
  <c r="LZ237" i="3"/>
  <c r="LW237" i="3"/>
  <c r="BM237" i="3"/>
  <c r="BT238" i="3"/>
  <c r="BL237" i="3"/>
  <c r="BP237" i="3"/>
  <c r="LV237" i="3"/>
  <c r="QE46" i="3"/>
  <c r="QE71" i="3"/>
  <c r="QE172" i="3"/>
  <c r="MD13" i="3"/>
  <c r="MD17" i="3"/>
  <c r="MD28" i="3"/>
  <c r="MD31" i="3"/>
  <c r="MD30" i="3" s="1"/>
  <c r="MD47" i="3"/>
  <c r="MD56" i="3"/>
  <c r="MD62" i="3"/>
  <c r="MD61" i="3" s="1"/>
  <c r="MD70" i="3"/>
  <c r="MD77" i="3"/>
  <c r="MD80" i="3"/>
  <c r="MD138" i="3"/>
  <c r="MD144" i="3"/>
  <c r="MD145" i="3"/>
  <c r="MD146" i="3"/>
  <c r="MD147" i="3"/>
  <c r="MD148" i="3"/>
  <c r="MD151" i="3"/>
  <c r="MD152" i="3"/>
  <c r="MD154" i="3"/>
  <c r="MD153" i="3" s="1"/>
  <c r="MD156" i="3"/>
  <c r="MD155" i="3" s="1"/>
  <c r="MD162" i="3"/>
  <c r="MD161" i="3" s="1"/>
  <c r="MD164" i="3"/>
  <c r="MD163" i="3" s="1"/>
  <c r="MD166" i="3"/>
  <c r="MD165" i="3" s="1"/>
  <c r="MD168" i="3"/>
  <c r="MD169" i="3"/>
  <c r="MD170" i="3"/>
  <c r="MD171" i="3"/>
  <c r="MD173" i="3"/>
  <c r="MD174" i="3"/>
  <c r="MD175" i="3"/>
  <c r="MD176" i="3"/>
  <c r="MD180" i="3"/>
  <c r="MD181" i="3"/>
  <c r="MD182" i="3"/>
  <c r="MD183" i="3"/>
  <c r="MD188" i="3"/>
  <c r="MD189" i="3"/>
  <c r="MD190" i="3"/>
  <c r="MD191" i="3"/>
  <c r="MD192" i="3"/>
  <c r="MD193" i="3"/>
  <c r="MD194" i="3"/>
  <c r="MD196" i="3"/>
  <c r="MD195" i="3" s="1"/>
  <c r="MD198" i="3"/>
  <c r="MD199" i="3"/>
  <c r="MD200" i="3"/>
  <c r="MD202" i="3"/>
  <c r="MD203" i="3"/>
  <c r="MD204" i="3"/>
  <c r="MD208" i="3"/>
  <c r="MD210" i="3"/>
  <c r="MD211" i="3"/>
  <c r="MD212" i="3"/>
  <c r="MD238" i="3"/>
  <c r="MD239" i="3"/>
  <c r="MD240" i="3"/>
  <c r="MD241" i="3"/>
  <c r="MD242" i="3"/>
  <c r="MD243" i="3"/>
  <c r="MD244" i="3"/>
  <c r="MD245" i="3"/>
  <c r="MD246" i="3"/>
  <c r="MD247" i="3"/>
  <c r="MD248" i="3"/>
  <c r="MD249" i="3"/>
  <c r="MD16" i="3"/>
  <c r="MD40" i="3"/>
  <c r="MD42" i="3"/>
  <c r="MD41" i="3" s="1"/>
  <c r="MD55" i="3"/>
  <c r="MD50" i="3"/>
  <c r="MD68" i="3"/>
  <c r="MD73" i="3"/>
  <c r="MD79" i="3"/>
  <c r="MD137" i="3"/>
  <c r="MD140" i="3"/>
  <c r="MD15" i="3"/>
  <c r="MD25" i="3"/>
  <c r="MD24" i="3" s="1"/>
  <c r="MD38" i="3"/>
  <c r="MD48" i="3"/>
  <c r="MD66" i="3"/>
  <c r="MD72" i="3"/>
  <c r="MD78" i="3"/>
  <c r="MD14" i="3"/>
  <c r="MD23" i="3"/>
  <c r="MD22" i="3" s="1"/>
  <c r="MD29" i="3"/>
  <c r="MD36" i="3"/>
  <c r="MD35" i="3" s="1"/>
  <c r="MD52" i="3"/>
  <c r="MD65" i="3"/>
  <c r="MD69" i="3"/>
  <c r="MD75" i="3"/>
  <c r="MD74" i="3" s="1"/>
  <c r="MD136" i="3"/>
  <c r="MD139" i="3"/>
  <c r="BT179" i="3"/>
  <c r="QE135" i="3"/>
  <c r="QE167" i="3"/>
  <c r="QE197" i="3"/>
  <c r="BT167" i="3"/>
  <c r="BT56" i="3"/>
  <c r="BT66" i="3"/>
  <c r="BT78" i="3"/>
  <c r="BT192" i="3"/>
  <c r="BT175" i="3"/>
  <c r="BT188" i="3"/>
  <c r="BT247" i="3"/>
  <c r="BT146" i="3"/>
  <c r="BT190" i="3"/>
  <c r="BT29" i="3"/>
  <c r="BT42" i="3"/>
  <c r="BT65" i="3"/>
  <c r="BT79" i="3"/>
  <c r="BT145" i="3"/>
  <c r="BT166" i="3"/>
  <c r="BT189" i="3"/>
  <c r="BT191" i="3"/>
  <c r="BT193" i="3"/>
  <c r="BT204" i="3"/>
  <c r="BT210" i="3"/>
  <c r="BT211" i="3"/>
  <c r="BT242" i="3"/>
  <c r="QE179" i="3"/>
  <c r="QE186" i="3"/>
  <c r="PX26" i="3"/>
  <c r="BM26" i="3"/>
  <c r="LY26" i="3"/>
  <c r="PZ26" i="3"/>
  <c r="BO26" i="3"/>
  <c r="LZ26" i="3"/>
  <c r="QA26" i="3"/>
  <c r="BP26" i="3"/>
  <c r="QE201" i="3"/>
  <c r="MD39" i="3"/>
  <c r="MD89" i="3"/>
  <c r="MD143" i="3"/>
  <c r="PW26" i="3"/>
  <c r="QE27" i="3"/>
  <c r="QE39" i="3"/>
  <c r="QE64" i="3"/>
  <c r="QE67" i="3"/>
  <c r="QE76" i="3"/>
  <c r="QE89" i="3"/>
  <c r="QE143" i="3"/>
  <c r="QE142" i="3" s="1"/>
  <c r="QE150" i="3"/>
  <c r="BL26" i="3"/>
  <c r="BT27" i="3"/>
  <c r="BT39" i="3"/>
  <c r="BT67" i="3"/>
  <c r="BT89" i="3"/>
  <c r="BT143" i="3"/>
  <c r="BT150" i="3"/>
  <c r="BT197" i="3"/>
  <c r="LV26" i="3"/>
  <c r="MD27" i="3"/>
  <c r="LW26" i="3"/>
  <c r="PW37" i="3"/>
  <c r="BL37" i="3"/>
  <c r="LV37" i="3"/>
  <c r="LW37" i="3"/>
  <c r="PX37" i="3"/>
  <c r="BM37" i="3"/>
  <c r="LY37" i="3"/>
  <c r="PZ37" i="3"/>
  <c r="BO37" i="3"/>
  <c r="LZ37" i="3"/>
  <c r="QA37" i="3"/>
  <c r="BP37" i="3"/>
  <c r="BT41" i="3" l="1"/>
  <c r="BT172" i="3"/>
  <c r="BT30" i="3"/>
  <c r="BT165" i="3"/>
  <c r="BT201" i="3"/>
  <c r="MD206" i="3"/>
  <c r="BT206" i="3"/>
  <c r="BT142" i="3"/>
  <c r="MD142" i="3"/>
  <c r="BT49" i="3"/>
  <c r="MD49" i="3"/>
  <c r="MD81" i="3"/>
  <c r="BT81" i="3"/>
  <c r="QE81" i="3"/>
  <c r="QE26" i="3"/>
  <c r="MD237" i="3"/>
  <c r="BT237" i="3"/>
  <c r="MD67" i="3"/>
  <c r="MD64" i="3"/>
  <c r="MD71" i="3"/>
  <c r="MD197" i="3"/>
  <c r="MD150" i="3"/>
  <c r="MD201" i="3"/>
  <c r="MD186" i="3"/>
  <c r="MD179" i="3"/>
  <c r="MD172" i="3"/>
  <c r="MD76" i="3"/>
  <c r="MD135" i="3"/>
  <c r="MD26" i="3"/>
  <c r="MD46" i="3"/>
  <c r="MD167" i="3"/>
  <c r="BT64" i="3"/>
  <c r="BT76" i="3"/>
  <c r="BT26" i="3"/>
  <c r="BT186" i="3"/>
  <c r="MD37" i="3"/>
  <c r="BT37" i="3"/>
  <c r="QE37" i="3"/>
  <c r="PA249" i="3"/>
  <c r="PA248" i="3"/>
  <c r="PA246" i="3"/>
  <c r="PA245" i="3"/>
  <c r="PA244" i="3"/>
  <c r="PA243" i="3"/>
  <c r="PA241" i="3"/>
  <c r="PA240" i="3"/>
  <c r="PA239" i="3"/>
  <c r="PA212" i="3"/>
  <c r="PA203" i="3"/>
  <c r="PA202" i="3"/>
  <c r="PA200" i="3"/>
  <c r="PA199" i="3"/>
  <c r="PA198" i="3"/>
  <c r="PA196" i="3"/>
  <c r="PA195" i="3" s="1"/>
  <c r="PA194" i="3"/>
  <c r="PA183" i="3"/>
  <c r="PA182" i="3"/>
  <c r="PA181" i="3"/>
  <c r="PA180" i="3"/>
  <c r="PA176" i="3"/>
  <c r="PA174" i="3"/>
  <c r="PA173" i="3"/>
  <c r="PA171" i="3"/>
  <c r="PA170" i="3"/>
  <c r="PA169" i="3"/>
  <c r="PA168" i="3"/>
  <c r="PA164" i="3"/>
  <c r="PA163" i="3" s="1"/>
  <c r="PA162" i="3"/>
  <c r="PA161" i="3" s="1"/>
  <c r="PA156" i="3"/>
  <c r="PA155" i="3" s="1"/>
  <c r="PA154" i="3"/>
  <c r="PA153" i="3" s="1"/>
  <c r="PA152" i="3"/>
  <c r="PA151" i="3"/>
  <c r="PA148" i="3"/>
  <c r="PA147" i="3"/>
  <c r="PA144" i="3"/>
  <c r="PA140" i="3"/>
  <c r="PA139" i="3"/>
  <c r="PA138" i="3"/>
  <c r="PA137" i="3"/>
  <c r="PA136" i="3"/>
  <c r="PA80" i="3"/>
  <c r="PA77" i="3"/>
  <c r="PA75" i="3"/>
  <c r="PA74" i="3" s="1"/>
  <c r="PA73" i="3"/>
  <c r="PA72" i="3"/>
  <c r="PA70" i="3"/>
  <c r="PA69" i="3"/>
  <c r="PA68" i="3"/>
  <c r="PA62" i="3"/>
  <c r="PA61" i="3" s="1"/>
  <c r="PA50" i="3"/>
  <c r="PA55" i="3"/>
  <c r="PA48" i="3"/>
  <c r="PA47" i="3"/>
  <c r="PA36" i="3"/>
  <c r="PA35" i="3" s="1"/>
  <c r="OW30" i="3"/>
  <c r="OV30" i="3"/>
  <c r="OT30" i="3"/>
  <c r="PA40" i="3"/>
  <c r="PA28" i="3"/>
  <c r="PA27" i="3"/>
  <c r="PA25" i="3"/>
  <c r="PA24" i="3" s="1"/>
  <c r="PA23" i="3"/>
  <c r="PA22" i="3" s="1"/>
  <c r="PA17" i="3"/>
  <c r="PA16" i="3"/>
  <c r="PA15" i="3"/>
  <c r="PA14" i="3"/>
  <c r="PA13" i="3"/>
  <c r="EQ195" i="3"/>
  <c r="EQ165" i="3"/>
  <c r="EQ163" i="3"/>
  <c r="EQ161" i="3"/>
  <c r="EQ155" i="3"/>
  <c r="EQ153" i="3"/>
  <c r="EQ74" i="3"/>
  <c r="EQ61" i="3"/>
  <c r="EQ41" i="3"/>
  <c r="EQ35" i="3"/>
  <c r="EM30" i="3"/>
  <c r="EL30" i="3"/>
  <c r="EJ30" i="3"/>
  <c r="EQ24" i="3"/>
  <c r="EQ22" i="3"/>
  <c r="DX26" i="3"/>
  <c r="DW26" i="3"/>
  <c r="DU26" i="3"/>
  <c r="DT26" i="3"/>
  <c r="EB16" i="3"/>
  <c r="EB15" i="3"/>
  <c r="EB14" i="3"/>
  <c r="EB13" i="3"/>
  <c r="EL206" i="3" l="1"/>
  <c r="OS206" i="3"/>
  <c r="OW206" i="3"/>
  <c r="EM206" i="3"/>
  <c r="OT206" i="3"/>
  <c r="OV206" i="3"/>
  <c r="EI206" i="3"/>
  <c r="EJ206" i="3"/>
  <c r="EM142" i="3"/>
  <c r="EL142" i="3"/>
  <c r="OV142" i="3"/>
  <c r="OT142" i="3"/>
  <c r="EJ142" i="3"/>
  <c r="OW142" i="3"/>
  <c r="OS142" i="3"/>
  <c r="EQ142" i="3"/>
  <c r="EI142" i="3"/>
  <c r="EJ81" i="3"/>
  <c r="EQ49" i="3"/>
  <c r="EL81" i="3"/>
  <c r="OS81" i="3"/>
  <c r="EM81" i="3"/>
  <c r="OT81" i="3"/>
  <c r="PA52" i="3"/>
  <c r="OV81" i="3"/>
  <c r="OW81" i="3"/>
  <c r="EI81" i="3"/>
  <c r="VS56" i="3"/>
  <c r="VS66" i="3"/>
  <c r="VS79" i="3"/>
  <c r="VS175" i="3"/>
  <c r="VS188" i="3"/>
  <c r="VS191" i="3"/>
  <c r="VS211" i="3"/>
  <c r="VS242" i="3"/>
  <c r="VT175" i="3"/>
  <c r="VT188" i="3"/>
  <c r="VT191" i="3"/>
  <c r="VT211" i="3"/>
  <c r="VT242" i="3"/>
  <c r="VS65" i="3"/>
  <c r="VS78" i="3"/>
  <c r="VS146" i="3"/>
  <c r="VS166" i="3"/>
  <c r="VS190" i="3"/>
  <c r="VS193" i="3"/>
  <c r="VS210" i="3"/>
  <c r="VS247" i="3"/>
  <c r="VT146" i="3"/>
  <c r="VT166" i="3"/>
  <c r="VT190" i="3"/>
  <c r="VT193" i="3"/>
  <c r="VT210" i="3"/>
  <c r="VT247" i="3"/>
  <c r="VS29" i="3"/>
  <c r="VS42" i="3"/>
  <c r="VS145" i="3"/>
  <c r="VS189" i="3"/>
  <c r="VS192" i="3"/>
  <c r="VT145" i="3"/>
  <c r="VT189" i="3"/>
  <c r="VT192" i="3"/>
  <c r="EQ30" i="3"/>
  <c r="EI30" i="3"/>
  <c r="EQ206" i="3"/>
  <c r="PA31" i="3"/>
  <c r="PA30" i="3" s="1"/>
  <c r="OS30" i="3"/>
  <c r="PA208" i="3"/>
  <c r="PA38" i="3"/>
  <c r="OV237" i="3"/>
  <c r="OW237" i="3"/>
  <c r="OT237" i="3"/>
  <c r="EL237" i="3"/>
  <c r="EQ237" i="3"/>
  <c r="EI237" i="3"/>
  <c r="EM237" i="3"/>
  <c r="PA238" i="3"/>
  <c r="OS237" i="3"/>
  <c r="EJ237" i="3"/>
  <c r="PA42" i="3"/>
  <c r="PA41" i="3" s="1"/>
  <c r="PA65" i="3"/>
  <c r="PA191" i="3"/>
  <c r="PA79" i="3"/>
  <c r="PA193" i="3"/>
  <c r="PA166" i="3"/>
  <c r="PA165" i="3" s="1"/>
  <c r="PA189" i="3"/>
  <c r="PA247" i="3"/>
  <c r="PA29" i="3"/>
  <c r="PA145" i="3"/>
  <c r="PA56" i="3"/>
  <c r="PA66" i="3"/>
  <c r="PA78" i="3"/>
  <c r="PA146" i="3"/>
  <c r="PA175" i="3"/>
  <c r="PA172" i="3" s="1"/>
  <c r="PA188" i="3"/>
  <c r="PA190" i="3"/>
  <c r="PA192" i="3"/>
  <c r="PA210" i="3"/>
  <c r="PA211" i="3"/>
  <c r="PA242" i="3"/>
  <c r="EL26" i="3"/>
  <c r="EQ150" i="3"/>
  <c r="EQ201" i="3"/>
  <c r="PA67" i="3"/>
  <c r="PA150" i="3"/>
  <c r="PA201" i="3"/>
  <c r="OV26" i="3"/>
  <c r="EQ179" i="3"/>
  <c r="PA46" i="3"/>
  <c r="PA71" i="3"/>
  <c r="OW26" i="3"/>
  <c r="EQ167" i="3"/>
  <c r="EQ186" i="3"/>
  <c r="EQ197" i="3"/>
  <c r="PA167" i="3"/>
  <c r="PA197" i="3"/>
  <c r="EQ172" i="3"/>
  <c r="PA135" i="3"/>
  <c r="PA179" i="3"/>
  <c r="EJ26" i="3"/>
  <c r="OT26" i="3"/>
  <c r="EM26" i="3"/>
  <c r="EQ135" i="3"/>
  <c r="EQ76" i="3"/>
  <c r="EQ46" i="3"/>
  <c r="EQ64" i="3"/>
  <c r="EQ67" i="3"/>
  <c r="EQ71" i="3"/>
  <c r="PA39" i="3"/>
  <c r="PA89" i="3"/>
  <c r="PA143" i="3"/>
  <c r="OS26" i="3"/>
  <c r="DW37" i="3"/>
  <c r="EL37" i="3"/>
  <c r="OS37" i="3"/>
  <c r="EM37" i="3"/>
  <c r="OT37" i="3"/>
  <c r="DX37" i="3"/>
  <c r="DT37" i="3"/>
  <c r="EI26" i="3"/>
  <c r="EI37" i="3"/>
  <c r="OV37" i="3"/>
  <c r="DU37" i="3"/>
  <c r="EJ37" i="3"/>
  <c r="OW37" i="3"/>
  <c r="PA206" i="3" l="1"/>
  <c r="PA142" i="3"/>
  <c r="PA49" i="3"/>
  <c r="PA81" i="3"/>
  <c r="EQ81" i="3"/>
  <c r="EQ26" i="3"/>
  <c r="PA64" i="3"/>
  <c r="PA26" i="3"/>
  <c r="PA237" i="3"/>
  <c r="PA76" i="3"/>
  <c r="PA186" i="3"/>
  <c r="EQ37" i="3"/>
  <c r="PA37" i="3"/>
  <c r="K52" i="26" l="1"/>
  <c r="UB186" i="3" l="1"/>
  <c r="UB179" i="3"/>
  <c r="TY11" i="3"/>
  <c r="FF249" i="3"/>
  <c r="FF248" i="3"/>
  <c r="FF246" i="3"/>
  <c r="FF245" i="3"/>
  <c r="FF244" i="3"/>
  <c r="FF243" i="3"/>
  <c r="FF241" i="3"/>
  <c r="FF240" i="3"/>
  <c r="FF239" i="3"/>
  <c r="FF212" i="3"/>
  <c r="FF208" i="3"/>
  <c r="FF203" i="3"/>
  <c r="FF202" i="3"/>
  <c r="FF200" i="3"/>
  <c r="FF199" i="3"/>
  <c r="FF198" i="3"/>
  <c r="FF196" i="3"/>
  <c r="FF195" i="3" s="1"/>
  <c r="FF194" i="3"/>
  <c r="FF183" i="3"/>
  <c r="FF182" i="3"/>
  <c r="FF181" i="3"/>
  <c r="FF180" i="3"/>
  <c r="FF176" i="3"/>
  <c r="FF174" i="3"/>
  <c r="FF173" i="3"/>
  <c r="FF171" i="3"/>
  <c r="FF170" i="3"/>
  <c r="FF169" i="3"/>
  <c r="FF168" i="3"/>
  <c r="FF164" i="3"/>
  <c r="FF163" i="3" s="1"/>
  <c r="FF162" i="3"/>
  <c r="FF161" i="3" s="1"/>
  <c r="FF156" i="3"/>
  <c r="FF155" i="3" s="1"/>
  <c r="FF154" i="3"/>
  <c r="FF153" i="3" s="1"/>
  <c r="FF152" i="3"/>
  <c r="FF151" i="3"/>
  <c r="FF148" i="3"/>
  <c r="FF147" i="3"/>
  <c r="FF144" i="3"/>
  <c r="FF140" i="3"/>
  <c r="FF139" i="3"/>
  <c r="FF138" i="3"/>
  <c r="FF137" i="3"/>
  <c r="FF136" i="3"/>
  <c r="FF80" i="3"/>
  <c r="FF77" i="3"/>
  <c r="FF75" i="3"/>
  <c r="FF73" i="3"/>
  <c r="FF72" i="3"/>
  <c r="FF70" i="3"/>
  <c r="FF69" i="3"/>
  <c r="FF68" i="3"/>
  <c r="FF62" i="3"/>
  <c r="FF61" i="3" s="1"/>
  <c r="FF50" i="3"/>
  <c r="FF55" i="3"/>
  <c r="FF52" i="3"/>
  <c r="FF48" i="3"/>
  <c r="FF47" i="3"/>
  <c r="FF36" i="3"/>
  <c r="FF35" i="3" s="1"/>
  <c r="FB30" i="3"/>
  <c r="FA30" i="3"/>
  <c r="FF31" i="3"/>
  <c r="FF30" i="3" s="1"/>
  <c r="FF40" i="3"/>
  <c r="FF28" i="3"/>
  <c r="FF25" i="3"/>
  <c r="FF24" i="3" s="1"/>
  <c r="FF23" i="3"/>
  <c r="FF22" i="3" s="1"/>
  <c r="FF17" i="3"/>
  <c r="FF16" i="3"/>
  <c r="FF15" i="3"/>
  <c r="FF14" i="3"/>
  <c r="FF13" i="3"/>
  <c r="V26" i="3"/>
  <c r="T26" i="3"/>
  <c r="S26" i="3"/>
  <c r="AA17" i="3"/>
  <c r="AA16" i="3"/>
  <c r="AA15" i="3"/>
  <c r="AA14" i="3"/>
  <c r="AA13" i="3"/>
  <c r="FF74" i="3" l="1"/>
  <c r="FF206" i="3"/>
  <c r="FA206" i="3"/>
  <c r="FB206" i="3"/>
  <c r="FA142" i="3"/>
  <c r="FB142" i="3"/>
  <c r="FA81" i="3"/>
  <c r="FB81" i="3"/>
  <c r="FF38" i="3"/>
  <c r="FB237" i="3"/>
  <c r="FA237" i="3"/>
  <c r="EY237" i="3"/>
  <c r="FF238" i="3"/>
  <c r="EX237" i="3"/>
  <c r="UF12" i="3"/>
  <c r="TX11" i="3"/>
  <c r="FF135" i="3"/>
  <c r="FF201" i="3"/>
  <c r="FF71" i="3"/>
  <c r="FF179" i="3"/>
  <c r="FA26" i="3"/>
  <c r="FB26" i="3"/>
  <c r="FF46" i="3"/>
  <c r="FF67" i="3"/>
  <c r="FF76" i="3"/>
  <c r="FF150" i="3"/>
  <c r="FF167" i="3"/>
  <c r="FF197" i="3"/>
  <c r="EX26" i="3"/>
  <c r="FF27" i="3"/>
  <c r="FF29" i="3"/>
  <c r="FF39" i="3"/>
  <c r="FF56" i="3"/>
  <c r="FF65" i="3"/>
  <c r="FF89" i="3"/>
  <c r="FF143" i="3"/>
  <c r="FF142" i="3" s="1"/>
  <c r="FF172" i="3"/>
  <c r="FF188" i="3"/>
  <c r="EY26" i="3"/>
  <c r="W26" i="3"/>
  <c r="TY26" i="3"/>
  <c r="V37" i="3"/>
  <c r="FA37" i="3"/>
  <c r="TX26" i="3"/>
  <c r="TX37" i="3"/>
  <c r="W37" i="3"/>
  <c r="FB37" i="3"/>
  <c r="TY37" i="3"/>
  <c r="S37" i="3"/>
  <c r="EX37" i="3"/>
  <c r="T37" i="3"/>
  <c r="EY37" i="3"/>
  <c r="TX179" i="3"/>
  <c r="TX186" i="3"/>
  <c r="TY179" i="3"/>
  <c r="TY186" i="3"/>
  <c r="FF64" i="3" l="1"/>
  <c r="FF49" i="3"/>
  <c r="FF186" i="3"/>
  <c r="FF237" i="3"/>
  <c r="FF81" i="3"/>
  <c r="UF11" i="3"/>
  <c r="UF254" i="3" s="1"/>
  <c r="FF26" i="3"/>
  <c r="FF37" i="3"/>
  <c r="NW249" i="3" l="1"/>
  <c r="NW248" i="3"/>
  <c r="NW246" i="3"/>
  <c r="NW245" i="3"/>
  <c r="NW244" i="3"/>
  <c r="NW243" i="3"/>
  <c r="NW241" i="3"/>
  <c r="NW240" i="3"/>
  <c r="NW239" i="3"/>
  <c r="NW212" i="3"/>
  <c r="NW203" i="3"/>
  <c r="NW202" i="3"/>
  <c r="NW200" i="3"/>
  <c r="NW199" i="3"/>
  <c r="NW198" i="3"/>
  <c r="NW196" i="3"/>
  <c r="NW195" i="3" s="1"/>
  <c r="NW194" i="3"/>
  <c r="NW186" i="3" s="1"/>
  <c r="NW183" i="3"/>
  <c r="NW182" i="3"/>
  <c r="NW181" i="3"/>
  <c r="NW180" i="3"/>
  <c r="NW176" i="3"/>
  <c r="NW174" i="3"/>
  <c r="NW173" i="3"/>
  <c r="NW171" i="3"/>
  <c r="NW170" i="3"/>
  <c r="NW169" i="3"/>
  <c r="NW168" i="3"/>
  <c r="NW164" i="3"/>
  <c r="NW163" i="3" s="1"/>
  <c r="NW162" i="3"/>
  <c r="NW161" i="3" s="1"/>
  <c r="NW156" i="3"/>
  <c r="NW155" i="3" s="1"/>
  <c r="NW154" i="3"/>
  <c r="NW153" i="3" s="1"/>
  <c r="NW152" i="3"/>
  <c r="NW151" i="3"/>
  <c r="NW148" i="3"/>
  <c r="NW147" i="3"/>
  <c r="NW144" i="3"/>
  <c r="NW140" i="3"/>
  <c r="NW139" i="3"/>
  <c r="NW138" i="3"/>
  <c r="NW137" i="3"/>
  <c r="NW136" i="3"/>
  <c r="NW80" i="3"/>
  <c r="NW77" i="3"/>
  <c r="NW75" i="3"/>
  <c r="NW74" i="3" s="1"/>
  <c r="NW73" i="3"/>
  <c r="NW72" i="3"/>
  <c r="NW70" i="3"/>
  <c r="NW69" i="3"/>
  <c r="NW68" i="3"/>
  <c r="NW62" i="3"/>
  <c r="NW61" i="3" s="1"/>
  <c r="NW50" i="3"/>
  <c r="NW55" i="3"/>
  <c r="NW48" i="3"/>
  <c r="NW47" i="3"/>
  <c r="NW36" i="3"/>
  <c r="NW35" i="3" s="1"/>
  <c r="NS30" i="3"/>
  <c r="NR30" i="3"/>
  <c r="NP30" i="3"/>
  <c r="NW40" i="3"/>
  <c r="NW28" i="3"/>
  <c r="NW25" i="3"/>
  <c r="NW24" i="3" s="1"/>
  <c r="NW23" i="3"/>
  <c r="NW22" i="3" s="1"/>
  <c r="NW17" i="3"/>
  <c r="NW16" i="3"/>
  <c r="NW15" i="3"/>
  <c r="NW14" i="3"/>
  <c r="NW13" i="3"/>
  <c r="NH195" i="3"/>
  <c r="NH186" i="3"/>
  <c r="NH163" i="3"/>
  <c r="NH161" i="3"/>
  <c r="NH155" i="3"/>
  <c r="NH153" i="3"/>
  <c r="NH74" i="3"/>
  <c r="NH61" i="3"/>
  <c r="NH35" i="3"/>
  <c r="ND30" i="3"/>
  <c r="NC30" i="3"/>
  <c r="NA30" i="3"/>
  <c r="NH24" i="3"/>
  <c r="NH22" i="3"/>
  <c r="MS195" i="3"/>
  <c r="MS186" i="3"/>
  <c r="MS163" i="3"/>
  <c r="MS161" i="3"/>
  <c r="MS155" i="3"/>
  <c r="MS153" i="3"/>
  <c r="MS74" i="3"/>
  <c r="MS61" i="3"/>
  <c r="MS35" i="3"/>
  <c r="MO30" i="3"/>
  <c r="MN30" i="3"/>
  <c r="ML30" i="3"/>
  <c r="MS24" i="3"/>
  <c r="MS22" i="3"/>
  <c r="HN249" i="3"/>
  <c r="HN248" i="3"/>
  <c r="HN246" i="3"/>
  <c r="HN245" i="3"/>
  <c r="HN244" i="3"/>
  <c r="HN243" i="3"/>
  <c r="HN241" i="3"/>
  <c r="HN240" i="3"/>
  <c r="HN239" i="3"/>
  <c r="HN212" i="3"/>
  <c r="HN203" i="3"/>
  <c r="HN202" i="3"/>
  <c r="HN200" i="3"/>
  <c r="HN199" i="3"/>
  <c r="HN198" i="3"/>
  <c r="HN196" i="3"/>
  <c r="HN195" i="3" s="1"/>
  <c r="HN194" i="3"/>
  <c r="HN186" i="3" s="1"/>
  <c r="HN183" i="3"/>
  <c r="HN182" i="3"/>
  <c r="HN181" i="3"/>
  <c r="HN180" i="3"/>
  <c r="HN176" i="3"/>
  <c r="HN174" i="3"/>
  <c r="HN173" i="3"/>
  <c r="HN171" i="3"/>
  <c r="HN170" i="3"/>
  <c r="HN169" i="3"/>
  <c r="HN168" i="3"/>
  <c r="HN164" i="3"/>
  <c r="HN163" i="3" s="1"/>
  <c r="HN162" i="3"/>
  <c r="HN161" i="3" s="1"/>
  <c r="HN156" i="3"/>
  <c r="HN155" i="3" s="1"/>
  <c r="HN154" i="3"/>
  <c r="HN153" i="3" s="1"/>
  <c r="HN152" i="3"/>
  <c r="HN151" i="3"/>
  <c r="HN148" i="3"/>
  <c r="HN147" i="3"/>
  <c r="HN144" i="3"/>
  <c r="HN140" i="3"/>
  <c r="HN139" i="3"/>
  <c r="HN138" i="3"/>
  <c r="HN137" i="3"/>
  <c r="HN136" i="3"/>
  <c r="HN80" i="3"/>
  <c r="HN77" i="3"/>
  <c r="HN75" i="3"/>
  <c r="HN74" i="3" s="1"/>
  <c r="HN73" i="3"/>
  <c r="HN72" i="3"/>
  <c r="HN70" i="3"/>
  <c r="HN69" i="3"/>
  <c r="HN68" i="3"/>
  <c r="HN62" i="3"/>
  <c r="HN61" i="3" s="1"/>
  <c r="HN50" i="3"/>
  <c r="HN55" i="3"/>
  <c r="HN48" i="3"/>
  <c r="HN47" i="3"/>
  <c r="HN36" i="3"/>
  <c r="HN35" i="3" s="1"/>
  <c r="HJ30" i="3"/>
  <c r="HI30" i="3"/>
  <c r="HG30" i="3"/>
  <c r="HN40" i="3"/>
  <c r="HN28" i="3"/>
  <c r="HN25" i="3"/>
  <c r="HN24" i="3" s="1"/>
  <c r="HN23" i="3"/>
  <c r="HN22" i="3" s="1"/>
  <c r="HN17" i="3"/>
  <c r="HN16" i="3"/>
  <c r="HN15" i="3"/>
  <c r="HN14" i="3"/>
  <c r="HN13" i="3"/>
  <c r="VS249" i="3"/>
  <c r="VS238" i="3"/>
  <c r="VS199" i="3"/>
  <c r="VS194" i="3"/>
  <c r="VS170" i="3"/>
  <c r="VS75" i="3"/>
  <c r="HI206" i="3" l="1"/>
  <c r="NP206" i="3"/>
  <c r="HJ206" i="3"/>
  <c r="HF206" i="3"/>
  <c r="NR206" i="3"/>
  <c r="HG206" i="3"/>
  <c r="NS206" i="3"/>
  <c r="NO206" i="3"/>
  <c r="NS142" i="3"/>
  <c r="HG142" i="3"/>
  <c r="HI142" i="3"/>
  <c r="HJ142" i="3"/>
  <c r="NO142" i="3"/>
  <c r="NP142" i="3"/>
  <c r="NR142" i="3"/>
  <c r="HN143" i="3"/>
  <c r="HN142" i="3" s="1"/>
  <c r="HF142" i="3"/>
  <c r="HI81" i="3"/>
  <c r="HJ81" i="3"/>
  <c r="NO81" i="3"/>
  <c r="HN52" i="3"/>
  <c r="HN49" i="3" s="1"/>
  <c r="NP81" i="3"/>
  <c r="NR81" i="3"/>
  <c r="HF81" i="3"/>
  <c r="NS81" i="3"/>
  <c r="HG81" i="3"/>
  <c r="NW52" i="3"/>
  <c r="NW49" i="3" s="1"/>
  <c r="VT140" i="3"/>
  <c r="VT147" i="3"/>
  <c r="VT183" i="3"/>
  <c r="VT170" i="3"/>
  <c r="VT194" i="3"/>
  <c r="VT199" i="3"/>
  <c r="VT238" i="3"/>
  <c r="VT249" i="3"/>
  <c r="VS139" i="3"/>
  <c r="VS151" i="3"/>
  <c r="VS208" i="3"/>
  <c r="VS243" i="3"/>
  <c r="VS47" i="3"/>
  <c r="VS73" i="3"/>
  <c r="VS140" i="3"/>
  <c r="VS147" i="3"/>
  <c r="VS183" i="3"/>
  <c r="VT139" i="3"/>
  <c r="VT151" i="3"/>
  <c r="VT208" i="3"/>
  <c r="VT243" i="3"/>
  <c r="HN31" i="3"/>
  <c r="HN30" i="3" s="1"/>
  <c r="HF30" i="3"/>
  <c r="HN208" i="3"/>
  <c r="HN206" i="3" s="1"/>
  <c r="MS30" i="3"/>
  <c r="MK30" i="3"/>
  <c r="NH30" i="3"/>
  <c r="MZ30" i="3"/>
  <c r="NW31" i="3"/>
  <c r="NW30" i="3" s="1"/>
  <c r="NO30" i="3"/>
  <c r="NW208" i="3"/>
  <c r="NW206" i="3" s="1"/>
  <c r="HN38" i="3"/>
  <c r="NW38" i="3"/>
  <c r="NA237" i="3"/>
  <c r="HI237" i="3"/>
  <c r="NC237" i="3"/>
  <c r="HG237" i="3"/>
  <c r="HJ237" i="3"/>
  <c r="ND237" i="3"/>
  <c r="MS237" i="3"/>
  <c r="MK237" i="3"/>
  <c r="NW238" i="3"/>
  <c r="NW237" i="3" s="1"/>
  <c r="NO237" i="3"/>
  <c r="NH237" i="3"/>
  <c r="MZ237" i="3"/>
  <c r="MO237" i="3"/>
  <c r="NS237" i="3"/>
  <c r="MN237" i="3"/>
  <c r="NR237" i="3"/>
  <c r="HN238" i="3"/>
  <c r="HN237" i="3" s="1"/>
  <c r="HF237" i="3"/>
  <c r="ML237" i="3"/>
  <c r="NP237" i="3"/>
  <c r="HN135" i="3"/>
  <c r="HN197" i="3"/>
  <c r="MS71" i="3"/>
  <c r="MS135" i="3"/>
  <c r="MS197" i="3"/>
  <c r="NH71" i="3"/>
  <c r="NH135" i="3"/>
  <c r="NH179" i="3"/>
  <c r="NW71" i="3"/>
  <c r="NW135" i="3"/>
  <c r="NW179" i="3"/>
  <c r="NW197" i="3"/>
  <c r="NC26" i="3"/>
  <c r="NR26" i="3"/>
  <c r="HN46" i="3"/>
  <c r="HN172" i="3"/>
  <c r="MS201" i="3"/>
  <c r="NH46" i="3"/>
  <c r="NH172" i="3"/>
  <c r="NH201" i="3"/>
  <c r="NW46" i="3"/>
  <c r="NW172" i="3"/>
  <c r="HJ26" i="3"/>
  <c r="MO26" i="3"/>
  <c r="ND26" i="3"/>
  <c r="NS26" i="3"/>
  <c r="HN67" i="3"/>
  <c r="HN76" i="3"/>
  <c r="HN150" i="3"/>
  <c r="MS46" i="3"/>
  <c r="MS172" i="3"/>
  <c r="HI26" i="3"/>
  <c r="HN167" i="3"/>
  <c r="HN201" i="3"/>
  <c r="MS76" i="3"/>
  <c r="MS150" i="3"/>
  <c r="NH76" i="3"/>
  <c r="NH167" i="3"/>
  <c r="NW67" i="3"/>
  <c r="NW76" i="3"/>
  <c r="NW150" i="3"/>
  <c r="NW167" i="3"/>
  <c r="NW201" i="3"/>
  <c r="HG26" i="3"/>
  <c r="ML26" i="3"/>
  <c r="NA26" i="3"/>
  <c r="NP26" i="3"/>
  <c r="MN26" i="3"/>
  <c r="MS67" i="3"/>
  <c r="HF26" i="3"/>
  <c r="HN27" i="3"/>
  <c r="HN26" i="3" s="1"/>
  <c r="HN39" i="3"/>
  <c r="HN71" i="3"/>
  <c r="HN89" i="3"/>
  <c r="HN179" i="3"/>
  <c r="MK26" i="3"/>
  <c r="MS26" i="3"/>
  <c r="MS167" i="3"/>
  <c r="MS179" i="3"/>
  <c r="MZ26" i="3"/>
  <c r="NH26" i="3"/>
  <c r="NH67" i="3"/>
  <c r="NH150" i="3"/>
  <c r="NH197" i="3"/>
  <c r="NO26" i="3"/>
  <c r="NW27" i="3"/>
  <c r="NW26" i="3" s="1"/>
  <c r="NW39" i="3"/>
  <c r="NW89" i="3"/>
  <c r="NW143" i="3"/>
  <c r="NW142" i="3" s="1"/>
  <c r="HG37" i="3"/>
  <c r="ML37" i="3"/>
  <c r="NA37" i="3"/>
  <c r="NO37" i="3"/>
  <c r="HI37" i="3"/>
  <c r="MN37" i="3"/>
  <c r="NC37" i="3"/>
  <c r="NP37" i="3"/>
  <c r="HJ37" i="3"/>
  <c r="MO37" i="3"/>
  <c r="ND37" i="3"/>
  <c r="NR37" i="3"/>
  <c r="HF37" i="3"/>
  <c r="MK37" i="3"/>
  <c r="MZ37" i="3"/>
  <c r="NS37" i="3"/>
  <c r="NW81" i="3" l="1"/>
  <c r="HN81" i="3"/>
  <c r="NH37" i="3"/>
  <c r="HN37" i="3"/>
  <c r="MS37" i="3"/>
  <c r="NW37" i="3"/>
  <c r="AL30" i="3"/>
  <c r="AK30" i="3"/>
  <c r="AI30" i="3"/>
  <c r="AP24" i="3"/>
  <c r="AP22" i="3"/>
  <c r="AP30" i="3" l="1"/>
  <c r="AH30" i="3"/>
  <c r="AL26" i="3"/>
  <c r="AK26" i="3"/>
  <c r="AH26" i="3"/>
  <c r="AP26" i="3"/>
  <c r="AW26" i="3"/>
  <c r="AX26" i="3"/>
  <c r="AI26" i="3"/>
  <c r="AW37" i="3"/>
  <c r="AX37" i="3"/>
  <c r="AA26" i="3"/>
  <c r="AA37" i="3" l="1"/>
  <c r="VL10" i="3" l="1"/>
  <c r="VK10" i="3"/>
  <c r="PP249" i="3"/>
  <c r="PP247" i="3"/>
  <c r="PP243" i="3"/>
  <c r="PP242" i="3"/>
  <c r="PP238" i="3"/>
  <c r="PP211" i="3"/>
  <c r="PP210" i="3"/>
  <c r="PP208" i="3"/>
  <c r="PP207" i="3"/>
  <c r="PP205" i="3"/>
  <c r="PP204" i="3"/>
  <c r="PP199" i="3"/>
  <c r="PP194" i="3"/>
  <c r="PP193" i="3"/>
  <c r="PP192" i="3"/>
  <c r="PP191" i="3"/>
  <c r="PP190" i="3"/>
  <c r="PP189" i="3"/>
  <c r="PP188" i="3"/>
  <c r="PP187" i="3"/>
  <c r="PP185" i="3"/>
  <c r="PP184" i="3"/>
  <c r="PP183" i="3"/>
  <c r="PP178" i="3"/>
  <c r="PP177" i="3"/>
  <c r="PP175" i="3"/>
  <c r="PP170" i="3"/>
  <c r="PP166" i="3"/>
  <c r="PP165" i="3" s="1"/>
  <c r="PP160" i="3"/>
  <c r="PP159" i="3"/>
  <c r="PP158" i="3"/>
  <c r="PP151" i="3"/>
  <c r="PP147" i="3"/>
  <c r="PP146" i="3"/>
  <c r="PP145" i="3"/>
  <c r="PP141" i="3"/>
  <c r="PP140" i="3"/>
  <c r="PP139" i="3"/>
  <c r="PP88" i="3"/>
  <c r="PP87" i="3"/>
  <c r="PP79" i="3"/>
  <c r="PP78" i="3"/>
  <c r="PP75" i="3"/>
  <c r="PP74" i="3" s="1"/>
  <c r="PP73" i="3"/>
  <c r="PP66" i="3"/>
  <c r="PP65" i="3"/>
  <c r="PP63" i="3"/>
  <c r="PP56" i="3"/>
  <c r="PP51" i="3"/>
  <c r="PP59" i="3"/>
  <c r="PP47" i="3"/>
  <c r="PP45" i="3"/>
  <c r="PP44" i="3" s="1"/>
  <c r="PP43" i="3"/>
  <c r="PP42" i="3"/>
  <c r="PP29" i="3"/>
  <c r="PP10" i="3"/>
  <c r="KK249" i="3"/>
  <c r="KK247" i="3"/>
  <c r="KK243" i="3"/>
  <c r="KK242" i="3"/>
  <c r="KK238" i="3"/>
  <c r="KK211" i="3"/>
  <c r="KK210" i="3"/>
  <c r="KK208" i="3"/>
  <c r="KK207" i="3"/>
  <c r="KK205" i="3"/>
  <c r="KK204" i="3"/>
  <c r="KK199" i="3"/>
  <c r="KK194" i="3"/>
  <c r="KK193" i="3"/>
  <c r="KK192" i="3"/>
  <c r="KK191" i="3"/>
  <c r="KK190" i="3"/>
  <c r="KK189" i="3"/>
  <c r="KK188" i="3"/>
  <c r="KK187" i="3"/>
  <c r="KK185" i="3"/>
  <c r="KK184" i="3"/>
  <c r="KK183" i="3"/>
  <c r="KK178" i="3"/>
  <c r="KK177" i="3"/>
  <c r="KK175" i="3"/>
  <c r="KK170" i="3"/>
  <c r="KK166" i="3"/>
  <c r="KK160" i="3"/>
  <c r="KK159" i="3"/>
  <c r="KK158" i="3"/>
  <c r="KK151" i="3"/>
  <c r="KK147" i="3"/>
  <c r="KK146" i="3"/>
  <c r="KK145" i="3"/>
  <c r="KK141" i="3"/>
  <c r="KK140" i="3"/>
  <c r="KK139" i="3"/>
  <c r="KK88" i="3"/>
  <c r="KK87" i="3"/>
  <c r="KK79" i="3"/>
  <c r="KK78" i="3"/>
  <c r="KK75" i="3"/>
  <c r="KK73" i="3"/>
  <c r="KK66" i="3"/>
  <c r="KK65" i="3"/>
  <c r="KK63" i="3"/>
  <c r="KK56" i="3"/>
  <c r="KK51" i="3"/>
  <c r="KK59" i="3"/>
  <c r="KK47" i="3"/>
  <c r="KK45" i="3"/>
  <c r="KK43" i="3"/>
  <c r="KK42" i="3"/>
  <c r="KK29" i="3"/>
  <c r="KK10" i="3"/>
  <c r="IC249" i="3"/>
  <c r="IC247" i="3"/>
  <c r="IC243" i="3"/>
  <c r="IC242" i="3"/>
  <c r="IC238" i="3"/>
  <c r="IC211" i="3"/>
  <c r="IC210" i="3"/>
  <c r="IC208" i="3"/>
  <c r="IC207" i="3"/>
  <c r="IC205" i="3"/>
  <c r="IC204" i="3"/>
  <c r="IC199" i="3"/>
  <c r="IC194" i="3"/>
  <c r="IC193" i="3"/>
  <c r="IC192" i="3"/>
  <c r="IC191" i="3"/>
  <c r="IC190" i="3"/>
  <c r="IC189" i="3"/>
  <c r="IC188" i="3"/>
  <c r="IC187" i="3"/>
  <c r="IC185" i="3"/>
  <c r="IC184" i="3"/>
  <c r="IC183" i="3"/>
  <c r="IC178" i="3"/>
  <c r="IC177" i="3"/>
  <c r="IC175" i="3"/>
  <c r="IC170" i="3"/>
  <c r="IC166" i="3"/>
  <c r="IC165" i="3" s="1"/>
  <c r="IC160" i="3"/>
  <c r="IC159" i="3"/>
  <c r="IC158" i="3"/>
  <c r="IC151" i="3"/>
  <c r="IC147" i="3"/>
  <c r="IC146" i="3"/>
  <c r="IC145" i="3"/>
  <c r="IC141" i="3"/>
  <c r="IC140" i="3"/>
  <c r="IC139" i="3"/>
  <c r="IC88" i="3"/>
  <c r="IC87" i="3"/>
  <c r="IC79" i="3"/>
  <c r="IC78" i="3"/>
  <c r="IC75" i="3"/>
  <c r="IC74" i="3" s="1"/>
  <c r="IC73" i="3"/>
  <c r="IC66" i="3"/>
  <c r="IC65" i="3"/>
  <c r="IC63" i="3"/>
  <c r="IC56" i="3"/>
  <c r="IC51" i="3"/>
  <c r="IC59" i="3"/>
  <c r="IC47" i="3"/>
  <c r="IC45" i="3"/>
  <c r="IC44" i="3" s="1"/>
  <c r="IC43" i="3"/>
  <c r="IC42" i="3"/>
  <c r="IC29" i="3"/>
  <c r="IC10" i="3"/>
  <c r="GY249" i="3"/>
  <c r="VJ249" i="3" s="1"/>
  <c r="GY247" i="3"/>
  <c r="VJ247" i="3" s="1"/>
  <c r="GY243" i="3"/>
  <c r="VJ243" i="3" s="1"/>
  <c r="GY242" i="3"/>
  <c r="VJ242" i="3" s="1"/>
  <c r="GY238" i="3"/>
  <c r="VJ238" i="3" s="1"/>
  <c r="GY211" i="3"/>
  <c r="VJ211" i="3" s="1"/>
  <c r="GY210" i="3"/>
  <c r="VJ210" i="3" s="1"/>
  <c r="GY208" i="3"/>
  <c r="VJ208" i="3" s="1"/>
  <c r="GY207" i="3"/>
  <c r="VJ207" i="3" s="1"/>
  <c r="GY205" i="3"/>
  <c r="VJ205" i="3" s="1"/>
  <c r="GY204" i="3"/>
  <c r="VJ204" i="3" s="1"/>
  <c r="GY199" i="3"/>
  <c r="VJ199" i="3" s="1"/>
  <c r="GY194" i="3"/>
  <c r="VJ194" i="3" s="1"/>
  <c r="GY193" i="3"/>
  <c r="VJ193" i="3" s="1"/>
  <c r="GY192" i="3"/>
  <c r="VJ192" i="3" s="1"/>
  <c r="GY191" i="3"/>
  <c r="VJ191" i="3" s="1"/>
  <c r="GY190" i="3"/>
  <c r="VJ190" i="3" s="1"/>
  <c r="GY189" i="3"/>
  <c r="VJ189" i="3" s="1"/>
  <c r="GY188" i="3"/>
  <c r="VJ188" i="3" s="1"/>
  <c r="GY187" i="3"/>
  <c r="VJ187" i="3" s="1"/>
  <c r="VJ186" i="3" s="1"/>
  <c r="GY185" i="3"/>
  <c r="VJ185" i="3" s="1"/>
  <c r="GY184" i="3"/>
  <c r="VJ184" i="3" s="1"/>
  <c r="GY183" i="3"/>
  <c r="VJ183" i="3" s="1"/>
  <c r="GY178" i="3"/>
  <c r="VJ178" i="3" s="1"/>
  <c r="GY177" i="3"/>
  <c r="VJ177" i="3" s="1"/>
  <c r="GY175" i="3"/>
  <c r="VJ175" i="3" s="1"/>
  <c r="GY170" i="3"/>
  <c r="VJ170" i="3" s="1"/>
  <c r="GY166" i="3"/>
  <c r="GY160" i="3"/>
  <c r="VJ160" i="3" s="1"/>
  <c r="GY159" i="3"/>
  <c r="VJ159" i="3" s="1"/>
  <c r="GY158" i="3"/>
  <c r="VJ158" i="3" s="1"/>
  <c r="VJ157" i="3" s="1"/>
  <c r="GY151" i="3"/>
  <c r="VJ151" i="3" s="1"/>
  <c r="GY147" i="3"/>
  <c r="VJ147" i="3" s="1"/>
  <c r="GY146" i="3"/>
  <c r="VJ146" i="3" s="1"/>
  <c r="GY145" i="3"/>
  <c r="VJ145" i="3" s="1"/>
  <c r="GY141" i="3"/>
  <c r="VJ141" i="3" s="1"/>
  <c r="GY140" i="3"/>
  <c r="VJ140" i="3" s="1"/>
  <c r="GY139" i="3"/>
  <c r="VJ139" i="3" s="1"/>
  <c r="GY88" i="3"/>
  <c r="VJ88" i="3" s="1"/>
  <c r="GY87" i="3"/>
  <c r="VJ87" i="3" s="1"/>
  <c r="GY79" i="3"/>
  <c r="VJ79" i="3" s="1"/>
  <c r="GY78" i="3"/>
  <c r="VJ78" i="3" s="1"/>
  <c r="GY75" i="3"/>
  <c r="GY73" i="3"/>
  <c r="VJ73" i="3" s="1"/>
  <c r="GY66" i="3"/>
  <c r="VJ66" i="3" s="1"/>
  <c r="GY65" i="3"/>
  <c r="VJ65" i="3" s="1"/>
  <c r="GY63" i="3"/>
  <c r="VJ63" i="3" s="1"/>
  <c r="GY56" i="3"/>
  <c r="VJ56" i="3" s="1"/>
  <c r="GY51" i="3"/>
  <c r="VJ51" i="3" s="1"/>
  <c r="GY59" i="3"/>
  <c r="VJ59" i="3" s="1"/>
  <c r="GY47" i="3"/>
  <c r="VJ47" i="3" s="1"/>
  <c r="GY45" i="3"/>
  <c r="GY43" i="3"/>
  <c r="VJ43" i="3" s="1"/>
  <c r="GY42" i="3"/>
  <c r="VJ42" i="3" s="1"/>
  <c r="VJ41" i="3" s="1"/>
  <c r="GY29" i="3"/>
  <c r="VJ29" i="3" s="1"/>
  <c r="GY10" i="3"/>
  <c r="AA10" i="3"/>
  <c r="RI248" i="3"/>
  <c r="RI246" i="3"/>
  <c r="RI245" i="3"/>
  <c r="RI244" i="3"/>
  <c r="RI241" i="3"/>
  <c r="RI240" i="3"/>
  <c r="RI239" i="3"/>
  <c r="RI212" i="3"/>
  <c r="RI206" i="3" s="1"/>
  <c r="RI203" i="3"/>
  <c r="RI202" i="3"/>
  <c r="RI200" i="3"/>
  <c r="RI198" i="3"/>
  <c r="RI196" i="3"/>
  <c r="RI195" i="3" s="1"/>
  <c r="RI182" i="3"/>
  <c r="RI181" i="3"/>
  <c r="RI180" i="3"/>
  <c r="RI176" i="3"/>
  <c r="RI174" i="3"/>
  <c r="RI173" i="3"/>
  <c r="RI171" i="3"/>
  <c r="RI169" i="3"/>
  <c r="RI168" i="3"/>
  <c r="RI164" i="3"/>
  <c r="RI163" i="3" s="1"/>
  <c r="RI162" i="3"/>
  <c r="RI161" i="3" s="1"/>
  <c r="RI156" i="3"/>
  <c r="RI155" i="3" s="1"/>
  <c r="RI154" i="3"/>
  <c r="RI153" i="3" s="1"/>
  <c r="RI152" i="3"/>
  <c r="RI150" i="3" s="1"/>
  <c r="RI148" i="3"/>
  <c r="RI144" i="3"/>
  <c r="RI138" i="3"/>
  <c r="RI137" i="3"/>
  <c r="RI136" i="3"/>
  <c r="RI80" i="3"/>
  <c r="RI77" i="3"/>
  <c r="RI72" i="3"/>
  <c r="RI71" i="3" s="1"/>
  <c r="RI70" i="3"/>
  <c r="RI69" i="3"/>
  <c r="RI68" i="3"/>
  <c r="RI62" i="3"/>
  <c r="RI61" i="3" s="1"/>
  <c r="RI50" i="3"/>
  <c r="RI55" i="3"/>
  <c r="RI52" i="3"/>
  <c r="RI48" i="3"/>
  <c r="RI46" i="3" s="1"/>
  <c r="RI38" i="3"/>
  <c r="RI36" i="3"/>
  <c r="RI35" i="3" s="1"/>
  <c r="RI31" i="3"/>
  <c r="RI30" i="3" s="1"/>
  <c r="RI40" i="3"/>
  <c r="RI28" i="3"/>
  <c r="RE26" i="3"/>
  <c r="RD26" i="3"/>
  <c r="RB26" i="3"/>
  <c r="RI25" i="3"/>
  <c r="RI24" i="3" s="1"/>
  <c r="RI23" i="3"/>
  <c r="RI22" i="3" s="1"/>
  <c r="RI17" i="3"/>
  <c r="RI16" i="3"/>
  <c r="RI15" i="3"/>
  <c r="RI14" i="3"/>
  <c r="RI13" i="3"/>
  <c r="RD11" i="3"/>
  <c r="KG206" i="3"/>
  <c r="KF206" i="3"/>
  <c r="KD206" i="3"/>
  <c r="KC206" i="3"/>
  <c r="KG30" i="3"/>
  <c r="KF30" i="3"/>
  <c r="KD30" i="3"/>
  <c r="KC30" i="3"/>
  <c r="TQ248" i="3"/>
  <c r="TQ246" i="3"/>
  <c r="TQ245" i="3"/>
  <c r="TQ244" i="3"/>
  <c r="TQ241" i="3"/>
  <c r="TQ240" i="3"/>
  <c r="TM206" i="3"/>
  <c r="TL206" i="3"/>
  <c r="TJ206" i="3"/>
  <c r="TI206" i="3"/>
  <c r="TQ203" i="3"/>
  <c r="TQ202" i="3"/>
  <c r="TQ200" i="3"/>
  <c r="TQ198" i="3"/>
  <c r="TQ196" i="3"/>
  <c r="TQ195" i="3" s="1"/>
  <c r="TQ182" i="3"/>
  <c r="TQ181" i="3"/>
  <c r="TQ180" i="3"/>
  <c r="TQ176" i="3"/>
  <c r="TQ174" i="3"/>
  <c r="TQ173" i="3"/>
  <c r="TQ171" i="3"/>
  <c r="TQ169" i="3"/>
  <c r="TQ168" i="3"/>
  <c r="TQ164" i="3"/>
  <c r="TQ163" i="3" s="1"/>
  <c r="TQ162" i="3"/>
  <c r="TQ161" i="3" s="1"/>
  <c r="TQ156" i="3"/>
  <c r="TQ155" i="3" s="1"/>
  <c r="TQ154" i="3"/>
  <c r="TQ153" i="3" s="1"/>
  <c r="TQ152" i="3"/>
  <c r="TQ150" i="3" s="1"/>
  <c r="TQ148" i="3"/>
  <c r="TQ144" i="3"/>
  <c r="TQ138" i="3"/>
  <c r="TQ137" i="3"/>
  <c r="TQ136" i="3"/>
  <c r="TQ80" i="3"/>
  <c r="TQ77" i="3"/>
  <c r="TQ72" i="3"/>
  <c r="TQ71" i="3" s="1"/>
  <c r="TQ70" i="3"/>
  <c r="TQ69" i="3"/>
  <c r="TQ68" i="3"/>
  <c r="TQ62" i="3"/>
  <c r="TQ61" i="3" s="1"/>
  <c r="TQ50" i="3"/>
  <c r="TQ55" i="3"/>
  <c r="TQ48" i="3"/>
  <c r="TQ46" i="3" s="1"/>
  <c r="TQ36" i="3"/>
  <c r="TQ35" i="3" s="1"/>
  <c r="TM30" i="3"/>
  <c r="TL30" i="3"/>
  <c r="TJ30" i="3"/>
  <c r="TQ40" i="3"/>
  <c r="TQ28" i="3"/>
  <c r="TQ25" i="3"/>
  <c r="TQ24" i="3" s="1"/>
  <c r="TQ23" i="3"/>
  <c r="TQ22" i="3" s="1"/>
  <c r="TQ17" i="3"/>
  <c r="TQ16" i="3"/>
  <c r="TQ15" i="3"/>
  <c r="TQ14" i="3"/>
  <c r="TQ13" i="3"/>
  <c r="TB248" i="3"/>
  <c r="TB246" i="3"/>
  <c r="TB245" i="3"/>
  <c r="TB244" i="3"/>
  <c r="TB241" i="3"/>
  <c r="TB240" i="3"/>
  <c r="SX206" i="3"/>
  <c r="SW206" i="3"/>
  <c r="SU206" i="3"/>
  <c r="ST206" i="3"/>
  <c r="TB203" i="3"/>
  <c r="TB202" i="3"/>
  <c r="TB200" i="3"/>
  <c r="TB198" i="3"/>
  <c r="TB196" i="3"/>
  <c r="TB195" i="3" s="1"/>
  <c r="TB182" i="3"/>
  <c r="TB181" i="3"/>
  <c r="TB180" i="3"/>
  <c r="TB176" i="3"/>
  <c r="TB174" i="3"/>
  <c r="TB173" i="3"/>
  <c r="TB171" i="3"/>
  <c r="TB169" i="3"/>
  <c r="TB168" i="3"/>
  <c r="TB164" i="3"/>
  <c r="TB163" i="3" s="1"/>
  <c r="TB162" i="3"/>
  <c r="TB161" i="3" s="1"/>
  <c r="TB156" i="3"/>
  <c r="TB155" i="3" s="1"/>
  <c r="TB154" i="3"/>
  <c r="TB153" i="3" s="1"/>
  <c r="TB152" i="3"/>
  <c r="TB150" i="3" s="1"/>
  <c r="TB148" i="3"/>
  <c r="TB144" i="3"/>
  <c r="TB138" i="3"/>
  <c r="TB137" i="3"/>
  <c r="TB136" i="3"/>
  <c r="TB80" i="3"/>
  <c r="TB77" i="3"/>
  <c r="TB72" i="3"/>
  <c r="TB71" i="3" s="1"/>
  <c r="TB70" i="3"/>
  <c r="TB69" i="3"/>
  <c r="TB68" i="3"/>
  <c r="TB62" i="3"/>
  <c r="TB61" i="3" s="1"/>
  <c r="TB50" i="3"/>
  <c r="TB55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M248" i="3"/>
  <c r="SM246" i="3"/>
  <c r="SM245" i="3"/>
  <c r="SM244" i="3"/>
  <c r="SM241" i="3"/>
  <c r="SM240" i="3"/>
  <c r="SI206" i="3"/>
  <c r="SH206" i="3"/>
  <c r="SF206" i="3"/>
  <c r="SE206" i="3"/>
  <c r="SM203" i="3"/>
  <c r="SM202" i="3"/>
  <c r="SM200" i="3"/>
  <c r="SM198" i="3"/>
  <c r="SM196" i="3"/>
  <c r="SM195" i="3" s="1"/>
  <c r="SM182" i="3"/>
  <c r="SM181" i="3"/>
  <c r="SM180" i="3"/>
  <c r="SM176" i="3"/>
  <c r="SM174" i="3"/>
  <c r="SM173" i="3"/>
  <c r="SM171" i="3"/>
  <c r="SM169" i="3"/>
  <c r="SM168" i="3"/>
  <c r="SM164" i="3"/>
  <c r="SM163" i="3" s="1"/>
  <c r="SM162" i="3"/>
  <c r="SM161" i="3" s="1"/>
  <c r="SM156" i="3"/>
  <c r="SM155" i="3" s="1"/>
  <c r="SM154" i="3"/>
  <c r="SM153" i="3" s="1"/>
  <c r="SM152" i="3"/>
  <c r="SM150" i="3" s="1"/>
  <c r="SM148" i="3"/>
  <c r="SM144" i="3"/>
  <c r="SM138" i="3"/>
  <c r="SM137" i="3"/>
  <c r="SM136" i="3"/>
  <c r="SM80" i="3"/>
  <c r="SM77" i="3"/>
  <c r="SM72" i="3"/>
  <c r="SM71" i="3" s="1"/>
  <c r="SM70" i="3"/>
  <c r="SM69" i="3"/>
  <c r="SM68" i="3"/>
  <c r="SM62" i="3"/>
  <c r="SM61" i="3" s="1"/>
  <c r="SM50" i="3"/>
  <c r="SM55" i="3"/>
  <c r="SM52" i="3"/>
  <c r="SM48" i="3"/>
  <c r="SM46" i="3" s="1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X248" i="3"/>
  <c r="RX246" i="3"/>
  <c r="RX245" i="3"/>
  <c r="RX244" i="3"/>
  <c r="RX241" i="3"/>
  <c r="RX240" i="3"/>
  <c r="RT206" i="3"/>
  <c r="RS206" i="3"/>
  <c r="RQ206" i="3"/>
  <c r="RP206" i="3"/>
  <c r="RX203" i="3"/>
  <c r="RX202" i="3"/>
  <c r="RX200" i="3"/>
  <c r="RX198" i="3"/>
  <c r="RX196" i="3"/>
  <c r="RX195" i="3" s="1"/>
  <c r="RX182" i="3"/>
  <c r="RX181" i="3"/>
  <c r="RX180" i="3"/>
  <c r="RX176" i="3"/>
  <c r="RX174" i="3"/>
  <c r="RX173" i="3"/>
  <c r="RX171" i="3"/>
  <c r="RX169" i="3"/>
  <c r="RX168" i="3"/>
  <c r="RX164" i="3"/>
  <c r="RX163" i="3" s="1"/>
  <c r="RX162" i="3"/>
  <c r="RX161" i="3" s="1"/>
  <c r="RX156" i="3"/>
  <c r="RX155" i="3" s="1"/>
  <c r="RX154" i="3"/>
  <c r="RX153" i="3" s="1"/>
  <c r="RX152" i="3"/>
  <c r="RX150" i="3" s="1"/>
  <c r="RX148" i="3"/>
  <c r="RX144" i="3"/>
  <c r="RX138" i="3"/>
  <c r="RX137" i="3"/>
  <c r="RX136" i="3"/>
  <c r="RX80" i="3"/>
  <c r="RX77" i="3"/>
  <c r="RX72" i="3"/>
  <c r="RX71" i="3" s="1"/>
  <c r="RX70" i="3"/>
  <c r="RX69" i="3"/>
  <c r="RX68" i="3"/>
  <c r="RX62" i="3"/>
  <c r="RX61" i="3" s="1"/>
  <c r="RX50" i="3"/>
  <c r="RX55" i="3"/>
  <c r="RX48" i="3"/>
  <c r="RX46" i="3" s="1"/>
  <c r="RX36" i="3"/>
  <c r="RX35" i="3" s="1"/>
  <c r="RT30" i="3"/>
  <c r="RS30" i="3"/>
  <c r="RQ30" i="3"/>
  <c r="RX40" i="3"/>
  <c r="RX28" i="3"/>
  <c r="RX25" i="3"/>
  <c r="RX24" i="3" s="1"/>
  <c r="RX23" i="3"/>
  <c r="RX22" i="3" s="1"/>
  <c r="RX17" i="3"/>
  <c r="RX16" i="3"/>
  <c r="RX15" i="3"/>
  <c r="RX14" i="3"/>
  <c r="RX13" i="3"/>
  <c r="RE11" i="3"/>
  <c r="RB11" i="3"/>
  <c r="QT248" i="3"/>
  <c r="QT246" i="3"/>
  <c r="QT245" i="3"/>
  <c r="QT244" i="3"/>
  <c r="QT241" i="3"/>
  <c r="QT240" i="3"/>
  <c r="QP206" i="3"/>
  <c r="QO206" i="3"/>
  <c r="QM206" i="3"/>
  <c r="QL206" i="3"/>
  <c r="QT203" i="3"/>
  <c r="QT202" i="3"/>
  <c r="QT200" i="3"/>
  <c r="QT198" i="3"/>
  <c r="QT196" i="3"/>
  <c r="QT195" i="3" s="1"/>
  <c r="QT182" i="3"/>
  <c r="QT181" i="3"/>
  <c r="QT180" i="3"/>
  <c r="QT176" i="3"/>
  <c r="QT174" i="3"/>
  <c r="QT173" i="3"/>
  <c r="QT171" i="3"/>
  <c r="QT169" i="3"/>
  <c r="QT168" i="3"/>
  <c r="QT164" i="3"/>
  <c r="QT163" i="3" s="1"/>
  <c r="QT162" i="3"/>
  <c r="QT161" i="3" s="1"/>
  <c r="QT156" i="3"/>
  <c r="QT155" i="3" s="1"/>
  <c r="QT154" i="3"/>
  <c r="QT153" i="3" s="1"/>
  <c r="QT152" i="3"/>
  <c r="QT150" i="3" s="1"/>
  <c r="QT148" i="3"/>
  <c r="QT144" i="3"/>
  <c r="QT138" i="3"/>
  <c r="QT137" i="3"/>
  <c r="QT136" i="3"/>
  <c r="QT80" i="3"/>
  <c r="QT77" i="3"/>
  <c r="QT72" i="3"/>
  <c r="QT71" i="3" s="1"/>
  <c r="QT70" i="3"/>
  <c r="QT69" i="3"/>
  <c r="QT68" i="3"/>
  <c r="QT62" i="3"/>
  <c r="QT61" i="3" s="1"/>
  <c r="QT50" i="3"/>
  <c r="QT55" i="3"/>
  <c r="QT48" i="3"/>
  <c r="QT46" i="3" s="1"/>
  <c r="QT36" i="3"/>
  <c r="QT35" i="3" s="1"/>
  <c r="QP30" i="3"/>
  <c r="QO30" i="3"/>
  <c r="QM30" i="3"/>
  <c r="QT40" i="3"/>
  <c r="QT28" i="3"/>
  <c r="QT25" i="3"/>
  <c r="QT24" i="3" s="1"/>
  <c r="QT23" i="3"/>
  <c r="QT22" i="3" s="1"/>
  <c r="QT17" i="3"/>
  <c r="QT16" i="3"/>
  <c r="QT15" i="3"/>
  <c r="QT14" i="3"/>
  <c r="QT13" i="3"/>
  <c r="QA11" i="3"/>
  <c r="PZ11" i="3"/>
  <c r="PX11" i="3"/>
  <c r="PL206" i="3"/>
  <c r="PK206" i="3"/>
  <c r="PI206" i="3"/>
  <c r="PH206" i="3"/>
  <c r="PL30" i="3"/>
  <c r="PK30" i="3"/>
  <c r="PI30" i="3"/>
  <c r="PH30" i="3"/>
  <c r="OW11" i="3"/>
  <c r="OV11" i="3"/>
  <c r="OT11" i="3"/>
  <c r="OL248" i="3"/>
  <c r="OL246" i="3"/>
  <c r="OL245" i="3"/>
  <c r="OL244" i="3"/>
  <c r="OL241" i="3"/>
  <c r="OL240" i="3"/>
  <c r="OH206" i="3"/>
  <c r="OG206" i="3"/>
  <c r="OE206" i="3"/>
  <c r="OD206" i="3"/>
  <c r="OL203" i="3"/>
  <c r="OL202" i="3"/>
  <c r="OL200" i="3"/>
  <c r="OL198" i="3"/>
  <c r="OL196" i="3"/>
  <c r="OL195" i="3" s="1"/>
  <c r="OL182" i="3"/>
  <c r="OL181" i="3"/>
  <c r="OL180" i="3"/>
  <c r="OL176" i="3"/>
  <c r="OL174" i="3"/>
  <c r="OL173" i="3"/>
  <c r="OL171" i="3"/>
  <c r="OL169" i="3"/>
  <c r="OL168" i="3"/>
  <c r="OL164" i="3"/>
  <c r="OL163" i="3" s="1"/>
  <c r="OL162" i="3"/>
  <c r="OL161" i="3" s="1"/>
  <c r="OL156" i="3"/>
  <c r="OL155" i="3" s="1"/>
  <c r="OL154" i="3"/>
  <c r="OL153" i="3" s="1"/>
  <c r="OL152" i="3"/>
  <c r="OL150" i="3" s="1"/>
  <c r="OL148" i="3"/>
  <c r="OL144" i="3"/>
  <c r="OL138" i="3"/>
  <c r="OL137" i="3"/>
  <c r="OL136" i="3"/>
  <c r="OL80" i="3"/>
  <c r="OL77" i="3"/>
  <c r="OL72" i="3"/>
  <c r="OL71" i="3" s="1"/>
  <c r="OL70" i="3"/>
  <c r="OL69" i="3"/>
  <c r="OL68" i="3"/>
  <c r="OL62" i="3"/>
  <c r="OL61" i="3" s="1"/>
  <c r="OL50" i="3"/>
  <c r="OL55" i="3"/>
  <c r="OL48" i="3"/>
  <c r="OL46" i="3" s="1"/>
  <c r="OL36" i="3"/>
  <c r="OL35" i="3" s="1"/>
  <c r="OH30" i="3"/>
  <c r="OG30" i="3"/>
  <c r="OE30" i="3"/>
  <c r="OL40" i="3"/>
  <c r="OL28" i="3"/>
  <c r="OL25" i="3"/>
  <c r="OL24" i="3" s="1"/>
  <c r="OL23" i="3"/>
  <c r="OL22" i="3" s="1"/>
  <c r="OL17" i="3"/>
  <c r="OL16" i="3"/>
  <c r="OL15" i="3"/>
  <c r="OL14" i="3"/>
  <c r="OL13" i="3"/>
  <c r="NS11" i="3"/>
  <c r="NR11" i="3"/>
  <c r="NP11" i="3"/>
  <c r="ND11" i="3"/>
  <c r="NC11" i="3"/>
  <c r="NA11" i="3"/>
  <c r="LZ11" i="3"/>
  <c r="LY11" i="3"/>
  <c r="LW11" i="3"/>
  <c r="MO11" i="3"/>
  <c r="MN11" i="3"/>
  <c r="ML11" i="3"/>
  <c r="VJ64" i="3" l="1"/>
  <c r="GY74" i="3"/>
  <c r="VJ75" i="3"/>
  <c r="VJ74" i="3" s="1"/>
  <c r="GY44" i="3"/>
  <c r="VJ45" i="3"/>
  <c r="VJ44" i="3" s="1"/>
  <c r="GY165" i="3"/>
  <c r="VJ166" i="3"/>
  <c r="VJ165" i="3" s="1"/>
  <c r="KF142" i="3"/>
  <c r="KC142" i="3"/>
  <c r="SM49" i="3"/>
  <c r="PK142" i="3"/>
  <c r="QL142" i="3"/>
  <c r="TI142" i="3"/>
  <c r="SI142" i="3"/>
  <c r="TJ142" i="3"/>
  <c r="OH142" i="3"/>
  <c r="SX142" i="3"/>
  <c r="TL142" i="3"/>
  <c r="TM142" i="3"/>
  <c r="KG142" i="3"/>
  <c r="RP142" i="3"/>
  <c r="SE142" i="3"/>
  <c r="SW142" i="3"/>
  <c r="KD142" i="3"/>
  <c r="PI142" i="3"/>
  <c r="SU142" i="3"/>
  <c r="QM142" i="3"/>
  <c r="OD142" i="3"/>
  <c r="QO142" i="3"/>
  <c r="RQ142" i="3"/>
  <c r="SF142" i="3"/>
  <c r="OE142" i="3"/>
  <c r="QP142" i="3"/>
  <c r="RS142" i="3"/>
  <c r="SH142" i="3"/>
  <c r="OG142" i="3"/>
  <c r="PH142" i="3"/>
  <c r="RT142" i="3"/>
  <c r="ST142" i="3"/>
  <c r="PL142" i="3"/>
  <c r="OE49" i="3"/>
  <c r="OH49" i="3"/>
  <c r="RI49" i="3"/>
  <c r="OG49" i="3"/>
  <c r="OE81" i="3"/>
  <c r="QP81" i="3"/>
  <c r="RS81" i="3"/>
  <c r="SH81" i="3"/>
  <c r="TB52" i="3"/>
  <c r="TB49" i="3" s="1"/>
  <c r="TI81" i="3"/>
  <c r="KC81" i="3"/>
  <c r="OG81" i="3"/>
  <c r="PH81" i="3"/>
  <c r="QT52" i="3"/>
  <c r="QT49" i="3" s="1"/>
  <c r="RT81" i="3"/>
  <c r="SI81" i="3"/>
  <c r="TJ81" i="3"/>
  <c r="KD81" i="3"/>
  <c r="OH81" i="3"/>
  <c r="PI81" i="3"/>
  <c r="RX52" i="3"/>
  <c r="RX49" i="3" s="1"/>
  <c r="ST81" i="3"/>
  <c r="TL81" i="3"/>
  <c r="KF81" i="3"/>
  <c r="OL52" i="3"/>
  <c r="OL49" i="3" s="1"/>
  <c r="OD49" i="3"/>
  <c r="PK81" i="3"/>
  <c r="QL81" i="3"/>
  <c r="SU81" i="3"/>
  <c r="TM81" i="3"/>
  <c r="KG81" i="3"/>
  <c r="PL81" i="3"/>
  <c r="QM81" i="3"/>
  <c r="RP81" i="3"/>
  <c r="SE81" i="3"/>
  <c r="SW81" i="3"/>
  <c r="TQ52" i="3"/>
  <c r="TQ49" i="3" s="1"/>
  <c r="OD81" i="3"/>
  <c r="QO81" i="3"/>
  <c r="RQ81" i="3"/>
  <c r="SF81" i="3"/>
  <c r="SX81" i="3"/>
  <c r="OL31" i="3"/>
  <c r="OL30" i="3" s="1"/>
  <c r="OD30" i="3"/>
  <c r="OL212" i="3"/>
  <c r="OL206" i="3" s="1"/>
  <c r="QT31" i="3"/>
  <c r="QT30" i="3" s="1"/>
  <c r="QL30" i="3"/>
  <c r="QT212" i="3"/>
  <c r="QT206" i="3" s="1"/>
  <c r="SM31" i="3"/>
  <c r="SM30" i="3" s="1"/>
  <c r="SE30" i="3"/>
  <c r="SM212" i="3"/>
  <c r="SM206" i="3" s="1"/>
  <c r="TB31" i="3"/>
  <c r="TB30" i="3" s="1"/>
  <c r="ST30" i="3"/>
  <c r="TB212" i="3"/>
  <c r="TB206" i="3" s="1"/>
  <c r="TQ31" i="3"/>
  <c r="TQ30" i="3" s="1"/>
  <c r="TI30" i="3"/>
  <c r="RX31" i="3"/>
  <c r="RX30" i="3" s="1"/>
  <c r="RP30" i="3"/>
  <c r="RX212" i="3"/>
  <c r="RX206" i="3" s="1"/>
  <c r="KF237" i="3"/>
  <c r="OL38" i="3"/>
  <c r="QT38" i="3"/>
  <c r="RX38" i="3"/>
  <c r="SM38" i="3"/>
  <c r="TB38" i="3"/>
  <c r="TQ38" i="3"/>
  <c r="OE237" i="3"/>
  <c r="TL11" i="3"/>
  <c r="PK237" i="3"/>
  <c r="QO11" i="3"/>
  <c r="RT237" i="3"/>
  <c r="SI237" i="3"/>
  <c r="SX237" i="3"/>
  <c r="TM237" i="3"/>
  <c r="SF237" i="3"/>
  <c r="KD11" i="3"/>
  <c r="OH237" i="3"/>
  <c r="PL11" i="3"/>
  <c r="QP237" i="3"/>
  <c r="KC11" i="3"/>
  <c r="OG237" i="3"/>
  <c r="QO237" i="3"/>
  <c r="TM11" i="3"/>
  <c r="KG237" i="3"/>
  <c r="PH237" i="3"/>
  <c r="RQ237" i="3"/>
  <c r="SU237" i="3"/>
  <c r="TJ237" i="3"/>
  <c r="PI11" i="3"/>
  <c r="QM237" i="3"/>
  <c r="RS11" i="3"/>
  <c r="SH11" i="3"/>
  <c r="SW11" i="3"/>
  <c r="PA12" i="3"/>
  <c r="OS11" i="3"/>
  <c r="RX239" i="3"/>
  <c r="RX237" i="3" s="1"/>
  <c r="RP237" i="3"/>
  <c r="SM239" i="3"/>
  <c r="SM237" i="3" s="1"/>
  <c r="SE237" i="3"/>
  <c r="TB239" i="3"/>
  <c r="TB237" i="3" s="1"/>
  <c r="ST237" i="3"/>
  <c r="TQ239" i="3"/>
  <c r="TQ237" i="3" s="1"/>
  <c r="TI237" i="3"/>
  <c r="RI237" i="3"/>
  <c r="PK11" i="3"/>
  <c r="RT11" i="3"/>
  <c r="SI11" i="3"/>
  <c r="SX11" i="3"/>
  <c r="MD12" i="3"/>
  <c r="LV11" i="3"/>
  <c r="NH12" i="3"/>
  <c r="MZ11" i="3"/>
  <c r="OL239" i="3"/>
  <c r="OL237" i="3" s="1"/>
  <c r="OD237" i="3"/>
  <c r="RX12" i="3"/>
  <c r="RX11" i="3" s="1"/>
  <c r="RP11" i="3"/>
  <c r="SM12" i="3"/>
  <c r="SM11" i="3" s="1"/>
  <c r="SE11" i="3"/>
  <c r="TB12" i="3"/>
  <c r="TB11" i="3" s="1"/>
  <c r="ST11" i="3"/>
  <c r="TQ12" i="3"/>
  <c r="TQ11" i="3" s="1"/>
  <c r="TI11" i="3"/>
  <c r="SF11" i="3"/>
  <c r="TJ11" i="3"/>
  <c r="KD237" i="3"/>
  <c r="OH11" i="3"/>
  <c r="PL237" i="3"/>
  <c r="QP11" i="3"/>
  <c r="KC237" i="3"/>
  <c r="MS12" i="3"/>
  <c r="MK11" i="3"/>
  <c r="QT239" i="3"/>
  <c r="QT237" i="3" s="1"/>
  <c r="QL237" i="3"/>
  <c r="PH11" i="3"/>
  <c r="RQ11" i="3"/>
  <c r="SU11" i="3"/>
  <c r="OG11" i="3"/>
  <c r="KG11" i="3"/>
  <c r="OL12" i="3"/>
  <c r="OL11" i="3" s="1"/>
  <c r="OD11" i="3"/>
  <c r="QT12" i="3"/>
  <c r="QT11" i="3" s="1"/>
  <c r="QL11" i="3"/>
  <c r="RI12" i="3"/>
  <c r="RI11" i="3" s="1"/>
  <c r="RA11" i="3"/>
  <c r="NW12" i="3"/>
  <c r="NO11" i="3"/>
  <c r="QE12" i="3"/>
  <c r="PW11" i="3"/>
  <c r="OE11" i="3"/>
  <c r="PI237" i="3"/>
  <c r="QM11" i="3"/>
  <c r="RS237" i="3"/>
  <c r="SH237" i="3"/>
  <c r="SW237" i="3"/>
  <c r="TL237" i="3"/>
  <c r="KF11" i="3"/>
  <c r="OG26" i="3"/>
  <c r="PK26" i="3"/>
  <c r="QO26" i="3"/>
  <c r="RT26" i="3"/>
  <c r="SX26" i="3"/>
  <c r="OL76" i="3"/>
  <c r="OL197" i="3"/>
  <c r="OL201" i="3"/>
  <c r="QT76" i="3"/>
  <c r="QT167" i="3"/>
  <c r="QT179" i="3"/>
  <c r="QT201" i="3"/>
  <c r="SF26" i="3"/>
  <c r="TJ26" i="3"/>
  <c r="TB197" i="3"/>
  <c r="RX167" i="3"/>
  <c r="RX179" i="3"/>
  <c r="RX197" i="3"/>
  <c r="RX201" i="3"/>
  <c r="PL26" i="3"/>
  <c r="QP26" i="3"/>
  <c r="RX67" i="3"/>
  <c r="RX76" i="3"/>
  <c r="SM135" i="3"/>
  <c r="SM172" i="3"/>
  <c r="TB67" i="3"/>
  <c r="TB76" i="3"/>
  <c r="TB167" i="3"/>
  <c r="TB179" i="3"/>
  <c r="SH26" i="3"/>
  <c r="TL26" i="3"/>
  <c r="KC26" i="3"/>
  <c r="SM167" i="3"/>
  <c r="SM179" i="3"/>
  <c r="SM201" i="3"/>
  <c r="TQ76" i="3"/>
  <c r="TQ167" i="3"/>
  <c r="TQ179" i="3"/>
  <c r="TQ201" i="3"/>
  <c r="SM76" i="3"/>
  <c r="TB135" i="3"/>
  <c r="TB172" i="3"/>
  <c r="KF26" i="3"/>
  <c r="OH26" i="3"/>
  <c r="TQ135" i="3"/>
  <c r="TQ172" i="3"/>
  <c r="OL167" i="3"/>
  <c r="RS26" i="3"/>
  <c r="OL172" i="3"/>
  <c r="PH26" i="3"/>
  <c r="QT135" i="3"/>
  <c r="QT172" i="3"/>
  <c r="RQ26" i="3"/>
  <c r="SU26" i="3"/>
  <c r="KG26" i="3"/>
  <c r="OE26" i="3"/>
  <c r="PI26" i="3"/>
  <c r="QM26" i="3"/>
  <c r="SW26" i="3"/>
  <c r="SI26" i="3"/>
  <c r="TM26" i="3"/>
  <c r="KD26" i="3"/>
  <c r="OL135" i="3"/>
  <c r="RI67" i="3"/>
  <c r="RI197" i="3"/>
  <c r="RI167" i="3"/>
  <c r="RI201" i="3"/>
  <c r="RI76" i="3"/>
  <c r="RI135" i="3"/>
  <c r="RI179" i="3"/>
  <c r="RI172" i="3"/>
  <c r="OL179" i="3"/>
  <c r="TQ212" i="3"/>
  <c r="TQ206" i="3" s="1"/>
  <c r="KK74" i="3"/>
  <c r="KK44" i="3"/>
  <c r="KK165" i="3"/>
  <c r="OD26" i="3"/>
  <c r="OL27" i="3"/>
  <c r="OL26" i="3" s="1"/>
  <c r="OL39" i="3"/>
  <c r="OL67" i="3"/>
  <c r="OL89" i="3"/>
  <c r="OL143" i="3"/>
  <c r="OL142" i="3" s="1"/>
  <c r="QL26" i="3"/>
  <c r="QT27" i="3"/>
  <c r="QT26" i="3" s="1"/>
  <c r="QT39" i="3"/>
  <c r="QT67" i="3"/>
  <c r="QT89" i="3"/>
  <c r="QT143" i="3"/>
  <c r="QT142" i="3" s="1"/>
  <c r="QT197" i="3"/>
  <c r="RA26" i="3"/>
  <c r="RI27" i="3"/>
  <c r="RI26" i="3" s="1"/>
  <c r="RI39" i="3"/>
  <c r="RI89" i="3"/>
  <c r="RI143" i="3"/>
  <c r="RI142" i="3" s="1"/>
  <c r="RP26" i="3"/>
  <c r="RX27" i="3"/>
  <c r="RX26" i="3" s="1"/>
  <c r="RX39" i="3"/>
  <c r="RX89" i="3"/>
  <c r="RX135" i="3"/>
  <c r="RX143" i="3"/>
  <c r="RX142" i="3" s="1"/>
  <c r="RX172" i="3"/>
  <c r="SE26" i="3"/>
  <c r="SM27" i="3"/>
  <c r="SM26" i="3" s="1"/>
  <c r="SM39" i="3"/>
  <c r="SM67" i="3"/>
  <c r="SM89" i="3"/>
  <c r="SM143" i="3"/>
  <c r="SM142" i="3" s="1"/>
  <c r="SM197" i="3"/>
  <c r="ST26" i="3"/>
  <c r="TB27" i="3"/>
  <c r="TB26" i="3" s="1"/>
  <c r="TB39" i="3"/>
  <c r="TB89" i="3"/>
  <c r="TB143" i="3"/>
  <c r="TB142" i="3" s="1"/>
  <c r="TB201" i="3"/>
  <c r="TI26" i="3"/>
  <c r="TQ27" i="3"/>
  <c r="TQ26" i="3" s="1"/>
  <c r="TQ39" i="3"/>
  <c r="TQ67" i="3"/>
  <c r="TQ89" i="3"/>
  <c r="TQ143" i="3"/>
  <c r="TQ142" i="3" s="1"/>
  <c r="TQ197" i="3"/>
  <c r="OH37" i="3"/>
  <c r="PL37" i="3"/>
  <c r="QP37" i="3"/>
  <c r="RP37" i="3"/>
  <c r="SE37" i="3"/>
  <c r="ST37" i="3"/>
  <c r="TI37" i="3"/>
  <c r="KF37" i="3"/>
  <c r="RB37" i="3"/>
  <c r="OD37" i="3"/>
  <c r="PH37" i="3"/>
  <c r="QL37" i="3"/>
  <c r="RQ37" i="3"/>
  <c r="SF37" i="3"/>
  <c r="SU37" i="3"/>
  <c r="TJ37" i="3"/>
  <c r="KG37" i="3"/>
  <c r="RD37" i="3"/>
  <c r="OE37" i="3"/>
  <c r="PI37" i="3"/>
  <c r="QM37" i="3"/>
  <c r="RS37" i="3"/>
  <c r="SH37" i="3"/>
  <c r="SW37" i="3"/>
  <c r="TL37" i="3"/>
  <c r="KC37" i="3"/>
  <c r="RE37" i="3"/>
  <c r="OG37" i="3"/>
  <c r="PK37" i="3"/>
  <c r="QO37" i="3"/>
  <c r="RT37" i="3"/>
  <c r="SI37" i="3"/>
  <c r="SX37" i="3"/>
  <c r="TM37" i="3"/>
  <c r="KD37" i="3"/>
  <c r="RA37" i="3"/>
  <c r="KK41" i="3"/>
  <c r="GY64" i="3"/>
  <c r="PP64" i="3"/>
  <c r="GY157" i="3"/>
  <c r="PP186" i="3"/>
  <c r="PP157" i="3"/>
  <c r="IC41" i="3"/>
  <c r="KK64" i="3"/>
  <c r="KK157" i="3"/>
  <c r="GY41" i="3"/>
  <c r="KK143" i="3"/>
  <c r="IC64" i="3"/>
  <c r="PP41" i="3"/>
  <c r="PP12" i="3"/>
  <c r="PP15" i="3"/>
  <c r="PP17" i="3"/>
  <c r="PP27" i="3"/>
  <c r="PP31" i="3"/>
  <c r="PP30" i="3" s="1"/>
  <c r="PP38" i="3"/>
  <c r="PP55" i="3"/>
  <c r="PP68" i="3"/>
  <c r="PP72" i="3"/>
  <c r="PP71" i="3" s="1"/>
  <c r="PP80" i="3"/>
  <c r="PP137" i="3"/>
  <c r="PP148" i="3"/>
  <c r="PP154" i="3"/>
  <c r="PP153" i="3" s="1"/>
  <c r="PP164" i="3"/>
  <c r="PP163" i="3" s="1"/>
  <c r="PP173" i="3"/>
  <c r="PP176" i="3"/>
  <c r="PP182" i="3"/>
  <c r="PP200" i="3"/>
  <c r="PP239" i="3"/>
  <c r="PP244" i="3"/>
  <c r="PP248" i="3"/>
  <c r="KK12" i="3"/>
  <c r="KK13" i="3"/>
  <c r="KK14" i="3"/>
  <c r="KK15" i="3"/>
  <c r="KK16" i="3"/>
  <c r="KK17" i="3"/>
  <c r="KK23" i="3"/>
  <c r="KK22" i="3" s="1"/>
  <c r="KK25" i="3"/>
  <c r="KK24" i="3" s="1"/>
  <c r="KK27" i="3"/>
  <c r="KK28" i="3"/>
  <c r="KK39" i="3"/>
  <c r="KK40" i="3"/>
  <c r="KK31" i="3"/>
  <c r="KK30" i="3" s="1"/>
  <c r="KK36" i="3"/>
  <c r="KK35" i="3" s="1"/>
  <c r="KK38" i="3"/>
  <c r="KK48" i="3"/>
  <c r="KK46" i="3" s="1"/>
  <c r="KK52" i="3"/>
  <c r="KK55" i="3"/>
  <c r="KK50" i="3"/>
  <c r="KK62" i="3"/>
  <c r="KK61" i="3" s="1"/>
  <c r="KK68" i="3"/>
  <c r="KK69" i="3"/>
  <c r="KK70" i="3"/>
  <c r="KK72" i="3"/>
  <c r="KK71" i="3" s="1"/>
  <c r="KK77" i="3"/>
  <c r="KK80" i="3"/>
  <c r="KK89" i="3"/>
  <c r="KK136" i="3"/>
  <c r="KK137" i="3"/>
  <c r="KK138" i="3"/>
  <c r="KK144" i="3"/>
  <c r="KK148" i="3"/>
  <c r="KK152" i="3"/>
  <c r="KK150" i="3" s="1"/>
  <c r="KK154" i="3"/>
  <c r="KK153" i="3" s="1"/>
  <c r="KK156" i="3"/>
  <c r="KK155" i="3" s="1"/>
  <c r="KK162" i="3"/>
  <c r="KK161" i="3" s="1"/>
  <c r="KK164" i="3"/>
  <c r="KK163" i="3" s="1"/>
  <c r="KK168" i="3"/>
  <c r="KK169" i="3"/>
  <c r="KK171" i="3"/>
  <c r="KK173" i="3"/>
  <c r="KK174" i="3"/>
  <c r="KK176" i="3"/>
  <c r="KK180" i="3"/>
  <c r="KK181" i="3"/>
  <c r="KK182" i="3"/>
  <c r="KK196" i="3"/>
  <c r="KK195" i="3" s="1"/>
  <c r="KK198" i="3"/>
  <c r="KK200" i="3"/>
  <c r="KK202" i="3"/>
  <c r="KK203" i="3"/>
  <c r="KK212" i="3"/>
  <c r="KK206" i="3" s="1"/>
  <c r="KK239" i="3"/>
  <c r="KK240" i="3"/>
  <c r="KK241" i="3"/>
  <c r="KK244" i="3"/>
  <c r="KK245" i="3"/>
  <c r="KK246" i="3"/>
  <c r="KK248" i="3"/>
  <c r="PP13" i="3"/>
  <c r="PP23" i="3"/>
  <c r="PP22" i="3" s="1"/>
  <c r="PP28" i="3"/>
  <c r="PP40" i="3"/>
  <c r="PP48" i="3"/>
  <c r="PP46" i="3" s="1"/>
  <c r="PP62" i="3"/>
  <c r="PP61" i="3" s="1"/>
  <c r="PP70" i="3"/>
  <c r="PP89" i="3"/>
  <c r="PP138" i="3"/>
  <c r="PP144" i="3"/>
  <c r="PP156" i="3"/>
  <c r="PP155" i="3" s="1"/>
  <c r="PP168" i="3"/>
  <c r="PP171" i="3"/>
  <c r="PP180" i="3"/>
  <c r="PP196" i="3"/>
  <c r="PP195" i="3" s="1"/>
  <c r="PP202" i="3"/>
  <c r="PP240" i="3"/>
  <c r="PP245" i="3"/>
  <c r="PP14" i="3"/>
  <c r="PP16" i="3"/>
  <c r="PP25" i="3"/>
  <c r="PP24" i="3" s="1"/>
  <c r="PP39" i="3"/>
  <c r="PP36" i="3"/>
  <c r="PP35" i="3" s="1"/>
  <c r="PP52" i="3"/>
  <c r="PP50" i="3"/>
  <c r="PP69" i="3"/>
  <c r="PP77" i="3"/>
  <c r="PP136" i="3"/>
  <c r="PP143" i="3"/>
  <c r="PP152" i="3"/>
  <c r="PP150" i="3" s="1"/>
  <c r="PP162" i="3"/>
  <c r="PP161" i="3" s="1"/>
  <c r="PP169" i="3"/>
  <c r="PP174" i="3"/>
  <c r="PP181" i="3"/>
  <c r="PP198" i="3"/>
  <c r="PP203" i="3"/>
  <c r="PP212" i="3"/>
  <c r="PP206" i="3" s="1"/>
  <c r="PP241" i="3"/>
  <c r="PP246" i="3"/>
  <c r="IC157" i="3"/>
  <c r="IC186" i="3"/>
  <c r="GY186" i="3"/>
  <c r="KK186" i="3"/>
  <c r="LO248" i="3"/>
  <c r="LO246" i="3"/>
  <c r="LO245" i="3"/>
  <c r="LO244" i="3"/>
  <c r="LO241" i="3"/>
  <c r="LO240" i="3"/>
  <c r="LK206" i="3"/>
  <c r="LJ206" i="3"/>
  <c r="LH206" i="3"/>
  <c r="LG206" i="3"/>
  <c r="LO203" i="3"/>
  <c r="LO202" i="3"/>
  <c r="LO200" i="3"/>
  <c r="LO198" i="3"/>
  <c r="LO196" i="3"/>
  <c r="LO195" i="3" s="1"/>
  <c r="LO182" i="3"/>
  <c r="LO181" i="3"/>
  <c r="LO180" i="3"/>
  <c r="LO176" i="3"/>
  <c r="LO174" i="3"/>
  <c r="LO173" i="3"/>
  <c r="LO171" i="3"/>
  <c r="LO169" i="3"/>
  <c r="LO168" i="3"/>
  <c r="LO164" i="3"/>
  <c r="LO163" i="3" s="1"/>
  <c r="LO162" i="3"/>
  <c r="LO161" i="3" s="1"/>
  <c r="LO156" i="3"/>
  <c r="LO155" i="3" s="1"/>
  <c r="LO154" i="3"/>
  <c r="LO153" i="3" s="1"/>
  <c r="LO152" i="3"/>
  <c r="LO150" i="3" s="1"/>
  <c r="LO148" i="3"/>
  <c r="LO144" i="3"/>
  <c r="LO138" i="3"/>
  <c r="LO137" i="3"/>
  <c r="LO136" i="3"/>
  <c r="LO80" i="3"/>
  <c r="LO77" i="3"/>
  <c r="LO72" i="3"/>
  <c r="LO71" i="3" s="1"/>
  <c r="LO70" i="3"/>
  <c r="LO69" i="3"/>
  <c r="LO68" i="3"/>
  <c r="LO62" i="3"/>
  <c r="LO61" i="3" s="1"/>
  <c r="LO50" i="3"/>
  <c r="LO55" i="3"/>
  <c r="LO48" i="3"/>
  <c r="LO46" i="3" s="1"/>
  <c r="LO36" i="3"/>
  <c r="LO35" i="3" s="1"/>
  <c r="LK30" i="3"/>
  <c r="LJ30" i="3"/>
  <c r="LH30" i="3"/>
  <c r="LO40" i="3"/>
  <c r="LO28" i="3"/>
  <c r="LO25" i="3"/>
  <c r="LO24" i="3" s="1"/>
  <c r="LO23" i="3"/>
  <c r="LO22" i="3" s="1"/>
  <c r="LO17" i="3"/>
  <c r="LO16" i="3"/>
  <c r="LO15" i="3"/>
  <c r="LO14" i="3"/>
  <c r="LO13" i="3"/>
  <c r="KV26" i="3"/>
  <c r="KU26" i="3"/>
  <c r="KS26" i="3"/>
  <c r="KR26" i="3"/>
  <c r="KV11" i="3"/>
  <c r="KU11" i="3"/>
  <c r="KS11" i="3"/>
  <c r="JV248" i="3"/>
  <c r="JV246" i="3"/>
  <c r="JV245" i="3"/>
  <c r="JV244" i="3"/>
  <c r="JV241" i="3"/>
  <c r="JV240" i="3"/>
  <c r="JR206" i="3"/>
  <c r="JQ206" i="3"/>
  <c r="JO206" i="3"/>
  <c r="JN206" i="3"/>
  <c r="JV203" i="3"/>
  <c r="JV202" i="3"/>
  <c r="JV200" i="3"/>
  <c r="JV198" i="3"/>
  <c r="JV196" i="3"/>
  <c r="JV195" i="3" s="1"/>
  <c r="JV182" i="3"/>
  <c r="JV181" i="3"/>
  <c r="JV180" i="3"/>
  <c r="JV176" i="3"/>
  <c r="JV174" i="3"/>
  <c r="JV173" i="3"/>
  <c r="JV171" i="3"/>
  <c r="JV169" i="3"/>
  <c r="JV168" i="3"/>
  <c r="JV164" i="3"/>
  <c r="JV163" i="3" s="1"/>
  <c r="JV162" i="3"/>
  <c r="JV161" i="3" s="1"/>
  <c r="JV156" i="3"/>
  <c r="JV155" i="3" s="1"/>
  <c r="JV154" i="3"/>
  <c r="JV153" i="3" s="1"/>
  <c r="JV152" i="3"/>
  <c r="JV150" i="3" s="1"/>
  <c r="JV148" i="3"/>
  <c r="JV144" i="3"/>
  <c r="JV138" i="3"/>
  <c r="JV137" i="3"/>
  <c r="JV136" i="3"/>
  <c r="JV80" i="3"/>
  <c r="JV77" i="3"/>
  <c r="JV72" i="3"/>
  <c r="JV71" i="3" s="1"/>
  <c r="JV70" i="3"/>
  <c r="JV69" i="3"/>
  <c r="JV68" i="3"/>
  <c r="JV62" i="3"/>
  <c r="JV61" i="3" s="1"/>
  <c r="JV50" i="3"/>
  <c r="JV55" i="3"/>
  <c r="JV48" i="3"/>
  <c r="JV46" i="3" s="1"/>
  <c r="JV36" i="3"/>
  <c r="JV35" i="3" s="1"/>
  <c r="JR30" i="3"/>
  <c r="JQ30" i="3"/>
  <c r="JO30" i="3"/>
  <c r="JV40" i="3"/>
  <c r="JV28" i="3"/>
  <c r="JV25" i="3"/>
  <c r="JV24" i="3" s="1"/>
  <c r="JV23" i="3"/>
  <c r="JV22" i="3" s="1"/>
  <c r="JV17" i="3"/>
  <c r="JV16" i="3"/>
  <c r="JV15" i="3"/>
  <c r="JV14" i="3"/>
  <c r="JV13" i="3"/>
  <c r="JO142" i="3" l="1"/>
  <c r="JQ142" i="3"/>
  <c r="LJ142" i="3"/>
  <c r="PP142" i="3"/>
  <c r="JR142" i="3"/>
  <c r="LK142" i="3"/>
  <c r="JV143" i="3"/>
  <c r="JV142" i="3" s="1"/>
  <c r="JN142" i="3"/>
  <c r="LG142" i="3"/>
  <c r="LH142" i="3"/>
  <c r="KK142" i="3"/>
  <c r="PP49" i="3"/>
  <c r="KK49" i="3"/>
  <c r="LH81" i="3"/>
  <c r="SM81" i="3"/>
  <c r="JN81" i="3"/>
  <c r="LJ81" i="3"/>
  <c r="KK81" i="3"/>
  <c r="JO81" i="3"/>
  <c r="LK81" i="3"/>
  <c r="QT81" i="3"/>
  <c r="PP81" i="3"/>
  <c r="JQ81" i="3"/>
  <c r="LO52" i="3"/>
  <c r="LO49" i="3" s="1"/>
  <c r="TQ81" i="3"/>
  <c r="RX81" i="3"/>
  <c r="RI81" i="3"/>
  <c r="OL81" i="3"/>
  <c r="JR81" i="3"/>
  <c r="JV52" i="3"/>
  <c r="JV49" i="3" s="1"/>
  <c r="LG81" i="3"/>
  <c r="TB81" i="3"/>
  <c r="JV212" i="3"/>
  <c r="JV206" i="3" s="1"/>
  <c r="LO31" i="3"/>
  <c r="LO30" i="3" s="1"/>
  <c r="LG30" i="3"/>
  <c r="LO212" i="3"/>
  <c r="LO206" i="3" s="1"/>
  <c r="JV31" i="3"/>
  <c r="JV30" i="3" s="1"/>
  <c r="JN30" i="3"/>
  <c r="JV38" i="3"/>
  <c r="LO38" i="3"/>
  <c r="JQ237" i="3"/>
  <c r="KK237" i="3"/>
  <c r="LJ11" i="3"/>
  <c r="LH237" i="3"/>
  <c r="PP237" i="3"/>
  <c r="LO239" i="3"/>
  <c r="LO237" i="3" s="1"/>
  <c r="LG237" i="3"/>
  <c r="MS11" i="3"/>
  <c r="MS254" i="3" s="1"/>
  <c r="JR237" i="3"/>
  <c r="JO237" i="3"/>
  <c r="LH11" i="3"/>
  <c r="MD11" i="3"/>
  <c r="MD254" i="3" s="1"/>
  <c r="JV239" i="3"/>
  <c r="JV237" i="3" s="1"/>
  <c r="JN237" i="3"/>
  <c r="LO12" i="3"/>
  <c r="LO11" i="3" s="1"/>
  <c r="LG11" i="3"/>
  <c r="NW11" i="3"/>
  <c r="NW254" i="3" s="1"/>
  <c r="NH11" i="3"/>
  <c r="NH254" i="3" s="1"/>
  <c r="LK11" i="3"/>
  <c r="JR11" i="3"/>
  <c r="LK237" i="3"/>
  <c r="PP11" i="3"/>
  <c r="PA11" i="3"/>
  <c r="PA254" i="3" s="1"/>
  <c r="KZ12" i="3"/>
  <c r="KR11" i="3"/>
  <c r="QE11" i="3"/>
  <c r="QE254" i="3" s="1"/>
  <c r="KK11" i="3"/>
  <c r="JQ11" i="3"/>
  <c r="LJ237" i="3"/>
  <c r="LH26" i="3"/>
  <c r="JV135" i="3"/>
  <c r="JV172" i="3"/>
  <c r="LO135" i="3"/>
  <c r="LO172" i="3"/>
  <c r="JO26" i="3"/>
  <c r="JV167" i="3"/>
  <c r="JV179" i="3"/>
  <c r="JV197" i="3"/>
  <c r="JV201" i="3"/>
  <c r="LO67" i="3"/>
  <c r="LO76" i="3"/>
  <c r="LO197" i="3"/>
  <c r="LO201" i="3"/>
  <c r="JV67" i="3"/>
  <c r="JR26" i="3"/>
  <c r="LK26" i="3"/>
  <c r="JQ26" i="3"/>
  <c r="LJ26" i="3"/>
  <c r="JV76" i="3"/>
  <c r="OL37" i="3"/>
  <c r="TB37" i="3"/>
  <c r="TQ37" i="3"/>
  <c r="SM37" i="3"/>
  <c r="RI37" i="3"/>
  <c r="JN26" i="3"/>
  <c r="JV27" i="3"/>
  <c r="JV26" i="3" s="1"/>
  <c r="JV89" i="3"/>
  <c r="LG26" i="3"/>
  <c r="LO27" i="3"/>
  <c r="LO26" i="3" s="1"/>
  <c r="LO39" i="3"/>
  <c r="LO89" i="3"/>
  <c r="LO143" i="3"/>
  <c r="LO142" i="3" s="1"/>
  <c r="LO167" i="3"/>
  <c r="LO179" i="3"/>
  <c r="RX37" i="3"/>
  <c r="QT37" i="3"/>
  <c r="JV39" i="3"/>
  <c r="KK37" i="3"/>
  <c r="KK26" i="3"/>
  <c r="KS37" i="3"/>
  <c r="LH37" i="3"/>
  <c r="PP26" i="3"/>
  <c r="JO37" i="3"/>
  <c r="JQ37" i="3"/>
  <c r="KU37" i="3"/>
  <c r="LJ37" i="3"/>
  <c r="JR37" i="3"/>
  <c r="KV37" i="3"/>
  <c r="LK37" i="3"/>
  <c r="PP37" i="3"/>
  <c r="JN37" i="3"/>
  <c r="KR37" i="3"/>
  <c r="LG37" i="3"/>
  <c r="O52" i="26"/>
  <c r="PP135" i="3"/>
  <c r="PP76" i="3"/>
  <c r="PP201" i="3"/>
  <c r="KK135" i="3"/>
  <c r="KK76" i="3"/>
  <c r="KK67" i="3"/>
  <c r="KK201" i="3"/>
  <c r="KK197" i="3"/>
  <c r="PP197" i="3"/>
  <c r="PP167" i="3"/>
  <c r="KK172" i="3"/>
  <c r="PP179" i="3"/>
  <c r="PP67" i="3"/>
  <c r="KK179" i="3"/>
  <c r="KK167" i="3"/>
  <c r="PP172" i="3"/>
  <c r="JO11" i="3"/>
  <c r="JG248" i="3"/>
  <c r="JG246" i="3"/>
  <c r="JG245" i="3"/>
  <c r="JG244" i="3"/>
  <c r="JG241" i="3"/>
  <c r="JG240" i="3"/>
  <c r="JC206" i="3"/>
  <c r="JB206" i="3"/>
  <c r="IZ206" i="3"/>
  <c r="IY206" i="3"/>
  <c r="JG203" i="3"/>
  <c r="JG202" i="3"/>
  <c r="JG200" i="3"/>
  <c r="JG198" i="3"/>
  <c r="JG196" i="3"/>
  <c r="JG195" i="3" s="1"/>
  <c r="JG182" i="3"/>
  <c r="JG181" i="3"/>
  <c r="JG180" i="3"/>
  <c r="JG176" i="3"/>
  <c r="JG174" i="3"/>
  <c r="JG173" i="3"/>
  <c r="JG171" i="3"/>
  <c r="JG169" i="3"/>
  <c r="JG168" i="3"/>
  <c r="JG164" i="3"/>
  <c r="JG163" i="3" s="1"/>
  <c r="JG162" i="3"/>
  <c r="JG161" i="3" s="1"/>
  <c r="JG156" i="3"/>
  <c r="JG155" i="3" s="1"/>
  <c r="JG154" i="3"/>
  <c r="JG153" i="3" s="1"/>
  <c r="JG152" i="3"/>
  <c r="JG150" i="3" s="1"/>
  <c r="JG148" i="3"/>
  <c r="JG144" i="3"/>
  <c r="JG138" i="3"/>
  <c r="JG137" i="3"/>
  <c r="JG136" i="3"/>
  <c r="JG80" i="3"/>
  <c r="JG77" i="3"/>
  <c r="JG72" i="3"/>
  <c r="JG71" i="3" s="1"/>
  <c r="JG70" i="3"/>
  <c r="JG69" i="3"/>
  <c r="JG68" i="3"/>
  <c r="JG62" i="3"/>
  <c r="JG61" i="3" s="1"/>
  <c r="JG50" i="3"/>
  <c r="JG55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R248" i="3"/>
  <c r="IR246" i="3"/>
  <c r="IR245" i="3"/>
  <c r="IR244" i="3"/>
  <c r="IR241" i="3"/>
  <c r="IR240" i="3"/>
  <c r="IN206" i="3"/>
  <c r="IM206" i="3"/>
  <c r="IK206" i="3"/>
  <c r="IJ206" i="3"/>
  <c r="IR203" i="3"/>
  <c r="IR202" i="3"/>
  <c r="IR200" i="3"/>
  <c r="IR198" i="3"/>
  <c r="IR196" i="3"/>
  <c r="IR195" i="3" s="1"/>
  <c r="IR182" i="3"/>
  <c r="IR181" i="3"/>
  <c r="IR180" i="3"/>
  <c r="IR176" i="3"/>
  <c r="IR174" i="3"/>
  <c r="IR173" i="3"/>
  <c r="IR171" i="3"/>
  <c r="IR169" i="3"/>
  <c r="IR168" i="3"/>
  <c r="IR164" i="3"/>
  <c r="IR163" i="3" s="1"/>
  <c r="IR162" i="3"/>
  <c r="IR161" i="3" s="1"/>
  <c r="IR156" i="3"/>
  <c r="IR155" i="3" s="1"/>
  <c r="IR154" i="3"/>
  <c r="IR153" i="3" s="1"/>
  <c r="IR152" i="3"/>
  <c r="IR150" i="3" s="1"/>
  <c r="IR148" i="3"/>
  <c r="IR144" i="3"/>
  <c r="IR138" i="3"/>
  <c r="IR137" i="3"/>
  <c r="IR136" i="3"/>
  <c r="IR80" i="3"/>
  <c r="IR77" i="3"/>
  <c r="IR72" i="3"/>
  <c r="IR71" i="3" s="1"/>
  <c r="IR70" i="3"/>
  <c r="IR69" i="3"/>
  <c r="IR68" i="3"/>
  <c r="IR62" i="3"/>
  <c r="IR61" i="3" s="1"/>
  <c r="IR50" i="3"/>
  <c r="IR55" i="3"/>
  <c r="IR48" i="3"/>
  <c r="IR46" i="3" s="1"/>
  <c r="IR36" i="3"/>
  <c r="IR35" i="3" s="1"/>
  <c r="IN30" i="3"/>
  <c r="IM30" i="3"/>
  <c r="IK30" i="3"/>
  <c r="IR40" i="3"/>
  <c r="IR28" i="3"/>
  <c r="IR27" i="3"/>
  <c r="IR25" i="3"/>
  <c r="IR24" i="3" s="1"/>
  <c r="IR23" i="3"/>
  <c r="IR22" i="3" s="1"/>
  <c r="IR17" i="3"/>
  <c r="IR16" i="3"/>
  <c r="IR15" i="3"/>
  <c r="IR14" i="3"/>
  <c r="IR13" i="3"/>
  <c r="IN142" i="3" l="1"/>
  <c r="IK142" i="3"/>
  <c r="IM142" i="3"/>
  <c r="IJ142" i="3"/>
  <c r="JC142" i="3"/>
  <c r="IZ142" i="3"/>
  <c r="IY142" i="3"/>
  <c r="JB142" i="3"/>
  <c r="IJ81" i="3"/>
  <c r="JC81" i="3"/>
  <c r="IK81" i="3"/>
  <c r="JG52" i="3"/>
  <c r="JG49" i="3" s="1"/>
  <c r="LO81" i="3"/>
  <c r="IM81" i="3"/>
  <c r="IN81" i="3"/>
  <c r="IY81" i="3"/>
  <c r="IR52" i="3"/>
  <c r="IR49" i="3" s="1"/>
  <c r="IZ81" i="3"/>
  <c r="JB81" i="3"/>
  <c r="JV81" i="3"/>
  <c r="IR31" i="3"/>
  <c r="IR30" i="3" s="1"/>
  <c r="IJ30" i="3"/>
  <c r="IR212" i="3"/>
  <c r="IR206" i="3" s="1"/>
  <c r="JG31" i="3"/>
  <c r="JG30" i="3" s="1"/>
  <c r="IY30" i="3"/>
  <c r="JG212" i="3"/>
  <c r="JG206" i="3" s="1"/>
  <c r="IR38" i="3"/>
  <c r="JG38" i="3"/>
  <c r="IN237" i="3"/>
  <c r="JC237" i="3"/>
  <c r="JB11" i="3"/>
  <c r="IK11" i="3"/>
  <c r="IZ11" i="3"/>
  <c r="IR12" i="3"/>
  <c r="IR11" i="3" s="1"/>
  <c r="IJ11" i="3"/>
  <c r="JG12" i="3"/>
  <c r="JG11" i="3" s="1"/>
  <c r="IY11" i="3"/>
  <c r="JV12" i="3"/>
  <c r="JV11" i="3" s="1"/>
  <c r="JN11" i="3"/>
  <c r="JB237" i="3"/>
  <c r="IK237" i="3"/>
  <c r="IZ237" i="3"/>
  <c r="KZ11" i="3"/>
  <c r="KZ254" i="3" s="1"/>
  <c r="IR239" i="3"/>
  <c r="IR237" i="3" s="1"/>
  <c r="IJ237" i="3"/>
  <c r="JG239" i="3"/>
  <c r="JG237" i="3" s="1"/>
  <c r="IY237" i="3"/>
  <c r="IM11" i="3"/>
  <c r="IM237" i="3"/>
  <c r="IN11" i="3"/>
  <c r="JC11" i="3"/>
  <c r="JG76" i="3"/>
  <c r="JG167" i="3"/>
  <c r="JG201" i="3"/>
  <c r="IR26" i="3"/>
  <c r="IR172" i="3"/>
  <c r="JG179" i="3"/>
  <c r="IN26" i="3"/>
  <c r="JB26" i="3"/>
  <c r="IR167" i="3"/>
  <c r="IR179" i="3"/>
  <c r="IR197" i="3"/>
  <c r="IR201" i="3"/>
  <c r="JG135" i="3"/>
  <c r="JG172" i="3"/>
  <c r="IM26" i="3"/>
  <c r="JC26" i="3"/>
  <c r="IR76" i="3"/>
  <c r="IR135" i="3"/>
  <c r="OL254" i="3"/>
  <c r="TQ254" i="3"/>
  <c r="TB254" i="3"/>
  <c r="SM254" i="3"/>
  <c r="QT254" i="3"/>
  <c r="RI254" i="3"/>
  <c r="IR67" i="3"/>
  <c r="IR89" i="3"/>
  <c r="IR143" i="3"/>
  <c r="IR142" i="3" s="1"/>
  <c r="IY26" i="3"/>
  <c r="JG27" i="3"/>
  <c r="JG26" i="3" s="1"/>
  <c r="JG39" i="3"/>
  <c r="JG67" i="3"/>
  <c r="JG89" i="3"/>
  <c r="JG143" i="3"/>
  <c r="JG142" i="3" s="1"/>
  <c r="JG197" i="3"/>
  <c r="RX254" i="3"/>
  <c r="LO37" i="3"/>
  <c r="IR39" i="3"/>
  <c r="JV37" i="3"/>
  <c r="IZ26" i="3"/>
  <c r="IJ26" i="3"/>
  <c r="IK26" i="3"/>
  <c r="IJ37" i="3"/>
  <c r="IY37" i="3"/>
  <c r="IK37" i="3"/>
  <c r="IZ37" i="3"/>
  <c r="IM37" i="3"/>
  <c r="JB37" i="3"/>
  <c r="IN37" i="3"/>
  <c r="JC37" i="3"/>
  <c r="KK254" i="3"/>
  <c r="PP254" i="3"/>
  <c r="HY206" i="3"/>
  <c r="HX206" i="3"/>
  <c r="HV206" i="3"/>
  <c r="HU206" i="3"/>
  <c r="HY30" i="3"/>
  <c r="HX30" i="3"/>
  <c r="HV30" i="3"/>
  <c r="HU30" i="3"/>
  <c r="HV142" i="3" l="1"/>
  <c r="HX142" i="3"/>
  <c r="HY142" i="3"/>
  <c r="HU142" i="3"/>
  <c r="HU81" i="3"/>
  <c r="HV81" i="3"/>
  <c r="JG81" i="3"/>
  <c r="HX81" i="3"/>
  <c r="IR81" i="3"/>
  <c r="HY81" i="3"/>
  <c r="HX237" i="3"/>
  <c r="HU237" i="3"/>
  <c r="HY11" i="3"/>
  <c r="HV237" i="3"/>
  <c r="HV11" i="3"/>
  <c r="HX11" i="3"/>
  <c r="HU11" i="3"/>
  <c r="HY237" i="3"/>
  <c r="HV26" i="3"/>
  <c r="HU26" i="3"/>
  <c r="HY26" i="3"/>
  <c r="HX26" i="3"/>
  <c r="JV254" i="3"/>
  <c r="LO254" i="3"/>
  <c r="IR37" i="3"/>
  <c r="JG37" i="3"/>
  <c r="HU37" i="3"/>
  <c r="HV37" i="3"/>
  <c r="HX37" i="3"/>
  <c r="HY37" i="3"/>
  <c r="IC12" i="3"/>
  <c r="IC15" i="3"/>
  <c r="IC17" i="3"/>
  <c r="IC25" i="3"/>
  <c r="IC24" i="3" s="1"/>
  <c r="IC36" i="3"/>
  <c r="IC35" i="3" s="1"/>
  <c r="IC52" i="3"/>
  <c r="IC68" i="3"/>
  <c r="IC72" i="3"/>
  <c r="IC71" i="3" s="1"/>
  <c r="IC89" i="3"/>
  <c r="IC136" i="3"/>
  <c r="IC137" i="3"/>
  <c r="IC143" i="3"/>
  <c r="IC148" i="3"/>
  <c r="IC154" i="3"/>
  <c r="IC153" i="3" s="1"/>
  <c r="IC162" i="3"/>
  <c r="IC161" i="3" s="1"/>
  <c r="IC168" i="3"/>
  <c r="IC171" i="3"/>
  <c r="IC174" i="3"/>
  <c r="IC180" i="3"/>
  <c r="IC182" i="3"/>
  <c r="IC200" i="3"/>
  <c r="IC240" i="3"/>
  <c r="IC245" i="3"/>
  <c r="IC16" i="3"/>
  <c r="IC27" i="3"/>
  <c r="IC39" i="3"/>
  <c r="IC31" i="3"/>
  <c r="IC30" i="3" s="1"/>
  <c r="IC48" i="3"/>
  <c r="IC46" i="3" s="1"/>
  <c r="IC50" i="3"/>
  <c r="IC69" i="3"/>
  <c r="IC77" i="3"/>
  <c r="IC138" i="3"/>
  <c r="IC144" i="3"/>
  <c r="IC152" i="3"/>
  <c r="IC150" i="3" s="1"/>
  <c r="IC156" i="3"/>
  <c r="IC155" i="3" s="1"/>
  <c r="IC164" i="3"/>
  <c r="IC163" i="3" s="1"/>
  <c r="IC169" i="3"/>
  <c r="IC173" i="3"/>
  <c r="IC176" i="3"/>
  <c r="IC181" i="3"/>
  <c r="IC196" i="3"/>
  <c r="IC195" i="3" s="1"/>
  <c r="IC202" i="3"/>
  <c r="IC212" i="3"/>
  <c r="IC206" i="3" s="1"/>
  <c r="IC241" i="3"/>
  <c r="IC246" i="3"/>
  <c r="IC13" i="3"/>
  <c r="IC14" i="3"/>
  <c r="IC23" i="3"/>
  <c r="IC22" i="3" s="1"/>
  <c r="IC28" i="3"/>
  <c r="IC40" i="3"/>
  <c r="IC38" i="3"/>
  <c r="IC55" i="3"/>
  <c r="IC62" i="3"/>
  <c r="IC61" i="3" s="1"/>
  <c r="IC70" i="3"/>
  <c r="IC80" i="3"/>
  <c r="IC198" i="3"/>
  <c r="IC203" i="3"/>
  <c r="IC239" i="3"/>
  <c r="IC244" i="3"/>
  <c r="IC248" i="3"/>
  <c r="HJ11" i="3"/>
  <c r="HI11" i="3"/>
  <c r="HG11" i="3"/>
  <c r="GU206" i="3"/>
  <c r="GT206" i="3"/>
  <c r="GR206" i="3"/>
  <c r="GQ206" i="3"/>
  <c r="GU30" i="3"/>
  <c r="GT30" i="3"/>
  <c r="GR30" i="3"/>
  <c r="GQ30" i="3"/>
  <c r="GT142" i="3" l="1"/>
  <c r="GR142" i="3"/>
  <c r="GU142" i="3"/>
  <c r="IC142" i="3"/>
  <c r="GQ142" i="3"/>
  <c r="IC49" i="3"/>
  <c r="GQ81" i="3"/>
  <c r="GR81" i="3"/>
  <c r="GT81" i="3"/>
  <c r="GU81" i="3"/>
  <c r="IC81" i="3"/>
  <c r="GT237" i="3"/>
  <c r="GU11" i="3"/>
  <c r="GQ237" i="3"/>
  <c r="GT11" i="3"/>
  <c r="HN12" i="3"/>
  <c r="HF11" i="3"/>
  <c r="IC11" i="3"/>
  <c r="GQ11" i="3"/>
  <c r="GR11" i="3"/>
  <c r="GU237" i="3"/>
  <c r="GR237" i="3"/>
  <c r="IC237" i="3"/>
  <c r="GT26" i="3"/>
  <c r="GR26" i="3"/>
  <c r="JG254" i="3"/>
  <c r="IR254" i="3"/>
  <c r="GQ26" i="3"/>
  <c r="GU26" i="3"/>
  <c r="IC37" i="3"/>
  <c r="GR37" i="3"/>
  <c r="GT37" i="3"/>
  <c r="IC26" i="3"/>
  <c r="GU37" i="3"/>
  <c r="GQ37" i="3"/>
  <c r="IC197" i="3"/>
  <c r="IC167" i="3"/>
  <c r="IC135" i="3"/>
  <c r="IC67" i="3"/>
  <c r="GY14" i="3"/>
  <c r="GY17" i="3"/>
  <c r="GY27" i="3"/>
  <c r="GY39" i="3"/>
  <c r="GY31" i="3"/>
  <c r="GY30" i="3" s="1"/>
  <c r="GY48" i="3"/>
  <c r="GY46" i="3" s="1"/>
  <c r="GY68" i="3"/>
  <c r="GY72" i="3"/>
  <c r="GY71" i="3" s="1"/>
  <c r="GY136" i="3"/>
  <c r="GY143" i="3"/>
  <c r="GY152" i="3"/>
  <c r="GY150" i="3" s="1"/>
  <c r="GY162" i="3"/>
  <c r="GY161" i="3" s="1"/>
  <c r="GY169" i="3"/>
  <c r="GY174" i="3"/>
  <c r="GY181" i="3"/>
  <c r="GY198" i="3"/>
  <c r="GY203" i="3"/>
  <c r="GY212" i="3"/>
  <c r="GY206" i="3" s="1"/>
  <c r="GY244" i="3"/>
  <c r="GY248" i="3"/>
  <c r="GY12" i="3"/>
  <c r="GY15" i="3"/>
  <c r="GY23" i="3"/>
  <c r="GY22" i="3" s="1"/>
  <c r="GY28" i="3"/>
  <c r="GY40" i="3"/>
  <c r="GY38" i="3"/>
  <c r="GY55" i="3"/>
  <c r="GY62" i="3"/>
  <c r="GY61" i="3" s="1"/>
  <c r="GY70" i="3"/>
  <c r="GY80" i="3"/>
  <c r="GY137" i="3"/>
  <c r="GY144" i="3"/>
  <c r="GY154" i="3"/>
  <c r="GY153" i="3" s="1"/>
  <c r="GY168" i="3"/>
  <c r="GY173" i="3"/>
  <c r="GY180" i="3"/>
  <c r="GY196" i="3"/>
  <c r="GY195" i="3" s="1"/>
  <c r="GY200" i="3"/>
  <c r="GY240" i="3"/>
  <c r="GY245" i="3"/>
  <c r="IC201" i="3"/>
  <c r="IC172" i="3"/>
  <c r="IC76" i="3"/>
  <c r="IC179" i="3"/>
  <c r="GY13" i="3"/>
  <c r="GY16" i="3"/>
  <c r="GY25" i="3"/>
  <c r="GY24" i="3" s="1"/>
  <c r="GY36" i="3"/>
  <c r="GY35" i="3" s="1"/>
  <c r="GY52" i="3"/>
  <c r="GY50" i="3"/>
  <c r="GY69" i="3"/>
  <c r="GY77" i="3"/>
  <c r="GY89" i="3"/>
  <c r="GY138" i="3"/>
  <c r="GY148" i="3"/>
  <c r="GY156" i="3"/>
  <c r="GY155" i="3" s="1"/>
  <c r="GY164" i="3"/>
  <c r="GY163" i="3" s="1"/>
  <c r="GY171" i="3"/>
  <c r="GY176" i="3"/>
  <c r="GY182" i="3"/>
  <c r="GY202" i="3"/>
  <c r="GY239" i="3"/>
  <c r="GY241" i="3"/>
  <c r="GY246" i="3"/>
  <c r="GJ248" i="3"/>
  <c r="GJ246" i="3"/>
  <c r="GJ245" i="3"/>
  <c r="GJ244" i="3"/>
  <c r="GJ241" i="3"/>
  <c r="GJ240" i="3"/>
  <c r="GF206" i="3"/>
  <c r="GE206" i="3"/>
  <c r="GC206" i="3"/>
  <c r="GB206" i="3"/>
  <c r="GJ203" i="3"/>
  <c r="GJ202" i="3"/>
  <c r="GJ200" i="3"/>
  <c r="GJ198" i="3"/>
  <c r="GJ196" i="3"/>
  <c r="GJ195" i="3" s="1"/>
  <c r="GJ182" i="3"/>
  <c r="GJ181" i="3"/>
  <c r="GJ180" i="3"/>
  <c r="GJ176" i="3"/>
  <c r="GJ174" i="3"/>
  <c r="GJ173" i="3"/>
  <c r="GJ171" i="3"/>
  <c r="GJ169" i="3"/>
  <c r="GJ168" i="3"/>
  <c r="GJ164" i="3"/>
  <c r="GJ163" i="3" s="1"/>
  <c r="GJ162" i="3"/>
  <c r="GJ161" i="3" s="1"/>
  <c r="GJ156" i="3"/>
  <c r="GJ155" i="3" s="1"/>
  <c r="GJ154" i="3"/>
  <c r="GJ153" i="3" s="1"/>
  <c r="GJ152" i="3"/>
  <c r="GJ150" i="3" s="1"/>
  <c r="GJ148" i="3"/>
  <c r="GJ144" i="3"/>
  <c r="GJ138" i="3"/>
  <c r="GJ137" i="3"/>
  <c r="GJ136" i="3"/>
  <c r="GJ80" i="3"/>
  <c r="GJ77" i="3"/>
  <c r="GJ72" i="3"/>
  <c r="GJ71" i="3" s="1"/>
  <c r="GJ70" i="3"/>
  <c r="GJ69" i="3"/>
  <c r="GJ68" i="3"/>
  <c r="GJ62" i="3"/>
  <c r="GJ61" i="3" s="1"/>
  <c r="GJ50" i="3"/>
  <c r="GJ55" i="3"/>
  <c r="GJ48" i="3"/>
  <c r="GJ46" i="3" s="1"/>
  <c r="GJ36" i="3"/>
  <c r="GJ35" i="3" s="1"/>
  <c r="GF30" i="3"/>
  <c r="GE30" i="3"/>
  <c r="GC30" i="3"/>
  <c r="GJ40" i="3"/>
  <c r="GJ28" i="3"/>
  <c r="GJ25" i="3"/>
  <c r="GJ24" i="3" s="1"/>
  <c r="GJ23" i="3"/>
  <c r="GJ22" i="3" s="1"/>
  <c r="GJ17" i="3"/>
  <c r="GJ16" i="3"/>
  <c r="GJ15" i="3"/>
  <c r="GJ14" i="3"/>
  <c r="GJ13" i="3"/>
  <c r="FQ11" i="3"/>
  <c r="FP11" i="3"/>
  <c r="FN11" i="3"/>
  <c r="FB11" i="3"/>
  <c r="FA11" i="3"/>
  <c r="EY11" i="3"/>
  <c r="GE142" i="3" l="1"/>
  <c r="GB142" i="3"/>
  <c r="GY142" i="3"/>
  <c r="GC142" i="3"/>
  <c r="GF142" i="3"/>
  <c r="GY49" i="3"/>
  <c r="GF81" i="3"/>
  <c r="GY81" i="3"/>
  <c r="GJ52" i="3"/>
  <c r="GJ49" i="3" s="1"/>
  <c r="GB81" i="3"/>
  <c r="GC81" i="3"/>
  <c r="GE81" i="3"/>
  <c r="GJ31" i="3"/>
  <c r="GJ30" i="3" s="1"/>
  <c r="GB30" i="3"/>
  <c r="GJ212" i="3"/>
  <c r="GJ206" i="3" s="1"/>
  <c r="GC237" i="3"/>
  <c r="GJ38" i="3"/>
  <c r="GE237" i="3"/>
  <c r="GF237" i="3"/>
  <c r="GY11" i="3"/>
  <c r="GJ239" i="3"/>
  <c r="GJ237" i="3" s="1"/>
  <c r="GB237" i="3"/>
  <c r="HN11" i="3"/>
  <c r="HN254" i="3" s="1"/>
  <c r="GF11" i="3"/>
  <c r="GY237" i="3"/>
  <c r="FU12" i="3"/>
  <c r="FM11" i="3"/>
  <c r="GE11" i="3"/>
  <c r="GC11" i="3"/>
  <c r="GJ12" i="3"/>
  <c r="GJ11" i="3" s="1"/>
  <c r="GB11" i="3"/>
  <c r="FF12" i="3"/>
  <c r="EX11" i="3"/>
  <c r="GF26" i="3"/>
  <c r="GJ135" i="3"/>
  <c r="GJ172" i="3"/>
  <c r="GE26" i="3"/>
  <c r="GC26" i="3"/>
  <c r="GJ76" i="3"/>
  <c r="GJ167" i="3"/>
  <c r="GJ179" i="3"/>
  <c r="GJ201" i="3"/>
  <c r="GB26" i="3"/>
  <c r="GJ27" i="3"/>
  <c r="GJ26" i="3" s="1"/>
  <c r="GJ39" i="3"/>
  <c r="GJ67" i="3"/>
  <c r="GJ89" i="3"/>
  <c r="GJ143" i="3"/>
  <c r="GJ142" i="3" s="1"/>
  <c r="GJ197" i="3"/>
  <c r="FQ26" i="3"/>
  <c r="FP26" i="3"/>
  <c r="GY37" i="3"/>
  <c r="FP37" i="3"/>
  <c r="FQ37" i="3"/>
  <c r="GB37" i="3"/>
  <c r="GC37" i="3"/>
  <c r="GY26" i="3"/>
  <c r="GE37" i="3"/>
  <c r="GF37" i="3"/>
  <c r="IC254" i="3"/>
  <c r="GY76" i="3"/>
  <c r="GY201" i="3"/>
  <c r="GY167" i="3"/>
  <c r="GY197" i="3"/>
  <c r="GY67" i="3"/>
  <c r="GY172" i="3"/>
  <c r="GY179" i="3"/>
  <c r="GY135" i="3"/>
  <c r="EM11" i="3"/>
  <c r="EL11" i="3"/>
  <c r="EJ11" i="3"/>
  <c r="DX11" i="3"/>
  <c r="DW11" i="3"/>
  <c r="DU11" i="3"/>
  <c r="DM248" i="3"/>
  <c r="DM246" i="3"/>
  <c r="DM245" i="3"/>
  <c r="DM244" i="3"/>
  <c r="DM241" i="3"/>
  <c r="DM240" i="3"/>
  <c r="DM212" i="3"/>
  <c r="DM206" i="3" s="1"/>
  <c r="DM203" i="3"/>
  <c r="DM202" i="3"/>
  <c r="DM200" i="3"/>
  <c r="DM198" i="3"/>
  <c r="DM196" i="3"/>
  <c r="DM195" i="3" s="1"/>
  <c r="DM182" i="3"/>
  <c r="DM181" i="3"/>
  <c r="DM180" i="3"/>
  <c r="DM176" i="3"/>
  <c r="DM174" i="3"/>
  <c r="DM173" i="3"/>
  <c r="DM171" i="3"/>
  <c r="DM169" i="3"/>
  <c r="DM168" i="3"/>
  <c r="DM164" i="3"/>
  <c r="DM163" i="3" s="1"/>
  <c r="DM162" i="3"/>
  <c r="DM161" i="3" s="1"/>
  <c r="DM156" i="3"/>
  <c r="DM155" i="3" s="1"/>
  <c r="DM154" i="3"/>
  <c r="DM153" i="3" s="1"/>
  <c r="DM152" i="3"/>
  <c r="DM150" i="3" s="1"/>
  <c r="DM148" i="3"/>
  <c r="DM144" i="3"/>
  <c r="DM138" i="3"/>
  <c r="DM137" i="3"/>
  <c r="DM136" i="3"/>
  <c r="DM80" i="3"/>
  <c r="DM77" i="3"/>
  <c r="DM72" i="3"/>
  <c r="DM71" i="3" s="1"/>
  <c r="DM70" i="3"/>
  <c r="DM69" i="3"/>
  <c r="DM68" i="3"/>
  <c r="DM62" i="3"/>
  <c r="DM61" i="3" s="1"/>
  <c r="DM50" i="3"/>
  <c r="DM55" i="3"/>
  <c r="DM52" i="3"/>
  <c r="DM48" i="3"/>
  <c r="DM46" i="3" s="1"/>
  <c r="DM36" i="3"/>
  <c r="DM35" i="3" s="1"/>
  <c r="DI30" i="3"/>
  <c r="DH30" i="3"/>
  <c r="DM31" i="3"/>
  <c r="DM30" i="3" s="1"/>
  <c r="DM40" i="3"/>
  <c r="DM28" i="3"/>
  <c r="DM25" i="3"/>
  <c r="DM24" i="3" s="1"/>
  <c r="DM23" i="3"/>
  <c r="DM22" i="3" s="1"/>
  <c r="CX248" i="3"/>
  <c r="CX246" i="3"/>
  <c r="CX245" i="3"/>
  <c r="CX244" i="3"/>
  <c r="CX241" i="3"/>
  <c r="CX240" i="3"/>
  <c r="CT206" i="3"/>
  <c r="CS206" i="3"/>
  <c r="CQ206" i="3"/>
  <c r="CP206" i="3"/>
  <c r="CX203" i="3"/>
  <c r="CX202" i="3"/>
  <c r="CX200" i="3"/>
  <c r="CX198" i="3"/>
  <c r="CX196" i="3"/>
  <c r="CX195" i="3" s="1"/>
  <c r="CX182" i="3"/>
  <c r="CX181" i="3"/>
  <c r="CX180" i="3"/>
  <c r="CX176" i="3"/>
  <c r="CX174" i="3"/>
  <c r="CX173" i="3"/>
  <c r="CX171" i="3"/>
  <c r="CX169" i="3"/>
  <c r="CX168" i="3"/>
  <c r="CX164" i="3"/>
  <c r="CX163" i="3" s="1"/>
  <c r="CX162" i="3"/>
  <c r="CX161" i="3" s="1"/>
  <c r="CX156" i="3"/>
  <c r="CX155" i="3" s="1"/>
  <c r="CX154" i="3"/>
  <c r="CX153" i="3" s="1"/>
  <c r="CX152" i="3"/>
  <c r="CX150" i="3" s="1"/>
  <c r="CX148" i="3"/>
  <c r="CX144" i="3"/>
  <c r="CX138" i="3"/>
  <c r="CX137" i="3"/>
  <c r="CX136" i="3"/>
  <c r="CX80" i="3"/>
  <c r="CX77" i="3"/>
  <c r="CX72" i="3"/>
  <c r="CX71" i="3" s="1"/>
  <c r="CX70" i="3"/>
  <c r="CX69" i="3"/>
  <c r="CX68" i="3"/>
  <c r="CX62" i="3"/>
  <c r="CX61" i="3" s="1"/>
  <c r="CX50" i="3"/>
  <c r="CX55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8" i="3"/>
  <c r="VJ248" i="3" s="1"/>
  <c r="CI246" i="3"/>
  <c r="VJ246" i="3" s="1"/>
  <c r="CI245" i="3"/>
  <c r="VJ245" i="3" s="1"/>
  <c r="CI244" i="3"/>
  <c r="VJ244" i="3" s="1"/>
  <c r="CI241" i="3"/>
  <c r="VJ241" i="3" s="1"/>
  <c r="CI240" i="3"/>
  <c r="VJ240" i="3" s="1"/>
  <c r="CE206" i="3"/>
  <c r="CD206" i="3"/>
  <c r="CB206" i="3"/>
  <c r="CA206" i="3"/>
  <c r="CI203" i="3"/>
  <c r="VJ203" i="3" s="1"/>
  <c r="CI202" i="3"/>
  <c r="VJ202" i="3" s="1"/>
  <c r="VJ201" i="3" s="1"/>
  <c r="CI200" i="3"/>
  <c r="VJ200" i="3" s="1"/>
  <c r="CI198" i="3"/>
  <c r="VJ198" i="3" s="1"/>
  <c r="VJ197" i="3" s="1"/>
  <c r="CI196" i="3"/>
  <c r="CI182" i="3"/>
  <c r="VJ182" i="3" s="1"/>
  <c r="CI181" i="3"/>
  <c r="VJ181" i="3" s="1"/>
  <c r="CI180" i="3"/>
  <c r="VJ180" i="3" s="1"/>
  <c r="VJ179" i="3" s="1"/>
  <c r="CI176" i="3"/>
  <c r="VJ176" i="3" s="1"/>
  <c r="CI174" i="3"/>
  <c r="VJ174" i="3" s="1"/>
  <c r="CI173" i="3"/>
  <c r="VJ173" i="3" s="1"/>
  <c r="CI171" i="3"/>
  <c r="VJ171" i="3" s="1"/>
  <c r="CI169" i="3"/>
  <c r="VJ169" i="3" s="1"/>
  <c r="CI168" i="3"/>
  <c r="VJ168" i="3" s="1"/>
  <c r="VJ167" i="3" s="1"/>
  <c r="CI164" i="3"/>
  <c r="CI162" i="3"/>
  <c r="CI156" i="3"/>
  <c r="CI154" i="3"/>
  <c r="CI152" i="3"/>
  <c r="CI148" i="3"/>
  <c r="VJ148" i="3" s="1"/>
  <c r="CI144" i="3"/>
  <c r="VJ144" i="3" s="1"/>
  <c r="CI138" i="3"/>
  <c r="VJ138" i="3" s="1"/>
  <c r="CI137" i="3"/>
  <c r="VJ137" i="3" s="1"/>
  <c r="CI136" i="3"/>
  <c r="VJ136" i="3" s="1"/>
  <c r="VJ135" i="3" s="1"/>
  <c r="CI80" i="3"/>
  <c r="VJ80" i="3" s="1"/>
  <c r="CI77" i="3"/>
  <c r="VJ77" i="3" s="1"/>
  <c r="VJ76" i="3" s="1"/>
  <c r="CI72" i="3"/>
  <c r="CI70" i="3"/>
  <c r="VJ70" i="3" s="1"/>
  <c r="CI69" i="3"/>
  <c r="VJ69" i="3" s="1"/>
  <c r="CI68" i="3"/>
  <c r="VJ68" i="3" s="1"/>
  <c r="VJ67" i="3" s="1"/>
  <c r="CI62" i="3"/>
  <c r="CI50" i="3"/>
  <c r="VJ50" i="3" s="1"/>
  <c r="CI55" i="3"/>
  <c r="VJ55" i="3" s="1"/>
  <c r="CI48" i="3"/>
  <c r="CI36" i="3"/>
  <c r="CE30" i="3"/>
  <c r="CD30" i="3"/>
  <c r="CB30" i="3"/>
  <c r="CI40" i="3"/>
  <c r="VJ40" i="3" s="1"/>
  <c r="CI28" i="3"/>
  <c r="VJ28" i="3" s="1"/>
  <c r="CI25" i="3"/>
  <c r="CI23" i="3"/>
  <c r="CI17" i="3"/>
  <c r="VJ17" i="3" s="1"/>
  <c r="CI16" i="3"/>
  <c r="VJ16" i="3" s="1"/>
  <c r="CI15" i="3"/>
  <c r="VJ15" i="3" s="1"/>
  <c r="CI14" i="3"/>
  <c r="VJ14" i="3" s="1"/>
  <c r="CI13" i="3"/>
  <c r="VJ13" i="3" s="1"/>
  <c r="BP11" i="3"/>
  <c r="BO11" i="3"/>
  <c r="BM11" i="3"/>
  <c r="AX11" i="3"/>
  <c r="AW11" i="3"/>
  <c r="AL11" i="3"/>
  <c r="AK11" i="3"/>
  <c r="AI11" i="3"/>
  <c r="W11" i="3"/>
  <c r="V11" i="3"/>
  <c r="T11" i="3"/>
  <c r="S11" i="3"/>
  <c r="VJ172" i="3" l="1"/>
  <c r="CI61" i="3"/>
  <c r="VJ62" i="3"/>
  <c r="VJ61" i="3" s="1"/>
  <c r="CI150" i="3"/>
  <c r="VJ152" i="3"/>
  <c r="VJ150" i="3" s="1"/>
  <c r="CI22" i="3"/>
  <c r="VJ23" i="3"/>
  <c r="VJ22" i="3" s="1"/>
  <c r="CI153" i="3"/>
  <c r="VJ154" i="3"/>
  <c r="VJ153" i="3" s="1"/>
  <c r="CI24" i="3"/>
  <c r="VJ25" i="3"/>
  <c r="VJ24" i="3" s="1"/>
  <c r="CI35" i="3"/>
  <c r="VJ36" i="3"/>
  <c r="VJ35" i="3" s="1"/>
  <c r="CI155" i="3"/>
  <c r="VJ156" i="3"/>
  <c r="VJ155" i="3" s="1"/>
  <c r="CI195" i="3"/>
  <c r="VJ196" i="3"/>
  <c r="VJ195" i="3" s="1"/>
  <c r="CI46" i="3"/>
  <c r="VJ48" i="3"/>
  <c r="VJ46" i="3" s="1"/>
  <c r="CI161" i="3"/>
  <c r="VJ162" i="3"/>
  <c r="VJ161" i="3" s="1"/>
  <c r="CI71" i="3"/>
  <c r="VJ72" i="3"/>
  <c r="VJ71" i="3" s="1"/>
  <c r="CI163" i="3"/>
  <c r="VJ164" i="3"/>
  <c r="VJ163" i="3" s="1"/>
  <c r="DI142" i="3"/>
  <c r="CS142" i="3"/>
  <c r="CP142" i="3"/>
  <c r="DH142" i="3"/>
  <c r="CA142" i="3"/>
  <c r="CB142" i="3"/>
  <c r="CT142" i="3"/>
  <c r="CD142" i="3"/>
  <c r="CE142" i="3"/>
  <c r="CQ142" i="3"/>
  <c r="DM49" i="3"/>
  <c r="CD81" i="3"/>
  <c r="CX52" i="3"/>
  <c r="CX49" i="3" s="1"/>
  <c r="CE81" i="3"/>
  <c r="CI52" i="3"/>
  <c r="CP81" i="3"/>
  <c r="DH81" i="3"/>
  <c r="GJ81" i="3"/>
  <c r="CQ81" i="3"/>
  <c r="DI81" i="3"/>
  <c r="CA81" i="3"/>
  <c r="CS81" i="3"/>
  <c r="CB81" i="3"/>
  <c r="CT81" i="3"/>
  <c r="VT137" i="3"/>
  <c r="VT144" i="3"/>
  <c r="VT154" i="3"/>
  <c r="VT164" i="3"/>
  <c r="VT171" i="3"/>
  <c r="VT176" i="3"/>
  <c r="VT182" i="3"/>
  <c r="VT200" i="3"/>
  <c r="VT241" i="3"/>
  <c r="VT246" i="3"/>
  <c r="VS13" i="3"/>
  <c r="VS16" i="3"/>
  <c r="VS25" i="3"/>
  <c r="VS39" i="3"/>
  <c r="VS36" i="3"/>
  <c r="VS52" i="3"/>
  <c r="VS50" i="3"/>
  <c r="VS69" i="3"/>
  <c r="VS77" i="3"/>
  <c r="VS136" i="3"/>
  <c r="VS143" i="3"/>
  <c r="VS152" i="3"/>
  <c r="VS162" i="3"/>
  <c r="VS169" i="3"/>
  <c r="VS174" i="3"/>
  <c r="VS181" i="3"/>
  <c r="VS198" i="3"/>
  <c r="VS203" i="3"/>
  <c r="VS240" i="3"/>
  <c r="VS245" i="3"/>
  <c r="VT136" i="3"/>
  <c r="VT143" i="3"/>
  <c r="VT152" i="3"/>
  <c r="VT162" i="3"/>
  <c r="VT169" i="3"/>
  <c r="VT174" i="3"/>
  <c r="VT181" i="3"/>
  <c r="VT198" i="3"/>
  <c r="VT203" i="3"/>
  <c r="VT240" i="3"/>
  <c r="VT245" i="3"/>
  <c r="VS15" i="3"/>
  <c r="VS23" i="3"/>
  <c r="VS28" i="3"/>
  <c r="VS31" i="3"/>
  <c r="VS48" i="3"/>
  <c r="VS68" i="3"/>
  <c r="VS72" i="3"/>
  <c r="VS138" i="3"/>
  <c r="VS148" i="3"/>
  <c r="VS156" i="3"/>
  <c r="VS168" i="3"/>
  <c r="VS173" i="3"/>
  <c r="VS180" i="3"/>
  <c r="VS196" i="3"/>
  <c r="VS202" i="3"/>
  <c r="VS239" i="3"/>
  <c r="VS244" i="3"/>
  <c r="VS248" i="3"/>
  <c r="VT138" i="3"/>
  <c r="VT148" i="3"/>
  <c r="VT156" i="3"/>
  <c r="VT168" i="3"/>
  <c r="VT173" i="3"/>
  <c r="VT180" i="3"/>
  <c r="VT196" i="3"/>
  <c r="VT202" i="3"/>
  <c r="VT239" i="3"/>
  <c r="VT244" i="3"/>
  <c r="VT248" i="3"/>
  <c r="VS14" i="3"/>
  <c r="VS17" i="3"/>
  <c r="VS27" i="3"/>
  <c r="VS40" i="3"/>
  <c r="VS38" i="3"/>
  <c r="VS55" i="3"/>
  <c r="VS62" i="3"/>
  <c r="VS70" i="3"/>
  <c r="VS80" i="3"/>
  <c r="VS137" i="3"/>
  <c r="VS144" i="3"/>
  <c r="VS154" i="3"/>
  <c r="VS164" i="3"/>
  <c r="VS171" i="3"/>
  <c r="VS176" i="3"/>
  <c r="VS182" i="3"/>
  <c r="VS200" i="3"/>
  <c r="VS241" i="3"/>
  <c r="VS246" i="3"/>
  <c r="CI212" i="3"/>
  <c r="CX31" i="3"/>
  <c r="CX30" i="3" s="1"/>
  <c r="CP30" i="3"/>
  <c r="CX212" i="3"/>
  <c r="CX206" i="3" s="1"/>
  <c r="CI31" i="3"/>
  <c r="CA30" i="3"/>
  <c r="CI38" i="3"/>
  <c r="CX38" i="3"/>
  <c r="DM38" i="3"/>
  <c r="CE237" i="3"/>
  <c r="DI237" i="3"/>
  <c r="DF11" i="3"/>
  <c r="CT237" i="3"/>
  <c r="CQ11" i="3"/>
  <c r="CS237" i="3"/>
  <c r="CB11" i="3"/>
  <c r="CD237" i="3"/>
  <c r="VE237" i="3" s="1"/>
  <c r="DH237" i="3"/>
  <c r="CX12" i="3"/>
  <c r="CX11" i="3" s="1"/>
  <c r="CP11" i="3"/>
  <c r="CI239" i="3"/>
  <c r="CA237" i="3"/>
  <c r="CX239" i="3"/>
  <c r="CX237" i="3" s="1"/>
  <c r="CP237" i="3"/>
  <c r="DM239" i="3"/>
  <c r="DM237" i="3" s="1"/>
  <c r="DE237" i="3"/>
  <c r="EB12" i="3"/>
  <c r="DT11" i="3"/>
  <c r="CQ237" i="3"/>
  <c r="CI12" i="3"/>
  <c r="CI11" i="3" s="1"/>
  <c r="CA11" i="3"/>
  <c r="DM12" i="3"/>
  <c r="DM11" i="3" s="1"/>
  <c r="DE11" i="3"/>
  <c r="EQ12" i="3"/>
  <c r="EI11" i="3"/>
  <c r="CB237" i="3"/>
  <c r="DF237" i="3"/>
  <c r="CE11" i="3"/>
  <c r="CT11" i="3"/>
  <c r="DI11" i="3"/>
  <c r="FF11" i="3"/>
  <c r="FF254" i="3" s="1"/>
  <c r="AP12" i="3"/>
  <c r="AH11" i="3"/>
  <c r="BT12" i="3"/>
  <c r="BL11" i="3"/>
  <c r="FU11" i="3"/>
  <c r="FU254" i="3" s="1"/>
  <c r="CD11" i="3"/>
  <c r="CS11" i="3"/>
  <c r="DH11" i="3"/>
  <c r="VT12" i="3"/>
  <c r="VS12" i="3"/>
  <c r="CT26" i="3"/>
  <c r="DI26" i="3"/>
  <c r="CX67" i="3"/>
  <c r="CX76" i="3"/>
  <c r="CX167" i="3"/>
  <c r="CX179" i="3"/>
  <c r="CX197" i="3"/>
  <c r="CX201" i="3"/>
  <c r="DM67" i="3"/>
  <c r="DM76" i="3"/>
  <c r="DM197" i="3"/>
  <c r="DM201" i="3"/>
  <c r="CI179" i="3"/>
  <c r="CI197" i="3"/>
  <c r="CD26" i="3"/>
  <c r="CB26" i="3"/>
  <c r="CS26" i="3"/>
  <c r="DH26" i="3"/>
  <c r="CI67" i="3"/>
  <c r="CI76" i="3"/>
  <c r="CX135" i="3"/>
  <c r="CX172" i="3"/>
  <c r="DM135" i="3"/>
  <c r="DM172" i="3"/>
  <c r="CQ26" i="3"/>
  <c r="DF26" i="3"/>
  <c r="CE26" i="3"/>
  <c r="CI135" i="3"/>
  <c r="CI201" i="3"/>
  <c r="CI167" i="3"/>
  <c r="CI172" i="3"/>
  <c r="CI89" i="3"/>
  <c r="CI143" i="3"/>
  <c r="CP26" i="3"/>
  <c r="CX27" i="3"/>
  <c r="CX26" i="3" s="1"/>
  <c r="CX39" i="3"/>
  <c r="CX89" i="3"/>
  <c r="CX143" i="3"/>
  <c r="CX142" i="3" s="1"/>
  <c r="DE26" i="3"/>
  <c r="DM27" i="3"/>
  <c r="DM26" i="3" s="1"/>
  <c r="DM39" i="3"/>
  <c r="DM89" i="3"/>
  <c r="DM143" i="3"/>
  <c r="DM142" i="3" s="1"/>
  <c r="DM167" i="3"/>
  <c r="DM179" i="3"/>
  <c r="CI39" i="3"/>
  <c r="CA26" i="3"/>
  <c r="CI27" i="3"/>
  <c r="BE12" i="3"/>
  <c r="GJ37" i="3"/>
  <c r="CD37" i="3"/>
  <c r="CS37" i="3"/>
  <c r="DH37" i="3"/>
  <c r="CE37" i="3"/>
  <c r="CT37" i="3"/>
  <c r="DI37" i="3"/>
  <c r="CA37" i="3"/>
  <c r="CP37" i="3"/>
  <c r="DE37" i="3"/>
  <c r="CB37" i="3"/>
  <c r="CQ37" i="3"/>
  <c r="DF37" i="3"/>
  <c r="GY254" i="3"/>
  <c r="AA12" i="3"/>
  <c r="UB67" i="3"/>
  <c r="UB254" i="3" s="1"/>
  <c r="TY67" i="3"/>
  <c r="TX67" i="3"/>
  <c r="CT67" i="3"/>
  <c r="CS67" i="3"/>
  <c r="UD10" i="3"/>
  <c r="TW10" i="3"/>
  <c r="UH10" i="3" s="1"/>
  <c r="UD12" i="3"/>
  <c r="UD13" i="3"/>
  <c r="TW13" i="3"/>
  <c r="UH13" i="3" s="1"/>
  <c r="UD14" i="3"/>
  <c r="TW14" i="3"/>
  <c r="UH14" i="3" s="1"/>
  <c r="UD15" i="3"/>
  <c r="TW15" i="3"/>
  <c r="UH15" i="3" s="1"/>
  <c r="UD16" i="3"/>
  <c r="TW16" i="3"/>
  <c r="UH16" i="3" s="1"/>
  <c r="UD17" i="3"/>
  <c r="TW17" i="3"/>
  <c r="UH17" i="3" s="1"/>
  <c r="TV22" i="3"/>
  <c r="UG22" i="3" s="1"/>
  <c r="TW22" i="3"/>
  <c r="UH22" i="3" s="1"/>
  <c r="UD23" i="3"/>
  <c r="UD22" i="3" s="1"/>
  <c r="TW23" i="3"/>
  <c r="UH23" i="3" s="1"/>
  <c r="TV24" i="3"/>
  <c r="UG24" i="3" s="1"/>
  <c r="TW24" i="3"/>
  <c r="UH24" i="3" s="1"/>
  <c r="UD25" i="3"/>
  <c r="UD24" i="3" s="1"/>
  <c r="TW25" i="3"/>
  <c r="UH25" i="3" s="1"/>
  <c r="UD27" i="3"/>
  <c r="UD28" i="3"/>
  <c r="TW28" i="3"/>
  <c r="UH28" i="3" s="1"/>
  <c r="UD39" i="3"/>
  <c r="UD40" i="3"/>
  <c r="TW40" i="3"/>
  <c r="UH40" i="3" s="1"/>
  <c r="UD31" i="3"/>
  <c r="UD30" i="3" s="1"/>
  <c r="TV35" i="3"/>
  <c r="UG35" i="3" s="1"/>
  <c r="TW35" i="3"/>
  <c r="UH35" i="3" s="1"/>
  <c r="UD36" i="3"/>
  <c r="UD35" i="3" s="1"/>
  <c r="TW36" i="3"/>
  <c r="UH36" i="3" s="1"/>
  <c r="TV41" i="3"/>
  <c r="UG41" i="3" s="1"/>
  <c r="TW41" i="3"/>
  <c r="UH41" i="3" s="1"/>
  <c r="UD42" i="3"/>
  <c r="TW42" i="3"/>
  <c r="UH42" i="3" s="1"/>
  <c r="UD43" i="3"/>
  <c r="TW43" i="3"/>
  <c r="UH43" i="3" s="1"/>
  <c r="TV44" i="3"/>
  <c r="UG44" i="3" s="1"/>
  <c r="TW44" i="3"/>
  <c r="UH44" i="3" s="1"/>
  <c r="UD45" i="3"/>
  <c r="UD44" i="3" s="1"/>
  <c r="TW45" i="3"/>
  <c r="UH45" i="3" s="1"/>
  <c r="TV46" i="3"/>
  <c r="UG46" i="3" s="1"/>
  <c r="TW46" i="3"/>
  <c r="UH46" i="3" s="1"/>
  <c r="UD47" i="3"/>
  <c r="TW47" i="3"/>
  <c r="UH47" i="3" s="1"/>
  <c r="UD48" i="3"/>
  <c r="TW48" i="3"/>
  <c r="UH48" i="3" s="1"/>
  <c r="UD51" i="3"/>
  <c r="TW51" i="3"/>
  <c r="UH51" i="3" s="1"/>
  <c r="UD52" i="3"/>
  <c r="TW52" i="3"/>
  <c r="UH52" i="3" s="1"/>
  <c r="UD55" i="3"/>
  <c r="TW55" i="3"/>
  <c r="UH55" i="3" s="1"/>
  <c r="UD56" i="3"/>
  <c r="TW56" i="3"/>
  <c r="UH56" i="3" s="1"/>
  <c r="UD50" i="3"/>
  <c r="TW50" i="3"/>
  <c r="UH50" i="3" s="1"/>
  <c r="TV61" i="3"/>
  <c r="UG61" i="3" s="1"/>
  <c r="TW61" i="3"/>
  <c r="UH61" i="3" s="1"/>
  <c r="UD62" i="3"/>
  <c r="TW62" i="3"/>
  <c r="UH62" i="3" s="1"/>
  <c r="UD63" i="3"/>
  <c r="TW63" i="3"/>
  <c r="UH63" i="3" s="1"/>
  <c r="TV64" i="3"/>
  <c r="UG64" i="3" s="1"/>
  <c r="TW64" i="3"/>
  <c r="UH64" i="3" s="1"/>
  <c r="UD65" i="3"/>
  <c r="TW65" i="3"/>
  <c r="UH65" i="3" s="1"/>
  <c r="UD66" i="3"/>
  <c r="TW66" i="3"/>
  <c r="UH66" i="3" s="1"/>
  <c r="UD68" i="3"/>
  <c r="TW68" i="3"/>
  <c r="UH68" i="3" s="1"/>
  <c r="UD69" i="3"/>
  <c r="TW69" i="3"/>
  <c r="UH69" i="3" s="1"/>
  <c r="UD70" i="3"/>
  <c r="TW70" i="3"/>
  <c r="UH70" i="3" s="1"/>
  <c r="TV71" i="3"/>
  <c r="UG71" i="3" s="1"/>
  <c r="TW71" i="3"/>
  <c r="UH71" i="3" s="1"/>
  <c r="UD72" i="3"/>
  <c r="TW72" i="3"/>
  <c r="UH72" i="3" s="1"/>
  <c r="UD73" i="3"/>
  <c r="TW73" i="3"/>
  <c r="UH73" i="3" s="1"/>
  <c r="TV74" i="3"/>
  <c r="UG74" i="3" s="1"/>
  <c r="TW74" i="3"/>
  <c r="UH74" i="3" s="1"/>
  <c r="UD75" i="3"/>
  <c r="UD74" i="3" s="1"/>
  <c r="TW75" i="3"/>
  <c r="UH75" i="3" s="1"/>
  <c r="TV76" i="3"/>
  <c r="UG76" i="3" s="1"/>
  <c r="TW76" i="3"/>
  <c r="UH76" i="3" s="1"/>
  <c r="UD77" i="3"/>
  <c r="TW77" i="3"/>
  <c r="UH77" i="3" s="1"/>
  <c r="UD78" i="3"/>
  <c r="TW78" i="3"/>
  <c r="UH78" i="3" s="1"/>
  <c r="UD79" i="3"/>
  <c r="TW79" i="3"/>
  <c r="UH79" i="3" s="1"/>
  <c r="UD80" i="3"/>
  <c r="TW80" i="3"/>
  <c r="UH80" i="3" s="1"/>
  <c r="UD88" i="3"/>
  <c r="TW88" i="3"/>
  <c r="UH88" i="3" s="1"/>
  <c r="UD89" i="3"/>
  <c r="TW89" i="3"/>
  <c r="UH89" i="3" s="1"/>
  <c r="TV135" i="3"/>
  <c r="UG135" i="3" s="1"/>
  <c r="TW135" i="3"/>
  <c r="UH135" i="3" s="1"/>
  <c r="UD136" i="3"/>
  <c r="TW136" i="3"/>
  <c r="UH136" i="3" s="1"/>
  <c r="UD137" i="3"/>
  <c r="TW137" i="3"/>
  <c r="UH137" i="3" s="1"/>
  <c r="UD138" i="3"/>
  <c r="TW138" i="3"/>
  <c r="UH138" i="3" s="1"/>
  <c r="UD139" i="3"/>
  <c r="TW139" i="3"/>
  <c r="UH139" i="3" s="1"/>
  <c r="UD140" i="3"/>
  <c r="TW140" i="3"/>
  <c r="UH140" i="3" s="1"/>
  <c r="UD141" i="3"/>
  <c r="TW141" i="3"/>
  <c r="UH141" i="3" s="1"/>
  <c r="UD144" i="3"/>
  <c r="TW144" i="3"/>
  <c r="UH144" i="3" s="1"/>
  <c r="UD145" i="3"/>
  <c r="TW145" i="3"/>
  <c r="UH145" i="3" s="1"/>
  <c r="UD146" i="3"/>
  <c r="TW146" i="3"/>
  <c r="UH146" i="3" s="1"/>
  <c r="UD147" i="3"/>
  <c r="TW147" i="3"/>
  <c r="UH147" i="3" s="1"/>
  <c r="UD148" i="3"/>
  <c r="TW148" i="3"/>
  <c r="UH148" i="3" s="1"/>
  <c r="TV150" i="3"/>
  <c r="UG150" i="3" s="1"/>
  <c r="TW150" i="3"/>
  <c r="UH150" i="3" s="1"/>
  <c r="UD151" i="3"/>
  <c r="TW151" i="3"/>
  <c r="UH151" i="3" s="1"/>
  <c r="UD152" i="3"/>
  <c r="TW152" i="3"/>
  <c r="UH152" i="3" s="1"/>
  <c r="TV153" i="3"/>
  <c r="UG153" i="3" s="1"/>
  <c r="TW153" i="3"/>
  <c r="UH153" i="3" s="1"/>
  <c r="UD154" i="3"/>
  <c r="UD153" i="3" s="1"/>
  <c r="TW154" i="3"/>
  <c r="UH154" i="3" s="1"/>
  <c r="TV155" i="3"/>
  <c r="UG155" i="3" s="1"/>
  <c r="TW155" i="3"/>
  <c r="UH155" i="3" s="1"/>
  <c r="UD156" i="3"/>
  <c r="UD155" i="3" s="1"/>
  <c r="TW156" i="3"/>
  <c r="UH156" i="3" s="1"/>
  <c r="TV157" i="3"/>
  <c r="UG157" i="3" s="1"/>
  <c r="TW157" i="3"/>
  <c r="UH157" i="3" s="1"/>
  <c r="UD158" i="3"/>
  <c r="TW158" i="3"/>
  <c r="UH158" i="3" s="1"/>
  <c r="UD159" i="3"/>
  <c r="TW159" i="3"/>
  <c r="UH159" i="3" s="1"/>
  <c r="UD160" i="3"/>
  <c r="TW160" i="3"/>
  <c r="UH160" i="3" s="1"/>
  <c r="TV161" i="3"/>
  <c r="UG161" i="3" s="1"/>
  <c r="TW161" i="3"/>
  <c r="UH161" i="3" s="1"/>
  <c r="UD162" i="3"/>
  <c r="UD161" i="3" s="1"/>
  <c r="TW162" i="3"/>
  <c r="UH162" i="3" s="1"/>
  <c r="TV163" i="3"/>
  <c r="UG163" i="3" s="1"/>
  <c r="TW163" i="3"/>
  <c r="UH163" i="3" s="1"/>
  <c r="UD164" i="3"/>
  <c r="UD163" i="3" s="1"/>
  <c r="TW164" i="3"/>
  <c r="UH164" i="3" s="1"/>
  <c r="TV165" i="3"/>
  <c r="UG165" i="3" s="1"/>
  <c r="TW165" i="3"/>
  <c r="UH165" i="3" s="1"/>
  <c r="UD166" i="3"/>
  <c r="UD165" i="3" s="1"/>
  <c r="TW166" i="3"/>
  <c r="UH166" i="3" s="1"/>
  <c r="TV167" i="3"/>
  <c r="UG167" i="3" s="1"/>
  <c r="TW167" i="3"/>
  <c r="UH167" i="3" s="1"/>
  <c r="UD168" i="3"/>
  <c r="TW168" i="3"/>
  <c r="UH168" i="3" s="1"/>
  <c r="UD169" i="3"/>
  <c r="TW169" i="3"/>
  <c r="UH169" i="3" s="1"/>
  <c r="UD170" i="3"/>
  <c r="TW170" i="3"/>
  <c r="UH170" i="3" s="1"/>
  <c r="UD171" i="3"/>
  <c r="TW171" i="3"/>
  <c r="UH171" i="3" s="1"/>
  <c r="TV172" i="3"/>
  <c r="UG172" i="3" s="1"/>
  <c r="TW172" i="3"/>
  <c r="UH172" i="3" s="1"/>
  <c r="UD173" i="3"/>
  <c r="TW173" i="3"/>
  <c r="UH173" i="3" s="1"/>
  <c r="UD174" i="3"/>
  <c r="TW174" i="3"/>
  <c r="UH174" i="3" s="1"/>
  <c r="UD175" i="3"/>
  <c r="TW175" i="3"/>
  <c r="UH175" i="3" s="1"/>
  <c r="UD176" i="3"/>
  <c r="TW176" i="3"/>
  <c r="UH176" i="3" s="1"/>
  <c r="UD177" i="3"/>
  <c r="TW177" i="3"/>
  <c r="UH177" i="3" s="1"/>
  <c r="UD178" i="3"/>
  <c r="TW178" i="3"/>
  <c r="UH178" i="3" s="1"/>
  <c r="TV179" i="3"/>
  <c r="UG179" i="3" s="1"/>
  <c r="TW179" i="3"/>
  <c r="UH179" i="3" s="1"/>
  <c r="UD180" i="3"/>
  <c r="TW180" i="3"/>
  <c r="UH180" i="3" s="1"/>
  <c r="UD181" i="3"/>
  <c r="TW181" i="3"/>
  <c r="UH181" i="3" s="1"/>
  <c r="UD182" i="3"/>
  <c r="TW182" i="3"/>
  <c r="UH182" i="3" s="1"/>
  <c r="UD183" i="3"/>
  <c r="TW183" i="3"/>
  <c r="UH183" i="3" s="1"/>
  <c r="UD184" i="3"/>
  <c r="TW184" i="3"/>
  <c r="UH184" i="3" s="1"/>
  <c r="UD185" i="3"/>
  <c r="TW185" i="3"/>
  <c r="UH185" i="3" s="1"/>
  <c r="TV186" i="3"/>
  <c r="UG186" i="3" s="1"/>
  <c r="TW186" i="3"/>
  <c r="UH186" i="3" s="1"/>
  <c r="UD187" i="3"/>
  <c r="TW187" i="3"/>
  <c r="UH187" i="3" s="1"/>
  <c r="UD188" i="3"/>
  <c r="TW188" i="3"/>
  <c r="UH188" i="3" s="1"/>
  <c r="UD189" i="3"/>
  <c r="TW189" i="3"/>
  <c r="UH189" i="3" s="1"/>
  <c r="UD190" i="3"/>
  <c r="TW190" i="3"/>
  <c r="UH190" i="3" s="1"/>
  <c r="UD191" i="3"/>
  <c r="TW191" i="3"/>
  <c r="UH191" i="3" s="1"/>
  <c r="UD192" i="3"/>
  <c r="TW192" i="3"/>
  <c r="UH192" i="3" s="1"/>
  <c r="UD193" i="3"/>
  <c r="TW193" i="3"/>
  <c r="UH193" i="3" s="1"/>
  <c r="UD194" i="3"/>
  <c r="TW194" i="3"/>
  <c r="UH194" i="3" s="1"/>
  <c r="TV195" i="3"/>
  <c r="UG195" i="3" s="1"/>
  <c r="TW195" i="3"/>
  <c r="UH195" i="3" s="1"/>
  <c r="UD196" i="3"/>
  <c r="UD195" i="3" s="1"/>
  <c r="TW196" i="3"/>
  <c r="UH196" i="3" s="1"/>
  <c r="TV197" i="3"/>
  <c r="UG197" i="3" s="1"/>
  <c r="TW197" i="3"/>
  <c r="UH197" i="3" s="1"/>
  <c r="UD198" i="3"/>
  <c r="TW198" i="3"/>
  <c r="UH198" i="3" s="1"/>
  <c r="UD199" i="3"/>
  <c r="TW199" i="3"/>
  <c r="UH199" i="3" s="1"/>
  <c r="UD200" i="3"/>
  <c r="TW200" i="3"/>
  <c r="UH200" i="3" s="1"/>
  <c r="TV201" i="3"/>
  <c r="UG201" i="3" s="1"/>
  <c r="TW201" i="3"/>
  <c r="UH201" i="3" s="1"/>
  <c r="UD202" i="3"/>
  <c r="TW202" i="3"/>
  <c r="UH202" i="3" s="1"/>
  <c r="UD203" i="3"/>
  <c r="TW203" i="3"/>
  <c r="UH203" i="3" s="1"/>
  <c r="UD204" i="3"/>
  <c r="TW204" i="3"/>
  <c r="UH204" i="3" s="1"/>
  <c r="UD205" i="3"/>
  <c r="TW205" i="3"/>
  <c r="UH205" i="3" s="1"/>
  <c r="UD208" i="3"/>
  <c r="TW208" i="3"/>
  <c r="UH208" i="3" s="1"/>
  <c r="UD210" i="3"/>
  <c r="TW210" i="3"/>
  <c r="UH210" i="3" s="1"/>
  <c r="UD211" i="3"/>
  <c r="TW211" i="3"/>
  <c r="UH211" i="3" s="1"/>
  <c r="UD212" i="3"/>
  <c r="TW212" i="3"/>
  <c r="UH212" i="3" s="1"/>
  <c r="UD238" i="3"/>
  <c r="UD239" i="3"/>
  <c r="TW239" i="3"/>
  <c r="UH239" i="3" s="1"/>
  <c r="UD240" i="3"/>
  <c r="TW240" i="3"/>
  <c r="UH240" i="3" s="1"/>
  <c r="UD241" i="3"/>
  <c r="TW241" i="3"/>
  <c r="UH241" i="3" s="1"/>
  <c r="UD242" i="3"/>
  <c r="TW242" i="3"/>
  <c r="UH242" i="3" s="1"/>
  <c r="UD243" i="3"/>
  <c r="TW243" i="3"/>
  <c r="UH243" i="3" s="1"/>
  <c r="UD244" i="3"/>
  <c r="TW244" i="3"/>
  <c r="UH244" i="3" s="1"/>
  <c r="UD245" i="3"/>
  <c r="TW245" i="3"/>
  <c r="UH245" i="3" s="1"/>
  <c r="UD246" i="3"/>
  <c r="TW246" i="3"/>
  <c r="UH246" i="3" s="1"/>
  <c r="UD247" i="3"/>
  <c r="TW247" i="3"/>
  <c r="UH247" i="3" s="1"/>
  <c r="UD248" i="3"/>
  <c r="TW248" i="3"/>
  <c r="UH248" i="3" s="1"/>
  <c r="UD249" i="3"/>
  <c r="TW249" i="3"/>
  <c r="UH249" i="3" s="1"/>
  <c r="E52" i="26"/>
  <c r="F52" i="26"/>
  <c r="TO10" i="3"/>
  <c r="TS10" i="3"/>
  <c r="TO51" i="3"/>
  <c r="TS51" i="3"/>
  <c r="TO52" i="3"/>
  <c r="TS52" i="3"/>
  <c r="TO55" i="3"/>
  <c r="TS55" i="3"/>
  <c r="TO56" i="3"/>
  <c r="TS56" i="3"/>
  <c r="TO50" i="3"/>
  <c r="TS50" i="3"/>
  <c r="SR12" i="3"/>
  <c r="SS12" i="3"/>
  <c r="SR13" i="3"/>
  <c r="SS13" i="3"/>
  <c r="SR14" i="3"/>
  <c r="SS14" i="3"/>
  <c r="SR15" i="3"/>
  <c r="SS15" i="3"/>
  <c r="SR16" i="3"/>
  <c r="SS16" i="3"/>
  <c r="SR17" i="3"/>
  <c r="SS17" i="3"/>
  <c r="SR22" i="3"/>
  <c r="SS22" i="3"/>
  <c r="SR23" i="3"/>
  <c r="SS23" i="3"/>
  <c r="SR24" i="3"/>
  <c r="SS24" i="3"/>
  <c r="SR25" i="3"/>
  <c r="SS25" i="3"/>
  <c r="SR27" i="3"/>
  <c r="SS27" i="3"/>
  <c r="SR28" i="3"/>
  <c r="SS28" i="3"/>
  <c r="SR29" i="3"/>
  <c r="SS29" i="3"/>
  <c r="SR39" i="3"/>
  <c r="SS39" i="3"/>
  <c r="SR40" i="3"/>
  <c r="SS40" i="3"/>
  <c r="SR31" i="3"/>
  <c r="SR30" i="3" s="1"/>
  <c r="SS31" i="3"/>
  <c r="SS30" i="3" s="1"/>
  <c r="SR35" i="3"/>
  <c r="SS35" i="3"/>
  <c r="SR36" i="3"/>
  <c r="SS36" i="3"/>
  <c r="SR38" i="3"/>
  <c r="SS38" i="3"/>
  <c r="SR41" i="3"/>
  <c r="SS41" i="3"/>
  <c r="SR42" i="3"/>
  <c r="SS42" i="3"/>
  <c r="SR43" i="3"/>
  <c r="SS43" i="3"/>
  <c r="SR44" i="3"/>
  <c r="SS44" i="3"/>
  <c r="SR45" i="3"/>
  <c r="SS45" i="3"/>
  <c r="SR46" i="3"/>
  <c r="SS46" i="3"/>
  <c r="SR47" i="3"/>
  <c r="SS47" i="3"/>
  <c r="SR48" i="3"/>
  <c r="SS48" i="3"/>
  <c r="SR59" i="3"/>
  <c r="SS59" i="3"/>
  <c r="SZ51" i="3"/>
  <c r="TD51" i="3"/>
  <c r="SZ52" i="3"/>
  <c r="TD52" i="3"/>
  <c r="SZ55" i="3"/>
  <c r="TD55" i="3"/>
  <c r="SZ56" i="3"/>
  <c r="TD56" i="3"/>
  <c r="SZ50" i="3"/>
  <c r="TD50" i="3"/>
  <c r="SR61" i="3"/>
  <c r="SS61" i="3"/>
  <c r="SR62" i="3"/>
  <c r="SS62" i="3"/>
  <c r="SR63" i="3"/>
  <c r="SS63" i="3"/>
  <c r="SR64" i="3"/>
  <c r="SS64" i="3"/>
  <c r="SR65" i="3"/>
  <c r="SS65" i="3"/>
  <c r="SR66" i="3"/>
  <c r="SS66" i="3"/>
  <c r="SR68" i="3"/>
  <c r="SS68" i="3"/>
  <c r="SR69" i="3"/>
  <c r="SS69" i="3"/>
  <c r="SR70" i="3"/>
  <c r="SS70" i="3"/>
  <c r="SR71" i="3"/>
  <c r="SS71" i="3"/>
  <c r="SR72" i="3"/>
  <c r="SS72" i="3"/>
  <c r="SR73" i="3"/>
  <c r="SS73" i="3"/>
  <c r="SR74" i="3"/>
  <c r="SS74" i="3"/>
  <c r="SR75" i="3"/>
  <c r="SS75" i="3"/>
  <c r="SR76" i="3"/>
  <c r="SS76" i="3"/>
  <c r="SR77" i="3"/>
  <c r="SS77" i="3"/>
  <c r="SR78" i="3"/>
  <c r="SS78" i="3"/>
  <c r="SR79" i="3"/>
  <c r="SS79" i="3"/>
  <c r="SR80" i="3"/>
  <c r="SS80" i="3"/>
  <c r="SR87" i="3"/>
  <c r="SS87" i="3"/>
  <c r="SR88" i="3"/>
  <c r="SS88" i="3"/>
  <c r="SR89" i="3"/>
  <c r="SS89" i="3"/>
  <c r="SR135" i="3"/>
  <c r="SS135" i="3"/>
  <c r="SR136" i="3"/>
  <c r="SS136" i="3"/>
  <c r="SR137" i="3"/>
  <c r="SS137" i="3"/>
  <c r="SR138" i="3"/>
  <c r="SS138" i="3"/>
  <c r="SR139" i="3"/>
  <c r="SS139" i="3"/>
  <c r="SR140" i="3"/>
  <c r="SS140" i="3"/>
  <c r="SR141" i="3"/>
  <c r="SS141" i="3"/>
  <c r="SR143" i="3"/>
  <c r="SS143" i="3"/>
  <c r="SR144" i="3"/>
  <c r="SS144" i="3"/>
  <c r="SR145" i="3"/>
  <c r="SS145" i="3"/>
  <c r="SR146" i="3"/>
  <c r="SS146" i="3"/>
  <c r="SR147" i="3"/>
  <c r="SS147" i="3"/>
  <c r="SR148" i="3"/>
  <c r="SS148" i="3"/>
  <c r="SR150" i="3"/>
  <c r="SS150" i="3"/>
  <c r="SR151" i="3"/>
  <c r="SS151" i="3"/>
  <c r="SR152" i="3"/>
  <c r="SS152" i="3"/>
  <c r="SR153" i="3"/>
  <c r="SS153" i="3"/>
  <c r="SR154" i="3"/>
  <c r="SS154" i="3"/>
  <c r="SR155" i="3"/>
  <c r="SS155" i="3"/>
  <c r="SR156" i="3"/>
  <c r="SS156" i="3"/>
  <c r="SR157" i="3"/>
  <c r="SS157" i="3"/>
  <c r="SR158" i="3"/>
  <c r="SS158" i="3"/>
  <c r="SR159" i="3"/>
  <c r="SS159" i="3"/>
  <c r="SR160" i="3"/>
  <c r="SS160" i="3"/>
  <c r="SR161" i="3"/>
  <c r="SS161" i="3"/>
  <c r="SR162" i="3"/>
  <c r="SS162" i="3"/>
  <c r="SR163" i="3"/>
  <c r="SS163" i="3"/>
  <c r="SR164" i="3"/>
  <c r="SS164" i="3"/>
  <c r="SR165" i="3"/>
  <c r="SS165" i="3"/>
  <c r="SR166" i="3"/>
  <c r="SS166" i="3"/>
  <c r="SR167" i="3"/>
  <c r="SS167" i="3"/>
  <c r="SR168" i="3"/>
  <c r="SS168" i="3"/>
  <c r="SR169" i="3"/>
  <c r="SS169" i="3"/>
  <c r="SR170" i="3"/>
  <c r="SS170" i="3"/>
  <c r="SR171" i="3"/>
  <c r="SS171" i="3"/>
  <c r="SR172" i="3"/>
  <c r="SS172" i="3"/>
  <c r="SR173" i="3"/>
  <c r="SS173" i="3"/>
  <c r="SR174" i="3"/>
  <c r="SS174" i="3"/>
  <c r="SR175" i="3"/>
  <c r="SS175" i="3"/>
  <c r="SR176" i="3"/>
  <c r="SS176" i="3"/>
  <c r="SR177" i="3"/>
  <c r="SS177" i="3"/>
  <c r="SR178" i="3"/>
  <c r="SS178" i="3"/>
  <c r="SR179" i="3"/>
  <c r="SS179" i="3"/>
  <c r="SR180" i="3"/>
  <c r="SS180" i="3"/>
  <c r="SR181" i="3"/>
  <c r="SS181" i="3"/>
  <c r="SR182" i="3"/>
  <c r="SS182" i="3"/>
  <c r="SR183" i="3"/>
  <c r="SS183" i="3"/>
  <c r="SR184" i="3"/>
  <c r="SS184" i="3"/>
  <c r="SR185" i="3"/>
  <c r="SS185" i="3"/>
  <c r="SR186" i="3"/>
  <c r="SS186" i="3"/>
  <c r="SR187" i="3"/>
  <c r="SS187" i="3"/>
  <c r="SR188" i="3"/>
  <c r="SS188" i="3"/>
  <c r="SR189" i="3"/>
  <c r="SS189" i="3"/>
  <c r="SR190" i="3"/>
  <c r="SS190" i="3"/>
  <c r="SR191" i="3"/>
  <c r="SS191" i="3"/>
  <c r="SR192" i="3"/>
  <c r="SS192" i="3"/>
  <c r="SR193" i="3"/>
  <c r="SS193" i="3"/>
  <c r="SR194" i="3"/>
  <c r="SS194" i="3"/>
  <c r="SR195" i="3"/>
  <c r="SS195" i="3"/>
  <c r="SR196" i="3"/>
  <c r="SS196" i="3"/>
  <c r="SR197" i="3"/>
  <c r="SS197" i="3"/>
  <c r="SR198" i="3"/>
  <c r="SS198" i="3"/>
  <c r="SR199" i="3"/>
  <c r="SS199" i="3"/>
  <c r="SR200" i="3"/>
  <c r="SS200" i="3"/>
  <c r="SR201" i="3"/>
  <c r="SS201" i="3"/>
  <c r="SR202" i="3"/>
  <c r="SS202" i="3"/>
  <c r="SR203" i="3"/>
  <c r="SS203" i="3"/>
  <c r="SR204" i="3"/>
  <c r="SS204" i="3"/>
  <c r="SR205" i="3"/>
  <c r="SS205" i="3"/>
  <c r="SR207" i="3"/>
  <c r="SS207" i="3"/>
  <c r="SR208" i="3"/>
  <c r="SS208" i="3"/>
  <c r="SR210" i="3"/>
  <c r="SS210" i="3"/>
  <c r="SR211" i="3"/>
  <c r="SS211" i="3"/>
  <c r="SR212" i="3"/>
  <c r="SS212" i="3"/>
  <c r="SR238" i="3"/>
  <c r="SS238" i="3"/>
  <c r="SR239" i="3"/>
  <c r="SS239" i="3"/>
  <c r="SR240" i="3"/>
  <c r="SS240" i="3"/>
  <c r="SR241" i="3"/>
  <c r="SS241" i="3"/>
  <c r="SR242" i="3"/>
  <c r="SS242" i="3"/>
  <c r="SR243" i="3"/>
  <c r="SS243" i="3"/>
  <c r="SR244" i="3"/>
  <c r="SS244" i="3"/>
  <c r="SR245" i="3"/>
  <c r="SS245" i="3"/>
  <c r="SR246" i="3"/>
  <c r="SS246" i="3"/>
  <c r="SR247" i="3"/>
  <c r="SS247" i="3"/>
  <c r="SR248" i="3"/>
  <c r="SS248" i="3"/>
  <c r="SR249" i="3"/>
  <c r="SS249" i="3"/>
  <c r="SC10" i="3"/>
  <c r="SD10" i="3"/>
  <c r="SC12" i="3"/>
  <c r="SD12" i="3"/>
  <c r="SC13" i="3"/>
  <c r="SD13" i="3"/>
  <c r="SC14" i="3"/>
  <c r="SD14" i="3"/>
  <c r="SC15" i="3"/>
  <c r="SD15" i="3"/>
  <c r="SC16" i="3"/>
  <c r="SD16" i="3"/>
  <c r="SC17" i="3"/>
  <c r="SD17" i="3"/>
  <c r="SC22" i="3"/>
  <c r="SD22" i="3"/>
  <c r="SC23" i="3"/>
  <c r="SD23" i="3"/>
  <c r="SC24" i="3"/>
  <c r="SD24" i="3"/>
  <c r="SC25" i="3"/>
  <c r="SD25" i="3"/>
  <c r="SC27" i="3"/>
  <c r="SD27" i="3"/>
  <c r="SC28" i="3"/>
  <c r="SD28" i="3"/>
  <c r="SC29" i="3"/>
  <c r="SD29" i="3"/>
  <c r="SC39" i="3"/>
  <c r="SD39" i="3"/>
  <c r="SC40" i="3"/>
  <c r="SD40" i="3"/>
  <c r="SC31" i="3"/>
  <c r="SC30" i="3" s="1"/>
  <c r="SD31" i="3"/>
  <c r="SD30" i="3" s="1"/>
  <c r="SC35" i="3"/>
  <c r="SD35" i="3"/>
  <c r="SC36" i="3"/>
  <c r="SD36" i="3"/>
  <c r="SC38" i="3"/>
  <c r="SD38" i="3"/>
  <c r="SC41" i="3"/>
  <c r="SD41" i="3"/>
  <c r="SC42" i="3"/>
  <c r="SD42" i="3"/>
  <c r="SC43" i="3"/>
  <c r="SD43" i="3"/>
  <c r="SC44" i="3"/>
  <c r="SD44" i="3"/>
  <c r="SC45" i="3"/>
  <c r="SD45" i="3"/>
  <c r="SC46" i="3"/>
  <c r="SD46" i="3"/>
  <c r="SC47" i="3"/>
  <c r="SD47" i="3"/>
  <c r="SC48" i="3"/>
  <c r="SD48" i="3"/>
  <c r="SC59" i="3"/>
  <c r="SD59" i="3"/>
  <c r="SK51" i="3"/>
  <c r="SO51" i="3"/>
  <c r="SK52" i="3"/>
  <c r="SO52" i="3"/>
  <c r="SK55" i="3"/>
  <c r="SO55" i="3"/>
  <c r="SK56" i="3"/>
  <c r="SO56" i="3"/>
  <c r="SK50" i="3"/>
  <c r="SO50" i="3"/>
  <c r="SC62" i="3"/>
  <c r="SD62" i="3"/>
  <c r="SC63" i="3"/>
  <c r="SD63" i="3"/>
  <c r="SC64" i="3"/>
  <c r="SD64" i="3"/>
  <c r="SC65" i="3"/>
  <c r="SD65" i="3"/>
  <c r="SC66" i="3"/>
  <c r="SD66" i="3"/>
  <c r="SC68" i="3"/>
  <c r="SD68" i="3"/>
  <c r="SC69" i="3"/>
  <c r="SD69" i="3"/>
  <c r="SC70" i="3"/>
  <c r="SD70" i="3"/>
  <c r="SC72" i="3"/>
  <c r="SD72" i="3"/>
  <c r="SC73" i="3"/>
  <c r="SD73" i="3"/>
  <c r="SC74" i="3"/>
  <c r="SD74" i="3"/>
  <c r="SC75" i="3"/>
  <c r="SD75" i="3"/>
  <c r="SC77" i="3"/>
  <c r="SD77" i="3"/>
  <c r="SC78" i="3"/>
  <c r="SD78" i="3"/>
  <c r="SC79" i="3"/>
  <c r="SD79" i="3"/>
  <c r="SC80" i="3"/>
  <c r="SD80" i="3"/>
  <c r="SC87" i="3"/>
  <c r="SD87" i="3"/>
  <c r="SC88" i="3"/>
  <c r="SD88" i="3"/>
  <c r="SC89" i="3"/>
  <c r="SD89" i="3"/>
  <c r="SC136" i="3"/>
  <c r="SD136" i="3"/>
  <c r="SC137" i="3"/>
  <c r="SD137" i="3"/>
  <c r="SC138" i="3"/>
  <c r="SD138" i="3"/>
  <c r="SC139" i="3"/>
  <c r="SD139" i="3"/>
  <c r="SC140" i="3"/>
  <c r="SD140" i="3"/>
  <c r="SC141" i="3"/>
  <c r="SD141" i="3"/>
  <c r="SC143" i="3"/>
  <c r="SD143" i="3"/>
  <c r="SC144" i="3"/>
  <c r="SD144" i="3"/>
  <c r="SC145" i="3"/>
  <c r="SD145" i="3"/>
  <c r="SC146" i="3"/>
  <c r="SD146" i="3"/>
  <c r="SC147" i="3"/>
  <c r="SD147" i="3"/>
  <c r="SC148" i="3"/>
  <c r="SD148" i="3"/>
  <c r="SC150" i="3"/>
  <c r="SD150" i="3"/>
  <c r="SC151" i="3"/>
  <c r="SD151" i="3"/>
  <c r="SC152" i="3"/>
  <c r="SD152" i="3"/>
  <c r="SC154" i="3"/>
  <c r="SD154" i="3"/>
  <c r="SC156" i="3"/>
  <c r="SD156" i="3"/>
  <c r="SC157" i="3"/>
  <c r="SD157" i="3"/>
  <c r="SC158" i="3"/>
  <c r="SD158" i="3"/>
  <c r="SC159" i="3"/>
  <c r="SD159" i="3"/>
  <c r="SC160" i="3"/>
  <c r="SD160" i="3"/>
  <c r="SC161" i="3"/>
  <c r="SD161" i="3"/>
  <c r="SC162" i="3"/>
  <c r="SD162" i="3"/>
  <c r="SC163" i="3"/>
  <c r="SD163" i="3"/>
  <c r="SC164" i="3"/>
  <c r="SD164" i="3"/>
  <c r="SC165" i="3"/>
  <c r="SD165" i="3"/>
  <c r="SC166" i="3"/>
  <c r="SD166" i="3"/>
  <c r="SC168" i="3"/>
  <c r="SD168" i="3"/>
  <c r="SC169" i="3"/>
  <c r="SD169" i="3"/>
  <c r="SC170" i="3"/>
  <c r="SD170" i="3"/>
  <c r="SC171" i="3"/>
  <c r="SD171" i="3"/>
  <c r="SC173" i="3"/>
  <c r="SD173" i="3"/>
  <c r="SC174" i="3"/>
  <c r="SD174" i="3"/>
  <c r="SC175" i="3"/>
  <c r="SD175" i="3"/>
  <c r="SC176" i="3"/>
  <c r="SD176" i="3"/>
  <c r="SC177" i="3"/>
  <c r="SD177" i="3"/>
  <c r="SC178" i="3"/>
  <c r="SD178" i="3"/>
  <c r="SC179" i="3"/>
  <c r="SD179" i="3"/>
  <c r="SC180" i="3"/>
  <c r="SD180" i="3"/>
  <c r="SC181" i="3"/>
  <c r="SD181" i="3"/>
  <c r="SC182" i="3"/>
  <c r="SD182" i="3"/>
  <c r="SC183" i="3"/>
  <c r="SD183" i="3"/>
  <c r="SC184" i="3"/>
  <c r="SD184" i="3"/>
  <c r="SC185" i="3"/>
  <c r="SD185" i="3"/>
  <c r="SC186" i="3"/>
  <c r="SD186" i="3"/>
  <c r="SC187" i="3"/>
  <c r="SD187" i="3"/>
  <c r="SC188" i="3"/>
  <c r="SD188" i="3"/>
  <c r="SC189" i="3"/>
  <c r="SD189" i="3"/>
  <c r="SC190" i="3"/>
  <c r="SD190" i="3"/>
  <c r="SC191" i="3"/>
  <c r="SD191" i="3"/>
  <c r="SC192" i="3"/>
  <c r="SD192" i="3"/>
  <c r="SC193" i="3"/>
  <c r="SD193" i="3"/>
  <c r="SC194" i="3"/>
  <c r="SD194" i="3"/>
  <c r="SC195" i="3"/>
  <c r="SD195" i="3"/>
  <c r="SC196" i="3"/>
  <c r="SD196" i="3"/>
  <c r="SC197" i="3"/>
  <c r="SD197" i="3"/>
  <c r="SC198" i="3"/>
  <c r="SD198" i="3"/>
  <c r="SC199" i="3"/>
  <c r="SD199" i="3"/>
  <c r="SC200" i="3"/>
  <c r="SD200" i="3"/>
  <c r="SC201" i="3"/>
  <c r="SD201" i="3"/>
  <c r="SC202" i="3"/>
  <c r="SD202" i="3"/>
  <c r="SC203" i="3"/>
  <c r="SD203" i="3"/>
  <c r="SC204" i="3"/>
  <c r="SD204" i="3"/>
  <c r="SC205" i="3"/>
  <c r="SD205" i="3"/>
  <c r="SC207" i="3"/>
  <c r="SD207" i="3"/>
  <c r="SC208" i="3"/>
  <c r="SD208" i="3"/>
  <c r="SC210" i="3"/>
  <c r="SD210" i="3"/>
  <c r="SC211" i="3"/>
  <c r="SD211" i="3"/>
  <c r="SC212" i="3"/>
  <c r="SD212" i="3"/>
  <c r="SC238" i="3"/>
  <c r="SD238" i="3"/>
  <c r="SC239" i="3"/>
  <c r="SD239" i="3"/>
  <c r="SC240" i="3"/>
  <c r="SD240" i="3"/>
  <c r="SC241" i="3"/>
  <c r="SD241" i="3"/>
  <c r="SC242" i="3"/>
  <c r="SD242" i="3"/>
  <c r="SC243" i="3"/>
  <c r="SD243" i="3"/>
  <c r="SC244" i="3"/>
  <c r="SD244" i="3"/>
  <c r="SC245" i="3"/>
  <c r="SD245" i="3"/>
  <c r="SC246" i="3"/>
  <c r="SD246" i="3"/>
  <c r="SC247" i="3"/>
  <c r="SD247" i="3"/>
  <c r="SC248" i="3"/>
  <c r="SD248" i="3"/>
  <c r="SC249" i="3"/>
  <c r="SD249" i="3"/>
  <c r="RV10" i="3"/>
  <c r="RO10" i="3"/>
  <c r="RZ10" i="3" s="1"/>
  <c r="RV13" i="3"/>
  <c r="RO13" i="3"/>
  <c r="RZ13" i="3" s="1"/>
  <c r="RV14" i="3"/>
  <c r="RO14" i="3"/>
  <c r="RZ14" i="3" s="1"/>
  <c r="RV15" i="3"/>
  <c r="RO15" i="3"/>
  <c r="RZ15" i="3" s="1"/>
  <c r="RV16" i="3"/>
  <c r="RO16" i="3"/>
  <c r="RZ16" i="3" s="1"/>
  <c r="RV17" i="3"/>
  <c r="RO17" i="3"/>
  <c r="RZ17" i="3" s="1"/>
  <c r="RN22" i="3"/>
  <c r="RO22" i="3"/>
  <c r="RV23" i="3"/>
  <c r="RV22" i="3" s="1"/>
  <c r="RO23" i="3"/>
  <c r="RZ23" i="3" s="1"/>
  <c r="RN24" i="3"/>
  <c r="RO24" i="3"/>
  <c r="RV25" i="3"/>
  <c r="RV24" i="3" s="1"/>
  <c r="RO25" i="3"/>
  <c r="RZ25" i="3" s="1"/>
  <c r="RV27" i="3"/>
  <c r="RV28" i="3"/>
  <c r="RO28" i="3"/>
  <c r="RZ28" i="3" s="1"/>
  <c r="RV40" i="3"/>
  <c r="RO40" i="3"/>
  <c r="RZ40" i="3" s="1"/>
  <c r="RN35" i="3"/>
  <c r="RO35" i="3"/>
  <c r="RV36" i="3"/>
  <c r="RV35" i="3" s="1"/>
  <c r="RO36" i="3"/>
  <c r="RZ36" i="3" s="1"/>
  <c r="RN41" i="3"/>
  <c r="RO41" i="3"/>
  <c r="RV42" i="3"/>
  <c r="RO42" i="3"/>
  <c r="RZ42" i="3" s="1"/>
  <c r="RV43" i="3"/>
  <c r="RO43" i="3"/>
  <c r="RZ43" i="3" s="1"/>
  <c r="RN44" i="3"/>
  <c r="RO44" i="3"/>
  <c r="RV45" i="3"/>
  <c r="RV44" i="3" s="1"/>
  <c r="RO45" i="3"/>
  <c r="RZ45" i="3" s="1"/>
  <c r="RN46" i="3"/>
  <c r="RO46" i="3"/>
  <c r="RV47" i="3"/>
  <c r="RO47" i="3"/>
  <c r="RZ47" i="3" s="1"/>
  <c r="RV48" i="3"/>
  <c r="RO48" i="3"/>
  <c r="RZ48" i="3" s="1"/>
  <c r="RV51" i="3"/>
  <c r="RO51" i="3"/>
  <c r="RZ51" i="3" s="1"/>
  <c r="RV52" i="3"/>
  <c r="RO52" i="3"/>
  <c r="RZ52" i="3" s="1"/>
  <c r="RV55" i="3"/>
  <c r="RO55" i="3"/>
  <c r="RZ55" i="3" s="1"/>
  <c r="RV56" i="3"/>
  <c r="RO56" i="3"/>
  <c r="RZ56" i="3" s="1"/>
  <c r="RV50" i="3"/>
  <c r="RO50" i="3"/>
  <c r="RZ50" i="3" s="1"/>
  <c r="RN61" i="3"/>
  <c r="RO61" i="3"/>
  <c r="RV62" i="3"/>
  <c r="RO62" i="3"/>
  <c r="RZ62" i="3" s="1"/>
  <c r="RV63" i="3"/>
  <c r="RO63" i="3"/>
  <c r="RZ63" i="3" s="1"/>
  <c r="RN64" i="3"/>
  <c r="RO64" i="3"/>
  <c r="RV65" i="3"/>
  <c r="RO65" i="3"/>
  <c r="RZ65" i="3" s="1"/>
  <c r="RV66" i="3"/>
  <c r="RO66" i="3"/>
  <c r="RZ66" i="3" s="1"/>
  <c r="RV68" i="3"/>
  <c r="RO68" i="3"/>
  <c r="RZ68" i="3" s="1"/>
  <c r="RV69" i="3"/>
  <c r="RO69" i="3"/>
  <c r="RZ69" i="3" s="1"/>
  <c r="RV70" i="3"/>
  <c r="RO70" i="3"/>
  <c r="RZ70" i="3" s="1"/>
  <c r="RN71" i="3"/>
  <c r="RO71" i="3"/>
  <c r="RV72" i="3"/>
  <c r="RO72" i="3"/>
  <c r="RZ72" i="3" s="1"/>
  <c r="RV73" i="3"/>
  <c r="RO73" i="3"/>
  <c r="RZ73" i="3" s="1"/>
  <c r="RN74" i="3"/>
  <c r="RO74" i="3"/>
  <c r="RV75" i="3"/>
  <c r="RV74" i="3" s="1"/>
  <c r="RO75" i="3"/>
  <c r="RZ75" i="3" s="1"/>
  <c r="RN76" i="3"/>
  <c r="RO76" i="3"/>
  <c r="RV77" i="3"/>
  <c r="RO77" i="3"/>
  <c r="RZ77" i="3" s="1"/>
  <c r="RV78" i="3"/>
  <c r="RO78" i="3"/>
  <c r="RZ78" i="3" s="1"/>
  <c r="RV79" i="3"/>
  <c r="RO79" i="3"/>
  <c r="RZ79" i="3" s="1"/>
  <c r="RV80" i="3"/>
  <c r="RO80" i="3"/>
  <c r="RZ80" i="3" s="1"/>
  <c r="RV88" i="3"/>
  <c r="RO88" i="3"/>
  <c r="RZ88" i="3" s="1"/>
  <c r="RV89" i="3"/>
  <c r="RO89" i="3"/>
  <c r="RZ89" i="3" s="1"/>
  <c r="RN135" i="3"/>
  <c r="RO135" i="3"/>
  <c r="RV136" i="3"/>
  <c r="RO136" i="3"/>
  <c r="RZ136" i="3" s="1"/>
  <c r="RV137" i="3"/>
  <c r="RO137" i="3"/>
  <c r="RZ137" i="3" s="1"/>
  <c r="RV138" i="3"/>
  <c r="RO138" i="3"/>
  <c r="RZ138" i="3" s="1"/>
  <c r="RV139" i="3"/>
  <c r="RO139" i="3"/>
  <c r="RZ139" i="3" s="1"/>
  <c r="RV140" i="3"/>
  <c r="RO140" i="3"/>
  <c r="RZ140" i="3" s="1"/>
  <c r="RV141" i="3"/>
  <c r="RO141" i="3"/>
  <c r="RZ141" i="3" s="1"/>
  <c r="RV144" i="3"/>
  <c r="RO144" i="3"/>
  <c r="RZ144" i="3" s="1"/>
  <c r="RV145" i="3"/>
  <c r="RO145" i="3"/>
  <c r="RZ145" i="3" s="1"/>
  <c r="RV146" i="3"/>
  <c r="RO146" i="3"/>
  <c r="RZ146" i="3" s="1"/>
  <c r="RV147" i="3"/>
  <c r="RO147" i="3"/>
  <c r="RZ147" i="3" s="1"/>
  <c r="RV148" i="3"/>
  <c r="RO148" i="3"/>
  <c r="RZ148" i="3" s="1"/>
  <c r="RN150" i="3"/>
  <c r="RO150" i="3"/>
  <c r="RV151" i="3"/>
  <c r="RO151" i="3"/>
  <c r="RZ151" i="3" s="1"/>
  <c r="RV152" i="3"/>
  <c r="RO152" i="3"/>
  <c r="RZ152" i="3" s="1"/>
  <c r="RN153" i="3"/>
  <c r="RO153" i="3"/>
  <c r="RV154" i="3"/>
  <c r="RV153" i="3" s="1"/>
  <c r="RO154" i="3"/>
  <c r="RZ154" i="3" s="1"/>
  <c r="RN155" i="3"/>
  <c r="RO155" i="3"/>
  <c r="RV156" i="3"/>
  <c r="RV155" i="3" s="1"/>
  <c r="RO156" i="3"/>
  <c r="RZ156" i="3" s="1"/>
  <c r="RN157" i="3"/>
  <c r="RO157" i="3"/>
  <c r="RV158" i="3"/>
  <c r="RO158" i="3"/>
  <c r="RZ158" i="3" s="1"/>
  <c r="RV159" i="3"/>
  <c r="RO159" i="3"/>
  <c r="RZ159" i="3" s="1"/>
  <c r="RV160" i="3"/>
  <c r="RO160" i="3"/>
  <c r="RZ160" i="3" s="1"/>
  <c r="RN161" i="3"/>
  <c r="RO161" i="3"/>
  <c r="RV162" i="3"/>
  <c r="RV161" i="3" s="1"/>
  <c r="RO162" i="3"/>
  <c r="RZ162" i="3" s="1"/>
  <c r="RN163" i="3"/>
  <c r="RO163" i="3"/>
  <c r="RV164" i="3"/>
  <c r="RV163" i="3" s="1"/>
  <c r="RO164" i="3"/>
  <c r="RZ164" i="3" s="1"/>
  <c r="RN165" i="3"/>
  <c r="RO165" i="3"/>
  <c r="RV166" i="3"/>
  <c r="RV165" i="3" s="1"/>
  <c r="RO166" i="3"/>
  <c r="RZ166" i="3" s="1"/>
  <c r="RN167" i="3"/>
  <c r="RO167" i="3"/>
  <c r="RV168" i="3"/>
  <c r="RO168" i="3"/>
  <c r="RZ168" i="3" s="1"/>
  <c r="RV169" i="3"/>
  <c r="RO169" i="3"/>
  <c r="RZ169" i="3" s="1"/>
  <c r="RV170" i="3"/>
  <c r="RO170" i="3"/>
  <c r="RZ170" i="3" s="1"/>
  <c r="RV171" i="3"/>
  <c r="RO171" i="3"/>
  <c r="RZ171" i="3" s="1"/>
  <c r="RN172" i="3"/>
  <c r="RO172" i="3"/>
  <c r="RV173" i="3"/>
  <c r="RO173" i="3"/>
  <c r="RZ173" i="3" s="1"/>
  <c r="RV174" i="3"/>
  <c r="RO174" i="3"/>
  <c r="RZ174" i="3" s="1"/>
  <c r="RV175" i="3"/>
  <c r="RO175" i="3"/>
  <c r="RZ175" i="3" s="1"/>
  <c r="RV176" i="3"/>
  <c r="RO176" i="3"/>
  <c r="RZ176" i="3" s="1"/>
  <c r="RV177" i="3"/>
  <c r="RO177" i="3"/>
  <c r="RZ177" i="3" s="1"/>
  <c r="RV178" i="3"/>
  <c r="RO178" i="3"/>
  <c r="RZ178" i="3" s="1"/>
  <c r="RN179" i="3"/>
  <c r="RO179" i="3"/>
  <c r="RV180" i="3"/>
  <c r="RO180" i="3"/>
  <c r="RZ180" i="3" s="1"/>
  <c r="RV181" i="3"/>
  <c r="RO181" i="3"/>
  <c r="RZ181" i="3" s="1"/>
  <c r="RV182" i="3"/>
  <c r="RO182" i="3"/>
  <c r="RZ182" i="3" s="1"/>
  <c r="RV183" i="3"/>
  <c r="RO183" i="3"/>
  <c r="RZ183" i="3" s="1"/>
  <c r="RV184" i="3"/>
  <c r="RO184" i="3"/>
  <c r="RZ184" i="3" s="1"/>
  <c r="RV185" i="3"/>
  <c r="RO185" i="3"/>
  <c r="RZ185" i="3" s="1"/>
  <c r="RN186" i="3"/>
  <c r="RO186" i="3"/>
  <c r="RV187" i="3"/>
  <c r="RO187" i="3"/>
  <c r="RZ187" i="3" s="1"/>
  <c r="RV188" i="3"/>
  <c r="RO188" i="3"/>
  <c r="RZ188" i="3" s="1"/>
  <c r="RV189" i="3"/>
  <c r="RO189" i="3"/>
  <c r="RZ189" i="3" s="1"/>
  <c r="RV190" i="3"/>
  <c r="RO190" i="3"/>
  <c r="RZ190" i="3" s="1"/>
  <c r="RV191" i="3"/>
  <c r="RO191" i="3"/>
  <c r="RZ191" i="3" s="1"/>
  <c r="RV192" i="3"/>
  <c r="RO192" i="3"/>
  <c r="RZ192" i="3" s="1"/>
  <c r="RV193" i="3"/>
  <c r="RO193" i="3"/>
  <c r="RZ193" i="3" s="1"/>
  <c r="RV194" i="3"/>
  <c r="RO194" i="3"/>
  <c r="RZ194" i="3" s="1"/>
  <c r="RN195" i="3"/>
  <c r="RO195" i="3"/>
  <c r="RV196" i="3"/>
  <c r="RV195" i="3" s="1"/>
  <c r="RO196" i="3"/>
  <c r="RZ196" i="3" s="1"/>
  <c r="RN197" i="3"/>
  <c r="RO197" i="3"/>
  <c r="RV198" i="3"/>
  <c r="RO198" i="3"/>
  <c r="RZ198" i="3" s="1"/>
  <c r="RV199" i="3"/>
  <c r="RO199" i="3"/>
  <c r="RZ199" i="3" s="1"/>
  <c r="RV200" i="3"/>
  <c r="RO200" i="3"/>
  <c r="RZ200" i="3" s="1"/>
  <c r="RN201" i="3"/>
  <c r="RO201" i="3"/>
  <c r="RV202" i="3"/>
  <c r="RO202" i="3"/>
  <c r="RZ202" i="3" s="1"/>
  <c r="RV203" i="3"/>
  <c r="RO203" i="3"/>
  <c r="RZ203" i="3" s="1"/>
  <c r="RV204" i="3"/>
  <c r="RO204" i="3"/>
  <c r="RZ204" i="3" s="1"/>
  <c r="RV205" i="3"/>
  <c r="RO205" i="3"/>
  <c r="RZ205" i="3" s="1"/>
  <c r="RV208" i="3"/>
  <c r="RO208" i="3"/>
  <c r="RZ208" i="3" s="1"/>
  <c r="RV210" i="3"/>
  <c r="RO210" i="3"/>
  <c r="RZ210" i="3" s="1"/>
  <c r="RV211" i="3"/>
  <c r="RO211" i="3"/>
  <c r="RZ211" i="3" s="1"/>
  <c r="RV212" i="3"/>
  <c r="RO212" i="3"/>
  <c r="RZ212" i="3" s="1"/>
  <c r="RV239" i="3"/>
  <c r="RO239" i="3"/>
  <c r="RZ239" i="3" s="1"/>
  <c r="RV240" i="3"/>
  <c r="RO240" i="3"/>
  <c r="RZ240" i="3" s="1"/>
  <c r="RV241" i="3"/>
  <c r="RO241" i="3"/>
  <c r="RZ241" i="3" s="1"/>
  <c r="RV242" i="3"/>
  <c r="RO242" i="3"/>
  <c r="RZ242" i="3" s="1"/>
  <c r="RV243" i="3"/>
  <c r="RO243" i="3"/>
  <c r="RZ243" i="3" s="1"/>
  <c r="RV244" i="3"/>
  <c r="RO244" i="3"/>
  <c r="RZ244" i="3" s="1"/>
  <c r="RV245" i="3"/>
  <c r="RO245" i="3"/>
  <c r="RZ245" i="3" s="1"/>
  <c r="RV246" i="3"/>
  <c r="RO246" i="3"/>
  <c r="RZ246" i="3" s="1"/>
  <c r="RV247" i="3"/>
  <c r="RO247" i="3"/>
  <c r="RZ247" i="3" s="1"/>
  <c r="RV248" i="3"/>
  <c r="RO248" i="3"/>
  <c r="RZ248" i="3" s="1"/>
  <c r="RV249" i="3"/>
  <c r="RO249" i="3"/>
  <c r="RZ249" i="3" s="1"/>
  <c r="RG10" i="3"/>
  <c r="QZ10" i="3"/>
  <c r="RK10" i="3" s="1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Y22" i="3"/>
  <c r="QZ22" i="3"/>
  <c r="RG23" i="3"/>
  <c r="RG22" i="3" s="1"/>
  <c r="QZ23" i="3"/>
  <c r="RK23" i="3" s="1"/>
  <c r="QY24" i="3"/>
  <c r="QZ24" i="3"/>
  <c r="RG25" i="3"/>
  <c r="RG24" i="3" s="1"/>
  <c r="QZ25" i="3"/>
  <c r="RK25" i="3" s="1"/>
  <c r="RG27" i="3"/>
  <c r="RG28" i="3"/>
  <c r="QZ28" i="3"/>
  <c r="RK28" i="3" s="1"/>
  <c r="RG40" i="3"/>
  <c r="QZ40" i="3"/>
  <c r="RK40" i="3" s="1"/>
  <c r="QY35" i="3"/>
  <c r="QZ35" i="3"/>
  <c r="RG36" i="3"/>
  <c r="RG35" i="3" s="1"/>
  <c r="QZ36" i="3"/>
  <c r="RK36" i="3" s="1"/>
  <c r="QY41" i="3"/>
  <c r="QZ41" i="3"/>
  <c r="RG42" i="3"/>
  <c r="QZ42" i="3"/>
  <c r="RK42" i="3" s="1"/>
  <c r="RG43" i="3"/>
  <c r="QZ43" i="3"/>
  <c r="RK43" i="3" s="1"/>
  <c r="QY44" i="3"/>
  <c r="QZ44" i="3"/>
  <c r="RG45" i="3"/>
  <c r="RG44" i="3" s="1"/>
  <c r="QZ45" i="3"/>
  <c r="RK45" i="3" s="1"/>
  <c r="QY46" i="3"/>
  <c r="QZ46" i="3"/>
  <c r="RG47" i="3"/>
  <c r="QZ47" i="3"/>
  <c r="RK47" i="3" s="1"/>
  <c r="RG48" i="3"/>
  <c r="QZ48" i="3"/>
  <c r="RK48" i="3" s="1"/>
  <c r="RG51" i="3"/>
  <c r="QZ51" i="3"/>
  <c r="RK51" i="3" s="1"/>
  <c r="RG52" i="3"/>
  <c r="QZ52" i="3"/>
  <c r="RK52" i="3" s="1"/>
  <c r="RG55" i="3"/>
  <c r="QZ55" i="3"/>
  <c r="RK55" i="3" s="1"/>
  <c r="RG56" i="3"/>
  <c r="QZ56" i="3"/>
  <c r="RK56" i="3" s="1"/>
  <c r="RG50" i="3"/>
  <c r="QZ50" i="3"/>
  <c r="RK50" i="3" s="1"/>
  <c r="QY61" i="3"/>
  <c r="QZ61" i="3"/>
  <c r="RG62" i="3"/>
  <c r="QZ62" i="3"/>
  <c r="RK62" i="3" s="1"/>
  <c r="RG63" i="3"/>
  <c r="QZ63" i="3"/>
  <c r="RK63" i="3" s="1"/>
  <c r="QY64" i="3"/>
  <c r="QZ64" i="3"/>
  <c r="RG65" i="3"/>
  <c r="QZ65" i="3"/>
  <c r="RK65" i="3" s="1"/>
  <c r="RG66" i="3"/>
  <c r="QZ66" i="3"/>
  <c r="RK66" i="3" s="1"/>
  <c r="RG68" i="3"/>
  <c r="QZ68" i="3"/>
  <c r="RK68" i="3" s="1"/>
  <c r="RG69" i="3"/>
  <c r="QZ69" i="3"/>
  <c r="RK69" i="3" s="1"/>
  <c r="RG70" i="3"/>
  <c r="QZ70" i="3"/>
  <c r="RK70" i="3" s="1"/>
  <c r="QY71" i="3"/>
  <c r="QZ71" i="3"/>
  <c r="RG72" i="3"/>
  <c r="QZ72" i="3"/>
  <c r="RK72" i="3" s="1"/>
  <c r="RG73" i="3"/>
  <c r="QZ73" i="3"/>
  <c r="RK73" i="3" s="1"/>
  <c r="QY74" i="3"/>
  <c r="QZ74" i="3"/>
  <c r="RG75" i="3"/>
  <c r="RG74" i="3" s="1"/>
  <c r="QZ75" i="3"/>
  <c r="RK75" i="3" s="1"/>
  <c r="QY76" i="3"/>
  <c r="QZ76" i="3"/>
  <c r="RG77" i="3"/>
  <c r="QZ77" i="3"/>
  <c r="RK77" i="3" s="1"/>
  <c r="RG78" i="3"/>
  <c r="QZ78" i="3"/>
  <c r="RK78" i="3" s="1"/>
  <c r="RG79" i="3"/>
  <c r="QZ79" i="3"/>
  <c r="RK79" i="3" s="1"/>
  <c r="RG80" i="3"/>
  <c r="QZ80" i="3"/>
  <c r="RK80" i="3" s="1"/>
  <c r="RG88" i="3"/>
  <c r="QZ88" i="3"/>
  <c r="RK88" i="3" s="1"/>
  <c r="RG89" i="3"/>
  <c r="QZ89" i="3"/>
  <c r="RK89" i="3" s="1"/>
  <c r="QY135" i="3"/>
  <c r="QZ135" i="3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1" i="3"/>
  <c r="QZ141" i="3"/>
  <c r="RK141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RG148" i="3"/>
  <c r="QZ148" i="3"/>
  <c r="RK148" i="3" s="1"/>
  <c r="QY150" i="3"/>
  <c r="QZ150" i="3"/>
  <c r="RG151" i="3"/>
  <c r="QZ151" i="3"/>
  <c r="RK151" i="3" s="1"/>
  <c r="RG152" i="3"/>
  <c r="QZ152" i="3"/>
  <c r="RK152" i="3" s="1"/>
  <c r="QY153" i="3"/>
  <c r="QZ153" i="3"/>
  <c r="RG154" i="3"/>
  <c r="RG153" i="3" s="1"/>
  <c r="QZ154" i="3"/>
  <c r="RK154" i="3" s="1"/>
  <c r="QY155" i="3"/>
  <c r="QZ155" i="3"/>
  <c r="RG156" i="3"/>
  <c r="RG155" i="3" s="1"/>
  <c r="QZ156" i="3"/>
  <c r="RK156" i="3" s="1"/>
  <c r="QY157" i="3"/>
  <c r="QZ157" i="3"/>
  <c r="RG158" i="3"/>
  <c r="QZ158" i="3"/>
  <c r="RK158" i="3" s="1"/>
  <c r="RG159" i="3"/>
  <c r="QZ159" i="3"/>
  <c r="RK159" i="3" s="1"/>
  <c r="RG160" i="3"/>
  <c r="QZ160" i="3"/>
  <c r="RK160" i="3" s="1"/>
  <c r="QY161" i="3"/>
  <c r="QZ161" i="3"/>
  <c r="RG162" i="3"/>
  <c r="RG161" i="3" s="1"/>
  <c r="QZ162" i="3"/>
  <c r="RK162" i="3" s="1"/>
  <c r="QY163" i="3"/>
  <c r="QZ163" i="3"/>
  <c r="RG164" i="3"/>
  <c r="RG163" i="3" s="1"/>
  <c r="QZ164" i="3"/>
  <c r="RK164" i="3" s="1"/>
  <c r="QY165" i="3"/>
  <c r="QZ165" i="3"/>
  <c r="RG166" i="3"/>
  <c r="RG165" i="3" s="1"/>
  <c r="QZ166" i="3"/>
  <c r="RK166" i="3" s="1"/>
  <c r="QY167" i="3"/>
  <c r="QZ167" i="3"/>
  <c r="RG168" i="3"/>
  <c r="QZ168" i="3"/>
  <c r="RK168" i="3" s="1"/>
  <c r="RG169" i="3"/>
  <c r="QZ169" i="3"/>
  <c r="RK169" i="3" s="1"/>
  <c r="RG170" i="3"/>
  <c r="QZ170" i="3"/>
  <c r="RK170" i="3" s="1"/>
  <c r="RG171" i="3"/>
  <c r="QZ171" i="3"/>
  <c r="RK171" i="3" s="1"/>
  <c r="QY172" i="3"/>
  <c r="QZ172" i="3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RG178" i="3"/>
  <c r="QZ178" i="3"/>
  <c r="RK178" i="3" s="1"/>
  <c r="QY179" i="3"/>
  <c r="QZ179" i="3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RG185" i="3"/>
  <c r="QZ185" i="3"/>
  <c r="RK185" i="3" s="1"/>
  <c r="QY186" i="3"/>
  <c r="QZ186" i="3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RG194" i="3"/>
  <c r="QZ194" i="3"/>
  <c r="RK194" i="3" s="1"/>
  <c r="QY195" i="3"/>
  <c r="QZ195" i="3"/>
  <c r="RG196" i="3"/>
  <c r="RG195" i="3" s="1"/>
  <c r="QZ196" i="3"/>
  <c r="RK196" i="3" s="1"/>
  <c r="QY197" i="3"/>
  <c r="QZ197" i="3"/>
  <c r="RG198" i="3"/>
  <c r="QZ198" i="3"/>
  <c r="RK198" i="3" s="1"/>
  <c r="RG199" i="3"/>
  <c r="QZ199" i="3"/>
  <c r="RK199" i="3" s="1"/>
  <c r="RG200" i="3"/>
  <c r="QZ200" i="3"/>
  <c r="RK200" i="3" s="1"/>
  <c r="QY201" i="3"/>
  <c r="QZ201" i="3"/>
  <c r="RG202" i="3"/>
  <c r="QZ202" i="3"/>
  <c r="RK202" i="3" s="1"/>
  <c r="RG203" i="3"/>
  <c r="QZ203" i="3"/>
  <c r="RK203" i="3" s="1"/>
  <c r="RG204" i="3"/>
  <c r="QZ204" i="3"/>
  <c r="RK204" i="3" s="1"/>
  <c r="RG205" i="3"/>
  <c r="QZ205" i="3"/>
  <c r="RK205" i="3" s="1"/>
  <c r="RG208" i="3"/>
  <c r="QZ208" i="3"/>
  <c r="RK208" i="3" s="1"/>
  <c r="RG210" i="3"/>
  <c r="QZ210" i="3"/>
  <c r="RK210" i="3" s="1"/>
  <c r="RG211" i="3"/>
  <c r="QZ211" i="3"/>
  <c r="RK211" i="3" s="1"/>
  <c r="RG212" i="3"/>
  <c r="QZ212" i="3"/>
  <c r="RK212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RG249" i="3"/>
  <c r="QZ249" i="3"/>
  <c r="RK249" i="3" s="1"/>
  <c r="QR10" i="3"/>
  <c r="QK10" i="3"/>
  <c r="QV10" i="3" s="1"/>
  <c r="QR13" i="3"/>
  <c r="QK13" i="3"/>
  <c r="QV13" i="3" s="1"/>
  <c r="QR14" i="3"/>
  <c r="QK14" i="3"/>
  <c r="QV14" i="3" s="1"/>
  <c r="QR15" i="3"/>
  <c r="QK15" i="3"/>
  <c r="QV15" i="3" s="1"/>
  <c r="QR16" i="3"/>
  <c r="QK16" i="3"/>
  <c r="QV16" i="3" s="1"/>
  <c r="QR17" i="3"/>
  <c r="QK17" i="3"/>
  <c r="QV17" i="3" s="1"/>
  <c r="QJ22" i="3"/>
  <c r="QK22" i="3"/>
  <c r="QR23" i="3"/>
  <c r="QR22" i="3" s="1"/>
  <c r="QK23" i="3"/>
  <c r="QV23" i="3" s="1"/>
  <c r="QJ24" i="3"/>
  <c r="QK24" i="3"/>
  <c r="QR25" i="3"/>
  <c r="QR24" i="3" s="1"/>
  <c r="QK25" i="3"/>
  <c r="QV25" i="3" s="1"/>
  <c r="QR27" i="3"/>
  <c r="QR28" i="3"/>
  <c r="QK28" i="3"/>
  <c r="QV28" i="3" s="1"/>
  <c r="QR40" i="3"/>
  <c r="QK40" i="3"/>
  <c r="QV40" i="3" s="1"/>
  <c r="QJ35" i="3"/>
  <c r="QK35" i="3"/>
  <c r="QR36" i="3"/>
  <c r="QR35" i="3" s="1"/>
  <c r="QK36" i="3"/>
  <c r="QV36" i="3" s="1"/>
  <c r="QJ41" i="3"/>
  <c r="QK41" i="3"/>
  <c r="QR42" i="3"/>
  <c r="QK42" i="3"/>
  <c r="QV42" i="3" s="1"/>
  <c r="QR43" i="3"/>
  <c r="QK43" i="3"/>
  <c r="QV43" i="3" s="1"/>
  <c r="QJ44" i="3"/>
  <c r="QK44" i="3"/>
  <c r="QR45" i="3"/>
  <c r="QR44" i="3" s="1"/>
  <c r="QK45" i="3"/>
  <c r="QV45" i="3" s="1"/>
  <c r="QJ46" i="3"/>
  <c r="QK46" i="3"/>
  <c r="QR47" i="3"/>
  <c r="QK47" i="3"/>
  <c r="QV47" i="3" s="1"/>
  <c r="QR48" i="3"/>
  <c r="QK48" i="3"/>
  <c r="QV48" i="3" s="1"/>
  <c r="QR51" i="3"/>
  <c r="QK51" i="3"/>
  <c r="QV51" i="3" s="1"/>
  <c r="QR52" i="3"/>
  <c r="QK52" i="3"/>
  <c r="QV52" i="3" s="1"/>
  <c r="QR55" i="3"/>
  <c r="QK55" i="3"/>
  <c r="QV55" i="3" s="1"/>
  <c r="QR56" i="3"/>
  <c r="QK56" i="3"/>
  <c r="QV56" i="3" s="1"/>
  <c r="QR50" i="3"/>
  <c r="QK50" i="3"/>
  <c r="QV50" i="3" s="1"/>
  <c r="QJ61" i="3"/>
  <c r="QK61" i="3"/>
  <c r="QR62" i="3"/>
  <c r="QK62" i="3"/>
  <c r="QV62" i="3" s="1"/>
  <c r="QR63" i="3"/>
  <c r="QK63" i="3"/>
  <c r="QV63" i="3" s="1"/>
  <c r="QJ64" i="3"/>
  <c r="QK64" i="3"/>
  <c r="QR65" i="3"/>
  <c r="QK65" i="3"/>
  <c r="QV65" i="3" s="1"/>
  <c r="QR66" i="3"/>
  <c r="QK66" i="3"/>
  <c r="QV66" i="3" s="1"/>
  <c r="QR68" i="3"/>
  <c r="QK68" i="3"/>
  <c r="QV68" i="3" s="1"/>
  <c r="QR69" i="3"/>
  <c r="QK69" i="3"/>
  <c r="QV69" i="3" s="1"/>
  <c r="QR70" i="3"/>
  <c r="QK70" i="3"/>
  <c r="QV70" i="3" s="1"/>
  <c r="QJ71" i="3"/>
  <c r="QK71" i="3"/>
  <c r="QR72" i="3"/>
  <c r="QK72" i="3"/>
  <c r="QV72" i="3" s="1"/>
  <c r="QR73" i="3"/>
  <c r="QK73" i="3"/>
  <c r="QV73" i="3" s="1"/>
  <c r="QJ74" i="3"/>
  <c r="QK74" i="3"/>
  <c r="QR75" i="3"/>
  <c r="QR74" i="3" s="1"/>
  <c r="QK75" i="3"/>
  <c r="QV75" i="3" s="1"/>
  <c r="QJ76" i="3"/>
  <c r="QK76" i="3"/>
  <c r="QR77" i="3"/>
  <c r="QK77" i="3"/>
  <c r="QV77" i="3" s="1"/>
  <c r="QR78" i="3"/>
  <c r="QK78" i="3"/>
  <c r="QV78" i="3" s="1"/>
  <c r="QR79" i="3"/>
  <c r="QK79" i="3"/>
  <c r="QV79" i="3" s="1"/>
  <c r="QR80" i="3"/>
  <c r="QK80" i="3"/>
  <c r="QV80" i="3" s="1"/>
  <c r="QR88" i="3"/>
  <c r="QK88" i="3"/>
  <c r="QV88" i="3" s="1"/>
  <c r="QR89" i="3"/>
  <c r="QK89" i="3"/>
  <c r="QV89" i="3" s="1"/>
  <c r="QJ135" i="3"/>
  <c r="QK135" i="3"/>
  <c r="QR136" i="3"/>
  <c r="QK136" i="3"/>
  <c r="QV136" i="3" s="1"/>
  <c r="QR137" i="3"/>
  <c r="QK137" i="3"/>
  <c r="QV137" i="3" s="1"/>
  <c r="QR138" i="3"/>
  <c r="QK138" i="3"/>
  <c r="QV138" i="3" s="1"/>
  <c r="QR139" i="3"/>
  <c r="QK139" i="3"/>
  <c r="QV139" i="3" s="1"/>
  <c r="QR140" i="3"/>
  <c r="QK140" i="3"/>
  <c r="QV140" i="3" s="1"/>
  <c r="QR141" i="3"/>
  <c r="QK141" i="3"/>
  <c r="QV141" i="3" s="1"/>
  <c r="QR144" i="3"/>
  <c r="QK144" i="3"/>
  <c r="QV144" i="3" s="1"/>
  <c r="QR145" i="3"/>
  <c r="QK145" i="3"/>
  <c r="QV145" i="3" s="1"/>
  <c r="QR146" i="3"/>
  <c r="QK146" i="3"/>
  <c r="QV146" i="3" s="1"/>
  <c r="QR147" i="3"/>
  <c r="QK147" i="3"/>
  <c r="QV147" i="3" s="1"/>
  <c r="QR148" i="3"/>
  <c r="QK148" i="3"/>
  <c r="QV148" i="3" s="1"/>
  <c r="QJ150" i="3"/>
  <c r="QK150" i="3"/>
  <c r="QR151" i="3"/>
  <c r="QK151" i="3"/>
  <c r="QV151" i="3" s="1"/>
  <c r="QR152" i="3"/>
  <c r="QK152" i="3"/>
  <c r="QV152" i="3" s="1"/>
  <c r="QJ153" i="3"/>
  <c r="QK153" i="3"/>
  <c r="QR154" i="3"/>
  <c r="QR153" i="3" s="1"/>
  <c r="QK154" i="3"/>
  <c r="QV154" i="3" s="1"/>
  <c r="QJ155" i="3"/>
  <c r="QK155" i="3"/>
  <c r="QR156" i="3"/>
  <c r="QR155" i="3" s="1"/>
  <c r="QK156" i="3"/>
  <c r="QV156" i="3" s="1"/>
  <c r="QJ157" i="3"/>
  <c r="QK157" i="3"/>
  <c r="QR158" i="3"/>
  <c r="QK158" i="3"/>
  <c r="QV158" i="3" s="1"/>
  <c r="QR159" i="3"/>
  <c r="QK159" i="3"/>
  <c r="QV159" i="3" s="1"/>
  <c r="QR160" i="3"/>
  <c r="QK160" i="3"/>
  <c r="QV160" i="3" s="1"/>
  <c r="QJ161" i="3"/>
  <c r="QK161" i="3"/>
  <c r="QR162" i="3"/>
  <c r="QR161" i="3" s="1"/>
  <c r="QK162" i="3"/>
  <c r="QV162" i="3" s="1"/>
  <c r="QJ163" i="3"/>
  <c r="QK163" i="3"/>
  <c r="QR164" i="3"/>
  <c r="QR163" i="3" s="1"/>
  <c r="QK164" i="3"/>
  <c r="QV164" i="3" s="1"/>
  <c r="QJ165" i="3"/>
  <c r="QK165" i="3"/>
  <c r="QR166" i="3"/>
  <c r="QR165" i="3" s="1"/>
  <c r="QK166" i="3"/>
  <c r="QV166" i="3" s="1"/>
  <c r="QJ167" i="3"/>
  <c r="QK167" i="3"/>
  <c r="QR168" i="3"/>
  <c r="QK168" i="3"/>
  <c r="QV168" i="3" s="1"/>
  <c r="QR169" i="3"/>
  <c r="QK169" i="3"/>
  <c r="QV169" i="3" s="1"/>
  <c r="QR170" i="3"/>
  <c r="QK170" i="3"/>
  <c r="QV170" i="3" s="1"/>
  <c r="QR171" i="3"/>
  <c r="QK171" i="3"/>
  <c r="QV171" i="3" s="1"/>
  <c r="QJ172" i="3"/>
  <c r="QK172" i="3"/>
  <c r="QR173" i="3"/>
  <c r="QK173" i="3"/>
  <c r="QV173" i="3" s="1"/>
  <c r="QR174" i="3"/>
  <c r="QK174" i="3"/>
  <c r="QV174" i="3" s="1"/>
  <c r="QR175" i="3"/>
  <c r="QK175" i="3"/>
  <c r="QV175" i="3" s="1"/>
  <c r="QR176" i="3"/>
  <c r="QK176" i="3"/>
  <c r="QV176" i="3" s="1"/>
  <c r="QR177" i="3"/>
  <c r="QK177" i="3"/>
  <c r="QV177" i="3" s="1"/>
  <c r="QR178" i="3"/>
  <c r="QK178" i="3"/>
  <c r="QV178" i="3" s="1"/>
  <c r="QJ179" i="3"/>
  <c r="QK179" i="3"/>
  <c r="QR180" i="3"/>
  <c r="QK180" i="3"/>
  <c r="QV180" i="3" s="1"/>
  <c r="QR181" i="3"/>
  <c r="QK181" i="3"/>
  <c r="QV181" i="3" s="1"/>
  <c r="QR182" i="3"/>
  <c r="QK182" i="3"/>
  <c r="QV182" i="3" s="1"/>
  <c r="QR183" i="3"/>
  <c r="QK183" i="3"/>
  <c r="QV183" i="3" s="1"/>
  <c r="QR184" i="3"/>
  <c r="QK184" i="3"/>
  <c r="QV184" i="3" s="1"/>
  <c r="QR185" i="3"/>
  <c r="QK185" i="3"/>
  <c r="QV185" i="3" s="1"/>
  <c r="QJ186" i="3"/>
  <c r="QK186" i="3"/>
  <c r="QR187" i="3"/>
  <c r="QK187" i="3"/>
  <c r="QV187" i="3" s="1"/>
  <c r="QR188" i="3"/>
  <c r="QK188" i="3"/>
  <c r="QV188" i="3" s="1"/>
  <c r="QR189" i="3"/>
  <c r="QK189" i="3"/>
  <c r="QV189" i="3" s="1"/>
  <c r="QR190" i="3"/>
  <c r="QK190" i="3"/>
  <c r="QV190" i="3" s="1"/>
  <c r="QR191" i="3"/>
  <c r="QK191" i="3"/>
  <c r="QV191" i="3" s="1"/>
  <c r="QR192" i="3"/>
  <c r="QK192" i="3"/>
  <c r="QV192" i="3" s="1"/>
  <c r="QR193" i="3"/>
  <c r="QK193" i="3"/>
  <c r="QV193" i="3" s="1"/>
  <c r="QR194" i="3"/>
  <c r="QK194" i="3"/>
  <c r="QV194" i="3" s="1"/>
  <c r="QJ195" i="3"/>
  <c r="QK195" i="3"/>
  <c r="QR196" i="3"/>
  <c r="QR195" i="3" s="1"/>
  <c r="QK196" i="3"/>
  <c r="QV196" i="3" s="1"/>
  <c r="QJ197" i="3"/>
  <c r="QK197" i="3"/>
  <c r="QR198" i="3"/>
  <c r="QK198" i="3"/>
  <c r="QV198" i="3" s="1"/>
  <c r="QR199" i="3"/>
  <c r="QK199" i="3"/>
  <c r="QV199" i="3" s="1"/>
  <c r="QR200" i="3"/>
  <c r="QK200" i="3"/>
  <c r="QV200" i="3" s="1"/>
  <c r="QJ201" i="3"/>
  <c r="QK201" i="3"/>
  <c r="QR202" i="3"/>
  <c r="QK202" i="3"/>
  <c r="QV202" i="3" s="1"/>
  <c r="QR203" i="3"/>
  <c r="QK203" i="3"/>
  <c r="QV203" i="3" s="1"/>
  <c r="QR204" i="3"/>
  <c r="QK204" i="3"/>
  <c r="QV204" i="3" s="1"/>
  <c r="QR205" i="3"/>
  <c r="QK205" i="3"/>
  <c r="QV205" i="3" s="1"/>
  <c r="QR208" i="3"/>
  <c r="QK208" i="3"/>
  <c r="QV208" i="3" s="1"/>
  <c r="QR210" i="3"/>
  <c r="QK210" i="3"/>
  <c r="QV210" i="3" s="1"/>
  <c r="QR211" i="3"/>
  <c r="QK211" i="3"/>
  <c r="QV211" i="3" s="1"/>
  <c r="QR212" i="3"/>
  <c r="QK212" i="3"/>
  <c r="QV212" i="3" s="1"/>
  <c r="QR239" i="3"/>
  <c r="QK239" i="3"/>
  <c r="QV239" i="3" s="1"/>
  <c r="QR240" i="3"/>
  <c r="QK240" i="3"/>
  <c r="QV240" i="3" s="1"/>
  <c r="QR241" i="3"/>
  <c r="QK241" i="3"/>
  <c r="QV241" i="3" s="1"/>
  <c r="QR242" i="3"/>
  <c r="QK242" i="3"/>
  <c r="QV242" i="3" s="1"/>
  <c r="QR243" i="3"/>
  <c r="QK243" i="3"/>
  <c r="QV243" i="3" s="1"/>
  <c r="QR244" i="3"/>
  <c r="QK244" i="3"/>
  <c r="QV244" i="3" s="1"/>
  <c r="QR245" i="3"/>
  <c r="QK245" i="3"/>
  <c r="QV245" i="3" s="1"/>
  <c r="QR246" i="3"/>
  <c r="QK246" i="3"/>
  <c r="QV246" i="3" s="1"/>
  <c r="QR247" i="3"/>
  <c r="QK247" i="3"/>
  <c r="QV247" i="3" s="1"/>
  <c r="QR248" i="3"/>
  <c r="QK248" i="3"/>
  <c r="QV248" i="3" s="1"/>
  <c r="QR249" i="3"/>
  <c r="QK249" i="3"/>
  <c r="QV249" i="3" s="1"/>
  <c r="QC10" i="3"/>
  <c r="PV10" i="3"/>
  <c r="QG10" i="3" s="1"/>
  <c r="QC13" i="3"/>
  <c r="PV13" i="3"/>
  <c r="QG13" i="3" s="1"/>
  <c r="QC14" i="3"/>
  <c r="PV14" i="3"/>
  <c r="QG14" i="3" s="1"/>
  <c r="QC15" i="3"/>
  <c r="PV15" i="3"/>
  <c r="QG15" i="3" s="1"/>
  <c r="QC16" i="3"/>
  <c r="PV16" i="3"/>
  <c r="QG16" i="3" s="1"/>
  <c r="QC17" i="3"/>
  <c r="PV17" i="3"/>
  <c r="QG17" i="3" s="1"/>
  <c r="PU22" i="3"/>
  <c r="PV22" i="3"/>
  <c r="QC23" i="3"/>
  <c r="QC22" i="3" s="1"/>
  <c r="PV23" i="3"/>
  <c r="QG23" i="3" s="1"/>
  <c r="PU24" i="3"/>
  <c r="PV24" i="3"/>
  <c r="QC25" i="3"/>
  <c r="QC24" i="3" s="1"/>
  <c r="PV25" i="3"/>
  <c r="QG25" i="3" s="1"/>
  <c r="QC27" i="3"/>
  <c r="QC28" i="3"/>
  <c r="PV28" i="3"/>
  <c r="QG28" i="3" s="1"/>
  <c r="QC40" i="3"/>
  <c r="PV40" i="3"/>
  <c r="QG40" i="3" s="1"/>
  <c r="PU35" i="3"/>
  <c r="PV35" i="3"/>
  <c r="QC36" i="3"/>
  <c r="QC35" i="3" s="1"/>
  <c r="PV36" i="3"/>
  <c r="QG36" i="3" s="1"/>
  <c r="PU41" i="3"/>
  <c r="PV41" i="3"/>
  <c r="QC42" i="3"/>
  <c r="PV42" i="3"/>
  <c r="QG42" i="3" s="1"/>
  <c r="QC43" i="3"/>
  <c r="PV43" i="3"/>
  <c r="QG43" i="3" s="1"/>
  <c r="PU44" i="3"/>
  <c r="PV44" i="3"/>
  <c r="QC45" i="3"/>
  <c r="QC44" i="3" s="1"/>
  <c r="PV45" i="3"/>
  <c r="QG45" i="3" s="1"/>
  <c r="PU46" i="3"/>
  <c r="PV46" i="3"/>
  <c r="QC47" i="3"/>
  <c r="PV47" i="3"/>
  <c r="QG47" i="3" s="1"/>
  <c r="QC48" i="3"/>
  <c r="PV48" i="3"/>
  <c r="QG48" i="3" s="1"/>
  <c r="QC51" i="3"/>
  <c r="PV51" i="3"/>
  <c r="QG51" i="3" s="1"/>
  <c r="QC52" i="3"/>
  <c r="PV52" i="3"/>
  <c r="QG52" i="3" s="1"/>
  <c r="QC55" i="3"/>
  <c r="PV55" i="3"/>
  <c r="QG55" i="3" s="1"/>
  <c r="QC56" i="3"/>
  <c r="PV56" i="3"/>
  <c r="QG56" i="3" s="1"/>
  <c r="QC50" i="3"/>
  <c r="PV50" i="3"/>
  <c r="QG50" i="3" s="1"/>
  <c r="PU61" i="3"/>
  <c r="PV61" i="3"/>
  <c r="QC62" i="3"/>
  <c r="PV62" i="3"/>
  <c r="QG62" i="3" s="1"/>
  <c r="QC63" i="3"/>
  <c r="PV63" i="3"/>
  <c r="QG63" i="3" s="1"/>
  <c r="PU64" i="3"/>
  <c r="PV64" i="3"/>
  <c r="QC65" i="3"/>
  <c r="PV65" i="3"/>
  <c r="QG65" i="3" s="1"/>
  <c r="QC66" i="3"/>
  <c r="PV66" i="3"/>
  <c r="QG66" i="3" s="1"/>
  <c r="QC68" i="3"/>
  <c r="PV68" i="3"/>
  <c r="QG68" i="3" s="1"/>
  <c r="QC69" i="3"/>
  <c r="PV69" i="3"/>
  <c r="QG69" i="3" s="1"/>
  <c r="QC70" i="3"/>
  <c r="PV70" i="3"/>
  <c r="QG70" i="3" s="1"/>
  <c r="PU71" i="3"/>
  <c r="PV71" i="3"/>
  <c r="QC72" i="3"/>
  <c r="PV72" i="3"/>
  <c r="QG72" i="3" s="1"/>
  <c r="QC73" i="3"/>
  <c r="PV73" i="3"/>
  <c r="QG73" i="3" s="1"/>
  <c r="PU74" i="3"/>
  <c r="PV74" i="3"/>
  <c r="QC75" i="3"/>
  <c r="QC74" i="3" s="1"/>
  <c r="PV75" i="3"/>
  <c r="QG75" i="3" s="1"/>
  <c r="PU76" i="3"/>
  <c r="PV76" i="3"/>
  <c r="QC77" i="3"/>
  <c r="PV77" i="3"/>
  <c r="QG77" i="3" s="1"/>
  <c r="QC78" i="3"/>
  <c r="PV78" i="3"/>
  <c r="QG78" i="3" s="1"/>
  <c r="QC79" i="3"/>
  <c r="PV79" i="3"/>
  <c r="QG79" i="3" s="1"/>
  <c r="QC80" i="3"/>
  <c r="PV80" i="3"/>
  <c r="QG80" i="3" s="1"/>
  <c r="QC88" i="3"/>
  <c r="PV88" i="3"/>
  <c r="QG88" i="3" s="1"/>
  <c r="QC89" i="3"/>
  <c r="PV89" i="3"/>
  <c r="QG89" i="3" s="1"/>
  <c r="PU135" i="3"/>
  <c r="PV135" i="3"/>
  <c r="QC136" i="3"/>
  <c r="PV136" i="3"/>
  <c r="QG136" i="3" s="1"/>
  <c r="QC137" i="3"/>
  <c r="PV137" i="3"/>
  <c r="QG137" i="3" s="1"/>
  <c r="QC138" i="3"/>
  <c r="PV138" i="3"/>
  <c r="QG138" i="3" s="1"/>
  <c r="QC139" i="3"/>
  <c r="PV139" i="3"/>
  <c r="QG139" i="3" s="1"/>
  <c r="QC140" i="3"/>
  <c r="PV140" i="3"/>
  <c r="QG140" i="3" s="1"/>
  <c r="QC141" i="3"/>
  <c r="PV141" i="3"/>
  <c r="QG141" i="3" s="1"/>
  <c r="QC144" i="3"/>
  <c r="PV144" i="3"/>
  <c r="QG144" i="3" s="1"/>
  <c r="QC145" i="3"/>
  <c r="PV145" i="3"/>
  <c r="QG145" i="3" s="1"/>
  <c r="QC146" i="3"/>
  <c r="PV146" i="3"/>
  <c r="QG146" i="3" s="1"/>
  <c r="QC147" i="3"/>
  <c r="PV147" i="3"/>
  <c r="QG147" i="3" s="1"/>
  <c r="QC148" i="3"/>
  <c r="PV148" i="3"/>
  <c r="QG148" i="3" s="1"/>
  <c r="PU150" i="3"/>
  <c r="PV150" i="3"/>
  <c r="QC151" i="3"/>
  <c r="PV151" i="3"/>
  <c r="QG151" i="3" s="1"/>
  <c r="QC152" i="3"/>
  <c r="PV152" i="3"/>
  <c r="QG152" i="3" s="1"/>
  <c r="PU153" i="3"/>
  <c r="PV153" i="3"/>
  <c r="QC154" i="3"/>
  <c r="QC153" i="3" s="1"/>
  <c r="PV154" i="3"/>
  <c r="QG154" i="3" s="1"/>
  <c r="PU155" i="3"/>
  <c r="PV155" i="3"/>
  <c r="QC156" i="3"/>
  <c r="QC155" i="3" s="1"/>
  <c r="PV156" i="3"/>
  <c r="QG156" i="3" s="1"/>
  <c r="PU157" i="3"/>
  <c r="PV157" i="3"/>
  <c r="QC158" i="3"/>
  <c r="PV158" i="3"/>
  <c r="QG158" i="3" s="1"/>
  <c r="QC159" i="3"/>
  <c r="PV159" i="3"/>
  <c r="QG159" i="3" s="1"/>
  <c r="QC160" i="3"/>
  <c r="PV160" i="3"/>
  <c r="QG160" i="3" s="1"/>
  <c r="PU161" i="3"/>
  <c r="PV161" i="3"/>
  <c r="QC162" i="3"/>
  <c r="QC161" i="3" s="1"/>
  <c r="PV162" i="3"/>
  <c r="QG162" i="3" s="1"/>
  <c r="PU163" i="3"/>
  <c r="PV163" i="3"/>
  <c r="QC164" i="3"/>
  <c r="QC163" i="3" s="1"/>
  <c r="PV164" i="3"/>
  <c r="QG164" i="3" s="1"/>
  <c r="PU165" i="3"/>
  <c r="PV165" i="3"/>
  <c r="QC166" i="3"/>
  <c r="QC165" i="3" s="1"/>
  <c r="PV166" i="3"/>
  <c r="QG166" i="3" s="1"/>
  <c r="PU167" i="3"/>
  <c r="PV167" i="3"/>
  <c r="QC168" i="3"/>
  <c r="PV168" i="3"/>
  <c r="QG168" i="3" s="1"/>
  <c r="QC169" i="3"/>
  <c r="PV169" i="3"/>
  <c r="QG169" i="3" s="1"/>
  <c r="QC170" i="3"/>
  <c r="PV170" i="3"/>
  <c r="QG170" i="3" s="1"/>
  <c r="QC171" i="3"/>
  <c r="PV171" i="3"/>
  <c r="QG171" i="3" s="1"/>
  <c r="PU172" i="3"/>
  <c r="PV172" i="3"/>
  <c r="QC173" i="3"/>
  <c r="PV173" i="3"/>
  <c r="QG173" i="3" s="1"/>
  <c r="QC174" i="3"/>
  <c r="PV174" i="3"/>
  <c r="QG174" i="3" s="1"/>
  <c r="QC175" i="3"/>
  <c r="PV175" i="3"/>
  <c r="QG175" i="3" s="1"/>
  <c r="QC176" i="3"/>
  <c r="PV176" i="3"/>
  <c r="QG176" i="3" s="1"/>
  <c r="QC177" i="3"/>
  <c r="PV177" i="3"/>
  <c r="QG177" i="3" s="1"/>
  <c r="QC178" i="3"/>
  <c r="PV178" i="3"/>
  <c r="QG178" i="3" s="1"/>
  <c r="PU179" i="3"/>
  <c r="PV179" i="3"/>
  <c r="QC180" i="3"/>
  <c r="PV180" i="3"/>
  <c r="QG180" i="3" s="1"/>
  <c r="QC181" i="3"/>
  <c r="PV181" i="3"/>
  <c r="QG181" i="3" s="1"/>
  <c r="QC182" i="3"/>
  <c r="PV182" i="3"/>
  <c r="QG182" i="3" s="1"/>
  <c r="QC183" i="3"/>
  <c r="PV183" i="3"/>
  <c r="QG183" i="3" s="1"/>
  <c r="QC184" i="3"/>
  <c r="PV184" i="3"/>
  <c r="QG184" i="3" s="1"/>
  <c r="QC185" i="3"/>
  <c r="PV185" i="3"/>
  <c r="QG185" i="3" s="1"/>
  <c r="PU186" i="3"/>
  <c r="PV186" i="3"/>
  <c r="QC187" i="3"/>
  <c r="PV187" i="3"/>
  <c r="QG187" i="3" s="1"/>
  <c r="QC188" i="3"/>
  <c r="PV188" i="3"/>
  <c r="QG188" i="3" s="1"/>
  <c r="QC189" i="3"/>
  <c r="PV189" i="3"/>
  <c r="QG189" i="3" s="1"/>
  <c r="QC190" i="3"/>
  <c r="PV190" i="3"/>
  <c r="QG190" i="3" s="1"/>
  <c r="QC191" i="3"/>
  <c r="PV191" i="3"/>
  <c r="QG191" i="3" s="1"/>
  <c r="QC192" i="3"/>
  <c r="PV192" i="3"/>
  <c r="QG192" i="3" s="1"/>
  <c r="QC193" i="3"/>
  <c r="PV193" i="3"/>
  <c r="QG193" i="3" s="1"/>
  <c r="QC194" i="3"/>
  <c r="PV194" i="3"/>
  <c r="QG194" i="3" s="1"/>
  <c r="PU195" i="3"/>
  <c r="PV195" i="3"/>
  <c r="QC196" i="3"/>
  <c r="QC195" i="3" s="1"/>
  <c r="PV196" i="3"/>
  <c r="QG196" i="3" s="1"/>
  <c r="PU197" i="3"/>
  <c r="PV197" i="3"/>
  <c r="QC198" i="3"/>
  <c r="PV198" i="3"/>
  <c r="QG198" i="3" s="1"/>
  <c r="QC199" i="3"/>
  <c r="PV199" i="3"/>
  <c r="QG199" i="3" s="1"/>
  <c r="QC200" i="3"/>
  <c r="PV200" i="3"/>
  <c r="QG200" i="3" s="1"/>
  <c r="PU201" i="3"/>
  <c r="PV201" i="3"/>
  <c r="QC202" i="3"/>
  <c r="PV202" i="3"/>
  <c r="QG202" i="3" s="1"/>
  <c r="QC203" i="3"/>
  <c r="PV203" i="3"/>
  <c r="QG203" i="3" s="1"/>
  <c r="QC204" i="3"/>
  <c r="PV204" i="3"/>
  <c r="QG204" i="3" s="1"/>
  <c r="QC205" i="3"/>
  <c r="PV205" i="3"/>
  <c r="QG205" i="3" s="1"/>
  <c r="QC208" i="3"/>
  <c r="PV208" i="3"/>
  <c r="QG208" i="3" s="1"/>
  <c r="QC210" i="3"/>
  <c r="PV210" i="3"/>
  <c r="QG210" i="3" s="1"/>
  <c r="QC211" i="3"/>
  <c r="PV211" i="3"/>
  <c r="QG211" i="3" s="1"/>
  <c r="QC212" i="3"/>
  <c r="PV212" i="3"/>
  <c r="QG212" i="3" s="1"/>
  <c r="QC239" i="3"/>
  <c r="PV239" i="3"/>
  <c r="QG239" i="3" s="1"/>
  <c r="QC240" i="3"/>
  <c r="PV240" i="3"/>
  <c r="QG240" i="3" s="1"/>
  <c r="QC241" i="3"/>
  <c r="PV241" i="3"/>
  <c r="QG241" i="3" s="1"/>
  <c r="QC242" i="3"/>
  <c r="PV242" i="3"/>
  <c r="QG242" i="3" s="1"/>
  <c r="QC243" i="3"/>
  <c r="PV243" i="3"/>
  <c r="QG243" i="3" s="1"/>
  <c r="QC244" i="3"/>
  <c r="PV244" i="3"/>
  <c r="QG244" i="3" s="1"/>
  <c r="QC245" i="3"/>
  <c r="PV245" i="3"/>
  <c r="QG245" i="3" s="1"/>
  <c r="QC246" i="3"/>
  <c r="PV246" i="3"/>
  <c r="QG246" i="3" s="1"/>
  <c r="QC247" i="3"/>
  <c r="PV247" i="3"/>
  <c r="QG247" i="3" s="1"/>
  <c r="QC248" i="3"/>
  <c r="PV248" i="3"/>
  <c r="QG248" i="3" s="1"/>
  <c r="QC249" i="3"/>
  <c r="PV249" i="3"/>
  <c r="QG249" i="3" s="1"/>
  <c r="PG10" i="3"/>
  <c r="PR10" i="3" s="1"/>
  <c r="PG13" i="3"/>
  <c r="PR13" i="3" s="1"/>
  <c r="PG14" i="3"/>
  <c r="PR14" i="3" s="1"/>
  <c r="PG15" i="3"/>
  <c r="PR15" i="3" s="1"/>
  <c r="PG16" i="3"/>
  <c r="PR16" i="3" s="1"/>
  <c r="PG17" i="3"/>
  <c r="PR17" i="3" s="1"/>
  <c r="PF22" i="3"/>
  <c r="PG22" i="3"/>
  <c r="PG23" i="3"/>
  <c r="PR23" i="3" s="1"/>
  <c r="PF24" i="3"/>
  <c r="PG24" i="3"/>
  <c r="PG25" i="3"/>
  <c r="PR25" i="3" s="1"/>
  <c r="PG28" i="3"/>
  <c r="PR28" i="3" s="1"/>
  <c r="PG40" i="3"/>
  <c r="PR40" i="3" s="1"/>
  <c r="PF35" i="3"/>
  <c r="PG35" i="3"/>
  <c r="PG36" i="3"/>
  <c r="PR36" i="3" s="1"/>
  <c r="PF41" i="3"/>
  <c r="PG41" i="3"/>
  <c r="PG42" i="3"/>
  <c r="PR42" i="3" s="1"/>
  <c r="PG43" i="3"/>
  <c r="PR43" i="3" s="1"/>
  <c r="PF44" i="3"/>
  <c r="PG44" i="3"/>
  <c r="PG45" i="3"/>
  <c r="PR45" i="3" s="1"/>
  <c r="PF46" i="3"/>
  <c r="PG46" i="3"/>
  <c r="PG47" i="3"/>
  <c r="PR47" i="3" s="1"/>
  <c r="PG48" i="3"/>
  <c r="PR48" i="3" s="1"/>
  <c r="PG51" i="3"/>
  <c r="PR51" i="3" s="1"/>
  <c r="PG52" i="3"/>
  <c r="PR52" i="3" s="1"/>
  <c r="PG55" i="3"/>
  <c r="PR55" i="3" s="1"/>
  <c r="PG56" i="3"/>
  <c r="PR56" i="3" s="1"/>
  <c r="PG50" i="3"/>
  <c r="PR50" i="3" s="1"/>
  <c r="PF61" i="3"/>
  <c r="PG61" i="3"/>
  <c r="PG62" i="3"/>
  <c r="PR62" i="3" s="1"/>
  <c r="PG63" i="3"/>
  <c r="PR63" i="3" s="1"/>
  <c r="PF64" i="3"/>
  <c r="PG64" i="3"/>
  <c r="PG65" i="3"/>
  <c r="PR65" i="3" s="1"/>
  <c r="PG66" i="3"/>
  <c r="PR66" i="3" s="1"/>
  <c r="PG68" i="3"/>
  <c r="PR68" i="3" s="1"/>
  <c r="PG69" i="3"/>
  <c r="PR69" i="3" s="1"/>
  <c r="PG70" i="3"/>
  <c r="PR70" i="3" s="1"/>
  <c r="PF71" i="3"/>
  <c r="PG71" i="3"/>
  <c r="PG72" i="3"/>
  <c r="PR72" i="3" s="1"/>
  <c r="PG73" i="3"/>
  <c r="PR73" i="3" s="1"/>
  <c r="PF74" i="3"/>
  <c r="PG74" i="3"/>
  <c r="PG75" i="3"/>
  <c r="PR75" i="3" s="1"/>
  <c r="PF76" i="3"/>
  <c r="PG76" i="3"/>
  <c r="PG77" i="3"/>
  <c r="PR77" i="3" s="1"/>
  <c r="PG78" i="3"/>
  <c r="PR78" i="3" s="1"/>
  <c r="PG79" i="3"/>
  <c r="PR79" i="3" s="1"/>
  <c r="PG80" i="3"/>
  <c r="PR80" i="3" s="1"/>
  <c r="PG88" i="3"/>
  <c r="PR88" i="3" s="1"/>
  <c r="PG89" i="3"/>
  <c r="PR89" i="3" s="1"/>
  <c r="PF135" i="3"/>
  <c r="PG135" i="3"/>
  <c r="PG136" i="3"/>
  <c r="PR136" i="3" s="1"/>
  <c r="PG137" i="3"/>
  <c r="PR137" i="3" s="1"/>
  <c r="PG138" i="3"/>
  <c r="PR138" i="3" s="1"/>
  <c r="PG139" i="3"/>
  <c r="PR139" i="3" s="1"/>
  <c r="PG140" i="3"/>
  <c r="PR140" i="3" s="1"/>
  <c r="PG141" i="3"/>
  <c r="PR141" i="3" s="1"/>
  <c r="PG144" i="3"/>
  <c r="PR144" i="3" s="1"/>
  <c r="PG145" i="3"/>
  <c r="PR145" i="3" s="1"/>
  <c r="PG146" i="3"/>
  <c r="PR146" i="3" s="1"/>
  <c r="PG147" i="3"/>
  <c r="PR147" i="3" s="1"/>
  <c r="PG148" i="3"/>
  <c r="PR148" i="3" s="1"/>
  <c r="PF150" i="3"/>
  <c r="PG150" i="3"/>
  <c r="PG151" i="3"/>
  <c r="PR151" i="3" s="1"/>
  <c r="PG152" i="3"/>
  <c r="PR152" i="3" s="1"/>
  <c r="PF153" i="3"/>
  <c r="PG153" i="3"/>
  <c r="PG154" i="3"/>
  <c r="PR154" i="3" s="1"/>
  <c r="PF155" i="3"/>
  <c r="PG155" i="3"/>
  <c r="PG156" i="3"/>
  <c r="PR156" i="3" s="1"/>
  <c r="PF157" i="3"/>
  <c r="PG157" i="3"/>
  <c r="PG158" i="3"/>
  <c r="PR158" i="3" s="1"/>
  <c r="PG159" i="3"/>
  <c r="PR159" i="3" s="1"/>
  <c r="PG160" i="3"/>
  <c r="PR160" i="3" s="1"/>
  <c r="PF161" i="3"/>
  <c r="PG161" i="3"/>
  <c r="PG162" i="3"/>
  <c r="PR162" i="3" s="1"/>
  <c r="PF163" i="3"/>
  <c r="PG163" i="3"/>
  <c r="PG164" i="3"/>
  <c r="PR164" i="3" s="1"/>
  <c r="PF165" i="3"/>
  <c r="PG165" i="3"/>
  <c r="PG166" i="3"/>
  <c r="PR166" i="3" s="1"/>
  <c r="PF167" i="3"/>
  <c r="PG167" i="3"/>
  <c r="PG168" i="3"/>
  <c r="PR168" i="3" s="1"/>
  <c r="PG169" i="3"/>
  <c r="PR169" i="3" s="1"/>
  <c r="PG170" i="3"/>
  <c r="PR170" i="3" s="1"/>
  <c r="PG171" i="3"/>
  <c r="PR171" i="3" s="1"/>
  <c r="PF172" i="3"/>
  <c r="PG172" i="3"/>
  <c r="PG173" i="3"/>
  <c r="PR173" i="3" s="1"/>
  <c r="PG174" i="3"/>
  <c r="PR174" i="3" s="1"/>
  <c r="PG175" i="3"/>
  <c r="PR175" i="3" s="1"/>
  <c r="PG176" i="3"/>
  <c r="PR176" i="3" s="1"/>
  <c r="PG177" i="3"/>
  <c r="PR177" i="3" s="1"/>
  <c r="PG178" i="3"/>
  <c r="PR178" i="3" s="1"/>
  <c r="PF179" i="3"/>
  <c r="PG179" i="3"/>
  <c r="PG180" i="3"/>
  <c r="PR180" i="3" s="1"/>
  <c r="PG181" i="3"/>
  <c r="PR181" i="3" s="1"/>
  <c r="PG182" i="3"/>
  <c r="PR182" i="3" s="1"/>
  <c r="PG183" i="3"/>
  <c r="PR183" i="3" s="1"/>
  <c r="PG184" i="3"/>
  <c r="PR184" i="3" s="1"/>
  <c r="PG185" i="3"/>
  <c r="PR185" i="3" s="1"/>
  <c r="PF186" i="3"/>
  <c r="PG186" i="3"/>
  <c r="PG187" i="3"/>
  <c r="PR187" i="3" s="1"/>
  <c r="PG188" i="3"/>
  <c r="PR188" i="3" s="1"/>
  <c r="PG189" i="3"/>
  <c r="PR189" i="3" s="1"/>
  <c r="PG190" i="3"/>
  <c r="PR190" i="3" s="1"/>
  <c r="PG191" i="3"/>
  <c r="PR191" i="3" s="1"/>
  <c r="PG192" i="3"/>
  <c r="PR192" i="3" s="1"/>
  <c r="PG193" i="3"/>
  <c r="PR193" i="3" s="1"/>
  <c r="PG194" i="3"/>
  <c r="PR194" i="3" s="1"/>
  <c r="PF195" i="3"/>
  <c r="PG195" i="3"/>
  <c r="PG196" i="3"/>
  <c r="PR196" i="3" s="1"/>
  <c r="PF197" i="3"/>
  <c r="PG197" i="3"/>
  <c r="PG198" i="3"/>
  <c r="PR198" i="3" s="1"/>
  <c r="PG199" i="3"/>
  <c r="PR199" i="3" s="1"/>
  <c r="PG200" i="3"/>
  <c r="PR200" i="3" s="1"/>
  <c r="PF201" i="3"/>
  <c r="PG201" i="3"/>
  <c r="PG202" i="3"/>
  <c r="PR202" i="3" s="1"/>
  <c r="PG203" i="3"/>
  <c r="PR203" i="3" s="1"/>
  <c r="PG204" i="3"/>
  <c r="PR204" i="3" s="1"/>
  <c r="PG205" i="3"/>
  <c r="PR205" i="3" s="1"/>
  <c r="PG208" i="3"/>
  <c r="PR208" i="3" s="1"/>
  <c r="PG210" i="3"/>
  <c r="PR210" i="3" s="1"/>
  <c r="PG211" i="3"/>
  <c r="PR211" i="3" s="1"/>
  <c r="PG212" i="3"/>
  <c r="PR212" i="3" s="1"/>
  <c r="PG239" i="3"/>
  <c r="PR239" i="3" s="1"/>
  <c r="PG240" i="3"/>
  <c r="PR240" i="3" s="1"/>
  <c r="PG241" i="3"/>
  <c r="PR241" i="3" s="1"/>
  <c r="PG242" i="3"/>
  <c r="PR242" i="3" s="1"/>
  <c r="PG243" i="3"/>
  <c r="PR243" i="3" s="1"/>
  <c r="PG244" i="3"/>
  <c r="PR244" i="3" s="1"/>
  <c r="PG245" i="3"/>
  <c r="PR245" i="3" s="1"/>
  <c r="PG246" i="3"/>
  <c r="PR246" i="3" s="1"/>
  <c r="PG247" i="3"/>
  <c r="PR247" i="3" s="1"/>
  <c r="PG248" i="3"/>
  <c r="PR248" i="3" s="1"/>
  <c r="PG249" i="3"/>
  <c r="PR249" i="3" s="1"/>
  <c r="OY10" i="3"/>
  <c r="OR10" i="3"/>
  <c r="PC10" i="3" s="1"/>
  <c r="OY13" i="3"/>
  <c r="OR13" i="3"/>
  <c r="PC13" i="3" s="1"/>
  <c r="OY14" i="3"/>
  <c r="OR14" i="3"/>
  <c r="PC14" i="3" s="1"/>
  <c r="OY15" i="3"/>
  <c r="OR15" i="3"/>
  <c r="PC15" i="3" s="1"/>
  <c r="OY16" i="3"/>
  <c r="OR16" i="3"/>
  <c r="PC16" i="3" s="1"/>
  <c r="OY17" i="3"/>
  <c r="OR17" i="3"/>
  <c r="PC17" i="3" s="1"/>
  <c r="OQ22" i="3"/>
  <c r="OR22" i="3"/>
  <c r="OY23" i="3"/>
  <c r="OY22" i="3" s="1"/>
  <c r="OR23" i="3"/>
  <c r="PC23" i="3" s="1"/>
  <c r="OQ24" i="3"/>
  <c r="OR24" i="3"/>
  <c r="OY25" i="3"/>
  <c r="OY24" i="3" s="1"/>
  <c r="OR25" i="3"/>
  <c r="PC25" i="3" s="1"/>
  <c r="OY27" i="3"/>
  <c r="OY28" i="3"/>
  <c r="OR28" i="3"/>
  <c r="PC28" i="3" s="1"/>
  <c r="OY40" i="3"/>
  <c r="OR40" i="3"/>
  <c r="PC40" i="3" s="1"/>
  <c r="OQ35" i="3"/>
  <c r="OR35" i="3"/>
  <c r="OY36" i="3"/>
  <c r="OY35" i="3" s="1"/>
  <c r="OR36" i="3"/>
  <c r="PC36" i="3" s="1"/>
  <c r="OQ41" i="3"/>
  <c r="OR41" i="3"/>
  <c r="OY42" i="3"/>
  <c r="OR42" i="3"/>
  <c r="PC42" i="3" s="1"/>
  <c r="OY43" i="3"/>
  <c r="OR43" i="3"/>
  <c r="PC43" i="3" s="1"/>
  <c r="OQ44" i="3"/>
  <c r="OR44" i="3"/>
  <c r="OY45" i="3"/>
  <c r="OY44" i="3" s="1"/>
  <c r="OR45" i="3"/>
  <c r="PC45" i="3" s="1"/>
  <c r="OQ46" i="3"/>
  <c r="OR46" i="3"/>
  <c r="OY47" i="3"/>
  <c r="OR47" i="3"/>
  <c r="PC47" i="3" s="1"/>
  <c r="OY48" i="3"/>
  <c r="OR48" i="3"/>
  <c r="PC48" i="3" s="1"/>
  <c r="OY51" i="3"/>
  <c r="OR51" i="3"/>
  <c r="PC51" i="3" s="1"/>
  <c r="OY52" i="3"/>
  <c r="OR52" i="3"/>
  <c r="PC52" i="3" s="1"/>
  <c r="OY55" i="3"/>
  <c r="OR55" i="3"/>
  <c r="PC55" i="3" s="1"/>
  <c r="OY56" i="3"/>
  <c r="OR56" i="3"/>
  <c r="PC56" i="3" s="1"/>
  <c r="OY50" i="3"/>
  <c r="OR50" i="3"/>
  <c r="PC50" i="3" s="1"/>
  <c r="OQ61" i="3"/>
  <c r="OR61" i="3"/>
  <c r="OY62" i="3"/>
  <c r="OR62" i="3"/>
  <c r="PC62" i="3" s="1"/>
  <c r="OY63" i="3"/>
  <c r="OR63" i="3"/>
  <c r="PC63" i="3" s="1"/>
  <c r="OQ64" i="3"/>
  <c r="OR64" i="3"/>
  <c r="OY65" i="3"/>
  <c r="OR65" i="3"/>
  <c r="PC65" i="3" s="1"/>
  <c r="OY66" i="3"/>
  <c r="OR66" i="3"/>
  <c r="PC66" i="3" s="1"/>
  <c r="OY68" i="3"/>
  <c r="OR68" i="3"/>
  <c r="PC68" i="3" s="1"/>
  <c r="OY69" i="3"/>
  <c r="OR69" i="3"/>
  <c r="PC69" i="3" s="1"/>
  <c r="OY70" i="3"/>
  <c r="OR70" i="3"/>
  <c r="PC70" i="3" s="1"/>
  <c r="OQ71" i="3"/>
  <c r="OR71" i="3"/>
  <c r="OY72" i="3"/>
  <c r="OR72" i="3"/>
  <c r="PC72" i="3" s="1"/>
  <c r="OY73" i="3"/>
  <c r="OR73" i="3"/>
  <c r="PC73" i="3" s="1"/>
  <c r="OQ74" i="3"/>
  <c r="OR74" i="3"/>
  <c r="OY75" i="3"/>
  <c r="OY74" i="3" s="1"/>
  <c r="OR75" i="3"/>
  <c r="PC75" i="3" s="1"/>
  <c r="OQ76" i="3"/>
  <c r="OR76" i="3"/>
  <c r="OY77" i="3"/>
  <c r="OR77" i="3"/>
  <c r="PC77" i="3" s="1"/>
  <c r="OY78" i="3"/>
  <c r="OR78" i="3"/>
  <c r="PC78" i="3" s="1"/>
  <c r="OY79" i="3"/>
  <c r="OR79" i="3"/>
  <c r="PC79" i="3" s="1"/>
  <c r="OY80" i="3"/>
  <c r="OR80" i="3"/>
  <c r="PC80" i="3" s="1"/>
  <c r="OY88" i="3"/>
  <c r="OR88" i="3"/>
  <c r="PC88" i="3" s="1"/>
  <c r="OY89" i="3"/>
  <c r="OR89" i="3"/>
  <c r="PC89" i="3" s="1"/>
  <c r="OQ135" i="3"/>
  <c r="OR135" i="3"/>
  <c r="OY136" i="3"/>
  <c r="OR136" i="3"/>
  <c r="PC136" i="3" s="1"/>
  <c r="OY137" i="3"/>
  <c r="OR137" i="3"/>
  <c r="PC137" i="3" s="1"/>
  <c r="OY138" i="3"/>
  <c r="OR138" i="3"/>
  <c r="PC138" i="3" s="1"/>
  <c r="OY139" i="3"/>
  <c r="OR139" i="3"/>
  <c r="PC139" i="3" s="1"/>
  <c r="OY140" i="3"/>
  <c r="OR140" i="3"/>
  <c r="PC140" i="3" s="1"/>
  <c r="OY141" i="3"/>
  <c r="OR141" i="3"/>
  <c r="PC141" i="3" s="1"/>
  <c r="OY144" i="3"/>
  <c r="OR144" i="3"/>
  <c r="PC144" i="3" s="1"/>
  <c r="OY145" i="3"/>
  <c r="OR145" i="3"/>
  <c r="PC145" i="3" s="1"/>
  <c r="OY146" i="3"/>
  <c r="OR146" i="3"/>
  <c r="PC146" i="3" s="1"/>
  <c r="OY147" i="3"/>
  <c r="OR147" i="3"/>
  <c r="PC147" i="3" s="1"/>
  <c r="OY148" i="3"/>
  <c r="OR148" i="3"/>
  <c r="PC148" i="3" s="1"/>
  <c r="OQ150" i="3"/>
  <c r="OR150" i="3"/>
  <c r="OY151" i="3"/>
  <c r="OR151" i="3"/>
  <c r="PC151" i="3" s="1"/>
  <c r="OY152" i="3"/>
  <c r="OR152" i="3"/>
  <c r="PC152" i="3" s="1"/>
  <c r="OQ153" i="3"/>
  <c r="OR153" i="3"/>
  <c r="OY154" i="3"/>
  <c r="OY153" i="3" s="1"/>
  <c r="OR154" i="3"/>
  <c r="PC154" i="3" s="1"/>
  <c r="OQ155" i="3"/>
  <c r="OR155" i="3"/>
  <c r="OY156" i="3"/>
  <c r="OY155" i="3" s="1"/>
  <c r="OR156" i="3"/>
  <c r="PC156" i="3" s="1"/>
  <c r="OQ157" i="3"/>
  <c r="OR157" i="3"/>
  <c r="OY158" i="3"/>
  <c r="OR158" i="3"/>
  <c r="PC158" i="3" s="1"/>
  <c r="OY159" i="3"/>
  <c r="OR159" i="3"/>
  <c r="PC159" i="3" s="1"/>
  <c r="OY160" i="3"/>
  <c r="OR160" i="3"/>
  <c r="PC160" i="3" s="1"/>
  <c r="OQ161" i="3"/>
  <c r="OR161" i="3"/>
  <c r="OY162" i="3"/>
  <c r="OY161" i="3" s="1"/>
  <c r="OR162" i="3"/>
  <c r="PC162" i="3" s="1"/>
  <c r="OQ163" i="3"/>
  <c r="OR163" i="3"/>
  <c r="OY164" i="3"/>
  <c r="OY163" i="3" s="1"/>
  <c r="OR164" i="3"/>
  <c r="PC164" i="3" s="1"/>
  <c r="OQ165" i="3"/>
  <c r="OR165" i="3"/>
  <c r="OY166" i="3"/>
  <c r="OY165" i="3" s="1"/>
  <c r="OR166" i="3"/>
  <c r="PC166" i="3" s="1"/>
  <c r="OQ167" i="3"/>
  <c r="OR167" i="3"/>
  <c r="OY168" i="3"/>
  <c r="OR168" i="3"/>
  <c r="PC168" i="3" s="1"/>
  <c r="OY169" i="3"/>
  <c r="OR169" i="3"/>
  <c r="PC169" i="3" s="1"/>
  <c r="OY170" i="3"/>
  <c r="OR170" i="3"/>
  <c r="PC170" i="3" s="1"/>
  <c r="OY171" i="3"/>
  <c r="OR171" i="3"/>
  <c r="PC171" i="3" s="1"/>
  <c r="OQ172" i="3"/>
  <c r="OR172" i="3"/>
  <c r="OY173" i="3"/>
  <c r="OR173" i="3"/>
  <c r="PC173" i="3" s="1"/>
  <c r="OY174" i="3"/>
  <c r="OR174" i="3"/>
  <c r="PC174" i="3" s="1"/>
  <c r="OY175" i="3"/>
  <c r="OR175" i="3"/>
  <c r="PC175" i="3" s="1"/>
  <c r="OY176" i="3"/>
  <c r="OR176" i="3"/>
  <c r="PC176" i="3" s="1"/>
  <c r="OY177" i="3"/>
  <c r="OR177" i="3"/>
  <c r="PC177" i="3" s="1"/>
  <c r="OY178" i="3"/>
  <c r="OR178" i="3"/>
  <c r="PC178" i="3" s="1"/>
  <c r="OQ179" i="3"/>
  <c r="OR179" i="3"/>
  <c r="OY180" i="3"/>
  <c r="OR180" i="3"/>
  <c r="PC180" i="3" s="1"/>
  <c r="OY181" i="3"/>
  <c r="OR181" i="3"/>
  <c r="PC181" i="3" s="1"/>
  <c r="OY182" i="3"/>
  <c r="OR182" i="3"/>
  <c r="PC182" i="3" s="1"/>
  <c r="OY183" i="3"/>
  <c r="OR183" i="3"/>
  <c r="PC183" i="3" s="1"/>
  <c r="OY184" i="3"/>
  <c r="OR184" i="3"/>
  <c r="PC184" i="3" s="1"/>
  <c r="OY185" i="3"/>
  <c r="OR185" i="3"/>
  <c r="PC185" i="3" s="1"/>
  <c r="OQ186" i="3"/>
  <c r="OR186" i="3"/>
  <c r="OY187" i="3"/>
  <c r="OR187" i="3"/>
  <c r="PC187" i="3" s="1"/>
  <c r="OY188" i="3"/>
  <c r="OR188" i="3"/>
  <c r="PC188" i="3" s="1"/>
  <c r="OY189" i="3"/>
  <c r="OR189" i="3"/>
  <c r="PC189" i="3" s="1"/>
  <c r="OY190" i="3"/>
  <c r="OR190" i="3"/>
  <c r="PC190" i="3" s="1"/>
  <c r="OY191" i="3"/>
  <c r="OR191" i="3"/>
  <c r="PC191" i="3" s="1"/>
  <c r="OY192" i="3"/>
  <c r="OR192" i="3"/>
  <c r="PC192" i="3" s="1"/>
  <c r="OY193" i="3"/>
  <c r="OR193" i="3"/>
  <c r="PC193" i="3" s="1"/>
  <c r="OY194" i="3"/>
  <c r="OR194" i="3"/>
  <c r="PC194" i="3" s="1"/>
  <c r="OQ195" i="3"/>
  <c r="OR195" i="3"/>
  <c r="OY196" i="3"/>
  <c r="OY195" i="3" s="1"/>
  <c r="OR196" i="3"/>
  <c r="PC196" i="3" s="1"/>
  <c r="OQ197" i="3"/>
  <c r="OR197" i="3"/>
  <c r="OY198" i="3"/>
  <c r="OR198" i="3"/>
  <c r="PC198" i="3" s="1"/>
  <c r="OY199" i="3"/>
  <c r="OR199" i="3"/>
  <c r="PC199" i="3" s="1"/>
  <c r="OY200" i="3"/>
  <c r="OR200" i="3"/>
  <c r="PC200" i="3" s="1"/>
  <c r="OQ201" i="3"/>
  <c r="OR201" i="3"/>
  <c r="OY202" i="3"/>
  <c r="OR202" i="3"/>
  <c r="PC202" i="3" s="1"/>
  <c r="OY203" i="3"/>
  <c r="OR203" i="3"/>
  <c r="PC203" i="3" s="1"/>
  <c r="OY204" i="3"/>
  <c r="OR204" i="3"/>
  <c r="PC204" i="3" s="1"/>
  <c r="OY205" i="3"/>
  <c r="OR205" i="3"/>
  <c r="PC205" i="3" s="1"/>
  <c r="OY208" i="3"/>
  <c r="OR208" i="3"/>
  <c r="PC208" i="3" s="1"/>
  <c r="OY210" i="3"/>
  <c r="OR210" i="3"/>
  <c r="PC210" i="3" s="1"/>
  <c r="OY211" i="3"/>
  <c r="OR211" i="3"/>
  <c r="PC211" i="3" s="1"/>
  <c r="OY212" i="3"/>
  <c r="OR212" i="3"/>
  <c r="PC212" i="3" s="1"/>
  <c r="OY239" i="3"/>
  <c r="OR239" i="3"/>
  <c r="PC239" i="3" s="1"/>
  <c r="OY240" i="3"/>
  <c r="OR240" i="3"/>
  <c r="PC240" i="3" s="1"/>
  <c r="OY241" i="3"/>
  <c r="OR241" i="3"/>
  <c r="PC241" i="3" s="1"/>
  <c r="OY242" i="3"/>
  <c r="OR242" i="3"/>
  <c r="PC242" i="3" s="1"/>
  <c r="OY243" i="3"/>
  <c r="OR243" i="3"/>
  <c r="PC243" i="3" s="1"/>
  <c r="OY244" i="3"/>
  <c r="OR244" i="3"/>
  <c r="PC244" i="3" s="1"/>
  <c r="OY245" i="3"/>
  <c r="OR245" i="3"/>
  <c r="PC245" i="3" s="1"/>
  <c r="OY246" i="3"/>
  <c r="OR246" i="3"/>
  <c r="PC246" i="3" s="1"/>
  <c r="OY247" i="3"/>
  <c r="OR247" i="3"/>
  <c r="PC247" i="3" s="1"/>
  <c r="OY248" i="3"/>
  <c r="OR248" i="3"/>
  <c r="PC248" i="3" s="1"/>
  <c r="OY249" i="3"/>
  <c r="OR249" i="3"/>
  <c r="PC249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9" i="3"/>
  <c r="OA59" i="3"/>
  <c r="NZ51" i="3"/>
  <c r="OJ51" i="3" s="1"/>
  <c r="OA51" i="3"/>
  <c r="OC51" i="3" s="1"/>
  <c r="ON51" i="3" s="1"/>
  <c r="NZ52" i="3"/>
  <c r="OJ52" i="3" s="1"/>
  <c r="OA52" i="3"/>
  <c r="OC52" i="3" s="1"/>
  <c r="ON52" i="3" s="1"/>
  <c r="NZ55" i="3"/>
  <c r="OJ55" i="3" s="1"/>
  <c r="OA55" i="3"/>
  <c r="OC55" i="3" s="1"/>
  <c r="ON55" i="3" s="1"/>
  <c r="NZ56" i="3"/>
  <c r="OJ56" i="3" s="1"/>
  <c r="OA56" i="3"/>
  <c r="OC56" i="3" s="1"/>
  <c r="ON56" i="3" s="1"/>
  <c r="NZ50" i="3"/>
  <c r="OJ50" i="3" s="1"/>
  <c r="OA50" i="3"/>
  <c r="OC50" i="3" s="1"/>
  <c r="ON50" i="3" s="1"/>
  <c r="NZ61" i="3"/>
  <c r="OB61" i="3" s="1"/>
  <c r="OA61" i="3"/>
  <c r="OC61" i="3" s="1"/>
  <c r="NZ62" i="3"/>
  <c r="OJ62" i="3" s="1"/>
  <c r="OA62" i="3"/>
  <c r="OC62" i="3" s="1"/>
  <c r="ON62" i="3" s="1"/>
  <c r="NZ63" i="3"/>
  <c r="OJ63" i="3" s="1"/>
  <c r="OA63" i="3"/>
  <c r="OC63" i="3" s="1"/>
  <c r="ON63" i="3" s="1"/>
  <c r="NZ64" i="3"/>
  <c r="OB64" i="3" s="1"/>
  <c r="OA64" i="3"/>
  <c r="OC64" i="3" s="1"/>
  <c r="NZ65" i="3"/>
  <c r="OJ65" i="3" s="1"/>
  <c r="OA65" i="3"/>
  <c r="OC65" i="3" s="1"/>
  <c r="ON65" i="3" s="1"/>
  <c r="NZ66" i="3"/>
  <c r="OJ66" i="3" s="1"/>
  <c r="OA66" i="3"/>
  <c r="OC66" i="3" s="1"/>
  <c r="ON66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J70" i="3" s="1"/>
  <c r="OA70" i="3"/>
  <c r="OC70" i="3" s="1"/>
  <c r="ON70" i="3" s="1"/>
  <c r="NZ71" i="3"/>
  <c r="OB71" i="3" s="1"/>
  <c r="OA71" i="3"/>
  <c r="OC71" i="3" s="1"/>
  <c r="NZ72" i="3"/>
  <c r="OJ72" i="3" s="1"/>
  <c r="OA72" i="3"/>
  <c r="OC72" i="3" s="1"/>
  <c r="ON72" i="3" s="1"/>
  <c r="NZ73" i="3"/>
  <c r="OJ73" i="3" s="1"/>
  <c r="OA73" i="3"/>
  <c r="OC73" i="3" s="1"/>
  <c r="ON73" i="3" s="1"/>
  <c r="NZ74" i="3"/>
  <c r="OB74" i="3" s="1"/>
  <c r="OA74" i="3"/>
  <c r="OC74" i="3" s="1"/>
  <c r="NZ75" i="3"/>
  <c r="OJ75" i="3" s="1"/>
  <c r="OJ74" i="3" s="1"/>
  <c r="OA75" i="3"/>
  <c r="OC75" i="3" s="1"/>
  <c r="ON75" i="3" s="1"/>
  <c r="NZ76" i="3"/>
  <c r="OB76" i="3" s="1"/>
  <c r="OA76" i="3"/>
  <c r="OC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0" i="3"/>
  <c r="OJ80" i="3" s="1"/>
  <c r="OA80" i="3"/>
  <c r="OC80" i="3" s="1"/>
  <c r="ON80" i="3" s="1"/>
  <c r="NZ87" i="3"/>
  <c r="OA87" i="3"/>
  <c r="NZ88" i="3"/>
  <c r="OJ88" i="3" s="1"/>
  <c r="OA88" i="3"/>
  <c r="OC88" i="3" s="1"/>
  <c r="ON88" i="3" s="1"/>
  <c r="NZ89" i="3"/>
  <c r="OJ89" i="3" s="1"/>
  <c r="OA89" i="3"/>
  <c r="OC89" i="3" s="1"/>
  <c r="ON89" i="3" s="1"/>
  <c r="NZ135" i="3"/>
  <c r="OB135" i="3" s="1"/>
  <c r="OA135" i="3"/>
  <c r="OC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1" i="3"/>
  <c r="OJ141" i="3" s="1"/>
  <c r="OA141" i="3"/>
  <c r="OC141" i="3" s="1"/>
  <c r="ON141" i="3" s="1"/>
  <c r="NZ143" i="3"/>
  <c r="OA143" i="3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8" i="3"/>
  <c r="OJ148" i="3" s="1"/>
  <c r="OA148" i="3"/>
  <c r="OC148" i="3" s="1"/>
  <c r="ON148" i="3" s="1"/>
  <c r="NZ150" i="3"/>
  <c r="OB150" i="3" s="1"/>
  <c r="OA150" i="3"/>
  <c r="OC150" i="3" s="1"/>
  <c r="NZ151" i="3"/>
  <c r="OJ151" i="3" s="1"/>
  <c r="OA151" i="3"/>
  <c r="OC151" i="3" s="1"/>
  <c r="ON151" i="3" s="1"/>
  <c r="NZ152" i="3"/>
  <c r="OJ152" i="3" s="1"/>
  <c r="OA152" i="3"/>
  <c r="OC152" i="3" s="1"/>
  <c r="ON152" i="3" s="1"/>
  <c r="NZ153" i="3"/>
  <c r="OB153" i="3" s="1"/>
  <c r="OA153" i="3"/>
  <c r="OC153" i="3" s="1"/>
  <c r="NZ154" i="3"/>
  <c r="OJ154" i="3" s="1"/>
  <c r="OJ153" i="3" s="1"/>
  <c r="OA154" i="3"/>
  <c r="OC154" i="3" s="1"/>
  <c r="ON154" i="3" s="1"/>
  <c r="NZ155" i="3"/>
  <c r="OB155" i="3" s="1"/>
  <c r="OA155" i="3"/>
  <c r="OC155" i="3" s="1"/>
  <c r="NZ156" i="3"/>
  <c r="OJ156" i="3" s="1"/>
  <c r="OJ155" i="3" s="1"/>
  <c r="OA156" i="3"/>
  <c r="OC156" i="3" s="1"/>
  <c r="ON156" i="3" s="1"/>
  <c r="NZ157" i="3"/>
  <c r="OB157" i="3" s="1"/>
  <c r="OA157" i="3"/>
  <c r="OC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J160" i="3" s="1"/>
  <c r="OA160" i="3"/>
  <c r="OC160" i="3" s="1"/>
  <c r="ON160" i="3" s="1"/>
  <c r="NZ161" i="3"/>
  <c r="OB161" i="3" s="1"/>
  <c r="OA161" i="3"/>
  <c r="OC161" i="3" s="1"/>
  <c r="NZ162" i="3"/>
  <c r="OJ162" i="3" s="1"/>
  <c r="OJ161" i="3" s="1"/>
  <c r="OA162" i="3"/>
  <c r="OC162" i="3" s="1"/>
  <c r="ON162" i="3" s="1"/>
  <c r="NZ163" i="3"/>
  <c r="OB163" i="3" s="1"/>
  <c r="OA163" i="3"/>
  <c r="OC163" i="3" s="1"/>
  <c r="NZ164" i="3"/>
  <c r="OJ164" i="3" s="1"/>
  <c r="OJ163" i="3" s="1"/>
  <c r="OA164" i="3"/>
  <c r="OC164" i="3" s="1"/>
  <c r="ON164" i="3" s="1"/>
  <c r="NZ165" i="3"/>
  <c r="OB165" i="3" s="1"/>
  <c r="OA165" i="3"/>
  <c r="OC165" i="3" s="1"/>
  <c r="NZ166" i="3"/>
  <c r="OJ166" i="3" s="1"/>
  <c r="OJ165" i="3" s="1"/>
  <c r="OA166" i="3"/>
  <c r="OC166" i="3" s="1"/>
  <c r="ON166" i="3" s="1"/>
  <c r="NZ167" i="3"/>
  <c r="OB167" i="3" s="1"/>
  <c r="OA167" i="3"/>
  <c r="OC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J171" i="3" s="1"/>
  <c r="OA171" i="3"/>
  <c r="OC171" i="3" s="1"/>
  <c r="ON171" i="3" s="1"/>
  <c r="NZ172" i="3"/>
  <c r="OB172" i="3" s="1"/>
  <c r="OA172" i="3"/>
  <c r="OC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J178" i="3" s="1"/>
  <c r="OA178" i="3"/>
  <c r="OC178" i="3" s="1"/>
  <c r="ON178" i="3" s="1"/>
  <c r="NZ179" i="3"/>
  <c r="OB179" i="3" s="1"/>
  <c r="OA179" i="3"/>
  <c r="OC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J185" i="3" s="1"/>
  <c r="OA185" i="3"/>
  <c r="OC185" i="3" s="1"/>
  <c r="ON185" i="3" s="1"/>
  <c r="NZ186" i="3"/>
  <c r="OB186" i="3" s="1"/>
  <c r="OA186" i="3"/>
  <c r="OC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J194" i="3" s="1"/>
  <c r="OA194" i="3"/>
  <c r="OC194" i="3" s="1"/>
  <c r="ON194" i="3" s="1"/>
  <c r="NZ195" i="3"/>
  <c r="OB195" i="3" s="1"/>
  <c r="OA195" i="3"/>
  <c r="OC195" i="3" s="1"/>
  <c r="NZ196" i="3"/>
  <c r="OJ196" i="3" s="1"/>
  <c r="OJ195" i="3" s="1"/>
  <c r="OA196" i="3"/>
  <c r="OC196" i="3" s="1"/>
  <c r="ON196" i="3" s="1"/>
  <c r="NZ197" i="3"/>
  <c r="OB197" i="3" s="1"/>
  <c r="OA197" i="3"/>
  <c r="OC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J200" i="3" s="1"/>
  <c r="OA200" i="3"/>
  <c r="OC200" i="3" s="1"/>
  <c r="ON200" i="3" s="1"/>
  <c r="NZ201" i="3"/>
  <c r="OB201" i="3" s="1"/>
  <c r="OA201" i="3"/>
  <c r="OC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5" i="3"/>
  <c r="OJ205" i="3" s="1"/>
  <c r="OA205" i="3"/>
  <c r="OC205" i="3" s="1"/>
  <c r="ON205" i="3" s="1"/>
  <c r="NZ207" i="3"/>
  <c r="OA207" i="3"/>
  <c r="NZ208" i="3"/>
  <c r="OJ208" i="3" s="1"/>
  <c r="OA208" i="3"/>
  <c r="OC208" i="3" s="1"/>
  <c r="ON208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12" i="3"/>
  <c r="OJ212" i="3" s="1"/>
  <c r="OA212" i="3"/>
  <c r="OC212" i="3" s="1"/>
  <c r="ON212" i="3" s="1"/>
  <c r="NZ238" i="3"/>
  <c r="OA238" i="3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Z249" i="3"/>
  <c r="OJ249" i="3" s="1"/>
  <c r="OA249" i="3"/>
  <c r="OC249" i="3" s="1"/>
  <c r="ON249" i="3" s="1"/>
  <c r="NU10" i="3"/>
  <c r="NN10" i="3"/>
  <c r="NY10" i="3" s="1"/>
  <c r="NU13" i="3"/>
  <c r="NN13" i="3"/>
  <c r="NY13" i="3" s="1"/>
  <c r="NU14" i="3"/>
  <c r="NN14" i="3"/>
  <c r="NY14" i="3" s="1"/>
  <c r="NU15" i="3"/>
  <c r="NN15" i="3"/>
  <c r="NY15" i="3" s="1"/>
  <c r="NU16" i="3"/>
  <c r="NN16" i="3"/>
  <c r="NY16" i="3" s="1"/>
  <c r="NU17" i="3"/>
  <c r="NN17" i="3"/>
  <c r="NY17" i="3" s="1"/>
  <c r="NM22" i="3"/>
  <c r="NN22" i="3"/>
  <c r="NU23" i="3"/>
  <c r="NU22" i="3" s="1"/>
  <c r="NN23" i="3"/>
  <c r="NY23" i="3" s="1"/>
  <c r="NM24" i="3"/>
  <c r="NN24" i="3"/>
  <c r="NU25" i="3"/>
  <c r="NU24" i="3" s="1"/>
  <c r="NN25" i="3"/>
  <c r="NY25" i="3" s="1"/>
  <c r="NU27" i="3"/>
  <c r="NU28" i="3"/>
  <c r="NN28" i="3"/>
  <c r="NY28" i="3" s="1"/>
  <c r="NU40" i="3"/>
  <c r="NN40" i="3"/>
  <c r="NY40" i="3" s="1"/>
  <c r="NM35" i="3"/>
  <c r="NN35" i="3"/>
  <c r="NU36" i="3"/>
  <c r="NU35" i="3" s="1"/>
  <c r="NN36" i="3"/>
  <c r="NY36" i="3" s="1"/>
  <c r="NM41" i="3"/>
  <c r="NN41" i="3"/>
  <c r="NU42" i="3"/>
  <c r="NN42" i="3"/>
  <c r="NY42" i="3" s="1"/>
  <c r="NU43" i="3"/>
  <c r="NN43" i="3"/>
  <c r="NY43" i="3" s="1"/>
  <c r="NM44" i="3"/>
  <c r="NN44" i="3"/>
  <c r="NU45" i="3"/>
  <c r="NU44" i="3" s="1"/>
  <c r="NN45" i="3"/>
  <c r="NY45" i="3" s="1"/>
  <c r="NM46" i="3"/>
  <c r="NN46" i="3"/>
  <c r="NU47" i="3"/>
  <c r="NN47" i="3"/>
  <c r="NY47" i="3" s="1"/>
  <c r="NU48" i="3"/>
  <c r="NN48" i="3"/>
  <c r="NY48" i="3" s="1"/>
  <c r="NU51" i="3"/>
  <c r="NN51" i="3"/>
  <c r="NY51" i="3" s="1"/>
  <c r="NU52" i="3"/>
  <c r="NN52" i="3"/>
  <c r="NY52" i="3" s="1"/>
  <c r="NU55" i="3"/>
  <c r="NN55" i="3"/>
  <c r="NY55" i="3" s="1"/>
  <c r="NU56" i="3"/>
  <c r="NN56" i="3"/>
  <c r="NY56" i="3" s="1"/>
  <c r="NU50" i="3"/>
  <c r="NN50" i="3"/>
  <c r="NY50" i="3" s="1"/>
  <c r="NM61" i="3"/>
  <c r="NN61" i="3"/>
  <c r="NU62" i="3"/>
  <c r="NN62" i="3"/>
  <c r="NY62" i="3" s="1"/>
  <c r="NU63" i="3"/>
  <c r="NN63" i="3"/>
  <c r="NY63" i="3" s="1"/>
  <c r="NM64" i="3"/>
  <c r="NN64" i="3"/>
  <c r="NU65" i="3"/>
  <c r="NN65" i="3"/>
  <c r="NY65" i="3" s="1"/>
  <c r="NU66" i="3"/>
  <c r="NN66" i="3"/>
  <c r="NY66" i="3" s="1"/>
  <c r="NU68" i="3"/>
  <c r="NN68" i="3"/>
  <c r="NY68" i="3" s="1"/>
  <c r="NU69" i="3"/>
  <c r="NN69" i="3"/>
  <c r="NY69" i="3" s="1"/>
  <c r="NU70" i="3"/>
  <c r="NN70" i="3"/>
  <c r="NY70" i="3" s="1"/>
  <c r="NM71" i="3"/>
  <c r="NN71" i="3"/>
  <c r="NU72" i="3"/>
  <c r="NN72" i="3"/>
  <c r="NY72" i="3" s="1"/>
  <c r="NU73" i="3"/>
  <c r="NN73" i="3"/>
  <c r="NY73" i="3" s="1"/>
  <c r="NM74" i="3"/>
  <c r="NN74" i="3"/>
  <c r="NU75" i="3"/>
  <c r="NU74" i="3" s="1"/>
  <c r="NN75" i="3"/>
  <c r="NY75" i="3" s="1"/>
  <c r="NM76" i="3"/>
  <c r="NN76" i="3"/>
  <c r="NU77" i="3"/>
  <c r="NN77" i="3"/>
  <c r="NY77" i="3" s="1"/>
  <c r="NU78" i="3"/>
  <c r="NN78" i="3"/>
  <c r="NY78" i="3" s="1"/>
  <c r="NU79" i="3"/>
  <c r="NN79" i="3"/>
  <c r="NY79" i="3" s="1"/>
  <c r="NU80" i="3"/>
  <c r="NN80" i="3"/>
  <c r="NY80" i="3" s="1"/>
  <c r="NU88" i="3"/>
  <c r="NN88" i="3"/>
  <c r="NY88" i="3" s="1"/>
  <c r="NU89" i="3"/>
  <c r="NN89" i="3"/>
  <c r="NY89" i="3" s="1"/>
  <c r="NM135" i="3"/>
  <c r="NN135" i="3"/>
  <c r="NU136" i="3"/>
  <c r="NN136" i="3"/>
  <c r="NY136" i="3" s="1"/>
  <c r="NU137" i="3"/>
  <c r="NN137" i="3"/>
  <c r="NY137" i="3" s="1"/>
  <c r="NU138" i="3"/>
  <c r="NN138" i="3"/>
  <c r="NY138" i="3" s="1"/>
  <c r="NU139" i="3"/>
  <c r="NN139" i="3"/>
  <c r="NY139" i="3" s="1"/>
  <c r="NU140" i="3"/>
  <c r="NN140" i="3"/>
  <c r="NY140" i="3" s="1"/>
  <c r="NU141" i="3"/>
  <c r="NN141" i="3"/>
  <c r="NY141" i="3" s="1"/>
  <c r="NU144" i="3"/>
  <c r="NN144" i="3"/>
  <c r="NY144" i="3" s="1"/>
  <c r="NU145" i="3"/>
  <c r="NN145" i="3"/>
  <c r="NY145" i="3" s="1"/>
  <c r="NU146" i="3"/>
  <c r="NN146" i="3"/>
  <c r="NY146" i="3" s="1"/>
  <c r="NU147" i="3"/>
  <c r="NN147" i="3"/>
  <c r="NY147" i="3" s="1"/>
  <c r="NU148" i="3"/>
  <c r="NN148" i="3"/>
  <c r="NY148" i="3" s="1"/>
  <c r="NM150" i="3"/>
  <c r="NN150" i="3"/>
  <c r="NU151" i="3"/>
  <c r="NN151" i="3"/>
  <c r="NY151" i="3" s="1"/>
  <c r="NU152" i="3"/>
  <c r="NN152" i="3"/>
  <c r="NY152" i="3" s="1"/>
  <c r="NM153" i="3"/>
  <c r="NN153" i="3"/>
  <c r="NU154" i="3"/>
  <c r="NU153" i="3" s="1"/>
  <c r="NN154" i="3"/>
  <c r="NY154" i="3" s="1"/>
  <c r="NM155" i="3"/>
  <c r="NN155" i="3"/>
  <c r="NU156" i="3"/>
  <c r="NU155" i="3" s="1"/>
  <c r="NN156" i="3"/>
  <c r="NY156" i="3" s="1"/>
  <c r="NM157" i="3"/>
  <c r="NN157" i="3"/>
  <c r="NU158" i="3"/>
  <c r="NN158" i="3"/>
  <c r="NY158" i="3" s="1"/>
  <c r="NU159" i="3"/>
  <c r="NN159" i="3"/>
  <c r="NY159" i="3" s="1"/>
  <c r="NU160" i="3"/>
  <c r="NN160" i="3"/>
  <c r="NY160" i="3" s="1"/>
  <c r="NM161" i="3"/>
  <c r="NN161" i="3"/>
  <c r="NU162" i="3"/>
  <c r="NU161" i="3" s="1"/>
  <c r="NN162" i="3"/>
  <c r="NY162" i="3" s="1"/>
  <c r="NM163" i="3"/>
  <c r="NN163" i="3"/>
  <c r="NU164" i="3"/>
  <c r="NU163" i="3" s="1"/>
  <c r="NN164" i="3"/>
  <c r="NY164" i="3" s="1"/>
  <c r="NM165" i="3"/>
  <c r="NN165" i="3"/>
  <c r="NU166" i="3"/>
  <c r="NU165" i="3" s="1"/>
  <c r="NN166" i="3"/>
  <c r="NY166" i="3" s="1"/>
  <c r="NM167" i="3"/>
  <c r="NN167" i="3"/>
  <c r="NU168" i="3"/>
  <c r="NN168" i="3"/>
  <c r="NY168" i="3" s="1"/>
  <c r="NU169" i="3"/>
  <c r="NN169" i="3"/>
  <c r="NY169" i="3" s="1"/>
  <c r="NU170" i="3"/>
  <c r="NN170" i="3"/>
  <c r="NY170" i="3" s="1"/>
  <c r="NU171" i="3"/>
  <c r="NN171" i="3"/>
  <c r="NY171" i="3" s="1"/>
  <c r="NM172" i="3"/>
  <c r="NN172" i="3"/>
  <c r="NU173" i="3"/>
  <c r="NN173" i="3"/>
  <c r="NY173" i="3" s="1"/>
  <c r="NU174" i="3"/>
  <c r="NN174" i="3"/>
  <c r="NY174" i="3" s="1"/>
  <c r="NU175" i="3"/>
  <c r="NN175" i="3"/>
  <c r="NY175" i="3" s="1"/>
  <c r="NU176" i="3"/>
  <c r="NN176" i="3"/>
  <c r="NY176" i="3" s="1"/>
  <c r="NU177" i="3"/>
  <c r="NN177" i="3"/>
  <c r="NY177" i="3" s="1"/>
  <c r="NU178" i="3"/>
  <c r="NN178" i="3"/>
  <c r="NY178" i="3" s="1"/>
  <c r="NM179" i="3"/>
  <c r="NN179" i="3"/>
  <c r="NU180" i="3"/>
  <c r="NN180" i="3"/>
  <c r="NY180" i="3" s="1"/>
  <c r="NU181" i="3"/>
  <c r="NN181" i="3"/>
  <c r="NY181" i="3" s="1"/>
  <c r="NU182" i="3"/>
  <c r="NN182" i="3"/>
  <c r="NY182" i="3" s="1"/>
  <c r="NU183" i="3"/>
  <c r="NN183" i="3"/>
  <c r="NY183" i="3" s="1"/>
  <c r="NU184" i="3"/>
  <c r="NN184" i="3"/>
  <c r="NY184" i="3" s="1"/>
  <c r="NU185" i="3"/>
  <c r="NN185" i="3"/>
  <c r="NY185" i="3" s="1"/>
  <c r="NM186" i="3"/>
  <c r="NN186" i="3"/>
  <c r="NU187" i="3"/>
  <c r="NN187" i="3"/>
  <c r="NY187" i="3" s="1"/>
  <c r="NU188" i="3"/>
  <c r="NN188" i="3"/>
  <c r="NY188" i="3" s="1"/>
  <c r="NU189" i="3"/>
  <c r="NN189" i="3"/>
  <c r="NY189" i="3" s="1"/>
  <c r="NU190" i="3"/>
  <c r="NN190" i="3"/>
  <c r="NY190" i="3" s="1"/>
  <c r="NU191" i="3"/>
  <c r="NN191" i="3"/>
  <c r="NY191" i="3" s="1"/>
  <c r="NU192" i="3"/>
  <c r="NN192" i="3"/>
  <c r="NY192" i="3" s="1"/>
  <c r="NU193" i="3"/>
  <c r="NN193" i="3"/>
  <c r="NY193" i="3" s="1"/>
  <c r="NU194" i="3"/>
  <c r="NN194" i="3"/>
  <c r="NY194" i="3" s="1"/>
  <c r="NM195" i="3"/>
  <c r="NN195" i="3"/>
  <c r="NU196" i="3"/>
  <c r="NU195" i="3" s="1"/>
  <c r="NN196" i="3"/>
  <c r="NY196" i="3" s="1"/>
  <c r="NM197" i="3"/>
  <c r="NN197" i="3"/>
  <c r="NU198" i="3"/>
  <c r="NN198" i="3"/>
  <c r="NY198" i="3" s="1"/>
  <c r="NU199" i="3"/>
  <c r="NN199" i="3"/>
  <c r="NY199" i="3" s="1"/>
  <c r="NU200" i="3"/>
  <c r="NN200" i="3"/>
  <c r="NY200" i="3" s="1"/>
  <c r="NM201" i="3"/>
  <c r="NN201" i="3"/>
  <c r="NU202" i="3"/>
  <c r="NN202" i="3"/>
  <c r="NY202" i="3" s="1"/>
  <c r="NU203" i="3"/>
  <c r="NN203" i="3"/>
  <c r="NY203" i="3" s="1"/>
  <c r="NU204" i="3"/>
  <c r="NN204" i="3"/>
  <c r="NY204" i="3" s="1"/>
  <c r="NU205" i="3"/>
  <c r="NN205" i="3"/>
  <c r="NY205" i="3" s="1"/>
  <c r="NU208" i="3"/>
  <c r="NN208" i="3"/>
  <c r="NY208" i="3" s="1"/>
  <c r="NU210" i="3"/>
  <c r="NN210" i="3"/>
  <c r="NY210" i="3" s="1"/>
  <c r="NU211" i="3"/>
  <c r="NN211" i="3"/>
  <c r="NY211" i="3" s="1"/>
  <c r="NU212" i="3"/>
  <c r="NN212" i="3"/>
  <c r="NY212" i="3" s="1"/>
  <c r="NU239" i="3"/>
  <c r="NN239" i="3"/>
  <c r="NY239" i="3" s="1"/>
  <c r="NU240" i="3"/>
  <c r="NN240" i="3"/>
  <c r="NY240" i="3" s="1"/>
  <c r="NU241" i="3"/>
  <c r="NN241" i="3"/>
  <c r="NY241" i="3" s="1"/>
  <c r="NU242" i="3"/>
  <c r="NN242" i="3"/>
  <c r="NY242" i="3" s="1"/>
  <c r="NU243" i="3"/>
  <c r="NN243" i="3"/>
  <c r="NY243" i="3" s="1"/>
  <c r="NU244" i="3"/>
  <c r="NN244" i="3"/>
  <c r="NY244" i="3" s="1"/>
  <c r="NU245" i="3"/>
  <c r="NN245" i="3"/>
  <c r="NY245" i="3" s="1"/>
  <c r="NU246" i="3"/>
  <c r="NN246" i="3"/>
  <c r="NY246" i="3" s="1"/>
  <c r="NU247" i="3"/>
  <c r="NN247" i="3"/>
  <c r="NY247" i="3" s="1"/>
  <c r="NU248" i="3"/>
  <c r="NN248" i="3"/>
  <c r="NY248" i="3" s="1"/>
  <c r="NU249" i="3"/>
  <c r="NN249" i="3"/>
  <c r="NY249" i="3" s="1"/>
  <c r="NF10" i="3"/>
  <c r="MY10" i="3"/>
  <c r="NJ10" i="3" s="1"/>
  <c r="NF13" i="3"/>
  <c r="MY13" i="3"/>
  <c r="NJ13" i="3" s="1"/>
  <c r="NF14" i="3"/>
  <c r="MY14" i="3"/>
  <c r="NJ14" i="3" s="1"/>
  <c r="NF15" i="3"/>
  <c r="MY15" i="3"/>
  <c r="NJ15" i="3" s="1"/>
  <c r="NF16" i="3"/>
  <c r="MY16" i="3"/>
  <c r="NJ16" i="3" s="1"/>
  <c r="NF17" i="3"/>
  <c r="MY17" i="3"/>
  <c r="NJ17" i="3" s="1"/>
  <c r="MX22" i="3"/>
  <c r="MY22" i="3"/>
  <c r="MY23" i="3"/>
  <c r="NJ23" i="3" s="1"/>
  <c r="MX24" i="3"/>
  <c r="MY24" i="3"/>
  <c r="MY25" i="3"/>
  <c r="NJ25" i="3" s="1"/>
  <c r="NF27" i="3"/>
  <c r="NF28" i="3"/>
  <c r="MY28" i="3"/>
  <c r="NJ28" i="3" s="1"/>
  <c r="NF39" i="3"/>
  <c r="NF40" i="3"/>
  <c r="MY40" i="3"/>
  <c r="NJ40" i="3" s="1"/>
  <c r="MX35" i="3"/>
  <c r="MY35" i="3"/>
  <c r="MY36" i="3"/>
  <c r="NJ36" i="3" s="1"/>
  <c r="MX41" i="3"/>
  <c r="MY41" i="3"/>
  <c r="NF42" i="3"/>
  <c r="MY42" i="3"/>
  <c r="NJ42" i="3" s="1"/>
  <c r="NF43" i="3"/>
  <c r="MY43" i="3"/>
  <c r="NJ43" i="3" s="1"/>
  <c r="MX44" i="3"/>
  <c r="MY44" i="3"/>
  <c r="MY45" i="3"/>
  <c r="NJ45" i="3" s="1"/>
  <c r="MX46" i="3"/>
  <c r="MY46" i="3"/>
  <c r="NF47" i="3"/>
  <c r="MY47" i="3"/>
  <c r="NJ47" i="3" s="1"/>
  <c r="NF48" i="3"/>
  <c r="MY48" i="3"/>
  <c r="NJ48" i="3" s="1"/>
  <c r="NF59" i="3"/>
  <c r="MY59" i="3"/>
  <c r="NF51" i="3"/>
  <c r="MY51" i="3"/>
  <c r="NJ51" i="3" s="1"/>
  <c r="NF52" i="3"/>
  <c r="MY52" i="3"/>
  <c r="NJ52" i="3" s="1"/>
  <c r="NF55" i="3"/>
  <c r="MY55" i="3"/>
  <c r="NJ55" i="3" s="1"/>
  <c r="NF56" i="3"/>
  <c r="MY56" i="3"/>
  <c r="NJ56" i="3" s="1"/>
  <c r="NF50" i="3"/>
  <c r="MY50" i="3"/>
  <c r="NJ50" i="3" s="1"/>
  <c r="MX61" i="3"/>
  <c r="MY61" i="3"/>
  <c r="NF62" i="3"/>
  <c r="MY62" i="3"/>
  <c r="NJ62" i="3" s="1"/>
  <c r="NF63" i="3"/>
  <c r="MY63" i="3"/>
  <c r="NJ63" i="3" s="1"/>
  <c r="MX64" i="3"/>
  <c r="MY64" i="3"/>
  <c r="NF65" i="3"/>
  <c r="MY65" i="3"/>
  <c r="NJ65" i="3" s="1"/>
  <c r="NF66" i="3"/>
  <c r="MY66" i="3"/>
  <c r="NJ66" i="3" s="1"/>
  <c r="NF68" i="3"/>
  <c r="MY68" i="3"/>
  <c r="NJ68" i="3" s="1"/>
  <c r="NF69" i="3"/>
  <c r="MY69" i="3"/>
  <c r="NJ69" i="3" s="1"/>
  <c r="NF70" i="3"/>
  <c r="MY70" i="3"/>
  <c r="NJ70" i="3" s="1"/>
  <c r="MX71" i="3"/>
  <c r="MY71" i="3"/>
  <c r="NF72" i="3"/>
  <c r="MY72" i="3"/>
  <c r="NJ72" i="3" s="1"/>
  <c r="NF73" i="3"/>
  <c r="MY73" i="3"/>
  <c r="NJ73" i="3" s="1"/>
  <c r="MX74" i="3"/>
  <c r="MY74" i="3"/>
  <c r="MY75" i="3"/>
  <c r="NJ75" i="3" s="1"/>
  <c r="MX76" i="3"/>
  <c r="MY76" i="3"/>
  <c r="NF77" i="3"/>
  <c r="MY77" i="3"/>
  <c r="NJ77" i="3" s="1"/>
  <c r="NF78" i="3"/>
  <c r="MY78" i="3"/>
  <c r="NJ78" i="3" s="1"/>
  <c r="NF79" i="3"/>
  <c r="MY79" i="3"/>
  <c r="NJ79" i="3" s="1"/>
  <c r="NF80" i="3"/>
  <c r="MY80" i="3"/>
  <c r="NJ80" i="3" s="1"/>
  <c r="NF88" i="3"/>
  <c r="MY88" i="3"/>
  <c r="NJ88" i="3" s="1"/>
  <c r="NF89" i="3"/>
  <c r="MY89" i="3"/>
  <c r="NJ89" i="3" s="1"/>
  <c r="MX135" i="3"/>
  <c r="MY135" i="3"/>
  <c r="NF136" i="3"/>
  <c r="MY136" i="3"/>
  <c r="NJ136" i="3" s="1"/>
  <c r="NF137" i="3"/>
  <c r="MY137" i="3"/>
  <c r="NJ137" i="3" s="1"/>
  <c r="NF138" i="3"/>
  <c r="MY138" i="3"/>
  <c r="NJ138" i="3" s="1"/>
  <c r="NF139" i="3"/>
  <c r="MY139" i="3"/>
  <c r="NJ139" i="3" s="1"/>
  <c r="NF140" i="3"/>
  <c r="MY140" i="3"/>
  <c r="NJ140" i="3" s="1"/>
  <c r="NF141" i="3"/>
  <c r="MY141" i="3"/>
  <c r="NJ141" i="3" s="1"/>
  <c r="NF143" i="3"/>
  <c r="NF144" i="3"/>
  <c r="MY144" i="3"/>
  <c r="NJ144" i="3" s="1"/>
  <c r="NF145" i="3"/>
  <c r="MY145" i="3"/>
  <c r="NJ145" i="3" s="1"/>
  <c r="NF146" i="3"/>
  <c r="MY146" i="3"/>
  <c r="NJ146" i="3" s="1"/>
  <c r="NF147" i="3"/>
  <c r="MY147" i="3"/>
  <c r="NJ147" i="3" s="1"/>
  <c r="NF148" i="3"/>
  <c r="MY148" i="3"/>
  <c r="NJ148" i="3" s="1"/>
  <c r="MX150" i="3"/>
  <c r="MY150" i="3"/>
  <c r="NF151" i="3"/>
  <c r="MY151" i="3"/>
  <c r="NJ151" i="3" s="1"/>
  <c r="NF152" i="3"/>
  <c r="MY152" i="3"/>
  <c r="NJ152" i="3" s="1"/>
  <c r="MX153" i="3"/>
  <c r="MY153" i="3"/>
  <c r="MY154" i="3"/>
  <c r="NJ154" i="3" s="1"/>
  <c r="MX155" i="3"/>
  <c r="MY155" i="3"/>
  <c r="MY156" i="3"/>
  <c r="NJ156" i="3" s="1"/>
  <c r="MX157" i="3"/>
  <c r="MY157" i="3"/>
  <c r="NF158" i="3"/>
  <c r="MY158" i="3"/>
  <c r="NJ158" i="3" s="1"/>
  <c r="NF159" i="3"/>
  <c r="MY159" i="3"/>
  <c r="NJ159" i="3" s="1"/>
  <c r="NF160" i="3"/>
  <c r="MY160" i="3"/>
  <c r="NJ160" i="3" s="1"/>
  <c r="MX161" i="3"/>
  <c r="MY161" i="3"/>
  <c r="MY162" i="3"/>
  <c r="NJ162" i="3" s="1"/>
  <c r="MX163" i="3"/>
  <c r="MY163" i="3"/>
  <c r="MY164" i="3"/>
  <c r="NJ164" i="3" s="1"/>
  <c r="MX165" i="3"/>
  <c r="MY165" i="3"/>
  <c r="MY166" i="3"/>
  <c r="NJ166" i="3" s="1"/>
  <c r="MX167" i="3"/>
  <c r="MY167" i="3"/>
  <c r="NF168" i="3"/>
  <c r="MY168" i="3"/>
  <c r="NJ168" i="3" s="1"/>
  <c r="NF169" i="3"/>
  <c r="MY169" i="3"/>
  <c r="NJ169" i="3" s="1"/>
  <c r="NF170" i="3"/>
  <c r="MY170" i="3"/>
  <c r="NJ170" i="3" s="1"/>
  <c r="NF171" i="3"/>
  <c r="MY171" i="3"/>
  <c r="NJ171" i="3" s="1"/>
  <c r="MX172" i="3"/>
  <c r="MY172" i="3"/>
  <c r="NF173" i="3"/>
  <c r="MY173" i="3"/>
  <c r="NJ173" i="3" s="1"/>
  <c r="NF174" i="3"/>
  <c r="MY174" i="3"/>
  <c r="NJ174" i="3" s="1"/>
  <c r="NF175" i="3"/>
  <c r="MY175" i="3"/>
  <c r="NJ175" i="3" s="1"/>
  <c r="NF176" i="3"/>
  <c r="MY176" i="3"/>
  <c r="NJ176" i="3" s="1"/>
  <c r="NF177" i="3"/>
  <c r="MY177" i="3"/>
  <c r="NJ177" i="3" s="1"/>
  <c r="NF178" i="3"/>
  <c r="MY178" i="3"/>
  <c r="NJ178" i="3" s="1"/>
  <c r="MX179" i="3"/>
  <c r="MY179" i="3"/>
  <c r="NF180" i="3"/>
  <c r="MY180" i="3"/>
  <c r="NJ180" i="3" s="1"/>
  <c r="NF181" i="3"/>
  <c r="MY181" i="3"/>
  <c r="NJ181" i="3" s="1"/>
  <c r="NF182" i="3"/>
  <c r="MY182" i="3"/>
  <c r="NJ182" i="3" s="1"/>
  <c r="NF183" i="3"/>
  <c r="MY183" i="3"/>
  <c r="NJ183" i="3" s="1"/>
  <c r="NF184" i="3"/>
  <c r="MY184" i="3"/>
  <c r="NJ184" i="3" s="1"/>
  <c r="NF185" i="3"/>
  <c r="MY185" i="3"/>
  <c r="NJ185" i="3" s="1"/>
  <c r="MX186" i="3"/>
  <c r="MY186" i="3"/>
  <c r="NF187" i="3"/>
  <c r="MY187" i="3"/>
  <c r="NJ187" i="3" s="1"/>
  <c r="NF188" i="3"/>
  <c r="MY188" i="3"/>
  <c r="NJ188" i="3" s="1"/>
  <c r="NF189" i="3"/>
  <c r="MY189" i="3"/>
  <c r="NJ189" i="3" s="1"/>
  <c r="NF190" i="3"/>
  <c r="MY190" i="3"/>
  <c r="NJ190" i="3" s="1"/>
  <c r="NF191" i="3"/>
  <c r="MY191" i="3"/>
  <c r="NJ191" i="3" s="1"/>
  <c r="NF192" i="3"/>
  <c r="MY192" i="3"/>
  <c r="NJ192" i="3" s="1"/>
  <c r="NF193" i="3"/>
  <c r="MY193" i="3"/>
  <c r="NJ193" i="3" s="1"/>
  <c r="NF194" i="3"/>
  <c r="MY194" i="3"/>
  <c r="NJ194" i="3" s="1"/>
  <c r="MX195" i="3"/>
  <c r="MY195" i="3"/>
  <c r="MY196" i="3"/>
  <c r="NJ196" i="3" s="1"/>
  <c r="MX197" i="3"/>
  <c r="MY197" i="3"/>
  <c r="NF198" i="3"/>
  <c r="MY198" i="3"/>
  <c r="NJ198" i="3" s="1"/>
  <c r="NF199" i="3"/>
  <c r="MY199" i="3"/>
  <c r="NJ199" i="3" s="1"/>
  <c r="NF200" i="3"/>
  <c r="MY200" i="3"/>
  <c r="NJ200" i="3" s="1"/>
  <c r="MX201" i="3"/>
  <c r="MY201" i="3"/>
  <c r="NF202" i="3"/>
  <c r="MY202" i="3"/>
  <c r="NJ202" i="3" s="1"/>
  <c r="NF203" i="3"/>
  <c r="MY203" i="3"/>
  <c r="NJ203" i="3" s="1"/>
  <c r="NF204" i="3"/>
  <c r="MY204" i="3"/>
  <c r="NJ204" i="3" s="1"/>
  <c r="NF205" i="3"/>
  <c r="MY205" i="3"/>
  <c r="NJ205" i="3" s="1"/>
  <c r="NF208" i="3"/>
  <c r="MY208" i="3"/>
  <c r="NJ208" i="3" s="1"/>
  <c r="NF210" i="3"/>
  <c r="MY210" i="3"/>
  <c r="NJ210" i="3" s="1"/>
  <c r="NF211" i="3"/>
  <c r="MY211" i="3"/>
  <c r="NJ211" i="3" s="1"/>
  <c r="NF212" i="3"/>
  <c r="MY212" i="3"/>
  <c r="NJ212" i="3" s="1"/>
  <c r="NF238" i="3"/>
  <c r="NF239" i="3"/>
  <c r="MY239" i="3"/>
  <c r="NJ239" i="3" s="1"/>
  <c r="NF240" i="3"/>
  <c r="MY240" i="3"/>
  <c r="NJ240" i="3" s="1"/>
  <c r="NF241" i="3"/>
  <c r="MY241" i="3"/>
  <c r="NJ241" i="3" s="1"/>
  <c r="NF242" i="3"/>
  <c r="MY242" i="3"/>
  <c r="NJ242" i="3" s="1"/>
  <c r="NF243" i="3"/>
  <c r="MY243" i="3"/>
  <c r="NJ243" i="3" s="1"/>
  <c r="NF244" i="3"/>
  <c r="MY244" i="3"/>
  <c r="NJ244" i="3" s="1"/>
  <c r="NF245" i="3"/>
  <c r="MY245" i="3"/>
  <c r="NJ245" i="3" s="1"/>
  <c r="NF246" i="3"/>
  <c r="MY246" i="3"/>
  <c r="NJ246" i="3" s="1"/>
  <c r="NF247" i="3"/>
  <c r="MY247" i="3"/>
  <c r="NJ247" i="3" s="1"/>
  <c r="NF248" i="3"/>
  <c r="MY248" i="3"/>
  <c r="NJ248" i="3" s="1"/>
  <c r="NF249" i="3"/>
  <c r="MY249" i="3"/>
  <c r="NJ249" i="3" s="1"/>
  <c r="MQ10" i="3"/>
  <c r="MJ10" i="3"/>
  <c r="MU10" i="3" s="1"/>
  <c r="MQ13" i="3"/>
  <c r="MJ13" i="3"/>
  <c r="MU13" i="3" s="1"/>
  <c r="MQ14" i="3"/>
  <c r="MJ14" i="3"/>
  <c r="MU14" i="3" s="1"/>
  <c r="MQ15" i="3"/>
  <c r="MJ15" i="3"/>
  <c r="MU15" i="3" s="1"/>
  <c r="MQ16" i="3"/>
  <c r="MJ16" i="3"/>
  <c r="MU16" i="3" s="1"/>
  <c r="MQ17" i="3"/>
  <c r="MJ17" i="3"/>
  <c r="MU17" i="3" s="1"/>
  <c r="MI22" i="3"/>
  <c r="MJ22" i="3"/>
  <c r="MJ23" i="3"/>
  <c r="MU23" i="3" s="1"/>
  <c r="MI24" i="3"/>
  <c r="MJ24" i="3"/>
  <c r="MJ25" i="3"/>
  <c r="MU25" i="3" s="1"/>
  <c r="MQ27" i="3"/>
  <c r="MQ28" i="3"/>
  <c r="MJ28" i="3"/>
  <c r="MU28" i="3" s="1"/>
  <c r="MQ39" i="3"/>
  <c r="MQ40" i="3"/>
  <c r="MJ40" i="3"/>
  <c r="MU40" i="3" s="1"/>
  <c r="MQ31" i="3"/>
  <c r="MI35" i="3"/>
  <c r="MJ35" i="3"/>
  <c r="MJ36" i="3"/>
  <c r="MU36" i="3" s="1"/>
  <c r="MI41" i="3"/>
  <c r="MJ41" i="3"/>
  <c r="MQ42" i="3"/>
  <c r="MJ42" i="3"/>
  <c r="MU42" i="3" s="1"/>
  <c r="MQ43" i="3"/>
  <c r="MJ43" i="3"/>
  <c r="MU43" i="3" s="1"/>
  <c r="MI44" i="3"/>
  <c r="MJ44" i="3"/>
  <c r="MJ45" i="3"/>
  <c r="MU45" i="3" s="1"/>
  <c r="MI46" i="3"/>
  <c r="MJ46" i="3"/>
  <c r="MQ47" i="3"/>
  <c r="MJ47" i="3"/>
  <c r="MU47" i="3" s="1"/>
  <c r="MQ48" i="3"/>
  <c r="MJ48" i="3"/>
  <c r="MU48" i="3" s="1"/>
  <c r="MQ51" i="3"/>
  <c r="MJ51" i="3"/>
  <c r="MU51" i="3" s="1"/>
  <c r="MQ52" i="3"/>
  <c r="MJ52" i="3"/>
  <c r="MU52" i="3" s="1"/>
  <c r="MQ55" i="3"/>
  <c r="MJ55" i="3"/>
  <c r="MU55" i="3" s="1"/>
  <c r="MQ56" i="3"/>
  <c r="MJ56" i="3"/>
  <c r="MU56" i="3" s="1"/>
  <c r="MQ50" i="3"/>
  <c r="MJ50" i="3"/>
  <c r="MU50" i="3" s="1"/>
  <c r="MI61" i="3"/>
  <c r="MJ61" i="3"/>
  <c r="MQ62" i="3"/>
  <c r="MJ62" i="3"/>
  <c r="MU62" i="3" s="1"/>
  <c r="MQ63" i="3"/>
  <c r="MJ63" i="3"/>
  <c r="MU63" i="3" s="1"/>
  <c r="MI64" i="3"/>
  <c r="MJ64" i="3"/>
  <c r="MQ65" i="3"/>
  <c r="MJ65" i="3"/>
  <c r="MU65" i="3" s="1"/>
  <c r="MQ66" i="3"/>
  <c r="MJ66" i="3"/>
  <c r="MU66" i="3" s="1"/>
  <c r="MQ68" i="3"/>
  <c r="MJ68" i="3"/>
  <c r="MU68" i="3" s="1"/>
  <c r="MQ69" i="3"/>
  <c r="MJ69" i="3"/>
  <c r="MU69" i="3" s="1"/>
  <c r="MQ70" i="3"/>
  <c r="MJ70" i="3"/>
  <c r="MU70" i="3" s="1"/>
  <c r="MI71" i="3"/>
  <c r="MJ71" i="3"/>
  <c r="MQ72" i="3"/>
  <c r="MJ72" i="3"/>
  <c r="MU72" i="3" s="1"/>
  <c r="MQ73" i="3"/>
  <c r="MJ73" i="3"/>
  <c r="MU73" i="3" s="1"/>
  <c r="MI74" i="3"/>
  <c r="MJ74" i="3"/>
  <c r="MJ75" i="3"/>
  <c r="MU75" i="3" s="1"/>
  <c r="MI76" i="3"/>
  <c r="MJ76" i="3"/>
  <c r="MQ77" i="3"/>
  <c r="MJ77" i="3"/>
  <c r="MU77" i="3" s="1"/>
  <c r="MQ78" i="3"/>
  <c r="MJ78" i="3"/>
  <c r="MU78" i="3" s="1"/>
  <c r="MQ79" i="3"/>
  <c r="MJ79" i="3"/>
  <c r="MU79" i="3" s="1"/>
  <c r="MQ80" i="3"/>
  <c r="MJ80" i="3"/>
  <c r="MU80" i="3" s="1"/>
  <c r="MQ88" i="3"/>
  <c r="MJ88" i="3"/>
  <c r="MU88" i="3" s="1"/>
  <c r="MQ89" i="3"/>
  <c r="MJ89" i="3"/>
  <c r="MU89" i="3" s="1"/>
  <c r="MI135" i="3"/>
  <c r="MJ135" i="3"/>
  <c r="MQ136" i="3"/>
  <c r="MJ136" i="3"/>
  <c r="MU136" i="3" s="1"/>
  <c r="MQ137" i="3"/>
  <c r="MJ137" i="3"/>
  <c r="MU137" i="3" s="1"/>
  <c r="MQ138" i="3"/>
  <c r="MJ138" i="3"/>
  <c r="MU138" i="3" s="1"/>
  <c r="MQ139" i="3"/>
  <c r="MJ139" i="3"/>
  <c r="MU139" i="3" s="1"/>
  <c r="MQ140" i="3"/>
  <c r="MJ140" i="3"/>
  <c r="MU140" i="3" s="1"/>
  <c r="MQ141" i="3"/>
  <c r="MJ141" i="3"/>
  <c r="MU141" i="3" s="1"/>
  <c r="MQ144" i="3"/>
  <c r="MJ144" i="3"/>
  <c r="MU144" i="3" s="1"/>
  <c r="MQ145" i="3"/>
  <c r="MJ145" i="3"/>
  <c r="MU145" i="3" s="1"/>
  <c r="MQ146" i="3"/>
  <c r="MJ146" i="3"/>
  <c r="MU146" i="3" s="1"/>
  <c r="MQ147" i="3"/>
  <c r="MJ147" i="3"/>
  <c r="MU147" i="3" s="1"/>
  <c r="MQ148" i="3"/>
  <c r="MJ148" i="3"/>
  <c r="MU148" i="3" s="1"/>
  <c r="MI150" i="3"/>
  <c r="MJ150" i="3"/>
  <c r="MQ151" i="3"/>
  <c r="MJ151" i="3"/>
  <c r="MU151" i="3" s="1"/>
  <c r="MQ152" i="3"/>
  <c r="MJ152" i="3"/>
  <c r="MU152" i="3" s="1"/>
  <c r="MI153" i="3"/>
  <c r="MJ153" i="3"/>
  <c r="MJ154" i="3"/>
  <c r="MU154" i="3" s="1"/>
  <c r="MI155" i="3"/>
  <c r="MJ155" i="3"/>
  <c r="MJ156" i="3"/>
  <c r="MU156" i="3" s="1"/>
  <c r="MI157" i="3"/>
  <c r="MJ157" i="3"/>
  <c r="MQ158" i="3"/>
  <c r="MJ158" i="3"/>
  <c r="MU158" i="3" s="1"/>
  <c r="MQ159" i="3"/>
  <c r="MJ159" i="3"/>
  <c r="MU159" i="3" s="1"/>
  <c r="MQ160" i="3"/>
  <c r="MJ160" i="3"/>
  <c r="MU160" i="3" s="1"/>
  <c r="MI161" i="3"/>
  <c r="MJ161" i="3"/>
  <c r="MJ162" i="3"/>
  <c r="MU162" i="3" s="1"/>
  <c r="MI163" i="3"/>
  <c r="MJ163" i="3"/>
  <c r="MJ164" i="3"/>
  <c r="MU164" i="3" s="1"/>
  <c r="MI165" i="3"/>
  <c r="MJ165" i="3"/>
  <c r="MJ166" i="3"/>
  <c r="MU166" i="3" s="1"/>
  <c r="MI167" i="3"/>
  <c r="MJ167" i="3"/>
  <c r="MQ168" i="3"/>
  <c r="MJ168" i="3"/>
  <c r="MU168" i="3" s="1"/>
  <c r="MQ169" i="3"/>
  <c r="MJ169" i="3"/>
  <c r="MU169" i="3" s="1"/>
  <c r="MQ170" i="3"/>
  <c r="MJ170" i="3"/>
  <c r="MU170" i="3" s="1"/>
  <c r="MQ171" i="3"/>
  <c r="MJ171" i="3"/>
  <c r="MU171" i="3" s="1"/>
  <c r="MI172" i="3"/>
  <c r="MJ172" i="3"/>
  <c r="MQ173" i="3"/>
  <c r="MJ173" i="3"/>
  <c r="MU173" i="3" s="1"/>
  <c r="MQ174" i="3"/>
  <c r="MJ174" i="3"/>
  <c r="MU174" i="3" s="1"/>
  <c r="MQ175" i="3"/>
  <c r="MJ175" i="3"/>
  <c r="MU175" i="3" s="1"/>
  <c r="MQ176" i="3"/>
  <c r="MJ176" i="3"/>
  <c r="MU176" i="3" s="1"/>
  <c r="MQ177" i="3"/>
  <c r="MJ177" i="3"/>
  <c r="MU177" i="3" s="1"/>
  <c r="MQ178" i="3"/>
  <c r="MJ178" i="3"/>
  <c r="MU178" i="3" s="1"/>
  <c r="MI179" i="3"/>
  <c r="MJ179" i="3"/>
  <c r="MQ180" i="3"/>
  <c r="MJ180" i="3"/>
  <c r="MU180" i="3" s="1"/>
  <c r="MQ181" i="3"/>
  <c r="MJ181" i="3"/>
  <c r="MU181" i="3" s="1"/>
  <c r="MQ182" i="3"/>
  <c r="MJ182" i="3"/>
  <c r="MU182" i="3" s="1"/>
  <c r="MQ183" i="3"/>
  <c r="MJ183" i="3"/>
  <c r="MU183" i="3" s="1"/>
  <c r="MQ184" i="3"/>
  <c r="MJ184" i="3"/>
  <c r="MU184" i="3" s="1"/>
  <c r="MQ185" i="3"/>
  <c r="MJ185" i="3"/>
  <c r="MU185" i="3" s="1"/>
  <c r="MI186" i="3"/>
  <c r="MJ186" i="3"/>
  <c r="MQ187" i="3"/>
  <c r="MJ187" i="3"/>
  <c r="MU187" i="3" s="1"/>
  <c r="MQ188" i="3"/>
  <c r="MJ188" i="3"/>
  <c r="MU188" i="3" s="1"/>
  <c r="MQ189" i="3"/>
  <c r="MJ189" i="3"/>
  <c r="MU189" i="3" s="1"/>
  <c r="MQ190" i="3"/>
  <c r="MJ190" i="3"/>
  <c r="MU190" i="3" s="1"/>
  <c r="MQ191" i="3"/>
  <c r="MJ191" i="3"/>
  <c r="MU191" i="3" s="1"/>
  <c r="MQ192" i="3"/>
  <c r="MJ192" i="3"/>
  <c r="MU192" i="3" s="1"/>
  <c r="MQ193" i="3"/>
  <c r="MJ193" i="3"/>
  <c r="MU193" i="3" s="1"/>
  <c r="MQ194" i="3"/>
  <c r="MJ194" i="3"/>
  <c r="MU194" i="3" s="1"/>
  <c r="MI195" i="3"/>
  <c r="MJ195" i="3"/>
  <c r="MJ196" i="3"/>
  <c r="MU196" i="3" s="1"/>
  <c r="MI197" i="3"/>
  <c r="MJ197" i="3"/>
  <c r="MQ198" i="3"/>
  <c r="MJ198" i="3"/>
  <c r="MU198" i="3" s="1"/>
  <c r="MQ199" i="3"/>
  <c r="MJ199" i="3"/>
  <c r="MU199" i="3" s="1"/>
  <c r="MQ200" i="3"/>
  <c r="MJ200" i="3"/>
  <c r="MU200" i="3" s="1"/>
  <c r="MI201" i="3"/>
  <c r="MJ201" i="3"/>
  <c r="MQ202" i="3"/>
  <c r="MJ202" i="3"/>
  <c r="MU202" i="3" s="1"/>
  <c r="MQ203" i="3"/>
  <c r="MJ203" i="3"/>
  <c r="MU203" i="3" s="1"/>
  <c r="MQ204" i="3"/>
  <c r="MJ204" i="3"/>
  <c r="MU204" i="3" s="1"/>
  <c r="MQ205" i="3"/>
  <c r="MJ205" i="3"/>
  <c r="MU205" i="3" s="1"/>
  <c r="MQ208" i="3"/>
  <c r="MJ208" i="3"/>
  <c r="MU208" i="3" s="1"/>
  <c r="MQ210" i="3"/>
  <c r="MJ210" i="3"/>
  <c r="MU210" i="3" s="1"/>
  <c r="MQ211" i="3"/>
  <c r="MJ211" i="3"/>
  <c r="MU211" i="3" s="1"/>
  <c r="MQ212" i="3"/>
  <c r="MJ212" i="3"/>
  <c r="MU212" i="3" s="1"/>
  <c r="MQ238" i="3"/>
  <c r="MQ239" i="3"/>
  <c r="MJ239" i="3"/>
  <c r="MU239" i="3" s="1"/>
  <c r="MQ240" i="3"/>
  <c r="MJ240" i="3"/>
  <c r="MU240" i="3" s="1"/>
  <c r="MQ241" i="3"/>
  <c r="MJ241" i="3"/>
  <c r="MU241" i="3" s="1"/>
  <c r="MQ242" i="3"/>
  <c r="MJ242" i="3"/>
  <c r="MU242" i="3" s="1"/>
  <c r="MQ243" i="3"/>
  <c r="MJ243" i="3"/>
  <c r="MU243" i="3" s="1"/>
  <c r="MQ244" i="3"/>
  <c r="MJ244" i="3"/>
  <c r="MU244" i="3" s="1"/>
  <c r="MQ245" i="3"/>
  <c r="MJ245" i="3"/>
  <c r="MU245" i="3" s="1"/>
  <c r="MQ246" i="3"/>
  <c r="MJ246" i="3"/>
  <c r="MU246" i="3" s="1"/>
  <c r="MQ247" i="3"/>
  <c r="MJ247" i="3"/>
  <c r="MU247" i="3" s="1"/>
  <c r="MQ248" i="3"/>
  <c r="MJ248" i="3"/>
  <c r="MU248" i="3" s="1"/>
  <c r="MQ249" i="3"/>
  <c r="MJ249" i="3"/>
  <c r="MU249" i="3" s="1"/>
  <c r="MB10" i="3"/>
  <c r="LU10" i="3"/>
  <c r="MF10" i="3" s="1"/>
  <c r="MB13" i="3"/>
  <c r="LU13" i="3"/>
  <c r="MF13" i="3" s="1"/>
  <c r="MB14" i="3"/>
  <c r="LU14" i="3"/>
  <c r="MF14" i="3" s="1"/>
  <c r="MB15" i="3"/>
  <c r="LU15" i="3"/>
  <c r="MF15" i="3" s="1"/>
  <c r="MB16" i="3"/>
  <c r="LU16" i="3"/>
  <c r="MF16" i="3" s="1"/>
  <c r="MB17" i="3"/>
  <c r="LU17" i="3"/>
  <c r="MF17" i="3" s="1"/>
  <c r="LT22" i="3"/>
  <c r="LU22" i="3"/>
  <c r="MB23" i="3"/>
  <c r="MB22" i="3" s="1"/>
  <c r="LU23" i="3"/>
  <c r="MF23" i="3" s="1"/>
  <c r="LT24" i="3"/>
  <c r="LU24" i="3"/>
  <c r="MB25" i="3"/>
  <c r="MB24" i="3" s="1"/>
  <c r="LU25" i="3"/>
  <c r="MF25" i="3" s="1"/>
  <c r="MB27" i="3"/>
  <c r="MB28" i="3"/>
  <c r="LU28" i="3"/>
  <c r="MF28" i="3" s="1"/>
  <c r="MB40" i="3"/>
  <c r="LU40" i="3"/>
  <c r="MF40" i="3" s="1"/>
  <c r="LT35" i="3"/>
  <c r="LU35" i="3"/>
  <c r="MB36" i="3"/>
  <c r="MB35" i="3" s="1"/>
  <c r="LU36" i="3"/>
  <c r="MF36" i="3" s="1"/>
  <c r="LT41" i="3"/>
  <c r="LU41" i="3"/>
  <c r="MB42" i="3"/>
  <c r="LU42" i="3"/>
  <c r="MF42" i="3" s="1"/>
  <c r="MB43" i="3"/>
  <c r="LU43" i="3"/>
  <c r="MF43" i="3" s="1"/>
  <c r="LT44" i="3"/>
  <c r="LU44" i="3"/>
  <c r="MB45" i="3"/>
  <c r="MB44" i="3" s="1"/>
  <c r="LU45" i="3"/>
  <c r="MF45" i="3" s="1"/>
  <c r="LT46" i="3"/>
  <c r="LU46" i="3"/>
  <c r="MB47" i="3"/>
  <c r="LU47" i="3"/>
  <c r="MF47" i="3" s="1"/>
  <c r="MB48" i="3"/>
  <c r="LU48" i="3"/>
  <c r="MF48" i="3" s="1"/>
  <c r="MB51" i="3"/>
  <c r="LU51" i="3"/>
  <c r="MF51" i="3" s="1"/>
  <c r="MB52" i="3"/>
  <c r="LU52" i="3"/>
  <c r="MF52" i="3" s="1"/>
  <c r="MB55" i="3"/>
  <c r="LU55" i="3"/>
  <c r="MF55" i="3" s="1"/>
  <c r="MB56" i="3"/>
  <c r="LU56" i="3"/>
  <c r="MF56" i="3" s="1"/>
  <c r="MB50" i="3"/>
  <c r="LU50" i="3"/>
  <c r="MF50" i="3" s="1"/>
  <c r="LT61" i="3"/>
  <c r="LU61" i="3"/>
  <c r="MB62" i="3"/>
  <c r="LU62" i="3"/>
  <c r="MF62" i="3" s="1"/>
  <c r="MB63" i="3"/>
  <c r="LU63" i="3"/>
  <c r="MF63" i="3" s="1"/>
  <c r="LT64" i="3"/>
  <c r="LU64" i="3"/>
  <c r="MB65" i="3"/>
  <c r="LU65" i="3"/>
  <c r="MF65" i="3" s="1"/>
  <c r="MB66" i="3"/>
  <c r="LU66" i="3"/>
  <c r="MF66" i="3" s="1"/>
  <c r="MB68" i="3"/>
  <c r="LU68" i="3"/>
  <c r="MF68" i="3" s="1"/>
  <c r="MB69" i="3"/>
  <c r="LU69" i="3"/>
  <c r="MF69" i="3" s="1"/>
  <c r="MB70" i="3"/>
  <c r="LU70" i="3"/>
  <c r="MF70" i="3" s="1"/>
  <c r="LT71" i="3"/>
  <c r="LU71" i="3"/>
  <c r="MB72" i="3"/>
  <c r="LU72" i="3"/>
  <c r="MF72" i="3" s="1"/>
  <c r="MB73" i="3"/>
  <c r="LU73" i="3"/>
  <c r="MF73" i="3" s="1"/>
  <c r="LT74" i="3"/>
  <c r="LU74" i="3"/>
  <c r="MB75" i="3"/>
  <c r="MB74" i="3" s="1"/>
  <c r="LU75" i="3"/>
  <c r="MF75" i="3" s="1"/>
  <c r="LT76" i="3"/>
  <c r="LU76" i="3"/>
  <c r="MB77" i="3"/>
  <c r="LU77" i="3"/>
  <c r="MF77" i="3" s="1"/>
  <c r="MB78" i="3"/>
  <c r="LU78" i="3"/>
  <c r="MF78" i="3" s="1"/>
  <c r="MB79" i="3"/>
  <c r="LU79" i="3"/>
  <c r="MF79" i="3" s="1"/>
  <c r="MB80" i="3"/>
  <c r="LU80" i="3"/>
  <c r="MF80" i="3" s="1"/>
  <c r="MB88" i="3"/>
  <c r="LU88" i="3"/>
  <c r="MF88" i="3" s="1"/>
  <c r="MB89" i="3"/>
  <c r="LU89" i="3"/>
  <c r="MF89" i="3" s="1"/>
  <c r="LT135" i="3"/>
  <c r="LU135" i="3"/>
  <c r="MB136" i="3"/>
  <c r="LU136" i="3"/>
  <c r="MF136" i="3" s="1"/>
  <c r="MB137" i="3"/>
  <c r="LU137" i="3"/>
  <c r="MF137" i="3" s="1"/>
  <c r="MB138" i="3"/>
  <c r="LU138" i="3"/>
  <c r="MF138" i="3" s="1"/>
  <c r="MB139" i="3"/>
  <c r="LU139" i="3"/>
  <c r="MF139" i="3" s="1"/>
  <c r="MB140" i="3"/>
  <c r="LU140" i="3"/>
  <c r="MF140" i="3" s="1"/>
  <c r="MB141" i="3"/>
  <c r="LU141" i="3"/>
  <c r="MF141" i="3" s="1"/>
  <c r="MB144" i="3"/>
  <c r="LU144" i="3"/>
  <c r="MF144" i="3" s="1"/>
  <c r="MB145" i="3"/>
  <c r="LU145" i="3"/>
  <c r="MF145" i="3" s="1"/>
  <c r="MB146" i="3"/>
  <c r="LU146" i="3"/>
  <c r="MF146" i="3" s="1"/>
  <c r="MB147" i="3"/>
  <c r="LU147" i="3"/>
  <c r="MF147" i="3" s="1"/>
  <c r="MB148" i="3"/>
  <c r="LU148" i="3"/>
  <c r="MF148" i="3" s="1"/>
  <c r="LT150" i="3"/>
  <c r="LU150" i="3"/>
  <c r="MB151" i="3"/>
  <c r="LU151" i="3"/>
  <c r="MF151" i="3" s="1"/>
  <c r="MB152" i="3"/>
  <c r="LU152" i="3"/>
  <c r="MF152" i="3" s="1"/>
  <c r="LT153" i="3"/>
  <c r="LU153" i="3"/>
  <c r="MB154" i="3"/>
  <c r="MB153" i="3" s="1"/>
  <c r="LU154" i="3"/>
  <c r="MF154" i="3" s="1"/>
  <c r="LT155" i="3"/>
  <c r="LU155" i="3"/>
  <c r="MB156" i="3"/>
  <c r="MB155" i="3" s="1"/>
  <c r="LU156" i="3"/>
  <c r="MF156" i="3" s="1"/>
  <c r="LT157" i="3"/>
  <c r="LU157" i="3"/>
  <c r="MB158" i="3"/>
  <c r="LU158" i="3"/>
  <c r="MF158" i="3" s="1"/>
  <c r="MB159" i="3"/>
  <c r="LU159" i="3"/>
  <c r="MF159" i="3" s="1"/>
  <c r="MB160" i="3"/>
  <c r="LU160" i="3"/>
  <c r="MF160" i="3" s="1"/>
  <c r="LT161" i="3"/>
  <c r="LU161" i="3"/>
  <c r="MB162" i="3"/>
  <c r="MB161" i="3" s="1"/>
  <c r="LU162" i="3"/>
  <c r="MF162" i="3" s="1"/>
  <c r="LT163" i="3"/>
  <c r="LU163" i="3"/>
  <c r="MB164" i="3"/>
  <c r="MB163" i="3" s="1"/>
  <c r="LU164" i="3"/>
  <c r="MF164" i="3" s="1"/>
  <c r="LT165" i="3"/>
  <c r="LU165" i="3"/>
  <c r="MB166" i="3"/>
  <c r="MB165" i="3" s="1"/>
  <c r="LU166" i="3"/>
  <c r="MF166" i="3" s="1"/>
  <c r="LT167" i="3"/>
  <c r="LU167" i="3"/>
  <c r="MB168" i="3"/>
  <c r="LU168" i="3"/>
  <c r="MF168" i="3" s="1"/>
  <c r="MB169" i="3"/>
  <c r="LU169" i="3"/>
  <c r="MF169" i="3" s="1"/>
  <c r="MB170" i="3"/>
  <c r="LU170" i="3"/>
  <c r="MF170" i="3" s="1"/>
  <c r="MB171" i="3"/>
  <c r="LU171" i="3"/>
  <c r="MF171" i="3" s="1"/>
  <c r="LT172" i="3"/>
  <c r="LU172" i="3"/>
  <c r="MB173" i="3"/>
  <c r="LU173" i="3"/>
  <c r="MF173" i="3" s="1"/>
  <c r="MB174" i="3"/>
  <c r="LU174" i="3"/>
  <c r="MF174" i="3" s="1"/>
  <c r="MB175" i="3"/>
  <c r="LU175" i="3"/>
  <c r="MF175" i="3" s="1"/>
  <c r="MB176" i="3"/>
  <c r="LU176" i="3"/>
  <c r="MF176" i="3" s="1"/>
  <c r="MB177" i="3"/>
  <c r="LU177" i="3"/>
  <c r="MF177" i="3" s="1"/>
  <c r="MB178" i="3"/>
  <c r="LU178" i="3"/>
  <c r="MF178" i="3" s="1"/>
  <c r="LT179" i="3"/>
  <c r="LU179" i="3"/>
  <c r="MB180" i="3"/>
  <c r="LU180" i="3"/>
  <c r="MF180" i="3" s="1"/>
  <c r="MB181" i="3"/>
  <c r="LU181" i="3"/>
  <c r="MF181" i="3" s="1"/>
  <c r="MB182" i="3"/>
  <c r="LU182" i="3"/>
  <c r="MF182" i="3" s="1"/>
  <c r="MB183" i="3"/>
  <c r="LU183" i="3"/>
  <c r="MF183" i="3" s="1"/>
  <c r="MB184" i="3"/>
  <c r="LU184" i="3"/>
  <c r="MF184" i="3" s="1"/>
  <c r="MB185" i="3"/>
  <c r="LU185" i="3"/>
  <c r="MF185" i="3" s="1"/>
  <c r="LT186" i="3"/>
  <c r="LU186" i="3"/>
  <c r="MB187" i="3"/>
  <c r="LU187" i="3"/>
  <c r="MF187" i="3" s="1"/>
  <c r="MB188" i="3"/>
  <c r="LU188" i="3"/>
  <c r="MF188" i="3" s="1"/>
  <c r="MB189" i="3"/>
  <c r="LU189" i="3"/>
  <c r="MF189" i="3" s="1"/>
  <c r="MB190" i="3"/>
  <c r="LU190" i="3"/>
  <c r="MF190" i="3" s="1"/>
  <c r="MB191" i="3"/>
  <c r="LU191" i="3"/>
  <c r="MF191" i="3" s="1"/>
  <c r="MB192" i="3"/>
  <c r="LU192" i="3"/>
  <c r="MF192" i="3" s="1"/>
  <c r="MB193" i="3"/>
  <c r="LU193" i="3"/>
  <c r="MF193" i="3" s="1"/>
  <c r="MB194" i="3"/>
  <c r="LU194" i="3"/>
  <c r="MF194" i="3" s="1"/>
  <c r="LT195" i="3"/>
  <c r="LU195" i="3"/>
  <c r="MB196" i="3"/>
  <c r="MB195" i="3" s="1"/>
  <c r="LU196" i="3"/>
  <c r="MF196" i="3" s="1"/>
  <c r="LT197" i="3"/>
  <c r="LU197" i="3"/>
  <c r="MB198" i="3"/>
  <c r="LU198" i="3"/>
  <c r="MF198" i="3" s="1"/>
  <c r="MB199" i="3"/>
  <c r="LU199" i="3"/>
  <c r="MF199" i="3" s="1"/>
  <c r="MB200" i="3"/>
  <c r="LU200" i="3"/>
  <c r="MF200" i="3" s="1"/>
  <c r="LT201" i="3"/>
  <c r="LU201" i="3"/>
  <c r="MB202" i="3"/>
  <c r="LU202" i="3"/>
  <c r="MF202" i="3" s="1"/>
  <c r="MB203" i="3"/>
  <c r="LU203" i="3"/>
  <c r="MF203" i="3" s="1"/>
  <c r="MB204" i="3"/>
  <c r="LU204" i="3"/>
  <c r="MF204" i="3" s="1"/>
  <c r="MB205" i="3"/>
  <c r="LU205" i="3"/>
  <c r="MF205" i="3" s="1"/>
  <c r="MB208" i="3"/>
  <c r="LU208" i="3"/>
  <c r="MF208" i="3" s="1"/>
  <c r="MB210" i="3"/>
  <c r="LU210" i="3"/>
  <c r="MF210" i="3" s="1"/>
  <c r="MB211" i="3"/>
  <c r="LU211" i="3"/>
  <c r="MF211" i="3" s="1"/>
  <c r="MB212" i="3"/>
  <c r="LU212" i="3"/>
  <c r="MF212" i="3" s="1"/>
  <c r="MB239" i="3"/>
  <c r="LU239" i="3"/>
  <c r="MF239" i="3" s="1"/>
  <c r="MB240" i="3"/>
  <c r="LU240" i="3"/>
  <c r="MF240" i="3" s="1"/>
  <c r="MB241" i="3"/>
  <c r="LU241" i="3"/>
  <c r="MF241" i="3" s="1"/>
  <c r="MB242" i="3"/>
  <c r="LU242" i="3"/>
  <c r="MF242" i="3" s="1"/>
  <c r="MB243" i="3"/>
  <c r="LU243" i="3"/>
  <c r="MF243" i="3" s="1"/>
  <c r="MB244" i="3"/>
  <c r="LU244" i="3"/>
  <c r="MF244" i="3" s="1"/>
  <c r="MB245" i="3"/>
  <c r="LU245" i="3"/>
  <c r="MF245" i="3" s="1"/>
  <c r="MB246" i="3"/>
  <c r="LU246" i="3"/>
  <c r="MF246" i="3" s="1"/>
  <c r="MB247" i="3"/>
  <c r="LU247" i="3"/>
  <c r="MF247" i="3" s="1"/>
  <c r="MB248" i="3"/>
  <c r="LU248" i="3"/>
  <c r="MF248" i="3" s="1"/>
  <c r="MB249" i="3"/>
  <c r="LU249" i="3"/>
  <c r="MF249" i="3" s="1"/>
  <c r="LM10" i="3"/>
  <c r="LF10" i="3"/>
  <c r="LQ10" i="3" s="1"/>
  <c r="LM13" i="3"/>
  <c r="LF13" i="3"/>
  <c r="LQ13" i="3" s="1"/>
  <c r="LM14" i="3"/>
  <c r="LF14" i="3"/>
  <c r="LQ14" i="3" s="1"/>
  <c r="LM15" i="3"/>
  <c r="LF15" i="3"/>
  <c r="LQ15" i="3" s="1"/>
  <c r="LM16" i="3"/>
  <c r="LF16" i="3"/>
  <c r="LQ16" i="3" s="1"/>
  <c r="LM17" i="3"/>
  <c r="LF17" i="3"/>
  <c r="LQ17" i="3" s="1"/>
  <c r="LE22" i="3"/>
  <c r="LF22" i="3"/>
  <c r="LM23" i="3"/>
  <c r="LM22" i="3" s="1"/>
  <c r="LF23" i="3"/>
  <c r="LQ23" i="3" s="1"/>
  <c r="LE24" i="3"/>
  <c r="LF24" i="3"/>
  <c r="LM25" i="3"/>
  <c r="LM24" i="3" s="1"/>
  <c r="LF25" i="3"/>
  <c r="LQ25" i="3" s="1"/>
  <c r="LM27" i="3"/>
  <c r="LM28" i="3"/>
  <c r="LF28" i="3"/>
  <c r="LQ28" i="3" s="1"/>
  <c r="LM40" i="3"/>
  <c r="LF40" i="3"/>
  <c r="LQ40" i="3" s="1"/>
  <c r="LE35" i="3"/>
  <c r="LF35" i="3"/>
  <c r="LM36" i="3"/>
  <c r="LM35" i="3" s="1"/>
  <c r="LF36" i="3"/>
  <c r="LQ36" i="3" s="1"/>
  <c r="LE41" i="3"/>
  <c r="LF41" i="3"/>
  <c r="LM42" i="3"/>
  <c r="LF42" i="3"/>
  <c r="LQ42" i="3" s="1"/>
  <c r="LM43" i="3"/>
  <c r="LF43" i="3"/>
  <c r="LQ43" i="3" s="1"/>
  <c r="LE44" i="3"/>
  <c r="LF44" i="3"/>
  <c r="LM45" i="3"/>
  <c r="LM44" i="3" s="1"/>
  <c r="LF45" i="3"/>
  <c r="LQ45" i="3" s="1"/>
  <c r="LE46" i="3"/>
  <c r="LF46" i="3"/>
  <c r="LM47" i="3"/>
  <c r="LF47" i="3"/>
  <c r="LQ47" i="3" s="1"/>
  <c r="LM48" i="3"/>
  <c r="LF48" i="3"/>
  <c r="LQ48" i="3" s="1"/>
  <c r="LM51" i="3"/>
  <c r="LF51" i="3"/>
  <c r="LQ51" i="3" s="1"/>
  <c r="LM52" i="3"/>
  <c r="LF52" i="3"/>
  <c r="LQ52" i="3" s="1"/>
  <c r="LM55" i="3"/>
  <c r="LF55" i="3"/>
  <c r="LQ55" i="3" s="1"/>
  <c r="LM56" i="3"/>
  <c r="LF56" i="3"/>
  <c r="LQ56" i="3" s="1"/>
  <c r="LM50" i="3"/>
  <c r="LF50" i="3"/>
  <c r="LQ50" i="3" s="1"/>
  <c r="LE61" i="3"/>
  <c r="LF61" i="3"/>
  <c r="LM62" i="3"/>
  <c r="LF62" i="3"/>
  <c r="LQ62" i="3" s="1"/>
  <c r="LM63" i="3"/>
  <c r="LF63" i="3"/>
  <c r="LQ63" i="3" s="1"/>
  <c r="LE64" i="3"/>
  <c r="LF64" i="3"/>
  <c r="LM65" i="3"/>
  <c r="LF65" i="3"/>
  <c r="LQ65" i="3" s="1"/>
  <c r="LM66" i="3"/>
  <c r="LF66" i="3"/>
  <c r="LQ66" i="3" s="1"/>
  <c r="LM68" i="3"/>
  <c r="LF68" i="3"/>
  <c r="LQ68" i="3" s="1"/>
  <c r="LM69" i="3"/>
  <c r="LF69" i="3"/>
  <c r="LQ69" i="3" s="1"/>
  <c r="LM70" i="3"/>
  <c r="LF70" i="3"/>
  <c r="LQ70" i="3" s="1"/>
  <c r="LE71" i="3"/>
  <c r="LF71" i="3"/>
  <c r="LM72" i="3"/>
  <c r="LF72" i="3"/>
  <c r="LQ72" i="3" s="1"/>
  <c r="LM73" i="3"/>
  <c r="LF73" i="3"/>
  <c r="LQ73" i="3" s="1"/>
  <c r="LE74" i="3"/>
  <c r="LF74" i="3"/>
  <c r="LM75" i="3"/>
  <c r="LM74" i="3" s="1"/>
  <c r="LF75" i="3"/>
  <c r="LQ75" i="3" s="1"/>
  <c r="LE76" i="3"/>
  <c r="LF76" i="3"/>
  <c r="LM77" i="3"/>
  <c r="LF77" i="3"/>
  <c r="LQ77" i="3" s="1"/>
  <c r="LM78" i="3"/>
  <c r="LF78" i="3"/>
  <c r="LQ78" i="3" s="1"/>
  <c r="LM79" i="3"/>
  <c r="LF79" i="3"/>
  <c r="LQ79" i="3" s="1"/>
  <c r="LM80" i="3"/>
  <c r="LF80" i="3"/>
  <c r="LQ80" i="3" s="1"/>
  <c r="LM88" i="3"/>
  <c r="LF88" i="3"/>
  <c r="LQ88" i="3" s="1"/>
  <c r="LM89" i="3"/>
  <c r="LF89" i="3"/>
  <c r="LQ89" i="3" s="1"/>
  <c r="LE135" i="3"/>
  <c r="LF135" i="3"/>
  <c r="LM136" i="3"/>
  <c r="LF136" i="3"/>
  <c r="LQ136" i="3" s="1"/>
  <c r="LM137" i="3"/>
  <c r="LF137" i="3"/>
  <c r="LQ137" i="3" s="1"/>
  <c r="LM138" i="3"/>
  <c r="LF138" i="3"/>
  <c r="LQ138" i="3" s="1"/>
  <c r="LM139" i="3"/>
  <c r="LF139" i="3"/>
  <c r="LQ139" i="3" s="1"/>
  <c r="LM140" i="3"/>
  <c r="LF140" i="3"/>
  <c r="LQ140" i="3" s="1"/>
  <c r="LM141" i="3"/>
  <c r="LF141" i="3"/>
  <c r="LQ141" i="3" s="1"/>
  <c r="LM144" i="3"/>
  <c r="LF144" i="3"/>
  <c r="LQ144" i="3" s="1"/>
  <c r="LM145" i="3"/>
  <c r="LF145" i="3"/>
  <c r="LQ145" i="3" s="1"/>
  <c r="LM146" i="3"/>
  <c r="LF146" i="3"/>
  <c r="LQ146" i="3" s="1"/>
  <c r="LM147" i="3"/>
  <c r="LF147" i="3"/>
  <c r="LQ147" i="3" s="1"/>
  <c r="LM148" i="3"/>
  <c r="LF148" i="3"/>
  <c r="LQ148" i="3" s="1"/>
  <c r="LE150" i="3"/>
  <c r="LF150" i="3"/>
  <c r="LM151" i="3"/>
  <c r="LF151" i="3"/>
  <c r="LQ151" i="3" s="1"/>
  <c r="LM152" i="3"/>
  <c r="LF152" i="3"/>
  <c r="LQ152" i="3" s="1"/>
  <c r="LE153" i="3"/>
  <c r="LF153" i="3"/>
  <c r="LM154" i="3"/>
  <c r="LM153" i="3" s="1"/>
  <c r="LF154" i="3"/>
  <c r="LQ154" i="3" s="1"/>
  <c r="LE155" i="3"/>
  <c r="LF155" i="3"/>
  <c r="LM156" i="3"/>
  <c r="LM155" i="3" s="1"/>
  <c r="LF156" i="3"/>
  <c r="LQ156" i="3" s="1"/>
  <c r="LE157" i="3"/>
  <c r="LF157" i="3"/>
  <c r="LM158" i="3"/>
  <c r="LF158" i="3"/>
  <c r="LQ158" i="3" s="1"/>
  <c r="LM159" i="3"/>
  <c r="LF159" i="3"/>
  <c r="LQ159" i="3" s="1"/>
  <c r="LM160" i="3"/>
  <c r="LF160" i="3"/>
  <c r="LQ160" i="3" s="1"/>
  <c r="LE161" i="3"/>
  <c r="LF161" i="3"/>
  <c r="LM162" i="3"/>
  <c r="LM161" i="3" s="1"/>
  <c r="LF162" i="3"/>
  <c r="LQ162" i="3" s="1"/>
  <c r="LE163" i="3"/>
  <c r="LF163" i="3"/>
  <c r="LM164" i="3"/>
  <c r="LM163" i="3" s="1"/>
  <c r="LF164" i="3"/>
  <c r="LQ164" i="3" s="1"/>
  <c r="LE165" i="3"/>
  <c r="LF165" i="3"/>
  <c r="LM166" i="3"/>
  <c r="LM165" i="3" s="1"/>
  <c r="LF166" i="3"/>
  <c r="LQ166" i="3" s="1"/>
  <c r="LE167" i="3"/>
  <c r="LF167" i="3"/>
  <c r="LM168" i="3"/>
  <c r="LF168" i="3"/>
  <c r="LQ168" i="3" s="1"/>
  <c r="LM169" i="3"/>
  <c r="LF169" i="3"/>
  <c r="LQ169" i="3" s="1"/>
  <c r="LM170" i="3"/>
  <c r="LF170" i="3"/>
  <c r="LQ170" i="3" s="1"/>
  <c r="LM171" i="3"/>
  <c r="LF171" i="3"/>
  <c r="LQ171" i="3" s="1"/>
  <c r="LE172" i="3"/>
  <c r="LF172" i="3"/>
  <c r="LM173" i="3"/>
  <c r="LF173" i="3"/>
  <c r="LQ173" i="3" s="1"/>
  <c r="LM174" i="3"/>
  <c r="LF174" i="3"/>
  <c r="LQ174" i="3" s="1"/>
  <c r="LM175" i="3"/>
  <c r="LF175" i="3"/>
  <c r="LQ175" i="3" s="1"/>
  <c r="LM176" i="3"/>
  <c r="LF176" i="3"/>
  <c r="LQ176" i="3" s="1"/>
  <c r="LM177" i="3"/>
  <c r="LF177" i="3"/>
  <c r="LQ177" i="3" s="1"/>
  <c r="LM178" i="3"/>
  <c r="LF178" i="3"/>
  <c r="LQ178" i="3" s="1"/>
  <c r="LE179" i="3"/>
  <c r="LF179" i="3"/>
  <c r="LM180" i="3"/>
  <c r="LF180" i="3"/>
  <c r="LQ180" i="3" s="1"/>
  <c r="LM181" i="3"/>
  <c r="LF181" i="3"/>
  <c r="LQ181" i="3" s="1"/>
  <c r="LM182" i="3"/>
  <c r="LF182" i="3"/>
  <c r="LQ182" i="3" s="1"/>
  <c r="LM183" i="3"/>
  <c r="LF183" i="3"/>
  <c r="LQ183" i="3" s="1"/>
  <c r="LM184" i="3"/>
  <c r="LF184" i="3"/>
  <c r="LQ184" i="3" s="1"/>
  <c r="LM185" i="3"/>
  <c r="LF185" i="3"/>
  <c r="LQ185" i="3" s="1"/>
  <c r="LE186" i="3"/>
  <c r="LF186" i="3"/>
  <c r="LM187" i="3"/>
  <c r="LF187" i="3"/>
  <c r="LQ187" i="3" s="1"/>
  <c r="LM188" i="3"/>
  <c r="LF188" i="3"/>
  <c r="LQ188" i="3" s="1"/>
  <c r="LM189" i="3"/>
  <c r="LF189" i="3"/>
  <c r="LQ189" i="3" s="1"/>
  <c r="LM190" i="3"/>
  <c r="LF190" i="3"/>
  <c r="LQ190" i="3" s="1"/>
  <c r="LM191" i="3"/>
  <c r="LF191" i="3"/>
  <c r="LQ191" i="3" s="1"/>
  <c r="LM192" i="3"/>
  <c r="LF192" i="3"/>
  <c r="LQ192" i="3" s="1"/>
  <c r="LM193" i="3"/>
  <c r="LF193" i="3"/>
  <c r="LQ193" i="3" s="1"/>
  <c r="LM194" i="3"/>
  <c r="LF194" i="3"/>
  <c r="LQ194" i="3" s="1"/>
  <c r="LE195" i="3"/>
  <c r="LF195" i="3"/>
  <c r="LM196" i="3"/>
  <c r="LM195" i="3" s="1"/>
  <c r="LF196" i="3"/>
  <c r="LQ196" i="3" s="1"/>
  <c r="LE197" i="3"/>
  <c r="LF197" i="3"/>
  <c r="LM198" i="3"/>
  <c r="LF198" i="3"/>
  <c r="LQ198" i="3" s="1"/>
  <c r="LM199" i="3"/>
  <c r="LF199" i="3"/>
  <c r="LQ199" i="3" s="1"/>
  <c r="LM200" i="3"/>
  <c r="LF200" i="3"/>
  <c r="LQ200" i="3" s="1"/>
  <c r="LE201" i="3"/>
  <c r="LF201" i="3"/>
  <c r="LM202" i="3"/>
  <c r="LF202" i="3"/>
  <c r="LQ202" i="3" s="1"/>
  <c r="LM203" i="3"/>
  <c r="LF203" i="3"/>
  <c r="LQ203" i="3" s="1"/>
  <c r="LM204" i="3"/>
  <c r="LF204" i="3"/>
  <c r="LQ204" i="3" s="1"/>
  <c r="LM205" i="3"/>
  <c r="LF205" i="3"/>
  <c r="LQ205" i="3" s="1"/>
  <c r="LM208" i="3"/>
  <c r="LF208" i="3"/>
  <c r="LQ208" i="3" s="1"/>
  <c r="LM210" i="3"/>
  <c r="LF210" i="3"/>
  <c r="LQ210" i="3" s="1"/>
  <c r="LM211" i="3"/>
  <c r="LF211" i="3"/>
  <c r="LQ211" i="3" s="1"/>
  <c r="LM212" i="3"/>
  <c r="LF212" i="3"/>
  <c r="LQ212" i="3" s="1"/>
  <c r="LM239" i="3"/>
  <c r="LF239" i="3"/>
  <c r="LQ239" i="3" s="1"/>
  <c r="LM240" i="3"/>
  <c r="LF240" i="3"/>
  <c r="LQ240" i="3" s="1"/>
  <c r="LM241" i="3"/>
  <c r="LF241" i="3"/>
  <c r="LQ241" i="3" s="1"/>
  <c r="LM242" i="3"/>
  <c r="LF242" i="3"/>
  <c r="LQ242" i="3" s="1"/>
  <c r="LM243" i="3"/>
  <c r="LF243" i="3"/>
  <c r="LQ243" i="3" s="1"/>
  <c r="LM244" i="3"/>
  <c r="LF244" i="3"/>
  <c r="LQ244" i="3" s="1"/>
  <c r="LM245" i="3"/>
  <c r="LF245" i="3"/>
  <c r="LQ245" i="3" s="1"/>
  <c r="LM246" i="3"/>
  <c r="LF246" i="3"/>
  <c r="LQ246" i="3" s="1"/>
  <c r="LM247" i="3"/>
  <c r="LF247" i="3"/>
  <c r="LQ247" i="3" s="1"/>
  <c r="LM248" i="3"/>
  <c r="LF248" i="3"/>
  <c r="LQ248" i="3" s="1"/>
  <c r="LM249" i="3"/>
  <c r="LF249" i="3"/>
  <c r="LQ249" i="3" s="1"/>
  <c r="KX10" i="3"/>
  <c r="KQ10" i="3"/>
  <c r="LB10" i="3" s="1"/>
  <c r="KX13" i="3"/>
  <c r="KQ13" i="3"/>
  <c r="LB13" i="3" s="1"/>
  <c r="KX14" i="3"/>
  <c r="KQ14" i="3"/>
  <c r="LB14" i="3" s="1"/>
  <c r="KX15" i="3"/>
  <c r="KQ15" i="3"/>
  <c r="LB15" i="3" s="1"/>
  <c r="KX16" i="3"/>
  <c r="KQ16" i="3"/>
  <c r="LB16" i="3" s="1"/>
  <c r="KX17" i="3"/>
  <c r="KQ17" i="3"/>
  <c r="LB17" i="3" s="1"/>
  <c r="KP22" i="3"/>
  <c r="KQ22" i="3"/>
  <c r="KX23" i="3"/>
  <c r="KX22" i="3" s="1"/>
  <c r="KQ23" i="3"/>
  <c r="LB23" i="3" s="1"/>
  <c r="KP24" i="3"/>
  <c r="KQ24" i="3"/>
  <c r="KX25" i="3"/>
  <c r="KX24" i="3" s="1"/>
  <c r="KQ25" i="3"/>
  <c r="LB25" i="3" s="1"/>
  <c r="KX27" i="3"/>
  <c r="KX28" i="3"/>
  <c r="KQ28" i="3"/>
  <c r="LB28" i="3" s="1"/>
  <c r="KX40" i="3"/>
  <c r="KQ40" i="3"/>
  <c r="LB40" i="3" s="1"/>
  <c r="KP35" i="3"/>
  <c r="KQ35" i="3"/>
  <c r="KX36" i="3"/>
  <c r="KX35" i="3" s="1"/>
  <c r="KQ36" i="3"/>
  <c r="LB36" i="3" s="1"/>
  <c r="KP41" i="3"/>
  <c r="KQ41" i="3"/>
  <c r="KX42" i="3"/>
  <c r="KQ42" i="3"/>
  <c r="LB42" i="3" s="1"/>
  <c r="KX43" i="3"/>
  <c r="KQ43" i="3"/>
  <c r="LB43" i="3" s="1"/>
  <c r="KP44" i="3"/>
  <c r="KQ44" i="3"/>
  <c r="KX45" i="3"/>
  <c r="KX44" i="3" s="1"/>
  <c r="KQ45" i="3"/>
  <c r="LB45" i="3" s="1"/>
  <c r="KP46" i="3"/>
  <c r="KQ46" i="3"/>
  <c r="KX47" i="3"/>
  <c r="KQ47" i="3"/>
  <c r="LB47" i="3" s="1"/>
  <c r="KX48" i="3"/>
  <c r="KQ48" i="3"/>
  <c r="LB48" i="3" s="1"/>
  <c r="KX51" i="3"/>
  <c r="KQ51" i="3"/>
  <c r="LB51" i="3" s="1"/>
  <c r="KX52" i="3"/>
  <c r="KQ52" i="3"/>
  <c r="LB52" i="3" s="1"/>
  <c r="KX55" i="3"/>
  <c r="KQ55" i="3"/>
  <c r="LB55" i="3" s="1"/>
  <c r="KX56" i="3"/>
  <c r="KQ56" i="3"/>
  <c r="LB56" i="3" s="1"/>
  <c r="KX50" i="3"/>
  <c r="KQ50" i="3"/>
  <c r="LB50" i="3" s="1"/>
  <c r="KP61" i="3"/>
  <c r="KQ61" i="3"/>
  <c r="KX62" i="3"/>
  <c r="KQ62" i="3"/>
  <c r="LB62" i="3" s="1"/>
  <c r="KX63" i="3"/>
  <c r="KQ63" i="3"/>
  <c r="LB63" i="3" s="1"/>
  <c r="KP64" i="3"/>
  <c r="KQ64" i="3"/>
  <c r="KX65" i="3"/>
  <c r="KQ65" i="3"/>
  <c r="LB65" i="3" s="1"/>
  <c r="KX66" i="3"/>
  <c r="KQ66" i="3"/>
  <c r="LB66" i="3" s="1"/>
  <c r="KX68" i="3"/>
  <c r="KQ68" i="3"/>
  <c r="LB68" i="3" s="1"/>
  <c r="KX69" i="3"/>
  <c r="KQ69" i="3"/>
  <c r="LB69" i="3" s="1"/>
  <c r="KX70" i="3"/>
  <c r="KQ70" i="3"/>
  <c r="LB70" i="3" s="1"/>
  <c r="KP71" i="3"/>
  <c r="KQ71" i="3"/>
  <c r="KX72" i="3"/>
  <c r="KQ72" i="3"/>
  <c r="LB72" i="3" s="1"/>
  <c r="KX73" i="3"/>
  <c r="KQ73" i="3"/>
  <c r="LB73" i="3" s="1"/>
  <c r="KP74" i="3"/>
  <c r="KQ74" i="3"/>
  <c r="KX75" i="3"/>
  <c r="KX74" i="3" s="1"/>
  <c r="KQ75" i="3"/>
  <c r="LB75" i="3" s="1"/>
  <c r="KP76" i="3"/>
  <c r="KQ76" i="3"/>
  <c r="KX77" i="3"/>
  <c r="KQ77" i="3"/>
  <c r="LB77" i="3" s="1"/>
  <c r="KX78" i="3"/>
  <c r="KQ78" i="3"/>
  <c r="LB78" i="3" s="1"/>
  <c r="KX79" i="3"/>
  <c r="KQ79" i="3"/>
  <c r="LB79" i="3" s="1"/>
  <c r="KX80" i="3"/>
  <c r="KQ80" i="3"/>
  <c r="LB80" i="3" s="1"/>
  <c r="KX88" i="3"/>
  <c r="KQ88" i="3"/>
  <c r="LB88" i="3" s="1"/>
  <c r="KX89" i="3"/>
  <c r="KQ89" i="3"/>
  <c r="LB89" i="3" s="1"/>
  <c r="KP135" i="3"/>
  <c r="KQ135" i="3"/>
  <c r="KX136" i="3"/>
  <c r="KQ136" i="3"/>
  <c r="LB136" i="3" s="1"/>
  <c r="KX137" i="3"/>
  <c r="KQ137" i="3"/>
  <c r="LB137" i="3" s="1"/>
  <c r="KX138" i="3"/>
  <c r="KQ138" i="3"/>
  <c r="LB138" i="3" s="1"/>
  <c r="KX139" i="3"/>
  <c r="KQ139" i="3"/>
  <c r="LB139" i="3" s="1"/>
  <c r="KX140" i="3"/>
  <c r="KQ140" i="3"/>
  <c r="LB140" i="3" s="1"/>
  <c r="KX141" i="3"/>
  <c r="KQ141" i="3"/>
  <c r="LB141" i="3" s="1"/>
  <c r="KX144" i="3"/>
  <c r="KQ144" i="3"/>
  <c r="LB144" i="3" s="1"/>
  <c r="KX145" i="3"/>
  <c r="KQ145" i="3"/>
  <c r="LB145" i="3" s="1"/>
  <c r="KX146" i="3"/>
  <c r="KQ146" i="3"/>
  <c r="LB146" i="3" s="1"/>
  <c r="KX147" i="3"/>
  <c r="KQ147" i="3"/>
  <c r="LB147" i="3" s="1"/>
  <c r="KX148" i="3"/>
  <c r="KQ148" i="3"/>
  <c r="LB148" i="3" s="1"/>
  <c r="KP150" i="3"/>
  <c r="KQ150" i="3"/>
  <c r="KX151" i="3"/>
  <c r="KQ151" i="3"/>
  <c r="LB151" i="3" s="1"/>
  <c r="KX152" i="3"/>
  <c r="KQ152" i="3"/>
  <c r="LB152" i="3" s="1"/>
  <c r="KP153" i="3"/>
  <c r="KQ153" i="3"/>
  <c r="KX154" i="3"/>
  <c r="KX153" i="3" s="1"/>
  <c r="KQ154" i="3"/>
  <c r="LB154" i="3" s="1"/>
  <c r="KP155" i="3"/>
  <c r="KQ155" i="3"/>
  <c r="KX156" i="3"/>
  <c r="KX155" i="3" s="1"/>
  <c r="KQ156" i="3"/>
  <c r="LB156" i="3" s="1"/>
  <c r="KP157" i="3"/>
  <c r="KQ157" i="3"/>
  <c r="KX158" i="3"/>
  <c r="KQ158" i="3"/>
  <c r="LB158" i="3" s="1"/>
  <c r="KX159" i="3"/>
  <c r="KQ159" i="3"/>
  <c r="LB159" i="3" s="1"/>
  <c r="KX160" i="3"/>
  <c r="KQ160" i="3"/>
  <c r="LB160" i="3" s="1"/>
  <c r="KP161" i="3"/>
  <c r="KQ161" i="3"/>
  <c r="KX162" i="3"/>
  <c r="KX161" i="3" s="1"/>
  <c r="KQ162" i="3"/>
  <c r="LB162" i="3" s="1"/>
  <c r="KP163" i="3"/>
  <c r="KQ163" i="3"/>
  <c r="KX164" i="3"/>
  <c r="KX163" i="3" s="1"/>
  <c r="KQ164" i="3"/>
  <c r="LB164" i="3" s="1"/>
  <c r="KP165" i="3"/>
  <c r="KQ165" i="3"/>
  <c r="KX166" i="3"/>
  <c r="KX165" i="3" s="1"/>
  <c r="KQ166" i="3"/>
  <c r="LB166" i="3" s="1"/>
  <c r="KP167" i="3"/>
  <c r="KQ167" i="3"/>
  <c r="KX168" i="3"/>
  <c r="KQ168" i="3"/>
  <c r="LB168" i="3" s="1"/>
  <c r="KX169" i="3"/>
  <c r="KQ169" i="3"/>
  <c r="LB169" i="3" s="1"/>
  <c r="KX170" i="3"/>
  <c r="KQ170" i="3"/>
  <c r="LB170" i="3" s="1"/>
  <c r="KX171" i="3"/>
  <c r="KQ171" i="3"/>
  <c r="LB171" i="3" s="1"/>
  <c r="KP172" i="3"/>
  <c r="KQ172" i="3"/>
  <c r="KX173" i="3"/>
  <c r="KQ173" i="3"/>
  <c r="LB173" i="3" s="1"/>
  <c r="KX174" i="3"/>
  <c r="KQ174" i="3"/>
  <c r="LB174" i="3" s="1"/>
  <c r="KX175" i="3"/>
  <c r="KQ175" i="3"/>
  <c r="LB175" i="3" s="1"/>
  <c r="KX176" i="3"/>
  <c r="KQ176" i="3"/>
  <c r="LB176" i="3" s="1"/>
  <c r="KX177" i="3"/>
  <c r="KQ177" i="3"/>
  <c r="LB177" i="3" s="1"/>
  <c r="KX178" i="3"/>
  <c r="KQ178" i="3"/>
  <c r="LB178" i="3" s="1"/>
  <c r="KP179" i="3"/>
  <c r="KQ179" i="3"/>
  <c r="KX180" i="3"/>
  <c r="KQ180" i="3"/>
  <c r="LB180" i="3" s="1"/>
  <c r="KX181" i="3"/>
  <c r="KQ181" i="3"/>
  <c r="LB181" i="3" s="1"/>
  <c r="KX182" i="3"/>
  <c r="KQ182" i="3"/>
  <c r="LB182" i="3" s="1"/>
  <c r="KX183" i="3"/>
  <c r="KQ183" i="3"/>
  <c r="LB183" i="3" s="1"/>
  <c r="KX184" i="3"/>
  <c r="KQ184" i="3"/>
  <c r="LB184" i="3" s="1"/>
  <c r="KX185" i="3"/>
  <c r="KQ185" i="3"/>
  <c r="LB185" i="3" s="1"/>
  <c r="KP186" i="3"/>
  <c r="KQ186" i="3"/>
  <c r="KX187" i="3"/>
  <c r="KQ187" i="3"/>
  <c r="LB187" i="3" s="1"/>
  <c r="KX188" i="3"/>
  <c r="KQ188" i="3"/>
  <c r="LB188" i="3" s="1"/>
  <c r="KX189" i="3"/>
  <c r="KQ189" i="3"/>
  <c r="LB189" i="3" s="1"/>
  <c r="KX190" i="3"/>
  <c r="KQ190" i="3"/>
  <c r="LB190" i="3" s="1"/>
  <c r="KX191" i="3"/>
  <c r="KQ191" i="3"/>
  <c r="LB191" i="3" s="1"/>
  <c r="KX192" i="3"/>
  <c r="KQ192" i="3"/>
  <c r="LB192" i="3" s="1"/>
  <c r="KX193" i="3"/>
  <c r="KQ193" i="3"/>
  <c r="LB193" i="3" s="1"/>
  <c r="KX194" i="3"/>
  <c r="KQ194" i="3"/>
  <c r="LB194" i="3" s="1"/>
  <c r="KP195" i="3"/>
  <c r="KQ195" i="3"/>
  <c r="KX196" i="3"/>
  <c r="KX195" i="3" s="1"/>
  <c r="KQ196" i="3"/>
  <c r="LB196" i="3" s="1"/>
  <c r="KP197" i="3"/>
  <c r="KQ197" i="3"/>
  <c r="KX198" i="3"/>
  <c r="KQ198" i="3"/>
  <c r="LB198" i="3" s="1"/>
  <c r="KX199" i="3"/>
  <c r="KQ199" i="3"/>
  <c r="LB199" i="3" s="1"/>
  <c r="KX200" i="3"/>
  <c r="KQ200" i="3"/>
  <c r="LB200" i="3" s="1"/>
  <c r="KP201" i="3"/>
  <c r="KQ201" i="3"/>
  <c r="KX202" i="3"/>
  <c r="KQ202" i="3"/>
  <c r="LB202" i="3" s="1"/>
  <c r="KX203" i="3"/>
  <c r="KQ203" i="3"/>
  <c r="LB203" i="3" s="1"/>
  <c r="KX204" i="3"/>
  <c r="KQ204" i="3"/>
  <c r="LB204" i="3" s="1"/>
  <c r="KX205" i="3"/>
  <c r="KQ205" i="3"/>
  <c r="LB205" i="3" s="1"/>
  <c r="KX208" i="3"/>
  <c r="KQ208" i="3"/>
  <c r="LB208" i="3" s="1"/>
  <c r="KX210" i="3"/>
  <c r="KQ210" i="3"/>
  <c r="LB210" i="3" s="1"/>
  <c r="KX211" i="3"/>
  <c r="KQ211" i="3"/>
  <c r="LB211" i="3" s="1"/>
  <c r="KX212" i="3"/>
  <c r="KQ212" i="3"/>
  <c r="LB212" i="3" s="1"/>
  <c r="KX239" i="3"/>
  <c r="KQ239" i="3"/>
  <c r="LB239" i="3" s="1"/>
  <c r="KX240" i="3"/>
  <c r="KQ240" i="3"/>
  <c r="LB240" i="3" s="1"/>
  <c r="KX241" i="3"/>
  <c r="KQ241" i="3"/>
  <c r="LB241" i="3" s="1"/>
  <c r="KX242" i="3"/>
  <c r="KQ242" i="3"/>
  <c r="LB242" i="3" s="1"/>
  <c r="KX243" i="3"/>
  <c r="KQ243" i="3"/>
  <c r="LB243" i="3" s="1"/>
  <c r="KX244" i="3"/>
  <c r="KQ244" i="3"/>
  <c r="LB244" i="3" s="1"/>
  <c r="KX245" i="3"/>
  <c r="KQ245" i="3"/>
  <c r="LB245" i="3" s="1"/>
  <c r="KX246" i="3"/>
  <c r="KQ246" i="3"/>
  <c r="LB246" i="3" s="1"/>
  <c r="KX247" i="3"/>
  <c r="KQ247" i="3"/>
  <c r="LB247" i="3" s="1"/>
  <c r="KX248" i="3"/>
  <c r="KQ248" i="3"/>
  <c r="LB248" i="3" s="1"/>
  <c r="KX249" i="3"/>
  <c r="KQ249" i="3"/>
  <c r="LB249" i="3" s="1"/>
  <c r="KB10" i="3"/>
  <c r="KM10" i="3" s="1"/>
  <c r="KB13" i="3"/>
  <c r="KM13" i="3" s="1"/>
  <c r="KB14" i="3"/>
  <c r="KM14" i="3" s="1"/>
  <c r="KB15" i="3"/>
  <c r="KM15" i="3" s="1"/>
  <c r="KB16" i="3"/>
  <c r="KM16" i="3" s="1"/>
  <c r="KB17" i="3"/>
  <c r="KM17" i="3" s="1"/>
  <c r="KA22" i="3"/>
  <c r="KB22" i="3"/>
  <c r="KB23" i="3"/>
  <c r="KM23" i="3" s="1"/>
  <c r="KA24" i="3"/>
  <c r="KB24" i="3"/>
  <c r="KB25" i="3"/>
  <c r="KM25" i="3" s="1"/>
  <c r="KB28" i="3"/>
  <c r="KM28" i="3" s="1"/>
  <c r="KB40" i="3"/>
  <c r="KM40" i="3" s="1"/>
  <c r="KA35" i="3"/>
  <c r="KB35" i="3"/>
  <c r="KB36" i="3"/>
  <c r="KM36" i="3" s="1"/>
  <c r="KA41" i="3"/>
  <c r="KB41" i="3"/>
  <c r="KB42" i="3"/>
  <c r="KM42" i="3" s="1"/>
  <c r="KB43" i="3"/>
  <c r="KM43" i="3" s="1"/>
  <c r="KA44" i="3"/>
  <c r="KB44" i="3"/>
  <c r="KB45" i="3"/>
  <c r="KM45" i="3" s="1"/>
  <c r="KA46" i="3"/>
  <c r="KB46" i="3"/>
  <c r="KB47" i="3"/>
  <c r="KM47" i="3" s="1"/>
  <c r="KB48" i="3"/>
  <c r="KM48" i="3" s="1"/>
  <c r="KB51" i="3"/>
  <c r="KM51" i="3" s="1"/>
  <c r="KB52" i="3"/>
  <c r="KM52" i="3" s="1"/>
  <c r="KB55" i="3"/>
  <c r="KM55" i="3" s="1"/>
  <c r="KB56" i="3"/>
  <c r="KM56" i="3" s="1"/>
  <c r="KB50" i="3"/>
  <c r="KM50" i="3" s="1"/>
  <c r="KA61" i="3"/>
  <c r="KB61" i="3"/>
  <c r="KB62" i="3"/>
  <c r="KM62" i="3" s="1"/>
  <c r="KB63" i="3"/>
  <c r="KM63" i="3" s="1"/>
  <c r="KA64" i="3"/>
  <c r="KB64" i="3"/>
  <c r="KB65" i="3"/>
  <c r="KM65" i="3" s="1"/>
  <c r="KB66" i="3"/>
  <c r="KM66" i="3" s="1"/>
  <c r="KB68" i="3"/>
  <c r="KM68" i="3" s="1"/>
  <c r="KB69" i="3"/>
  <c r="KM69" i="3" s="1"/>
  <c r="KB70" i="3"/>
  <c r="KM70" i="3" s="1"/>
  <c r="KA71" i="3"/>
  <c r="KB71" i="3"/>
  <c r="KB72" i="3"/>
  <c r="KM72" i="3" s="1"/>
  <c r="KB73" i="3"/>
  <c r="KM73" i="3" s="1"/>
  <c r="KA74" i="3"/>
  <c r="KB74" i="3"/>
  <c r="KB75" i="3"/>
  <c r="KM75" i="3" s="1"/>
  <c r="KA76" i="3"/>
  <c r="KB76" i="3"/>
  <c r="KB77" i="3"/>
  <c r="KM77" i="3" s="1"/>
  <c r="KB78" i="3"/>
  <c r="KM78" i="3" s="1"/>
  <c r="KB79" i="3"/>
  <c r="KM79" i="3" s="1"/>
  <c r="KB80" i="3"/>
  <c r="KM80" i="3" s="1"/>
  <c r="KB88" i="3"/>
  <c r="KM88" i="3" s="1"/>
  <c r="KB89" i="3"/>
  <c r="KM89" i="3" s="1"/>
  <c r="KA135" i="3"/>
  <c r="KB135" i="3"/>
  <c r="KB136" i="3"/>
  <c r="KM136" i="3" s="1"/>
  <c r="KB137" i="3"/>
  <c r="KM137" i="3" s="1"/>
  <c r="KB138" i="3"/>
  <c r="KM138" i="3" s="1"/>
  <c r="KB139" i="3"/>
  <c r="KM139" i="3" s="1"/>
  <c r="KB140" i="3"/>
  <c r="KM140" i="3" s="1"/>
  <c r="KB141" i="3"/>
  <c r="KM141" i="3" s="1"/>
  <c r="KB144" i="3"/>
  <c r="KM144" i="3" s="1"/>
  <c r="KB145" i="3"/>
  <c r="KM145" i="3" s="1"/>
  <c r="KB146" i="3"/>
  <c r="KM146" i="3" s="1"/>
  <c r="KB147" i="3"/>
  <c r="KM147" i="3" s="1"/>
  <c r="KB148" i="3"/>
  <c r="KM148" i="3" s="1"/>
  <c r="KA150" i="3"/>
  <c r="KB150" i="3"/>
  <c r="KB151" i="3"/>
  <c r="KM151" i="3" s="1"/>
  <c r="KB152" i="3"/>
  <c r="KM152" i="3" s="1"/>
  <c r="KA153" i="3"/>
  <c r="KB153" i="3"/>
  <c r="KB154" i="3"/>
  <c r="KM154" i="3" s="1"/>
  <c r="KA155" i="3"/>
  <c r="KB155" i="3"/>
  <c r="KB156" i="3"/>
  <c r="KM156" i="3" s="1"/>
  <c r="KA157" i="3"/>
  <c r="KB157" i="3"/>
  <c r="KB158" i="3"/>
  <c r="KM158" i="3" s="1"/>
  <c r="KB159" i="3"/>
  <c r="KM159" i="3" s="1"/>
  <c r="KB160" i="3"/>
  <c r="KM160" i="3" s="1"/>
  <c r="KA161" i="3"/>
  <c r="KB161" i="3"/>
  <c r="KB162" i="3"/>
  <c r="KM162" i="3" s="1"/>
  <c r="KA163" i="3"/>
  <c r="KB163" i="3"/>
  <c r="KB164" i="3"/>
  <c r="KM164" i="3" s="1"/>
  <c r="KA165" i="3"/>
  <c r="KB165" i="3"/>
  <c r="KB166" i="3"/>
  <c r="KM166" i="3" s="1"/>
  <c r="KA167" i="3"/>
  <c r="KB167" i="3"/>
  <c r="KB168" i="3"/>
  <c r="KM168" i="3" s="1"/>
  <c r="KB169" i="3"/>
  <c r="KM169" i="3" s="1"/>
  <c r="KB170" i="3"/>
  <c r="KM170" i="3" s="1"/>
  <c r="KB171" i="3"/>
  <c r="KM171" i="3" s="1"/>
  <c r="KA172" i="3"/>
  <c r="KB172" i="3"/>
  <c r="KB173" i="3"/>
  <c r="KM173" i="3" s="1"/>
  <c r="KB174" i="3"/>
  <c r="KM174" i="3" s="1"/>
  <c r="KB175" i="3"/>
  <c r="KM175" i="3" s="1"/>
  <c r="KB176" i="3"/>
  <c r="KM176" i="3" s="1"/>
  <c r="KB177" i="3"/>
  <c r="KM177" i="3" s="1"/>
  <c r="KB178" i="3"/>
  <c r="KM178" i="3" s="1"/>
  <c r="KA179" i="3"/>
  <c r="KB179" i="3"/>
  <c r="KB180" i="3"/>
  <c r="KM180" i="3" s="1"/>
  <c r="KB181" i="3"/>
  <c r="KM181" i="3" s="1"/>
  <c r="KB182" i="3"/>
  <c r="KM182" i="3" s="1"/>
  <c r="KB183" i="3"/>
  <c r="KM183" i="3" s="1"/>
  <c r="KB184" i="3"/>
  <c r="KM184" i="3" s="1"/>
  <c r="KB185" i="3"/>
  <c r="KM185" i="3" s="1"/>
  <c r="KA186" i="3"/>
  <c r="KB186" i="3"/>
  <c r="KB187" i="3"/>
  <c r="KM187" i="3" s="1"/>
  <c r="KB188" i="3"/>
  <c r="KM188" i="3" s="1"/>
  <c r="KB189" i="3"/>
  <c r="KM189" i="3" s="1"/>
  <c r="KB190" i="3"/>
  <c r="KM190" i="3" s="1"/>
  <c r="KB191" i="3"/>
  <c r="KM191" i="3" s="1"/>
  <c r="KB192" i="3"/>
  <c r="KM192" i="3" s="1"/>
  <c r="KB193" i="3"/>
  <c r="KM193" i="3" s="1"/>
  <c r="KB194" i="3"/>
  <c r="KM194" i="3" s="1"/>
  <c r="KA195" i="3"/>
  <c r="KB195" i="3"/>
  <c r="KB196" i="3"/>
  <c r="KM196" i="3" s="1"/>
  <c r="KA197" i="3"/>
  <c r="KB197" i="3"/>
  <c r="KB198" i="3"/>
  <c r="KM198" i="3" s="1"/>
  <c r="KB199" i="3"/>
  <c r="KM199" i="3" s="1"/>
  <c r="KB200" i="3"/>
  <c r="KM200" i="3" s="1"/>
  <c r="KA201" i="3"/>
  <c r="KB201" i="3"/>
  <c r="KB202" i="3"/>
  <c r="KM202" i="3" s="1"/>
  <c r="KB203" i="3"/>
  <c r="KM203" i="3" s="1"/>
  <c r="KB204" i="3"/>
  <c r="KM204" i="3" s="1"/>
  <c r="KB205" i="3"/>
  <c r="KM205" i="3" s="1"/>
  <c r="KB208" i="3"/>
  <c r="KM208" i="3" s="1"/>
  <c r="KB210" i="3"/>
  <c r="KM210" i="3" s="1"/>
  <c r="KB211" i="3"/>
  <c r="KM211" i="3" s="1"/>
  <c r="KB212" i="3"/>
  <c r="KM212" i="3" s="1"/>
  <c r="KB239" i="3"/>
  <c r="KM239" i="3" s="1"/>
  <c r="KB240" i="3"/>
  <c r="KM240" i="3" s="1"/>
  <c r="KB241" i="3"/>
  <c r="KM241" i="3" s="1"/>
  <c r="KB242" i="3"/>
  <c r="KM242" i="3" s="1"/>
  <c r="KB243" i="3"/>
  <c r="KM243" i="3" s="1"/>
  <c r="KB244" i="3"/>
  <c r="KM244" i="3" s="1"/>
  <c r="KB245" i="3"/>
  <c r="KM245" i="3" s="1"/>
  <c r="KB246" i="3"/>
  <c r="KM246" i="3" s="1"/>
  <c r="KB247" i="3"/>
  <c r="KM247" i="3" s="1"/>
  <c r="KB248" i="3"/>
  <c r="KM248" i="3" s="1"/>
  <c r="KB249" i="3"/>
  <c r="KM249" i="3" s="1"/>
  <c r="JT10" i="3"/>
  <c r="JM10" i="3"/>
  <c r="JX10" i="3" s="1"/>
  <c r="JT13" i="3"/>
  <c r="JM13" i="3"/>
  <c r="JX13" i="3" s="1"/>
  <c r="JT14" i="3"/>
  <c r="JM14" i="3"/>
  <c r="JX14" i="3" s="1"/>
  <c r="JT15" i="3"/>
  <c r="JM15" i="3"/>
  <c r="JX15" i="3" s="1"/>
  <c r="JT16" i="3"/>
  <c r="JM16" i="3"/>
  <c r="JX16" i="3" s="1"/>
  <c r="JT17" i="3"/>
  <c r="JM17" i="3"/>
  <c r="JX17" i="3" s="1"/>
  <c r="JL22" i="3"/>
  <c r="JM22" i="3"/>
  <c r="JT23" i="3"/>
  <c r="JT22" i="3" s="1"/>
  <c r="JM23" i="3"/>
  <c r="JX23" i="3" s="1"/>
  <c r="JL24" i="3"/>
  <c r="JM24" i="3"/>
  <c r="JT25" i="3"/>
  <c r="JT24" i="3" s="1"/>
  <c r="JM25" i="3"/>
  <c r="JX25" i="3" s="1"/>
  <c r="JT27" i="3"/>
  <c r="JT28" i="3"/>
  <c r="JM28" i="3"/>
  <c r="JX28" i="3" s="1"/>
  <c r="JT40" i="3"/>
  <c r="JM40" i="3"/>
  <c r="JX40" i="3" s="1"/>
  <c r="JL35" i="3"/>
  <c r="JM35" i="3"/>
  <c r="JT36" i="3"/>
  <c r="JT35" i="3" s="1"/>
  <c r="JM36" i="3"/>
  <c r="JX36" i="3" s="1"/>
  <c r="JL41" i="3"/>
  <c r="JM41" i="3"/>
  <c r="JT42" i="3"/>
  <c r="JM42" i="3"/>
  <c r="JX42" i="3" s="1"/>
  <c r="JT43" i="3"/>
  <c r="JM43" i="3"/>
  <c r="JX43" i="3" s="1"/>
  <c r="JL44" i="3"/>
  <c r="JM44" i="3"/>
  <c r="JT45" i="3"/>
  <c r="JT44" i="3" s="1"/>
  <c r="JM45" i="3"/>
  <c r="JX45" i="3" s="1"/>
  <c r="JL46" i="3"/>
  <c r="JM46" i="3"/>
  <c r="JT47" i="3"/>
  <c r="JM47" i="3"/>
  <c r="JX47" i="3" s="1"/>
  <c r="JT48" i="3"/>
  <c r="JM48" i="3"/>
  <c r="JX48" i="3" s="1"/>
  <c r="JT51" i="3"/>
  <c r="JM51" i="3"/>
  <c r="JX51" i="3" s="1"/>
  <c r="JT52" i="3"/>
  <c r="JM52" i="3"/>
  <c r="JX52" i="3" s="1"/>
  <c r="JT55" i="3"/>
  <c r="JM55" i="3"/>
  <c r="JX55" i="3" s="1"/>
  <c r="JT56" i="3"/>
  <c r="JM56" i="3"/>
  <c r="JX56" i="3" s="1"/>
  <c r="JT50" i="3"/>
  <c r="JM50" i="3"/>
  <c r="JX50" i="3" s="1"/>
  <c r="JL61" i="3"/>
  <c r="JM61" i="3"/>
  <c r="JT62" i="3"/>
  <c r="JM62" i="3"/>
  <c r="JX62" i="3" s="1"/>
  <c r="JT63" i="3"/>
  <c r="JM63" i="3"/>
  <c r="JX63" i="3" s="1"/>
  <c r="JL64" i="3"/>
  <c r="JM64" i="3"/>
  <c r="JT65" i="3"/>
  <c r="JM65" i="3"/>
  <c r="JX65" i="3" s="1"/>
  <c r="JT66" i="3"/>
  <c r="JM66" i="3"/>
  <c r="JX66" i="3" s="1"/>
  <c r="JT68" i="3"/>
  <c r="JM68" i="3"/>
  <c r="JX68" i="3" s="1"/>
  <c r="JT69" i="3"/>
  <c r="JM69" i="3"/>
  <c r="JX69" i="3" s="1"/>
  <c r="JT70" i="3"/>
  <c r="JM70" i="3"/>
  <c r="JX70" i="3" s="1"/>
  <c r="JL71" i="3"/>
  <c r="JM71" i="3"/>
  <c r="JT72" i="3"/>
  <c r="JM72" i="3"/>
  <c r="JX72" i="3" s="1"/>
  <c r="JT73" i="3"/>
  <c r="JM73" i="3"/>
  <c r="JX73" i="3" s="1"/>
  <c r="JL74" i="3"/>
  <c r="JM74" i="3"/>
  <c r="JT75" i="3"/>
  <c r="JT74" i="3" s="1"/>
  <c r="JM75" i="3"/>
  <c r="JX75" i="3" s="1"/>
  <c r="JL76" i="3"/>
  <c r="JM76" i="3"/>
  <c r="JT77" i="3"/>
  <c r="JM77" i="3"/>
  <c r="JX77" i="3" s="1"/>
  <c r="JT78" i="3"/>
  <c r="JM78" i="3"/>
  <c r="JX78" i="3" s="1"/>
  <c r="JT79" i="3"/>
  <c r="JM79" i="3"/>
  <c r="JX79" i="3" s="1"/>
  <c r="JT80" i="3"/>
  <c r="JM80" i="3"/>
  <c r="JX80" i="3" s="1"/>
  <c r="JT88" i="3"/>
  <c r="JM88" i="3"/>
  <c r="JX88" i="3" s="1"/>
  <c r="JT89" i="3"/>
  <c r="JM89" i="3"/>
  <c r="JX89" i="3" s="1"/>
  <c r="JL135" i="3"/>
  <c r="JM135" i="3"/>
  <c r="JT136" i="3"/>
  <c r="JM136" i="3"/>
  <c r="JX136" i="3" s="1"/>
  <c r="JT137" i="3"/>
  <c r="JM137" i="3"/>
  <c r="JX137" i="3" s="1"/>
  <c r="JT138" i="3"/>
  <c r="JM138" i="3"/>
  <c r="JX138" i="3" s="1"/>
  <c r="JT139" i="3"/>
  <c r="JM139" i="3"/>
  <c r="JX139" i="3" s="1"/>
  <c r="JT140" i="3"/>
  <c r="JM140" i="3"/>
  <c r="JX140" i="3" s="1"/>
  <c r="JT141" i="3"/>
  <c r="JM141" i="3"/>
  <c r="JX141" i="3" s="1"/>
  <c r="JT144" i="3"/>
  <c r="JM144" i="3"/>
  <c r="JX144" i="3" s="1"/>
  <c r="JT145" i="3"/>
  <c r="JM145" i="3"/>
  <c r="JX145" i="3" s="1"/>
  <c r="JT146" i="3"/>
  <c r="JM146" i="3"/>
  <c r="JX146" i="3" s="1"/>
  <c r="JT147" i="3"/>
  <c r="JM147" i="3"/>
  <c r="JX147" i="3" s="1"/>
  <c r="JT148" i="3"/>
  <c r="JM148" i="3"/>
  <c r="JX148" i="3" s="1"/>
  <c r="JL150" i="3"/>
  <c r="JM150" i="3"/>
  <c r="JT151" i="3"/>
  <c r="JM151" i="3"/>
  <c r="JX151" i="3" s="1"/>
  <c r="JT152" i="3"/>
  <c r="JM152" i="3"/>
  <c r="JX152" i="3" s="1"/>
  <c r="JL153" i="3"/>
  <c r="JM153" i="3"/>
  <c r="JT154" i="3"/>
  <c r="JT153" i="3" s="1"/>
  <c r="JM154" i="3"/>
  <c r="JX154" i="3" s="1"/>
  <c r="JL155" i="3"/>
  <c r="JM155" i="3"/>
  <c r="JT156" i="3"/>
  <c r="JT155" i="3" s="1"/>
  <c r="JM156" i="3"/>
  <c r="JX156" i="3" s="1"/>
  <c r="JL157" i="3"/>
  <c r="JM157" i="3"/>
  <c r="JT158" i="3"/>
  <c r="JM158" i="3"/>
  <c r="JX158" i="3" s="1"/>
  <c r="JT159" i="3"/>
  <c r="JM159" i="3"/>
  <c r="JX159" i="3" s="1"/>
  <c r="JT160" i="3"/>
  <c r="JM160" i="3"/>
  <c r="JX160" i="3" s="1"/>
  <c r="JL161" i="3"/>
  <c r="JM161" i="3"/>
  <c r="JT162" i="3"/>
  <c r="JT161" i="3" s="1"/>
  <c r="JM162" i="3"/>
  <c r="JX162" i="3" s="1"/>
  <c r="JL163" i="3"/>
  <c r="JM163" i="3"/>
  <c r="JT164" i="3"/>
  <c r="JT163" i="3" s="1"/>
  <c r="JM164" i="3"/>
  <c r="JX164" i="3" s="1"/>
  <c r="JL165" i="3"/>
  <c r="JM165" i="3"/>
  <c r="JT166" i="3"/>
  <c r="JT165" i="3" s="1"/>
  <c r="JM166" i="3"/>
  <c r="JX166" i="3" s="1"/>
  <c r="JL167" i="3"/>
  <c r="JM167" i="3"/>
  <c r="JT168" i="3"/>
  <c r="JM168" i="3"/>
  <c r="JX168" i="3" s="1"/>
  <c r="JT169" i="3"/>
  <c r="JM169" i="3"/>
  <c r="JX169" i="3" s="1"/>
  <c r="JT170" i="3"/>
  <c r="JM170" i="3"/>
  <c r="JX170" i="3" s="1"/>
  <c r="JT171" i="3"/>
  <c r="JM171" i="3"/>
  <c r="JX171" i="3" s="1"/>
  <c r="JL172" i="3"/>
  <c r="JM172" i="3"/>
  <c r="JT173" i="3"/>
  <c r="JM173" i="3"/>
  <c r="JX173" i="3" s="1"/>
  <c r="JT174" i="3"/>
  <c r="JM174" i="3"/>
  <c r="JX174" i="3" s="1"/>
  <c r="JT175" i="3"/>
  <c r="JM175" i="3"/>
  <c r="JX175" i="3" s="1"/>
  <c r="JT176" i="3"/>
  <c r="JM176" i="3"/>
  <c r="JX176" i="3" s="1"/>
  <c r="JT177" i="3"/>
  <c r="JM177" i="3"/>
  <c r="JX177" i="3" s="1"/>
  <c r="JT178" i="3"/>
  <c r="JM178" i="3"/>
  <c r="JX178" i="3" s="1"/>
  <c r="JL179" i="3"/>
  <c r="JM179" i="3"/>
  <c r="JT180" i="3"/>
  <c r="JM180" i="3"/>
  <c r="JX180" i="3" s="1"/>
  <c r="JT181" i="3"/>
  <c r="JM181" i="3"/>
  <c r="JX181" i="3" s="1"/>
  <c r="JT182" i="3"/>
  <c r="JM182" i="3"/>
  <c r="JX182" i="3" s="1"/>
  <c r="JT183" i="3"/>
  <c r="JM183" i="3"/>
  <c r="JX183" i="3" s="1"/>
  <c r="JT184" i="3"/>
  <c r="JM184" i="3"/>
  <c r="JX184" i="3" s="1"/>
  <c r="JT185" i="3"/>
  <c r="JM185" i="3"/>
  <c r="JX185" i="3" s="1"/>
  <c r="JL186" i="3"/>
  <c r="JM186" i="3"/>
  <c r="JT187" i="3"/>
  <c r="JM187" i="3"/>
  <c r="JX187" i="3" s="1"/>
  <c r="JT188" i="3"/>
  <c r="JM188" i="3"/>
  <c r="JX188" i="3" s="1"/>
  <c r="JT189" i="3"/>
  <c r="JM189" i="3"/>
  <c r="JX189" i="3" s="1"/>
  <c r="JT190" i="3"/>
  <c r="JM190" i="3"/>
  <c r="JX190" i="3" s="1"/>
  <c r="JT191" i="3"/>
  <c r="JM191" i="3"/>
  <c r="JX191" i="3" s="1"/>
  <c r="JT192" i="3"/>
  <c r="JM192" i="3"/>
  <c r="JX192" i="3" s="1"/>
  <c r="JT193" i="3"/>
  <c r="JM193" i="3"/>
  <c r="JX193" i="3" s="1"/>
  <c r="JT194" i="3"/>
  <c r="JM194" i="3"/>
  <c r="JX194" i="3" s="1"/>
  <c r="JL195" i="3"/>
  <c r="JM195" i="3"/>
  <c r="JT196" i="3"/>
  <c r="JT195" i="3" s="1"/>
  <c r="JM196" i="3"/>
  <c r="JX196" i="3" s="1"/>
  <c r="JL197" i="3"/>
  <c r="JM197" i="3"/>
  <c r="JT198" i="3"/>
  <c r="JM198" i="3"/>
  <c r="JX198" i="3" s="1"/>
  <c r="JT199" i="3"/>
  <c r="JM199" i="3"/>
  <c r="JX199" i="3" s="1"/>
  <c r="JT200" i="3"/>
  <c r="JM200" i="3"/>
  <c r="JX200" i="3" s="1"/>
  <c r="JL201" i="3"/>
  <c r="JM201" i="3"/>
  <c r="JT202" i="3"/>
  <c r="JM202" i="3"/>
  <c r="JX202" i="3" s="1"/>
  <c r="JT203" i="3"/>
  <c r="JM203" i="3"/>
  <c r="JX203" i="3" s="1"/>
  <c r="JT204" i="3"/>
  <c r="JM204" i="3"/>
  <c r="JX204" i="3" s="1"/>
  <c r="JT205" i="3"/>
  <c r="JM205" i="3"/>
  <c r="JX205" i="3" s="1"/>
  <c r="JT208" i="3"/>
  <c r="JM208" i="3"/>
  <c r="JX208" i="3" s="1"/>
  <c r="JT210" i="3"/>
  <c r="JM210" i="3"/>
  <c r="JX210" i="3" s="1"/>
  <c r="JT211" i="3"/>
  <c r="JM211" i="3"/>
  <c r="JX211" i="3" s="1"/>
  <c r="JT212" i="3"/>
  <c r="JM212" i="3"/>
  <c r="JX212" i="3" s="1"/>
  <c r="JT239" i="3"/>
  <c r="JM239" i="3"/>
  <c r="JX239" i="3" s="1"/>
  <c r="JT240" i="3"/>
  <c r="JM240" i="3"/>
  <c r="JX240" i="3" s="1"/>
  <c r="JT241" i="3"/>
  <c r="JM241" i="3"/>
  <c r="JX241" i="3" s="1"/>
  <c r="JT242" i="3"/>
  <c r="JM242" i="3"/>
  <c r="JX242" i="3" s="1"/>
  <c r="JT243" i="3"/>
  <c r="JM243" i="3"/>
  <c r="JX243" i="3" s="1"/>
  <c r="JT244" i="3"/>
  <c r="JM244" i="3"/>
  <c r="JX244" i="3" s="1"/>
  <c r="JT245" i="3"/>
  <c r="JM245" i="3"/>
  <c r="JX245" i="3" s="1"/>
  <c r="JT246" i="3"/>
  <c r="JM246" i="3"/>
  <c r="JX246" i="3" s="1"/>
  <c r="JT247" i="3"/>
  <c r="JM247" i="3"/>
  <c r="JX247" i="3" s="1"/>
  <c r="JT248" i="3"/>
  <c r="JM248" i="3"/>
  <c r="JX248" i="3" s="1"/>
  <c r="JT249" i="3"/>
  <c r="JM249" i="3"/>
  <c r="JX249" i="3" s="1"/>
  <c r="JE10" i="3"/>
  <c r="IX10" i="3"/>
  <c r="JI10" i="3" s="1"/>
  <c r="JE13" i="3"/>
  <c r="IX13" i="3"/>
  <c r="JI13" i="3" s="1"/>
  <c r="JE14" i="3"/>
  <c r="IX14" i="3"/>
  <c r="JI14" i="3" s="1"/>
  <c r="JE15" i="3"/>
  <c r="IX15" i="3"/>
  <c r="JI15" i="3" s="1"/>
  <c r="JE16" i="3"/>
  <c r="IX16" i="3"/>
  <c r="JI16" i="3" s="1"/>
  <c r="JE17" i="3"/>
  <c r="IX17" i="3"/>
  <c r="JI17" i="3" s="1"/>
  <c r="IW22" i="3"/>
  <c r="IX22" i="3"/>
  <c r="JE23" i="3"/>
  <c r="JE22" i="3" s="1"/>
  <c r="IX23" i="3"/>
  <c r="JI23" i="3" s="1"/>
  <c r="IW24" i="3"/>
  <c r="IX24" i="3"/>
  <c r="JE25" i="3"/>
  <c r="JE24" i="3" s="1"/>
  <c r="IX25" i="3"/>
  <c r="JI25" i="3" s="1"/>
  <c r="JE27" i="3"/>
  <c r="JE28" i="3"/>
  <c r="IX28" i="3"/>
  <c r="JI28" i="3" s="1"/>
  <c r="JE40" i="3"/>
  <c r="IX40" i="3"/>
  <c r="JI40" i="3" s="1"/>
  <c r="IW35" i="3"/>
  <c r="IX35" i="3"/>
  <c r="JE36" i="3"/>
  <c r="JE35" i="3" s="1"/>
  <c r="IX36" i="3"/>
  <c r="JI36" i="3" s="1"/>
  <c r="IW41" i="3"/>
  <c r="IX41" i="3"/>
  <c r="JE42" i="3"/>
  <c r="IX42" i="3"/>
  <c r="JI42" i="3" s="1"/>
  <c r="JE43" i="3"/>
  <c r="IX43" i="3"/>
  <c r="JI43" i="3" s="1"/>
  <c r="IW44" i="3"/>
  <c r="IX44" i="3"/>
  <c r="JE45" i="3"/>
  <c r="JE44" i="3" s="1"/>
  <c r="IX45" i="3"/>
  <c r="JI45" i="3" s="1"/>
  <c r="IW46" i="3"/>
  <c r="IX46" i="3"/>
  <c r="JE47" i="3"/>
  <c r="IX47" i="3"/>
  <c r="JI47" i="3" s="1"/>
  <c r="JE48" i="3"/>
  <c r="IX48" i="3"/>
  <c r="JI48" i="3" s="1"/>
  <c r="JE51" i="3"/>
  <c r="IX51" i="3"/>
  <c r="JI51" i="3" s="1"/>
  <c r="JE52" i="3"/>
  <c r="IX52" i="3"/>
  <c r="JI52" i="3" s="1"/>
  <c r="JE55" i="3"/>
  <c r="IX55" i="3"/>
  <c r="JI55" i="3" s="1"/>
  <c r="JE56" i="3"/>
  <c r="IX56" i="3"/>
  <c r="JI56" i="3" s="1"/>
  <c r="JE50" i="3"/>
  <c r="IX50" i="3"/>
  <c r="JI50" i="3" s="1"/>
  <c r="IW61" i="3"/>
  <c r="IX61" i="3"/>
  <c r="JE62" i="3"/>
  <c r="IX62" i="3"/>
  <c r="JI62" i="3" s="1"/>
  <c r="JE63" i="3"/>
  <c r="IX63" i="3"/>
  <c r="JI63" i="3" s="1"/>
  <c r="IW64" i="3"/>
  <c r="IX64" i="3"/>
  <c r="JE65" i="3"/>
  <c r="IX65" i="3"/>
  <c r="JI65" i="3" s="1"/>
  <c r="JE66" i="3"/>
  <c r="IX66" i="3"/>
  <c r="JI66" i="3" s="1"/>
  <c r="JE68" i="3"/>
  <c r="IX68" i="3"/>
  <c r="JI68" i="3" s="1"/>
  <c r="JE69" i="3"/>
  <c r="IX69" i="3"/>
  <c r="JI69" i="3" s="1"/>
  <c r="JE70" i="3"/>
  <c r="IX70" i="3"/>
  <c r="JI70" i="3" s="1"/>
  <c r="IW71" i="3"/>
  <c r="IX71" i="3"/>
  <c r="JE72" i="3"/>
  <c r="IX72" i="3"/>
  <c r="JI72" i="3" s="1"/>
  <c r="JE73" i="3"/>
  <c r="IX73" i="3"/>
  <c r="JI73" i="3" s="1"/>
  <c r="IW74" i="3"/>
  <c r="IX74" i="3"/>
  <c r="JE75" i="3"/>
  <c r="JE74" i="3" s="1"/>
  <c r="IX75" i="3"/>
  <c r="JI75" i="3" s="1"/>
  <c r="IW76" i="3"/>
  <c r="IX76" i="3"/>
  <c r="JE77" i="3"/>
  <c r="IX77" i="3"/>
  <c r="JI77" i="3" s="1"/>
  <c r="JE78" i="3"/>
  <c r="IX78" i="3"/>
  <c r="JI78" i="3" s="1"/>
  <c r="JE79" i="3"/>
  <c r="IX79" i="3"/>
  <c r="JI79" i="3" s="1"/>
  <c r="JE80" i="3"/>
  <c r="IX80" i="3"/>
  <c r="JI80" i="3" s="1"/>
  <c r="JE88" i="3"/>
  <c r="IX88" i="3"/>
  <c r="JI88" i="3" s="1"/>
  <c r="JE89" i="3"/>
  <c r="IX89" i="3"/>
  <c r="JI89" i="3" s="1"/>
  <c r="IW135" i="3"/>
  <c r="IX135" i="3"/>
  <c r="JE136" i="3"/>
  <c r="IX136" i="3"/>
  <c r="JI136" i="3" s="1"/>
  <c r="JE137" i="3"/>
  <c r="IX137" i="3"/>
  <c r="JI137" i="3" s="1"/>
  <c r="JE138" i="3"/>
  <c r="IX138" i="3"/>
  <c r="JI138" i="3" s="1"/>
  <c r="JE139" i="3"/>
  <c r="IX139" i="3"/>
  <c r="JI139" i="3" s="1"/>
  <c r="JE140" i="3"/>
  <c r="IX140" i="3"/>
  <c r="JI140" i="3" s="1"/>
  <c r="JE141" i="3"/>
  <c r="IX141" i="3"/>
  <c r="JI141" i="3" s="1"/>
  <c r="JE144" i="3"/>
  <c r="IX144" i="3"/>
  <c r="JI144" i="3" s="1"/>
  <c r="JE145" i="3"/>
  <c r="IX145" i="3"/>
  <c r="JI145" i="3" s="1"/>
  <c r="JE146" i="3"/>
  <c r="IX146" i="3"/>
  <c r="JI146" i="3" s="1"/>
  <c r="JE147" i="3"/>
  <c r="IX147" i="3"/>
  <c r="JI147" i="3" s="1"/>
  <c r="JE148" i="3"/>
  <c r="IX148" i="3"/>
  <c r="JI148" i="3" s="1"/>
  <c r="IW150" i="3"/>
  <c r="IX150" i="3"/>
  <c r="JE151" i="3"/>
  <c r="IX151" i="3"/>
  <c r="JI151" i="3" s="1"/>
  <c r="JE152" i="3"/>
  <c r="IX152" i="3"/>
  <c r="JI152" i="3" s="1"/>
  <c r="IW153" i="3"/>
  <c r="IX153" i="3"/>
  <c r="JE154" i="3"/>
  <c r="JE153" i="3" s="1"/>
  <c r="IX154" i="3"/>
  <c r="JI154" i="3" s="1"/>
  <c r="IW155" i="3"/>
  <c r="IX155" i="3"/>
  <c r="JE156" i="3"/>
  <c r="JE155" i="3" s="1"/>
  <c r="IX156" i="3"/>
  <c r="JI156" i="3" s="1"/>
  <c r="IW157" i="3"/>
  <c r="IX157" i="3"/>
  <c r="JE158" i="3"/>
  <c r="IX158" i="3"/>
  <c r="JI158" i="3" s="1"/>
  <c r="JE159" i="3"/>
  <c r="IX159" i="3"/>
  <c r="JI159" i="3" s="1"/>
  <c r="JE160" i="3"/>
  <c r="IX160" i="3"/>
  <c r="JI160" i="3" s="1"/>
  <c r="IW161" i="3"/>
  <c r="IX161" i="3"/>
  <c r="JE162" i="3"/>
  <c r="JE161" i="3" s="1"/>
  <c r="IX162" i="3"/>
  <c r="JI162" i="3" s="1"/>
  <c r="IW163" i="3"/>
  <c r="IX163" i="3"/>
  <c r="JE164" i="3"/>
  <c r="JE163" i="3" s="1"/>
  <c r="IX164" i="3"/>
  <c r="JI164" i="3" s="1"/>
  <c r="IW165" i="3"/>
  <c r="IX165" i="3"/>
  <c r="JE166" i="3"/>
  <c r="JE165" i="3" s="1"/>
  <c r="IX166" i="3"/>
  <c r="JI166" i="3" s="1"/>
  <c r="IW167" i="3"/>
  <c r="IX167" i="3"/>
  <c r="JE168" i="3"/>
  <c r="IX168" i="3"/>
  <c r="JI168" i="3" s="1"/>
  <c r="JE169" i="3"/>
  <c r="IX169" i="3"/>
  <c r="JI169" i="3" s="1"/>
  <c r="JE170" i="3"/>
  <c r="IX170" i="3"/>
  <c r="JI170" i="3" s="1"/>
  <c r="JE171" i="3"/>
  <c r="IX171" i="3"/>
  <c r="JI171" i="3" s="1"/>
  <c r="IW172" i="3"/>
  <c r="IX172" i="3"/>
  <c r="JE173" i="3"/>
  <c r="IX173" i="3"/>
  <c r="JI173" i="3" s="1"/>
  <c r="JE174" i="3"/>
  <c r="IX174" i="3"/>
  <c r="JI174" i="3" s="1"/>
  <c r="JE175" i="3"/>
  <c r="IX175" i="3"/>
  <c r="JI175" i="3" s="1"/>
  <c r="JE176" i="3"/>
  <c r="IX176" i="3"/>
  <c r="JI176" i="3" s="1"/>
  <c r="JE177" i="3"/>
  <c r="IX177" i="3"/>
  <c r="JI177" i="3" s="1"/>
  <c r="JE178" i="3"/>
  <c r="IX178" i="3"/>
  <c r="JI178" i="3" s="1"/>
  <c r="IW179" i="3"/>
  <c r="IX179" i="3"/>
  <c r="JE180" i="3"/>
  <c r="IX180" i="3"/>
  <c r="JI180" i="3" s="1"/>
  <c r="JE181" i="3"/>
  <c r="IX181" i="3"/>
  <c r="JI181" i="3" s="1"/>
  <c r="JE182" i="3"/>
  <c r="IX182" i="3"/>
  <c r="JI182" i="3" s="1"/>
  <c r="JE183" i="3"/>
  <c r="IX183" i="3"/>
  <c r="JI183" i="3" s="1"/>
  <c r="JE184" i="3"/>
  <c r="IX184" i="3"/>
  <c r="JI184" i="3" s="1"/>
  <c r="JE185" i="3"/>
  <c r="IX185" i="3"/>
  <c r="JI185" i="3" s="1"/>
  <c r="IW186" i="3"/>
  <c r="IX186" i="3"/>
  <c r="JE187" i="3"/>
  <c r="IX187" i="3"/>
  <c r="JI187" i="3" s="1"/>
  <c r="JE188" i="3"/>
  <c r="IX188" i="3"/>
  <c r="JI188" i="3" s="1"/>
  <c r="JE189" i="3"/>
  <c r="IX189" i="3"/>
  <c r="JI189" i="3" s="1"/>
  <c r="JE190" i="3"/>
  <c r="IX190" i="3"/>
  <c r="JI190" i="3" s="1"/>
  <c r="JE191" i="3"/>
  <c r="IX191" i="3"/>
  <c r="JI191" i="3" s="1"/>
  <c r="JE192" i="3"/>
  <c r="IX192" i="3"/>
  <c r="JI192" i="3" s="1"/>
  <c r="JE193" i="3"/>
  <c r="IX193" i="3"/>
  <c r="JI193" i="3" s="1"/>
  <c r="JE194" i="3"/>
  <c r="IX194" i="3"/>
  <c r="JI194" i="3" s="1"/>
  <c r="IW195" i="3"/>
  <c r="IX195" i="3"/>
  <c r="JE196" i="3"/>
  <c r="JE195" i="3" s="1"/>
  <c r="IX196" i="3"/>
  <c r="JI196" i="3" s="1"/>
  <c r="IW197" i="3"/>
  <c r="IX197" i="3"/>
  <c r="JE198" i="3"/>
  <c r="IX198" i="3"/>
  <c r="JI198" i="3" s="1"/>
  <c r="JE199" i="3"/>
  <c r="IX199" i="3"/>
  <c r="JI199" i="3" s="1"/>
  <c r="JE200" i="3"/>
  <c r="IX200" i="3"/>
  <c r="JI200" i="3" s="1"/>
  <c r="IW201" i="3"/>
  <c r="IX201" i="3"/>
  <c r="JE202" i="3"/>
  <c r="IX202" i="3"/>
  <c r="JI202" i="3" s="1"/>
  <c r="JE203" i="3"/>
  <c r="IX203" i="3"/>
  <c r="JI203" i="3" s="1"/>
  <c r="JE204" i="3"/>
  <c r="IX204" i="3"/>
  <c r="JI204" i="3" s="1"/>
  <c r="JE205" i="3"/>
  <c r="IX205" i="3"/>
  <c r="JI205" i="3" s="1"/>
  <c r="JE208" i="3"/>
  <c r="IX208" i="3"/>
  <c r="JI208" i="3" s="1"/>
  <c r="JE210" i="3"/>
  <c r="IX210" i="3"/>
  <c r="JI210" i="3" s="1"/>
  <c r="JE211" i="3"/>
  <c r="IX211" i="3"/>
  <c r="JI211" i="3" s="1"/>
  <c r="JE212" i="3"/>
  <c r="IX212" i="3"/>
  <c r="JI212" i="3" s="1"/>
  <c r="JE239" i="3"/>
  <c r="IX239" i="3"/>
  <c r="JI239" i="3" s="1"/>
  <c r="JE240" i="3"/>
  <c r="IX240" i="3"/>
  <c r="JI240" i="3" s="1"/>
  <c r="JE241" i="3"/>
  <c r="IX241" i="3"/>
  <c r="JI241" i="3" s="1"/>
  <c r="JE242" i="3"/>
  <c r="IX242" i="3"/>
  <c r="JI242" i="3" s="1"/>
  <c r="JE243" i="3"/>
  <c r="IX243" i="3"/>
  <c r="JI243" i="3" s="1"/>
  <c r="JE244" i="3"/>
  <c r="IX244" i="3"/>
  <c r="JI244" i="3" s="1"/>
  <c r="JE245" i="3"/>
  <c r="IX245" i="3"/>
  <c r="JI245" i="3" s="1"/>
  <c r="JE246" i="3"/>
  <c r="IX246" i="3"/>
  <c r="JI246" i="3" s="1"/>
  <c r="JE247" i="3"/>
  <c r="IX247" i="3"/>
  <c r="JI247" i="3" s="1"/>
  <c r="JE248" i="3"/>
  <c r="IX248" i="3"/>
  <c r="JI248" i="3" s="1"/>
  <c r="JE249" i="3"/>
  <c r="IX249" i="3"/>
  <c r="JI249" i="3" s="1"/>
  <c r="IP10" i="3"/>
  <c r="II10" i="3"/>
  <c r="IT10" i="3" s="1"/>
  <c r="IP13" i="3"/>
  <c r="II13" i="3"/>
  <c r="IT13" i="3" s="1"/>
  <c r="IP14" i="3"/>
  <c r="II14" i="3"/>
  <c r="IT14" i="3" s="1"/>
  <c r="IP15" i="3"/>
  <c r="II15" i="3"/>
  <c r="IT15" i="3" s="1"/>
  <c r="IP16" i="3"/>
  <c r="II16" i="3"/>
  <c r="IT16" i="3" s="1"/>
  <c r="IP17" i="3"/>
  <c r="II17" i="3"/>
  <c r="IT17" i="3" s="1"/>
  <c r="IH22" i="3"/>
  <c r="II22" i="3"/>
  <c r="IP23" i="3"/>
  <c r="IP22" i="3" s="1"/>
  <c r="II23" i="3"/>
  <c r="IT23" i="3" s="1"/>
  <c r="IH24" i="3"/>
  <c r="II24" i="3"/>
  <c r="IP25" i="3"/>
  <c r="IP24" i="3" s="1"/>
  <c r="II25" i="3"/>
  <c r="IT25" i="3" s="1"/>
  <c r="IP27" i="3"/>
  <c r="IP28" i="3"/>
  <c r="II28" i="3"/>
  <c r="IT28" i="3" s="1"/>
  <c r="IP40" i="3"/>
  <c r="II40" i="3"/>
  <c r="IT40" i="3" s="1"/>
  <c r="IH35" i="3"/>
  <c r="II35" i="3"/>
  <c r="IP36" i="3"/>
  <c r="IP35" i="3" s="1"/>
  <c r="II36" i="3"/>
  <c r="IT36" i="3" s="1"/>
  <c r="IH41" i="3"/>
  <c r="II41" i="3"/>
  <c r="IP42" i="3"/>
  <c r="II42" i="3"/>
  <c r="IT42" i="3" s="1"/>
  <c r="IP43" i="3"/>
  <c r="II43" i="3"/>
  <c r="IT43" i="3" s="1"/>
  <c r="IH44" i="3"/>
  <c r="II44" i="3"/>
  <c r="IP45" i="3"/>
  <c r="IP44" i="3" s="1"/>
  <c r="II45" i="3"/>
  <c r="IT45" i="3" s="1"/>
  <c r="IH46" i="3"/>
  <c r="II46" i="3"/>
  <c r="IP47" i="3"/>
  <c r="II47" i="3"/>
  <c r="IT47" i="3" s="1"/>
  <c r="IP48" i="3"/>
  <c r="II48" i="3"/>
  <c r="IT48" i="3" s="1"/>
  <c r="IP51" i="3"/>
  <c r="II51" i="3"/>
  <c r="IT51" i="3" s="1"/>
  <c r="IP52" i="3"/>
  <c r="II52" i="3"/>
  <c r="IT52" i="3" s="1"/>
  <c r="IP55" i="3"/>
  <c r="II55" i="3"/>
  <c r="IT55" i="3" s="1"/>
  <c r="IP56" i="3"/>
  <c r="II56" i="3"/>
  <c r="IT56" i="3" s="1"/>
  <c r="IP50" i="3"/>
  <c r="II50" i="3"/>
  <c r="IT50" i="3" s="1"/>
  <c r="IH61" i="3"/>
  <c r="II61" i="3"/>
  <c r="IP62" i="3"/>
  <c r="II62" i="3"/>
  <c r="IT62" i="3" s="1"/>
  <c r="IP63" i="3"/>
  <c r="II63" i="3"/>
  <c r="IT63" i="3" s="1"/>
  <c r="IH64" i="3"/>
  <c r="II64" i="3"/>
  <c r="IP65" i="3"/>
  <c r="II65" i="3"/>
  <c r="IT65" i="3" s="1"/>
  <c r="IP66" i="3"/>
  <c r="II66" i="3"/>
  <c r="IT66" i="3" s="1"/>
  <c r="IP68" i="3"/>
  <c r="II68" i="3"/>
  <c r="IT68" i="3" s="1"/>
  <c r="IP69" i="3"/>
  <c r="II69" i="3"/>
  <c r="IT69" i="3" s="1"/>
  <c r="IP70" i="3"/>
  <c r="II70" i="3"/>
  <c r="IT70" i="3" s="1"/>
  <c r="IH71" i="3"/>
  <c r="II71" i="3"/>
  <c r="IP72" i="3"/>
  <c r="II72" i="3"/>
  <c r="IT72" i="3" s="1"/>
  <c r="IP73" i="3"/>
  <c r="II73" i="3"/>
  <c r="IT73" i="3" s="1"/>
  <c r="IH74" i="3"/>
  <c r="II74" i="3"/>
  <c r="IP75" i="3"/>
  <c r="IP74" i="3" s="1"/>
  <c r="II75" i="3"/>
  <c r="IT75" i="3" s="1"/>
  <c r="IH76" i="3"/>
  <c r="II76" i="3"/>
  <c r="IP77" i="3"/>
  <c r="II77" i="3"/>
  <c r="IT77" i="3" s="1"/>
  <c r="IP78" i="3"/>
  <c r="II78" i="3"/>
  <c r="IT78" i="3" s="1"/>
  <c r="IP79" i="3"/>
  <c r="II79" i="3"/>
  <c r="IT79" i="3" s="1"/>
  <c r="IP80" i="3"/>
  <c r="II80" i="3"/>
  <c r="IT80" i="3" s="1"/>
  <c r="IP88" i="3"/>
  <c r="II88" i="3"/>
  <c r="IT88" i="3" s="1"/>
  <c r="IP89" i="3"/>
  <c r="II89" i="3"/>
  <c r="IT89" i="3" s="1"/>
  <c r="IH135" i="3"/>
  <c r="II135" i="3"/>
  <c r="IP136" i="3"/>
  <c r="II136" i="3"/>
  <c r="IT136" i="3" s="1"/>
  <c r="IP137" i="3"/>
  <c r="II137" i="3"/>
  <c r="IT137" i="3" s="1"/>
  <c r="IP138" i="3"/>
  <c r="II138" i="3"/>
  <c r="IT138" i="3" s="1"/>
  <c r="IP139" i="3"/>
  <c r="II139" i="3"/>
  <c r="IT139" i="3" s="1"/>
  <c r="IP140" i="3"/>
  <c r="II140" i="3"/>
  <c r="IT140" i="3" s="1"/>
  <c r="IP141" i="3"/>
  <c r="II141" i="3"/>
  <c r="IT141" i="3" s="1"/>
  <c r="IP144" i="3"/>
  <c r="II144" i="3"/>
  <c r="IT144" i="3" s="1"/>
  <c r="IP145" i="3"/>
  <c r="II145" i="3"/>
  <c r="IT145" i="3" s="1"/>
  <c r="IP146" i="3"/>
  <c r="II146" i="3"/>
  <c r="IT146" i="3" s="1"/>
  <c r="IP147" i="3"/>
  <c r="II147" i="3"/>
  <c r="IT147" i="3" s="1"/>
  <c r="IP148" i="3"/>
  <c r="II148" i="3"/>
  <c r="IT148" i="3" s="1"/>
  <c r="IH150" i="3"/>
  <c r="II150" i="3"/>
  <c r="IP151" i="3"/>
  <c r="II151" i="3"/>
  <c r="IT151" i="3" s="1"/>
  <c r="IP152" i="3"/>
  <c r="II152" i="3"/>
  <c r="IT152" i="3" s="1"/>
  <c r="IH153" i="3"/>
  <c r="II153" i="3"/>
  <c r="IP154" i="3"/>
  <c r="IP153" i="3" s="1"/>
  <c r="II154" i="3"/>
  <c r="IT154" i="3" s="1"/>
  <c r="IH155" i="3"/>
  <c r="II155" i="3"/>
  <c r="IP156" i="3"/>
  <c r="IP155" i="3" s="1"/>
  <c r="II156" i="3"/>
  <c r="IT156" i="3" s="1"/>
  <c r="IH157" i="3"/>
  <c r="II157" i="3"/>
  <c r="IP158" i="3"/>
  <c r="II158" i="3"/>
  <c r="IT158" i="3" s="1"/>
  <c r="IP159" i="3"/>
  <c r="II159" i="3"/>
  <c r="IT159" i="3" s="1"/>
  <c r="IP160" i="3"/>
  <c r="II160" i="3"/>
  <c r="IT160" i="3" s="1"/>
  <c r="IH161" i="3"/>
  <c r="II161" i="3"/>
  <c r="IP162" i="3"/>
  <c r="IP161" i="3" s="1"/>
  <c r="II162" i="3"/>
  <c r="IT162" i="3" s="1"/>
  <c r="IH163" i="3"/>
  <c r="II163" i="3"/>
  <c r="IP164" i="3"/>
  <c r="IP163" i="3" s="1"/>
  <c r="II164" i="3"/>
  <c r="IT164" i="3" s="1"/>
  <c r="IH165" i="3"/>
  <c r="II165" i="3"/>
  <c r="IP166" i="3"/>
  <c r="IP165" i="3" s="1"/>
  <c r="II166" i="3"/>
  <c r="IT166" i="3" s="1"/>
  <c r="IH167" i="3"/>
  <c r="II167" i="3"/>
  <c r="IP168" i="3"/>
  <c r="II168" i="3"/>
  <c r="IT168" i="3" s="1"/>
  <c r="IP169" i="3"/>
  <c r="II169" i="3"/>
  <c r="IT169" i="3" s="1"/>
  <c r="IP170" i="3"/>
  <c r="II170" i="3"/>
  <c r="IT170" i="3" s="1"/>
  <c r="IP171" i="3"/>
  <c r="II171" i="3"/>
  <c r="IT171" i="3" s="1"/>
  <c r="IH172" i="3"/>
  <c r="II172" i="3"/>
  <c r="IP173" i="3"/>
  <c r="II173" i="3"/>
  <c r="IT173" i="3" s="1"/>
  <c r="IP174" i="3"/>
  <c r="II174" i="3"/>
  <c r="IT174" i="3" s="1"/>
  <c r="IP175" i="3"/>
  <c r="II175" i="3"/>
  <c r="IT175" i="3" s="1"/>
  <c r="IP176" i="3"/>
  <c r="II176" i="3"/>
  <c r="IT176" i="3" s="1"/>
  <c r="IP177" i="3"/>
  <c r="II177" i="3"/>
  <c r="IT177" i="3" s="1"/>
  <c r="IP178" i="3"/>
  <c r="II178" i="3"/>
  <c r="IT178" i="3" s="1"/>
  <c r="IH179" i="3"/>
  <c r="II179" i="3"/>
  <c r="IP180" i="3"/>
  <c r="II180" i="3"/>
  <c r="IT180" i="3" s="1"/>
  <c r="IP181" i="3"/>
  <c r="II181" i="3"/>
  <c r="IT181" i="3" s="1"/>
  <c r="IP182" i="3"/>
  <c r="II182" i="3"/>
  <c r="IT182" i="3" s="1"/>
  <c r="IP183" i="3"/>
  <c r="II183" i="3"/>
  <c r="IT183" i="3" s="1"/>
  <c r="IP184" i="3"/>
  <c r="II184" i="3"/>
  <c r="IT184" i="3" s="1"/>
  <c r="IP185" i="3"/>
  <c r="II185" i="3"/>
  <c r="IT185" i="3" s="1"/>
  <c r="IH186" i="3"/>
  <c r="II186" i="3"/>
  <c r="IP187" i="3"/>
  <c r="II187" i="3"/>
  <c r="IT187" i="3" s="1"/>
  <c r="IP188" i="3"/>
  <c r="II188" i="3"/>
  <c r="IT188" i="3" s="1"/>
  <c r="IP189" i="3"/>
  <c r="II189" i="3"/>
  <c r="IT189" i="3" s="1"/>
  <c r="IP190" i="3"/>
  <c r="II190" i="3"/>
  <c r="IT190" i="3" s="1"/>
  <c r="IP191" i="3"/>
  <c r="II191" i="3"/>
  <c r="IT191" i="3" s="1"/>
  <c r="IP192" i="3"/>
  <c r="II192" i="3"/>
  <c r="IT192" i="3" s="1"/>
  <c r="IP193" i="3"/>
  <c r="II193" i="3"/>
  <c r="IT193" i="3" s="1"/>
  <c r="IP194" i="3"/>
  <c r="II194" i="3"/>
  <c r="IT194" i="3" s="1"/>
  <c r="IH195" i="3"/>
  <c r="II195" i="3"/>
  <c r="IP196" i="3"/>
  <c r="IP195" i="3" s="1"/>
  <c r="II196" i="3"/>
  <c r="IT196" i="3" s="1"/>
  <c r="IH197" i="3"/>
  <c r="II197" i="3"/>
  <c r="IP198" i="3"/>
  <c r="II198" i="3"/>
  <c r="IT198" i="3" s="1"/>
  <c r="IP199" i="3"/>
  <c r="II199" i="3"/>
  <c r="IT199" i="3" s="1"/>
  <c r="IP200" i="3"/>
  <c r="II200" i="3"/>
  <c r="IT200" i="3" s="1"/>
  <c r="IH201" i="3"/>
  <c r="II201" i="3"/>
  <c r="IP202" i="3"/>
  <c r="II202" i="3"/>
  <c r="IT202" i="3" s="1"/>
  <c r="IP203" i="3"/>
  <c r="II203" i="3"/>
  <c r="IT203" i="3" s="1"/>
  <c r="IP204" i="3"/>
  <c r="II204" i="3"/>
  <c r="IT204" i="3" s="1"/>
  <c r="IP205" i="3"/>
  <c r="II205" i="3"/>
  <c r="IT205" i="3" s="1"/>
  <c r="IP208" i="3"/>
  <c r="II208" i="3"/>
  <c r="IT208" i="3" s="1"/>
  <c r="IP210" i="3"/>
  <c r="II210" i="3"/>
  <c r="IT210" i="3" s="1"/>
  <c r="IP211" i="3"/>
  <c r="II211" i="3"/>
  <c r="IT211" i="3" s="1"/>
  <c r="IP212" i="3"/>
  <c r="II212" i="3"/>
  <c r="IT212" i="3" s="1"/>
  <c r="IP239" i="3"/>
  <c r="II239" i="3"/>
  <c r="IT239" i="3" s="1"/>
  <c r="IP240" i="3"/>
  <c r="II240" i="3"/>
  <c r="IT240" i="3" s="1"/>
  <c r="IP241" i="3"/>
  <c r="II241" i="3"/>
  <c r="IT241" i="3" s="1"/>
  <c r="IP242" i="3"/>
  <c r="II242" i="3"/>
  <c r="IT242" i="3" s="1"/>
  <c r="IP243" i="3"/>
  <c r="II243" i="3"/>
  <c r="IT243" i="3" s="1"/>
  <c r="IP244" i="3"/>
  <c r="II244" i="3"/>
  <c r="IT244" i="3" s="1"/>
  <c r="IP245" i="3"/>
  <c r="II245" i="3"/>
  <c r="IT245" i="3" s="1"/>
  <c r="IP246" i="3"/>
  <c r="II246" i="3"/>
  <c r="IT246" i="3" s="1"/>
  <c r="IP247" i="3"/>
  <c r="II247" i="3"/>
  <c r="IT247" i="3" s="1"/>
  <c r="IP248" i="3"/>
  <c r="II248" i="3"/>
  <c r="IT248" i="3" s="1"/>
  <c r="IP249" i="3"/>
  <c r="II249" i="3"/>
  <c r="IT249" i="3" s="1"/>
  <c r="HT10" i="3"/>
  <c r="IE10" i="3" s="1"/>
  <c r="HT13" i="3"/>
  <c r="IE13" i="3" s="1"/>
  <c r="HT14" i="3"/>
  <c r="IE14" i="3" s="1"/>
  <c r="HT15" i="3"/>
  <c r="IE15" i="3" s="1"/>
  <c r="HT16" i="3"/>
  <c r="IE16" i="3" s="1"/>
  <c r="HT17" i="3"/>
  <c r="IE17" i="3" s="1"/>
  <c r="HS22" i="3"/>
  <c r="HT22" i="3"/>
  <c r="HT23" i="3"/>
  <c r="IE23" i="3" s="1"/>
  <c r="HS24" i="3"/>
  <c r="HT24" i="3"/>
  <c r="HT25" i="3"/>
  <c r="IE25" i="3" s="1"/>
  <c r="HT28" i="3"/>
  <c r="IE28" i="3" s="1"/>
  <c r="HT40" i="3"/>
  <c r="IE40" i="3" s="1"/>
  <c r="HS35" i="3"/>
  <c r="HT35" i="3"/>
  <c r="HT36" i="3"/>
  <c r="IE36" i="3" s="1"/>
  <c r="HS41" i="3"/>
  <c r="HT41" i="3"/>
  <c r="HT42" i="3"/>
  <c r="IE42" i="3" s="1"/>
  <c r="HT43" i="3"/>
  <c r="IE43" i="3" s="1"/>
  <c r="HS44" i="3"/>
  <c r="HT44" i="3"/>
  <c r="HT45" i="3"/>
  <c r="IE45" i="3" s="1"/>
  <c r="HS46" i="3"/>
  <c r="HT46" i="3"/>
  <c r="HT47" i="3"/>
  <c r="IE47" i="3" s="1"/>
  <c r="HT48" i="3"/>
  <c r="IE48" i="3" s="1"/>
  <c r="HT51" i="3"/>
  <c r="IE51" i="3" s="1"/>
  <c r="HT52" i="3"/>
  <c r="IE52" i="3" s="1"/>
  <c r="HT55" i="3"/>
  <c r="IE55" i="3" s="1"/>
  <c r="HT56" i="3"/>
  <c r="IE56" i="3" s="1"/>
  <c r="HT50" i="3"/>
  <c r="IE50" i="3" s="1"/>
  <c r="HS61" i="3"/>
  <c r="HT61" i="3"/>
  <c r="HT62" i="3"/>
  <c r="IE62" i="3" s="1"/>
  <c r="HT63" i="3"/>
  <c r="IE63" i="3" s="1"/>
  <c r="HS64" i="3"/>
  <c r="HT64" i="3"/>
  <c r="HT65" i="3"/>
  <c r="IE65" i="3" s="1"/>
  <c r="HT66" i="3"/>
  <c r="IE66" i="3" s="1"/>
  <c r="HT68" i="3"/>
  <c r="IE68" i="3" s="1"/>
  <c r="HT69" i="3"/>
  <c r="IE69" i="3" s="1"/>
  <c r="HT70" i="3"/>
  <c r="IE70" i="3" s="1"/>
  <c r="HS71" i="3"/>
  <c r="HT71" i="3"/>
  <c r="HT72" i="3"/>
  <c r="IE72" i="3" s="1"/>
  <c r="HT73" i="3"/>
  <c r="IE73" i="3" s="1"/>
  <c r="HS74" i="3"/>
  <c r="HT74" i="3"/>
  <c r="HT75" i="3"/>
  <c r="IE75" i="3" s="1"/>
  <c r="HS76" i="3"/>
  <c r="HT76" i="3"/>
  <c r="HT77" i="3"/>
  <c r="IE77" i="3" s="1"/>
  <c r="HT78" i="3"/>
  <c r="IE78" i="3" s="1"/>
  <c r="HT79" i="3"/>
  <c r="IE79" i="3" s="1"/>
  <c r="HT80" i="3"/>
  <c r="IE80" i="3" s="1"/>
  <c r="HT88" i="3"/>
  <c r="IE88" i="3" s="1"/>
  <c r="HT89" i="3"/>
  <c r="IE89" i="3" s="1"/>
  <c r="HS135" i="3"/>
  <c r="HT135" i="3"/>
  <c r="HT136" i="3"/>
  <c r="IE136" i="3" s="1"/>
  <c r="HT137" i="3"/>
  <c r="IE137" i="3" s="1"/>
  <c r="HT138" i="3"/>
  <c r="IE138" i="3" s="1"/>
  <c r="HT139" i="3"/>
  <c r="IE139" i="3" s="1"/>
  <c r="HT140" i="3"/>
  <c r="IE140" i="3" s="1"/>
  <c r="HT141" i="3"/>
  <c r="IE141" i="3" s="1"/>
  <c r="HT144" i="3"/>
  <c r="IE144" i="3" s="1"/>
  <c r="HT145" i="3"/>
  <c r="IE145" i="3" s="1"/>
  <c r="HT146" i="3"/>
  <c r="IE146" i="3" s="1"/>
  <c r="HT147" i="3"/>
  <c r="IE147" i="3" s="1"/>
  <c r="HT148" i="3"/>
  <c r="IE148" i="3" s="1"/>
  <c r="HS150" i="3"/>
  <c r="HT150" i="3"/>
  <c r="HT151" i="3"/>
  <c r="IE151" i="3" s="1"/>
  <c r="HT152" i="3"/>
  <c r="IE152" i="3" s="1"/>
  <c r="HS153" i="3"/>
  <c r="HT153" i="3"/>
  <c r="HT154" i="3"/>
  <c r="IE154" i="3" s="1"/>
  <c r="HS155" i="3"/>
  <c r="HT155" i="3"/>
  <c r="HT156" i="3"/>
  <c r="IE156" i="3" s="1"/>
  <c r="HS157" i="3"/>
  <c r="HT157" i="3"/>
  <c r="HT158" i="3"/>
  <c r="IE158" i="3" s="1"/>
  <c r="HT159" i="3"/>
  <c r="IE159" i="3" s="1"/>
  <c r="HT160" i="3"/>
  <c r="IE160" i="3" s="1"/>
  <c r="HS161" i="3"/>
  <c r="HT161" i="3"/>
  <c r="HT162" i="3"/>
  <c r="IE162" i="3" s="1"/>
  <c r="HS163" i="3"/>
  <c r="HT163" i="3"/>
  <c r="HT164" i="3"/>
  <c r="IE164" i="3" s="1"/>
  <c r="HS165" i="3"/>
  <c r="HT165" i="3"/>
  <c r="HT166" i="3"/>
  <c r="IE166" i="3" s="1"/>
  <c r="HS167" i="3"/>
  <c r="HT167" i="3"/>
  <c r="HT168" i="3"/>
  <c r="IE168" i="3" s="1"/>
  <c r="HT169" i="3"/>
  <c r="IE169" i="3" s="1"/>
  <c r="HT170" i="3"/>
  <c r="IE170" i="3" s="1"/>
  <c r="HT171" i="3"/>
  <c r="IE171" i="3" s="1"/>
  <c r="HS172" i="3"/>
  <c r="HT172" i="3"/>
  <c r="HT173" i="3"/>
  <c r="IE173" i="3" s="1"/>
  <c r="HT174" i="3"/>
  <c r="IE174" i="3" s="1"/>
  <c r="HT175" i="3"/>
  <c r="IE175" i="3" s="1"/>
  <c r="HT176" i="3"/>
  <c r="IE176" i="3" s="1"/>
  <c r="HT177" i="3"/>
  <c r="IE177" i="3" s="1"/>
  <c r="HT178" i="3"/>
  <c r="IE178" i="3" s="1"/>
  <c r="HS179" i="3"/>
  <c r="HT179" i="3"/>
  <c r="HT180" i="3"/>
  <c r="IE180" i="3" s="1"/>
  <c r="HT181" i="3"/>
  <c r="IE181" i="3" s="1"/>
  <c r="HT182" i="3"/>
  <c r="IE182" i="3" s="1"/>
  <c r="HT183" i="3"/>
  <c r="IE183" i="3" s="1"/>
  <c r="HT184" i="3"/>
  <c r="IE184" i="3" s="1"/>
  <c r="HT185" i="3"/>
  <c r="IE185" i="3" s="1"/>
  <c r="HS186" i="3"/>
  <c r="HT186" i="3"/>
  <c r="HT187" i="3"/>
  <c r="IE187" i="3" s="1"/>
  <c r="HT188" i="3"/>
  <c r="IE188" i="3" s="1"/>
  <c r="HT189" i="3"/>
  <c r="IE189" i="3" s="1"/>
  <c r="HT190" i="3"/>
  <c r="IE190" i="3" s="1"/>
  <c r="HT191" i="3"/>
  <c r="IE191" i="3" s="1"/>
  <c r="HT192" i="3"/>
  <c r="IE192" i="3" s="1"/>
  <c r="HT193" i="3"/>
  <c r="IE193" i="3" s="1"/>
  <c r="HT194" i="3"/>
  <c r="IE194" i="3" s="1"/>
  <c r="HS195" i="3"/>
  <c r="HT195" i="3"/>
  <c r="HT196" i="3"/>
  <c r="IE196" i="3" s="1"/>
  <c r="HS197" i="3"/>
  <c r="HT197" i="3"/>
  <c r="HT198" i="3"/>
  <c r="IE198" i="3" s="1"/>
  <c r="HT199" i="3"/>
  <c r="IE199" i="3" s="1"/>
  <c r="HT200" i="3"/>
  <c r="IE200" i="3" s="1"/>
  <c r="HS201" i="3"/>
  <c r="HT201" i="3"/>
  <c r="HT202" i="3"/>
  <c r="IE202" i="3" s="1"/>
  <c r="HT203" i="3"/>
  <c r="IE203" i="3" s="1"/>
  <c r="HT204" i="3"/>
  <c r="IE204" i="3" s="1"/>
  <c r="HT205" i="3"/>
  <c r="IE205" i="3" s="1"/>
  <c r="HT208" i="3"/>
  <c r="IE208" i="3" s="1"/>
  <c r="HT210" i="3"/>
  <c r="IE210" i="3" s="1"/>
  <c r="HT211" i="3"/>
  <c r="IE211" i="3" s="1"/>
  <c r="HT212" i="3"/>
  <c r="IE212" i="3" s="1"/>
  <c r="HT239" i="3"/>
  <c r="IE239" i="3" s="1"/>
  <c r="HT240" i="3"/>
  <c r="IE240" i="3" s="1"/>
  <c r="HT241" i="3"/>
  <c r="IE241" i="3" s="1"/>
  <c r="HT242" i="3"/>
  <c r="IE242" i="3" s="1"/>
  <c r="HT243" i="3"/>
  <c r="IE243" i="3" s="1"/>
  <c r="HT244" i="3"/>
  <c r="IE244" i="3" s="1"/>
  <c r="HT245" i="3"/>
  <c r="IE245" i="3" s="1"/>
  <c r="HT246" i="3"/>
  <c r="IE246" i="3" s="1"/>
  <c r="HT247" i="3"/>
  <c r="IE247" i="3" s="1"/>
  <c r="HT248" i="3"/>
  <c r="IE248" i="3" s="1"/>
  <c r="HT249" i="3"/>
  <c r="IE249" i="3" s="1"/>
  <c r="HL10" i="3"/>
  <c r="HE10" i="3"/>
  <c r="HP10" i="3" s="1"/>
  <c r="HL13" i="3"/>
  <c r="HE13" i="3"/>
  <c r="HP13" i="3" s="1"/>
  <c r="HL14" i="3"/>
  <c r="HE14" i="3"/>
  <c r="HP14" i="3" s="1"/>
  <c r="HL15" i="3"/>
  <c r="HE15" i="3"/>
  <c r="HP15" i="3" s="1"/>
  <c r="HL16" i="3"/>
  <c r="HE16" i="3"/>
  <c r="HP16" i="3" s="1"/>
  <c r="HL17" i="3"/>
  <c r="HE17" i="3"/>
  <c r="HP17" i="3" s="1"/>
  <c r="HD22" i="3"/>
  <c r="HE22" i="3"/>
  <c r="HL23" i="3"/>
  <c r="HL22" i="3" s="1"/>
  <c r="HE23" i="3"/>
  <c r="HP23" i="3" s="1"/>
  <c r="HD24" i="3"/>
  <c r="HE24" i="3"/>
  <c r="HL25" i="3"/>
  <c r="HL24" i="3" s="1"/>
  <c r="HE25" i="3"/>
  <c r="HP25" i="3" s="1"/>
  <c r="HL27" i="3"/>
  <c r="HL28" i="3"/>
  <c r="HE28" i="3"/>
  <c r="HP28" i="3" s="1"/>
  <c r="HL40" i="3"/>
  <c r="HE40" i="3"/>
  <c r="HP40" i="3" s="1"/>
  <c r="HD35" i="3"/>
  <c r="HE35" i="3"/>
  <c r="HL36" i="3"/>
  <c r="HL35" i="3" s="1"/>
  <c r="HE36" i="3"/>
  <c r="HP36" i="3" s="1"/>
  <c r="HD41" i="3"/>
  <c r="HE41" i="3"/>
  <c r="HL42" i="3"/>
  <c r="HE42" i="3"/>
  <c r="HP42" i="3" s="1"/>
  <c r="HL43" i="3"/>
  <c r="HE43" i="3"/>
  <c r="HP43" i="3" s="1"/>
  <c r="HD44" i="3"/>
  <c r="HE44" i="3"/>
  <c r="HL45" i="3"/>
  <c r="HL44" i="3" s="1"/>
  <c r="HE45" i="3"/>
  <c r="HP45" i="3" s="1"/>
  <c r="HD46" i="3"/>
  <c r="HE46" i="3"/>
  <c r="HL47" i="3"/>
  <c r="HE47" i="3"/>
  <c r="HP47" i="3" s="1"/>
  <c r="HL48" i="3"/>
  <c r="HE48" i="3"/>
  <c r="HP48" i="3" s="1"/>
  <c r="HL51" i="3"/>
  <c r="HE51" i="3"/>
  <c r="HP51" i="3" s="1"/>
  <c r="HL52" i="3"/>
  <c r="HE52" i="3"/>
  <c r="HP52" i="3" s="1"/>
  <c r="HL55" i="3"/>
  <c r="HE55" i="3"/>
  <c r="HP55" i="3" s="1"/>
  <c r="HL56" i="3"/>
  <c r="HE56" i="3"/>
  <c r="HP56" i="3" s="1"/>
  <c r="HL50" i="3"/>
  <c r="HE50" i="3"/>
  <c r="HP50" i="3" s="1"/>
  <c r="HD61" i="3"/>
  <c r="HE61" i="3"/>
  <c r="HL62" i="3"/>
  <c r="HE62" i="3"/>
  <c r="HP62" i="3" s="1"/>
  <c r="HL63" i="3"/>
  <c r="HE63" i="3"/>
  <c r="HP63" i="3" s="1"/>
  <c r="HD64" i="3"/>
  <c r="HE64" i="3"/>
  <c r="HL65" i="3"/>
  <c r="HE65" i="3"/>
  <c r="HP65" i="3" s="1"/>
  <c r="HL66" i="3"/>
  <c r="HE66" i="3"/>
  <c r="HP66" i="3" s="1"/>
  <c r="HL68" i="3"/>
  <c r="HE68" i="3"/>
  <c r="HP68" i="3" s="1"/>
  <c r="HL69" i="3"/>
  <c r="HE69" i="3"/>
  <c r="HP69" i="3" s="1"/>
  <c r="HL70" i="3"/>
  <c r="HE70" i="3"/>
  <c r="HP70" i="3" s="1"/>
  <c r="HD71" i="3"/>
  <c r="HE71" i="3"/>
  <c r="HL72" i="3"/>
  <c r="HE72" i="3"/>
  <c r="HP72" i="3" s="1"/>
  <c r="HL73" i="3"/>
  <c r="HE73" i="3"/>
  <c r="HP73" i="3" s="1"/>
  <c r="HD74" i="3"/>
  <c r="HE74" i="3"/>
  <c r="HL75" i="3"/>
  <c r="HL74" i="3" s="1"/>
  <c r="HE75" i="3"/>
  <c r="HP75" i="3" s="1"/>
  <c r="HD76" i="3"/>
  <c r="HE76" i="3"/>
  <c r="HL77" i="3"/>
  <c r="HE77" i="3"/>
  <c r="HP77" i="3" s="1"/>
  <c r="HL78" i="3"/>
  <c r="HE78" i="3"/>
  <c r="HP78" i="3" s="1"/>
  <c r="HL79" i="3"/>
  <c r="HE79" i="3"/>
  <c r="HP79" i="3" s="1"/>
  <c r="HL80" i="3"/>
  <c r="HE80" i="3"/>
  <c r="HP80" i="3" s="1"/>
  <c r="HL88" i="3"/>
  <c r="HE88" i="3"/>
  <c r="HP88" i="3" s="1"/>
  <c r="HL89" i="3"/>
  <c r="HE89" i="3"/>
  <c r="HP89" i="3" s="1"/>
  <c r="HD135" i="3"/>
  <c r="HE135" i="3"/>
  <c r="HL136" i="3"/>
  <c r="HE136" i="3"/>
  <c r="HP136" i="3" s="1"/>
  <c r="HL137" i="3"/>
  <c r="HE137" i="3"/>
  <c r="HP137" i="3" s="1"/>
  <c r="HL138" i="3"/>
  <c r="HE138" i="3"/>
  <c r="HP138" i="3" s="1"/>
  <c r="HL139" i="3"/>
  <c r="HE139" i="3"/>
  <c r="HP139" i="3" s="1"/>
  <c r="HL140" i="3"/>
  <c r="HE140" i="3"/>
  <c r="HP140" i="3" s="1"/>
  <c r="HL141" i="3"/>
  <c r="HE141" i="3"/>
  <c r="HP141" i="3" s="1"/>
  <c r="HL144" i="3"/>
  <c r="HE144" i="3"/>
  <c r="HP144" i="3" s="1"/>
  <c r="HL145" i="3"/>
  <c r="HE145" i="3"/>
  <c r="HP145" i="3" s="1"/>
  <c r="HL146" i="3"/>
  <c r="HE146" i="3"/>
  <c r="HP146" i="3" s="1"/>
  <c r="HL147" i="3"/>
  <c r="HE147" i="3"/>
  <c r="HP147" i="3" s="1"/>
  <c r="HL148" i="3"/>
  <c r="HE148" i="3"/>
  <c r="HP148" i="3" s="1"/>
  <c r="HD150" i="3"/>
  <c r="HE150" i="3"/>
  <c r="HL151" i="3"/>
  <c r="HE151" i="3"/>
  <c r="HP151" i="3" s="1"/>
  <c r="HL152" i="3"/>
  <c r="HE152" i="3"/>
  <c r="HP152" i="3" s="1"/>
  <c r="HD153" i="3"/>
  <c r="HE153" i="3"/>
  <c r="HL154" i="3"/>
  <c r="HL153" i="3" s="1"/>
  <c r="HE154" i="3"/>
  <c r="HP154" i="3" s="1"/>
  <c r="HD155" i="3"/>
  <c r="HE155" i="3"/>
  <c r="HL156" i="3"/>
  <c r="HL155" i="3" s="1"/>
  <c r="HE156" i="3"/>
  <c r="HP156" i="3" s="1"/>
  <c r="HD157" i="3"/>
  <c r="HE157" i="3"/>
  <c r="HL158" i="3"/>
  <c r="HE158" i="3"/>
  <c r="HP158" i="3" s="1"/>
  <c r="HL159" i="3"/>
  <c r="HE159" i="3"/>
  <c r="HP159" i="3" s="1"/>
  <c r="HL160" i="3"/>
  <c r="HE160" i="3"/>
  <c r="HP160" i="3" s="1"/>
  <c r="HD161" i="3"/>
  <c r="HE161" i="3"/>
  <c r="HL162" i="3"/>
  <c r="HL161" i="3" s="1"/>
  <c r="HE162" i="3"/>
  <c r="HP162" i="3" s="1"/>
  <c r="HD163" i="3"/>
  <c r="HE163" i="3"/>
  <c r="HL164" i="3"/>
  <c r="HL163" i="3" s="1"/>
  <c r="HE164" i="3"/>
  <c r="HP164" i="3" s="1"/>
  <c r="HD165" i="3"/>
  <c r="HE165" i="3"/>
  <c r="HL166" i="3"/>
  <c r="HL165" i="3" s="1"/>
  <c r="HE166" i="3"/>
  <c r="HP166" i="3" s="1"/>
  <c r="HD167" i="3"/>
  <c r="HE167" i="3"/>
  <c r="HL168" i="3"/>
  <c r="HE168" i="3"/>
  <c r="HP168" i="3" s="1"/>
  <c r="HL169" i="3"/>
  <c r="HE169" i="3"/>
  <c r="HP169" i="3" s="1"/>
  <c r="HL170" i="3"/>
  <c r="HE170" i="3"/>
  <c r="HP170" i="3" s="1"/>
  <c r="HL171" i="3"/>
  <c r="HE171" i="3"/>
  <c r="HP171" i="3" s="1"/>
  <c r="HD172" i="3"/>
  <c r="HE172" i="3"/>
  <c r="HL173" i="3"/>
  <c r="HE173" i="3"/>
  <c r="HP173" i="3" s="1"/>
  <c r="HL174" i="3"/>
  <c r="HE174" i="3"/>
  <c r="HP174" i="3" s="1"/>
  <c r="HL175" i="3"/>
  <c r="HE175" i="3"/>
  <c r="HP175" i="3" s="1"/>
  <c r="HL176" i="3"/>
  <c r="HE176" i="3"/>
  <c r="HP176" i="3" s="1"/>
  <c r="HL177" i="3"/>
  <c r="HE177" i="3"/>
  <c r="HP177" i="3" s="1"/>
  <c r="HL178" i="3"/>
  <c r="HE178" i="3"/>
  <c r="HP178" i="3" s="1"/>
  <c r="HD179" i="3"/>
  <c r="HE179" i="3"/>
  <c r="HL180" i="3"/>
  <c r="HE180" i="3"/>
  <c r="HP180" i="3" s="1"/>
  <c r="HL181" i="3"/>
  <c r="HE181" i="3"/>
  <c r="HP181" i="3" s="1"/>
  <c r="HL182" i="3"/>
  <c r="HE182" i="3"/>
  <c r="HP182" i="3" s="1"/>
  <c r="HL183" i="3"/>
  <c r="HE183" i="3"/>
  <c r="HP183" i="3" s="1"/>
  <c r="HL184" i="3"/>
  <c r="HE184" i="3"/>
  <c r="HP184" i="3" s="1"/>
  <c r="HL185" i="3"/>
  <c r="HE185" i="3"/>
  <c r="HP185" i="3" s="1"/>
  <c r="HD186" i="3"/>
  <c r="HE186" i="3"/>
  <c r="HL187" i="3"/>
  <c r="HE187" i="3"/>
  <c r="HP187" i="3" s="1"/>
  <c r="HL188" i="3"/>
  <c r="HE188" i="3"/>
  <c r="HP188" i="3" s="1"/>
  <c r="HL189" i="3"/>
  <c r="HE189" i="3"/>
  <c r="HP189" i="3" s="1"/>
  <c r="HL190" i="3"/>
  <c r="HE190" i="3"/>
  <c r="HP190" i="3" s="1"/>
  <c r="HL191" i="3"/>
  <c r="HE191" i="3"/>
  <c r="HP191" i="3" s="1"/>
  <c r="HL192" i="3"/>
  <c r="HE192" i="3"/>
  <c r="HP192" i="3" s="1"/>
  <c r="HL193" i="3"/>
  <c r="HE193" i="3"/>
  <c r="HP193" i="3" s="1"/>
  <c r="HL194" i="3"/>
  <c r="HE194" i="3"/>
  <c r="HP194" i="3" s="1"/>
  <c r="HD195" i="3"/>
  <c r="HE195" i="3"/>
  <c r="HL196" i="3"/>
  <c r="HL195" i="3" s="1"/>
  <c r="HE196" i="3"/>
  <c r="HP196" i="3" s="1"/>
  <c r="HD197" i="3"/>
  <c r="HE197" i="3"/>
  <c r="HL198" i="3"/>
  <c r="HE198" i="3"/>
  <c r="HP198" i="3" s="1"/>
  <c r="HL199" i="3"/>
  <c r="HE199" i="3"/>
  <c r="HP199" i="3" s="1"/>
  <c r="HL200" i="3"/>
  <c r="HE200" i="3"/>
  <c r="HP200" i="3" s="1"/>
  <c r="HD201" i="3"/>
  <c r="HE201" i="3"/>
  <c r="HL202" i="3"/>
  <c r="HE202" i="3"/>
  <c r="HP202" i="3" s="1"/>
  <c r="HL203" i="3"/>
  <c r="HE203" i="3"/>
  <c r="HP203" i="3" s="1"/>
  <c r="HL204" i="3"/>
  <c r="HE204" i="3"/>
  <c r="HP204" i="3" s="1"/>
  <c r="HL205" i="3"/>
  <c r="HE205" i="3"/>
  <c r="HP205" i="3" s="1"/>
  <c r="HL208" i="3"/>
  <c r="HE208" i="3"/>
  <c r="HP208" i="3" s="1"/>
  <c r="HL210" i="3"/>
  <c r="HE210" i="3"/>
  <c r="HP210" i="3" s="1"/>
  <c r="HL211" i="3"/>
  <c r="HE211" i="3"/>
  <c r="HP211" i="3" s="1"/>
  <c r="HL212" i="3"/>
  <c r="HE212" i="3"/>
  <c r="HP212" i="3" s="1"/>
  <c r="HL239" i="3"/>
  <c r="HE239" i="3"/>
  <c r="HP239" i="3" s="1"/>
  <c r="HL240" i="3"/>
  <c r="HE240" i="3"/>
  <c r="HP240" i="3" s="1"/>
  <c r="HL241" i="3"/>
  <c r="HE241" i="3"/>
  <c r="HP241" i="3" s="1"/>
  <c r="HL242" i="3"/>
  <c r="HE242" i="3"/>
  <c r="HP242" i="3" s="1"/>
  <c r="HL243" i="3"/>
  <c r="HE243" i="3"/>
  <c r="HP243" i="3" s="1"/>
  <c r="HL244" i="3"/>
  <c r="HE244" i="3"/>
  <c r="HP244" i="3" s="1"/>
  <c r="HL245" i="3"/>
  <c r="HE245" i="3"/>
  <c r="HP245" i="3" s="1"/>
  <c r="HL246" i="3"/>
  <c r="HE246" i="3"/>
  <c r="HP246" i="3" s="1"/>
  <c r="HL247" i="3"/>
  <c r="HE247" i="3"/>
  <c r="HP247" i="3" s="1"/>
  <c r="HL248" i="3"/>
  <c r="HE248" i="3"/>
  <c r="HP248" i="3" s="1"/>
  <c r="HL249" i="3"/>
  <c r="HE249" i="3"/>
  <c r="HP249" i="3" s="1"/>
  <c r="GP10" i="3"/>
  <c r="HA10" i="3" s="1"/>
  <c r="GP13" i="3"/>
  <c r="HA13" i="3" s="1"/>
  <c r="GP14" i="3"/>
  <c r="HA14" i="3" s="1"/>
  <c r="GP15" i="3"/>
  <c r="HA15" i="3" s="1"/>
  <c r="GP16" i="3"/>
  <c r="HA16" i="3" s="1"/>
  <c r="GP17" i="3"/>
  <c r="HA17" i="3" s="1"/>
  <c r="GO22" i="3"/>
  <c r="GP22" i="3"/>
  <c r="GP23" i="3"/>
  <c r="HA23" i="3" s="1"/>
  <c r="GO24" i="3"/>
  <c r="GP24" i="3"/>
  <c r="GP25" i="3"/>
  <c r="HA25" i="3" s="1"/>
  <c r="GP28" i="3"/>
  <c r="HA28" i="3" s="1"/>
  <c r="GP40" i="3"/>
  <c r="HA40" i="3" s="1"/>
  <c r="GO35" i="3"/>
  <c r="GP35" i="3"/>
  <c r="GP36" i="3"/>
  <c r="HA36" i="3" s="1"/>
  <c r="GO41" i="3"/>
  <c r="GP41" i="3"/>
  <c r="GP42" i="3"/>
  <c r="HA42" i="3" s="1"/>
  <c r="GP43" i="3"/>
  <c r="HA43" i="3" s="1"/>
  <c r="GO44" i="3"/>
  <c r="GP44" i="3"/>
  <c r="GP45" i="3"/>
  <c r="HA45" i="3" s="1"/>
  <c r="GO46" i="3"/>
  <c r="GP46" i="3"/>
  <c r="GP47" i="3"/>
  <c r="HA47" i="3" s="1"/>
  <c r="GP48" i="3"/>
  <c r="HA48" i="3" s="1"/>
  <c r="GP51" i="3"/>
  <c r="HA51" i="3" s="1"/>
  <c r="GP52" i="3"/>
  <c r="HA52" i="3" s="1"/>
  <c r="GP55" i="3"/>
  <c r="HA55" i="3" s="1"/>
  <c r="GP56" i="3"/>
  <c r="HA56" i="3" s="1"/>
  <c r="GP50" i="3"/>
  <c r="HA50" i="3" s="1"/>
  <c r="GO61" i="3"/>
  <c r="GP61" i="3"/>
  <c r="GP62" i="3"/>
  <c r="HA62" i="3" s="1"/>
  <c r="GP63" i="3"/>
  <c r="HA63" i="3" s="1"/>
  <c r="GO64" i="3"/>
  <c r="GP64" i="3"/>
  <c r="GP65" i="3"/>
  <c r="HA65" i="3" s="1"/>
  <c r="GP66" i="3"/>
  <c r="HA66" i="3" s="1"/>
  <c r="GP68" i="3"/>
  <c r="HA68" i="3" s="1"/>
  <c r="GP69" i="3"/>
  <c r="HA69" i="3" s="1"/>
  <c r="GP70" i="3"/>
  <c r="HA70" i="3" s="1"/>
  <c r="GO71" i="3"/>
  <c r="GP71" i="3"/>
  <c r="GP72" i="3"/>
  <c r="HA72" i="3" s="1"/>
  <c r="GP73" i="3"/>
  <c r="HA73" i="3" s="1"/>
  <c r="GO74" i="3"/>
  <c r="GP74" i="3"/>
  <c r="GP75" i="3"/>
  <c r="HA75" i="3" s="1"/>
  <c r="GO76" i="3"/>
  <c r="GP76" i="3"/>
  <c r="GP77" i="3"/>
  <c r="HA77" i="3" s="1"/>
  <c r="GP78" i="3"/>
  <c r="HA78" i="3" s="1"/>
  <c r="GP79" i="3"/>
  <c r="HA79" i="3" s="1"/>
  <c r="GP80" i="3"/>
  <c r="HA80" i="3" s="1"/>
  <c r="GP88" i="3"/>
  <c r="HA88" i="3" s="1"/>
  <c r="GP89" i="3"/>
  <c r="HA89" i="3" s="1"/>
  <c r="GO135" i="3"/>
  <c r="GP135" i="3"/>
  <c r="GP136" i="3"/>
  <c r="HA136" i="3" s="1"/>
  <c r="GP137" i="3"/>
  <c r="HA137" i="3" s="1"/>
  <c r="GP138" i="3"/>
  <c r="HA138" i="3" s="1"/>
  <c r="GP139" i="3"/>
  <c r="HA139" i="3" s="1"/>
  <c r="GP140" i="3"/>
  <c r="HA140" i="3" s="1"/>
  <c r="GP141" i="3"/>
  <c r="HA141" i="3" s="1"/>
  <c r="GP144" i="3"/>
  <c r="HA144" i="3" s="1"/>
  <c r="GP145" i="3"/>
  <c r="HA145" i="3" s="1"/>
  <c r="GP146" i="3"/>
  <c r="HA146" i="3" s="1"/>
  <c r="GP147" i="3"/>
  <c r="HA147" i="3" s="1"/>
  <c r="GP148" i="3"/>
  <c r="HA148" i="3" s="1"/>
  <c r="GO150" i="3"/>
  <c r="GP150" i="3"/>
  <c r="GP151" i="3"/>
  <c r="HA151" i="3" s="1"/>
  <c r="GP152" i="3"/>
  <c r="HA152" i="3" s="1"/>
  <c r="GO153" i="3"/>
  <c r="GP153" i="3"/>
  <c r="GP154" i="3"/>
  <c r="HA154" i="3" s="1"/>
  <c r="GO155" i="3"/>
  <c r="GP155" i="3"/>
  <c r="GP156" i="3"/>
  <c r="HA156" i="3" s="1"/>
  <c r="GO157" i="3"/>
  <c r="GP157" i="3"/>
  <c r="GP158" i="3"/>
  <c r="HA158" i="3" s="1"/>
  <c r="GP159" i="3"/>
  <c r="HA159" i="3" s="1"/>
  <c r="GP160" i="3"/>
  <c r="HA160" i="3" s="1"/>
  <c r="GO161" i="3"/>
  <c r="GP161" i="3"/>
  <c r="GP162" i="3"/>
  <c r="HA162" i="3" s="1"/>
  <c r="GO163" i="3"/>
  <c r="GP163" i="3"/>
  <c r="GP164" i="3"/>
  <c r="HA164" i="3" s="1"/>
  <c r="GO165" i="3"/>
  <c r="GP165" i="3"/>
  <c r="GP166" i="3"/>
  <c r="HA166" i="3" s="1"/>
  <c r="GO167" i="3"/>
  <c r="GP167" i="3"/>
  <c r="GP168" i="3"/>
  <c r="HA168" i="3" s="1"/>
  <c r="GP169" i="3"/>
  <c r="HA169" i="3" s="1"/>
  <c r="GP170" i="3"/>
  <c r="HA170" i="3" s="1"/>
  <c r="GP171" i="3"/>
  <c r="HA171" i="3" s="1"/>
  <c r="GO172" i="3"/>
  <c r="GP172" i="3"/>
  <c r="GP173" i="3"/>
  <c r="HA173" i="3" s="1"/>
  <c r="GP174" i="3"/>
  <c r="HA174" i="3" s="1"/>
  <c r="GP175" i="3"/>
  <c r="HA175" i="3" s="1"/>
  <c r="GP176" i="3"/>
  <c r="HA176" i="3" s="1"/>
  <c r="GP177" i="3"/>
  <c r="HA177" i="3" s="1"/>
  <c r="GP178" i="3"/>
  <c r="HA178" i="3" s="1"/>
  <c r="GO179" i="3"/>
  <c r="GP179" i="3"/>
  <c r="GP180" i="3"/>
  <c r="HA180" i="3" s="1"/>
  <c r="GP181" i="3"/>
  <c r="HA181" i="3" s="1"/>
  <c r="GP182" i="3"/>
  <c r="HA182" i="3" s="1"/>
  <c r="GP183" i="3"/>
  <c r="HA183" i="3" s="1"/>
  <c r="GP184" i="3"/>
  <c r="HA184" i="3" s="1"/>
  <c r="GP185" i="3"/>
  <c r="HA185" i="3" s="1"/>
  <c r="GO186" i="3"/>
  <c r="GP186" i="3"/>
  <c r="GP187" i="3"/>
  <c r="HA187" i="3" s="1"/>
  <c r="GP188" i="3"/>
  <c r="HA188" i="3" s="1"/>
  <c r="GP189" i="3"/>
  <c r="HA189" i="3" s="1"/>
  <c r="GP190" i="3"/>
  <c r="HA190" i="3" s="1"/>
  <c r="GP191" i="3"/>
  <c r="HA191" i="3" s="1"/>
  <c r="GP192" i="3"/>
  <c r="HA192" i="3" s="1"/>
  <c r="GP193" i="3"/>
  <c r="HA193" i="3" s="1"/>
  <c r="GP194" i="3"/>
  <c r="HA194" i="3" s="1"/>
  <c r="GO195" i="3"/>
  <c r="GP195" i="3"/>
  <c r="GP196" i="3"/>
  <c r="HA196" i="3" s="1"/>
  <c r="GO197" i="3"/>
  <c r="GP197" i="3"/>
  <c r="GP198" i="3"/>
  <c r="HA198" i="3" s="1"/>
  <c r="GP199" i="3"/>
  <c r="HA199" i="3" s="1"/>
  <c r="GP200" i="3"/>
  <c r="HA200" i="3" s="1"/>
  <c r="GO201" i="3"/>
  <c r="GP201" i="3"/>
  <c r="GP202" i="3"/>
  <c r="HA202" i="3" s="1"/>
  <c r="GP203" i="3"/>
  <c r="HA203" i="3" s="1"/>
  <c r="GP204" i="3"/>
  <c r="HA204" i="3" s="1"/>
  <c r="GP205" i="3"/>
  <c r="HA205" i="3" s="1"/>
  <c r="GP208" i="3"/>
  <c r="HA208" i="3" s="1"/>
  <c r="GP210" i="3"/>
  <c r="HA210" i="3" s="1"/>
  <c r="GP211" i="3"/>
  <c r="HA211" i="3" s="1"/>
  <c r="GP212" i="3"/>
  <c r="HA212" i="3" s="1"/>
  <c r="GP239" i="3"/>
  <c r="HA239" i="3" s="1"/>
  <c r="GP240" i="3"/>
  <c r="HA240" i="3" s="1"/>
  <c r="GP241" i="3"/>
  <c r="HA241" i="3" s="1"/>
  <c r="GP242" i="3"/>
  <c r="HA242" i="3" s="1"/>
  <c r="GP243" i="3"/>
  <c r="HA243" i="3" s="1"/>
  <c r="GP244" i="3"/>
  <c r="HA244" i="3" s="1"/>
  <c r="GP245" i="3"/>
  <c r="HA245" i="3" s="1"/>
  <c r="GP246" i="3"/>
  <c r="HA246" i="3" s="1"/>
  <c r="GP247" i="3"/>
  <c r="HA247" i="3" s="1"/>
  <c r="GP248" i="3"/>
  <c r="HA248" i="3" s="1"/>
  <c r="GP249" i="3"/>
  <c r="HA249" i="3" s="1"/>
  <c r="GH10" i="3"/>
  <c r="GA10" i="3"/>
  <c r="GL10" i="3" s="1"/>
  <c r="GH13" i="3"/>
  <c r="GA13" i="3"/>
  <c r="GL13" i="3" s="1"/>
  <c r="GH14" i="3"/>
  <c r="GA14" i="3"/>
  <c r="GL14" i="3" s="1"/>
  <c r="GH15" i="3"/>
  <c r="GA15" i="3"/>
  <c r="GL15" i="3" s="1"/>
  <c r="GH16" i="3"/>
  <c r="GA16" i="3"/>
  <c r="GL16" i="3" s="1"/>
  <c r="GH17" i="3"/>
  <c r="GA17" i="3"/>
  <c r="GL17" i="3" s="1"/>
  <c r="FZ22" i="3"/>
  <c r="GA22" i="3"/>
  <c r="GH23" i="3"/>
  <c r="GH22" i="3" s="1"/>
  <c r="GA23" i="3"/>
  <c r="GL23" i="3" s="1"/>
  <c r="FZ24" i="3"/>
  <c r="GA24" i="3"/>
  <c r="GH25" i="3"/>
  <c r="GH24" i="3" s="1"/>
  <c r="GA25" i="3"/>
  <c r="GL25" i="3" s="1"/>
  <c r="GH27" i="3"/>
  <c r="GH28" i="3"/>
  <c r="GA28" i="3"/>
  <c r="GL28" i="3" s="1"/>
  <c r="GH40" i="3"/>
  <c r="GA40" i="3"/>
  <c r="GL40" i="3" s="1"/>
  <c r="FZ35" i="3"/>
  <c r="GA35" i="3"/>
  <c r="GH36" i="3"/>
  <c r="GH35" i="3" s="1"/>
  <c r="GA36" i="3"/>
  <c r="GL36" i="3" s="1"/>
  <c r="FZ41" i="3"/>
  <c r="GA41" i="3"/>
  <c r="GH42" i="3"/>
  <c r="GA42" i="3"/>
  <c r="GL42" i="3" s="1"/>
  <c r="GH43" i="3"/>
  <c r="GA43" i="3"/>
  <c r="GL43" i="3" s="1"/>
  <c r="FZ44" i="3"/>
  <c r="GA44" i="3"/>
  <c r="GH45" i="3"/>
  <c r="GH44" i="3" s="1"/>
  <c r="GA45" i="3"/>
  <c r="GL45" i="3" s="1"/>
  <c r="FZ46" i="3"/>
  <c r="GA46" i="3"/>
  <c r="GH47" i="3"/>
  <c r="GA47" i="3"/>
  <c r="GL47" i="3" s="1"/>
  <c r="GH48" i="3"/>
  <c r="GA48" i="3"/>
  <c r="GL48" i="3" s="1"/>
  <c r="GH51" i="3"/>
  <c r="GA51" i="3"/>
  <c r="GL51" i="3" s="1"/>
  <c r="GH52" i="3"/>
  <c r="GA52" i="3"/>
  <c r="GL52" i="3" s="1"/>
  <c r="GH55" i="3"/>
  <c r="GA55" i="3"/>
  <c r="GL55" i="3" s="1"/>
  <c r="GH56" i="3"/>
  <c r="GA56" i="3"/>
  <c r="GL56" i="3" s="1"/>
  <c r="GH50" i="3"/>
  <c r="GA50" i="3"/>
  <c r="GL50" i="3" s="1"/>
  <c r="FZ61" i="3"/>
  <c r="GA61" i="3"/>
  <c r="GH62" i="3"/>
  <c r="GA62" i="3"/>
  <c r="GL62" i="3" s="1"/>
  <c r="GH63" i="3"/>
  <c r="GA63" i="3"/>
  <c r="GL63" i="3" s="1"/>
  <c r="FZ64" i="3"/>
  <c r="GA64" i="3"/>
  <c r="GH65" i="3"/>
  <c r="GA65" i="3"/>
  <c r="GL65" i="3" s="1"/>
  <c r="GH66" i="3"/>
  <c r="GA66" i="3"/>
  <c r="GL66" i="3" s="1"/>
  <c r="GH68" i="3"/>
  <c r="GA68" i="3"/>
  <c r="GL68" i="3" s="1"/>
  <c r="GH69" i="3"/>
  <c r="GA69" i="3"/>
  <c r="GL69" i="3" s="1"/>
  <c r="GH70" i="3"/>
  <c r="GA70" i="3"/>
  <c r="GL70" i="3" s="1"/>
  <c r="FZ71" i="3"/>
  <c r="GA71" i="3"/>
  <c r="GH72" i="3"/>
  <c r="GA72" i="3"/>
  <c r="GL72" i="3" s="1"/>
  <c r="GH73" i="3"/>
  <c r="GA73" i="3"/>
  <c r="GL73" i="3" s="1"/>
  <c r="FZ74" i="3"/>
  <c r="GA74" i="3"/>
  <c r="GH75" i="3"/>
  <c r="GH74" i="3" s="1"/>
  <c r="GA75" i="3"/>
  <c r="GL75" i="3" s="1"/>
  <c r="FZ76" i="3"/>
  <c r="GA76" i="3"/>
  <c r="GH77" i="3"/>
  <c r="GA77" i="3"/>
  <c r="GL77" i="3" s="1"/>
  <c r="GH78" i="3"/>
  <c r="GA78" i="3"/>
  <c r="GL78" i="3" s="1"/>
  <c r="GH79" i="3"/>
  <c r="GA79" i="3"/>
  <c r="GL79" i="3" s="1"/>
  <c r="GH80" i="3"/>
  <c r="GA80" i="3"/>
  <c r="GL80" i="3" s="1"/>
  <c r="GH88" i="3"/>
  <c r="GA88" i="3"/>
  <c r="GL88" i="3" s="1"/>
  <c r="GH89" i="3"/>
  <c r="GA89" i="3"/>
  <c r="GL89" i="3" s="1"/>
  <c r="FZ135" i="3"/>
  <c r="GA135" i="3"/>
  <c r="GH136" i="3"/>
  <c r="GA136" i="3"/>
  <c r="GL136" i="3" s="1"/>
  <c r="GH137" i="3"/>
  <c r="GA137" i="3"/>
  <c r="GL137" i="3" s="1"/>
  <c r="GH138" i="3"/>
  <c r="GA138" i="3"/>
  <c r="GL138" i="3" s="1"/>
  <c r="GH139" i="3"/>
  <c r="GA139" i="3"/>
  <c r="GL139" i="3" s="1"/>
  <c r="GH140" i="3"/>
  <c r="GA140" i="3"/>
  <c r="GL140" i="3" s="1"/>
  <c r="GH141" i="3"/>
  <c r="GA141" i="3"/>
  <c r="GL141" i="3" s="1"/>
  <c r="GH144" i="3"/>
  <c r="GA144" i="3"/>
  <c r="GL144" i="3" s="1"/>
  <c r="GH145" i="3"/>
  <c r="GA145" i="3"/>
  <c r="GL145" i="3" s="1"/>
  <c r="GH146" i="3"/>
  <c r="GA146" i="3"/>
  <c r="GL146" i="3" s="1"/>
  <c r="GH147" i="3"/>
  <c r="GA147" i="3"/>
  <c r="GL147" i="3" s="1"/>
  <c r="GH148" i="3"/>
  <c r="GA148" i="3"/>
  <c r="GL148" i="3" s="1"/>
  <c r="FZ150" i="3"/>
  <c r="GA150" i="3"/>
  <c r="GH151" i="3"/>
  <c r="GA151" i="3"/>
  <c r="GL151" i="3" s="1"/>
  <c r="GH152" i="3"/>
  <c r="GA152" i="3"/>
  <c r="GL152" i="3" s="1"/>
  <c r="FZ153" i="3"/>
  <c r="GA153" i="3"/>
  <c r="GH154" i="3"/>
  <c r="GH153" i="3" s="1"/>
  <c r="GA154" i="3"/>
  <c r="GL154" i="3" s="1"/>
  <c r="FZ155" i="3"/>
  <c r="GA155" i="3"/>
  <c r="GH156" i="3"/>
  <c r="GH155" i="3" s="1"/>
  <c r="GA156" i="3"/>
  <c r="GL156" i="3" s="1"/>
  <c r="FZ157" i="3"/>
  <c r="GA157" i="3"/>
  <c r="GH158" i="3"/>
  <c r="GA158" i="3"/>
  <c r="GL158" i="3" s="1"/>
  <c r="GH159" i="3"/>
  <c r="GA159" i="3"/>
  <c r="GL159" i="3" s="1"/>
  <c r="GH160" i="3"/>
  <c r="GA160" i="3"/>
  <c r="GL160" i="3" s="1"/>
  <c r="FZ161" i="3"/>
  <c r="GA161" i="3"/>
  <c r="GH162" i="3"/>
  <c r="GH161" i="3" s="1"/>
  <c r="GA162" i="3"/>
  <c r="GL162" i="3" s="1"/>
  <c r="FZ163" i="3"/>
  <c r="GA163" i="3"/>
  <c r="GH164" i="3"/>
  <c r="GH163" i="3" s="1"/>
  <c r="GA164" i="3"/>
  <c r="GL164" i="3" s="1"/>
  <c r="FZ165" i="3"/>
  <c r="GA165" i="3"/>
  <c r="GH166" i="3"/>
  <c r="GH165" i="3" s="1"/>
  <c r="GA166" i="3"/>
  <c r="GL166" i="3" s="1"/>
  <c r="FZ167" i="3"/>
  <c r="GA167" i="3"/>
  <c r="GH168" i="3"/>
  <c r="GA168" i="3"/>
  <c r="GL168" i="3" s="1"/>
  <c r="GH169" i="3"/>
  <c r="GA169" i="3"/>
  <c r="GL169" i="3" s="1"/>
  <c r="GH170" i="3"/>
  <c r="GA170" i="3"/>
  <c r="GL170" i="3" s="1"/>
  <c r="GH171" i="3"/>
  <c r="GA171" i="3"/>
  <c r="GL171" i="3" s="1"/>
  <c r="FZ172" i="3"/>
  <c r="GA172" i="3"/>
  <c r="GH173" i="3"/>
  <c r="GA173" i="3"/>
  <c r="GL173" i="3" s="1"/>
  <c r="GH174" i="3"/>
  <c r="GA174" i="3"/>
  <c r="GL174" i="3" s="1"/>
  <c r="GH175" i="3"/>
  <c r="GA175" i="3"/>
  <c r="GL175" i="3" s="1"/>
  <c r="GH176" i="3"/>
  <c r="GA176" i="3"/>
  <c r="GL176" i="3" s="1"/>
  <c r="GH177" i="3"/>
  <c r="GA177" i="3"/>
  <c r="GL177" i="3" s="1"/>
  <c r="GH178" i="3"/>
  <c r="GA178" i="3"/>
  <c r="GL178" i="3" s="1"/>
  <c r="FZ179" i="3"/>
  <c r="GA179" i="3"/>
  <c r="GH180" i="3"/>
  <c r="GA180" i="3"/>
  <c r="GL180" i="3" s="1"/>
  <c r="GH181" i="3"/>
  <c r="GA181" i="3"/>
  <c r="GL181" i="3" s="1"/>
  <c r="GH182" i="3"/>
  <c r="GA182" i="3"/>
  <c r="GL182" i="3" s="1"/>
  <c r="GH183" i="3"/>
  <c r="GA183" i="3"/>
  <c r="GL183" i="3" s="1"/>
  <c r="GH184" i="3"/>
  <c r="GA184" i="3"/>
  <c r="GL184" i="3" s="1"/>
  <c r="GH185" i="3"/>
  <c r="GA185" i="3"/>
  <c r="GL185" i="3" s="1"/>
  <c r="FZ186" i="3"/>
  <c r="GA186" i="3"/>
  <c r="GH187" i="3"/>
  <c r="GA187" i="3"/>
  <c r="GL187" i="3" s="1"/>
  <c r="GH188" i="3"/>
  <c r="GA188" i="3"/>
  <c r="GL188" i="3" s="1"/>
  <c r="GH189" i="3"/>
  <c r="GA189" i="3"/>
  <c r="GL189" i="3" s="1"/>
  <c r="GH190" i="3"/>
  <c r="GA190" i="3"/>
  <c r="GL190" i="3" s="1"/>
  <c r="GH191" i="3"/>
  <c r="GA191" i="3"/>
  <c r="GL191" i="3" s="1"/>
  <c r="GH192" i="3"/>
  <c r="GA192" i="3"/>
  <c r="GL192" i="3" s="1"/>
  <c r="GH193" i="3"/>
  <c r="GA193" i="3"/>
  <c r="GL193" i="3" s="1"/>
  <c r="GH194" i="3"/>
  <c r="GA194" i="3"/>
  <c r="GL194" i="3" s="1"/>
  <c r="FZ195" i="3"/>
  <c r="GA195" i="3"/>
  <c r="GH196" i="3"/>
  <c r="GH195" i="3" s="1"/>
  <c r="GA196" i="3"/>
  <c r="GL196" i="3" s="1"/>
  <c r="FZ197" i="3"/>
  <c r="GA197" i="3"/>
  <c r="GH198" i="3"/>
  <c r="GA198" i="3"/>
  <c r="GL198" i="3" s="1"/>
  <c r="GH199" i="3"/>
  <c r="GA199" i="3"/>
  <c r="GL199" i="3" s="1"/>
  <c r="GH200" i="3"/>
  <c r="GA200" i="3"/>
  <c r="GL200" i="3" s="1"/>
  <c r="FZ201" i="3"/>
  <c r="GA201" i="3"/>
  <c r="GH202" i="3"/>
  <c r="GA202" i="3"/>
  <c r="GL202" i="3" s="1"/>
  <c r="GH203" i="3"/>
  <c r="GA203" i="3"/>
  <c r="GL203" i="3" s="1"/>
  <c r="GH204" i="3"/>
  <c r="GA204" i="3"/>
  <c r="GL204" i="3" s="1"/>
  <c r="GH205" i="3"/>
  <c r="GA205" i="3"/>
  <c r="GL205" i="3" s="1"/>
  <c r="GH208" i="3"/>
  <c r="GA208" i="3"/>
  <c r="GL208" i="3" s="1"/>
  <c r="GH210" i="3"/>
  <c r="GA210" i="3"/>
  <c r="GL210" i="3" s="1"/>
  <c r="GH211" i="3"/>
  <c r="GA211" i="3"/>
  <c r="GL211" i="3" s="1"/>
  <c r="GH212" i="3"/>
  <c r="GA212" i="3"/>
  <c r="GL212" i="3" s="1"/>
  <c r="GH239" i="3"/>
  <c r="GA239" i="3"/>
  <c r="GL239" i="3" s="1"/>
  <c r="GH240" i="3"/>
  <c r="GA240" i="3"/>
  <c r="GL240" i="3" s="1"/>
  <c r="GH241" i="3"/>
  <c r="GA241" i="3"/>
  <c r="GL241" i="3" s="1"/>
  <c r="GH242" i="3"/>
  <c r="GA242" i="3"/>
  <c r="GL242" i="3" s="1"/>
  <c r="GH243" i="3"/>
  <c r="GA243" i="3"/>
  <c r="GL243" i="3" s="1"/>
  <c r="GH244" i="3"/>
  <c r="GA244" i="3"/>
  <c r="GL244" i="3" s="1"/>
  <c r="GH245" i="3"/>
  <c r="GA245" i="3"/>
  <c r="GL245" i="3" s="1"/>
  <c r="GH246" i="3"/>
  <c r="GA246" i="3"/>
  <c r="GL246" i="3" s="1"/>
  <c r="GH247" i="3"/>
  <c r="GA247" i="3"/>
  <c r="GL247" i="3" s="1"/>
  <c r="GH248" i="3"/>
  <c r="GA248" i="3"/>
  <c r="GL248" i="3" s="1"/>
  <c r="GH249" i="3"/>
  <c r="GA249" i="3"/>
  <c r="GL249" i="3" s="1"/>
  <c r="FI9" i="3"/>
  <c r="FJ9" i="3"/>
  <c r="FS10" i="3"/>
  <c r="FL10" i="3"/>
  <c r="FW10" i="3" s="1"/>
  <c r="FS13" i="3"/>
  <c r="FL13" i="3"/>
  <c r="FW13" i="3" s="1"/>
  <c r="FS14" i="3"/>
  <c r="FL14" i="3"/>
  <c r="FW14" i="3" s="1"/>
  <c r="FS15" i="3"/>
  <c r="FL15" i="3"/>
  <c r="FW15" i="3" s="1"/>
  <c r="FS16" i="3"/>
  <c r="FL16" i="3"/>
  <c r="FW16" i="3" s="1"/>
  <c r="FS17" i="3"/>
  <c r="FL17" i="3"/>
  <c r="FW17" i="3" s="1"/>
  <c r="FK22" i="3"/>
  <c r="FL22" i="3"/>
  <c r="FS23" i="3"/>
  <c r="FS22" i="3" s="1"/>
  <c r="FL23" i="3"/>
  <c r="FW23" i="3" s="1"/>
  <c r="FK24" i="3"/>
  <c r="FL24" i="3"/>
  <c r="FS25" i="3"/>
  <c r="FS24" i="3" s="1"/>
  <c r="FL25" i="3"/>
  <c r="FW25" i="3" s="1"/>
  <c r="FS27" i="3"/>
  <c r="FS28" i="3"/>
  <c r="FL28" i="3"/>
  <c r="FW28" i="3" s="1"/>
  <c r="FS40" i="3"/>
  <c r="FL40" i="3"/>
  <c r="FW40" i="3" s="1"/>
  <c r="FK35" i="3"/>
  <c r="FL35" i="3"/>
  <c r="FS36" i="3"/>
  <c r="FS35" i="3" s="1"/>
  <c r="FL36" i="3"/>
  <c r="FW36" i="3" s="1"/>
  <c r="FK41" i="3"/>
  <c r="FL41" i="3"/>
  <c r="FS42" i="3"/>
  <c r="FL42" i="3"/>
  <c r="FW42" i="3" s="1"/>
  <c r="FS43" i="3"/>
  <c r="FL43" i="3"/>
  <c r="FW43" i="3" s="1"/>
  <c r="FK44" i="3"/>
  <c r="FL44" i="3"/>
  <c r="FS45" i="3"/>
  <c r="FS44" i="3" s="1"/>
  <c r="FL45" i="3"/>
  <c r="FW45" i="3" s="1"/>
  <c r="FK46" i="3"/>
  <c r="FL46" i="3"/>
  <c r="FS47" i="3"/>
  <c r="FL47" i="3"/>
  <c r="FW47" i="3" s="1"/>
  <c r="FS48" i="3"/>
  <c r="FL48" i="3"/>
  <c r="FW48" i="3" s="1"/>
  <c r="FS51" i="3"/>
  <c r="FL51" i="3"/>
  <c r="FW51" i="3" s="1"/>
  <c r="FS52" i="3"/>
  <c r="FL52" i="3"/>
  <c r="FW52" i="3" s="1"/>
  <c r="FS55" i="3"/>
  <c r="FL55" i="3"/>
  <c r="FW55" i="3" s="1"/>
  <c r="FS56" i="3"/>
  <c r="FL56" i="3"/>
  <c r="FW56" i="3" s="1"/>
  <c r="FS50" i="3"/>
  <c r="FL50" i="3"/>
  <c r="FW50" i="3" s="1"/>
  <c r="FK61" i="3"/>
  <c r="FL61" i="3"/>
  <c r="FS62" i="3"/>
  <c r="FL62" i="3"/>
  <c r="FW62" i="3" s="1"/>
  <c r="FS63" i="3"/>
  <c r="FL63" i="3"/>
  <c r="FW63" i="3" s="1"/>
  <c r="FK64" i="3"/>
  <c r="FL64" i="3"/>
  <c r="FS65" i="3"/>
  <c r="FL65" i="3"/>
  <c r="FW65" i="3" s="1"/>
  <c r="FS66" i="3"/>
  <c r="FL66" i="3"/>
  <c r="FW66" i="3" s="1"/>
  <c r="FS68" i="3"/>
  <c r="FL68" i="3"/>
  <c r="FW68" i="3" s="1"/>
  <c r="FS69" i="3"/>
  <c r="FL69" i="3"/>
  <c r="FW69" i="3" s="1"/>
  <c r="FS70" i="3"/>
  <c r="FL70" i="3"/>
  <c r="FW70" i="3" s="1"/>
  <c r="FK71" i="3"/>
  <c r="FL71" i="3"/>
  <c r="FS72" i="3"/>
  <c r="FL72" i="3"/>
  <c r="FW72" i="3" s="1"/>
  <c r="FS73" i="3"/>
  <c r="FL73" i="3"/>
  <c r="FW73" i="3" s="1"/>
  <c r="FK74" i="3"/>
  <c r="FL74" i="3"/>
  <c r="FS75" i="3"/>
  <c r="FS74" i="3" s="1"/>
  <c r="FL75" i="3"/>
  <c r="FW75" i="3" s="1"/>
  <c r="FK76" i="3"/>
  <c r="FL76" i="3"/>
  <c r="FS77" i="3"/>
  <c r="FL77" i="3"/>
  <c r="FW77" i="3" s="1"/>
  <c r="FS78" i="3"/>
  <c r="FL78" i="3"/>
  <c r="FW78" i="3" s="1"/>
  <c r="FS79" i="3"/>
  <c r="FL79" i="3"/>
  <c r="FW79" i="3" s="1"/>
  <c r="FS80" i="3"/>
  <c r="FL80" i="3"/>
  <c r="FW80" i="3" s="1"/>
  <c r="FS88" i="3"/>
  <c r="FL88" i="3"/>
  <c r="FW88" i="3" s="1"/>
  <c r="FS89" i="3"/>
  <c r="FL89" i="3"/>
  <c r="FW89" i="3" s="1"/>
  <c r="FK135" i="3"/>
  <c r="FL135" i="3"/>
  <c r="FS136" i="3"/>
  <c r="FL136" i="3"/>
  <c r="FW136" i="3" s="1"/>
  <c r="FS137" i="3"/>
  <c r="FL137" i="3"/>
  <c r="FW137" i="3" s="1"/>
  <c r="FS138" i="3"/>
  <c r="FL138" i="3"/>
  <c r="FW138" i="3" s="1"/>
  <c r="FS139" i="3"/>
  <c r="FL139" i="3"/>
  <c r="FW139" i="3" s="1"/>
  <c r="FS140" i="3"/>
  <c r="FL140" i="3"/>
  <c r="FW140" i="3" s="1"/>
  <c r="FS141" i="3"/>
  <c r="FL141" i="3"/>
  <c r="FW141" i="3" s="1"/>
  <c r="FS144" i="3"/>
  <c r="FL144" i="3"/>
  <c r="FW144" i="3" s="1"/>
  <c r="FS145" i="3"/>
  <c r="FL145" i="3"/>
  <c r="FW145" i="3" s="1"/>
  <c r="FS146" i="3"/>
  <c r="FL146" i="3"/>
  <c r="FW146" i="3" s="1"/>
  <c r="FS147" i="3"/>
  <c r="FL147" i="3"/>
  <c r="FW147" i="3" s="1"/>
  <c r="FS148" i="3"/>
  <c r="FL148" i="3"/>
  <c r="FW148" i="3" s="1"/>
  <c r="FK150" i="3"/>
  <c r="FL150" i="3"/>
  <c r="FS151" i="3"/>
  <c r="FL151" i="3"/>
  <c r="FW151" i="3" s="1"/>
  <c r="FS152" i="3"/>
  <c r="FL152" i="3"/>
  <c r="FW152" i="3" s="1"/>
  <c r="FK153" i="3"/>
  <c r="FL153" i="3"/>
  <c r="FS154" i="3"/>
  <c r="FS153" i="3" s="1"/>
  <c r="FL154" i="3"/>
  <c r="FW154" i="3" s="1"/>
  <c r="FK155" i="3"/>
  <c r="FL155" i="3"/>
  <c r="FS156" i="3"/>
  <c r="FS155" i="3" s="1"/>
  <c r="FL156" i="3"/>
  <c r="FW156" i="3" s="1"/>
  <c r="FK157" i="3"/>
  <c r="FL157" i="3"/>
  <c r="FS158" i="3"/>
  <c r="FL158" i="3"/>
  <c r="FW158" i="3" s="1"/>
  <c r="FS159" i="3"/>
  <c r="FL159" i="3"/>
  <c r="FW159" i="3" s="1"/>
  <c r="FS160" i="3"/>
  <c r="FL160" i="3"/>
  <c r="FW160" i="3" s="1"/>
  <c r="FK161" i="3"/>
  <c r="FL161" i="3"/>
  <c r="FS162" i="3"/>
  <c r="FS161" i="3" s="1"/>
  <c r="FL162" i="3"/>
  <c r="FW162" i="3" s="1"/>
  <c r="FK163" i="3"/>
  <c r="FL163" i="3"/>
  <c r="FS164" i="3"/>
  <c r="FS163" i="3" s="1"/>
  <c r="FL164" i="3"/>
  <c r="FW164" i="3" s="1"/>
  <c r="FK165" i="3"/>
  <c r="FL165" i="3"/>
  <c r="FS166" i="3"/>
  <c r="FS165" i="3" s="1"/>
  <c r="FL166" i="3"/>
  <c r="FW166" i="3" s="1"/>
  <c r="FK167" i="3"/>
  <c r="FL167" i="3"/>
  <c r="FS168" i="3"/>
  <c r="FL168" i="3"/>
  <c r="FW168" i="3" s="1"/>
  <c r="FS169" i="3"/>
  <c r="FL169" i="3"/>
  <c r="FW169" i="3" s="1"/>
  <c r="FS170" i="3"/>
  <c r="FL170" i="3"/>
  <c r="FW170" i="3" s="1"/>
  <c r="FS171" i="3"/>
  <c r="FL171" i="3"/>
  <c r="FW171" i="3" s="1"/>
  <c r="FK172" i="3"/>
  <c r="FL172" i="3"/>
  <c r="FS173" i="3"/>
  <c r="FL173" i="3"/>
  <c r="FW173" i="3" s="1"/>
  <c r="FS174" i="3"/>
  <c r="FL174" i="3"/>
  <c r="FW174" i="3" s="1"/>
  <c r="FS175" i="3"/>
  <c r="FL175" i="3"/>
  <c r="FW175" i="3" s="1"/>
  <c r="FS176" i="3"/>
  <c r="FL176" i="3"/>
  <c r="FW176" i="3" s="1"/>
  <c r="FS177" i="3"/>
  <c r="FL177" i="3"/>
  <c r="FW177" i="3" s="1"/>
  <c r="FS178" i="3"/>
  <c r="FL178" i="3"/>
  <c r="FW178" i="3" s="1"/>
  <c r="FK179" i="3"/>
  <c r="FL179" i="3"/>
  <c r="FS180" i="3"/>
  <c r="FL180" i="3"/>
  <c r="FW180" i="3" s="1"/>
  <c r="FS181" i="3"/>
  <c r="FL181" i="3"/>
  <c r="FW181" i="3" s="1"/>
  <c r="FS182" i="3"/>
  <c r="FL182" i="3"/>
  <c r="FW182" i="3" s="1"/>
  <c r="FS183" i="3"/>
  <c r="FL183" i="3"/>
  <c r="FW183" i="3" s="1"/>
  <c r="FS184" i="3"/>
  <c r="FL184" i="3"/>
  <c r="FW184" i="3" s="1"/>
  <c r="FS185" i="3"/>
  <c r="FL185" i="3"/>
  <c r="FW185" i="3" s="1"/>
  <c r="FK186" i="3"/>
  <c r="FL186" i="3"/>
  <c r="FS187" i="3"/>
  <c r="FL187" i="3"/>
  <c r="FW187" i="3" s="1"/>
  <c r="FS188" i="3"/>
  <c r="FL188" i="3"/>
  <c r="FW188" i="3" s="1"/>
  <c r="FS189" i="3"/>
  <c r="FL189" i="3"/>
  <c r="FW189" i="3" s="1"/>
  <c r="FS190" i="3"/>
  <c r="FL190" i="3"/>
  <c r="FW190" i="3" s="1"/>
  <c r="FS191" i="3"/>
  <c r="FL191" i="3"/>
  <c r="FW191" i="3" s="1"/>
  <c r="FS192" i="3"/>
  <c r="FL192" i="3"/>
  <c r="FW192" i="3" s="1"/>
  <c r="FS193" i="3"/>
  <c r="FL193" i="3"/>
  <c r="FW193" i="3" s="1"/>
  <c r="FS194" i="3"/>
  <c r="FL194" i="3"/>
  <c r="FW194" i="3" s="1"/>
  <c r="FK195" i="3"/>
  <c r="FL195" i="3"/>
  <c r="FS196" i="3"/>
  <c r="FS195" i="3" s="1"/>
  <c r="FL196" i="3"/>
  <c r="FW196" i="3" s="1"/>
  <c r="FK197" i="3"/>
  <c r="FL197" i="3"/>
  <c r="FS198" i="3"/>
  <c r="FL198" i="3"/>
  <c r="FW198" i="3" s="1"/>
  <c r="FS199" i="3"/>
  <c r="FL199" i="3"/>
  <c r="FW199" i="3" s="1"/>
  <c r="FS200" i="3"/>
  <c r="FL200" i="3"/>
  <c r="FW200" i="3" s="1"/>
  <c r="FK201" i="3"/>
  <c r="FL201" i="3"/>
  <c r="FS202" i="3"/>
  <c r="FL202" i="3"/>
  <c r="FW202" i="3" s="1"/>
  <c r="FS203" i="3"/>
  <c r="FL203" i="3"/>
  <c r="FW203" i="3" s="1"/>
  <c r="FS204" i="3"/>
  <c r="FL204" i="3"/>
  <c r="FW204" i="3" s="1"/>
  <c r="FS205" i="3"/>
  <c r="FL205" i="3"/>
  <c r="FW205" i="3" s="1"/>
  <c r="FS208" i="3"/>
  <c r="FL208" i="3"/>
  <c r="FW208" i="3" s="1"/>
  <c r="FS210" i="3"/>
  <c r="FL210" i="3"/>
  <c r="FW210" i="3" s="1"/>
  <c r="FS211" i="3"/>
  <c r="FL211" i="3"/>
  <c r="FW211" i="3" s="1"/>
  <c r="FS212" i="3"/>
  <c r="FL212" i="3"/>
  <c r="FW212" i="3" s="1"/>
  <c r="FS239" i="3"/>
  <c r="FL239" i="3"/>
  <c r="FW239" i="3" s="1"/>
  <c r="FS240" i="3"/>
  <c r="FL240" i="3"/>
  <c r="FW240" i="3" s="1"/>
  <c r="FS241" i="3"/>
  <c r="FL241" i="3"/>
  <c r="FW241" i="3" s="1"/>
  <c r="FS242" i="3"/>
  <c r="FL242" i="3"/>
  <c r="FW242" i="3" s="1"/>
  <c r="FS243" i="3"/>
  <c r="FL243" i="3"/>
  <c r="FW243" i="3" s="1"/>
  <c r="FS244" i="3"/>
  <c r="FL244" i="3"/>
  <c r="FW244" i="3" s="1"/>
  <c r="FS245" i="3"/>
  <c r="FL245" i="3"/>
  <c r="FW245" i="3" s="1"/>
  <c r="FS246" i="3"/>
  <c r="FL246" i="3"/>
  <c r="FW246" i="3" s="1"/>
  <c r="FS247" i="3"/>
  <c r="FL247" i="3"/>
  <c r="FW247" i="3" s="1"/>
  <c r="FS248" i="3"/>
  <c r="FL248" i="3"/>
  <c r="FW248" i="3" s="1"/>
  <c r="FS249" i="3"/>
  <c r="FL249" i="3"/>
  <c r="FW249" i="3" s="1"/>
  <c r="ET9" i="3"/>
  <c r="EU9" i="3"/>
  <c r="FD10" i="3"/>
  <c r="EW10" i="3"/>
  <c r="FH10" i="3" s="1"/>
  <c r="FD13" i="3"/>
  <c r="EW13" i="3"/>
  <c r="FH13" i="3" s="1"/>
  <c r="FD14" i="3"/>
  <c r="EW14" i="3"/>
  <c r="FH14" i="3" s="1"/>
  <c r="FD15" i="3"/>
  <c r="EW15" i="3"/>
  <c r="FH15" i="3" s="1"/>
  <c r="FD16" i="3"/>
  <c r="EW16" i="3"/>
  <c r="FH16" i="3" s="1"/>
  <c r="FD17" i="3"/>
  <c r="EW17" i="3"/>
  <c r="FH17" i="3" s="1"/>
  <c r="EV22" i="3"/>
  <c r="EW22" i="3"/>
  <c r="FD23" i="3"/>
  <c r="FD22" i="3" s="1"/>
  <c r="EW23" i="3"/>
  <c r="FH23" i="3" s="1"/>
  <c r="EV24" i="3"/>
  <c r="EW24" i="3"/>
  <c r="FD25" i="3"/>
  <c r="FD24" i="3" s="1"/>
  <c r="EW25" i="3"/>
  <c r="FH25" i="3" s="1"/>
  <c r="FD27" i="3"/>
  <c r="FD28" i="3"/>
  <c r="EW28" i="3"/>
  <c r="FH28" i="3" s="1"/>
  <c r="FD40" i="3"/>
  <c r="EW40" i="3"/>
  <c r="FH40" i="3" s="1"/>
  <c r="EV35" i="3"/>
  <c r="EW35" i="3"/>
  <c r="FD36" i="3"/>
  <c r="FD35" i="3" s="1"/>
  <c r="EW36" i="3"/>
  <c r="FH36" i="3" s="1"/>
  <c r="EV41" i="3"/>
  <c r="EW41" i="3"/>
  <c r="FD42" i="3"/>
  <c r="EW42" i="3"/>
  <c r="FH42" i="3" s="1"/>
  <c r="FD43" i="3"/>
  <c r="EW43" i="3"/>
  <c r="FH43" i="3" s="1"/>
  <c r="EV44" i="3"/>
  <c r="EW44" i="3"/>
  <c r="FD45" i="3"/>
  <c r="FD44" i="3" s="1"/>
  <c r="EW45" i="3"/>
  <c r="FH45" i="3" s="1"/>
  <c r="EV46" i="3"/>
  <c r="EW46" i="3"/>
  <c r="FD47" i="3"/>
  <c r="EW47" i="3"/>
  <c r="FH47" i="3" s="1"/>
  <c r="FD48" i="3"/>
  <c r="EW48" i="3"/>
  <c r="FH48" i="3" s="1"/>
  <c r="FD51" i="3"/>
  <c r="EW51" i="3"/>
  <c r="FH51" i="3" s="1"/>
  <c r="FD52" i="3"/>
  <c r="EW52" i="3"/>
  <c r="FH52" i="3" s="1"/>
  <c r="FD55" i="3"/>
  <c r="EW55" i="3"/>
  <c r="FH55" i="3" s="1"/>
  <c r="FD56" i="3"/>
  <c r="EW56" i="3"/>
  <c r="FH56" i="3" s="1"/>
  <c r="FD50" i="3"/>
  <c r="EW50" i="3"/>
  <c r="FH50" i="3" s="1"/>
  <c r="EV61" i="3"/>
  <c r="EW61" i="3"/>
  <c r="FD62" i="3"/>
  <c r="EW62" i="3"/>
  <c r="FH62" i="3" s="1"/>
  <c r="FD63" i="3"/>
  <c r="EW63" i="3"/>
  <c r="FH63" i="3" s="1"/>
  <c r="EV64" i="3"/>
  <c r="EW64" i="3"/>
  <c r="FD65" i="3"/>
  <c r="EW65" i="3"/>
  <c r="FH65" i="3" s="1"/>
  <c r="FD66" i="3"/>
  <c r="EW66" i="3"/>
  <c r="FH66" i="3" s="1"/>
  <c r="FD68" i="3"/>
  <c r="EW68" i="3"/>
  <c r="FH68" i="3" s="1"/>
  <c r="FD69" i="3"/>
  <c r="EW69" i="3"/>
  <c r="FH69" i="3" s="1"/>
  <c r="FD70" i="3"/>
  <c r="EW70" i="3"/>
  <c r="FH70" i="3" s="1"/>
  <c r="EV71" i="3"/>
  <c r="EW71" i="3"/>
  <c r="FD72" i="3"/>
  <c r="EW72" i="3"/>
  <c r="FH72" i="3" s="1"/>
  <c r="FD73" i="3"/>
  <c r="EW73" i="3"/>
  <c r="FH73" i="3" s="1"/>
  <c r="EV74" i="3"/>
  <c r="EW74" i="3"/>
  <c r="FD75" i="3"/>
  <c r="FD74" i="3" s="1"/>
  <c r="EW75" i="3"/>
  <c r="FH75" i="3" s="1"/>
  <c r="EV76" i="3"/>
  <c r="EW76" i="3"/>
  <c r="FD77" i="3"/>
  <c r="EW77" i="3"/>
  <c r="FH77" i="3" s="1"/>
  <c r="FD78" i="3"/>
  <c r="EW78" i="3"/>
  <c r="FH78" i="3" s="1"/>
  <c r="FD79" i="3"/>
  <c r="EW79" i="3"/>
  <c r="FH79" i="3" s="1"/>
  <c r="FD80" i="3"/>
  <c r="EW80" i="3"/>
  <c r="FH80" i="3" s="1"/>
  <c r="FD88" i="3"/>
  <c r="EW88" i="3"/>
  <c r="FH88" i="3" s="1"/>
  <c r="FD89" i="3"/>
  <c r="EW89" i="3"/>
  <c r="FH89" i="3" s="1"/>
  <c r="EV135" i="3"/>
  <c r="EW135" i="3"/>
  <c r="FD136" i="3"/>
  <c r="EW136" i="3"/>
  <c r="FH136" i="3" s="1"/>
  <c r="FD137" i="3"/>
  <c r="EW137" i="3"/>
  <c r="FH137" i="3" s="1"/>
  <c r="FD138" i="3"/>
  <c r="EW138" i="3"/>
  <c r="FH138" i="3" s="1"/>
  <c r="FD139" i="3"/>
  <c r="EW139" i="3"/>
  <c r="FH139" i="3" s="1"/>
  <c r="FD140" i="3"/>
  <c r="EW140" i="3"/>
  <c r="FH140" i="3" s="1"/>
  <c r="FD141" i="3"/>
  <c r="EW141" i="3"/>
  <c r="FH141" i="3" s="1"/>
  <c r="FD144" i="3"/>
  <c r="EW144" i="3"/>
  <c r="FH144" i="3" s="1"/>
  <c r="FD145" i="3"/>
  <c r="EW145" i="3"/>
  <c r="FH145" i="3" s="1"/>
  <c r="FD146" i="3"/>
  <c r="EW146" i="3"/>
  <c r="FH146" i="3" s="1"/>
  <c r="FD147" i="3"/>
  <c r="EW147" i="3"/>
  <c r="FH147" i="3" s="1"/>
  <c r="FD148" i="3"/>
  <c r="EW148" i="3"/>
  <c r="FH148" i="3" s="1"/>
  <c r="EV150" i="3"/>
  <c r="EW150" i="3"/>
  <c r="FD151" i="3"/>
  <c r="EW151" i="3"/>
  <c r="FH151" i="3" s="1"/>
  <c r="FD152" i="3"/>
  <c r="EW152" i="3"/>
  <c r="FH152" i="3" s="1"/>
  <c r="EV153" i="3"/>
  <c r="EW153" i="3"/>
  <c r="FD154" i="3"/>
  <c r="FD153" i="3" s="1"/>
  <c r="EW154" i="3"/>
  <c r="FH154" i="3" s="1"/>
  <c r="EV155" i="3"/>
  <c r="EW155" i="3"/>
  <c r="FD156" i="3"/>
  <c r="FD155" i="3" s="1"/>
  <c r="EW156" i="3"/>
  <c r="FH156" i="3" s="1"/>
  <c r="EV157" i="3"/>
  <c r="EW157" i="3"/>
  <c r="FD158" i="3"/>
  <c r="EW158" i="3"/>
  <c r="FH158" i="3" s="1"/>
  <c r="FD159" i="3"/>
  <c r="EW159" i="3"/>
  <c r="FH159" i="3" s="1"/>
  <c r="FD160" i="3"/>
  <c r="EW160" i="3"/>
  <c r="FH160" i="3" s="1"/>
  <c r="EV161" i="3"/>
  <c r="EW161" i="3"/>
  <c r="FD162" i="3"/>
  <c r="FD161" i="3" s="1"/>
  <c r="EW162" i="3"/>
  <c r="FH162" i="3" s="1"/>
  <c r="EV163" i="3"/>
  <c r="EW163" i="3"/>
  <c r="FD164" i="3"/>
  <c r="FD163" i="3" s="1"/>
  <c r="EW164" i="3"/>
  <c r="FH164" i="3" s="1"/>
  <c r="EV165" i="3"/>
  <c r="EW165" i="3"/>
  <c r="FD166" i="3"/>
  <c r="FD165" i="3" s="1"/>
  <c r="EW166" i="3"/>
  <c r="FH166" i="3" s="1"/>
  <c r="EV167" i="3"/>
  <c r="EW167" i="3"/>
  <c r="FD168" i="3"/>
  <c r="EW168" i="3"/>
  <c r="FH168" i="3" s="1"/>
  <c r="FD169" i="3"/>
  <c r="EW169" i="3"/>
  <c r="FH169" i="3" s="1"/>
  <c r="FD170" i="3"/>
  <c r="EW170" i="3"/>
  <c r="FH170" i="3" s="1"/>
  <c r="FD171" i="3"/>
  <c r="EW171" i="3"/>
  <c r="FH171" i="3" s="1"/>
  <c r="EV172" i="3"/>
  <c r="EW172" i="3"/>
  <c r="FD173" i="3"/>
  <c r="EW173" i="3"/>
  <c r="FH173" i="3" s="1"/>
  <c r="FD174" i="3"/>
  <c r="EW174" i="3"/>
  <c r="FH174" i="3" s="1"/>
  <c r="FD175" i="3"/>
  <c r="EW175" i="3"/>
  <c r="FH175" i="3" s="1"/>
  <c r="FD176" i="3"/>
  <c r="EW176" i="3"/>
  <c r="FH176" i="3" s="1"/>
  <c r="FD177" i="3"/>
  <c r="EW177" i="3"/>
  <c r="FH177" i="3" s="1"/>
  <c r="FD178" i="3"/>
  <c r="EW178" i="3"/>
  <c r="FH178" i="3" s="1"/>
  <c r="EV179" i="3"/>
  <c r="EW179" i="3"/>
  <c r="FD180" i="3"/>
  <c r="EW180" i="3"/>
  <c r="FH180" i="3" s="1"/>
  <c r="FD181" i="3"/>
  <c r="EW181" i="3"/>
  <c r="FH181" i="3" s="1"/>
  <c r="FD182" i="3"/>
  <c r="EW182" i="3"/>
  <c r="FH182" i="3" s="1"/>
  <c r="FD183" i="3"/>
  <c r="EW183" i="3"/>
  <c r="FH183" i="3" s="1"/>
  <c r="FD184" i="3"/>
  <c r="EW184" i="3"/>
  <c r="FH184" i="3" s="1"/>
  <c r="FD185" i="3"/>
  <c r="EW185" i="3"/>
  <c r="FH185" i="3" s="1"/>
  <c r="EV186" i="3"/>
  <c r="EW186" i="3"/>
  <c r="FD187" i="3"/>
  <c r="EW187" i="3"/>
  <c r="FH187" i="3" s="1"/>
  <c r="FD188" i="3"/>
  <c r="EW188" i="3"/>
  <c r="FH188" i="3" s="1"/>
  <c r="FD189" i="3"/>
  <c r="EW189" i="3"/>
  <c r="FH189" i="3" s="1"/>
  <c r="FD190" i="3"/>
  <c r="EW190" i="3"/>
  <c r="FH190" i="3" s="1"/>
  <c r="FD191" i="3"/>
  <c r="EW191" i="3"/>
  <c r="FH191" i="3" s="1"/>
  <c r="FD192" i="3"/>
  <c r="EW192" i="3"/>
  <c r="FH192" i="3" s="1"/>
  <c r="FD193" i="3"/>
  <c r="EW193" i="3"/>
  <c r="FH193" i="3" s="1"/>
  <c r="FD194" i="3"/>
  <c r="EW194" i="3"/>
  <c r="FH194" i="3" s="1"/>
  <c r="EV195" i="3"/>
  <c r="EW195" i="3"/>
  <c r="FD196" i="3"/>
  <c r="FD195" i="3" s="1"/>
  <c r="EW196" i="3"/>
  <c r="FH196" i="3" s="1"/>
  <c r="EV197" i="3"/>
  <c r="EW197" i="3"/>
  <c r="FD198" i="3"/>
  <c r="EW198" i="3"/>
  <c r="FH198" i="3" s="1"/>
  <c r="FD199" i="3"/>
  <c r="EW199" i="3"/>
  <c r="FH199" i="3" s="1"/>
  <c r="FD200" i="3"/>
  <c r="EW200" i="3"/>
  <c r="FH200" i="3" s="1"/>
  <c r="EV201" i="3"/>
  <c r="EW201" i="3"/>
  <c r="FD202" i="3"/>
  <c r="EW202" i="3"/>
  <c r="FH202" i="3" s="1"/>
  <c r="FD203" i="3"/>
  <c r="EW203" i="3"/>
  <c r="FH203" i="3" s="1"/>
  <c r="FD204" i="3"/>
  <c r="EW204" i="3"/>
  <c r="FH204" i="3" s="1"/>
  <c r="FD205" i="3"/>
  <c r="EW205" i="3"/>
  <c r="FH205" i="3" s="1"/>
  <c r="FD208" i="3"/>
  <c r="EW208" i="3"/>
  <c r="FH208" i="3" s="1"/>
  <c r="FD210" i="3"/>
  <c r="EW210" i="3"/>
  <c r="FH210" i="3" s="1"/>
  <c r="FD211" i="3"/>
  <c r="EW211" i="3"/>
  <c r="FH211" i="3" s="1"/>
  <c r="FD212" i="3"/>
  <c r="EW212" i="3"/>
  <c r="FH212" i="3" s="1"/>
  <c r="FD239" i="3"/>
  <c r="EW239" i="3"/>
  <c r="FH239" i="3" s="1"/>
  <c r="FD240" i="3"/>
  <c r="EW240" i="3"/>
  <c r="FH240" i="3" s="1"/>
  <c r="FD241" i="3"/>
  <c r="EW241" i="3"/>
  <c r="FH241" i="3" s="1"/>
  <c r="FD242" i="3"/>
  <c r="EW242" i="3"/>
  <c r="FH242" i="3" s="1"/>
  <c r="FD243" i="3"/>
  <c r="EW243" i="3"/>
  <c r="FH243" i="3" s="1"/>
  <c r="FD244" i="3"/>
  <c r="EW244" i="3"/>
  <c r="FH244" i="3" s="1"/>
  <c r="FD245" i="3"/>
  <c r="EW245" i="3"/>
  <c r="FH245" i="3" s="1"/>
  <c r="FD246" i="3"/>
  <c r="EW246" i="3"/>
  <c r="FH246" i="3" s="1"/>
  <c r="FD247" i="3"/>
  <c r="EW247" i="3"/>
  <c r="FH247" i="3" s="1"/>
  <c r="FD248" i="3"/>
  <c r="EW248" i="3"/>
  <c r="FH248" i="3" s="1"/>
  <c r="FD249" i="3"/>
  <c r="EW249" i="3"/>
  <c r="FH249" i="3" s="1"/>
  <c r="EE9" i="3"/>
  <c r="EF9" i="3"/>
  <c r="EO10" i="3"/>
  <c r="EH10" i="3"/>
  <c r="ES10" i="3" s="1"/>
  <c r="EO13" i="3"/>
  <c r="EH13" i="3"/>
  <c r="ES13" i="3" s="1"/>
  <c r="EO14" i="3"/>
  <c r="EH14" i="3"/>
  <c r="ES14" i="3" s="1"/>
  <c r="EO15" i="3"/>
  <c r="EH15" i="3"/>
  <c r="ES15" i="3" s="1"/>
  <c r="EO16" i="3"/>
  <c r="EH16" i="3"/>
  <c r="ES16" i="3" s="1"/>
  <c r="EO17" i="3"/>
  <c r="EH17" i="3"/>
  <c r="ES17" i="3" s="1"/>
  <c r="EG22" i="3"/>
  <c r="EH22" i="3"/>
  <c r="EH23" i="3"/>
  <c r="ES23" i="3" s="1"/>
  <c r="EG24" i="3"/>
  <c r="EH24" i="3"/>
  <c r="EH25" i="3"/>
  <c r="ES25" i="3" s="1"/>
  <c r="EO27" i="3"/>
  <c r="EO28" i="3"/>
  <c r="EH28" i="3"/>
  <c r="ES28" i="3" s="1"/>
  <c r="EO29" i="3"/>
  <c r="EO39" i="3"/>
  <c r="EO40" i="3"/>
  <c r="EH40" i="3"/>
  <c r="ES40" i="3" s="1"/>
  <c r="EO31" i="3"/>
  <c r="EG35" i="3"/>
  <c r="EH35" i="3"/>
  <c r="EH36" i="3"/>
  <c r="ES36" i="3" s="1"/>
  <c r="EG41" i="3"/>
  <c r="EH41" i="3"/>
  <c r="EO42" i="3"/>
  <c r="EH42" i="3"/>
  <c r="ES42" i="3" s="1"/>
  <c r="EO43" i="3"/>
  <c r="EH43" i="3"/>
  <c r="ES43" i="3" s="1"/>
  <c r="EG44" i="3"/>
  <c r="EH44" i="3"/>
  <c r="EH45" i="3"/>
  <c r="ES45" i="3" s="1"/>
  <c r="EG46" i="3"/>
  <c r="EH46" i="3"/>
  <c r="EO47" i="3"/>
  <c r="EH47" i="3"/>
  <c r="ES47" i="3" s="1"/>
  <c r="EO48" i="3"/>
  <c r="EH48" i="3"/>
  <c r="ES48" i="3" s="1"/>
  <c r="EO59" i="3"/>
  <c r="EO51" i="3"/>
  <c r="EH51" i="3"/>
  <c r="ES51" i="3" s="1"/>
  <c r="EO52" i="3"/>
  <c r="EH52" i="3"/>
  <c r="ES52" i="3" s="1"/>
  <c r="EO55" i="3"/>
  <c r="EH55" i="3"/>
  <c r="ES55" i="3" s="1"/>
  <c r="EO56" i="3"/>
  <c r="EH56" i="3"/>
  <c r="ES56" i="3" s="1"/>
  <c r="EO50" i="3"/>
  <c r="EH50" i="3"/>
  <c r="ES50" i="3" s="1"/>
  <c r="EG61" i="3"/>
  <c r="EH61" i="3"/>
  <c r="EO62" i="3"/>
  <c r="EH62" i="3"/>
  <c r="ES62" i="3" s="1"/>
  <c r="EO63" i="3"/>
  <c r="EH63" i="3"/>
  <c r="ES63" i="3" s="1"/>
  <c r="EG64" i="3"/>
  <c r="EH64" i="3"/>
  <c r="EO65" i="3"/>
  <c r="EH65" i="3"/>
  <c r="ES65" i="3" s="1"/>
  <c r="EO66" i="3"/>
  <c r="EH66" i="3"/>
  <c r="ES66" i="3" s="1"/>
  <c r="EO68" i="3"/>
  <c r="EH68" i="3"/>
  <c r="ES68" i="3" s="1"/>
  <c r="EO69" i="3"/>
  <c r="EH69" i="3"/>
  <c r="ES69" i="3" s="1"/>
  <c r="EO70" i="3"/>
  <c r="EH70" i="3"/>
  <c r="ES70" i="3" s="1"/>
  <c r="EG71" i="3"/>
  <c r="EH71" i="3"/>
  <c r="EO72" i="3"/>
  <c r="EH72" i="3"/>
  <c r="ES72" i="3" s="1"/>
  <c r="EO73" i="3"/>
  <c r="EH73" i="3"/>
  <c r="ES73" i="3" s="1"/>
  <c r="EG74" i="3"/>
  <c r="EH74" i="3"/>
  <c r="EH75" i="3"/>
  <c r="ES75" i="3" s="1"/>
  <c r="EG76" i="3"/>
  <c r="EH76" i="3"/>
  <c r="EO77" i="3"/>
  <c r="EH77" i="3"/>
  <c r="ES77" i="3" s="1"/>
  <c r="EO78" i="3"/>
  <c r="EH78" i="3"/>
  <c r="ES78" i="3" s="1"/>
  <c r="EO79" i="3"/>
  <c r="EH79" i="3"/>
  <c r="ES79" i="3" s="1"/>
  <c r="EO80" i="3"/>
  <c r="EH80" i="3"/>
  <c r="ES80" i="3" s="1"/>
  <c r="EO87" i="3"/>
  <c r="EO88" i="3"/>
  <c r="EH88" i="3"/>
  <c r="ES88" i="3" s="1"/>
  <c r="EO89" i="3"/>
  <c r="EH89" i="3"/>
  <c r="ES89" i="3" s="1"/>
  <c r="EG135" i="3"/>
  <c r="EH135" i="3"/>
  <c r="EO136" i="3"/>
  <c r="EH136" i="3"/>
  <c r="ES136" i="3" s="1"/>
  <c r="EO137" i="3"/>
  <c r="EH137" i="3"/>
  <c r="ES137" i="3" s="1"/>
  <c r="EO138" i="3"/>
  <c r="EH138" i="3"/>
  <c r="ES138" i="3" s="1"/>
  <c r="EO139" i="3"/>
  <c r="EH139" i="3"/>
  <c r="ES139" i="3" s="1"/>
  <c r="EO140" i="3"/>
  <c r="EH140" i="3"/>
  <c r="ES140" i="3" s="1"/>
  <c r="EO141" i="3"/>
  <c r="EH141" i="3"/>
  <c r="ES141" i="3" s="1"/>
  <c r="EO143" i="3"/>
  <c r="EO144" i="3"/>
  <c r="EH144" i="3"/>
  <c r="ES144" i="3" s="1"/>
  <c r="EO145" i="3"/>
  <c r="EH145" i="3"/>
  <c r="ES145" i="3" s="1"/>
  <c r="EO146" i="3"/>
  <c r="EH146" i="3"/>
  <c r="ES146" i="3" s="1"/>
  <c r="EO147" i="3"/>
  <c r="EH147" i="3"/>
  <c r="ES147" i="3" s="1"/>
  <c r="EO148" i="3"/>
  <c r="EH148" i="3"/>
  <c r="ES148" i="3" s="1"/>
  <c r="EG150" i="3"/>
  <c r="EH150" i="3"/>
  <c r="EO151" i="3"/>
  <c r="EH151" i="3"/>
  <c r="ES151" i="3" s="1"/>
  <c r="EO152" i="3"/>
  <c r="EH152" i="3"/>
  <c r="ES152" i="3" s="1"/>
  <c r="EG153" i="3"/>
  <c r="EH153" i="3"/>
  <c r="EH154" i="3"/>
  <c r="ES154" i="3" s="1"/>
  <c r="EG155" i="3"/>
  <c r="EH155" i="3"/>
  <c r="EH156" i="3"/>
  <c r="ES156" i="3" s="1"/>
  <c r="EG157" i="3"/>
  <c r="EH157" i="3"/>
  <c r="EO158" i="3"/>
  <c r="EH158" i="3"/>
  <c r="ES158" i="3" s="1"/>
  <c r="EO159" i="3"/>
  <c r="EH159" i="3"/>
  <c r="ES159" i="3" s="1"/>
  <c r="EO160" i="3"/>
  <c r="EH160" i="3"/>
  <c r="ES160" i="3" s="1"/>
  <c r="EG161" i="3"/>
  <c r="EH161" i="3"/>
  <c r="EH162" i="3"/>
  <c r="ES162" i="3" s="1"/>
  <c r="EG163" i="3"/>
  <c r="EH163" i="3"/>
  <c r="EH164" i="3"/>
  <c r="ES164" i="3" s="1"/>
  <c r="EG165" i="3"/>
  <c r="EH165" i="3"/>
  <c r="EH166" i="3"/>
  <c r="ES166" i="3" s="1"/>
  <c r="EG167" i="3"/>
  <c r="EH167" i="3"/>
  <c r="EO168" i="3"/>
  <c r="EH168" i="3"/>
  <c r="ES168" i="3" s="1"/>
  <c r="EO169" i="3"/>
  <c r="EH169" i="3"/>
  <c r="ES169" i="3" s="1"/>
  <c r="EO170" i="3"/>
  <c r="EH170" i="3"/>
  <c r="ES170" i="3" s="1"/>
  <c r="EO171" i="3"/>
  <c r="EH171" i="3"/>
  <c r="ES171" i="3" s="1"/>
  <c r="EG172" i="3"/>
  <c r="EH172" i="3"/>
  <c r="EO173" i="3"/>
  <c r="EH173" i="3"/>
  <c r="ES173" i="3" s="1"/>
  <c r="EO174" i="3"/>
  <c r="EH174" i="3"/>
  <c r="ES174" i="3" s="1"/>
  <c r="EO175" i="3"/>
  <c r="EH175" i="3"/>
  <c r="ES175" i="3" s="1"/>
  <c r="EO176" i="3"/>
  <c r="EH176" i="3"/>
  <c r="ES176" i="3" s="1"/>
  <c r="EO177" i="3"/>
  <c r="EH177" i="3"/>
  <c r="ES177" i="3" s="1"/>
  <c r="EO178" i="3"/>
  <c r="EH178" i="3"/>
  <c r="ES178" i="3" s="1"/>
  <c r="EG179" i="3"/>
  <c r="EH179" i="3"/>
  <c r="EO180" i="3"/>
  <c r="EH180" i="3"/>
  <c r="ES180" i="3" s="1"/>
  <c r="EO181" i="3"/>
  <c r="EH181" i="3"/>
  <c r="ES181" i="3" s="1"/>
  <c r="EO182" i="3"/>
  <c r="EH182" i="3"/>
  <c r="ES182" i="3" s="1"/>
  <c r="EO183" i="3"/>
  <c r="EH183" i="3"/>
  <c r="ES183" i="3" s="1"/>
  <c r="EO184" i="3"/>
  <c r="EH184" i="3"/>
  <c r="ES184" i="3" s="1"/>
  <c r="EO185" i="3"/>
  <c r="EH185" i="3"/>
  <c r="ES185" i="3" s="1"/>
  <c r="EG186" i="3"/>
  <c r="EH186" i="3"/>
  <c r="EO187" i="3"/>
  <c r="EH187" i="3"/>
  <c r="ES187" i="3" s="1"/>
  <c r="EO188" i="3"/>
  <c r="EH188" i="3"/>
  <c r="ES188" i="3" s="1"/>
  <c r="EO189" i="3"/>
  <c r="EH189" i="3"/>
  <c r="ES189" i="3" s="1"/>
  <c r="EO190" i="3"/>
  <c r="EH190" i="3"/>
  <c r="ES190" i="3" s="1"/>
  <c r="EO191" i="3"/>
  <c r="EH191" i="3"/>
  <c r="ES191" i="3" s="1"/>
  <c r="EO192" i="3"/>
  <c r="EH192" i="3"/>
  <c r="ES192" i="3" s="1"/>
  <c r="EO193" i="3"/>
  <c r="EH193" i="3"/>
  <c r="ES193" i="3" s="1"/>
  <c r="EO194" i="3"/>
  <c r="EH194" i="3"/>
  <c r="ES194" i="3" s="1"/>
  <c r="EG195" i="3"/>
  <c r="EH195" i="3"/>
  <c r="EH196" i="3"/>
  <c r="ES196" i="3" s="1"/>
  <c r="EG197" i="3"/>
  <c r="EH197" i="3"/>
  <c r="EO198" i="3"/>
  <c r="EH198" i="3"/>
  <c r="ES198" i="3" s="1"/>
  <c r="EO199" i="3"/>
  <c r="EH199" i="3"/>
  <c r="ES199" i="3" s="1"/>
  <c r="EO200" i="3"/>
  <c r="EH200" i="3"/>
  <c r="ES200" i="3" s="1"/>
  <c r="EG201" i="3"/>
  <c r="EH201" i="3"/>
  <c r="EO202" i="3"/>
  <c r="EH202" i="3"/>
  <c r="ES202" i="3" s="1"/>
  <c r="EO203" i="3"/>
  <c r="EH203" i="3"/>
  <c r="ES203" i="3" s="1"/>
  <c r="EO204" i="3"/>
  <c r="EH204" i="3"/>
  <c r="ES204" i="3" s="1"/>
  <c r="EO205" i="3"/>
  <c r="EH205" i="3"/>
  <c r="ES205" i="3" s="1"/>
  <c r="EO207" i="3"/>
  <c r="EO208" i="3"/>
  <c r="EH208" i="3"/>
  <c r="ES208" i="3" s="1"/>
  <c r="EO210" i="3"/>
  <c r="EH210" i="3"/>
  <c r="ES210" i="3" s="1"/>
  <c r="EO211" i="3"/>
  <c r="EH211" i="3"/>
  <c r="ES211" i="3" s="1"/>
  <c r="EO212" i="3"/>
  <c r="EO238" i="3"/>
  <c r="EO239" i="3"/>
  <c r="EH239" i="3"/>
  <c r="ES239" i="3" s="1"/>
  <c r="EO240" i="3"/>
  <c r="EH240" i="3"/>
  <c r="ES240" i="3" s="1"/>
  <c r="EO241" i="3"/>
  <c r="EH241" i="3"/>
  <c r="ES241" i="3" s="1"/>
  <c r="EO242" i="3"/>
  <c r="EH242" i="3"/>
  <c r="ES242" i="3" s="1"/>
  <c r="EO243" i="3"/>
  <c r="EH243" i="3"/>
  <c r="ES243" i="3" s="1"/>
  <c r="EO244" i="3"/>
  <c r="EH244" i="3"/>
  <c r="ES244" i="3" s="1"/>
  <c r="EO245" i="3"/>
  <c r="EH245" i="3"/>
  <c r="ES245" i="3" s="1"/>
  <c r="EO246" i="3"/>
  <c r="EH246" i="3"/>
  <c r="ES246" i="3" s="1"/>
  <c r="EO247" i="3"/>
  <c r="EH247" i="3"/>
  <c r="ES247" i="3" s="1"/>
  <c r="EO248" i="3"/>
  <c r="EH248" i="3"/>
  <c r="ES248" i="3" s="1"/>
  <c r="EO249" i="3"/>
  <c r="EH249" i="3"/>
  <c r="ES249" i="3" s="1"/>
  <c r="DP9" i="3"/>
  <c r="DQ9" i="3"/>
  <c r="DZ10" i="3"/>
  <c r="DS10" i="3"/>
  <c r="ED10" i="3" s="1"/>
  <c r="DZ13" i="3"/>
  <c r="DS13" i="3"/>
  <c r="ED13" i="3" s="1"/>
  <c r="DZ14" i="3"/>
  <c r="DS14" i="3"/>
  <c r="ED14" i="3" s="1"/>
  <c r="DZ15" i="3"/>
  <c r="DS15" i="3"/>
  <c r="ED15" i="3" s="1"/>
  <c r="DZ16" i="3"/>
  <c r="DS16" i="3"/>
  <c r="ED16" i="3" s="1"/>
  <c r="DZ17" i="3"/>
  <c r="DS17" i="3"/>
  <c r="ED17" i="3" s="1"/>
  <c r="DR22" i="3"/>
  <c r="DS22" i="3"/>
  <c r="DZ23" i="3"/>
  <c r="DZ22" i="3" s="1"/>
  <c r="DS23" i="3"/>
  <c r="ED23" i="3" s="1"/>
  <c r="DR24" i="3"/>
  <c r="DS24" i="3"/>
  <c r="DZ25" i="3"/>
  <c r="DZ24" i="3" s="1"/>
  <c r="DS25" i="3"/>
  <c r="ED25" i="3" s="1"/>
  <c r="DZ27" i="3"/>
  <c r="DZ28" i="3"/>
  <c r="DS28" i="3"/>
  <c r="ED28" i="3" s="1"/>
  <c r="DZ40" i="3"/>
  <c r="DS40" i="3"/>
  <c r="ED40" i="3" s="1"/>
  <c r="DR35" i="3"/>
  <c r="DS35" i="3"/>
  <c r="DZ36" i="3"/>
  <c r="DZ35" i="3" s="1"/>
  <c r="DS36" i="3"/>
  <c r="ED36" i="3" s="1"/>
  <c r="DR41" i="3"/>
  <c r="DS41" i="3"/>
  <c r="DZ42" i="3"/>
  <c r="DS42" i="3"/>
  <c r="ED42" i="3" s="1"/>
  <c r="DZ43" i="3"/>
  <c r="DS43" i="3"/>
  <c r="ED43" i="3" s="1"/>
  <c r="DR44" i="3"/>
  <c r="DS44" i="3"/>
  <c r="DZ45" i="3"/>
  <c r="DZ44" i="3" s="1"/>
  <c r="DS45" i="3"/>
  <c r="ED45" i="3" s="1"/>
  <c r="DR46" i="3"/>
  <c r="DS46" i="3"/>
  <c r="DZ47" i="3"/>
  <c r="DS47" i="3"/>
  <c r="ED47" i="3" s="1"/>
  <c r="DZ48" i="3"/>
  <c r="DS48" i="3"/>
  <c r="ED48" i="3" s="1"/>
  <c r="DZ51" i="3"/>
  <c r="DS51" i="3"/>
  <c r="ED51" i="3" s="1"/>
  <c r="DZ52" i="3"/>
  <c r="DS52" i="3"/>
  <c r="ED52" i="3" s="1"/>
  <c r="DZ55" i="3"/>
  <c r="DS55" i="3"/>
  <c r="ED55" i="3" s="1"/>
  <c r="DZ56" i="3"/>
  <c r="DS56" i="3"/>
  <c r="ED56" i="3" s="1"/>
  <c r="DZ50" i="3"/>
  <c r="DS50" i="3"/>
  <c r="ED50" i="3" s="1"/>
  <c r="DR61" i="3"/>
  <c r="DS61" i="3"/>
  <c r="DZ62" i="3"/>
  <c r="DS62" i="3"/>
  <c r="ED62" i="3" s="1"/>
  <c r="DZ63" i="3"/>
  <c r="DS63" i="3"/>
  <c r="ED63" i="3" s="1"/>
  <c r="DR64" i="3"/>
  <c r="DS64" i="3"/>
  <c r="DZ65" i="3"/>
  <c r="DS65" i="3"/>
  <c r="ED65" i="3" s="1"/>
  <c r="DZ66" i="3"/>
  <c r="DS66" i="3"/>
  <c r="ED66" i="3" s="1"/>
  <c r="DZ68" i="3"/>
  <c r="DS68" i="3"/>
  <c r="ED68" i="3" s="1"/>
  <c r="DZ69" i="3"/>
  <c r="DS69" i="3"/>
  <c r="ED69" i="3" s="1"/>
  <c r="DZ70" i="3"/>
  <c r="DS70" i="3"/>
  <c r="ED70" i="3" s="1"/>
  <c r="DR71" i="3"/>
  <c r="DS71" i="3"/>
  <c r="DZ72" i="3"/>
  <c r="DS72" i="3"/>
  <c r="ED72" i="3" s="1"/>
  <c r="DZ73" i="3"/>
  <c r="DS73" i="3"/>
  <c r="ED73" i="3" s="1"/>
  <c r="DR74" i="3"/>
  <c r="DS74" i="3"/>
  <c r="DZ75" i="3"/>
  <c r="DZ74" i="3" s="1"/>
  <c r="DS75" i="3"/>
  <c r="ED75" i="3" s="1"/>
  <c r="DR76" i="3"/>
  <c r="DS76" i="3"/>
  <c r="DZ77" i="3"/>
  <c r="DS77" i="3"/>
  <c r="ED77" i="3" s="1"/>
  <c r="DZ78" i="3"/>
  <c r="DS78" i="3"/>
  <c r="ED78" i="3" s="1"/>
  <c r="DZ79" i="3"/>
  <c r="DS79" i="3"/>
  <c r="ED79" i="3" s="1"/>
  <c r="DZ80" i="3"/>
  <c r="DS80" i="3"/>
  <c r="ED80" i="3" s="1"/>
  <c r="DZ88" i="3"/>
  <c r="DS88" i="3"/>
  <c r="ED88" i="3" s="1"/>
  <c r="DZ89" i="3"/>
  <c r="DS89" i="3"/>
  <c r="ED89" i="3" s="1"/>
  <c r="DR135" i="3"/>
  <c r="DS135" i="3"/>
  <c r="DZ136" i="3"/>
  <c r="DS136" i="3"/>
  <c r="ED136" i="3" s="1"/>
  <c r="DZ137" i="3"/>
  <c r="DS137" i="3"/>
  <c r="ED137" i="3" s="1"/>
  <c r="DZ138" i="3"/>
  <c r="DS138" i="3"/>
  <c r="ED138" i="3" s="1"/>
  <c r="DZ139" i="3"/>
  <c r="DS139" i="3"/>
  <c r="ED139" i="3" s="1"/>
  <c r="DZ140" i="3"/>
  <c r="DS140" i="3"/>
  <c r="ED140" i="3" s="1"/>
  <c r="DZ141" i="3"/>
  <c r="DS141" i="3"/>
  <c r="ED141" i="3" s="1"/>
  <c r="DZ144" i="3"/>
  <c r="DS144" i="3"/>
  <c r="ED144" i="3" s="1"/>
  <c r="DZ145" i="3"/>
  <c r="DS145" i="3"/>
  <c r="ED145" i="3" s="1"/>
  <c r="DZ146" i="3"/>
  <c r="DS146" i="3"/>
  <c r="ED146" i="3" s="1"/>
  <c r="DZ147" i="3"/>
  <c r="DS147" i="3"/>
  <c r="ED147" i="3" s="1"/>
  <c r="DZ148" i="3"/>
  <c r="DS148" i="3"/>
  <c r="ED148" i="3" s="1"/>
  <c r="DR150" i="3"/>
  <c r="DS150" i="3"/>
  <c r="DZ151" i="3"/>
  <c r="DS151" i="3"/>
  <c r="ED151" i="3" s="1"/>
  <c r="DZ152" i="3"/>
  <c r="DS152" i="3"/>
  <c r="ED152" i="3" s="1"/>
  <c r="DR153" i="3"/>
  <c r="DS153" i="3"/>
  <c r="DZ154" i="3"/>
  <c r="DZ153" i="3" s="1"/>
  <c r="DS154" i="3"/>
  <c r="ED154" i="3" s="1"/>
  <c r="DR155" i="3"/>
  <c r="DS155" i="3"/>
  <c r="DZ156" i="3"/>
  <c r="DZ155" i="3" s="1"/>
  <c r="DS156" i="3"/>
  <c r="ED156" i="3" s="1"/>
  <c r="DR157" i="3"/>
  <c r="DS157" i="3"/>
  <c r="DZ158" i="3"/>
  <c r="DS158" i="3"/>
  <c r="ED158" i="3" s="1"/>
  <c r="DZ159" i="3"/>
  <c r="DS159" i="3"/>
  <c r="ED159" i="3" s="1"/>
  <c r="DZ160" i="3"/>
  <c r="DS160" i="3"/>
  <c r="ED160" i="3" s="1"/>
  <c r="DR161" i="3"/>
  <c r="DS161" i="3"/>
  <c r="DZ162" i="3"/>
  <c r="DZ161" i="3" s="1"/>
  <c r="DS162" i="3"/>
  <c r="ED162" i="3" s="1"/>
  <c r="DR163" i="3"/>
  <c r="DS163" i="3"/>
  <c r="DZ164" i="3"/>
  <c r="DZ163" i="3" s="1"/>
  <c r="DS164" i="3"/>
  <c r="ED164" i="3" s="1"/>
  <c r="DR165" i="3"/>
  <c r="DS165" i="3"/>
  <c r="DZ166" i="3"/>
  <c r="DZ165" i="3" s="1"/>
  <c r="DS166" i="3"/>
  <c r="ED166" i="3" s="1"/>
  <c r="DR167" i="3"/>
  <c r="DS167" i="3"/>
  <c r="DZ168" i="3"/>
  <c r="DS168" i="3"/>
  <c r="ED168" i="3" s="1"/>
  <c r="DZ169" i="3"/>
  <c r="DS169" i="3"/>
  <c r="ED169" i="3" s="1"/>
  <c r="DZ170" i="3"/>
  <c r="DS170" i="3"/>
  <c r="ED170" i="3" s="1"/>
  <c r="DZ171" i="3"/>
  <c r="DS171" i="3"/>
  <c r="ED171" i="3" s="1"/>
  <c r="DR172" i="3"/>
  <c r="DS172" i="3"/>
  <c r="DZ173" i="3"/>
  <c r="DS173" i="3"/>
  <c r="ED173" i="3" s="1"/>
  <c r="DZ174" i="3"/>
  <c r="DS174" i="3"/>
  <c r="ED174" i="3" s="1"/>
  <c r="DZ175" i="3"/>
  <c r="DS175" i="3"/>
  <c r="ED175" i="3" s="1"/>
  <c r="DZ176" i="3"/>
  <c r="DS176" i="3"/>
  <c r="ED176" i="3" s="1"/>
  <c r="DZ177" i="3"/>
  <c r="DS177" i="3"/>
  <c r="ED177" i="3" s="1"/>
  <c r="DZ178" i="3"/>
  <c r="DS178" i="3"/>
  <c r="ED178" i="3" s="1"/>
  <c r="DR179" i="3"/>
  <c r="DS179" i="3"/>
  <c r="DZ180" i="3"/>
  <c r="DS180" i="3"/>
  <c r="ED180" i="3" s="1"/>
  <c r="DZ181" i="3"/>
  <c r="DS181" i="3"/>
  <c r="ED181" i="3" s="1"/>
  <c r="DZ182" i="3"/>
  <c r="DS182" i="3"/>
  <c r="ED182" i="3" s="1"/>
  <c r="DZ183" i="3"/>
  <c r="DS183" i="3"/>
  <c r="ED183" i="3" s="1"/>
  <c r="DZ184" i="3"/>
  <c r="DS184" i="3"/>
  <c r="ED184" i="3" s="1"/>
  <c r="DZ185" i="3"/>
  <c r="DS185" i="3"/>
  <c r="ED185" i="3" s="1"/>
  <c r="DR186" i="3"/>
  <c r="DS186" i="3"/>
  <c r="DZ187" i="3"/>
  <c r="DS187" i="3"/>
  <c r="ED187" i="3" s="1"/>
  <c r="DZ188" i="3"/>
  <c r="DS188" i="3"/>
  <c r="ED188" i="3" s="1"/>
  <c r="DZ189" i="3"/>
  <c r="DS189" i="3"/>
  <c r="ED189" i="3" s="1"/>
  <c r="DZ190" i="3"/>
  <c r="DS190" i="3"/>
  <c r="ED190" i="3" s="1"/>
  <c r="DZ191" i="3"/>
  <c r="DS191" i="3"/>
  <c r="ED191" i="3" s="1"/>
  <c r="DZ192" i="3"/>
  <c r="DS192" i="3"/>
  <c r="ED192" i="3" s="1"/>
  <c r="DZ193" i="3"/>
  <c r="DS193" i="3"/>
  <c r="ED193" i="3" s="1"/>
  <c r="DZ194" i="3"/>
  <c r="DS194" i="3"/>
  <c r="ED194" i="3" s="1"/>
  <c r="DR195" i="3"/>
  <c r="DS195" i="3"/>
  <c r="DZ196" i="3"/>
  <c r="DZ195" i="3" s="1"/>
  <c r="DS196" i="3"/>
  <c r="ED196" i="3" s="1"/>
  <c r="DR197" i="3"/>
  <c r="DS197" i="3"/>
  <c r="DZ198" i="3"/>
  <c r="DS198" i="3"/>
  <c r="ED198" i="3" s="1"/>
  <c r="DZ199" i="3"/>
  <c r="DS199" i="3"/>
  <c r="ED199" i="3" s="1"/>
  <c r="DZ200" i="3"/>
  <c r="DS200" i="3"/>
  <c r="ED200" i="3" s="1"/>
  <c r="DR201" i="3"/>
  <c r="DS201" i="3"/>
  <c r="DZ202" i="3"/>
  <c r="DS202" i="3"/>
  <c r="ED202" i="3" s="1"/>
  <c r="DZ203" i="3"/>
  <c r="DS203" i="3"/>
  <c r="ED203" i="3" s="1"/>
  <c r="DZ204" i="3"/>
  <c r="DS204" i="3"/>
  <c r="ED204" i="3" s="1"/>
  <c r="DZ205" i="3"/>
  <c r="DS205" i="3"/>
  <c r="ED205" i="3" s="1"/>
  <c r="DZ208" i="3"/>
  <c r="DS208" i="3"/>
  <c r="ED208" i="3" s="1"/>
  <c r="DZ210" i="3"/>
  <c r="DS210" i="3"/>
  <c r="ED210" i="3" s="1"/>
  <c r="DZ211" i="3"/>
  <c r="DS211" i="3"/>
  <c r="ED211" i="3" s="1"/>
  <c r="DZ212" i="3"/>
  <c r="DS212" i="3"/>
  <c r="ED212" i="3" s="1"/>
  <c r="DZ239" i="3"/>
  <c r="DS239" i="3"/>
  <c r="ED239" i="3" s="1"/>
  <c r="DZ240" i="3"/>
  <c r="DS240" i="3"/>
  <c r="ED240" i="3" s="1"/>
  <c r="DZ241" i="3"/>
  <c r="DS241" i="3"/>
  <c r="ED241" i="3" s="1"/>
  <c r="DZ242" i="3"/>
  <c r="DS242" i="3"/>
  <c r="ED242" i="3" s="1"/>
  <c r="DZ243" i="3"/>
  <c r="DS243" i="3"/>
  <c r="ED243" i="3" s="1"/>
  <c r="DZ244" i="3"/>
  <c r="DS244" i="3"/>
  <c r="ED244" i="3" s="1"/>
  <c r="DZ245" i="3"/>
  <c r="DS245" i="3"/>
  <c r="ED245" i="3" s="1"/>
  <c r="DZ246" i="3"/>
  <c r="DS246" i="3"/>
  <c r="ED246" i="3" s="1"/>
  <c r="DZ247" i="3"/>
  <c r="DS247" i="3"/>
  <c r="ED247" i="3" s="1"/>
  <c r="DZ248" i="3"/>
  <c r="DS248" i="3"/>
  <c r="ED248" i="3" s="1"/>
  <c r="DZ249" i="3"/>
  <c r="DS249" i="3"/>
  <c r="ED249" i="3" s="1"/>
  <c r="DA9" i="3"/>
  <c r="DB9" i="3"/>
  <c r="DK10" i="3"/>
  <c r="DD10" i="3"/>
  <c r="DO10" i="3" s="1"/>
  <c r="DK13" i="3"/>
  <c r="DD13" i="3"/>
  <c r="DO13" i="3" s="1"/>
  <c r="DK14" i="3"/>
  <c r="DD14" i="3"/>
  <c r="DO14" i="3" s="1"/>
  <c r="DK15" i="3"/>
  <c r="DD15" i="3"/>
  <c r="DO15" i="3" s="1"/>
  <c r="DK16" i="3"/>
  <c r="DD16" i="3"/>
  <c r="DO16" i="3" s="1"/>
  <c r="DK17" i="3"/>
  <c r="DD17" i="3"/>
  <c r="DO17" i="3" s="1"/>
  <c r="DC22" i="3"/>
  <c r="DD22" i="3"/>
  <c r="DK23" i="3"/>
  <c r="DK22" i="3" s="1"/>
  <c r="DD23" i="3"/>
  <c r="DO23" i="3" s="1"/>
  <c r="DC24" i="3"/>
  <c r="DD24" i="3"/>
  <c r="DK25" i="3"/>
  <c r="DK24" i="3" s="1"/>
  <c r="DD25" i="3"/>
  <c r="DO25" i="3" s="1"/>
  <c r="DK27" i="3"/>
  <c r="DK28" i="3"/>
  <c r="DD28" i="3"/>
  <c r="DO28" i="3" s="1"/>
  <c r="DK40" i="3"/>
  <c r="DD40" i="3"/>
  <c r="DO40" i="3" s="1"/>
  <c r="DC35" i="3"/>
  <c r="DD35" i="3"/>
  <c r="DK36" i="3"/>
  <c r="DK35" i="3" s="1"/>
  <c r="DD36" i="3"/>
  <c r="DO36" i="3" s="1"/>
  <c r="DC41" i="3"/>
  <c r="DD41" i="3"/>
  <c r="DK42" i="3"/>
  <c r="DD42" i="3"/>
  <c r="DO42" i="3" s="1"/>
  <c r="DK43" i="3"/>
  <c r="DD43" i="3"/>
  <c r="DO43" i="3" s="1"/>
  <c r="DC44" i="3"/>
  <c r="DD44" i="3"/>
  <c r="DK45" i="3"/>
  <c r="DK44" i="3" s="1"/>
  <c r="DD45" i="3"/>
  <c r="DO45" i="3" s="1"/>
  <c r="DC46" i="3"/>
  <c r="DD46" i="3"/>
  <c r="DK47" i="3"/>
  <c r="DD47" i="3"/>
  <c r="DO47" i="3" s="1"/>
  <c r="DK48" i="3"/>
  <c r="DD48" i="3"/>
  <c r="DO48" i="3" s="1"/>
  <c r="DK51" i="3"/>
  <c r="DD51" i="3"/>
  <c r="DO51" i="3" s="1"/>
  <c r="DK52" i="3"/>
  <c r="DD52" i="3"/>
  <c r="DO52" i="3" s="1"/>
  <c r="DK55" i="3"/>
  <c r="DD55" i="3"/>
  <c r="DO55" i="3" s="1"/>
  <c r="DK56" i="3"/>
  <c r="DD56" i="3"/>
  <c r="DO56" i="3" s="1"/>
  <c r="DK50" i="3"/>
  <c r="DD50" i="3"/>
  <c r="DO50" i="3" s="1"/>
  <c r="DC61" i="3"/>
  <c r="DD61" i="3"/>
  <c r="DK62" i="3"/>
  <c r="DD62" i="3"/>
  <c r="DO62" i="3" s="1"/>
  <c r="DK63" i="3"/>
  <c r="DD63" i="3"/>
  <c r="DO63" i="3" s="1"/>
  <c r="DC64" i="3"/>
  <c r="DD64" i="3"/>
  <c r="DK65" i="3"/>
  <c r="DD65" i="3"/>
  <c r="DO65" i="3" s="1"/>
  <c r="DK66" i="3"/>
  <c r="DD66" i="3"/>
  <c r="DO66" i="3" s="1"/>
  <c r="DK68" i="3"/>
  <c r="DD68" i="3"/>
  <c r="DO68" i="3" s="1"/>
  <c r="DK69" i="3"/>
  <c r="DD69" i="3"/>
  <c r="DO69" i="3" s="1"/>
  <c r="DK70" i="3"/>
  <c r="DD70" i="3"/>
  <c r="DO70" i="3" s="1"/>
  <c r="DC71" i="3"/>
  <c r="DD71" i="3"/>
  <c r="DK72" i="3"/>
  <c r="DD72" i="3"/>
  <c r="DO72" i="3" s="1"/>
  <c r="DK73" i="3"/>
  <c r="DD73" i="3"/>
  <c r="DO73" i="3" s="1"/>
  <c r="DC74" i="3"/>
  <c r="DD74" i="3"/>
  <c r="DK75" i="3"/>
  <c r="DK74" i="3" s="1"/>
  <c r="DD75" i="3"/>
  <c r="DO75" i="3" s="1"/>
  <c r="DC76" i="3"/>
  <c r="DD76" i="3"/>
  <c r="DK77" i="3"/>
  <c r="DD77" i="3"/>
  <c r="DO77" i="3" s="1"/>
  <c r="DK78" i="3"/>
  <c r="DD78" i="3"/>
  <c r="DO78" i="3" s="1"/>
  <c r="DK79" i="3"/>
  <c r="DD79" i="3"/>
  <c r="DO79" i="3" s="1"/>
  <c r="DK80" i="3"/>
  <c r="DD80" i="3"/>
  <c r="DO80" i="3" s="1"/>
  <c r="DK88" i="3"/>
  <c r="DD88" i="3"/>
  <c r="DO88" i="3" s="1"/>
  <c r="DK89" i="3"/>
  <c r="DD89" i="3"/>
  <c r="DO89" i="3" s="1"/>
  <c r="DC135" i="3"/>
  <c r="DD135" i="3"/>
  <c r="DK136" i="3"/>
  <c r="DD136" i="3"/>
  <c r="DO136" i="3" s="1"/>
  <c r="DK137" i="3"/>
  <c r="DD137" i="3"/>
  <c r="DO137" i="3" s="1"/>
  <c r="DK138" i="3"/>
  <c r="DD138" i="3"/>
  <c r="DO138" i="3" s="1"/>
  <c r="DK139" i="3"/>
  <c r="DD139" i="3"/>
  <c r="DO139" i="3" s="1"/>
  <c r="DK140" i="3"/>
  <c r="DD140" i="3"/>
  <c r="DO140" i="3" s="1"/>
  <c r="DK141" i="3"/>
  <c r="DD141" i="3"/>
  <c r="DO141" i="3" s="1"/>
  <c r="DK144" i="3"/>
  <c r="DD144" i="3"/>
  <c r="DO144" i="3" s="1"/>
  <c r="DK145" i="3"/>
  <c r="DD145" i="3"/>
  <c r="DO145" i="3" s="1"/>
  <c r="DK146" i="3"/>
  <c r="DD146" i="3"/>
  <c r="DO146" i="3" s="1"/>
  <c r="DK147" i="3"/>
  <c r="DD147" i="3"/>
  <c r="DO147" i="3" s="1"/>
  <c r="DK148" i="3"/>
  <c r="DD148" i="3"/>
  <c r="DO148" i="3" s="1"/>
  <c r="DC150" i="3"/>
  <c r="DD150" i="3"/>
  <c r="DK151" i="3"/>
  <c r="DD151" i="3"/>
  <c r="DO151" i="3" s="1"/>
  <c r="DK152" i="3"/>
  <c r="DD152" i="3"/>
  <c r="DO152" i="3" s="1"/>
  <c r="DC153" i="3"/>
  <c r="DD153" i="3"/>
  <c r="DK154" i="3"/>
  <c r="DK153" i="3" s="1"/>
  <c r="DD154" i="3"/>
  <c r="DO154" i="3" s="1"/>
  <c r="DC155" i="3"/>
  <c r="DD155" i="3"/>
  <c r="DK156" i="3"/>
  <c r="DK155" i="3" s="1"/>
  <c r="DD156" i="3"/>
  <c r="DO156" i="3" s="1"/>
  <c r="DC157" i="3"/>
  <c r="DD157" i="3"/>
  <c r="DK158" i="3"/>
  <c r="DD158" i="3"/>
  <c r="DO158" i="3" s="1"/>
  <c r="DK159" i="3"/>
  <c r="DD159" i="3"/>
  <c r="DO159" i="3" s="1"/>
  <c r="DK160" i="3"/>
  <c r="DD160" i="3"/>
  <c r="DO160" i="3" s="1"/>
  <c r="DC161" i="3"/>
  <c r="DD161" i="3"/>
  <c r="DK162" i="3"/>
  <c r="DK161" i="3" s="1"/>
  <c r="DD162" i="3"/>
  <c r="DO162" i="3" s="1"/>
  <c r="DC163" i="3"/>
  <c r="DD163" i="3"/>
  <c r="DK164" i="3"/>
  <c r="DK163" i="3" s="1"/>
  <c r="DD164" i="3"/>
  <c r="DO164" i="3" s="1"/>
  <c r="DC165" i="3"/>
  <c r="DD165" i="3"/>
  <c r="DK166" i="3"/>
  <c r="DK165" i="3" s="1"/>
  <c r="DD166" i="3"/>
  <c r="DO166" i="3" s="1"/>
  <c r="DC167" i="3"/>
  <c r="DD167" i="3"/>
  <c r="DK168" i="3"/>
  <c r="DD168" i="3"/>
  <c r="DO168" i="3" s="1"/>
  <c r="DK169" i="3"/>
  <c r="DD169" i="3"/>
  <c r="DO169" i="3" s="1"/>
  <c r="DK170" i="3"/>
  <c r="DD170" i="3"/>
  <c r="DO170" i="3" s="1"/>
  <c r="DK171" i="3"/>
  <c r="DD171" i="3"/>
  <c r="DO171" i="3" s="1"/>
  <c r="DC172" i="3"/>
  <c r="DD172" i="3"/>
  <c r="DK173" i="3"/>
  <c r="DD173" i="3"/>
  <c r="DO173" i="3" s="1"/>
  <c r="DK174" i="3"/>
  <c r="DD174" i="3"/>
  <c r="DO174" i="3" s="1"/>
  <c r="DK175" i="3"/>
  <c r="DD175" i="3"/>
  <c r="DO175" i="3" s="1"/>
  <c r="DK176" i="3"/>
  <c r="DD176" i="3"/>
  <c r="DO176" i="3" s="1"/>
  <c r="DK177" i="3"/>
  <c r="DD177" i="3"/>
  <c r="DO177" i="3" s="1"/>
  <c r="DK178" i="3"/>
  <c r="DD178" i="3"/>
  <c r="DO178" i="3" s="1"/>
  <c r="DC179" i="3"/>
  <c r="DD179" i="3"/>
  <c r="DK180" i="3"/>
  <c r="DD180" i="3"/>
  <c r="DO180" i="3" s="1"/>
  <c r="DK181" i="3"/>
  <c r="DD181" i="3"/>
  <c r="DO181" i="3" s="1"/>
  <c r="DK182" i="3"/>
  <c r="DD182" i="3"/>
  <c r="DO182" i="3" s="1"/>
  <c r="DK183" i="3"/>
  <c r="DD183" i="3"/>
  <c r="DO183" i="3" s="1"/>
  <c r="DK184" i="3"/>
  <c r="DD184" i="3"/>
  <c r="DO184" i="3" s="1"/>
  <c r="DK185" i="3"/>
  <c r="DD185" i="3"/>
  <c r="DO185" i="3" s="1"/>
  <c r="DC186" i="3"/>
  <c r="DD186" i="3"/>
  <c r="DK187" i="3"/>
  <c r="DD187" i="3"/>
  <c r="DO187" i="3" s="1"/>
  <c r="DK188" i="3"/>
  <c r="DD188" i="3"/>
  <c r="DO188" i="3" s="1"/>
  <c r="DK189" i="3"/>
  <c r="DD189" i="3"/>
  <c r="DO189" i="3" s="1"/>
  <c r="DK190" i="3"/>
  <c r="DD190" i="3"/>
  <c r="DO190" i="3" s="1"/>
  <c r="DK191" i="3"/>
  <c r="DD191" i="3"/>
  <c r="DO191" i="3" s="1"/>
  <c r="DK192" i="3"/>
  <c r="DD192" i="3"/>
  <c r="DO192" i="3" s="1"/>
  <c r="DK193" i="3"/>
  <c r="DD193" i="3"/>
  <c r="DO193" i="3" s="1"/>
  <c r="DK194" i="3"/>
  <c r="DD194" i="3"/>
  <c r="DO194" i="3" s="1"/>
  <c r="DC195" i="3"/>
  <c r="DD195" i="3"/>
  <c r="DK196" i="3"/>
  <c r="DK195" i="3" s="1"/>
  <c r="DD196" i="3"/>
  <c r="DO196" i="3" s="1"/>
  <c r="DC197" i="3"/>
  <c r="DD197" i="3"/>
  <c r="DK198" i="3"/>
  <c r="DD198" i="3"/>
  <c r="DO198" i="3" s="1"/>
  <c r="DK199" i="3"/>
  <c r="DD199" i="3"/>
  <c r="DO199" i="3" s="1"/>
  <c r="DK200" i="3"/>
  <c r="DD200" i="3"/>
  <c r="DO200" i="3" s="1"/>
  <c r="DC201" i="3"/>
  <c r="DD201" i="3"/>
  <c r="DK202" i="3"/>
  <c r="DD202" i="3"/>
  <c r="DO202" i="3" s="1"/>
  <c r="DK203" i="3"/>
  <c r="DD203" i="3"/>
  <c r="DO203" i="3" s="1"/>
  <c r="DK204" i="3"/>
  <c r="DD204" i="3"/>
  <c r="DO204" i="3" s="1"/>
  <c r="DK205" i="3"/>
  <c r="DD205" i="3"/>
  <c r="DO205" i="3" s="1"/>
  <c r="DK208" i="3"/>
  <c r="DD208" i="3"/>
  <c r="DO208" i="3" s="1"/>
  <c r="DK210" i="3"/>
  <c r="DD210" i="3"/>
  <c r="DO210" i="3" s="1"/>
  <c r="DK211" i="3"/>
  <c r="DD211" i="3"/>
  <c r="DO211" i="3" s="1"/>
  <c r="DK212" i="3"/>
  <c r="DD212" i="3"/>
  <c r="DO212" i="3" s="1"/>
  <c r="DK239" i="3"/>
  <c r="DD239" i="3"/>
  <c r="DO239" i="3" s="1"/>
  <c r="DK240" i="3"/>
  <c r="DD240" i="3"/>
  <c r="DO240" i="3" s="1"/>
  <c r="DK241" i="3"/>
  <c r="DD241" i="3"/>
  <c r="DO241" i="3" s="1"/>
  <c r="DK242" i="3"/>
  <c r="DD242" i="3"/>
  <c r="DO242" i="3" s="1"/>
  <c r="DK243" i="3"/>
  <c r="DD243" i="3"/>
  <c r="DO243" i="3" s="1"/>
  <c r="DK244" i="3"/>
  <c r="DD244" i="3"/>
  <c r="DO244" i="3" s="1"/>
  <c r="DK245" i="3"/>
  <c r="DD245" i="3"/>
  <c r="DO245" i="3" s="1"/>
  <c r="DK246" i="3"/>
  <c r="DD246" i="3"/>
  <c r="DO246" i="3" s="1"/>
  <c r="DK247" i="3"/>
  <c r="DD247" i="3"/>
  <c r="DO247" i="3" s="1"/>
  <c r="DK248" i="3"/>
  <c r="DD248" i="3"/>
  <c r="DO248" i="3" s="1"/>
  <c r="DK249" i="3"/>
  <c r="DD249" i="3"/>
  <c r="DO249" i="3" s="1"/>
  <c r="CL9" i="3"/>
  <c r="CM9" i="3"/>
  <c r="CV10" i="3"/>
  <c r="CO10" i="3"/>
  <c r="CZ10" i="3" s="1"/>
  <c r="CV13" i="3"/>
  <c r="CO13" i="3"/>
  <c r="CZ13" i="3" s="1"/>
  <c r="CV14" i="3"/>
  <c r="CO14" i="3"/>
  <c r="CZ14" i="3" s="1"/>
  <c r="CV15" i="3"/>
  <c r="CO15" i="3"/>
  <c r="CZ15" i="3" s="1"/>
  <c r="CV16" i="3"/>
  <c r="CO16" i="3"/>
  <c r="CZ16" i="3" s="1"/>
  <c r="CV17" i="3"/>
  <c r="CO17" i="3"/>
  <c r="CZ17" i="3" s="1"/>
  <c r="CN22" i="3"/>
  <c r="CO22" i="3"/>
  <c r="CV23" i="3"/>
  <c r="CV22" i="3" s="1"/>
  <c r="CO23" i="3"/>
  <c r="CZ23" i="3" s="1"/>
  <c r="CN24" i="3"/>
  <c r="CO24" i="3"/>
  <c r="CV25" i="3"/>
  <c r="CV24" i="3" s="1"/>
  <c r="CO25" i="3"/>
  <c r="CZ25" i="3" s="1"/>
  <c r="CV27" i="3"/>
  <c r="CV28" i="3"/>
  <c r="CO28" i="3"/>
  <c r="CZ28" i="3" s="1"/>
  <c r="CV40" i="3"/>
  <c r="CO40" i="3"/>
  <c r="CZ40" i="3" s="1"/>
  <c r="CN35" i="3"/>
  <c r="CO35" i="3"/>
  <c r="CV36" i="3"/>
  <c r="CV35" i="3" s="1"/>
  <c r="CO36" i="3"/>
  <c r="CZ36" i="3" s="1"/>
  <c r="CN41" i="3"/>
  <c r="CO41" i="3"/>
  <c r="CV42" i="3"/>
  <c r="CO42" i="3"/>
  <c r="CZ42" i="3" s="1"/>
  <c r="CV43" i="3"/>
  <c r="CO43" i="3"/>
  <c r="CZ43" i="3" s="1"/>
  <c r="CN44" i="3"/>
  <c r="CO44" i="3"/>
  <c r="CV45" i="3"/>
  <c r="CV44" i="3" s="1"/>
  <c r="CO45" i="3"/>
  <c r="CZ45" i="3" s="1"/>
  <c r="CN46" i="3"/>
  <c r="CO46" i="3"/>
  <c r="CV47" i="3"/>
  <c r="CO47" i="3"/>
  <c r="CZ47" i="3" s="1"/>
  <c r="CV48" i="3"/>
  <c r="CO48" i="3"/>
  <c r="CZ48" i="3" s="1"/>
  <c r="CV51" i="3"/>
  <c r="CO51" i="3"/>
  <c r="CZ51" i="3" s="1"/>
  <c r="CV52" i="3"/>
  <c r="CO52" i="3"/>
  <c r="CZ52" i="3" s="1"/>
  <c r="CV55" i="3"/>
  <c r="CO55" i="3"/>
  <c r="CZ55" i="3" s="1"/>
  <c r="CV56" i="3"/>
  <c r="CO56" i="3"/>
  <c r="CZ56" i="3" s="1"/>
  <c r="CV50" i="3"/>
  <c r="CO50" i="3"/>
  <c r="CZ50" i="3" s="1"/>
  <c r="CN61" i="3"/>
  <c r="CO61" i="3"/>
  <c r="CV62" i="3"/>
  <c r="CO62" i="3"/>
  <c r="CZ62" i="3" s="1"/>
  <c r="CV63" i="3"/>
  <c r="CO63" i="3"/>
  <c r="CZ63" i="3" s="1"/>
  <c r="CN64" i="3"/>
  <c r="CO64" i="3"/>
  <c r="CV65" i="3"/>
  <c r="CO65" i="3"/>
  <c r="CZ65" i="3" s="1"/>
  <c r="CV66" i="3"/>
  <c r="CO66" i="3"/>
  <c r="CZ66" i="3" s="1"/>
  <c r="CV68" i="3"/>
  <c r="CO68" i="3"/>
  <c r="CZ68" i="3" s="1"/>
  <c r="CV69" i="3"/>
  <c r="CO69" i="3"/>
  <c r="CZ69" i="3" s="1"/>
  <c r="CV70" i="3"/>
  <c r="CO70" i="3"/>
  <c r="CZ70" i="3" s="1"/>
  <c r="CN71" i="3"/>
  <c r="CO71" i="3"/>
  <c r="CV72" i="3"/>
  <c r="CO72" i="3"/>
  <c r="CZ72" i="3" s="1"/>
  <c r="CV73" i="3"/>
  <c r="CO73" i="3"/>
  <c r="CZ73" i="3" s="1"/>
  <c r="CN74" i="3"/>
  <c r="CO74" i="3"/>
  <c r="CV75" i="3"/>
  <c r="CV74" i="3" s="1"/>
  <c r="CO75" i="3"/>
  <c r="CZ75" i="3" s="1"/>
  <c r="CN76" i="3"/>
  <c r="CO76" i="3"/>
  <c r="CV77" i="3"/>
  <c r="CO77" i="3"/>
  <c r="CZ77" i="3" s="1"/>
  <c r="CV78" i="3"/>
  <c r="CO78" i="3"/>
  <c r="CZ78" i="3" s="1"/>
  <c r="CV79" i="3"/>
  <c r="CO79" i="3"/>
  <c r="CZ79" i="3" s="1"/>
  <c r="CV80" i="3"/>
  <c r="CO80" i="3"/>
  <c r="CZ80" i="3" s="1"/>
  <c r="CV88" i="3"/>
  <c r="CO88" i="3"/>
  <c r="CZ88" i="3" s="1"/>
  <c r="CV89" i="3"/>
  <c r="CO89" i="3"/>
  <c r="CZ89" i="3" s="1"/>
  <c r="CN135" i="3"/>
  <c r="CO135" i="3"/>
  <c r="CV136" i="3"/>
  <c r="CO136" i="3"/>
  <c r="CZ136" i="3" s="1"/>
  <c r="CV137" i="3"/>
  <c r="CO137" i="3"/>
  <c r="CZ137" i="3" s="1"/>
  <c r="CV138" i="3"/>
  <c r="CO138" i="3"/>
  <c r="CZ138" i="3" s="1"/>
  <c r="CV139" i="3"/>
  <c r="CO139" i="3"/>
  <c r="CZ139" i="3" s="1"/>
  <c r="CV140" i="3"/>
  <c r="CO140" i="3"/>
  <c r="CZ140" i="3" s="1"/>
  <c r="CV141" i="3"/>
  <c r="CO141" i="3"/>
  <c r="CZ141" i="3" s="1"/>
  <c r="CV144" i="3"/>
  <c r="CO144" i="3"/>
  <c r="CZ144" i="3" s="1"/>
  <c r="CV145" i="3"/>
  <c r="CO145" i="3"/>
  <c r="CZ145" i="3" s="1"/>
  <c r="CV146" i="3"/>
  <c r="CO146" i="3"/>
  <c r="CZ146" i="3" s="1"/>
  <c r="CV147" i="3"/>
  <c r="CO147" i="3"/>
  <c r="CZ147" i="3" s="1"/>
  <c r="CV148" i="3"/>
  <c r="CO148" i="3"/>
  <c r="CZ148" i="3" s="1"/>
  <c r="CN150" i="3"/>
  <c r="CO150" i="3"/>
  <c r="CV151" i="3"/>
  <c r="CO151" i="3"/>
  <c r="CZ151" i="3" s="1"/>
  <c r="CV152" i="3"/>
  <c r="CO152" i="3"/>
  <c r="CZ152" i="3" s="1"/>
  <c r="CN153" i="3"/>
  <c r="CO153" i="3"/>
  <c r="CV154" i="3"/>
  <c r="CV153" i="3" s="1"/>
  <c r="CO154" i="3"/>
  <c r="CZ154" i="3" s="1"/>
  <c r="CN155" i="3"/>
  <c r="CO155" i="3"/>
  <c r="CV156" i="3"/>
  <c r="CV155" i="3" s="1"/>
  <c r="CO156" i="3"/>
  <c r="CZ156" i="3" s="1"/>
  <c r="CN157" i="3"/>
  <c r="CO157" i="3"/>
  <c r="CV158" i="3"/>
  <c r="CO158" i="3"/>
  <c r="CZ158" i="3" s="1"/>
  <c r="CV159" i="3"/>
  <c r="CO159" i="3"/>
  <c r="CZ159" i="3" s="1"/>
  <c r="CV160" i="3"/>
  <c r="CO160" i="3"/>
  <c r="CZ160" i="3" s="1"/>
  <c r="CN161" i="3"/>
  <c r="CO161" i="3"/>
  <c r="CV162" i="3"/>
  <c r="CV161" i="3" s="1"/>
  <c r="CO162" i="3"/>
  <c r="CZ162" i="3" s="1"/>
  <c r="CN163" i="3"/>
  <c r="CO163" i="3"/>
  <c r="CV164" i="3"/>
  <c r="CV163" i="3" s="1"/>
  <c r="CO164" i="3"/>
  <c r="CZ164" i="3" s="1"/>
  <c r="CN165" i="3"/>
  <c r="CO165" i="3"/>
  <c r="CV166" i="3"/>
  <c r="CV165" i="3" s="1"/>
  <c r="CO166" i="3"/>
  <c r="CZ166" i="3" s="1"/>
  <c r="CN167" i="3"/>
  <c r="CO167" i="3"/>
  <c r="CV168" i="3"/>
  <c r="CO168" i="3"/>
  <c r="CZ168" i="3" s="1"/>
  <c r="CV169" i="3"/>
  <c r="CO169" i="3"/>
  <c r="CZ169" i="3" s="1"/>
  <c r="CV170" i="3"/>
  <c r="CO170" i="3"/>
  <c r="CZ170" i="3" s="1"/>
  <c r="CV171" i="3"/>
  <c r="CO171" i="3"/>
  <c r="CZ171" i="3" s="1"/>
  <c r="CN172" i="3"/>
  <c r="CO172" i="3"/>
  <c r="CV173" i="3"/>
  <c r="CO173" i="3"/>
  <c r="CZ173" i="3" s="1"/>
  <c r="CV174" i="3"/>
  <c r="CO174" i="3"/>
  <c r="CZ174" i="3" s="1"/>
  <c r="CV175" i="3"/>
  <c r="CO175" i="3"/>
  <c r="CZ175" i="3" s="1"/>
  <c r="CV176" i="3"/>
  <c r="CO176" i="3"/>
  <c r="CZ176" i="3" s="1"/>
  <c r="CV177" i="3"/>
  <c r="CO177" i="3"/>
  <c r="CZ177" i="3" s="1"/>
  <c r="CV178" i="3"/>
  <c r="CO178" i="3"/>
  <c r="CZ178" i="3" s="1"/>
  <c r="CN179" i="3"/>
  <c r="CO179" i="3"/>
  <c r="CV180" i="3"/>
  <c r="CO180" i="3"/>
  <c r="CZ180" i="3" s="1"/>
  <c r="CV181" i="3"/>
  <c r="CO181" i="3"/>
  <c r="CZ181" i="3" s="1"/>
  <c r="CV182" i="3"/>
  <c r="CO182" i="3"/>
  <c r="CZ182" i="3" s="1"/>
  <c r="CV183" i="3"/>
  <c r="CO183" i="3"/>
  <c r="CZ183" i="3" s="1"/>
  <c r="CV184" i="3"/>
  <c r="CO184" i="3"/>
  <c r="CZ184" i="3" s="1"/>
  <c r="CV185" i="3"/>
  <c r="CO185" i="3"/>
  <c r="CZ185" i="3" s="1"/>
  <c r="CN186" i="3"/>
  <c r="CO186" i="3"/>
  <c r="CV187" i="3"/>
  <c r="CO187" i="3"/>
  <c r="CZ187" i="3" s="1"/>
  <c r="CV188" i="3"/>
  <c r="CO188" i="3"/>
  <c r="CZ188" i="3" s="1"/>
  <c r="CV189" i="3"/>
  <c r="CO189" i="3"/>
  <c r="CZ189" i="3" s="1"/>
  <c r="CV190" i="3"/>
  <c r="CO190" i="3"/>
  <c r="CZ190" i="3" s="1"/>
  <c r="CV191" i="3"/>
  <c r="CO191" i="3"/>
  <c r="CZ191" i="3" s="1"/>
  <c r="CV192" i="3"/>
  <c r="CO192" i="3"/>
  <c r="CZ192" i="3" s="1"/>
  <c r="CV193" i="3"/>
  <c r="CO193" i="3"/>
  <c r="CZ193" i="3" s="1"/>
  <c r="CV194" i="3"/>
  <c r="CO194" i="3"/>
  <c r="CZ194" i="3" s="1"/>
  <c r="CN195" i="3"/>
  <c r="CO195" i="3"/>
  <c r="CV196" i="3"/>
  <c r="CV195" i="3" s="1"/>
  <c r="CO196" i="3"/>
  <c r="CZ196" i="3" s="1"/>
  <c r="CN197" i="3"/>
  <c r="CO197" i="3"/>
  <c r="CV198" i="3"/>
  <c r="CO198" i="3"/>
  <c r="CZ198" i="3" s="1"/>
  <c r="CV199" i="3"/>
  <c r="CO199" i="3"/>
  <c r="CZ199" i="3" s="1"/>
  <c r="CV200" i="3"/>
  <c r="CO200" i="3"/>
  <c r="CZ200" i="3" s="1"/>
  <c r="CN201" i="3"/>
  <c r="CO201" i="3"/>
  <c r="CV202" i="3"/>
  <c r="CO202" i="3"/>
  <c r="CZ202" i="3" s="1"/>
  <c r="CV203" i="3"/>
  <c r="CO203" i="3"/>
  <c r="CZ203" i="3" s="1"/>
  <c r="CV204" i="3"/>
  <c r="CO204" i="3"/>
  <c r="CZ204" i="3" s="1"/>
  <c r="CV205" i="3"/>
  <c r="CO205" i="3"/>
  <c r="CZ205" i="3" s="1"/>
  <c r="CV208" i="3"/>
  <c r="CO208" i="3"/>
  <c r="CZ208" i="3" s="1"/>
  <c r="CV210" i="3"/>
  <c r="CO210" i="3"/>
  <c r="CZ210" i="3" s="1"/>
  <c r="CV211" i="3"/>
  <c r="CO211" i="3"/>
  <c r="CZ211" i="3" s="1"/>
  <c r="CV212" i="3"/>
  <c r="CO212" i="3"/>
  <c r="CZ212" i="3" s="1"/>
  <c r="CV239" i="3"/>
  <c r="CO239" i="3"/>
  <c r="CZ239" i="3" s="1"/>
  <c r="CV240" i="3"/>
  <c r="CO240" i="3"/>
  <c r="CZ240" i="3" s="1"/>
  <c r="CV241" i="3"/>
  <c r="CO241" i="3"/>
  <c r="CZ241" i="3" s="1"/>
  <c r="CV242" i="3"/>
  <c r="CO242" i="3"/>
  <c r="CZ242" i="3" s="1"/>
  <c r="CV243" i="3"/>
  <c r="CO243" i="3"/>
  <c r="CZ243" i="3" s="1"/>
  <c r="CV244" i="3"/>
  <c r="CO244" i="3"/>
  <c r="CZ244" i="3" s="1"/>
  <c r="CV245" i="3"/>
  <c r="CO245" i="3"/>
  <c r="CZ245" i="3" s="1"/>
  <c r="CV246" i="3"/>
  <c r="CO246" i="3"/>
  <c r="CZ246" i="3" s="1"/>
  <c r="CV247" i="3"/>
  <c r="CO247" i="3"/>
  <c r="CZ247" i="3" s="1"/>
  <c r="CV248" i="3"/>
  <c r="CO248" i="3"/>
  <c r="CZ248" i="3" s="1"/>
  <c r="CV249" i="3"/>
  <c r="CO249" i="3"/>
  <c r="CZ249" i="3" s="1"/>
  <c r="BW9" i="3"/>
  <c r="BX9" i="3"/>
  <c r="CG10" i="3"/>
  <c r="BZ10" i="3"/>
  <c r="CK10" i="3" s="1"/>
  <c r="CG13" i="3"/>
  <c r="BZ13" i="3"/>
  <c r="CK13" i="3" s="1"/>
  <c r="CG14" i="3"/>
  <c r="BZ14" i="3"/>
  <c r="CK14" i="3" s="1"/>
  <c r="CG15" i="3"/>
  <c r="BZ15" i="3"/>
  <c r="CK15" i="3" s="1"/>
  <c r="CG16" i="3"/>
  <c r="CG17" i="3"/>
  <c r="BY22" i="3"/>
  <c r="CG23" i="3"/>
  <c r="CG22" i="3" s="1"/>
  <c r="BY24" i="3"/>
  <c r="CG25" i="3"/>
  <c r="CG24" i="3" s="1"/>
  <c r="CG27" i="3"/>
  <c r="CG28" i="3"/>
  <c r="CG40" i="3"/>
  <c r="BY35" i="3"/>
  <c r="CG36" i="3"/>
  <c r="CG35" i="3" s="1"/>
  <c r="BY41" i="3"/>
  <c r="CG42" i="3"/>
  <c r="CG43" i="3"/>
  <c r="BY44" i="3"/>
  <c r="CG45" i="3"/>
  <c r="CG44" i="3" s="1"/>
  <c r="BY46" i="3"/>
  <c r="CG47" i="3"/>
  <c r="CG48" i="3"/>
  <c r="CG51" i="3"/>
  <c r="CG52" i="3"/>
  <c r="CG55" i="3"/>
  <c r="CG56" i="3"/>
  <c r="CG50" i="3"/>
  <c r="BY61" i="3"/>
  <c r="CG62" i="3"/>
  <c r="CG63" i="3"/>
  <c r="BY64" i="3"/>
  <c r="CG65" i="3"/>
  <c r="CG66" i="3"/>
  <c r="CG68" i="3"/>
  <c r="CG69" i="3"/>
  <c r="CG70" i="3"/>
  <c r="BY71" i="3"/>
  <c r="CG72" i="3"/>
  <c r="CG73" i="3"/>
  <c r="BY74" i="3"/>
  <c r="CG75" i="3"/>
  <c r="CG74" i="3" s="1"/>
  <c r="BY76" i="3"/>
  <c r="CG77" i="3"/>
  <c r="CG78" i="3"/>
  <c r="CG79" i="3"/>
  <c r="CG80" i="3"/>
  <c r="CG88" i="3"/>
  <c r="CG89" i="3"/>
  <c r="BY135" i="3"/>
  <c r="CG136" i="3"/>
  <c r="CG137" i="3"/>
  <c r="CG138" i="3"/>
  <c r="CG139" i="3"/>
  <c r="CG140" i="3"/>
  <c r="CG141" i="3"/>
  <c r="CG144" i="3"/>
  <c r="CG145" i="3"/>
  <c r="CG146" i="3"/>
  <c r="CG147" i="3"/>
  <c r="CG148" i="3"/>
  <c r="BY150" i="3"/>
  <c r="CG151" i="3"/>
  <c r="CG152" i="3"/>
  <c r="BY153" i="3"/>
  <c r="CG154" i="3"/>
  <c r="CG153" i="3" s="1"/>
  <c r="BY155" i="3"/>
  <c r="CG156" i="3"/>
  <c r="CG155" i="3" s="1"/>
  <c r="BY157" i="3"/>
  <c r="CG158" i="3"/>
  <c r="CG159" i="3"/>
  <c r="CG160" i="3"/>
  <c r="BY161" i="3"/>
  <c r="CG162" i="3"/>
  <c r="CG161" i="3" s="1"/>
  <c r="BY163" i="3"/>
  <c r="CG164" i="3"/>
  <c r="CG163" i="3" s="1"/>
  <c r="BY165" i="3"/>
  <c r="CG166" i="3"/>
  <c r="CG165" i="3" s="1"/>
  <c r="BY167" i="3"/>
  <c r="CG168" i="3"/>
  <c r="CG169" i="3"/>
  <c r="CG170" i="3"/>
  <c r="CG171" i="3"/>
  <c r="BY172" i="3"/>
  <c r="CG173" i="3"/>
  <c r="CG174" i="3"/>
  <c r="CG175" i="3"/>
  <c r="CG176" i="3"/>
  <c r="CG177" i="3"/>
  <c r="CG178" i="3"/>
  <c r="BY179" i="3"/>
  <c r="CG180" i="3"/>
  <c r="CG181" i="3"/>
  <c r="CG182" i="3"/>
  <c r="CG183" i="3"/>
  <c r="CG184" i="3"/>
  <c r="CG185" i="3"/>
  <c r="BY186" i="3"/>
  <c r="CG187" i="3"/>
  <c r="CG188" i="3"/>
  <c r="CG189" i="3"/>
  <c r="CG190" i="3"/>
  <c r="CG191" i="3"/>
  <c r="CG192" i="3"/>
  <c r="CG193" i="3"/>
  <c r="CG194" i="3"/>
  <c r="BY195" i="3"/>
  <c r="CG196" i="3"/>
  <c r="CG195" i="3" s="1"/>
  <c r="BY197" i="3"/>
  <c r="CG198" i="3"/>
  <c r="CG199" i="3"/>
  <c r="CG200" i="3"/>
  <c r="BY201" i="3"/>
  <c r="CG202" i="3"/>
  <c r="CG203" i="3"/>
  <c r="CG204" i="3"/>
  <c r="CG205" i="3"/>
  <c r="CG208" i="3"/>
  <c r="CG210" i="3"/>
  <c r="CG211" i="3"/>
  <c r="CG212" i="3"/>
  <c r="CG239" i="3"/>
  <c r="CG240" i="3"/>
  <c r="CG241" i="3"/>
  <c r="CG242" i="3"/>
  <c r="CG243" i="3"/>
  <c r="CG244" i="3"/>
  <c r="CG245" i="3"/>
  <c r="CG246" i="3"/>
  <c r="CG247" i="3"/>
  <c r="CG248" i="3"/>
  <c r="CG249" i="3"/>
  <c r="BH9" i="3"/>
  <c r="BI9" i="3"/>
  <c r="BR10" i="3"/>
  <c r="BK10" i="3"/>
  <c r="BV10" i="3" s="1"/>
  <c r="BR13" i="3"/>
  <c r="BK13" i="3"/>
  <c r="BV13" i="3" s="1"/>
  <c r="BR14" i="3"/>
  <c r="BK14" i="3"/>
  <c r="BV14" i="3" s="1"/>
  <c r="BR15" i="3"/>
  <c r="BK15" i="3"/>
  <c r="BV15" i="3" s="1"/>
  <c r="BR16" i="3"/>
  <c r="BK16" i="3"/>
  <c r="BV16" i="3" s="1"/>
  <c r="BR17" i="3"/>
  <c r="BK17" i="3"/>
  <c r="BV17" i="3" s="1"/>
  <c r="BJ22" i="3"/>
  <c r="BK22" i="3"/>
  <c r="BR23" i="3"/>
  <c r="BR22" i="3" s="1"/>
  <c r="BK23" i="3"/>
  <c r="BV23" i="3" s="1"/>
  <c r="BJ24" i="3"/>
  <c r="BK24" i="3"/>
  <c r="BR25" i="3"/>
  <c r="BR24" i="3" s="1"/>
  <c r="BK25" i="3"/>
  <c r="BV25" i="3" s="1"/>
  <c r="BR27" i="3"/>
  <c r="BR28" i="3"/>
  <c r="BK28" i="3"/>
  <c r="BV28" i="3" s="1"/>
  <c r="BR40" i="3"/>
  <c r="BK40" i="3"/>
  <c r="BV40" i="3" s="1"/>
  <c r="BJ35" i="3"/>
  <c r="BK35" i="3"/>
  <c r="BR36" i="3"/>
  <c r="BR35" i="3" s="1"/>
  <c r="BK36" i="3"/>
  <c r="BV36" i="3" s="1"/>
  <c r="BJ41" i="3"/>
  <c r="BK41" i="3"/>
  <c r="BR42" i="3"/>
  <c r="BK42" i="3"/>
  <c r="BV42" i="3" s="1"/>
  <c r="BR43" i="3"/>
  <c r="BK43" i="3"/>
  <c r="BV43" i="3" s="1"/>
  <c r="BJ44" i="3"/>
  <c r="BK44" i="3"/>
  <c r="BR45" i="3"/>
  <c r="BR44" i="3" s="1"/>
  <c r="BK45" i="3"/>
  <c r="BV45" i="3" s="1"/>
  <c r="BJ46" i="3"/>
  <c r="BK46" i="3"/>
  <c r="BR47" i="3"/>
  <c r="BK47" i="3"/>
  <c r="BV47" i="3" s="1"/>
  <c r="BR48" i="3"/>
  <c r="BK48" i="3"/>
  <c r="BV48" i="3" s="1"/>
  <c r="BR51" i="3"/>
  <c r="BK51" i="3"/>
  <c r="BV51" i="3" s="1"/>
  <c r="BR52" i="3"/>
  <c r="BK52" i="3"/>
  <c r="BV52" i="3" s="1"/>
  <c r="BR55" i="3"/>
  <c r="BK55" i="3"/>
  <c r="BV55" i="3" s="1"/>
  <c r="BR56" i="3"/>
  <c r="BK56" i="3"/>
  <c r="BV56" i="3" s="1"/>
  <c r="BR50" i="3"/>
  <c r="BK50" i="3"/>
  <c r="BV50" i="3" s="1"/>
  <c r="BJ61" i="3"/>
  <c r="BK61" i="3"/>
  <c r="BR62" i="3"/>
  <c r="BK62" i="3"/>
  <c r="BV62" i="3" s="1"/>
  <c r="BR63" i="3"/>
  <c r="BK63" i="3"/>
  <c r="BV63" i="3" s="1"/>
  <c r="BJ64" i="3"/>
  <c r="BK64" i="3"/>
  <c r="BR65" i="3"/>
  <c r="BK65" i="3"/>
  <c r="BV65" i="3" s="1"/>
  <c r="BR66" i="3"/>
  <c r="BK66" i="3"/>
  <c r="BV66" i="3" s="1"/>
  <c r="BR68" i="3"/>
  <c r="BK68" i="3"/>
  <c r="BV68" i="3" s="1"/>
  <c r="BR69" i="3"/>
  <c r="BK69" i="3"/>
  <c r="BV69" i="3" s="1"/>
  <c r="BR70" i="3"/>
  <c r="BK70" i="3"/>
  <c r="BV70" i="3" s="1"/>
  <c r="BJ71" i="3"/>
  <c r="BK71" i="3"/>
  <c r="BR72" i="3"/>
  <c r="BK72" i="3"/>
  <c r="BV72" i="3" s="1"/>
  <c r="BR73" i="3"/>
  <c r="BK73" i="3"/>
  <c r="BV73" i="3" s="1"/>
  <c r="BJ74" i="3"/>
  <c r="BK74" i="3"/>
  <c r="BR75" i="3"/>
  <c r="BR74" i="3" s="1"/>
  <c r="BK75" i="3"/>
  <c r="BV75" i="3" s="1"/>
  <c r="BJ76" i="3"/>
  <c r="BK76" i="3"/>
  <c r="BR77" i="3"/>
  <c r="BK77" i="3"/>
  <c r="BV77" i="3" s="1"/>
  <c r="BR78" i="3"/>
  <c r="BK78" i="3"/>
  <c r="BV78" i="3" s="1"/>
  <c r="BR79" i="3"/>
  <c r="BK79" i="3"/>
  <c r="BV79" i="3" s="1"/>
  <c r="BR80" i="3"/>
  <c r="BK80" i="3"/>
  <c r="BV80" i="3" s="1"/>
  <c r="BR89" i="3"/>
  <c r="BK89" i="3"/>
  <c r="BV89" i="3" s="1"/>
  <c r="BJ135" i="3"/>
  <c r="BK135" i="3"/>
  <c r="BR136" i="3"/>
  <c r="BK136" i="3"/>
  <c r="BV136" i="3" s="1"/>
  <c r="BR137" i="3"/>
  <c r="BK137" i="3"/>
  <c r="BV137" i="3" s="1"/>
  <c r="BR138" i="3"/>
  <c r="BK138" i="3"/>
  <c r="BV138" i="3" s="1"/>
  <c r="BR139" i="3"/>
  <c r="BK139" i="3"/>
  <c r="BV139" i="3" s="1"/>
  <c r="BR140" i="3"/>
  <c r="BK140" i="3"/>
  <c r="BV140" i="3" s="1"/>
  <c r="BR141" i="3"/>
  <c r="BK141" i="3"/>
  <c r="BV141" i="3" s="1"/>
  <c r="BR144" i="3"/>
  <c r="BK144" i="3"/>
  <c r="BV144" i="3" s="1"/>
  <c r="BR145" i="3"/>
  <c r="BK145" i="3"/>
  <c r="BV145" i="3" s="1"/>
  <c r="BR146" i="3"/>
  <c r="BK146" i="3"/>
  <c r="BV146" i="3" s="1"/>
  <c r="BR147" i="3"/>
  <c r="BK147" i="3"/>
  <c r="BV147" i="3" s="1"/>
  <c r="BR148" i="3"/>
  <c r="BK148" i="3"/>
  <c r="BV148" i="3" s="1"/>
  <c r="BJ150" i="3"/>
  <c r="BK150" i="3"/>
  <c r="BR151" i="3"/>
  <c r="BK151" i="3"/>
  <c r="BV151" i="3" s="1"/>
  <c r="BR152" i="3"/>
  <c r="BK152" i="3"/>
  <c r="BV152" i="3" s="1"/>
  <c r="BJ153" i="3"/>
  <c r="BK153" i="3"/>
  <c r="BR154" i="3"/>
  <c r="BR153" i="3" s="1"/>
  <c r="BK154" i="3"/>
  <c r="BV154" i="3" s="1"/>
  <c r="BJ155" i="3"/>
  <c r="BK155" i="3"/>
  <c r="BR156" i="3"/>
  <c r="BR155" i="3" s="1"/>
  <c r="BK156" i="3"/>
  <c r="BV156" i="3" s="1"/>
  <c r="BJ157" i="3"/>
  <c r="BK157" i="3"/>
  <c r="BR158" i="3"/>
  <c r="BK158" i="3"/>
  <c r="BV158" i="3" s="1"/>
  <c r="BR159" i="3"/>
  <c r="BK159" i="3"/>
  <c r="BV159" i="3" s="1"/>
  <c r="BR160" i="3"/>
  <c r="BK160" i="3"/>
  <c r="BV160" i="3" s="1"/>
  <c r="BJ161" i="3"/>
  <c r="BK161" i="3"/>
  <c r="BR162" i="3"/>
  <c r="BR161" i="3" s="1"/>
  <c r="BK162" i="3"/>
  <c r="BV162" i="3" s="1"/>
  <c r="BJ163" i="3"/>
  <c r="BK163" i="3"/>
  <c r="BR164" i="3"/>
  <c r="BR163" i="3" s="1"/>
  <c r="BK164" i="3"/>
  <c r="BV164" i="3" s="1"/>
  <c r="BJ165" i="3"/>
  <c r="BK165" i="3"/>
  <c r="BR166" i="3"/>
  <c r="BR165" i="3" s="1"/>
  <c r="BK166" i="3"/>
  <c r="BV166" i="3" s="1"/>
  <c r="BJ167" i="3"/>
  <c r="BK167" i="3"/>
  <c r="BR168" i="3"/>
  <c r="BK168" i="3"/>
  <c r="BV168" i="3" s="1"/>
  <c r="BR169" i="3"/>
  <c r="BK169" i="3"/>
  <c r="BV169" i="3" s="1"/>
  <c r="BR170" i="3"/>
  <c r="BK170" i="3"/>
  <c r="BV170" i="3" s="1"/>
  <c r="BR171" i="3"/>
  <c r="BK171" i="3"/>
  <c r="BV171" i="3" s="1"/>
  <c r="BJ172" i="3"/>
  <c r="BK172" i="3"/>
  <c r="BR173" i="3"/>
  <c r="BK173" i="3"/>
  <c r="BV173" i="3" s="1"/>
  <c r="BR174" i="3"/>
  <c r="BK174" i="3"/>
  <c r="BV174" i="3" s="1"/>
  <c r="BR175" i="3"/>
  <c r="BK175" i="3"/>
  <c r="BV175" i="3" s="1"/>
  <c r="BR176" i="3"/>
  <c r="BK176" i="3"/>
  <c r="BV176" i="3" s="1"/>
  <c r="BR177" i="3"/>
  <c r="BK177" i="3"/>
  <c r="BV177" i="3" s="1"/>
  <c r="BR178" i="3"/>
  <c r="BK178" i="3"/>
  <c r="BV178" i="3" s="1"/>
  <c r="BJ179" i="3"/>
  <c r="BK179" i="3"/>
  <c r="BR180" i="3"/>
  <c r="BK180" i="3"/>
  <c r="BV180" i="3" s="1"/>
  <c r="BR181" i="3"/>
  <c r="BK181" i="3"/>
  <c r="BV181" i="3" s="1"/>
  <c r="BR182" i="3"/>
  <c r="BK182" i="3"/>
  <c r="BV182" i="3" s="1"/>
  <c r="BR183" i="3"/>
  <c r="BK183" i="3"/>
  <c r="BV183" i="3" s="1"/>
  <c r="BR184" i="3"/>
  <c r="BK184" i="3"/>
  <c r="BV184" i="3" s="1"/>
  <c r="BR185" i="3"/>
  <c r="BK185" i="3"/>
  <c r="BV185" i="3" s="1"/>
  <c r="BJ186" i="3"/>
  <c r="BK186" i="3"/>
  <c r="BR187" i="3"/>
  <c r="BK187" i="3"/>
  <c r="BV187" i="3" s="1"/>
  <c r="BR188" i="3"/>
  <c r="BK188" i="3"/>
  <c r="BV188" i="3" s="1"/>
  <c r="BR189" i="3"/>
  <c r="BK189" i="3"/>
  <c r="BV189" i="3" s="1"/>
  <c r="BR190" i="3"/>
  <c r="BK190" i="3"/>
  <c r="BV190" i="3" s="1"/>
  <c r="BR191" i="3"/>
  <c r="BK191" i="3"/>
  <c r="BV191" i="3" s="1"/>
  <c r="BR192" i="3"/>
  <c r="BK192" i="3"/>
  <c r="BV192" i="3" s="1"/>
  <c r="BR193" i="3"/>
  <c r="BK193" i="3"/>
  <c r="BV193" i="3" s="1"/>
  <c r="BR194" i="3"/>
  <c r="BK194" i="3"/>
  <c r="BV194" i="3" s="1"/>
  <c r="BJ195" i="3"/>
  <c r="BK195" i="3"/>
  <c r="BR196" i="3"/>
  <c r="BR195" i="3" s="1"/>
  <c r="BK196" i="3"/>
  <c r="BV196" i="3" s="1"/>
  <c r="BJ197" i="3"/>
  <c r="BK197" i="3"/>
  <c r="BR198" i="3"/>
  <c r="BK198" i="3"/>
  <c r="BV198" i="3" s="1"/>
  <c r="BR199" i="3"/>
  <c r="BK199" i="3"/>
  <c r="BV199" i="3" s="1"/>
  <c r="BR200" i="3"/>
  <c r="BK200" i="3"/>
  <c r="BV200" i="3" s="1"/>
  <c r="BJ201" i="3"/>
  <c r="BK201" i="3"/>
  <c r="BR202" i="3"/>
  <c r="BK202" i="3"/>
  <c r="BV202" i="3" s="1"/>
  <c r="BR203" i="3"/>
  <c r="BK203" i="3"/>
  <c r="BV203" i="3" s="1"/>
  <c r="BR204" i="3"/>
  <c r="BK204" i="3"/>
  <c r="BV204" i="3" s="1"/>
  <c r="BR205" i="3"/>
  <c r="BK205" i="3"/>
  <c r="BV205" i="3" s="1"/>
  <c r="BR208" i="3"/>
  <c r="BK208" i="3"/>
  <c r="BV208" i="3" s="1"/>
  <c r="BR210" i="3"/>
  <c r="BK210" i="3"/>
  <c r="BV210" i="3" s="1"/>
  <c r="BR211" i="3"/>
  <c r="BK211" i="3"/>
  <c r="BV211" i="3" s="1"/>
  <c r="BR212" i="3"/>
  <c r="BK212" i="3"/>
  <c r="BV212" i="3" s="1"/>
  <c r="BR239" i="3"/>
  <c r="BK239" i="3"/>
  <c r="BV239" i="3" s="1"/>
  <c r="BR240" i="3"/>
  <c r="BK240" i="3"/>
  <c r="BV240" i="3" s="1"/>
  <c r="BR241" i="3"/>
  <c r="BK241" i="3"/>
  <c r="BV241" i="3" s="1"/>
  <c r="BR242" i="3"/>
  <c r="BK242" i="3"/>
  <c r="BV242" i="3" s="1"/>
  <c r="BR243" i="3"/>
  <c r="BK243" i="3"/>
  <c r="BV243" i="3" s="1"/>
  <c r="BR244" i="3"/>
  <c r="BK244" i="3"/>
  <c r="BV244" i="3" s="1"/>
  <c r="BR245" i="3"/>
  <c r="BK245" i="3"/>
  <c r="BV245" i="3" s="1"/>
  <c r="BR246" i="3"/>
  <c r="BK246" i="3"/>
  <c r="BV246" i="3" s="1"/>
  <c r="BR247" i="3"/>
  <c r="BK247" i="3"/>
  <c r="BV247" i="3" s="1"/>
  <c r="BR248" i="3"/>
  <c r="BK248" i="3"/>
  <c r="BV248" i="3" s="1"/>
  <c r="BR249" i="3"/>
  <c r="BK249" i="3"/>
  <c r="BV249" i="3" s="1"/>
  <c r="AS9" i="3"/>
  <c r="AT9" i="3"/>
  <c r="BC10" i="3"/>
  <c r="AV10" i="3"/>
  <c r="BG10" i="3" s="1"/>
  <c r="BC13" i="3"/>
  <c r="AV13" i="3"/>
  <c r="BG13" i="3" s="1"/>
  <c r="BC14" i="3"/>
  <c r="AV14" i="3"/>
  <c r="BG14" i="3" s="1"/>
  <c r="BC15" i="3"/>
  <c r="AV15" i="3"/>
  <c r="BG15" i="3" s="1"/>
  <c r="BC16" i="3"/>
  <c r="AV16" i="3"/>
  <c r="BG16" i="3" s="1"/>
  <c r="BC17" i="3"/>
  <c r="AV17" i="3"/>
  <c r="BG17" i="3" s="1"/>
  <c r="AU22" i="3"/>
  <c r="AV22" i="3"/>
  <c r="BC23" i="3"/>
  <c r="BC22" i="3" s="1"/>
  <c r="AV23" i="3"/>
  <c r="BG23" i="3" s="1"/>
  <c r="AU24" i="3"/>
  <c r="AV24" i="3"/>
  <c r="BC25" i="3"/>
  <c r="BC24" i="3" s="1"/>
  <c r="AV25" i="3"/>
  <c r="BG25" i="3" s="1"/>
  <c r="BC27" i="3"/>
  <c r="BC28" i="3"/>
  <c r="AV28" i="3"/>
  <c r="BG28" i="3" s="1"/>
  <c r="BC40" i="3"/>
  <c r="AV40" i="3"/>
  <c r="BG40" i="3" s="1"/>
  <c r="AU35" i="3"/>
  <c r="AV35" i="3"/>
  <c r="BC36" i="3"/>
  <c r="BC35" i="3" s="1"/>
  <c r="AV36" i="3"/>
  <c r="BG36" i="3" s="1"/>
  <c r="AU41" i="3"/>
  <c r="AV41" i="3"/>
  <c r="BC42" i="3"/>
  <c r="AV42" i="3"/>
  <c r="BG42" i="3" s="1"/>
  <c r="BC43" i="3"/>
  <c r="AV43" i="3"/>
  <c r="BG43" i="3" s="1"/>
  <c r="AU44" i="3"/>
  <c r="AV44" i="3"/>
  <c r="BC45" i="3"/>
  <c r="BC44" i="3" s="1"/>
  <c r="AV45" i="3"/>
  <c r="BG45" i="3" s="1"/>
  <c r="AU46" i="3"/>
  <c r="AV46" i="3"/>
  <c r="BC47" i="3"/>
  <c r="AV47" i="3"/>
  <c r="BG47" i="3" s="1"/>
  <c r="BC48" i="3"/>
  <c r="AV48" i="3"/>
  <c r="BG48" i="3" s="1"/>
  <c r="BC51" i="3"/>
  <c r="AV51" i="3"/>
  <c r="BG51" i="3" s="1"/>
  <c r="BC52" i="3"/>
  <c r="AV52" i="3"/>
  <c r="BG52" i="3" s="1"/>
  <c r="BC55" i="3"/>
  <c r="AV55" i="3"/>
  <c r="BG55" i="3" s="1"/>
  <c r="BC56" i="3"/>
  <c r="AV56" i="3"/>
  <c r="BG56" i="3" s="1"/>
  <c r="BC50" i="3"/>
  <c r="AV50" i="3"/>
  <c r="BG50" i="3" s="1"/>
  <c r="AU61" i="3"/>
  <c r="AV61" i="3"/>
  <c r="BC62" i="3"/>
  <c r="AV62" i="3"/>
  <c r="BG62" i="3" s="1"/>
  <c r="BC63" i="3"/>
  <c r="AV63" i="3"/>
  <c r="BG63" i="3" s="1"/>
  <c r="AU64" i="3"/>
  <c r="AV64" i="3"/>
  <c r="BC65" i="3"/>
  <c r="AV65" i="3"/>
  <c r="BG65" i="3" s="1"/>
  <c r="BC66" i="3"/>
  <c r="AV66" i="3"/>
  <c r="BG66" i="3" s="1"/>
  <c r="BC68" i="3"/>
  <c r="AV68" i="3"/>
  <c r="BG68" i="3" s="1"/>
  <c r="BC69" i="3"/>
  <c r="AV69" i="3"/>
  <c r="BG69" i="3" s="1"/>
  <c r="BC70" i="3"/>
  <c r="AV70" i="3"/>
  <c r="BG70" i="3" s="1"/>
  <c r="AU71" i="3"/>
  <c r="AV71" i="3"/>
  <c r="BC72" i="3"/>
  <c r="AV72" i="3"/>
  <c r="BG72" i="3" s="1"/>
  <c r="BC73" i="3"/>
  <c r="AV73" i="3"/>
  <c r="BG73" i="3" s="1"/>
  <c r="AU74" i="3"/>
  <c r="AV74" i="3"/>
  <c r="BC75" i="3"/>
  <c r="BC74" i="3" s="1"/>
  <c r="AV75" i="3"/>
  <c r="BG75" i="3" s="1"/>
  <c r="AU76" i="3"/>
  <c r="AV76" i="3"/>
  <c r="BC77" i="3"/>
  <c r="AV77" i="3"/>
  <c r="BG77" i="3" s="1"/>
  <c r="BC78" i="3"/>
  <c r="AV78" i="3"/>
  <c r="BG78" i="3" s="1"/>
  <c r="BC79" i="3"/>
  <c r="AV79" i="3"/>
  <c r="BG79" i="3" s="1"/>
  <c r="BC80" i="3"/>
  <c r="AV80" i="3"/>
  <c r="BG80" i="3" s="1"/>
  <c r="BG88" i="3"/>
  <c r="BG89" i="3"/>
  <c r="AU135" i="3"/>
  <c r="AV135" i="3"/>
  <c r="BC136" i="3"/>
  <c r="AV136" i="3"/>
  <c r="BG136" i="3" s="1"/>
  <c r="BC137" i="3"/>
  <c r="AV137" i="3"/>
  <c r="BG137" i="3" s="1"/>
  <c r="BC138" i="3"/>
  <c r="AV138" i="3"/>
  <c r="BG138" i="3" s="1"/>
  <c r="BC139" i="3"/>
  <c r="AV139" i="3"/>
  <c r="BG139" i="3" s="1"/>
  <c r="BC140" i="3"/>
  <c r="AV140" i="3"/>
  <c r="BG140" i="3" s="1"/>
  <c r="BC141" i="3"/>
  <c r="AV141" i="3"/>
  <c r="BG141" i="3" s="1"/>
  <c r="BC144" i="3"/>
  <c r="AV144" i="3"/>
  <c r="BG144" i="3" s="1"/>
  <c r="BC145" i="3"/>
  <c r="AV145" i="3"/>
  <c r="BG145" i="3" s="1"/>
  <c r="BC146" i="3"/>
  <c r="AV146" i="3"/>
  <c r="BG146" i="3" s="1"/>
  <c r="BC147" i="3"/>
  <c r="AV147" i="3"/>
  <c r="BG147" i="3" s="1"/>
  <c r="BC148" i="3"/>
  <c r="AV148" i="3"/>
  <c r="BG148" i="3" s="1"/>
  <c r="AU150" i="3"/>
  <c r="AV150" i="3"/>
  <c r="BC151" i="3"/>
  <c r="AV151" i="3"/>
  <c r="BG151" i="3" s="1"/>
  <c r="BC152" i="3"/>
  <c r="AV152" i="3"/>
  <c r="BG152" i="3" s="1"/>
  <c r="AU153" i="3"/>
  <c r="AV153" i="3"/>
  <c r="BC154" i="3"/>
  <c r="BC153" i="3" s="1"/>
  <c r="AV154" i="3"/>
  <c r="BG154" i="3" s="1"/>
  <c r="AU155" i="3"/>
  <c r="AV155" i="3"/>
  <c r="BC156" i="3"/>
  <c r="BC155" i="3" s="1"/>
  <c r="AV156" i="3"/>
  <c r="BG156" i="3" s="1"/>
  <c r="AU157" i="3"/>
  <c r="AV157" i="3"/>
  <c r="BC158" i="3"/>
  <c r="AV158" i="3"/>
  <c r="BG158" i="3" s="1"/>
  <c r="BC159" i="3"/>
  <c r="AV159" i="3"/>
  <c r="BG159" i="3" s="1"/>
  <c r="BC160" i="3"/>
  <c r="AV160" i="3"/>
  <c r="BG160" i="3" s="1"/>
  <c r="AU161" i="3"/>
  <c r="AV161" i="3"/>
  <c r="BC162" i="3"/>
  <c r="BC161" i="3" s="1"/>
  <c r="AV162" i="3"/>
  <c r="BG162" i="3" s="1"/>
  <c r="AU163" i="3"/>
  <c r="AV163" i="3"/>
  <c r="BC164" i="3"/>
  <c r="BC163" i="3" s="1"/>
  <c r="AV164" i="3"/>
  <c r="BG164" i="3" s="1"/>
  <c r="AU165" i="3"/>
  <c r="AV165" i="3"/>
  <c r="BC166" i="3"/>
  <c r="BC165" i="3" s="1"/>
  <c r="AV166" i="3"/>
  <c r="BG166" i="3" s="1"/>
  <c r="AU167" i="3"/>
  <c r="AV167" i="3"/>
  <c r="BC168" i="3"/>
  <c r="AV168" i="3"/>
  <c r="BG168" i="3" s="1"/>
  <c r="BC169" i="3"/>
  <c r="AV169" i="3"/>
  <c r="BG169" i="3" s="1"/>
  <c r="BC170" i="3"/>
  <c r="AV170" i="3"/>
  <c r="BG170" i="3" s="1"/>
  <c r="BC171" i="3"/>
  <c r="AV171" i="3"/>
  <c r="BG171" i="3" s="1"/>
  <c r="AU172" i="3"/>
  <c r="AV172" i="3"/>
  <c r="BC173" i="3"/>
  <c r="AV173" i="3"/>
  <c r="BG173" i="3" s="1"/>
  <c r="BC174" i="3"/>
  <c r="AV174" i="3"/>
  <c r="BG174" i="3" s="1"/>
  <c r="BC175" i="3"/>
  <c r="AV175" i="3"/>
  <c r="BG175" i="3" s="1"/>
  <c r="BC176" i="3"/>
  <c r="AV176" i="3"/>
  <c r="BG176" i="3" s="1"/>
  <c r="BC177" i="3"/>
  <c r="AV177" i="3"/>
  <c r="BG177" i="3" s="1"/>
  <c r="BC178" i="3"/>
  <c r="AV178" i="3"/>
  <c r="BG178" i="3" s="1"/>
  <c r="AU179" i="3"/>
  <c r="AV179" i="3"/>
  <c r="BC180" i="3"/>
  <c r="AV180" i="3"/>
  <c r="BG180" i="3" s="1"/>
  <c r="BC181" i="3"/>
  <c r="AV181" i="3"/>
  <c r="BG181" i="3" s="1"/>
  <c r="BC182" i="3"/>
  <c r="AV182" i="3"/>
  <c r="BG182" i="3" s="1"/>
  <c r="BC183" i="3"/>
  <c r="AV183" i="3"/>
  <c r="BG183" i="3" s="1"/>
  <c r="BC184" i="3"/>
  <c r="AV184" i="3"/>
  <c r="BG184" i="3" s="1"/>
  <c r="BC185" i="3"/>
  <c r="AV185" i="3"/>
  <c r="BG185" i="3" s="1"/>
  <c r="AU186" i="3"/>
  <c r="AV186" i="3"/>
  <c r="BC187" i="3"/>
  <c r="AV187" i="3"/>
  <c r="BG187" i="3" s="1"/>
  <c r="BC188" i="3"/>
  <c r="AV188" i="3"/>
  <c r="BG188" i="3" s="1"/>
  <c r="BC189" i="3"/>
  <c r="AV189" i="3"/>
  <c r="BG189" i="3" s="1"/>
  <c r="BC190" i="3"/>
  <c r="AV190" i="3"/>
  <c r="BG190" i="3" s="1"/>
  <c r="BC191" i="3"/>
  <c r="AV191" i="3"/>
  <c r="BG191" i="3" s="1"/>
  <c r="BC192" i="3"/>
  <c r="AV192" i="3"/>
  <c r="BG192" i="3" s="1"/>
  <c r="BC193" i="3"/>
  <c r="AV193" i="3"/>
  <c r="BG193" i="3" s="1"/>
  <c r="BC194" i="3"/>
  <c r="AV194" i="3"/>
  <c r="BG194" i="3" s="1"/>
  <c r="AU195" i="3"/>
  <c r="AV195" i="3"/>
  <c r="BC196" i="3"/>
  <c r="BC195" i="3" s="1"/>
  <c r="AV196" i="3"/>
  <c r="BG196" i="3" s="1"/>
  <c r="AU197" i="3"/>
  <c r="AV197" i="3"/>
  <c r="BC198" i="3"/>
  <c r="AV198" i="3"/>
  <c r="BG198" i="3" s="1"/>
  <c r="BC199" i="3"/>
  <c r="AV199" i="3"/>
  <c r="BG199" i="3" s="1"/>
  <c r="BC200" i="3"/>
  <c r="AV200" i="3"/>
  <c r="BG200" i="3" s="1"/>
  <c r="AU201" i="3"/>
  <c r="AV201" i="3"/>
  <c r="BC202" i="3"/>
  <c r="AV202" i="3"/>
  <c r="BG202" i="3" s="1"/>
  <c r="BC203" i="3"/>
  <c r="AV203" i="3"/>
  <c r="BG203" i="3" s="1"/>
  <c r="BC204" i="3"/>
  <c r="AV204" i="3"/>
  <c r="BG204" i="3" s="1"/>
  <c r="BC205" i="3"/>
  <c r="AV205" i="3"/>
  <c r="BG205" i="3" s="1"/>
  <c r="BC208" i="3"/>
  <c r="AV208" i="3"/>
  <c r="BG208" i="3" s="1"/>
  <c r="BC210" i="3"/>
  <c r="AV210" i="3"/>
  <c r="BG210" i="3" s="1"/>
  <c r="BC211" i="3"/>
  <c r="AV211" i="3"/>
  <c r="BG211" i="3" s="1"/>
  <c r="BC212" i="3"/>
  <c r="AV212" i="3"/>
  <c r="BG212" i="3" s="1"/>
  <c r="BC239" i="3"/>
  <c r="AV239" i="3"/>
  <c r="BG239" i="3" s="1"/>
  <c r="BC240" i="3"/>
  <c r="AV240" i="3"/>
  <c r="BG240" i="3" s="1"/>
  <c r="BC241" i="3"/>
  <c r="AV241" i="3"/>
  <c r="BG241" i="3" s="1"/>
  <c r="BC242" i="3"/>
  <c r="AV242" i="3"/>
  <c r="BG242" i="3" s="1"/>
  <c r="BC243" i="3"/>
  <c r="AV243" i="3"/>
  <c r="BG243" i="3" s="1"/>
  <c r="BC244" i="3"/>
  <c r="AV244" i="3"/>
  <c r="BG244" i="3" s="1"/>
  <c r="BC245" i="3"/>
  <c r="AV245" i="3"/>
  <c r="BG245" i="3" s="1"/>
  <c r="BC246" i="3"/>
  <c r="AV246" i="3"/>
  <c r="BG246" i="3" s="1"/>
  <c r="BC247" i="3"/>
  <c r="AV247" i="3"/>
  <c r="BG247" i="3" s="1"/>
  <c r="BC248" i="3"/>
  <c r="AV248" i="3"/>
  <c r="BG248" i="3" s="1"/>
  <c r="BC249" i="3"/>
  <c r="AV249" i="3"/>
  <c r="BG249" i="3" s="1"/>
  <c r="AD9" i="3"/>
  <c r="AE9" i="3"/>
  <c r="AN10" i="3"/>
  <c r="AG10" i="3"/>
  <c r="AR10" i="3" s="1"/>
  <c r="AN13" i="3"/>
  <c r="AG13" i="3"/>
  <c r="AR13" i="3" s="1"/>
  <c r="AN14" i="3"/>
  <c r="AG14" i="3"/>
  <c r="AR14" i="3" s="1"/>
  <c r="AN15" i="3"/>
  <c r="AG15" i="3"/>
  <c r="AR15" i="3" s="1"/>
  <c r="AN16" i="3"/>
  <c r="AG16" i="3"/>
  <c r="AR16" i="3" s="1"/>
  <c r="AN17" i="3"/>
  <c r="AG17" i="3"/>
  <c r="AR17" i="3" s="1"/>
  <c r="AF22" i="3"/>
  <c r="AG22" i="3"/>
  <c r="AG23" i="3"/>
  <c r="AR23" i="3" s="1"/>
  <c r="AF24" i="3"/>
  <c r="AG24" i="3"/>
  <c r="AG25" i="3"/>
  <c r="AR25" i="3" s="1"/>
  <c r="AN27" i="3"/>
  <c r="AN28" i="3"/>
  <c r="AG28" i="3"/>
  <c r="AR28" i="3" s="1"/>
  <c r="AN39" i="3"/>
  <c r="AN40" i="3"/>
  <c r="AG40" i="3"/>
  <c r="AR40" i="3" s="1"/>
  <c r="AN31" i="3"/>
  <c r="AF35" i="3"/>
  <c r="AG35" i="3"/>
  <c r="AG36" i="3"/>
  <c r="AR36" i="3" s="1"/>
  <c r="AF41" i="3"/>
  <c r="AG41" i="3"/>
  <c r="AN42" i="3"/>
  <c r="AG42" i="3"/>
  <c r="AR42" i="3" s="1"/>
  <c r="AN43" i="3"/>
  <c r="AG43" i="3"/>
  <c r="AR43" i="3" s="1"/>
  <c r="AF44" i="3"/>
  <c r="AG44" i="3"/>
  <c r="AG45" i="3"/>
  <c r="AR45" i="3" s="1"/>
  <c r="AF46" i="3"/>
  <c r="AG46" i="3"/>
  <c r="AN47" i="3"/>
  <c r="AG47" i="3"/>
  <c r="AR47" i="3" s="1"/>
  <c r="AN48" i="3"/>
  <c r="AG48" i="3"/>
  <c r="AR48" i="3" s="1"/>
  <c r="AN59" i="3"/>
  <c r="AN51" i="3"/>
  <c r="AG51" i="3"/>
  <c r="AR51" i="3" s="1"/>
  <c r="AN52" i="3"/>
  <c r="AG52" i="3"/>
  <c r="AR52" i="3" s="1"/>
  <c r="AN55" i="3"/>
  <c r="AG55" i="3"/>
  <c r="AR55" i="3" s="1"/>
  <c r="AN56" i="3"/>
  <c r="AG56" i="3"/>
  <c r="AR56" i="3" s="1"/>
  <c r="AN50" i="3"/>
  <c r="AG50" i="3"/>
  <c r="AR50" i="3" s="1"/>
  <c r="AF61" i="3"/>
  <c r="AG61" i="3"/>
  <c r="AN62" i="3"/>
  <c r="AG62" i="3"/>
  <c r="AR62" i="3" s="1"/>
  <c r="AN63" i="3"/>
  <c r="AG63" i="3"/>
  <c r="AR63" i="3" s="1"/>
  <c r="AF64" i="3"/>
  <c r="AG64" i="3"/>
  <c r="AN65" i="3"/>
  <c r="AG65" i="3"/>
  <c r="AR65" i="3" s="1"/>
  <c r="AN66" i="3"/>
  <c r="AG66" i="3"/>
  <c r="AR66" i="3" s="1"/>
  <c r="AN68" i="3"/>
  <c r="AG68" i="3"/>
  <c r="AR68" i="3" s="1"/>
  <c r="AN69" i="3"/>
  <c r="AG69" i="3"/>
  <c r="AR69" i="3" s="1"/>
  <c r="AN70" i="3"/>
  <c r="AG70" i="3"/>
  <c r="AR70" i="3" s="1"/>
  <c r="AF71" i="3"/>
  <c r="AG71" i="3"/>
  <c r="AN72" i="3"/>
  <c r="AG72" i="3"/>
  <c r="AR72" i="3" s="1"/>
  <c r="AN73" i="3"/>
  <c r="AG73" i="3"/>
  <c r="AR73" i="3" s="1"/>
  <c r="AF74" i="3"/>
  <c r="AG74" i="3"/>
  <c r="AG75" i="3"/>
  <c r="AR75" i="3" s="1"/>
  <c r="AF76" i="3"/>
  <c r="AG76" i="3"/>
  <c r="AN77" i="3"/>
  <c r="AG77" i="3"/>
  <c r="AR77" i="3" s="1"/>
  <c r="AN78" i="3"/>
  <c r="AG78" i="3"/>
  <c r="AR78" i="3" s="1"/>
  <c r="AN79" i="3"/>
  <c r="AG79" i="3"/>
  <c r="AR79" i="3" s="1"/>
  <c r="AN80" i="3"/>
  <c r="AG80" i="3"/>
  <c r="AR80" i="3" s="1"/>
  <c r="AN88" i="3"/>
  <c r="AG88" i="3"/>
  <c r="AR88" i="3" s="1"/>
  <c r="AN89" i="3"/>
  <c r="AG89" i="3"/>
  <c r="AR89" i="3" s="1"/>
  <c r="AF135" i="3"/>
  <c r="AG135" i="3"/>
  <c r="AN136" i="3"/>
  <c r="AG136" i="3"/>
  <c r="AR136" i="3" s="1"/>
  <c r="AN137" i="3"/>
  <c r="AG137" i="3"/>
  <c r="AR137" i="3" s="1"/>
  <c r="AN138" i="3"/>
  <c r="AG138" i="3"/>
  <c r="AR138" i="3" s="1"/>
  <c r="AN139" i="3"/>
  <c r="AG139" i="3"/>
  <c r="AR139" i="3" s="1"/>
  <c r="AN140" i="3"/>
  <c r="AG140" i="3"/>
  <c r="AR140" i="3" s="1"/>
  <c r="AN141" i="3"/>
  <c r="AG141" i="3"/>
  <c r="AR141" i="3" s="1"/>
  <c r="AN143" i="3"/>
  <c r="AN144" i="3"/>
  <c r="AG144" i="3"/>
  <c r="AR144" i="3" s="1"/>
  <c r="AN145" i="3"/>
  <c r="AG145" i="3"/>
  <c r="AR145" i="3" s="1"/>
  <c r="AN146" i="3"/>
  <c r="AG146" i="3"/>
  <c r="AR146" i="3" s="1"/>
  <c r="AN147" i="3"/>
  <c r="AG147" i="3"/>
  <c r="AR147" i="3" s="1"/>
  <c r="AN148" i="3"/>
  <c r="AG148" i="3"/>
  <c r="AR148" i="3" s="1"/>
  <c r="AF150" i="3"/>
  <c r="AG150" i="3"/>
  <c r="AN151" i="3"/>
  <c r="AG151" i="3"/>
  <c r="AR151" i="3" s="1"/>
  <c r="AN152" i="3"/>
  <c r="AG152" i="3"/>
  <c r="AR152" i="3" s="1"/>
  <c r="AF153" i="3"/>
  <c r="AG153" i="3"/>
  <c r="AG154" i="3"/>
  <c r="AR154" i="3" s="1"/>
  <c r="AF155" i="3"/>
  <c r="AG155" i="3"/>
  <c r="AG156" i="3"/>
  <c r="AR156" i="3" s="1"/>
  <c r="AF157" i="3"/>
  <c r="AG157" i="3"/>
  <c r="AN158" i="3"/>
  <c r="AG158" i="3"/>
  <c r="AR158" i="3" s="1"/>
  <c r="AN159" i="3"/>
  <c r="AG159" i="3"/>
  <c r="AR159" i="3" s="1"/>
  <c r="AN160" i="3"/>
  <c r="AG160" i="3"/>
  <c r="AR160" i="3" s="1"/>
  <c r="AF161" i="3"/>
  <c r="AG161" i="3"/>
  <c r="AG162" i="3"/>
  <c r="AR162" i="3" s="1"/>
  <c r="AF163" i="3"/>
  <c r="AG163" i="3"/>
  <c r="AG164" i="3"/>
  <c r="AR164" i="3" s="1"/>
  <c r="AF165" i="3"/>
  <c r="AG165" i="3"/>
  <c r="AG166" i="3"/>
  <c r="AR166" i="3" s="1"/>
  <c r="AF167" i="3"/>
  <c r="AG167" i="3"/>
  <c r="AN168" i="3"/>
  <c r="AG168" i="3"/>
  <c r="AR168" i="3" s="1"/>
  <c r="AN169" i="3"/>
  <c r="AG169" i="3"/>
  <c r="AR169" i="3" s="1"/>
  <c r="AN170" i="3"/>
  <c r="AG170" i="3"/>
  <c r="AR170" i="3" s="1"/>
  <c r="AN171" i="3"/>
  <c r="AG171" i="3"/>
  <c r="AR171" i="3" s="1"/>
  <c r="AF172" i="3"/>
  <c r="AG172" i="3"/>
  <c r="AN173" i="3"/>
  <c r="AG173" i="3"/>
  <c r="AR173" i="3" s="1"/>
  <c r="AN174" i="3"/>
  <c r="AG174" i="3"/>
  <c r="AR174" i="3" s="1"/>
  <c r="AN175" i="3"/>
  <c r="AG175" i="3"/>
  <c r="AR175" i="3" s="1"/>
  <c r="AN176" i="3"/>
  <c r="AG176" i="3"/>
  <c r="AR176" i="3" s="1"/>
  <c r="AN177" i="3"/>
  <c r="AG177" i="3"/>
  <c r="AR177" i="3" s="1"/>
  <c r="AN178" i="3"/>
  <c r="AG178" i="3"/>
  <c r="AR178" i="3" s="1"/>
  <c r="AF179" i="3"/>
  <c r="AG179" i="3"/>
  <c r="AN180" i="3"/>
  <c r="AG180" i="3"/>
  <c r="AR180" i="3" s="1"/>
  <c r="AN181" i="3"/>
  <c r="AG181" i="3"/>
  <c r="AR181" i="3" s="1"/>
  <c r="AN182" i="3"/>
  <c r="AG182" i="3"/>
  <c r="AR182" i="3" s="1"/>
  <c r="AN183" i="3"/>
  <c r="AG183" i="3"/>
  <c r="AR183" i="3" s="1"/>
  <c r="AN184" i="3"/>
  <c r="AG184" i="3"/>
  <c r="AR184" i="3" s="1"/>
  <c r="AN185" i="3"/>
  <c r="AG185" i="3"/>
  <c r="AR185" i="3" s="1"/>
  <c r="AF186" i="3"/>
  <c r="AG186" i="3"/>
  <c r="AN187" i="3"/>
  <c r="AG187" i="3"/>
  <c r="AR187" i="3" s="1"/>
  <c r="AN188" i="3"/>
  <c r="AG188" i="3"/>
  <c r="AR188" i="3" s="1"/>
  <c r="AN189" i="3"/>
  <c r="AG189" i="3"/>
  <c r="AR189" i="3" s="1"/>
  <c r="AN190" i="3"/>
  <c r="AG190" i="3"/>
  <c r="AR190" i="3" s="1"/>
  <c r="AN191" i="3"/>
  <c r="AG191" i="3"/>
  <c r="AR191" i="3" s="1"/>
  <c r="AN192" i="3"/>
  <c r="AG192" i="3"/>
  <c r="AR192" i="3" s="1"/>
  <c r="AN193" i="3"/>
  <c r="AG193" i="3"/>
  <c r="AR193" i="3" s="1"/>
  <c r="AN194" i="3"/>
  <c r="AG194" i="3"/>
  <c r="AR194" i="3" s="1"/>
  <c r="AF195" i="3"/>
  <c r="AG195" i="3"/>
  <c r="AG196" i="3"/>
  <c r="AR196" i="3" s="1"/>
  <c r="AF197" i="3"/>
  <c r="AG197" i="3"/>
  <c r="AN198" i="3"/>
  <c r="AG198" i="3"/>
  <c r="AR198" i="3" s="1"/>
  <c r="AN199" i="3"/>
  <c r="AG199" i="3"/>
  <c r="AR199" i="3" s="1"/>
  <c r="AN200" i="3"/>
  <c r="AG200" i="3"/>
  <c r="AR200" i="3" s="1"/>
  <c r="AF201" i="3"/>
  <c r="AG201" i="3"/>
  <c r="AN202" i="3"/>
  <c r="AG202" i="3"/>
  <c r="AR202" i="3" s="1"/>
  <c r="AN203" i="3"/>
  <c r="AG203" i="3"/>
  <c r="AR203" i="3" s="1"/>
  <c r="AN204" i="3"/>
  <c r="AG204" i="3"/>
  <c r="AR204" i="3" s="1"/>
  <c r="AN205" i="3"/>
  <c r="AG205" i="3"/>
  <c r="AR205" i="3" s="1"/>
  <c r="AN207" i="3"/>
  <c r="AN208" i="3"/>
  <c r="AG208" i="3"/>
  <c r="AR208" i="3" s="1"/>
  <c r="AN210" i="3"/>
  <c r="AG210" i="3"/>
  <c r="AR210" i="3" s="1"/>
  <c r="AN211" i="3"/>
  <c r="AG211" i="3"/>
  <c r="AR211" i="3" s="1"/>
  <c r="AN212" i="3"/>
  <c r="AG212" i="3"/>
  <c r="AR212" i="3" s="1"/>
  <c r="AN238" i="3"/>
  <c r="AN239" i="3"/>
  <c r="AG239" i="3"/>
  <c r="AR239" i="3" s="1"/>
  <c r="AN240" i="3"/>
  <c r="AG240" i="3"/>
  <c r="AR240" i="3" s="1"/>
  <c r="AN241" i="3"/>
  <c r="AG241" i="3"/>
  <c r="AR241" i="3" s="1"/>
  <c r="AN242" i="3"/>
  <c r="AG242" i="3"/>
  <c r="AR242" i="3" s="1"/>
  <c r="AN243" i="3"/>
  <c r="AG243" i="3"/>
  <c r="AR243" i="3" s="1"/>
  <c r="AN244" i="3"/>
  <c r="AG244" i="3"/>
  <c r="AR244" i="3" s="1"/>
  <c r="AN245" i="3"/>
  <c r="AG245" i="3"/>
  <c r="AR245" i="3" s="1"/>
  <c r="AN246" i="3"/>
  <c r="AG246" i="3"/>
  <c r="AR246" i="3" s="1"/>
  <c r="AN247" i="3"/>
  <c r="AG247" i="3"/>
  <c r="AR247" i="3" s="1"/>
  <c r="AN248" i="3"/>
  <c r="AG248" i="3"/>
  <c r="AR248" i="3" s="1"/>
  <c r="AN249" i="3"/>
  <c r="AG249" i="3"/>
  <c r="AR249" i="3" s="1"/>
  <c r="O9" i="3"/>
  <c r="P9" i="3"/>
  <c r="Y10" i="3"/>
  <c r="R10" i="3"/>
  <c r="AC10" i="3" s="1"/>
  <c r="Y13" i="3"/>
  <c r="R13" i="3"/>
  <c r="AC13" i="3" s="1"/>
  <c r="Y14" i="3"/>
  <c r="R14" i="3"/>
  <c r="AC14" i="3" s="1"/>
  <c r="Y15" i="3"/>
  <c r="R15" i="3"/>
  <c r="AC15" i="3" s="1"/>
  <c r="Y16" i="3"/>
  <c r="R16" i="3"/>
  <c r="AC16" i="3" s="1"/>
  <c r="Y17" i="3"/>
  <c r="R17" i="3"/>
  <c r="AC17" i="3" s="1"/>
  <c r="Q22" i="3"/>
  <c r="R22" i="3"/>
  <c r="Y23" i="3"/>
  <c r="R23" i="3"/>
  <c r="AC23" i="3" s="1"/>
  <c r="Q24" i="3"/>
  <c r="R24" i="3"/>
  <c r="Y25" i="3"/>
  <c r="R25" i="3"/>
  <c r="AC25" i="3" s="1"/>
  <c r="Q26" i="3"/>
  <c r="R26" i="3"/>
  <c r="Y27" i="3"/>
  <c r="R27" i="3"/>
  <c r="AC27" i="3" s="1"/>
  <c r="Y28" i="3"/>
  <c r="R28" i="3"/>
  <c r="AC28" i="3" s="1"/>
  <c r="Y40" i="3"/>
  <c r="R40" i="3"/>
  <c r="AC40" i="3" s="1"/>
  <c r="Q30" i="3"/>
  <c r="R30" i="3"/>
  <c r="Y31" i="3"/>
  <c r="R31" i="3"/>
  <c r="AC31" i="3" s="1"/>
  <c r="AC30" i="3" s="1"/>
  <c r="Q35" i="3"/>
  <c r="R35" i="3"/>
  <c r="Y36" i="3"/>
  <c r="R36" i="3"/>
  <c r="AC36" i="3" s="1"/>
  <c r="Q41" i="3"/>
  <c r="R41" i="3"/>
  <c r="Y42" i="3"/>
  <c r="R42" i="3"/>
  <c r="AC42" i="3" s="1"/>
  <c r="Y43" i="3"/>
  <c r="R43" i="3"/>
  <c r="AC43" i="3" s="1"/>
  <c r="Q44" i="3"/>
  <c r="R44" i="3"/>
  <c r="Y45" i="3"/>
  <c r="R45" i="3"/>
  <c r="AC45" i="3" s="1"/>
  <c r="Q46" i="3"/>
  <c r="R46" i="3"/>
  <c r="Y47" i="3"/>
  <c r="R47" i="3"/>
  <c r="AC47" i="3" s="1"/>
  <c r="Y48" i="3"/>
  <c r="R48" i="3"/>
  <c r="AC48" i="3" s="1"/>
  <c r="Y51" i="3"/>
  <c r="R51" i="3"/>
  <c r="AC51" i="3" s="1"/>
  <c r="Y52" i="3"/>
  <c r="R52" i="3"/>
  <c r="AC52" i="3" s="1"/>
  <c r="Y55" i="3"/>
  <c r="R55" i="3"/>
  <c r="AC55" i="3" s="1"/>
  <c r="Y56" i="3"/>
  <c r="R56" i="3"/>
  <c r="AC56" i="3" s="1"/>
  <c r="Y50" i="3"/>
  <c r="R50" i="3"/>
  <c r="AC50" i="3" s="1"/>
  <c r="Q61" i="3"/>
  <c r="R61" i="3"/>
  <c r="Y62" i="3"/>
  <c r="R62" i="3"/>
  <c r="AC62" i="3" s="1"/>
  <c r="Y63" i="3"/>
  <c r="R63" i="3"/>
  <c r="AC63" i="3" s="1"/>
  <c r="Q64" i="3"/>
  <c r="R64" i="3"/>
  <c r="Y65" i="3"/>
  <c r="R65" i="3"/>
  <c r="AC65" i="3" s="1"/>
  <c r="Y66" i="3"/>
  <c r="R66" i="3"/>
  <c r="AC66" i="3" s="1"/>
  <c r="Q67" i="3"/>
  <c r="R67" i="3"/>
  <c r="Y68" i="3"/>
  <c r="R68" i="3"/>
  <c r="AC68" i="3" s="1"/>
  <c r="Y69" i="3"/>
  <c r="R69" i="3"/>
  <c r="AC69" i="3" s="1"/>
  <c r="Y70" i="3"/>
  <c r="R70" i="3"/>
  <c r="AC70" i="3" s="1"/>
  <c r="Q71" i="3"/>
  <c r="R71" i="3"/>
  <c r="Y72" i="3"/>
  <c r="R72" i="3"/>
  <c r="AC72" i="3" s="1"/>
  <c r="Y73" i="3"/>
  <c r="R73" i="3"/>
  <c r="AC73" i="3" s="1"/>
  <c r="Q74" i="3"/>
  <c r="R74" i="3"/>
  <c r="Y75" i="3"/>
  <c r="R75" i="3"/>
  <c r="AC75" i="3" s="1"/>
  <c r="Q76" i="3"/>
  <c r="R76" i="3"/>
  <c r="Y77" i="3"/>
  <c r="R77" i="3"/>
  <c r="AC77" i="3" s="1"/>
  <c r="Y78" i="3"/>
  <c r="R78" i="3"/>
  <c r="AC78" i="3" s="1"/>
  <c r="Y79" i="3"/>
  <c r="R79" i="3"/>
  <c r="AC79" i="3" s="1"/>
  <c r="Y80" i="3"/>
  <c r="R80" i="3"/>
  <c r="AC80" i="3" s="1"/>
  <c r="Q135" i="3"/>
  <c r="R135" i="3"/>
  <c r="Y136" i="3"/>
  <c r="R136" i="3"/>
  <c r="AC136" i="3" s="1"/>
  <c r="Y137" i="3"/>
  <c r="R137" i="3"/>
  <c r="AC137" i="3" s="1"/>
  <c r="Y138" i="3"/>
  <c r="R138" i="3"/>
  <c r="AC138" i="3" s="1"/>
  <c r="Y139" i="3"/>
  <c r="R139" i="3"/>
  <c r="AC139" i="3" s="1"/>
  <c r="Y140" i="3"/>
  <c r="R140" i="3"/>
  <c r="AC140" i="3" s="1"/>
  <c r="Y141" i="3"/>
  <c r="R141" i="3"/>
  <c r="AC141" i="3" s="1"/>
  <c r="Y144" i="3"/>
  <c r="R144" i="3"/>
  <c r="AC144" i="3" s="1"/>
  <c r="Y145" i="3"/>
  <c r="R145" i="3"/>
  <c r="AC145" i="3" s="1"/>
  <c r="Y146" i="3"/>
  <c r="R146" i="3"/>
  <c r="AC146" i="3" s="1"/>
  <c r="Y147" i="3"/>
  <c r="R147" i="3"/>
  <c r="AC147" i="3" s="1"/>
  <c r="Y148" i="3"/>
  <c r="R148" i="3"/>
  <c r="AC148" i="3" s="1"/>
  <c r="Q150" i="3"/>
  <c r="R150" i="3"/>
  <c r="Y151" i="3"/>
  <c r="R151" i="3"/>
  <c r="AC151" i="3" s="1"/>
  <c r="Y152" i="3"/>
  <c r="R152" i="3"/>
  <c r="AC152" i="3" s="1"/>
  <c r="Q153" i="3"/>
  <c r="R153" i="3"/>
  <c r="Y154" i="3"/>
  <c r="R154" i="3"/>
  <c r="AC154" i="3" s="1"/>
  <c r="Q155" i="3"/>
  <c r="R155" i="3"/>
  <c r="Y156" i="3"/>
  <c r="R156" i="3"/>
  <c r="AC156" i="3" s="1"/>
  <c r="Q157" i="3"/>
  <c r="R157" i="3"/>
  <c r="Y158" i="3"/>
  <c r="R158" i="3"/>
  <c r="AC158" i="3" s="1"/>
  <c r="Y159" i="3"/>
  <c r="R159" i="3"/>
  <c r="AC159" i="3" s="1"/>
  <c r="Y160" i="3"/>
  <c r="R160" i="3"/>
  <c r="AC160" i="3" s="1"/>
  <c r="Q161" i="3"/>
  <c r="R161" i="3"/>
  <c r="Y162" i="3"/>
  <c r="R162" i="3"/>
  <c r="AC162" i="3" s="1"/>
  <c r="Q163" i="3"/>
  <c r="R163" i="3"/>
  <c r="Y164" i="3"/>
  <c r="R164" i="3"/>
  <c r="AC164" i="3" s="1"/>
  <c r="Q165" i="3"/>
  <c r="R165" i="3"/>
  <c r="Y166" i="3"/>
  <c r="R166" i="3"/>
  <c r="AC166" i="3" s="1"/>
  <c r="Q167" i="3"/>
  <c r="R167" i="3"/>
  <c r="Y168" i="3"/>
  <c r="R168" i="3"/>
  <c r="AC168" i="3" s="1"/>
  <c r="Y169" i="3"/>
  <c r="R169" i="3"/>
  <c r="AC169" i="3" s="1"/>
  <c r="Y170" i="3"/>
  <c r="R170" i="3"/>
  <c r="AC170" i="3" s="1"/>
  <c r="Y171" i="3"/>
  <c r="R171" i="3"/>
  <c r="AC171" i="3" s="1"/>
  <c r="Q172" i="3"/>
  <c r="R172" i="3"/>
  <c r="Y173" i="3"/>
  <c r="R173" i="3"/>
  <c r="AC173" i="3" s="1"/>
  <c r="Y174" i="3"/>
  <c r="R174" i="3"/>
  <c r="AC174" i="3" s="1"/>
  <c r="Y175" i="3"/>
  <c r="R175" i="3"/>
  <c r="AC175" i="3" s="1"/>
  <c r="Y176" i="3"/>
  <c r="R176" i="3"/>
  <c r="AC176" i="3" s="1"/>
  <c r="Y177" i="3"/>
  <c r="R177" i="3"/>
  <c r="AC177" i="3" s="1"/>
  <c r="Y178" i="3"/>
  <c r="R178" i="3"/>
  <c r="AC178" i="3" s="1"/>
  <c r="Q179" i="3"/>
  <c r="R179" i="3"/>
  <c r="Y180" i="3"/>
  <c r="R180" i="3"/>
  <c r="AC180" i="3" s="1"/>
  <c r="Y181" i="3"/>
  <c r="R181" i="3"/>
  <c r="AC181" i="3" s="1"/>
  <c r="Y182" i="3"/>
  <c r="R182" i="3"/>
  <c r="AC182" i="3" s="1"/>
  <c r="Y183" i="3"/>
  <c r="R183" i="3"/>
  <c r="AC183" i="3" s="1"/>
  <c r="Y184" i="3"/>
  <c r="R184" i="3"/>
  <c r="AC184" i="3" s="1"/>
  <c r="Y185" i="3"/>
  <c r="R185" i="3"/>
  <c r="AC185" i="3" s="1"/>
  <c r="Q186" i="3"/>
  <c r="R186" i="3"/>
  <c r="Y187" i="3"/>
  <c r="R187" i="3"/>
  <c r="AC187" i="3" s="1"/>
  <c r="Y188" i="3"/>
  <c r="R188" i="3"/>
  <c r="AC188" i="3" s="1"/>
  <c r="Y189" i="3"/>
  <c r="R189" i="3"/>
  <c r="AC189" i="3" s="1"/>
  <c r="Y190" i="3"/>
  <c r="R190" i="3"/>
  <c r="AC190" i="3" s="1"/>
  <c r="Y191" i="3"/>
  <c r="R191" i="3"/>
  <c r="AC191" i="3" s="1"/>
  <c r="Y192" i="3"/>
  <c r="R192" i="3"/>
  <c r="AC192" i="3" s="1"/>
  <c r="Y193" i="3"/>
  <c r="R193" i="3"/>
  <c r="AC193" i="3" s="1"/>
  <c r="Y194" i="3"/>
  <c r="R194" i="3"/>
  <c r="AC194" i="3" s="1"/>
  <c r="Q195" i="3"/>
  <c r="R195" i="3"/>
  <c r="Y196" i="3"/>
  <c r="R196" i="3"/>
  <c r="AC196" i="3" s="1"/>
  <c r="Q197" i="3"/>
  <c r="R197" i="3"/>
  <c r="Y198" i="3"/>
  <c r="R198" i="3"/>
  <c r="AC198" i="3" s="1"/>
  <c r="Y199" i="3"/>
  <c r="R199" i="3"/>
  <c r="AC199" i="3" s="1"/>
  <c r="Y200" i="3"/>
  <c r="R200" i="3"/>
  <c r="AC200" i="3" s="1"/>
  <c r="Q201" i="3"/>
  <c r="R201" i="3"/>
  <c r="Y202" i="3"/>
  <c r="R202" i="3"/>
  <c r="AC202" i="3" s="1"/>
  <c r="Y203" i="3"/>
  <c r="R203" i="3"/>
  <c r="AC203" i="3" s="1"/>
  <c r="Y204" i="3"/>
  <c r="R204" i="3"/>
  <c r="AC204" i="3" s="1"/>
  <c r="Y205" i="3"/>
  <c r="R205" i="3"/>
  <c r="AC205" i="3" s="1"/>
  <c r="Y208" i="3"/>
  <c r="R208" i="3"/>
  <c r="AC208" i="3" s="1"/>
  <c r="Y210" i="3"/>
  <c r="R210" i="3"/>
  <c r="AC210" i="3" s="1"/>
  <c r="Y211" i="3"/>
  <c r="R211" i="3"/>
  <c r="AC211" i="3" s="1"/>
  <c r="Y212" i="3"/>
  <c r="R212" i="3"/>
  <c r="AC212" i="3" s="1"/>
  <c r="Y239" i="3"/>
  <c r="R239" i="3"/>
  <c r="AC239" i="3" s="1"/>
  <c r="Y240" i="3"/>
  <c r="R240" i="3"/>
  <c r="AC240" i="3" s="1"/>
  <c r="Y241" i="3"/>
  <c r="R241" i="3"/>
  <c r="AC241" i="3" s="1"/>
  <c r="Y242" i="3"/>
  <c r="R242" i="3"/>
  <c r="AC242" i="3" s="1"/>
  <c r="Y243" i="3"/>
  <c r="R243" i="3"/>
  <c r="AC243" i="3" s="1"/>
  <c r="Y244" i="3"/>
  <c r="R244" i="3"/>
  <c r="AC244" i="3" s="1"/>
  <c r="Y245" i="3"/>
  <c r="R245" i="3"/>
  <c r="AC245" i="3" s="1"/>
  <c r="Y246" i="3"/>
  <c r="R246" i="3"/>
  <c r="AC246" i="3" s="1"/>
  <c r="Y247" i="3"/>
  <c r="R247" i="3"/>
  <c r="AC247" i="3" s="1"/>
  <c r="Y248" i="3"/>
  <c r="R248" i="3"/>
  <c r="AC248" i="3" s="1"/>
  <c r="Y249" i="3"/>
  <c r="R249" i="3"/>
  <c r="AC249" i="3" s="1"/>
  <c r="O255" i="3"/>
  <c r="Q255" i="3" s="1"/>
  <c r="P255" i="3"/>
  <c r="R255" i="3" s="1"/>
  <c r="VC237" i="3" l="1"/>
  <c r="VF237" i="3"/>
  <c r="CI142" i="3"/>
  <c r="VJ143" i="3"/>
  <c r="VJ142" i="3" s="1"/>
  <c r="VJ89" i="3"/>
  <c r="CI30" i="3"/>
  <c r="VJ31" i="3"/>
  <c r="VJ30" i="3" s="1"/>
  <c r="Y30" i="3"/>
  <c r="CI26" i="3"/>
  <c r="VJ27" i="3"/>
  <c r="VJ26" i="3" s="1"/>
  <c r="CI237" i="3"/>
  <c r="VJ237" i="3" s="1"/>
  <c r="VJ239" i="3"/>
  <c r="CI49" i="3"/>
  <c r="VJ52" i="3"/>
  <c r="VJ49" i="3" s="1"/>
  <c r="AA11" i="3"/>
  <c r="VJ12" i="3"/>
  <c r="VJ11" i="3" s="1"/>
  <c r="VJ39" i="3"/>
  <c r="VJ38" i="3"/>
  <c r="VJ37" i="3" s="1"/>
  <c r="CI206" i="3"/>
  <c r="VJ212" i="3"/>
  <c r="VJ206" i="3" s="1"/>
  <c r="SR237" i="3"/>
  <c r="SR37" i="3"/>
  <c r="SR11" i="3"/>
  <c r="SS142" i="3"/>
  <c r="SS10" i="3"/>
  <c r="TD10" i="3" s="1"/>
  <c r="SR142" i="3"/>
  <c r="SZ10" i="3"/>
  <c r="SR10" i="3"/>
  <c r="SS206" i="3"/>
  <c r="SS81" i="3"/>
  <c r="SS26" i="3"/>
  <c r="SR206" i="3"/>
  <c r="SR81" i="3"/>
  <c r="SR26" i="3"/>
  <c r="SS237" i="3"/>
  <c r="SS37" i="3"/>
  <c r="SS11" i="3"/>
  <c r="SC206" i="3"/>
  <c r="SC142" i="3"/>
  <c r="SD237" i="3"/>
  <c r="SD142" i="3"/>
  <c r="SD81" i="3"/>
  <c r="SD26" i="3"/>
  <c r="SC237" i="3"/>
  <c r="SC81" i="3"/>
  <c r="SC26" i="3"/>
  <c r="SC11" i="3"/>
  <c r="SD37" i="3"/>
  <c r="SD11" i="3"/>
  <c r="SC37" i="3"/>
  <c r="SD206" i="3"/>
  <c r="VV11" i="3"/>
  <c r="SK247" i="3"/>
  <c r="SK244" i="3"/>
  <c r="SK241" i="3"/>
  <c r="SK210" i="3"/>
  <c r="SK205" i="3"/>
  <c r="SK202" i="3"/>
  <c r="SK199" i="3"/>
  <c r="SK196" i="3"/>
  <c r="SK195" i="3" s="1"/>
  <c r="SK193" i="3"/>
  <c r="SK190" i="3"/>
  <c r="SK187" i="3"/>
  <c r="SK184" i="3"/>
  <c r="SK181" i="3"/>
  <c r="SK178" i="3"/>
  <c r="SK175" i="3"/>
  <c r="SK171" i="3"/>
  <c r="SK168" i="3"/>
  <c r="SC167" i="3"/>
  <c r="SK164" i="3"/>
  <c r="SK163" i="3" s="1"/>
  <c r="SK158" i="3"/>
  <c r="SK154" i="3"/>
  <c r="SK153" i="3" s="1"/>
  <c r="SC153" i="3"/>
  <c r="SK146" i="3"/>
  <c r="SK139" i="3"/>
  <c r="SK136" i="3"/>
  <c r="SC135" i="3"/>
  <c r="SK78" i="3"/>
  <c r="SK70" i="3"/>
  <c r="SK66" i="3"/>
  <c r="SK63" i="3"/>
  <c r="SK47" i="3"/>
  <c r="SK27" i="3"/>
  <c r="SK23" i="3"/>
  <c r="SK22" i="3" s="1"/>
  <c r="SK16" i="3"/>
  <c r="SK13" i="3"/>
  <c r="SZ249" i="3"/>
  <c r="SZ246" i="3"/>
  <c r="SZ243" i="3"/>
  <c r="SZ240" i="3"/>
  <c r="SZ212" i="3"/>
  <c r="SZ208" i="3"/>
  <c r="SZ204" i="3"/>
  <c r="SZ198" i="3"/>
  <c r="SZ192" i="3"/>
  <c r="SZ189" i="3"/>
  <c r="SZ183" i="3"/>
  <c r="SZ180" i="3"/>
  <c r="SZ177" i="3"/>
  <c r="SZ174" i="3"/>
  <c r="SZ171" i="3"/>
  <c r="SZ168" i="3"/>
  <c r="SZ162" i="3"/>
  <c r="SZ161" i="3" s="1"/>
  <c r="SZ159" i="3"/>
  <c r="SZ156" i="3"/>
  <c r="SZ155" i="3" s="1"/>
  <c r="SZ146" i="3"/>
  <c r="SZ139" i="3"/>
  <c r="SZ136" i="3"/>
  <c r="SZ88" i="3"/>
  <c r="SZ79" i="3"/>
  <c r="SZ73" i="3"/>
  <c r="SZ70" i="3"/>
  <c r="SZ66" i="3"/>
  <c r="SZ63" i="3"/>
  <c r="SZ48" i="3"/>
  <c r="SZ45" i="3"/>
  <c r="SZ44" i="3" s="1"/>
  <c r="SZ42" i="3"/>
  <c r="SZ36" i="3"/>
  <c r="SZ35" i="3" s="1"/>
  <c r="SZ40" i="3"/>
  <c r="SZ28" i="3"/>
  <c r="SZ17" i="3"/>
  <c r="SZ14" i="3"/>
  <c r="TO247" i="3"/>
  <c r="TO244" i="3"/>
  <c r="TO241" i="3"/>
  <c r="TO210" i="3"/>
  <c r="TO205" i="3"/>
  <c r="TO202" i="3"/>
  <c r="TO199" i="3"/>
  <c r="TO196" i="3"/>
  <c r="TO195" i="3" s="1"/>
  <c r="TO193" i="3"/>
  <c r="TO190" i="3"/>
  <c r="TO187" i="3"/>
  <c r="TO184" i="3"/>
  <c r="TO181" i="3"/>
  <c r="TO178" i="3"/>
  <c r="TO175" i="3"/>
  <c r="TO169" i="3"/>
  <c r="TO166" i="3"/>
  <c r="TO165" i="3" s="1"/>
  <c r="TO160" i="3"/>
  <c r="TO154" i="3"/>
  <c r="TO153" i="3" s="1"/>
  <c r="TO151" i="3"/>
  <c r="TO147" i="3"/>
  <c r="TO144" i="3"/>
  <c r="TO140" i="3"/>
  <c r="TO137" i="3"/>
  <c r="TO89" i="3"/>
  <c r="TO80" i="3"/>
  <c r="TO77" i="3"/>
  <c r="TO68" i="3"/>
  <c r="TO43" i="3"/>
  <c r="TO25" i="3"/>
  <c r="TO24" i="3" s="1"/>
  <c r="TO15" i="3"/>
  <c r="SO249" i="3"/>
  <c r="SO246" i="3"/>
  <c r="SO243" i="3"/>
  <c r="SO240" i="3"/>
  <c r="SO212" i="3"/>
  <c r="SO208" i="3"/>
  <c r="SO204" i="3"/>
  <c r="SO198" i="3"/>
  <c r="SO192" i="3"/>
  <c r="SO189" i="3"/>
  <c r="SO183" i="3"/>
  <c r="SO180" i="3"/>
  <c r="SO177" i="3"/>
  <c r="SO174" i="3"/>
  <c r="SO170" i="3"/>
  <c r="SO166" i="3"/>
  <c r="SO160" i="3"/>
  <c r="SO152" i="3"/>
  <c r="SO148" i="3"/>
  <c r="SO145" i="3"/>
  <c r="SO141" i="3"/>
  <c r="SO138" i="3"/>
  <c r="SO89" i="3"/>
  <c r="SO80" i="3"/>
  <c r="SD76" i="3"/>
  <c r="SO77" i="3"/>
  <c r="SO73" i="3"/>
  <c r="SO69" i="3"/>
  <c r="SO65" i="3"/>
  <c r="SO62" i="3"/>
  <c r="SD61" i="3"/>
  <c r="SO43" i="3"/>
  <c r="SO25" i="3"/>
  <c r="SO15" i="3"/>
  <c r="TD248" i="3"/>
  <c r="TD245" i="3"/>
  <c r="TD242" i="3"/>
  <c r="TD239" i="3"/>
  <c r="TD211" i="3"/>
  <c r="TD203" i="3"/>
  <c r="TD200" i="3"/>
  <c r="TD194" i="3"/>
  <c r="TD191" i="3"/>
  <c r="TD188" i="3"/>
  <c r="TD185" i="3"/>
  <c r="TD182" i="3"/>
  <c r="TD176" i="3"/>
  <c r="TD173" i="3"/>
  <c r="TD170" i="3"/>
  <c r="TD164" i="3"/>
  <c r="TD158" i="3"/>
  <c r="TD152" i="3"/>
  <c r="TD148" i="3"/>
  <c r="TD145" i="3"/>
  <c r="TD141" i="3"/>
  <c r="TD138" i="3"/>
  <c r="TD78" i="3"/>
  <c r="TD75" i="3"/>
  <c r="TD72" i="3"/>
  <c r="TD69" i="3"/>
  <c r="TD65" i="3"/>
  <c r="TD62" i="3"/>
  <c r="TD47" i="3"/>
  <c r="TD23" i="3"/>
  <c r="TD16" i="3"/>
  <c r="TD13" i="3"/>
  <c r="TS249" i="3"/>
  <c r="TS246" i="3"/>
  <c r="TS243" i="3"/>
  <c r="TS240" i="3"/>
  <c r="TS212" i="3"/>
  <c r="TS208" i="3"/>
  <c r="TS204" i="3"/>
  <c r="TS198" i="3"/>
  <c r="TS192" i="3"/>
  <c r="TS189" i="3"/>
  <c r="TS183" i="3"/>
  <c r="TS180" i="3"/>
  <c r="TS177" i="3"/>
  <c r="TS174" i="3"/>
  <c r="TS171" i="3"/>
  <c r="TS168" i="3"/>
  <c r="TS162" i="3"/>
  <c r="TS159" i="3"/>
  <c r="TS156" i="3"/>
  <c r="TS146" i="3"/>
  <c r="TS139" i="3"/>
  <c r="TS136" i="3"/>
  <c r="TS88" i="3"/>
  <c r="TS79" i="3"/>
  <c r="TS73" i="3"/>
  <c r="TS70" i="3"/>
  <c r="TS66" i="3"/>
  <c r="TS63" i="3"/>
  <c r="TS48" i="3"/>
  <c r="TS45" i="3"/>
  <c r="TS42" i="3"/>
  <c r="TS36" i="3"/>
  <c r="TS40" i="3"/>
  <c r="TS28" i="3"/>
  <c r="TS17" i="3"/>
  <c r="TS14" i="3"/>
  <c r="SK249" i="3"/>
  <c r="SK246" i="3"/>
  <c r="SK243" i="3"/>
  <c r="SK240" i="3"/>
  <c r="SK212" i="3"/>
  <c r="SK208" i="3"/>
  <c r="SK204" i="3"/>
  <c r="SK198" i="3"/>
  <c r="SK192" i="3"/>
  <c r="SK189" i="3"/>
  <c r="SK183" i="3"/>
  <c r="SK180" i="3"/>
  <c r="SK177" i="3"/>
  <c r="SK174" i="3"/>
  <c r="SK170" i="3"/>
  <c r="SK166" i="3"/>
  <c r="SK165" i="3" s="1"/>
  <c r="SK160" i="3"/>
  <c r="SK152" i="3"/>
  <c r="SK148" i="3"/>
  <c r="SK145" i="3"/>
  <c r="SK141" i="3"/>
  <c r="SK138" i="3"/>
  <c r="SK89" i="3"/>
  <c r="SK80" i="3"/>
  <c r="SK77" i="3"/>
  <c r="SC76" i="3"/>
  <c r="SK73" i="3"/>
  <c r="SK69" i="3"/>
  <c r="SK65" i="3"/>
  <c r="SK62" i="3"/>
  <c r="SC61" i="3"/>
  <c r="SK43" i="3"/>
  <c r="SK25" i="3"/>
  <c r="SK24" i="3" s="1"/>
  <c r="SK15" i="3"/>
  <c r="SZ248" i="3"/>
  <c r="SZ245" i="3"/>
  <c r="SZ242" i="3"/>
  <c r="SZ239" i="3"/>
  <c r="SZ211" i="3"/>
  <c r="SZ203" i="3"/>
  <c r="SZ200" i="3"/>
  <c r="SZ194" i="3"/>
  <c r="SZ191" i="3"/>
  <c r="SZ188" i="3"/>
  <c r="SZ185" i="3"/>
  <c r="SZ182" i="3"/>
  <c r="SZ176" i="3"/>
  <c r="SZ173" i="3"/>
  <c r="SZ170" i="3"/>
  <c r="SZ164" i="3"/>
  <c r="SZ163" i="3" s="1"/>
  <c r="SZ158" i="3"/>
  <c r="SZ152" i="3"/>
  <c r="SZ148" i="3"/>
  <c r="SZ145" i="3"/>
  <c r="SZ141" i="3"/>
  <c r="SZ138" i="3"/>
  <c r="SZ78" i="3"/>
  <c r="SZ75" i="3"/>
  <c r="SZ74" i="3" s="1"/>
  <c r="SZ72" i="3"/>
  <c r="SZ71" i="3" s="1"/>
  <c r="SZ69" i="3"/>
  <c r="SZ65" i="3"/>
  <c r="SZ62" i="3"/>
  <c r="SZ47" i="3"/>
  <c r="SZ27" i="3"/>
  <c r="SZ23" i="3"/>
  <c r="SZ22" i="3" s="1"/>
  <c r="SZ16" i="3"/>
  <c r="SZ13" i="3"/>
  <c r="TO249" i="3"/>
  <c r="TO246" i="3"/>
  <c r="TO243" i="3"/>
  <c r="TO240" i="3"/>
  <c r="TO212" i="3"/>
  <c r="TO208" i="3"/>
  <c r="TO204" i="3"/>
  <c r="TO198" i="3"/>
  <c r="TO192" i="3"/>
  <c r="TO189" i="3"/>
  <c r="TO183" i="3"/>
  <c r="TO180" i="3"/>
  <c r="TO177" i="3"/>
  <c r="TO174" i="3"/>
  <c r="TO171" i="3"/>
  <c r="TO168" i="3"/>
  <c r="TO162" i="3"/>
  <c r="TO161" i="3" s="1"/>
  <c r="TO159" i="3"/>
  <c r="TO156" i="3"/>
  <c r="TO155" i="3" s="1"/>
  <c r="TO146" i="3"/>
  <c r="TO139" i="3"/>
  <c r="TO136" i="3"/>
  <c r="TO88" i="3"/>
  <c r="TO79" i="3"/>
  <c r="TO73" i="3"/>
  <c r="TO70" i="3"/>
  <c r="TO66" i="3"/>
  <c r="TO63" i="3"/>
  <c r="TO48" i="3"/>
  <c r="TO45" i="3"/>
  <c r="TO44" i="3" s="1"/>
  <c r="TO42" i="3"/>
  <c r="TO36" i="3"/>
  <c r="TO35" i="3" s="1"/>
  <c r="TO40" i="3"/>
  <c r="TO28" i="3"/>
  <c r="TO17" i="3"/>
  <c r="TO14" i="3"/>
  <c r="SO248" i="3"/>
  <c r="SO245" i="3"/>
  <c r="SO242" i="3"/>
  <c r="SO239" i="3"/>
  <c r="SO211" i="3"/>
  <c r="SO203" i="3"/>
  <c r="SO200" i="3"/>
  <c r="SO194" i="3"/>
  <c r="SO191" i="3"/>
  <c r="SO188" i="3"/>
  <c r="SO185" i="3"/>
  <c r="SO182" i="3"/>
  <c r="SO176" i="3"/>
  <c r="SO173" i="3"/>
  <c r="SD172" i="3"/>
  <c r="SO169" i="3"/>
  <c r="SO162" i="3"/>
  <c r="SO159" i="3"/>
  <c r="SO156" i="3"/>
  <c r="SD155" i="3"/>
  <c r="SO151" i="3"/>
  <c r="SO147" i="3"/>
  <c r="SO144" i="3"/>
  <c r="SO140" i="3"/>
  <c r="SO137" i="3"/>
  <c r="SO88" i="3"/>
  <c r="SO79" i="3"/>
  <c r="SO75" i="3"/>
  <c r="SO72" i="3"/>
  <c r="SD71" i="3"/>
  <c r="SO68" i="3"/>
  <c r="SO48" i="3"/>
  <c r="SO45" i="3"/>
  <c r="SO42" i="3"/>
  <c r="SO36" i="3"/>
  <c r="SO40" i="3"/>
  <c r="SO28" i="3"/>
  <c r="SO17" i="3"/>
  <c r="SO14" i="3"/>
  <c r="SO10" i="3"/>
  <c r="TD247" i="3"/>
  <c r="TD244" i="3"/>
  <c r="TD241" i="3"/>
  <c r="TD210" i="3"/>
  <c r="TD205" i="3"/>
  <c r="TD202" i="3"/>
  <c r="TD199" i="3"/>
  <c r="TD196" i="3"/>
  <c r="TD193" i="3"/>
  <c r="TD190" i="3"/>
  <c r="TD187" i="3"/>
  <c r="TD184" i="3"/>
  <c r="TD181" i="3"/>
  <c r="TD178" i="3"/>
  <c r="TD175" i="3"/>
  <c r="TD169" i="3"/>
  <c r="TD166" i="3"/>
  <c r="TD160" i="3"/>
  <c r="TD154" i="3"/>
  <c r="TD151" i="3"/>
  <c r="TD147" i="3"/>
  <c r="TD144" i="3"/>
  <c r="TD140" i="3"/>
  <c r="TD137" i="3"/>
  <c r="TD89" i="3"/>
  <c r="TD80" i="3"/>
  <c r="TD77" i="3"/>
  <c r="TD68" i="3"/>
  <c r="TD43" i="3"/>
  <c r="TD25" i="3"/>
  <c r="TD15" i="3"/>
  <c r="TS248" i="3"/>
  <c r="TS245" i="3"/>
  <c r="TS242" i="3"/>
  <c r="TS239" i="3"/>
  <c r="TS211" i="3"/>
  <c r="TS203" i="3"/>
  <c r="TS200" i="3"/>
  <c r="TS194" i="3"/>
  <c r="TS191" i="3"/>
  <c r="TS188" i="3"/>
  <c r="TS185" i="3"/>
  <c r="TS182" i="3"/>
  <c r="TS176" i="3"/>
  <c r="TS173" i="3"/>
  <c r="TS170" i="3"/>
  <c r="TS164" i="3"/>
  <c r="TS158" i="3"/>
  <c r="TS152" i="3"/>
  <c r="TS148" i="3"/>
  <c r="TS145" i="3"/>
  <c r="TS141" i="3"/>
  <c r="TS138" i="3"/>
  <c r="TS78" i="3"/>
  <c r="TS75" i="3"/>
  <c r="TS72" i="3"/>
  <c r="TS69" i="3"/>
  <c r="TS65" i="3"/>
  <c r="TS62" i="3"/>
  <c r="TS47" i="3"/>
  <c r="TS23" i="3"/>
  <c r="TS16" i="3"/>
  <c r="TS13" i="3"/>
  <c r="SK248" i="3"/>
  <c r="SK245" i="3"/>
  <c r="SK242" i="3"/>
  <c r="SK239" i="3"/>
  <c r="SK211" i="3"/>
  <c r="SK203" i="3"/>
  <c r="SK200" i="3"/>
  <c r="SK194" i="3"/>
  <c r="SK191" i="3"/>
  <c r="SK188" i="3"/>
  <c r="SK185" i="3"/>
  <c r="SK182" i="3"/>
  <c r="SK176" i="3"/>
  <c r="SK173" i="3"/>
  <c r="SC172" i="3"/>
  <c r="SK169" i="3"/>
  <c r="SK167" i="3" s="1"/>
  <c r="SK162" i="3"/>
  <c r="SK161" i="3" s="1"/>
  <c r="SK159" i="3"/>
  <c r="SK156" i="3"/>
  <c r="SK155" i="3" s="1"/>
  <c r="SC155" i="3"/>
  <c r="SK151" i="3"/>
  <c r="SK147" i="3"/>
  <c r="SK144" i="3"/>
  <c r="SK140" i="3"/>
  <c r="SK137" i="3"/>
  <c r="SK88" i="3"/>
  <c r="SK79" i="3"/>
  <c r="SK75" i="3"/>
  <c r="SK74" i="3" s="1"/>
  <c r="SK72" i="3"/>
  <c r="SC71" i="3"/>
  <c r="SK68" i="3"/>
  <c r="SK48" i="3"/>
  <c r="SK45" i="3"/>
  <c r="SK44" i="3" s="1"/>
  <c r="SK42" i="3"/>
  <c r="SK36" i="3"/>
  <c r="SK35" i="3" s="1"/>
  <c r="SK40" i="3"/>
  <c r="SK28" i="3"/>
  <c r="SK17" i="3"/>
  <c r="SK14" i="3"/>
  <c r="SK10" i="3"/>
  <c r="SZ247" i="3"/>
  <c r="SZ244" i="3"/>
  <c r="SZ241" i="3"/>
  <c r="SZ210" i="3"/>
  <c r="SZ205" i="3"/>
  <c r="SZ202" i="3"/>
  <c r="SZ199" i="3"/>
  <c r="SZ196" i="3"/>
  <c r="SZ195" i="3" s="1"/>
  <c r="SZ193" i="3"/>
  <c r="SZ190" i="3"/>
  <c r="SZ187" i="3"/>
  <c r="SZ184" i="3"/>
  <c r="SZ179" i="3" s="1"/>
  <c r="SZ181" i="3"/>
  <c r="SZ178" i="3"/>
  <c r="SZ175" i="3"/>
  <c r="SZ169" i="3"/>
  <c r="SZ166" i="3"/>
  <c r="SZ165" i="3" s="1"/>
  <c r="SZ160" i="3"/>
  <c r="SZ154" i="3"/>
  <c r="SZ153" i="3" s="1"/>
  <c r="SZ151" i="3"/>
  <c r="SZ147" i="3"/>
  <c r="SZ144" i="3"/>
  <c r="SZ140" i="3"/>
  <c r="SZ137" i="3"/>
  <c r="SZ89" i="3"/>
  <c r="SZ80" i="3"/>
  <c r="SZ77" i="3"/>
  <c r="SZ68" i="3"/>
  <c r="SZ43" i="3"/>
  <c r="SZ25" i="3"/>
  <c r="SZ24" i="3" s="1"/>
  <c r="SZ15" i="3"/>
  <c r="TO248" i="3"/>
  <c r="TO245" i="3"/>
  <c r="TO242" i="3"/>
  <c r="TO239" i="3"/>
  <c r="TO211" i="3"/>
  <c r="TO203" i="3"/>
  <c r="TO200" i="3"/>
  <c r="TO194" i="3"/>
  <c r="TO191" i="3"/>
  <c r="TO188" i="3"/>
  <c r="TO185" i="3"/>
  <c r="TO182" i="3"/>
  <c r="TO176" i="3"/>
  <c r="TO173" i="3"/>
  <c r="TO170" i="3"/>
  <c r="TO164" i="3"/>
  <c r="TO163" i="3" s="1"/>
  <c r="TO158" i="3"/>
  <c r="TO157" i="3" s="1"/>
  <c r="TO152" i="3"/>
  <c r="TO148" i="3"/>
  <c r="TO145" i="3"/>
  <c r="TO141" i="3"/>
  <c r="TO138" i="3"/>
  <c r="TO78" i="3"/>
  <c r="TO76" i="3" s="1"/>
  <c r="TO75" i="3"/>
  <c r="TO74" i="3" s="1"/>
  <c r="TO72" i="3"/>
  <c r="TO69" i="3"/>
  <c r="TO65" i="3"/>
  <c r="TO62" i="3"/>
  <c r="TO61" i="3" s="1"/>
  <c r="TO47" i="3"/>
  <c r="TO46" i="3" s="1"/>
  <c r="TO27" i="3"/>
  <c r="TO23" i="3"/>
  <c r="TO22" i="3" s="1"/>
  <c r="TO16" i="3"/>
  <c r="TO13" i="3"/>
  <c r="SO247" i="3"/>
  <c r="SO244" i="3"/>
  <c r="SO241" i="3"/>
  <c r="SO210" i="3"/>
  <c r="SO205" i="3"/>
  <c r="SO202" i="3"/>
  <c r="SO199" i="3"/>
  <c r="SO196" i="3"/>
  <c r="SO193" i="3"/>
  <c r="SO190" i="3"/>
  <c r="SO187" i="3"/>
  <c r="SO184" i="3"/>
  <c r="SO181" i="3"/>
  <c r="SO178" i="3"/>
  <c r="SO175" i="3"/>
  <c r="SO171" i="3"/>
  <c r="SD167" i="3"/>
  <c r="SO168" i="3"/>
  <c r="SO164" i="3"/>
  <c r="SO158" i="3"/>
  <c r="SO154" i="3"/>
  <c r="SD153" i="3"/>
  <c r="SO146" i="3"/>
  <c r="SO139" i="3"/>
  <c r="SO136" i="3"/>
  <c r="SD135" i="3"/>
  <c r="SO78" i="3"/>
  <c r="SO70" i="3"/>
  <c r="SO66" i="3"/>
  <c r="SO63" i="3"/>
  <c r="SO47" i="3"/>
  <c r="SO23" i="3"/>
  <c r="SO16" i="3"/>
  <c r="SO13" i="3"/>
  <c r="TD249" i="3"/>
  <c r="TD246" i="3"/>
  <c r="TD243" i="3"/>
  <c r="TD240" i="3"/>
  <c r="TD212" i="3"/>
  <c r="TD208" i="3"/>
  <c r="TD204" i="3"/>
  <c r="TD198" i="3"/>
  <c r="TD192" i="3"/>
  <c r="TD189" i="3"/>
  <c r="TD183" i="3"/>
  <c r="TD180" i="3"/>
  <c r="TD177" i="3"/>
  <c r="TD174" i="3"/>
  <c r="TD171" i="3"/>
  <c r="TD168" i="3"/>
  <c r="TD162" i="3"/>
  <c r="TD159" i="3"/>
  <c r="TD156" i="3"/>
  <c r="TD146" i="3"/>
  <c r="TD139" i="3"/>
  <c r="TD136" i="3"/>
  <c r="TD88" i="3"/>
  <c r="TD79" i="3"/>
  <c r="TD73" i="3"/>
  <c r="TD70" i="3"/>
  <c r="TD66" i="3"/>
  <c r="TD63" i="3"/>
  <c r="TD48" i="3"/>
  <c r="TD45" i="3"/>
  <c r="TD42" i="3"/>
  <c r="TD36" i="3"/>
  <c r="TD40" i="3"/>
  <c r="TD28" i="3"/>
  <c r="TD17" i="3"/>
  <c r="TD14" i="3"/>
  <c r="TS247" i="3"/>
  <c r="TS244" i="3"/>
  <c r="TS241" i="3"/>
  <c r="TS210" i="3"/>
  <c r="TS205" i="3"/>
  <c r="TS202" i="3"/>
  <c r="TS199" i="3"/>
  <c r="TS196" i="3"/>
  <c r="TS193" i="3"/>
  <c r="TS190" i="3"/>
  <c r="TS187" i="3"/>
  <c r="TS184" i="3"/>
  <c r="TS181" i="3"/>
  <c r="TS178" i="3"/>
  <c r="TS175" i="3"/>
  <c r="TS169" i="3"/>
  <c r="TS166" i="3"/>
  <c r="TS160" i="3"/>
  <c r="TS154" i="3"/>
  <c r="TS151" i="3"/>
  <c r="TS147" i="3"/>
  <c r="TS144" i="3"/>
  <c r="TS140" i="3"/>
  <c r="TS137" i="3"/>
  <c r="TS89" i="3"/>
  <c r="TS80" i="3"/>
  <c r="TS77" i="3"/>
  <c r="TS68" i="3"/>
  <c r="TS43" i="3"/>
  <c r="TS25" i="3"/>
  <c r="TS15" i="3"/>
  <c r="L52" i="26"/>
  <c r="UB256" i="3"/>
  <c r="VS212" i="3"/>
  <c r="VS89" i="3"/>
  <c r="VT212" i="3"/>
  <c r="AN38" i="3"/>
  <c r="AN29" i="3"/>
  <c r="MQ29" i="3"/>
  <c r="UD38" i="3"/>
  <c r="UD29" i="3"/>
  <c r="EO38" i="3"/>
  <c r="AN87" i="3"/>
  <c r="AN154" i="3"/>
  <c r="AN153" i="3" s="1"/>
  <c r="EO164" i="3"/>
  <c r="EO163" i="3" s="1"/>
  <c r="AN166" i="3"/>
  <c r="AN165" i="3" s="1"/>
  <c r="AN25" i="3"/>
  <c r="AN24" i="3" s="1"/>
  <c r="EO75" i="3"/>
  <c r="EO74" i="3" s="1"/>
  <c r="EO23" i="3"/>
  <c r="EO22" i="3" s="1"/>
  <c r="AN162" i="3"/>
  <c r="AN161" i="3" s="1"/>
  <c r="AN156" i="3"/>
  <c r="AN155" i="3" s="1"/>
  <c r="AN45" i="3"/>
  <c r="AN44" i="3" s="1"/>
  <c r="AN36" i="3"/>
  <c r="AN35" i="3" s="1"/>
  <c r="EO196" i="3"/>
  <c r="EO195" i="3" s="1"/>
  <c r="EO166" i="3"/>
  <c r="EO165" i="3" s="1"/>
  <c r="EO154" i="3"/>
  <c r="EO153" i="3" s="1"/>
  <c r="EO25" i="3"/>
  <c r="EO24" i="3" s="1"/>
  <c r="AN164" i="3"/>
  <c r="AN163" i="3" s="1"/>
  <c r="AN75" i="3"/>
  <c r="AN74" i="3" s="1"/>
  <c r="AN23" i="3"/>
  <c r="AN22" i="3" s="1"/>
  <c r="EO162" i="3"/>
  <c r="EO161" i="3" s="1"/>
  <c r="EO156" i="3"/>
  <c r="EO155" i="3" s="1"/>
  <c r="EO45" i="3"/>
  <c r="EO44" i="3" s="1"/>
  <c r="EO36" i="3"/>
  <c r="EO35" i="3" s="1"/>
  <c r="AN196" i="3"/>
  <c r="AN195" i="3" s="1"/>
  <c r="Y207" i="3"/>
  <c r="MQ207" i="3"/>
  <c r="MQ206" i="3" s="1"/>
  <c r="OA206" i="3"/>
  <c r="NZ206" i="3"/>
  <c r="UD207" i="3"/>
  <c r="UD206" i="3" s="1"/>
  <c r="R207" i="3"/>
  <c r="Y143" i="3"/>
  <c r="BC143" i="3"/>
  <c r="BC142" i="3" s="1"/>
  <c r="BR143" i="3"/>
  <c r="BR142" i="3" s="1"/>
  <c r="CG143" i="3"/>
  <c r="CG142" i="3" s="1"/>
  <c r="DK143" i="3"/>
  <c r="DK142" i="3" s="1"/>
  <c r="EO142" i="3"/>
  <c r="FS143" i="3"/>
  <c r="FS142" i="3" s="1"/>
  <c r="NF142" i="3"/>
  <c r="CV143" i="3"/>
  <c r="CV142" i="3" s="1"/>
  <c r="FD143" i="3"/>
  <c r="FD142" i="3" s="1"/>
  <c r="OA142" i="3"/>
  <c r="NU143" i="3"/>
  <c r="NU142" i="3" s="1"/>
  <c r="OJ143" i="3"/>
  <c r="OJ142" i="3" s="1"/>
  <c r="NZ142" i="3"/>
  <c r="OY143" i="3"/>
  <c r="OY142" i="3" s="1"/>
  <c r="QC143" i="3"/>
  <c r="QC142" i="3" s="1"/>
  <c r="QR143" i="3"/>
  <c r="QR142" i="3" s="1"/>
  <c r="RG143" i="3"/>
  <c r="RG142" i="3" s="1"/>
  <c r="RV143" i="3"/>
  <c r="RV142" i="3" s="1"/>
  <c r="SK143" i="3"/>
  <c r="SZ143" i="3"/>
  <c r="TO143" i="3"/>
  <c r="AN142" i="3"/>
  <c r="DZ143" i="3"/>
  <c r="DZ142" i="3" s="1"/>
  <c r="GH143" i="3"/>
  <c r="GH142" i="3" s="1"/>
  <c r="HL143" i="3"/>
  <c r="HL142" i="3" s="1"/>
  <c r="IP143" i="3"/>
  <c r="IP142" i="3" s="1"/>
  <c r="JE143" i="3"/>
  <c r="JE142" i="3" s="1"/>
  <c r="JT143" i="3"/>
  <c r="JT142" i="3" s="1"/>
  <c r="KX143" i="3"/>
  <c r="KX142" i="3" s="1"/>
  <c r="LM143" i="3"/>
  <c r="LM142" i="3" s="1"/>
  <c r="MB143" i="3"/>
  <c r="MB142" i="3" s="1"/>
  <c r="MQ143" i="3"/>
  <c r="MQ142" i="3" s="1"/>
  <c r="UD143" i="3"/>
  <c r="UD142" i="3" s="1"/>
  <c r="CV59" i="3"/>
  <c r="CV49" i="3" s="1"/>
  <c r="FD59" i="3"/>
  <c r="FD49" i="3" s="1"/>
  <c r="NJ59" i="3"/>
  <c r="NJ49" i="3" s="1"/>
  <c r="MY49" i="3"/>
  <c r="NN59" i="3"/>
  <c r="OA81" i="3"/>
  <c r="OC59" i="3"/>
  <c r="OA49" i="3"/>
  <c r="OR59" i="3"/>
  <c r="PG59" i="3"/>
  <c r="PV59" i="3"/>
  <c r="QK59" i="3"/>
  <c r="QZ59" i="3"/>
  <c r="RO59" i="3"/>
  <c r="R59" i="3"/>
  <c r="AG59" i="3"/>
  <c r="AR59" i="3" s="1"/>
  <c r="AV59" i="3"/>
  <c r="BK59" i="3"/>
  <c r="DS59" i="3"/>
  <c r="GA59" i="3"/>
  <c r="GP59" i="3"/>
  <c r="HE59" i="3"/>
  <c r="HT59" i="3"/>
  <c r="II59" i="3"/>
  <c r="IX59" i="3"/>
  <c r="JM59" i="3"/>
  <c r="KB59" i="3"/>
  <c r="KQ59" i="3"/>
  <c r="LF59" i="3"/>
  <c r="LU59" i="3"/>
  <c r="MJ59" i="3"/>
  <c r="NF49" i="3"/>
  <c r="NU59" i="3"/>
  <c r="NU49" i="3" s="1"/>
  <c r="NZ81" i="3"/>
  <c r="OJ59" i="3"/>
  <c r="OJ49" i="3" s="1"/>
  <c r="NZ49" i="3"/>
  <c r="OY59" i="3"/>
  <c r="OY49" i="3" s="1"/>
  <c r="QC59" i="3"/>
  <c r="QC49" i="3" s="1"/>
  <c r="QR59" i="3"/>
  <c r="QR49" i="3" s="1"/>
  <c r="RG59" i="3"/>
  <c r="RG49" i="3" s="1"/>
  <c r="RV59" i="3"/>
  <c r="RV49" i="3" s="1"/>
  <c r="SK59" i="3"/>
  <c r="SK49" i="3" s="1"/>
  <c r="SZ59" i="3"/>
  <c r="SZ49" i="3" s="1"/>
  <c r="TO59" i="3"/>
  <c r="TO49" i="3" s="1"/>
  <c r="Y59" i="3"/>
  <c r="AN49" i="3"/>
  <c r="BC59" i="3"/>
  <c r="BC49" i="3" s="1"/>
  <c r="BR59" i="3"/>
  <c r="BR49" i="3" s="1"/>
  <c r="DZ59" i="3"/>
  <c r="DZ49" i="3" s="1"/>
  <c r="GH59" i="3"/>
  <c r="GH49" i="3" s="1"/>
  <c r="HL59" i="3"/>
  <c r="HL49" i="3" s="1"/>
  <c r="IP59" i="3"/>
  <c r="IP49" i="3" s="1"/>
  <c r="JE59" i="3"/>
  <c r="JE49" i="3" s="1"/>
  <c r="JT59" i="3"/>
  <c r="JT49" i="3" s="1"/>
  <c r="KX59" i="3"/>
  <c r="KX49" i="3" s="1"/>
  <c r="LM59" i="3"/>
  <c r="LM49" i="3" s="1"/>
  <c r="MB59" i="3"/>
  <c r="MB49" i="3" s="1"/>
  <c r="MQ87" i="3"/>
  <c r="MQ59" i="3"/>
  <c r="MQ49" i="3" s="1"/>
  <c r="TW59" i="3"/>
  <c r="DD59" i="3"/>
  <c r="EH59" i="3"/>
  <c r="ES59" i="3" s="1"/>
  <c r="FL59" i="3"/>
  <c r="UD87" i="3"/>
  <c r="UD59" i="3"/>
  <c r="UD49" i="3" s="1"/>
  <c r="DM81" i="3"/>
  <c r="CG59" i="3"/>
  <c r="CG49" i="3" s="1"/>
  <c r="DK59" i="3"/>
  <c r="DK49" i="3" s="1"/>
  <c r="EO49" i="3"/>
  <c r="FS59" i="3"/>
  <c r="FS49" i="3" s="1"/>
  <c r="CO59" i="3"/>
  <c r="EW59" i="3"/>
  <c r="CX81" i="3"/>
  <c r="CI81" i="3"/>
  <c r="UD157" i="3"/>
  <c r="UD71" i="3"/>
  <c r="UD64" i="3"/>
  <c r="UD41" i="3"/>
  <c r="UD237" i="3"/>
  <c r="UD201" i="3"/>
  <c r="UD186" i="3"/>
  <c r="UD150" i="3"/>
  <c r="UD76" i="3"/>
  <c r="UD67" i="3"/>
  <c r="UD61" i="3"/>
  <c r="UD46" i="3"/>
  <c r="UD197" i="3"/>
  <c r="UD179" i="3"/>
  <c r="UD167" i="3"/>
  <c r="UD135" i="3"/>
  <c r="UD11" i="3"/>
  <c r="UD172" i="3"/>
  <c r="MQ38" i="3"/>
  <c r="MQ164" i="3"/>
  <c r="MQ163" i="3" s="1"/>
  <c r="MQ45" i="3"/>
  <c r="MQ44" i="3" s="1"/>
  <c r="MQ196" i="3"/>
  <c r="MQ195" i="3" s="1"/>
  <c r="MQ166" i="3"/>
  <c r="MQ165" i="3" s="1"/>
  <c r="MQ154" i="3"/>
  <c r="MQ153" i="3" s="1"/>
  <c r="MQ23" i="3"/>
  <c r="MQ22" i="3" s="1"/>
  <c r="MQ162" i="3"/>
  <c r="MQ161" i="3" s="1"/>
  <c r="MQ156" i="3"/>
  <c r="MQ155" i="3" s="1"/>
  <c r="MQ25" i="3"/>
  <c r="MQ24" i="3" s="1"/>
  <c r="MQ75" i="3"/>
  <c r="MQ74" i="3" s="1"/>
  <c r="MQ36" i="3"/>
  <c r="MQ35" i="3" s="1"/>
  <c r="NF87" i="3"/>
  <c r="NF38" i="3"/>
  <c r="NF29" i="3"/>
  <c r="AG207" i="3"/>
  <c r="AR207" i="3" s="1"/>
  <c r="AV207" i="3"/>
  <c r="AG31" i="3"/>
  <c r="BK207" i="3"/>
  <c r="BK206" i="3" s="1"/>
  <c r="AN30" i="3"/>
  <c r="BR207" i="3"/>
  <c r="BR206" i="3" s="1"/>
  <c r="HL207" i="3"/>
  <c r="HL206" i="3" s="1"/>
  <c r="IP207" i="3"/>
  <c r="IP206" i="3" s="1"/>
  <c r="JT31" i="3"/>
  <c r="JT30" i="3" s="1"/>
  <c r="LM31" i="3"/>
  <c r="LM30" i="3" s="1"/>
  <c r="MQ30" i="3"/>
  <c r="NF207" i="3"/>
  <c r="NF206" i="3" s="1"/>
  <c r="NF164" i="3"/>
  <c r="NF163" i="3" s="1"/>
  <c r="NF75" i="3"/>
  <c r="NF74" i="3" s="1"/>
  <c r="NF45" i="3"/>
  <c r="NF44" i="3" s="1"/>
  <c r="NF36" i="3"/>
  <c r="NF35" i="3" s="1"/>
  <c r="NU31" i="3"/>
  <c r="NU30" i="3" s="1"/>
  <c r="OJ207" i="3"/>
  <c r="OJ206" i="3" s="1"/>
  <c r="QC207" i="3"/>
  <c r="QC206" i="3" s="1"/>
  <c r="RG31" i="3"/>
  <c r="RG30" i="3" s="1"/>
  <c r="RV207" i="3"/>
  <c r="RV206" i="3" s="1"/>
  <c r="SZ31" i="3"/>
  <c r="SZ30" i="3" s="1"/>
  <c r="TO207" i="3"/>
  <c r="BK31" i="3"/>
  <c r="BV31" i="3" s="1"/>
  <c r="BV30" i="3" s="1"/>
  <c r="CO31" i="3"/>
  <c r="CZ31" i="3" s="1"/>
  <c r="CZ30" i="3" s="1"/>
  <c r="DD31" i="3"/>
  <c r="DD30" i="3" s="1"/>
  <c r="DS31" i="3"/>
  <c r="ED31" i="3" s="1"/>
  <c r="ED30" i="3" s="1"/>
  <c r="EH31" i="3"/>
  <c r="EW31" i="3"/>
  <c r="FH31" i="3" s="1"/>
  <c r="FH30" i="3" s="1"/>
  <c r="FL31" i="3"/>
  <c r="FW31" i="3" s="1"/>
  <c r="FW30" i="3" s="1"/>
  <c r="GA31" i="3"/>
  <c r="GA30" i="3" s="1"/>
  <c r="GP207" i="3"/>
  <c r="HT207" i="3"/>
  <c r="IX31" i="3"/>
  <c r="IX30" i="3" s="1"/>
  <c r="JM207" i="3"/>
  <c r="KQ31" i="3"/>
  <c r="LB31" i="3" s="1"/>
  <c r="LB30" i="3" s="1"/>
  <c r="LF207" i="3"/>
  <c r="LF206" i="3" s="1"/>
  <c r="LU31" i="3"/>
  <c r="LU30" i="3" s="1"/>
  <c r="MJ207" i="3"/>
  <c r="MJ206" i="3" s="1"/>
  <c r="NN207" i="3"/>
  <c r="NN206" i="3" s="1"/>
  <c r="OR31" i="3"/>
  <c r="PC31" i="3" s="1"/>
  <c r="PC30" i="3" s="1"/>
  <c r="PG207" i="3"/>
  <c r="PG206" i="3" s="1"/>
  <c r="QK31" i="3"/>
  <c r="QK30" i="3" s="1"/>
  <c r="QZ207" i="3"/>
  <c r="TW31" i="3"/>
  <c r="UH31" i="3" s="1"/>
  <c r="UH30" i="3" s="1"/>
  <c r="AN206" i="3"/>
  <c r="BC207" i="3"/>
  <c r="BC206" i="3" s="1"/>
  <c r="BR31" i="3"/>
  <c r="BR30" i="3" s="1"/>
  <c r="CG31" i="3"/>
  <c r="CG30" i="3" s="1"/>
  <c r="CV31" i="3"/>
  <c r="CV30" i="3" s="1"/>
  <c r="DK31" i="3"/>
  <c r="DK30" i="3" s="1"/>
  <c r="DZ31" i="3"/>
  <c r="DZ30" i="3" s="1"/>
  <c r="EO30" i="3"/>
  <c r="FD31" i="3"/>
  <c r="FD30" i="3" s="1"/>
  <c r="FS31" i="3"/>
  <c r="FS30" i="3" s="1"/>
  <c r="GH31" i="3"/>
  <c r="GH30" i="3" s="1"/>
  <c r="JE31" i="3"/>
  <c r="JE30" i="3" s="1"/>
  <c r="JT207" i="3"/>
  <c r="JT206" i="3" s="1"/>
  <c r="KX31" i="3"/>
  <c r="KX30" i="3" s="1"/>
  <c r="LM207" i="3"/>
  <c r="LM206" i="3" s="1"/>
  <c r="MB31" i="3"/>
  <c r="MB30" i="3" s="1"/>
  <c r="NF196" i="3"/>
  <c r="NF195" i="3" s="1"/>
  <c r="NF166" i="3"/>
  <c r="NF165" i="3" s="1"/>
  <c r="NF154" i="3"/>
  <c r="NF153" i="3" s="1"/>
  <c r="NF23" i="3"/>
  <c r="NF22" i="3" s="1"/>
  <c r="NU207" i="3"/>
  <c r="NU206" i="3" s="1"/>
  <c r="OY31" i="3"/>
  <c r="OY30" i="3" s="1"/>
  <c r="QR31" i="3"/>
  <c r="QR30" i="3" s="1"/>
  <c r="RG207" i="3"/>
  <c r="RG206" i="3" s="1"/>
  <c r="SK31" i="3"/>
  <c r="SK30" i="3" s="1"/>
  <c r="SZ207" i="3"/>
  <c r="CO207" i="3"/>
  <c r="DD207" i="3"/>
  <c r="DS207" i="3"/>
  <c r="DS206" i="3" s="1"/>
  <c r="EH207" i="3"/>
  <c r="ES207" i="3" s="1"/>
  <c r="EW207" i="3"/>
  <c r="FL207" i="3"/>
  <c r="GA207" i="3"/>
  <c r="HE31" i="3"/>
  <c r="HP31" i="3" s="1"/>
  <c r="HP30" i="3" s="1"/>
  <c r="II31" i="3"/>
  <c r="IT31" i="3" s="1"/>
  <c r="IT30" i="3" s="1"/>
  <c r="IX207" i="3"/>
  <c r="KB31" i="3"/>
  <c r="KM31" i="3" s="1"/>
  <c r="KM30" i="3" s="1"/>
  <c r="KQ207" i="3"/>
  <c r="KQ206" i="3" s="1"/>
  <c r="LU207" i="3"/>
  <c r="MY31" i="3"/>
  <c r="NJ31" i="3" s="1"/>
  <c r="NJ30" i="3" s="1"/>
  <c r="OC31" i="3"/>
  <c r="ON31" i="3" s="1"/>
  <c r="ON30" i="3" s="1"/>
  <c r="OA30" i="3"/>
  <c r="OR207" i="3"/>
  <c r="PV31" i="3"/>
  <c r="QG31" i="3" s="1"/>
  <c r="QG30" i="3" s="1"/>
  <c r="QK207" i="3"/>
  <c r="QK206" i="3" s="1"/>
  <c r="RO31" i="3"/>
  <c r="RO30" i="3" s="1"/>
  <c r="TS31" i="3"/>
  <c r="TS30" i="3" s="1"/>
  <c r="TW207" i="3"/>
  <c r="BC31" i="3"/>
  <c r="BC30" i="3" s="1"/>
  <c r="CG207" i="3"/>
  <c r="CG206" i="3" s="1"/>
  <c r="CV207" i="3"/>
  <c r="CV206" i="3" s="1"/>
  <c r="DK207" i="3"/>
  <c r="DK206" i="3" s="1"/>
  <c r="DZ207" i="3"/>
  <c r="DZ206" i="3" s="1"/>
  <c r="EO206" i="3"/>
  <c r="FD207" i="3"/>
  <c r="FD206" i="3" s="1"/>
  <c r="FS207" i="3"/>
  <c r="FS206" i="3" s="1"/>
  <c r="GH207" i="3"/>
  <c r="GH206" i="3" s="1"/>
  <c r="HL31" i="3"/>
  <c r="HL30" i="3" s="1"/>
  <c r="IP31" i="3"/>
  <c r="IP30" i="3" s="1"/>
  <c r="JE207" i="3"/>
  <c r="JE206" i="3" s="1"/>
  <c r="KX207" i="3"/>
  <c r="KX206" i="3" s="1"/>
  <c r="MB207" i="3"/>
  <c r="MB206" i="3" s="1"/>
  <c r="NF162" i="3"/>
  <c r="NF161" i="3" s="1"/>
  <c r="NF156" i="3"/>
  <c r="NF155" i="3" s="1"/>
  <c r="NF31" i="3"/>
  <c r="NF30" i="3" s="1"/>
  <c r="NF25" i="3"/>
  <c r="NF24" i="3" s="1"/>
  <c r="OJ31" i="3"/>
  <c r="OJ30" i="3" s="1"/>
  <c r="NZ30" i="3"/>
  <c r="OY207" i="3"/>
  <c r="OY206" i="3" s="1"/>
  <c r="QC31" i="3"/>
  <c r="QC30" i="3" s="1"/>
  <c r="QR207" i="3"/>
  <c r="QR206" i="3" s="1"/>
  <c r="RV31" i="3"/>
  <c r="RV30" i="3" s="1"/>
  <c r="SK207" i="3"/>
  <c r="TO31" i="3"/>
  <c r="TO30" i="3" s="1"/>
  <c r="AV31" i="3"/>
  <c r="BG31" i="3" s="1"/>
  <c r="BG30" i="3" s="1"/>
  <c r="GP31" i="3"/>
  <c r="HA31" i="3" s="1"/>
  <c r="HA30" i="3" s="1"/>
  <c r="HE207" i="3"/>
  <c r="HE206" i="3" s="1"/>
  <c r="HT31" i="3"/>
  <c r="IE31" i="3" s="1"/>
  <c r="IE30" i="3" s="1"/>
  <c r="II207" i="3"/>
  <c r="II206" i="3" s="1"/>
  <c r="JM31" i="3"/>
  <c r="JX31" i="3" s="1"/>
  <c r="JX30" i="3" s="1"/>
  <c r="KB207" i="3"/>
  <c r="KB206" i="3" s="1"/>
  <c r="LF31" i="3"/>
  <c r="LQ31" i="3" s="1"/>
  <c r="LQ30" i="3" s="1"/>
  <c r="MJ31" i="3"/>
  <c r="MY207" i="3"/>
  <c r="NN31" i="3"/>
  <c r="NY31" i="3" s="1"/>
  <c r="NY30" i="3" s="1"/>
  <c r="OC207" i="3"/>
  <c r="PG31" i="3"/>
  <c r="PR31" i="3" s="1"/>
  <c r="PR30" i="3" s="1"/>
  <c r="PV207" i="3"/>
  <c r="QZ31" i="3"/>
  <c r="QZ30" i="3" s="1"/>
  <c r="RO207" i="3"/>
  <c r="TD31" i="3"/>
  <c r="TD30" i="3" s="1"/>
  <c r="VB11" i="3"/>
  <c r="EH29" i="3"/>
  <c r="ES29" i="3" s="1"/>
  <c r="TW29" i="3"/>
  <c r="CG29" i="3"/>
  <c r="R29" i="3"/>
  <c r="AG29" i="3"/>
  <c r="AV29" i="3"/>
  <c r="BK29" i="3"/>
  <c r="CO29" i="3"/>
  <c r="DD29" i="3"/>
  <c r="DS29" i="3"/>
  <c r="EW29" i="3"/>
  <c r="FL29" i="3"/>
  <c r="GA29" i="3"/>
  <c r="GP29" i="3"/>
  <c r="HE29" i="3"/>
  <c r="HT29" i="3"/>
  <c r="II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Y29" i="3"/>
  <c r="BC29" i="3"/>
  <c r="BR29" i="3"/>
  <c r="CV29" i="3"/>
  <c r="DK29" i="3"/>
  <c r="DZ29" i="3"/>
  <c r="FD29" i="3"/>
  <c r="FS29" i="3"/>
  <c r="GH29" i="3"/>
  <c r="HL29" i="3"/>
  <c r="IP29" i="3"/>
  <c r="JE29" i="3"/>
  <c r="JT29" i="3"/>
  <c r="KX29" i="3"/>
  <c r="LM29" i="3"/>
  <c r="MB29" i="3"/>
  <c r="NU29" i="3"/>
  <c r="OJ29" i="3"/>
  <c r="OY29" i="3"/>
  <c r="QC29" i="3"/>
  <c r="QR29" i="3"/>
  <c r="RG29" i="3"/>
  <c r="RV29" i="3"/>
  <c r="SK29" i="3"/>
  <c r="SZ29" i="3"/>
  <c r="TO29" i="3"/>
  <c r="Y38" i="3"/>
  <c r="BC38" i="3"/>
  <c r="DZ38" i="3"/>
  <c r="FS38" i="3"/>
  <c r="VF11" i="3"/>
  <c r="VC11" i="3"/>
  <c r="VE11" i="3"/>
  <c r="EO12" i="3"/>
  <c r="EO11" i="3" s="1"/>
  <c r="FD87" i="3"/>
  <c r="FS238" i="3"/>
  <c r="FS237" i="3" s="1"/>
  <c r="MB87" i="3"/>
  <c r="QC87" i="3"/>
  <c r="RV87" i="3"/>
  <c r="SZ87" i="3"/>
  <c r="TO87" i="3"/>
  <c r="EH12" i="3"/>
  <c r="TW238" i="3"/>
  <c r="BT11" i="3"/>
  <c r="BT254" i="3" s="1"/>
  <c r="AN237" i="3"/>
  <c r="CG12" i="3"/>
  <c r="CG11" i="3" s="1"/>
  <c r="CV87" i="3"/>
  <c r="DK238" i="3"/>
  <c r="DK237" i="3" s="1"/>
  <c r="DZ87" i="3"/>
  <c r="FD238" i="3"/>
  <c r="FD237" i="3" s="1"/>
  <c r="FS87" i="3"/>
  <c r="GH238" i="3"/>
  <c r="GH237" i="3" s="1"/>
  <c r="HL238" i="3"/>
  <c r="HL237" i="3" s="1"/>
  <c r="IP238" i="3"/>
  <c r="IP237" i="3" s="1"/>
  <c r="JE238" i="3"/>
  <c r="JE237" i="3" s="1"/>
  <c r="JT238" i="3"/>
  <c r="JT237" i="3" s="1"/>
  <c r="KX238" i="3"/>
  <c r="KX237" i="3" s="1"/>
  <c r="LM238" i="3"/>
  <c r="LM237" i="3" s="1"/>
  <c r="MB238" i="3"/>
  <c r="MB237" i="3" s="1"/>
  <c r="MQ237" i="3"/>
  <c r="NF237" i="3"/>
  <c r="NU238" i="3"/>
  <c r="NU237" i="3" s="1"/>
  <c r="OJ238" i="3"/>
  <c r="OJ237" i="3" s="1"/>
  <c r="NZ237" i="3"/>
  <c r="OY238" i="3"/>
  <c r="OY237" i="3" s="1"/>
  <c r="QC238" i="3"/>
  <c r="QC237" i="3" s="1"/>
  <c r="QR238" i="3"/>
  <c r="QR237" i="3" s="1"/>
  <c r="RG238" i="3"/>
  <c r="RG237" i="3" s="1"/>
  <c r="RV238" i="3"/>
  <c r="RV237" i="3" s="1"/>
  <c r="SK238" i="3"/>
  <c r="SZ238" i="3"/>
  <c r="TO238" i="3"/>
  <c r="BE11" i="3"/>
  <c r="BE254" i="3" s="1"/>
  <c r="O8" i="26" s="1"/>
  <c r="Y238" i="3"/>
  <c r="CV238" i="3"/>
  <c r="CV237" i="3" s="1"/>
  <c r="DZ238" i="3"/>
  <c r="DZ237" i="3" s="1"/>
  <c r="LM87" i="3"/>
  <c r="RG87" i="3"/>
  <c r="EB11" i="3"/>
  <c r="EB254" i="3" s="1"/>
  <c r="R238" i="3"/>
  <c r="R12" i="3"/>
  <c r="CO238" i="3"/>
  <c r="DS238" i="3"/>
  <c r="FL238" i="3"/>
  <c r="AP11" i="3"/>
  <c r="AP254" i="3" s="1"/>
  <c r="DZ12" i="3"/>
  <c r="DZ11" i="3" s="1"/>
  <c r="AV238" i="3"/>
  <c r="FL12" i="3"/>
  <c r="BZ12" i="3"/>
  <c r="DD238" i="3"/>
  <c r="EW238" i="3"/>
  <c r="GA238" i="3"/>
  <c r="GP238" i="3"/>
  <c r="HE238" i="3"/>
  <c r="HT238" i="3"/>
  <c r="II238" i="3"/>
  <c r="IX238" i="3"/>
  <c r="JM238" i="3"/>
  <c r="KB238" i="3"/>
  <c r="KQ238" i="3"/>
  <c r="LF238" i="3"/>
  <c r="LU238" i="3"/>
  <c r="MJ238" i="3"/>
  <c r="MU238" i="3" s="1"/>
  <c r="MY238" i="3"/>
  <c r="NJ238" i="3" s="1"/>
  <c r="NN238" i="3"/>
  <c r="OC238" i="3"/>
  <c r="OA237" i="3"/>
  <c r="OR238" i="3"/>
  <c r="PG238" i="3"/>
  <c r="PV238" i="3"/>
  <c r="QK238" i="3"/>
  <c r="QZ238" i="3"/>
  <c r="RO238" i="3"/>
  <c r="TW12" i="3"/>
  <c r="BC87" i="3"/>
  <c r="DK87" i="3"/>
  <c r="HL87" i="3"/>
  <c r="IP87" i="3"/>
  <c r="JE87" i="3"/>
  <c r="OJ87" i="3"/>
  <c r="QR87" i="3"/>
  <c r="SK87" i="3"/>
  <c r="EQ11" i="3"/>
  <c r="EQ254" i="3" s="1"/>
  <c r="BC238" i="3"/>
  <c r="BC237" i="3" s="1"/>
  <c r="CG238" i="3"/>
  <c r="CG237" i="3" s="1"/>
  <c r="CV12" i="3"/>
  <c r="CV11" i="3" s="1"/>
  <c r="FS12" i="3"/>
  <c r="FS11" i="3" s="1"/>
  <c r="CO12" i="3"/>
  <c r="DS12" i="3"/>
  <c r="AG238" i="3"/>
  <c r="AR238" i="3" s="1"/>
  <c r="Y87" i="3"/>
  <c r="AN12" i="3"/>
  <c r="AN11" i="3" s="1"/>
  <c r="BC12" i="3"/>
  <c r="BC11" i="3" s="1"/>
  <c r="BR12" i="3"/>
  <c r="BR11" i="3" s="1"/>
  <c r="CG87" i="3"/>
  <c r="DK12" i="3"/>
  <c r="DK11" i="3" s="1"/>
  <c r="EO237" i="3"/>
  <c r="FD12" i="3"/>
  <c r="FD11" i="3" s="1"/>
  <c r="GH12" i="3"/>
  <c r="GH11" i="3" s="1"/>
  <c r="HL12" i="3"/>
  <c r="HL11" i="3" s="1"/>
  <c r="IP12" i="3"/>
  <c r="IP11" i="3" s="1"/>
  <c r="JE12" i="3"/>
  <c r="JE11" i="3" s="1"/>
  <c r="JT12" i="3"/>
  <c r="JT11" i="3" s="1"/>
  <c r="KX12" i="3"/>
  <c r="KX11" i="3" s="1"/>
  <c r="LM12" i="3"/>
  <c r="LM11" i="3" s="1"/>
  <c r="MB12" i="3"/>
  <c r="MB11" i="3" s="1"/>
  <c r="MQ12" i="3"/>
  <c r="MQ11" i="3" s="1"/>
  <c r="NF12" i="3"/>
  <c r="NF11" i="3" s="1"/>
  <c r="NU12" i="3"/>
  <c r="NU11" i="3" s="1"/>
  <c r="OJ12" i="3"/>
  <c r="OJ11" i="3" s="1"/>
  <c r="NZ11" i="3"/>
  <c r="OY12" i="3"/>
  <c r="OY11" i="3" s="1"/>
  <c r="QC12" i="3"/>
  <c r="QC11" i="3" s="1"/>
  <c r="QR12" i="3"/>
  <c r="QR11" i="3" s="1"/>
  <c r="RG12" i="3"/>
  <c r="RG11" i="3" s="1"/>
  <c r="RV12" i="3"/>
  <c r="RV11" i="3" s="1"/>
  <c r="SK12" i="3"/>
  <c r="SZ12" i="3"/>
  <c r="TO12" i="3"/>
  <c r="GH87" i="3"/>
  <c r="JT87" i="3"/>
  <c r="KX87" i="3"/>
  <c r="NU87" i="3"/>
  <c r="OY87" i="3"/>
  <c r="BR238" i="3"/>
  <c r="BR237" i="3" s="1"/>
  <c r="BK238" i="3"/>
  <c r="AG12" i="3"/>
  <c r="AV12" i="3"/>
  <c r="BK12" i="3"/>
  <c r="DD12" i="3"/>
  <c r="EH238" i="3"/>
  <c r="ES238" i="3" s="1"/>
  <c r="EW12" i="3"/>
  <c r="GA12" i="3"/>
  <c r="GP12" i="3"/>
  <c r="HE12" i="3"/>
  <c r="HT12" i="3"/>
  <c r="II12" i="3"/>
  <c r="IX12" i="3"/>
  <c r="JM12" i="3"/>
  <c r="KB12" i="3"/>
  <c r="KQ12" i="3"/>
  <c r="LF12" i="3"/>
  <c r="LU12" i="3"/>
  <c r="MJ12" i="3"/>
  <c r="MY12" i="3"/>
  <c r="NN12" i="3"/>
  <c r="OC12" i="3"/>
  <c r="OA11" i="3"/>
  <c r="OR12" i="3"/>
  <c r="PG12" i="3"/>
  <c r="PV12" i="3"/>
  <c r="QK12" i="3"/>
  <c r="QZ12" i="3"/>
  <c r="RO12" i="3"/>
  <c r="TO150" i="3"/>
  <c r="TO64" i="3"/>
  <c r="TO71" i="3"/>
  <c r="NU71" i="3"/>
  <c r="NU64" i="3"/>
  <c r="NU46" i="3"/>
  <c r="OJ71" i="3"/>
  <c r="BR71" i="3"/>
  <c r="BR64" i="3"/>
  <c r="BR46" i="3"/>
  <c r="DK150" i="3"/>
  <c r="DK71" i="3"/>
  <c r="DK64" i="3"/>
  <c r="DK46" i="3"/>
  <c r="OY150" i="3"/>
  <c r="OY64" i="3"/>
  <c r="OY46" i="3"/>
  <c r="RG46" i="3"/>
  <c r="CG150" i="3"/>
  <c r="CG64" i="3"/>
  <c r="CG46" i="3"/>
  <c r="CV150" i="3"/>
  <c r="OY71" i="3"/>
  <c r="AN46" i="3"/>
  <c r="BC150" i="3"/>
  <c r="CG71" i="3"/>
  <c r="CV157" i="3"/>
  <c r="CV64" i="3"/>
  <c r="CV46" i="3"/>
  <c r="DZ150" i="3"/>
  <c r="DZ71" i="3"/>
  <c r="DZ64" i="3"/>
  <c r="DZ46" i="3"/>
  <c r="EO150" i="3"/>
  <c r="NF71" i="3"/>
  <c r="NF64" i="3"/>
  <c r="NF46" i="3"/>
  <c r="QC71" i="3"/>
  <c r="QC46" i="3"/>
  <c r="SK71" i="3"/>
  <c r="SK64" i="3"/>
  <c r="SK46" i="3"/>
  <c r="Y39" i="3"/>
  <c r="BC41" i="3"/>
  <c r="BC39" i="3"/>
  <c r="EO71" i="3"/>
  <c r="EO64" i="3"/>
  <c r="EO46" i="3"/>
  <c r="FD150" i="3"/>
  <c r="FD71" i="3"/>
  <c r="FD64" i="3"/>
  <c r="FD46" i="3"/>
  <c r="FS150" i="3"/>
  <c r="FS71" i="3"/>
  <c r="FS64" i="3"/>
  <c r="FS46" i="3"/>
  <c r="GH71" i="3"/>
  <c r="GH64" i="3"/>
  <c r="GH46" i="3"/>
  <c r="HL71" i="3"/>
  <c r="HL64" i="3"/>
  <c r="HL46" i="3"/>
  <c r="JE150" i="3"/>
  <c r="JE64" i="3"/>
  <c r="JE46" i="3"/>
  <c r="JT41" i="3"/>
  <c r="JT39" i="3"/>
  <c r="LM150" i="3"/>
  <c r="LM71" i="3"/>
  <c r="LM64" i="3"/>
  <c r="LM46" i="3"/>
  <c r="OJ41" i="3"/>
  <c r="QC150" i="3"/>
  <c r="QR41" i="3"/>
  <c r="RG71" i="3"/>
  <c r="BR39" i="3"/>
  <c r="CV39" i="3"/>
  <c r="DK39" i="3"/>
  <c r="DZ39" i="3"/>
  <c r="FS39" i="3"/>
  <c r="HL39" i="3"/>
  <c r="JE39" i="3"/>
  <c r="AN150" i="3"/>
  <c r="AN71" i="3"/>
  <c r="AN64" i="3"/>
  <c r="IP41" i="3"/>
  <c r="KX41" i="3"/>
  <c r="MB150" i="3"/>
  <c r="MB71" i="3"/>
  <c r="MB64" i="3"/>
  <c r="MB46" i="3"/>
  <c r="MQ41" i="3"/>
  <c r="NU150" i="3"/>
  <c r="QC64" i="3"/>
  <c r="RG64" i="3"/>
  <c r="RV41" i="3"/>
  <c r="HL150" i="3"/>
  <c r="JE71" i="3"/>
  <c r="AN201" i="3"/>
  <c r="AN197" i="3"/>
  <c r="AN179" i="3"/>
  <c r="AN167" i="3"/>
  <c r="AN157" i="3"/>
  <c r="AN135" i="3"/>
  <c r="AN76" i="3"/>
  <c r="AN41" i="3"/>
  <c r="BC201" i="3"/>
  <c r="BC197" i="3"/>
  <c r="BC179" i="3"/>
  <c r="BC167" i="3"/>
  <c r="BC157" i="3"/>
  <c r="BC135" i="3"/>
  <c r="BC71" i="3"/>
  <c r="BC67" i="3"/>
  <c r="BC64" i="3"/>
  <c r="BC61" i="3"/>
  <c r="BC46" i="3"/>
  <c r="BR186" i="3"/>
  <c r="BR172" i="3"/>
  <c r="BR150" i="3"/>
  <c r="BR88" i="3"/>
  <c r="BR76" i="3"/>
  <c r="BR41" i="3"/>
  <c r="BR38" i="3"/>
  <c r="CG201" i="3"/>
  <c r="CG197" i="3"/>
  <c r="CG179" i="3"/>
  <c r="CG167" i="3"/>
  <c r="CG157" i="3"/>
  <c r="CG135" i="3"/>
  <c r="CG76" i="3"/>
  <c r="CG41" i="3"/>
  <c r="CG38" i="3"/>
  <c r="CG39" i="3"/>
  <c r="CV201" i="3"/>
  <c r="CV197" i="3"/>
  <c r="CV179" i="3"/>
  <c r="CV167" i="3"/>
  <c r="CV135" i="3"/>
  <c r="CV76" i="3"/>
  <c r="CV71" i="3"/>
  <c r="CV41" i="3"/>
  <c r="CV38" i="3"/>
  <c r="DK201" i="3"/>
  <c r="DK197" i="3"/>
  <c r="DK179" i="3"/>
  <c r="DK167" i="3"/>
  <c r="DK157" i="3"/>
  <c r="DK135" i="3"/>
  <c r="DK76" i="3"/>
  <c r="DK41" i="3"/>
  <c r="DK38" i="3"/>
  <c r="DZ201" i="3"/>
  <c r="DZ197" i="3"/>
  <c r="DZ179" i="3"/>
  <c r="DZ167" i="3"/>
  <c r="DZ157" i="3"/>
  <c r="DZ135" i="3"/>
  <c r="DZ76" i="3"/>
  <c r="DZ41" i="3"/>
  <c r="EO201" i="3"/>
  <c r="EO197" i="3"/>
  <c r="EO179" i="3"/>
  <c r="EO167" i="3"/>
  <c r="EO157" i="3"/>
  <c r="EO135" i="3"/>
  <c r="EO76" i="3"/>
  <c r="EO41" i="3"/>
  <c r="FD201" i="3"/>
  <c r="AN186" i="3"/>
  <c r="AN172" i="3"/>
  <c r="AN67" i="3"/>
  <c r="AN61" i="3"/>
  <c r="BC186" i="3"/>
  <c r="BC172" i="3"/>
  <c r="BC76" i="3"/>
  <c r="BR201" i="3"/>
  <c r="BR197" i="3"/>
  <c r="BR179" i="3"/>
  <c r="BR167" i="3"/>
  <c r="BR157" i="3"/>
  <c r="BR135" i="3"/>
  <c r="BR67" i="3"/>
  <c r="BR61" i="3"/>
  <c r="CG186" i="3"/>
  <c r="CG172" i="3"/>
  <c r="CG67" i="3"/>
  <c r="CG61" i="3"/>
  <c r="CV186" i="3"/>
  <c r="CV172" i="3"/>
  <c r="CV67" i="3"/>
  <c r="CV61" i="3"/>
  <c r="DK186" i="3"/>
  <c r="DK172" i="3"/>
  <c r="DK67" i="3"/>
  <c r="DK61" i="3"/>
  <c r="DZ186" i="3"/>
  <c r="DZ172" i="3"/>
  <c r="DZ67" i="3"/>
  <c r="DZ61" i="3"/>
  <c r="EO186" i="3"/>
  <c r="EO172" i="3"/>
  <c r="EO67" i="3"/>
  <c r="EO61" i="3"/>
  <c r="FD186" i="3"/>
  <c r="FD172" i="3"/>
  <c r="FD197" i="3"/>
  <c r="FD179" i="3"/>
  <c r="FD167" i="3"/>
  <c r="FD157" i="3"/>
  <c r="FD135" i="3"/>
  <c r="FD76" i="3"/>
  <c r="FD41" i="3"/>
  <c r="FD38" i="3"/>
  <c r="FD39" i="3"/>
  <c r="FS201" i="3"/>
  <c r="FS197" i="3"/>
  <c r="FS179" i="3"/>
  <c r="FS167" i="3"/>
  <c r="FS157" i="3"/>
  <c r="FS135" i="3"/>
  <c r="FS76" i="3"/>
  <c r="FS41" i="3"/>
  <c r="GH201" i="3"/>
  <c r="GH197" i="3"/>
  <c r="GH179" i="3"/>
  <c r="GH167" i="3"/>
  <c r="GH157" i="3"/>
  <c r="GH135" i="3"/>
  <c r="GH76" i="3"/>
  <c r="GH41" i="3"/>
  <c r="GH38" i="3"/>
  <c r="GH39" i="3"/>
  <c r="HL201" i="3"/>
  <c r="HL197" i="3"/>
  <c r="HL179" i="3"/>
  <c r="HL167" i="3"/>
  <c r="HL157" i="3"/>
  <c r="HL135" i="3"/>
  <c r="HL76" i="3"/>
  <c r="HL41" i="3"/>
  <c r="HL38" i="3"/>
  <c r="IP186" i="3"/>
  <c r="IP172" i="3"/>
  <c r="IP150" i="3"/>
  <c r="IP71" i="3"/>
  <c r="IP67" i="3"/>
  <c r="IP64" i="3"/>
  <c r="IP61" i="3"/>
  <c r="IP46" i="3"/>
  <c r="JE201" i="3"/>
  <c r="JE197" i="3"/>
  <c r="JE179" i="3"/>
  <c r="JE167" i="3"/>
  <c r="JE157" i="3"/>
  <c r="JE135" i="3"/>
  <c r="JE76" i="3"/>
  <c r="JE41" i="3"/>
  <c r="JE38" i="3"/>
  <c r="JT186" i="3"/>
  <c r="JT172" i="3"/>
  <c r="JT150" i="3"/>
  <c r="JT71" i="3"/>
  <c r="JT67" i="3"/>
  <c r="JT64" i="3"/>
  <c r="JT61" i="3"/>
  <c r="JT46" i="3"/>
  <c r="KX186" i="3"/>
  <c r="KX172" i="3"/>
  <c r="KX150" i="3"/>
  <c r="KX71" i="3"/>
  <c r="KX67" i="3"/>
  <c r="KX64" i="3"/>
  <c r="KX61" i="3"/>
  <c r="KX46" i="3"/>
  <c r="LM201" i="3"/>
  <c r="LM197" i="3"/>
  <c r="LM179" i="3"/>
  <c r="LM167" i="3"/>
  <c r="LM157" i="3"/>
  <c r="LM135" i="3"/>
  <c r="LM76" i="3"/>
  <c r="LM41" i="3"/>
  <c r="LM38" i="3"/>
  <c r="LM39" i="3"/>
  <c r="MB201" i="3"/>
  <c r="MB197" i="3"/>
  <c r="MB179" i="3"/>
  <c r="MB167" i="3"/>
  <c r="MB157" i="3"/>
  <c r="MB135" i="3"/>
  <c r="MB76" i="3"/>
  <c r="MB41" i="3"/>
  <c r="MB38" i="3"/>
  <c r="MB39" i="3"/>
  <c r="MQ186" i="3"/>
  <c r="MQ172" i="3"/>
  <c r="MQ150" i="3"/>
  <c r="MQ71" i="3"/>
  <c r="MQ67" i="3"/>
  <c r="MQ64" i="3"/>
  <c r="MQ61" i="3"/>
  <c r="MQ46" i="3"/>
  <c r="NF201" i="3"/>
  <c r="NF197" i="3"/>
  <c r="NF179" i="3"/>
  <c r="NF167" i="3"/>
  <c r="NF157" i="3"/>
  <c r="NF135" i="3"/>
  <c r="NF76" i="3"/>
  <c r="NF41" i="3"/>
  <c r="NU201" i="3"/>
  <c r="NU197" i="3"/>
  <c r="NU179" i="3"/>
  <c r="NU167" i="3"/>
  <c r="NU157" i="3"/>
  <c r="NU135" i="3"/>
  <c r="NU76" i="3"/>
  <c r="NU41" i="3"/>
  <c r="NU38" i="3"/>
  <c r="NU39" i="3"/>
  <c r="OJ186" i="3"/>
  <c r="OJ172" i="3"/>
  <c r="OJ150" i="3"/>
  <c r="OJ67" i="3"/>
  <c r="OJ64" i="3"/>
  <c r="OJ61" i="3"/>
  <c r="OJ46" i="3"/>
  <c r="OY201" i="3"/>
  <c r="OY197" i="3"/>
  <c r="OY179" i="3"/>
  <c r="OY167" i="3"/>
  <c r="OY157" i="3"/>
  <c r="OY135" i="3"/>
  <c r="OY76" i="3"/>
  <c r="OY41" i="3"/>
  <c r="OY38" i="3"/>
  <c r="OY39" i="3"/>
  <c r="QC201" i="3"/>
  <c r="QC197" i="3"/>
  <c r="QC179" i="3"/>
  <c r="QC167" i="3"/>
  <c r="QC157" i="3"/>
  <c r="QC135" i="3"/>
  <c r="QC76" i="3"/>
  <c r="QC41" i="3"/>
  <c r="QC38" i="3"/>
  <c r="QC39" i="3"/>
  <c r="QR186" i="3"/>
  <c r="QR172" i="3"/>
  <c r="QR150" i="3"/>
  <c r="QR71" i="3"/>
  <c r="QR67" i="3"/>
  <c r="QR64" i="3"/>
  <c r="QR61" i="3"/>
  <c r="QR46" i="3"/>
  <c r="RG201" i="3"/>
  <c r="RG197" i="3"/>
  <c r="RG179" i="3"/>
  <c r="RG167" i="3"/>
  <c r="RG157" i="3"/>
  <c r="RG135" i="3"/>
  <c r="RG76" i="3"/>
  <c r="RG41" i="3"/>
  <c r="RG38" i="3"/>
  <c r="RG39" i="3"/>
  <c r="RV186" i="3"/>
  <c r="RV172" i="3"/>
  <c r="RV150" i="3"/>
  <c r="RV71" i="3"/>
  <c r="RV67" i="3"/>
  <c r="RV64" i="3"/>
  <c r="RV61" i="3"/>
  <c r="RV46" i="3"/>
  <c r="SK201" i="3"/>
  <c r="SK197" i="3"/>
  <c r="SK76" i="3"/>
  <c r="SK41" i="3"/>
  <c r="SK38" i="3"/>
  <c r="SK39" i="3"/>
  <c r="SZ150" i="3"/>
  <c r="SZ67" i="3"/>
  <c r="SZ64" i="3"/>
  <c r="SZ61" i="3"/>
  <c r="SZ46" i="3"/>
  <c r="TO201" i="3"/>
  <c r="TO197" i="3"/>
  <c r="TO179" i="3"/>
  <c r="TO41" i="3"/>
  <c r="TO38" i="3"/>
  <c r="TO39" i="3"/>
  <c r="FD67" i="3"/>
  <c r="FD61" i="3"/>
  <c r="FS186" i="3"/>
  <c r="FS172" i="3"/>
  <c r="FS67" i="3"/>
  <c r="FS61" i="3"/>
  <c r="GH186" i="3"/>
  <c r="GH172" i="3"/>
  <c r="GH150" i="3"/>
  <c r="GH67" i="3"/>
  <c r="GH61" i="3"/>
  <c r="HL186" i="3"/>
  <c r="HL172" i="3"/>
  <c r="HL67" i="3"/>
  <c r="HL61" i="3"/>
  <c r="IP201" i="3"/>
  <c r="IP197" i="3"/>
  <c r="IP179" i="3"/>
  <c r="IP167" i="3"/>
  <c r="IP157" i="3"/>
  <c r="IP135" i="3"/>
  <c r="IP76" i="3"/>
  <c r="IP38" i="3"/>
  <c r="IP39" i="3"/>
  <c r="JE186" i="3"/>
  <c r="JE172" i="3"/>
  <c r="JE67" i="3"/>
  <c r="JE61" i="3"/>
  <c r="JT201" i="3"/>
  <c r="JT197" i="3"/>
  <c r="JT179" i="3"/>
  <c r="JT167" i="3"/>
  <c r="JT157" i="3"/>
  <c r="JT135" i="3"/>
  <c r="JT76" i="3"/>
  <c r="JT38" i="3"/>
  <c r="KX201" i="3"/>
  <c r="KX197" i="3"/>
  <c r="KX179" i="3"/>
  <c r="KX167" i="3"/>
  <c r="KX157" i="3"/>
  <c r="KX135" i="3"/>
  <c r="KX76" i="3"/>
  <c r="KX38" i="3"/>
  <c r="KX39" i="3"/>
  <c r="LM186" i="3"/>
  <c r="LM172" i="3"/>
  <c r="LM67" i="3"/>
  <c r="LM61" i="3"/>
  <c r="MB186" i="3"/>
  <c r="MB172" i="3"/>
  <c r="MB67" i="3"/>
  <c r="MB61" i="3"/>
  <c r="MQ201" i="3"/>
  <c r="MQ197" i="3"/>
  <c r="MQ179" i="3"/>
  <c r="MQ167" i="3"/>
  <c r="MQ157" i="3"/>
  <c r="MQ135" i="3"/>
  <c r="MQ76" i="3"/>
  <c r="NF186" i="3"/>
  <c r="NF172" i="3"/>
  <c r="NF150" i="3"/>
  <c r="NF67" i="3"/>
  <c r="NF61" i="3"/>
  <c r="NU186" i="3"/>
  <c r="NU172" i="3"/>
  <c r="NU67" i="3"/>
  <c r="NU61" i="3"/>
  <c r="OJ201" i="3"/>
  <c r="OJ197" i="3"/>
  <c r="OJ179" i="3"/>
  <c r="OJ167" i="3"/>
  <c r="OJ157" i="3"/>
  <c r="OJ135" i="3"/>
  <c r="OJ76" i="3"/>
  <c r="OJ38" i="3"/>
  <c r="OJ39" i="3"/>
  <c r="OY186" i="3"/>
  <c r="OY172" i="3"/>
  <c r="OY67" i="3"/>
  <c r="OY61" i="3"/>
  <c r="QC186" i="3"/>
  <c r="QC172" i="3"/>
  <c r="QC67" i="3"/>
  <c r="QC61" i="3"/>
  <c r="QR201" i="3"/>
  <c r="QR197" i="3"/>
  <c r="QR179" i="3"/>
  <c r="QR167" i="3"/>
  <c r="QR157" i="3"/>
  <c r="QR135" i="3"/>
  <c r="QR76" i="3"/>
  <c r="QR38" i="3"/>
  <c r="QR39" i="3"/>
  <c r="RG186" i="3"/>
  <c r="RG172" i="3"/>
  <c r="RG150" i="3"/>
  <c r="RG67" i="3"/>
  <c r="RG61" i="3"/>
  <c r="RV201" i="3"/>
  <c r="RV197" i="3"/>
  <c r="RV179" i="3"/>
  <c r="RV167" i="3"/>
  <c r="RV157" i="3"/>
  <c r="RV135" i="3"/>
  <c r="RV76" i="3"/>
  <c r="RV38" i="3"/>
  <c r="RV39" i="3"/>
  <c r="SK172" i="3"/>
  <c r="SK67" i="3"/>
  <c r="SK61" i="3"/>
  <c r="SZ167" i="3"/>
  <c r="SZ157" i="3"/>
  <c r="SZ135" i="3"/>
  <c r="SZ76" i="3"/>
  <c r="SZ38" i="3"/>
  <c r="SZ39" i="3"/>
  <c r="TO172" i="3"/>
  <c r="TO67" i="3"/>
  <c r="DM37" i="3"/>
  <c r="CX37" i="3"/>
  <c r="CI37" i="3"/>
  <c r="GJ254" i="3"/>
  <c r="BK88" i="3"/>
  <c r="BK38" i="3"/>
  <c r="EH38" i="3"/>
  <c r="AG27" i="3"/>
  <c r="AR27" i="3" s="1"/>
  <c r="AV27" i="3"/>
  <c r="BK27" i="3"/>
  <c r="CO27" i="3"/>
  <c r="DD27" i="3"/>
  <c r="EH27" i="3"/>
  <c r="ES27" i="3" s="1"/>
  <c r="EW27" i="3"/>
  <c r="GA27" i="3"/>
  <c r="II27" i="3"/>
  <c r="JM27" i="3"/>
  <c r="KQ27" i="3"/>
  <c r="MJ27" i="3"/>
  <c r="MU27" i="3" s="1"/>
  <c r="OA37" i="3"/>
  <c r="OC27" i="3"/>
  <c r="OA26" i="3"/>
  <c r="PG27" i="3"/>
  <c r="QK27" i="3"/>
  <c r="RO27" i="3"/>
  <c r="TW27" i="3"/>
  <c r="GP27" i="3"/>
  <c r="NZ37" i="3"/>
  <c r="NZ26" i="3"/>
  <c r="DS27" i="3"/>
  <c r="ED27" i="3" s="1"/>
  <c r="FL27" i="3"/>
  <c r="HE27" i="3"/>
  <c r="HT27" i="3"/>
  <c r="IX27" i="3"/>
  <c r="KB27" i="3"/>
  <c r="LF27" i="3"/>
  <c r="LU27" i="3"/>
  <c r="MF27" i="3" s="1"/>
  <c r="MY27" i="3"/>
  <c r="NJ27" i="3" s="1"/>
  <c r="NN27" i="3"/>
  <c r="OR27" i="3"/>
  <c r="PV27" i="3"/>
  <c r="QZ27" i="3"/>
  <c r="TX254" i="3"/>
  <c r="TY254" i="3"/>
  <c r="UH254" i="3" s="1"/>
  <c r="BK143" i="3"/>
  <c r="BK142" i="3" s="1"/>
  <c r="CO143" i="3"/>
  <c r="CO142" i="3" s="1"/>
  <c r="FL143" i="3"/>
  <c r="FL142" i="3" s="1"/>
  <c r="EH143" i="3"/>
  <c r="AG143" i="3"/>
  <c r="R143" i="3"/>
  <c r="AV143" i="3"/>
  <c r="AV142" i="3" s="1"/>
  <c r="TW143" i="3"/>
  <c r="TW142" i="3" s="1"/>
  <c r="DD143" i="3"/>
  <c r="DD142" i="3" s="1"/>
  <c r="DS143" i="3"/>
  <c r="EW143" i="3"/>
  <c r="EW142" i="3" s="1"/>
  <c r="GA143" i="3"/>
  <c r="GA142" i="3" s="1"/>
  <c r="GP143" i="3"/>
  <c r="GP142" i="3" s="1"/>
  <c r="HE143" i="3"/>
  <c r="HE142" i="3" s="1"/>
  <c r="HT143" i="3"/>
  <c r="HT142" i="3" s="1"/>
  <c r="II143" i="3"/>
  <c r="II142" i="3" s="1"/>
  <c r="IX143" i="3"/>
  <c r="IX142" i="3" s="1"/>
  <c r="JM143" i="3"/>
  <c r="JM142" i="3" s="1"/>
  <c r="KB143" i="3"/>
  <c r="KB142" i="3" s="1"/>
  <c r="KQ143" i="3"/>
  <c r="KQ142" i="3" s="1"/>
  <c r="LF143" i="3"/>
  <c r="LF142" i="3" s="1"/>
  <c r="LU143" i="3"/>
  <c r="MJ143" i="3"/>
  <c r="MY143" i="3"/>
  <c r="NN143" i="3"/>
  <c r="NN142" i="3" s="1"/>
  <c r="OC143" i="3"/>
  <c r="OC142" i="3" s="1"/>
  <c r="OR143" i="3"/>
  <c r="OR142" i="3" s="1"/>
  <c r="PG143" i="3"/>
  <c r="PG142" i="3" s="1"/>
  <c r="PV143" i="3"/>
  <c r="PV142" i="3" s="1"/>
  <c r="QK143" i="3"/>
  <c r="QK142" i="3" s="1"/>
  <c r="QZ143" i="3"/>
  <c r="QZ142" i="3" s="1"/>
  <c r="RO143" i="3"/>
  <c r="RO142" i="3" s="1"/>
  <c r="T52" i="26"/>
  <c r="BZ247" i="3"/>
  <c r="CK247" i="3" s="1"/>
  <c r="BZ239" i="3"/>
  <c r="CK239" i="3" s="1"/>
  <c r="BZ207" i="3"/>
  <c r="BZ198" i="3"/>
  <c r="CK198" i="3" s="1"/>
  <c r="BZ192" i="3"/>
  <c r="CK192" i="3" s="1"/>
  <c r="BZ188" i="3"/>
  <c r="CK188" i="3" s="1"/>
  <c r="BZ182" i="3"/>
  <c r="CK182" i="3" s="1"/>
  <c r="BZ178" i="3"/>
  <c r="CK178" i="3" s="1"/>
  <c r="BZ172" i="3"/>
  <c r="BZ166" i="3"/>
  <c r="CK166" i="3" s="1"/>
  <c r="BZ160" i="3"/>
  <c r="CK160" i="3" s="1"/>
  <c r="BZ152" i="3"/>
  <c r="CK152" i="3" s="1"/>
  <c r="BZ147" i="3"/>
  <c r="CK147" i="3" s="1"/>
  <c r="BZ139" i="3"/>
  <c r="CK139" i="3" s="1"/>
  <c r="BZ88" i="3"/>
  <c r="CK88" i="3" s="1"/>
  <c r="BZ77" i="3"/>
  <c r="CK77" i="3" s="1"/>
  <c r="BZ66" i="3"/>
  <c r="CK66" i="3" s="1"/>
  <c r="BZ56" i="3"/>
  <c r="CK56" i="3" s="1"/>
  <c r="BZ45" i="3"/>
  <c r="CK45" i="3" s="1"/>
  <c r="BZ27" i="3"/>
  <c r="BZ246" i="3"/>
  <c r="CK246" i="3" s="1"/>
  <c r="BZ242" i="3"/>
  <c r="CK242" i="3" s="1"/>
  <c r="BZ240" i="3"/>
  <c r="CK240" i="3" s="1"/>
  <c r="BZ212" i="3"/>
  <c r="CK212" i="3" s="1"/>
  <c r="BZ208" i="3"/>
  <c r="CK208" i="3" s="1"/>
  <c r="BZ203" i="3"/>
  <c r="CK203" i="3" s="1"/>
  <c r="BZ199" i="3"/>
  <c r="CK199" i="3" s="1"/>
  <c r="BZ197" i="3"/>
  <c r="BZ193" i="3"/>
  <c r="CK193" i="3" s="1"/>
  <c r="BZ189" i="3"/>
  <c r="CK189" i="3" s="1"/>
  <c r="BZ185" i="3"/>
  <c r="CK185" i="3" s="1"/>
  <c r="BZ183" i="3"/>
  <c r="CK183" i="3" s="1"/>
  <c r="BZ179" i="3"/>
  <c r="BZ175" i="3"/>
  <c r="CK175" i="3" s="1"/>
  <c r="BZ171" i="3"/>
  <c r="CK171" i="3" s="1"/>
  <c r="BZ167" i="3"/>
  <c r="BZ163" i="3"/>
  <c r="BZ159" i="3"/>
  <c r="CK159" i="3" s="1"/>
  <c r="BZ155" i="3"/>
  <c r="BZ151" i="3"/>
  <c r="CK151" i="3" s="1"/>
  <c r="BZ146" i="3"/>
  <c r="CK146" i="3" s="1"/>
  <c r="BZ138" i="3"/>
  <c r="CK138" i="3" s="1"/>
  <c r="BZ80" i="3"/>
  <c r="CK80" i="3" s="1"/>
  <c r="BZ76" i="3"/>
  <c r="BZ72" i="3"/>
  <c r="CK72" i="3" s="1"/>
  <c r="BZ68" i="3"/>
  <c r="CK68" i="3" s="1"/>
  <c r="BZ50" i="3"/>
  <c r="CK50" i="3" s="1"/>
  <c r="BZ55" i="3"/>
  <c r="CK55" i="3" s="1"/>
  <c r="BZ59" i="3"/>
  <c r="BZ36" i="3"/>
  <c r="CK36" i="3" s="1"/>
  <c r="BZ40" i="3"/>
  <c r="CK40" i="3" s="1"/>
  <c r="BZ28" i="3"/>
  <c r="CK28" i="3" s="1"/>
  <c r="BZ25" i="3"/>
  <c r="CK25" i="3" s="1"/>
  <c r="BZ17" i="3"/>
  <c r="CK17" i="3" s="1"/>
  <c r="BZ241" i="3"/>
  <c r="CK241" i="3" s="1"/>
  <c r="BZ204" i="3"/>
  <c r="CK204" i="3" s="1"/>
  <c r="BZ196" i="3"/>
  <c r="CK196" i="3" s="1"/>
  <c r="BZ186" i="3"/>
  <c r="BZ176" i="3"/>
  <c r="CK176" i="3" s="1"/>
  <c r="BZ168" i="3"/>
  <c r="CK168" i="3" s="1"/>
  <c r="BZ158" i="3"/>
  <c r="CK158" i="3" s="1"/>
  <c r="BZ150" i="3"/>
  <c r="BZ141" i="3"/>
  <c r="CK141" i="3" s="1"/>
  <c r="BZ75" i="3"/>
  <c r="CK75" i="3" s="1"/>
  <c r="BZ63" i="3"/>
  <c r="CK63" i="3" s="1"/>
  <c r="BZ24" i="3"/>
  <c r="BZ245" i="3"/>
  <c r="CK245" i="3" s="1"/>
  <c r="BZ211" i="3"/>
  <c r="CK211" i="3" s="1"/>
  <c r="BZ200" i="3"/>
  <c r="CK200" i="3" s="1"/>
  <c r="BZ190" i="3"/>
  <c r="CK190" i="3" s="1"/>
  <c r="BZ180" i="3"/>
  <c r="CK180" i="3" s="1"/>
  <c r="BZ170" i="3"/>
  <c r="CK170" i="3" s="1"/>
  <c r="BZ162" i="3"/>
  <c r="CK162" i="3" s="1"/>
  <c r="BZ156" i="3"/>
  <c r="CK156" i="3" s="1"/>
  <c r="BZ145" i="3"/>
  <c r="CK145" i="3" s="1"/>
  <c r="BZ137" i="3"/>
  <c r="CK137" i="3" s="1"/>
  <c r="BZ79" i="3"/>
  <c r="CK79" i="3" s="1"/>
  <c r="BZ71" i="3"/>
  <c r="BZ64" i="3"/>
  <c r="BZ41" i="3"/>
  <c r="BZ16" i="3"/>
  <c r="CK16" i="3" s="1"/>
  <c r="BZ249" i="3"/>
  <c r="CK249" i="3" s="1"/>
  <c r="BZ243" i="3"/>
  <c r="CK243" i="3" s="1"/>
  <c r="BZ210" i="3"/>
  <c r="CK210" i="3" s="1"/>
  <c r="BZ202" i="3"/>
  <c r="CK202" i="3" s="1"/>
  <c r="BZ194" i="3"/>
  <c r="CK194" i="3" s="1"/>
  <c r="BZ184" i="3"/>
  <c r="CK184" i="3" s="1"/>
  <c r="BZ174" i="3"/>
  <c r="CK174" i="3" s="1"/>
  <c r="BZ164" i="3"/>
  <c r="CK164" i="3" s="1"/>
  <c r="BZ154" i="3"/>
  <c r="CK154" i="3" s="1"/>
  <c r="BZ143" i="3"/>
  <c r="BZ135" i="3"/>
  <c r="BZ73" i="3"/>
  <c r="CK73" i="3" s="1"/>
  <c r="BZ69" i="3"/>
  <c r="CK69" i="3" s="1"/>
  <c r="BZ61" i="3"/>
  <c r="BZ52" i="3"/>
  <c r="CK52" i="3" s="1"/>
  <c r="BZ47" i="3"/>
  <c r="CK47" i="3" s="1"/>
  <c r="BZ43" i="3"/>
  <c r="CK43" i="3" s="1"/>
  <c r="BZ35" i="3"/>
  <c r="BZ29" i="3"/>
  <c r="BZ22" i="3"/>
  <c r="BZ248" i="3"/>
  <c r="CK248" i="3" s="1"/>
  <c r="BZ244" i="3"/>
  <c r="CK244" i="3" s="1"/>
  <c r="BZ238" i="3"/>
  <c r="BZ205" i="3"/>
  <c r="CK205" i="3" s="1"/>
  <c r="BZ201" i="3"/>
  <c r="BZ195" i="3"/>
  <c r="BZ191" i="3"/>
  <c r="CK191" i="3" s="1"/>
  <c r="BZ187" i="3"/>
  <c r="CK187" i="3" s="1"/>
  <c r="BZ181" i="3"/>
  <c r="CK181" i="3" s="1"/>
  <c r="BZ177" i="3"/>
  <c r="CK177" i="3" s="1"/>
  <c r="BZ173" i="3"/>
  <c r="CK173" i="3" s="1"/>
  <c r="BZ169" i="3"/>
  <c r="CK169" i="3" s="1"/>
  <c r="BZ165" i="3"/>
  <c r="BZ161" i="3"/>
  <c r="BZ157" i="3"/>
  <c r="BZ153" i="3"/>
  <c r="BZ148" i="3"/>
  <c r="CK148" i="3" s="1"/>
  <c r="BZ144" i="3"/>
  <c r="CK144" i="3" s="1"/>
  <c r="BZ140" i="3"/>
  <c r="CK140" i="3" s="1"/>
  <c r="BZ136" i="3"/>
  <c r="CK136" i="3" s="1"/>
  <c r="BZ89" i="3"/>
  <c r="CK89" i="3" s="1"/>
  <c r="BZ78" i="3"/>
  <c r="CK78" i="3" s="1"/>
  <c r="BZ74" i="3"/>
  <c r="BZ70" i="3"/>
  <c r="CK70" i="3" s="1"/>
  <c r="BZ65" i="3"/>
  <c r="CK65" i="3" s="1"/>
  <c r="BZ62" i="3"/>
  <c r="CK62" i="3" s="1"/>
  <c r="BZ51" i="3"/>
  <c r="CK51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7" i="3"/>
  <c r="BZ38" i="3"/>
  <c r="CO38" i="3"/>
  <c r="DD38" i="3"/>
  <c r="DS38" i="3"/>
  <c r="EW87" i="3"/>
  <c r="EW38" i="3"/>
  <c r="FL38" i="3"/>
  <c r="AG39" i="3"/>
  <c r="AR39" i="3" s="1"/>
  <c r="BK39" i="3"/>
  <c r="BZ39" i="3"/>
  <c r="CO39" i="3"/>
  <c r="EH39" i="3"/>
  <c r="ES39" i="3" s="1"/>
  <c r="FL39" i="3"/>
  <c r="GA39" i="3"/>
  <c r="GP87" i="3"/>
  <c r="GP38" i="3"/>
  <c r="HE39" i="3"/>
  <c r="HT39" i="3"/>
  <c r="II87" i="3"/>
  <c r="II38" i="3"/>
  <c r="IX39" i="3"/>
  <c r="JM87" i="3"/>
  <c r="JM38" i="3"/>
  <c r="KB39" i="3"/>
  <c r="R38" i="3"/>
  <c r="AV39" i="3"/>
  <c r="DD39" i="3"/>
  <c r="DS39" i="3"/>
  <c r="EW39" i="3"/>
  <c r="R87" i="3"/>
  <c r="AG87" i="3"/>
  <c r="AG38" i="3"/>
  <c r="AV87" i="3"/>
  <c r="CO87" i="3"/>
  <c r="DD87" i="3"/>
  <c r="DS87" i="3"/>
  <c r="EH87" i="3"/>
  <c r="ES87" i="3" s="1"/>
  <c r="FL87" i="3"/>
  <c r="GA87" i="3"/>
  <c r="GA38" i="3"/>
  <c r="GP39" i="3"/>
  <c r="HE87" i="3"/>
  <c r="HE38" i="3"/>
  <c r="HT87" i="3"/>
  <c r="HT38" i="3"/>
  <c r="II39" i="3"/>
  <c r="IX87" i="3"/>
  <c r="IX38" i="3"/>
  <c r="JM39" i="3"/>
  <c r="KB87" i="3"/>
  <c r="KB38" i="3"/>
  <c r="KQ87" i="3"/>
  <c r="KQ38" i="3"/>
  <c r="LF39" i="3"/>
  <c r="LU39" i="3"/>
  <c r="MJ87" i="3"/>
  <c r="MJ38" i="3"/>
  <c r="MY39" i="3"/>
  <c r="NJ39" i="3" s="1"/>
  <c r="NN39" i="3"/>
  <c r="OC87" i="3"/>
  <c r="OC38" i="3"/>
  <c r="OR39" i="3"/>
  <c r="PG87" i="3"/>
  <c r="PG38" i="3"/>
  <c r="PV39" i="3"/>
  <c r="QK87" i="3"/>
  <c r="QK38" i="3"/>
  <c r="QZ39" i="3"/>
  <c r="RO87" i="3"/>
  <c r="RO38" i="3"/>
  <c r="TW39" i="3"/>
  <c r="KQ39" i="3"/>
  <c r="LF87" i="3"/>
  <c r="LF38" i="3"/>
  <c r="LU87" i="3"/>
  <c r="LU38" i="3"/>
  <c r="MJ39" i="3"/>
  <c r="MU39" i="3" s="1"/>
  <c r="MY87" i="3"/>
  <c r="MY38" i="3"/>
  <c r="NN87" i="3"/>
  <c r="NN38" i="3"/>
  <c r="OC39" i="3"/>
  <c r="OR87" i="3"/>
  <c r="OR38" i="3"/>
  <c r="PG39" i="3"/>
  <c r="PV87" i="3"/>
  <c r="PV38" i="3"/>
  <c r="QK39" i="3"/>
  <c r="QZ87" i="3"/>
  <c r="QZ38" i="3"/>
  <c r="RO39" i="3"/>
  <c r="TW87" i="3"/>
  <c r="TW38" i="3"/>
  <c r="EH212" i="3"/>
  <c r="ES212" i="3" s="1"/>
  <c r="H52" i="26"/>
  <c r="R256" i="3"/>
  <c r="P256" i="3"/>
  <c r="Q256" i="3"/>
  <c r="O256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Q212" i="3"/>
  <c r="Z212" i="3" s="1"/>
  <c r="Q208" i="3"/>
  <c r="Z208" i="3" s="1"/>
  <c r="Q204" i="3"/>
  <c r="Z204" i="3" s="1"/>
  <c r="Q202" i="3"/>
  <c r="Z202" i="3" s="1"/>
  <c r="Q200" i="3"/>
  <c r="Z200" i="3" s="1"/>
  <c r="Q198" i="3"/>
  <c r="Z198" i="3" s="1"/>
  <c r="Q196" i="3"/>
  <c r="Z196" i="3" s="1"/>
  <c r="Q194" i="3"/>
  <c r="Z194" i="3" s="1"/>
  <c r="Q192" i="3"/>
  <c r="Z192" i="3" s="1"/>
  <c r="Q190" i="3"/>
  <c r="Z190" i="3" s="1"/>
  <c r="Q188" i="3"/>
  <c r="Z188" i="3" s="1"/>
  <c r="Q184" i="3"/>
  <c r="Z184" i="3" s="1"/>
  <c r="Q182" i="3"/>
  <c r="Z182" i="3" s="1"/>
  <c r="Q180" i="3"/>
  <c r="Z180" i="3" s="1"/>
  <c r="Q178" i="3"/>
  <c r="Z178" i="3" s="1"/>
  <c r="Q176" i="3"/>
  <c r="Z176" i="3" s="1"/>
  <c r="Q174" i="3"/>
  <c r="Z174" i="3" s="1"/>
  <c r="Q170" i="3"/>
  <c r="Z170" i="3" s="1"/>
  <c r="Q168" i="3"/>
  <c r="Z168" i="3" s="1"/>
  <c r="Q166" i="3"/>
  <c r="Z166" i="3" s="1"/>
  <c r="Q164" i="3"/>
  <c r="Z164" i="3" s="1"/>
  <c r="Q162" i="3"/>
  <c r="Z162" i="3" s="1"/>
  <c r="Q160" i="3"/>
  <c r="Z160" i="3" s="1"/>
  <c r="Q158" i="3"/>
  <c r="Z158" i="3" s="1"/>
  <c r="Q156" i="3"/>
  <c r="Z156" i="3" s="1"/>
  <c r="Q154" i="3"/>
  <c r="Z154" i="3" s="1"/>
  <c r="Q152" i="3"/>
  <c r="Z152" i="3" s="1"/>
  <c r="Q147" i="3"/>
  <c r="Z147" i="3" s="1"/>
  <c r="Q145" i="3"/>
  <c r="Z145" i="3" s="1"/>
  <c r="Q143" i="3"/>
  <c r="Q141" i="3"/>
  <c r="Z141" i="3" s="1"/>
  <c r="Q139" i="3"/>
  <c r="Z139" i="3" s="1"/>
  <c r="Q137" i="3"/>
  <c r="Z137" i="3" s="1"/>
  <c r="Q79" i="3"/>
  <c r="Z79" i="3" s="1"/>
  <c r="Q77" i="3"/>
  <c r="Z77" i="3" s="1"/>
  <c r="Q75" i="3"/>
  <c r="Z75" i="3" s="1"/>
  <c r="Q73" i="3"/>
  <c r="Z73" i="3" s="1"/>
  <c r="Q69" i="3"/>
  <c r="Z69" i="3" s="1"/>
  <c r="Q65" i="3"/>
  <c r="Z65" i="3" s="1"/>
  <c r="Q62" i="3"/>
  <c r="Z62" i="3" s="1"/>
  <c r="Q50" i="3"/>
  <c r="Z50" i="3" s="1"/>
  <c r="Q55" i="3"/>
  <c r="Z55" i="3" s="1"/>
  <c r="Q51" i="3"/>
  <c r="Z51" i="3" s="1"/>
  <c r="Q59" i="3"/>
  <c r="Q48" i="3"/>
  <c r="Z48" i="3" s="1"/>
  <c r="Q42" i="3"/>
  <c r="Z42" i="3" s="1"/>
  <c r="Q38" i="3"/>
  <c r="Q36" i="3"/>
  <c r="Z36" i="3" s="1"/>
  <c r="Q31" i="3"/>
  <c r="Z31" i="3" s="1"/>
  <c r="Q40" i="3"/>
  <c r="Z40" i="3" s="1"/>
  <c r="Q28" i="3"/>
  <c r="Z28" i="3" s="1"/>
  <c r="Q16" i="3"/>
  <c r="Z16" i="3" s="1"/>
  <c r="Q15" i="3"/>
  <c r="Z15" i="3" s="1"/>
  <c r="Q13" i="3"/>
  <c r="Z13" i="3" s="1"/>
  <c r="AF249" i="3"/>
  <c r="AF247" i="3"/>
  <c r="AF245" i="3"/>
  <c r="AF243" i="3"/>
  <c r="AF241" i="3"/>
  <c r="AF239" i="3"/>
  <c r="AF211" i="3"/>
  <c r="AF210" i="3"/>
  <c r="AF207" i="3"/>
  <c r="AF204" i="3"/>
  <c r="AF202" i="3"/>
  <c r="AF200" i="3"/>
  <c r="AF198" i="3"/>
  <c r="AF196" i="3"/>
  <c r="AF194" i="3"/>
  <c r="AF192" i="3"/>
  <c r="AF190" i="3"/>
  <c r="AF188" i="3"/>
  <c r="AF184" i="3"/>
  <c r="AF182" i="3"/>
  <c r="AF180" i="3"/>
  <c r="AF178" i="3"/>
  <c r="AF176" i="3"/>
  <c r="AF174" i="3"/>
  <c r="AF170" i="3"/>
  <c r="AF168" i="3"/>
  <c r="AF166" i="3"/>
  <c r="AF164" i="3"/>
  <c r="AF162" i="3"/>
  <c r="AF160" i="3"/>
  <c r="AF158" i="3"/>
  <c r="AF156" i="3"/>
  <c r="AF154" i="3"/>
  <c r="AF152" i="3"/>
  <c r="AF147" i="3"/>
  <c r="AF145" i="3"/>
  <c r="AF143" i="3"/>
  <c r="AF141" i="3"/>
  <c r="AF139" i="3"/>
  <c r="AF137" i="3"/>
  <c r="AF88" i="3"/>
  <c r="AF79" i="3"/>
  <c r="AF77" i="3"/>
  <c r="AF75" i="3"/>
  <c r="AF73" i="3"/>
  <c r="AF69" i="3"/>
  <c r="AF66" i="3"/>
  <c r="AF63" i="3"/>
  <c r="AF56" i="3"/>
  <c r="AF52" i="3"/>
  <c r="AF47" i="3"/>
  <c r="AF45" i="3"/>
  <c r="AF43" i="3"/>
  <c r="AF39" i="3"/>
  <c r="AF29" i="3"/>
  <c r="AF27" i="3"/>
  <c r="AF16" i="3"/>
  <c r="AF15" i="3"/>
  <c r="AF13" i="3"/>
  <c r="AU249" i="3"/>
  <c r="BD249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11" i="3"/>
  <c r="BD211" i="3" s="1"/>
  <c r="AU210" i="3"/>
  <c r="BD210" i="3" s="1"/>
  <c r="AU207" i="3"/>
  <c r="AU204" i="3"/>
  <c r="BD204" i="3" s="1"/>
  <c r="AU202" i="3"/>
  <c r="BD202" i="3" s="1"/>
  <c r="AU200" i="3"/>
  <c r="BD200" i="3" s="1"/>
  <c r="AU198" i="3"/>
  <c r="BD198" i="3" s="1"/>
  <c r="AU196" i="3"/>
  <c r="BD196" i="3" s="1"/>
  <c r="BD195" i="3" s="1"/>
  <c r="AU194" i="3"/>
  <c r="BD194" i="3" s="1"/>
  <c r="AU192" i="3"/>
  <c r="BD192" i="3" s="1"/>
  <c r="AU190" i="3"/>
  <c r="BD190" i="3" s="1"/>
  <c r="AU188" i="3"/>
  <c r="BD188" i="3" s="1"/>
  <c r="AU184" i="3"/>
  <c r="BD184" i="3" s="1"/>
  <c r="AU182" i="3"/>
  <c r="BD182" i="3" s="1"/>
  <c r="AU180" i="3"/>
  <c r="BD180" i="3" s="1"/>
  <c r="AU178" i="3"/>
  <c r="BD178" i="3" s="1"/>
  <c r="AU176" i="3"/>
  <c r="BD176" i="3" s="1"/>
  <c r="AU174" i="3"/>
  <c r="BD174" i="3" s="1"/>
  <c r="AU170" i="3"/>
  <c r="BD170" i="3" s="1"/>
  <c r="AU168" i="3"/>
  <c r="BD168" i="3" s="1"/>
  <c r="AU166" i="3"/>
  <c r="BD166" i="3" s="1"/>
  <c r="BD165" i="3" s="1"/>
  <c r="AU164" i="3"/>
  <c r="BD164" i="3" s="1"/>
  <c r="BD163" i="3" s="1"/>
  <c r="AU162" i="3"/>
  <c r="BD162" i="3" s="1"/>
  <c r="BD161" i="3" s="1"/>
  <c r="AU160" i="3"/>
  <c r="BD160" i="3" s="1"/>
  <c r="AU158" i="3"/>
  <c r="BD158" i="3" s="1"/>
  <c r="AU156" i="3"/>
  <c r="BD156" i="3" s="1"/>
  <c r="BD155" i="3" s="1"/>
  <c r="AU154" i="3"/>
  <c r="BD154" i="3" s="1"/>
  <c r="BD153" i="3" s="1"/>
  <c r="AU152" i="3"/>
  <c r="BD152" i="3" s="1"/>
  <c r="AU147" i="3"/>
  <c r="BD147" i="3" s="1"/>
  <c r="AU145" i="3"/>
  <c r="BD145" i="3" s="1"/>
  <c r="AU143" i="3"/>
  <c r="AU141" i="3"/>
  <c r="BD141" i="3" s="1"/>
  <c r="AU139" i="3"/>
  <c r="BD139" i="3" s="1"/>
  <c r="AU137" i="3"/>
  <c r="BD137" i="3" s="1"/>
  <c r="AU79" i="3"/>
  <c r="BD79" i="3" s="1"/>
  <c r="AU77" i="3"/>
  <c r="BD77" i="3" s="1"/>
  <c r="AU75" i="3"/>
  <c r="BD75" i="3" s="1"/>
  <c r="BD74" i="3" s="1"/>
  <c r="AU73" i="3"/>
  <c r="BD73" i="3" s="1"/>
  <c r="AU69" i="3"/>
  <c r="BD69" i="3" s="1"/>
  <c r="AU66" i="3"/>
  <c r="BD66" i="3" s="1"/>
  <c r="AU63" i="3"/>
  <c r="BD63" i="3" s="1"/>
  <c r="AU56" i="3"/>
  <c r="BD56" i="3" s="1"/>
  <c r="AU52" i="3"/>
  <c r="BD52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9" i="3"/>
  <c r="BS249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11" i="3"/>
  <c r="BS211" i="3" s="1"/>
  <c r="BJ210" i="3"/>
  <c r="BS210" i="3" s="1"/>
  <c r="BJ207" i="3"/>
  <c r="BJ204" i="3"/>
  <c r="BS204" i="3" s="1"/>
  <c r="BJ202" i="3"/>
  <c r="BS202" i="3" s="1"/>
  <c r="BJ200" i="3"/>
  <c r="BS200" i="3" s="1"/>
  <c r="BJ198" i="3"/>
  <c r="BS198" i="3" s="1"/>
  <c r="BJ196" i="3"/>
  <c r="BS196" i="3" s="1"/>
  <c r="BS195" i="3" s="1"/>
  <c r="BJ194" i="3"/>
  <c r="BS194" i="3" s="1"/>
  <c r="BJ192" i="3"/>
  <c r="BS192" i="3" s="1"/>
  <c r="BJ190" i="3"/>
  <c r="BS190" i="3" s="1"/>
  <c r="BJ188" i="3"/>
  <c r="BS188" i="3" s="1"/>
  <c r="BJ184" i="3"/>
  <c r="BS184" i="3" s="1"/>
  <c r="BJ182" i="3"/>
  <c r="BS182" i="3" s="1"/>
  <c r="BJ180" i="3"/>
  <c r="BS180" i="3" s="1"/>
  <c r="BJ178" i="3"/>
  <c r="BS178" i="3" s="1"/>
  <c r="BJ176" i="3"/>
  <c r="BS176" i="3" s="1"/>
  <c r="BJ174" i="3"/>
  <c r="BS174" i="3" s="1"/>
  <c r="BJ170" i="3"/>
  <c r="BS170" i="3" s="1"/>
  <c r="BJ168" i="3"/>
  <c r="BS168" i="3" s="1"/>
  <c r="BJ166" i="3"/>
  <c r="BS166" i="3" s="1"/>
  <c r="BS165" i="3" s="1"/>
  <c r="BJ164" i="3"/>
  <c r="BS164" i="3" s="1"/>
  <c r="BS163" i="3" s="1"/>
  <c r="BJ162" i="3"/>
  <c r="BS162" i="3" s="1"/>
  <c r="BS161" i="3" s="1"/>
  <c r="BJ160" i="3"/>
  <c r="BS160" i="3" s="1"/>
  <c r="BJ158" i="3"/>
  <c r="BS158" i="3" s="1"/>
  <c r="BJ156" i="3"/>
  <c r="BS156" i="3" s="1"/>
  <c r="BS155" i="3" s="1"/>
  <c r="BJ154" i="3"/>
  <c r="BS154" i="3" s="1"/>
  <c r="BS153" i="3" s="1"/>
  <c r="BJ152" i="3"/>
  <c r="BS152" i="3" s="1"/>
  <c r="BJ147" i="3"/>
  <c r="BS147" i="3" s="1"/>
  <c r="BJ145" i="3"/>
  <c r="BS145" i="3" s="1"/>
  <c r="BJ143" i="3"/>
  <c r="BJ141" i="3"/>
  <c r="BS141" i="3" s="1"/>
  <c r="BJ139" i="3"/>
  <c r="BS139" i="3" s="1"/>
  <c r="BJ137" i="3"/>
  <c r="BS137" i="3" s="1"/>
  <c r="BJ88" i="3"/>
  <c r="BJ79" i="3"/>
  <c r="BS79" i="3" s="1"/>
  <c r="BJ77" i="3"/>
  <c r="BS77" i="3" s="1"/>
  <c r="BJ75" i="3"/>
  <c r="BS75" i="3" s="1"/>
  <c r="BS74" i="3" s="1"/>
  <c r="BJ73" i="3"/>
  <c r="BS73" i="3" s="1"/>
  <c r="BJ69" i="3"/>
  <c r="BS69" i="3" s="1"/>
  <c r="BJ66" i="3"/>
  <c r="BS66" i="3" s="1"/>
  <c r="BJ63" i="3"/>
  <c r="BS63" i="3" s="1"/>
  <c r="BJ56" i="3"/>
  <c r="BS56" i="3" s="1"/>
  <c r="BJ52" i="3"/>
  <c r="BS52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9" i="3"/>
  <c r="CH249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11" i="3"/>
  <c r="CH211" i="3" s="1"/>
  <c r="BY210" i="3"/>
  <c r="CH210" i="3" s="1"/>
  <c r="BY207" i="3"/>
  <c r="BY204" i="3"/>
  <c r="CH204" i="3" s="1"/>
  <c r="BY202" i="3"/>
  <c r="CH202" i="3" s="1"/>
  <c r="BY200" i="3"/>
  <c r="CH200" i="3" s="1"/>
  <c r="BY198" i="3"/>
  <c r="CH198" i="3" s="1"/>
  <c r="BY196" i="3"/>
  <c r="CH196" i="3" s="1"/>
  <c r="CH195" i="3" s="1"/>
  <c r="BY194" i="3"/>
  <c r="CH194" i="3" s="1"/>
  <c r="BY192" i="3"/>
  <c r="CH192" i="3" s="1"/>
  <c r="BY190" i="3"/>
  <c r="CH190" i="3" s="1"/>
  <c r="BY188" i="3"/>
  <c r="CH188" i="3" s="1"/>
  <c r="BY184" i="3"/>
  <c r="CH184" i="3" s="1"/>
  <c r="BY182" i="3"/>
  <c r="CH182" i="3" s="1"/>
  <c r="BY180" i="3"/>
  <c r="CH180" i="3" s="1"/>
  <c r="BY178" i="3"/>
  <c r="CH178" i="3" s="1"/>
  <c r="BY176" i="3"/>
  <c r="CH176" i="3" s="1"/>
  <c r="BY174" i="3"/>
  <c r="CH174" i="3" s="1"/>
  <c r="BY170" i="3"/>
  <c r="CH170" i="3" s="1"/>
  <c r="BY168" i="3"/>
  <c r="CH168" i="3" s="1"/>
  <c r="BY166" i="3"/>
  <c r="CH166" i="3" s="1"/>
  <c r="CH165" i="3" s="1"/>
  <c r="BY164" i="3"/>
  <c r="CH164" i="3" s="1"/>
  <c r="CH163" i="3" s="1"/>
  <c r="BY162" i="3"/>
  <c r="CH162" i="3" s="1"/>
  <c r="CH161" i="3" s="1"/>
  <c r="BY160" i="3"/>
  <c r="CH160" i="3" s="1"/>
  <c r="BY158" i="3"/>
  <c r="CH158" i="3" s="1"/>
  <c r="BY156" i="3"/>
  <c r="CH156" i="3" s="1"/>
  <c r="CH155" i="3" s="1"/>
  <c r="BY154" i="3"/>
  <c r="CH154" i="3" s="1"/>
  <c r="CH153" i="3" s="1"/>
  <c r="BY152" i="3"/>
  <c r="CH152" i="3" s="1"/>
  <c r="BY147" i="3"/>
  <c r="CH147" i="3" s="1"/>
  <c r="BY145" i="3"/>
  <c r="CH145" i="3" s="1"/>
  <c r="BY143" i="3"/>
  <c r="BY141" i="3"/>
  <c r="CH141" i="3" s="1"/>
  <c r="BY139" i="3"/>
  <c r="CH139" i="3" s="1"/>
  <c r="BY137" i="3"/>
  <c r="CH137" i="3" s="1"/>
  <c r="BY88" i="3"/>
  <c r="CH88" i="3" s="1"/>
  <c r="BY79" i="3"/>
  <c r="CH79" i="3" s="1"/>
  <c r="BY77" i="3"/>
  <c r="CH77" i="3" s="1"/>
  <c r="BY75" i="3"/>
  <c r="CH75" i="3" s="1"/>
  <c r="CH74" i="3" s="1"/>
  <c r="BY73" i="3"/>
  <c r="CH73" i="3" s="1"/>
  <c r="BY69" i="3"/>
  <c r="CH69" i="3" s="1"/>
  <c r="BY66" i="3"/>
  <c r="CH66" i="3" s="1"/>
  <c r="BY63" i="3"/>
  <c r="CH63" i="3" s="1"/>
  <c r="BY56" i="3"/>
  <c r="CH56" i="3" s="1"/>
  <c r="BY52" i="3"/>
  <c r="CH52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9" i="3"/>
  <c r="CW249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11" i="3"/>
  <c r="CW211" i="3" s="1"/>
  <c r="CN210" i="3"/>
  <c r="CW210" i="3" s="1"/>
  <c r="CN207" i="3"/>
  <c r="CN204" i="3"/>
  <c r="CW204" i="3" s="1"/>
  <c r="CN202" i="3"/>
  <c r="CW202" i="3" s="1"/>
  <c r="CN200" i="3"/>
  <c r="CW200" i="3" s="1"/>
  <c r="CN198" i="3"/>
  <c r="CW198" i="3" s="1"/>
  <c r="CN196" i="3"/>
  <c r="CW196" i="3" s="1"/>
  <c r="CW195" i="3" s="1"/>
  <c r="CN194" i="3"/>
  <c r="CW194" i="3" s="1"/>
  <c r="CN192" i="3"/>
  <c r="CW192" i="3" s="1"/>
  <c r="CN190" i="3"/>
  <c r="CW190" i="3" s="1"/>
  <c r="CN188" i="3"/>
  <c r="CW188" i="3" s="1"/>
  <c r="CN184" i="3"/>
  <c r="CW184" i="3" s="1"/>
  <c r="CN182" i="3"/>
  <c r="CW182" i="3" s="1"/>
  <c r="CN180" i="3"/>
  <c r="CW180" i="3" s="1"/>
  <c r="CN178" i="3"/>
  <c r="CW178" i="3" s="1"/>
  <c r="CN176" i="3"/>
  <c r="CW176" i="3" s="1"/>
  <c r="CN174" i="3"/>
  <c r="CW174" i="3" s="1"/>
  <c r="CN170" i="3"/>
  <c r="CW170" i="3" s="1"/>
  <c r="CN168" i="3"/>
  <c r="CW168" i="3" s="1"/>
  <c r="CN166" i="3"/>
  <c r="CW166" i="3" s="1"/>
  <c r="CW165" i="3" s="1"/>
  <c r="CN164" i="3"/>
  <c r="CW164" i="3" s="1"/>
  <c r="CW163" i="3" s="1"/>
  <c r="CN162" i="3"/>
  <c r="CW162" i="3" s="1"/>
  <c r="CW161" i="3" s="1"/>
  <c r="CN160" i="3"/>
  <c r="CW160" i="3" s="1"/>
  <c r="CN158" i="3"/>
  <c r="CW158" i="3" s="1"/>
  <c r="CN156" i="3"/>
  <c r="CW156" i="3" s="1"/>
  <c r="CW155" i="3" s="1"/>
  <c r="CN154" i="3"/>
  <c r="CW154" i="3" s="1"/>
  <c r="CW153" i="3" s="1"/>
  <c r="CN152" i="3"/>
  <c r="CW152" i="3" s="1"/>
  <c r="CN147" i="3"/>
  <c r="CW147" i="3" s="1"/>
  <c r="CN145" i="3"/>
  <c r="CW145" i="3" s="1"/>
  <c r="CN143" i="3"/>
  <c r="CN141" i="3"/>
  <c r="CW141" i="3" s="1"/>
  <c r="CN139" i="3"/>
  <c r="CW139" i="3" s="1"/>
  <c r="CN137" i="3"/>
  <c r="CW137" i="3" s="1"/>
  <c r="CN88" i="3"/>
  <c r="CW88" i="3" s="1"/>
  <c r="CN79" i="3"/>
  <c r="CW79" i="3" s="1"/>
  <c r="CN77" i="3"/>
  <c r="CW77" i="3" s="1"/>
  <c r="CN75" i="3"/>
  <c r="CW75" i="3" s="1"/>
  <c r="CW74" i="3" s="1"/>
  <c r="CN73" i="3"/>
  <c r="CW73" i="3" s="1"/>
  <c r="CN69" i="3"/>
  <c r="CW69" i="3" s="1"/>
  <c r="CN66" i="3"/>
  <c r="CW66" i="3" s="1"/>
  <c r="CN63" i="3"/>
  <c r="CW63" i="3" s="1"/>
  <c r="CN56" i="3"/>
  <c r="CW56" i="3" s="1"/>
  <c r="CN52" i="3"/>
  <c r="CW52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9" i="3"/>
  <c r="DL249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11" i="3"/>
  <c r="DL211" i="3" s="1"/>
  <c r="DC210" i="3"/>
  <c r="DL210" i="3" s="1"/>
  <c r="DC207" i="3"/>
  <c r="DC204" i="3"/>
  <c r="DL204" i="3" s="1"/>
  <c r="DC202" i="3"/>
  <c r="DL202" i="3" s="1"/>
  <c r="DC200" i="3"/>
  <c r="DL200" i="3" s="1"/>
  <c r="DC198" i="3"/>
  <c r="DL198" i="3" s="1"/>
  <c r="DC196" i="3"/>
  <c r="DL196" i="3" s="1"/>
  <c r="DL195" i="3" s="1"/>
  <c r="DC194" i="3"/>
  <c r="DL194" i="3" s="1"/>
  <c r="DC192" i="3"/>
  <c r="DL192" i="3" s="1"/>
  <c r="DC190" i="3"/>
  <c r="DL190" i="3" s="1"/>
  <c r="DC188" i="3"/>
  <c r="DL188" i="3" s="1"/>
  <c r="DC184" i="3"/>
  <c r="DL184" i="3" s="1"/>
  <c r="DC182" i="3"/>
  <c r="DL182" i="3" s="1"/>
  <c r="DC180" i="3"/>
  <c r="DL180" i="3" s="1"/>
  <c r="DC178" i="3"/>
  <c r="DL178" i="3" s="1"/>
  <c r="DC176" i="3"/>
  <c r="DL176" i="3" s="1"/>
  <c r="DC174" i="3"/>
  <c r="DL174" i="3" s="1"/>
  <c r="DC170" i="3"/>
  <c r="DL170" i="3" s="1"/>
  <c r="DC168" i="3"/>
  <c r="DL168" i="3" s="1"/>
  <c r="DC166" i="3"/>
  <c r="DL166" i="3" s="1"/>
  <c r="DL165" i="3" s="1"/>
  <c r="DC164" i="3"/>
  <c r="DL164" i="3" s="1"/>
  <c r="DL163" i="3" s="1"/>
  <c r="DC162" i="3"/>
  <c r="DL162" i="3" s="1"/>
  <c r="DL161" i="3" s="1"/>
  <c r="DC160" i="3"/>
  <c r="DL160" i="3" s="1"/>
  <c r="DC158" i="3"/>
  <c r="DL158" i="3" s="1"/>
  <c r="DC156" i="3"/>
  <c r="DL156" i="3" s="1"/>
  <c r="DL155" i="3" s="1"/>
  <c r="DC154" i="3"/>
  <c r="DL154" i="3" s="1"/>
  <c r="DL153" i="3" s="1"/>
  <c r="DC152" i="3"/>
  <c r="DL152" i="3" s="1"/>
  <c r="DC147" i="3"/>
  <c r="DL147" i="3" s="1"/>
  <c r="DC145" i="3"/>
  <c r="DL145" i="3" s="1"/>
  <c r="DC143" i="3"/>
  <c r="DC141" i="3"/>
  <c r="DL141" i="3" s="1"/>
  <c r="DC139" i="3"/>
  <c r="DL139" i="3" s="1"/>
  <c r="DC137" i="3"/>
  <c r="DL137" i="3" s="1"/>
  <c r="DC88" i="3"/>
  <c r="DL88" i="3" s="1"/>
  <c r="DC79" i="3"/>
  <c r="DC77" i="3"/>
  <c r="DL77" i="3" s="1"/>
  <c r="DC75" i="3"/>
  <c r="DL75" i="3" s="1"/>
  <c r="DL74" i="3" s="1"/>
  <c r="DC73" i="3"/>
  <c r="DL73" i="3" s="1"/>
  <c r="DC69" i="3"/>
  <c r="DL69" i="3" s="1"/>
  <c r="DC66" i="3"/>
  <c r="DL66" i="3" s="1"/>
  <c r="DC63" i="3"/>
  <c r="DC56" i="3"/>
  <c r="DL56" i="3" s="1"/>
  <c r="DC52" i="3"/>
  <c r="DL52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C15" i="3"/>
  <c r="DC13" i="3"/>
  <c r="DR249" i="3"/>
  <c r="EA249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11" i="3"/>
  <c r="EA211" i="3" s="1"/>
  <c r="DR210" i="3"/>
  <c r="EA210" i="3" s="1"/>
  <c r="DR207" i="3"/>
  <c r="DR204" i="3"/>
  <c r="EA204" i="3" s="1"/>
  <c r="DR202" i="3"/>
  <c r="EA202" i="3" s="1"/>
  <c r="DR200" i="3"/>
  <c r="EA200" i="3" s="1"/>
  <c r="DR198" i="3"/>
  <c r="EA198" i="3" s="1"/>
  <c r="DR196" i="3"/>
  <c r="EA196" i="3" s="1"/>
  <c r="EA195" i="3" s="1"/>
  <c r="DR194" i="3"/>
  <c r="EA194" i="3" s="1"/>
  <c r="DR192" i="3"/>
  <c r="EA192" i="3" s="1"/>
  <c r="DR190" i="3"/>
  <c r="EA190" i="3" s="1"/>
  <c r="DR188" i="3"/>
  <c r="EA188" i="3" s="1"/>
  <c r="DR184" i="3"/>
  <c r="EA184" i="3" s="1"/>
  <c r="DR182" i="3"/>
  <c r="EA182" i="3" s="1"/>
  <c r="DR180" i="3"/>
  <c r="EA180" i="3" s="1"/>
  <c r="DR178" i="3"/>
  <c r="EA178" i="3" s="1"/>
  <c r="DR176" i="3"/>
  <c r="EA176" i="3" s="1"/>
  <c r="DR174" i="3"/>
  <c r="EA174" i="3" s="1"/>
  <c r="DR170" i="3"/>
  <c r="EA170" i="3" s="1"/>
  <c r="DR168" i="3"/>
  <c r="EA168" i="3" s="1"/>
  <c r="DR166" i="3"/>
  <c r="EA166" i="3" s="1"/>
  <c r="EA165" i="3" s="1"/>
  <c r="DR164" i="3"/>
  <c r="EA164" i="3" s="1"/>
  <c r="EA163" i="3" s="1"/>
  <c r="DR162" i="3"/>
  <c r="EA162" i="3" s="1"/>
  <c r="EA161" i="3" s="1"/>
  <c r="DR160" i="3"/>
  <c r="EA160" i="3" s="1"/>
  <c r="DR158" i="3"/>
  <c r="EA158" i="3" s="1"/>
  <c r="DR156" i="3"/>
  <c r="EA156" i="3" s="1"/>
  <c r="EA155" i="3" s="1"/>
  <c r="DR154" i="3"/>
  <c r="EA154" i="3" s="1"/>
  <c r="EA153" i="3" s="1"/>
  <c r="DR152" i="3"/>
  <c r="EA152" i="3" s="1"/>
  <c r="DR147" i="3"/>
  <c r="EA147" i="3" s="1"/>
  <c r="DR145" i="3"/>
  <c r="EA145" i="3" s="1"/>
  <c r="DR143" i="3"/>
  <c r="DR141" i="3"/>
  <c r="EA141" i="3" s="1"/>
  <c r="DR139" i="3"/>
  <c r="EA139" i="3" s="1"/>
  <c r="DR137" i="3"/>
  <c r="EA137" i="3" s="1"/>
  <c r="DR88" i="3"/>
  <c r="EA88" i="3" s="1"/>
  <c r="DR79" i="3"/>
  <c r="EA79" i="3" s="1"/>
  <c r="DR77" i="3"/>
  <c r="EA77" i="3" s="1"/>
  <c r="DR75" i="3"/>
  <c r="EA75" i="3" s="1"/>
  <c r="EA74" i="3" s="1"/>
  <c r="DR73" i="3"/>
  <c r="EA73" i="3" s="1"/>
  <c r="DR69" i="3"/>
  <c r="EA69" i="3" s="1"/>
  <c r="DR66" i="3"/>
  <c r="EA66" i="3" s="1"/>
  <c r="DR63" i="3"/>
  <c r="EA63" i="3" s="1"/>
  <c r="DR56" i="3"/>
  <c r="EA56" i="3" s="1"/>
  <c r="DR52" i="3"/>
  <c r="EA52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EA16" i="3" s="1"/>
  <c r="DR15" i="3"/>
  <c r="EA15" i="3" s="1"/>
  <c r="DR13" i="3"/>
  <c r="EA13" i="3" s="1"/>
  <c r="EG249" i="3"/>
  <c r="EG247" i="3"/>
  <c r="EG245" i="3"/>
  <c r="EG243" i="3"/>
  <c r="EG241" i="3"/>
  <c r="EG239" i="3"/>
  <c r="EG211" i="3"/>
  <c r="EG210" i="3"/>
  <c r="EG207" i="3"/>
  <c r="EG204" i="3"/>
  <c r="EG202" i="3"/>
  <c r="EG200" i="3"/>
  <c r="EG198" i="3"/>
  <c r="EG196" i="3"/>
  <c r="EG194" i="3"/>
  <c r="EG192" i="3"/>
  <c r="EG190" i="3"/>
  <c r="EG188" i="3"/>
  <c r="EG184" i="3"/>
  <c r="EG182" i="3"/>
  <c r="EG180" i="3"/>
  <c r="EG178" i="3"/>
  <c r="EG176" i="3"/>
  <c r="EG174" i="3"/>
  <c r="EG170" i="3"/>
  <c r="EG168" i="3"/>
  <c r="EG166" i="3"/>
  <c r="EG164" i="3"/>
  <c r="EG162" i="3"/>
  <c r="EG160" i="3"/>
  <c r="EG158" i="3"/>
  <c r="EG156" i="3"/>
  <c r="EG154" i="3"/>
  <c r="EG152" i="3"/>
  <c r="EG147" i="3"/>
  <c r="EG145" i="3"/>
  <c r="EG143" i="3"/>
  <c r="EG141" i="3"/>
  <c r="EG139" i="3"/>
  <c r="EG137" i="3"/>
  <c r="BV87" i="3"/>
  <c r="Q249" i="3"/>
  <c r="Z249" i="3" s="1"/>
  <c r="Q247" i="3"/>
  <c r="Z247" i="3" s="1"/>
  <c r="Q245" i="3"/>
  <c r="Z245" i="3" s="1"/>
  <c r="Q243" i="3"/>
  <c r="Z243" i="3" s="1"/>
  <c r="Q241" i="3"/>
  <c r="Z241" i="3" s="1"/>
  <c r="Q239" i="3"/>
  <c r="Z239" i="3" s="1"/>
  <c r="Q211" i="3"/>
  <c r="Z211" i="3" s="1"/>
  <c r="Q210" i="3"/>
  <c r="Z210" i="3" s="1"/>
  <c r="Q207" i="3"/>
  <c r="Q205" i="3"/>
  <c r="Z205" i="3" s="1"/>
  <c r="Q203" i="3"/>
  <c r="Z203" i="3" s="1"/>
  <c r="Q199" i="3"/>
  <c r="Z199" i="3" s="1"/>
  <c r="Q193" i="3"/>
  <c r="Z193" i="3" s="1"/>
  <c r="Q191" i="3"/>
  <c r="Z191" i="3" s="1"/>
  <c r="Q189" i="3"/>
  <c r="Z189" i="3" s="1"/>
  <c r="Q187" i="3"/>
  <c r="Z187" i="3" s="1"/>
  <c r="Q185" i="3"/>
  <c r="Z185" i="3" s="1"/>
  <c r="Q183" i="3"/>
  <c r="Z183" i="3" s="1"/>
  <c r="Q181" i="3"/>
  <c r="Z181" i="3" s="1"/>
  <c r="Q177" i="3"/>
  <c r="Z177" i="3" s="1"/>
  <c r="Q175" i="3"/>
  <c r="Z175" i="3" s="1"/>
  <c r="Q173" i="3"/>
  <c r="Z173" i="3" s="1"/>
  <c r="Q171" i="3"/>
  <c r="Z171" i="3" s="1"/>
  <c r="Q169" i="3"/>
  <c r="Z169" i="3" s="1"/>
  <c r="Q159" i="3"/>
  <c r="Z159" i="3" s="1"/>
  <c r="Q151" i="3"/>
  <c r="Z151" i="3" s="1"/>
  <c r="Q148" i="3"/>
  <c r="Z148" i="3" s="1"/>
  <c r="Q146" i="3"/>
  <c r="Z146" i="3" s="1"/>
  <c r="Q144" i="3"/>
  <c r="Z144" i="3" s="1"/>
  <c r="Q140" i="3"/>
  <c r="Z140" i="3" s="1"/>
  <c r="Q138" i="3"/>
  <c r="Z138" i="3" s="1"/>
  <c r="Q136" i="3"/>
  <c r="Z136" i="3" s="1"/>
  <c r="Q87" i="3"/>
  <c r="Q80" i="3"/>
  <c r="Z80" i="3" s="1"/>
  <c r="Q78" i="3"/>
  <c r="Z78" i="3" s="1"/>
  <c r="Q72" i="3"/>
  <c r="Z72" i="3" s="1"/>
  <c r="Q70" i="3"/>
  <c r="Z70" i="3" s="1"/>
  <c r="Q68" i="3"/>
  <c r="Z68" i="3" s="1"/>
  <c r="Q66" i="3"/>
  <c r="Z66" i="3" s="1"/>
  <c r="Q63" i="3"/>
  <c r="Z63" i="3" s="1"/>
  <c r="Q56" i="3"/>
  <c r="Z56" i="3" s="1"/>
  <c r="Q52" i="3"/>
  <c r="Z52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AF248" i="3"/>
  <c r="AF246" i="3"/>
  <c r="AF244" i="3"/>
  <c r="AF242" i="3"/>
  <c r="AF240" i="3"/>
  <c r="AF238" i="3"/>
  <c r="AF212" i="3"/>
  <c r="AF208" i="3"/>
  <c r="AF205" i="3"/>
  <c r="AF203" i="3"/>
  <c r="AF199" i="3"/>
  <c r="AF193" i="3"/>
  <c r="AF191" i="3"/>
  <c r="AF189" i="3"/>
  <c r="AF187" i="3"/>
  <c r="AF185" i="3"/>
  <c r="AF183" i="3"/>
  <c r="AF181" i="3"/>
  <c r="AF177" i="3"/>
  <c r="AF175" i="3"/>
  <c r="AF173" i="3"/>
  <c r="AF171" i="3"/>
  <c r="AF169" i="3"/>
  <c r="AF159" i="3"/>
  <c r="AF151" i="3"/>
  <c r="AF148" i="3"/>
  <c r="AF146" i="3"/>
  <c r="AF144" i="3"/>
  <c r="AF140" i="3"/>
  <c r="AF138" i="3"/>
  <c r="AF136" i="3"/>
  <c r="AF89" i="3"/>
  <c r="AF87" i="3"/>
  <c r="AF80" i="3"/>
  <c r="AF78" i="3"/>
  <c r="AF72" i="3"/>
  <c r="AF70" i="3"/>
  <c r="AF68" i="3"/>
  <c r="AF65" i="3"/>
  <c r="AF62" i="3"/>
  <c r="AF50" i="3"/>
  <c r="AF55" i="3"/>
  <c r="AF51" i="3"/>
  <c r="AF59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AU212" i="3"/>
  <c r="BD212" i="3" s="1"/>
  <c r="AU208" i="3"/>
  <c r="BD208" i="3" s="1"/>
  <c r="AU205" i="3"/>
  <c r="BD205" i="3" s="1"/>
  <c r="AU203" i="3"/>
  <c r="BD203" i="3" s="1"/>
  <c r="AU199" i="3"/>
  <c r="BD199" i="3" s="1"/>
  <c r="AU193" i="3"/>
  <c r="BD193" i="3" s="1"/>
  <c r="AU191" i="3"/>
  <c r="BD191" i="3" s="1"/>
  <c r="AU189" i="3"/>
  <c r="BD189" i="3" s="1"/>
  <c r="AU187" i="3"/>
  <c r="BD187" i="3" s="1"/>
  <c r="AU185" i="3"/>
  <c r="BD185" i="3" s="1"/>
  <c r="AU183" i="3"/>
  <c r="BD183" i="3" s="1"/>
  <c r="AU181" i="3"/>
  <c r="BD181" i="3" s="1"/>
  <c r="AU177" i="3"/>
  <c r="BD177" i="3" s="1"/>
  <c r="AU175" i="3"/>
  <c r="BD175" i="3" s="1"/>
  <c r="AU173" i="3"/>
  <c r="BD173" i="3" s="1"/>
  <c r="AU171" i="3"/>
  <c r="BD171" i="3" s="1"/>
  <c r="AU169" i="3"/>
  <c r="BD169" i="3" s="1"/>
  <c r="AU159" i="3"/>
  <c r="BD159" i="3" s="1"/>
  <c r="AU151" i="3"/>
  <c r="BD151" i="3" s="1"/>
  <c r="AU148" i="3"/>
  <c r="BD148" i="3" s="1"/>
  <c r="AU146" i="3"/>
  <c r="BD146" i="3" s="1"/>
  <c r="AU144" i="3"/>
  <c r="BD144" i="3" s="1"/>
  <c r="AU140" i="3"/>
  <c r="BD140" i="3" s="1"/>
  <c r="AU138" i="3"/>
  <c r="BD138" i="3" s="1"/>
  <c r="AU136" i="3"/>
  <c r="BD136" i="3" s="1"/>
  <c r="AU87" i="3"/>
  <c r="AU80" i="3"/>
  <c r="BD80" i="3" s="1"/>
  <c r="AU78" i="3"/>
  <c r="BD78" i="3" s="1"/>
  <c r="AU72" i="3"/>
  <c r="BD72" i="3" s="1"/>
  <c r="AU70" i="3"/>
  <c r="BD70" i="3" s="1"/>
  <c r="AU68" i="3"/>
  <c r="BD68" i="3" s="1"/>
  <c r="AU65" i="3"/>
  <c r="BD65" i="3" s="1"/>
  <c r="AU62" i="3"/>
  <c r="BD62" i="3" s="1"/>
  <c r="AU50" i="3"/>
  <c r="BD50" i="3" s="1"/>
  <c r="AU55" i="3"/>
  <c r="BD55" i="3" s="1"/>
  <c r="AU51" i="3"/>
  <c r="BD51" i="3" s="1"/>
  <c r="AU59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J212" i="3"/>
  <c r="BS212" i="3" s="1"/>
  <c r="BJ208" i="3"/>
  <c r="BS208" i="3" s="1"/>
  <c r="BJ205" i="3"/>
  <c r="BS205" i="3" s="1"/>
  <c r="BJ203" i="3"/>
  <c r="BS203" i="3" s="1"/>
  <c r="BJ199" i="3"/>
  <c r="BS199" i="3" s="1"/>
  <c r="BJ193" i="3"/>
  <c r="BS193" i="3" s="1"/>
  <c r="BJ191" i="3"/>
  <c r="BS191" i="3" s="1"/>
  <c r="BJ189" i="3"/>
  <c r="BS189" i="3" s="1"/>
  <c r="BJ187" i="3"/>
  <c r="BS187" i="3" s="1"/>
  <c r="BJ185" i="3"/>
  <c r="BS185" i="3" s="1"/>
  <c r="BJ183" i="3"/>
  <c r="BS183" i="3" s="1"/>
  <c r="BJ181" i="3"/>
  <c r="BS181" i="3" s="1"/>
  <c r="BJ177" i="3"/>
  <c r="BS177" i="3" s="1"/>
  <c r="BJ175" i="3"/>
  <c r="BS175" i="3" s="1"/>
  <c r="BJ173" i="3"/>
  <c r="BS173" i="3" s="1"/>
  <c r="BJ171" i="3"/>
  <c r="BS171" i="3" s="1"/>
  <c r="BJ169" i="3"/>
  <c r="BS169" i="3" s="1"/>
  <c r="BJ159" i="3"/>
  <c r="BS159" i="3" s="1"/>
  <c r="BJ151" i="3"/>
  <c r="BS151" i="3" s="1"/>
  <c r="BJ148" i="3"/>
  <c r="BS148" i="3" s="1"/>
  <c r="BJ146" i="3"/>
  <c r="BS146" i="3" s="1"/>
  <c r="BJ144" i="3"/>
  <c r="BS144" i="3" s="1"/>
  <c r="BJ140" i="3"/>
  <c r="BS140" i="3" s="1"/>
  <c r="BJ138" i="3"/>
  <c r="BS138" i="3" s="1"/>
  <c r="BJ136" i="3"/>
  <c r="BS136" i="3" s="1"/>
  <c r="BJ89" i="3"/>
  <c r="BS89" i="3" s="1"/>
  <c r="BJ80" i="3"/>
  <c r="BS80" i="3" s="1"/>
  <c r="BJ78" i="3"/>
  <c r="BS78" i="3" s="1"/>
  <c r="BJ72" i="3"/>
  <c r="BS72" i="3" s="1"/>
  <c r="BJ70" i="3"/>
  <c r="BS70" i="3" s="1"/>
  <c r="BJ68" i="3"/>
  <c r="BS68" i="3" s="1"/>
  <c r="BJ65" i="3"/>
  <c r="BS65" i="3" s="1"/>
  <c r="BJ62" i="3"/>
  <c r="BS62" i="3" s="1"/>
  <c r="BJ50" i="3"/>
  <c r="BS50" i="3" s="1"/>
  <c r="BJ55" i="3"/>
  <c r="BS55" i="3" s="1"/>
  <c r="BJ51" i="3"/>
  <c r="BS51" i="3" s="1"/>
  <c r="BJ59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BY212" i="3"/>
  <c r="CH212" i="3" s="1"/>
  <c r="BY208" i="3"/>
  <c r="CH208" i="3" s="1"/>
  <c r="BY205" i="3"/>
  <c r="CH205" i="3" s="1"/>
  <c r="BY203" i="3"/>
  <c r="CH203" i="3" s="1"/>
  <c r="BY199" i="3"/>
  <c r="CH199" i="3" s="1"/>
  <c r="BY193" i="3"/>
  <c r="CH193" i="3" s="1"/>
  <c r="BY191" i="3"/>
  <c r="CH191" i="3" s="1"/>
  <c r="BY189" i="3"/>
  <c r="CH189" i="3" s="1"/>
  <c r="BY187" i="3"/>
  <c r="CH187" i="3" s="1"/>
  <c r="BY185" i="3"/>
  <c r="CH185" i="3" s="1"/>
  <c r="BY183" i="3"/>
  <c r="CH183" i="3" s="1"/>
  <c r="BY181" i="3"/>
  <c r="CH181" i="3" s="1"/>
  <c r="BY177" i="3"/>
  <c r="CH177" i="3" s="1"/>
  <c r="BY175" i="3"/>
  <c r="CH175" i="3" s="1"/>
  <c r="BY173" i="3"/>
  <c r="CH173" i="3" s="1"/>
  <c r="BY171" i="3"/>
  <c r="CH171" i="3" s="1"/>
  <c r="BY169" i="3"/>
  <c r="CH169" i="3" s="1"/>
  <c r="BY159" i="3"/>
  <c r="CH159" i="3" s="1"/>
  <c r="BY151" i="3"/>
  <c r="CH151" i="3" s="1"/>
  <c r="BY148" i="3"/>
  <c r="CH148" i="3" s="1"/>
  <c r="BY146" i="3"/>
  <c r="CH146" i="3" s="1"/>
  <c r="BY144" i="3"/>
  <c r="CH144" i="3" s="1"/>
  <c r="BY140" i="3"/>
  <c r="CH140" i="3" s="1"/>
  <c r="BY138" i="3"/>
  <c r="CH138" i="3" s="1"/>
  <c r="BY136" i="3"/>
  <c r="CH136" i="3" s="1"/>
  <c r="BY89" i="3"/>
  <c r="CH89" i="3" s="1"/>
  <c r="BY87" i="3"/>
  <c r="BY80" i="3"/>
  <c r="CH80" i="3" s="1"/>
  <c r="BY78" i="3"/>
  <c r="CH78" i="3" s="1"/>
  <c r="BY72" i="3"/>
  <c r="CH72" i="3" s="1"/>
  <c r="BY70" i="3"/>
  <c r="CH70" i="3" s="1"/>
  <c r="BY68" i="3"/>
  <c r="CH68" i="3" s="1"/>
  <c r="BY65" i="3"/>
  <c r="CH65" i="3" s="1"/>
  <c r="BY62" i="3"/>
  <c r="CH62" i="3" s="1"/>
  <c r="BY50" i="3"/>
  <c r="CH50" i="3" s="1"/>
  <c r="BY55" i="3"/>
  <c r="CH55" i="3" s="1"/>
  <c r="BY51" i="3"/>
  <c r="CH51" i="3" s="1"/>
  <c r="BY59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N212" i="3"/>
  <c r="CW212" i="3" s="1"/>
  <c r="CN208" i="3"/>
  <c r="CW208" i="3" s="1"/>
  <c r="CN205" i="3"/>
  <c r="CW205" i="3" s="1"/>
  <c r="CN203" i="3"/>
  <c r="CW203" i="3" s="1"/>
  <c r="CN199" i="3"/>
  <c r="CW199" i="3" s="1"/>
  <c r="CN193" i="3"/>
  <c r="CW193" i="3" s="1"/>
  <c r="CN191" i="3"/>
  <c r="CW191" i="3" s="1"/>
  <c r="CN189" i="3"/>
  <c r="CW189" i="3" s="1"/>
  <c r="CN187" i="3"/>
  <c r="CW187" i="3" s="1"/>
  <c r="CN185" i="3"/>
  <c r="CW185" i="3" s="1"/>
  <c r="CN183" i="3"/>
  <c r="CW183" i="3" s="1"/>
  <c r="CN181" i="3"/>
  <c r="CW181" i="3" s="1"/>
  <c r="CN177" i="3"/>
  <c r="CW177" i="3" s="1"/>
  <c r="CN175" i="3"/>
  <c r="CW175" i="3" s="1"/>
  <c r="CN173" i="3"/>
  <c r="CW173" i="3" s="1"/>
  <c r="CN171" i="3"/>
  <c r="CW171" i="3" s="1"/>
  <c r="CN169" i="3"/>
  <c r="CW169" i="3" s="1"/>
  <c r="CN159" i="3"/>
  <c r="CW159" i="3" s="1"/>
  <c r="CN151" i="3"/>
  <c r="CW151" i="3" s="1"/>
  <c r="CN148" i="3"/>
  <c r="CW148" i="3" s="1"/>
  <c r="CN146" i="3"/>
  <c r="CW146" i="3" s="1"/>
  <c r="CN144" i="3"/>
  <c r="CW144" i="3" s="1"/>
  <c r="CN140" i="3"/>
  <c r="CW140" i="3" s="1"/>
  <c r="CN138" i="3"/>
  <c r="CW138" i="3" s="1"/>
  <c r="CN136" i="3"/>
  <c r="CW136" i="3" s="1"/>
  <c r="CN89" i="3"/>
  <c r="CW89" i="3" s="1"/>
  <c r="CN87" i="3"/>
  <c r="CN80" i="3"/>
  <c r="CW80" i="3" s="1"/>
  <c r="CN78" i="3"/>
  <c r="CW78" i="3" s="1"/>
  <c r="CN72" i="3"/>
  <c r="CW72" i="3" s="1"/>
  <c r="CN70" i="3"/>
  <c r="CW70" i="3" s="1"/>
  <c r="CN68" i="3"/>
  <c r="CW68" i="3" s="1"/>
  <c r="CN65" i="3"/>
  <c r="CW65" i="3" s="1"/>
  <c r="CN62" i="3"/>
  <c r="CW62" i="3" s="1"/>
  <c r="CN50" i="3"/>
  <c r="CW50" i="3" s="1"/>
  <c r="CN55" i="3"/>
  <c r="CW55" i="3" s="1"/>
  <c r="CN51" i="3"/>
  <c r="CW51" i="3" s="1"/>
  <c r="CN59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C212" i="3"/>
  <c r="DL212" i="3" s="1"/>
  <c r="DC208" i="3"/>
  <c r="DL208" i="3" s="1"/>
  <c r="DC205" i="3"/>
  <c r="DL205" i="3" s="1"/>
  <c r="DC203" i="3"/>
  <c r="DL203" i="3" s="1"/>
  <c r="DC199" i="3"/>
  <c r="DL199" i="3" s="1"/>
  <c r="DC193" i="3"/>
  <c r="DL193" i="3" s="1"/>
  <c r="DC191" i="3"/>
  <c r="DL191" i="3" s="1"/>
  <c r="DC189" i="3"/>
  <c r="DL189" i="3" s="1"/>
  <c r="DC187" i="3"/>
  <c r="DL187" i="3" s="1"/>
  <c r="DC185" i="3"/>
  <c r="DL185" i="3" s="1"/>
  <c r="DC183" i="3"/>
  <c r="DL183" i="3" s="1"/>
  <c r="DC181" i="3"/>
  <c r="DL181" i="3" s="1"/>
  <c r="DC177" i="3"/>
  <c r="DL177" i="3" s="1"/>
  <c r="DC175" i="3"/>
  <c r="DL175" i="3" s="1"/>
  <c r="DC173" i="3"/>
  <c r="DL173" i="3" s="1"/>
  <c r="DC171" i="3"/>
  <c r="DL171" i="3" s="1"/>
  <c r="DC169" i="3"/>
  <c r="DL169" i="3" s="1"/>
  <c r="DC159" i="3"/>
  <c r="DL159" i="3" s="1"/>
  <c r="DC151" i="3"/>
  <c r="DL151" i="3" s="1"/>
  <c r="DC148" i="3"/>
  <c r="DL148" i="3" s="1"/>
  <c r="DC146" i="3"/>
  <c r="DL146" i="3" s="1"/>
  <c r="DC144" i="3"/>
  <c r="DL144" i="3" s="1"/>
  <c r="DC140" i="3"/>
  <c r="DL140" i="3" s="1"/>
  <c r="DC138" i="3"/>
  <c r="DL138" i="3" s="1"/>
  <c r="DC136" i="3"/>
  <c r="DL136" i="3" s="1"/>
  <c r="DC89" i="3"/>
  <c r="DL89" i="3" s="1"/>
  <c r="DC87" i="3"/>
  <c r="DC80" i="3"/>
  <c r="DL80" i="3" s="1"/>
  <c r="DC78" i="3"/>
  <c r="DC72" i="3"/>
  <c r="DL72" i="3" s="1"/>
  <c r="DC70" i="3"/>
  <c r="DL70" i="3" s="1"/>
  <c r="DC68" i="3"/>
  <c r="DL68" i="3" s="1"/>
  <c r="DC65" i="3"/>
  <c r="DL65" i="3" s="1"/>
  <c r="DC62" i="3"/>
  <c r="DL62" i="3" s="1"/>
  <c r="DC50" i="3"/>
  <c r="DL50" i="3" s="1"/>
  <c r="DC55" i="3"/>
  <c r="DL55" i="3" s="1"/>
  <c r="DC51" i="3"/>
  <c r="DL51" i="3" s="1"/>
  <c r="DC59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C14" i="3"/>
  <c r="DC12" i="3"/>
  <c r="DC10" i="3"/>
  <c r="DL10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DR212" i="3"/>
  <c r="EA212" i="3" s="1"/>
  <c r="DR208" i="3"/>
  <c r="EA208" i="3" s="1"/>
  <c r="DR205" i="3"/>
  <c r="EA205" i="3" s="1"/>
  <c r="DR203" i="3"/>
  <c r="EA203" i="3" s="1"/>
  <c r="DR199" i="3"/>
  <c r="EA199" i="3" s="1"/>
  <c r="DR193" i="3"/>
  <c r="EA193" i="3" s="1"/>
  <c r="DR191" i="3"/>
  <c r="EA191" i="3" s="1"/>
  <c r="DR189" i="3"/>
  <c r="EA189" i="3" s="1"/>
  <c r="DR187" i="3"/>
  <c r="EA187" i="3" s="1"/>
  <c r="DR185" i="3"/>
  <c r="EA185" i="3" s="1"/>
  <c r="DR183" i="3"/>
  <c r="EA183" i="3" s="1"/>
  <c r="DR181" i="3"/>
  <c r="EA181" i="3" s="1"/>
  <c r="DR177" i="3"/>
  <c r="EA177" i="3" s="1"/>
  <c r="DR175" i="3"/>
  <c r="EA175" i="3" s="1"/>
  <c r="DR173" i="3"/>
  <c r="EA173" i="3" s="1"/>
  <c r="DR171" i="3"/>
  <c r="EA171" i="3" s="1"/>
  <c r="DR169" i="3"/>
  <c r="EA169" i="3" s="1"/>
  <c r="DR159" i="3"/>
  <c r="EA159" i="3" s="1"/>
  <c r="DR151" i="3"/>
  <c r="EA151" i="3" s="1"/>
  <c r="DR148" i="3"/>
  <c r="EA148" i="3" s="1"/>
  <c r="DR146" i="3"/>
  <c r="EA146" i="3" s="1"/>
  <c r="DR144" i="3"/>
  <c r="EA144" i="3" s="1"/>
  <c r="DR140" i="3"/>
  <c r="EA140" i="3" s="1"/>
  <c r="DR138" i="3"/>
  <c r="EA138" i="3" s="1"/>
  <c r="DR136" i="3"/>
  <c r="EA136" i="3" s="1"/>
  <c r="DR89" i="3"/>
  <c r="EA89" i="3" s="1"/>
  <c r="DR87" i="3"/>
  <c r="DR80" i="3"/>
  <c r="EA80" i="3" s="1"/>
  <c r="DR78" i="3"/>
  <c r="EA78" i="3" s="1"/>
  <c r="DR72" i="3"/>
  <c r="EA72" i="3" s="1"/>
  <c r="DR70" i="3"/>
  <c r="EA70" i="3" s="1"/>
  <c r="DR68" i="3"/>
  <c r="EA68" i="3" s="1"/>
  <c r="DR65" i="3"/>
  <c r="EA65" i="3" s="1"/>
  <c r="DR62" i="3"/>
  <c r="EA62" i="3" s="1"/>
  <c r="DR50" i="3"/>
  <c r="EA50" i="3" s="1"/>
  <c r="DR55" i="3"/>
  <c r="EA55" i="3" s="1"/>
  <c r="DR51" i="3"/>
  <c r="EA51" i="3" s="1"/>
  <c r="DR59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EA17" i="3" s="1"/>
  <c r="DR14" i="3"/>
  <c r="EA14" i="3" s="1"/>
  <c r="DR12" i="3"/>
  <c r="DR10" i="3"/>
  <c r="EA10" i="3" s="1"/>
  <c r="EG248" i="3"/>
  <c r="EG246" i="3"/>
  <c r="EG244" i="3"/>
  <c r="EG242" i="3"/>
  <c r="EG240" i="3"/>
  <c r="EG238" i="3"/>
  <c r="EG212" i="3"/>
  <c r="EG208" i="3"/>
  <c r="EG205" i="3"/>
  <c r="EG203" i="3"/>
  <c r="EG199" i="3"/>
  <c r="EG193" i="3"/>
  <c r="EG191" i="3"/>
  <c r="EG189" i="3"/>
  <c r="EG187" i="3"/>
  <c r="EG185" i="3"/>
  <c r="EG183" i="3"/>
  <c r="EG181" i="3"/>
  <c r="EG177" i="3"/>
  <c r="EG175" i="3"/>
  <c r="EG173" i="3"/>
  <c r="EG171" i="3"/>
  <c r="EG169" i="3"/>
  <c r="EG159" i="3"/>
  <c r="EG151" i="3"/>
  <c r="EG148" i="3"/>
  <c r="EG146" i="3"/>
  <c r="EG144" i="3"/>
  <c r="EG140" i="3"/>
  <c r="EG138" i="3"/>
  <c r="EG136" i="3"/>
  <c r="EG89" i="3"/>
  <c r="EG87" i="3"/>
  <c r="EG80" i="3"/>
  <c r="EG78" i="3"/>
  <c r="EG72" i="3"/>
  <c r="EG70" i="3"/>
  <c r="EG68" i="3"/>
  <c r="EG65" i="3"/>
  <c r="EG62" i="3"/>
  <c r="EG50" i="3"/>
  <c r="EG55" i="3"/>
  <c r="EG51" i="3"/>
  <c r="EG59" i="3"/>
  <c r="EG48" i="3"/>
  <c r="EG42" i="3"/>
  <c r="EG38" i="3"/>
  <c r="EG36" i="3"/>
  <c r="EG31" i="3"/>
  <c r="EG40" i="3"/>
  <c r="EG28" i="3"/>
  <c r="EG25" i="3"/>
  <c r="EG23" i="3"/>
  <c r="EG17" i="3"/>
  <c r="EG14" i="3"/>
  <c r="EG12" i="3"/>
  <c r="EG10" i="3"/>
  <c r="EP10" i="3" s="1"/>
  <c r="EV248" i="3"/>
  <c r="FE248" i="3" s="1"/>
  <c r="EV246" i="3"/>
  <c r="FE246" i="3" s="1"/>
  <c r="EV244" i="3"/>
  <c r="FE244" i="3" s="1"/>
  <c r="EV242" i="3"/>
  <c r="FE242" i="3" s="1"/>
  <c r="EV240" i="3"/>
  <c r="FE240" i="3" s="1"/>
  <c r="EV238" i="3"/>
  <c r="EV212" i="3"/>
  <c r="FE212" i="3" s="1"/>
  <c r="EV208" i="3"/>
  <c r="FE208" i="3" s="1"/>
  <c r="EV205" i="3"/>
  <c r="FE205" i="3" s="1"/>
  <c r="EV203" i="3"/>
  <c r="FE203" i="3" s="1"/>
  <c r="EV199" i="3"/>
  <c r="FE199" i="3" s="1"/>
  <c r="EV193" i="3"/>
  <c r="FE193" i="3" s="1"/>
  <c r="EV191" i="3"/>
  <c r="FE191" i="3" s="1"/>
  <c r="EV189" i="3"/>
  <c r="FE189" i="3" s="1"/>
  <c r="EV187" i="3"/>
  <c r="FE187" i="3" s="1"/>
  <c r="EV185" i="3"/>
  <c r="FE185" i="3" s="1"/>
  <c r="EV183" i="3"/>
  <c r="FE183" i="3" s="1"/>
  <c r="EV181" i="3"/>
  <c r="FE181" i="3" s="1"/>
  <c r="EV177" i="3"/>
  <c r="FE177" i="3" s="1"/>
  <c r="EV175" i="3"/>
  <c r="FE175" i="3" s="1"/>
  <c r="EV173" i="3"/>
  <c r="FE173" i="3" s="1"/>
  <c r="EV171" i="3"/>
  <c r="FE171" i="3" s="1"/>
  <c r="EV169" i="3"/>
  <c r="FE169" i="3" s="1"/>
  <c r="EV159" i="3"/>
  <c r="FE159" i="3" s="1"/>
  <c r="EV151" i="3"/>
  <c r="FE151" i="3" s="1"/>
  <c r="EV148" i="3"/>
  <c r="FE148" i="3" s="1"/>
  <c r="EV146" i="3"/>
  <c r="FE146" i="3" s="1"/>
  <c r="EV144" i="3"/>
  <c r="FE144" i="3" s="1"/>
  <c r="EV140" i="3"/>
  <c r="FE140" i="3" s="1"/>
  <c r="EV138" i="3"/>
  <c r="FE138" i="3" s="1"/>
  <c r="EV136" i="3"/>
  <c r="FE136" i="3" s="1"/>
  <c r="EV89" i="3"/>
  <c r="FE89" i="3" s="1"/>
  <c r="EV87" i="3"/>
  <c r="EV80" i="3"/>
  <c r="FE80" i="3" s="1"/>
  <c r="EV78" i="3"/>
  <c r="FE78" i="3" s="1"/>
  <c r="EV72" i="3"/>
  <c r="FE72" i="3" s="1"/>
  <c r="EV70" i="3"/>
  <c r="FE70" i="3" s="1"/>
  <c r="EV68" i="3"/>
  <c r="FE68" i="3" s="1"/>
  <c r="EV65" i="3"/>
  <c r="FE65" i="3" s="1"/>
  <c r="EV62" i="3"/>
  <c r="FE62" i="3" s="1"/>
  <c r="EV50" i="3"/>
  <c r="FE50" i="3" s="1"/>
  <c r="EV55" i="3"/>
  <c r="FE55" i="3" s="1"/>
  <c r="EV51" i="3"/>
  <c r="FE51" i="3" s="1"/>
  <c r="EV59" i="3"/>
  <c r="EV48" i="3"/>
  <c r="FE48" i="3" s="1"/>
  <c r="EV42" i="3"/>
  <c r="FE42" i="3" s="1"/>
  <c r="EV38" i="3"/>
  <c r="EV36" i="3"/>
  <c r="FE36" i="3" s="1"/>
  <c r="FE35" i="3" s="1"/>
  <c r="EV31" i="3"/>
  <c r="EV40" i="3"/>
  <c r="FE40" i="3" s="1"/>
  <c r="EV28" i="3"/>
  <c r="FE28" i="3" s="1"/>
  <c r="EV25" i="3"/>
  <c r="FE25" i="3" s="1"/>
  <c r="FE24" i="3" s="1"/>
  <c r="EV23" i="3"/>
  <c r="FE23" i="3" s="1"/>
  <c r="FE22" i="3" s="1"/>
  <c r="EV17" i="3"/>
  <c r="FE17" i="3" s="1"/>
  <c r="EV14" i="3"/>
  <c r="FE14" i="3" s="1"/>
  <c r="EV12" i="3"/>
  <c r="EV10" i="3"/>
  <c r="FE10" i="3" s="1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K212" i="3"/>
  <c r="FT212" i="3" s="1"/>
  <c r="FK208" i="3"/>
  <c r="FT208" i="3" s="1"/>
  <c r="FK205" i="3"/>
  <c r="FT205" i="3" s="1"/>
  <c r="FK203" i="3"/>
  <c r="FT203" i="3" s="1"/>
  <c r="FK199" i="3"/>
  <c r="FT199" i="3" s="1"/>
  <c r="FK193" i="3"/>
  <c r="FT193" i="3" s="1"/>
  <c r="FK191" i="3"/>
  <c r="FT191" i="3" s="1"/>
  <c r="FK189" i="3"/>
  <c r="FT189" i="3" s="1"/>
  <c r="FK187" i="3"/>
  <c r="FT187" i="3" s="1"/>
  <c r="FK185" i="3"/>
  <c r="FT185" i="3" s="1"/>
  <c r="FK183" i="3"/>
  <c r="FT183" i="3" s="1"/>
  <c r="FK181" i="3"/>
  <c r="FT181" i="3" s="1"/>
  <c r="FK177" i="3"/>
  <c r="FT177" i="3" s="1"/>
  <c r="FK175" i="3"/>
  <c r="FT175" i="3" s="1"/>
  <c r="FK173" i="3"/>
  <c r="FT173" i="3" s="1"/>
  <c r="FK171" i="3"/>
  <c r="FT171" i="3" s="1"/>
  <c r="FK169" i="3"/>
  <c r="FT169" i="3" s="1"/>
  <c r="FK159" i="3"/>
  <c r="FT159" i="3" s="1"/>
  <c r="FK151" i="3"/>
  <c r="FT151" i="3" s="1"/>
  <c r="FK148" i="3"/>
  <c r="FT148" i="3" s="1"/>
  <c r="FK146" i="3"/>
  <c r="FT146" i="3" s="1"/>
  <c r="FK144" i="3"/>
  <c r="FT144" i="3" s="1"/>
  <c r="FK140" i="3"/>
  <c r="FT140" i="3" s="1"/>
  <c r="FK138" i="3"/>
  <c r="FT138" i="3" s="1"/>
  <c r="FK136" i="3"/>
  <c r="FT136" i="3" s="1"/>
  <c r="FK89" i="3"/>
  <c r="FT89" i="3" s="1"/>
  <c r="FK87" i="3"/>
  <c r="FK80" i="3"/>
  <c r="FT80" i="3" s="1"/>
  <c r="FK78" i="3"/>
  <c r="FT78" i="3" s="1"/>
  <c r="FK72" i="3"/>
  <c r="FT72" i="3" s="1"/>
  <c r="FK70" i="3"/>
  <c r="FT70" i="3" s="1"/>
  <c r="FK68" i="3"/>
  <c r="FT68" i="3" s="1"/>
  <c r="FK65" i="3"/>
  <c r="FT65" i="3" s="1"/>
  <c r="FK62" i="3"/>
  <c r="FT62" i="3" s="1"/>
  <c r="FK50" i="3"/>
  <c r="FT50" i="3" s="1"/>
  <c r="FK55" i="3"/>
  <c r="FT55" i="3" s="1"/>
  <c r="FK51" i="3"/>
  <c r="FT51" i="3" s="1"/>
  <c r="FK59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8" i="3"/>
  <c r="GI248" i="3" s="1"/>
  <c r="FZ246" i="3"/>
  <c r="GI246" i="3" s="1"/>
  <c r="FZ244" i="3"/>
  <c r="GI244" i="3" s="1"/>
  <c r="FZ242" i="3"/>
  <c r="GI242" i="3" s="1"/>
  <c r="FZ240" i="3"/>
  <c r="GI240" i="3" s="1"/>
  <c r="FZ238" i="3"/>
  <c r="FZ212" i="3"/>
  <c r="GI212" i="3" s="1"/>
  <c r="FZ208" i="3"/>
  <c r="GI208" i="3" s="1"/>
  <c r="FZ205" i="3"/>
  <c r="GI205" i="3" s="1"/>
  <c r="FZ203" i="3"/>
  <c r="GI203" i="3" s="1"/>
  <c r="FZ199" i="3"/>
  <c r="GI199" i="3" s="1"/>
  <c r="FZ193" i="3"/>
  <c r="GI193" i="3" s="1"/>
  <c r="FZ191" i="3"/>
  <c r="GI191" i="3" s="1"/>
  <c r="FZ189" i="3"/>
  <c r="GI189" i="3" s="1"/>
  <c r="FZ187" i="3"/>
  <c r="GI187" i="3" s="1"/>
  <c r="FZ185" i="3"/>
  <c r="GI185" i="3" s="1"/>
  <c r="FZ183" i="3"/>
  <c r="GI183" i="3" s="1"/>
  <c r="FZ181" i="3"/>
  <c r="GI181" i="3" s="1"/>
  <c r="FZ177" i="3"/>
  <c r="GI177" i="3" s="1"/>
  <c r="FZ175" i="3"/>
  <c r="GI175" i="3" s="1"/>
  <c r="FZ173" i="3"/>
  <c r="GI173" i="3" s="1"/>
  <c r="FZ171" i="3"/>
  <c r="GI171" i="3" s="1"/>
  <c r="FZ169" i="3"/>
  <c r="GI169" i="3" s="1"/>
  <c r="FZ159" i="3"/>
  <c r="GI159" i="3" s="1"/>
  <c r="FZ151" i="3"/>
  <c r="GI151" i="3" s="1"/>
  <c r="FZ148" i="3"/>
  <c r="GI148" i="3" s="1"/>
  <c r="FZ146" i="3"/>
  <c r="GI146" i="3" s="1"/>
  <c r="FZ144" i="3"/>
  <c r="GI144" i="3" s="1"/>
  <c r="FZ140" i="3"/>
  <c r="GI140" i="3" s="1"/>
  <c r="FZ138" i="3"/>
  <c r="GI138" i="3" s="1"/>
  <c r="FZ136" i="3"/>
  <c r="GI136" i="3" s="1"/>
  <c r="FZ89" i="3"/>
  <c r="GI89" i="3" s="1"/>
  <c r="FZ87" i="3"/>
  <c r="FZ80" i="3"/>
  <c r="GI80" i="3" s="1"/>
  <c r="FZ78" i="3"/>
  <c r="GI78" i="3" s="1"/>
  <c r="FZ72" i="3"/>
  <c r="GI72" i="3" s="1"/>
  <c r="FZ70" i="3"/>
  <c r="GI70" i="3" s="1"/>
  <c r="FZ68" i="3"/>
  <c r="GI68" i="3" s="1"/>
  <c r="FZ65" i="3"/>
  <c r="GI65" i="3" s="1"/>
  <c r="FZ62" i="3"/>
  <c r="GI62" i="3" s="1"/>
  <c r="FZ50" i="3"/>
  <c r="GI50" i="3" s="1"/>
  <c r="FZ55" i="3"/>
  <c r="GI55" i="3" s="1"/>
  <c r="FZ51" i="3"/>
  <c r="GI51" i="3" s="1"/>
  <c r="FZ59" i="3"/>
  <c r="FZ48" i="3"/>
  <c r="GI48" i="3" s="1"/>
  <c r="FZ42" i="3"/>
  <c r="GI42" i="3" s="1"/>
  <c r="FZ38" i="3"/>
  <c r="FZ36" i="3"/>
  <c r="GI36" i="3" s="1"/>
  <c r="GI35" i="3" s="1"/>
  <c r="FZ31" i="3"/>
  <c r="FZ40" i="3"/>
  <c r="GI40" i="3" s="1"/>
  <c r="FZ28" i="3"/>
  <c r="GI28" i="3" s="1"/>
  <c r="FZ25" i="3"/>
  <c r="GI25" i="3" s="1"/>
  <c r="GI24" i="3" s="1"/>
  <c r="FZ23" i="3"/>
  <c r="GI23" i="3" s="1"/>
  <c r="GI22" i="3" s="1"/>
  <c r="FZ17" i="3"/>
  <c r="GI17" i="3" s="1"/>
  <c r="FZ14" i="3"/>
  <c r="GI14" i="3" s="1"/>
  <c r="FZ12" i="3"/>
  <c r="FZ10" i="3"/>
  <c r="GI10" i="3" s="1"/>
  <c r="GW249" i="3"/>
  <c r="GO249" i="3"/>
  <c r="GW247" i="3"/>
  <c r="GO247" i="3"/>
  <c r="GW245" i="3"/>
  <c r="GO245" i="3"/>
  <c r="GW243" i="3"/>
  <c r="GO243" i="3"/>
  <c r="GW241" i="3"/>
  <c r="GO241" i="3"/>
  <c r="GW239" i="3"/>
  <c r="GO239" i="3"/>
  <c r="GW211" i="3"/>
  <c r="GO211" i="3"/>
  <c r="GW210" i="3"/>
  <c r="GO210" i="3"/>
  <c r="GW207" i="3"/>
  <c r="GO207" i="3"/>
  <c r="GW204" i="3"/>
  <c r="GO204" i="3"/>
  <c r="GW202" i="3"/>
  <c r="GO202" i="3"/>
  <c r="GW200" i="3"/>
  <c r="GO200" i="3"/>
  <c r="GW198" i="3"/>
  <c r="GO198" i="3"/>
  <c r="GW196" i="3"/>
  <c r="GW195" i="3" s="1"/>
  <c r="GO196" i="3"/>
  <c r="GW194" i="3"/>
  <c r="GO194" i="3"/>
  <c r="GW192" i="3"/>
  <c r="GO192" i="3"/>
  <c r="GW190" i="3"/>
  <c r="GO190" i="3"/>
  <c r="GW188" i="3"/>
  <c r="GO188" i="3"/>
  <c r="GW184" i="3"/>
  <c r="GO184" i="3"/>
  <c r="GW182" i="3"/>
  <c r="GO182" i="3"/>
  <c r="GW180" i="3"/>
  <c r="GO180" i="3"/>
  <c r="GW178" i="3"/>
  <c r="GO178" i="3"/>
  <c r="GW176" i="3"/>
  <c r="GO176" i="3"/>
  <c r="GW174" i="3"/>
  <c r="GO174" i="3"/>
  <c r="GW170" i="3"/>
  <c r="GO170" i="3"/>
  <c r="GW168" i="3"/>
  <c r="GO168" i="3"/>
  <c r="GW166" i="3"/>
  <c r="GW165" i="3" s="1"/>
  <c r="GO166" i="3"/>
  <c r="GW164" i="3"/>
  <c r="GW163" i="3" s="1"/>
  <c r="GO164" i="3"/>
  <c r="GW162" i="3"/>
  <c r="GW161" i="3" s="1"/>
  <c r="GO162" i="3"/>
  <c r="GW160" i="3"/>
  <c r="GO160" i="3"/>
  <c r="GW158" i="3"/>
  <c r="GO158" i="3"/>
  <c r="GW156" i="3"/>
  <c r="GW155" i="3" s="1"/>
  <c r="GO156" i="3"/>
  <c r="GW154" i="3"/>
  <c r="GW153" i="3" s="1"/>
  <c r="GO154" i="3"/>
  <c r="GW152" i="3"/>
  <c r="GO152" i="3"/>
  <c r="GW147" i="3"/>
  <c r="GO147" i="3"/>
  <c r="GW145" i="3"/>
  <c r="GO145" i="3"/>
  <c r="GW143" i="3"/>
  <c r="GO143" i="3"/>
  <c r="GW141" i="3"/>
  <c r="GO141" i="3"/>
  <c r="GW139" i="3"/>
  <c r="GO139" i="3"/>
  <c r="GW137" i="3"/>
  <c r="GO137" i="3"/>
  <c r="GW88" i="3"/>
  <c r="GO88" i="3"/>
  <c r="GW79" i="3"/>
  <c r="GO79" i="3"/>
  <c r="GW77" i="3"/>
  <c r="GO77" i="3"/>
  <c r="GW75" i="3"/>
  <c r="GW74" i="3" s="1"/>
  <c r="GO75" i="3"/>
  <c r="GW73" i="3"/>
  <c r="GO73" i="3"/>
  <c r="GW69" i="3"/>
  <c r="GO69" i="3"/>
  <c r="GW66" i="3"/>
  <c r="GO66" i="3"/>
  <c r="GW63" i="3"/>
  <c r="GO63" i="3"/>
  <c r="GW56" i="3"/>
  <c r="GO56" i="3"/>
  <c r="GW52" i="3"/>
  <c r="GO52" i="3"/>
  <c r="GW47" i="3"/>
  <c r="GO47" i="3"/>
  <c r="GW45" i="3"/>
  <c r="GW44" i="3" s="1"/>
  <c r="GO45" i="3"/>
  <c r="GW43" i="3"/>
  <c r="GO43" i="3"/>
  <c r="GW39" i="3"/>
  <c r="GO39" i="3"/>
  <c r="GW29" i="3"/>
  <c r="GO29" i="3"/>
  <c r="GW27" i="3"/>
  <c r="GO27" i="3"/>
  <c r="GW16" i="3"/>
  <c r="GO16" i="3"/>
  <c r="GW15" i="3"/>
  <c r="GO15" i="3"/>
  <c r="GW13" i="3"/>
  <c r="GO13" i="3"/>
  <c r="HD248" i="3"/>
  <c r="HM248" i="3" s="1"/>
  <c r="HD246" i="3"/>
  <c r="HM246" i="3" s="1"/>
  <c r="HD244" i="3"/>
  <c r="HM244" i="3" s="1"/>
  <c r="HD242" i="3"/>
  <c r="HM242" i="3" s="1"/>
  <c r="HD240" i="3"/>
  <c r="HM240" i="3" s="1"/>
  <c r="HD238" i="3"/>
  <c r="HD212" i="3"/>
  <c r="HM212" i="3" s="1"/>
  <c r="HD208" i="3"/>
  <c r="HM208" i="3" s="1"/>
  <c r="HD205" i="3"/>
  <c r="HM205" i="3" s="1"/>
  <c r="HD203" i="3"/>
  <c r="HM203" i="3" s="1"/>
  <c r="HD199" i="3"/>
  <c r="HM199" i="3" s="1"/>
  <c r="HD193" i="3"/>
  <c r="HM193" i="3" s="1"/>
  <c r="HD191" i="3"/>
  <c r="HM191" i="3" s="1"/>
  <c r="HD189" i="3"/>
  <c r="HM189" i="3" s="1"/>
  <c r="HD187" i="3"/>
  <c r="HM187" i="3" s="1"/>
  <c r="HD185" i="3"/>
  <c r="HM185" i="3" s="1"/>
  <c r="HD183" i="3"/>
  <c r="HM183" i="3" s="1"/>
  <c r="HD181" i="3"/>
  <c r="HM181" i="3" s="1"/>
  <c r="HD177" i="3"/>
  <c r="HM177" i="3" s="1"/>
  <c r="HD175" i="3"/>
  <c r="HM175" i="3" s="1"/>
  <c r="HD173" i="3"/>
  <c r="HM173" i="3" s="1"/>
  <c r="HD171" i="3"/>
  <c r="HM171" i="3" s="1"/>
  <c r="HD169" i="3"/>
  <c r="HM169" i="3" s="1"/>
  <c r="HD159" i="3"/>
  <c r="HM159" i="3" s="1"/>
  <c r="HD151" i="3"/>
  <c r="HM151" i="3" s="1"/>
  <c r="HD148" i="3"/>
  <c r="HM148" i="3" s="1"/>
  <c r="HD146" i="3"/>
  <c r="HM146" i="3" s="1"/>
  <c r="HD144" i="3"/>
  <c r="HM144" i="3" s="1"/>
  <c r="HD140" i="3"/>
  <c r="HM140" i="3" s="1"/>
  <c r="HD138" i="3"/>
  <c r="HM138" i="3" s="1"/>
  <c r="HD136" i="3"/>
  <c r="HM136" i="3" s="1"/>
  <c r="HD89" i="3"/>
  <c r="HM89" i="3" s="1"/>
  <c r="HD87" i="3"/>
  <c r="HD80" i="3"/>
  <c r="HM80" i="3" s="1"/>
  <c r="HD78" i="3"/>
  <c r="HM78" i="3" s="1"/>
  <c r="HD72" i="3"/>
  <c r="HM72" i="3" s="1"/>
  <c r="HD70" i="3"/>
  <c r="HM70" i="3" s="1"/>
  <c r="HD68" i="3"/>
  <c r="HM68" i="3" s="1"/>
  <c r="HD65" i="3"/>
  <c r="HM65" i="3" s="1"/>
  <c r="HD62" i="3"/>
  <c r="HM62" i="3" s="1"/>
  <c r="HD50" i="3"/>
  <c r="HM50" i="3" s="1"/>
  <c r="HD55" i="3"/>
  <c r="HM55" i="3" s="1"/>
  <c r="HD51" i="3"/>
  <c r="HM51" i="3" s="1"/>
  <c r="HD59" i="3"/>
  <c r="HD48" i="3"/>
  <c r="HM48" i="3" s="1"/>
  <c r="HD42" i="3"/>
  <c r="HM42" i="3" s="1"/>
  <c r="HD38" i="3"/>
  <c r="HD36" i="3"/>
  <c r="HM36" i="3" s="1"/>
  <c r="HM35" i="3" s="1"/>
  <c r="HD31" i="3"/>
  <c r="HD40" i="3"/>
  <c r="HM40" i="3" s="1"/>
  <c r="HD28" i="3"/>
  <c r="HM28" i="3" s="1"/>
  <c r="HD25" i="3"/>
  <c r="HM25" i="3" s="1"/>
  <c r="HM24" i="3" s="1"/>
  <c r="HD23" i="3"/>
  <c r="HM23" i="3" s="1"/>
  <c r="HM22" i="3" s="1"/>
  <c r="HD17" i="3"/>
  <c r="HM17" i="3" s="1"/>
  <c r="HD14" i="3"/>
  <c r="HM14" i="3" s="1"/>
  <c r="HD12" i="3"/>
  <c r="HD10" i="3"/>
  <c r="HM10" i="3" s="1"/>
  <c r="IA248" i="3"/>
  <c r="HS248" i="3"/>
  <c r="IA246" i="3"/>
  <c r="HS246" i="3"/>
  <c r="IA244" i="3"/>
  <c r="HS244" i="3"/>
  <c r="IA242" i="3"/>
  <c r="HS242" i="3"/>
  <c r="IA240" i="3"/>
  <c r="HS240" i="3"/>
  <c r="IA238" i="3"/>
  <c r="HS238" i="3"/>
  <c r="IA212" i="3"/>
  <c r="HS212" i="3"/>
  <c r="IA208" i="3"/>
  <c r="HS208" i="3"/>
  <c r="IA205" i="3"/>
  <c r="HS205" i="3"/>
  <c r="IA203" i="3"/>
  <c r="HS203" i="3"/>
  <c r="IA199" i="3"/>
  <c r="HS199" i="3"/>
  <c r="IA193" i="3"/>
  <c r="HS193" i="3"/>
  <c r="IA191" i="3"/>
  <c r="HS191" i="3"/>
  <c r="IA189" i="3"/>
  <c r="HS189" i="3"/>
  <c r="IA187" i="3"/>
  <c r="HS187" i="3"/>
  <c r="IA185" i="3"/>
  <c r="HS185" i="3"/>
  <c r="IA183" i="3"/>
  <c r="HS183" i="3"/>
  <c r="IA181" i="3"/>
  <c r="HS181" i="3"/>
  <c r="IA177" i="3"/>
  <c r="HS177" i="3"/>
  <c r="IA175" i="3"/>
  <c r="HS175" i="3"/>
  <c r="IA173" i="3"/>
  <c r="HS173" i="3"/>
  <c r="IA171" i="3"/>
  <c r="HS171" i="3"/>
  <c r="IA169" i="3"/>
  <c r="HS169" i="3"/>
  <c r="IA159" i="3"/>
  <c r="HS159" i="3"/>
  <c r="IA151" i="3"/>
  <c r="HS151" i="3"/>
  <c r="IA148" i="3"/>
  <c r="HS148" i="3"/>
  <c r="IA146" i="3"/>
  <c r="HS146" i="3"/>
  <c r="IA144" i="3"/>
  <c r="HS144" i="3"/>
  <c r="IA140" i="3"/>
  <c r="HS140" i="3"/>
  <c r="IA138" i="3"/>
  <c r="HS138" i="3"/>
  <c r="IA136" i="3"/>
  <c r="HS136" i="3"/>
  <c r="IA89" i="3"/>
  <c r="HS89" i="3"/>
  <c r="IA87" i="3"/>
  <c r="HS87" i="3"/>
  <c r="IA80" i="3"/>
  <c r="HS80" i="3"/>
  <c r="IA78" i="3"/>
  <c r="HS78" i="3"/>
  <c r="IA72" i="3"/>
  <c r="HS72" i="3"/>
  <c r="IA70" i="3"/>
  <c r="HS70" i="3"/>
  <c r="IA68" i="3"/>
  <c r="HS68" i="3"/>
  <c r="IA65" i="3"/>
  <c r="HS65" i="3"/>
  <c r="IA62" i="3"/>
  <c r="HS62" i="3"/>
  <c r="IA50" i="3"/>
  <c r="HS50" i="3"/>
  <c r="IA55" i="3"/>
  <c r="HS55" i="3"/>
  <c r="IA51" i="3"/>
  <c r="HS51" i="3"/>
  <c r="IA59" i="3"/>
  <c r="HS59" i="3"/>
  <c r="IA48" i="3"/>
  <c r="HS48" i="3"/>
  <c r="IA42" i="3"/>
  <c r="HS42" i="3"/>
  <c r="IA38" i="3"/>
  <c r="HS38" i="3"/>
  <c r="IA36" i="3"/>
  <c r="IA35" i="3" s="1"/>
  <c r="HS36" i="3"/>
  <c r="IA31" i="3"/>
  <c r="IA30" i="3" s="1"/>
  <c r="HS31" i="3"/>
  <c r="HS30" i="3" s="1"/>
  <c r="IA40" i="3"/>
  <c r="HS40" i="3"/>
  <c r="IA28" i="3"/>
  <c r="HS28" i="3"/>
  <c r="IA25" i="3"/>
  <c r="IA24" i="3" s="1"/>
  <c r="HS25" i="3"/>
  <c r="IA23" i="3"/>
  <c r="IA22" i="3" s="1"/>
  <c r="HS23" i="3"/>
  <c r="IA17" i="3"/>
  <c r="HS17" i="3"/>
  <c r="IA14" i="3"/>
  <c r="HS14" i="3"/>
  <c r="IA12" i="3"/>
  <c r="HS12" i="3"/>
  <c r="IA10" i="3"/>
  <c r="HS10" i="3"/>
  <c r="IH249" i="3"/>
  <c r="IQ249" i="3" s="1"/>
  <c r="IH247" i="3"/>
  <c r="IQ247" i="3" s="1"/>
  <c r="IH245" i="3"/>
  <c r="IQ245" i="3" s="1"/>
  <c r="IH243" i="3"/>
  <c r="IQ243" i="3" s="1"/>
  <c r="IH241" i="3"/>
  <c r="IQ241" i="3" s="1"/>
  <c r="IH239" i="3"/>
  <c r="IQ239" i="3" s="1"/>
  <c r="IH211" i="3"/>
  <c r="IQ211" i="3" s="1"/>
  <c r="IH210" i="3"/>
  <c r="IQ210" i="3" s="1"/>
  <c r="IH207" i="3"/>
  <c r="IH204" i="3"/>
  <c r="IQ204" i="3" s="1"/>
  <c r="IH202" i="3"/>
  <c r="IQ202" i="3" s="1"/>
  <c r="IH200" i="3"/>
  <c r="IQ200" i="3" s="1"/>
  <c r="IH198" i="3"/>
  <c r="IQ198" i="3" s="1"/>
  <c r="IH196" i="3"/>
  <c r="IQ196" i="3" s="1"/>
  <c r="IQ195" i="3" s="1"/>
  <c r="IH194" i="3"/>
  <c r="IQ194" i="3" s="1"/>
  <c r="IH192" i="3"/>
  <c r="IQ192" i="3" s="1"/>
  <c r="IH190" i="3"/>
  <c r="IQ190" i="3" s="1"/>
  <c r="IH188" i="3"/>
  <c r="IQ188" i="3" s="1"/>
  <c r="IH184" i="3"/>
  <c r="IQ184" i="3" s="1"/>
  <c r="IH182" i="3"/>
  <c r="IQ182" i="3" s="1"/>
  <c r="IH180" i="3"/>
  <c r="IQ180" i="3" s="1"/>
  <c r="IH178" i="3"/>
  <c r="IQ178" i="3" s="1"/>
  <c r="IH176" i="3"/>
  <c r="IQ176" i="3" s="1"/>
  <c r="IH174" i="3"/>
  <c r="IQ174" i="3" s="1"/>
  <c r="IH170" i="3"/>
  <c r="IQ170" i="3" s="1"/>
  <c r="IH168" i="3"/>
  <c r="IQ168" i="3" s="1"/>
  <c r="IH166" i="3"/>
  <c r="IQ166" i="3" s="1"/>
  <c r="IQ165" i="3" s="1"/>
  <c r="IH164" i="3"/>
  <c r="IQ164" i="3" s="1"/>
  <c r="IQ163" i="3" s="1"/>
  <c r="IH162" i="3"/>
  <c r="IQ162" i="3" s="1"/>
  <c r="IQ161" i="3" s="1"/>
  <c r="IH160" i="3"/>
  <c r="IQ160" i="3" s="1"/>
  <c r="IH158" i="3"/>
  <c r="IQ158" i="3" s="1"/>
  <c r="IH156" i="3"/>
  <c r="IQ156" i="3" s="1"/>
  <c r="IQ155" i="3" s="1"/>
  <c r="IH154" i="3"/>
  <c r="IQ154" i="3" s="1"/>
  <c r="IQ153" i="3" s="1"/>
  <c r="IH152" i="3"/>
  <c r="IQ152" i="3" s="1"/>
  <c r="IH147" i="3"/>
  <c r="IQ147" i="3" s="1"/>
  <c r="IH145" i="3"/>
  <c r="IQ145" i="3" s="1"/>
  <c r="IH143" i="3"/>
  <c r="IH141" i="3"/>
  <c r="IQ141" i="3" s="1"/>
  <c r="IH139" i="3"/>
  <c r="IQ139" i="3" s="1"/>
  <c r="IH137" i="3"/>
  <c r="IQ137" i="3" s="1"/>
  <c r="IH88" i="3"/>
  <c r="IQ88" i="3" s="1"/>
  <c r="IH79" i="3"/>
  <c r="IQ79" i="3" s="1"/>
  <c r="IH77" i="3"/>
  <c r="IQ77" i="3" s="1"/>
  <c r="IH75" i="3"/>
  <c r="IQ75" i="3" s="1"/>
  <c r="IQ74" i="3" s="1"/>
  <c r="IH73" i="3"/>
  <c r="IQ73" i="3" s="1"/>
  <c r="IH69" i="3"/>
  <c r="IQ69" i="3" s="1"/>
  <c r="IH66" i="3"/>
  <c r="IQ66" i="3" s="1"/>
  <c r="IH63" i="3"/>
  <c r="IQ63" i="3" s="1"/>
  <c r="IH56" i="3"/>
  <c r="IQ56" i="3" s="1"/>
  <c r="IH52" i="3"/>
  <c r="IQ52" i="3" s="1"/>
  <c r="IH47" i="3"/>
  <c r="IQ47" i="3" s="1"/>
  <c r="IH45" i="3"/>
  <c r="IQ45" i="3" s="1"/>
  <c r="IQ44" i="3" s="1"/>
  <c r="IH43" i="3"/>
  <c r="IQ43" i="3" s="1"/>
  <c r="IH39" i="3"/>
  <c r="IH29" i="3"/>
  <c r="IH27" i="3"/>
  <c r="IQ27" i="3" s="1"/>
  <c r="IH16" i="3"/>
  <c r="IQ16" i="3" s="1"/>
  <c r="IH15" i="3"/>
  <c r="IQ15" i="3" s="1"/>
  <c r="IH13" i="3"/>
  <c r="IQ13" i="3" s="1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IW212" i="3"/>
  <c r="JF212" i="3" s="1"/>
  <c r="IW208" i="3"/>
  <c r="JF208" i="3" s="1"/>
  <c r="IW205" i="3"/>
  <c r="JF205" i="3" s="1"/>
  <c r="IW203" i="3"/>
  <c r="JF203" i="3" s="1"/>
  <c r="IW199" i="3"/>
  <c r="JF199" i="3" s="1"/>
  <c r="IW193" i="3"/>
  <c r="JF193" i="3" s="1"/>
  <c r="IW191" i="3"/>
  <c r="JF191" i="3" s="1"/>
  <c r="IW189" i="3"/>
  <c r="JF189" i="3" s="1"/>
  <c r="IW187" i="3"/>
  <c r="JF187" i="3" s="1"/>
  <c r="IW185" i="3"/>
  <c r="JF185" i="3" s="1"/>
  <c r="IW183" i="3"/>
  <c r="JF183" i="3" s="1"/>
  <c r="IW181" i="3"/>
  <c r="JF181" i="3" s="1"/>
  <c r="IW177" i="3"/>
  <c r="JF177" i="3" s="1"/>
  <c r="IW175" i="3"/>
  <c r="JF175" i="3" s="1"/>
  <c r="IW173" i="3"/>
  <c r="JF173" i="3" s="1"/>
  <c r="IW171" i="3"/>
  <c r="JF171" i="3" s="1"/>
  <c r="IW169" i="3"/>
  <c r="JF169" i="3" s="1"/>
  <c r="IW159" i="3"/>
  <c r="JF159" i="3" s="1"/>
  <c r="IW151" i="3"/>
  <c r="JF151" i="3" s="1"/>
  <c r="IW148" i="3"/>
  <c r="JF148" i="3" s="1"/>
  <c r="IW146" i="3"/>
  <c r="JF146" i="3" s="1"/>
  <c r="IW144" i="3"/>
  <c r="JF144" i="3" s="1"/>
  <c r="IW140" i="3"/>
  <c r="JF140" i="3" s="1"/>
  <c r="IW138" i="3"/>
  <c r="JF138" i="3" s="1"/>
  <c r="IW136" i="3"/>
  <c r="JF136" i="3" s="1"/>
  <c r="IW89" i="3"/>
  <c r="JF89" i="3" s="1"/>
  <c r="IW87" i="3"/>
  <c r="IW80" i="3"/>
  <c r="JF80" i="3" s="1"/>
  <c r="IW78" i="3"/>
  <c r="JF78" i="3" s="1"/>
  <c r="IW72" i="3"/>
  <c r="JF72" i="3" s="1"/>
  <c r="IW70" i="3"/>
  <c r="JF70" i="3" s="1"/>
  <c r="IW68" i="3"/>
  <c r="JF68" i="3" s="1"/>
  <c r="IW65" i="3"/>
  <c r="JF65" i="3" s="1"/>
  <c r="IW62" i="3"/>
  <c r="JF62" i="3" s="1"/>
  <c r="IW50" i="3"/>
  <c r="JF50" i="3" s="1"/>
  <c r="IW55" i="3"/>
  <c r="JF55" i="3" s="1"/>
  <c r="IW51" i="3"/>
  <c r="JF51" i="3" s="1"/>
  <c r="IW59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L249" i="3"/>
  <c r="JU249" i="3" s="1"/>
  <c r="JL247" i="3"/>
  <c r="JU247" i="3" s="1"/>
  <c r="JL245" i="3"/>
  <c r="JU245" i="3" s="1"/>
  <c r="JL243" i="3"/>
  <c r="JU243" i="3" s="1"/>
  <c r="JL241" i="3"/>
  <c r="JU241" i="3" s="1"/>
  <c r="JL239" i="3"/>
  <c r="JU239" i="3" s="1"/>
  <c r="JL211" i="3"/>
  <c r="JU211" i="3" s="1"/>
  <c r="JL210" i="3"/>
  <c r="JU210" i="3" s="1"/>
  <c r="JL207" i="3"/>
  <c r="JL204" i="3"/>
  <c r="JU204" i="3" s="1"/>
  <c r="JL202" i="3"/>
  <c r="JU202" i="3" s="1"/>
  <c r="JL200" i="3"/>
  <c r="JU200" i="3" s="1"/>
  <c r="JL198" i="3"/>
  <c r="JU198" i="3" s="1"/>
  <c r="JL196" i="3"/>
  <c r="JU196" i="3" s="1"/>
  <c r="JU195" i="3" s="1"/>
  <c r="JL194" i="3"/>
  <c r="JU194" i="3" s="1"/>
  <c r="JL192" i="3"/>
  <c r="JU192" i="3" s="1"/>
  <c r="JL190" i="3"/>
  <c r="JU190" i="3" s="1"/>
  <c r="JL188" i="3"/>
  <c r="JU188" i="3" s="1"/>
  <c r="JL184" i="3"/>
  <c r="JU184" i="3" s="1"/>
  <c r="JL182" i="3"/>
  <c r="JU182" i="3" s="1"/>
  <c r="JL180" i="3"/>
  <c r="JU180" i="3" s="1"/>
  <c r="JL178" i="3"/>
  <c r="JU178" i="3" s="1"/>
  <c r="JL176" i="3"/>
  <c r="JU176" i="3" s="1"/>
  <c r="JL174" i="3"/>
  <c r="JU174" i="3" s="1"/>
  <c r="JL170" i="3"/>
  <c r="JU170" i="3" s="1"/>
  <c r="JL168" i="3"/>
  <c r="JU168" i="3" s="1"/>
  <c r="JL166" i="3"/>
  <c r="JU166" i="3" s="1"/>
  <c r="JU165" i="3" s="1"/>
  <c r="JL164" i="3"/>
  <c r="JU164" i="3" s="1"/>
  <c r="JU163" i="3" s="1"/>
  <c r="JL162" i="3"/>
  <c r="JU162" i="3" s="1"/>
  <c r="JU161" i="3" s="1"/>
  <c r="JL160" i="3"/>
  <c r="JU160" i="3" s="1"/>
  <c r="JL158" i="3"/>
  <c r="JU158" i="3" s="1"/>
  <c r="JL156" i="3"/>
  <c r="JU156" i="3" s="1"/>
  <c r="JU155" i="3" s="1"/>
  <c r="JL154" i="3"/>
  <c r="JU154" i="3" s="1"/>
  <c r="JU153" i="3" s="1"/>
  <c r="JL152" i="3"/>
  <c r="JU152" i="3" s="1"/>
  <c r="JL147" i="3"/>
  <c r="JU147" i="3" s="1"/>
  <c r="JL145" i="3"/>
  <c r="JU145" i="3" s="1"/>
  <c r="JL143" i="3"/>
  <c r="JL141" i="3"/>
  <c r="JU141" i="3" s="1"/>
  <c r="JL139" i="3"/>
  <c r="JU139" i="3" s="1"/>
  <c r="JL137" i="3"/>
  <c r="JU137" i="3" s="1"/>
  <c r="JL88" i="3"/>
  <c r="JU88" i="3" s="1"/>
  <c r="JL79" i="3"/>
  <c r="JU79" i="3" s="1"/>
  <c r="JL77" i="3"/>
  <c r="JU77" i="3" s="1"/>
  <c r="JL75" i="3"/>
  <c r="JU75" i="3" s="1"/>
  <c r="JU74" i="3" s="1"/>
  <c r="JL73" i="3"/>
  <c r="JU73" i="3" s="1"/>
  <c r="JL69" i="3"/>
  <c r="JU69" i="3" s="1"/>
  <c r="JL66" i="3"/>
  <c r="JU66" i="3" s="1"/>
  <c r="JL63" i="3"/>
  <c r="JU63" i="3" s="1"/>
  <c r="JL56" i="3"/>
  <c r="JU56" i="3" s="1"/>
  <c r="JL52" i="3"/>
  <c r="JU52" i="3" s="1"/>
  <c r="JL47" i="3"/>
  <c r="JU47" i="3" s="1"/>
  <c r="JL45" i="3"/>
  <c r="JU45" i="3" s="1"/>
  <c r="JU44" i="3" s="1"/>
  <c r="JL43" i="3"/>
  <c r="JU43" i="3" s="1"/>
  <c r="JL39" i="3"/>
  <c r="JL29" i="3"/>
  <c r="JL27" i="3"/>
  <c r="JU27" i="3" s="1"/>
  <c r="JL16" i="3"/>
  <c r="JU16" i="3" s="1"/>
  <c r="JL15" i="3"/>
  <c r="JU15" i="3" s="1"/>
  <c r="JL13" i="3"/>
  <c r="JU13" i="3" s="1"/>
  <c r="KI248" i="3"/>
  <c r="KA248" i="3"/>
  <c r="KI246" i="3"/>
  <c r="KA246" i="3"/>
  <c r="KI244" i="3"/>
  <c r="KA244" i="3"/>
  <c r="KI242" i="3"/>
  <c r="KA242" i="3"/>
  <c r="KI240" i="3"/>
  <c r="KA240" i="3"/>
  <c r="KI238" i="3"/>
  <c r="KA238" i="3"/>
  <c r="KI212" i="3"/>
  <c r="KA212" i="3"/>
  <c r="KI208" i="3"/>
  <c r="KA208" i="3"/>
  <c r="KI205" i="3"/>
  <c r="KA205" i="3"/>
  <c r="KI203" i="3"/>
  <c r="KA203" i="3"/>
  <c r="KI199" i="3"/>
  <c r="KA199" i="3"/>
  <c r="KI193" i="3"/>
  <c r="KA193" i="3"/>
  <c r="KI191" i="3"/>
  <c r="KA191" i="3"/>
  <c r="KI189" i="3"/>
  <c r="KA189" i="3"/>
  <c r="KI187" i="3"/>
  <c r="KA187" i="3"/>
  <c r="KI185" i="3"/>
  <c r="KA185" i="3"/>
  <c r="KI183" i="3"/>
  <c r="KA183" i="3"/>
  <c r="KI181" i="3"/>
  <c r="KA181" i="3"/>
  <c r="KI177" i="3"/>
  <c r="KA177" i="3"/>
  <c r="KI175" i="3"/>
  <c r="KA175" i="3"/>
  <c r="KI173" i="3"/>
  <c r="KA173" i="3"/>
  <c r="KI171" i="3"/>
  <c r="KA171" i="3"/>
  <c r="KI169" i="3"/>
  <c r="KA169" i="3"/>
  <c r="KI159" i="3"/>
  <c r="KA159" i="3"/>
  <c r="KI151" i="3"/>
  <c r="KA151" i="3"/>
  <c r="KI148" i="3"/>
  <c r="KA148" i="3"/>
  <c r="KI146" i="3"/>
  <c r="KA146" i="3"/>
  <c r="KI144" i="3"/>
  <c r="KA144" i="3"/>
  <c r="KI140" i="3"/>
  <c r="KA140" i="3"/>
  <c r="KI138" i="3"/>
  <c r="KA138" i="3"/>
  <c r="KI136" i="3"/>
  <c r="KA136" i="3"/>
  <c r="KI89" i="3"/>
  <c r="KA89" i="3"/>
  <c r="KI87" i="3"/>
  <c r="KA87" i="3"/>
  <c r="KI80" i="3"/>
  <c r="KA80" i="3"/>
  <c r="KI78" i="3"/>
  <c r="KA78" i="3"/>
  <c r="KI72" i="3"/>
  <c r="KA72" i="3"/>
  <c r="KI70" i="3"/>
  <c r="KA70" i="3"/>
  <c r="KI68" i="3"/>
  <c r="KA68" i="3"/>
  <c r="KI65" i="3"/>
  <c r="KA65" i="3"/>
  <c r="KI62" i="3"/>
  <c r="KA62" i="3"/>
  <c r="KI50" i="3"/>
  <c r="KA50" i="3"/>
  <c r="KI55" i="3"/>
  <c r="KA55" i="3"/>
  <c r="KI51" i="3"/>
  <c r="KA51" i="3"/>
  <c r="KI59" i="3"/>
  <c r="KA59" i="3"/>
  <c r="KI48" i="3"/>
  <c r="KA48" i="3"/>
  <c r="KI42" i="3"/>
  <c r="KA42" i="3"/>
  <c r="KI38" i="3"/>
  <c r="KA38" i="3"/>
  <c r="KI36" i="3"/>
  <c r="KA36" i="3"/>
  <c r="KI31" i="3"/>
  <c r="KI30" i="3" s="1"/>
  <c r="KA31" i="3"/>
  <c r="KA30" i="3" s="1"/>
  <c r="KI40" i="3"/>
  <c r="KA40" i="3"/>
  <c r="KI28" i="3"/>
  <c r="KA28" i="3"/>
  <c r="KI25" i="3"/>
  <c r="KA25" i="3"/>
  <c r="KI23" i="3"/>
  <c r="KA23" i="3"/>
  <c r="KI17" i="3"/>
  <c r="KA17" i="3"/>
  <c r="KI14" i="3"/>
  <c r="KA14" i="3"/>
  <c r="KI12" i="3"/>
  <c r="KA12" i="3"/>
  <c r="KI10" i="3"/>
  <c r="KA10" i="3"/>
  <c r="KP249" i="3"/>
  <c r="KY249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11" i="3"/>
  <c r="KY211" i="3" s="1"/>
  <c r="KP210" i="3"/>
  <c r="KY210" i="3" s="1"/>
  <c r="KP207" i="3"/>
  <c r="KP204" i="3"/>
  <c r="KY204" i="3" s="1"/>
  <c r="KP202" i="3"/>
  <c r="KY202" i="3" s="1"/>
  <c r="KP200" i="3"/>
  <c r="KY200" i="3" s="1"/>
  <c r="KP198" i="3"/>
  <c r="KY198" i="3" s="1"/>
  <c r="KP196" i="3"/>
  <c r="KY196" i="3" s="1"/>
  <c r="KY195" i="3" s="1"/>
  <c r="KP194" i="3"/>
  <c r="KY194" i="3" s="1"/>
  <c r="KP192" i="3"/>
  <c r="KY192" i="3" s="1"/>
  <c r="KP190" i="3"/>
  <c r="KY190" i="3" s="1"/>
  <c r="KP188" i="3"/>
  <c r="KY188" i="3" s="1"/>
  <c r="KP184" i="3"/>
  <c r="KY184" i="3" s="1"/>
  <c r="KP182" i="3"/>
  <c r="KY182" i="3" s="1"/>
  <c r="KP180" i="3"/>
  <c r="KY180" i="3" s="1"/>
  <c r="KP178" i="3"/>
  <c r="KY178" i="3" s="1"/>
  <c r="KP176" i="3"/>
  <c r="KY176" i="3" s="1"/>
  <c r="KP174" i="3"/>
  <c r="KY174" i="3" s="1"/>
  <c r="KP170" i="3"/>
  <c r="KY170" i="3" s="1"/>
  <c r="KP168" i="3"/>
  <c r="KY168" i="3" s="1"/>
  <c r="KP166" i="3"/>
  <c r="KY166" i="3" s="1"/>
  <c r="KY165" i="3" s="1"/>
  <c r="KP164" i="3"/>
  <c r="KY164" i="3" s="1"/>
  <c r="KY163" i="3" s="1"/>
  <c r="KP162" i="3"/>
  <c r="KY162" i="3" s="1"/>
  <c r="KY161" i="3" s="1"/>
  <c r="KP160" i="3"/>
  <c r="KY160" i="3" s="1"/>
  <c r="KP158" i="3"/>
  <c r="KY158" i="3" s="1"/>
  <c r="KP156" i="3"/>
  <c r="KY156" i="3" s="1"/>
  <c r="KY155" i="3" s="1"/>
  <c r="KP154" i="3"/>
  <c r="KY154" i="3" s="1"/>
  <c r="KY153" i="3" s="1"/>
  <c r="KP152" i="3"/>
  <c r="KY152" i="3" s="1"/>
  <c r="KP147" i="3"/>
  <c r="KY147" i="3" s="1"/>
  <c r="KP145" i="3"/>
  <c r="KY145" i="3" s="1"/>
  <c r="KP143" i="3"/>
  <c r="KP141" i="3"/>
  <c r="KY141" i="3" s="1"/>
  <c r="KP139" i="3"/>
  <c r="KY139" i="3" s="1"/>
  <c r="KP137" i="3"/>
  <c r="KY137" i="3" s="1"/>
  <c r="KP88" i="3"/>
  <c r="KY88" i="3" s="1"/>
  <c r="KP79" i="3"/>
  <c r="KY79" i="3" s="1"/>
  <c r="KP77" i="3"/>
  <c r="KY77" i="3" s="1"/>
  <c r="KP75" i="3"/>
  <c r="KY75" i="3" s="1"/>
  <c r="KY74" i="3" s="1"/>
  <c r="KP73" i="3"/>
  <c r="KY73" i="3" s="1"/>
  <c r="KP69" i="3"/>
  <c r="KY69" i="3" s="1"/>
  <c r="KP66" i="3"/>
  <c r="KY66" i="3" s="1"/>
  <c r="KP63" i="3"/>
  <c r="KY63" i="3" s="1"/>
  <c r="KP56" i="3"/>
  <c r="KY56" i="3" s="1"/>
  <c r="KP52" i="3"/>
  <c r="KY52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E248" i="3"/>
  <c r="LN248" i="3" s="1"/>
  <c r="LE246" i="3"/>
  <c r="LN246" i="3" s="1"/>
  <c r="LE244" i="3"/>
  <c r="LN244" i="3" s="1"/>
  <c r="LE242" i="3"/>
  <c r="LN242" i="3" s="1"/>
  <c r="LE240" i="3"/>
  <c r="LN240" i="3" s="1"/>
  <c r="LE238" i="3"/>
  <c r="LE212" i="3"/>
  <c r="LN212" i="3" s="1"/>
  <c r="LE208" i="3"/>
  <c r="LN208" i="3" s="1"/>
  <c r="LE205" i="3"/>
  <c r="LN205" i="3" s="1"/>
  <c r="LE203" i="3"/>
  <c r="LN203" i="3" s="1"/>
  <c r="LE199" i="3"/>
  <c r="LN199" i="3" s="1"/>
  <c r="LE193" i="3"/>
  <c r="LN193" i="3" s="1"/>
  <c r="LE191" i="3"/>
  <c r="LN191" i="3" s="1"/>
  <c r="LE189" i="3"/>
  <c r="LN189" i="3" s="1"/>
  <c r="LE187" i="3"/>
  <c r="LN187" i="3" s="1"/>
  <c r="LE185" i="3"/>
  <c r="LN185" i="3" s="1"/>
  <c r="LE183" i="3"/>
  <c r="LN183" i="3" s="1"/>
  <c r="LE181" i="3"/>
  <c r="LN181" i="3" s="1"/>
  <c r="LE177" i="3"/>
  <c r="LN177" i="3" s="1"/>
  <c r="LE175" i="3"/>
  <c r="LN175" i="3" s="1"/>
  <c r="LE173" i="3"/>
  <c r="LN173" i="3" s="1"/>
  <c r="LE171" i="3"/>
  <c r="LN171" i="3" s="1"/>
  <c r="LE169" i="3"/>
  <c r="LN169" i="3" s="1"/>
  <c r="LE159" i="3"/>
  <c r="LN159" i="3" s="1"/>
  <c r="LE151" i="3"/>
  <c r="LN151" i="3" s="1"/>
  <c r="LE148" i="3"/>
  <c r="LN148" i="3" s="1"/>
  <c r="LE146" i="3"/>
  <c r="LN146" i="3" s="1"/>
  <c r="LE144" i="3"/>
  <c r="LN144" i="3" s="1"/>
  <c r="LE140" i="3"/>
  <c r="LN140" i="3" s="1"/>
  <c r="LE138" i="3"/>
  <c r="LN138" i="3" s="1"/>
  <c r="LE136" i="3"/>
  <c r="LN136" i="3" s="1"/>
  <c r="LE89" i="3"/>
  <c r="LN89" i="3" s="1"/>
  <c r="LE87" i="3"/>
  <c r="LE80" i="3"/>
  <c r="LN80" i="3" s="1"/>
  <c r="LE78" i="3"/>
  <c r="LN78" i="3" s="1"/>
  <c r="LE72" i="3"/>
  <c r="LN72" i="3" s="1"/>
  <c r="LE70" i="3"/>
  <c r="LN70" i="3" s="1"/>
  <c r="LE68" i="3"/>
  <c r="LN68" i="3" s="1"/>
  <c r="LE65" i="3"/>
  <c r="LN65" i="3" s="1"/>
  <c r="LE62" i="3"/>
  <c r="LN62" i="3" s="1"/>
  <c r="LE50" i="3"/>
  <c r="LN50" i="3" s="1"/>
  <c r="LE55" i="3"/>
  <c r="LN55" i="3" s="1"/>
  <c r="LE51" i="3"/>
  <c r="LN51" i="3" s="1"/>
  <c r="LE59" i="3"/>
  <c r="LE48" i="3"/>
  <c r="LN48" i="3" s="1"/>
  <c r="LE42" i="3"/>
  <c r="LN42" i="3" s="1"/>
  <c r="LE38" i="3"/>
  <c r="LE36" i="3"/>
  <c r="LN36" i="3" s="1"/>
  <c r="LN35" i="3" s="1"/>
  <c r="LE31" i="3"/>
  <c r="LE40" i="3"/>
  <c r="LN40" i="3" s="1"/>
  <c r="LE28" i="3"/>
  <c r="LN28" i="3" s="1"/>
  <c r="LE25" i="3"/>
  <c r="LN25" i="3" s="1"/>
  <c r="LN24" i="3" s="1"/>
  <c r="LE23" i="3"/>
  <c r="LN23" i="3" s="1"/>
  <c r="LN22" i="3" s="1"/>
  <c r="LE17" i="3"/>
  <c r="LN17" i="3" s="1"/>
  <c r="LE14" i="3"/>
  <c r="LN14" i="3" s="1"/>
  <c r="LE12" i="3"/>
  <c r="LE10" i="3"/>
  <c r="LN10" i="3" s="1"/>
  <c r="LT248" i="3"/>
  <c r="LT246" i="3"/>
  <c r="LT244" i="3"/>
  <c r="LT242" i="3"/>
  <c r="LT240" i="3"/>
  <c r="LT238" i="3"/>
  <c r="LT212" i="3"/>
  <c r="LT208" i="3"/>
  <c r="LT205" i="3"/>
  <c r="LT203" i="3"/>
  <c r="LT199" i="3"/>
  <c r="LT193" i="3"/>
  <c r="LT191" i="3"/>
  <c r="LT189" i="3"/>
  <c r="LT187" i="3"/>
  <c r="LT185" i="3"/>
  <c r="LT183" i="3"/>
  <c r="LT181" i="3"/>
  <c r="LT177" i="3"/>
  <c r="LT175" i="3"/>
  <c r="LT173" i="3"/>
  <c r="LT171" i="3"/>
  <c r="LT169" i="3"/>
  <c r="LT159" i="3"/>
  <c r="LT151" i="3"/>
  <c r="LT148" i="3"/>
  <c r="LT146" i="3"/>
  <c r="LT144" i="3"/>
  <c r="LT140" i="3"/>
  <c r="LT138" i="3"/>
  <c r="LT136" i="3"/>
  <c r="LT89" i="3"/>
  <c r="LT87" i="3"/>
  <c r="LT80" i="3"/>
  <c r="LT78" i="3"/>
  <c r="LT72" i="3"/>
  <c r="LT70" i="3"/>
  <c r="LT68" i="3"/>
  <c r="LT65" i="3"/>
  <c r="LT62" i="3"/>
  <c r="LT50" i="3"/>
  <c r="LT55" i="3"/>
  <c r="LT51" i="3"/>
  <c r="LT59" i="3"/>
  <c r="LT48" i="3"/>
  <c r="LT42" i="3"/>
  <c r="LT38" i="3"/>
  <c r="LT36" i="3"/>
  <c r="LT31" i="3"/>
  <c r="LT30" i="3" s="1"/>
  <c r="LT40" i="3"/>
  <c r="LT28" i="3"/>
  <c r="LT25" i="3"/>
  <c r="LT23" i="3"/>
  <c r="LT17" i="3"/>
  <c r="LT14" i="3"/>
  <c r="LT12" i="3"/>
  <c r="LT10" i="3"/>
  <c r="MC10" i="3" s="1"/>
  <c r="MI249" i="3"/>
  <c r="MI247" i="3"/>
  <c r="MI245" i="3"/>
  <c r="MI243" i="3"/>
  <c r="MI241" i="3"/>
  <c r="MI239" i="3"/>
  <c r="MI211" i="3"/>
  <c r="MI210" i="3"/>
  <c r="MI207" i="3"/>
  <c r="MI204" i="3"/>
  <c r="MI202" i="3"/>
  <c r="MI200" i="3"/>
  <c r="MI198" i="3"/>
  <c r="MI196" i="3"/>
  <c r="MI194" i="3"/>
  <c r="MI192" i="3"/>
  <c r="MI190" i="3"/>
  <c r="MI188" i="3"/>
  <c r="MI184" i="3"/>
  <c r="MI182" i="3"/>
  <c r="MI180" i="3"/>
  <c r="MI178" i="3"/>
  <c r="MI176" i="3"/>
  <c r="MI174" i="3"/>
  <c r="MI170" i="3"/>
  <c r="MI168" i="3"/>
  <c r="MI166" i="3"/>
  <c r="MI164" i="3"/>
  <c r="MI162" i="3"/>
  <c r="MI160" i="3"/>
  <c r="MI158" i="3"/>
  <c r="MI156" i="3"/>
  <c r="MI154" i="3"/>
  <c r="MI152" i="3"/>
  <c r="MI147" i="3"/>
  <c r="MI145" i="3"/>
  <c r="MI143" i="3"/>
  <c r="MI141" i="3"/>
  <c r="MI139" i="3"/>
  <c r="MI137" i="3"/>
  <c r="MI88" i="3"/>
  <c r="MI79" i="3"/>
  <c r="MI77" i="3"/>
  <c r="MI75" i="3"/>
  <c r="MI73" i="3"/>
  <c r="MI69" i="3"/>
  <c r="MI66" i="3"/>
  <c r="MI63" i="3"/>
  <c r="MI56" i="3"/>
  <c r="MI52" i="3"/>
  <c r="MI47" i="3"/>
  <c r="MI45" i="3"/>
  <c r="MI43" i="3"/>
  <c r="MI39" i="3"/>
  <c r="MI29" i="3"/>
  <c r="MI27" i="3"/>
  <c r="MI16" i="3"/>
  <c r="MI15" i="3"/>
  <c r="MI13" i="3"/>
  <c r="MX248" i="3"/>
  <c r="MX246" i="3"/>
  <c r="MX244" i="3"/>
  <c r="MX242" i="3"/>
  <c r="MX240" i="3"/>
  <c r="MX238" i="3"/>
  <c r="MX212" i="3"/>
  <c r="MX208" i="3"/>
  <c r="MX205" i="3"/>
  <c r="MX203" i="3"/>
  <c r="MX199" i="3"/>
  <c r="MX193" i="3"/>
  <c r="MX191" i="3"/>
  <c r="MX189" i="3"/>
  <c r="MX187" i="3"/>
  <c r="MX185" i="3"/>
  <c r="MX183" i="3"/>
  <c r="MX181" i="3"/>
  <c r="MX177" i="3"/>
  <c r="MX175" i="3"/>
  <c r="MX173" i="3"/>
  <c r="MX171" i="3"/>
  <c r="MX169" i="3"/>
  <c r="MX159" i="3"/>
  <c r="MX151" i="3"/>
  <c r="MX148" i="3"/>
  <c r="MX146" i="3"/>
  <c r="MX144" i="3"/>
  <c r="MX140" i="3"/>
  <c r="MX138" i="3"/>
  <c r="MX136" i="3"/>
  <c r="MX89" i="3"/>
  <c r="MX87" i="3"/>
  <c r="MX80" i="3"/>
  <c r="MX78" i="3"/>
  <c r="MX72" i="3"/>
  <c r="MX70" i="3"/>
  <c r="MX68" i="3"/>
  <c r="MX65" i="3"/>
  <c r="MX62" i="3"/>
  <c r="MX50" i="3"/>
  <c r="MX55" i="3"/>
  <c r="MX51" i="3"/>
  <c r="MX59" i="3"/>
  <c r="MX48" i="3"/>
  <c r="MX42" i="3"/>
  <c r="MX38" i="3"/>
  <c r="MX36" i="3"/>
  <c r="MX31" i="3"/>
  <c r="MX40" i="3"/>
  <c r="MX28" i="3"/>
  <c r="MX25" i="3"/>
  <c r="MX23" i="3"/>
  <c r="MX17" i="3"/>
  <c r="MX14" i="3"/>
  <c r="MX12" i="3"/>
  <c r="MX10" i="3"/>
  <c r="NG10" i="3" s="1"/>
  <c r="NM248" i="3"/>
  <c r="NV248" i="3" s="1"/>
  <c r="NM246" i="3"/>
  <c r="NV246" i="3" s="1"/>
  <c r="NM244" i="3"/>
  <c r="NV244" i="3" s="1"/>
  <c r="NM242" i="3"/>
  <c r="NV242" i="3" s="1"/>
  <c r="NM240" i="3"/>
  <c r="NV240" i="3" s="1"/>
  <c r="NM238" i="3"/>
  <c r="NM212" i="3"/>
  <c r="NV212" i="3" s="1"/>
  <c r="NM208" i="3"/>
  <c r="NV208" i="3" s="1"/>
  <c r="NM205" i="3"/>
  <c r="NV205" i="3" s="1"/>
  <c r="NM203" i="3"/>
  <c r="NV203" i="3" s="1"/>
  <c r="NM199" i="3"/>
  <c r="NV199" i="3" s="1"/>
  <c r="NM193" i="3"/>
  <c r="NV193" i="3" s="1"/>
  <c r="NM191" i="3"/>
  <c r="NV191" i="3" s="1"/>
  <c r="NM189" i="3"/>
  <c r="NV189" i="3" s="1"/>
  <c r="NM187" i="3"/>
  <c r="NV187" i="3" s="1"/>
  <c r="NM185" i="3"/>
  <c r="NV185" i="3" s="1"/>
  <c r="NM183" i="3"/>
  <c r="NV183" i="3" s="1"/>
  <c r="NM181" i="3"/>
  <c r="NV181" i="3" s="1"/>
  <c r="NM177" i="3"/>
  <c r="NV177" i="3" s="1"/>
  <c r="NM175" i="3"/>
  <c r="NV175" i="3" s="1"/>
  <c r="NM173" i="3"/>
  <c r="NV173" i="3" s="1"/>
  <c r="NM171" i="3"/>
  <c r="NV171" i="3" s="1"/>
  <c r="NM169" i="3"/>
  <c r="NV169" i="3" s="1"/>
  <c r="NM159" i="3"/>
  <c r="NV159" i="3" s="1"/>
  <c r="NM151" i="3"/>
  <c r="NV151" i="3" s="1"/>
  <c r="NM148" i="3"/>
  <c r="NV148" i="3" s="1"/>
  <c r="NM146" i="3"/>
  <c r="NV146" i="3" s="1"/>
  <c r="NM144" i="3"/>
  <c r="NV144" i="3" s="1"/>
  <c r="NM140" i="3"/>
  <c r="NV140" i="3" s="1"/>
  <c r="NM138" i="3"/>
  <c r="NV138" i="3" s="1"/>
  <c r="NM136" i="3"/>
  <c r="NV136" i="3" s="1"/>
  <c r="NM89" i="3"/>
  <c r="NV89" i="3" s="1"/>
  <c r="NM87" i="3"/>
  <c r="NM80" i="3"/>
  <c r="NV80" i="3" s="1"/>
  <c r="NM78" i="3"/>
  <c r="NV78" i="3" s="1"/>
  <c r="NM72" i="3"/>
  <c r="NV72" i="3" s="1"/>
  <c r="NM70" i="3"/>
  <c r="NV70" i="3" s="1"/>
  <c r="NM68" i="3"/>
  <c r="NV68" i="3" s="1"/>
  <c r="NM65" i="3"/>
  <c r="NV65" i="3" s="1"/>
  <c r="NM62" i="3"/>
  <c r="NV62" i="3" s="1"/>
  <c r="NM50" i="3"/>
  <c r="NV50" i="3" s="1"/>
  <c r="NM55" i="3"/>
  <c r="NV55" i="3" s="1"/>
  <c r="NM51" i="3"/>
  <c r="NV51" i="3" s="1"/>
  <c r="NM59" i="3"/>
  <c r="NM48" i="3"/>
  <c r="NV48" i="3" s="1"/>
  <c r="NM42" i="3"/>
  <c r="NV42" i="3" s="1"/>
  <c r="NM38" i="3"/>
  <c r="NM36" i="3"/>
  <c r="NV36" i="3" s="1"/>
  <c r="NV35" i="3" s="1"/>
  <c r="NM31" i="3"/>
  <c r="NM40" i="3"/>
  <c r="NV40" i="3" s="1"/>
  <c r="NM28" i="3"/>
  <c r="NV28" i="3" s="1"/>
  <c r="NM25" i="3"/>
  <c r="NV25" i="3" s="1"/>
  <c r="NV24" i="3" s="1"/>
  <c r="NM23" i="3"/>
  <c r="NV23" i="3" s="1"/>
  <c r="NV22" i="3" s="1"/>
  <c r="NM17" i="3"/>
  <c r="NV17" i="3" s="1"/>
  <c r="NM14" i="3"/>
  <c r="NV14" i="3" s="1"/>
  <c r="NM12" i="3"/>
  <c r="NM10" i="3"/>
  <c r="NV10" i="3" s="1"/>
  <c r="OB249" i="3"/>
  <c r="OK249" i="3" s="1"/>
  <c r="OB247" i="3"/>
  <c r="OK247" i="3" s="1"/>
  <c r="OB245" i="3"/>
  <c r="OK245" i="3" s="1"/>
  <c r="OB243" i="3"/>
  <c r="OK243" i="3" s="1"/>
  <c r="OB241" i="3"/>
  <c r="OK241" i="3" s="1"/>
  <c r="OB239" i="3"/>
  <c r="OK239" i="3" s="1"/>
  <c r="OB211" i="3"/>
  <c r="OK211" i="3" s="1"/>
  <c r="OB210" i="3"/>
  <c r="OK210" i="3" s="1"/>
  <c r="OB207" i="3"/>
  <c r="OB204" i="3"/>
  <c r="OK204" i="3" s="1"/>
  <c r="OB202" i="3"/>
  <c r="OK202" i="3" s="1"/>
  <c r="OB200" i="3"/>
  <c r="OK200" i="3" s="1"/>
  <c r="OB198" i="3"/>
  <c r="OK198" i="3" s="1"/>
  <c r="OB196" i="3"/>
  <c r="OK196" i="3" s="1"/>
  <c r="OK195" i="3" s="1"/>
  <c r="OB194" i="3"/>
  <c r="OK194" i="3" s="1"/>
  <c r="OB192" i="3"/>
  <c r="OK192" i="3" s="1"/>
  <c r="OB190" i="3"/>
  <c r="OK190" i="3" s="1"/>
  <c r="OB188" i="3"/>
  <c r="OK188" i="3" s="1"/>
  <c r="OB184" i="3"/>
  <c r="OK184" i="3" s="1"/>
  <c r="OB182" i="3"/>
  <c r="OK182" i="3" s="1"/>
  <c r="OB180" i="3"/>
  <c r="OK180" i="3" s="1"/>
  <c r="OB178" i="3"/>
  <c r="OK178" i="3" s="1"/>
  <c r="OB176" i="3"/>
  <c r="OK176" i="3" s="1"/>
  <c r="OB174" i="3"/>
  <c r="OK174" i="3" s="1"/>
  <c r="OB170" i="3"/>
  <c r="OK170" i="3" s="1"/>
  <c r="OB168" i="3"/>
  <c r="OK168" i="3" s="1"/>
  <c r="OB166" i="3"/>
  <c r="OK166" i="3" s="1"/>
  <c r="OK165" i="3" s="1"/>
  <c r="OB164" i="3"/>
  <c r="OK164" i="3" s="1"/>
  <c r="OK163" i="3" s="1"/>
  <c r="OB162" i="3"/>
  <c r="OK162" i="3" s="1"/>
  <c r="OK161" i="3" s="1"/>
  <c r="OB160" i="3"/>
  <c r="OK160" i="3" s="1"/>
  <c r="OB158" i="3"/>
  <c r="OK158" i="3" s="1"/>
  <c r="OB156" i="3"/>
  <c r="OK156" i="3" s="1"/>
  <c r="OK155" i="3" s="1"/>
  <c r="OB154" i="3"/>
  <c r="OK154" i="3" s="1"/>
  <c r="OK153" i="3" s="1"/>
  <c r="OB152" i="3"/>
  <c r="OK152" i="3" s="1"/>
  <c r="OB147" i="3"/>
  <c r="OK147" i="3" s="1"/>
  <c r="OB145" i="3"/>
  <c r="OK145" i="3" s="1"/>
  <c r="OB143" i="3"/>
  <c r="OB141" i="3"/>
  <c r="OK141" i="3" s="1"/>
  <c r="OB139" i="3"/>
  <c r="OK139" i="3" s="1"/>
  <c r="OB137" i="3"/>
  <c r="OK137" i="3" s="1"/>
  <c r="OB88" i="3"/>
  <c r="OK88" i="3" s="1"/>
  <c r="OB79" i="3"/>
  <c r="OK79" i="3" s="1"/>
  <c r="OB77" i="3"/>
  <c r="OK77" i="3" s="1"/>
  <c r="OB75" i="3"/>
  <c r="OK75" i="3" s="1"/>
  <c r="OK74" i="3" s="1"/>
  <c r="OB73" i="3"/>
  <c r="OK73" i="3" s="1"/>
  <c r="OB69" i="3"/>
  <c r="OK69" i="3" s="1"/>
  <c r="OB66" i="3"/>
  <c r="OK66" i="3" s="1"/>
  <c r="OB63" i="3"/>
  <c r="OK63" i="3" s="1"/>
  <c r="OB56" i="3"/>
  <c r="OK56" i="3" s="1"/>
  <c r="OB52" i="3"/>
  <c r="OK52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Q212" i="3"/>
  <c r="OZ212" i="3" s="1"/>
  <c r="OQ208" i="3"/>
  <c r="OZ208" i="3" s="1"/>
  <c r="OQ205" i="3"/>
  <c r="OZ205" i="3" s="1"/>
  <c r="OQ203" i="3"/>
  <c r="OZ203" i="3" s="1"/>
  <c r="OQ199" i="3"/>
  <c r="OZ199" i="3" s="1"/>
  <c r="OQ193" i="3"/>
  <c r="OZ193" i="3" s="1"/>
  <c r="OQ191" i="3"/>
  <c r="OZ191" i="3" s="1"/>
  <c r="OQ189" i="3"/>
  <c r="OZ189" i="3" s="1"/>
  <c r="OQ187" i="3"/>
  <c r="OZ187" i="3" s="1"/>
  <c r="OQ185" i="3"/>
  <c r="OZ185" i="3" s="1"/>
  <c r="OQ183" i="3"/>
  <c r="OZ183" i="3" s="1"/>
  <c r="OQ181" i="3"/>
  <c r="OZ181" i="3" s="1"/>
  <c r="OQ177" i="3"/>
  <c r="OZ177" i="3" s="1"/>
  <c r="OQ175" i="3"/>
  <c r="OZ175" i="3" s="1"/>
  <c r="OQ173" i="3"/>
  <c r="OZ173" i="3" s="1"/>
  <c r="OQ171" i="3"/>
  <c r="OZ171" i="3" s="1"/>
  <c r="OQ169" i="3"/>
  <c r="OZ169" i="3" s="1"/>
  <c r="OQ159" i="3"/>
  <c r="OZ159" i="3" s="1"/>
  <c r="OQ151" i="3"/>
  <c r="OZ151" i="3" s="1"/>
  <c r="OQ148" i="3"/>
  <c r="OZ148" i="3" s="1"/>
  <c r="OQ146" i="3"/>
  <c r="OZ146" i="3" s="1"/>
  <c r="OQ144" i="3"/>
  <c r="OZ144" i="3" s="1"/>
  <c r="OQ140" i="3"/>
  <c r="OZ140" i="3" s="1"/>
  <c r="OQ138" i="3"/>
  <c r="OZ138" i="3" s="1"/>
  <c r="OQ136" i="3"/>
  <c r="OZ136" i="3" s="1"/>
  <c r="OQ89" i="3"/>
  <c r="OZ89" i="3" s="1"/>
  <c r="OQ87" i="3"/>
  <c r="OQ80" i="3"/>
  <c r="OZ80" i="3" s="1"/>
  <c r="OQ78" i="3"/>
  <c r="OZ78" i="3" s="1"/>
  <c r="OQ72" i="3"/>
  <c r="OZ72" i="3" s="1"/>
  <c r="OQ70" i="3"/>
  <c r="OZ70" i="3" s="1"/>
  <c r="OQ68" i="3"/>
  <c r="OZ68" i="3" s="1"/>
  <c r="OQ65" i="3"/>
  <c r="OZ65" i="3" s="1"/>
  <c r="OQ62" i="3"/>
  <c r="OZ62" i="3" s="1"/>
  <c r="OQ50" i="3"/>
  <c r="OZ50" i="3" s="1"/>
  <c r="OQ55" i="3"/>
  <c r="OZ55" i="3" s="1"/>
  <c r="OQ51" i="3"/>
  <c r="OZ51" i="3" s="1"/>
  <c r="OQ59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N249" i="3"/>
  <c r="PF249" i="3"/>
  <c r="PN247" i="3"/>
  <c r="PF247" i="3"/>
  <c r="PN245" i="3"/>
  <c r="PF245" i="3"/>
  <c r="PN243" i="3"/>
  <c r="PF243" i="3"/>
  <c r="PN241" i="3"/>
  <c r="PF241" i="3"/>
  <c r="PN239" i="3"/>
  <c r="PF239" i="3"/>
  <c r="PN211" i="3"/>
  <c r="PF211" i="3"/>
  <c r="PN210" i="3"/>
  <c r="PF210" i="3"/>
  <c r="PN207" i="3"/>
  <c r="PF207" i="3"/>
  <c r="PN204" i="3"/>
  <c r="PF204" i="3"/>
  <c r="PN202" i="3"/>
  <c r="PF202" i="3"/>
  <c r="PN200" i="3"/>
  <c r="PF200" i="3"/>
  <c r="PN198" i="3"/>
  <c r="PF198" i="3"/>
  <c r="PN196" i="3"/>
  <c r="PN195" i="3" s="1"/>
  <c r="PF196" i="3"/>
  <c r="PN194" i="3"/>
  <c r="PF194" i="3"/>
  <c r="PN192" i="3"/>
  <c r="PF192" i="3"/>
  <c r="PN190" i="3"/>
  <c r="PF190" i="3"/>
  <c r="PN188" i="3"/>
  <c r="PF188" i="3"/>
  <c r="PN184" i="3"/>
  <c r="PF184" i="3"/>
  <c r="PN182" i="3"/>
  <c r="PF182" i="3"/>
  <c r="PN180" i="3"/>
  <c r="PF180" i="3"/>
  <c r="PN178" i="3"/>
  <c r="PF178" i="3"/>
  <c r="PN176" i="3"/>
  <c r="PF176" i="3"/>
  <c r="PN174" i="3"/>
  <c r="PF174" i="3"/>
  <c r="PN170" i="3"/>
  <c r="PF170" i="3"/>
  <c r="PN168" i="3"/>
  <c r="PF168" i="3"/>
  <c r="PN166" i="3"/>
  <c r="PN165" i="3" s="1"/>
  <c r="PF166" i="3"/>
  <c r="PN164" i="3"/>
  <c r="PN163" i="3" s="1"/>
  <c r="PF164" i="3"/>
  <c r="PN162" i="3"/>
  <c r="PN161" i="3" s="1"/>
  <c r="PF162" i="3"/>
  <c r="PN160" i="3"/>
  <c r="PF160" i="3"/>
  <c r="PN158" i="3"/>
  <c r="PF158" i="3"/>
  <c r="PN156" i="3"/>
  <c r="PN155" i="3" s="1"/>
  <c r="PF156" i="3"/>
  <c r="PN154" i="3"/>
  <c r="PN153" i="3" s="1"/>
  <c r="PF154" i="3"/>
  <c r="PN152" i="3"/>
  <c r="PF152" i="3"/>
  <c r="PN147" i="3"/>
  <c r="PF147" i="3"/>
  <c r="PN145" i="3"/>
  <c r="PF145" i="3"/>
  <c r="PN143" i="3"/>
  <c r="PF143" i="3"/>
  <c r="PN141" i="3"/>
  <c r="PF141" i="3"/>
  <c r="PN139" i="3"/>
  <c r="PF139" i="3"/>
  <c r="PN137" i="3"/>
  <c r="PF137" i="3"/>
  <c r="PN88" i="3"/>
  <c r="PF88" i="3"/>
  <c r="PN79" i="3"/>
  <c r="PF79" i="3"/>
  <c r="PN77" i="3"/>
  <c r="PF77" i="3"/>
  <c r="PN75" i="3"/>
  <c r="PN74" i="3" s="1"/>
  <c r="PF75" i="3"/>
  <c r="PN73" i="3"/>
  <c r="PF73" i="3"/>
  <c r="PN69" i="3"/>
  <c r="PF69" i="3"/>
  <c r="PN66" i="3"/>
  <c r="PF66" i="3"/>
  <c r="PN63" i="3"/>
  <c r="PF63" i="3"/>
  <c r="PN56" i="3"/>
  <c r="PF56" i="3"/>
  <c r="PN52" i="3"/>
  <c r="PF52" i="3"/>
  <c r="PN47" i="3"/>
  <c r="PF47" i="3"/>
  <c r="PN45" i="3"/>
  <c r="PN44" i="3" s="1"/>
  <c r="PF45" i="3"/>
  <c r="PN43" i="3"/>
  <c r="PF43" i="3"/>
  <c r="PN39" i="3"/>
  <c r="PF39" i="3"/>
  <c r="PN29" i="3"/>
  <c r="PF29" i="3"/>
  <c r="PN27" i="3"/>
  <c r="PF27" i="3"/>
  <c r="PN16" i="3"/>
  <c r="PF16" i="3"/>
  <c r="PN15" i="3"/>
  <c r="PF15" i="3"/>
  <c r="PN13" i="3"/>
  <c r="PF13" i="3"/>
  <c r="PU248" i="3"/>
  <c r="QD248" i="3" s="1"/>
  <c r="PU246" i="3"/>
  <c r="QD246" i="3" s="1"/>
  <c r="PU244" i="3"/>
  <c r="QD244" i="3" s="1"/>
  <c r="PU242" i="3"/>
  <c r="QD242" i="3" s="1"/>
  <c r="PU240" i="3"/>
  <c r="QD240" i="3" s="1"/>
  <c r="PU238" i="3"/>
  <c r="PU212" i="3"/>
  <c r="QD212" i="3" s="1"/>
  <c r="PU208" i="3"/>
  <c r="QD208" i="3" s="1"/>
  <c r="PU205" i="3"/>
  <c r="QD205" i="3" s="1"/>
  <c r="PU203" i="3"/>
  <c r="QD203" i="3" s="1"/>
  <c r="PU199" i="3"/>
  <c r="QD199" i="3" s="1"/>
  <c r="PU193" i="3"/>
  <c r="QD193" i="3" s="1"/>
  <c r="PU191" i="3"/>
  <c r="QD191" i="3" s="1"/>
  <c r="PU189" i="3"/>
  <c r="QD189" i="3" s="1"/>
  <c r="PU187" i="3"/>
  <c r="QD187" i="3" s="1"/>
  <c r="PU185" i="3"/>
  <c r="QD185" i="3" s="1"/>
  <c r="PU183" i="3"/>
  <c r="QD183" i="3" s="1"/>
  <c r="PU181" i="3"/>
  <c r="QD181" i="3" s="1"/>
  <c r="PU177" i="3"/>
  <c r="QD177" i="3" s="1"/>
  <c r="PU175" i="3"/>
  <c r="QD175" i="3" s="1"/>
  <c r="PU173" i="3"/>
  <c r="QD173" i="3" s="1"/>
  <c r="PU171" i="3"/>
  <c r="QD171" i="3" s="1"/>
  <c r="PU169" i="3"/>
  <c r="QD169" i="3" s="1"/>
  <c r="PU159" i="3"/>
  <c r="QD159" i="3" s="1"/>
  <c r="PU151" i="3"/>
  <c r="QD151" i="3" s="1"/>
  <c r="PU148" i="3"/>
  <c r="QD148" i="3" s="1"/>
  <c r="PU146" i="3"/>
  <c r="QD146" i="3" s="1"/>
  <c r="PU144" i="3"/>
  <c r="QD144" i="3" s="1"/>
  <c r="PU140" i="3"/>
  <c r="QD140" i="3" s="1"/>
  <c r="PU138" i="3"/>
  <c r="QD138" i="3" s="1"/>
  <c r="PU136" i="3"/>
  <c r="QD136" i="3" s="1"/>
  <c r="PU89" i="3"/>
  <c r="QD89" i="3" s="1"/>
  <c r="PU87" i="3"/>
  <c r="PU80" i="3"/>
  <c r="QD80" i="3" s="1"/>
  <c r="PU78" i="3"/>
  <c r="QD78" i="3" s="1"/>
  <c r="PU72" i="3"/>
  <c r="QD72" i="3" s="1"/>
  <c r="PU70" i="3"/>
  <c r="QD70" i="3" s="1"/>
  <c r="PU68" i="3"/>
  <c r="QD68" i="3" s="1"/>
  <c r="PU65" i="3"/>
  <c r="QD65" i="3" s="1"/>
  <c r="PU62" i="3"/>
  <c r="QD62" i="3" s="1"/>
  <c r="PU50" i="3"/>
  <c r="QD50" i="3" s="1"/>
  <c r="PU55" i="3"/>
  <c r="QD55" i="3" s="1"/>
  <c r="PU51" i="3"/>
  <c r="QD51" i="3" s="1"/>
  <c r="PU59" i="3"/>
  <c r="PU48" i="3"/>
  <c r="QD48" i="3" s="1"/>
  <c r="PU42" i="3"/>
  <c r="QD42" i="3" s="1"/>
  <c r="PU38" i="3"/>
  <c r="PU36" i="3"/>
  <c r="QD36" i="3" s="1"/>
  <c r="QD35" i="3" s="1"/>
  <c r="PU31" i="3"/>
  <c r="PU40" i="3"/>
  <c r="QD40" i="3" s="1"/>
  <c r="PU28" i="3"/>
  <c r="QD28" i="3" s="1"/>
  <c r="PU25" i="3"/>
  <c r="QD25" i="3" s="1"/>
  <c r="QD24" i="3" s="1"/>
  <c r="PU23" i="3"/>
  <c r="QD23" i="3" s="1"/>
  <c r="QD22" i="3" s="1"/>
  <c r="PU17" i="3"/>
  <c r="QD17" i="3" s="1"/>
  <c r="PU14" i="3"/>
  <c r="QD14" i="3" s="1"/>
  <c r="PU12" i="3"/>
  <c r="PU10" i="3"/>
  <c r="QD10" i="3" s="1"/>
  <c r="QJ249" i="3"/>
  <c r="QS249" i="3" s="1"/>
  <c r="QJ247" i="3"/>
  <c r="QS247" i="3" s="1"/>
  <c r="QJ245" i="3"/>
  <c r="QS245" i="3" s="1"/>
  <c r="QJ243" i="3"/>
  <c r="QS243" i="3" s="1"/>
  <c r="QJ241" i="3"/>
  <c r="QS241" i="3" s="1"/>
  <c r="QJ239" i="3"/>
  <c r="QS239" i="3" s="1"/>
  <c r="QJ211" i="3"/>
  <c r="QS211" i="3" s="1"/>
  <c r="QJ210" i="3"/>
  <c r="QS210" i="3" s="1"/>
  <c r="QJ207" i="3"/>
  <c r="QJ204" i="3"/>
  <c r="QS204" i="3" s="1"/>
  <c r="QJ202" i="3"/>
  <c r="QS202" i="3" s="1"/>
  <c r="QJ200" i="3"/>
  <c r="QS200" i="3" s="1"/>
  <c r="QJ198" i="3"/>
  <c r="QS198" i="3" s="1"/>
  <c r="QJ196" i="3"/>
  <c r="QS196" i="3" s="1"/>
  <c r="QS195" i="3" s="1"/>
  <c r="QJ194" i="3"/>
  <c r="QS194" i="3" s="1"/>
  <c r="QJ192" i="3"/>
  <c r="QS192" i="3" s="1"/>
  <c r="QJ190" i="3"/>
  <c r="QS190" i="3" s="1"/>
  <c r="QJ188" i="3"/>
  <c r="QS188" i="3" s="1"/>
  <c r="QJ184" i="3"/>
  <c r="QS184" i="3" s="1"/>
  <c r="QJ182" i="3"/>
  <c r="QS182" i="3" s="1"/>
  <c r="QJ180" i="3"/>
  <c r="QS180" i="3" s="1"/>
  <c r="QJ178" i="3"/>
  <c r="QS178" i="3" s="1"/>
  <c r="QJ176" i="3"/>
  <c r="QS176" i="3" s="1"/>
  <c r="QJ174" i="3"/>
  <c r="QS174" i="3" s="1"/>
  <c r="QJ170" i="3"/>
  <c r="QS170" i="3" s="1"/>
  <c r="QJ168" i="3"/>
  <c r="QS168" i="3" s="1"/>
  <c r="QJ166" i="3"/>
  <c r="QS166" i="3" s="1"/>
  <c r="QS165" i="3" s="1"/>
  <c r="QJ164" i="3"/>
  <c r="QS164" i="3" s="1"/>
  <c r="QS163" i="3" s="1"/>
  <c r="QJ162" i="3"/>
  <c r="QS162" i="3" s="1"/>
  <c r="QS161" i="3" s="1"/>
  <c r="QJ160" i="3"/>
  <c r="QS160" i="3" s="1"/>
  <c r="QJ158" i="3"/>
  <c r="QS158" i="3" s="1"/>
  <c r="QJ156" i="3"/>
  <c r="QS156" i="3" s="1"/>
  <c r="QS155" i="3" s="1"/>
  <c r="QJ154" i="3"/>
  <c r="QS154" i="3" s="1"/>
  <c r="QS153" i="3" s="1"/>
  <c r="QJ152" i="3"/>
  <c r="QS152" i="3" s="1"/>
  <c r="QJ147" i="3"/>
  <c r="QS147" i="3" s="1"/>
  <c r="QJ145" i="3"/>
  <c r="QS145" i="3" s="1"/>
  <c r="QJ143" i="3"/>
  <c r="QJ141" i="3"/>
  <c r="QS141" i="3" s="1"/>
  <c r="QJ139" i="3"/>
  <c r="QS139" i="3" s="1"/>
  <c r="QJ137" i="3"/>
  <c r="QS137" i="3" s="1"/>
  <c r="QJ88" i="3"/>
  <c r="QS88" i="3" s="1"/>
  <c r="QJ79" i="3"/>
  <c r="QS79" i="3" s="1"/>
  <c r="QJ77" i="3"/>
  <c r="QS77" i="3" s="1"/>
  <c r="QJ75" i="3"/>
  <c r="QS75" i="3" s="1"/>
  <c r="QS74" i="3" s="1"/>
  <c r="QJ73" i="3"/>
  <c r="QS73" i="3" s="1"/>
  <c r="QJ69" i="3"/>
  <c r="QS69" i="3" s="1"/>
  <c r="QJ66" i="3"/>
  <c r="QS66" i="3" s="1"/>
  <c r="QJ63" i="3"/>
  <c r="QS63" i="3" s="1"/>
  <c r="QJ56" i="3"/>
  <c r="QS56" i="3" s="1"/>
  <c r="QJ52" i="3"/>
  <c r="QS52" i="3" s="1"/>
  <c r="QJ47" i="3"/>
  <c r="QS47" i="3" s="1"/>
  <c r="QJ45" i="3"/>
  <c r="QS45" i="3" s="1"/>
  <c r="QS44" i="3" s="1"/>
  <c r="QJ43" i="3"/>
  <c r="QS43" i="3" s="1"/>
  <c r="QJ39" i="3"/>
  <c r="QJ29" i="3"/>
  <c r="QJ27" i="3"/>
  <c r="QS27" i="3" s="1"/>
  <c r="QJ16" i="3"/>
  <c r="QS16" i="3" s="1"/>
  <c r="QJ15" i="3"/>
  <c r="QS15" i="3" s="1"/>
  <c r="QJ13" i="3"/>
  <c r="QS13" i="3" s="1"/>
  <c r="QY248" i="3"/>
  <c r="RH248" i="3" s="1"/>
  <c r="QY246" i="3"/>
  <c r="RH246" i="3" s="1"/>
  <c r="QY244" i="3"/>
  <c r="RH244" i="3" s="1"/>
  <c r="QY242" i="3"/>
  <c r="RH242" i="3" s="1"/>
  <c r="QY240" i="3"/>
  <c r="RH240" i="3" s="1"/>
  <c r="QY238" i="3"/>
  <c r="QY212" i="3"/>
  <c r="RH212" i="3" s="1"/>
  <c r="QY208" i="3"/>
  <c r="RH208" i="3" s="1"/>
  <c r="QY205" i="3"/>
  <c r="RH205" i="3" s="1"/>
  <c r="QY203" i="3"/>
  <c r="RH203" i="3" s="1"/>
  <c r="QY199" i="3"/>
  <c r="RH199" i="3" s="1"/>
  <c r="QY193" i="3"/>
  <c r="RH193" i="3" s="1"/>
  <c r="QY191" i="3"/>
  <c r="RH191" i="3" s="1"/>
  <c r="QY189" i="3"/>
  <c r="RH189" i="3" s="1"/>
  <c r="QY187" i="3"/>
  <c r="RH187" i="3" s="1"/>
  <c r="QY185" i="3"/>
  <c r="RH185" i="3" s="1"/>
  <c r="QY183" i="3"/>
  <c r="RH183" i="3" s="1"/>
  <c r="QY181" i="3"/>
  <c r="RH181" i="3" s="1"/>
  <c r="QY177" i="3"/>
  <c r="RH177" i="3" s="1"/>
  <c r="QY175" i="3"/>
  <c r="RH175" i="3" s="1"/>
  <c r="QY173" i="3"/>
  <c r="RH173" i="3" s="1"/>
  <c r="QY171" i="3"/>
  <c r="RH171" i="3" s="1"/>
  <c r="QY169" i="3"/>
  <c r="RH169" i="3" s="1"/>
  <c r="QY159" i="3"/>
  <c r="RH159" i="3" s="1"/>
  <c r="QY151" i="3"/>
  <c r="RH151" i="3" s="1"/>
  <c r="QY148" i="3"/>
  <c r="RH148" i="3" s="1"/>
  <c r="QY146" i="3"/>
  <c r="RH146" i="3" s="1"/>
  <c r="QY144" i="3"/>
  <c r="RH144" i="3" s="1"/>
  <c r="QY140" i="3"/>
  <c r="RH140" i="3" s="1"/>
  <c r="QY138" i="3"/>
  <c r="RH138" i="3" s="1"/>
  <c r="QY136" i="3"/>
  <c r="RH136" i="3" s="1"/>
  <c r="QY89" i="3"/>
  <c r="RH89" i="3" s="1"/>
  <c r="QY87" i="3"/>
  <c r="QY80" i="3"/>
  <c r="RH80" i="3" s="1"/>
  <c r="QY78" i="3"/>
  <c r="RH78" i="3" s="1"/>
  <c r="QY72" i="3"/>
  <c r="RH72" i="3" s="1"/>
  <c r="QY70" i="3"/>
  <c r="RH70" i="3" s="1"/>
  <c r="QY68" i="3"/>
  <c r="RH68" i="3" s="1"/>
  <c r="QY65" i="3"/>
  <c r="RH65" i="3" s="1"/>
  <c r="QY62" i="3"/>
  <c r="RH62" i="3" s="1"/>
  <c r="QY50" i="3"/>
  <c r="RH50" i="3" s="1"/>
  <c r="QY55" i="3"/>
  <c r="RH55" i="3" s="1"/>
  <c r="QY51" i="3"/>
  <c r="RH51" i="3" s="1"/>
  <c r="QY59" i="3"/>
  <c r="QY48" i="3"/>
  <c r="RH48" i="3" s="1"/>
  <c r="QY42" i="3"/>
  <c r="RH42" i="3" s="1"/>
  <c r="QY38" i="3"/>
  <c r="QY36" i="3"/>
  <c r="RH36" i="3" s="1"/>
  <c r="RH35" i="3" s="1"/>
  <c r="QY31" i="3"/>
  <c r="QY40" i="3"/>
  <c r="RH40" i="3" s="1"/>
  <c r="QY28" i="3"/>
  <c r="RH28" i="3" s="1"/>
  <c r="QY25" i="3"/>
  <c r="RH25" i="3" s="1"/>
  <c r="RH24" i="3" s="1"/>
  <c r="QY23" i="3"/>
  <c r="RH23" i="3" s="1"/>
  <c r="RH22" i="3" s="1"/>
  <c r="QY17" i="3"/>
  <c r="RH17" i="3" s="1"/>
  <c r="QY14" i="3"/>
  <c r="RH14" i="3" s="1"/>
  <c r="QY12" i="3"/>
  <c r="QY10" i="3"/>
  <c r="RH10" i="3" s="1"/>
  <c r="RN249" i="3"/>
  <c r="RW249" i="3" s="1"/>
  <c r="RN247" i="3"/>
  <c r="RW247" i="3" s="1"/>
  <c r="RN245" i="3"/>
  <c r="RW245" i="3" s="1"/>
  <c r="RN243" i="3"/>
  <c r="RW243" i="3" s="1"/>
  <c r="RN241" i="3"/>
  <c r="RW241" i="3" s="1"/>
  <c r="RN239" i="3"/>
  <c r="RW239" i="3" s="1"/>
  <c r="RN211" i="3"/>
  <c r="RW211" i="3" s="1"/>
  <c r="RN210" i="3"/>
  <c r="RW210" i="3" s="1"/>
  <c r="RN207" i="3"/>
  <c r="RN204" i="3"/>
  <c r="RW204" i="3" s="1"/>
  <c r="RN202" i="3"/>
  <c r="RW202" i="3" s="1"/>
  <c r="RN200" i="3"/>
  <c r="RW200" i="3" s="1"/>
  <c r="RN198" i="3"/>
  <c r="RW198" i="3" s="1"/>
  <c r="RN196" i="3"/>
  <c r="RW196" i="3" s="1"/>
  <c r="RW195" i="3" s="1"/>
  <c r="RN194" i="3"/>
  <c r="RW194" i="3" s="1"/>
  <c r="RN192" i="3"/>
  <c r="RW192" i="3" s="1"/>
  <c r="RN190" i="3"/>
  <c r="RW190" i="3" s="1"/>
  <c r="RN188" i="3"/>
  <c r="RW188" i="3" s="1"/>
  <c r="RN184" i="3"/>
  <c r="RW184" i="3" s="1"/>
  <c r="RN182" i="3"/>
  <c r="RW182" i="3" s="1"/>
  <c r="RN180" i="3"/>
  <c r="RW180" i="3" s="1"/>
  <c r="RN178" i="3"/>
  <c r="RW178" i="3" s="1"/>
  <c r="RN176" i="3"/>
  <c r="RW176" i="3" s="1"/>
  <c r="RN174" i="3"/>
  <c r="RW174" i="3" s="1"/>
  <c r="RN170" i="3"/>
  <c r="RW170" i="3" s="1"/>
  <c r="RN168" i="3"/>
  <c r="RW168" i="3" s="1"/>
  <c r="RN166" i="3"/>
  <c r="RW166" i="3" s="1"/>
  <c r="RW165" i="3" s="1"/>
  <c r="RN164" i="3"/>
  <c r="RW164" i="3" s="1"/>
  <c r="RW163" i="3" s="1"/>
  <c r="RN162" i="3"/>
  <c r="RW162" i="3" s="1"/>
  <c r="RW161" i="3" s="1"/>
  <c r="RN160" i="3"/>
  <c r="RW160" i="3" s="1"/>
  <c r="RN158" i="3"/>
  <c r="RW158" i="3" s="1"/>
  <c r="RN156" i="3"/>
  <c r="RW156" i="3" s="1"/>
  <c r="RW155" i="3" s="1"/>
  <c r="RN154" i="3"/>
  <c r="RW154" i="3" s="1"/>
  <c r="RW153" i="3" s="1"/>
  <c r="RN152" i="3"/>
  <c r="RW152" i="3" s="1"/>
  <c r="RN147" i="3"/>
  <c r="RW147" i="3" s="1"/>
  <c r="RN145" i="3"/>
  <c r="RW145" i="3" s="1"/>
  <c r="RN143" i="3"/>
  <c r="RN141" i="3"/>
  <c r="RW141" i="3" s="1"/>
  <c r="RN139" i="3"/>
  <c r="RW139" i="3" s="1"/>
  <c r="RN137" i="3"/>
  <c r="RW137" i="3" s="1"/>
  <c r="RN88" i="3"/>
  <c r="RW88" i="3" s="1"/>
  <c r="RN79" i="3"/>
  <c r="RW79" i="3" s="1"/>
  <c r="RN77" i="3"/>
  <c r="RW77" i="3" s="1"/>
  <c r="RN75" i="3"/>
  <c r="RW75" i="3" s="1"/>
  <c r="RW74" i="3" s="1"/>
  <c r="RN73" i="3"/>
  <c r="RW73" i="3" s="1"/>
  <c r="RN69" i="3"/>
  <c r="RW69" i="3" s="1"/>
  <c r="RN66" i="3"/>
  <c r="RW66" i="3" s="1"/>
  <c r="RN63" i="3"/>
  <c r="RW63" i="3" s="1"/>
  <c r="RN56" i="3"/>
  <c r="RW56" i="3" s="1"/>
  <c r="RN52" i="3"/>
  <c r="RW52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L248" i="3"/>
  <c r="SL246" i="3"/>
  <c r="SL244" i="3"/>
  <c r="SL242" i="3"/>
  <c r="SL240" i="3"/>
  <c r="SL212" i="3"/>
  <c r="SL208" i="3"/>
  <c r="SL205" i="3"/>
  <c r="SL203" i="3"/>
  <c r="SL199" i="3"/>
  <c r="SL193" i="3"/>
  <c r="SL191" i="3"/>
  <c r="SL189" i="3"/>
  <c r="SL187" i="3"/>
  <c r="SL185" i="3"/>
  <c r="SL183" i="3"/>
  <c r="SL181" i="3"/>
  <c r="SL177" i="3"/>
  <c r="SL175" i="3"/>
  <c r="SL173" i="3"/>
  <c r="SL171" i="3"/>
  <c r="SL169" i="3"/>
  <c r="SL159" i="3"/>
  <c r="SL151" i="3"/>
  <c r="SL148" i="3"/>
  <c r="SL146" i="3"/>
  <c r="SL144" i="3"/>
  <c r="SL140" i="3"/>
  <c r="SL138" i="3"/>
  <c r="SL136" i="3"/>
  <c r="SL89" i="3"/>
  <c r="SL80" i="3"/>
  <c r="SL78" i="3"/>
  <c r="SL72" i="3"/>
  <c r="SL70" i="3"/>
  <c r="SL68" i="3"/>
  <c r="SL65" i="3"/>
  <c r="SL62" i="3"/>
  <c r="SL50" i="3"/>
  <c r="SL55" i="3"/>
  <c r="SL51" i="3"/>
  <c r="SL48" i="3"/>
  <c r="SL42" i="3"/>
  <c r="SL36" i="3"/>
  <c r="SL35" i="3" s="1"/>
  <c r="SL40" i="3"/>
  <c r="SL28" i="3"/>
  <c r="SL25" i="3"/>
  <c r="SL24" i="3" s="1"/>
  <c r="SL23" i="3"/>
  <c r="SL22" i="3" s="1"/>
  <c r="SL17" i="3"/>
  <c r="SL14" i="3"/>
  <c r="SL10" i="3"/>
  <c r="TA249" i="3"/>
  <c r="TA247" i="3"/>
  <c r="TA245" i="3"/>
  <c r="TA243" i="3"/>
  <c r="TA241" i="3"/>
  <c r="TA239" i="3"/>
  <c r="TA211" i="3"/>
  <c r="TA210" i="3"/>
  <c r="TA204" i="3"/>
  <c r="TA202" i="3"/>
  <c r="TA200" i="3"/>
  <c r="TA198" i="3"/>
  <c r="TA196" i="3"/>
  <c r="TA195" i="3" s="1"/>
  <c r="TA194" i="3"/>
  <c r="TA192" i="3"/>
  <c r="TA190" i="3"/>
  <c r="TA188" i="3"/>
  <c r="TA184" i="3"/>
  <c r="TA182" i="3"/>
  <c r="TA180" i="3"/>
  <c r="TA178" i="3"/>
  <c r="TA176" i="3"/>
  <c r="TA174" i="3"/>
  <c r="TA170" i="3"/>
  <c r="TA168" i="3"/>
  <c r="TA166" i="3"/>
  <c r="TA165" i="3" s="1"/>
  <c r="TA164" i="3"/>
  <c r="TA163" i="3" s="1"/>
  <c r="TA162" i="3"/>
  <c r="TA161" i="3" s="1"/>
  <c r="TA160" i="3"/>
  <c r="TA158" i="3"/>
  <c r="TA156" i="3"/>
  <c r="TA155" i="3" s="1"/>
  <c r="TA154" i="3"/>
  <c r="TA153" i="3" s="1"/>
  <c r="TA152" i="3"/>
  <c r="TA147" i="3"/>
  <c r="TA145" i="3"/>
  <c r="TA141" i="3"/>
  <c r="TA139" i="3"/>
  <c r="TA137" i="3"/>
  <c r="TA88" i="3"/>
  <c r="TA79" i="3"/>
  <c r="TA77" i="3"/>
  <c r="TA75" i="3"/>
  <c r="TA74" i="3" s="1"/>
  <c r="TA73" i="3"/>
  <c r="TA69" i="3"/>
  <c r="TA66" i="3"/>
  <c r="TA63" i="3"/>
  <c r="TA56" i="3"/>
  <c r="TA52" i="3"/>
  <c r="TA47" i="3"/>
  <c r="TA45" i="3"/>
  <c r="TA44" i="3" s="1"/>
  <c r="TA43" i="3"/>
  <c r="TA27" i="3"/>
  <c r="TA16" i="3"/>
  <c r="TA15" i="3"/>
  <c r="TA13" i="3"/>
  <c r="TP248" i="3"/>
  <c r="TP246" i="3"/>
  <c r="TP244" i="3"/>
  <c r="TP242" i="3"/>
  <c r="TP240" i="3"/>
  <c r="TP212" i="3"/>
  <c r="TP208" i="3"/>
  <c r="TP205" i="3"/>
  <c r="TP203" i="3"/>
  <c r="TP199" i="3"/>
  <c r="TP193" i="3"/>
  <c r="TP191" i="3"/>
  <c r="TP189" i="3"/>
  <c r="TP187" i="3"/>
  <c r="TP185" i="3"/>
  <c r="TP183" i="3"/>
  <c r="TP181" i="3"/>
  <c r="TP177" i="3"/>
  <c r="TP175" i="3"/>
  <c r="TP173" i="3"/>
  <c r="TP171" i="3"/>
  <c r="TP169" i="3"/>
  <c r="TP159" i="3"/>
  <c r="TP151" i="3"/>
  <c r="TP148" i="3"/>
  <c r="TP146" i="3"/>
  <c r="TP144" i="3"/>
  <c r="TP140" i="3"/>
  <c r="TP138" i="3"/>
  <c r="TP136" i="3"/>
  <c r="TP89" i="3"/>
  <c r="TP80" i="3"/>
  <c r="TP78" i="3"/>
  <c r="TP72" i="3"/>
  <c r="TP70" i="3"/>
  <c r="TP68" i="3"/>
  <c r="TP65" i="3"/>
  <c r="TP62" i="3"/>
  <c r="TP50" i="3"/>
  <c r="TP55" i="3"/>
  <c r="TP51" i="3"/>
  <c r="TP48" i="3"/>
  <c r="TP42" i="3"/>
  <c r="TP36" i="3"/>
  <c r="TP35" i="3" s="1"/>
  <c r="TP40" i="3"/>
  <c r="TP28" i="3"/>
  <c r="TP25" i="3"/>
  <c r="TP24" i="3" s="1"/>
  <c r="TP23" i="3"/>
  <c r="TP22" i="3" s="1"/>
  <c r="TP17" i="3"/>
  <c r="TP14" i="3"/>
  <c r="TP10" i="3"/>
  <c r="TV248" i="3"/>
  <c r="UE248" i="3" s="1"/>
  <c r="TV246" i="3"/>
  <c r="UE246" i="3" s="1"/>
  <c r="TV244" i="3"/>
  <c r="UE244" i="3" s="1"/>
  <c r="TV242" i="3"/>
  <c r="UE242" i="3" s="1"/>
  <c r="TV240" i="3"/>
  <c r="UE240" i="3" s="1"/>
  <c r="TV238" i="3"/>
  <c r="TV212" i="3"/>
  <c r="UE212" i="3" s="1"/>
  <c r="TV208" i="3"/>
  <c r="UE208" i="3" s="1"/>
  <c r="TV205" i="3"/>
  <c r="UE205" i="3" s="1"/>
  <c r="TV203" i="3"/>
  <c r="UE203" i="3" s="1"/>
  <c r="TV199" i="3"/>
  <c r="UE199" i="3" s="1"/>
  <c r="TV193" i="3"/>
  <c r="UE193" i="3" s="1"/>
  <c r="TV191" i="3"/>
  <c r="UE191" i="3" s="1"/>
  <c r="TV189" i="3"/>
  <c r="UE189" i="3" s="1"/>
  <c r="TV187" i="3"/>
  <c r="UE187" i="3" s="1"/>
  <c r="TV185" i="3"/>
  <c r="UE185" i="3" s="1"/>
  <c r="TV183" i="3"/>
  <c r="UE183" i="3" s="1"/>
  <c r="TV181" i="3"/>
  <c r="UE181" i="3" s="1"/>
  <c r="TV177" i="3"/>
  <c r="UE177" i="3" s="1"/>
  <c r="TV175" i="3"/>
  <c r="UE175" i="3" s="1"/>
  <c r="TV173" i="3"/>
  <c r="UE173" i="3" s="1"/>
  <c r="TV171" i="3"/>
  <c r="UE171" i="3" s="1"/>
  <c r="TV169" i="3"/>
  <c r="UE169" i="3" s="1"/>
  <c r="TV159" i="3"/>
  <c r="UE159" i="3" s="1"/>
  <c r="TV151" i="3"/>
  <c r="UE151" i="3" s="1"/>
  <c r="TV148" i="3"/>
  <c r="UE148" i="3" s="1"/>
  <c r="TV146" i="3"/>
  <c r="UE146" i="3" s="1"/>
  <c r="TV144" i="3"/>
  <c r="UE144" i="3" s="1"/>
  <c r="TV140" i="3"/>
  <c r="UE140" i="3" s="1"/>
  <c r="TV138" i="3"/>
  <c r="UE138" i="3" s="1"/>
  <c r="TV136" i="3"/>
  <c r="UE136" i="3" s="1"/>
  <c r="TV89" i="3"/>
  <c r="UE89" i="3" s="1"/>
  <c r="TV87" i="3"/>
  <c r="TV80" i="3"/>
  <c r="UE80" i="3" s="1"/>
  <c r="TV78" i="3"/>
  <c r="UE78" i="3" s="1"/>
  <c r="TV72" i="3"/>
  <c r="UE72" i="3" s="1"/>
  <c r="TV70" i="3"/>
  <c r="UE70" i="3" s="1"/>
  <c r="TV68" i="3"/>
  <c r="UE68" i="3" s="1"/>
  <c r="TV65" i="3"/>
  <c r="UE65" i="3" s="1"/>
  <c r="TV62" i="3"/>
  <c r="UE62" i="3" s="1"/>
  <c r="TV50" i="3"/>
  <c r="UE50" i="3" s="1"/>
  <c r="TV55" i="3"/>
  <c r="UE55" i="3" s="1"/>
  <c r="TV51" i="3"/>
  <c r="UE51" i="3" s="1"/>
  <c r="TV59" i="3"/>
  <c r="TV48" i="3"/>
  <c r="UE48" i="3" s="1"/>
  <c r="TV42" i="3"/>
  <c r="UE42" i="3" s="1"/>
  <c r="TV38" i="3"/>
  <c r="TV36" i="3"/>
  <c r="UE36" i="3" s="1"/>
  <c r="UE35" i="3" s="1"/>
  <c r="TV31" i="3"/>
  <c r="TV40" i="3"/>
  <c r="UE40" i="3" s="1"/>
  <c r="TV28" i="3"/>
  <c r="UE28" i="3" s="1"/>
  <c r="TV25" i="3"/>
  <c r="UE25" i="3" s="1"/>
  <c r="UE24" i="3" s="1"/>
  <c r="TV23" i="3"/>
  <c r="UE23" i="3" s="1"/>
  <c r="UE22" i="3" s="1"/>
  <c r="TV17" i="3"/>
  <c r="UE17" i="3" s="1"/>
  <c r="TV14" i="3"/>
  <c r="UE14" i="3" s="1"/>
  <c r="TV12" i="3"/>
  <c r="TV10" i="3"/>
  <c r="UE10" i="3" s="1"/>
  <c r="EG88" i="3"/>
  <c r="EG79" i="3"/>
  <c r="EG77" i="3"/>
  <c r="EG75" i="3"/>
  <c r="EG73" i="3"/>
  <c r="EG69" i="3"/>
  <c r="EG66" i="3"/>
  <c r="EG63" i="3"/>
  <c r="EG56" i="3"/>
  <c r="EG52" i="3"/>
  <c r="EG47" i="3"/>
  <c r="EG45" i="3"/>
  <c r="EG43" i="3"/>
  <c r="EG39" i="3"/>
  <c r="EG29" i="3"/>
  <c r="EG27" i="3"/>
  <c r="EG16" i="3"/>
  <c r="EG15" i="3"/>
  <c r="EG13" i="3"/>
  <c r="EV249" i="3"/>
  <c r="FE249" i="3" s="1"/>
  <c r="EV247" i="3"/>
  <c r="FE247" i="3" s="1"/>
  <c r="EV245" i="3"/>
  <c r="FE245" i="3" s="1"/>
  <c r="EV243" i="3"/>
  <c r="FE243" i="3" s="1"/>
  <c r="EV241" i="3"/>
  <c r="FE241" i="3" s="1"/>
  <c r="EV239" i="3"/>
  <c r="FE239" i="3" s="1"/>
  <c r="EV211" i="3"/>
  <c r="FE211" i="3" s="1"/>
  <c r="EV210" i="3"/>
  <c r="FE210" i="3" s="1"/>
  <c r="EV207" i="3"/>
  <c r="EV204" i="3"/>
  <c r="FE204" i="3" s="1"/>
  <c r="EV202" i="3"/>
  <c r="FE202" i="3" s="1"/>
  <c r="EV200" i="3"/>
  <c r="FE200" i="3" s="1"/>
  <c r="EV198" i="3"/>
  <c r="FE198" i="3" s="1"/>
  <c r="EV196" i="3"/>
  <c r="FE196" i="3" s="1"/>
  <c r="FE195" i="3" s="1"/>
  <c r="EV194" i="3"/>
  <c r="FE194" i="3" s="1"/>
  <c r="EV192" i="3"/>
  <c r="FE192" i="3" s="1"/>
  <c r="EV190" i="3"/>
  <c r="FE190" i="3" s="1"/>
  <c r="EV188" i="3"/>
  <c r="FE188" i="3" s="1"/>
  <c r="EV184" i="3"/>
  <c r="FE184" i="3" s="1"/>
  <c r="EV182" i="3"/>
  <c r="FE182" i="3" s="1"/>
  <c r="EV180" i="3"/>
  <c r="FE180" i="3" s="1"/>
  <c r="EV178" i="3"/>
  <c r="FE178" i="3" s="1"/>
  <c r="EV176" i="3"/>
  <c r="FE176" i="3" s="1"/>
  <c r="EV174" i="3"/>
  <c r="FE174" i="3" s="1"/>
  <c r="EV170" i="3"/>
  <c r="FE170" i="3" s="1"/>
  <c r="EV168" i="3"/>
  <c r="FE168" i="3" s="1"/>
  <c r="EV166" i="3"/>
  <c r="FE166" i="3" s="1"/>
  <c r="FE165" i="3" s="1"/>
  <c r="EV164" i="3"/>
  <c r="FE164" i="3" s="1"/>
  <c r="FE163" i="3" s="1"/>
  <c r="EV162" i="3"/>
  <c r="FE162" i="3" s="1"/>
  <c r="FE161" i="3" s="1"/>
  <c r="EV160" i="3"/>
  <c r="FE160" i="3" s="1"/>
  <c r="EV158" i="3"/>
  <c r="FE158" i="3" s="1"/>
  <c r="EV156" i="3"/>
  <c r="FE156" i="3" s="1"/>
  <c r="FE155" i="3" s="1"/>
  <c r="EV154" i="3"/>
  <c r="FE154" i="3" s="1"/>
  <c r="FE153" i="3" s="1"/>
  <c r="EV152" i="3"/>
  <c r="FE152" i="3" s="1"/>
  <c r="EV147" i="3"/>
  <c r="FE147" i="3" s="1"/>
  <c r="EV145" i="3"/>
  <c r="FE145" i="3" s="1"/>
  <c r="EV143" i="3"/>
  <c r="EV141" i="3"/>
  <c r="FE141" i="3" s="1"/>
  <c r="EV139" i="3"/>
  <c r="FE139" i="3" s="1"/>
  <c r="EV137" i="3"/>
  <c r="FE137" i="3" s="1"/>
  <c r="EV88" i="3"/>
  <c r="FE88" i="3" s="1"/>
  <c r="EV79" i="3"/>
  <c r="FE79" i="3" s="1"/>
  <c r="EV77" i="3"/>
  <c r="FE77" i="3" s="1"/>
  <c r="EV75" i="3"/>
  <c r="FE75" i="3" s="1"/>
  <c r="FE74" i="3" s="1"/>
  <c r="EV73" i="3"/>
  <c r="FE73" i="3" s="1"/>
  <c r="EV69" i="3"/>
  <c r="FE69" i="3" s="1"/>
  <c r="EV66" i="3"/>
  <c r="FE66" i="3" s="1"/>
  <c r="EV63" i="3"/>
  <c r="FE63" i="3" s="1"/>
  <c r="EV56" i="3"/>
  <c r="FE56" i="3" s="1"/>
  <c r="EV52" i="3"/>
  <c r="FE52" i="3" s="1"/>
  <c r="EV47" i="3"/>
  <c r="FE47" i="3" s="1"/>
  <c r="EV45" i="3"/>
  <c r="FE45" i="3" s="1"/>
  <c r="FE44" i="3" s="1"/>
  <c r="EV43" i="3"/>
  <c r="FE43" i="3" s="1"/>
  <c r="EV39" i="3"/>
  <c r="EV29" i="3"/>
  <c r="EV27" i="3"/>
  <c r="FE27" i="3" s="1"/>
  <c r="EV16" i="3"/>
  <c r="FE16" i="3" s="1"/>
  <c r="EV15" i="3"/>
  <c r="FE15" i="3" s="1"/>
  <c r="EV13" i="3"/>
  <c r="FE13" i="3" s="1"/>
  <c r="FK249" i="3"/>
  <c r="FT249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11" i="3"/>
  <c r="FT211" i="3" s="1"/>
  <c r="FK210" i="3"/>
  <c r="FT210" i="3" s="1"/>
  <c r="FK207" i="3"/>
  <c r="FK204" i="3"/>
  <c r="FT204" i="3" s="1"/>
  <c r="FK202" i="3"/>
  <c r="FT202" i="3" s="1"/>
  <c r="FK200" i="3"/>
  <c r="FT200" i="3" s="1"/>
  <c r="FK198" i="3"/>
  <c r="FT198" i="3" s="1"/>
  <c r="FK196" i="3"/>
  <c r="FT196" i="3" s="1"/>
  <c r="FT195" i="3" s="1"/>
  <c r="FK194" i="3"/>
  <c r="FT194" i="3" s="1"/>
  <c r="FK192" i="3"/>
  <c r="FT192" i="3" s="1"/>
  <c r="FK190" i="3"/>
  <c r="FT190" i="3" s="1"/>
  <c r="FK188" i="3"/>
  <c r="FT188" i="3" s="1"/>
  <c r="FK184" i="3"/>
  <c r="FT184" i="3" s="1"/>
  <c r="FK182" i="3"/>
  <c r="FT182" i="3" s="1"/>
  <c r="FK180" i="3"/>
  <c r="FT180" i="3" s="1"/>
  <c r="FK178" i="3"/>
  <c r="FT178" i="3" s="1"/>
  <c r="FK176" i="3"/>
  <c r="FT176" i="3" s="1"/>
  <c r="FK174" i="3"/>
  <c r="FT174" i="3" s="1"/>
  <c r="FK170" i="3"/>
  <c r="FT170" i="3" s="1"/>
  <c r="FK168" i="3"/>
  <c r="FT168" i="3" s="1"/>
  <c r="FK166" i="3"/>
  <c r="FT166" i="3" s="1"/>
  <c r="FT165" i="3" s="1"/>
  <c r="FK164" i="3"/>
  <c r="FT164" i="3" s="1"/>
  <c r="FT163" i="3" s="1"/>
  <c r="FK162" i="3"/>
  <c r="FT162" i="3" s="1"/>
  <c r="FT161" i="3" s="1"/>
  <c r="FK160" i="3"/>
  <c r="FT160" i="3" s="1"/>
  <c r="FK158" i="3"/>
  <c r="FT158" i="3" s="1"/>
  <c r="FK156" i="3"/>
  <c r="FT156" i="3" s="1"/>
  <c r="FT155" i="3" s="1"/>
  <c r="FK154" i="3"/>
  <c r="FT154" i="3" s="1"/>
  <c r="FT153" i="3" s="1"/>
  <c r="FK152" i="3"/>
  <c r="FT152" i="3" s="1"/>
  <c r="FK147" i="3"/>
  <c r="FT147" i="3" s="1"/>
  <c r="FK145" i="3"/>
  <c r="FT145" i="3" s="1"/>
  <c r="FK143" i="3"/>
  <c r="FK141" i="3"/>
  <c r="FT141" i="3" s="1"/>
  <c r="FK139" i="3"/>
  <c r="FT139" i="3" s="1"/>
  <c r="FK137" i="3"/>
  <c r="FT137" i="3" s="1"/>
  <c r="FK88" i="3"/>
  <c r="FT88" i="3" s="1"/>
  <c r="FK79" i="3"/>
  <c r="FT79" i="3" s="1"/>
  <c r="FK77" i="3"/>
  <c r="FT77" i="3" s="1"/>
  <c r="FK75" i="3"/>
  <c r="FT75" i="3" s="1"/>
  <c r="FT74" i="3" s="1"/>
  <c r="FK73" i="3"/>
  <c r="FT73" i="3" s="1"/>
  <c r="FK69" i="3"/>
  <c r="FT69" i="3" s="1"/>
  <c r="FK66" i="3"/>
  <c r="FT66" i="3" s="1"/>
  <c r="FK63" i="3"/>
  <c r="FT63" i="3" s="1"/>
  <c r="FK56" i="3"/>
  <c r="FT56" i="3" s="1"/>
  <c r="FK52" i="3"/>
  <c r="FT52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9" i="3"/>
  <c r="GI249" i="3" s="1"/>
  <c r="FZ247" i="3"/>
  <c r="GI247" i="3" s="1"/>
  <c r="FZ245" i="3"/>
  <c r="GI245" i="3" s="1"/>
  <c r="FZ243" i="3"/>
  <c r="GI243" i="3" s="1"/>
  <c r="FZ241" i="3"/>
  <c r="GI241" i="3" s="1"/>
  <c r="FZ239" i="3"/>
  <c r="GI239" i="3" s="1"/>
  <c r="FZ211" i="3"/>
  <c r="GI211" i="3" s="1"/>
  <c r="FZ210" i="3"/>
  <c r="GI210" i="3" s="1"/>
  <c r="FZ207" i="3"/>
  <c r="FZ204" i="3"/>
  <c r="GI204" i="3" s="1"/>
  <c r="FZ202" i="3"/>
  <c r="GI202" i="3" s="1"/>
  <c r="FZ200" i="3"/>
  <c r="GI200" i="3" s="1"/>
  <c r="FZ198" i="3"/>
  <c r="GI198" i="3" s="1"/>
  <c r="FZ196" i="3"/>
  <c r="GI196" i="3" s="1"/>
  <c r="GI195" i="3" s="1"/>
  <c r="FZ194" i="3"/>
  <c r="GI194" i="3" s="1"/>
  <c r="FZ192" i="3"/>
  <c r="GI192" i="3" s="1"/>
  <c r="FZ190" i="3"/>
  <c r="GI190" i="3" s="1"/>
  <c r="FZ188" i="3"/>
  <c r="GI188" i="3" s="1"/>
  <c r="FZ184" i="3"/>
  <c r="GI184" i="3" s="1"/>
  <c r="FZ182" i="3"/>
  <c r="GI182" i="3" s="1"/>
  <c r="FZ180" i="3"/>
  <c r="GI180" i="3" s="1"/>
  <c r="FZ178" i="3"/>
  <c r="GI178" i="3" s="1"/>
  <c r="FZ176" i="3"/>
  <c r="GI176" i="3" s="1"/>
  <c r="FZ174" i="3"/>
  <c r="GI174" i="3" s="1"/>
  <c r="FZ170" i="3"/>
  <c r="GI170" i="3" s="1"/>
  <c r="FZ168" i="3"/>
  <c r="GI168" i="3" s="1"/>
  <c r="FZ166" i="3"/>
  <c r="GI166" i="3" s="1"/>
  <c r="GI165" i="3" s="1"/>
  <c r="FZ164" i="3"/>
  <c r="GI164" i="3" s="1"/>
  <c r="GI163" i="3" s="1"/>
  <c r="FZ162" i="3"/>
  <c r="GI162" i="3" s="1"/>
  <c r="GI161" i="3" s="1"/>
  <c r="FZ160" i="3"/>
  <c r="GI160" i="3" s="1"/>
  <c r="FZ158" i="3"/>
  <c r="GI158" i="3" s="1"/>
  <c r="FZ156" i="3"/>
  <c r="GI156" i="3" s="1"/>
  <c r="GI155" i="3" s="1"/>
  <c r="FZ154" i="3"/>
  <c r="GI154" i="3" s="1"/>
  <c r="GI153" i="3" s="1"/>
  <c r="FZ152" i="3"/>
  <c r="GI152" i="3" s="1"/>
  <c r="FZ147" i="3"/>
  <c r="GI147" i="3" s="1"/>
  <c r="FZ145" i="3"/>
  <c r="GI145" i="3" s="1"/>
  <c r="FZ143" i="3"/>
  <c r="FZ141" i="3"/>
  <c r="GI141" i="3" s="1"/>
  <c r="FZ139" i="3"/>
  <c r="GI139" i="3" s="1"/>
  <c r="FZ137" i="3"/>
  <c r="GI137" i="3" s="1"/>
  <c r="FZ88" i="3"/>
  <c r="GI88" i="3" s="1"/>
  <c r="FZ79" i="3"/>
  <c r="GI79" i="3" s="1"/>
  <c r="FZ77" i="3"/>
  <c r="GI77" i="3" s="1"/>
  <c r="FZ75" i="3"/>
  <c r="GI75" i="3" s="1"/>
  <c r="GI74" i="3" s="1"/>
  <c r="FZ73" i="3"/>
  <c r="GI73" i="3" s="1"/>
  <c r="FZ69" i="3"/>
  <c r="GI69" i="3" s="1"/>
  <c r="FZ66" i="3"/>
  <c r="GI66" i="3" s="1"/>
  <c r="FZ63" i="3"/>
  <c r="GI63" i="3" s="1"/>
  <c r="FZ56" i="3"/>
  <c r="GI56" i="3" s="1"/>
  <c r="FZ52" i="3"/>
  <c r="GI52" i="3" s="1"/>
  <c r="FZ47" i="3"/>
  <c r="GI47" i="3" s="1"/>
  <c r="FZ45" i="3"/>
  <c r="GI45" i="3" s="1"/>
  <c r="GI44" i="3" s="1"/>
  <c r="FZ43" i="3"/>
  <c r="GI43" i="3" s="1"/>
  <c r="FZ39" i="3"/>
  <c r="FZ29" i="3"/>
  <c r="FZ27" i="3"/>
  <c r="GI27" i="3" s="1"/>
  <c r="FZ16" i="3"/>
  <c r="GI16" i="3" s="1"/>
  <c r="FZ15" i="3"/>
  <c r="GI15" i="3" s="1"/>
  <c r="FZ13" i="3"/>
  <c r="GI13" i="3" s="1"/>
  <c r="GW248" i="3"/>
  <c r="GO248" i="3"/>
  <c r="GW246" i="3"/>
  <c r="GO246" i="3"/>
  <c r="GW244" i="3"/>
  <c r="GO244" i="3"/>
  <c r="GW242" i="3"/>
  <c r="GO242" i="3"/>
  <c r="GW240" i="3"/>
  <c r="GO240" i="3"/>
  <c r="GW238" i="3"/>
  <c r="GO238" i="3"/>
  <c r="GW212" i="3"/>
  <c r="GO212" i="3"/>
  <c r="GW208" i="3"/>
  <c r="GO208" i="3"/>
  <c r="GW205" i="3"/>
  <c r="GO205" i="3"/>
  <c r="GW203" i="3"/>
  <c r="GO203" i="3"/>
  <c r="GW199" i="3"/>
  <c r="GO199" i="3"/>
  <c r="GW193" i="3"/>
  <c r="GO193" i="3"/>
  <c r="GW191" i="3"/>
  <c r="GO191" i="3"/>
  <c r="GW189" i="3"/>
  <c r="GO189" i="3"/>
  <c r="GW187" i="3"/>
  <c r="GO187" i="3"/>
  <c r="GW185" i="3"/>
  <c r="GO185" i="3"/>
  <c r="GW183" i="3"/>
  <c r="GO183" i="3"/>
  <c r="GW181" i="3"/>
  <c r="GO181" i="3"/>
  <c r="GW177" i="3"/>
  <c r="GO177" i="3"/>
  <c r="GW175" i="3"/>
  <c r="GO175" i="3"/>
  <c r="GW173" i="3"/>
  <c r="GO173" i="3"/>
  <c r="GW171" i="3"/>
  <c r="GO171" i="3"/>
  <c r="GW169" i="3"/>
  <c r="GO169" i="3"/>
  <c r="GW159" i="3"/>
  <c r="GO159" i="3"/>
  <c r="GW151" i="3"/>
  <c r="GO151" i="3"/>
  <c r="GW148" i="3"/>
  <c r="GO148" i="3"/>
  <c r="GW146" i="3"/>
  <c r="GO146" i="3"/>
  <c r="GW144" i="3"/>
  <c r="GO144" i="3"/>
  <c r="GW140" i="3"/>
  <c r="GO140" i="3"/>
  <c r="GW138" i="3"/>
  <c r="GO138" i="3"/>
  <c r="GW136" i="3"/>
  <c r="GO136" i="3"/>
  <c r="GW89" i="3"/>
  <c r="VH89" i="3" s="1"/>
  <c r="GO89" i="3"/>
  <c r="GW87" i="3"/>
  <c r="GO87" i="3"/>
  <c r="GW80" i="3"/>
  <c r="GO80" i="3"/>
  <c r="GW78" i="3"/>
  <c r="GO78" i="3"/>
  <c r="GW72" i="3"/>
  <c r="GO72" i="3"/>
  <c r="GW70" i="3"/>
  <c r="GO70" i="3"/>
  <c r="GW68" i="3"/>
  <c r="GO68" i="3"/>
  <c r="GW65" i="3"/>
  <c r="GO65" i="3"/>
  <c r="GW62" i="3"/>
  <c r="GO62" i="3"/>
  <c r="GW50" i="3"/>
  <c r="GO50" i="3"/>
  <c r="GW55" i="3"/>
  <c r="GO55" i="3"/>
  <c r="GW51" i="3"/>
  <c r="GO51" i="3"/>
  <c r="GW59" i="3"/>
  <c r="GO59" i="3"/>
  <c r="GW48" i="3"/>
  <c r="GO48" i="3"/>
  <c r="GW42" i="3"/>
  <c r="GO42" i="3"/>
  <c r="GW38" i="3"/>
  <c r="GO38" i="3"/>
  <c r="GW36" i="3"/>
  <c r="GW35" i="3" s="1"/>
  <c r="GO36" i="3"/>
  <c r="GW31" i="3"/>
  <c r="GW30" i="3" s="1"/>
  <c r="GO31" i="3"/>
  <c r="GO30" i="3" s="1"/>
  <c r="GW40" i="3"/>
  <c r="VH40" i="3" s="1"/>
  <c r="GO40" i="3"/>
  <c r="GW28" i="3"/>
  <c r="GO28" i="3"/>
  <c r="GW25" i="3"/>
  <c r="GW24" i="3" s="1"/>
  <c r="GO25" i="3"/>
  <c r="GW23" i="3"/>
  <c r="GW22" i="3" s="1"/>
  <c r="GO23" i="3"/>
  <c r="GW17" i="3"/>
  <c r="GO17" i="3"/>
  <c r="GW14" i="3"/>
  <c r="GO14" i="3"/>
  <c r="GW12" i="3"/>
  <c r="GO12" i="3"/>
  <c r="GW10" i="3"/>
  <c r="GO10" i="3"/>
  <c r="HD249" i="3"/>
  <c r="HM249" i="3" s="1"/>
  <c r="HD247" i="3"/>
  <c r="HD245" i="3"/>
  <c r="HM245" i="3" s="1"/>
  <c r="HD243" i="3"/>
  <c r="HM243" i="3" s="1"/>
  <c r="HD241" i="3"/>
  <c r="HM241" i="3" s="1"/>
  <c r="HD239" i="3"/>
  <c r="HM239" i="3" s="1"/>
  <c r="HD211" i="3"/>
  <c r="HM211" i="3" s="1"/>
  <c r="HD210" i="3"/>
  <c r="HM210" i="3" s="1"/>
  <c r="HD207" i="3"/>
  <c r="HD204" i="3"/>
  <c r="HM204" i="3" s="1"/>
  <c r="HD202" i="3"/>
  <c r="HM202" i="3" s="1"/>
  <c r="HD200" i="3"/>
  <c r="HM200" i="3" s="1"/>
  <c r="HD198" i="3"/>
  <c r="HM198" i="3" s="1"/>
  <c r="HD196" i="3"/>
  <c r="HM196" i="3" s="1"/>
  <c r="HM195" i="3" s="1"/>
  <c r="HD194" i="3"/>
  <c r="HM194" i="3" s="1"/>
  <c r="HD192" i="3"/>
  <c r="HM192" i="3" s="1"/>
  <c r="HD190" i="3"/>
  <c r="HM190" i="3" s="1"/>
  <c r="HD188" i="3"/>
  <c r="HM188" i="3" s="1"/>
  <c r="HD184" i="3"/>
  <c r="HM184" i="3" s="1"/>
  <c r="HD182" i="3"/>
  <c r="HM182" i="3" s="1"/>
  <c r="HD180" i="3"/>
  <c r="HM180" i="3" s="1"/>
  <c r="HD178" i="3"/>
  <c r="HM178" i="3" s="1"/>
  <c r="HD176" i="3"/>
  <c r="HM176" i="3" s="1"/>
  <c r="HD174" i="3"/>
  <c r="HM174" i="3" s="1"/>
  <c r="HD170" i="3"/>
  <c r="HM170" i="3" s="1"/>
  <c r="HD168" i="3"/>
  <c r="HM168" i="3" s="1"/>
  <c r="HD166" i="3"/>
  <c r="HM166" i="3" s="1"/>
  <c r="HM165" i="3" s="1"/>
  <c r="HD164" i="3"/>
  <c r="HM164" i="3" s="1"/>
  <c r="HM163" i="3" s="1"/>
  <c r="HD162" i="3"/>
  <c r="HM162" i="3" s="1"/>
  <c r="HM161" i="3" s="1"/>
  <c r="HD160" i="3"/>
  <c r="HM160" i="3" s="1"/>
  <c r="HD158" i="3"/>
  <c r="HM158" i="3" s="1"/>
  <c r="HD156" i="3"/>
  <c r="HM156" i="3" s="1"/>
  <c r="HM155" i="3" s="1"/>
  <c r="HD154" i="3"/>
  <c r="HM154" i="3" s="1"/>
  <c r="HM153" i="3" s="1"/>
  <c r="HD152" i="3"/>
  <c r="HM152" i="3" s="1"/>
  <c r="HD147" i="3"/>
  <c r="HM147" i="3" s="1"/>
  <c r="HD145" i="3"/>
  <c r="HM145" i="3" s="1"/>
  <c r="HD143" i="3"/>
  <c r="HD141" i="3"/>
  <c r="HM141" i="3" s="1"/>
  <c r="HD139" i="3"/>
  <c r="HM139" i="3" s="1"/>
  <c r="HD137" i="3"/>
  <c r="HM137" i="3" s="1"/>
  <c r="HD88" i="3"/>
  <c r="HM88" i="3" s="1"/>
  <c r="HD79" i="3"/>
  <c r="HM79" i="3" s="1"/>
  <c r="HD77" i="3"/>
  <c r="HM77" i="3" s="1"/>
  <c r="HD75" i="3"/>
  <c r="HM75" i="3" s="1"/>
  <c r="HM74" i="3" s="1"/>
  <c r="HD73" i="3"/>
  <c r="HM73" i="3" s="1"/>
  <c r="HD69" i="3"/>
  <c r="HM69" i="3" s="1"/>
  <c r="HD66" i="3"/>
  <c r="HM66" i="3" s="1"/>
  <c r="HD63" i="3"/>
  <c r="HM63" i="3" s="1"/>
  <c r="HD56" i="3"/>
  <c r="HM56" i="3" s="1"/>
  <c r="HD52" i="3"/>
  <c r="HM52" i="3" s="1"/>
  <c r="HD47" i="3"/>
  <c r="HM47" i="3" s="1"/>
  <c r="HD45" i="3"/>
  <c r="HM45" i="3" s="1"/>
  <c r="HM44" i="3" s="1"/>
  <c r="HD43" i="3"/>
  <c r="HM43" i="3" s="1"/>
  <c r="HD39" i="3"/>
  <c r="HD29" i="3"/>
  <c r="HD27" i="3"/>
  <c r="HM27" i="3" s="1"/>
  <c r="HD16" i="3"/>
  <c r="HM16" i="3" s="1"/>
  <c r="HD15" i="3"/>
  <c r="HM15" i="3" s="1"/>
  <c r="HD13" i="3"/>
  <c r="HM13" i="3" s="1"/>
  <c r="IA249" i="3"/>
  <c r="HS249" i="3"/>
  <c r="IA247" i="3"/>
  <c r="HS247" i="3"/>
  <c r="IA245" i="3"/>
  <c r="HS245" i="3"/>
  <c r="IA243" i="3"/>
  <c r="HS243" i="3"/>
  <c r="IA241" i="3"/>
  <c r="HS241" i="3"/>
  <c r="IA239" i="3"/>
  <c r="HS239" i="3"/>
  <c r="IA211" i="3"/>
  <c r="HS211" i="3"/>
  <c r="IA210" i="3"/>
  <c r="HS210" i="3"/>
  <c r="IA207" i="3"/>
  <c r="HS207" i="3"/>
  <c r="IA204" i="3"/>
  <c r="HS204" i="3"/>
  <c r="IA202" i="3"/>
  <c r="HS202" i="3"/>
  <c r="IA200" i="3"/>
  <c r="HS200" i="3"/>
  <c r="IA198" i="3"/>
  <c r="HS198" i="3"/>
  <c r="IA196" i="3"/>
  <c r="IA195" i="3" s="1"/>
  <c r="HS196" i="3"/>
  <c r="IA194" i="3"/>
  <c r="HS194" i="3"/>
  <c r="IA192" i="3"/>
  <c r="HS192" i="3"/>
  <c r="IA190" i="3"/>
  <c r="HS190" i="3"/>
  <c r="IA188" i="3"/>
  <c r="HS188" i="3"/>
  <c r="IA184" i="3"/>
  <c r="HS184" i="3"/>
  <c r="IA182" i="3"/>
  <c r="HS182" i="3"/>
  <c r="IA180" i="3"/>
  <c r="HS180" i="3"/>
  <c r="IA178" i="3"/>
  <c r="HS178" i="3"/>
  <c r="IA176" i="3"/>
  <c r="HS176" i="3"/>
  <c r="IA174" i="3"/>
  <c r="HS174" i="3"/>
  <c r="IA170" i="3"/>
  <c r="HS170" i="3"/>
  <c r="IA168" i="3"/>
  <c r="HS168" i="3"/>
  <c r="IA166" i="3"/>
  <c r="IA165" i="3" s="1"/>
  <c r="HS166" i="3"/>
  <c r="IA164" i="3"/>
  <c r="IA163" i="3" s="1"/>
  <c r="HS164" i="3"/>
  <c r="IA162" i="3"/>
  <c r="IA161" i="3" s="1"/>
  <c r="HS162" i="3"/>
  <c r="IA160" i="3"/>
  <c r="HS160" i="3"/>
  <c r="IA158" i="3"/>
  <c r="HS158" i="3"/>
  <c r="IA156" i="3"/>
  <c r="IA155" i="3" s="1"/>
  <c r="HS156" i="3"/>
  <c r="IA154" i="3"/>
  <c r="IA153" i="3" s="1"/>
  <c r="HS154" i="3"/>
  <c r="IA152" i="3"/>
  <c r="HS152" i="3"/>
  <c r="IA147" i="3"/>
  <c r="HS147" i="3"/>
  <c r="IA145" i="3"/>
  <c r="HS145" i="3"/>
  <c r="IA143" i="3"/>
  <c r="HS143" i="3"/>
  <c r="IA141" i="3"/>
  <c r="HS141" i="3"/>
  <c r="IA139" i="3"/>
  <c r="HS139" i="3"/>
  <c r="IA137" i="3"/>
  <c r="HS137" i="3"/>
  <c r="IA88" i="3"/>
  <c r="HS88" i="3"/>
  <c r="IA79" i="3"/>
  <c r="HS79" i="3"/>
  <c r="IA77" i="3"/>
  <c r="HS77" i="3"/>
  <c r="IA75" i="3"/>
  <c r="IA74" i="3" s="1"/>
  <c r="HS75" i="3"/>
  <c r="IA73" i="3"/>
  <c r="HS73" i="3"/>
  <c r="IA69" i="3"/>
  <c r="HS69" i="3"/>
  <c r="IA66" i="3"/>
  <c r="HS66" i="3"/>
  <c r="IA63" i="3"/>
  <c r="HS63" i="3"/>
  <c r="IA56" i="3"/>
  <c r="HS56" i="3"/>
  <c r="IA52" i="3"/>
  <c r="HS52" i="3"/>
  <c r="IA47" i="3"/>
  <c r="HS47" i="3"/>
  <c r="IA45" i="3"/>
  <c r="IA44" i="3" s="1"/>
  <c r="HS45" i="3"/>
  <c r="IA43" i="3"/>
  <c r="HS43" i="3"/>
  <c r="IA39" i="3"/>
  <c r="HS39" i="3"/>
  <c r="IA29" i="3"/>
  <c r="HS29" i="3"/>
  <c r="IA27" i="3"/>
  <c r="HS27" i="3"/>
  <c r="IA16" i="3"/>
  <c r="HS16" i="3"/>
  <c r="IA15" i="3"/>
  <c r="HS15" i="3"/>
  <c r="IA13" i="3"/>
  <c r="HS13" i="3"/>
  <c r="IH248" i="3"/>
  <c r="IQ248" i="3" s="1"/>
  <c r="IH246" i="3"/>
  <c r="IQ246" i="3" s="1"/>
  <c r="IH244" i="3"/>
  <c r="IQ244" i="3" s="1"/>
  <c r="IH242" i="3"/>
  <c r="IQ242" i="3" s="1"/>
  <c r="IH240" i="3"/>
  <c r="IQ240" i="3" s="1"/>
  <c r="IH238" i="3"/>
  <c r="IH212" i="3"/>
  <c r="IQ212" i="3" s="1"/>
  <c r="IH208" i="3"/>
  <c r="IQ208" i="3" s="1"/>
  <c r="IH205" i="3"/>
  <c r="IQ205" i="3" s="1"/>
  <c r="IH203" i="3"/>
  <c r="IQ203" i="3" s="1"/>
  <c r="IH199" i="3"/>
  <c r="IQ199" i="3" s="1"/>
  <c r="IH193" i="3"/>
  <c r="IQ193" i="3" s="1"/>
  <c r="IH191" i="3"/>
  <c r="IQ191" i="3" s="1"/>
  <c r="IH189" i="3"/>
  <c r="IQ189" i="3" s="1"/>
  <c r="IH187" i="3"/>
  <c r="IQ187" i="3" s="1"/>
  <c r="IH185" i="3"/>
  <c r="IQ185" i="3" s="1"/>
  <c r="IH183" i="3"/>
  <c r="IQ183" i="3" s="1"/>
  <c r="IH181" i="3"/>
  <c r="IQ181" i="3" s="1"/>
  <c r="IH177" i="3"/>
  <c r="IQ177" i="3" s="1"/>
  <c r="IH175" i="3"/>
  <c r="IQ175" i="3" s="1"/>
  <c r="IH173" i="3"/>
  <c r="IQ173" i="3" s="1"/>
  <c r="IH171" i="3"/>
  <c r="IQ171" i="3" s="1"/>
  <c r="IH169" i="3"/>
  <c r="IQ169" i="3" s="1"/>
  <c r="IH159" i="3"/>
  <c r="IQ159" i="3" s="1"/>
  <c r="IH151" i="3"/>
  <c r="IQ151" i="3" s="1"/>
  <c r="IH148" i="3"/>
  <c r="IQ148" i="3" s="1"/>
  <c r="IH146" i="3"/>
  <c r="IQ146" i="3" s="1"/>
  <c r="IH144" i="3"/>
  <c r="IQ144" i="3" s="1"/>
  <c r="IH140" i="3"/>
  <c r="IQ140" i="3" s="1"/>
  <c r="IH138" i="3"/>
  <c r="IQ138" i="3" s="1"/>
  <c r="IH136" i="3"/>
  <c r="IQ136" i="3" s="1"/>
  <c r="IH89" i="3"/>
  <c r="IQ89" i="3" s="1"/>
  <c r="IH87" i="3"/>
  <c r="IH80" i="3"/>
  <c r="IQ80" i="3" s="1"/>
  <c r="IH78" i="3"/>
  <c r="IQ78" i="3" s="1"/>
  <c r="IH72" i="3"/>
  <c r="IQ72" i="3" s="1"/>
  <c r="IH70" i="3"/>
  <c r="IQ70" i="3" s="1"/>
  <c r="IH68" i="3"/>
  <c r="IQ68" i="3" s="1"/>
  <c r="IH65" i="3"/>
  <c r="IQ65" i="3" s="1"/>
  <c r="IH62" i="3"/>
  <c r="IQ62" i="3" s="1"/>
  <c r="IH50" i="3"/>
  <c r="IQ50" i="3" s="1"/>
  <c r="IH55" i="3"/>
  <c r="IQ55" i="3" s="1"/>
  <c r="IH51" i="3"/>
  <c r="IQ51" i="3" s="1"/>
  <c r="IH59" i="3"/>
  <c r="IH48" i="3"/>
  <c r="IQ48" i="3" s="1"/>
  <c r="IH42" i="3"/>
  <c r="IQ42" i="3" s="1"/>
  <c r="IH38" i="3"/>
  <c r="IH36" i="3"/>
  <c r="IQ36" i="3" s="1"/>
  <c r="IQ35" i="3" s="1"/>
  <c r="IH31" i="3"/>
  <c r="IH40" i="3"/>
  <c r="IQ40" i="3" s="1"/>
  <c r="IH28" i="3"/>
  <c r="IQ28" i="3" s="1"/>
  <c r="IH25" i="3"/>
  <c r="IQ25" i="3" s="1"/>
  <c r="IQ24" i="3" s="1"/>
  <c r="IH23" i="3"/>
  <c r="IQ23" i="3" s="1"/>
  <c r="IQ22" i="3" s="1"/>
  <c r="IH17" i="3"/>
  <c r="IQ17" i="3" s="1"/>
  <c r="IH14" i="3"/>
  <c r="IQ14" i="3" s="1"/>
  <c r="IH12" i="3"/>
  <c r="IH10" i="3"/>
  <c r="IQ10" i="3" s="1"/>
  <c r="IW249" i="3"/>
  <c r="JF249" i="3" s="1"/>
  <c r="IW247" i="3"/>
  <c r="JF247" i="3" s="1"/>
  <c r="IW245" i="3"/>
  <c r="JF245" i="3" s="1"/>
  <c r="IW243" i="3"/>
  <c r="JF243" i="3" s="1"/>
  <c r="IW241" i="3"/>
  <c r="JF241" i="3" s="1"/>
  <c r="IW239" i="3"/>
  <c r="JF239" i="3" s="1"/>
  <c r="IW211" i="3"/>
  <c r="JF211" i="3" s="1"/>
  <c r="IW210" i="3"/>
  <c r="JF210" i="3" s="1"/>
  <c r="IW207" i="3"/>
  <c r="IW204" i="3"/>
  <c r="JF204" i="3" s="1"/>
  <c r="IW202" i="3"/>
  <c r="JF202" i="3" s="1"/>
  <c r="IW200" i="3"/>
  <c r="JF200" i="3" s="1"/>
  <c r="IW198" i="3"/>
  <c r="JF198" i="3" s="1"/>
  <c r="IW196" i="3"/>
  <c r="JF196" i="3" s="1"/>
  <c r="JF195" i="3" s="1"/>
  <c r="IW194" i="3"/>
  <c r="JF194" i="3" s="1"/>
  <c r="IW192" i="3"/>
  <c r="JF192" i="3" s="1"/>
  <c r="IW190" i="3"/>
  <c r="JF190" i="3" s="1"/>
  <c r="IW188" i="3"/>
  <c r="JF188" i="3" s="1"/>
  <c r="IW184" i="3"/>
  <c r="JF184" i="3" s="1"/>
  <c r="IW182" i="3"/>
  <c r="JF182" i="3" s="1"/>
  <c r="IW180" i="3"/>
  <c r="JF180" i="3" s="1"/>
  <c r="IW178" i="3"/>
  <c r="JF178" i="3" s="1"/>
  <c r="IW176" i="3"/>
  <c r="JF176" i="3" s="1"/>
  <c r="IW174" i="3"/>
  <c r="JF174" i="3" s="1"/>
  <c r="IW170" i="3"/>
  <c r="JF170" i="3" s="1"/>
  <c r="IW168" i="3"/>
  <c r="JF168" i="3" s="1"/>
  <c r="IW166" i="3"/>
  <c r="JF166" i="3" s="1"/>
  <c r="JF165" i="3" s="1"/>
  <c r="IW164" i="3"/>
  <c r="JF164" i="3" s="1"/>
  <c r="JF163" i="3" s="1"/>
  <c r="IW162" i="3"/>
  <c r="JF162" i="3" s="1"/>
  <c r="JF161" i="3" s="1"/>
  <c r="IW160" i="3"/>
  <c r="JF160" i="3" s="1"/>
  <c r="IW158" i="3"/>
  <c r="JF158" i="3" s="1"/>
  <c r="IW156" i="3"/>
  <c r="JF156" i="3" s="1"/>
  <c r="JF155" i="3" s="1"/>
  <c r="IW154" i="3"/>
  <c r="JF154" i="3" s="1"/>
  <c r="JF153" i="3" s="1"/>
  <c r="IW152" i="3"/>
  <c r="JF152" i="3" s="1"/>
  <c r="IW147" i="3"/>
  <c r="JF147" i="3" s="1"/>
  <c r="IW145" i="3"/>
  <c r="JF145" i="3" s="1"/>
  <c r="IW143" i="3"/>
  <c r="IW141" i="3"/>
  <c r="JF141" i="3" s="1"/>
  <c r="IW139" i="3"/>
  <c r="JF139" i="3" s="1"/>
  <c r="IW137" i="3"/>
  <c r="JF137" i="3" s="1"/>
  <c r="IW88" i="3"/>
  <c r="JF88" i="3" s="1"/>
  <c r="IW79" i="3"/>
  <c r="JF79" i="3" s="1"/>
  <c r="IW77" i="3"/>
  <c r="JF77" i="3" s="1"/>
  <c r="IW75" i="3"/>
  <c r="JF75" i="3" s="1"/>
  <c r="JF74" i="3" s="1"/>
  <c r="IW73" i="3"/>
  <c r="JF73" i="3" s="1"/>
  <c r="IW69" i="3"/>
  <c r="JF69" i="3" s="1"/>
  <c r="IW66" i="3"/>
  <c r="JF66" i="3" s="1"/>
  <c r="IW63" i="3"/>
  <c r="JF63" i="3" s="1"/>
  <c r="IW56" i="3"/>
  <c r="JF56" i="3" s="1"/>
  <c r="IW52" i="3"/>
  <c r="JF52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L248" i="3"/>
  <c r="JU248" i="3" s="1"/>
  <c r="JL246" i="3"/>
  <c r="JU246" i="3" s="1"/>
  <c r="JL244" i="3"/>
  <c r="JU244" i="3" s="1"/>
  <c r="JL242" i="3"/>
  <c r="JU242" i="3" s="1"/>
  <c r="JL240" i="3"/>
  <c r="JU240" i="3" s="1"/>
  <c r="JL238" i="3"/>
  <c r="JL212" i="3"/>
  <c r="JU212" i="3" s="1"/>
  <c r="JL208" i="3"/>
  <c r="JU208" i="3" s="1"/>
  <c r="JL205" i="3"/>
  <c r="JU205" i="3" s="1"/>
  <c r="JL203" i="3"/>
  <c r="JU203" i="3" s="1"/>
  <c r="JL199" i="3"/>
  <c r="JU199" i="3" s="1"/>
  <c r="JL193" i="3"/>
  <c r="JU193" i="3" s="1"/>
  <c r="JL191" i="3"/>
  <c r="JU191" i="3" s="1"/>
  <c r="JL189" i="3"/>
  <c r="JU189" i="3" s="1"/>
  <c r="JL187" i="3"/>
  <c r="JU187" i="3" s="1"/>
  <c r="JL185" i="3"/>
  <c r="JU185" i="3" s="1"/>
  <c r="JL183" i="3"/>
  <c r="JU183" i="3" s="1"/>
  <c r="JL181" i="3"/>
  <c r="JU181" i="3" s="1"/>
  <c r="JL177" i="3"/>
  <c r="JU177" i="3" s="1"/>
  <c r="JL175" i="3"/>
  <c r="JU175" i="3" s="1"/>
  <c r="JL173" i="3"/>
  <c r="JU173" i="3" s="1"/>
  <c r="JL171" i="3"/>
  <c r="JU171" i="3" s="1"/>
  <c r="JL169" i="3"/>
  <c r="JU169" i="3" s="1"/>
  <c r="JL159" i="3"/>
  <c r="JU159" i="3" s="1"/>
  <c r="JL151" i="3"/>
  <c r="JU151" i="3" s="1"/>
  <c r="JL148" i="3"/>
  <c r="JU148" i="3" s="1"/>
  <c r="JL146" i="3"/>
  <c r="JU146" i="3" s="1"/>
  <c r="JL144" i="3"/>
  <c r="JU144" i="3" s="1"/>
  <c r="JL140" i="3"/>
  <c r="JU140" i="3" s="1"/>
  <c r="JL138" i="3"/>
  <c r="JU138" i="3" s="1"/>
  <c r="JL136" i="3"/>
  <c r="JU136" i="3" s="1"/>
  <c r="JL89" i="3"/>
  <c r="JU89" i="3" s="1"/>
  <c r="JL87" i="3"/>
  <c r="JL80" i="3"/>
  <c r="JU80" i="3" s="1"/>
  <c r="JL78" i="3"/>
  <c r="JU78" i="3" s="1"/>
  <c r="JL72" i="3"/>
  <c r="JU72" i="3" s="1"/>
  <c r="JL70" i="3"/>
  <c r="JU70" i="3" s="1"/>
  <c r="JL68" i="3"/>
  <c r="JU68" i="3" s="1"/>
  <c r="JL65" i="3"/>
  <c r="JU65" i="3" s="1"/>
  <c r="JL62" i="3"/>
  <c r="JU62" i="3" s="1"/>
  <c r="JL50" i="3"/>
  <c r="JU50" i="3" s="1"/>
  <c r="JL55" i="3"/>
  <c r="JU55" i="3" s="1"/>
  <c r="JL51" i="3"/>
  <c r="JU51" i="3" s="1"/>
  <c r="JL59" i="3"/>
  <c r="JL48" i="3"/>
  <c r="JU48" i="3" s="1"/>
  <c r="JL42" i="3"/>
  <c r="JU42" i="3" s="1"/>
  <c r="JL38" i="3"/>
  <c r="JL36" i="3"/>
  <c r="JU36" i="3" s="1"/>
  <c r="JU35" i="3" s="1"/>
  <c r="JL31" i="3"/>
  <c r="JL40" i="3"/>
  <c r="JU40" i="3" s="1"/>
  <c r="JL28" i="3"/>
  <c r="JU28" i="3" s="1"/>
  <c r="JL25" i="3"/>
  <c r="JU25" i="3" s="1"/>
  <c r="JU24" i="3" s="1"/>
  <c r="JL23" i="3"/>
  <c r="JU23" i="3" s="1"/>
  <c r="JU22" i="3" s="1"/>
  <c r="JL17" i="3"/>
  <c r="JU17" i="3" s="1"/>
  <c r="JL14" i="3"/>
  <c r="JU14" i="3" s="1"/>
  <c r="JL12" i="3"/>
  <c r="JL10" i="3"/>
  <c r="JU10" i="3" s="1"/>
  <c r="KI249" i="3"/>
  <c r="KA249" i="3"/>
  <c r="KI247" i="3"/>
  <c r="KA247" i="3"/>
  <c r="KI245" i="3"/>
  <c r="KA245" i="3"/>
  <c r="KI243" i="3"/>
  <c r="KA243" i="3"/>
  <c r="KI241" i="3"/>
  <c r="KA241" i="3"/>
  <c r="KI239" i="3"/>
  <c r="KA239" i="3"/>
  <c r="KI211" i="3"/>
  <c r="KA211" i="3"/>
  <c r="KI210" i="3"/>
  <c r="KA210" i="3"/>
  <c r="KI207" i="3"/>
  <c r="KA207" i="3"/>
  <c r="KI204" i="3"/>
  <c r="KA204" i="3"/>
  <c r="KI202" i="3"/>
  <c r="KA202" i="3"/>
  <c r="KI200" i="3"/>
  <c r="KA200" i="3"/>
  <c r="KI198" i="3"/>
  <c r="KA198" i="3"/>
  <c r="KI196" i="3"/>
  <c r="KA196" i="3"/>
  <c r="KI194" i="3"/>
  <c r="KA194" i="3"/>
  <c r="KI192" i="3"/>
  <c r="KA192" i="3"/>
  <c r="KI190" i="3"/>
  <c r="KA190" i="3"/>
  <c r="KI188" i="3"/>
  <c r="KA188" i="3"/>
  <c r="KI184" i="3"/>
  <c r="KA184" i="3"/>
  <c r="KI182" i="3"/>
  <c r="KA182" i="3"/>
  <c r="KI180" i="3"/>
  <c r="KA180" i="3"/>
  <c r="KI178" i="3"/>
  <c r="KA178" i="3"/>
  <c r="KI176" i="3"/>
  <c r="KA176" i="3"/>
  <c r="KI174" i="3"/>
  <c r="KA174" i="3"/>
  <c r="KI170" i="3"/>
  <c r="KA170" i="3"/>
  <c r="KI168" i="3"/>
  <c r="KA168" i="3"/>
  <c r="KI166" i="3"/>
  <c r="KA166" i="3"/>
  <c r="KI164" i="3"/>
  <c r="KA164" i="3"/>
  <c r="KI162" i="3"/>
  <c r="KA162" i="3"/>
  <c r="KI160" i="3"/>
  <c r="KA160" i="3"/>
  <c r="KI158" i="3"/>
  <c r="KA158" i="3"/>
  <c r="KI156" i="3"/>
  <c r="KA156" i="3"/>
  <c r="KI154" i="3"/>
  <c r="KA154" i="3"/>
  <c r="KI152" i="3"/>
  <c r="KA152" i="3"/>
  <c r="KI147" i="3"/>
  <c r="KA147" i="3"/>
  <c r="KI145" i="3"/>
  <c r="KA145" i="3"/>
  <c r="KI143" i="3"/>
  <c r="KA143" i="3"/>
  <c r="KI141" i="3"/>
  <c r="KA141" i="3"/>
  <c r="KI139" i="3"/>
  <c r="KA139" i="3"/>
  <c r="KI137" i="3"/>
  <c r="KA137" i="3"/>
  <c r="KI88" i="3"/>
  <c r="KA88" i="3"/>
  <c r="KI79" i="3"/>
  <c r="KA79" i="3"/>
  <c r="KI77" i="3"/>
  <c r="KA77" i="3"/>
  <c r="KI75" i="3"/>
  <c r="KA75" i="3"/>
  <c r="KI73" i="3"/>
  <c r="KA73" i="3"/>
  <c r="KI69" i="3"/>
  <c r="KA69" i="3"/>
  <c r="KI66" i="3"/>
  <c r="KA66" i="3"/>
  <c r="KI63" i="3"/>
  <c r="KA63" i="3"/>
  <c r="KI56" i="3"/>
  <c r="KA56" i="3"/>
  <c r="KI52" i="3"/>
  <c r="KA52" i="3"/>
  <c r="KI47" i="3"/>
  <c r="KA47" i="3"/>
  <c r="KI45" i="3"/>
  <c r="KA45" i="3"/>
  <c r="KI43" i="3"/>
  <c r="KA43" i="3"/>
  <c r="KI39" i="3"/>
  <c r="KA39" i="3"/>
  <c r="KI29" i="3"/>
  <c r="KA29" i="3"/>
  <c r="KI27" i="3"/>
  <c r="KA27" i="3"/>
  <c r="KI16" i="3"/>
  <c r="KA16" i="3"/>
  <c r="KI15" i="3"/>
  <c r="KA15" i="3"/>
  <c r="KI13" i="3"/>
  <c r="KA13" i="3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P212" i="3"/>
  <c r="KY212" i="3" s="1"/>
  <c r="KP208" i="3"/>
  <c r="KY208" i="3" s="1"/>
  <c r="KP205" i="3"/>
  <c r="KY205" i="3" s="1"/>
  <c r="KP203" i="3"/>
  <c r="KY203" i="3" s="1"/>
  <c r="KP199" i="3"/>
  <c r="KY199" i="3" s="1"/>
  <c r="KP193" i="3"/>
  <c r="KY193" i="3" s="1"/>
  <c r="KP191" i="3"/>
  <c r="KY191" i="3" s="1"/>
  <c r="KP189" i="3"/>
  <c r="KY189" i="3" s="1"/>
  <c r="KP187" i="3"/>
  <c r="KY187" i="3" s="1"/>
  <c r="KP185" i="3"/>
  <c r="KY185" i="3" s="1"/>
  <c r="KP183" i="3"/>
  <c r="KY183" i="3" s="1"/>
  <c r="KP181" i="3"/>
  <c r="KY181" i="3" s="1"/>
  <c r="KP177" i="3"/>
  <c r="KY177" i="3" s="1"/>
  <c r="KP175" i="3"/>
  <c r="KY175" i="3" s="1"/>
  <c r="KP173" i="3"/>
  <c r="KY173" i="3" s="1"/>
  <c r="KP171" i="3"/>
  <c r="KY171" i="3" s="1"/>
  <c r="KP169" i="3"/>
  <c r="KY169" i="3" s="1"/>
  <c r="KP159" i="3"/>
  <c r="KY159" i="3" s="1"/>
  <c r="KP151" i="3"/>
  <c r="KY151" i="3" s="1"/>
  <c r="KP148" i="3"/>
  <c r="KY148" i="3" s="1"/>
  <c r="KP146" i="3"/>
  <c r="KY146" i="3" s="1"/>
  <c r="KP144" i="3"/>
  <c r="KY144" i="3" s="1"/>
  <c r="KP140" i="3"/>
  <c r="KY140" i="3" s="1"/>
  <c r="KP138" i="3"/>
  <c r="KY138" i="3" s="1"/>
  <c r="KP136" i="3"/>
  <c r="KY136" i="3" s="1"/>
  <c r="KP89" i="3"/>
  <c r="KY89" i="3" s="1"/>
  <c r="KP87" i="3"/>
  <c r="KP80" i="3"/>
  <c r="KY80" i="3" s="1"/>
  <c r="KP78" i="3"/>
  <c r="KY78" i="3" s="1"/>
  <c r="KP72" i="3"/>
  <c r="KY72" i="3" s="1"/>
  <c r="KP70" i="3"/>
  <c r="KY70" i="3" s="1"/>
  <c r="KP68" i="3"/>
  <c r="KY68" i="3" s="1"/>
  <c r="KP65" i="3"/>
  <c r="KY65" i="3" s="1"/>
  <c r="KP62" i="3"/>
  <c r="KY62" i="3" s="1"/>
  <c r="KP50" i="3"/>
  <c r="KY50" i="3" s="1"/>
  <c r="KP55" i="3"/>
  <c r="KY55" i="3" s="1"/>
  <c r="KP51" i="3"/>
  <c r="KY51" i="3" s="1"/>
  <c r="KP59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E249" i="3"/>
  <c r="LN249" i="3" s="1"/>
  <c r="LE247" i="3"/>
  <c r="LN247" i="3" s="1"/>
  <c r="LE245" i="3"/>
  <c r="LN245" i="3" s="1"/>
  <c r="LE243" i="3"/>
  <c r="LN243" i="3" s="1"/>
  <c r="LE241" i="3"/>
  <c r="LN241" i="3" s="1"/>
  <c r="LE239" i="3"/>
  <c r="LN239" i="3" s="1"/>
  <c r="LE211" i="3"/>
  <c r="LN211" i="3" s="1"/>
  <c r="LE210" i="3"/>
  <c r="LN210" i="3" s="1"/>
  <c r="LE207" i="3"/>
  <c r="LE204" i="3"/>
  <c r="LN204" i="3" s="1"/>
  <c r="LE202" i="3"/>
  <c r="LN202" i="3" s="1"/>
  <c r="LE200" i="3"/>
  <c r="LN200" i="3" s="1"/>
  <c r="LE198" i="3"/>
  <c r="LN198" i="3" s="1"/>
  <c r="LE196" i="3"/>
  <c r="LN196" i="3" s="1"/>
  <c r="LN195" i="3" s="1"/>
  <c r="LE194" i="3"/>
  <c r="LN194" i="3" s="1"/>
  <c r="LE192" i="3"/>
  <c r="LN192" i="3" s="1"/>
  <c r="LE190" i="3"/>
  <c r="LN190" i="3" s="1"/>
  <c r="LE188" i="3"/>
  <c r="LN188" i="3" s="1"/>
  <c r="LE184" i="3"/>
  <c r="LN184" i="3" s="1"/>
  <c r="LE182" i="3"/>
  <c r="LN182" i="3" s="1"/>
  <c r="LE180" i="3"/>
  <c r="LN180" i="3" s="1"/>
  <c r="LE178" i="3"/>
  <c r="LN178" i="3" s="1"/>
  <c r="LE176" i="3"/>
  <c r="LN176" i="3" s="1"/>
  <c r="LE174" i="3"/>
  <c r="LN174" i="3" s="1"/>
  <c r="LE170" i="3"/>
  <c r="LN170" i="3" s="1"/>
  <c r="LE168" i="3"/>
  <c r="LN168" i="3" s="1"/>
  <c r="LE166" i="3"/>
  <c r="LN166" i="3" s="1"/>
  <c r="LN165" i="3" s="1"/>
  <c r="LE164" i="3"/>
  <c r="LN164" i="3" s="1"/>
  <c r="LN163" i="3" s="1"/>
  <c r="LE162" i="3"/>
  <c r="LN162" i="3" s="1"/>
  <c r="LN161" i="3" s="1"/>
  <c r="LE160" i="3"/>
  <c r="LN160" i="3" s="1"/>
  <c r="LE158" i="3"/>
  <c r="LN158" i="3" s="1"/>
  <c r="LE156" i="3"/>
  <c r="LN156" i="3" s="1"/>
  <c r="LN155" i="3" s="1"/>
  <c r="LE154" i="3"/>
  <c r="LN154" i="3" s="1"/>
  <c r="LN153" i="3" s="1"/>
  <c r="LE152" i="3"/>
  <c r="LN152" i="3" s="1"/>
  <c r="LE147" i="3"/>
  <c r="LN147" i="3" s="1"/>
  <c r="LE145" i="3"/>
  <c r="LN145" i="3" s="1"/>
  <c r="LE143" i="3"/>
  <c r="LE141" i="3"/>
  <c r="LN141" i="3" s="1"/>
  <c r="LE139" i="3"/>
  <c r="LN139" i="3" s="1"/>
  <c r="LE137" i="3"/>
  <c r="LN137" i="3" s="1"/>
  <c r="LE88" i="3"/>
  <c r="LN88" i="3" s="1"/>
  <c r="LE79" i="3"/>
  <c r="LN79" i="3" s="1"/>
  <c r="LE77" i="3"/>
  <c r="LN77" i="3" s="1"/>
  <c r="LE75" i="3"/>
  <c r="LN75" i="3" s="1"/>
  <c r="LN74" i="3" s="1"/>
  <c r="LE73" i="3"/>
  <c r="LN73" i="3" s="1"/>
  <c r="LE69" i="3"/>
  <c r="LN69" i="3" s="1"/>
  <c r="LE66" i="3"/>
  <c r="LN66" i="3" s="1"/>
  <c r="LE63" i="3"/>
  <c r="LN63" i="3" s="1"/>
  <c r="LE56" i="3"/>
  <c r="LN56" i="3" s="1"/>
  <c r="LE52" i="3"/>
  <c r="LN52" i="3" s="1"/>
  <c r="LE47" i="3"/>
  <c r="LN47" i="3" s="1"/>
  <c r="LE45" i="3"/>
  <c r="LN45" i="3" s="1"/>
  <c r="LN44" i="3" s="1"/>
  <c r="LE43" i="3"/>
  <c r="LN43" i="3" s="1"/>
  <c r="LE39" i="3"/>
  <c r="LE29" i="3"/>
  <c r="LE27" i="3"/>
  <c r="LN27" i="3" s="1"/>
  <c r="LE16" i="3"/>
  <c r="LN16" i="3" s="1"/>
  <c r="LE15" i="3"/>
  <c r="LN15" i="3" s="1"/>
  <c r="LE13" i="3"/>
  <c r="LN13" i="3" s="1"/>
  <c r="LT249" i="3"/>
  <c r="LT247" i="3"/>
  <c r="LT245" i="3"/>
  <c r="LT243" i="3"/>
  <c r="LT241" i="3"/>
  <c r="LT239" i="3"/>
  <c r="LT211" i="3"/>
  <c r="LT210" i="3"/>
  <c r="LT207" i="3"/>
  <c r="LT204" i="3"/>
  <c r="LT202" i="3"/>
  <c r="LT200" i="3"/>
  <c r="LT198" i="3"/>
  <c r="LT196" i="3"/>
  <c r="LT194" i="3"/>
  <c r="LT192" i="3"/>
  <c r="LT190" i="3"/>
  <c r="LT188" i="3"/>
  <c r="LT184" i="3"/>
  <c r="LT182" i="3"/>
  <c r="LT180" i="3"/>
  <c r="LT178" i="3"/>
  <c r="LT176" i="3"/>
  <c r="LT174" i="3"/>
  <c r="LT170" i="3"/>
  <c r="LT168" i="3"/>
  <c r="LT166" i="3"/>
  <c r="LT164" i="3"/>
  <c r="LT162" i="3"/>
  <c r="LT160" i="3"/>
  <c r="LT158" i="3"/>
  <c r="LT156" i="3"/>
  <c r="LT154" i="3"/>
  <c r="LT152" i="3"/>
  <c r="LT147" i="3"/>
  <c r="LT145" i="3"/>
  <c r="LT143" i="3"/>
  <c r="LT141" i="3"/>
  <c r="LT139" i="3"/>
  <c r="LT137" i="3"/>
  <c r="LT88" i="3"/>
  <c r="LT79" i="3"/>
  <c r="LT77" i="3"/>
  <c r="LT75" i="3"/>
  <c r="LT73" i="3"/>
  <c r="LT69" i="3"/>
  <c r="LT66" i="3"/>
  <c r="LT63" i="3"/>
  <c r="LT56" i="3"/>
  <c r="LT52" i="3"/>
  <c r="LT47" i="3"/>
  <c r="LT45" i="3"/>
  <c r="LT43" i="3"/>
  <c r="LT39" i="3"/>
  <c r="ME39" i="3" s="1"/>
  <c r="LT29" i="3"/>
  <c r="LT27" i="3"/>
  <c r="LT16" i="3"/>
  <c r="LT15" i="3"/>
  <c r="LT13" i="3"/>
  <c r="MI248" i="3"/>
  <c r="MI246" i="3"/>
  <c r="MI244" i="3"/>
  <c r="MI242" i="3"/>
  <c r="MI240" i="3"/>
  <c r="MI238" i="3"/>
  <c r="MI212" i="3"/>
  <c r="MI208" i="3"/>
  <c r="MI205" i="3"/>
  <c r="MI203" i="3"/>
  <c r="MI199" i="3"/>
  <c r="MI193" i="3"/>
  <c r="MI191" i="3"/>
  <c r="MI189" i="3"/>
  <c r="MI187" i="3"/>
  <c r="MI185" i="3"/>
  <c r="MI183" i="3"/>
  <c r="MI181" i="3"/>
  <c r="MI177" i="3"/>
  <c r="MI175" i="3"/>
  <c r="MI173" i="3"/>
  <c r="MI171" i="3"/>
  <c r="MI169" i="3"/>
  <c r="MI159" i="3"/>
  <c r="MI151" i="3"/>
  <c r="MI148" i="3"/>
  <c r="MI146" i="3"/>
  <c r="MI144" i="3"/>
  <c r="MI140" i="3"/>
  <c r="MI138" i="3"/>
  <c r="MI136" i="3"/>
  <c r="MI89" i="3"/>
  <c r="MI87" i="3"/>
  <c r="MI80" i="3"/>
  <c r="MI78" i="3"/>
  <c r="MI72" i="3"/>
  <c r="MI70" i="3"/>
  <c r="MI68" i="3"/>
  <c r="MI65" i="3"/>
  <c r="MI62" i="3"/>
  <c r="MI50" i="3"/>
  <c r="MI55" i="3"/>
  <c r="MI51" i="3"/>
  <c r="MI59" i="3"/>
  <c r="MI48" i="3"/>
  <c r="MI42" i="3"/>
  <c r="MI38" i="3"/>
  <c r="MI36" i="3"/>
  <c r="MI31" i="3"/>
  <c r="MI40" i="3"/>
  <c r="MI28" i="3"/>
  <c r="MI25" i="3"/>
  <c r="MI23" i="3"/>
  <c r="MI17" i="3"/>
  <c r="MI14" i="3"/>
  <c r="MI12" i="3"/>
  <c r="MI10" i="3"/>
  <c r="MR10" i="3" s="1"/>
  <c r="MX249" i="3"/>
  <c r="MX247" i="3"/>
  <c r="MX245" i="3"/>
  <c r="MX243" i="3"/>
  <c r="MX241" i="3"/>
  <c r="MX239" i="3"/>
  <c r="MX211" i="3"/>
  <c r="MX210" i="3"/>
  <c r="MX207" i="3"/>
  <c r="MX204" i="3"/>
  <c r="MX202" i="3"/>
  <c r="MX200" i="3"/>
  <c r="MX198" i="3"/>
  <c r="MX196" i="3"/>
  <c r="MX194" i="3"/>
  <c r="MX192" i="3"/>
  <c r="MX190" i="3"/>
  <c r="MX188" i="3"/>
  <c r="MX184" i="3"/>
  <c r="MX182" i="3"/>
  <c r="MX180" i="3"/>
  <c r="MX178" i="3"/>
  <c r="MX176" i="3"/>
  <c r="MX174" i="3"/>
  <c r="MX170" i="3"/>
  <c r="MX168" i="3"/>
  <c r="MX166" i="3"/>
  <c r="MX164" i="3"/>
  <c r="MX162" i="3"/>
  <c r="MX160" i="3"/>
  <c r="MX158" i="3"/>
  <c r="MX156" i="3"/>
  <c r="MX154" i="3"/>
  <c r="MX152" i="3"/>
  <c r="MX147" i="3"/>
  <c r="MX145" i="3"/>
  <c r="MX143" i="3"/>
  <c r="MX141" i="3"/>
  <c r="MX139" i="3"/>
  <c r="MX137" i="3"/>
  <c r="MX88" i="3"/>
  <c r="MX79" i="3"/>
  <c r="MX77" i="3"/>
  <c r="MX75" i="3"/>
  <c r="MX73" i="3"/>
  <c r="MX69" i="3"/>
  <c r="MX66" i="3"/>
  <c r="MX63" i="3"/>
  <c r="MX56" i="3"/>
  <c r="MX52" i="3"/>
  <c r="MX47" i="3"/>
  <c r="MX45" i="3"/>
  <c r="MX43" i="3"/>
  <c r="MX39" i="3"/>
  <c r="MX29" i="3"/>
  <c r="MX27" i="3"/>
  <c r="MX16" i="3"/>
  <c r="MX15" i="3"/>
  <c r="MX13" i="3"/>
  <c r="NM249" i="3"/>
  <c r="NV249" i="3" s="1"/>
  <c r="NM247" i="3"/>
  <c r="NV247" i="3" s="1"/>
  <c r="NM245" i="3"/>
  <c r="NV245" i="3" s="1"/>
  <c r="NM243" i="3"/>
  <c r="NV243" i="3" s="1"/>
  <c r="NM241" i="3"/>
  <c r="NV241" i="3" s="1"/>
  <c r="NM239" i="3"/>
  <c r="NV239" i="3" s="1"/>
  <c r="NM211" i="3"/>
  <c r="NV211" i="3" s="1"/>
  <c r="NM210" i="3"/>
  <c r="NV210" i="3" s="1"/>
  <c r="NM207" i="3"/>
  <c r="NM204" i="3"/>
  <c r="NV204" i="3" s="1"/>
  <c r="NM202" i="3"/>
  <c r="NV202" i="3" s="1"/>
  <c r="NM200" i="3"/>
  <c r="NV200" i="3" s="1"/>
  <c r="NM198" i="3"/>
  <c r="NV198" i="3" s="1"/>
  <c r="NM196" i="3"/>
  <c r="NV196" i="3" s="1"/>
  <c r="NV195" i="3" s="1"/>
  <c r="NM194" i="3"/>
  <c r="NV194" i="3" s="1"/>
  <c r="NM192" i="3"/>
  <c r="NV192" i="3" s="1"/>
  <c r="NM190" i="3"/>
  <c r="NV190" i="3" s="1"/>
  <c r="NM188" i="3"/>
  <c r="NV188" i="3" s="1"/>
  <c r="NM184" i="3"/>
  <c r="NV184" i="3" s="1"/>
  <c r="NM182" i="3"/>
  <c r="NV182" i="3" s="1"/>
  <c r="NM180" i="3"/>
  <c r="NV180" i="3" s="1"/>
  <c r="NM178" i="3"/>
  <c r="NV178" i="3" s="1"/>
  <c r="NM176" i="3"/>
  <c r="NV176" i="3" s="1"/>
  <c r="NM174" i="3"/>
  <c r="NV174" i="3" s="1"/>
  <c r="NM170" i="3"/>
  <c r="NV170" i="3" s="1"/>
  <c r="NM168" i="3"/>
  <c r="NV168" i="3" s="1"/>
  <c r="NM166" i="3"/>
  <c r="NV166" i="3" s="1"/>
  <c r="NV165" i="3" s="1"/>
  <c r="NM164" i="3"/>
  <c r="NV164" i="3" s="1"/>
  <c r="NV163" i="3" s="1"/>
  <c r="NM162" i="3"/>
  <c r="NV162" i="3" s="1"/>
  <c r="NV161" i="3" s="1"/>
  <c r="NM160" i="3"/>
  <c r="NV160" i="3" s="1"/>
  <c r="NM158" i="3"/>
  <c r="NV158" i="3" s="1"/>
  <c r="NM156" i="3"/>
  <c r="NV156" i="3" s="1"/>
  <c r="NV155" i="3" s="1"/>
  <c r="NM154" i="3"/>
  <c r="NV154" i="3" s="1"/>
  <c r="NV153" i="3" s="1"/>
  <c r="NM152" i="3"/>
  <c r="NV152" i="3" s="1"/>
  <c r="NM147" i="3"/>
  <c r="NV147" i="3" s="1"/>
  <c r="NM145" i="3"/>
  <c r="NV145" i="3" s="1"/>
  <c r="NM143" i="3"/>
  <c r="NM141" i="3"/>
  <c r="NV141" i="3" s="1"/>
  <c r="NM139" i="3"/>
  <c r="NV139" i="3" s="1"/>
  <c r="NM137" i="3"/>
  <c r="NV137" i="3" s="1"/>
  <c r="NM88" i="3"/>
  <c r="NV88" i="3" s="1"/>
  <c r="NM79" i="3"/>
  <c r="NV79" i="3" s="1"/>
  <c r="NM77" i="3"/>
  <c r="NV77" i="3" s="1"/>
  <c r="NM75" i="3"/>
  <c r="NV75" i="3" s="1"/>
  <c r="NV74" i="3" s="1"/>
  <c r="NM73" i="3"/>
  <c r="NV73" i="3" s="1"/>
  <c r="NM69" i="3"/>
  <c r="NV69" i="3" s="1"/>
  <c r="NM66" i="3"/>
  <c r="NV66" i="3" s="1"/>
  <c r="NM63" i="3"/>
  <c r="NV63" i="3" s="1"/>
  <c r="NM56" i="3"/>
  <c r="NV56" i="3" s="1"/>
  <c r="NM52" i="3"/>
  <c r="NV52" i="3" s="1"/>
  <c r="NM47" i="3"/>
  <c r="NV47" i="3" s="1"/>
  <c r="NM45" i="3"/>
  <c r="NV45" i="3" s="1"/>
  <c r="NV44" i="3" s="1"/>
  <c r="NM43" i="3"/>
  <c r="NV43" i="3" s="1"/>
  <c r="NM39" i="3"/>
  <c r="NM29" i="3"/>
  <c r="NM27" i="3"/>
  <c r="NV27" i="3" s="1"/>
  <c r="NM16" i="3"/>
  <c r="NV16" i="3" s="1"/>
  <c r="NM15" i="3"/>
  <c r="NV15" i="3" s="1"/>
  <c r="NM13" i="3"/>
  <c r="NV13" i="3" s="1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B212" i="3"/>
  <c r="OK212" i="3" s="1"/>
  <c r="OB208" i="3"/>
  <c r="OK208" i="3" s="1"/>
  <c r="OB205" i="3"/>
  <c r="OK205" i="3" s="1"/>
  <c r="OB203" i="3"/>
  <c r="OK203" i="3" s="1"/>
  <c r="OB199" i="3"/>
  <c r="OK199" i="3" s="1"/>
  <c r="OB193" i="3"/>
  <c r="OK193" i="3" s="1"/>
  <c r="OB191" i="3"/>
  <c r="OK191" i="3" s="1"/>
  <c r="OB189" i="3"/>
  <c r="OK189" i="3" s="1"/>
  <c r="OB187" i="3"/>
  <c r="OK187" i="3" s="1"/>
  <c r="OB185" i="3"/>
  <c r="OK185" i="3" s="1"/>
  <c r="OB183" i="3"/>
  <c r="OK183" i="3" s="1"/>
  <c r="OB181" i="3"/>
  <c r="OK181" i="3" s="1"/>
  <c r="OB177" i="3"/>
  <c r="OK177" i="3" s="1"/>
  <c r="OB175" i="3"/>
  <c r="OK175" i="3" s="1"/>
  <c r="OB173" i="3"/>
  <c r="OK173" i="3" s="1"/>
  <c r="OB171" i="3"/>
  <c r="OK171" i="3" s="1"/>
  <c r="OB169" i="3"/>
  <c r="OK169" i="3" s="1"/>
  <c r="OB159" i="3"/>
  <c r="OK159" i="3" s="1"/>
  <c r="OB151" i="3"/>
  <c r="OK151" i="3" s="1"/>
  <c r="OB148" i="3"/>
  <c r="OK148" i="3" s="1"/>
  <c r="OB146" i="3"/>
  <c r="OK146" i="3" s="1"/>
  <c r="OB144" i="3"/>
  <c r="OK144" i="3" s="1"/>
  <c r="OB140" i="3"/>
  <c r="OK140" i="3" s="1"/>
  <c r="OB138" i="3"/>
  <c r="OK138" i="3" s="1"/>
  <c r="OB136" i="3"/>
  <c r="OK136" i="3" s="1"/>
  <c r="OB89" i="3"/>
  <c r="OK89" i="3" s="1"/>
  <c r="OB87" i="3"/>
  <c r="OB80" i="3"/>
  <c r="OK80" i="3" s="1"/>
  <c r="OB78" i="3"/>
  <c r="OK78" i="3" s="1"/>
  <c r="OB72" i="3"/>
  <c r="OK72" i="3" s="1"/>
  <c r="OB70" i="3"/>
  <c r="OK70" i="3" s="1"/>
  <c r="OB68" i="3"/>
  <c r="OK68" i="3" s="1"/>
  <c r="OB65" i="3"/>
  <c r="OK65" i="3" s="1"/>
  <c r="OB62" i="3"/>
  <c r="OK62" i="3" s="1"/>
  <c r="OB50" i="3"/>
  <c r="OK50" i="3" s="1"/>
  <c r="OB55" i="3"/>
  <c r="OK55" i="3" s="1"/>
  <c r="OB51" i="3"/>
  <c r="OK51" i="3" s="1"/>
  <c r="OB59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9" i="3"/>
  <c r="OZ249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11" i="3"/>
  <c r="OZ211" i="3" s="1"/>
  <c r="OQ210" i="3"/>
  <c r="OZ210" i="3" s="1"/>
  <c r="OQ207" i="3"/>
  <c r="OQ204" i="3"/>
  <c r="OZ204" i="3" s="1"/>
  <c r="OQ202" i="3"/>
  <c r="OZ202" i="3" s="1"/>
  <c r="OQ200" i="3"/>
  <c r="OZ200" i="3" s="1"/>
  <c r="OQ198" i="3"/>
  <c r="OZ198" i="3" s="1"/>
  <c r="OQ196" i="3"/>
  <c r="OZ196" i="3" s="1"/>
  <c r="OZ195" i="3" s="1"/>
  <c r="OQ194" i="3"/>
  <c r="OZ194" i="3" s="1"/>
  <c r="OQ192" i="3"/>
  <c r="OZ192" i="3" s="1"/>
  <c r="OQ190" i="3"/>
  <c r="OZ190" i="3" s="1"/>
  <c r="OQ188" i="3"/>
  <c r="OZ188" i="3" s="1"/>
  <c r="OQ184" i="3"/>
  <c r="OZ184" i="3" s="1"/>
  <c r="OQ182" i="3"/>
  <c r="OZ182" i="3" s="1"/>
  <c r="OQ180" i="3"/>
  <c r="OZ180" i="3" s="1"/>
  <c r="OQ178" i="3"/>
  <c r="OZ178" i="3" s="1"/>
  <c r="OQ176" i="3"/>
  <c r="OZ176" i="3" s="1"/>
  <c r="OQ174" i="3"/>
  <c r="OZ174" i="3" s="1"/>
  <c r="OQ170" i="3"/>
  <c r="OZ170" i="3" s="1"/>
  <c r="OQ168" i="3"/>
  <c r="OZ168" i="3" s="1"/>
  <c r="OQ166" i="3"/>
  <c r="OZ166" i="3" s="1"/>
  <c r="OZ165" i="3" s="1"/>
  <c r="OQ164" i="3"/>
  <c r="OZ164" i="3" s="1"/>
  <c r="OZ163" i="3" s="1"/>
  <c r="OQ162" i="3"/>
  <c r="OZ162" i="3" s="1"/>
  <c r="OZ161" i="3" s="1"/>
  <c r="OQ160" i="3"/>
  <c r="OZ160" i="3" s="1"/>
  <c r="OQ158" i="3"/>
  <c r="OZ158" i="3" s="1"/>
  <c r="OQ156" i="3"/>
  <c r="OZ156" i="3" s="1"/>
  <c r="OZ155" i="3" s="1"/>
  <c r="OQ154" i="3"/>
  <c r="OZ154" i="3" s="1"/>
  <c r="OZ153" i="3" s="1"/>
  <c r="OQ152" i="3"/>
  <c r="OZ152" i="3" s="1"/>
  <c r="OQ147" i="3"/>
  <c r="OZ147" i="3" s="1"/>
  <c r="OQ145" i="3"/>
  <c r="OZ145" i="3" s="1"/>
  <c r="OQ143" i="3"/>
  <c r="OQ141" i="3"/>
  <c r="OZ141" i="3" s="1"/>
  <c r="OQ139" i="3"/>
  <c r="OZ139" i="3" s="1"/>
  <c r="OQ137" i="3"/>
  <c r="OZ137" i="3" s="1"/>
  <c r="OQ88" i="3"/>
  <c r="OZ88" i="3" s="1"/>
  <c r="OQ79" i="3"/>
  <c r="OZ79" i="3" s="1"/>
  <c r="OQ77" i="3"/>
  <c r="OZ77" i="3" s="1"/>
  <c r="OQ75" i="3"/>
  <c r="OZ75" i="3" s="1"/>
  <c r="OZ74" i="3" s="1"/>
  <c r="OQ73" i="3"/>
  <c r="OZ73" i="3" s="1"/>
  <c r="OQ69" i="3"/>
  <c r="OZ69" i="3" s="1"/>
  <c r="OQ66" i="3"/>
  <c r="OZ66" i="3" s="1"/>
  <c r="OQ63" i="3"/>
  <c r="OZ63" i="3" s="1"/>
  <c r="OQ56" i="3"/>
  <c r="OZ56" i="3" s="1"/>
  <c r="OQ52" i="3"/>
  <c r="OZ52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N248" i="3"/>
  <c r="PF248" i="3"/>
  <c r="PN246" i="3"/>
  <c r="PF246" i="3"/>
  <c r="PN244" i="3"/>
  <c r="PF244" i="3"/>
  <c r="PN242" i="3"/>
  <c r="PF242" i="3"/>
  <c r="PN240" i="3"/>
  <c r="PF240" i="3"/>
  <c r="PN238" i="3"/>
  <c r="PF238" i="3"/>
  <c r="PN212" i="3"/>
  <c r="PF212" i="3"/>
  <c r="PN208" i="3"/>
  <c r="PF208" i="3"/>
  <c r="PN205" i="3"/>
  <c r="PF205" i="3"/>
  <c r="PN203" i="3"/>
  <c r="PF203" i="3"/>
  <c r="PN199" i="3"/>
  <c r="PF199" i="3"/>
  <c r="PN193" i="3"/>
  <c r="PF193" i="3"/>
  <c r="PN191" i="3"/>
  <c r="PF191" i="3"/>
  <c r="PN189" i="3"/>
  <c r="PF189" i="3"/>
  <c r="PN187" i="3"/>
  <c r="PF187" i="3"/>
  <c r="PN185" i="3"/>
  <c r="PF185" i="3"/>
  <c r="PN183" i="3"/>
  <c r="PF183" i="3"/>
  <c r="PN181" i="3"/>
  <c r="PF181" i="3"/>
  <c r="PN177" i="3"/>
  <c r="PF177" i="3"/>
  <c r="PN175" i="3"/>
  <c r="PF175" i="3"/>
  <c r="PN173" i="3"/>
  <c r="PF173" i="3"/>
  <c r="PN171" i="3"/>
  <c r="PF171" i="3"/>
  <c r="PN169" i="3"/>
  <c r="PF169" i="3"/>
  <c r="PN159" i="3"/>
  <c r="PF159" i="3"/>
  <c r="PN151" i="3"/>
  <c r="PF151" i="3"/>
  <c r="PN148" i="3"/>
  <c r="PF148" i="3"/>
  <c r="PN146" i="3"/>
  <c r="PF146" i="3"/>
  <c r="PN144" i="3"/>
  <c r="PF144" i="3"/>
  <c r="PN140" i="3"/>
  <c r="PF140" i="3"/>
  <c r="PN138" i="3"/>
  <c r="PF138" i="3"/>
  <c r="PN136" i="3"/>
  <c r="PF136" i="3"/>
  <c r="PN89" i="3"/>
  <c r="PF89" i="3"/>
  <c r="PN87" i="3"/>
  <c r="PF87" i="3"/>
  <c r="PN80" i="3"/>
  <c r="PF80" i="3"/>
  <c r="PN78" i="3"/>
  <c r="PF78" i="3"/>
  <c r="PN72" i="3"/>
  <c r="PF72" i="3"/>
  <c r="PN70" i="3"/>
  <c r="PF70" i="3"/>
  <c r="PN68" i="3"/>
  <c r="PF68" i="3"/>
  <c r="PN65" i="3"/>
  <c r="PF65" i="3"/>
  <c r="PN62" i="3"/>
  <c r="PF62" i="3"/>
  <c r="PN50" i="3"/>
  <c r="PF50" i="3"/>
  <c r="PN55" i="3"/>
  <c r="PF55" i="3"/>
  <c r="PN51" i="3"/>
  <c r="PF51" i="3"/>
  <c r="PN59" i="3"/>
  <c r="PF59" i="3"/>
  <c r="PN48" i="3"/>
  <c r="PF48" i="3"/>
  <c r="PN42" i="3"/>
  <c r="PF42" i="3"/>
  <c r="PN38" i="3"/>
  <c r="PF38" i="3"/>
  <c r="PN36" i="3"/>
  <c r="PN35" i="3" s="1"/>
  <c r="PF36" i="3"/>
  <c r="PN31" i="3"/>
  <c r="PN30" i="3" s="1"/>
  <c r="PF31" i="3"/>
  <c r="PF30" i="3" s="1"/>
  <c r="PN40" i="3"/>
  <c r="PF40" i="3"/>
  <c r="PN28" i="3"/>
  <c r="PF28" i="3"/>
  <c r="PN25" i="3"/>
  <c r="PN24" i="3" s="1"/>
  <c r="PF25" i="3"/>
  <c r="PN23" i="3"/>
  <c r="PN22" i="3" s="1"/>
  <c r="PF23" i="3"/>
  <c r="PN17" i="3"/>
  <c r="PF17" i="3"/>
  <c r="PN14" i="3"/>
  <c r="PF14" i="3"/>
  <c r="PN12" i="3"/>
  <c r="PF12" i="3"/>
  <c r="PN10" i="3"/>
  <c r="PF10" i="3"/>
  <c r="PU249" i="3"/>
  <c r="QD249" i="3" s="1"/>
  <c r="PU247" i="3"/>
  <c r="QD247" i="3" s="1"/>
  <c r="PU245" i="3"/>
  <c r="QD245" i="3" s="1"/>
  <c r="PU243" i="3"/>
  <c r="QD243" i="3" s="1"/>
  <c r="PU241" i="3"/>
  <c r="QD241" i="3" s="1"/>
  <c r="PU239" i="3"/>
  <c r="QD239" i="3" s="1"/>
  <c r="PU211" i="3"/>
  <c r="QD211" i="3" s="1"/>
  <c r="PU210" i="3"/>
  <c r="QD210" i="3" s="1"/>
  <c r="PU207" i="3"/>
  <c r="PU204" i="3"/>
  <c r="QD204" i="3" s="1"/>
  <c r="PU202" i="3"/>
  <c r="QD202" i="3" s="1"/>
  <c r="PU200" i="3"/>
  <c r="QD200" i="3" s="1"/>
  <c r="PU198" i="3"/>
  <c r="QD198" i="3" s="1"/>
  <c r="PU196" i="3"/>
  <c r="QD196" i="3" s="1"/>
  <c r="QD195" i="3" s="1"/>
  <c r="PU194" i="3"/>
  <c r="QD194" i="3" s="1"/>
  <c r="PU192" i="3"/>
  <c r="QD192" i="3" s="1"/>
  <c r="PU190" i="3"/>
  <c r="QD190" i="3" s="1"/>
  <c r="PU188" i="3"/>
  <c r="QD188" i="3" s="1"/>
  <c r="PU184" i="3"/>
  <c r="QD184" i="3" s="1"/>
  <c r="PU182" i="3"/>
  <c r="QD182" i="3" s="1"/>
  <c r="PU180" i="3"/>
  <c r="QD180" i="3" s="1"/>
  <c r="PU178" i="3"/>
  <c r="QD178" i="3" s="1"/>
  <c r="PU176" i="3"/>
  <c r="QD176" i="3" s="1"/>
  <c r="PU174" i="3"/>
  <c r="QD174" i="3" s="1"/>
  <c r="PU170" i="3"/>
  <c r="QD170" i="3" s="1"/>
  <c r="PU168" i="3"/>
  <c r="QD168" i="3" s="1"/>
  <c r="PU166" i="3"/>
  <c r="QD166" i="3" s="1"/>
  <c r="QD165" i="3" s="1"/>
  <c r="PU164" i="3"/>
  <c r="QD164" i="3" s="1"/>
  <c r="QD163" i="3" s="1"/>
  <c r="PU162" i="3"/>
  <c r="QD162" i="3" s="1"/>
  <c r="QD161" i="3" s="1"/>
  <c r="PU160" i="3"/>
  <c r="QD160" i="3" s="1"/>
  <c r="PU158" i="3"/>
  <c r="QD158" i="3" s="1"/>
  <c r="PU156" i="3"/>
  <c r="QD156" i="3" s="1"/>
  <c r="QD155" i="3" s="1"/>
  <c r="PU154" i="3"/>
  <c r="QD154" i="3" s="1"/>
  <c r="QD153" i="3" s="1"/>
  <c r="PU152" i="3"/>
  <c r="QD152" i="3" s="1"/>
  <c r="PU147" i="3"/>
  <c r="QD147" i="3" s="1"/>
  <c r="PU145" i="3"/>
  <c r="QD145" i="3" s="1"/>
  <c r="PU143" i="3"/>
  <c r="PU141" i="3"/>
  <c r="QD141" i="3" s="1"/>
  <c r="PU139" i="3"/>
  <c r="QD139" i="3" s="1"/>
  <c r="PU137" i="3"/>
  <c r="QD137" i="3" s="1"/>
  <c r="PU88" i="3"/>
  <c r="QD88" i="3" s="1"/>
  <c r="PU79" i="3"/>
  <c r="QD79" i="3" s="1"/>
  <c r="PU77" i="3"/>
  <c r="QD77" i="3" s="1"/>
  <c r="PU75" i="3"/>
  <c r="QD75" i="3" s="1"/>
  <c r="QD74" i="3" s="1"/>
  <c r="PU73" i="3"/>
  <c r="QD73" i="3" s="1"/>
  <c r="PU69" i="3"/>
  <c r="QD69" i="3" s="1"/>
  <c r="PU66" i="3"/>
  <c r="QD66" i="3" s="1"/>
  <c r="PU63" i="3"/>
  <c r="QD63" i="3" s="1"/>
  <c r="PU56" i="3"/>
  <c r="QD56" i="3" s="1"/>
  <c r="PU52" i="3"/>
  <c r="QD52" i="3" s="1"/>
  <c r="PU47" i="3"/>
  <c r="QD47" i="3" s="1"/>
  <c r="PU45" i="3"/>
  <c r="QD45" i="3" s="1"/>
  <c r="QD44" i="3" s="1"/>
  <c r="PU43" i="3"/>
  <c r="QD43" i="3" s="1"/>
  <c r="PU39" i="3"/>
  <c r="PU29" i="3"/>
  <c r="PU27" i="3"/>
  <c r="QD27" i="3" s="1"/>
  <c r="PU16" i="3"/>
  <c r="QD16" i="3" s="1"/>
  <c r="PU15" i="3"/>
  <c r="QD15" i="3" s="1"/>
  <c r="PU13" i="3"/>
  <c r="QD13" i="3" s="1"/>
  <c r="QJ248" i="3"/>
  <c r="QS248" i="3" s="1"/>
  <c r="QJ246" i="3"/>
  <c r="QS246" i="3" s="1"/>
  <c r="QJ244" i="3"/>
  <c r="QS244" i="3" s="1"/>
  <c r="QJ242" i="3"/>
  <c r="QS242" i="3" s="1"/>
  <c r="QJ240" i="3"/>
  <c r="QS240" i="3" s="1"/>
  <c r="QJ238" i="3"/>
  <c r="QJ212" i="3"/>
  <c r="QS212" i="3" s="1"/>
  <c r="QJ208" i="3"/>
  <c r="QS208" i="3" s="1"/>
  <c r="QJ205" i="3"/>
  <c r="QS205" i="3" s="1"/>
  <c r="QJ203" i="3"/>
  <c r="QS203" i="3" s="1"/>
  <c r="QJ199" i="3"/>
  <c r="QS199" i="3" s="1"/>
  <c r="QJ193" i="3"/>
  <c r="QS193" i="3" s="1"/>
  <c r="QJ191" i="3"/>
  <c r="QS191" i="3" s="1"/>
  <c r="QJ189" i="3"/>
  <c r="QS189" i="3" s="1"/>
  <c r="QJ187" i="3"/>
  <c r="QS187" i="3" s="1"/>
  <c r="QJ185" i="3"/>
  <c r="QS185" i="3" s="1"/>
  <c r="QJ183" i="3"/>
  <c r="QS183" i="3" s="1"/>
  <c r="QJ181" i="3"/>
  <c r="QS181" i="3" s="1"/>
  <c r="QJ177" i="3"/>
  <c r="QS177" i="3" s="1"/>
  <c r="QJ175" i="3"/>
  <c r="QS175" i="3" s="1"/>
  <c r="QJ173" i="3"/>
  <c r="QS173" i="3" s="1"/>
  <c r="QJ171" i="3"/>
  <c r="QS171" i="3" s="1"/>
  <c r="QJ169" i="3"/>
  <c r="QS169" i="3" s="1"/>
  <c r="QJ159" i="3"/>
  <c r="QS159" i="3" s="1"/>
  <c r="QJ151" i="3"/>
  <c r="QS151" i="3" s="1"/>
  <c r="QJ148" i="3"/>
  <c r="QS148" i="3" s="1"/>
  <c r="QJ146" i="3"/>
  <c r="QS146" i="3" s="1"/>
  <c r="QJ144" i="3"/>
  <c r="QS144" i="3" s="1"/>
  <c r="QJ140" i="3"/>
  <c r="QS140" i="3" s="1"/>
  <c r="QJ138" i="3"/>
  <c r="QS138" i="3" s="1"/>
  <c r="QJ136" i="3"/>
  <c r="QS136" i="3" s="1"/>
  <c r="QJ89" i="3"/>
  <c r="QS89" i="3" s="1"/>
  <c r="QJ87" i="3"/>
  <c r="QJ80" i="3"/>
  <c r="QS80" i="3" s="1"/>
  <c r="QJ78" i="3"/>
  <c r="QS78" i="3" s="1"/>
  <c r="QJ72" i="3"/>
  <c r="QS72" i="3" s="1"/>
  <c r="QJ70" i="3"/>
  <c r="QS70" i="3" s="1"/>
  <c r="QJ68" i="3"/>
  <c r="QS68" i="3" s="1"/>
  <c r="QJ65" i="3"/>
  <c r="QS65" i="3" s="1"/>
  <c r="QJ62" i="3"/>
  <c r="QS62" i="3" s="1"/>
  <c r="QJ50" i="3"/>
  <c r="QS50" i="3" s="1"/>
  <c r="QJ55" i="3"/>
  <c r="QS55" i="3" s="1"/>
  <c r="QJ51" i="3"/>
  <c r="QS51" i="3" s="1"/>
  <c r="QJ59" i="3"/>
  <c r="QJ48" i="3"/>
  <c r="QS48" i="3" s="1"/>
  <c r="QJ42" i="3"/>
  <c r="QS42" i="3" s="1"/>
  <c r="QJ38" i="3"/>
  <c r="QJ36" i="3"/>
  <c r="QS36" i="3" s="1"/>
  <c r="QS35" i="3" s="1"/>
  <c r="QJ31" i="3"/>
  <c r="QJ40" i="3"/>
  <c r="QS40" i="3" s="1"/>
  <c r="QJ28" i="3"/>
  <c r="QS28" i="3" s="1"/>
  <c r="QJ25" i="3"/>
  <c r="QS25" i="3" s="1"/>
  <c r="QS24" i="3" s="1"/>
  <c r="QJ23" i="3"/>
  <c r="QS23" i="3" s="1"/>
  <c r="QS22" i="3" s="1"/>
  <c r="QJ17" i="3"/>
  <c r="QS17" i="3" s="1"/>
  <c r="QJ14" i="3"/>
  <c r="QS14" i="3" s="1"/>
  <c r="QJ12" i="3"/>
  <c r="QJ10" i="3"/>
  <c r="QS10" i="3" s="1"/>
  <c r="QY249" i="3"/>
  <c r="RH249" i="3" s="1"/>
  <c r="QY247" i="3"/>
  <c r="RH247" i="3" s="1"/>
  <c r="QY245" i="3"/>
  <c r="RH245" i="3" s="1"/>
  <c r="QY243" i="3"/>
  <c r="RH243" i="3" s="1"/>
  <c r="QY241" i="3"/>
  <c r="RH241" i="3" s="1"/>
  <c r="QY239" i="3"/>
  <c r="RH239" i="3" s="1"/>
  <c r="QY211" i="3"/>
  <c r="RH211" i="3" s="1"/>
  <c r="QY210" i="3"/>
  <c r="RH210" i="3" s="1"/>
  <c r="QY207" i="3"/>
  <c r="QY204" i="3"/>
  <c r="RH204" i="3" s="1"/>
  <c r="QY202" i="3"/>
  <c r="RH202" i="3" s="1"/>
  <c r="QY200" i="3"/>
  <c r="RH200" i="3" s="1"/>
  <c r="QY198" i="3"/>
  <c r="RH198" i="3" s="1"/>
  <c r="QY196" i="3"/>
  <c r="RH196" i="3" s="1"/>
  <c r="RH195" i="3" s="1"/>
  <c r="QY194" i="3"/>
  <c r="RH194" i="3" s="1"/>
  <c r="QY192" i="3"/>
  <c r="RH192" i="3" s="1"/>
  <c r="QY190" i="3"/>
  <c r="RH190" i="3" s="1"/>
  <c r="QY188" i="3"/>
  <c r="RH188" i="3" s="1"/>
  <c r="QY184" i="3"/>
  <c r="RH184" i="3" s="1"/>
  <c r="QY182" i="3"/>
  <c r="RH182" i="3" s="1"/>
  <c r="QY180" i="3"/>
  <c r="RH180" i="3" s="1"/>
  <c r="QY178" i="3"/>
  <c r="RH178" i="3" s="1"/>
  <c r="QY176" i="3"/>
  <c r="RH176" i="3" s="1"/>
  <c r="QY174" i="3"/>
  <c r="RH174" i="3" s="1"/>
  <c r="QY170" i="3"/>
  <c r="RH170" i="3" s="1"/>
  <c r="QY168" i="3"/>
  <c r="RH168" i="3" s="1"/>
  <c r="QY166" i="3"/>
  <c r="RH166" i="3" s="1"/>
  <c r="RH165" i="3" s="1"/>
  <c r="QY164" i="3"/>
  <c r="RH164" i="3" s="1"/>
  <c r="RH163" i="3" s="1"/>
  <c r="QY162" i="3"/>
  <c r="RH162" i="3" s="1"/>
  <c r="RH161" i="3" s="1"/>
  <c r="QY160" i="3"/>
  <c r="RH160" i="3" s="1"/>
  <c r="QY158" i="3"/>
  <c r="RH158" i="3" s="1"/>
  <c r="QY156" i="3"/>
  <c r="RH156" i="3" s="1"/>
  <c r="RH155" i="3" s="1"/>
  <c r="QY154" i="3"/>
  <c r="RH154" i="3" s="1"/>
  <c r="RH153" i="3" s="1"/>
  <c r="QY152" i="3"/>
  <c r="RH152" i="3" s="1"/>
  <c r="QY147" i="3"/>
  <c r="RH147" i="3" s="1"/>
  <c r="QY145" i="3"/>
  <c r="RH145" i="3" s="1"/>
  <c r="QY143" i="3"/>
  <c r="QY141" i="3"/>
  <c r="RH141" i="3" s="1"/>
  <c r="QY139" i="3"/>
  <c r="RH139" i="3" s="1"/>
  <c r="QY137" i="3"/>
  <c r="RH137" i="3" s="1"/>
  <c r="QY88" i="3"/>
  <c r="RH88" i="3" s="1"/>
  <c r="QY79" i="3"/>
  <c r="RH79" i="3" s="1"/>
  <c r="QY77" i="3"/>
  <c r="RH77" i="3" s="1"/>
  <c r="QY75" i="3"/>
  <c r="RH75" i="3" s="1"/>
  <c r="RH74" i="3" s="1"/>
  <c r="QY73" i="3"/>
  <c r="RH73" i="3" s="1"/>
  <c r="QY69" i="3"/>
  <c r="RH69" i="3" s="1"/>
  <c r="QY66" i="3"/>
  <c r="RH66" i="3" s="1"/>
  <c r="QY63" i="3"/>
  <c r="RH63" i="3" s="1"/>
  <c r="QY56" i="3"/>
  <c r="RH56" i="3" s="1"/>
  <c r="QY52" i="3"/>
  <c r="RH52" i="3" s="1"/>
  <c r="QY47" i="3"/>
  <c r="RH47" i="3" s="1"/>
  <c r="QY45" i="3"/>
  <c r="RH45" i="3" s="1"/>
  <c r="RH44" i="3" s="1"/>
  <c r="QY43" i="3"/>
  <c r="RH43" i="3" s="1"/>
  <c r="QY39" i="3"/>
  <c r="QY29" i="3"/>
  <c r="QY27" i="3"/>
  <c r="RH27" i="3" s="1"/>
  <c r="QY16" i="3"/>
  <c r="RH16" i="3" s="1"/>
  <c r="QY15" i="3"/>
  <c r="RH15" i="3" s="1"/>
  <c r="QY13" i="3"/>
  <c r="RH13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N212" i="3"/>
  <c r="RW212" i="3" s="1"/>
  <c r="RN208" i="3"/>
  <c r="RW208" i="3" s="1"/>
  <c r="RN205" i="3"/>
  <c r="RW205" i="3" s="1"/>
  <c r="RN203" i="3"/>
  <c r="RW203" i="3" s="1"/>
  <c r="RN199" i="3"/>
  <c r="RW199" i="3" s="1"/>
  <c r="RN193" i="3"/>
  <c r="RW193" i="3" s="1"/>
  <c r="RN191" i="3"/>
  <c r="RW191" i="3" s="1"/>
  <c r="RN189" i="3"/>
  <c r="RW189" i="3" s="1"/>
  <c r="RN187" i="3"/>
  <c r="RW187" i="3" s="1"/>
  <c r="RN185" i="3"/>
  <c r="RW185" i="3" s="1"/>
  <c r="RN183" i="3"/>
  <c r="RW183" i="3" s="1"/>
  <c r="RN181" i="3"/>
  <c r="RW181" i="3" s="1"/>
  <c r="RN177" i="3"/>
  <c r="RW177" i="3" s="1"/>
  <c r="RN175" i="3"/>
  <c r="RW175" i="3" s="1"/>
  <c r="RN173" i="3"/>
  <c r="RW173" i="3" s="1"/>
  <c r="RN171" i="3"/>
  <c r="RW171" i="3" s="1"/>
  <c r="RN169" i="3"/>
  <c r="RW169" i="3" s="1"/>
  <c r="RN159" i="3"/>
  <c r="RW159" i="3" s="1"/>
  <c r="RN151" i="3"/>
  <c r="RW151" i="3" s="1"/>
  <c r="RN148" i="3"/>
  <c r="RW148" i="3" s="1"/>
  <c r="RN146" i="3"/>
  <c r="RW146" i="3" s="1"/>
  <c r="RN144" i="3"/>
  <c r="RW144" i="3" s="1"/>
  <c r="RN140" i="3"/>
  <c r="RW140" i="3" s="1"/>
  <c r="RN138" i="3"/>
  <c r="RW138" i="3" s="1"/>
  <c r="RN136" i="3"/>
  <c r="RW136" i="3" s="1"/>
  <c r="RN89" i="3"/>
  <c r="RW89" i="3" s="1"/>
  <c r="RN87" i="3"/>
  <c r="RN80" i="3"/>
  <c r="RW80" i="3" s="1"/>
  <c r="RN78" i="3"/>
  <c r="RW78" i="3" s="1"/>
  <c r="RN72" i="3"/>
  <c r="RW72" i="3" s="1"/>
  <c r="RN70" i="3"/>
  <c r="RW70" i="3" s="1"/>
  <c r="RN68" i="3"/>
  <c r="RW68" i="3" s="1"/>
  <c r="RN65" i="3"/>
  <c r="RW65" i="3" s="1"/>
  <c r="RN62" i="3"/>
  <c r="RW62" i="3" s="1"/>
  <c r="RN50" i="3"/>
  <c r="RW50" i="3" s="1"/>
  <c r="RN55" i="3"/>
  <c r="RW55" i="3" s="1"/>
  <c r="RN51" i="3"/>
  <c r="RW51" i="3" s="1"/>
  <c r="RN59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L249" i="3"/>
  <c r="SL247" i="3"/>
  <c r="SL245" i="3"/>
  <c r="SL243" i="3"/>
  <c r="SL241" i="3"/>
  <c r="SL239" i="3"/>
  <c r="SL211" i="3"/>
  <c r="SL210" i="3"/>
  <c r="SL204" i="3"/>
  <c r="SL202" i="3"/>
  <c r="SL200" i="3"/>
  <c r="SL198" i="3"/>
  <c r="SL196" i="3"/>
  <c r="SL195" i="3" s="1"/>
  <c r="SL194" i="3"/>
  <c r="SL192" i="3"/>
  <c r="SL190" i="3"/>
  <c r="SL188" i="3"/>
  <c r="SL184" i="3"/>
  <c r="SL182" i="3"/>
  <c r="SL180" i="3"/>
  <c r="SL178" i="3"/>
  <c r="SL176" i="3"/>
  <c r="SL174" i="3"/>
  <c r="SL170" i="3"/>
  <c r="SL168" i="3"/>
  <c r="SL166" i="3"/>
  <c r="SL165" i="3" s="1"/>
  <c r="SL164" i="3"/>
  <c r="SL163" i="3" s="1"/>
  <c r="SL162" i="3"/>
  <c r="SL161" i="3" s="1"/>
  <c r="SL160" i="3"/>
  <c r="SL158" i="3"/>
  <c r="SL156" i="3"/>
  <c r="SL155" i="3" s="1"/>
  <c r="SL154" i="3"/>
  <c r="SL153" i="3" s="1"/>
  <c r="SL152" i="3"/>
  <c r="SL147" i="3"/>
  <c r="SL145" i="3"/>
  <c r="SL141" i="3"/>
  <c r="SL139" i="3"/>
  <c r="SL137" i="3"/>
  <c r="SL88" i="3"/>
  <c r="SL79" i="3"/>
  <c r="SL77" i="3"/>
  <c r="SL75" i="3"/>
  <c r="SL74" i="3" s="1"/>
  <c r="SL73" i="3"/>
  <c r="SL69" i="3"/>
  <c r="SL66" i="3"/>
  <c r="SL63" i="3"/>
  <c r="SL56" i="3"/>
  <c r="SL52" i="3"/>
  <c r="SL47" i="3"/>
  <c r="SL45" i="3"/>
  <c r="SL44" i="3" s="1"/>
  <c r="SL43" i="3"/>
  <c r="SL27" i="3"/>
  <c r="SL16" i="3"/>
  <c r="SL15" i="3"/>
  <c r="SL13" i="3"/>
  <c r="TA248" i="3"/>
  <c r="TA246" i="3"/>
  <c r="TA244" i="3"/>
  <c r="TA242" i="3"/>
  <c r="TA240" i="3"/>
  <c r="TA212" i="3"/>
  <c r="TA208" i="3"/>
  <c r="TA205" i="3"/>
  <c r="TA203" i="3"/>
  <c r="TA199" i="3"/>
  <c r="TA193" i="3"/>
  <c r="TA191" i="3"/>
  <c r="TA189" i="3"/>
  <c r="TA187" i="3"/>
  <c r="TA185" i="3"/>
  <c r="TA183" i="3"/>
  <c r="TA181" i="3"/>
  <c r="TA177" i="3"/>
  <c r="TA175" i="3"/>
  <c r="TA173" i="3"/>
  <c r="TA171" i="3"/>
  <c r="TA169" i="3"/>
  <c r="TA159" i="3"/>
  <c r="TA151" i="3"/>
  <c r="TA148" i="3"/>
  <c r="TA146" i="3"/>
  <c r="TA144" i="3"/>
  <c r="TA140" i="3"/>
  <c r="TA138" i="3"/>
  <c r="TA136" i="3"/>
  <c r="TA89" i="3"/>
  <c r="TA80" i="3"/>
  <c r="TA78" i="3"/>
  <c r="TA72" i="3"/>
  <c r="TA70" i="3"/>
  <c r="TA68" i="3"/>
  <c r="TA65" i="3"/>
  <c r="TA62" i="3"/>
  <c r="TA50" i="3"/>
  <c r="TA55" i="3"/>
  <c r="TA51" i="3"/>
  <c r="TA48" i="3"/>
  <c r="TA42" i="3"/>
  <c r="TA36" i="3"/>
  <c r="TA35" i="3" s="1"/>
  <c r="TA40" i="3"/>
  <c r="TA28" i="3"/>
  <c r="TA25" i="3"/>
  <c r="TA24" i="3" s="1"/>
  <c r="TA23" i="3"/>
  <c r="TA22" i="3" s="1"/>
  <c r="TA17" i="3"/>
  <c r="TA14" i="3"/>
  <c r="TA10" i="3"/>
  <c r="TP249" i="3"/>
  <c r="TP247" i="3"/>
  <c r="TP245" i="3"/>
  <c r="TP243" i="3"/>
  <c r="TP241" i="3"/>
  <c r="TP239" i="3"/>
  <c r="TP211" i="3"/>
  <c r="TP210" i="3"/>
  <c r="TP204" i="3"/>
  <c r="TP202" i="3"/>
  <c r="TP200" i="3"/>
  <c r="TP198" i="3"/>
  <c r="TP196" i="3"/>
  <c r="TP195" i="3" s="1"/>
  <c r="TP194" i="3"/>
  <c r="TP192" i="3"/>
  <c r="TP190" i="3"/>
  <c r="TP188" i="3"/>
  <c r="TP184" i="3"/>
  <c r="TP182" i="3"/>
  <c r="TP180" i="3"/>
  <c r="TP178" i="3"/>
  <c r="TP176" i="3"/>
  <c r="TP174" i="3"/>
  <c r="TP170" i="3"/>
  <c r="TP168" i="3"/>
  <c r="TP166" i="3"/>
  <c r="TP165" i="3" s="1"/>
  <c r="TP164" i="3"/>
  <c r="TP163" i="3" s="1"/>
  <c r="TP162" i="3"/>
  <c r="TP161" i="3" s="1"/>
  <c r="TP160" i="3"/>
  <c r="TP158" i="3"/>
  <c r="TP156" i="3"/>
  <c r="TP155" i="3" s="1"/>
  <c r="TP154" i="3"/>
  <c r="TP153" i="3" s="1"/>
  <c r="TP152" i="3"/>
  <c r="TP147" i="3"/>
  <c r="TP145" i="3"/>
  <c r="TP141" i="3"/>
  <c r="TP139" i="3"/>
  <c r="TP137" i="3"/>
  <c r="TP88" i="3"/>
  <c r="TP79" i="3"/>
  <c r="TP77" i="3"/>
  <c r="TP75" i="3"/>
  <c r="TP74" i="3" s="1"/>
  <c r="TP73" i="3"/>
  <c r="TP69" i="3"/>
  <c r="TP66" i="3"/>
  <c r="TP63" i="3"/>
  <c r="TP56" i="3"/>
  <c r="TP52" i="3"/>
  <c r="TP47" i="3"/>
  <c r="TP45" i="3"/>
  <c r="TP44" i="3" s="1"/>
  <c r="TP43" i="3"/>
  <c r="TP27" i="3"/>
  <c r="TP16" i="3"/>
  <c r="TP15" i="3"/>
  <c r="TP13" i="3"/>
  <c r="TV249" i="3"/>
  <c r="UE249" i="3" s="1"/>
  <c r="TV247" i="3"/>
  <c r="UE247" i="3" s="1"/>
  <c r="TV245" i="3"/>
  <c r="UE245" i="3" s="1"/>
  <c r="TV243" i="3"/>
  <c r="UE243" i="3" s="1"/>
  <c r="TV241" i="3"/>
  <c r="UE241" i="3" s="1"/>
  <c r="TV239" i="3"/>
  <c r="UE239" i="3" s="1"/>
  <c r="TV211" i="3"/>
  <c r="UE211" i="3" s="1"/>
  <c r="TV210" i="3"/>
  <c r="UE210" i="3" s="1"/>
  <c r="TV207" i="3"/>
  <c r="TV204" i="3"/>
  <c r="UE204" i="3" s="1"/>
  <c r="TV202" i="3"/>
  <c r="UE202" i="3" s="1"/>
  <c r="TV200" i="3"/>
  <c r="UE200" i="3" s="1"/>
  <c r="TV198" i="3"/>
  <c r="UE198" i="3" s="1"/>
  <c r="TV196" i="3"/>
  <c r="UE196" i="3" s="1"/>
  <c r="UE195" i="3" s="1"/>
  <c r="TV194" i="3"/>
  <c r="UE194" i="3" s="1"/>
  <c r="TV192" i="3"/>
  <c r="UE192" i="3" s="1"/>
  <c r="TV190" i="3"/>
  <c r="UE190" i="3" s="1"/>
  <c r="TV188" i="3"/>
  <c r="UE188" i="3" s="1"/>
  <c r="TV184" i="3"/>
  <c r="UE184" i="3" s="1"/>
  <c r="TV182" i="3"/>
  <c r="UE182" i="3" s="1"/>
  <c r="TV180" i="3"/>
  <c r="UE180" i="3" s="1"/>
  <c r="TV178" i="3"/>
  <c r="UE178" i="3" s="1"/>
  <c r="TV176" i="3"/>
  <c r="UE176" i="3" s="1"/>
  <c r="TV174" i="3"/>
  <c r="UE174" i="3" s="1"/>
  <c r="TV170" i="3"/>
  <c r="UE170" i="3" s="1"/>
  <c r="TV168" i="3"/>
  <c r="UE168" i="3" s="1"/>
  <c r="TV166" i="3"/>
  <c r="UE166" i="3" s="1"/>
  <c r="UE165" i="3" s="1"/>
  <c r="TV164" i="3"/>
  <c r="UE164" i="3" s="1"/>
  <c r="UE163" i="3" s="1"/>
  <c r="TV162" i="3"/>
  <c r="UE162" i="3" s="1"/>
  <c r="UE161" i="3" s="1"/>
  <c r="TV160" i="3"/>
  <c r="UE160" i="3" s="1"/>
  <c r="TV158" i="3"/>
  <c r="UE158" i="3" s="1"/>
  <c r="TV156" i="3"/>
  <c r="UE156" i="3" s="1"/>
  <c r="UE155" i="3" s="1"/>
  <c r="TV154" i="3"/>
  <c r="UE154" i="3" s="1"/>
  <c r="UE153" i="3" s="1"/>
  <c r="TV152" i="3"/>
  <c r="UE152" i="3" s="1"/>
  <c r="TV147" i="3"/>
  <c r="UE147" i="3" s="1"/>
  <c r="TV145" i="3"/>
  <c r="UE145" i="3" s="1"/>
  <c r="TV143" i="3"/>
  <c r="TV141" i="3"/>
  <c r="UE141" i="3" s="1"/>
  <c r="TV139" i="3"/>
  <c r="UE139" i="3" s="1"/>
  <c r="TV137" i="3"/>
  <c r="UE137" i="3" s="1"/>
  <c r="TV88" i="3"/>
  <c r="UE88" i="3" s="1"/>
  <c r="TV79" i="3"/>
  <c r="UE79" i="3" s="1"/>
  <c r="TV77" i="3"/>
  <c r="UE77" i="3" s="1"/>
  <c r="TV75" i="3"/>
  <c r="UE75" i="3" s="1"/>
  <c r="UE74" i="3" s="1"/>
  <c r="TV73" i="3"/>
  <c r="UE73" i="3" s="1"/>
  <c r="TV69" i="3"/>
  <c r="UE69" i="3" s="1"/>
  <c r="TV66" i="3"/>
  <c r="UE66" i="3" s="1"/>
  <c r="TV63" i="3"/>
  <c r="UE63" i="3" s="1"/>
  <c r="TV56" i="3"/>
  <c r="UE56" i="3" s="1"/>
  <c r="TV52" i="3"/>
  <c r="UE52" i="3" s="1"/>
  <c r="TV47" i="3"/>
  <c r="UE47" i="3" s="1"/>
  <c r="TV45" i="3"/>
  <c r="UE45" i="3" s="1"/>
  <c r="UE44" i="3" s="1"/>
  <c r="TV43" i="3"/>
  <c r="UE43" i="3" s="1"/>
  <c r="TV39" i="3"/>
  <c r="TV29" i="3"/>
  <c r="TV27" i="3"/>
  <c r="UE27" i="3" s="1"/>
  <c r="TV16" i="3"/>
  <c r="UE16" i="3" s="1"/>
  <c r="TV15" i="3"/>
  <c r="UE15" i="3" s="1"/>
  <c r="TV13" i="3"/>
  <c r="UE13" i="3" s="1"/>
  <c r="AG67" i="3"/>
  <c r="AV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AF67" i="3"/>
  <c r="AU67" i="3"/>
  <c r="BJ67" i="3"/>
  <c r="BY67" i="3"/>
  <c r="CN67" i="3"/>
  <c r="DC67" i="3"/>
  <c r="DR67" i="3"/>
  <c r="EG67" i="3"/>
  <c r="EV67" i="3"/>
  <c r="FK67" i="3"/>
  <c r="FZ67" i="3"/>
  <c r="HD67" i="3"/>
  <c r="HS67" i="3"/>
  <c r="IW67" i="3"/>
  <c r="KA67" i="3"/>
  <c r="LE67" i="3"/>
  <c r="LT67" i="3"/>
  <c r="MX67" i="3"/>
  <c r="NM67" i="3"/>
  <c r="OQ67" i="3"/>
  <c r="PU67" i="3"/>
  <c r="QY67" i="3"/>
  <c r="SC67" i="3"/>
  <c r="TV67" i="3"/>
  <c r="UG67" i="3" s="1"/>
  <c r="GP67" i="3"/>
  <c r="II67" i="3"/>
  <c r="JM67" i="3"/>
  <c r="KQ67" i="3"/>
  <c r="MJ67" i="3"/>
  <c r="OA67" i="3"/>
  <c r="OC67" i="3" s="1"/>
  <c r="PG67" i="3"/>
  <c r="QK67" i="3"/>
  <c r="RO67" i="3"/>
  <c r="SS67" i="3"/>
  <c r="GO67" i="3"/>
  <c r="IH67" i="3"/>
  <c r="JL67" i="3"/>
  <c r="KP67" i="3"/>
  <c r="MI67" i="3"/>
  <c r="NZ67" i="3"/>
  <c r="OB67" i="3" s="1"/>
  <c r="PF67" i="3"/>
  <c r="QJ67" i="3"/>
  <c r="RN67" i="3"/>
  <c r="SR67" i="3"/>
  <c r="TU255" i="3"/>
  <c r="TW255" i="3" s="1"/>
  <c r="UH255" i="3" s="1"/>
  <c r="TT255" i="3"/>
  <c r="TV255" i="3" s="1"/>
  <c r="UG255" i="3" s="1"/>
  <c r="UH9" i="3"/>
  <c r="UG9" i="3"/>
  <c r="VH14" i="3" l="1"/>
  <c r="VH15" i="3"/>
  <c r="VH17" i="3"/>
  <c r="VH28" i="3"/>
  <c r="VH16" i="3"/>
  <c r="VH13" i="3"/>
  <c r="VH27" i="3"/>
  <c r="VH42" i="3"/>
  <c r="VH51" i="3"/>
  <c r="VH62" i="3"/>
  <c r="VH70" i="3"/>
  <c r="VH80" i="3"/>
  <c r="VH56" i="3"/>
  <c r="VH69" i="3"/>
  <c r="VH77" i="3"/>
  <c r="VH76" i="3" s="1"/>
  <c r="VH48" i="3"/>
  <c r="VH55" i="3"/>
  <c r="VH65" i="3"/>
  <c r="VH72" i="3"/>
  <c r="VH47" i="3"/>
  <c r="VH46" i="3" s="1"/>
  <c r="VH63" i="3"/>
  <c r="VH73" i="3"/>
  <c r="VH79" i="3"/>
  <c r="VH50" i="3"/>
  <c r="VH68" i="3"/>
  <c r="VH67" i="3" s="1"/>
  <c r="VH78" i="3"/>
  <c r="VH43" i="3"/>
  <c r="VH52" i="3"/>
  <c r="VH66" i="3"/>
  <c r="VH136" i="3"/>
  <c r="VH144" i="3"/>
  <c r="VH151" i="3"/>
  <c r="VH171" i="3"/>
  <c r="VH177" i="3"/>
  <c r="VH185" i="3"/>
  <c r="VH191" i="3"/>
  <c r="VH203" i="3"/>
  <c r="VH212" i="3"/>
  <c r="VH242" i="3"/>
  <c r="VH248" i="3"/>
  <c r="VH137" i="3"/>
  <c r="VH152" i="3"/>
  <c r="VH158" i="3"/>
  <c r="VH170" i="3"/>
  <c r="VH178" i="3"/>
  <c r="VH184" i="3"/>
  <c r="VH192" i="3"/>
  <c r="VH198" i="3"/>
  <c r="VH204" i="3"/>
  <c r="VH211" i="3"/>
  <c r="VH243" i="3"/>
  <c r="VH249" i="3"/>
  <c r="TO186" i="3"/>
  <c r="SZ186" i="3"/>
  <c r="SK150" i="3"/>
  <c r="VH138" i="3"/>
  <c r="VH146" i="3"/>
  <c r="VH159" i="3"/>
  <c r="VH173" i="3"/>
  <c r="VH181" i="3"/>
  <c r="VH187" i="3"/>
  <c r="VH193" i="3"/>
  <c r="VH205" i="3"/>
  <c r="VH244" i="3"/>
  <c r="VH139" i="3"/>
  <c r="VH145" i="3"/>
  <c r="VH160" i="3"/>
  <c r="VH174" i="3"/>
  <c r="VH180" i="3"/>
  <c r="VH188" i="3"/>
  <c r="VH194" i="3"/>
  <c r="VH200" i="3"/>
  <c r="VH239" i="3"/>
  <c r="VH245" i="3"/>
  <c r="VH140" i="3"/>
  <c r="VH148" i="3"/>
  <c r="VH169" i="3"/>
  <c r="VH175" i="3"/>
  <c r="VH183" i="3"/>
  <c r="VH189" i="3"/>
  <c r="VH199" i="3"/>
  <c r="VH208" i="3"/>
  <c r="VH240" i="3"/>
  <c r="VH246" i="3"/>
  <c r="VH141" i="3"/>
  <c r="VH147" i="3"/>
  <c r="VH168" i="3"/>
  <c r="VH167" i="3" s="1"/>
  <c r="VH176" i="3"/>
  <c r="VH182" i="3"/>
  <c r="VH190" i="3"/>
  <c r="VH202" i="3"/>
  <c r="VH201" i="3" s="1"/>
  <c r="VH210" i="3"/>
  <c r="VH241" i="3"/>
  <c r="VH247" i="3"/>
  <c r="Z30" i="3"/>
  <c r="VH87" i="3"/>
  <c r="VH166" i="3"/>
  <c r="VH165" i="3" s="1"/>
  <c r="VH31" i="3"/>
  <c r="VH30" i="3" s="1"/>
  <c r="VH39" i="3"/>
  <c r="Y206" i="3"/>
  <c r="VH207" i="3"/>
  <c r="VH206" i="3" s="1"/>
  <c r="VH88" i="3"/>
  <c r="VH38" i="3"/>
  <c r="VH37" i="3" s="1"/>
  <c r="VH23" i="3"/>
  <c r="VH22" i="3" s="1"/>
  <c r="VH156" i="3"/>
  <c r="VH155" i="3" s="1"/>
  <c r="Y237" i="3"/>
  <c r="VH238" i="3"/>
  <c r="Y49" i="3"/>
  <c r="VH59" i="3"/>
  <c r="VH36" i="3"/>
  <c r="VH35" i="3" s="1"/>
  <c r="VH75" i="3"/>
  <c r="VH74" i="3" s="1"/>
  <c r="VH162" i="3"/>
  <c r="VH161" i="3" s="1"/>
  <c r="Y11" i="3"/>
  <c r="VH12" i="3"/>
  <c r="VH11" i="3" s="1"/>
  <c r="VH29" i="3"/>
  <c r="VH26" i="3" s="1"/>
  <c r="Y142" i="3"/>
  <c r="VH143" i="3"/>
  <c r="VH142" i="3" s="1"/>
  <c r="VH154" i="3"/>
  <c r="VH153" i="3" s="1"/>
  <c r="VH196" i="3"/>
  <c r="VH195" i="3" s="1"/>
  <c r="VH25" i="3"/>
  <c r="VH24" i="3" s="1"/>
  <c r="VH164" i="3"/>
  <c r="VH163" i="3" s="1"/>
  <c r="VH45" i="3"/>
  <c r="VH44" i="3" s="1"/>
  <c r="SZ201" i="3"/>
  <c r="SK186" i="3"/>
  <c r="SZ172" i="3"/>
  <c r="SK179" i="3"/>
  <c r="SZ197" i="3"/>
  <c r="SK135" i="3"/>
  <c r="TO135" i="3"/>
  <c r="TO167" i="3"/>
  <c r="SK157" i="3"/>
  <c r="SZ41" i="3"/>
  <c r="UD37" i="3"/>
  <c r="TO206" i="3"/>
  <c r="SK142" i="3"/>
  <c r="SK11" i="3"/>
  <c r="TO237" i="3"/>
  <c r="SK206" i="3"/>
  <c r="TO11" i="3"/>
  <c r="SZ206" i="3"/>
  <c r="TO142" i="3"/>
  <c r="SZ11" i="3"/>
  <c r="SZ237" i="3"/>
  <c r="SZ142" i="3"/>
  <c r="SK237" i="3"/>
  <c r="VU11" i="3"/>
  <c r="VO23" i="3"/>
  <c r="VO39" i="3"/>
  <c r="VO59" i="3"/>
  <c r="VO63" i="3"/>
  <c r="VO73" i="3"/>
  <c r="VO79" i="3"/>
  <c r="VO136" i="3"/>
  <c r="VO143" i="3"/>
  <c r="VO152" i="3"/>
  <c r="VO158" i="3"/>
  <c r="VO164" i="3"/>
  <c r="VO170" i="3"/>
  <c r="VO178" i="3"/>
  <c r="VO184" i="3"/>
  <c r="VO192" i="3"/>
  <c r="VO198" i="3"/>
  <c r="VO204" i="3"/>
  <c r="VO211" i="3"/>
  <c r="VO243" i="3"/>
  <c r="VO249" i="3"/>
  <c r="VP136" i="3"/>
  <c r="VP143" i="3"/>
  <c r="VP29" i="3"/>
  <c r="VP36" i="3"/>
  <c r="VP47" i="3"/>
  <c r="VP50" i="3"/>
  <c r="VP68" i="3"/>
  <c r="VP78" i="3"/>
  <c r="VP137" i="3"/>
  <c r="VP144" i="3"/>
  <c r="VP151" i="3"/>
  <c r="VP171" i="3"/>
  <c r="VP177" i="3"/>
  <c r="VP185" i="3"/>
  <c r="VP191" i="3"/>
  <c r="VP203" i="3"/>
  <c r="VP212" i="3"/>
  <c r="VP242" i="3"/>
  <c r="VP248" i="3"/>
  <c r="VO38" i="3"/>
  <c r="VP23" i="3"/>
  <c r="VP39" i="3"/>
  <c r="VP59" i="3"/>
  <c r="VP63" i="3"/>
  <c r="VP73" i="3"/>
  <c r="VP79" i="3"/>
  <c r="VP145" i="3"/>
  <c r="VP154" i="3"/>
  <c r="VP160" i="3"/>
  <c r="VP166" i="3"/>
  <c r="VP174" i="3"/>
  <c r="VP180" i="3"/>
  <c r="VP188" i="3"/>
  <c r="VP194" i="3"/>
  <c r="VP200" i="3"/>
  <c r="VP207" i="3"/>
  <c r="VP239" i="3"/>
  <c r="VP245" i="3"/>
  <c r="VO27" i="3"/>
  <c r="VO31" i="3"/>
  <c r="VO45" i="3"/>
  <c r="VO55" i="3"/>
  <c r="VO65" i="3"/>
  <c r="VO72" i="3"/>
  <c r="VO88" i="3"/>
  <c r="VO141" i="3"/>
  <c r="VO148" i="3"/>
  <c r="VO169" i="3"/>
  <c r="VO175" i="3"/>
  <c r="VO183" i="3"/>
  <c r="VO189" i="3"/>
  <c r="VO199" i="3"/>
  <c r="VO208" i="3"/>
  <c r="VO240" i="3"/>
  <c r="VO246" i="3"/>
  <c r="VO25" i="3"/>
  <c r="VO42" i="3"/>
  <c r="VO52" i="3"/>
  <c r="VO66" i="3"/>
  <c r="VO75" i="3"/>
  <c r="VO87" i="3"/>
  <c r="VO138" i="3"/>
  <c r="VO145" i="3"/>
  <c r="VO154" i="3"/>
  <c r="VO160" i="3"/>
  <c r="VO166" i="3"/>
  <c r="VO174" i="3"/>
  <c r="VO180" i="3"/>
  <c r="VO188" i="3"/>
  <c r="VO194" i="3"/>
  <c r="VO200" i="3"/>
  <c r="VO207" i="3"/>
  <c r="VO239" i="3"/>
  <c r="VO245" i="3"/>
  <c r="VP38" i="3"/>
  <c r="VP138" i="3"/>
  <c r="VP40" i="3"/>
  <c r="VP43" i="3"/>
  <c r="VP51" i="3"/>
  <c r="VP62" i="3"/>
  <c r="VP70" i="3"/>
  <c r="VP80" i="3"/>
  <c r="VP139" i="3"/>
  <c r="VP146" i="3"/>
  <c r="VP159" i="3"/>
  <c r="VP173" i="3"/>
  <c r="VP181" i="3"/>
  <c r="VP187" i="3"/>
  <c r="VP193" i="3"/>
  <c r="VP205" i="3"/>
  <c r="VP238" i="3"/>
  <c r="VP244" i="3"/>
  <c r="VP25" i="3"/>
  <c r="VP42" i="3"/>
  <c r="VP52" i="3"/>
  <c r="VP66" i="3"/>
  <c r="VP75" i="3"/>
  <c r="VP87" i="3"/>
  <c r="VP147" i="3"/>
  <c r="VP156" i="3"/>
  <c r="VP162" i="3"/>
  <c r="VP168" i="3"/>
  <c r="VP176" i="3"/>
  <c r="VP182" i="3"/>
  <c r="VP190" i="3"/>
  <c r="VP196" i="3"/>
  <c r="VP202" i="3"/>
  <c r="VP210" i="3"/>
  <c r="VP241" i="3"/>
  <c r="VP247" i="3"/>
  <c r="VO29" i="3"/>
  <c r="VO36" i="3"/>
  <c r="VO47" i="3"/>
  <c r="VO50" i="3"/>
  <c r="VO68" i="3"/>
  <c r="VO78" i="3"/>
  <c r="VO137" i="3"/>
  <c r="VO144" i="3"/>
  <c r="VO151" i="3"/>
  <c r="VO171" i="3"/>
  <c r="VO177" i="3"/>
  <c r="VO185" i="3"/>
  <c r="VO191" i="3"/>
  <c r="VO203" i="3"/>
  <c r="VO212" i="3"/>
  <c r="VO242" i="3"/>
  <c r="VO248" i="3"/>
  <c r="VO28" i="3"/>
  <c r="VO48" i="3"/>
  <c r="VO56" i="3"/>
  <c r="VO69" i="3"/>
  <c r="VO77" i="3"/>
  <c r="VO89" i="3"/>
  <c r="VO140" i="3"/>
  <c r="VO147" i="3"/>
  <c r="VO156" i="3"/>
  <c r="VO162" i="3"/>
  <c r="VO168" i="3"/>
  <c r="VO176" i="3"/>
  <c r="VO182" i="3"/>
  <c r="VO190" i="3"/>
  <c r="VO196" i="3"/>
  <c r="VO202" i="3"/>
  <c r="VO210" i="3"/>
  <c r="VO241" i="3"/>
  <c r="VO247" i="3"/>
  <c r="VP89" i="3"/>
  <c r="VP140" i="3"/>
  <c r="VP31" i="3"/>
  <c r="VP45" i="3"/>
  <c r="VP55" i="3"/>
  <c r="VP65" i="3"/>
  <c r="VP72" i="3"/>
  <c r="VP88" i="3"/>
  <c r="VP141" i="3"/>
  <c r="VP148" i="3"/>
  <c r="VP169" i="3"/>
  <c r="VP175" i="3"/>
  <c r="VP183" i="3"/>
  <c r="VP189" i="3"/>
  <c r="VP199" i="3"/>
  <c r="VP208" i="3"/>
  <c r="VP240" i="3"/>
  <c r="VP246" i="3"/>
  <c r="VP28" i="3"/>
  <c r="VP48" i="3"/>
  <c r="VP56" i="3"/>
  <c r="VP69" i="3"/>
  <c r="VP77" i="3"/>
  <c r="VP152" i="3"/>
  <c r="VP158" i="3"/>
  <c r="VP164" i="3"/>
  <c r="VP170" i="3"/>
  <c r="VP178" i="3"/>
  <c r="VP184" i="3"/>
  <c r="VP192" i="3"/>
  <c r="VP198" i="3"/>
  <c r="VP204" i="3"/>
  <c r="VP211" i="3"/>
  <c r="VP243" i="3"/>
  <c r="VP249" i="3"/>
  <c r="VO40" i="3"/>
  <c r="VO43" i="3"/>
  <c r="VO51" i="3"/>
  <c r="VO62" i="3"/>
  <c r="VO70" i="3"/>
  <c r="VO80" i="3"/>
  <c r="VO139" i="3"/>
  <c r="VO146" i="3"/>
  <c r="VO159" i="3"/>
  <c r="VO173" i="3"/>
  <c r="VO181" i="3"/>
  <c r="VO187" i="3"/>
  <c r="VO193" i="3"/>
  <c r="VO205" i="3"/>
  <c r="VO238" i="3"/>
  <c r="VO244" i="3"/>
  <c r="VP27" i="3"/>
  <c r="VP14" i="3"/>
  <c r="VO15" i="3"/>
  <c r="VP16" i="3"/>
  <c r="VO17" i="3"/>
  <c r="VP17" i="3"/>
  <c r="VO16" i="3"/>
  <c r="VP13" i="3"/>
  <c r="VO12" i="3"/>
  <c r="VO13" i="3"/>
  <c r="VP15" i="3"/>
  <c r="VO14" i="3"/>
  <c r="VP12" i="3"/>
  <c r="SD254" i="3"/>
  <c r="SC254" i="3"/>
  <c r="UD26" i="3"/>
  <c r="MQ26" i="3"/>
  <c r="MQ81" i="3"/>
  <c r="UD81" i="3"/>
  <c r="AR87" i="3"/>
  <c r="ES38" i="3"/>
  <c r="AR29" i="3"/>
  <c r="MU29" i="3"/>
  <c r="MJ81" i="3"/>
  <c r="AR38" i="3"/>
  <c r="EP66" i="3"/>
  <c r="ER66" i="3"/>
  <c r="EP72" i="3"/>
  <c r="ER72" i="3"/>
  <c r="EP238" i="3"/>
  <c r="ER238" i="3"/>
  <c r="EP156" i="3"/>
  <c r="EP155" i="3" s="1"/>
  <c r="ER156" i="3"/>
  <c r="EP247" i="3"/>
  <c r="ER247" i="3"/>
  <c r="EP15" i="3"/>
  <c r="ER15" i="3"/>
  <c r="EP45" i="3"/>
  <c r="EP44" i="3" s="1"/>
  <c r="ER45" i="3"/>
  <c r="EP69" i="3"/>
  <c r="ER69" i="3"/>
  <c r="EP23" i="3"/>
  <c r="EP22" i="3" s="1"/>
  <c r="ER23" i="3"/>
  <c r="EP38" i="3"/>
  <c r="ER38" i="3"/>
  <c r="EP50" i="3"/>
  <c r="ER50" i="3"/>
  <c r="EP78" i="3"/>
  <c r="ER78" i="3"/>
  <c r="EP140" i="3"/>
  <c r="ER140" i="3"/>
  <c r="ER169" i="3"/>
  <c r="EP169" i="3"/>
  <c r="EP183" i="3"/>
  <c r="ER183" i="3"/>
  <c r="EP199" i="3"/>
  <c r="ER199" i="3"/>
  <c r="EP240" i="3"/>
  <c r="ER240" i="3"/>
  <c r="ER143" i="3"/>
  <c r="EP143" i="3"/>
  <c r="EP158" i="3"/>
  <c r="ER158" i="3"/>
  <c r="EP170" i="3"/>
  <c r="ER170" i="3"/>
  <c r="EP184" i="3"/>
  <c r="ER184" i="3"/>
  <c r="ER198" i="3"/>
  <c r="EP198" i="3"/>
  <c r="EP211" i="3"/>
  <c r="ER211" i="3"/>
  <c r="EP249" i="3"/>
  <c r="ER249" i="3"/>
  <c r="EH142" i="3"/>
  <c r="ES143" i="3"/>
  <c r="ES142" i="3" s="1"/>
  <c r="EP88" i="3"/>
  <c r="ER88" i="3"/>
  <c r="EP138" i="3"/>
  <c r="ER138" i="3"/>
  <c r="EP210" i="3"/>
  <c r="ER210" i="3"/>
  <c r="EP16" i="3"/>
  <c r="ER16" i="3"/>
  <c r="EP47" i="3"/>
  <c r="ER47" i="3"/>
  <c r="EP73" i="3"/>
  <c r="ER73" i="3"/>
  <c r="EP25" i="3"/>
  <c r="EP24" i="3" s="1"/>
  <c r="ER25" i="3"/>
  <c r="EP42" i="3"/>
  <c r="ER42" i="3"/>
  <c r="EP62" i="3"/>
  <c r="ER62" i="3"/>
  <c r="ER80" i="3"/>
  <c r="EP80" i="3"/>
  <c r="EP144" i="3"/>
  <c r="ER144" i="3"/>
  <c r="EP171" i="3"/>
  <c r="ER171" i="3"/>
  <c r="EP185" i="3"/>
  <c r="ER185" i="3"/>
  <c r="EP203" i="3"/>
  <c r="ER203" i="3"/>
  <c r="EP242" i="3"/>
  <c r="ER242" i="3"/>
  <c r="EP145" i="3"/>
  <c r="ER145" i="3"/>
  <c r="EP160" i="3"/>
  <c r="ER160" i="3"/>
  <c r="EP174" i="3"/>
  <c r="ER174" i="3"/>
  <c r="EP188" i="3"/>
  <c r="ER188" i="3"/>
  <c r="EP200" i="3"/>
  <c r="ER200" i="3"/>
  <c r="EP239" i="3"/>
  <c r="ER239" i="3"/>
  <c r="EP17" i="3"/>
  <c r="ER17" i="3"/>
  <c r="EP159" i="3"/>
  <c r="ER159" i="3"/>
  <c r="EP141" i="3"/>
  <c r="ER141" i="3"/>
  <c r="EP196" i="3"/>
  <c r="EP195" i="3" s="1"/>
  <c r="ER196" i="3"/>
  <c r="EP27" i="3"/>
  <c r="ER27" i="3"/>
  <c r="EP52" i="3"/>
  <c r="ER52" i="3"/>
  <c r="EP75" i="3"/>
  <c r="EP74" i="3" s="1"/>
  <c r="ER75" i="3"/>
  <c r="EP28" i="3"/>
  <c r="ER28" i="3"/>
  <c r="EP48" i="3"/>
  <c r="ER48" i="3"/>
  <c r="EP65" i="3"/>
  <c r="ER65" i="3"/>
  <c r="EP87" i="3"/>
  <c r="ER87" i="3"/>
  <c r="EP146" i="3"/>
  <c r="ER146" i="3"/>
  <c r="EP173" i="3"/>
  <c r="ER173" i="3"/>
  <c r="EP187" i="3"/>
  <c r="ER187" i="3"/>
  <c r="EP205" i="3"/>
  <c r="ER205" i="3"/>
  <c r="EP244" i="3"/>
  <c r="ER244" i="3"/>
  <c r="EP147" i="3"/>
  <c r="ER147" i="3"/>
  <c r="EP162" i="3"/>
  <c r="EP161" i="3" s="1"/>
  <c r="ER162" i="3"/>
  <c r="ER176" i="3"/>
  <c r="EP176" i="3"/>
  <c r="ER190" i="3"/>
  <c r="EP190" i="3"/>
  <c r="EP202" i="3"/>
  <c r="ER202" i="3"/>
  <c r="EP241" i="3"/>
  <c r="ER241" i="3"/>
  <c r="EP13" i="3"/>
  <c r="ER13" i="3"/>
  <c r="EP36" i="3"/>
  <c r="EP35" i="3" s="1"/>
  <c r="ER36" i="3"/>
  <c r="EP181" i="3"/>
  <c r="ER181" i="3"/>
  <c r="EP182" i="3"/>
  <c r="ER182" i="3"/>
  <c r="EP29" i="3"/>
  <c r="ER29" i="3"/>
  <c r="EP56" i="3"/>
  <c r="ER56" i="3"/>
  <c r="EP77" i="3"/>
  <c r="ER77" i="3"/>
  <c r="EP40" i="3"/>
  <c r="ER40" i="3"/>
  <c r="EP59" i="3"/>
  <c r="ER59" i="3"/>
  <c r="EP68" i="3"/>
  <c r="ER68" i="3"/>
  <c r="EP89" i="3"/>
  <c r="ER89" i="3"/>
  <c r="EP148" i="3"/>
  <c r="ER148" i="3"/>
  <c r="EP175" i="3"/>
  <c r="ER175" i="3"/>
  <c r="EP189" i="3"/>
  <c r="ER189" i="3"/>
  <c r="EP208" i="3"/>
  <c r="ER208" i="3"/>
  <c r="EP246" i="3"/>
  <c r="ER246" i="3"/>
  <c r="EP137" i="3"/>
  <c r="ER137" i="3"/>
  <c r="EP152" i="3"/>
  <c r="ER152" i="3"/>
  <c r="EP164" i="3"/>
  <c r="EP163" i="3" s="1"/>
  <c r="ER164" i="3"/>
  <c r="EP178" i="3"/>
  <c r="ER178" i="3"/>
  <c r="EP192" i="3"/>
  <c r="ER192" i="3"/>
  <c r="EP204" i="3"/>
  <c r="ER204" i="3"/>
  <c r="ER243" i="3"/>
  <c r="EP243" i="3"/>
  <c r="EH30" i="3"/>
  <c r="ES31" i="3"/>
  <c r="ES30" i="3" s="1"/>
  <c r="EP43" i="3"/>
  <c r="ER43" i="3"/>
  <c r="EP55" i="3"/>
  <c r="ER55" i="3"/>
  <c r="EP193" i="3"/>
  <c r="ER193" i="3"/>
  <c r="EP168" i="3"/>
  <c r="ER168" i="3"/>
  <c r="EP39" i="3"/>
  <c r="ER39" i="3"/>
  <c r="EP63" i="3"/>
  <c r="ER63" i="3"/>
  <c r="EP79" i="3"/>
  <c r="ER79" i="3"/>
  <c r="EP14" i="3"/>
  <c r="ER14" i="3"/>
  <c r="EP31" i="3"/>
  <c r="EP30" i="3" s="1"/>
  <c r="ER31" i="3"/>
  <c r="EP51" i="3"/>
  <c r="ER51" i="3"/>
  <c r="EP70" i="3"/>
  <c r="ER70" i="3"/>
  <c r="EP136" i="3"/>
  <c r="ER136" i="3"/>
  <c r="EP151" i="3"/>
  <c r="ER151" i="3"/>
  <c r="EP177" i="3"/>
  <c r="ER177" i="3"/>
  <c r="EP191" i="3"/>
  <c r="ER191" i="3"/>
  <c r="ER212" i="3"/>
  <c r="EP212" i="3"/>
  <c r="EP248" i="3"/>
  <c r="ER248" i="3"/>
  <c r="EP139" i="3"/>
  <c r="ER139" i="3"/>
  <c r="EP154" i="3"/>
  <c r="EP153" i="3" s="1"/>
  <c r="ER154" i="3"/>
  <c r="EP166" i="3"/>
  <c r="EP165" i="3" s="1"/>
  <c r="ER166" i="3"/>
  <c r="EP180" i="3"/>
  <c r="ER180" i="3"/>
  <c r="EP194" i="3"/>
  <c r="ER194" i="3"/>
  <c r="EP207" i="3"/>
  <c r="ER207" i="3"/>
  <c r="EP245" i="3"/>
  <c r="ER245" i="3"/>
  <c r="AO17" i="3"/>
  <c r="AQ17" i="3"/>
  <c r="AO36" i="3"/>
  <c r="AO35" i="3" s="1"/>
  <c r="AQ36" i="3"/>
  <c r="AO55" i="3"/>
  <c r="AQ55" i="3"/>
  <c r="AO72" i="3"/>
  <c r="AQ72" i="3"/>
  <c r="AO138" i="3"/>
  <c r="AQ138" i="3"/>
  <c r="AO159" i="3"/>
  <c r="AQ159" i="3"/>
  <c r="AO181" i="3"/>
  <c r="AQ181" i="3"/>
  <c r="AO193" i="3"/>
  <c r="AQ193" i="3"/>
  <c r="AO238" i="3"/>
  <c r="AQ238" i="3"/>
  <c r="AO29" i="3"/>
  <c r="AQ29" i="3"/>
  <c r="AO56" i="3"/>
  <c r="AQ56" i="3"/>
  <c r="AO77" i="3"/>
  <c r="AQ77" i="3"/>
  <c r="AO143" i="3"/>
  <c r="AQ143" i="3"/>
  <c r="AO158" i="3"/>
  <c r="AQ158" i="3"/>
  <c r="AO170" i="3"/>
  <c r="AQ170" i="3"/>
  <c r="AO184" i="3"/>
  <c r="AQ184" i="3"/>
  <c r="AO198" i="3"/>
  <c r="AQ198" i="3"/>
  <c r="AO211" i="3"/>
  <c r="AQ211" i="3"/>
  <c r="AO249" i="3"/>
  <c r="AQ249" i="3"/>
  <c r="AG142" i="3"/>
  <c r="AR143" i="3"/>
  <c r="AR142" i="3" s="1"/>
  <c r="AO23" i="3"/>
  <c r="AO22" i="3" s="1"/>
  <c r="AQ23" i="3"/>
  <c r="AO38" i="3"/>
  <c r="AQ38" i="3"/>
  <c r="AO50" i="3"/>
  <c r="AQ50" i="3"/>
  <c r="AO78" i="3"/>
  <c r="AQ78" i="3"/>
  <c r="AO140" i="3"/>
  <c r="AQ140" i="3"/>
  <c r="AO169" i="3"/>
  <c r="AQ169" i="3"/>
  <c r="AO183" i="3"/>
  <c r="AQ183" i="3"/>
  <c r="AO199" i="3"/>
  <c r="AQ199" i="3"/>
  <c r="AO240" i="3"/>
  <c r="AQ240" i="3"/>
  <c r="AO39" i="3"/>
  <c r="AQ39" i="3"/>
  <c r="AO63" i="3"/>
  <c r="AQ63" i="3"/>
  <c r="AO79" i="3"/>
  <c r="AQ79" i="3"/>
  <c r="AO145" i="3"/>
  <c r="AQ145" i="3"/>
  <c r="AO160" i="3"/>
  <c r="AQ160" i="3"/>
  <c r="AO174" i="3"/>
  <c r="AQ174" i="3"/>
  <c r="AO188" i="3"/>
  <c r="AQ188" i="3"/>
  <c r="AO200" i="3"/>
  <c r="AQ200" i="3"/>
  <c r="AO239" i="3"/>
  <c r="AQ239" i="3"/>
  <c r="AO25" i="3"/>
  <c r="AO24" i="3" s="1"/>
  <c r="AQ25" i="3"/>
  <c r="AO42" i="3"/>
  <c r="AQ42" i="3"/>
  <c r="AO62" i="3"/>
  <c r="AQ62" i="3"/>
  <c r="AO80" i="3"/>
  <c r="AQ80" i="3"/>
  <c r="AO144" i="3"/>
  <c r="AQ144" i="3"/>
  <c r="AO171" i="3"/>
  <c r="AQ171" i="3"/>
  <c r="AO185" i="3"/>
  <c r="AQ185" i="3"/>
  <c r="AO203" i="3"/>
  <c r="AQ203" i="3"/>
  <c r="AO242" i="3"/>
  <c r="AQ242" i="3"/>
  <c r="AO13" i="3"/>
  <c r="AQ13" i="3"/>
  <c r="AO43" i="3"/>
  <c r="AQ43" i="3"/>
  <c r="AO66" i="3"/>
  <c r="AQ66" i="3"/>
  <c r="AO88" i="3"/>
  <c r="AQ88" i="3"/>
  <c r="AO147" i="3"/>
  <c r="AQ147" i="3"/>
  <c r="AO162" i="3"/>
  <c r="AO161" i="3" s="1"/>
  <c r="AQ162" i="3"/>
  <c r="AO176" i="3"/>
  <c r="AQ176" i="3"/>
  <c r="AO190" i="3"/>
  <c r="AQ190" i="3"/>
  <c r="AO202" i="3"/>
  <c r="AQ202" i="3"/>
  <c r="AO241" i="3"/>
  <c r="AQ241" i="3"/>
  <c r="AO28" i="3"/>
  <c r="AQ28" i="3"/>
  <c r="AO48" i="3"/>
  <c r="AQ48" i="3"/>
  <c r="AO65" i="3"/>
  <c r="AQ65" i="3"/>
  <c r="AO87" i="3"/>
  <c r="AQ87" i="3"/>
  <c r="AO146" i="3"/>
  <c r="AQ146" i="3"/>
  <c r="AO173" i="3"/>
  <c r="AQ173" i="3"/>
  <c r="AO187" i="3"/>
  <c r="AQ187" i="3"/>
  <c r="AO205" i="3"/>
  <c r="AQ205" i="3"/>
  <c r="AO244" i="3"/>
  <c r="AQ244" i="3"/>
  <c r="AO15" i="3"/>
  <c r="AQ15" i="3"/>
  <c r="AO45" i="3"/>
  <c r="AO44" i="3" s="1"/>
  <c r="AQ45" i="3"/>
  <c r="AO69" i="3"/>
  <c r="AQ69" i="3"/>
  <c r="AO137" i="3"/>
  <c r="AQ137" i="3"/>
  <c r="AO152" i="3"/>
  <c r="AQ152" i="3"/>
  <c r="AO164" i="3"/>
  <c r="AO163" i="3" s="1"/>
  <c r="AQ164" i="3"/>
  <c r="AO178" i="3"/>
  <c r="AQ178" i="3"/>
  <c r="AO192" i="3"/>
  <c r="AQ192" i="3"/>
  <c r="AO204" i="3"/>
  <c r="AQ204" i="3"/>
  <c r="AO243" i="3"/>
  <c r="AQ243" i="3"/>
  <c r="AO40" i="3"/>
  <c r="VI40" i="3" s="1"/>
  <c r="AQ40" i="3"/>
  <c r="AO59" i="3"/>
  <c r="AQ59" i="3"/>
  <c r="AO68" i="3"/>
  <c r="AQ68" i="3"/>
  <c r="AO89" i="3"/>
  <c r="AQ89" i="3"/>
  <c r="AO148" i="3"/>
  <c r="AQ148" i="3"/>
  <c r="AO175" i="3"/>
  <c r="AQ175" i="3"/>
  <c r="AO189" i="3"/>
  <c r="AQ189" i="3"/>
  <c r="AO208" i="3"/>
  <c r="AQ208" i="3"/>
  <c r="AO246" i="3"/>
  <c r="AQ246" i="3"/>
  <c r="AO16" i="3"/>
  <c r="AQ16" i="3"/>
  <c r="AO47" i="3"/>
  <c r="AQ47" i="3"/>
  <c r="AO73" i="3"/>
  <c r="AQ73" i="3"/>
  <c r="AO139" i="3"/>
  <c r="AQ139" i="3"/>
  <c r="AO154" i="3"/>
  <c r="AO153" i="3" s="1"/>
  <c r="AQ154" i="3"/>
  <c r="AO166" i="3"/>
  <c r="AO165" i="3" s="1"/>
  <c r="AQ166" i="3"/>
  <c r="AO180" i="3"/>
  <c r="AQ180" i="3"/>
  <c r="AO194" i="3"/>
  <c r="AQ194" i="3"/>
  <c r="AO207" i="3"/>
  <c r="AQ207" i="3"/>
  <c r="AO245" i="3"/>
  <c r="AQ245" i="3"/>
  <c r="AR31" i="3"/>
  <c r="AR30" i="3" s="1"/>
  <c r="AO14" i="3"/>
  <c r="AQ14" i="3"/>
  <c r="AO31" i="3"/>
  <c r="AO30" i="3" s="1"/>
  <c r="AQ31" i="3"/>
  <c r="AQ30" i="3" s="1"/>
  <c r="AO51" i="3"/>
  <c r="AQ51" i="3"/>
  <c r="AO70" i="3"/>
  <c r="AQ70" i="3"/>
  <c r="AO136" i="3"/>
  <c r="AQ136" i="3"/>
  <c r="AO151" i="3"/>
  <c r="AQ151" i="3"/>
  <c r="AO177" i="3"/>
  <c r="AQ177" i="3"/>
  <c r="AO191" i="3"/>
  <c r="AQ191" i="3"/>
  <c r="AO212" i="3"/>
  <c r="AQ212" i="3"/>
  <c r="AO248" i="3"/>
  <c r="AQ248" i="3"/>
  <c r="AO27" i="3"/>
  <c r="AQ27" i="3"/>
  <c r="AO52" i="3"/>
  <c r="AQ52" i="3"/>
  <c r="AO75" i="3"/>
  <c r="AO74" i="3" s="1"/>
  <c r="AQ75" i="3"/>
  <c r="AO141" i="3"/>
  <c r="AQ141" i="3"/>
  <c r="AO156" i="3"/>
  <c r="AO155" i="3" s="1"/>
  <c r="AQ156" i="3"/>
  <c r="AO168" i="3"/>
  <c r="AQ168" i="3"/>
  <c r="AO182" i="3"/>
  <c r="AQ182" i="3"/>
  <c r="AO196" i="3"/>
  <c r="AO195" i="3" s="1"/>
  <c r="AQ196" i="3"/>
  <c r="AO210" i="3"/>
  <c r="AQ210" i="3"/>
  <c r="AO247" i="3"/>
  <c r="AQ247" i="3"/>
  <c r="MX206" i="3"/>
  <c r="PU206" i="3"/>
  <c r="BZ81" i="3"/>
  <c r="LE206" i="3"/>
  <c r="HD206" i="3"/>
  <c r="EV206" i="3"/>
  <c r="HS206" i="3"/>
  <c r="FK206" i="3"/>
  <c r="TV206" i="3"/>
  <c r="IW206" i="3"/>
  <c r="KA206" i="3"/>
  <c r="RN206" i="3"/>
  <c r="PF206" i="3"/>
  <c r="JL206" i="3"/>
  <c r="GW206" i="3"/>
  <c r="DR206" i="3"/>
  <c r="EH206" i="3"/>
  <c r="IA206" i="3"/>
  <c r="PN206" i="3"/>
  <c r="KP206" i="3"/>
  <c r="EG206" i="3"/>
  <c r="BJ206" i="3"/>
  <c r="RK207" i="3"/>
  <c r="RK206" i="3" s="1"/>
  <c r="QZ206" i="3"/>
  <c r="IE207" i="3"/>
  <c r="IE206" i="3" s="1"/>
  <c r="HT206" i="3"/>
  <c r="QY206" i="3"/>
  <c r="QJ206" i="3"/>
  <c r="IH206" i="3"/>
  <c r="BY206" i="3"/>
  <c r="BZ206" i="3"/>
  <c r="RZ207" i="3"/>
  <c r="RZ206" i="3" s="1"/>
  <c r="RO206" i="3"/>
  <c r="ON207" i="3"/>
  <c r="ON206" i="3" s="1"/>
  <c r="OC206" i="3"/>
  <c r="PC207" i="3"/>
  <c r="PC206" i="3" s="1"/>
  <c r="OR206" i="3"/>
  <c r="MF207" i="3"/>
  <c r="MF206" i="3" s="1"/>
  <c r="LU206" i="3"/>
  <c r="JI207" i="3"/>
  <c r="JI206" i="3" s="1"/>
  <c r="IX206" i="3"/>
  <c r="GL207" i="3"/>
  <c r="GL206" i="3" s="1"/>
  <c r="GA206" i="3"/>
  <c r="DO207" i="3"/>
  <c r="DO206" i="3" s="1"/>
  <c r="DD206" i="3"/>
  <c r="AC207" i="3"/>
  <c r="AC206" i="3" s="1"/>
  <c r="R206" i="3"/>
  <c r="OQ206" i="3"/>
  <c r="LT206" i="3"/>
  <c r="MI206" i="3"/>
  <c r="Z207" i="3"/>
  <c r="Q206" i="3"/>
  <c r="CN206" i="3"/>
  <c r="CZ207" i="3"/>
  <c r="CZ206" i="3" s="1"/>
  <c r="CO206" i="3"/>
  <c r="KI206" i="3"/>
  <c r="FZ206" i="3"/>
  <c r="AF206" i="3"/>
  <c r="UH207" i="3"/>
  <c r="UH206" i="3" s="1"/>
  <c r="TW206" i="3"/>
  <c r="FW207" i="3"/>
  <c r="FW206" i="3" s="1"/>
  <c r="FL206" i="3"/>
  <c r="TD207" i="3"/>
  <c r="TD206" i="3" s="1"/>
  <c r="JX207" i="3"/>
  <c r="JX206" i="3" s="1"/>
  <c r="JM206" i="3"/>
  <c r="HA207" i="3"/>
  <c r="HA206" i="3" s="1"/>
  <c r="GP206" i="3"/>
  <c r="BG207" i="3"/>
  <c r="BG206" i="3" s="1"/>
  <c r="AV206" i="3"/>
  <c r="NM206" i="3"/>
  <c r="OB206" i="3"/>
  <c r="GO206" i="3"/>
  <c r="DC206" i="3"/>
  <c r="AU206" i="3"/>
  <c r="QG207" i="3"/>
  <c r="QG206" i="3" s="1"/>
  <c r="PV206" i="3"/>
  <c r="NJ207" i="3"/>
  <c r="NJ206" i="3" s="1"/>
  <c r="MY206" i="3"/>
  <c r="FH207" i="3"/>
  <c r="FH206" i="3" s="1"/>
  <c r="EW206" i="3"/>
  <c r="AR206" i="3"/>
  <c r="AG206" i="3"/>
  <c r="UZ206" i="3"/>
  <c r="VA206" i="3"/>
  <c r="RN81" i="3"/>
  <c r="JL81" i="3"/>
  <c r="DR81" i="3"/>
  <c r="CN81" i="3"/>
  <c r="HS142" i="3"/>
  <c r="KP81" i="3"/>
  <c r="GW49" i="3"/>
  <c r="PF49" i="3"/>
  <c r="PF81" i="3"/>
  <c r="KA142" i="3"/>
  <c r="QJ81" i="3"/>
  <c r="PN81" i="3"/>
  <c r="OB81" i="3"/>
  <c r="MX142" i="3"/>
  <c r="IH81" i="3"/>
  <c r="GO142" i="3"/>
  <c r="Z143" i="3"/>
  <c r="Q142" i="3"/>
  <c r="ED143" i="3"/>
  <c r="ED142" i="3" s="1"/>
  <c r="DS142" i="3"/>
  <c r="UZ142" i="3"/>
  <c r="TP143" i="3"/>
  <c r="TP142" i="3" s="1"/>
  <c r="QD143" i="3"/>
  <c r="QD142" i="3" s="1"/>
  <c r="PU142" i="3"/>
  <c r="NV143" i="3"/>
  <c r="NV142" i="3" s="1"/>
  <c r="NM142" i="3"/>
  <c r="LN143" i="3"/>
  <c r="LN142" i="3" s="1"/>
  <c r="LE142" i="3"/>
  <c r="IA142" i="3"/>
  <c r="GI143" i="3"/>
  <c r="GI142" i="3" s="1"/>
  <c r="FZ142" i="3"/>
  <c r="FT143" i="3"/>
  <c r="FT142" i="3" s="1"/>
  <c r="FK142" i="3"/>
  <c r="FE143" i="3"/>
  <c r="FE142" i="3" s="1"/>
  <c r="EV142" i="3"/>
  <c r="QS143" i="3"/>
  <c r="QS142" i="3" s="1"/>
  <c r="QJ142" i="3"/>
  <c r="KY143" i="3"/>
  <c r="KY142" i="3" s="1"/>
  <c r="KP142" i="3"/>
  <c r="IQ143" i="3"/>
  <c r="IQ142" i="3" s="1"/>
  <c r="IH142" i="3"/>
  <c r="GW142" i="3"/>
  <c r="AC143" i="3"/>
  <c r="AC142" i="3" s="1"/>
  <c r="R142" i="3"/>
  <c r="NJ143" i="3"/>
  <c r="NJ142" i="3" s="1"/>
  <c r="MY142" i="3"/>
  <c r="VA142" i="3"/>
  <c r="UE143" i="3"/>
  <c r="UE142" i="3" s="1"/>
  <c r="TV142" i="3"/>
  <c r="RH143" i="3"/>
  <c r="RH142" i="3" s="1"/>
  <c r="QY142" i="3"/>
  <c r="OZ143" i="3"/>
  <c r="OZ142" i="3" s="1"/>
  <c r="OQ142" i="3"/>
  <c r="LT142" i="3"/>
  <c r="JF143" i="3"/>
  <c r="JF142" i="3" s="1"/>
  <c r="IW142" i="3"/>
  <c r="RW143" i="3"/>
  <c r="RW142" i="3" s="1"/>
  <c r="RN142" i="3"/>
  <c r="OK143" i="3"/>
  <c r="OK142" i="3" s="1"/>
  <c r="OB142" i="3"/>
  <c r="JU143" i="3"/>
  <c r="JU142" i="3" s="1"/>
  <c r="JL142" i="3"/>
  <c r="MU143" i="3"/>
  <c r="MU142" i="3" s="1"/>
  <c r="MJ142" i="3"/>
  <c r="PF142" i="3"/>
  <c r="BD143" i="3"/>
  <c r="BD142" i="3" s="1"/>
  <c r="AU142" i="3"/>
  <c r="AF142" i="3"/>
  <c r="MF143" i="3"/>
  <c r="MF142" i="3" s="1"/>
  <c r="LU142" i="3"/>
  <c r="SL143" i="3"/>
  <c r="SL142" i="3" s="1"/>
  <c r="KI142" i="3"/>
  <c r="HM143" i="3"/>
  <c r="HM142" i="3" s="1"/>
  <c r="HD142" i="3"/>
  <c r="TA143" i="3"/>
  <c r="TA142" i="3" s="1"/>
  <c r="PN142" i="3"/>
  <c r="MI142" i="3"/>
  <c r="EG142" i="3"/>
  <c r="EA143" i="3"/>
  <c r="EA142" i="3" s="1"/>
  <c r="DR142" i="3"/>
  <c r="DL143" i="3"/>
  <c r="DL142" i="3" s="1"/>
  <c r="DC142" i="3"/>
  <c r="CW143" i="3"/>
  <c r="CW142" i="3" s="1"/>
  <c r="CN142" i="3"/>
  <c r="CH143" i="3"/>
  <c r="CH142" i="3" s="1"/>
  <c r="BY142" i="3"/>
  <c r="BS143" i="3"/>
  <c r="BS142" i="3" s="1"/>
  <c r="BJ142" i="3"/>
  <c r="BZ142" i="3"/>
  <c r="PN49" i="3"/>
  <c r="GO49" i="3"/>
  <c r="GO81" i="3"/>
  <c r="GW81" i="3"/>
  <c r="QS59" i="3"/>
  <c r="QS49" i="3" s="1"/>
  <c r="QJ49" i="3"/>
  <c r="OK59" i="3"/>
  <c r="OK49" i="3" s="1"/>
  <c r="OB49" i="3"/>
  <c r="IQ59" i="3"/>
  <c r="IQ49" i="3" s="1"/>
  <c r="IH49" i="3"/>
  <c r="UE59" i="3"/>
  <c r="UE49" i="3" s="1"/>
  <c r="TV49" i="3"/>
  <c r="TV81" i="3"/>
  <c r="RH59" i="3"/>
  <c r="RH49" i="3" s="1"/>
  <c r="QY49" i="3"/>
  <c r="QY81" i="3"/>
  <c r="NV59" i="3"/>
  <c r="NV49" i="3" s="1"/>
  <c r="NM49" i="3"/>
  <c r="NM81" i="3"/>
  <c r="LN59" i="3"/>
  <c r="LN49" i="3" s="1"/>
  <c r="LE49" i="3"/>
  <c r="LE81" i="3"/>
  <c r="KI49" i="3"/>
  <c r="KI81" i="3"/>
  <c r="JF59" i="3"/>
  <c r="JF49" i="3" s="1"/>
  <c r="IW49" i="3"/>
  <c r="IW81" i="3"/>
  <c r="IA49" i="3"/>
  <c r="IA81" i="3"/>
  <c r="HM59" i="3"/>
  <c r="HM49" i="3" s="1"/>
  <c r="HD49" i="3"/>
  <c r="HD81" i="3"/>
  <c r="FE59" i="3"/>
  <c r="FE49" i="3" s="1"/>
  <c r="EV49" i="3"/>
  <c r="EV81" i="3"/>
  <c r="DL59" i="3"/>
  <c r="DL49" i="3" s="1"/>
  <c r="DC49" i="3"/>
  <c r="DC81" i="3"/>
  <c r="CH59" i="3"/>
  <c r="CH49" i="3" s="1"/>
  <c r="BY49" i="3"/>
  <c r="BY81" i="3"/>
  <c r="TW81" i="3"/>
  <c r="PV81" i="3"/>
  <c r="NN81" i="3"/>
  <c r="LU81" i="3"/>
  <c r="KB81" i="3"/>
  <c r="HT81" i="3"/>
  <c r="GA81" i="3"/>
  <c r="DD81" i="3"/>
  <c r="R81" i="3"/>
  <c r="BR81" i="3"/>
  <c r="VA49" i="3"/>
  <c r="OY81" i="3"/>
  <c r="Y81" i="3"/>
  <c r="QR81" i="3"/>
  <c r="DK81" i="3"/>
  <c r="DZ81" i="3"/>
  <c r="ED59" i="3"/>
  <c r="ED49" i="3" s="1"/>
  <c r="DS49" i="3"/>
  <c r="AC59" i="3"/>
  <c r="AC49" i="3" s="1"/>
  <c r="R49" i="3"/>
  <c r="RZ59" i="3"/>
  <c r="RZ49" i="3" s="1"/>
  <c r="RO49" i="3"/>
  <c r="QV59" i="3"/>
  <c r="QV49" i="3" s="1"/>
  <c r="QK49" i="3"/>
  <c r="BD59" i="3"/>
  <c r="BD49" i="3" s="1"/>
  <c r="AU49" i="3"/>
  <c r="AU81" i="3"/>
  <c r="RO81" i="3"/>
  <c r="PG81" i="3"/>
  <c r="CK59" i="3"/>
  <c r="CK49" i="3" s="1"/>
  <c r="BZ49" i="3"/>
  <c r="UZ81" i="3"/>
  <c r="NU81" i="3"/>
  <c r="OJ81" i="3"/>
  <c r="BC81" i="3"/>
  <c r="RG81" i="3"/>
  <c r="TO81" i="3"/>
  <c r="FH59" i="3"/>
  <c r="FH49" i="3" s="1"/>
  <c r="EW49" i="3"/>
  <c r="ES49" i="3"/>
  <c r="EH49" i="3"/>
  <c r="KM59" i="3"/>
  <c r="KM49" i="3" s="1"/>
  <c r="KB49" i="3"/>
  <c r="JI59" i="3"/>
  <c r="JI49" i="3" s="1"/>
  <c r="IX49" i="3"/>
  <c r="IE59" i="3"/>
  <c r="IE49" i="3" s="1"/>
  <c r="HT49" i="3"/>
  <c r="HP59" i="3"/>
  <c r="HP49" i="3" s="1"/>
  <c r="HE49" i="3"/>
  <c r="GL59" i="3"/>
  <c r="GL49" i="3" s="1"/>
  <c r="GA49" i="3"/>
  <c r="TD59" i="3"/>
  <c r="TD49" i="3" s="1"/>
  <c r="RW59" i="3"/>
  <c r="RW49" i="3" s="1"/>
  <c r="RN49" i="3"/>
  <c r="MI49" i="3"/>
  <c r="MI81" i="3"/>
  <c r="JU59" i="3"/>
  <c r="JU49" i="3" s="1"/>
  <c r="JL49" i="3"/>
  <c r="SL59" i="3"/>
  <c r="SL49" i="3" s="1"/>
  <c r="OZ59" i="3"/>
  <c r="OZ49" i="3" s="1"/>
  <c r="OQ49" i="3"/>
  <c r="OQ81" i="3"/>
  <c r="LT49" i="3"/>
  <c r="LT81" i="3"/>
  <c r="EA59" i="3"/>
  <c r="EA49" i="3" s="1"/>
  <c r="DR49" i="3"/>
  <c r="CW59" i="3"/>
  <c r="CW49" i="3" s="1"/>
  <c r="CN49" i="3"/>
  <c r="BJ81" i="3"/>
  <c r="CO81" i="3"/>
  <c r="II81" i="3"/>
  <c r="GP81" i="3"/>
  <c r="BK81" i="3"/>
  <c r="EO81" i="3"/>
  <c r="SZ81" i="3"/>
  <c r="NF81" i="3"/>
  <c r="MU59" i="3"/>
  <c r="MU49" i="3" s="1"/>
  <c r="MJ49" i="3"/>
  <c r="LQ59" i="3"/>
  <c r="LQ49" i="3" s="1"/>
  <c r="LF49" i="3"/>
  <c r="PC59" i="3"/>
  <c r="PC49" i="3" s="1"/>
  <c r="OR49" i="3"/>
  <c r="NY59" i="3"/>
  <c r="NY49" i="3" s="1"/>
  <c r="NN49" i="3"/>
  <c r="QZ81" i="3"/>
  <c r="OR81" i="3"/>
  <c r="MY81" i="3"/>
  <c r="LF81" i="3"/>
  <c r="IX81" i="3"/>
  <c r="HE81" i="3"/>
  <c r="FL81" i="3"/>
  <c r="AV81" i="3"/>
  <c r="UZ49" i="3"/>
  <c r="KX81" i="3"/>
  <c r="JE81" i="3"/>
  <c r="LM81" i="3"/>
  <c r="FS81" i="3"/>
  <c r="RV81" i="3"/>
  <c r="FD81" i="3"/>
  <c r="UH59" i="3"/>
  <c r="UH49" i="3" s="1"/>
  <c r="TW49" i="3"/>
  <c r="BV59" i="3"/>
  <c r="BV49" i="3" s="1"/>
  <c r="BK49" i="3"/>
  <c r="AR49" i="3"/>
  <c r="AG49" i="3"/>
  <c r="SO59" i="3"/>
  <c r="SO49" i="3" s="1"/>
  <c r="RK59" i="3"/>
  <c r="RK49" i="3" s="1"/>
  <c r="QZ49" i="3"/>
  <c r="QG59" i="3"/>
  <c r="QG49" i="3" s="1"/>
  <c r="PV49" i="3"/>
  <c r="TA59" i="3"/>
  <c r="TA49" i="3" s="1"/>
  <c r="KY59" i="3"/>
  <c r="KY49" i="3" s="1"/>
  <c r="KP49" i="3"/>
  <c r="TP59" i="3"/>
  <c r="TP49" i="3" s="1"/>
  <c r="QD59" i="3"/>
  <c r="QD49" i="3" s="1"/>
  <c r="PU49" i="3"/>
  <c r="PU81" i="3"/>
  <c r="MX49" i="3"/>
  <c r="MX81" i="3"/>
  <c r="GI59" i="3"/>
  <c r="GI49" i="3" s="1"/>
  <c r="FZ49" i="3"/>
  <c r="FZ81" i="3"/>
  <c r="FT59" i="3"/>
  <c r="FT49" i="3" s="1"/>
  <c r="FK49" i="3"/>
  <c r="FK81" i="3"/>
  <c r="EG49" i="3"/>
  <c r="EG81" i="3"/>
  <c r="BS59" i="3"/>
  <c r="BS49" i="3" s="1"/>
  <c r="BJ49" i="3"/>
  <c r="AF49" i="3"/>
  <c r="AF81" i="3"/>
  <c r="Z59" i="3"/>
  <c r="Q49" i="3"/>
  <c r="QK81" i="3"/>
  <c r="OC81" i="3"/>
  <c r="KQ81" i="3"/>
  <c r="EH81" i="3"/>
  <c r="VA81" i="3"/>
  <c r="JT81" i="3"/>
  <c r="IP81" i="3"/>
  <c r="AN81" i="3"/>
  <c r="QC81" i="3"/>
  <c r="CZ59" i="3"/>
  <c r="CZ49" i="3" s="1"/>
  <c r="CO49" i="3"/>
  <c r="DO59" i="3"/>
  <c r="DO49" i="3" s="1"/>
  <c r="DD49" i="3"/>
  <c r="MF59" i="3"/>
  <c r="MF49" i="3" s="1"/>
  <c r="LU49" i="3"/>
  <c r="LB59" i="3"/>
  <c r="LB49" i="3" s="1"/>
  <c r="KQ49" i="3"/>
  <c r="JX59" i="3"/>
  <c r="JX49" i="3" s="1"/>
  <c r="JM49" i="3"/>
  <c r="IT59" i="3"/>
  <c r="IT49" i="3" s="1"/>
  <c r="II49" i="3"/>
  <c r="HA59" i="3"/>
  <c r="HA49" i="3" s="1"/>
  <c r="GP49" i="3"/>
  <c r="TS59" i="3"/>
  <c r="TS49" i="3" s="1"/>
  <c r="KA49" i="3"/>
  <c r="KA81" i="3"/>
  <c r="HS49" i="3"/>
  <c r="HS81" i="3"/>
  <c r="Q81" i="3"/>
  <c r="DS81" i="3"/>
  <c r="AG81" i="3"/>
  <c r="JM81" i="3"/>
  <c r="EW81" i="3"/>
  <c r="GH81" i="3"/>
  <c r="CG81" i="3"/>
  <c r="SK81" i="3"/>
  <c r="HL81" i="3"/>
  <c r="CV81" i="3"/>
  <c r="MB81" i="3"/>
  <c r="FW59" i="3"/>
  <c r="FW49" i="3" s="1"/>
  <c r="FL49" i="3"/>
  <c r="BG59" i="3"/>
  <c r="BG49" i="3" s="1"/>
  <c r="AV49" i="3"/>
  <c r="PR59" i="3"/>
  <c r="PR49" i="3" s="1"/>
  <c r="PG49" i="3"/>
  <c r="ON59" i="3"/>
  <c r="ON49" i="3" s="1"/>
  <c r="OC49" i="3"/>
  <c r="MU38" i="3"/>
  <c r="ED207" i="3"/>
  <c r="ED206" i="3" s="1"/>
  <c r="HO247" i="3"/>
  <c r="HM247" i="3"/>
  <c r="BV207" i="3"/>
  <c r="BV206" i="3" s="1"/>
  <c r="JI31" i="3"/>
  <c r="JI30" i="3" s="1"/>
  <c r="RZ31" i="3"/>
  <c r="RZ30" i="3" s="1"/>
  <c r="GP30" i="3"/>
  <c r="AG30" i="3"/>
  <c r="LB207" i="3"/>
  <c r="LB206" i="3" s="1"/>
  <c r="UZ30" i="3"/>
  <c r="VA30" i="3"/>
  <c r="OC30" i="3"/>
  <c r="MR14" i="3"/>
  <c r="MT14" i="3"/>
  <c r="MR65" i="3"/>
  <c r="MT65" i="3"/>
  <c r="MR173" i="3"/>
  <c r="MT173" i="3"/>
  <c r="MR25" i="3"/>
  <c r="MR24" i="3" s="1"/>
  <c r="MT25" i="3"/>
  <c r="MR42" i="3"/>
  <c r="MT42" i="3"/>
  <c r="MR50" i="3"/>
  <c r="MT50" i="3"/>
  <c r="MR72" i="3"/>
  <c r="MT72" i="3"/>
  <c r="MR138" i="3"/>
  <c r="MT138" i="3"/>
  <c r="MR159" i="3"/>
  <c r="MT159" i="3"/>
  <c r="MR181" i="3"/>
  <c r="MT181" i="3"/>
  <c r="MR193" i="3"/>
  <c r="MT193" i="3"/>
  <c r="MR238" i="3"/>
  <c r="MT238" i="3"/>
  <c r="MR15" i="3"/>
  <c r="MT15" i="3"/>
  <c r="MR45" i="3"/>
  <c r="MR44" i="3" s="1"/>
  <c r="MT45" i="3"/>
  <c r="MR66" i="3"/>
  <c r="MT66" i="3"/>
  <c r="MR88" i="3"/>
  <c r="MT88" i="3"/>
  <c r="MR147" i="3"/>
  <c r="MT147" i="3"/>
  <c r="MR162" i="3"/>
  <c r="MR161" i="3" s="1"/>
  <c r="MT162" i="3"/>
  <c r="MR176" i="3"/>
  <c r="MT176" i="3"/>
  <c r="MR190" i="3"/>
  <c r="MT190" i="3"/>
  <c r="MR202" i="3"/>
  <c r="MT202" i="3"/>
  <c r="MR241" i="3"/>
  <c r="MT241" i="3"/>
  <c r="GL31" i="3"/>
  <c r="GL30" i="3" s="1"/>
  <c r="QV207" i="3"/>
  <c r="QV206" i="3" s="1"/>
  <c r="MR28" i="3"/>
  <c r="MT28" i="3"/>
  <c r="MR48" i="3"/>
  <c r="MT48" i="3"/>
  <c r="MR62" i="3"/>
  <c r="MT62" i="3"/>
  <c r="MR78" i="3"/>
  <c r="MT78" i="3"/>
  <c r="MR140" i="3"/>
  <c r="MT140" i="3"/>
  <c r="MR169" i="3"/>
  <c r="MT169" i="3"/>
  <c r="MR183" i="3"/>
  <c r="MT183" i="3"/>
  <c r="MR199" i="3"/>
  <c r="MT199" i="3"/>
  <c r="MR240" i="3"/>
  <c r="MT240" i="3"/>
  <c r="MR16" i="3"/>
  <c r="MT16" i="3"/>
  <c r="MR47" i="3"/>
  <c r="MR46" i="3" s="1"/>
  <c r="MT47" i="3"/>
  <c r="MR69" i="3"/>
  <c r="MT69" i="3"/>
  <c r="MR137" i="3"/>
  <c r="MT137" i="3"/>
  <c r="MR152" i="3"/>
  <c r="MT152" i="3"/>
  <c r="MR164" i="3"/>
  <c r="MR163" i="3" s="1"/>
  <c r="MT164" i="3"/>
  <c r="MR178" i="3"/>
  <c r="MT178" i="3"/>
  <c r="MR192" i="3"/>
  <c r="MT192" i="3"/>
  <c r="MR204" i="3"/>
  <c r="MT204" i="3"/>
  <c r="MR243" i="3"/>
  <c r="MT243" i="3"/>
  <c r="MR40" i="3"/>
  <c r="MT40" i="3"/>
  <c r="MR59" i="3"/>
  <c r="MT59" i="3"/>
  <c r="MR80" i="3"/>
  <c r="MT80" i="3"/>
  <c r="MR144" i="3"/>
  <c r="MT144" i="3"/>
  <c r="MR171" i="3"/>
  <c r="MT171" i="3"/>
  <c r="MR185" i="3"/>
  <c r="MT185" i="3"/>
  <c r="MR203" i="3"/>
  <c r="MT203" i="3"/>
  <c r="MR242" i="3"/>
  <c r="MT242" i="3"/>
  <c r="MR27" i="3"/>
  <c r="MT27" i="3"/>
  <c r="MR52" i="3"/>
  <c r="MT52" i="3"/>
  <c r="MR73" i="3"/>
  <c r="MT73" i="3"/>
  <c r="MR139" i="3"/>
  <c r="MT139" i="3"/>
  <c r="MR154" i="3"/>
  <c r="MR153" i="3" s="1"/>
  <c r="MT154" i="3"/>
  <c r="MR166" i="3"/>
  <c r="MR165" i="3" s="1"/>
  <c r="MT166" i="3"/>
  <c r="MR180" i="3"/>
  <c r="MT180" i="3"/>
  <c r="MR194" i="3"/>
  <c r="MT194" i="3"/>
  <c r="MR207" i="3"/>
  <c r="MT207" i="3"/>
  <c r="MR245" i="3"/>
  <c r="MT245" i="3"/>
  <c r="MR31" i="3"/>
  <c r="MR30" i="3" s="1"/>
  <c r="MT31" i="3"/>
  <c r="MT30" i="3" s="1"/>
  <c r="MR146" i="3"/>
  <c r="MT146" i="3"/>
  <c r="MR244" i="3"/>
  <c r="MT244" i="3"/>
  <c r="MR29" i="3"/>
  <c r="MT29" i="3"/>
  <c r="MR56" i="3"/>
  <c r="MT56" i="3"/>
  <c r="MR75" i="3"/>
  <c r="MR74" i="3" s="1"/>
  <c r="MT75" i="3"/>
  <c r="MR141" i="3"/>
  <c r="MT141" i="3"/>
  <c r="MR156" i="3"/>
  <c r="MR155" i="3" s="1"/>
  <c r="MT156" i="3"/>
  <c r="MR168" i="3"/>
  <c r="MT168" i="3"/>
  <c r="MR182" i="3"/>
  <c r="MT182" i="3"/>
  <c r="MR196" i="3"/>
  <c r="MR195" i="3" s="1"/>
  <c r="MT196" i="3"/>
  <c r="MR210" i="3"/>
  <c r="MT210" i="3"/>
  <c r="MR247" i="3"/>
  <c r="MT247" i="3"/>
  <c r="MU87" i="3"/>
  <c r="MU207" i="3"/>
  <c r="MU206" i="3" s="1"/>
  <c r="MR87" i="3"/>
  <c r="MT87" i="3"/>
  <c r="MR187" i="3"/>
  <c r="MT187" i="3"/>
  <c r="MR17" i="3"/>
  <c r="MT17" i="3"/>
  <c r="MR36" i="3"/>
  <c r="MR35" i="3" s="1"/>
  <c r="MT36" i="3"/>
  <c r="MR55" i="3"/>
  <c r="MT55" i="3"/>
  <c r="MR68" i="3"/>
  <c r="MT68" i="3"/>
  <c r="MR89" i="3"/>
  <c r="MT89" i="3"/>
  <c r="MR148" i="3"/>
  <c r="MT148" i="3"/>
  <c r="MR175" i="3"/>
  <c r="MT175" i="3"/>
  <c r="MR189" i="3"/>
  <c r="MT189" i="3"/>
  <c r="MR208" i="3"/>
  <c r="MT208" i="3"/>
  <c r="MR246" i="3"/>
  <c r="MT246" i="3"/>
  <c r="MR39" i="3"/>
  <c r="MT39" i="3"/>
  <c r="MR77" i="3"/>
  <c r="MT77" i="3"/>
  <c r="MR143" i="3"/>
  <c r="MT143" i="3"/>
  <c r="MR158" i="3"/>
  <c r="MT158" i="3"/>
  <c r="MR170" i="3"/>
  <c r="MT170" i="3"/>
  <c r="MR184" i="3"/>
  <c r="MT184" i="3"/>
  <c r="MR198" i="3"/>
  <c r="MT198" i="3"/>
  <c r="MR211" i="3"/>
  <c r="MT211" i="3"/>
  <c r="MR249" i="3"/>
  <c r="MT249" i="3"/>
  <c r="MR51" i="3"/>
  <c r="MT51" i="3"/>
  <c r="MR205" i="3"/>
  <c r="MT205" i="3"/>
  <c r="MR23" i="3"/>
  <c r="MR22" i="3" s="1"/>
  <c r="MT23" i="3"/>
  <c r="MR38" i="3"/>
  <c r="MT38" i="3"/>
  <c r="MR70" i="3"/>
  <c r="MT70" i="3"/>
  <c r="MR136" i="3"/>
  <c r="MT136" i="3"/>
  <c r="MR151" i="3"/>
  <c r="MT151" i="3"/>
  <c r="MR177" i="3"/>
  <c r="MT177" i="3"/>
  <c r="MR191" i="3"/>
  <c r="MT191" i="3"/>
  <c r="MR212" i="3"/>
  <c r="MT212" i="3"/>
  <c r="MR248" i="3"/>
  <c r="MT248" i="3"/>
  <c r="MR13" i="3"/>
  <c r="MT13" i="3"/>
  <c r="MR43" i="3"/>
  <c r="MT43" i="3"/>
  <c r="MR63" i="3"/>
  <c r="MT63" i="3"/>
  <c r="MR79" i="3"/>
  <c r="MT79" i="3"/>
  <c r="MR145" i="3"/>
  <c r="MT145" i="3"/>
  <c r="MR160" i="3"/>
  <c r="MT160" i="3"/>
  <c r="MR174" i="3"/>
  <c r="MT174" i="3"/>
  <c r="MR188" i="3"/>
  <c r="MT188" i="3"/>
  <c r="MR200" i="3"/>
  <c r="MT200" i="3"/>
  <c r="MR239" i="3"/>
  <c r="MT239" i="3"/>
  <c r="MJ30" i="3"/>
  <c r="MU31" i="3"/>
  <c r="MU30" i="3" s="1"/>
  <c r="HE30" i="3"/>
  <c r="EW30" i="3"/>
  <c r="KQ30" i="3"/>
  <c r="DO31" i="3"/>
  <c r="DO30" i="3" s="1"/>
  <c r="TS207" i="3"/>
  <c r="TS206" i="3" s="1"/>
  <c r="KM207" i="3"/>
  <c r="KM206" i="3" s="1"/>
  <c r="RK31" i="3"/>
  <c r="RK30" i="3" s="1"/>
  <c r="TO26" i="3"/>
  <c r="QC26" i="3"/>
  <c r="JE26" i="3"/>
  <c r="FD26" i="3"/>
  <c r="AN26" i="3"/>
  <c r="SZ26" i="3"/>
  <c r="OY26" i="3"/>
  <c r="MB26" i="3"/>
  <c r="IP26" i="3"/>
  <c r="DZ26" i="3"/>
  <c r="Y26" i="3"/>
  <c r="CG26" i="3"/>
  <c r="LF30" i="3"/>
  <c r="II30" i="3"/>
  <c r="SK26" i="3"/>
  <c r="OJ26" i="3"/>
  <c r="DK26" i="3"/>
  <c r="RV26" i="3"/>
  <c r="NU26" i="3"/>
  <c r="LM26" i="3"/>
  <c r="HL26" i="3"/>
  <c r="CV26" i="3"/>
  <c r="PG30" i="3"/>
  <c r="MY30" i="3"/>
  <c r="HT30" i="3"/>
  <c r="DS30" i="3"/>
  <c r="CO30" i="3"/>
  <c r="RG26" i="3"/>
  <c r="KX26" i="3"/>
  <c r="GH26" i="3"/>
  <c r="BR26" i="3"/>
  <c r="EO26" i="3"/>
  <c r="SO31" i="3"/>
  <c r="SO30" i="3" s="1"/>
  <c r="OR30" i="3"/>
  <c r="KB30" i="3"/>
  <c r="BK30" i="3"/>
  <c r="LQ207" i="3"/>
  <c r="LQ206" i="3" s="1"/>
  <c r="QR26" i="3"/>
  <c r="NF26" i="3"/>
  <c r="JT26" i="3"/>
  <c r="FS26" i="3"/>
  <c r="BC26" i="3"/>
  <c r="FL30" i="3"/>
  <c r="TW30" i="3"/>
  <c r="DL14" i="3"/>
  <c r="DN14" i="3"/>
  <c r="SO29" i="3"/>
  <c r="PC29" i="3"/>
  <c r="MF29" i="3"/>
  <c r="JI29" i="3"/>
  <c r="GL29" i="3"/>
  <c r="BV29" i="3"/>
  <c r="DL17" i="3"/>
  <c r="DN17" i="3"/>
  <c r="DL13" i="3"/>
  <c r="DN13" i="3"/>
  <c r="DL63" i="3"/>
  <c r="DN63" i="3"/>
  <c r="DL79" i="3"/>
  <c r="DN79" i="3"/>
  <c r="RZ29" i="3"/>
  <c r="ON29" i="3"/>
  <c r="IT29" i="3"/>
  <c r="FW29" i="3"/>
  <c r="BG29" i="3"/>
  <c r="DL15" i="3"/>
  <c r="DN15" i="3"/>
  <c r="RK29" i="3"/>
  <c r="NY29" i="3"/>
  <c r="LQ29" i="3"/>
  <c r="IE29" i="3"/>
  <c r="FH29" i="3"/>
  <c r="DL16" i="3"/>
  <c r="DN16" i="3"/>
  <c r="QV29" i="3"/>
  <c r="LB29" i="3"/>
  <c r="ED29" i="3"/>
  <c r="AC29" i="3"/>
  <c r="UH29" i="3"/>
  <c r="DL78" i="3"/>
  <c r="DN78" i="3"/>
  <c r="NJ38" i="3"/>
  <c r="TS29" i="3"/>
  <c r="QG29" i="3"/>
  <c r="NJ29" i="3"/>
  <c r="KM29" i="3"/>
  <c r="HP29" i="3"/>
  <c r="DO29" i="3"/>
  <c r="TD29" i="3"/>
  <c r="PR29" i="3"/>
  <c r="JX29" i="3"/>
  <c r="HA29" i="3"/>
  <c r="CZ29" i="3"/>
  <c r="QV31" i="3"/>
  <c r="QV30" i="3" s="1"/>
  <c r="PV30" i="3"/>
  <c r="AV30" i="3"/>
  <c r="SO207" i="3"/>
  <c r="SO206" i="3" s="1"/>
  <c r="NN30" i="3"/>
  <c r="MF31" i="3"/>
  <c r="MF30" i="3" s="1"/>
  <c r="NY207" i="3"/>
  <c r="NY206" i="3" s="1"/>
  <c r="JM30" i="3"/>
  <c r="PR207" i="3"/>
  <c r="PR206" i="3" s="1"/>
  <c r="IT207" i="3"/>
  <c r="IT206" i="3" s="1"/>
  <c r="HP207" i="3"/>
  <c r="HP206" i="3" s="1"/>
  <c r="NG63" i="3"/>
  <c r="NI63" i="3"/>
  <c r="NG145" i="3"/>
  <c r="NI145" i="3"/>
  <c r="NG192" i="3"/>
  <c r="NI192" i="3"/>
  <c r="NG40" i="3"/>
  <c r="NI40" i="3"/>
  <c r="NG55" i="3"/>
  <c r="NI55" i="3"/>
  <c r="NG89" i="3"/>
  <c r="NI89" i="3"/>
  <c r="NG159" i="3"/>
  <c r="NI159" i="3"/>
  <c r="NG175" i="3"/>
  <c r="NI175" i="3"/>
  <c r="NG193" i="3"/>
  <c r="NI193" i="3"/>
  <c r="NG208" i="3"/>
  <c r="NI208" i="3"/>
  <c r="NG15" i="3"/>
  <c r="NI15" i="3"/>
  <c r="NG39" i="3"/>
  <c r="NI39" i="3"/>
  <c r="NG52" i="3"/>
  <c r="NI52" i="3"/>
  <c r="NG66" i="3"/>
  <c r="NI66" i="3"/>
  <c r="NG77" i="3"/>
  <c r="NI77" i="3"/>
  <c r="NG139" i="3"/>
  <c r="NI139" i="3"/>
  <c r="NG147" i="3"/>
  <c r="NI147" i="3"/>
  <c r="NG158" i="3"/>
  <c r="NI158" i="3"/>
  <c r="NG166" i="3"/>
  <c r="NG165" i="3" s="1"/>
  <c r="NI166" i="3"/>
  <c r="NG176" i="3"/>
  <c r="NI176" i="3"/>
  <c r="NG184" i="3"/>
  <c r="NI184" i="3"/>
  <c r="NG194" i="3"/>
  <c r="NI194" i="3"/>
  <c r="NG202" i="3"/>
  <c r="NI202" i="3"/>
  <c r="NG211" i="3"/>
  <c r="NI211" i="3"/>
  <c r="NG245" i="3"/>
  <c r="NI245" i="3"/>
  <c r="NG23" i="3"/>
  <c r="NG22" i="3" s="1"/>
  <c r="NI23" i="3"/>
  <c r="NG31" i="3"/>
  <c r="NG30" i="3" s="1"/>
  <c r="NI31" i="3"/>
  <c r="NI30" i="3" s="1"/>
  <c r="NG48" i="3"/>
  <c r="NI48" i="3"/>
  <c r="NG65" i="3"/>
  <c r="NI65" i="3"/>
  <c r="NG78" i="3"/>
  <c r="NI78" i="3"/>
  <c r="NG136" i="3"/>
  <c r="NI136" i="3"/>
  <c r="NG146" i="3"/>
  <c r="NI146" i="3"/>
  <c r="NG169" i="3"/>
  <c r="NI169" i="3"/>
  <c r="NG177" i="3"/>
  <c r="NI177" i="3"/>
  <c r="NG187" i="3"/>
  <c r="NI187" i="3"/>
  <c r="NG199" i="3"/>
  <c r="NI199" i="3"/>
  <c r="NG212" i="3"/>
  <c r="NI212" i="3"/>
  <c r="NG244" i="3"/>
  <c r="NI244" i="3"/>
  <c r="NG29" i="3"/>
  <c r="NI29" i="3"/>
  <c r="NG156" i="3"/>
  <c r="NG155" i="3" s="1"/>
  <c r="NI156" i="3"/>
  <c r="NG16" i="3"/>
  <c r="NI16" i="3"/>
  <c r="NG43" i="3"/>
  <c r="NI43" i="3"/>
  <c r="NG56" i="3"/>
  <c r="NI56" i="3"/>
  <c r="NG69" i="3"/>
  <c r="NI69" i="3"/>
  <c r="NG79" i="3"/>
  <c r="NI79" i="3"/>
  <c r="NG141" i="3"/>
  <c r="NI141" i="3"/>
  <c r="NG152" i="3"/>
  <c r="NI152" i="3"/>
  <c r="NG160" i="3"/>
  <c r="NI160" i="3"/>
  <c r="NG168" i="3"/>
  <c r="NI168" i="3"/>
  <c r="NG178" i="3"/>
  <c r="NI178" i="3"/>
  <c r="NG188" i="3"/>
  <c r="NI188" i="3"/>
  <c r="NG196" i="3"/>
  <c r="NG195" i="3" s="1"/>
  <c r="NI196" i="3"/>
  <c r="NG204" i="3"/>
  <c r="NI204" i="3"/>
  <c r="NG239" i="3"/>
  <c r="NI239" i="3"/>
  <c r="NG247" i="3"/>
  <c r="NI247" i="3"/>
  <c r="NG25" i="3"/>
  <c r="NG24" i="3" s="1"/>
  <c r="NI25" i="3"/>
  <c r="NG36" i="3"/>
  <c r="NG35" i="3" s="1"/>
  <c r="NI36" i="3"/>
  <c r="NG59" i="3"/>
  <c r="NI59" i="3"/>
  <c r="NG50" i="3"/>
  <c r="NI50" i="3"/>
  <c r="NG68" i="3"/>
  <c r="NI68" i="3"/>
  <c r="NG80" i="3"/>
  <c r="NI80" i="3"/>
  <c r="NG138" i="3"/>
  <c r="NI138" i="3"/>
  <c r="NG148" i="3"/>
  <c r="NI148" i="3"/>
  <c r="NG171" i="3"/>
  <c r="NI171" i="3"/>
  <c r="NG181" i="3"/>
  <c r="NI181" i="3"/>
  <c r="NG189" i="3"/>
  <c r="NI189" i="3"/>
  <c r="NG203" i="3"/>
  <c r="NI203" i="3"/>
  <c r="NG238" i="3"/>
  <c r="NI238" i="3"/>
  <c r="NG246" i="3"/>
  <c r="NI246" i="3"/>
  <c r="NG47" i="3"/>
  <c r="NI47" i="3"/>
  <c r="NG137" i="3"/>
  <c r="NI137" i="3"/>
  <c r="NG164" i="3"/>
  <c r="NG163" i="3" s="1"/>
  <c r="NI164" i="3"/>
  <c r="NG182" i="3"/>
  <c r="NI182" i="3"/>
  <c r="NG210" i="3"/>
  <c r="NI210" i="3"/>
  <c r="NG27" i="3"/>
  <c r="NI27" i="3"/>
  <c r="NG45" i="3"/>
  <c r="NG44" i="3" s="1"/>
  <c r="NI45" i="3"/>
  <c r="NG73" i="3"/>
  <c r="NI73" i="3"/>
  <c r="NG88" i="3"/>
  <c r="NI88" i="3"/>
  <c r="NG143" i="3"/>
  <c r="NI143" i="3"/>
  <c r="NG154" i="3"/>
  <c r="NG153" i="3" s="1"/>
  <c r="NI154" i="3"/>
  <c r="NG162" i="3"/>
  <c r="NG161" i="3" s="1"/>
  <c r="NI162" i="3"/>
  <c r="NG170" i="3"/>
  <c r="NI170" i="3"/>
  <c r="NG180" i="3"/>
  <c r="NI180" i="3"/>
  <c r="NG190" i="3"/>
  <c r="NI190" i="3"/>
  <c r="NG198" i="3"/>
  <c r="NI198" i="3"/>
  <c r="NG207" i="3"/>
  <c r="NI207" i="3"/>
  <c r="NG241" i="3"/>
  <c r="NI241" i="3"/>
  <c r="NG249" i="3"/>
  <c r="NI249" i="3"/>
  <c r="NG14" i="3"/>
  <c r="NI14" i="3"/>
  <c r="NG28" i="3"/>
  <c r="NI28" i="3"/>
  <c r="NG38" i="3"/>
  <c r="NI38" i="3"/>
  <c r="NG51" i="3"/>
  <c r="NI51" i="3"/>
  <c r="NG62" i="3"/>
  <c r="NI62" i="3"/>
  <c r="NG70" i="3"/>
  <c r="NI70" i="3"/>
  <c r="NG87" i="3"/>
  <c r="NI87" i="3"/>
  <c r="NG140" i="3"/>
  <c r="NI140" i="3"/>
  <c r="NG151" i="3"/>
  <c r="NI151" i="3"/>
  <c r="NG173" i="3"/>
  <c r="NI173" i="3"/>
  <c r="NG183" i="3"/>
  <c r="NI183" i="3"/>
  <c r="NG191" i="3"/>
  <c r="NI191" i="3"/>
  <c r="NG205" i="3"/>
  <c r="NI205" i="3"/>
  <c r="NG240" i="3"/>
  <c r="NI240" i="3"/>
  <c r="NG248" i="3"/>
  <c r="NI248" i="3"/>
  <c r="NJ87" i="3"/>
  <c r="NG13" i="3"/>
  <c r="NI13" i="3"/>
  <c r="NG75" i="3"/>
  <c r="NG74" i="3" s="1"/>
  <c r="NI75" i="3"/>
  <c r="NG174" i="3"/>
  <c r="NI174" i="3"/>
  <c r="NG200" i="3"/>
  <c r="NI200" i="3"/>
  <c r="NG243" i="3"/>
  <c r="NI243" i="3"/>
  <c r="NG17" i="3"/>
  <c r="NI17" i="3"/>
  <c r="NG42" i="3"/>
  <c r="NI42" i="3"/>
  <c r="NG72" i="3"/>
  <c r="NI72" i="3"/>
  <c r="NG144" i="3"/>
  <c r="NI144" i="3"/>
  <c r="NG185" i="3"/>
  <c r="NI185" i="3"/>
  <c r="NG242" i="3"/>
  <c r="NI242" i="3"/>
  <c r="JF207" i="3"/>
  <c r="JF206" i="3" s="1"/>
  <c r="GI207" i="3"/>
  <c r="GI206" i="3" s="1"/>
  <c r="FT207" i="3"/>
  <c r="FT206" i="3" s="1"/>
  <c r="FE207" i="3"/>
  <c r="FE206" i="3" s="1"/>
  <c r="TP31" i="3"/>
  <c r="TP30" i="3" s="1"/>
  <c r="QS207" i="3"/>
  <c r="QS206" i="3" s="1"/>
  <c r="OZ31" i="3"/>
  <c r="OZ30" i="3" s="1"/>
  <c r="OQ30" i="3"/>
  <c r="LN31" i="3"/>
  <c r="LN30" i="3" s="1"/>
  <c r="LE30" i="3"/>
  <c r="JU207" i="3"/>
  <c r="JU206" i="3" s="1"/>
  <c r="FE31" i="3"/>
  <c r="FE30" i="3" s="1"/>
  <c r="EV30" i="3"/>
  <c r="UE207" i="3"/>
  <c r="UE206" i="3" s="1"/>
  <c r="TA31" i="3"/>
  <c r="TA30" i="3" s="1"/>
  <c r="QD207" i="3"/>
  <c r="QD206" i="3" s="1"/>
  <c r="RH207" i="3"/>
  <c r="RH206" i="3" s="1"/>
  <c r="NV207" i="3"/>
  <c r="NV206" i="3" s="1"/>
  <c r="MI30" i="3"/>
  <c r="IQ31" i="3"/>
  <c r="IQ30" i="3" s="1"/>
  <c r="IH30" i="3"/>
  <c r="UE31" i="3"/>
  <c r="UE30" i="3" s="1"/>
  <c r="TV30" i="3"/>
  <c r="RW207" i="3"/>
  <c r="RW206" i="3" s="1"/>
  <c r="QD31" i="3"/>
  <c r="QD30" i="3" s="1"/>
  <c r="PU30" i="3"/>
  <c r="JF31" i="3"/>
  <c r="JF30" i="3" s="1"/>
  <c r="IW30" i="3"/>
  <c r="GI31" i="3"/>
  <c r="GI30" i="3" s="1"/>
  <c r="FZ30" i="3"/>
  <c r="DL31" i="3"/>
  <c r="DL30" i="3" s="1"/>
  <c r="DC30" i="3"/>
  <c r="BS31" i="3"/>
  <c r="BS30" i="3" s="1"/>
  <c r="BJ30" i="3"/>
  <c r="AF30" i="3"/>
  <c r="CK207" i="3"/>
  <c r="CK206" i="3" s="1"/>
  <c r="LN207" i="3"/>
  <c r="LN206" i="3" s="1"/>
  <c r="JU31" i="3"/>
  <c r="JU30" i="3" s="1"/>
  <c r="JL30" i="3"/>
  <c r="HM207" i="3"/>
  <c r="HM206" i="3" s="1"/>
  <c r="TA207" i="3"/>
  <c r="TA206" i="3" s="1"/>
  <c r="RH31" i="3"/>
  <c r="RH30" i="3" s="1"/>
  <c r="QY30" i="3"/>
  <c r="OK207" i="3"/>
  <c r="OK206" i="3" s="1"/>
  <c r="MX30" i="3"/>
  <c r="KY207" i="3"/>
  <c r="KY206" i="3" s="1"/>
  <c r="HM31" i="3"/>
  <c r="HM30" i="3" s="1"/>
  <c r="HD30" i="3"/>
  <c r="FT31" i="3"/>
  <c r="FT30" i="3" s="1"/>
  <c r="FK30" i="3"/>
  <c r="EA31" i="3"/>
  <c r="EA30" i="3" s="1"/>
  <c r="DR30" i="3"/>
  <c r="CH31" i="3"/>
  <c r="CH30" i="3" s="1"/>
  <c r="BY30" i="3"/>
  <c r="BD207" i="3"/>
  <c r="BD206" i="3" s="1"/>
  <c r="SL207" i="3"/>
  <c r="SL206" i="3" s="1"/>
  <c r="QS31" i="3"/>
  <c r="QS30" i="3" s="1"/>
  <c r="QJ30" i="3"/>
  <c r="OZ207" i="3"/>
  <c r="OZ206" i="3" s="1"/>
  <c r="TP207" i="3"/>
  <c r="TP206" i="3" s="1"/>
  <c r="RW31" i="3"/>
  <c r="RW30" i="3" s="1"/>
  <c r="RN30" i="3"/>
  <c r="OK31" i="3"/>
  <c r="OK30" i="3" s="1"/>
  <c r="OB30" i="3"/>
  <c r="KY31" i="3"/>
  <c r="KY30" i="3" s="1"/>
  <c r="KP30" i="3"/>
  <c r="SL31" i="3"/>
  <c r="SL30" i="3" s="1"/>
  <c r="NV31" i="3"/>
  <c r="NV30" i="3" s="1"/>
  <c r="NM30" i="3"/>
  <c r="IQ207" i="3"/>
  <c r="IQ206" i="3" s="1"/>
  <c r="EG30" i="3"/>
  <c r="CW31" i="3"/>
  <c r="CW30" i="3" s="1"/>
  <c r="CN30" i="3"/>
  <c r="BD31" i="3"/>
  <c r="BD30" i="3" s="1"/>
  <c r="AU30" i="3"/>
  <c r="EA207" i="3"/>
  <c r="EA206" i="3" s="1"/>
  <c r="DL207" i="3"/>
  <c r="DL206" i="3" s="1"/>
  <c r="CW207" i="3"/>
  <c r="CW206" i="3" s="1"/>
  <c r="CH207" i="3"/>
  <c r="CH206" i="3" s="1"/>
  <c r="BS207" i="3"/>
  <c r="BS206" i="3" s="1"/>
  <c r="CK31" i="3"/>
  <c r="CK30" i="3" s="1"/>
  <c r="BZ30" i="3"/>
  <c r="O263" i="3"/>
  <c r="EA29" i="3"/>
  <c r="DL29" i="3"/>
  <c r="CW29" i="3"/>
  <c r="CH29" i="3"/>
  <c r="BS29" i="3"/>
  <c r="BD29" i="3"/>
  <c r="CK29" i="3"/>
  <c r="UE29" i="3"/>
  <c r="TP29" i="3"/>
  <c r="SL29" i="3"/>
  <c r="RH29" i="3"/>
  <c r="QD29" i="3"/>
  <c r="OZ29" i="3"/>
  <c r="NV29" i="3"/>
  <c r="LN29" i="3"/>
  <c r="JF29" i="3"/>
  <c r="HM29" i="3"/>
  <c r="GI29" i="3"/>
  <c r="FT29" i="3"/>
  <c r="FE29" i="3"/>
  <c r="TA29" i="3"/>
  <c r="RW29" i="3"/>
  <c r="QS29" i="3"/>
  <c r="OK29" i="3"/>
  <c r="KY29" i="3"/>
  <c r="JU29" i="3"/>
  <c r="IQ29" i="3"/>
  <c r="Z29" i="3"/>
  <c r="UZ11" i="3"/>
  <c r="RW38" i="3"/>
  <c r="OK38" i="3"/>
  <c r="KY38" i="3"/>
  <c r="JU38" i="3"/>
  <c r="IQ38" i="3"/>
  <c r="UE38" i="3"/>
  <c r="TP38" i="3"/>
  <c r="SL38" i="3"/>
  <c r="RH38" i="3"/>
  <c r="QD38" i="3"/>
  <c r="OZ38" i="3"/>
  <c r="NV38" i="3"/>
  <c r="LN38" i="3"/>
  <c r="JF38" i="3"/>
  <c r="HM38" i="3"/>
  <c r="GI38" i="3"/>
  <c r="FT38" i="3"/>
  <c r="FE38" i="3"/>
  <c r="EA38" i="3"/>
  <c r="DL38" i="3"/>
  <c r="CW38" i="3"/>
  <c r="CH38" i="3"/>
  <c r="BS38" i="3"/>
  <c r="MF38" i="3"/>
  <c r="BV38" i="3"/>
  <c r="RK38" i="3"/>
  <c r="RZ38" i="3"/>
  <c r="TA38" i="3"/>
  <c r="Z38" i="3"/>
  <c r="TD38" i="3"/>
  <c r="ON38" i="3"/>
  <c r="QS38" i="3"/>
  <c r="BD38" i="3"/>
  <c r="PR38" i="3"/>
  <c r="VA11" i="3"/>
  <c r="PN11" i="3"/>
  <c r="IA11" i="3"/>
  <c r="Q11" i="3"/>
  <c r="GO237" i="3"/>
  <c r="RZ238" i="3"/>
  <c r="RZ237" i="3" s="1"/>
  <c r="RO237" i="3"/>
  <c r="PR238" i="3"/>
  <c r="PR237" i="3" s="1"/>
  <c r="PG237" i="3"/>
  <c r="JX238" i="3"/>
  <c r="JX237" i="3" s="1"/>
  <c r="JM237" i="3"/>
  <c r="CZ238" i="3"/>
  <c r="CZ237" i="3" s="1"/>
  <c r="CO237" i="3"/>
  <c r="TA87" i="3"/>
  <c r="RW87" i="3"/>
  <c r="QS87" i="3"/>
  <c r="OK238" i="3"/>
  <c r="OK237" i="3" s="1"/>
  <c r="OB237" i="3"/>
  <c r="MI237" i="3"/>
  <c r="KY238" i="3"/>
  <c r="KY237" i="3" s="1"/>
  <c r="KP237" i="3"/>
  <c r="JU87" i="3"/>
  <c r="IQ87" i="3"/>
  <c r="UE87" i="3"/>
  <c r="TP87" i="3"/>
  <c r="SL87" i="3"/>
  <c r="RH87" i="3"/>
  <c r="QD87" i="3"/>
  <c r="OZ238" i="3"/>
  <c r="OZ237" i="3" s="1"/>
  <c r="OQ237" i="3"/>
  <c r="NV238" i="3"/>
  <c r="NV237" i="3" s="1"/>
  <c r="NM237" i="3"/>
  <c r="MX237" i="3"/>
  <c r="LN238" i="3"/>
  <c r="LN237" i="3" s="1"/>
  <c r="LE237" i="3"/>
  <c r="JF87" i="3"/>
  <c r="HM238" i="3"/>
  <c r="HD237" i="3"/>
  <c r="GI87" i="3"/>
  <c r="FT238" i="3"/>
  <c r="FT237" i="3" s="1"/>
  <c r="FK237" i="3"/>
  <c r="FE238" i="3"/>
  <c r="FE237" i="3" s="1"/>
  <c r="EV237" i="3"/>
  <c r="EA238" i="3"/>
  <c r="EA237" i="3" s="1"/>
  <c r="DR237" i="3"/>
  <c r="DL87" i="3"/>
  <c r="CW87" i="3"/>
  <c r="CH238" i="3"/>
  <c r="CH237" i="3" s="1"/>
  <c r="BY237" i="3"/>
  <c r="CK238" i="3"/>
  <c r="CK237" i="3" s="1"/>
  <c r="BZ237" i="3"/>
  <c r="RZ12" i="3"/>
  <c r="RZ11" i="3" s="1"/>
  <c r="RO11" i="3"/>
  <c r="PR12" i="3"/>
  <c r="PR11" i="3" s="1"/>
  <c r="PG11" i="3"/>
  <c r="JX12" i="3"/>
  <c r="JX11" i="3" s="1"/>
  <c r="JM11" i="3"/>
  <c r="DO12" i="3"/>
  <c r="DO11" i="3" s="1"/>
  <c r="DD11" i="3"/>
  <c r="AR12" i="3"/>
  <c r="AR11" i="3" s="1"/>
  <c r="AG11" i="3"/>
  <c r="AR237" i="3"/>
  <c r="AG237" i="3"/>
  <c r="TA12" i="3"/>
  <c r="TA11" i="3" s="1"/>
  <c r="RW12" i="3"/>
  <c r="RW11" i="3" s="1"/>
  <c r="RN11" i="3"/>
  <c r="QS12" i="3"/>
  <c r="QS11" i="3" s="1"/>
  <c r="QJ11" i="3"/>
  <c r="JU12" i="3"/>
  <c r="JU11" i="3" s="1"/>
  <c r="JL11" i="3"/>
  <c r="IQ12" i="3"/>
  <c r="IQ11" i="3" s="1"/>
  <c r="IH11" i="3"/>
  <c r="UE12" i="3"/>
  <c r="UE11" i="3" s="1"/>
  <c r="TV11" i="3"/>
  <c r="TP12" i="3"/>
  <c r="TP11" i="3" s="1"/>
  <c r="SL12" i="3"/>
  <c r="SL11" i="3" s="1"/>
  <c r="RH12" i="3"/>
  <c r="RH11" i="3" s="1"/>
  <c r="QY11" i="3"/>
  <c r="QD12" i="3"/>
  <c r="QD11" i="3" s="1"/>
  <c r="PU11" i="3"/>
  <c r="JF12" i="3"/>
  <c r="JF11" i="3" s="1"/>
  <c r="IW11" i="3"/>
  <c r="GI12" i="3"/>
  <c r="GI11" i="3" s="1"/>
  <c r="FZ11" i="3"/>
  <c r="EP12" i="3"/>
  <c r="EG11" i="3"/>
  <c r="DL12" i="3"/>
  <c r="DC11" i="3"/>
  <c r="CW12" i="3"/>
  <c r="CW11" i="3" s="1"/>
  <c r="CN11" i="3"/>
  <c r="BS12" i="3"/>
  <c r="BS11" i="3" s="1"/>
  <c r="BJ11" i="3"/>
  <c r="UH12" i="3"/>
  <c r="UH11" i="3" s="1"/>
  <c r="TW11" i="3"/>
  <c r="SO238" i="3"/>
  <c r="SO237" i="3" s="1"/>
  <c r="QG238" i="3"/>
  <c r="QG237" i="3" s="1"/>
  <c r="PV237" i="3"/>
  <c r="NY238" i="3"/>
  <c r="NY237" i="3" s="1"/>
  <c r="NN237" i="3"/>
  <c r="MF238" i="3"/>
  <c r="MF237" i="3" s="1"/>
  <c r="LU237" i="3"/>
  <c r="KM238" i="3"/>
  <c r="KM237" i="3" s="1"/>
  <c r="KB237" i="3"/>
  <c r="IE238" i="3"/>
  <c r="IE237" i="3" s="1"/>
  <c r="HT237" i="3"/>
  <c r="GL238" i="3"/>
  <c r="GL237" i="3" s="1"/>
  <c r="GA237" i="3"/>
  <c r="CK12" i="3"/>
  <c r="CK11" i="3" s="1"/>
  <c r="BZ11" i="3"/>
  <c r="ED238" i="3"/>
  <c r="ED237" i="3" s="1"/>
  <c r="DS237" i="3"/>
  <c r="UH238" i="3"/>
  <c r="UH237" i="3" s="1"/>
  <c r="TW237" i="3"/>
  <c r="PF11" i="3"/>
  <c r="LT237" i="3"/>
  <c r="HS11" i="3"/>
  <c r="GW237" i="3"/>
  <c r="KI237" i="3"/>
  <c r="UZ237" i="3"/>
  <c r="VK237" i="3" s="1"/>
  <c r="BD238" i="3"/>
  <c r="BD237" i="3" s="1"/>
  <c r="AU237" i="3"/>
  <c r="NY12" i="3"/>
  <c r="NY11" i="3" s="1"/>
  <c r="NN11" i="3"/>
  <c r="GL12" i="3"/>
  <c r="GL11" i="3" s="1"/>
  <c r="GA11" i="3"/>
  <c r="AO12" i="3"/>
  <c r="AF11" i="3"/>
  <c r="QV238" i="3"/>
  <c r="QV237" i="3" s="1"/>
  <c r="QK237" i="3"/>
  <c r="FW238" i="3"/>
  <c r="FW237" i="3" s="1"/>
  <c r="FL237" i="3"/>
  <c r="AC238" i="3"/>
  <c r="AC237" i="3" s="1"/>
  <c r="R237" i="3"/>
  <c r="ES12" i="3"/>
  <c r="ES11" i="3" s="1"/>
  <c r="EH11" i="3"/>
  <c r="TA238" i="3"/>
  <c r="TA237" i="3" s="1"/>
  <c r="RW238" i="3"/>
  <c r="RW237" i="3" s="1"/>
  <c r="RN237" i="3"/>
  <c r="QS238" i="3"/>
  <c r="QS237" i="3" s="1"/>
  <c r="QJ237" i="3"/>
  <c r="OK87" i="3"/>
  <c r="KY87" i="3"/>
  <c r="JU238" i="3"/>
  <c r="JU237" i="3" s="1"/>
  <c r="JL237" i="3"/>
  <c r="IQ238" i="3"/>
  <c r="IQ237" i="3" s="1"/>
  <c r="IH237" i="3"/>
  <c r="UE238" i="3"/>
  <c r="UE237" i="3" s="1"/>
  <c r="TV237" i="3"/>
  <c r="TP238" i="3"/>
  <c r="TP237" i="3" s="1"/>
  <c r="SL238" i="3"/>
  <c r="SL237" i="3" s="1"/>
  <c r="RH238" i="3"/>
  <c r="RH237" i="3" s="1"/>
  <c r="QY237" i="3"/>
  <c r="QD238" i="3"/>
  <c r="QD237" i="3" s="1"/>
  <c r="PU237" i="3"/>
  <c r="OZ87" i="3"/>
  <c r="NV87" i="3"/>
  <c r="LN87" i="3"/>
  <c r="JF238" i="3"/>
  <c r="JF237" i="3" s="1"/>
  <c r="IW237" i="3"/>
  <c r="HM87" i="3"/>
  <c r="GI238" i="3"/>
  <c r="GI237" i="3" s="1"/>
  <c r="FZ237" i="3"/>
  <c r="FT87" i="3"/>
  <c r="FE87" i="3"/>
  <c r="EG237" i="3"/>
  <c r="EA87" i="3"/>
  <c r="DL238" i="3"/>
  <c r="DL237" i="3" s="1"/>
  <c r="DC237" i="3"/>
  <c r="CW238" i="3"/>
  <c r="CW237" i="3" s="1"/>
  <c r="CN237" i="3"/>
  <c r="CH87" i="3"/>
  <c r="Z238" i="3"/>
  <c r="Q237" i="3"/>
  <c r="TD12" i="3"/>
  <c r="TD11" i="3" s="1"/>
  <c r="QV12" i="3"/>
  <c r="QV11" i="3" s="1"/>
  <c r="QK11" i="3"/>
  <c r="ON12" i="3"/>
  <c r="ON11" i="3" s="1"/>
  <c r="OC11" i="3"/>
  <c r="MU12" i="3"/>
  <c r="MU11" i="3" s="1"/>
  <c r="MJ11" i="3"/>
  <c r="LB12" i="3"/>
  <c r="LB11" i="3" s="1"/>
  <c r="KQ11" i="3"/>
  <c r="IT12" i="3"/>
  <c r="IT11" i="3" s="1"/>
  <c r="II11" i="3"/>
  <c r="HA12" i="3"/>
  <c r="HA11" i="3" s="1"/>
  <c r="GP11" i="3"/>
  <c r="ES237" i="3"/>
  <c r="EH237" i="3"/>
  <c r="BV12" i="3"/>
  <c r="BV11" i="3" s="1"/>
  <c r="BK11" i="3"/>
  <c r="BV238" i="3"/>
  <c r="BV237" i="3" s="1"/>
  <c r="BK237" i="3"/>
  <c r="CZ12" i="3"/>
  <c r="CZ11" i="3" s="1"/>
  <c r="CO11" i="3"/>
  <c r="KA237" i="3"/>
  <c r="GW11" i="3"/>
  <c r="KI11" i="3"/>
  <c r="GO11" i="3"/>
  <c r="KA11" i="3"/>
  <c r="FW12" i="3"/>
  <c r="FW11" i="3" s="1"/>
  <c r="FL11" i="3"/>
  <c r="QG12" i="3"/>
  <c r="QG11" i="3" s="1"/>
  <c r="PV11" i="3"/>
  <c r="IE12" i="3"/>
  <c r="IE11" i="3" s="1"/>
  <c r="HT11" i="3"/>
  <c r="LB238" i="3"/>
  <c r="LB237" i="3" s="1"/>
  <c r="KQ237" i="3"/>
  <c r="OK12" i="3"/>
  <c r="OK11" i="3" s="1"/>
  <c r="OB11" i="3"/>
  <c r="MR12" i="3"/>
  <c r="MI11" i="3"/>
  <c r="KY12" i="3"/>
  <c r="KY11" i="3" s="1"/>
  <c r="KP11" i="3"/>
  <c r="OZ12" i="3"/>
  <c r="OZ11" i="3" s="1"/>
  <c r="OQ11" i="3"/>
  <c r="NV12" i="3"/>
  <c r="NV11" i="3" s="1"/>
  <c r="NM11" i="3"/>
  <c r="NG12" i="3"/>
  <c r="MX11" i="3"/>
  <c r="MC12" i="3"/>
  <c r="LT11" i="3"/>
  <c r="LN12" i="3"/>
  <c r="LN11" i="3" s="1"/>
  <c r="LE11" i="3"/>
  <c r="HM12" i="3"/>
  <c r="HM11" i="3" s="1"/>
  <c r="HD11" i="3"/>
  <c r="FT12" i="3"/>
  <c r="FT11" i="3" s="1"/>
  <c r="FK11" i="3"/>
  <c r="FE12" i="3"/>
  <c r="FE11" i="3" s="1"/>
  <c r="EV11" i="3"/>
  <c r="EA12" i="3"/>
  <c r="EA11" i="3" s="1"/>
  <c r="DR11" i="3"/>
  <c r="CH12" i="3"/>
  <c r="CH11" i="3" s="1"/>
  <c r="BY11" i="3"/>
  <c r="BS238" i="3"/>
  <c r="BS237" i="3" s="1"/>
  <c r="BJ237" i="3"/>
  <c r="BD87" i="3"/>
  <c r="BS88" i="3"/>
  <c r="TS238" i="3"/>
  <c r="TS237" i="3" s="1"/>
  <c r="RK238" i="3"/>
  <c r="RK237" i="3" s="1"/>
  <c r="QZ237" i="3"/>
  <c r="PC238" i="3"/>
  <c r="PC237" i="3" s="1"/>
  <c r="OR237" i="3"/>
  <c r="NJ237" i="3"/>
  <c r="MY237" i="3"/>
  <c r="LQ238" i="3"/>
  <c r="LQ237" i="3" s="1"/>
  <c r="LF237" i="3"/>
  <c r="JI238" i="3"/>
  <c r="JI237" i="3" s="1"/>
  <c r="IX237" i="3"/>
  <c r="HP238" i="3"/>
  <c r="HP237" i="3" s="1"/>
  <c r="HE237" i="3"/>
  <c r="BG238" i="3"/>
  <c r="BG237" i="3" s="1"/>
  <c r="AV237" i="3"/>
  <c r="AC12" i="3"/>
  <c r="AC11" i="3" s="1"/>
  <c r="R11" i="3"/>
  <c r="PN237" i="3"/>
  <c r="IA237" i="3"/>
  <c r="FH238" i="3"/>
  <c r="FH237" i="3" s="1"/>
  <c r="EW237" i="3"/>
  <c r="SO12" i="3"/>
  <c r="SO11" i="3" s="1"/>
  <c r="MF12" i="3"/>
  <c r="MF11" i="3" s="1"/>
  <c r="LU11" i="3"/>
  <c r="KM12" i="3"/>
  <c r="KM11" i="3" s="1"/>
  <c r="KB11" i="3"/>
  <c r="BG12" i="3"/>
  <c r="BG11" i="3" s="1"/>
  <c r="AV11" i="3"/>
  <c r="TD238" i="3"/>
  <c r="TD237" i="3" s="1"/>
  <c r="ON238" i="3"/>
  <c r="ON237" i="3" s="1"/>
  <c r="OC237" i="3"/>
  <c r="MU237" i="3"/>
  <c r="MJ237" i="3"/>
  <c r="IT238" i="3"/>
  <c r="IT237" i="3" s="1"/>
  <c r="II237" i="3"/>
  <c r="HA238" i="3"/>
  <c r="HA237" i="3" s="1"/>
  <c r="GP237" i="3"/>
  <c r="DO238" i="3"/>
  <c r="DO237" i="3" s="1"/>
  <c r="DD237" i="3"/>
  <c r="BD12" i="3"/>
  <c r="BD11" i="3" s="1"/>
  <c r="AU11" i="3"/>
  <c r="TS12" i="3"/>
  <c r="TS11" i="3" s="1"/>
  <c r="RK12" i="3"/>
  <c r="RK11" i="3" s="1"/>
  <c r="QZ11" i="3"/>
  <c r="PC12" i="3"/>
  <c r="PC11" i="3" s="1"/>
  <c r="OR11" i="3"/>
  <c r="NJ12" i="3"/>
  <c r="NJ11" i="3" s="1"/>
  <c r="MY11" i="3"/>
  <c r="LQ12" i="3"/>
  <c r="LQ11" i="3" s="1"/>
  <c r="LF11" i="3"/>
  <c r="JI12" i="3"/>
  <c r="JI11" i="3" s="1"/>
  <c r="IX11" i="3"/>
  <c r="HP12" i="3"/>
  <c r="HP11" i="3" s="1"/>
  <c r="HE11" i="3"/>
  <c r="FH12" i="3"/>
  <c r="FH11" i="3" s="1"/>
  <c r="EW11" i="3"/>
  <c r="ED12" i="3"/>
  <c r="ED11" i="3" s="1"/>
  <c r="DS11" i="3"/>
  <c r="VA237" i="3"/>
  <c r="VL237" i="3" s="1"/>
  <c r="PF237" i="3"/>
  <c r="HS237" i="3"/>
  <c r="AF237" i="3"/>
  <c r="CZ87" i="3"/>
  <c r="MC247" i="3"/>
  <c r="ME247" i="3"/>
  <c r="MC244" i="3"/>
  <c r="ME244" i="3"/>
  <c r="MC241" i="3"/>
  <c r="ME241" i="3"/>
  <c r="MC246" i="3"/>
  <c r="ME246" i="3"/>
  <c r="MC243" i="3"/>
  <c r="ME243" i="3"/>
  <c r="MC240" i="3"/>
  <c r="ME240" i="3"/>
  <c r="MC248" i="3"/>
  <c r="ME248" i="3"/>
  <c r="MC245" i="3"/>
  <c r="ME245" i="3"/>
  <c r="MC242" i="3"/>
  <c r="ME242" i="3"/>
  <c r="MC249" i="3"/>
  <c r="ME249" i="3"/>
  <c r="MC239" i="3"/>
  <c r="ME239" i="3"/>
  <c r="MC238" i="3"/>
  <c r="ME238" i="3"/>
  <c r="MC29" i="3"/>
  <c r="ME29" i="3"/>
  <c r="MC47" i="3"/>
  <c r="ME47" i="3"/>
  <c r="MC63" i="3"/>
  <c r="ME63" i="3"/>
  <c r="MC75" i="3"/>
  <c r="MC74" i="3" s="1"/>
  <c r="ME75" i="3"/>
  <c r="MC137" i="3"/>
  <c r="ME137" i="3"/>
  <c r="MC145" i="3"/>
  <c r="ME145" i="3"/>
  <c r="MC156" i="3"/>
  <c r="MC155" i="3" s="1"/>
  <c r="ME156" i="3"/>
  <c r="MC164" i="3"/>
  <c r="MC163" i="3" s="1"/>
  <c r="ME164" i="3"/>
  <c r="MC174" i="3"/>
  <c r="ME174" i="3"/>
  <c r="MC182" i="3"/>
  <c r="ME182" i="3"/>
  <c r="MC192" i="3"/>
  <c r="ME192" i="3"/>
  <c r="MC200" i="3"/>
  <c r="ME200" i="3"/>
  <c r="MC210" i="3"/>
  <c r="ME210" i="3"/>
  <c r="MC17" i="3"/>
  <c r="ME17" i="3"/>
  <c r="MC40" i="3"/>
  <c r="ME40" i="3"/>
  <c r="MC42" i="3"/>
  <c r="ME42" i="3"/>
  <c r="MC55" i="3"/>
  <c r="ME55" i="3"/>
  <c r="MC72" i="3"/>
  <c r="ME72" i="3"/>
  <c r="MC89" i="3"/>
  <c r="ME89" i="3"/>
  <c r="MC144" i="3"/>
  <c r="ME144" i="3"/>
  <c r="MC159" i="3"/>
  <c r="ME159" i="3"/>
  <c r="MC175" i="3"/>
  <c r="ME175" i="3"/>
  <c r="MC185" i="3"/>
  <c r="ME185" i="3"/>
  <c r="MC193" i="3"/>
  <c r="ME193" i="3"/>
  <c r="MC208" i="3"/>
  <c r="ME208" i="3"/>
  <c r="MF87" i="3"/>
  <c r="MC13" i="3"/>
  <c r="ME13" i="3"/>
  <c r="MC52" i="3"/>
  <c r="ME52" i="3"/>
  <c r="MC66" i="3"/>
  <c r="ME66" i="3"/>
  <c r="MC77" i="3"/>
  <c r="ME77" i="3"/>
  <c r="MC139" i="3"/>
  <c r="ME139" i="3"/>
  <c r="MC147" i="3"/>
  <c r="ME147" i="3"/>
  <c r="MC158" i="3"/>
  <c r="ME158" i="3"/>
  <c r="MC166" i="3"/>
  <c r="MC165" i="3" s="1"/>
  <c r="ME166" i="3"/>
  <c r="MC176" i="3"/>
  <c r="ME176" i="3"/>
  <c r="MC184" i="3"/>
  <c r="ME184" i="3"/>
  <c r="MC194" i="3"/>
  <c r="ME194" i="3"/>
  <c r="MC202" i="3"/>
  <c r="ME202" i="3"/>
  <c r="MC211" i="3"/>
  <c r="ME211" i="3"/>
  <c r="MC23" i="3"/>
  <c r="MC22" i="3" s="1"/>
  <c r="ME23" i="3"/>
  <c r="MC31" i="3"/>
  <c r="MC30" i="3" s="1"/>
  <c r="ME31" i="3"/>
  <c r="ME30" i="3" s="1"/>
  <c r="MC48" i="3"/>
  <c r="ME48" i="3"/>
  <c r="MC65" i="3"/>
  <c r="ME65" i="3"/>
  <c r="MC78" i="3"/>
  <c r="ME78" i="3"/>
  <c r="MC136" i="3"/>
  <c r="ME136" i="3"/>
  <c r="MC146" i="3"/>
  <c r="ME146" i="3"/>
  <c r="MC169" i="3"/>
  <c r="ME169" i="3"/>
  <c r="MC177" i="3"/>
  <c r="ME177" i="3"/>
  <c r="MC187" i="3"/>
  <c r="ME187" i="3"/>
  <c r="MC199" i="3"/>
  <c r="ME199" i="3"/>
  <c r="MF39" i="3"/>
  <c r="MC15" i="3"/>
  <c r="ME15" i="3"/>
  <c r="MC16" i="3"/>
  <c r="ME16" i="3"/>
  <c r="MC43" i="3"/>
  <c r="ME43" i="3"/>
  <c r="MC56" i="3"/>
  <c r="ME56" i="3"/>
  <c r="MC69" i="3"/>
  <c r="ME69" i="3"/>
  <c r="MC79" i="3"/>
  <c r="ME79" i="3"/>
  <c r="MC141" i="3"/>
  <c r="ME141" i="3"/>
  <c r="MC152" i="3"/>
  <c r="ME152" i="3"/>
  <c r="MC160" i="3"/>
  <c r="ME160" i="3"/>
  <c r="MC168" i="3"/>
  <c r="ME168" i="3"/>
  <c r="MC178" i="3"/>
  <c r="ME178" i="3"/>
  <c r="MC188" i="3"/>
  <c r="ME188" i="3"/>
  <c r="MC196" i="3"/>
  <c r="MC195" i="3" s="1"/>
  <c r="ME196" i="3"/>
  <c r="MC204" i="3"/>
  <c r="ME204" i="3"/>
  <c r="MC25" i="3"/>
  <c r="MC24" i="3" s="1"/>
  <c r="ME25" i="3"/>
  <c r="MC36" i="3"/>
  <c r="MC35" i="3" s="1"/>
  <c r="ME36" i="3"/>
  <c r="MC59" i="3"/>
  <c r="ME59" i="3"/>
  <c r="MC50" i="3"/>
  <c r="ME50" i="3"/>
  <c r="MC68" i="3"/>
  <c r="ME68" i="3"/>
  <c r="MC80" i="3"/>
  <c r="ME80" i="3"/>
  <c r="MC138" i="3"/>
  <c r="ME138" i="3"/>
  <c r="MC148" i="3"/>
  <c r="ME148" i="3"/>
  <c r="MC171" i="3"/>
  <c r="ME171" i="3"/>
  <c r="MC181" i="3"/>
  <c r="ME181" i="3"/>
  <c r="MC189" i="3"/>
  <c r="ME189" i="3"/>
  <c r="MC203" i="3"/>
  <c r="ME203" i="3"/>
  <c r="MC212" i="3"/>
  <c r="ME212" i="3"/>
  <c r="MC27" i="3"/>
  <c r="ME27" i="3"/>
  <c r="MC45" i="3"/>
  <c r="MC44" i="3" s="1"/>
  <c r="ME45" i="3"/>
  <c r="MC73" i="3"/>
  <c r="ME73" i="3"/>
  <c r="MC88" i="3"/>
  <c r="ME88" i="3"/>
  <c r="MC143" i="3"/>
  <c r="ME143" i="3"/>
  <c r="MC154" i="3"/>
  <c r="MC153" i="3" s="1"/>
  <c r="ME154" i="3"/>
  <c r="MC162" i="3"/>
  <c r="MC161" i="3" s="1"/>
  <c r="ME162" i="3"/>
  <c r="MC170" i="3"/>
  <c r="ME170" i="3"/>
  <c r="MC180" i="3"/>
  <c r="ME180" i="3"/>
  <c r="MC190" i="3"/>
  <c r="ME190" i="3"/>
  <c r="MC198" i="3"/>
  <c r="ME198" i="3"/>
  <c r="MC207" i="3"/>
  <c r="ME207" i="3"/>
  <c r="MC14" i="3"/>
  <c r="ME14" i="3"/>
  <c r="MC28" i="3"/>
  <c r="ME28" i="3"/>
  <c r="MC38" i="3"/>
  <c r="ME38" i="3"/>
  <c r="MC51" i="3"/>
  <c r="ME51" i="3"/>
  <c r="MC62" i="3"/>
  <c r="ME62" i="3"/>
  <c r="MC70" i="3"/>
  <c r="ME70" i="3"/>
  <c r="MC87" i="3"/>
  <c r="ME87" i="3"/>
  <c r="MC140" i="3"/>
  <c r="ME140" i="3"/>
  <c r="MC151" i="3"/>
  <c r="ME151" i="3"/>
  <c r="MC173" i="3"/>
  <c r="ME173" i="3"/>
  <c r="MC183" i="3"/>
  <c r="ME183" i="3"/>
  <c r="MC191" i="3"/>
  <c r="ME191" i="3"/>
  <c r="MC205" i="3"/>
  <c r="ME205" i="3"/>
  <c r="FS37" i="3"/>
  <c r="UE46" i="3"/>
  <c r="FE46" i="3"/>
  <c r="IQ64" i="3"/>
  <c r="Z10" i="3"/>
  <c r="GI71" i="3"/>
  <c r="TA64" i="3"/>
  <c r="QD71" i="3"/>
  <c r="OZ46" i="3"/>
  <c r="JF71" i="3"/>
  <c r="HM46" i="3"/>
  <c r="QS150" i="3"/>
  <c r="OK64" i="3"/>
  <c r="JU150" i="3"/>
  <c r="DZ37" i="3"/>
  <c r="QS41" i="3"/>
  <c r="LN46" i="3"/>
  <c r="IQ41" i="3"/>
  <c r="KY64" i="3"/>
  <c r="RW64" i="3"/>
  <c r="IQ71" i="3"/>
  <c r="JU41" i="3"/>
  <c r="SL67" i="3"/>
  <c r="RW150" i="3"/>
  <c r="BD41" i="3"/>
  <c r="CW71" i="3"/>
  <c r="KY41" i="3"/>
  <c r="BS64" i="3"/>
  <c r="DL41" i="3"/>
  <c r="BS41" i="3"/>
  <c r="TA71" i="3"/>
  <c r="QD67" i="3"/>
  <c r="NV46" i="3"/>
  <c r="JF67" i="3"/>
  <c r="IQ150" i="3"/>
  <c r="GI67" i="3"/>
  <c r="QS157" i="3"/>
  <c r="SL71" i="3"/>
  <c r="RH46" i="3"/>
  <c r="QS64" i="3"/>
  <c r="JU64" i="3"/>
  <c r="EA150" i="3"/>
  <c r="EA64" i="3"/>
  <c r="CH64" i="3"/>
  <c r="BS150" i="3"/>
  <c r="BS157" i="3"/>
  <c r="BD197" i="3"/>
  <c r="KX37" i="3"/>
  <c r="RW41" i="3"/>
  <c r="OK150" i="3"/>
  <c r="QD41" i="3"/>
  <c r="OK41" i="3"/>
  <c r="RH76" i="3"/>
  <c r="RH201" i="3"/>
  <c r="QS201" i="3"/>
  <c r="EA67" i="3"/>
  <c r="BD157" i="3"/>
  <c r="JU71" i="3"/>
  <c r="EA41" i="3"/>
  <c r="EA71" i="3"/>
  <c r="DL71" i="3"/>
  <c r="CW41" i="3"/>
  <c r="CH41" i="3"/>
  <c r="CH71" i="3"/>
  <c r="BS197" i="3"/>
  <c r="BD46" i="3"/>
  <c r="BD64" i="3"/>
  <c r="CW64" i="3"/>
  <c r="BS46" i="3"/>
  <c r="BD150" i="3"/>
  <c r="DL67" i="3"/>
  <c r="TP67" i="3"/>
  <c r="RW71" i="3"/>
  <c r="QS46" i="3"/>
  <c r="QS197" i="3"/>
  <c r="FT46" i="3"/>
  <c r="UE167" i="3"/>
  <c r="TA41" i="3"/>
  <c r="RW167" i="3"/>
  <c r="RH157" i="3"/>
  <c r="QD167" i="3"/>
  <c r="OK71" i="3"/>
  <c r="KY71" i="3"/>
  <c r="GI167" i="3"/>
  <c r="HM201" i="3"/>
  <c r="CW67" i="3"/>
  <c r="JF39" i="3"/>
  <c r="GI39" i="3"/>
  <c r="QS39" i="3"/>
  <c r="JU39" i="3"/>
  <c r="EA39" i="3"/>
  <c r="CH39" i="3"/>
  <c r="RH39" i="3"/>
  <c r="HM39" i="3"/>
  <c r="FT39" i="3"/>
  <c r="RW39" i="3"/>
  <c r="OK39" i="3"/>
  <c r="KY39" i="3"/>
  <c r="CW39" i="3"/>
  <c r="BC37" i="3"/>
  <c r="TA39" i="3"/>
  <c r="Z39" i="3"/>
  <c r="BD39" i="3"/>
  <c r="TP39" i="3"/>
  <c r="OZ39" i="3"/>
  <c r="LN39" i="3"/>
  <c r="IQ39" i="3"/>
  <c r="DL39" i="3"/>
  <c r="BS39" i="3"/>
  <c r="BV88" i="3"/>
  <c r="BV81" i="3" s="1"/>
  <c r="OJ37" i="3"/>
  <c r="RG37" i="3"/>
  <c r="OY37" i="3"/>
  <c r="NU37" i="3"/>
  <c r="NF37" i="3"/>
  <c r="HL37" i="3"/>
  <c r="FD37" i="3"/>
  <c r="CV37" i="3"/>
  <c r="SZ37" i="3"/>
  <c r="MQ37" i="3"/>
  <c r="QC37" i="3"/>
  <c r="BR37" i="3"/>
  <c r="AN37" i="3"/>
  <c r="QR37" i="3"/>
  <c r="MB37" i="3"/>
  <c r="LM37" i="3"/>
  <c r="EO37" i="3"/>
  <c r="DK37" i="3"/>
  <c r="RV37" i="3"/>
  <c r="JT37" i="3"/>
  <c r="IP37" i="3"/>
  <c r="TO37" i="3"/>
  <c r="SK37" i="3"/>
  <c r="JE37" i="3"/>
  <c r="GH37" i="3"/>
  <c r="CG37" i="3"/>
  <c r="KI44" i="3"/>
  <c r="KI153" i="3"/>
  <c r="KI161" i="3"/>
  <c r="KI165" i="3"/>
  <c r="KI24" i="3"/>
  <c r="KI35" i="3"/>
  <c r="DM254" i="3"/>
  <c r="UE76" i="3"/>
  <c r="UE157" i="3"/>
  <c r="UE201" i="3"/>
  <c r="TP167" i="3"/>
  <c r="DL135" i="3"/>
  <c r="KI74" i="3"/>
  <c r="KI155" i="3"/>
  <c r="KI163" i="3"/>
  <c r="KI195" i="3"/>
  <c r="KI22" i="3"/>
  <c r="CH67" i="3"/>
  <c r="KY172" i="3"/>
  <c r="JU135" i="3"/>
  <c r="JF76" i="3"/>
  <c r="CW135" i="3"/>
  <c r="CH135" i="3"/>
  <c r="BS201" i="3"/>
  <c r="BD172" i="3"/>
  <c r="CX254" i="3"/>
  <c r="TP76" i="3"/>
  <c r="NV167" i="3"/>
  <c r="TA67" i="3"/>
  <c r="SL167" i="3"/>
  <c r="RW61" i="3"/>
  <c r="RW172" i="3"/>
  <c r="RH179" i="3"/>
  <c r="RH197" i="3"/>
  <c r="QS172" i="3"/>
  <c r="OZ76" i="3"/>
  <c r="OZ157" i="3"/>
  <c r="OZ201" i="3"/>
  <c r="OK67" i="3"/>
  <c r="LN76" i="3"/>
  <c r="LN157" i="3"/>
  <c r="LN201" i="3"/>
  <c r="KY67" i="3"/>
  <c r="IQ135" i="3"/>
  <c r="FT179" i="3"/>
  <c r="FT197" i="3"/>
  <c r="FE76" i="3"/>
  <c r="FE157" i="3"/>
  <c r="BS186" i="3"/>
  <c r="BD201" i="3"/>
  <c r="TA61" i="3"/>
  <c r="TA172" i="3"/>
  <c r="QD76" i="3"/>
  <c r="OZ197" i="3"/>
  <c r="LN197" i="3"/>
  <c r="JU67" i="3"/>
  <c r="JF167" i="3"/>
  <c r="IQ61" i="3"/>
  <c r="HM76" i="3"/>
  <c r="HM157" i="3"/>
  <c r="FT76" i="3"/>
  <c r="FT157" i="3"/>
  <c r="FT201" i="3"/>
  <c r="FE197" i="3"/>
  <c r="BD61" i="3"/>
  <c r="IQ186" i="3"/>
  <c r="HM179" i="3"/>
  <c r="HM197" i="3"/>
  <c r="FE201" i="3"/>
  <c r="OK61" i="3"/>
  <c r="GI76" i="3"/>
  <c r="UE179" i="3"/>
  <c r="UE197" i="3"/>
  <c r="TA135" i="3"/>
  <c r="TA186" i="3"/>
  <c r="SL39" i="3"/>
  <c r="SL76" i="3"/>
  <c r="RW67" i="3"/>
  <c r="RW179" i="3"/>
  <c r="RH167" i="3"/>
  <c r="QS61" i="3"/>
  <c r="QD179" i="3"/>
  <c r="OK135" i="3"/>
  <c r="OK186" i="3"/>
  <c r="NV39" i="3"/>
  <c r="NV76" i="3"/>
  <c r="NV157" i="3"/>
  <c r="NV201" i="3"/>
  <c r="KY135" i="3"/>
  <c r="JU61" i="3"/>
  <c r="JU172" i="3"/>
  <c r="JF179" i="3"/>
  <c r="HM167" i="3"/>
  <c r="HM186" i="3"/>
  <c r="GI179" i="3"/>
  <c r="FT167" i="3"/>
  <c r="UE41" i="3"/>
  <c r="UE71" i="3"/>
  <c r="TP46" i="3"/>
  <c r="TP64" i="3"/>
  <c r="TP186" i="3"/>
  <c r="TP197" i="3"/>
  <c r="TA76" i="3"/>
  <c r="TA157" i="3"/>
  <c r="TA201" i="3"/>
  <c r="SL135" i="3"/>
  <c r="SL201" i="3"/>
  <c r="RH61" i="3"/>
  <c r="RH150" i="3"/>
  <c r="RH172" i="3"/>
  <c r="QS71" i="3"/>
  <c r="QS179" i="3"/>
  <c r="QD157" i="3"/>
  <c r="QD172" i="3"/>
  <c r="OZ67" i="3"/>
  <c r="OK167" i="3"/>
  <c r="NV61" i="3"/>
  <c r="NV150" i="3"/>
  <c r="NV172" i="3"/>
  <c r="LN67" i="3"/>
  <c r="KY150" i="3"/>
  <c r="KY167" i="3"/>
  <c r="KY186" i="3"/>
  <c r="JU179" i="3"/>
  <c r="JU197" i="3"/>
  <c r="JF41" i="3"/>
  <c r="JF157" i="3"/>
  <c r="JF172" i="3"/>
  <c r="IQ46" i="3"/>
  <c r="HM67" i="3"/>
  <c r="GI41" i="3"/>
  <c r="GI157" i="3"/>
  <c r="GI172" i="3"/>
  <c r="FT41" i="3"/>
  <c r="FT71" i="3"/>
  <c r="FE61" i="3"/>
  <c r="FE150" i="3"/>
  <c r="FE172" i="3"/>
  <c r="EA61" i="3"/>
  <c r="DL172" i="3"/>
  <c r="CW61" i="3"/>
  <c r="CW172" i="3"/>
  <c r="CH61" i="3"/>
  <c r="CH172" i="3"/>
  <c r="BS61" i="3"/>
  <c r="BS172" i="3"/>
  <c r="BD135" i="3"/>
  <c r="BD186" i="3"/>
  <c r="EA179" i="3"/>
  <c r="EA197" i="3"/>
  <c r="DL46" i="3"/>
  <c r="CW150" i="3"/>
  <c r="CW167" i="3"/>
  <c r="CH179" i="3"/>
  <c r="CH197" i="3"/>
  <c r="BD76" i="3"/>
  <c r="BD167" i="3"/>
  <c r="FE39" i="3"/>
  <c r="UE64" i="3"/>
  <c r="UE135" i="3"/>
  <c r="UE186" i="3"/>
  <c r="TP135" i="3"/>
  <c r="TP201" i="3"/>
  <c r="TA150" i="3"/>
  <c r="TA167" i="3"/>
  <c r="SL61" i="3"/>
  <c r="SL150" i="3"/>
  <c r="RW197" i="3"/>
  <c r="RH41" i="3"/>
  <c r="RH71" i="3"/>
  <c r="QD46" i="3"/>
  <c r="QD64" i="3"/>
  <c r="QD186" i="3"/>
  <c r="QD197" i="3"/>
  <c r="OZ61" i="3"/>
  <c r="OZ150" i="3"/>
  <c r="OZ172" i="3"/>
  <c r="OK179" i="3"/>
  <c r="OK197" i="3"/>
  <c r="NV41" i="3"/>
  <c r="NV71" i="3"/>
  <c r="LN61" i="3"/>
  <c r="LN150" i="3"/>
  <c r="LN172" i="3"/>
  <c r="KY179" i="3"/>
  <c r="KY197" i="3"/>
  <c r="JU46" i="3"/>
  <c r="JF46" i="3"/>
  <c r="JF64" i="3"/>
  <c r="JF186" i="3"/>
  <c r="JF197" i="3"/>
  <c r="IQ76" i="3"/>
  <c r="IQ157" i="3"/>
  <c r="IQ201" i="3"/>
  <c r="HM61" i="3"/>
  <c r="HM150" i="3"/>
  <c r="HM172" i="3"/>
  <c r="GI46" i="3"/>
  <c r="GI64" i="3"/>
  <c r="GI186" i="3"/>
  <c r="GI197" i="3"/>
  <c r="FT64" i="3"/>
  <c r="FT135" i="3"/>
  <c r="FT186" i="3"/>
  <c r="FE41" i="3"/>
  <c r="FE71" i="3"/>
  <c r="EA46" i="3"/>
  <c r="EA135" i="3"/>
  <c r="EA172" i="3"/>
  <c r="DL64" i="3"/>
  <c r="DL157" i="3"/>
  <c r="DL201" i="3"/>
  <c r="CW179" i="3"/>
  <c r="CW197" i="3"/>
  <c r="CH46" i="3"/>
  <c r="BS76" i="3"/>
  <c r="BD67" i="3"/>
  <c r="BD179" i="3"/>
  <c r="CI254" i="3"/>
  <c r="UE39" i="3"/>
  <c r="SL179" i="3"/>
  <c r="QS186" i="3"/>
  <c r="QD39" i="3"/>
  <c r="OZ167" i="3"/>
  <c r="OK172" i="3"/>
  <c r="NV179" i="3"/>
  <c r="NV197" i="3"/>
  <c r="MC39" i="3"/>
  <c r="LN167" i="3"/>
  <c r="LN186" i="3"/>
  <c r="KY61" i="3"/>
  <c r="JU186" i="3"/>
  <c r="IQ67" i="3"/>
  <c r="UE67" i="3"/>
  <c r="TP61" i="3"/>
  <c r="TP150" i="3"/>
  <c r="TA179" i="3"/>
  <c r="TA197" i="3"/>
  <c r="SL41" i="3"/>
  <c r="SL157" i="3"/>
  <c r="SL172" i="3"/>
  <c r="RW46" i="3"/>
  <c r="RH64" i="3"/>
  <c r="RH135" i="3"/>
  <c r="RH186" i="3"/>
  <c r="QS76" i="3"/>
  <c r="QD135" i="3"/>
  <c r="QD201" i="3"/>
  <c r="OZ41" i="3"/>
  <c r="OZ71" i="3"/>
  <c r="OK46" i="3"/>
  <c r="NV64" i="3"/>
  <c r="NV135" i="3"/>
  <c r="NV186" i="3"/>
  <c r="LN41" i="3"/>
  <c r="LN71" i="3"/>
  <c r="KY46" i="3"/>
  <c r="JU76" i="3"/>
  <c r="JU157" i="3"/>
  <c r="JU201" i="3"/>
  <c r="JF135" i="3"/>
  <c r="JF201" i="3"/>
  <c r="IQ167" i="3"/>
  <c r="HM41" i="3"/>
  <c r="HM71" i="3"/>
  <c r="GI135" i="3"/>
  <c r="GI201" i="3"/>
  <c r="FT67" i="3"/>
  <c r="FE64" i="3"/>
  <c r="FE135" i="3"/>
  <c r="FE167" i="3"/>
  <c r="FE186" i="3"/>
  <c r="EA186" i="3"/>
  <c r="CW186" i="3"/>
  <c r="CH186" i="3"/>
  <c r="BS135" i="3"/>
  <c r="EA76" i="3"/>
  <c r="EA157" i="3"/>
  <c r="EA201" i="3"/>
  <c r="DL150" i="3"/>
  <c r="DL167" i="3"/>
  <c r="DL186" i="3"/>
  <c r="CW46" i="3"/>
  <c r="CH76" i="3"/>
  <c r="CH157" i="3"/>
  <c r="CH201" i="3"/>
  <c r="BS67" i="3"/>
  <c r="BS167" i="3"/>
  <c r="BD71" i="3"/>
  <c r="UG254" i="3"/>
  <c r="UF255" i="3"/>
  <c r="TP179" i="3"/>
  <c r="RW135" i="3"/>
  <c r="RW186" i="3"/>
  <c r="QS135" i="3"/>
  <c r="OZ179" i="3"/>
  <c r="LN179" i="3"/>
  <c r="IQ172" i="3"/>
  <c r="UE61" i="3"/>
  <c r="UE150" i="3"/>
  <c r="UE172" i="3"/>
  <c r="TP41" i="3"/>
  <c r="TP71" i="3"/>
  <c r="TP157" i="3"/>
  <c r="TP172" i="3"/>
  <c r="TA46" i="3"/>
  <c r="SL46" i="3"/>
  <c r="SL64" i="3"/>
  <c r="SL186" i="3"/>
  <c r="SL197" i="3"/>
  <c r="RW76" i="3"/>
  <c r="RW157" i="3"/>
  <c r="RW201" i="3"/>
  <c r="RH67" i="3"/>
  <c r="QS67" i="3"/>
  <c r="QS167" i="3"/>
  <c r="QD61" i="3"/>
  <c r="QD150" i="3"/>
  <c r="OZ64" i="3"/>
  <c r="OZ135" i="3"/>
  <c r="OZ186" i="3"/>
  <c r="OK76" i="3"/>
  <c r="OK157" i="3"/>
  <c r="OK201" i="3"/>
  <c r="NV67" i="3"/>
  <c r="LN64" i="3"/>
  <c r="LN135" i="3"/>
  <c r="KY76" i="3"/>
  <c r="KY157" i="3"/>
  <c r="KY201" i="3"/>
  <c r="JU167" i="3"/>
  <c r="JF61" i="3"/>
  <c r="JF150" i="3"/>
  <c r="IQ179" i="3"/>
  <c r="IQ197" i="3"/>
  <c r="HM64" i="3"/>
  <c r="HM135" i="3"/>
  <c r="GI61" i="3"/>
  <c r="GI150" i="3"/>
  <c r="FT61" i="3"/>
  <c r="FT150" i="3"/>
  <c r="FT172" i="3"/>
  <c r="FE67" i="3"/>
  <c r="FE179" i="3"/>
  <c r="EA167" i="3"/>
  <c r="DL179" i="3"/>
  <c r="DL197" i="3"/>
  <c r="CW76" i="3"/>
  <c r="CW157" i="3"/>
  <c r="CW201" i="3"/>
  <c r="CH150" i="3"/>
  <c r="CH167" i="3"/>
  <c r="BS71" i="3"/>
  <c r="BS179" i="3"/>
  <c r="Z87" i="3"/>
  <c r="Y37" i="3"/>
  <c r="FZ37" i="3"/>
  <c r="OC37" i="3"/>
  <c r="AC87" i="3"/>
  <c r="AC38" i="3"/>
  <c r="BK37" i="3"/>
  <c r="CZ38" i="3"/>
  <c r="AC39" i="3"/>
  <c r="SO38" i="3"/>
  <c r="NY38" i="3"/>
  <c r="IE38" i="3"/>
  <c r="ED87" i="3"/>
  <c r="ED39" i="3"/>
  <c r="ED38" i="3"/>
  <c r="CK38" i="3"/>
  <c r="TS38" i="3"/>
  <c r="PC38" i="3"/>
  <c r="JI38" i="3"/>
  <c r="GP37" i="3"/>
  <c r="CO37" i="3"/>
  <c r="UH38" i="3"/>
  <c r="QG38" i="3"/>
  <c r="QV38" i="3"/>
  <c r="GL38" i="3"/>
  <c r="AV37" i="3"/>
  <c r="FL37" i="3"/>
  <c r="FH38" i="3"/>
  <c r="KQ37" i="3"/>
  <c r="KI37" i="3"/>
  <c r="EV37" i="3"/>
  <c r="TV37" i="3"/>
  <c r="QY37" i="3"/>
  <c r="PU37" i="3"/>
  <c r="OQ37" i="3"/>
  <c r="NM37" i="3"/>
  <c r="LE37" i="3"/>
  <c r="IA37" i="3"/>
  <c r="NM26" i="3"/>
  <c r="LE26" i="3"/>
  <c r="FZ26" i="3"/>
  <c r="EC25" i="3"/>
  <c r="EC31" i="3"/>
  <c r="EC30" i="3" s="1"/>
  <c r="EC38" i="3"/>
  <c r="EC51" i="3"/>
  <c r="EC62" i="3"/>
  <c r="EC70" i="3"/>
  <c r="EC87" i="3"/>
  <c r="EC140" i="3"/>
  <c r="EC151" i="3"/>
  <c r="EC173" i="3"/>
  <c r="EC183" i="3"/>
  <c r="EC191" i="3"/>
  <c r="EC205" i="3"/>
  <c r="EC238" i="3"/>
  <c r="EC246" i="3"/>
  <c r="EC27" i="3"/>
  <c r="EC45" i="3"/>
  <c r="EC73" i="3"/>
  <c r="EC79" i="3"/>
  <c r="EC141" i="3"/>
  <c r="EC152" i="3"/>
  <c r="EC176" i="3"/>
  <c r="EC184" i="3"/>
  <c r="EC194" i="3"/>
  <c r="EC200" i="3"/>
  <c r="EC210" i="3"/>
  <c r="EC243" i="3"/>
  <c r="EC17" i="3"/>
  <c r="EC42" i="3"/>
  <c r="EC55" i="3"/>
  <c r="EC72" i="3"/>
  <c r="EC89" i="3"/>
  <c r="EC144" i="3"/>
  <c r="EC159" i="3"/>
  <c r="EC175" i="3"/>
  <c r="EC185" i="3"/>
  <c r="EC193" i="3"/>
  <c r="EC208" i="3"/>
  <c r="EC240" i="3"/>
  <c r="EC248" i="3"/>
  <c r="EC29" i="3"/>
  <c r="EC47" i="3"/>
  <c r="EC63" i="3"/>
  <c r="EC75" i="3"/>
  <c r="EC88" i="3"/>
  <c r="EC143" i="3"/>
  <c r="EC154" i="3"/>
  <c r="EC158" i="3"/>
  <c r="EC164" i="3"/>
  <c r="EC168" i="3"/>
  <c r="EC178" i="3"/>
  <c r="EC188" i="3"/>
  <c r="EC196" i="3"/>
  <c r="EC202" i="3"/>
  <c r="EC211" i="3"/>
  <c r="EC245" i="3"/>
  <c r="EC23" i="3"/>
  <c r="EC28" i="3"/>
  <c r="EC36" i="3"/>
  <c r="EC48" i="3"/>
  <c r="EC65" i="3"/>
  <c r="EC78" i="3"/>
  <c r="EC136" i="3"/>
  <c r="EC146" i="3"/>
  <c r="EC169" i="3"/>
  <c r="EC177" i="3"/>
  <c r="EC187" i="3"/>
  <c r="EC199" i="3"/>
  <c r="EC242" i="3"/>
  <c r="EC39" i="3"/>
  <c r="EC52" i="3"/>
  <c r="EC66" i="3"/>
  <c r="EC137" i="3"/>
  <c r="EC145" i="3"/>
  <c r="EC160" i="3"/>
  <c r="EC170" i="3"/>
  <c r="EC180" i="3"/>
  <c r="EC190" i="3"/>
  <c r="EC204" i="3"/>
  <c r="EC239" i="3"/>
  <c r="EC247" i="3"/>
  <c r="EC40" i="3"/>
  <c r="EC59" i="3"/>
  <c r="EC50" i="3"/>
  <c r="EC68" i="3"/>
  <c r="EC80" i="3"/>
  <c r="EC138" i="3"/>
  <c r="EC148" i="3"/>
  <c r="EC171" i="3"/>
  <c r="EC181" i="3"/>
  <c r="EC189" i="3"/>
  <c r="EC203" i="3"/>
  <c r="EC212" i="3"/>
  <c r="EC244" i="3"/>
  <c r="EC43" i="3"/>
  <c r="EC56" i="3"/>
  <c r="EC69" i="3"/>
  <c r="EC77" i="3"/>
  <c r="EC139" i="3"/>
  <c r="EC147" i="3"/>
  <c r="EC156" i="3"/>
  <c r="EC162" i="3"/>
  <c r="EC166" i="3"/>
  <c r="EC174" i="3"/>
  <c r="EC182" i="3"/>
  <c r="EC192" i="3"/>
  <c r="EC198" i="3"/>
  <c r="EC207" i="3"/>
  <c r="EC241" i="3"/>
  <c r="EC249" i="3"/>
  <c r="HS37" i="3"/>
  <c r="EV26" i="3"/>
  <c r="LT37" i="3"/>
  <c r="IW37" i="3"/>
  <c r="MX37" i="3"/>
  <c r="KA37" i="3"/>
  <c r="HD37" i="3"/>
  <c r="FK37" i="3"/>
  <c r="TV26" i="3"/>
  <c r="LT26" i="3"/>
  <c r="ME26" i="3" s="1"/>
  <c r="RO37" i="3"/>
  <c r="QK37" i="3"/>
  <c r="PG37" i="3"/>
  <c r="MJ37" i="3"/>
  <c r="JM37" i="3"/>
  <c r="DS37" i="3"/>
  <c r="QY26" i="3"/>
  <c r="PU26" i="3"/>
  <c r="OQ26" i="3"/>
  <c r="IA26" i="3"/>
  <c r="AB27" i="3"/>
  <c r="AB45" i="3"/>
  <c r="AB70" i="3"/>
  <c r="AB87" i="3"/>
  <c r="AB144" i="3"/>
  <c r="AB159" i="3"/>
  <c r="AB175" i="3"/>
  <c r="AB185" i="3"/>
  <c r="AB193" i="3"/>
  <c r="AB207" i="3"/>
  <c r="AB241" i="3"/>
  <c r="AB249" i="3"/>
  <c r="AB31" i="3"/>
  <c r="AB30" i="3" s="1"/>
  <c r="AB48" i="3"/>
  <c r="AB65" i="3"/>
  <c r="AB77" i="3"/>
  <c r="AB141" i="3"/>
  <c r="AB152" i="3"/>
  <c r="AB160" i="3"/>
  <c r="AB168" i="3"/>
  <c r="AB178" i="3"/>
  <c r="AB188" i="3"/>
  <c r="AB196" i="3"/>
  <c r="AB204" i="3"/>
  <c r="AB238" i="3"/>
  <c r="AB246" i="3"/>
  <c r="AB29" i="3"/>
  <c r="AB47" i="3"/>
  <c r="AB63" i="3"/>
  <c r="AB72" i="3"/>
  <c r="AB136" i="3"/>
  <c r="AB146" i="3"/>
  <c r="AB169" i="3"/>
  <c r="AB177" i="3"/>
  <c r="AB187" i="3"/>
  <c r="AB199" i="3"/>
  <c r="AB210" i="3"/>
  <c r="AB243" i="3"/>
  <c r="AB36" i="3"/>
  <c r="AB59" i="3"/>
  <c r="AB50" i="3"/>
  <c r="AB69" i="3"/>
  <c r="AB79" i="3"/>
  <c r="AB143" i="3"/>
  <c r="AB154" i="3"/>
  <c r="AB162" i="3"/>
  <c r="AB170" i="3"/>
  <c r="AB180" i="3"/>
  <c r="AB190" i="3"/>
  <c r="AB198" i="3"/>
  <c r="AB208" i="3"/>
  <c r="AB240" i="3"/>
  <c r="AB248" i="3"/>
  <c r="AB23" i="3"/>
  <c r="Q37" i="3"/>
  <c r="AB39" i="3"/>
  <c r="AB52" i="3"/>
  <c r="AB66" i="3"/>
  <c r="AB78" i="3"/>
  <c r="AB138" i="3"/>
  <c r="AB148" i="3"/>
  <c r="AB171" i="3"/>
  <c r="AB181" i="3"/>
  <c r="AB189" i="3"/>
  <c r="AB203" i="3"/>
  <c r="AB211" i="3"/>
  <c r="AB245" i="3"/>
  <c r="AB28" i="3"/>
  <c r="AB38" i="3"/>
  <c r="AB51" i="3"/>
  <c r="AB62" i="3"/>
  <c r="AB73" i="3"/>
  <c r="AB137" i="3"/>
  <c r="AB145" i="3"/>
  <c r="AB156" i="3"/>
  <c r="AB164" i="3"/>
  <c r="AB174" i="3"/>
  <c r="AB182" i="3"/>
  <c r="AB192" i="3"/>
  <c r="AB200" i="3"/>
  <c r="AB242" i="3"/>
  <c r="AB25" i="3"/>
  <c r="AB43" i="3"/>
  <c r="AB56" i="3"/>
  <c r="AB68" i="3"/>
  <c r="AB80" i="3"/>
  <c r="AB140" i="3"/>
  <c r="AB151" i="3"/>
  <c r="AB173" i="3"/>
  <c r="AB183" i="3"/>
  <c r="AB191" i="3"/>
  <c r="AB205" i="3"/>
  <c r="AB239" i="3"/>
  <c r="AB247" i="3"/>
  <c r="AB40" i="3"/>
  <c r="AB42" i="3"/>
  <c r="AB55" i="3"/>
  <c r="AB75" i="3"/>
  <c r="AB139" i="3"/>
  <c r="AB147" i="3"/>
  <c r="AB158" i="3"/>
  <c r="AB166" i="3"/>
  <c r="AB176" i="3"/>
  <c r="AB184" i="3"/>
  <c r="AB194" i="3"/>
  <c r="AB202" i="3"/>
  <c r="AB212" i="3"/>
  <c r="AB244" i="3"/>
  <c r="KI26" i="3"/>
  <c r="MX26" i="3"/>
  <c r="FK26" i="3"/>
  <c r="KA26" i="3"/>
  <c r="HD26" i="3"/>
  <c r="HS26" i="3"/>
  <c r="IW26" i="3"/>
  <c r="UZ37" i="3"/>
  <c r="VA37" i="3"/>
  <c r="UZ26" i="3"/>
  <c r="BZ37" i="3"/>
  <c r="MI26" i="3"/>
  <c r="KP26" i="3"/>
  <c r="JL26" i="3"/>
  <c r="IH26" i="3"/>
  <c r="GO26" i="3"/>
  <c r="TW37" i="3"/>
  <c r="PV37" i="3"/>
  <c r="NN37" i="3"/>
  <c r="LU37" i="3"/>
  <c r="KB37" i="3"/>
  <c r="HT37" i="3"/>
  <c r="CK27" i="3"/>
  <c r="BZ26" i="3"/>
  <c r="RK27" i="3"/>
  <c r="QZ26" i="3"/>
  <c r="MY26" i="3"/>
  <c r="JI27" i="3"/>
  <c r="IX26" i="3"/>
  <c r="EH26" i="3"/>
  <c r="CZ27" i="3"/>
  <c r="CO26" i="3"/>
  <c r="VA26" i="3"/>
  <c r="RN26" i="3"/>
  <c r="QJ26" i="3"/>
  <c r="PF26" i="3"/>
  <c r="OB26" i="3"/>
  <c r="GW26" i="3"/>
  <c r="DC26" i="3"/>
  <c r="CN26" i="3"/>
  <c r="BJ26" i="3"/>
  <c r="AF26" i="3"/>
  <c r="SO27" i="3"/>
  <c r="NY27" i="3"/>
  <c r="NN26" i="3"/>
  <c r="KM27" i="3"/>
  <c r="KB26" i="3"/>
  <c r="RZ27" i="3"/>
  <c r="RO26" i="3"/>
  <c r="ON27" i="3"/>
  <c r="ON26" i="3" s="1"/>
  <c r="OC26" i="3"/>
  <c r="JX27" i="3"/>
  <c r="JM26" i="3"/>
  <c r="BG27" i="3"/>
  <c r="AV26" i="3"/>
  <c r="PN26" i="3"/>
  <c r="QZ37" i="3"/>
  <c r="IX37" i="3"/>
  <c r="TS27" i="3"/>
  <c r="PC27" i="3"/>
  <c r="OR26" i="3"/>
  <c r="LQ27" i="3"/>
  <c r="LF26" i="3"/>
  <c r="HP27" i="3"/>
  <c r="HE26" i="3"/>
  <c r="PR27" i="3"/>
  <c r="PG26" i="3"/>
  <c r="FH27" i="3"/>
  <c r="EW26" i="3"/>
  <c r="DO27" i="3"/>
  <c r="DD26" i="3"/>
  <c r="EG26" i="3"/>
  <c r="DR26" i="3"/>
  <c r="BY26" i="3"/>
  <c r="AU26" i="3"/>
  <c r="R37" i="3"/>
  <c r="QG27" i="3"/>
  <c r="PV26" i="3"/>
  <c r="LU26" i="3"/>
  <c r="MF26" i="3" s="1"/>
  <c r="IE27" i="3"/>
  <c r="HT26" i="3"/>
  <c r="FW27" i="3"/>
  <c r="FL26" i="3"/>
  <c r="DS26" i="3"/>
  <c r="HA27" i="3"/>
  <c r="GP26" i="3"/>
  <c r="UH27" i="3"/>
  <c r="TW26" i="3"/>
  <c r="TD27" i="3"/>
  <c r="QV27" i="3"/>
  <c r="QK26" i="3"/>
  <c r="MJ26" i="3"/>
  <c r="LB27" i="3"/>
  <c r="KQ26" i="3"/>
  <c r="IT27" i="3"/>
  <c r="II26" i="3"/>
  <c r="GL27" i="3"/>
  <c r="GA26" i="3"/>
  <c r="BV27" i="3"/>
  <c r="BK26" i="3"/>
  <c r="AG26" i="3"/>
  <c r="PN37" i="3"/>
  <c r="GL39" i="3"/>
  <c r="GA37" i="3"/>
  <c r="EH37" i="3"/>
  <c r="DR37" i="3"/>
  <c r="BY37" i="3"/>
  <c r="AU37" i="3"/>
  <c r="IT39" i="3"/>
  <c r="II37" i="3"/>
  <c r="FH39" i="3"/>
  <c r="EW37" i="3"/>
  <c r="DO39" i="3"/>
  <c r="DD37" i="3"/>
  <c r="AG37" i="3"/>
  <c r="EG37" i="3"/>
  <c r="MI37" i="3"/>
  <c r="KP37" i="3"/>
  <c r="JL37" i="3"/>
  <c r="IH37" i="3"/>
  <c r="GO37" i="3"/>
  <c r="AF37" i="3"/>
  <c r="PC39" i="3"/>
  <c r="OR37" i="3"/>
  <c r="MY37" i="3"/>
  <c r="LQ39" i="3"/>
  <c r="LF37" i="3"/>
  <c r="HP39" i="3"/>
  <c r="HE37" i="3"/>
  <c r="RN37" i="3"/>
  <c r="QJ37" i="3"/>
  <c r="PF37" i="3"/>
  <c r="OB37" i="3"/>
  <c r="GW37" i="3"/>
  <c r="DC37" i="3"/>
  <c r="CN37" i="3"/>
  <c r="BJ37" i="3"/>
  <c r="I52" i="26"/>
  <c r="GW41" i="3"/>
  <c r="GW71" i="3"/>
  <c r="GW150" i="3"/>
  <c r="CK143" i="3"/>
  <c r="CK142" i="3" s="1"/>
  <c r="TS143" i="3"/>
  <c r="TS142" i="3" s="1"/>
  <c r="SO143" i="3"/>
  <c r="SO142" i="3" s="1"/>
  <c r="RK143" i="3"/>
  <c r="RK142" i="3" s="1"/>
  <c r="QG143" i="3"/>
  <c r="QG142" i="3" s="1"/>
  <c r="PC143" i="3"/>
  <c r="PC142" i="3" s="1"/>
  <c r="NY143" i="3"/>
  <c r="NY142" i="3" s="1"/>
  <c r="LQ143" i="3"/>
  <c r="LQ142" i="3" s="1"/>
  <c r="KM143" i="3"/>
  <c r="KM142" i="3" s="1"/>
  <c r="JI143" i="3"/>
  <c r="JI142" i="3" s="1"/>
  <c r="IE143" i="3"/>
  <c r="IE142" i="3" s="1"/>
  <c r="HP143" i="3"/>
  <c r="HP142" i="3" s="1"/>
  <c r="GL143" i="3"/>
  <c r="GL142" i="3" s="1"/>
  <c r="UH143" i="3"/>
  <c r="UH142" i="3" s="1"/>
  <c r="CZ143" i="3"/>
  <c r="CZ142" i="3" s="1"/>
  <c r="TD143" i="3"/>
  <c r="TD142" i="3" s="1"/>
  <c r="RZ143" i="3"/>
  <c r="RZ142" i="3" s="1"/>
  <c r="QV143" i="3"/>
  <c r="QV142" i="3" s="1"/>
  <c r="PR143" i="3"/>
  <c r="PR142" i="3" s="1"/>
  <c r="ON143" i="3"/>
  <c r="ON142" i="3" s="1"/>
  <c r="LB143" i="3"/>
  <c r="LB142" i="3" s="1"/>
  <c r="JX143" i="3"/>
  <c r="JX142" i="3" s="1"/>
  <c r="IT143" i="3"/>
  <c r="IT142" i="3" s="1"/>
  <c r="HA143" i="3"/>
  <c r="HA142" i="3" s="1"/>
  <c r="FH143" i="3"/>
  <c r="FH142" i="3" s="1"/>
  <c r="DO143" i="3"/>
  <c r="DO142" i="3" s="1"/>
  <c r="BG143" i="3"/>
  <c r="BG142" i="3" s="1"/>
  <c r="FW143" i="3"/>
  <c r="FW142" i="3" s="1"/>
  <c r="BV143" i="3"/>
  <c r="BV142" i="3" s="1"/>
  <c r="LQ38" i="3"/>
  <c r="HP38" i="3"/>
  <c r="BG87" i="3"/>
  <c r="LB38" i="3"/>
  <c r="JX38" i="3"/>
  <c r="FW38" i="3"/>
  <c r="DO38" i="3"/>
  <c r="TD87" i="3"/>
  <c r="QV87" i="3"/>
  <c r="ON87" i="3"/>
  <c r="LB87" i="3"/>
  <c r="BG38" i="3"/>
  <c r="IT38" i="3"/>
  <c r="HA38" i="3"/>
  <c r="KM38" i="3"/>
  <c r="IT87" i="3"/>
  <c r="BZ67" i="3"/>
  <c r="QG39" i="3"/>
  <c r="UH39" i="3"/>
  <c r="RZ87" i="3"/>
  <c r="TS87" i="3"/>
  <c r="UH87" i="3"/>
  <c r="RZ39" i="3"/>
  <c r="PC87" i="3"/>
  <c r="DO87" i="3"/>
  <c r="IE87" i="3"/>
  <c r="LB39" i="3"/>
  <c r="GL87" i="3"/>
  <c r="FW39" i="3"/>
  <c r="BV39" i="3"/>
  <c r="CZ39" i="3"/>
  <c r="SO87" i="3"/>
  <c r="QV39" i="3"/>
  <c r="NY87" i="3"/>
  <c r="LQ87" i="3"/>
  <c r="JX39" i="3"/>
  <c r="HA39" i="3"/>
  <c r="FW87" i="3"/>
  <c r="TD39" i="3"/>
  <c r="QG87" i="3"/>
  <c r="ON39" i="3"/>
  <c r="CK87" i="3"/>
  <c r="JI87" i="3"/>
  <c r="RK87" i="3"/>
  <c r="PR39" i="3"/>
  <c r="KM87" i="3"/>
  <c r="HP87" i="3"/>
  <c r="HA87" i="3"/>
  <c r="G52" i="26"/>
  <c r="TY256" i="3"/>
  <c r="J52" i="26"/>
  <c r="JX87" i="3"/>
  <c r="KM39" i="3"/>
  <c r="IE39" i="3"/>
  <c r="BG39" i="3"/>
  <c r="TX256" i="3"/>
  <c r="PN64" i="3"/>
  <c r="RK39" i="3"/>
  <c r="SO39" i="3"/>
  <c r="PR87" i="3"/>
  <c r="NY39" i="3"/>
  <c r="PN41" i="3"/>
  <c r="PN71" i="3"/>
  <c r="PN150" i="3"/>
  <c r="TS39" i="3"/>
  <c r="FH87" i="3"/>
  <c r="CK39" i="3"/>
  <c r="JI39" i="3"/>
  <c r="BK67" i="3"/>
  <c r="ES206" i="3"/>
  <c r="TT256" i="3"/>
  <c r="TU256" i="3"/>
  <c r="KI46" i="3"/>
  <c r="GW64" i="3"/>
  <c r="GW157" i="3"/>
  <c r="KI157" i="3"/>
  <c r="TW256" i="3"/>
  <c r="TV256" i="3"/>
  <c r="AB14" i="3"/>
  <c r="AB15" i="3"/>
  <c r="AB16" i="3"/>
  <c r="KI179" i="3"/>
  <c r="KI197" i="3"/>
  <c r="KI201" i="3"/>
  <c r="IA46" i="3"/>
  <c r="IA76" i="3"/>
  <c r="AB17" i="3"/>
  <c r="GW197" i="3"/>
  <c r="AB13" i="3"/>
  <c r="PN67" i="3"/>
  <c r="PN135" i="3"/>
  <c r="PN172" i="3"/>
  <c r="PN186" i="3"/>
  <c r="GW76" i="3"/>
  <c r="PN61" i="3"/>
  <c r="UG13" i="3"/>
  <c r="UG27" i="3"/>
  <c r="UG29" i="3"/>
  <c r="TR13" i="3"/>
  <c r="TR27" i="3"/>
  <c r="TR29" i="3"/>
  <c r="SN13" i="3"/>
  <c r="SN27" i="3"/>
  <c r="SN29" i="3"/>
  <c r="RJ13" i="3"/>
  <c r="RJ27" i="3"/>
  <c r="RJ29" i="3"/>
  <c r="QF13" i="3"/>
  <c r="QF27" i="3"/>
  <c r="QF29" i="3"/>
  <c r="PB13" i="3"/>
  <c r="PB27" i="3"/>
  <c r="PB29" i="3"/>
  <c r="NX13" i="3"/>
  <c r="NX27" i="3"/>
  <c r="NX29" i="3"/>
  <c r="LP13" i="3"/>
  <c r="LP27" i="3"/>
  <c r="LP29" i="3"/>
  <c r="KJ13" i="3"/>
  <c r="KL13" i="3"/>
  <c r="KJ27" i="3"/>
  <c r="KL27" i="3"/>
  <c r="KL29" i="3"/>
  <c r="KJ29" i="3"/>
  <c r="JH13" i="3"/>
  <c r="JH27" i="3"/>
  <c r="JH29" i="3"/>
  <c r="IB13" i="3"/>
  <c r="ID13" i="3"/>
  <c r="IB27" i="3"/>
  <c r="ID27" i="3"/>
  <c r="IB29" i="3"/>
  <c r="ID29" i="3"/>
  <c r="IA157" i="3"/>
  <c r="IA179" i="3"/>
  <c r="IA197" i="3"/>
  <c r="IA201" i="3"/>
  <c r="HO13" i="3"/>
  <c r="HO27" i="3"/>
  <c r="HO29" i="3"/>
  <c r="GW67" i="3"/>
  <c r="GW135" i="3"/>
  <c r="GW172" i="3"/>
  <c r="GW186" i="3"/>
  <c r="GK13" i="3"/>
  <c r="GK27" i="3"/>
  <c r="GK29" i="3"/>
  <c r="FV15" i="3"/>
  <c r="FV16" i="3"/>
  <c r="FV39" i="3"/>
  <c r="FG13" i="3"/>
  <c r="FG27" i="3"/>
  <c r="FG29" i="3"/>
  <c r="TR10" i="3"/>
  <c r="TR14" i="3"/>
  <c r="TR23" i="3"/>
  <c r="TR28" i="3"/>
  <c r="TR31" i="3"/>
  <c r="TR30" i="3" s="1"/>
  <c r="TR38" i="3"/>
  <c r="TR48" i="3"/>
  <c r="TR51" i="3"/>
  <c r="TR62" i="3"/>
  <c r="TR65" i="3"/>
  <c r="TR70" i="3"/>
  <c r="TR78" i="3"/>
  <c r="TR87" i="3"/>
  <c r="TR138" i="3"/>
  <c r="TR144" i="3"/>
  <c r="TR148" i="3"/>
  <c r="TR159" i="3"/>
  <c r="TR171" i="3"/>
  <c r="TR175" i="3"/>
  <c r="TR181" i="3"/>
  <c r="TR185" i="3"/>
  <c r="TR189" i="3"/>
  <c r="TR193" i="3"/>
  <c r="TR203" i="3"/>
  <c r="TR208" i="3"/>
  <c r="TR212" i="3"/>
  <c r="TR240" i="3"/>
  <c r="TR244" i="3"/>
  <c r="TR248" i="3"/>
  <c r="TC43" i="3"/>
  <c r="TC47" i="3"/>
  <c r="TC52" i="3"/>
  <c r="TC66" i="3"/>
  <c r="TC73" i="3"/>
  <c r="TC77" i="3"/>
  <c r="TC88" i="3"/>
  <c r="TC137" i="3"/>
  <c r="TC141" i="3"/>
  <c r="TC145" i="3"/>
  <c r="TC152" i="3"/>
  <c r="TC156" i="3"/>
  <c r="TC160" i="3"/>
  <c r="TC164" i="3"/>
  <c r="TC168" i="3"/>
  <c r="TC174" i="3"/>
  <c r="TC178" i="3"/>
  <c r="TC182" i="3"/>
  <c r="TC188" i="3"/>
  <c r="TC192" i="3"/>
  <c r="TC196" i="3"/>
  <c r="TC200" i="3"/>
  <c r="TC204" i="3"/>
  <c r="TC210" i="3"/>
  <c r="TC239" i="3"/>
  <c r="TC243" i="3"/>
  <c r="TC247" i="3"/>
  <c r="SN10" i="3"/>
  <c r="SN14" i="3"/>
  <c r="SN23" i="3"/>
  <c r="SN28" i="3"/>
  <c r="SN31" i="3"/>
  <c r="SN30" i="3" s="1"/>
  <c r="SN38" i="3"/>
  <c r="SN48" i="3"/>
  <c r="SN51" i="3"/>
  <c r="SN62" i="3"/>
  <c r="SN65" i="3"/>
  <c r="SN70" i="3"/>
  <c r="SN78" i="3"/>
  <c r="SN87" i="3"/>
  <c r="SN138" i="3"/>
  <c r="SN144" i="3"/>
  <c r="SN148" i="3"/>
  <c r="SN159" i="3"/>
  <c r="SN171" i="3"/>
  <c r="SN175" i="3"/>
  <c r="SN181" i="3"/>
  <c r="SN185" i="3"/>
  <c r="SN189" i="3"/>
  <c r="SN193" i="3"/>
  <c r="SN203" i="3"/>
  <c r="SN208" i="3"/>
  <c r="SN212" i="3"/>
  <c r="SN240" i="3"/>
  <c r="SN244" i="3"/>
  <c r="SN248" i="3"/>
  <c r="RY43" i="3"/>
  <c r="RY47" i="3"/>
  <c r="RY52" i="3"/>
  <c r="RY66" i="3"/>
  <c r="RY73" i="3"/>
  <c r="RY77" i="3"/>
  <c r="RY88" i="3"/>
  <c r="RY137" i="3"/>
  <c r="RY141" i="3"/>
  <c r="RY145" i="3"/>
  <c r="RY152" i="3"/>
  <c r="RY156" i="3"/>
  <c r="RY160" i="3"/>
  <c r="RY164" i="3"/>
  <c r="RY168" i="3"/>
  <c r="RY174" i="3"/>
  <c r="RY178" i="3"/>
  <c r="RY182" i="3"/>
  <c r="RY188" i="3"/>
  <c r="RY192" i="3"/>
  <c r="RY196" i="3"/>
  <c r="RY200" i="3"/>
  <c r="RY204" i="3"/>
  <c r="RY210" i="3"/>
  <c r="RY239" i="3"/>
  <c r="RY243" i="3"/>
  <c r="RY247" i="3"/>
  <c r="RJ10" i="3"/>
  <c r="RJ14" i="3"/>
  <c r="RJ23" i="3"/>
  <c r="RJ28" i="3"/>
  <c r="RJ31" i="3"/>
  <c r="RJ30" i="3" s="1"/>
  <c r="RJ38" i="3"/>
  <c r="RJ48" i="3"/>
  <c r="RJ51" i="3"/>
  <c r="RJ62" i="3"/>
  <c r="RJ65" i="3"/>
  <c r="RJ70" i="3"/>
  <c r="RJ78" i="3"/>
  <c r="RJ87" i="3"/>
  <c r="RJ138" i="3"/>
  <c r="RJ144" i="3"/>
  <c r="RJ148" i="3"/>
  <c r="RJ159" i="3"/>
  <c r="RJ171" i="3"/>
  <c r="RJ175" i="3"/>
  <c r="RJ181" i="3"/>
  <c r="RJ185" i="3"/>
  <c r="RJ189" i="3"/>
  <c r="RJ193" i="3"/>
  <c r="RJ203" i="3"/>
  <c r="RJ208" i="3"/>
  <c r="RJ212" i="3"/>
  <c r="RJ240" i="3"/>
  <c r="RJ244" i="3"/>
  <c r="RJ248" i="3"/>
  <c r="QU43" i="3"/>
  <c r="QU47" i="3"/>
  <c r="QU52" i="3"/>
  <c r="QU66" i="3"/>
  <c r="QU73" i="3"/>
  <c r="QU77" i="3"/>
  <c r="QU88" i="3"/>
  <c r="QU137" i="3"/>
  <c r="QU141" i="3"/>
  <c r="QU145" i="3"/>
  <c r="QU152" i="3"/>
  <c r="QU156" i="3"/>
  <c r="QU160" i="3"/>
  <c r="QU164" i="3"/>
  <c r="QU168" i="3"/>
  <c r="QU174" i="3"/>
  <c r="QU178" i="3"/>
  <c r="QU182" i="3"/>
  <c r="QU188" i="3"/>
  <c r="QU192" i="3"/>
  <c r="QU196" i="3"/>
  <c r="QU200" i="3"/>
  <c r="QU204" i="3"/>
  <c r="QU210" i="3"/>
  <c r="QU239" i="3"/>
  <c r="QU243" i="3"/>
  <c r="QU247" i="3"/>
  <c r="QF10" i="3"/>
  <c r="QF14" i="3"/>
  <c r="QF23" i="3"/>
  <c r="QF28" i="3"/>
  <c r="QF31" i="3"/>
  <c r="QF30" i="3" s="1"/>
  <c r="QF38" i="3"/>
  <c r="QF48" i="3"/>
  <c r="QF51" i="3"/>
  <c r="QF62" i="3"/>
  <c r="QF65" i="3"/>
  <c r="QF70" i="3"/>
  <c r="QF78" i="3"/>
  <c r="QF87" i="3"/>
  <c r="QF138" i="3"/>
  <c r="QF144" i="3"/>
  <c r="QF148" i="3"/>
  <c r="QF159" i="3"/>
  <c r="QF171" i="3"/>
  <c r="QF175" i="3"/>
  <c r="QF181" i="3"/>
  <c r="QF185" i="3"/>
  <c r="QF189" i="3"/>
  <c r="QF193" i="3"/>
  <c r="QF203" i="3"/>
  <c r="QF208" i="3"/>
  <c r="QF212" i="3"/>
  <c r="QF240" i="3"/>
  <c r="QF244" i="3"/>
  <c r="QF248" i="3"/>
  <c r="PO43" i="3"/>
  <c r="PQ43" i="3"/>
  <c r="PO47" i="3"/>
  <c r="PQ47" i="3"/>
  <c r="PO52" i="3"/>
  <c r="PQ52" i="3"/>
  <c r="PQ66" i="3"/>
  <c r="PO66" i="3"/>
  <c r="PO73" i="3"/>
  <c r="PQ73" i="3"/>
  <c r="PO77" i="3"/>
  <c r="PQ77" i="3"/>
  <c r="PO88" i="3"/>
  <c r="PQ88" i="3"/>
  <c r="PO137" i="3"/>
  <c r="PQ137" i="3"/>
  <c r="PO141" i="3"/>
  <c r="PQ141" i="3"/>
  <c r="PQ145" i="3"/>
  <c r="PO145" i="3"/>
  <c r="PO152" i="3"/>
  <c r="PQ152" i="3"/>
  <c r="PO156" i="3"/>
  <c r="PO155" i="3" s="1"/>
  <c r="PQ156" i="3"/>
  <c r="PO160" i="3"/>
  <c r="PQ160" i="3"/>
  <c r="PO164" i="3"/>
  <c r="PO163" i="3" s="1"/>
  <c r="PQ164" i="3"/>
  <c r="PO168" i="3"/>
  <c r="PQ168" i="3"/>
  <c r="PO174" i="3"/>
  <c r="PQ174" i="3"/>
  <c r="PO178" i="3"/>
  <c r="PQ178" i="3"/>
  <c r="PO182" i="3"/>
  <c r="PQ182" i="3"/>
  <c r="PQ188" i="3"/>
  <c r="PO188" i="3"/>
  <c r="PQ192" i="3"/>
  <c r="PO192" i="3"/>
  <c r="PO196" i="3"/>
  <c r="PO195" i="3" s="1"/>
  <c r="PQ196" i="3"/>
  <c r="PO200" i="3"/>
  <c r="PQ200" i="3"/>
  <c r="PO204" i="3"/>
  <c r="PQ204" i="3"/>
  <c r="PQ210" i="3"/>
  <c r="PO210" i="3"/>
  <c r="PO239" i="3"/>
  <c r="PQ239" i="3"/>
  <c r="PQ243" i="3"/>
  <c r="PO243" i="3"/>
  <c r="PO247" i="3"/>
  <c r="PQ247" i="3"/>
  <c r="PB10" i="3"/>
  <c r="PB14" i="3"/>
  <c r="PB23" i="3"/>
  <c r="PB28" i="3"/>
  <c r="PB31" i="3"/>
  <c r="PB30" i="3" s="1"/>
  <c r="PB38" i="3"/>
  <c r="PB48" i="3"/>
  <c r="PB51" i="3"/>
  <c r="PB62" i="3"/>
  <c r="PB65" i="3"/>
  <c r="PB70" i="3"/>
  <c r="PB78" i="3"/>
  <c r="PB87" i="3"/>
  <c r="PB138" i="3"/>
  <c r="PB144" i="3"/>
  <c r="PB148" i="3"/>
  <c r="PB159" i="3"/>
  <c r="PB171" i="3"/>
  <c r="PB175" i="3"/>
  <c r="PB181" i="3"/>
  <c r="PB185" i="3"/>
  <c r="PB189" i="3"/>
  <c r="PB193" i="3"/>
  <c r="PB203" i="3"/>
  <c r="PB208" i="3"/>
  <c r="PB212" i="3"/>
  <c r="PB240" i="3"/>
  <c r="PB244" i="3"/>
  <c r="PB248" i="3"/>
  <c r="OM43" i="3"/>
  <c r="OM47" i="3"/>
  <c r="OM52" i="3"/>
  <c r="OM66" i="3"/>
  <c r="OM73" i="3"/>
  <c r="OM77" i="3"/>
  <c r="OM88" i="3"/>
  <c r="OM137" i="3"/>
  <c r="OM141" i="3"/>
  <c r="OM145" i="3"/>
  <c r="OM152" i="3"/>
  <c r="OM156" i="3"/>
  <c r="OM160" i="3"/>
  <c r="OM164" i="3"/>
  <c r="OM168" i="3"/>
  <c r="OM174" i="3"/>
  <c r="OM178" i="3"/>
  <c r="OM182" i="3"/>
  <c r="OM188" i="3"/>
  <c r="OM192" i="3"/>
  <c r="OM196" i="3"/>
  <c r="OM200" i="3"/>
  <c r="OM204" i="3"/>
  <c r="OM210" i="3"/>
  <c r="OM239" i="3"/>
  <c r="OM243" i="3"/>
  <c r="OM247" i="3"/>
  <c r="NX10" i="3"/>
  <c r="NX14" i="3"/>
  <c r="NX23" i="3"/>
  <c r="NX28" i="3"/>
  <c r="NX31" i="3"/>
  <c r="NX30" i="3" s="1"/>
  <c r="NX38" i="3"/>
  <c r="NX48" i="3"/>
  <c r="NX51" i="3"/>
  <c r="NX62" i="3"/>
  <c r="NX65" i="3"/>
  <c r="NX70" i="3"/>
  <c r="NX78" i="3"/>
  <c r="NX87" i="3"/>
  <c r="NX138" i="3"/>
  <c r="NX144" i="3"/>
  <c r="NX148" i="3"/>
  <c r="NX159" i="3"/>
  <c r="NX171" i="3"/>
  <c r="NX175" i="3"/>
  <c r="NX181" i="3"/>
  <c r="NX185" i="3"/>
  <c r="NX189" i="3"/>
  <c r="NX193" i="3"/>
  <c r="NX203" i="3"/>
  <c r="NX208" i="3"/>
  <c r="NX212" i="3"/>
  <c r="NX240" i="3"/>
  <c r="NX244" i="3"/>
  <c r="NX248" i="3"/>
  <c r="NI10" i="3"/>
  <c r="ME10" i="3"/>
  <c r="LP10" i="3"/>
  <c r="LP14" i="3"/>
  <c r="LP23" i="3"/>
  <c r="LP28" i="3"/>
  <c r="LP31" i="3"/>
  <c r="LP30" i="3" s="1"/>
  <c r="LP38" i="3"/>
  <c r="LP48" i="3"/>
  <c r="LP51" i="3"/>
  <c r="LP62" i="3"/>
  <c r="LP65" i="3"/>
  <c r="LP70" i="3"/>
  <c r="LP78" i="3"/>
  <c r="LP87" i="3"/>
  <c r="LP138" i="3"/>
  <c r="LP144" i="3"/>
  <c r="LP148" i="3"/>
  <c r="LP159" i="3"/>
  <c r="LP171" i="3"/>
  <c r="LP175" i="3"/>
  <c r="LP181" i="3"/>
  <c r="LP185" i="3"/>
  <c r="LP189" i="3"/>
  <c r="LP193" i="3"/>
  <c r="LP203" i="3"/>
  <c r="LP208" i="3"/>
  <c r="LP212" i="3"/>
  <c r="LP240" i="3"/>
  <c r="LP244" i="3"/>
  <c r="LP248" i="3"/>
  <c r="LA43" i="3"/>
  <c r="LA47" i="3"/>
  <c r="LA52" i="3"/>
  <c r="LA66" i="3"/>
  <c r="LA73" i="3"/>
  <c r="LA77" i="3"/>
  <c r="LA88" i="3"/>
  <c r="LA137" i="3"/>
  <c r="LA141" i="3"/>
  <c r="LA145" i="3"/>
  <c r="LA152" i="3"/>
  <c r="LA156" i="3"/>
  <c r="LA160" i="3"/>
  <c r="LA164" i="3"/>
  <c r="LA168" i="3"/>
  <c r="LA174" i="3"/>
  <c r="LA178" i="3"/>
  <c r="LA182" i="3"/>
  <c r="LA188" i="3"/>
  <c r="LA192" i="3"/>
  <c r="LA196" i="3"/>
  <c r="LA200" i="3"/>
  <c r="LA204" i="3"/>
  <c r="LA210" i="3"/>
  <c r="LA239" i="3"/>
  <c r="LA243" i="3"/>
  <c r="LA247" i="3"/>
  <c r="KJ10" i="3"/>
  <c r="KL10" i="3"/>
  <c r="KJ14" i="3"/>
  <c r="KL14" i="3"/>
  <c r="KJ23" i="3"/>
  <c r="KJ22" i="3" s="1"/>
  <c r="KL23" i="3"/>
  <c r="KJ28" i="3"/>
  <c r="KL28" i="3"/>
  <c r="KJ31" i="3"/>
  <c r="KJ30" i="3" s="1"/>
  <c r="KL31" i="3"/>
  <c r="KL30" i="3" s="1"/>
  <c r="KJ38" i="3"/>
  <c r="KL38" i="3"/>
  <c r="KJ48" i="3"/>
  <c r="KL48" i="3"/>
  <c r="KL51" i="3"/>
  <c r="KJ51" i="3"/>
  <c r="KJ62" i="3"/>
  <c r="KL62" i="3"/>
  <c r="KJ65" i="3"/>
  <c r="KL65" i="3"/>
  <c r="KJ70" i="3"/>
  <c r="KL70" i="3"/>
  <c r="KJ78" i="3"/>
  <c r="KL78" i="3"/>
  <c r="KJ87" i="3"/>
  <c r="KL87" i="3"/>
  <c r="KJ138" i="3"/>
  <c r="KL138" i="3"/>
  <c r="KJ144" i="3"/>
  <c r="KL144" i="3"/>
  <c r="KJ148" i="3"/>
  <c r="KL148" i="3"/>
  <c r="KJ159" i="3"/>
  <c r="KL159" i="3"/>
  <c r="KJ171" i="3"/>
  <c r="KL171" i="3"/>
  <c r="KJ175" i="3"/>
  <c r="KL175" i="3"/>
  <c r="KJ181" i="3"/>
  <c r="KL181" i="3"/>
  <c r="KL185" i="3"/>
  <c r="KJ185" i="3"/>
  <c r="KJ189" i="3"/>
  <c r="KL189" i="3"/>
  <c r="KJ193" i="3"/>
  <c r="KL193" i="3"/>
  <c r="KJ203" i="3"/>
  <c r="KL203" i="3"/>
  <c r="KL208" i="3"/>
  <c r="KJ208" i="3"/>
  <c r="KJ212" i="3"/>
  <c r="KL212" i="3"/>
  <c r="KJ240" i="3"/>
  <c r="KL240" i="3"/>
  <c r="KJ244" i="3"/>
  <c r="KL244" i="3"/>
  <c r="KJ248" i="3"/>
  <c r="KL248" i="3"/>
  <c r="JW43" i="3"/>
  <c r="JW47" i="3"/>
  <c r="JW52" i="3"/>
  <c r="JW66" i="3"/>
  <c r="JW73" i="3"/>
  <c r="JW77" i="3"/>
  <c r="JW88" i="3"/>
  <c r="JW137" i="3"/>
  <c r="JW141" i="3"/>
  <c r="JW145" i="3"/>
  <c r="JW152" i="3"/>
  <c r="JW156" i="3"/>
  <c r="JW160" i="3"/>
  <c r="JW164" i="3"/>
  <c r="JW168" i="3"/>
  <c r="JW174" i="3"/>
  <c r="JW178" i="3"/>
  <c r="JW182" i="3"/>
  <c r="JW188" i="3"/>
  <c r="JW192" i="3"/>
  <c r="JW196" i="3"/>
  <c r="JW200" i="3"/>
  <c r="JW204" i="3"/>
  <c r="JW210" i="3"/>
  <c r="JW239" i="3"/>
  <c r="JW243" i="3"/>
  <c r="JW247" i="3"/>
  <c r="JH10" i="3"/>
  <c r="JH14" i="3"/>
  <c r="JH23" i="3"/>
  <c r="JH28" i="3"/>
  <c r="JH31" i="3"/>
  <c r="JH30" i="3" s="1"/>
  <c r="JH38" i="3"/>
  <c r="JH48" i="3"/>
  <c r="JH51" i="3"/>
  <c r="JH62" i="3"/>
  <c r="JH65" i="3"/>
  <c r="JH70" i="3"/>
  <c r="JH78" i="3"/>
  <c r="JH87" i="3"/>
  <c r="JH138" i="3"/>
  <c r="JH144" i="3"/>
  <c r="JH148" i="3"/>
  <c r="JH159" i="3"/>
  <c r="JH171" i="3"/>
  <c r="JH175" i="3"/>
  <c r="JH181" i="3"/>
  <c r="JH185" i="3"/>
  <c r="JH189" i="3"/>
  <c r="JH193" i="3"/>
  <c r="JH203" i="3"/>
  <c r="JH208" i="3"/>
  <c r="JH212" i="3"/>
  <c r="JH240" i="3"/>
  <c r="JH244" i="3"/>
  <c r="JH248" i="3"/>
  <c r="IS43" i="3"/>
  <c r="IS47" i="3"/>
  <c r="IS52" i="3"/>
  <c r="IS66" i="3"/>
  <c r="IS73" i="3"/>
  <c r="IS77" i="3"/>
  <c r="IS88" i="3"/>
  <c r="IS137" i="3"/>
  <c r="IS141" i="3"/>
  <c r="IS145" i="3"/>
  <c r="IS152" i="3"/>
  <c r="IS156" i="3"/>
  <c r="IS160" i="3"/>
  <c r="IS164" i="3"/>
  <c r="IS168" i="3"/>
  <c r="IS174" i="3"/>
  <c r="IS178" i="3"/>
  <c r="IS182" i="3"/>
  <c r="IS188" i="3"/>
  <c r="IS192" i="3"/>
  <c r="IS196" i="3"/>
  <c r="IS200" i="3"/>
  <c r="IS204" i="3"/>
  <c r="IS210" i="3"/>
  <c r="IS239" i="3"/>
  <c r="IS243" i="3"/>
  <c r="IS247" i="3"/>
  <c r="ID10" i="3"/>
  <c r="IB10" i="3"/>
  <c r="IB14" i="3"/>
  <c r="ID14" i="3"/>
  <c r="IB23" i="3"/>
  <c r="IB22" i="3" s="1"/>
  <c r="ID23" i="3"/>
  <c r="IB28" i="3"/>
  <c r="ID28" i="3"/>
  <c r="IB31" i="3"/>
  <c r="IB30" i="3" s="1"/>
  <c r="ID31" i="3"/>
  <c r="ID30" i="3" s="1"/>
  <c r="IB38" i="3"/>
  <c r="ID38" i="3"/>
  <c r="IB48" i="3"/>
  <c r="ID48" i="3"/>
  <c r="IB51" i="3"/>
  <c r="ID51" i="3"/>
  <c r="IB62" i="3"/>
  <c r="ID62" i="3"/>
  <c r="ID65" i="3"/>
  <c r="IB65" i="3"/>
  <c r="IB70" i="3"/>
  <c r="ID70" i="3"/>
  <c r="IB78" i="3"/>
  <c r="ID78" i="3"/>
  <c r="ID87" i="3"/>
  <c r="IB87" i="3"/>
  <c r="IB138" i="3"/>
  <c r="ID138" i="3"/>
  <c r="IB144" i="3"/>
  <c r="ID144" i="3"/>
  <c r="IB148" i="3"/>
  <c r="ID148" i="3"/>
  <c r="ID159" i="3"/>
  <c r="IB159" i="3"/>
  <c r="IB171" i="3"/>
  <c r="ID171" i="3"/>
  <c r="IB175" i="3"/>
  <c r="ID175" i="3"/>
  <c r="IB181" i="3"/>
  <c r="ID181" i="3"/>
  <c r="ID185" i="3"/>
  <c r="IB185" i="3"/>
  <c r="IB189" i="3"/>
  <c r="ID189" i="3"/>
  <c r="IB193" i="3"/>
  <c r="ID193" i="3"/>
  <c r="IB203" i="3"/>
  <c r="ID203" i="3"/>
  <c r="IB208" i="3"/>
  <c r="ID208" i="3"/>
  <c r="IB212" i="3"/>
  <c r="ID212" i="3"/>
  <c r="IB240" i="3"/>
  <c r="ID240" i="3"/>
  <c r="IB244" i="3"/>
  <c r="ID244" i="3"/>
  <c r="IB248" i="3"/>
  <c r="ID248" i="3"/>
  <c r="HO10" i="3"/>
  <c r="HO14" i="3"/>
  <c r="HO23" i="3"/>
  <c r="HO28" i="3"/>
  <c r="HO31" i="3"/>
  <c r="HO30" i="3" s="1"/>
  <c r="HO38" i="3"/>
  <c r="HO48" i="3"/>
  <c r="HO51" i="3"/>
  <c r="HO62" i="3"/>
  <c r="HO65" i="3"/>
  <c r="HO70" i="3"/>
  <c r="HO78" i="3"/>
  <c r="HO87" i="3"/>
  <c r="HO138" i="3"/>
  <c r="HO144" i="3"/>
  <c r="HO148" i="3"/>
  <c r="HO159" i="3"/>
  <c r="HO171" i="3"/>
  <c r="HO175" i="3"/>
  <c r="HO181" i="3"/>
  <c r="HO185" i="3"/>
  <c r="HO189" i="3"/>
  <c r="HO193" i="3"/>
  <c r="HO203" i="3"/>
  <c r="HO208" i="3"/>
  <c r="HO212" i="3"/>
  <c r="HO240" i="3"/>
  <c r="HO244" i="3"/>
  <c r="HO248" i="3"/>
  <c r="GX43" i="3"/>
  <c r="GZ43" i="3"/>
  <c r="GX47" i="3"/>
  <c r="GZ47" i="3"/>
  <c r="GX52" i="3"/>
  <c r="GZ52" i="3"/>
  <c r="GZ66" i="3"/>
  <c r="GX66" i="3"/>
  <c r="GZ73" i="3"/>
  <c r="GX73" i="3"/>
  <c r="GX77" i="3"/>
  <c r="GZ77" i="3"/>
  <c r="GZ88" i="3"/>
  <c r="GX88" i="3"/>
  <c r="GX137" i="3"/>
  <c r="GZ137" i="3"/>
  <c r="GZ141" i="3"/>
  <c r="GX141" i="3"/>
  <c r="GX145" i="3"/>
  <c r="GZ145" i="3"/>
  <c r="GX152" i="3"/>
  <c r="GZ152" i="3"/>
  <c r="GX156" i="3"/>
  <c r="GX155" i="3" s="1"/>
  <c r="GZ156" i="3"/>
  <c r="GX160" i="3"/>
  <c r="GZ160" i="3"/>
  <c r="GX164" i="3"/>
  <c r="GX163" i="3" s="1"/>
  <c r="GZ164" i="3"/>
  <c r="GX168" i="3"/>
  <c r="GZ168" i="3"/>
  <c r="GX174" i="3"/>
  <c r="GZ174" i="3"/>
  <c r="GZ178" i="3"/>
  <c r="GX178" i="3"/>
  <c r="GX182" i="3"/>
  <c r="GZ182" i="3"/>
  <c r="GZ188" i="3"/>
  <c r="GX188" i="3"/>
  <c r="GZ192" i="3"/>
  <c r="GX192" i="3"/>
  <c r="GX196" i="3"/>
  <c r="GX195" i="3" s="1"/>
  <c r="GZ196" i="3"/>
  <c r="GX200" i="3"/>
  <c r="GZ200" i="3"/>
  <c r="GX204" i="3"/>
  <c r="GZ204" i="3"/>
  <c r="GZ210" i="3"/>
  <c r="GX210" i="3"/>
  <c r="GX239" i="3"/>
  <c r="GZ239" i="3"/>
  <c r="GX243" i="3"/>
  <c r="GZ243" i="3"/>
  <c r="GZ247" i="3"/>
  <c r="GX247" i="3"/>
  <c r="GK10" i="3"/>
  <c r="GK14" i="3"/>
  <c r="GK23" i="3"/>
  <c r="GK28" i="3"/>
  <c r="GK31" i="3"/>
  <c r="GK30" i="3" s="1"/>
  <c r="GK38" i="3"/>
  <c r="GK48" i="3"/>
  <c r="GK51" i="3"/>
  <c r="GK62" i="3"/>
  <c r="GK65" i="3"/>
  <c r="GK70" i="3"/>
  <c r="GK78" i="3"/>
  <c r="GK87" i="3"/>
  <c r="GK138" i="3"/>
  <c r="GK144" i="3"/>
  <c r="GK148" i="3"/>
  <c r="GK159" i="3"/>
  <c r="GK171" i="3"/>
  <c r="GK175" i="3"/>
  <c r="GK181" i="3"/>
  <c r="GK185" i="3"/>
  <c r="GK189" i="3"/>
  <c r="GK193" i="3"/>
  <c r="GK203" i="3"/>
  <c r="GK208" i="3"/>
  <c r="GK212" i="3"/>
  <c r="GK240" i="3"/>
  <c r="GK244" i="3"/>
  <c r="GK248" i="3"/>
  <c r="FV12" i="3"/>
  <c r="FV17" i="3"/>
  <c r="FV25" i="3"/>
  <c r="FV40" i="3"/>
  <c r="FV36" i="3"/>
  <c r="FV42" i="3"/>
  <c r="FV59" i="3"/>
  <c r="FV55" i="3"/>
  <c r="FV50" i="3"/>
  <c r="FV68" i="3"/>
  <c r="FV72" i="3"/>
  <c r="FV80" i="3"/>
  <c r="FV89" i="3"/>
  <c r="FV136" i="3"/>
  <c r="FV140" i="3"/>
  <c r="FV146" i="3"/>
  <c r="FV151" i="3"/>
  <c r="FV169" i="3"/>
  <c r="FV173" i="3"/>
  <c r="FV177" i="3"/>
  <c r="FV183" i="3"/>
  <c r="FV187" i="3"/>
  <c r="FV191" i="3"/>
  <c r="FV199" i="3"/>
  <c r="FV205" i="3"/>
  <c r="FV238" i="3"/>
  <c r="FV242" i="3"/>
  <c r="FV246" i="3"/>
  <c r="ER10" i="3"/>
  <c r="ER30" i="3"/>
  <c r="DN10" i="3"/>
  <c r="DN23" i="3"/>
  <c r="DN28" i="3"/>
  <c r="DN31" i="3"/>
  <c r="DN30" i="3" s="1"/>
  <c r="DN38" i="3"/>
  <c r="DN48" i="3"/>
  <c r="DN51" i="3"/>
  <c r="DN62" i="3"/>
  <c r="DN65" i="3"/>
  <c r="DN70" i="3"/>
  <c r="DN87" i="3"/>
  <c r="DN138" i="3"/>
  <c r="DN144" i="3"/>
  <c r="DN148" i="3"/>
  <c r="DN159" i="3"/>
  <c r="DN171" i="3"/>
  <c r="DN175" i="3"/>
  <c r="DN181" i="3"/>
  <c r="DN185" i="3"/>
  <c r="DN189" i="3"/>
  <c r="DN193" i="3"/>
  <c r="DN203" i="3"/>
  <c r="DN208" i="3"/>
  <c r="DN212" i="3"/>
  <c r="DN240" i="3"/>
  <c r="DN244" i="3"/>
  <c r="DN248" i="3"/>
  <c r="CY12" i="3"/>
  <c r="CY17" i="3"/>
  <c r="CY25" i="3"/>
  <c r="CY40" i="3"/>
  <c r="CY36" i="3"/>
  <c r="CY42" i="3"/>
  <c r="CY59" i="3"/>
  <c r="CY55" i="3"/>
  <c r="CY50" i="3"/>
  <c r="CY68" i="3"/>
  <c r="CY72" i="3"/>
  <c r="CY80" i="3"/>
  <c r="CY89" i="3"/>
  <c r="CY136" i="3"/>
  <c r="CY140" i="3"/>
  <c r="CY146" i="3"/>
  <c r="CY151" i="3"/>
  <c r="CY169" i="3"/>
  <c r="CY173" i="3"/>
  <c r="CY177" i="3"/>
  <c r="CY183" i="3"/>
  <c r="CY187" i="3"/>
  <c r="CY191" i="3"/>
  <c r="CY199" i="3"/>
  <c r="CY205" i="3"/>
  <c r="CY238" i="3"/>
  <c r="CY242" i="3"/>
  <c r="CY246" i="3"/>
  <c r="BU10" i="3"/>
  <c r="BU14" i="3"/>
  <c r="BU23" i="3"/>
  <c r="BU28" i="3"/>
  <c r="BU31" i="3"/>
  <c r="BU30" i="3" s="1"/>
  <c r="BU38" i="3"/>
  <c r="BU48" i="3"/>
  <c r="BU51" i="3"/>
  <c r="BU62" i="3"/>
  <c r="BU65" i="3"/>
  <c r="BU70" i="3"/>
  <c r="BU78" i="3"/>
  <c r="BU87" i="3"/>
  <c r="BU138" i="3"/>
  <c r="BU144" i="3"/>
  <c r="BU148" i="3"/>
  <c r="BU159" i="3"/>
  <c r="BU171" i="3"/>
  <c r="BU175" i="3"/>
  <c r="BU181" i="3"/>
  <c r="BU185" i="3"/>
  <c r="BU189" i="3"/>
  <c r="BU193" i="3"/>
  <c r="BU203" i="3"/>
  <c r="BU208" i="3"/>
  <c r="BU212" i="3"/>
  <c r="BU240" i="3"/>
  <c r="BU244" i="3"/>
  <c r="BU248" i="3"/>
  <c r="AQ12" i="3"/>
  <c r="EC15" i="3"/>
  <c r="EC16" i="3"/>
  <c r="DN39" i="3"/>
  <c r="CY13" i="3"/>
  <c r="CY27" i="3"/>
  <c r="CY29" i="3"/>
  <c r="CJ45" i="3"/>
  <c r="CJ56" i="3"/>
  <c r="CJ63" i="3"/>
  <c r="CJ69" i="3"/>
  <c r="CJ75" i="3"/>
  <c r="CJ79" i="3"/>
  <c r="CJ139" i="3"/>
  <c r="CJ143" i="3"/>
  <c r="CJ147" i="3"/>
  <c r="CJ154" i="3"/>
  <c r="CJ158" i="3"/>
  <c r="CJ162" i="3"/>
  <c r="CJ166" i="3"/>
  <c r="CJ170" i="3"/>
  <c r="CJ176" i="3"/>
  <c r="CJ180" i="3"/>
  <c r="CJ184" i="3"/>
  <c r="CJ190" i="3"/>
  <c r="CJ194" i="3"/>
  <c r="CJ198" i="3"/>
  <c r="CJ202" i="3"/>
  <c r="CJ207" i="3"/>
  <c r="CJ211" i="3"/>
  <c r="CJ241" i="3"/>
  <c r="CJ245" i="3"/>
  <c r="CJ249" i="3"/>
  <c r="BU15" i="3"/>
  <c r="BU16" i="3"/>
  <c r="BU39" i="3"/>
  <c r="BF43" i="3"/>
  <c r="BF47" i="3"/>
  <c r="BF52" i="3"/>
  <c r="BF66" i="3"/>
  <c r="BF73" i="3"/>
  <c r="BF77" i="3"/>
  <c r="BF88" i="3"/>
  <c r="BF137" i="3"/>
  <c r="BF141" i="3"/>
  <c r="BF145" i="3"/>
  <c r="BF152" i="3"/>
  <c r="BF156" i="3"/>
  <c r="BF160" i="3"/>
  <c r="BF164" i="3"/>
  <c r="BF168" i="3"/>
  <c r="BF174" i="3"/>
  <c r="BF178" i="3"/>
  <c r="BF182" i="3"/>
  <c r="BF188" i="3"/>
  <c r="BF192" i="3"/>
  <c r="BF196" i="3"/>
  <c r="BF200" i="3"/>
  <c r="BF204" i="3"/>
  <c r="BF210" i="3"/>
  <c r="BF239" i="3"/>
  <c r="BF243" i="3"/>
  <c r="BF247" i="3"/>
  <c r="UG43" i="3"/>
  <c r="UG47" i="3"/>
  <c r="UG52" i="3"/>
  <c r="UG66" i="3"/>
  <c r="UG73" i="3"/>
  <c r="UG77" i="3"/>
  <c r="UG88" i="3"/>
  <c r="UG137" i="3"/>
  <c r="UG141" i="3"/>
  <c r="UG145" i="3"/>
  <c r="UG152" i="3"/>
  <c r="UG156" i="3"/>
  <c r="UG160" i="3"/>
  <c r="UG164" i="3"/>
  <c r="UG168" i="3"/>
  <c r="UG174" i="3"/>
  <c r="UG178" i="3"/>
  <c r="UG182" i="3"/>
  <c r="UG188" i="3"/>
  <c r="UG192" i="3"/>
  <c r="UG196" i="3"/>
  <c r="UG200" i="3"/>
  <c r="UG204" i="3"/>
  <c r="UG210" i="3"/>
  <c r="UG239" i="3"/>
  <c r="UG243" i="3"/>
  <c r="UG247" i="3"/>
  <c r="TR43" i="3"/>
  <c r="TR47" i="3"/>
  <c r="TR52" i="3"/>
  <c r="TR66" i="3"/>
  <c r="TR73" i="3"/>
  <c r="TR77" i="3"/>
  <c r="TR88" i="3"/>
  <c r="TR137" i="3"/>
  <c r="TR141" i="3"/>
  <c r="TR145" i="3"/>
  <c r="TR152" i="3"/>
  <c r="TR156" i="3"/>
  <c r="TR160" i="3"/>
  <c r="TR164" i="3"/>
  <c r="TR168" i="3"/>
  <c r="TR174" i="3"/>
  <c r="TR178" i="3"/>
  <c r="TR182" i="3"/>
  <c r="TR188" i="3"/>
  <c r="TR192" i="3"/>
  <c r="TR196" i="3"/>
  <c r="TR200" i="3"/>
  <c r="TR204" i="3"/>
  <c r="TR210" i="3"/>
  <c r="TR239" i="3"/>
  <c r="TR243" i="3"/>
  <c r="TR247" i="3"/>
  <c r="TC10" i="3"/>
  <c r="TC14" i="3"/>
  <c r="TC23" i="3"/>
  <c r="TC28" i="3"/>
  <c r="TC31" i="3"/>
  <c r="TC30" i="3" s="1"/>
  <c r="TC38" i="3"/>
  <c r="TC48" i="3"/>
  <c r="TC51" i="3"/>
  <c r="TC62" i="3"/>
  <c r="TC65" i="3"/>
  <c r="TC70" i="3"/>
  <c r="TC78" i="3"/>
  <c r="TC87" i="3"/>
  <c r="TC138" i="3"/>
  <c r="TC144" i="3"/>
  <c r="TC148" i="3"/>
  <c r="TC159" i="3"/>
  <c r="TC171" i="3"/>
  <c r="TC175" i="3"/>
  <c r="TC181" i="3"/>
  <c r="TC185" i="3"/>
  <c r="TC189" i="3"/>
  <c r="TC193" i="3"/>
  <c r="TC203" i="3"/>
  <c r="TC208" i="3"/>
  <c r="TC212" i="3"/>
  <c r="TC240" i="3"/>
  <c r="TC244" i="3"/>
  <c r="TC248" i="3"/>
  <c r="SN43" i="3"/>
  <c r="SN47" i="3"/>
  <c r="SN52" i="3"/>
  <c r="SN66" i="3"/>
  <c r="SN73" i="3"/>
  <c r="SN77" i="3"/>
  <c r="SN88" i="3"/>
  <c r="SN137" i="3"/>
  <c r="SN141" i="3"/>
  <c r="SN145" i="3"/>
  <c r="SN152" i="3"/>
  <c r="SN156" i="3"/>
  <c r="SN160" i="3"/>
  <c r="SN164" i="3"/>
  <c r="SN168" i="3"/>
  <c r="SN174" i="3"/>
  <c r="SN178" i="3"/>
  <c r="SN182" i="3"/>
  <c r="SN188" i="3"/>
  <c r="SN192" i="3"/>
  <c r="SN196" i="3"/>
  <c r="SN200" i="3"/>
  <c r="SN204" i="3"/>
  <c r="SN210" i="3"/>
  <c r="SN239" i="3"/>
  <c r="SN243" i="3"/>
  <c r="SN247" i="3"/>
  <c r="RY10" i="3"/>
  <c r="RY14" i="3"/>
  <c r="RY23" i="3"/>
  <c r="RY28" i="3"/>
  <c r="RY31" i="3"/>
  <c r="RY30" i="3" s="1"/>
  <c r="RY38" i="3"/>
  <c r="RY48" i="3"/>
  <c r="RY51" i="3"/>
  <c r="RY62" i="3"/>
  <c r="RY65" i="3"/>
  <c r="RY70" i="3"/>
  <c r="RY78" i="3"/>
  <c r="RY87" i="3"/>
  <c r="RY138" i="3"/>
  <c r="RY144" i="3"/>
  <c r="RY148" i="3"/>
  <c r="RY159" i="3"/>
  <c r="RY171" i="3"/>
  <c r="RY175" i="3"/>
  <c r="RY181" i="3"/>
  <c r="RY185" i="3"/>
  <c r="RY189" i="3"/>
  <c r="RY193" i="3"/>
  <c r="RY203" i="3"/>
  <c r="RY208" i="3"/>
  <c r="RY212" i="3"/>
  <c r="RY240" i="3"/>
  <c r="RY244" i="3"/>
  <c r="RY248" i="3"/>
  <c r="RJ43" i="3"/>
  <c r="RJ47" i="3"/>
  <c r="RJ52" i="3"/>
  <c r="RJ66" i="3"/>
  <c r="RJ73" i="3"/>
  <c r="RJ77" i="3"/>
  <c r="RJ88" i="3"/>
  <c r="RJ137" i="3"/>
  <c r="RJ141" i="3"/>
  <c r="RJ145" i="3"/>
  <c r="RJ152" i="3"/>
  <c r="RJ156" i="3"/>
  <c r="RJ160" i="3"/>
  <c r="RJ164" i="3"/>
  <c r="RJ168" i="3"/>
  <c r="RJ174" i="3"/>
  <c r="RJ178" i="3"/>
  <c r="RJ182" i="3"/>
  <c r="RJ188" i="3"/>
  <c r="RJ192" i="3"/>
  <c r="RJ196" i="3"/>
  <c r="RJ200" i="3"/>
  <c r="RJ204" i="3"/>
  <c r="RJ210" i="3"/>
  <c r="RJ239" i="3"/>
  <c r="RJ243" i="3"/>
  <c r="RJ247" i="3"/>
  <c r="QU10" i="3"/>
  <c r="QU14" i="3"/>
  <c r="QU23" i="3"/>
  <c r="QU28" i="3"/>
  <c r="QU31" i="3"/>
  <c r="QU30" i="3" s="1"/>
  <c r="QU38" i="3"/>
  <c r="QU48" i="3"/>
  <c r="QU51" i="3"/>
  <c r="QU62" i="3"/>
  <c r="QU65" i="3"/>
  <c r="QU70" i="3"/>
  <c r="QU78" i="3"/>
  <c r="QU87" i="3"/>
  <c r="QU138" i="3"/>
  <c r="QU144" i="3"/>
  <c r="QU148" i="3"/>
  <c r="QU159" i="3"/>
  <c r="QU171" i="3"/>
  <c r="QU175" i="3"/>
  <c r="QU181" i="3"/>
  <c r="QU185" i="3"/>
  <c r="QU189" i="3"/>
  <c r="QU193" i="3"/>
  <c r="QU203" i="3"/>
  <c r="QU208" i="3"/>
  <c r="QU212" i="3"/>
  <c r="QU240" i="3"/>
  <c r="QU244" i="3"/>
  <c r="QU248" i="3"/>
  <c r="QF43" i="3"/>
  <c r="QF47" i="3"/>
  <c r="QF52" i="3"/>
  <c r="QF66" i="3"/>
  <c r="QF73" i="3"/>
  <c r="QF77" i="3"/>
  <c r="QF88" i="3"/>
  <c r="QF137" i="3"/>
  <c r="QF141" i="3"/>
  <c r="QF145" i="3"/>
  <c r="QF152" i="3"/>
  <c r="QF156" i="3"/>
  <c r="QF160" i="3"/>
  <c r="QF164" i="3"/>
  <c r="QF168" i="3"/>
  <c r="QF174" i="3"/>
  <c r="QF178" i="3"/>
  <c r="QF182" i="3"/>
  <c r="QF188" i="3"/>
  <c r="QF192" i="3"/>
  <c r="QF196" i="3"/>
  <c r="QF200" i="3"/>
  <c r="QF204" i="3"/>
  <c r="QF210" i="3"/>
  <c r="QF239" i="3"/>
  <c r="QF243" i="3"/>
  <c r="QF247" i="3"/>
  <c r="PO10" i="3"/>
  <c r="PQ10" i="3"/>
  <c r="PO14" i="3"/>
  <c r="PQ14" i="3"/>
  <c r="PO23" i="3"/>
  <c r="PO22" i="3" s="1"/>
  <c r="PQ23" i="3"/>
  <c r="PO28" i="3"/>
  <c r="PQ28" i="3"/>
  <c r="PO31" i="3"/>
  <c r="PO30" i="3" s="1"/>
  <c r="PQ31" i="3"/>
  <c r="PQ30" i="3" s="1"/>
  <c r="PQ38" i="3"/>
  <c r="PO38" i="3"/>
  <c r="PO48" i="3"/>
  <c r="PQ48" i="3"/>
  <c r="PO51" i="3"/>
  <c r="PQ51" i="3"/>
  <c r="PO62" i="3"/>
  <c r="PQ62" i="3"/>
  <c r="PQ65" i="3"/>
  <c r="PO65" i="3"/>
  <c r="PO70" i="3"/>
  <c r="PQ70" i="3"/>
  <c r="PQ78" i="3"/>
  <c r="PO78" i="3"/>
  <c r="PO87" i="3"/>
  <c r="PQ87" i="3"/>
  <c r="PO138" i="3"/>
  <c r="PQ138" i="3"/>
  <c r="PO144" i="3"/>
  <c r="PQ144" i="3"/>
  <c r="PO148" i="3"/>
  <c r="PQ148" i="3"/>
  <c r="PQ159" i="3"/>
  <c r="PO159" i="3"/>
  <c r="PO171" i="3"/>
  <c r="PQ171" i="3"/>
  <c r="PO175" i="3"/>
  <c r="PQ175" i="3"/>
  <c r="PO181" i="3"/>
  <c r="PQ181" i="3"/>
  <c r="PO185" i="3"/>
  <c r="PQ185" i="3"/>
  <c r="PQ189" i="3"/>
  <c r="PO189" i="3"/>
  <c r="PQ193" i="3"/>
  <c r="PO193" i="3"/>
  <c r="PO203" i="3"/>
  <c r="PQ203" i="3"/>
  <c r="PO208" i="3"/>
  <c r="PQ208" i="3"/>
  <c r="PO212" i="3"/>
  <c r="PQ212" i="3"/>
  <c r="PO240" i="3"/>
  <c r="PQ240" i="3"/>
  <c r="PO244" i="3"/>
  <c r="PQ244" i="3"/>
  <c r="PO248" i="3"/>
  <c r="PQ248" i="3"/>
  <c r="PB43" i="3"/>
  <c r="PB47" i="3"/>
  <c r="PB52" i="3"/>
  <c r="PB66" i="3"/>
  <c r="PB73" i="3"/>
  <c r="PB77" i="3"/>
  <c r="PB88" i="3"/>
  <c r="PB137" i="3"/>
  <c r="PB141" i="3"/>
  <c r="PB145" i="3"/>
  <c r="PB152" i="3"/>
  <c r="PB156" i="3"/>
  <c r="PB160" i="3"/>
  <c r="PB164" i="3"/>
  <c r="PB168" i="3"/>
  <c r="PB174" i="3"/>
  <c r="PB178" i="3"/>
  <c r="PB182" i="3"/>
  <c r="PB188" i="3"/>
  <c r="PB192" i="3"/>
  <c r="PB196" i="3"/>
  <c r="PB200" i="3"/>
  <c r="PB204" i="3"/>
  <c r="PB210" i="3"/>
  <c r="PB239" i="3"/>
  <c r="PB243" i="3"/>
  <c r="PB247" i="3"/>
  <c r="OM10" i="3"/>
  <c r="OM14" i="3"/>
  <c r="OM23" i="3"/>
  <c r="OM28" i="3"/>
  <c r="OM31" i="3"/>
  <c r="OM30" i="3" s="1"/>
  <c r="OM38" i="3"/>
  <c r="OM48" i="3"/>
  <c r="OM51" i="3"/>
  <c r="OM62" i="3"/>
  <c r="OM65" i="3"/>
  <c r="OM70" i="3"/>
  <c r="OM78" i="3"/>
  <c r="OM87" i="3"/>
  <c r="OM138" i="3"/>
  <c r="OM144" i="3"/>
  <c r="OM148" i="3"/>
  <c r="OM159" i="3"/>
  <c r="OM171" i="3"/>
  <c r="OM175" i="3"/>
  <c r="OM181" i="3"/>
  <c r="OM185" i="3"/>
  <c r="OM189" i="3"/>
  <c r="OM193" i="3"/>
  <c r="OM203" i="3"/>
  <c r="OM208" i="3"/>
  <c r="OM212" i="3"/>
  <c r="OM240" i="3"/>
  <c r="OM244" i="3"/>
  <c r="OM248" i="3"/>
  <c r="NX43" i="3"/>
  <c r="NX47" i="3"/>
  <c r="NX52" i="3"/>
  <c r="NX66" i="3"/>
  <c r="NX73" i="3"/>
  <c r="NX77" i="3"/>
  <c r="NX88" i="3"/>
  <c r="NX137" i="3"/>
  <c r="NX141" i="3"/>
  <c r="NX145" i="3"/>
  <c r="NX152" i="3"/>
  <c r="NX156" i="3"/>
  <c r="NX160" i="3"/>
  <c r="NX164" i="3"/>
  <c r="NX168" i="3"/>
  <c r="NX174" i="3"/>
  <c r="NX178" i="3"/>
  <c r="NX182" i="3"/>
  <c r="NX188" i="3"/>
  <c r="NX192" i="3"/>
  <c r="NX196" i="3"/>
  <c r="NX200" i="3"/>
  <c r="NX204" i="3"/>
  <c r="NX210" i="3"/>
  <c r="NX239" i="3"/>
  <c r="NX243" i="3"/>
  <c r="NX247" i="3"/>
  <c r="MT10" i="3"/>
  <c r="LP43" i="3"/>
  <c r="LP47" i="3"/>
  <c r="LP52" i="3"/>
  <c r="LP66" i="3"/>
  <c r="LP73" i="3"/>
  <c r="LP77" i="3"/>
  <c r="LP88" i="3"/>
  <c r="LP137" i="3"/>
  <c r="LP141" i="3"/>
  <c r="LP145" i="3"/>
  <c r="LP152" i="3"/>
  <c r="LP156" i="3"/>
  <c r="LP160" i="3"/>
  <c r="LP164" i="3"/>
  <c r="LP168" i="3"/>
  <c r="LP174" i="3"/>
  <c r="LP178" i="3"/>
  <c r="LP182" i="3"/>
  <c r="LP188" i="3"/>
  <c r="LP192" i="3"/>
  <c r="LP196" i="3"/>
  <c r="LP200" i="3"/>
  <c r="LP204" i="3"/>
  <c r="LP210" i="3"/>
  <c r="LP239" i="3"/>
  <c r="LP243" i="3"/>
  <c r="LP247" i="3"/>
  <c r="LA10" i="3"/>
  <c r="LA14" i="3"/>
  <c r="LA23" i="3"/>
  <c r="LA28" i="3"/>
  <c r="LA31" i="3"/>
  <c r="LA30" i="3" s="1"/>
  <c r="LA38" i="3"/>
  <c r="LA48" i="3"/>
  <c r="LA51" i="3"/>
  <c r="LA62" i="3"/>
  <c r="LA65" i="3"/>
  <c r="LA70" i="3"/>
  <c r="LA78" i="3"/>
  <c r="LA87" i="3"/>
  <c r="LA138" i="3"/>
  <c r="LA144" i="3"/>
  <c r="LA148" i="3"/>
  <c r="LA159" i="3"/>
  <c r="LA171" i="3"/>
  <c r="LA175" i="3"/>
  <c r="LA181" i="3"/>
  <c r="LA185" i="3"/>
  <c r="LA189" i="3"/>
  <c r="LA193" i="3"/>
  <c r="LA203" i="3"/>
  <c r="LA208" i="3"/>
  <c r="LA212" i="3"/>
  <c r="LA240" i="3"/>
  <c r="LA244" i="3"/>
  <c r="LA248" i="3"/>
  <c r="KJ43" i="3"/>
  <c r="KL43" i="3"/>
  <c r="KJ47" i="3"/>
  <c r="KL47" i="3"/>
  <c r="KJ52" i="3"/>
  <c r="KL52" i="3"/>
  <c r="KJ66" i="3"/>
  <c r="KL66" i="3"/>
  <c r="KL73" i="3"/>
  <c r="KJ73" i="3"/>
  <c r="KJ77" i="3"/>
  <c r="KL77" i="3"/>
  <c r="KL88" i="3"/>
  <c r="KJ88" i="3"/>
  <c r="KJ137" i="3"/>
  <c r="KL137" i="3"/>
  <c r="KL141" i="3"/>
  <c r="KJ141" i="3"/>
  <c r="KJ145" i="3"/>
  <c r="KL145" i="3"/>
  <c r="KJ152" i="3"/>
  <c r="KL152" i="3"/>
  <c r="KJ156" i="3"/>
  <c r="KJ155" i="3" s="1"/>
  <c r="KL156" i="3"/>
  <c r="KL160" i="3"/>
  <c r="KJ160" i="3"/>
  <c r="KJ164" i="3"/>
  <c r="KJ163" i="3" s="1"/>
  <c r="KL164" i="3"/>
  <c r="KJ168" i="3"/>
  <c r="KL168" i="3"/>
  <c r="KJ174" i="3"/>
  <c r="KL174" i="3"/>
  <c r="KL178" i="3"/>
  <c r="KJ178" i="3"/>
  <c r="KJ182" i="3"/>
  <c r="KL182" i="3"/>
  <c r="KL188" i="3"/>
  <c r="KJ188" i="3"/>
  <c r="KL192" i="3"/>
  <c r="KJ192" i="3"/>
  <c r="KJ196" i="3"/>
  <c r="KJ195" i="3" s="1"/>
  <c r="KL196" i="3"/>
  <c r="KJ200" i="3"/>
  <c r="KL200" i="3"/>
  <c r="KL204" i="3"/>
  <c r="KJ204" i="3"/>
  <c r="KJ210" i="3"/>
  <c r="KL210" i="3"/>
  <c r="KJ239" i="3"/>
  <c r="KL239" i="3"/>
  <c r="KL243" i="3"/>
  <c r="KJ243" i="3"/>
  <c r="KL247" i="3"/>
  <c r="KJ247" i="3"/>
  <c r="JW10" i="3"/>
  <c r="JW14" i="3"/>
  <c r="JW23" i="3"/>
  <c r="JW28" i="3"/>
  <c r="JW31" i="3"/>
  <c r="JW30" i="3" s="1"/>
  <c r="JW38" i="3"/>
  <c r="JW48" i="3"/>
  <c r="JW51" i="3"/>
  <c r="JW62" i="3"/>
  <c r="JW65" i="3"/>
  <c r="JW70" i="3"/>
  <c r="JW78" i="3"/>
  <c r="JW87" i="3"/>
  <c r="JW138" i="3"/>
  <c r="JW144" i="3"/>
  <c r="JW148" i="3"/>
  <c r="JW159" i="3"/>
  <c r="JW171" i="3"/>
  <c r="JW175" i="3"/>
  <c r="JW181" i="3"/>
  <c r="JW185" i="3"/>
  <c r="JW189" i="3"/>
  <c r="JW193" i="3"/>
  <c r="JW203" i="3"/>
  <c r="JW208" i="3"/>
  <c r="JW212" i="3"/>
  <c r="JW240" i="3"/>
  <c r="JW244" i="3"/>
  <c r="JW248" i="3"/>
  <c r="JH43" i="3"/>
  <c r="JH47" i="3"/>
  <c r="JH52" i="3"/>
  <c r="JH66" i="3"/>
  <c r="JH73" i="3"/>
  <c r="JH77" i="3"/>
  <c r="JH88" i="3"/>
  <c r="JH137" i="3"/>
  <c r="JH141" i="3"/>
  <c r="JH145" i="3"/>
  <c r="JH152" i="3"/>
  <c r="JH156" i="3"/>
  <c r="JH160" i="3"/>
  <c r="JH164" i="3"/>
  <c r="JH168" i="3"/>
  <c r="JH174" i="3"/>
  <c r="JH178" i="3"/>
  <c r="JH182" i="3"/>
  <c r="JH188" i="3"/>
  <c r="JH192" i="3"/>
  <c r="JH196" i="3"/>
  <c r="JH200" i="3"/>
  <c r="JH204" i="3"/>
  <c r="JH210" i="3"/>
  <c r="JH239" i="3"/>
  <c r="JH243" i="3"/>
  <c r="JH247" i="3"/>
  <c r="IS10" i="3"/>
  <c r="IS14" i="3"/>
  <c r="IS23" i="3"/>
  <c r="IS28" i="3"/>
  <c r="IS31" i="3"/>
  <c r="IS30" i="3" s="1"/>
  <c r="IS38" i="3"/>
  <c r="IS48" i="3"/>
  <c r="IS51" i="3"/>
  <c r="IS62" i="3"/>
  <c r="IS65" i="3"/>
  <c r="IS70" i="3"/>
  <c r="IS78" i="3"/>
  <c r="IS87" i="3"/>
  <c r="IS138" i="3"/>
  <c r="IS144" i="3"/>
  <c r="IS148" i="3"/>
  <c r="IS159" i="3"/>
  <c r="IS171" i="3"/>
  <c r="IS175" i="3"/>
  <c r="IS181" i="3"/>
  <c r="IS185" i="3"/>
  <c r="IS189" i="3"/>
  <c r="IS193" i="3"/>
  <c r="IS203" i="3"/>
  <c r="IS208" i="3"/>
  <c r="IS212" i="3"/>
  <c r="IS240" i="3"/>
  <c r="IS244" i="3"/>
  <c r="IS248" i="3"/>
  <c r="ID43" i="3"/>
  <c r="IB43" i="3"/>
  <c r="ID47" i="3"/>
  <c r="IB47" i="3"/>
  <c r="IB52" i="3"/>
  <c r="ID52" i="3"/>
  <c r="IB66" i="3"/>
  <c r="ID66" i="3"/>
  <c r="IB73" i="3"/>
  <c r="ID73" i="3"/>
  <c r="IB77" i="3"/>
  <c r="ID77" i="3"/>
  <c r="IB88" i="3"/>
  <c r="ID88" i="3"/>
  <c r="IB137" i="3"/>
  <c r="ID137" i="3"/>
  <c r="ID141" i="3"/>
  <c r="IB141" i="3"/>
  <c r="IB145" i="3"/>
  <c r="ID145" i="3"/>
  <c r="IB152" i="3"/>
  <c r="ID152" i="3"/>
  <c r="IB156" i="3"/>
  <c r="IB155" i="3" s="1"/>
  <c r="ID156" i="3"/>
  <c r="ID160" i="3"/>
  <c r="IB160" i="3"/>
  <c r="IB164" i="3"/>
  <c r="IB163" i="3" s="1"/>
  <c r="ID164" i="3"/>
  <c r="IB168" i="3"/>
  <c r="ID168" i="3"/>
  <c r="IB174" i="3"/>
  <c r="ID174" i="3"/>
  <c r="IB178" i="3"/>
  <c r="ID178" i="3"/>
  <c r="IB182" i="3"/>
  <c r="ID182" i="3"/>
  <c r="IB188" i="3"/>
  <c r="ID188" i="3"/>
  <c r="IB192" i="3"/>
  <c r="ID192" i="3"/>
  <c r="IB196" i="3"/>
  <c r="IB195" i="3" s="1"/>
  <c r="ID196" i="3"/>
  <c r="IB200" i="3"/>
  <c r="ID200" i="3"/>
  <c r="IB204" i="3"/>
  <c r="ID204" i="3"/>
  <c r="IB210" i="3"/>
  <c r="ID210" i="3"/>
  <c r="IB239" i="3"/>
  <c r="ID239" i="3"/>
  <c r="IB243" i="3"/>
  <c r="ID243" i="3"/>
  <c r="ID247" i="3"/>
  <c r="IB247" i="3"/>
  <c r="HO43" i="3"/>
  <c r="HO47" i="3"/>
  <c r="HO52" i="3"/>
  <c r="HO66" i="3"/>
  <c r="HO73" i="3"/>
  <c r="HO77" i="3"/>
  <c r="HO88" i="3"/>
  <c r="HO137" i="3"/>
  <c r="HO141" i="3"/>
  <c r="HO145" i="3"/>
  <c r="HO152" i="3"/>
  <c r="HO156" i="3"/>
  <c r="HO160" i="3"/>
  <c r="HO164" i="3"/>
  <c r="HO168" i="3"/>
  <c r="HO174" i="3"/>
  <c r="HO178" i="3"/>
  <c r="HO182" i="3"/>
  <c r="HO188" i="3"/>
  <c r="HO192" i="3"/>
  <c r="HO196" i="3"/>
  <c r="HO200" i="3"/>
  <c r="HO204" i="3"/>
  <c r="HO210" i="3"/>
  <c r="HO239" i="3"/>
  <c r="HO243" i="3"/>
  <c r="GZ10" i="3"/>
  <c r="GX10" i="3"/>
  <c r="GX14" i="3"/>
  <c r="GZ14" i="3"/>
  <c r="GX23" i="3"/>
  <c r="GX22" i="3" s="1"/>
  <c r="GZ23" i="3"/>
  <c r="GX28" i="3"/>
  <c r="GZ28" i="3"/>
  <c r="GX31" i="3"/>
  <c r="GX30" i="3" s="1"/>
  <c r="GZ31" i="3"/>
  <c r="GZ30" i="3" s="1"/>
  <c r="GX38" i="3"/>
  <c r="GZ38" i="3"/>
  <c r="GX48" i="3"/>
  <c r="GZ48" i="3"/>
  <c r="GX51" i="3"/>
  <c r="GZ51" i="3"/>
  <c r="GX62" i="3"/>
  <c r="GZ62" i="3"/>
  <c r="GX65" i="3"/>
  <c r="GZ65" i="3"/>
  <c r="GX70" i="3"/>
  <c r="GZ70" i="3"/>
  <c r="GX78" i="3"/>
  <c r="GZ78" i="3"/>
  <c r="GZ87" i="3"/>
  <c r="GX87" i="3"/>
  <c r="GX138" i="3"/>
  <c r="GZ138" i="3"/>
  <c r="GX144" i="3"/>
  <c r="GZ144" i="3"/>
  <c r="GX148" i="3"/>
  <c r="GZ148" i="3"/>
  <c r="GZ159" i="3"/>
  <c r="GX159" i="3"/>
  <c r="GX171" i="3"/>
  <c r="GZ171" i="3"/>
  <c r="GZ175" i="3"/>
  <c r="GX175" i="3"/>
  <c r="GX181" i="3"/>
  <c r="GZ181" i="3"/>
  <c r="GX185" i="3"/>
  <c r="GZ185" i="3"/>
  <c r="GX189" i="3"/>
  <c r="GZ189" i="3"/>
  <c r="GX193" i="3"/>
  <c r="GZ193" i="3"/>
  <c r="GX203" i="3"/>
  <c r="GZ203" i="3"/>
  <c r="GZ208" i="3"/>
  <c r="GX208" i="3"/>
  <c r="GX212" i="3"/>
  <c r="GZ212" i="3"/>
  <c r="GX240" i="3"/>
  <c r="GZ240" i="3"/>
  <c r="GX244" i="3"/>
  <c r="GZ244" i="3"/>
  <c r="GX248" i="3"/>
  <c r="GZ248" i="3"/>
  <c r="GK43" i="3"/>
  <c r="GK47" i="3"/>
  <c r="GK52" i="3"/>
  <c r="GK66" i="3"/>
  <c r="GK73" i="3"/>
  <c r="GK77" i="3"/>
  <c r="GK88" i="3"/>
  <c r="GK137" i="3"/>
  <c r="GK141" i="3"/>
  <c r="GK145" i="3"/>
  <c r="GK152" i="3"/>
  <c r="GK156" i="3"/>
  <c r="GK160" i="3"/>
  <c r="GK164" i="3"/>
  <c r="GK168" i="3"/>
  <c r="GK174" i="3"/>
  <c r="GK178" i="3"/>
  <c r="GK182" i="3"/>
  <c r="GK188" i="3"/>
  <c r="GK192" i="3"/>
  <c r="GK196" i="3"/>
  <c r="GK200" i="3"/>
  <c r="GK204" i="3"/>
  <c r="GK210" i="3"/>
  <c r="GK239" i="3"/>
  <c r="GK243" i="3"/>
  <c r="GK247" i="3"/>
  <c r="FV45" i="3"/>
  <c r="FV56" i="3"/>
  <c r="FV63" i="3"/>
  <c r="FV69" i="3"/>
  <c r="FV75" i="3"/>
  <c r="FV79" i="3"/>
  <c r="FV139" i="3"/>
  <c r="FV143" i="3"/>
  <c r="FV147" i="3"/>
  <c r="FV154" i="3"/>
  <c r="FV158" i="3"/>
  <c r="FV162" i="3"/>
  <c r="FV166" i="3"/>
  <c r="FV170" i="3"/>
  <c r="FV176" i="3"/>
  <c r="FV180" i="3"/>
  <c r="FV184" i="3"/>
  <c r="FV190" i="3"/>
  <c r="FV194" i="3"/>
  <c r="FV198" i="3"/>
  <c r="FV202" i="3"/>
  <c r="FV207" i="3"/>
  <c r="FV211" i="3"/>
  <c r="FV241" i="3"/>
  <c r="FV245" i="3"/>
  <c r="FV249" i="3"/>
  <c r="FG43" i="3"/>
  <c r="FG47" i="3"/>
  <c r="FG52" i="3"/>
  <c r="FG66" i="3"/>
  <c r="FG73" i="3"/>
  <c r="FG77" i="3"/>
  <c r="FG88" i="3"/>
  <c r="FG137" i="3"/>
  <c r="FG141" i="3"/>
  <c r="FG145" i="3"/>
  <c r="FG152" i="3"/>
  <c r="FG156" i="3"/>
  <c r="FG160" i="3"/>
  <c r="FG164" i="3"/>
  <c r="FG168" i="3"/>
  <c r="FG174" i="3"/>
  <c r="FG178" i="3"/>
  <c r="FG182" i="3"/>
  <c r="FG188" i="3"/>
  <c r="FG192" i="3"/>
  <c r="FG196" i="3"/>
  <c r="FG200" i="3"/>
  <c r="FG204" i="3"/>
  <c r="FG210" i="3"/>
  <c r="FG239" i="3"/>
  <c r="FG243" i="3"/>
  <c r="FG247" i="3"/>
  <c r="UG12" i="3"/>
  <c r="UG17" i="3"/>
  <c r="UG25" i="3"/>
  <c r="UG40" i="3"/>
  <c r="UG36" i="3"/>
  <c r="UG42" i="3"/>
  <c r="UG59" i="3"/>
  <c r="UG55" i="3"/>
  <c r="UG50" i="3"/>
  <c r="UG68" i="3"/>
  <c r="UG72" i="3"/>
  <c r="UG80" i="3"/>
  <c r="UG89" i="3"/>
  <c r="UG136" i="3"/>
  <c r="UG140" i="3"/>
  <c r="UG146" i="3"/>
  <c r="UG151" i="3"/>
  <c r="UG169" i="3"/>
  <c r="UG173" i="3"/>
  <c r="UG177" i="3"/>
  <c r="UG183" i="3"/>
  <c r="UG187" i="3"/>
  <c r="UG191" i="3"/>
  <c r="UG199" i="3"/>
  <c r="UG205" i="3"/>
  <c r="UG238" i="3"/>
  <c r="UG242" i="3"/>
  <c r="UG246" i="3"/>
  <c r="TC15" i="3"/>
  <c r="TC16" i="3"/>
  <c r="TC39" i="3"/>
  <c r="RY15" i="3"/>
  <c r="RY16" i="3"/>
  <c r="RY39" i="3"/>
  <c r="QU15" i="3"/>
  <c r="QU16" i="3"/>
  <c r="QU39" i="3"/>
  <c r="PO15" i="3"/>
  <c r="PQ15" i="3"/>
  <c r="PO16" i="3"/>
  <c r="PQ16" i="3"/>
  <c r="PQ39" i="3"/>
  <c r="PO39" i="3"/>
  <c r="PN46" i="3"/>
  <c r="PN76" i="3"/>
  <c r="PN167" i="3"/>
  <c r="OM15" i="3"/>
  <c r="OM16" i="3"/>
  <c r="OM39" i="3"/>
  <c r="LA15" i="3"/>
  <c r="LA16" i="3"/>
  <c r="LA39" i="3"/>
  <c r="KI61" i="3"/>
  <c r="KI64" i="3"/>
  <c r="JW15" i="3"/>
  <c r="JW16" i="3"/>
  <c r="JW39" i="3"/>
  <c r="IS15" i="3"/>
  <c r="IS16" i="3"/>
  <c r="IS39" i="3"/>
  <c r="IA61" i="3"/>
  <c r="IA64" i="3"/>
  <c r="GX15" i="3"/>
  <c r="GZ15" i="3"/>
  <c r="GX16" i="3"/>
  <c r="GZ16" i="3"/>
  <c r="GX39" i="3"/>
  <c r="GZ39" i="3"/>
  <c r="GW46" i="3"/>
  <c r="GW167" i="3"/>
  <c r="FG10" i="3"/>
  <c r="FG14" i="3"/>
  <c r="FG23" i="3"/>
  <c r="FG28" i="3"/>
  <c r="FG31" i="3"/>
  <c r="FG30" i="3" s="1"/>
  <c r="FG38" i="3"/>
  <c r="FG48" i="3"/>
  <c r="FG51" i="3"/>
  <c r="FG62" i="3"/>
  <c r="FG65" i="3"/>
  <c r="FG70" i="3"/>
  <c r="FG78" i="3"/>
  <c r="FG87" i="3"/>
  <c r="FG138" i="3"/>
  <c r="FG144" i="3"/>
  <c r="FG148" i="3"/>
  <c r="FG159" i="3"/>
  <c r="FG171" i="3"/>
  <c r="FG175" i="3"/>
  <c r="FG181" i="3"/>
  <c r="FG185" i="3"/>
  <c r="FG189" i="3"/>
  <c r="FG193" i="3"/>
  <c r="FG203" i="3"/>
  <c r="FG208" i="3"/>
  <c r="FG212" i="3"/>
  <c r="FG240" i="3"/>
  <c r="FG244" i="3"/>
  <c r="FG248" i="3"/>
  <c r="EC12" i="3"/>
  <c r="CJ10" i="3"/>
  <c r="CJ14" i="3"/>
  <c r="CJ23" i="3"/>
  <c r="CJ28" i="3"/>
  <c r="CJ31" i="3"/>
  <c r="CJ30" i="3" s="1"/>
  <c r="CJ38" i="3"/>
  <c r="CJ48" i="3"/>
  <c r="CJ51" i="3"/>
  <c r="CJ62" i="3"/>
  <c r="CJ65" i="3"/>
  <c r="CJ70" i="3"/>
  <c r="CJ78" i="3"/>
  <c r="CJ87" i="3"/>
  <c r="CJ138" i="3"/>
  <c r="CJ144" i="3"/>
  <c r="CJ148" i="3"/>
  <c r="CJ159" i="3"/>
  <c r="CJ171" i="3"/>
  <c r="CJ175" i="3"/>
  <c r="CJ181" i="3"/>
  <c r="CJ185" i="3"/>
  <c r="CJ189" i="3"/>
  <c r="CJ193" i="3"/>
  <c r="CJ203" i="3"/>
  <c r="CJ208" i="3"/>
  <c r="CJ212" i="3"/>
  <c r="CJ240" i="3"/>
  <c r="CJ244" i="3"/>
  <c r="CJ248" i="3"/>
  <c r="BF12" i="3"/>
  <c r="BF17" i="3"/>
  <c r="BF25" i="3"/>
  <c r="BF40" i="3"/>
  <c r="BF36" i="3"/>
  <c r="BF42" i="3"/>
  <c r="BF59" i="3"/>
  <c r="BF55" i="3"/>
  <c r="BF50" i="3"/>
  <c r="BF68" i="3"/>
  <c r="BF72" i="3"/>
  <c r="BF80" i="3"/>
  <c r="BF89" i="3"/>
  <c r="BF136" i="3"/>
  <c r="BF140" i="3"/>
  <c r="BF146" i="3"/>
  <c r="BF151" i="3"/>
  <c r="BF169" i="3"/>
  <c r="BF173" i="3"/>
  <c r="BF177" i="3"/>
  <c r="BF183" i="3"/>
  <c r="BF187" i="3"/>
  <c r="BF191" i="3"/>
  <c r="BF199" i="3"/>
  <c r="BF205" i="3"/>
  <c r="BF238" i="3"/>
  <c r="BF242" i="3"/>
  <c r="BF246" i="3"/>
  <c r="DN45" i="3"/>
  <c r="DN56" i="3"/>
  <c r="DN69" i="3"/>
  <c r="DN75" i="3"/>
  <c r="DN139" i="3"/>
  <c r="DN143" i="3"/>
  <c r="DN147" i="3"/>
  <c r="DN154" i="3"/>
  <c r="DN158" i="3"/>
  <c r="DN162" i="3"/>
  <c r="DN166" i="3"/>
  <c r="DN170" i="3"/>
  <c r="DN176" i="3"/>
  <c r="DN180" i="3"/>
  <c r="DN184" i="3"/>
  <c r="DN190" i="3"/>
  <c r="DN194" i="3"/>
  <c r="DN198" i="3"/>
  <c r="DN202" i="3"/>
  <c r="DN207" i="3"/>
  <c r="DN211" i="3"/>
  <c r="DN241" i="3"/>
  <c r="DN245" i="3"/>
  <c r="DN249" i="3"/>
  <c r="CY43" i="3"/>
  <c r="CY47" i="3"/>
  <c r="CY52" i="3"/>
  <c r="CY66" i="3"/>
  <c r="CY73" i="3"/>
  <c r="CY77" i="3"/>
  <c r="CY88" i="3"/>
  <c r="CY137" i="3"/>
  <c r="CY141" i="3"/>
  <c r="CY145" i="3"/>
  <c r="CY152" i="3"/>
  <c r="CY156" i="3"/>
  <c r="CY160" i="3"/>
  <c r="CY164" i="3"/>
  <c r="CY168" i="3"/>
  <c r="CY174" i="3"/>
  <c r="CY178" i="3"/>
  <c r="CY182" i="3"/>
  <c r="CY188" i="3"/>
  <c r="CY192" i="3"/>
  <c r="CY196" i="3"/>
  <c r="CY200" i="3"/>
  <c r="CY204" i="3"/>
  <c r="CY210" i="3"/>
  <c r="CY239" i="3"/>
  <c r="CY243" i="3"/>
  <c r="CY247" i="3"/>
  <c r="CJ13" i="3"/>
  <c r="CJ27" i="3"/>
  <c r="CJ29" i="3"/>
  <c r="BU45" i="3"/>
  <c r="BU56" i="3"/>
  <c r="BU63" i="3"/>
  <c r="BU69" i="3"/>
  <c r="BU75" i="3"/>
  <c r="BU79" i="3"/>
  <c r="BU139" i="3"/>
  <c r="BU143" i="3"/>
  <c r="BU147" i="3"/>
  <c r="BU154" i="3"/>
  <c r="BU158" i="3"/>
  <c r="BU162" i="3"/>
  <c r="BU166" i="3"/>
  <c r="BU170" i="3"/>
  <c r="BU176" i="3"/>
  <c r="BU180" i="3"/>
  <c r="BU184" i="3"/>
  <c r="BU190" i="3"/>
  <c r="BU194" i="3"/>
  <c r="BU198" i="3"/>
  <c r="BU202" i="3"/>
  <c r="BU207" i="3"/>
  <c r="BU211" i="3"/>
  <c r="BU241" i="3"/>
  <c r="BU245" i="3"/>
  <c r="BU249" i="3"/>
  <c r="BF15" i="3"/>
  <c r="BF16" i="3"/>
  <c r="BF39" i="3"/>
  <c r="UG15" i="3"/>
  <c r="UG16" i="3"/>
  <c r="UG39" i="3"/>
  <c r="TR15" i="3"/>
  <c r="TR16" i="3"/>
  <c r="TR39" i="3"/>
  <c r="SN15" i="3"/>
  <c r="SN16" i="3"/>
  <c r="SN39" i="3"/>
  <c r="RJ15" i="3"/>
  <c r="RJ16" i="3"/>
  <c r="RJ39" i="3"/>
  <c r="QF15" i="3"/>
  <c r="QF16" i="3"/>
  <c r="QF39" i="3"/>
  <c r="PB15" i="3"/>
  <c r="PB16" i="3"/>
  <c r="PB39" i="3"/>
  <c r="NX15" i="3"/>
  <c r="NX16" i="3"/>
  <c r="NX39" i="3"/>
  <c r="LP15" i="3"/>
  <c r="LP16" i="3"/>
  <c r="LP39" i="3"/>
  <c r="KJ15" i="3"/>
  <c r="KL15" i="3"/>
  <c r="KJ16" i="3"/>
  <c r="KL16" i="3"/>
  <c r="KL39" i="3"/>
  <c r="KJ39" i="3"/>
  <c r="KI76" i="3"/>
  <c r="KI167" i="3"/>
  <c r="JH15" i="3"/>
  <c r="JH16" i="3"/>
  <c r="JH39" i="3"/>
  <c r="IB15" i="3"/>
  <c r="ID15" i="3"/>
  <c r="IB16" i="3"/>
  <c r="ID16" i="3"/>
  <c r="IB39" i="3"/>
  <c r="ID39" i="3"/>
  <c r="HO15" i="3"/>
  <c r="HO16" i="3"/>
  <c r="HO39" i="3"/>
  <c r="GK15" i="3"/>
  <c r="GK16" i="3"/>
  <c r="GK39" i="3"/>
  <c r="FV13" i="3"/>
  <c r="FV27" i="3"/>
  <c r="FV29" i="3"/>
  <c r="FG15" i="3"/>
  <c r="FG16" i="3"/>
  <c r="FG39" i="3"/>
  <c r="TR12" i="3"/>
  <c r="TR17" i="3"/>
  <c r="TR25" i="3"/>
  <c r="TR40" i="3"/>
  <c r="TR36" i="3"/>
  <c r="TR42" i="3"/>
  <c r="TR59" i="3"/>
  <c r="TR55" i="3"/>
  <c r="TR50" i="3"/>
  <c r="TR68" i="3"/>
  <c r="TR72" i="3"/>
  <c r="TR80" i="3"/>
  <c r="TR89" i="3"/>
  <c r="TR136" i="3"/>
  <c r="TR140" i="3"/>
  <c r="TR146" i="3"/>
  <c r="TR151" i="3"/>
  <c r="TR169" i="3"/>
  <c r="TR173" i="3"/>
  <c r="TR177" i="3"/>
  <c r="TR183" i="3"/>
  <c r="TR187" i="3"/>
  <c r="TR191" i="3"/>
  <c r="TR199" i="3"/>
  <c r="TR205" i="3"/>
  <c r="TR238" i="3"/>
  <c r="TR242" i="3"/>
  <c r="TR246" i="3"/>
  <c r="TC45" i="3"/>
  <c r="TC56" i="3"/>
  <c r="TC63" i="3"/>
  <c r="TC69" i="3"/>
  <c r="TC75" i="3"/>
  <c r="TC79" i="3"/>
  <c r="TC139" i="3"/>
  <c r="TC143" i="3"/>
  <c r="TC147" i="3"/>
  <c r="TC154" i="3"/>
  <c r="TC158" i="3"/>
  <c r="TC162" i="3"/>
  <c r="TC166" i="3"/>
  <c r="TC170" i="3"/>
  <c r="TC176" i="3"/>
  <c r="TC180" i="3"/>
  <c r="TC184" i="3"/>
  <c r="TC190" i="3"/>
  <c r="TC194" i="3"/>
  <c r="TC198" i="3"/>
  <c r="TC202" i="3"/>
  <c r="TC207" i="3"/>
  <c r="TC211" i="3"/>
  <c r="TC241" i="3"/>
  <c r="TC245" i="3"/>
  <c r="TC249" i="3"/>
  <c r="SN12" i="3"/>
  <c r="SN17" i="3"/>
  <c r="SN25" i="3"/>
  <c r="SN40" i="3"/>
  <c r="SN36" i="3"/>
  <c r="SN42" i="3"/>
  <c r="SN59" i="3"/>
  <c r="SN55" i="3"/>
  <c r="SN50" i="3"/>
  <c r="SN68" i="3"/>
  <c r="SN72" i="3"/>
  <c r="SN80" i="3"/>
  <c r="SN89" i="3"/>
  <c r="SN136" i="3"/>
  <c r="SN140" i="3"/>
  <c r="SN146" i="3"/>
  <c r="SN151" i="3"/>
  <c r="SN169" i="3"/>
  <c r="SN173" i="3"/>
  <c r="SN177" i="3"/>
  <c r="SN183" i="3"/>
  <c r="SN187" i="3"/>
  <c r="SN191" i="3"/>
  <c r="SN199" i="3"/>
  <c r="SN205" i="3"/>
  <c r="SN238" i="3"/>
  <c r="SN242" i="3"/>
  <c r="SN246" i="3"/>
  <c r="RY45" i="3"/>
  <c r="RY56" i="3"/>
  <c r="RY63" i="3"/>
  <c r="RY69" i="3"/>
  <c r="RY75" i="3"/>
  <c r="RY79" i="3"/>
  <c r="RY139" i="3"/>
  <c r="RY143" i="3"/>
  <c r="RY147" i="3"/>
  <c r="RY154" i="3"/>
  <c r="RY158" i="3"/>
  <c r="RY162" i="3"/>
  <c r="RY166" i="3"/>
  <c r="RY170" i="3"/>
  <c r="RY176" i="3"/>
  <c r="RY180" i="3"/>
  <c r="RY184" i="3"/>
  <c r="RY190" i="3"/>
  <c r="RY194" i="3"/>
  <c r="RY198" i="3"/>
  <c r="RY202" i="3"/>
  <c r="RY207" i="3"/>
  <c r="RY211" i="3"/>
  <c r="RY241" i="3"/>
  <c r="RY245" i="3"/>
  <c r="RY249" i="3"/>
  <c r="RJ12" i="3"/>
  <c r="RJ17" i="3"/>
  <c r="RJ25" i="3"/>
  <c r="RJ40" i="3"/>
  <c r="RJ36" i="3"/>
  <c r="RJ42" i="3"/>
  <c r="RJ59" i="3"/>
  <c r="RJ55" i="3"/>
  <c r="RJ50" i="3"/>
  <c r="RJ68" i="3"/>
  <c r="RJ72" i="3"/>
  <c r="RJ80" i="3"/>
  <c r="RJ89" i="3"/>
  <c r="RJ136" i="3"/>
  <c r="RJ140" i="3"/>
  <c r="RJ146" i="3"/>
  <c r="RJ151" i="3"/>
  <c r="RJ169" i="3"/>
  <c r="RJ173" i="3"/>
  <c r="RJ177" i="3"/>
  <c r="RJ183" i="3"/>
  <c r="RJ187" i="3"/>
  <c r="RJ191" i="3"/>
  <c r="RJ199" i="3"/>
  <c r="RJ205" i="3"/>
  <c r="RJ238" i="3"/>
  <c r="RJ242" i="3"/>
  <c r="RJ246" i="3"/>
  <c r="QU45" i="3"/>
  <c r="QU56" i="3"/>
  <c r="QU63" i="3"/>
  <c r="QU69" i="3"/>
  <c r="QU75" i="3"/>
  <c r="QU79" i="3"/>
  <c r="QU139" i="3"/>
  <c r="QU143" i="3"/>
  <c r="QU147" i="3"/>
  <c r="QU154" i="3"/>
  <c r="QU158" i="3"/>
  <c r="QU162" i="3"/>
  <c r="QU166" i="3"/>
  <c r="QU170" i="3"/>
  <c r="QU176" i="3"/>
  <c r="QU180" i="3"/>
  <c r="QU184" i="3"/>
  <c r="QU190" i="3"/>
  <c r="QU194" i="3"/>
  <c r="QU198" i="3"/>
  <c r="QU202" i="3"/>
  <c r="QU207" i="3"/>
  <c r="QU211" i="3"/>
  <c r="QU241" i="3"/>
  <c r="QU245" i="3"/>
  <c r="QU249" i="3"/>
  <c r="QF12" i="3"/>
  <c r="QF17" i="3"/>
  <c r="QF25" i="3"/>
  <c r="QF40" i="3"/>
  <c r="QF36" i="3"/>
  <c r="QF42" i="3"/>
  <c r="QF59" i="3"/>
  <c r="QF55" i="3"/>
  <c r="QF50" i="3"/>
  <c r="QF68" i="3"/>
  <c r="QF72" i="3"/>
  <c r="QF80" i="3"/>
  <c r="QF89" i="3"/>
  <c r="QF136" i="3"/>
  <c r="QF140" i="3"/>
  <c r="QF146" i="3"/>
  <c r="QF151" i="3"/>
  <c r="QF169" i="3"/>
  <c r="QF173" i="3"/>
  <c r="QF177" i="3"/>
  <c r="QF183" i="3"/>
  <c r="QF187" i="3"/>
  <c r="QF191" i="3"/>
  <c r="QF199" i="3"/>
  <c r="QF205" i="3"/>
  <c r="QF238" i="3"/>
  <c r="QF242" i="3"/>
  <c r="QF246" i="3"/>
  <c r="PO45" i="3"/>
  <c r="PO44" i="3" s="1"/>
  <c r="PQ45" i="3"/>
  <c r="PO56" i="3"/>
  <c r="PQ56" i="3"/>
  <c r="PO63" i="3"/>
  <c r="PQ63" i="3"/>
  <c r="PO69" i="3"/>
  <c r="PQ69" i="3"/>
  <c r="PO75" i="3"/>
  <c r="PO74" i="3" s="1"/>
  <c r="PQ75" i="3"/>
  <c r="PQ79" i="3"/>
  <c r="PO79" i="3"/>
  <c r="PO139" i="3"/>
  <c r="PQ139" i="3"/>
  <c r="PO143" i="3"/>
  <c r="PQ143" i="3"/>
  <c r="PQ147" i="3"/>
  <c r="PO147" i="3"/>
  <c r="PO154" i="3"/>
  <c r="PO153" i="3" s="1"/>
  <c r="PQ154" i="3"/>
  <c r="PO158" i="3"/>
  <c r="PQ158" i="3"/>
  <c r="PO162" i="3"/>
  <c r="PO161" i="3" s="1"/>
  <c r="PQ162" i="3"/>
  <c r="PO166" i="3"/>
  <c r="PO165" i="3" s="1"/>
  <c r="PQ166" i="3"/>
  <c r="PO170" i="3"/>
  <c r="PQ170" i="3"/>
  <c r="PO176" i="3"/>
  <c r="PQ176" i="3"/>
  <c r="PO180" i="3"/>
  <c r="PQ180" i="3"/>
  <c r="PQ184" i="3"/>
  <c r="PO184" i="3"/>
  <c r="PQ190" i="3"/>
  <c r="PO190" i="3"/>
  <c r="PQ194" i="3"/>
  <c r="PO194" i="3"/>
  <c r="PO198" i="3"/>
  <c r="PQ198" i="3"/>
  <c r="PO202" i="3"/>
  <c r="PQ202" i="3"/>
  <c r="PQ207" i="3"/>
  <c r="PO207" i="3"/>
  <c r="PQ211" i="3"/>
  <c r="PO211" i="3"/>
  <c r="PO241" i="3"/>
  <c r="PQ241" i="3"/>
  <c r="PO245" i="3"/>
  <c r="PQ245" i="3"/>
  <c r="PO249" i="3"/>
  <c r="PQ249" i="3"/>
  <c r="PB12" i="3"/>
  <c r="PB17" i="3"/>
  <c r="PB25" i="3"/>
  <c r="PB40" i="3"/>
  <c r="PB36" i="3"/>
  <c r="PB42" i="3"/>
  <c r="PB59" i="3"/>
  <c r="PB55" i="3"/>
  <c r="PB50" i="3"/>
  <c r="PB68" i="3"/>
  <c r="PB72" i="3"/>
  <c r="PB80" i="3"/>
  <c r="PB89" i="3"/>
  <c r="PB136" i="3"/>
  <c r="PB140" i="3"/>
  <c r="PB146" i="3"/>
  <c r="PB151" i="3"/>
  <c r="PB169" i="3"/>
  <c r="PB173" i="3"/>
  <c r="PB177" i="3"/>
  <c r="PB183" i="3"/>
  <c r="PB187" i="3"/>
  <c r="PB191" i="3"/>
  <c r="PB199" i="3"/>
  <c r="PB205" i="3"/>
  <c r="PB238" i="3"/>
  <c r="PB242" i="3"/>
  <c r="PB246" i="3"/>
  <c r="OM45" i="3"/>
  <c r="OM56" i="3"/>
  <c r="OM63" i="3"/>
  <c r="OM69" i="3"/>
  <c r="OM75" i="3"/>
  <c r="OM79" i="3"/>
  <c r="OM139" i="3"/>
  <c r="OM143" i="3"/>
  <c r="OM147" i="3"/>
  <c r="OM154" i="3"/>
  <c r="OM158" i="3"/>
  <c r="OM162" i="3"/>
  <c r="OM166" i="3"/>
  <c r="OM170" i="3"/>
  <c r="OM176" i="3"/>
  <c r="OM180" i="3"/>
  <c r="OM184" i="3"/>
  <c r="OM190" i="3"/>
  <c r="OM194" i="3"/>
  <c r="OM198" i="3"/>
  <c r="OM202" i="3"/>
  <c r="OM207" i="3"/>
  <c r="OM211" i="3"/>
  <c r="OM241" i="3"/>
  <c r="OM245" i="3"/>
  <c r="OM249" i="3"/>
  <c r="NX12" i="3"/>
  <c r="NX17" i="3"/>
  <c r="NX25" i="3"/>
  <c r="NX40" i="3"/>
  <c r="NX36" i="3"/>
  <c r="NX42" i="3"/>
  <c r="NX59" i="3"/>
  <c r="NX55" i="3"/>
  <c r="NX50" i="3"/>
  <c r="NX68" i="3"/>
  <c r="NX72" i="3"/>
  <c r="NX80" i="3"/>
  <c r="NX89" i="3"/>
  <c r="NX136" i="3"/>
  <c r="NX140" i="3"/>
  <c r="NX146" i="3"/>
  <c r="NX151" i="3"/>
  <c r="NX169" i="3"/>
  <c r="NX173" i="3"/>
  <c r="NX177" i="3"/>
  <c r="NX183" i="3"/>
  <c r="NX187" i="3"/>
  <c r="NX191" i="3"/>
  <c r="NX199" i="3"/>
  <c r="NX205" i="3"/>
  <c r="NX238" i="3"/>
  <c r="NX242" i="3"/>
  <c r="NX246" i="3"/>
  <c r="NI12" i="3"/>
  <c r="ME12" i="3"/>
  <c r="LP12" i="3"/>
  <c r="LP17" i="3"/>
  <c r="LP25" i="3"/>
  <c r="LP40" i="3"/>
  <c r="LP36" i="3"/>
  <c r="LP42" i="3"/>
  <c r="LP59" i="3"/>
  <c r="LP55" i="3"/>
  <c r="LP50" i="3"/>
  <c r="LP68" i="3"/>
  <c r="LP72" i="3"/>
  <c r="LP80" i="3"/>
  <c r="LP89" i="3"/>
  <c r="LP136" i="3"/>
  <c r="LP140" i="3"/>
  <c r="LP146" i="3"/>
  <c r="LP151" i="3"/>
  <c r="LP169" i="3"/>
  <c r="LP173" i="3"/>
  <c r="LP177" i="3"/>
  <c r="LP183" i="3"/>
  <c r="LP187" i="3"/>
  <c r="LP191" i="3"/>
  <c r="LP199" i="3"/>
  <c r="LP205" i="3"/>
  <c r="LP238" i="3"/>
  <c r="LP242" i="3"/>
  <c r="LP246" i="3"/>
  <c r="LA45" i="3"/>
  <c r="LA56" i="3"/>
  <c r="LA63" i="3"/>
  <c r="LA69" i="3"/>
  <c r="LA75" i="3"/>
  <c r="LA79" i="3"/>
  <c r="LA139" i="3"/>
  <c r="LA143" i="3"/>
  <c r="LA147" i="3"/>
  <c r="LA154" i="3"/>
  <c r="LA158" i="3"/>
  <c r="LA162" i="3"/>
  <c r="LA166" i="3"/>
  <c r="LA170" i="3"/>
  <c r="LA176" i="3"/>
  <c r="LA180" i="3"/>
  <c r="LA184" i="3"/>
  <c r="LA190" i="3"/>
  <c r="LA194" i="3"/>
  <c r="LA198" i="3"/>
  <c r="LA202" i="3"/>
  <c r="LA207" i="3"/>
  <c r="LA211" i="3"/>
  <c r="LA241" i="3"/>
  <c r="LA245" i="3"/>
  <c r="LA249" i="3"/>
  <c r="KJ12" i="3"/>
  <c r="KL12" i="3"/>
  <c r="KJ17" i="3"/>
  <c r="KL17" i="3"/>
  <c r="KJ25" i="3"/>
  <c r="KJ24" i="3" s="1"/>
  <c r="KL25" i="3"/>
  <c r="KJ40" i="3"/>
  <c r="KL40" i="3"/>
  <c r="KJ36" i="3"/>
  <c r="KJ35" i="3" s="1"/>
  <c r="KL36" i="3"/>
  <c r="KJ42" i="3"/>
  <c r="KL42" i="3"/>
  <c r="KL59" i="3"/>
  <c r="KJ59" i="3"/>
  <c r="KJ55" i="3"/>
  <c r="KL55" i="3"/>
  <c r="KJ50" i="3"/>
  <c r="KL50" i="3"/>
  <c r="KJ68" i="3"/>
  <c r="KL68" i="3"/>
  <c r="KJ72" i="3"/>
  <c r="KL72" i="3"/>
  <c r="KJ80" i="3"/>
  <c r="KL80" i="3"/>
  <c r="KJ89" i="3"/>
  <c r="KL89" i="3"/>
  <c r="KJ136" i="3"/>
  <c r="KL136" i="3"/>
  <c r="KL140" i="3"/>
  <c r="KJ140" i="3"/>
  <c r="KL146" i="3"/>
  <c r="KJ146" i="3"/>
  <c r="KL151" i="3"/>
  <c r="KJ151" i="3"/>
  <c r="KJ169" i="3"/>
  <c r="KL169" i="3"/>
  <c r="KJ173" i="3"/>
  <c r="KL173" i="3"/>
  <c r="KL177" i="3"/>
  <c r="KJ177" i="3"/>
  <c r="KJ183" i="3"/>
  <c r="KL183" i="3"/>
  <c r="KL187" i="3"/>
  <c r="KJ187" i="3"/>
  <c r="KL191" i="3"/>
  <c r="KJ191" i="3"/>
  <c r="KJ199" i="3"/>
  <c r="KL199" i="3"/>
  <c r="KJ205" i="3"/>
  <c r="KL205" i="3"/>
  <c r="KJ238" i="3"/>
  <c r="KL238" i="3"/>
  <c r="KJ242" i="3"/>
  <c r="KL242" i="3"/>
  <c r="KJ246" i="3"/>
  <c r="KL246" i="3"/>
  <c r="JW45" i="3"/>
  <c r="JW56" i="3"/>
  <c r="JW63" i="3"/>
  <c r="JW69" i="3"/>
  <c r="JW75" i="3"/>
  <c r="JW79" i="3"/>
  <c r="JW139" i="3"/>
  <c r="JW143" i="3"/>
  <c r="JW147" i="3"/>
  <c r="JW154" i="3"/>
  <c r="JW158" i="3"/>
  <c r="JW162" i="3"/>
  <c r="JW166" i="3"/>
  <c r="JW170" i="3"/>
  <c r="JW176" i="3"/>
  <c r="JW180" i="3"/>
  <c r="JW184" i="3"/>
  <c r="JW190" i="3"/>
  <c r="JW194" i="3"/>
  <c r="JW198" i="3"/>
  <c r="JW202" i="3"/>
  <c r="JW207" i="3"/>
  <c r="JW211" i="3"/>
  <c r="JW241" i="3"/>
  <c r="JW245" i="3"/>
  <c r="JW249" i="3"/>
  <c r="JH12" i="3"/>
  <c r="JH17" i="3"/>
  <c r="JH25" i="3"/>
  <c r="JH40" i="3"/>
  <c r="JH36" i="3"/>
  <c r="JH42" i="3"/>
  <c r="JH59" i="3"/>
  <c r="JH55" i="3"/>
  <c r="JH50" i="3"/>
  <c r="JH68" i="3"/>
  <c r="JH72" i="3"/>
  <c r="JH80" i="3"/>
  <c r="JH89" i="3"/>
  <c r="JH136" i="3"/>
  <c r="JH140" i="3"/>
  <c r="JH146" i="3"/>
  <c r="JH151" i="3"/>
  <c r="JH169" i="3"/>
  <c r="JH173" i="3"/>
  <c r="JH177" i="3"/>
  <c r="JH183" i="3"/>
  <c r="JH187" i="3"/>
  <c r="JH191" i="3"/>
  <c r="JH199" i="3"/>
  <c r="JH205" i="3"/>
  <c r="JH238" i="3"/>
  <c r="JH242" i="3"/>
  <c r="JH246" i="3"/>
  <c r="IS45" i="3"/>
  <c r="IS56" i="3"/>
  <c r="IS63" i="3"/>
  <c r="IS69" i="3"/>
  <c r="IS75" i="3"/>
  <c r="IS79" i="3"/>
  <c r="IS139" i="3"/>
  <c r="IS143" i="3"/>
  <c r="IS147" i="3"/>
  <c r="IS154" i="3"/>
  <c r="IS158" i="3"/>
  <c r="IS162" i="3"/>
  <c r="IS166" i="3"/>
  <c r="IS170" i="3"/>
  <c r="IS176" i="3"/>
  <c r="IS180" i="3"/>
  <c r="IS184" i="3"/>
  <c r="IS190" i="3"/>
  <c r="IS194" i="3"/>
  <c r="IS198" i="3"/>
  <c r="IS202" i="3"/>
  <c r="IS207" i="3"/>
  <c r="IS211" i="3"/>
  <c r="IS241" i="3"/>
  <c r="IS245" i="3"/>
  <c r="IS249" i="3"/>
  <c r="IB12" i="3"/>
  <c r="ID12" i="3"/>
  <c r="IB17" i="3"/>
  <c r="ID17" i="3"/>
  <c r="IB25" i="3"/>
  <c r="IB24" i="3" s="1"/>
  <c r="ID25" i="3"/>
  <c r="IB40" i="3"/>
  <c r="ID40" i="3"/>
  <c r="IB36" i="3"/>
  <c r="IB35" i="3" s="1"/>
  <c r="ID36" i="3"/>
  <c r="ID42" i="3"/>
  <c r="IB42" i="3"/>
  <c r="IB59" i="3"/>
  <c r="ID59" i="3"/>
  <c r="IB55" i="3"/>
  <c r="ID55" i="3"/>
  <c r="IB50" i="3"/>
  <c r="ID50" i="3"/>
  <c r="IB68" i="3"/>
  <c r="ID68" i="3"/>
  <c r="IB72" i="3"/>
  <c r="ID72" i="3"/>
  <c r="IB80" i="3"/>
  <c r="ID80" i="3"/>
  <c r="IB89" i="3"/>
  <c r="ID89" i="3"/>
  <c r="IB136" i="3"/>
  <c r="ID136" i="3"/>
  <c r="IB140" i="3"/>
  <c r="ID140" i="3"/>
  <c r="IB146" i="3"/>
  <c r="ID146" i="3"/>
  <c r="IB151" i="3"/>
  <c r="ID151" i="3"/>
  <c r="IB169" i="3"/>
  <c r="ID169" i="3"/>
  <c r="IB173" i="3"/>
  <c r="ID173" i="3"/>
  <c r="IB177" i="3"/>
  <c r="ID177" i="3"/>
  <c r="ID183" i="3"/>
  <c r="IB183" i="3"/>
  <c r="ID187" i="3"/>
  <c r="IB187" i="3"/>
  <c r="IB191" i="3"/>
  <c r="ID191" i="3"/>
  <c r="ID199" i="3"/>
  <c r="IB199" i="3"/>
  <c r="IB205" i="3"/>
  <c r="ID205" i="3"/>
  <c r="IB238" i="3"/>
  <c r="ID238" i="3"/>
  <c r="IB242" i="3"/>
  <c r="ID242" i="3"/>
  <c r="IB246" i="3"/>
  <c r="ID246" i="3"/>
  <c r="HO12" i="3"/>
  <c r="HO17" i="3"/>
  <c r="HO25" i="3"/>
  <c r="HO40" i="3"/>
  <c r="HO36" i="3"/>
  <c r="HO42" i="3"/>
  <c r="HO59" i="3"/>
  <c r="HO55" i="3"/>
  <c r="HO50" i="3"/>
  <c r="HO68" i="3"/>
  <c r="HO72" i="3"/>
  <c r="HO80" i="3"/>
  <c r="HO89" i="3"/>
  <c r="HO136" i="3"/>
  <c r="HO140" i="3"/>
  <c r="HO146" i="3"/>
  <c r="HO151" i="3"/>
  <c r="HO169" i="3"/>
  <c r="HO173" i="3"/>
  <c r="HO177" i="3"/>
  <c r="HO183" i="3"/>
  <c r="HO187" i="3"/>
  <c r="HO191" i="3"/>
  <c r="HO199" i="3"/>
  <c r="HO205" i="3"/>
  <c r="HO238" i="3"/>
  <c r="HO242" i="3"/>
  <c r="HO246" i="3"/>
  <c r="GZ45" i="3"/>
  <c r="GX45" i="3"/>
  <c r="GX44" i="3" s="1"/>
  <c r="GX56" i="3"/>
  <c r="GZ56" i="3"/>
  <c r="GZ63" i="3"/>
  <c r="GX63" i="3"/>
  <c r="GX69" i="3"/>
  <c r="GZ69" i="3"/>
  <c r="GX75" i="3"/>
  <c r="GX74" i="3" s="1"/>
  <c r="GZ75" i="3"/>
  <c r="GX79" i="3"/>
  <c r="GZ79" i="3"/>
  <c r="GZ139" i="3"/>
  <c r="GX139" i="3"/>
  <c r="GX143" i="3"/>
  <c r="GZ143" i="3"/>
  <c r="GZ147" i="3"/>
  <c r="GX147" i="3"/>
  <c r="GX154" i="3"/>
  <c r="GX153" i="3" s="1"/>
  <c r="GZ154" i="3"/>
  <c r="GZ158" i="3"/>
  <c r="GX158" i="3"/>
  <c r="GX162" i="3"/>
  <c r="GX161" i="3" s="1"/>
  <c r="GZ162" i="3"/>
  <c r="GX166" i="3"/>
  <c r="GX165" i="3" s="1"/>
  <c r="GZ166" i="3"/>
  <c r="GZ170" i="3"/>
  <c r="GX170" i="3"/>
  <c r="GX176" i="3"/>
  <c r="GZ176" i="3"/>
  <c r="GX180" i="3"/>
  <c r="GZ180" i="3"/>
  <c r="GZ184" i="3"/>
  <c r="GX184" i="3"/>
  <c r="GZ190" i="3"/>
  <c r="GX190" i="3"/>
  <c r="GZ194" i="3"/>
  <c r="GX194" i="3"/>
  <c r="GX198" i="3"/>
  <c r="GZ198" i="3"/>
  <c r="GX202" i="3"/>
  <c r="GZ202" i="3"/>
  <c r="GZ207" i="3"/>
  <c r="GX207" i="3"/>
  <c r="GZ211" i="3"/>
  <c r="GX211" i="3"/>
  <c r="GX241" i="3"/>
  <c r="GZ241" i="3"/>
  <c r="GX245" i="3"/>
  <c r="GZ245" i="3"/>
  <c r="GZ249" i="3"/>
  <c r="GX249" i="3"/>
  <c r="GK12" i="3"/>
  <c r="GK17" i="3"/>
  <c r="GK25" i="3"/>
  <c r="GK40" i="3"/>
  <c r="GK36" i="3"/>
  <c r="GK42" i="3"/>
  <c r="GK59" i="3"/>
  <c r="GK55" i="3"/>
  <c r="GK50" i="3"/>
  <c r="GK68" i="3"/>
  <c r="GK72" i="3"/>
  <c r="GK80" i="3"/>
  <c r="GK89" i="3"/>
  <c r="GK136" i="3"/>
  <c r="GK140" i="3"/>
  <c r="GK146" i="3"/>
  <c r="GK151" i="3"/>
  <c r="GK169" i="3"/>
  <c r="GK173" i="3"/>
  <c r="GK177" i="3"/>
  <c r="GK183" i="3"/>
  <c r="GK187" i="3"/>
  <c r="GK191" i="3"/>
  <c r="GK199" i="3"/>
  <c r="GK205" i="3"/>
  <c r="GK238" i="3"/>
  <c r="GK242" i="3"/>
  <c r="GK246" i="3"/>
  <c r="FV10" i="3"/>
  <c r="FV14" i="3"/>
  <c r="FV23" i="3"/>
  <c r="FV28" i="3"/>
  <c r="FV31" i="3"/>
  <c r="FV30" i="3" s="1"/>
  <c r="FV38" i="3"/>
  <c r="FV48" i="3"/>
  <c r="FV51" i="3"/>
  <c r="FV62" i="3"/>
  <c r="FV65" i="3"/>
  <c r="FV70" i="3"/>
  <c r="FV78" i="3"/>
  <c r="FV87" i="3"/>
  <c r="FV138" i="3"/>
  <c r="FV144" i="3"/>
  <c r="FV148" i="3"/>
  <c r="FV159" i="3"/>
  <c r="FV171" i="3"/>
  <c r="FV175" i="3"/>
  <c r="FV181" i="3"/>
  <c r="FV185" i="3"/>
  <c r="FV189" i="3"/>
  <c r="FV193" i="3"/>
  <c r="FV203" i="3"/>
  <c r="FV208" i="3"/>
  <c r="FV212" i="3"/>
  <c r="FV240" i="3"/>
  <c r="FV244" i="3"/>
  <c r="FV248" i="3"/>
  <c r="ER12" i="3"/>
  <c r="DN12" i="3"/>
  <c r="DN25" i="3"/>
  <c r="DN40" i="3"/>
  <c r="DN36" i="3"/>
  <c r="DN42" i="3"/>
  <c r="DN59" i="3"/>
  <c r="DN55" i="3"/>
  <c r="DN50" i="3"/>
  <c r="DN68" i="3"/>
  <c r="DN72" i="3"/>
  <c r="DN80" i="3"/>
  <c r="DN89" i="3"/>
  <c r="DN136" i="3"/>
  <c r="DN140" i="3"/>
  <c r="DN146" i="3"/>
  <c r="DN151" i="3"/>
  <c r="DN169" i="3"/>
  <c r="DN173" i="3"/>
  <c r="DN177" i="3"/>
  <c r="DN183" i="3"/>
  <c r="DN187" i="3"/>
  <c r="DN191" i="3"/>
  <c r="DN199" i="3"/>
  <c r="DN205" i="3"/>
  <c r="DN238" i="3"/>
  <c r="DN242" i="3"/>
  <c r="DN246" i="3"/>
  <c r="CY10" i="3"/>
  <c r="CY14" i="3"/>
  <c r="CY23" i="3"/>
  <c r="CY28" i="3"/>
  <c r="CY31" i="3"/>
  <c r="CY30" i="3" s="1"/>
  <c r="CY38" i="3"/>
  <c r="CY48" i="3"/>
  <c r="CY51" i="3"/>
  <c r="CY62" i="3"/>
  <c r="CY65" i="3"/>
  <c r="CY70" i="3"/>
  <c r="CY78" i="3"/>
  <c r="CY87" i="3"/>
  <c r="CY138" i="3"/>
  <c r="CY144" i="3"/>
  <c r="CY148" i="3"/>
  <c r="CY159" i="3"/>
  <c r="CY171" i="3"/>
  <c r="CY175" i="3"/>
  <c r="CY181" i="3"/>
  <c r="CY185" i="3"/>
  <c r="CY189" i="3"/>
  <c r="CY193" i="3"/>
  <c r="CY203" i="3"/>
  <c r="CY208" i="3"/>
  <c r="CY212" i="3"/>
  <c r="CY240" i="3"/>
  <c r="CY244" i="3"/>
  <c r="CY248" i="3"/>
  <c r="BU12" i="3"/>
  <c r="BU17" i="3"/>
  <c r="BU25" i="3"/>
  <c r="BU40" i="3"/>
  <c r="BU36" i="3"/>
  <c r="BU42" i="3"/>
  <c r="BU59" i="3"/>
  <c r="BU55" i="3"/>
  <c r="BU50" i="3"/>
  <c r="BU68" i="3"/>
  <c r="BU72" i="3"/>
  <c r="BU80" i="3"/>
  <c r="BU89" i="3"/>
  <c r="BU136" i="3"/>
  <c r="BU140" i="3"/>
  <c r="BU146" i="3"/>
  <c r="BU151" i="3"/>
  <c r="BU169" i="3"/>
  <c r="BU173" i="3"/>
  <c r="BU177" i="3"/>
  <c r="BU183" i="3"/>
  <c r="BU187" i="3"/>
  <c r="BU191" i="3"/>
  <c r="BU199" i="3"/>
  <c r="BU205" i="3"/>
  <c r="BU238" i="3"/>
  <c r="BU242" i="3"/>
  <c r="BU246" i="3"/>
  <c r="AQ10" i="3"/>
  <c r="Z12" i="3"/>
  <c r="AB12" i="3"/>
  <c r="EC13" i="3"/>
  <c r="DN27" i="3"/>
  <c r="DN29" i="3"/>
  <c r="CY15" i="3"/>
  <c r="CY16" i="3"/>
  <c r="CY39" i="3"/>
  <c r="CJ43" i="3"/>
  <c r="CJ47" i="3"/>
  <c r="CJ52" i="3"/>
  <c r="CJ66" i="3"/>
  <c r="CJ73" i="3"/>
  <c r="CJ77" i="3"/>
  <c r="CJ88" i="3"/>
  <c r="CJ137" i="3"/>
  <c r="CJ141" i="3"/>
  <c r="CJ145" i="3"/>
  <c r="CJ152" i="3"/>
  <c r="CJ156" i="3"/>
  <c r="CJ160" i="3"/>
  <c r="CJ164" i="3"/>
  <c r="CJ168" i="3"/>
  <c r="CJ174" i="3"/>
  <c r="CJ178" i="3"/>
  <c r="CJ182" i="3"/>
  <c r="CJ188" i="3"/>
  <c r="CJ192" i="3"/>
  <c r="CJ196" i="3"/>
  <c r="CJ200" i="3"/>
  <c r="CJ204" i="3"/>
  <c r="CJ210" i="3"/>
  <c r="CJ239" i="3"/>
  <c r="CJ243" i="3"/>
  <c r="CJ247" i="3"/>
  <c r="BU13" i="3"/>
  <c r="BU27" i="3"/>
  <c r="BU29" i="3"/>
  <c r="BF45" i="3"/>
  <c r="BF56" i="3"/>
  <c r="BF63" i="3"/>
  <c r="BF69" i="3"/>
  <c r="BF75" i="3"/>
  <c r="BF79" i="3"/>
  <c r="BF139" i="3"/>
  <c r="BF143" i="3"/>
  <c r="BF147" i="3"/>
  <c r="BF154" i="3"/>
  <c r="BF158" i="3"/>
  <c r="BF162" i="3"/>
  <c r="BF166" i="3"/>
  <c r="BF170" i="3"/>
  <c r="BF176" i="3"/>
  <c r="BF180" i="3"/>
  <c r="BF184" i="3"/>
  <c r="BF190" i="3"/>
  <c r="BF194" i="3"/>
  <c r="BF198" i="3"/>
  <c r="BF202" i="3"/>
  <c r="BF207" i="3"/>
  <c r="BF211" i="3"/>
  <c r="BF241" i="3"/>
  <c r="BF245" i="3"/>
  <c r="BF249" i="3"/>
  <c r="UG45" i="3"/>
  <c r="UG56" i="3"/>
  <c r="UG63" i="3"/>
  <c r="UG69" i="3"/>
  <c r="UG75" i="3"/>
  <c r="UG79" i="3"/>
  <c r="UG139" i="3"/>
  <c r="UG143" i="3"/>
  <c r="UG147" i="3"/>
  <c r="UG154" i="3"/>
  <c r="UG158" i="3"/>
  <c r="UG162" i="3"/>
  <c r="UG166" i="3"/>
  <c r="UG170" i="3"/>
  <c r="UG176" i="3"/>
  <c r="UG180" i="3"/>
  <c r="UG184" i="3"/>
  <c r="UG190" i="3"/>
  <c r="UG194" i="3"/>
  <c r="UG198" i="3"/>
  <c r="UG202" i="3"/>
  <c r="UG207" i="3"/>
  <c r="UG211" i="3"/>
  <c r="UG241" i="3"/>
  <c r="UG245" i="3"/>
  <c r="UG249" i="3"/>
  <c r="TR45" i="3"/>
  <c r="TR56" i="3"/>
  <c r="TR63" i="3"/>
  <c r="TR69" i="3"/>
  <c r="TR75" i="3"/>
  <c r="TR79" i="3"/>
  <c r="TR139" i="3"/>
  <c r="TR143" i="3"/>
  <c r="TR147" i="3"/>
  <c r="TR154" i="3"/>
  <c r="TR158" i="3"/>
  <c r="TR162" i="3"/>
  <c r="TR166" i="3"/>
  <c r="TR170" i="3"/>
  <c r="TR176" i="3"/>
  <c r="TR180" i="3"/>
  <c r="TR184" i="3"/>
  <c r="TR190" i="3"/>
  <c r="TR194" i="3"/>
  <c r="TR198" i="3"/>
  <c r="TR202" i="3"/>
  <c r="TR207" i="3"/>
  <c r="TR211" i="3"/>
  <c r="TR241" i="3"/>
  <c r="TR245" i="3"/>
  <c r="TR249" i="3"/>
  <c r="TC12" i="3"/>
  <c r="TC17" i="3"/>
  <c r="TC25" i="3"/>
  <c r="TC40" i="3"/>
  <c r="TC36" i="3"/>
  <c r="TC42" i="3"/>
  <c r="TC59" i="3"/>
  <c r="TC55" i="3"/>
  <c r="TC50" i="3"/>
  <c r="TC68" i="3"/>
  <c r="TC72" i="3"/>
  <c r="TC80" i="3"/>
  <c r="TC89" i="3"/>
  <c r="TC136" i="3"/>
  <c r="TC140" i="3"/>
  <c r="TC146" i="3"/>
  <c r="TC151" i="3"/>
  <c r="TC169" i="3"/>
  <c r="TC173" i="3"/>
  <c r="TC177" i="3"/>
  <c r="TC183" i="3"/>
  <c r="TC187" i="3"/>
  <c r="TC191" i="3"/>
  <c r="TC199" i="3"/>
  <c r="TC205" i="3"/>
  <c r="TC238" i="3"/>
  <c r="TC242" i="3"/>
  <c r="TC246" i="3"/>
  <c r="SN45" i="3"/>
  <c r="SN56" i="3"/>
  <c r="SN63" i="3"/>
  <c r="SN69" i="3"/>
  <c r="SN75" i="3"/>
  <c r="SN79" i="3"/>
  <c r="SN139" i="3"/>
  <c r="SN143" i="3"/>
  <c r="SN147" i="3"/>
  <c r="SN154" i="3"/>
  <c r="SN158" i="3"/>
  <c r="SN162" i="3"/>
  <c r="SN166" i="3"/>
  <c r="SN170" i="3"/>
  <c r="SN176" i="3"/>
  <c r="SN180" i="3"/>
  <c r="SN184" i="3"/>
  <c r="SN190" i="3"/>
  <c r="SN194" i="3"/>
  <c r="SN198" i="3"/>
  <c r="SN202" i="3"/>
  <c r="SN207" i="3"/>
  <c r="SN211" i="3"/>
  <c r="SN241" i="3"/>
  <c r="SN245" i="3"/>
  <c r="SN249" i="3"/>
  <c r="RY12" i="3"/>
  <c r="RY17" i="3"/>
  <c r="RY25" i="3"/>
  <c r="RY40" i="3"/>
  <c r="RY36" i="3"/>
  <c r="RY42" i="3"/>
  <c r="RY59" i="3"/>
  <c r="RY55" i="3"/>
  <c r="RY50" i="3"/>
  <c r="RY68" i="3"/>
  <c r="RY72" i="3"/>
  <c r="RY80" i="3"/>
  <c r="RY89" i="3"/>
  <c r="RY136" i="3"/>
  <c r="RY140" i="3"/>
  <c r="RY146" i="3"/>
  <c r="RY151" i="3"/>
  <c r="RY169" i="3"/>
  <c r="RY173" i="3"/>
  <c r="RY177" i="3"/>
  <c r="RY183" i="3"/>
  <c r="RY187" i="3"/>
  <c r="RY191" i="3"/>
  <c r="RY199" i="3"/>
  <c r="RY205" i="3"/>
  <c r="RY238" i="3"/>
  <c r="RY242" i="3"/>
  <c r="RY246" i="3"/>
  <c r="RJ45" i="3"/>
  <c r="RJ56" i="3"/>
  <c r="RJ63" i="3"/>
  <c r="RJ69" i="3"/>
  <c r="RJ75" i="3"/>
  <c r="RJ79" i="3"/>
  <c r="RJ139" i="3"/>
  <c r="RJ143" i="3"/>
  <c r="RJ147" i="3"/>
  <c r="RJ154" i="3"/>
  <c r="RJ158" i="3"/>
  <c r="RJ162" i="3"/>
  <c r="RJ166" i="3"/>
  <c r="RJ170" i="3"/>
  <c r="RJ176" i="3"/>
  <c r="RJ180" i="3"/>
  <c r="RJ184" i="3"/>
  <c r="RJ190" i="3"/>
  <c r="RJ194" i="3"/>
  <c r="RJ198" i="3"/>
  <c r="RJ202" i="3"/>
  <c r="RJ207" i="3"/>
  <c r="RJ211" i="3"/>
  <c r="RJ241" i="3"/>
  <c r="RJ245" i="3"/>
  <c r="RJ249" i="3"/>
  <c r="QU12" i="3"/>
  <c r="QU17" i="3"/>
  <c r="QU25" i="3"/>
  <c r="QU40" i="3"/>
  <c r="QU36" i="3"/>
  <c r="QU42" i="3"/>
  <c r="QU59" i="3"/>
  <c r="QU55" i="3"/>
  <c r="QU50" i="3"/>
  <c r="QU68" i="3"/>
  <c r="QU72" i="3"/>
  <c r="QU80" i="3"/>
  <c r="QU89" i="3"/>
  <c r="QU136" i="3"/>
  <c r="QU140" i="3"/>
  <c r="QU146" i="3"/>
  <c r="QU151" i="3"/>
  <c r="QU169" i="3"/>
  <c r="QU173" i="3"/>
  <c r="QU177" i="3"/>
  <c r="QU183" i="3"/>
  <c r="QU187" i="3"/>
  <c r="QU191" i="3"/>
  <c r="QU199" i="3"/>
  <c r="QU205" i="3"/>
  <c r="QU238" i="3"/>
  <c r="QU242" i="3"/>
  <c r="QU246" i="3"/>
  <c r="QF45" i="3"/>
  <c r="QF56" i="3"/>
  <c r="QF63" i="3"/>
  <c r="QF69" i="3"/>
  <c r="QF75" i="3"/>
  <c r="QF79" i="3"/>
  <c r="QF139" i="3"/>
  <c r="QF143" i="3"/>
  <c r="QF147" i="3"/>
  <c r="QF154" i="3"/>
  <c r="QF158" i="3"/>
  <c r="QF162" i="3"/>
  <c r="QF166" i="3"/>
  <c r="QF170" i="3"/>
  <c r="QF176" i="3"/>
  <c r="QF180" i="3"/>
  <c r="QF184" i="3"/>
  <c r="QF190" i="3"/>
  <c r="QF194" i="3"/>
  <c r="QF198" i="3"/>
  <c r="QF202" i="3"/>
  <c r="QF207" i="3"/>
  <c r="QF211" i="3"/>
  <c r="QF241" i="3"/>
  <c r="QF245" i="3"/>
  <c r="QF249" i="3"/>
  <c r="PO12" i="3"/>
  <c r="PQ12" i="3"/>
  <c r="PO17" i="3"/>
  <c r="PQ17" i="3"/>
  <c r="PO25" i="3"/>
  <c r="PO24" i="3" s="1"/>
  <c r="PQ25" i="3"/>
  <c r="PO40" i="3"/>
  <c r="PQ40" i="3"/>
  <c r="PO36" i="3"/>
  <c r="PO35" i="3" s="1"/>
  <c r="PQ36" i="3"/>
  <c r="PQ42" i="3"/>
  <c r="PO42" i="3"/>
  <c r="PO59" i="3"/>
  <c r="PQ59" i="3"/>
  <c r="PO55" i="3"/>
  <c r="PQ55" i="3"/>
  <c r="PO50" i="3"/>
  <c r="PQ50" i="3"/>
  <c r="PO68" i="3"/>
  <c r="PQ68" i="3"/>
  <c r="PO72" i="3"/>
  <c r="PQ72" i="3"/>
  <c r="PO80" i="3"/>
  <c r="PQ80" i="3"/>
  <c r="PO89" i="3"/>
  <c r="PQ89" i="3"/>
  <c r="PO136" i="3"/>
  <c r="PQ136" i="3"/>
  <c r="PQ140" i="3"/>
  <c r="PO140" i="3"/>
  <c r="PQ146" i="3"/>
  <c r="PO146" i="3"/>
  <c r="PO151" i="3"/>
  <c r="PQ151" i="3"/>
  <c r="PO169" i="3"/>
  <c r="PQ169" i="3"/>
  <c r="PO173" i="3"/>
  <c r="PQ173" i="3"/>
  <c r="PO177" i="3"/>
  <c r="PQ177" i="3"/>
  <c r="PO183" i="3"/>
  <c r="PQ183" i="3"/>
  <c r="PQ187" i="3"/>
  <c r="PO187" i="3"/>
  <c r="PQ191" i="3"/>
  <c r="PO191" i="3"/>
  <c r="PQ199" i="3"/>
  <c r="PO199" i="3"/>
  <c r="PO205" i="3"/>
  <c r="PQ205" i="3"/>
  <c r="PQ238" i="3"/>
  <c r="PO238" i="3"/>
  <c r="PO242" i="3"/>
  <c r="PQ242" i="3"/>
  <c r="PO246" i="3"/>
  <c r="PQ246" i="3"/>
  <c r="PB45" i="3"/>
  <c r="PB56" i="3"/>
  <c r="PB63" i="3"/>
  <c r="PB69" i="3"/>
  <c r="PB75" i="3"/>
  <c r="PB79" i="3"/>
  <c r="PB139" i="3"/>
  <c r="PB143" i="3"/>
  <c r="PB147" i="3"/>
  <c r="PB154" i="3"/>
  <c r="PB158" i="3"/>
  <c r="PB162" i="3"/>
  <c r="PB166" i="3"/>
  <c r="PB170" i="3"/>
  <c r="PB176" i="3"/>
  <c r="PB180" i="3"/>
  <c r="PB184" i="3"/>
  <c r="PB190" i="3"/>
  <c r="PB194" i="3"/>
  <c r="PB198" i="3"/>
  <c r="PB202" i="3"/>
  <c r="PB207" i="3"/>
  <c r="PB211" i="3"/>
  <c r="PB241" i="3"/>
  <c r="PB245" i="3"/>
  <c r="PB249" i="3"/>
  <c r="OM12" i="3"/>
  <c r="OM17" i="3"/>
  <c r="OM25" i="3"/>
  <c r="OM40" i="3"/>
  <c r="OM36" i="3"/>
  <c r="OM42" i="3"/>
  <c r="OM59" i="3"/>
  <c r="OM55" i="3"/>
  <c r="OM50" i="3"/>
  <c r="OM68" i="3"/>
  <c r="OM72" i="3"/>
  <c r="OM80" i="3"/>
  <c r="OM89" i="3"/>
  <c r="OM136" i="3"/>
  <c r="OM140" i="3"/>
  <c r="OM146" i="3"/>
  <c r="OM151" i="3"/>
  <c r="OM169" i="3"/>
  <c r="OM173" i="3"/>
  <c r="OM177" i="3"/>
  <c r="OM183" i="3"/>
  <c r="OM187" i="3"/>
  <c r="OM191" i="3"/>
  <c r="OM199" i="3"/>
  <c r="OM205" i="3"/>
  <c r="OM238" i="3"/>
  <c r="OM242" i="3"/>
  <c r="OM246" i="3"/>
  <c r="NX45" i="3"/>
  <c r="NX56" i="3"/>
  <c r="NX63" i="3"/>
  <c r="NX69" i="3"/>
  <c r="NX75" i="3"/>
  <c r="NX79" i="3"/>
  <c r="NX139" i="3"/>
  <c r="NX143" i="3"/>
  <c r="NX147" i="3"/>
  <c r="NX154" i="3"/>
  <c r="NX158" i="3"/>
  <c r="NX162" i="3"/>
  <c r="NX166" i="3"/>
  <c r="NX170" i="3"/>
  <c r="NX176" i="3"/>
  <c r="NX180" i="3"/>
  <c r="NX184" i="3"/>
  <c r="NX190" i="3"/>
  <c r="NX194" i="3"/>
  <c r="NX198" i="3"/>
  <c r="NX202" i="3"/>
  <c r="NX207" i="3"/>
  <c r="NX211" i="3"/>
  <c r="NX241" i="3"/>
  <c r="NX245" i="3"/>
  <c r="NX249" i="3"/>
  <c r="MT12" i="3"/>
  <c r="LP45" i="3"/>
  <c r="LP56" i="3"/>
  <c r="LP63" i="3"/>
  <c r="LP69" i="3"/>
  <c r="LP75" i="3"/>
  <c r="LP79" i="3"/>
  <c r="LP139" i="3"/>
  <c r="LP143" i="3"/>
  <c r="LP147" i="3"/>
  <c r="LP154" i="3"/>
  <c r="LP158" i="3"/>
  <c r="LP162" i="3"/>
  <c r="LP166" i="3"/>
  <c r="LP170" i="3"/>
  <c r="LP176" i="3"/>
  <c r="LP180" i="3"/>
  <c r="LP184" i="3"/>
  <c r="LP190" i="3"/>
  <c r="LP194" i="3"/>
  <c r="LP198" i="3"/>
  <c r="LP202" i="3"/>
  <c r="LP207" i="3"/>
  <c r="LP211" i="3"/>
  <c r="LP241" i="3"/>
  <c r="LP245" i="3"/>
  <c r="LP249" i="3"/>
  <c r="LA12" i="3"/>
  <c r="LA17" i="3"/>
  <c r="LA25" i="3"/>
  <c r="LA40" i="3"/>
  <c r="LA36" i="3"/>
  <c r="LA42" i="3"/>
  <c r="LA59" i="3"/>
  <c r="LA55" i="3"/>
  <c r="LA50" i="3"/>
  <c r="LA68" i="3"/>
  <c r="LA72" i="3"/>
  <c r="LA80" i="3"/>
  <c r="LA89" i="3"/>
  <c r="LA136" i="3"/>
  <c r="LA140" i="3"/>
  <c r="LA146" i="3"/>
  <c r="LA151" i="3"/>
  <c r="LA169" i="3"/>
  <c r="LA173" i="3"/>
  <c r="LA177" i="3"/>
  <c r="LA183" i="3"/>
  <c r="LA187" i="3"/>
  <c r="LA191" i="3"/>
  <c r="LA199" i="3"/>
  <c r="LA205" i="3"/>
  <c r="LA238" i="3"/>
  <c r="LA242" i="3"/>
  <c r="LA246" i="3"/>
  <c r="KJ45" i="3"/>
  <c r="KJ44" i="3" s="1"/>
  <c r="KL45" i="3"/>
  <c r="KJ56" i="3"/>
  <c r="KL56" i="3"/>
  <c r="KJ63" i="3"/>
  <c r="KL63" i="3"/>
  <c r="KJ69" i="3"/>
  <c r="KL69" i="3"/>
  <c r="KL75" i="3"/>
  <c r="KJ75" i="3"/>
  <c r="KJ74" i="3" s="1"/>
  <c r="KJ79" i="3"/>
  <c r="KL79" i="3"/>
  <c r="KL139" i="3"/>
  <c r="KJ139" i="3"/>
  <c r="KJ143" i="3"/>
  <c r="KL143" i="3"/>
  <c r="KJ147" i="3"/>
  <c r="KL147" i="3"/>
  <c r="KJ154" i="3"/>
  <c r="KJ153" i="3" s="1"/>
  <c r="KL154" i="3"/>
  <c r="KL158" i="3"/>
  <c r="KJ158" i="3"/>
  <c r="KJ162" i="3"/>
  <c r="KJ161" i="3" s="1"/>
  <c r="KL162" i="3"/>
  <c r="KJ166" i="3"/>
  <c r="KJ165" i="3" s="1"/>
  <c r="KL166" i="3"/>
  <c r="KJ170" i="3"/>
  <c r="KL170" i="3"/>
  <c r="KJ176" i="3"/>
  <c r="KL176" i="3"/>
  <c r="KJ180" i="3"/>
  <c r="KL180" i="3"/>
  <c r="KJ184" i="3"/>
  <c r="KL184" i="3"/>
  <c r="KL190" i="3"/>
  <c r="KJ190" i="3"/>
  <c r="KL194" i="3"/>
  <c r="KJ194" i="3"/>
  <c r="KJ198" i="3"/>
  <c r="KL198" i="3"/>
  <c r="KJ202" i="3"/>
  <c r="KL202" i="3"/>
  <c r="KL207" i="3"/>
  <c r="KJ207" i="3"/>
  <c r="KL211" i="3"/>
  <c r="KJ211" i="3"/>
  <c r="KJ241" i="3"/>
  <c r="KL241" i="3"/>
  <c r="KJ245" i="3"/>
  <c r="KL245" i="3"/>
  <c r="KJ249" i="3"/>
  <c r="KL249" i="3"/>
  <c r="JW12" i="3"/>
  <c r="JW17" i="3"/>
  <c r="JW25" i="3"/>
  <c r="JW40" i="3"/>
  <c r="JW36" i="3"/>
  <c r="JW42" i="3"/>
  <c r="JW59" i="3"/>
  <c r="JW55" i="3"/>
  <c r="JW50" i="3"/>
  <c r="JW68" i="3"/>
  <c r="JW72" i="3"/>
  <c r="JW80" i="3"/>
  <c r="JW89" i="3"/>
  <c r="JW136" i="3"/>
  <c r="JW140" i="3"/>
  <c r="JW146" i="3"/>
  <c r="JW151" i="3"/>
  <c r="JW169" i="3"/>
  <c r="JW173" i="3"/>
  <c r="JW177" i="3"/>
  <c r="JW183" i="3"/>
  <c r="JW187" i="3"/>
  <c r="JW191" i="3"/>
  <c r="JW199" i="3"/>
  <c r="JW205" i="3"/>
  <c r="JW238" i="3"/>
  <c r="JW242" i="3"/>
  <c r="JW246" i="3"/>
  <c r="JH45" i="3"/>
  <c r="JH56" i="3"/>
  <c r="JH63" i="3"/>
  <c r="JH69" i="3"/>
  <c r="JH75" i="3"/>
  <c r="JH79" i="3"/>
  <c r="JH139" i="3"/>
  <c r="JH143" i="3"/>
  <c r="JH147" i="3"/>
  <c r="JH154" i="3"/>
  <c r="JH158" i="3"/>
  <c r="JH162" i="3"/>
  <c r="JH166" i="3"/>
  <c r="JH170" i="3"/>
  <c r="JH176" i="3"/>
  <c r="JH180" i="3"/>
  <c r="JH184" i="3"/>
  <c r="JH190" i="3"/>
  <c r="JH194" i="3"/>
  <c r="JH198" i="3"/>
  <c r="JH202" i="3"/>
  <c r="JH207" i="3"/>
  <c r="JH211" i="3"/>
  <c r="JH241" i="3"/>
  <c r="JH245" i="3"/>
  <c r="JH249" i="3"/>
  <c r="IS12" i="3"/>
  <c r="IS17" i="3"/>
  <c r="IS25" i="3"/>
  <c r="IS40" i="3"/>
  <c r="IS36" i="3"/>
  <c r="IS42" i="3"/>
  <c r="IS59" i="3"/>
  <c r="IS55" i="3"/>
  <c r="IS50" i="3"/>
  <c r="IS68" i="3"/>
  <c r="IS72" i="3"/>
  <c r="IS80" i="3"/>
  <c r="IS89" i="3"/>
  <c r="IS136" i="3"/>
  <c r="IS140" i="3"/>
  <c r="IS146" i="3"/>
  <c r="IS151" i="3"/>
  <c r="IS169" i="3"/>
  <c r="IS173" i="3"/>
  <c r="IS177" i="3"/>
  <c r="IS183" i="3"/>
  <c r="IS187" i="3"/>
  <c r="IS191" i="3"/>
  <c r="IS199" i="3"/>
  <c r="IS205" i="3"/>
  <c r="IS238" i="3"/>
  <c r="IS242" i="3"/>
  <c r="IS246" i="3"/>
  <c r="IB45" i="3"/>
  <c r="IB44" i="3" s="1"/>
  <c r="ID45" i="3"/>
  <c r="ID56" i="3"/>
  <c r="IB56" i="3"/>
  <c r="IB63" i="3"/>
  <c r="ID63" i="3"/>
  <c r="IB69" i="3"/>
  <c r="ID69" i="3"/>
  <c r="IB75" i="3"/>
  <c r="IB74" i="3" s="1"/>
  <c r="ID75" i="3"/>
  <c r="ID79" i="3"/>
  <c r="IB79" i="3"/>
  <c r="IB139" i="3"/>
  <c r="ID139" i="3"/>
  <c r="IB143" i="3"/>
  <c r="ID143" i="3"/>
  <c r="IB147" i="3"/>
  <c r="ID147" i="3"/>
  <c r="IB154" i="3"/>
  <c r="IB153" i="3" s="1"/>
  <c r="ID154" i="3"/>
  <c r="ID158" i="3"/>
  <c r="IB158" i="3"/>
  <c r="IB162" i="3"/>
  <c r="IB161" i="3" s="1"/>
  <c r="ID162" i="3"/>
  <c r="IB166" i="3"/>
  <c r="IB165" i="3" s="1"/>
  <c r="ID166" i="3"/>
  <c r="IB170" i="3"/>
  <c r="ID170" i="3"/>
  <c r="IB176" i="3"/>
  <c r="ID176" i="3"/>
  <c r="IB180" i="3"/>
  <c r="ID180" i="3"/>
  <c r="IB184" i="3"/>
  <c r="ID184" i="3"/>
  <c r="IB190" i="3"/>
  <c r="ID190" i="3"/>
  <c r="IB194" i="3"/>
  <c r="ID194" i="3"/>
  <c r="IB198" i="3"/>
  <c r="ID198" i="3"/>
  <c r="IB202" i="3"/>
  <c r="ID202" i="3"/>
  <c r="IB207" i="3"/>
  <c r="ID207" i="3"/>
  <c r="ID211" i="3"/>
  <c r="IB211" i="3"/>
  <c r="IB241" i="3"/>
  <c r="ID241" i="3"/>
  <c r="IB245" i="3"/>
  <c r="ID245" i="3"/>
  <c r="ID249" i="3"/>
  <c r="IB249" i="3"/>
  <c r="HO45" i="3"/>
  <c r="HO56" i="3"/>
  <c r="HO63" i="3"/>
  <c r="HO69" i="3"/>
  <c r="HO75" i="3"/>
  <c r="HO79" i="3"/>
  <c r="HO139" i="3"/>
  <c r="HO143" i="3"/>
  <c r="HO147" i="3"/>
  <c r="HO154" i="3"/>
  <c r="HO158" i="3"/>
  <c r="HO162" i="3"/>
  <c r="HO166" i="3"/>
  <c r="HO170" i="3"/>
  <c r="HO176" i="3"/>
  <c r="HO180" i="3"/>
  <c r="HO184" i="3"/>
  <c r="HO190" i="3"/>
  <c r="HO194" i="3"/>
  <c r="HO198" i="3"/>
  <c r="HO202" i="3"/>
  <c r="HO207" i="3"/>
  <c r="HO211" i="3"/>
  <c r="HO241" i="3"/>
  <c r="HO245" i="3"/>
  <c r="HO249" i="3"/>
  <c r="GX12" i="3"/>
  <c r="GZ12" i="3"/>
  <c r="GX17" i="3"/>
  <c r="GZ17" i="3"/>
  <c r="GX25" i="3"/>
  <c r="GX24" i="3" s="1"/>
  <c r="GZ25" i="3"/>
  <c r="GX40" i="3"/>
  <c r="GZ40" i="3"/>
  <c r="GX36" i="3"/>
  <c r="GX35" i="3" s="1"/>
  <c r="GZ36" i="3"/>
  <c r="GZ42" i="3"/>
  <c r="GX42" i="3"/>
  <c r="GX59" i="3"/>
  <c r="GZ59" i="3"/>
  <c r="GX55" i="3"/>
  <c r="GZ55" i="3"/>
  <c r="GX50" i="3"/>
  <c r="GZ50" i="3"/>
  <c r="GX68" i="3"/>
  <c r="GZ68" i="3"/>
  <c r="GX72" i="3"/>
  <c r="GZ72" i="3"/>
  <c r="GX80" i="3"/>
  <c r="GZ80" i="3"/>
  <c r="GX89" i="3"/>
  <c r="GZ89" i="3"/>
  <c r="GX136" i="3"/>
  <c r="GZ136" i="3"/>
  <c r="GX140" i="3"/>
  <c r="GZ140" i="3"/>
  <c r="GX146" i="3"/>
  <c r="GZ146" i="3"/>
  <c r="GZ151" i="3"/>
  <c r="GX151" i="3"/>
  <c r="GX169" i="3"/>
  <c r="GZ169" i="3"/>
  <c r="GX173" i="3"/>
  <c r="GZ173" i="3"/>
  <c r="GZ177" i="3"/>
  <c r="GX177" i="3"/>
  <c r="GX183" i="3"/>
  <c r="GZ183" i="3"/>
  <c r="GX187" i="3"/>
  <c r="GZ187" i="3"/>
  <c r="GX191" i="3"/>
  <c r="GZ191" i="3"/>
  <c r="GZ199" i="3"/>
  <c r="GX199" i="3"/>
  <c r="GX205" i="3"/>
  <c r="GZ205" i="3"/>
  <c r="GX238" i="3"/>
  <c r="GZ238" i="3"/>
  <c r="GZ242" i="3"/>
  <c r="GX242" i="3"/>
  <c r="GX246" i="3"/>
  <c r="GZ246" i="3"/>
  <c r="GK45" i="3"/>
  <c r="GK56" i="3"/>
  <c r="GK63" i="3"/>
  <c r="GK69" i="3"/>
  <c r="GK75" i="3"/>
  <c r="GK79" i="3"/>
  <c r="GK139" i="3"/>
  <c r="GK143" i="3"/>
  <c r="GK147" i="3"/>
  <c r="GK154" i="3"/>
  <c r="GK158" i="3"/>
  <c r="GK162" i="3"/>
  <c r="GK166" i="3"/>
  <c r="GK170" i="3"/>
  <c r="GK176" i="3"/>
  <c r="GK180" i="3"/>
  <c r="GK184" i="3"/>
  <c r="GK190" i="3"/>
  <c r="GK194" i="3"/>
  <c r="GK198" i="3"/>
  <c r="GK202" i="3"/>
  <c r="GK207" i="3"/>
  <c r="GK211" i="3"/>
  <c r="GK241" i="3"/>
  <c r="GK245" i="3"/>
  <c r="GK249" i="3"/>
  <c r="FV43" i="3"/>
  <c r="FV47" i="3"/>
  <c r="FV52" i="3"/>
  <c r="FV66" i="3"/>
  <c r="FV73" i="3"/>
  <c r="FV77" i="3"/>
  <c r="FV88" i="3"/>
  <c r="FV137" i="3"/>
  <c r="FV141" i="3"/>
  <c r="FV145" i="3"/>
  <c r="FV152" i="3"/>
  <c r="FV156" i="3"/>
  <c r="FV160" i="3"/>
  <c r="FV164" i="3"/>
  <c r="FV168" i="3"/>
  <c r="FV174" i="3"/>
  <c r="FV178" i="3"/>
  <c r="FV182" i="3"/>
  <c r="FV188" i="3"/>
  <c r="FV192" i="3"/>
  <c r="FV196" i="3"/>
  <c r="FV200" i="3"/>
  <c r="FV204" i="3"/>
  <c r="FV210" i="3"/>
  <c r="FV239" i="3"/>
  <c r="FV243" i="3"/>
  <c r="FV247" i="3"/>
  <c r="FG45" i="3"/>
  <c r="FG56" i="3"/>
  <c r="FG63" i="3"/>
  <c r="FG69" i="3"/>
  <c r="FG75" i="3"/>
  <c r="FG79" i="3"/>
  <c r="FG139" i="3"/>
  <c r="FG143" i="3"/>
  <c r="FG147" i="3"/>
  <c r="FG154" i="3"/>
  <c r="FG158" i="3"/>
  <c r="FG162" i="3"/>
  <c r="FG166" i="3"/>
  <c r="FG170" i="3"/>
  <c r="FG176" i="3"/>
  <c r="FG180" i="3"/>
  <c r="FG184" i="3"/>
  <c r="FG190" i="3"/>
  <c r="FG194" i="3"/>
  <c r="FG198" i="3"/>
  <c r="FG202" i="3"/>
  <c r="FG207" i="3"/>
  <c r="FG211" i="3"/>
  <c r="FG241" i="3"/>
  <c r="FG245" i="3"/>
  <c r="FG249" i="3"/>
  <c r="UG10" i="3"/>
  <c r="UG14" i="3"/>
  <c r="UG23" i="3"/>
  <c r="UG28" i="3"/>
  <c r="UG31" i="3"/>
  <c r="UG30" i="3" s="1"/>
  <c r="UG38" i="3"/>
  <c r="UG48" i="3"/>
  <c r="UG51" i="3"/>
  <c r="UG62" i="3"/>
  <c r="UG65" i="3"/>
  <c r="UG70" i="3"/>
  <c r="UG78" i="3"/>
  <c r="UG87" i="3"/>
  <c r="UG138" i="3"/>
  <c r="UG144" i="3"/>
  <c r="UG148" i="3"/>
  <c r="UG159" i="3"/>
  <c r="UG171" i="3"/>
  <c r="UG175" i="3"/>
  <c r="UG181" i="3"/>
  <c r="UG185" i="3"/>
  <c r="UG189" i="3"/>
  <c r="UG193" i="3"/>
  <c r="UG203" i="3"/>
  <c r="UG208" i="3"/>
  <c r="UG212" i="3"/>
  <c r="UG240" i="3"/>
  <c r="UG244" i="3"/>
  <c r="UG248" i="3"/>
  <c r="TC13" i="3"/>
  <c r="TC27" i="3"/>
  <c r="TC29" i="3"/>
  <c r="RY13" i="3"/>
  <c r="RY27" i="3"/>
  <c r="RY29" i="3"/>
  <c r="QU13" i="3"/>
  <c r="QU27" i="3"/>
  <c r="QU29" i="3"/>
  <c r="PO13" i="3"/>
  <c r="PQ13" i="3"/>
  <c r="PO27" i="3"/>
  <c r="PQ27" i="3"/>
  <c r="PO29" i="3"/>
  <c r="PQ29" i="3"/>
  <c r="PN157" i="3"/>
  <c r="PN179" i="3"/>
  <c r="PN197" i="3"/>
  <c r="PN201" i="3"/>
  <c r="OM13" i="3"/>
  <c r="OM27" i="3"/>
  <c r="OM29" i="3"/>
  <c r="LA13" i="3"/>
  <c r="LA27" i="3"/>
  <c r="LA29" i="3"/>
  <c r="KI41" i="3"/>
  <c r="KI67" i="3"/>
  <c r="KI71" i="3"/>
  <c r="KI135" i="3"/>
  <c r="KI150" i="3"/>
  <c r="KI172" i="3"/>
  <c r="KI186" i="3"/>
  <c r="JW13" i="3"/>
  <c r="JW27" i="3"/>
  <c r="JW29" i="3"/>
  <c r="IS13" i="3"/>
  <c r="IS27" i="3"/>
  <c r="IS29" i="3"/>
  <c r="IA41" i="3"/>
  <c r="IA67" i="3"/>
  <c r="IA71" i="3"/>
  <c r="IA135" i="3"/>
  <c r="IA150" i="3"/>
  <c r="IA167" i="3"/>
  <c r="IA172" i="3"/>
  <c r="IA186" i="3"/>
  <c r="GX13" i="3"/>
  <c r="GZ13" i="3"/>
  <c r="GX27" i="3"/>
  <c r="GZ27" i="3"/>
  <c r="GX29" i="3"/>
  <c r="GZ29" i="3"/>
  <c r="GW61" i="3"/>
  <c r="GW179" i="3"/>
  <c r="GW201" i="3"/>
  <c r="FG12" i="3"/>
  <c r="FG17" i="3"/>
  <c r="FG25" i="3"/>
  <c r="FG40" i="3"/>
  <c r="FG36" i="3"/>
  <c r="FG42" i="3"/>
  <c r="FG59" i="3"/>
  <c r="FG55" i="3"/>
  <c r="FG50" i="3"/>
  <c r="FG68" i="3"/>
  <c r="FG72" i="3"/>
  <c r="FG80" i="3"/>
  <c r="FG89" i="3"/>
  <c r="FG136" i="3"/>
  <c r="FG140" i="3"/>
  <c r="FG146" i="3"/>
  <c r="FG151" i="3"/>
  <c r="FG169" i="3"/>
  <c r="FG173" i="3"/>
  <c r="FG177" i="3"/>
  <c r="FG183" i="3"/>
  <c r="FG187" i="3"/>
  <c r="FG191" i="3"/>
  <c r="FG199" i="3"/>
  <c r="FG205" i="3"/>
  <c r="FG238" i="3"/>
  <c r="FG242" i="3"/>
  <c r="FG246" i="3"/>
  <c r="EC10" i="3"/>
  <c r="EC14" i="3"/>
  <c r="CJ12" i="3"/>
  <c r="CJ17" i="3"/>
  <c r="CJ25" i="3"/>
  <c r="CJ40" i="3"/>
  <c r="CJ36" i="3"/>
  <c r="CJ42" i="3"/>
  <c r="CJ59" i="3"/>
  <c r="CJ55" i="3"/>
  <c r="CJ50" i="3"/>
  <c r="CJ68" i="3"/>
  <c r="CJ72" i="3"/>
  <c r="CJ80" i="3"/>
  <c r="CJ89" i="3"/>
  <c r="CJ136" i="3"/>
  <c r="CJ140" i="3"/>
  <c r="CJ146" i="3"/>
  <c r="CJ151" i="3"/>
  <c r="CJ169" i="3"/>
  <c r="CJ173" i="3"/>
  <c r="CJ177" i="3"/>
  <c r="CJ183" i="3"/>
  <c r="CJ187" i="3"/>
  <c r="CJ191" i="3"/>
  <c r="CJ199" i="3"/>
  <c r="CJ205" i="3"/>
  <c r="CJ238" i="3"/>
  <c r="CJ242" i="3"/>
  <c r="CJ246" i="3"/>
  <c r="BF10" i="3"/>
  <c r="BF14" i="3"/>
  <c r="BF23" i="3"/>
  <c r="BF28" i="3"/>
  <c r="BF31" i="3"/>
  <c r="BF30" i="3" s="1"/>
  <c r="BF38" i="3"/>
  <c r="BF48" i="3"/>
  <c r="BF51" i="3"/>
  <c r="BF62" i="3"/>
  <c r="BF65" i="3"/>
  <c r="BF70" i="3"/>
  <c r="BF78" i="3"/>
  <c r="BF87" i="3"/>
  <c r="BF138" i="3"/>
  <c r="BF144" i="3"/>
  <c r="BF148" i="3"/>
  <c r="BF159" i="3"/>
  <c r="BF171" i="3"/>
  <c r="BF175" i="3"/>
  <c r="BF181" i="3"/>
  <c r="BF185" i="3"/>
  <c r="BF189" i="3"/>
  <c r="BF193" i="3"/>
  <c r="BF203" i="3"/>
  <c r="BF208" i="3"/>
  <c r="BF212" i="3"/>
  <c r="BF240" i="3"/>
  <c r="BF244" i="3"/>
  <c r="BF248" i="3"/>
  <c r="DN43" i="3"/>
  <c r="DN47" i="3"/>
  <c r="DN52" i="3"/>
  <c r="DN66" i="3"/>
  <c r="DN73" i="3"/>
  <c r="DN77" i="3"/>
  <c r="DN88" i="3"/>
  <c r="DN137" i="3"/>
  <c r="DN141" i="3"/>
  <c r="DN145" i="3"/>
  <c r="DN152" i="3"/>
  <c r="DN156" i="3"/>
  <c r="DN160" i="3"/>
  <c r="DN164" i="3"/>
  <c r="DN168" i="3"/>
  <c r="DN174" i="3"/>
  <c r="DN178" i="3"/>
  <c r="DN182" i="3"/>
  <c r="DN188" i="3"/>
  <c r="DN192" i="3"/>
  <c r="DN196" i="3"/>
  <c r="DN200" i="3"/>
  <c r="DN204" i="3"/>
  <c r="DN210" i="3"/>
  <c r="DN239" i="3"/>
  <c r="DN243" i="3"/>
  <c r="DN247" i="3"/>
  <c r="CY45" i="3"/>
  <c r="CY56" i="3"/>
  <c r="CY63" i="3"/>
  <c r="CY69" i="3"/>
  <c r="CY75" i="3"/>
  <c r="CY79" i="3"/>
  <c r="CY139" i="3"/>
  <c r="CY143" i="3"/>
  <c r="CY147" i="3"/>
  <c r="CY154" i="3"/>
  <c r="CY158" i="3"/>
  <c r="CY162" i="3"/>
  <c r="CY166" i="3"/>
  <c r="CY170" i="3"/>
  <c r="CY176" i="3"/>
  <c r="CY180" i="3"/>
  <c r="CY184" i="3"/>
  <c r="CY190" i="3"/>
  <c r="CY194" i="3"/>
  <c r="CY198" i="3"/>
  <c r="CY202" i="3"/>
  <c r="CY207" i="3"/>
  <c r="CY211" i="3"/>
  <c r="CY241" i="3"/>
  <c r="CY245" i="3"/>
  <c r="CY249" i="3"/>
  <c r="CJ15" i="3"/>
  <c r="CJ16" i="3"/>
  <c r="CJ39" i="3"/>
  <c r="BU43" i="3"/>
  <c r="BU47" i="3"/>
  <c r="BU52" i="3"/>
  <c r="BU66" i="3"/>
  <c r="BU73" i="3"/>
  <c r="BU77" i="3"/>
  <c r="BU88" i="3"/>
  <c r="BU137" i="3"/>
  <c r="BU141" i="3"/>
  <c r="BU145" i="3"/>
  <c r="BU152" i="3"/>
  <c r="BU156" i="3"/>
  <c r="BU160" i="3"/>
  <c r="BU164" i="3"/>
  <c r="BU168" i="3"/>
  <c r="BU174" i="3"/>
  <c r="BU178" i="3"/>
  <c r="BU182" i="3"/>
  <c r="BU188" i="3"/>
  <c r="BU192" i="3"/>
  <c r="BU196" i="3"/>
  <c r="BU200" i="3"/>
  <c r="BU204" i="3"/>
  <c r="BU210" i="3"/>
  <c r="BU239" i="3"/>
  <c r="BU243" i="3"/>
  <c r="BU247" i="3"/>
  <c r="BF13" i="3"/>
  <c r="BF27" i="3"/>
  <c r="BF29" i="3"/>
  <c r="UZ67" i="3"/>
  <c r="VA67" i="3"/>
  <c r="VI14" i="3" l="1"/>
  <c r="VI13" i="3"/>
  <c r="VI16" i="3"/>
  <c r="VI27" i="3"/>
  <c r="VI15" i="3"/>
  <c r="VI28" i="3"/>
  <c r="VI17" i="3"/>
  <c r="VH71" i="3"/>
  <c r="VI73" i="3"/>
  <c r="VI68" i="3"/>
  <c r="VI43" i="3"/>
  <c r="VI42" i="3"/>
  <c r="VI41" i="3" s="1"/>
  <c r="VI63" i="3"/>
  <c r="VI72" i="3"/>
  <c r="VH49" i="3"/>
  <c r="VH64" i="3"/>
  <c r="VI70" i="3"/>
  <c r="VI47" i="3"/>
  <c r="VI69" i="3"/>
  <c r="VI65" i="3"/>
  <c r="VI80" i="3"/>
  <c r="VI78" i="3"/>
  <c r="VI77" i="3"/>
  <c r="VI76" i="3" s="1"/>
  <c r="VI55" i="3"/>
  <c r="VH61" i="3"/>
  <c r="VI52" i="3"/>
  <c r="VI51" i="3"/>
  <c r="VI48" i="3"/>
  <c r="VI66" i="3"/>
  <c r="VI62" i="3"/>
  <c r="VI61" i="3" s="1"/>
  <c r="VI79" i="3"/>
  <c r="VI50" i="3"/>
  <c r="VI56" i="3"/>
  <c r="VH41" i="3"/>
  <c r="VI247" i="3"/>
  <c r="VI182" i="3"/>
  <c r="VI141" i="3"/>
  <c r="VI191" i="3"/>
  <c r="VI136" i="3"/>
  <c r="VH179" i="3"/>
  <c r="VI246" i="3"/>
  <c r="VI175" i="3"/>
  <c r="VI243" i="3"/>
  <c r="VI178" i="3"/>
  <c r="VI137" i="3"/>
  <c r="VI187" i="3"/>
  <c r="VI190" i="3"/>
  <c r="VI147" i="3"/>
  <c r="VI203" i="3"/>
  <c r="VI144" i="3"/>
  <c r="VI200" i="3"/>
  <c r="VI160" i="3"/>
  <c r="VI199" i="3"/>
  <c r="VI140" i="3"/>
  <c r="VI249" i="3"/>
  <c r="VI184" i="3"/>
  <c r="VI181" i="3"/>
  <c r="VI210" i="3"/>
  <c r="VI168" i="3"/>
  <c r="VI248" i="3"/>
  <c r="VI177" i="3"/>
  <c r="VH186" i="3"/>
  <c r="VI194" i="3"/>
  <c r="VI208" i="3"/>
  <c r="VI148" i="3"/>
  <c r="VI204" i="3"/>
  <c r="VI244" i="3"/>
  <c r="VI173" i="3"/>
  <c r="VI241" i="3"/>
  <c r="VI176" i="3"/>
  <c r="VI185" i="3"/>
  <c r="VI188" i="3"/>
  <c r="VI145" i="3"/>
  <c r="VI183" i="3"/>
  <c r="VI211" i="3"/>
  <c r="VI170" i="3"/>
  <c r="VI159" i="3"/>
  <c r="VH150" i="3"/>
  <c r="VI212" i="3"/>
  <c r="VI151" i="3"/>
  <c r="VH172" i="3"/>
  <c r="VH157" i="3"/>
  <c r="VI245" i="3"/>
  <c r="VI180" i="3"/>
  <c r="VI139" i="3"/>
  <c r="VI189" i="3"/>
  <c r="VI192" i="3"/>
  <c r="VI152" i="3"/>
  <c r="VI205" i="3"/>
  <c r="VI146" i="3"/>
  <c r="VI202" i="3"/>
  <c r="VI242" i="3"/>
  <c r="VI171" i="3"/>
  <c r="VI239" i="3"/>
  <c r="VI174" i="3"/>
  <c r="VI240" i="3"/>
  <c r="VI169" i="3"/>
  <c r="VI198" i="3"/>
  <c r="VI197" i="3" s="1"/>
  <c r="VI158" i="3"/>
  <c r="VI193" i="3"/>
  <c r="VI138" i="3"/>
  <c r="VH197" i="3"/>
  <c r="VH135" i="3"/>
  <c r="VI39" i="3"/>
  <c r="VI166" i="3"/>
  <c r="VI165" i="3" s="1"/>
  <c r="VI164" i="3"/>
  <c r="VI163" i="3" s="1"/>
  <c r="VI87" i="3"/>
  <c r="Z206" i="3"/>
  <c r="VI207" i="3"/>
  <c r="VI154" i="3"/>
  <c r="VI153" i="3" s="1"/>
  <c r="VI196" i="3"/>
  <c r="VI195" i="3" s="1"/>
  <c r="Z237" i="3"/>
  <c r="VI238" i="3"/>
  <c r="VI88" i="3"/>
  <c r="VI45" i="3"/>
  <c r="VI44" i="3" s="1"/>
  <c r="VI75" i="3"/>
  <c r="VI74" i="3" s="1"/>
  <c r="VI31" i="3"/>
  <c r="VI30" i="3" s="1"/>
  <c r="Z49" i="3"/>
  <c r="VI59" i="3"/>
  <c r="VI162" i="3"/>
  <c r="VI161" i="3" s="1"/>
  <c r="VI23" i="3"/>
  <c r="VI22" i="3" s="1"/>
  <c r="Z142" i="3"/>
  <c r="VI143" i="3"/>
  <c r="VI142" i="3" s="1"/>
  <c r="VI89" i="3"/>
  <c r="VH237" i="3"/>
  <c r="VI36" i="3"/>
  <c r="VI35" i="3" s="1"/>
  <c r="VI156" i="3"/>
  <c r="VI155" i="3" s="1"/>
  <c r="Z11" i="3"/>
  <c r="VI12" i="3"/>
  <c r="VI11" i="3" s="1"/>
  <c r="VI38" i="3"/>
  <c r="VI37" i="3" s="1"/>
  <c r="VI29" i="3"/>
  <c r="VI26" i="3" s="1"/>
  <c r="VI25" i="3"/>
  <c r="VI24" i="3" s="1"/>
  <c r="UD254" i="3"/>
  <c r="UD255" i="3" s="1"/>
  <c r="VO26" i="3"/>
  <c r="VO30" i="3"/>
  <c r="VP142" i="3"/>
  <c r="VO142" i="3"/>
  <c r="VP67" i="3"/>
  <c r="VP37" i="3"/>
  <c r="VP237" i="3"/>
  <c r="VO237" i="3"/>
  <c r="VP206" i="3"/>
  <c r="VO67" i="3"/>
  <c r="VO37" i="3"/>
  <c r="VO49" i="3"/>
  <c r="VO206" i="3"/>
  <c r="VO81" i="3"/>
  <c r="VP26" i="3"/>
  <c r="VP81" i="3"/>
  <c r="VP49" i="3"/>
  <c r="VP30" i="3"/>
  <c r="VO11" i="3"/>
  <c r="VP11" i="3"/>
  <c r="EP41" i="3"/>
  <c r="EP157" i="3"/>
  <c r="EP64" i="3"/>
  <c r="EP201" i="3"/>
  <c r="EP142" i="3"/>
  <c r="FW26" i="3"/>
  <c r="EP71" i="3"/>
  <c r="EP237" i="3"/>
  <c r="EP61" i="3"/>
  <c r="EP206" i="3"/>
  <c r="EP197" i="3"/>
  <c r="LB26" i="3"/>
  <c r="EP67" i="3"/>
  <c r="JI26" i="3"/>
  <c r="MU26" i="3"/>
  <c r="QD26" i="3"/>
  <c r="ED26" i="3"/>
  <c r="EP46" i="3"/>
  <c r="EP76" i="3"/>
  <c r="EP135" i="3"/>
  <c r="EP167" i="3"/>
  <c r="EP172" i="3"/>
  <c r="EP186" i="3"/>
  <c r="EP150" i="3"/>
  <c r="EP49" i="3"/>
  <c r="EP179" i="3"/>
  <c r="AO11" i="3"/>
  <c r="EP11" i="3"/>
  <c r="NG206" i="3"/>
  <c r="IB206" i="3"/>
  <c r="GX206" i="3"/>
  <c r="KJ206" i="3"/>
  <c r="PO206" i="3"/>
  <c r="AO206" i="3"/>
  <c r="MR206" i="3"/>
  <c r="TC206" i="3"/>
  <c r="KL206" i="3"/>
  <c r="TR206" i="3"/>
  <c r="CJ206" i="3"/>
  <c r="JH206" i="3"/>
  <c r="CY206" i="3"/>
  <c r="JW206" i="3"/>
  <c r="QU206" i="3"/>
  <c r="MC206" i="3"/>
  <c r="ID206" i="3"/>
  <c r="GZ206" i="3"/>
  <c r="PQ206" i="3"/>
  <c r="RY206" i="3"/>
  <c r="LP206" i="3"/>
  <c r="SN206" i="3"/>
  <c r="OM206" i="3"/>
  <c r="GK206" i="3"/>
  <c r="AQ206" i="3"/>
  <c r="LA206" i="3"/>
  <c r="FG206" i="3"/>
  <c r="HO206" i="3"/>
  <c r="RJ206" i="3"/>
  <c r="UG206" i="3"/>
  <c r="IS206" i="3"/>
  <c r="BU206" i="3"/>
  <c r="ER206" i="3"/>
  <c r="NX206" i="3"/>
  <c r="AB206" i="3"/>
  <c r="MT206" i="3"/>
  <c r="FV206" i="3"/>
  <c r="QF206" i="3"/>
  <c r="EC206" i="3"/>
  <c r="ME206" i="3"/>
  <c r="PB206" i="3"/>
  <c r="UG81" i="3"/>
  <c r="NI206" i="3"/>
  <c r="BF206" i="3"/>
  <c r="DN206" i="3"/>
  <c r="AQ81" i="3"/>
  <c r="MC81" i="3"/>
  <c r="IB142" i="3"/>
  <c r="KL142" i="3"/>
  <c r="CY81" i="3"/>
  <c r="ME81" i="3"/>
  <c r="NI81" i="3"/>
  <c r="HO142" i="3"/>
  <c r="SN142" i="3"/>
  <c r="LA49" i="3"/>
  <c r="AQ142" i="3"/>
  <c r="RJ142" i="3"/>
  <c r="TR142" i="3"/>
  <c r="BF81" i="3"/>
  <c r="JH142" i="3"/>
  <c r="ME142" i="3"/>
  <c r="NX142" i="3"/>
  <c r="QF142" i="3"/>
  <c r="GK142" i="3"/>
  <c r="MC142" i="3"/>
  <c r="ID142" i="3"/>
  <c r="KJ142" i="3"/>
  <c r="NG142" i="3"/>
  <c r="LP142" i="3"/>
  <c r="GZ142" i="3"/>
  <c r="IS142" i="3"/>
  <c r="JW142" i="3"/>
  <c r="NI142" i="3"/>
  <c r="MR142" i="3"/>
  <c r="FG142" i="3"/>
  <c r="BF142" i="3"/>
  <c r="GX142" i="3"/>
  <c r="AB142" i="3"/>
  <c r="AO142" i="3"/>
  <c r="OM142" i="3"/>
  <c r="PQ142" i="3"/>
  <c r="BU142" i="3"/>
  <c r="DN142" i="3"/>
  <c r="CY142" i="3"/>
  <c r="UG142" i="3"/>
  <c r="PO142" i="3"/>
  <c r="FV142" i="3"/>
  <c r="LA142" i="3"/>
  <c r="QU142" i="3"/>
  <c r="RY142" i="3"/>
  <c r="TC142" i="3"/>
  <c r="PB142" i="3"/>
  <c r="CJ142" i="3"/>
  <c r="ER142" i="3"/>
  <c r="EC142" i="3"/>
  <c r="MT142" i="3"/>
  <c r="PO49" i="3"/>
  <c r="QU49" i="3"/>
  <c r="RY49" i="3"/>
  <c r="TC49" i="3"/>
  <c r="NG81" i="3"/>
  <c r="GZ49" i="3"/>
  <c r="IS49" i="3"/>
  <c r="EC49" i="3"/>
  <c r="EC81" i="3"/>
  <c r="GK49" i="3"/>
  <c r="IB49" i="3"/>
  <c r="JH49" i="3"/>
  <c r="BF49" i="3"/>
  <c r="OM81" i="3"/>
  <c r="RY81" i="3"/>
  <c r="GK81" i="3"/>
  <c r="KL81" i="3"/>
  <c r="LP81" i="3"/>
  <c r="SN81" i="3"/>
  <c r="NY81" i="3"/>
  <c r="PC81" i="3"/>
  <c r="LB81" i="3"/>
  <c r="ME49" i="3"/>
  <c r="QD81" i="3"/>
  <c r="QS81" i="3"/>
  <c r="NJ81" i="3"/>
  <c r="MT81" i="3"/>
  <c r="BU49" i="3"/>
  <c r="FV81" i="3"/>
  <c r="JW81" i="3"/>
  <c r="DN81" i="3"/>
  <c r="KJ81" i="3"/>
  <c r="FH81" i="3"/>
  <c r="PR81" i="3"/>
  <c r="JX81" i="3"/>
  <c r="HP81" i="3"/>
  <c r="JI81" i="3"/>
  <c r="ON81" i="3"/>
  <c r="ED81" i="3"/>
  <c r="AO49" i="3"/>
  <c r="MC49" i="3"/>
  <c r="MF81" i="3"/>
  <c r="FE81" i="3"/>
  <c r="GI81" i="3"/>
  <c r="RH81" i="3"/>
  <c r="IQ81" i="3"/>
  <c r="RW81" i="3"/>
  <c r="MR81" i="3"/>
  <c r="GX49" i="3"/>
  <c r="PQ49" i="3"/>
  <c r="ER49" i="3"/>
  <c r="HO49" i="3"/>
  <c r="NX49" i="3"/>
  <c r="PB49" i="3"/>
  <c r="GX81" i="3"/>
  <c r="PQ81" i="3"/>
  <c r="QU81" i="3"/>
  <c r="CY49" i="3"/>
  <c r="HO81" i="3"/>
  <c r="PB81" i="3"/>
  <c r="RJ81" i="3"/>
  <c r="KM81" i="3"/>
  <c r="FW81" i="3"/>
  <c r="SO81" i="3"/>
  <c r="GL81" i="3"/>
  <c r="UH81" i="3"/>
  <c r="QV81" i="3"/>
  <c r="AR81" i="3"/>
  <c r="AQ49" i="3"/>
  <c r="FT81" i="3"/>
  <c r="LN81" i="3"/>
  <c r="KY81" i="3"/>
  <c r="CW81" i="3"/>
  <c r="EP81" i="3"/>
  <c r="SL81" i="3"/>
  <c r="JU81" i="3"/>
  <c r="TA81" i="3"/>
  <c r="KJ49" i="3"/>
  <c r="GZ81" i="3"/>
  <c r="IS81" i="3"/>
  <c r="LA81" i="3"/>
  <c r="PO81" i="3"/>
  <c r="BU81" i="3"/>
  <c r="FV49" i="3"/>
  <c r="CK81" i="3"/>
  <c r="TD81" i="3"/>
  <c r="AB49" i="3"/>
  <c r="CZ81" i="3"/>
  <c r="NV81" i="3"/>
  <c r="TP81" i="3"/>
  <c r="NI49" i="3"/>
  <c r="MU81" i="3"/>
  <c r="MT49" i="3"/>
  <c r="CJ49" i="3"/>
  <c r="FG49" i="3"/>
  <c r="JW49" i="3"/>
  <c r="KL49" i="3"/>
  <c r="LP49" i="3"/>
  <c r="QF49" i="3"/>
  <c r="RJ49" i="3"/>
  <c r="SN49" i="3"/>
  <c r="TR49" i="3"/>
  <c r="FG81" i="3"/>
  <c r="TC81" i="3"/>
  <c r="IB81" i="3"/>
  <c r="JH81" i="3"/>
  <c r="NX81" i="3"/>
  <c r="QF81" i="3"/>
  <c r="TR81" i="3"/>
  <c r="RK81" i="3"/>
  <c r="IE81" i="3"/>
  <c r="TS81" i="3"/>
  <c r="IT81" i="3"/>
  <c r="AB81" i="3"/>
  <c r="Z81" i="3"/>
  <c r="AO81" i="3"/>
  <c r="BS81" i="3"/>
  <c r="CH81" i="3"/>
  <c r="EA81" i="3"/>
  <c r="OZ81" i="3"/>
  <c r="ES81" i="3"/>
  <c r="JF81" i="3"/>
  <c r="UE81" i="3"/>
  <c r="NG49" i="3"/>
  <c r="MR49" i="3"/>
  <c r="OM49" i="3"/>
  <c r="DN49" i="3"/>
  <c r="ID49" i="3"/>
  <c r="CJ81" i="3"/>
  <c r="UG49" i="3"/>
  <c r="ER81" i="3"/>
  <c r="ID81" i="3"/>
  <c r="HA81" i="3"/>
  <c r="QG81" i="3"/>
  <c r="LQ81" i="3"/>
  <c r="DO81" i="3"/>
  <c r="RZ81" i="3"/>
  <c r="BG81" i="3"/>
  <c r="AC81" i="3"/>
  <c r="BD81" i="3"/>
  <c r="HM81" i="3"/>
  <c r="OK81" i="3"/>
  <c r="DL81" i="3"/>
  <c r="LQ26" i="3"/>
  <c r="QV26" i="3"/>
  <c r="FH26" i="3"/>
  <c r="NY26" i="3"/>
  <c r="BV26" i="3"/>
  <c r="HM237" i="3"/>
  <c r="DL76" i="3"/>
  <c r="CZ26" i="3"/>
  <c r="DL61" i="3"/>
  <c r="HP26" i="3"/>
  <c r="QG26" i="3"/>
  <c r="AR26" i="3"/>
  <c r="BG26" i="3"/>
  <c r="SO26" i="3"/>
  <c r="UH26" i="3"/>
  <c r="NG71" i="3"/>
  <c r="HA26" i="3"/>
  <c r="MR135" i="3"/>
  <c r="MR197" i="3"/>
  <c r="MR157" i="3"/>
  <c r="MR61" i="3"/>
  <c r="MR179" i="3"/>
  <c r="PR26" i="3"/>
  <c r="MR41" i="3"/>
  <c r="MR150" i="3"/>
  <c r="MR201" i="3"/>
  <c r="MR76" i="3"/>
  <c r="VL265" i="3"/>
  <c r="NG64" i="3"/>
  <c r="NG61" i="3"/>
  <c r="MR67" i="3"/>
  <c r="MR186" i="3"/>
  <c r="NG157" i="3"/>
  <c r="TD26" i="3"/>
  <c r="MR11" i="3"/>
  <c r="NJ26" i="3"/>
  <c r="MR71" i="3"/>
  <c r="MR64" i="3"/>
  <c r="MR237" i="3"/>
  <c r="MR172" i="3"/>
  <c r="MR167" i="3"/>
  <c r="NG237" i="3"/>
  <c r="NG186" i="3"/>
  <c r="NG135" i="3"/>
  <c r="NG11" i="3"/>
  <c r="DO26" i="3"/>
  <c r="NG41" i="3"/>
  <c r="NG150" i="3"/>
  <c r="NG67" i="3"/>
  <c r="NG197" i="3"/>
  <c r="GL26" i="3"/>
  <c r="KM26" i="3"/>
  <c r="RK26" i="3"/>
  <c r="DL11" i="3"/>
  <c r="PC26" i="3"/>
  <c r="IT26" i="3"/>
  <c r="IE26" i="3"/>
  <c r="JX26" i="3"/>
  <c r="RZ26" i="3"/>
  <c r="ES26" i="3"/>
  <c r="TS26" i="3"/>
  <c r="NG46" i="3"/>
  <c r="MR26" i="3"/>
  <c r="JF26" i="3"/>
  <c r="SL26" i="3"/>
  <c r="CH26" i="3"/>
  <c r="AC26" i="3"/>
  <c r="EP26" i="3"/>
  <c r="LN26" i="3"/>
  <c r="TP26" i="3"/>
  <c r="CW26" i="3"/>
  <c r="NG179" i="3"/>
  <c r="NG167" i="3"/>
  <c r="NG76" i="3"/>
  <c r="NG201" i="3"/>
  <c r="NG172" i="3"/>
  <c r="VK265" i="3"/>
  <c r="MF37" i="3"/>
  <c r="IQ26" i="3"/>
  <c r="OK26" i="3"/>
  <c r="FE26" i="3"/>
  <c r="NV26" i="3"/>
  <c r="UE26" i="3"/>
  <c r="JU26" i="3"/>
  <c r="QS26" i="3"/>
  <c r="FT26" i="3"/>
  <c r="OZ26" i="3"/>
  <c r="DL26" i="3"/>
  <c r="AO26" i="3"/>
  <c r="KY26" i="3"/>
  <c r="RW26" i="3"/>
  <c r="GI26" i="3"/>
  <c r="BD26" i="3"/>
  <c r="EA26" i="3"/>
  <c r="ME37" i="3"/>
  <c r="TA26" i="3"/>
  <c r="HM26" i="3"/>
  <c r="RH26" i="3"/>
  <c r="BS26" i="3"/>
  <c r="NG26" i="3"/>
  <c r="LM254" i="3"/>
  <c r="LM255" i="3" s="1"/>
  <c r="LD259" i="3" s="1"/>
  <c r="CK26" i="3"/>
  <c r="MB254" i="3"/>
  <c r="MB255" i="3" s="1"/>
  <c r="LS259" i="3" s="1"/>
  <c r="KX254" i="3"/>
  <c r="DZ254" i="3"/>
  <c r="DZ255" i="3" s="1"/>
  <c r="DQ259" i="3" s="1"/>
  <c r="NU254" i="3"/>
  <c r="NU255" i="3" s="1"/>
  <c r="NL259" i="3" s="1"/>
  <c r="FS254" i="3"/>
  <c r="FS255" i="3" s="1"/>
  <c r="FJ259" i="3" s="1"/>
  <c r="RV254" i="3"/>
  <c r="RV255" i="3" s="1"/>
  <c r="RM259" i="3" s="1"/>
  <c r="IB11" i="3"/>
  <c r="GX237" i="3"/>
  <c r="KJ237" i="3"/>
  <c r="PO11" i="3"/>
  <c r="TC11" i="3"/>
  <c r="MC150" i="3"/>
  <c r="RY11" i="3"/>
  <c r="PB237" i="3"/>
  <c r="BF237" i="3"/>
  <c r="EC11" i="3"/>
  <c r="IS11" i="3"/>
  <c r="JW11" i="3"/>
  <c r="MT11" i="3"/>
  <c r="OM11" i="3"/>
  <c r="PQ237" i="3"/>
  <c r="GK11" i="3"/>
  <c r="JH11" i="3"/>
  <c r="CY11" i="3"/>
  <c r="FV11" i="3"/>
  <c r="AB237" i="3"/>
  <c r="EC237" i="3"/>
  <c r="GZ237" i="3"/>
  <c r="ME237" i="3"/>
  <c r="RJ237" i="3"/>
  <c r="TR237" i="3"/>
  <c r="HO237" i="3"/>
  <c r="KL237" i="3"/>
  <c r="DN237" i="3"/>
  <c r="NI237" i="3"/>
  <c r="NX237" i="3"/>
  <c r="GZ11" i="3"/>
  <c r="IS237" i="3"/>
  <c r="JW237" i="3"/>
  <c r="MT237" i="3"/>
  <c r="OM237" i="3"/>
  <c r="PQ11" i="3"/>
  <c r="BU11" i="3"/>
  <c r="GK237" i="3"/>
  <c r="JH237" i="3"/>
  <c r="KL11" i="3"/>
  <c r="CY237" i="3"/>
  <c r="FV237" i="3"/>
  <c r="AQ237" i="3"/>
  <c r="MC11" i="3"/>
  <c r="FG237" i="3"/>
  <c r="LA237" i="3"/>
  <c r="PO237" i="3"/>
  <c r="ER11" i="3"/>
  <c r="UG11" i="3"/>
  <c r="QU237" i="3"/>
  <c r="RY237" i="3"/>
  <c r="TC237" i="3"/>
  <c r="LP237" i="3"/>
  <c r="QF11" i="3"/>
  <c r="RJ11" i="3"/>
  <c r="SN11" i="3"/>
  <c r="TR11" i="3"/>
  <c r="QF237" i="3"/>
  <c r="QU11" i="3"/>
  <c r="LP11" i="3"/>
  <c r="ER237" i="3"/>
  <c r="AO237" i="3"/>
  <c r="FG11" i="3"/>
  <c r="HO11" i="3"/>
  <c r="IB237" i="3"/>
  <c r="SN237" i="3"/>
  <c r="ID11" i="3"/>
  <c r="GX11" i="3"/>
  <c r="KJ11" i="3"/>
  <c r="CJ11" i="3"/>
  <c r="UG237" i="3"/>
  <c r="AQ11" i="3"/>
  <c r="LA11" i="3"/>
  <c r="BU237" i="3"/>
  <c r="CJ237" i="3"/>
  <c r="AB11" i="3"/>
  <c r="DN11" i="3"/>
  <c r="ID237" i="3"/>
  <c r="ME11" i="3"/>
  <c r="NI11" i="3"/>
  <c r="NX11" i="3"/>
  <c r="PB11" i="3"/>
  <c r="BF11" i="3"/>
  <c r="MC237" i="3"/>
  <c r="MC64" i="3"/>
  <c r="MC61" i="3"/>
  <c r="MC41" i="3"/>
  <c r="MC172" i="3"/>
  <c r="MC26" i="3"/>
  <c r="MC197" i="3"/>
  <c r="MC76" i="3"/>
  <c r="MC179" i="3"/>
  <c r="MC201" i="3"/>
  <c r="MC167" i="3"/>
  <c r="MC135" i="3"/>
  <c r="MC67" i="3"/>
  <c r="MC186" i="3"/>
  <c r="MC157" i="3"/>
  <c r="MC71" i="3"/>
  <c r="MC46" i="3"/>
  <c r="HM37" i="3"/>
  <c r="SL37" i="3"/>
  <c r="RW37" i="3"/>
  <c r="TP37" i="3"/>
  <c r="BS37" i="3"/>
  <c r="RH37" i="3"/>
  <c r="CH37" i="3"/>
  <c r="JU37" i="3"/>
  <c r="UE37" i="3"/>
  <c r="OK37" i="3"/>
  <c r="TA37" i="3"/>
  <c r="EA37" i="3"/>
  <c r="AO37" i="3"/>
  <c r="LN37" i="3"/>
  <c r="JF37" i="3"/>
  <c r="BC254" i="3"/>
  <c r="BC255" i="3" s="1"/>
  <c r="NG37" i="3"/>
  <c r="MR37" i="3"/>
  <c r="FT37" i="3"/>
  <c r="MC37" i="3"/>
  <c r="AO46" i="3"/>
  <c r="OZ37" i="3"/>
  <c r="CW37" i="3"/>
  <c r="DL37" i="3"/>
  <c r="EP37" i="3"/>
  <c r="KY37" i="3"/>
  <c r="BD37" i="3"/>
  <c r="GI37" i="3"/>
  <c r="QS37" i="3"/>
  <c r="IQ37" i="3"/>
  <c r="BR254" i="3"/>
  <c r="KJ150" i="3"/>
  <c r="JE254" i="3"/>
  <c r="JE255" i="3" s="1"/>
  <c r="IV259" i="3" s="1"/>
  <c r="RG254" i="3"/>
  <c r="RG255" i="3" s="1"/>
  <c r="QX259" i="3" s="1"/>
  <c r="OY254" i="3"/>
  <c r="OY255" i="3" s="1"/>
  <c r="OP259" i="3" s="1"/>
  <c r="CV254" i="3"/>
  <c r="CV255" i="3" s="1"/>
  <c r="CM259" i="3" s="1"/>
  <c r="GH254" i="3"/>
  <c r="GH255" i="3" s="1"/>
  <c r="FY259" i="3" s="1"/>
  <c r="CG254" i="3"/>
  <c r="CG255" i="3" s="1"/>
  <c r="BX259" i="3" s="1"/>
  <c r="JT254" i="3"/>
  <c r="JT255" i="3" s="1"/>
  <c r="JK259" i="3" s="1"/>
  <c r="TO254" i="3"/>
  <c r="TO255" i="3" s="1"/>
  <c r="TF259" i="3" s="1"/>
  <c r="QC254" i="3"/>
  <c r="QC255" i="3" s="1"/>
  <c r="PT259" i="3" s="1"/>
  <c r="MQ254" i="3"/>
  <c r="MQ255" i="3" s="1"/>
  <c r="MH259" i="3" s="1"/>
  <c r="AN254" i="3"/>
  <c r="AN255" i="3" s="1"/>
  <c r="NF254" i="3"/>
  <c r="NF255" i="3" s="1"/>
  <c r="MW259" i="3" s="1"/>
  <c r="DK254" i="3"/>
  <c r="DK255" i="3" s="1"/>
  <c r="DB259" i="3" s="1"/>
  <c r="HL254" i="3"/>
  <c r="HL255" i="3" s="1"/>
  <c r="HC259" i="3" s="1"/>
  <c r="EO254" i="3"/>
  <c r="SK254" i="3"/>
  <c r="SK255" i="3" s="1"/>
  <c r="SB259" i="3" s="1"/>
  <c r="OJ254" i="3"/>
  <c r="OJ255" i="3" s="1"/>
  <c r="OA259" i="3" s="1"/>
  <c r="FD254" i="3"/>
  <c r="FD255" i="3" s="1"/>
  <c r="EU259" i="3" s="1"/>
  <c r="IP254" i="3"/>
  <c r="IP255" i="3" s="1"/>
  <c r="IG259" i="3" s="1"/>
  <c r="SZ254" i="3"/>
  <c r="SZ255" i="3" s="1"/>
  <c r="SQ259" i="3" s="1"/>
  <c r="QR254" i="3"/>
  <c r="QR255" i="3" s="1"/>
  <c r="QI259" i="3" s="1"/>
  <c r="NV37" i="3"/>
  <c r="AO167" i="3"/>
  <c r="AO71" i="3"/>
  <c r="AO157" i="3"/>
  <c r="QD37" i="3"/>
  <c r="AO197" i="3"/>
  <c r="AO179" i="3"/>
  <c r="AO41" i="3"/>
  <c r="AO172" i="3"/>
  <c r="AO186" i="3"/>
  <c r="AO135" i="3"/>
  <c r="AO64" i="3"/>
  <c r="FE37" i="3"/>
  <c r="AO201" i="3"/>
  <c r="AO76" i="3"/>
  <c r="AO150" i="3"/>
  <c r="AO61" i="3"/>
  <c r="AO67" i="3"/>
  <c r="PO150" i="3"/>
  <c r="PO71" i="3"/>
  <c r="JI37" i="3"/>
  <c r="SO37" i="3"/>
  <c r="IE37" i="3"/>
  <c r="BV37" i="3"/>
  <c r="FH37" i="3"/>
  <c r="GL37" i="3"/>
  <c r="CK37" i="3"/>
  <c r="PR37" i="3"/>
  <c r="TD37" i="3"/>
  <c r="QV37" i="3"/>
  <c r="UH37" i="3"/>
  <c r="NJ37" i="3"/>
  <c r="NY37" i="3"/>
  <c r="RK37" i="3"/>
  <c r="ES37" i="3"/>
  <c r="TS37" i="3"/>
  <c r="ON37" i="3"/>
  <c r="MU37" i="3"/>
  <c r="CZ37" i="3"/>
  <c r="RZ37" i="3"/>
  <c r="QG37" i="3"/>
  <c r="PC37" i="3"/>
  <c r="FV37" i="3"/>
  <c r="GX150" i="3"/>
  <c r="AR37" i="3"/>
  <c r="EC37" i="3"/>
  <c r="HP37" i="3"/>
  <c r="PQ26" i="3"/>
  <c r="U52" i="26"/>
  <c r="V52" i="26" s="1"/>
  <c r="RY26" i="3"/>
  <c r="IT37" i="3"/>
  <c r="LQ37" i="3"/>
  <c r="DO37" i="3"/>
  <c r="UG37" i="3"/>
  <c r="IS26" i="3"/>
  <c r="MT26" i="3"/>
  <c r="CJ26" i="3"/>
  <c r="JW26" i="3"/>
  <c r="QU26" i="3"/>
  <c r="GX26" i="3"/>
  <c r="GX41" i="3"/>
  <c r="AB37" i="3"/>
  <c r="BF37" i="3"/>
  <c r="OM26" i="3"/>
  <c r="GZ26" i="3"/>
  <c r="DN26" i="3"/>
  <c r="BF26" i="3"/>
  <c r="Z37" i="3"/>
  <c r="LA26" i="3"/>
  <c r="PO26" i="3"/>
  <c r="KJ26" i="3"/>
  <c r="Z26" i="3"/>
  <c r="TC26" i="3"/>
  <c r="IB26" i="3"/>
  <c r="AQ37" i="3"/>
  <c r="BU26" i="3"/>
  <c r="CJ37" i="3"/>
  <c r="GK37" i="3"/>
  <c r="HO37" i="3"/>
  <c r="ID37" i="3"/>
  <c r="JH37" i="3"/>
  <c r="KL37" i="3"/>
  <c r="LP37" i="3"/>
  <c r="ID26" i="3"/>
  <c r="UG26" i="3"/>
  <c r="CY37" i="3"/>
  <c r="PO37" i="3"/>
  <c r="TC37" i="3"/>
  <c r="CY26" i="3"/>
  <c r="NI37" i="3"/>
  <c r="RJ37" i="3"/>
  <c r="TR37" i="3"/>
  <c r="GK26" i="3"/>
  <c r="JH26" i="3"/>
  <c r="LP26" i="3"/>
  <c r="NI26" i="3"/>
  <c r="PB26" i="3"/>
  <c r="RJ26" i="3"/>
  <c r="TR26" i="3"/>
  <c r="AC37" i="3"/>
  <c r="JX37" i="3"/>
  <c r="EC26" i="3"/>
  <c r="FV26" i="3"/>
  <c r="IB37" i="3"/>
  <c r="FG37" i="3"/>
  <c r="GZ37" i="3"/>
  <c r="IS37" i="3"/>
  <c r="JW37" i="3"/>
  <c r="LA37" i="3"/>
  <c r="OM37" i="3"/>
  <c r="PQ37" i="3"/>
  <c r="QU37" i="3"/>
  <c r="RY37" i="3"/>
  <c r="BU37" i="3"/>
  <c r="DN37" i="3"/>
  <c r="ER37" i="3"/>
  <c r="NX37" i="3"/>
  <c r="PB37" i="3"/>
  <c r="QF37" i="3"/>
  <c r="SN37" i="3"/>
  <c r="KL26" i="3"/>
  <c r="SN26" i="3"/>
  <c r="AB26" i="3"/>
  <c r="HA37" i="3"/>
  <c r="KJ37" i="3"/>
  <c r="GX37" i="3"/>
  <c r="ER26" i="3"/>
  <c r="MT37" i="3"/>
  <c r="AQ26" i="3"/>
  <c r="FG26" i="3"/>
  <c r="HO26" i="3"/>
  <c r="NX26" i="3"/>
  <c r="QF26" i="3"/>
  <c r="ED37" i="3"/>
  <c r="KM37" i="3"/>
  <c r="BG37" i="3"/>
  <c r="FW37" i="3"/>
  <c r="LB37" i="3"/>
  <c r="PN254" i="3"/>
  <c r="PN255" i="3" s="1"/>
  <c r="PE259" i="3" s="1"/>
  <c r="IA254" i="3"/>
  <c r="IA255" i="3" s="1"/>
  <c r="HR259" i="3" s="1"/>
  <c r="GW254" i="3"/>
  <c r="GW255" i="3" s="1"/>
  <c r="GN259" i="3" s="1"/>
  <c r="KI254" i="3"/>
  <c r="KI255" i="3" s="1"/>
  <c r="JZ259" i="3" s="1"/>
  <c r="PO41" i="3"/>
  <c r="GX157" i="3"/>
  <c r="IB157" i="3"/>
  <c r="IB46" i="3"/>
  <c r="IB41" i="3"/>
  <c r="GX197" i="3"/>
  <c r="PO157" i="3"/>
  <c r="TY259" i="3"/>
  <c r="R52" i="26"/>
  <c r="KJ157" i="3"/>
  <c r="GX67" i="3"/>
  <c r="PO179" i="3"/>
  <c r="KJ71" i="3"/>
  <c r="PO64" i="3"/>
  <c r="VL266" i="3"/>
  <c r="IB150" i="3"/>
  <c r="IB71" i="3"/>
  <c r="KJ41" i="3"/>
  <c r="KJ46" i="3"/>
  <c r="KJ167" i="3"/>
  <c r="PO67" i="3"/>
  <c r="GX64" i="3"/>
  <c r="VK266" i="3"/>
  <c r="GX186" i="3"/>
  <c r="PO135" i="3"/>
  <c r="GX61" i="3"/>
  <c r="IB61" i="3"/>
  <c r="PO167" i="3"/>
  <c r="GX201" i="3"/>
  <c r="IB135" i="3"/>
  <c r="IB67" i="3"/>
  <c r="KJ179" i="3"/>
  <c r="PO172" i="3"/>
  <c r="PO76" i="3"/>
  <c r="GX46" i="3"/>
  <c r="PO46" i="3"/>
  <c r="KJ61" i="3"/>
  <c r="GX167" i="3"/>
  <c r="KJ186" i="3"/>
  <c r="PO61" i="3"/>
  <c r="IB64" i="3"/>
  <c r="KJ172" i="3"/>
  <c r="GX172" i="3"/>
  <c r="GX135" i="3"/>
  <c r="PO197" i="3"/>
  <c r="PO186" i="3"/>
  <c r="GX179" i="3"/>
  <c r="IB201" i="3"/>
  <c r="IB172" i="3"/>
  <c r="KJ197" i="3"/>
  <c r="KJ67" i="3"/>
  <c r="GX76" i="3"/>
  <c r="IB76" i="3"/>
  <c r="KJ76" i="3"/>
  <c r="KJ64" i="3"/>
  <c r="IB179" i="3"/>
  <c r="IB167" i="3"/>
  <c r="KJ201" i="3"/>
  <c r="IB197" i="3"/>
  <c r="IB186" i="3"/>
  <c r="KJ135" i="3"/>
  <c r="PO201" i="3"/>
  <c r="GX71" i="3"/>
  <c r="VI46" i="3" l="1"/>
  <c r="VI67" i="3"/>
  <c r="VI49" i="3"/>
  <c r="VI64" i="3"/>
  <c r="VI71" i="3"/>
  <c r="VI157" i="3"/>
  <c r="VI135" i="3"/>
  <c r="VI206" i="3"/>
  <c r="VI150" i="3"/>
  <c r="VI172" i="3"/>
  <c r="VI201" i="3"/>
  <c r="VI186" i="3"/>
  <c r="VI179" i="3"/>
  <c r="VI167" i="3"/>
  <c r="VI237" i="3"/>
  <c r="KX255" i="3"/>
  <c r="KO259" i="3" s="1"/>
  <c r="AV262" i="3"/>
  <c r="BS254" i="3"/>
  <c r="LN254" i="3"/>
  <c r="LN255" i="3" s="1"/>
  <c r="LF259" i="3" s="1"/>
  <c r="MR254" i="3"/>
  <c r="MR255" i="3" s="1"/>
  <c r="MJ259" i="3" s="1"/>
  <c r="RH254" i="3"/>
  <c r="RH255" i="3" s="1"/>
  <c r="QZ259" i="3" s="1"/>
  <c r="SL254" i="3"/>
  <c r="SL255" i="3" s="1"/>
  <c r="SD259" i="3" s="1"/>
  <c r="IQ254" i="3"/>
  <c r="IQ255" i="3" s="1"/>
  <c r="II259" i="3" s="1"/>
  <c r="EP254" i="3"/>
  <c r="TP254" i="3"/>
  <c r="TP255" i="3" s="1"/>
  <c r="TH259" i="3" s="1"/>
  <c r="GI254" i="3"/>
  <c r="GI255" i="3" s="1"/>
  <c r="GA259" i="3" s="1"/>
  <c r="JU254" i="3"/>
  <c r="JU255" i="3" s="1"/>
  <c r="JM259" i="3" s="1"/>
  <c r="KY254" i="3"/>
  <c r="KY255" i="3" s="1"/>
  <c r="KQ259" i="3" s="1"/>
  <c r="HM254" i="3"/>
  <c r="HM255" i="3" s="1"/>
  <c r="HE259" i="3" s="1"/>
  <c r="CH254" i="3"/>
  <c r="CH255" i="3" s="1"/>
  <c r="BZ259" i="3" s="1"/>
  <c r="BR255" i="3"/>
  <c r="BI259" i="3" s="1"/>
  <c r="RW254" i="3"/>
  <c r="RW255" i="3" s="1"/>
  <c r="RO259" i="3" s="1"/>
  <c r="JF254" i="3"/>
  <c r="JF255" i="3" s="1"/>
  <c r="IX259" i="3" s="1"/>
  <c r="OK254" i="3"/>
  <c r="OK255" i="3" s="1"/>
  <c r="OC259" i="3" s="1"/>
  <c r="UE254" i="3"/>
  <c r="UE255" i="3" s="1"/>
  <c r="OZ254" i="3"/>
  <c r="OZ255" i="3" s="1"/>
  <c r="OR259" i="3" s="1"/>
  <c r="NG254" i="3"/>
  <c r="NG255" i="3" s="1"/>
  <c r="MY259" i="3" s="1"/>
  <c r="CW254" i="3"/>
  <c r="CW255" i="3" s="1"/>
  <c r="CO259" i="3" s="1"/>
  <c r="EA254" i="3"/>
  <c r="EA255" i="3" s="1"/>
  <c r="DS259" i="3" s="1"/>
  <c r="MC254" i="3"/>
  <c r="MC255" i="3" s="1"/>
  <c r="LU259" i="3" s="1"/>
  <c r="M8" i="26"/>
  <c r="FT254" i="3"/>
  <c r="FT255" i="3" s="1"/>
  <c r="FL259" i="3" s="1"/>
  <c r="BD254" i="3"/>
  <c r="BD255" i="3" s="1"/>
  <c r="EO255" i="3"/>
  <c r="EF259" i="3" s="1"/>
  <c r="QS254" i="3"/>
  <c r="QS255" i="3" s="1"/>
  <c r="QK259" i="3" s="1"/>
  <c r="TA254" i="3"/>
  <c r="TA255" i="3" s="1"/>
  <c r="SS259" i="3" s="1"/>
  <c r="DL254" i="3"/>
  <c r="DL255" i="3" s="1"/>
  <c r="DD259" i="3" s="1"/>
  <c r="NV254" i="3"/>
  <c r="NV255" i="3" s="1"/>
  <c r="NN259" i="3" s="1"/>
  <c r="AO254" i="3"/>
  <c r="AO255" i="3" s="1"/>
  <c r="FE254" i="3"/>
  <c r="FE255" i="3" s="1"/>
  <c r="EW259" i="3" s="1"/>
  <c r="QD254" i="3"/>
  <c r="QD255" i="3" s="1"/>
  <c r="PV259" i="3" s="1"/>
  <c r="AT259" i="3"/>
  <c r="P8" i="26"/>
  <c r="GX254" i="3"/>
  <c r="GX255" i="3" s="1"/>
  <c r="GP259" i="3" s="1"/>
  <c r="PO254" i="3"/>
  <c r="PO255" i="3" s="1"/>
  <c r="PG259" i="3" s="1"/>
  <c r="KJ254" i="3"/>
  <c r="KJ255" i="3" s="1"/>
  <c r="KB259" i="3" s="1"/>
  <c r="IB254" i="3"/>
  <c r="IB255" i="3" s="1"/>
  <c r="HT259" i="3" s="1"/>
  <c r="M52" i="26"/>
  <c r="AE259" i="3"/>
  <c r="BS255" i="3" l="1"/>
  <c r="BK259" i="3" s="1"/>
  <c r="EP255" i="3"/>
  <c r="EH259" i="3" s="1"/>
  <c r="N8" i="26"/>
  <c r="AV259" i="3"/>
  <c r="Q8" i="26"/>
  <c r="N52" i="26"/>
  <c r="TU259" i="3"/>
  <c r="P52" i="26"/>
  <c r="AG259" i="3"/>
  <c r="FQ67" i="3"/>
  <c r="FP67" i="3"/>
  <c r="FN67" i="3"/>
  <c r="FW67" i="3" s="1"/>
  <c r="TW259" i="3" l="1"/>
  <c r="UH259" i="3" s="1"/>
  <c r="Q52" i="26"/>
  <c r="S52" i="26" s="1"/>
  <c r="FM67" i="3"/>
  <c r="FV67" i="3" s="1"/>
  <c r="QA67" i="3" l="1"/>
  <c r="PZ67" i="3"/>
  <c r="PX67" i="3"/>
  <c r="QG67" i="3" s="1"/>
  <c r="PW67" i="3"/>
  <c r="QF67" i="3" s="1"/>
  <c r="BL67" i="3" l="1"/>
  <c r="BU67" i="3" s="1"/>
  <c r="BM67" i="3"/>
  <c r="BV67" i="3" l="1"/>
  <c r="Y67" i="3" l="1"/>
  <c r="SP255" i="3" l="1"/>
  <c r="SR255" i="3" s="1"/>
  <c r="SR256" i="3" s="1"/>
  <c r="SP256" i="3" l="1"/>
  <c r="VA22" i="3"/>
  <c r="VA195" i="3"/>
  <c r="VA44" i="3"/>
  <c r="VA24" i="3"/>
  <c r="VA157" i="3"/>
  <c r="VA41" i="3"/>
  <c r="VA64" i="3"/>
  <c r="VA155" i="3"/>
  <c r="VA74" i="3"/>
  <c r="VA61" i="3"/>
  <c r="VA163" i="3"/>
  <c r="VA35" i="3"/>
  <c r="VA165" i="3"/>
  <c r="VA161" i="3"/>
  <c r="VA153" i="3"/>
  <c r="VP153" i="3" l="1"/>
  <c r="VP74" i="3"/>
  <c r="VP44" i="3"/>
  <c r="VP161" i="3"/>
  <c r="VP155" i="3"/>
  <c r="VP165" i="3"/>
  <c r="VP64" i="3"/>
  <c r="VP22" i="3"/>
  <c r="VP35" i="3"/>
  <c r="VP41" i="3"/>
  <c r="VP163" i="3"/>
  <c r="VP157" i="3"/>
  <c r="VP61" i="3"/>
  <c r="VP24" i="3"/>
  <c r="VP195" i="3"/>
  <c r="VA135" i="3"/>
  <c r="VA179" i="3"/>
  <c r="VA197" i="3"/>
  <c r="VA201" i="3"/>
  <c r="VA150" i="3"/>
  <c r="VA186" i="3"/>
  <c r="VA167" i="3"/>
  <c r="VA71" i="3"/>
  <c r="VA172" i="3"/>
  <c r="VA46" i="3"/>
  <c r="VA76" i="3"/>
  <c r="VP179" i="3" l="1"/>
  <c r="VP167" i="3"/>
  <c r="VP135" i="3"/>
  <c r="VP186" i="3"/>
  <c r="VP76" i="3"/>
  <c r="VP150" i="3"/>
  <c r="VP46" i="3"/>
  <c r="VP201" i="3"/>
  <c r="VP71" i="3"/>
  <c r="VP172" i="3"/>
  <c r="VP197" i="3"/>
  <c r="TC255" i="3"/>
  <c r="OE255" i="3"/>
  <c r="OG255" i="3"/>
  <c r="OH255" i="3"/>
  <c r="OD255" i="3"/>
  <c r="CT201" i="3"/>
  <c r="CS201" i="3"/>
  <c r="CT197" i="3"/>
  <c r="CS197" i="3"/>
  <c r="CT195" i="3"/>
  <c r="CS195" i="3"/>
  <c r="CT186" i="3"/>
  <c r="CS186" i="3"/>
  <c r="CT179" i="3"/>
  <c r="CS179" i="3"/>
  <c r="CT172" i="3"/>
  <c r="CS172" i="3"/>
  <c r="CT167" i="3"/>
  <c r="CS167" i="3"/>
  <c r="CT165" i="3"/>
  <c r="CS165" i="3"/>
  <c r="CT163" i="3"/>
  <c r="CS163" i="3"/>
  <c r="CT161" i="3"/>
  <c r="CS161" i="3"/>
  <c r="CT157" i="3"/>
  <c r="CS157" i="3"/>
  <c r="CT155" i="3"/>
  <c r="CS155" i="3"/>
  <c r="CT153" i="3"/>
  <c r="CS153" i="3"/>
  <c r="CT150" i="3"/>
  <c r="CS150" i="3"/>
  <c r="CT135" i="3"/>
  <c r="CS135" i="3"/>
  <c r="CT76" i="3"/>
  <c r="CS76" i="3"/>
  <c r="CT74" i="3"/>
  <c r="CS74" i="3"/>
  <c r="CT71" i="3"/>
  <c r="CS71" i="3"/>
  <c r="CT64" i="3"/>
  <c r="CS64" i="3"/>
  <c r="CT61" i="3"/>
  <c r="CS61" i="3"/>
  <c r="CT46" i="3"/>
  <c r="CS46" i="3"/>
  <c r="CT44" i="3"/>
  <c r="CS44" i="3"/>
  <c r="CT41" i="3"/>
  <c r="CS41" i="3"/>
  <c r="CT35" i="3"/>
  <c r="CS35" i="3"/>
  <c r="CT24" i="3"/>
  <c r="CS24" i="3"/>
  <c r="CT22" i="3"/>
  <c r="CS22" i="3"/>
  <c r="AX165" i="3"/>
  <c r="BG165" i="3" s="1"/>
  <c r="AX161" i="3"/>
  <c r="BG161" i="3" s="1"/>
  <c r="AX74" i="3"/>
  <c r="BG74" i="3" s="1"/>
  <c r="AX67" i="3"/>
  <c r="BG67" i="3" s="1"/>
  <c r="AX44" i="3"/>
  <c r="BG44" i="3" s="1"/>
  <c r="AX35" i="3"/>
  <c r="BG35" i="3" s="1"/>
  <c r="AX24" i="3"/>
  <c r="BG24" i="3" s="1"/>
  <c r="AB255" i="3"/>
  <c r="AC255" i="3"/>
  <c r="AL195" i="3"/>
  <c r="AK195" i="3"/>
  <c r="AI195" i="3"/>
  <c r="AR195" i="3" s="1"/>
  <c r="AL165" i="3"/>
  <c r="AK165" i="3"/>
  <c r="AI165" i="3"/>
  <c r="AR165" i="3" s="1"/>
  <c r="AL163" i="3"/>
  <c r="AK163" i="3"/>
  <c r="AI163" i="3"/>
  <c r="AR163" i="3" s="1"/>
  <c r="AL161" i="3"/>
  <c r="AK161" i="3"/>
  <c r="AI161" i="3"/>
  <c r="AR161" i="3" s="1"/>
  <c r="AL155" i="3"/>
  <c r="AK155" i="3"/>
  <c r="AL153" i="3"/>
  <c r="AK153" i="3"/>
  <c r="AI153" i="3"/>
  <c r="AR153" i="3" s="1"/>
  <c r="AL74" i="3"/>
  <c r="AK74" i="3"/>
  <c r="AI74" i="3"/>
  <c r="AR74" i="3" s="1"/>
  <c r="AL67" i="3"/>
  <c r="AK67" i="3"/>
  <c r="AI67" i="3"/>
  <c r="AR67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4" i="3" l="1"/>
  <c r="CT254" i="3"/>
  <c r="EJ67" i="3"/>
  <c r="EM67" i="3"/>
  <c r="DU67" i="3"/>
  <c r="ED67" i="3" s="1"/>
  <c r="EL67" i="3"/>
  <c r="DW67" i="3"/>
  <c r="DX67" i="3"/>
  <c r="EI67" i="3"/>
  <c r="ER67" i="3" s="1"/>
  <c r="DT67" i="3"/>
  <c r="EC67" i="3" s="1"/>
  <c r="AH67" i="3"/>
  <c r="AQ67" i="3" s="1"/>
  <c r="AW67" i="3"/>
  <c r="BF67" i="3" s="1"/>
  <c r="AH24" i="3"/>
  <c r="AQ24" i="3" s="1"/>
  <c r="AW161" i="3"/>
  <c r="BF161" i="3" s="1"/>
  <c r="AW24" i="3"/>
  <c r="BF24" i="3" s="1"/>
  <c r="AW74" i="3"/>
  <c r="BF74" i="3" s="1"/>
  <c r="AW155" i="3"/>
  <c r="BF155" i="3" s="1"/>
  <c r="AI155" i="3"/>
  <c r="AR155" i="3" s="1"/>
  <c r="AW165" i="3"/>
  <c r="BF165" i="3" s="1"/>
  <c r="AX22" i="3"/>
  <c r="BG22" i="3" s="1"/>
  <c r="AX163" i="3"/>
  <c r="BG163" i="3" s="1"/>
  <c r="AX195" i="3"/>
  <c r="BG195" i="3" s="1"/>
  <c r="AX155" i="3"/>
  <c r="BG155" i="3" s="1"/>
  <c r="AI71" i="3"/>
  <c r="AR71" i="3" s="1"/>
  <c r="AK46" i="3"/>
  <c r="AX76" i="3"/>
  <c r="BG76" i="3" s="1"/>
  <c r="AI41" i="3"/>
  <c r="AR41" i="3" s="1"/>
  <c r="AI46" i="3"/>
  <c r="AR46" i="3" s="1"/>
  <c r="AI61" i="3"/>
  <c r="AR61" i="3" s="1"/>
  <c r="AI76" i="3"/>
  <c r="AR76" i="3" s="1"/>
  <c r="AI135" i="3"/>
  <c r="AR135" i="3" s="1"/>
  <c r="AI150" i="3"/>
  <c r="AR150" i="3" s="1"/>
  <c r="AI157" i="3"/>
  <c r="AR157" i="3" s="1"/>
  <c r="AI167" i="3"/>
  <c r="AR167" i="3" s="1"/>
  <c r="AI172" i="3"/>
  <c r="AR172" i="3" s="1"/>
  <c r="AI179" i="3"/>
  <c r="AR179" i="3" s="1"/>
  <c r="AI186" i="3"/>
  <c r="AR186" i="3" s="1"/>
  <c r="AI201" i="3"/>
  <c r="AR201" i="3" s="1"/>
  <c r="AW76" i="3"/>
  <c r="BF76" i="3" s="1"/>
  <c r="AI64" i="3"/>
  <c r="AR64" i="3" s="1"/>
  <c r="AW61" i="3"/>
  <c r="BF61" i="3" s="1"/>
  <c r="AW41" i="3"/>
  <c r="BF41" i="3" s="1"/>
  <c r="AW64" i="3"/>
  <c r="BF64" i="3" s="1"/>
  <c r="AW71" i="3"/>
  <c r="BF71" i="3" s="1"/>
  <c r="AW197" i="3"/>
  <c r="BF197" i="3" s="1"/>
  <c r="AL46" i="3"/>
  <c r="AW22" i="3"/>
  <c r="BF22" i="3" s="1"/>
  <c r="AK41" i="3"/>
  <c r="AK64" i="3"/>
  <c r="AK71" i="3"/>
  <c r="AW35" i="3"/>
  <c r="BF35" i="3" s="1"/>
  <c r="AK197" i="3"/>
  <c r="AL61" i="3"/>
  <c r="AL76" i="3"/>
  <c r="AL135" i="3"/>
  <c r="AL150" i="3"/>
  <c r="AL157" i="3"/>
  <c r="AL167" i="3"/>
  <c r="AL172" i="3"/>
  <c r="AL179" i="3"/>
  <c r="AL186" i="3"/>
  <c r="AL201" i="3"/>
  <c r="AX41" i="3"/>
  <c r="BG41" i="3" s="1"/>
  <c r="AX64" i="3"/>
  <c r="BG64" i="3" s="1"/>
  <c r="AX71" i="3"/>
  <c r="BG71" i="3" s="1"/>
  <c r="AX197" i="3"/>
  <c r="BG197" i="3" s="1"/>
  <c r="AX46" i="3"/>
  <c r="BG46" i="3" s="1"/>
  <c r="AX135" i="3"/>
  <c r="BG135" i="3" s="1"/>
  <c r="AX153" i="3"/>
  <c r="BG153" i="3" s="1"/>
  <c r="AX167" i="3"/>
  <c r="BG167" i="3" s="1"/>
  <c r="AL41" i="3"/>
  <c r="AL64" i="3"/>
  <c r="AL71" i="3"/>
  <c r="AL197" i="3"/>
  <c r="AX61" i="3"/>
  <c r="BG61" i="3" s="1"/>
  <c r="AX150" i="3"/>
  <c r="BG150" i="3" s="1"/>
  <c r="AX157" i="3"/>
  <c r="BG157" i="3" s="1"/>
  <c r="AX172" i="3"/>
  <c r="BG172" i="3" s="1"/>
  <c r="AX179" i="3"/>
  <c r="BG179" i="3" s="1"/>
  <c r="AX186" i="3"/>
  <c r="BG186" i="3" s="1"/>
  <c r="AX201" i="3"/>
  <c r="BG201" i="3" s="1"/>
  <c r="AW150" i="3"/>
  <c r="BF150" i="3" s="1"/>
  <c r="AW153" i="3"/>
  <c r="BF153" i="3" s="1"/>
  <c r="AW157" i="3"/>
  <c r="BF157" i="3" s="1"/>
  <c r="AW163" i="3"/>
  <c r="BF163" i="3" s="1"/>
  <c r="AW167" i="3"/>
  <c r="BF167" i="3" s="1"/>
  <c r="AW172" i="3"/>
  <c r="BF172" i="3" s="1"/>
  <c r="AW179" i="3"/>
  <c r="BF179" i="3" s="1"/>
  <c r="AW195" i="3"/>
  <c r="BF195" i="3" s="1"/>
  <c r="AW201" i="3"/>
  <c r="BF201" i="3" s="1"/>
  <c r="AK61" i="3"/>
  <c r="AK76" i="3"/>
  <c r="AK135" i="3"/>
  <c r="AK150" i="3"/>
  <c r="AK157" i="3"/>
  <c r="AK167" i="3"/>
  <c r="AK172" i="3"/>
  <c r="AK179" i="3"/>
  <c r="AK186" i="3"/>
  <c r="AK201" i="3"/>
  <c r="AW46" i="3"/>
  <c r="BF46" i="3" s="1"/>
  <c r="AW135" i="3"/>
  <c r="BF135" i="3" s="1"/>
  <c r="AW186" i="3"/>
  <c r="BF186" i="3" s="1"/>
  <c r="AI197" i="3"/>
  <c r="AR197" i="3" s="1"/>
  <c r="AW44" i="3"/>
  <c r="BF44" i="3" s="1"/>
  <c r="AH61" i="3"/>
  <c r="AQ61" i="3" s="1"/>
  <c r="AH22" i="3"/>
  <c r="AQ22" i="3" s="1"/>
  <c r="AL254" i="3" l="1"/>
  <c r="AI254" i="3"/>
  <c r="AR254" i="3" s="1"/>
  <c r="AK254" i="3"/>
  <c r="ES67" i="3"/>
  <c r="S17" i="26" l="1"/>
  <c r="S34" i="26"/>
  <c r="SX195" i="3" l="1"/>
  <c r="SW195" i="3"/>
  <c r="SX165" i="3"/>
  <c r="SW165" i="3"/>
  <c r="SX163" i="3"/>
  <c r="SW163" i="3"/>
  <c r="SX161" i="3"/>
  <c r="SW161" i="3"/>
  <c r="SX155" i="3"/>
  <c r="SW155" i="3"/>
  <c r="SX153" i="3"/>
  <c r="SW153" i="3"/>
  <c r="SX74" i="3"/>
  <c r="SW74" i="3"/>
  <c r="SX67" i="3"/>
  <c r="SW67" i="3"/>
  <c r="SU67" i="3"/>
  <c r="TD67" i="3" s="1"/>
  <c r="SX44" i="3"/>
  <c r="SW44" i="3"/>
  <c r="SX35" i="3"/>
  <c r="SW35" i="3"/>
  <c r="SX24" i="3"/>
  <c r="SW24" i="3"/>
  <c r="SX22" i="3"/>
  <c r="SW22" i="3"/>
  <c r="TM195" i="3"/>
  <c r="TL195" i="3"/>
  <c r="TM165" i="3"/>
  <c r="TL165" i="3"/>
  <c r="TM163" i="3"/>
  <c r="TL163" i="3"/>
  <c r="TM161" i="3"/>
  <c r="TL161" i="3"/>
  <c r="TM155" i="3"/>
  <c r="TL155" i="3"/>
  <c r="TM153" i="3"/>
  <c r="TL153" i="3"/>
  <c r="TM74" i="3"/>
  <c r="TL74" i="3"/>
  <c r="TM67" i="3"/>
  <c r="TL67" i="3"/>
  <c r="TJ67" i="3"/>
  <c r="TS67" i="3" s="1"/>
  <c r="TM44" i="3"/>
  <c r="TL44" i="3"/>
  <c r="TM35" i="3"/>
  <c r="TL35" i="3"/>
  <c r="TM24" i="3"/>
  <c r="TL24" i="3"/>
  <c r="TM22" i="3"/>
  <c r="TL22" i="3"/>
  <c r="SI195" i="3"/>
  <c r="SH195" i="3"/>
  <c r="SI165" i="3"/>
  <c r="SH165" i="3"/>
  <c r="SI163" i="3"/>
  <c r="SH163" i="3"/>
  <c r="SI161" i="3"/>
  <c r="SH161" i="3"/>
  <c r="SI155" i="3"/>
  <c r="SH155" i="3"/>
  <c r="SI153" i="3"/>
  <c r="SH153" i="3"/>
  <c r="SI74" i="3"/>
  <c r="SH74" i="3"/>
  <c r="SI67" i="3"/>
  <c r="SH67" i="3"/>
  <c r="SF67" i="3"/>
  <c r="SO67" i="3" s="1"/>
  <c r="SI44" i="3"/>
  <c r="SH44" i="3"/>
  <c r="SI35" i="3"/>
  <c r="SH35" i="3"/>
  <c r="SI24" i="3"/>
  <c r="SH24" i="3"/>
  <c r="SI22" i="3"/>
  <c r="SH22" i="3"/>
  <c r="RT195" i="3"/>
  <c r="RS195" i="3"/>
  <c r="RT165" i="3"/>
  <c r="RS165" i="3"/>
  <c r="RT163" i="3"/>
  <c r="RS163" i="3"/>
  <c r="RT161" i="3"/>
  <c r="RS161" i="3"/>
  <c r="RT155" i="3"/>
  <c r="RS155" i="3"/>
  <c r="RT153" i="3"/>
  <c r="RS153" i="3"/>
  <c r="RT74" i="3"/>
  <c r="RS74" i="3"/>
  <c r="RT67" i="3"/>
  <c r="RS67" i="3"/>
  <c r="RQ67" i="3"/>
  <c r="RZ67" i="3" s="1"/>
  <c r="RT44" i="3"/>
  <c r="RS44" i="3"/>
  <c r="RT35" i="3"/>
  <c r="RS35" i="3"/>
  <c r="RT24" i="3"/>
  <c r="RS24" i="3"/>
  <c r="RT22" i="3"/>
  <c r="RS22" i="3"/>
  <c r="IN195" i="3"/>
  <c r="IM195" i="3"/>
  <c r="IN165" i="3"/>
  <c r="IM165" i="3"/>
  <c r="IN163" i="3"/>
  <c r="IM163" i="3"/>
  <c r="IN161" i="3"/>
  <c r="IM161" i="3"/>
  <c r="IN155" i="3"/>
  <c r="IM155" i="3"/>
  <c r="IN153" i="3"/>
  <c r="IM153" i="3"/>
  <c r="IN74" i="3"/>
  <c r="IM74" i="3"/>
  <c r="IN67" i="3"/>
  <c r="IM67" i="3"/>
  <c r="IK67" i="3"/>
  <c r="IT67" i="3" s="1"/>
  <c r="IN44" i="3"/>
  <c r="IM44" i="3"/>
  <c r="IN35" i="3"/>
  <c r="IM35" i="3"/>
  <c r="IN24" i="3"/>
  <c r="IM24" i="3"/>
  <c r="IN22" i="3"/>
  <c r="IM22" i="3"/>
  <c r="KV195" i="3"/>
  <c r="KU195" i="3"/>
  <c r="KV165" i="3"/>
  <c r="KU165" i="3"/>
  <c r="KV163" i="3"/>
  <c r="KU163" i="3"/>
  <c r="KV161" i="3"/>
  <c r="KU161" i="3"/>
  <c r="KV155" i="3"/>
  <c r="KU155" i="3"/>
  <c r="KV153" i="3"/>
  <c r="KU153" i="3"/>
  <c r="KV74" i="3"/>
  <c r="KU74" i="3"/>
  <c r="KV67" i="3"/>
  <c r="KU67" i="3"/>
  <c r="KS67" i="3"/>
  <c r="LB67" i="3" s="1"/>
  <c r="KV44" i="3"/>
  <c r="KU44" i="3"/>
  <c r="KV35" i="3"/>
  <c r="KU35" i="3"/>
  <c r="KV24" i="3"/>
  <c r="KU24" i="3"/>
  <c r="KV22" i="3"/>
  <c r="KU22" i="3"/>
  <c r="HY195" i="3"/>
  <c r="HX195" i="3"/>
  <c r="HY165" i="3"/>
  <c r="HX165" i="3"/>
  <c r="HY163" i="3"/>
  <c r="HX163" i="3"/>
  <c r="HY161" i="3"/>
  <c r="HX161" i="3"/>
  <c r="HY155" i="3"/>
  <c r="HX155" i="3"/>
  <c r="HY153" i="3"/>
  <c r="HX153" i="3"/>
  <c r="HY74" i="3"/>
  <c r="HX74" i="3"/>
  <c r="HY67" i="3"/>
  <c r="HX67" i="3"/>
  <c r="HV67" i="3"/>
  <c r="IE67" i="3" s="1"/>
  <c r="HY44" i="3"/>
  <c r="HX44" i="3"/>
  <c r="HY35" i="3"/>
  <c r="HX35" i="3"/>
  <c r="HY24" i="3"/>
  <c r="HX24" i="3"/>
  <c r="HY22" i="3"/>
  <c r="HX22" i="3"/>
  <c r="NS195" i="3"/>
  <c r="NR195" i="3"/>
  <c r="NS165" i="3"/>
  <c r="NR165" i="3"/>
  <c r="NS163" i="3"/>
  <c r="NR163" i="3"/>
  <c r="NS161" i="3"/>
  <c r="NR161" i="3"/>
  <c r="NS155" i="3"/>
  <c r="NR155" i="3"/>
  <c r="NS153" i="3"/>
  <c r="NR153" i="3"/>
  <c r="NS74" i="3"/>
  <c r="NR74" i="3"/>
  <c r="NS67" i="3"/>
  <c r="NR67" i="3"/>
  <c r="NP67" i="3"/>
  <c r="NY67" i="3" s="1"/>
  <c r="NO67" i="3"/>
  <c r="NX67" i="3" s="1"/>
  <c r="NS44" i="3"/>
  <c r="NR44" i="3"/>
  <c r="NS35" i="3"/>
  <c r="NR35" i="3"/>
  <c r="NS24" i="3"/>
  <c r="NR24" i="3"/>
  <c r="NS22" i="3"/>
  <c r="NR22" i="3"/>
  <c r="RE195" i="3"/>
  <c r="RD195" i="3"/>
  <c r="RE165" i="3"/>
  <c r="RD165" i="3"/>
  <c r="RE163" i="3"/>
  <c r="RD163" i="3"/>
  <c r="RE161" i="3"/>
  <c r="RD161" i="3"/>
  <c r="RE155" i="3"/>
  <c r="RD155" i="3"/>
  <c r="RE153" i="3"/>
  <c r="RD153" i="3"/>
  <c r="RE74" i="3"/>
  <c r="RD74" i="3"/>
  <c r="RE67" i="3"/>
  <c r="RD67" i="3"/>
  <c r="RB67" i="3"/>
  <c r="RK67" i="3" s="1"/>
  <c r="RE44" i="3"/>
  <c r="RD44" i="3"/>
  <c r="RE35" i="3"/>
  <c r="RD35" i="3"/>
  <c r="RE24" i="3"/>
  <c r="RD24" i="3"/>
  <c r="RE22" i="3"/>
  <c r="RD22" i="3"/>
  <c r="QP195" i="3"/>
  <c r="QO195" i="3"/>
  <c r="QP165" i="3"/>
  <c r="QO165" i="3"/>
  <c r="QP163" i="3"/>
  <c r="QO163" i="3"/>
  <c r="QP161" i="3"/>
  <c r="QO161" i="3"/>
  <c r="QP155" i="3"/>
  <c r="QO155" i="3"/>
  <c r="QP153" i="3"/>
  <c r="QO153" i="3"/>
  <c r="QP74" i="3"/>
  <c r="QO74" i="3"/>
  <c r="QP67" i="3"/>
  <c r="QO67" i="3"/>
  <c r="QM67" i="3"/>
  <c r="QV67" i="3" s="1"/>
  <c r="QP44" i="3"/>
  <c r="QO44" i="3"/>
  <c r="QP35" i="3"/>
  <c r="QO35" i="3"/>
  <c r="QP24" i="3"/>
  <c r="QO24" i="3"/>
  <c r="QP22" i="3"/>
  <c r="QO22" i="3"/>
  <c r="OW195" i="3"/>
  <c r="OV195" i="3"/>
  <c r="OW165" i="3"/>
  <c r="OV165" i="3"/>
  <c r="OW163" i="3"/>
  <c r="OV163" i="3"/>
  <c r="OW161" i="3"/>
  <c r="OV161" i="3"/>
  <c r="OW155" i="3"/>
  <c r="OV155" i="3"/>
  <c r="OW153" i="3"/>
  <c r="OV153" i="3"/>
  <c r="OW74" i="3"/>
  <c r="OV74" i="3"/>
  <c r="OW67" i="3"/>
  <c r="OV67" i="3"/>
  <c r="OT67" i="3"/>
  <c r="PC67" i="3" s="1"/>
  <c r="OW44" i="3"/>
  <c r="OV44" i="3"/>
  <c r="OW35" i="3"/>
  <c r="OV35" i="3"/>
  <c r="OW24" i="3"/>
  <c r="OV24" i="3"/>
  <c r="OW22" i="3"/>
  <c r="OV22" i="3"/>
  <c r="KG195" i="3"/>
  <c r="KF195" i="3"/>
  <c r="KD195" i="3"/>
  <c r="KM195" i="3" s="1"/>
  <c r="KC195" i="3"/>
  <c r="KL195" i="3" s="1"/>
  <c r="KG165" i="3"/>
  <c r="KF165" i="3"/>
  <c r="KD165" i="3"/>
  <c r="KM165" i="3" s="1"/>
  <c r="KC165" i="3"/>
  <c r="KL165" i="3" s="1"/>
  <c r="KG163" i="3"/>
  <c r="KF163" i="3"/>
  <c r="KD163" i="3"/>
  <c r="KM163" i="3" s="1"/>
  <c r="KC163" i="3"/>
  <c r="KL163" i="3" s="1"/>
  <c r="KG161" i="3"/>
  <c r="KF161" i="3"/>
  <c r="KD161" i="3"/>
  <c r="KM161" i="3" s="1"/>
  <c r="KC161" i="3"/>
  <c r="KL161" i="3" s="1"/>
  <c r="KG155" i="3"/>
  <c r="KF155" i="3"/>
  <c r="KD155" i="3"/>
  <c r="KM155" i="3" s="1"/>
  <c r="KC155" i="3"/>
  <c r="KL155" i="3" s="1"/>
  <c r="KG153" i="3"/>
  <c r="KF153" i="3"/>
  <c r="KD153" i="3"/>
  <c r="KM153" i="3" s="1"/>
  <c r="KC153" i="3"/>
  <c r="KL153" i="3" s="1"/>
  <c r="KG74" i="3"/>
  <c r="KF74" i="3"/>
  <c r="KD74" i="3"/>
  <c r="KM74" i="3" s="1"/>
  <c r="KC74" i="3"/>
  <c r="KL74" i="3" s="1"/>
  <c r="KF67" i="3"/>
  <c r="KD67" i="3"/>
  <c r="KM67" i="3" s="1"/>
  <c r="KC67" i="3"/>
  <c r="KL67" i="3" s="1"/>
  <c r="KG44" i="3"/>
  <c r="KF44" i="3"/>
  <c r="KD44" i="3"/>
  <c r="KM44" i="3" s="1"/>
  <c r="KC44" i="3"/>
  <c r="KL44" i="3" s="1"/>
  <c r="KG35" i="3"/>
  <c r="KF35" i="3"/>
  <c r="KD35" i="3"/>
  <c r="KM35" i="3" s="1"/>
  <c r="KC35" i="3"/>
  <c r="KL35" i="3" s="1"/>
  <c r="KG24" i="3"/>
  <c r="KF24" i="3"/>
  <c r="KD24" i="3"/>
  <c r="KM24" i="3" s="1"/>
  <c r="KC24" i="3"/>
  <c r="KL24" i="3" s="1"/>
  <c r="KG22" i="3"/>
  <c r="KF22" i="3"/>
  <c r="KD22" i="3"/>
  <c r="KM22" i="3" s="1"/>
  <c r="KC22" i="3"/>
  <c r="KL22" i="3" s="1"/>
  <c r="GF195" i="3"/>
  <c r="GE195" i="3"/>
  <c r="GF165" i="3"/>
  <c r="GE165" i="3"/>
  <c r="GF163" i="3"/>
  <c r="GE163" i="3"/>
  <c r="GF161" i="3"/>
  <c r="GE161" i="3"/>
  <c r="GF155" i="3"/>
  <c r="GE155" i="3"/>
  <c r="GF153" i="3"/>
  <c r="GE153" i="3"/>
  <c r="GF74" i="3"/>
  <c r="GE74" i="3"/>
  <c r="GF67" i="3"/>
  <c r="GE67" i="3"/>
  <c r="GC67" i="3"/>
  <c r="GL67" i="3" s="1"/>
  <c r="GF44" i="3"/>
  <c r="GE44" i="3"/>
  <c r="GF35" i="3"/>
  <c r="GE35" i="3"/>
  <c r="GF24" i="3"/>
  <c r="GE24" i="3"/>
  <c r="GF22" i="3"/>
  <c r="GE22" i="3"/>
  <c r="KG67" i="3" l="1"/>
  <c r="HU67" i="3"/>
  <c r="ID67" i="3" s="1"/>
  <c r="KR67" i="3"/>
  <c r="LA67" i="3" s="1"/>
  <c r="IJ67" i="3"/>
  <c r="IS67" i="3" s="1"/>
  <c r="RP67" i="3"/>
  <c r="RY67" i="3" s="1"/>
  <c r="SE67" i="3"/>
  <c r="SN67" i="3" s="1"/>
  <c r="TI67" i="3"/>
  <c r="TR67" i="3" s="1"/>
  <c r="ST67" i="3"/>
  <c r="TC67" i="3" s="1"/>
  <c r="GB67" i="3"/>
  <c r="GK67" i="3" s="1"/>
  <c r="OS67" i="3"/>
  <c r="PB67" i="3" s="1"/>
  <c r="QL67" i="3"/>
  <c r="QU67" i="3" s="1"/>
  <c r="RA67" i="3"/>
  <c r="RJ67" i="3" s="1"/>
  <c r="GC35" i="3"/>
  <c r="GL35" i="3" s="1"/>
  <c r="QM22" i="3"/>
  <c r="QV22" i="3" s="1"/>
  <c r="QM165" i="3"/>
  <c r="QV165" i="3" s="1"/>
  <c r="QM195" i="3"/>
  <c r="QV195" i="3" s="1"/>
  <c r="RB22" i="3"/>
  <c r="RK22" i="3" s="1"/>
  <c r="RB35" i="3"/>
  <c r="RK35" i="3" s="1"/>
  <c r="RB44" i="3"/>
  <c r="RK44" i="3" s="1"/>
  <c r="GC22" i="3"/>
  <c r="GL22" i="3" s="1"/>
  <c r="GC155" i="3"/>
  <c r="GL155" i="3" s="1"/>
  <c r="GC161" i="3"/>
  <c r="GL161" i="3" s="1"/>
  <c r="OT35" i="3"/>
  <c r="PC35" i="3" s="1"/>
  <c r="OT44" i="3"/>
  <c r="PC44" i="3" s="1"/>
  <c r="QM44" i="3"/>
  <c r="QV44" i="3" s="1"/>
  <c r="QM161" i="3"/>
  <c r="QV161" i="3" s="1"/>
  <c r="GC44" i="3"/>
  <c r="GL44" i="3" s="1"/>
  <c r="GC165" i="3"/>
  <c r="GL165" i="3" s="1"/>
  <c r="GC195" i="3"/>
  <c r="GL195" i="3" s="1"/>
  <c r="OT22" i="3"/>
  <c r="PC22" i="3" s="1"/>
  <c r="OT155" i="3"/>
  <c r="PC155" i="3" s="1"/>
  <c r="OT165" i="3"/>
  <c r="PC165" i="3" s="1"/>
  <c r="OT195" i="3"/>
  <c r="PC195" i="3" s="1"/>
  <c r="OT161" i="3"/>
  <c r="PC161" i="3" s="1"/>
  <c r="QM35" i="3"/>
  <c r="QV35" i="3" s="1"/>
  <c r="QM155" i="3"/>
  <c r="QV155" i="3" s="1"/>
  <c r="RB155" i="3"/>
  <c r="RK155" i="3" s="1"/>
  <c r="RB161" i="3"/>
  <c r="RK161" i="3" s="1"/>
  <c r="NP22" i="3"/>
  <c r="NY22" i="3" s="1"/>
  <c r="NP44" i="3"/>
  <c r="NY44" i="3" s="1"/>
  <c r="NP161" i="3"/>
  <c r="NY161" i="3" s="1"/>
  <c r="HV22" i="3"/>
  <c r="IE22" i="3" s="1"/>
  <c r="HV161" i="3"/>
  <c r="IE161" i="3" s="1"/>
  <c r="KS44" i="3"/>
  <c r="LB44" i="3" s="1"/>
  <c r="KS165" i="3"/>
  <c r="LB165" i="3" s="1"/>
  <c r="KS195" i="3"/>
  <c r="LB195" i="3" s="1"/>
  <c r="IK22" i="3"/>
  <c r="IT22" i="3" s="1"/>
  <c r="IK35" i="3"/>
  <c r="IT35" i="3" s="1"/>
  <c r="IK44" i="3"/>
  <c r="IT44" i="3" s="1"/>
  <c r="IK155" i="3"/>
  <c r="IT155" i="3" s="1"/>
  <c r="IK161" i="3"/>
  <c r="IT161" i="3" s="1"/>
  <c r="IK165" i="3"/>
  <c r="IT165" i="3" s="1"/>
  <c r="IK195" i="3"/>
  <c r="IT195" i="3" s="1"/>
  <c r="RQ22" i="3"/>
  <c r="RZ22" i="3" s="1"/>
  <c r="RQ35" i="3"/>
  <c r="RZ35" i="3" s="1"/>
  <c r="RQ44" i="3"/>
  <c r="RZ44" i="3" s="1"/>
  <c r="RQ155" i="3"/>
  <c r="RZ155" i="3" s="1"/>
  <c r="RQ161" i="3"/>
  <c r="RZ161" i="3" s="1"/>
  <c r="RQ165" i="3"/>
  <c r="RZ165" i="3" s="1"/>
  <c r="RQ195" i="3"/>
  <c r="RZ195" i="3" s="1"/>
  <c r="SF22" i="3"/>
  <c r="SO22" i="3" s="1"/>
  <c r="SF35" i="3"/>
  <c r="SO35" i="3" s="1"/>
  <c r="SF44" i="3"/>
  <c r="SO44" i="3" s="1"/>
  <c r="SF155" i="3"/>
  <c r="SO155" i="3" s="1"/>
  <c r="SF161" i="3"/>
  <c r="SO161" i="3" s="1"/>
  <c r="SF165" i="3"/>
  <c r="SO165" i="3" s="1"/>
  <c r="SF195" i="3"/>
  <c r="SO195" i="3" s="1"/>
  <c r="TJ22" i="3"/>
  <c r="TS22" i="3" s="1"/>
  <c r="TJ35" i="3"/>
  <c r="TS35" i="3" s="1"/>
  <c r="TJ44" i="3"/>
  <c r="TS44" i="3" s="1"/>
  <c r="TJ155" i="3"/>
  <c r="TS155" i="3" s="1"/>
  <c r="TJ161" i="3"/>
  <c r="TS161" i="3" s="1"/>
  <c r="TJ165" i="3"/>
  <c r="TS165" i="3" s="1"/>
  <c r="TJ195" i="3"/>
  <c r="TS195" i="3" s="1"/>
  <c r="SU22" i="3"/>
  <c r="TD22" i="3" s="1"/>
  <c r="SU35" i="3"/>
  <c r="TD35" i="3" s="1"/>
  <c r="SU44" i="3"/>
  <c r="TD44" i="3" s="1"/>
  <c r="SU155" i="3"/>
  <c r="TD155" i="3" s="1"/>
  <c r="SU161" i="3"/>
  <c r="TD161" i="3" s="1"/>
  <c r="SU165" i="3"/>
  <c r="TD165" i="3" s="1"/>
  <c r="SU195" i="3"/>
  <c r="TD195" i="3" s="1"/>
  <c r="GB22" i="3"/>
  <c r="GK22" i="3" s="1"/>
  <c r="GB35" i="3"/>
  <c r="GK35" i="3" s="1"/>
  <c r="GB44" i="3"/>
  <c r="GK44" i="3" s="1"/>
  <c r="GB155" i="3"/>
  <c r="GK155" i="3" s="1"/>
  <c r="GB161" i="3"/>
  <c r="GK161" i="3" s="1"/>
  <c r="GB165" i="3"/>
  <c r="GK165" i="3" s="1"/>
  <c r="GB195" i="3"/>
  <c r="GK195" i="3" s="1"/>
  <c r="OS22" i="3"/>
  <c r="PB22" i="3" s="1"/>
  <c r="OS35" i="3"/>
  <c r="PB35" i="3" s="1"/>
  <c r="OS44" i="3"/>
  <c r="PB44" i="3" s="1"/>
  <c r="OS155" i="3"/>
  <c r="PB155" i="3" s="1"/>
  <c r="OS161" i="3"/>
  <c r="PB161" i="3" s="1"/>
  <c r="OS165" i="3"/>
  <c r="PB165" i="3" s="1"/>
  <c r="OS195" i="3"/>
  <c r="PB195" i="3" s="1"/>
  <c r="QL22" i="3"/>
  <c r="QU22" i="3" s="1"/>
  <c r="QL35" i="3"/>
  <c r="QU35" i="3" s="1"/>
  <c r="QL44" i="3"/>
  <c r="QU44" i="3" s="1"/>
  <c r="QL155" i="3"/>
  <c r="QU155" i="3" s="1"/>
  <c r="QL161" i="3"/>
  <c r="QU161" i="3" s="1"/>
  <c r="QL165" i="3"/>
  <c r="QU165" i="3" s="1"/>
  <c r="QL195" i="3"/>
  <c r="QU195" i="3" s="1"/>
  <c r="RA22" i="3"/>
  <c r="RJ22" i="3" s="1"/>
  <c r="RA35" i="3"/>
  <c r="RJ35" i="3" s="1"/>
  <c r="RA44" i="3"/>
  <c r="RJ44" i="3" s="1"/>
  <c r="RA155" i="3"/>
  <c r="RJ155" i="3" s="1"/>
  <c r="RA161" i="3"/>
  <c r="RJ161" i="3" s="1"/>
  <c r="RA165" i="3"/>
  <c r="RJ165" i="3" s="1"/>
  <c r="RA195" i="3"/>
  <c r="RJ195" i="3" s="1"/>
  <c r="NO22" i="3"/>
  <c r="NX22" i="3" s="1"/>
  <c r="NO35" i="3"/>
  <c r="NX35" i="3" s="1"/>
  <c r="NO44" i="3"/>
  <c r="NX44" i="3" s="1"/>
  <c r="NO155" i="3"/>
  <c r="NX155" i="3" s="1"/>
  <c r="NO161" i="3"/>
  <c r="NX161" i="3" s="1"/>
  <c r="NO165" i="3"/>
  <c r="NX165" i="3" s="1"/>
  <c r="NO195" i="3"/>
  <c r="NX195" i="3" s="1"/>
  <c r="HU22" i="3"/>
  <c r="ID22" i="3" s="1"/>
  <c r="HU35" i="3"/>
  <c r="ID35" i="3" s="1"/>
  <c r="HU44" i="3"/>
  <c r="ID44" i="3" s="1"/>
  <c r="HU155" i="3"/>
  <c r="ID155" i="3" s="1"/>
  <c r="HU161" i="3"/>
  <c r="ID161" i="3" s="1"/>
  <c r="HU165" i="3"/>
  <c r="ID165" i="3" s="1"/>
  <c r="HU195" i="3"/>
  <c r="ID195" i="3" s="1"/>
  <c r="KR22" i="3"/>
  <c r="LA22" i="3" s="1"/>
  <c r="KR35" i="3"/>
  <c r="LA35" i="3" s="1"/>
  <c r="KR44" i="3"/>
  <c r="LA44" i="3" s="1"/>
  <c r="KR155" i="3"/>
  <c r="LA155" i="3" s="1"/>
  <c r="KR161" i="3"/>
  <c r="LA161" i="3" s="1"/>
  <c r="KR165" i="3"/>
  <c r="LA165" i="3" s="1"/>
  <c r="KR195" i="3"/>
  <c r="LA195" i="3" s="1"/>
  <c r="IJ22" i="3"/>
  <c r="IS22" i="3" s="1"/>
  <c r="IJ35" i="3"/>
  <c r="IS35" i="3" s="1"/>
  <c r="IJ44" i="3"/>
  <c r="IS44" i="3" s="1"/>
  <c r="IJ155" i="3"/>
  <c r="IS155" i="3" s="1"/>
  <c r="IJ161" i="3"/>
  <c r="IS161" i="3" s="1"/>
  <c r="IJ165" i="3"/>
  <c r="IS165" i="3" s="1"/>
  <c r="IJ195" i="3"/>
  <c r="IS195" i="3" s="1"/>
  <c r="RP22" i="3"/>
  <c r="RY22" i="3" s="1"/>
  <c r="RP35" i="3"/>
  <c r="RY35" i="3" s="1"/>
  <c r="RP44" i="3"/>
  <c r="RY44" i="3" s="1"/>
  <c r="RP155" i="3"/>
  <c r="RY155" i="3" s="1"/>
  <c r="RP161" i="3"/>
  <c r="RY161" i="3" s="1"/>
  <c r="RP165" i="3"/>
  <c r="RY165" i="3" s="1"/>
  <c r="RP195" i="3"/>
  <c r="RY195" i="3" s="1"/>
  <c r="SE22" i="3"/>
  <c r="SN22" i="3" s="1"/>
  <c r="SE35" i="3"/>
  <c r="SN35" i="3" s="1"/>
  <c r="SE44" i="3"/>
  <c r="SN44" i="3" s="1"/>
  <c r="SE155" i="3"/>
  <c r="SN155" i="3" s="1"/>
  <c r="SE161" i="3"/>
  <c r="SN161" i="3" s="1"/>
  <c r="SE165" i="3"/>
  <c r="SN165" i="3" s="1"/>
  <c r="SE195" i="3"/>
  <c r="SN195" i="3" s="1"/>
  <c r="TI22" i="3"/>
  <c r="TR22" i="3" s="1"/>
  <c r="TI35" i="3"/>
  <c r="TR35" i="3" s="1"/>
  <c r="TI44" i="3"/>
  <c r="TR44" i="3" s="1"/>
  <c r="TI155" i="3"/>
  <c r="TR155" i="3" s="1"/>
  <c r="TI161" i="3"/>
  <c r="TR161" i="3" s="1"/>
  <c r="TI165" i="3"/>
  <c r="TR165" i="3" s="1"/>
  <c r="TI195" i="3"/>
  <c r="TR195" i="3" s="1"/>
  <c r="ST22" i="3"/>
  <c r="TC22" i="3" s="1"/>
  <c r="ST35" i="3"/>
  <c r="TC35" i="3" s="1"/>
  <c r="ST44" i="3"/>
  <c r="TC44" i="3" s="1"/>
  <c r="ST155" i="3"/>
  <c r="TC155" i="3" s="1"/>
  <c r="ST161" i="3"/>
  <c r="TC161" i="3" s="1"/>
  <c r="ST165" i="3"/>
  <c r="TC165" i="3" s="1"/>
  <c r="ST195" i="3"/>
  <c r="TC195" i="3" s="1"/>
  <c r="NP35" i="3"/>
  <c r="NY35" i="3" s="1"/>
  <c r="NP195" i="3"/>
  <c r="NY195" i="3" s="1"/>
  <c r="HV165" i="3"/>
  <c r="IE165" i="3" s="1"/>
  <c r="KS161" i="3"/>
  <c r="LB161" i="3" s="1"/>
  <c r="RB195" i="3"/>
  <c r="RK195" i="3" s="1"/>
  <c r="HV155" i="3"/>
  <c r="IE155" i="3" s="1"/>
  <c r="KS155" i="3"/>
  <c r="LB155" i="3" s="1"/>
  <c r="GC24" i="3"/>
  <c r="GL24" i="3" s="1"/>
  <c r="GC74" i="3"/>
  <c r="GL74" i="3" s="1"/>
  <c r="GC153" i="3"/>
  <c r="GL153" i="3" s="1"/>
  <c r="GC163" i="3"/>
  <c r="GL163" i="3" s="1"/>
  <c r="OT24" i="3"/>
  <c r="PC24" i="3" s="1"/>
  <c r="OT74" i="3"/>
  <c r="PC74" i="3" s="1"/>
  <c r="OT153" i="3"/>
  <c r="PC153" i="3" s="1"/>
  <c r="OT163" i="3"/>
  <c r="PC163" i="3" s="1"/>
  <c r="QM24" i="3"/>
  <c r="QV24" i="3" s="1"/>
  <c r="QM74" i="3"/>
  <c r="QV74" i="3" s="1"/>
  <c r="QM153" i="3"/>
  <c r="QV153" i="3" s="1"/>
  <c r="QM163" i="3"/>
  <c r="QV163" i="3" s="1"/>
  <c r="RB24" i="3"/>
  <c r="RK24" i="3" s="1"/>
  <c r="RB74" i="3"/>
  <c r="RK74" i="3" s="1"/>
  <c r="RB153" i="3"/>
  <c r="RK153" i="3" s="1"/>
  <c r="RB163" i="3"/>
  <c r="RK163" i="3" s="1"/>
  <c r="NP24" i="3"/>
  <c r="NY24" i="3" s="1"/>
  <c r="NP74" i="3"/>
  <c r="NY74" i="3" s="1"/>
  <c r="NP153" i="3"/>
  <c r="NY153" i="3" s="1"/>
  <c r="NP163" i="3"/>
  <c r="NY163" i="3" s="1"/>
  <c r="HV24" i="3"/>
  <c r="IE24" i="3" s="1"/>
  <c r="HV74" i="3"/>
  <c r="IE74" i="3" s="1"/>
  <c r="HV153" i="3"/>
  <c r="IE153" i="3" s="1"/>
  <c r="HV163" i="3"/>
  <c r="IE163" i="3" s="1"/>
  <c r="KS24" i="3"/>
  <c r="LB24" i="3" s="1"/>
  <c r="KS74" i="3"/>
  <c r="LB74" i="3" s="1"/>
  <c r="KS153" i="3"/>
  <c r="LB153" i="3" s="1"/>
  <c r="KS163" i="3"/>
  <c r="LB163" i="3" s="1"/>
  <c r="IK24" i="3"/>
  <c r="IT24" i="3" s="1"/>
  <c r="IK74" i="3"/>
  <c r="IT74" i="3" s="1"/>
  <c r="IK153" i="3"/>
  <c r="IT153" i="3" s="1"/>
  <c r="IK163" i="3"/>
  <c r="IT163" i="3" s="1"/>
  <c r="RQ24" i="3"/>
  <c r="RZ24" i="3" s="1"/>
  <c r="RQ74" i="3"/>
  <c r="RZ74" i="3" s="1"/>
  <c r="RQ153" i="3"/>
  <c r="RZ153" i="3" s="1"/>
  <c r="RQ163" i="3"/>
  <c r="RZ163" i="3" s="1"/>
  <c r="SF24" i="3"/>
  <c r="SO24" i="3" s="1"/>
  <c r="SF74" i="3"/>
  <c r="SO74" i="3" s="1"/>
  <c r="SF153" i="3"/>
  <c r="SO153" i="3" s="1"/>
  <c r="SF163" i="3"/>
  <c r="SO163" i="3" s="1"/>
  <c r="TJ24" i="3"/>
  <c r="TS24" i="3" s="1"/>
  <c r="TJ74" i="3"/>
  <c r="TS74" i="3" s="1"/>
  <c r="TJ153" i="3"/>
  <c r="TS153" i="3" s="1"/>
  <c r="TJ163" i="3"/>
  <c r="TS163" i="3" s="1"/>
  <c r="SU24" i="3"/>
  <c r="TD24" i="3" s="1"/>
  <c r="SU74" i="3"/>
  <c r="TD74" i="3" s="1"/>
  <c r="SU153" i="3"/>
  <c r="TD153" i="3" s="1"/>
  <c r="SU163" i="3"/>
  <c r="TD163" i="3" s="1"/>
  <c r="RB165" i="3"/>
  <c r="RK165" i="3" s="1"/>
  <c r="NP155" i="3"/>
  <c r="NY155" i="3" s="1"/>
  <c r="NP165" i="3"/>
  <c r="NY165" i="3" s="1"/>
  <c r="HV35" i="3"/>
  <c r="IE35" i="3" s="1"/>
  <c r="HV44" i="3"/>
  <c r="IE44" i="3" s="1"/>
  <c r="HV195" i="3"/>
  <c r="IE195" i="3" s="1"/>
  <c r="KS22" i="3"/>
  <c r="LB22" i="3" s="1"/>
  <c r="KS35" i="3"/>
  <c r="LB35" i="3" s="1"/>
  <c r="GB24" i="3"/>
  <c r="GK24" i="3" s="1"/>
  <c r="GB74" i="3"/>
  <c r="GK74" i="3" s="1"/>
  <c r="GB153" i="3"/>
  <c r="GK153" i="3" s="1"/>
  <c r="GB163" i="3"/>
  <c r="GK163" i="3" s="1"/>
  <c r="OS24" i="3"/>
  <c r="PB24" i="3" s="1"/>
  <c r="OS74" i="3"/>
  <c r="PB74" i="3" s="1"/>
  <c r="OS153" i="3"/>
  <c r="PB153" i="3" s="1"/>
  <c r="OS163" i="3"/>
  <c r="PB163" i="3" s="1"/>
  <c r="QL24" i="3"/>
  <c r="QU24" i="3" s="1"/>
  <c r="QL74" i="3"/>
  <c r="QU74" i="3" s="1"/>
  <c r="QL153" i="3"/>
  <c r="QU153" i="3" s="1"/>
  <c r="QL163" i="3"/>
  <c r="QU163" i="3" s="1"/>
  <c r="RA24" i="3"/>
  <c r="RJ24" i="3" s="1"/>
  <c r="RA74" i="3"/>
  <c r="RJ74" i="3" s="1"/>
  <c r="RA153" i="3"/>
  <c r="RJ153" i="3" s="1"/>
  <c r="RA163" i="3"/>
  <c r="RJ163" i="3" s="1"/>
  <c r="NO24" i="3"/>
  <c r="NX24" i="3" s="1"/>
  <c r="NO74" i="3"/>
  <c r="NX74" i="3" s="1"/>
  <c r="NO153" i="3"/>
  <c r="NX153" i="3" s="1"/>
  <c r="NO163" i="3"/>
  <c r="NX163" i="3" s="1"/>
  <c r="HU24" i="3"/>
  <c r="ID24" i="3" s="1"/>
  <c r="HU74" i="3"/>
  <c r="ID74" i="3" s="1"/>
  <c r="HU153" i="3"/>
  <c r="ID153" i="3" s="1"/>
  <c r="HU163" i="3"/>
  <c r="ID163" i="3" s="1"/>
  <c r="KR24" i="3"/>
  <c r="LA24" i="3" s="1"/>
  <c r="KR74" i="3"/>
  <c r="LA74" i="3" s="1"/>
  <c r="KR153" i="3"/>
  <c r="LA153" i="3" s="1"/>
  <c r="KR163" i="3"/>
  <c r="LA163" i="3" s="1"/>
  <c r="IJ24" i="3"/>
  <c r="IS24" i="3" s="1"/>
  <c r="IJ74" i="3"/>
  <c r="IS74" i="3" s="1"/>
  <c r="IJ153" i="3"/>
  <c r="IS153" i="3" s="1"/>
  <c r="IJ163" i="3"/>
  <c r="IS163" i="3" s="1"/>
  <c r="RP24" i="3"/>
  <c r="RY24" i="3" s="1"/>
  <c r="RP74" i="3"/>
  <c r="RY74" i="3" s="1"/>
  <c r="RP153" i="3"/>
  <c r="RY153" i="3" s="1"/>
  <c r="RP163" i="3"/>
  <c r="RY163" i="3" s="1"/>
  <c r="SE24" i="3"/>
  <c r="SN24" i="3" s="1"/>
  <c r="SE74" i="3"/>
  <c r="SN74" i="3" s="1"/>
  <c r="SE153" i="3"/>
  <c r="SN153" i="3" s="1"/>
  <c r="SE163" i="3"/>
  <c r="SN163" i="3" s="1"/>
  <c r="TI24" i="3"/>
  <c r="TR24" i="3" s="1"/>
  <c r="TI74" i="3"/>
  <c r="TR74" i="3" s="1"/>
  <c r="TI153" i="3"/>
  <c r="TR153" i="3" s="1"/>
  <c r="TI163" i="3"/>
  <c r="TR163" i="3" s="1"/>
  <c r="ST24" i="3"/>
  <c r="TC24" i="3" s="1"/>
  <c r="ST74" i="3"/>
  <c r="TC74" i="3" s="1"/>
  <c r="ST153" i="3"/>
  <c r="TC153" i="3" s="1"/>
  <c r="ST163" i="3"/>
  <c r="TC163" i="3" s="1"/>
  <c r="TL197" i="3"/>
  <c r="SW46" i="3"/>
  <c r="SW61" i="3"/>
  <c r="SW64" i="3"/>
  <c r="SW71" i="3"/>
  <c r="SW135" i="3"/>
  <c r="SW150" i="3"/>
  <c r="SW157" i="3"/>
  <c r="SW167" i="3"/>
  <c r="SW172" i="3"/>
  <c r="SW179" i="3"/>
  <c r="SW186" i="3"/>
  <c r="SW197" i="3"/>
  <c r="RD46" i="3"/>
  <c r="RD61" i="3"/>
  <c r="RD64" i="3"/>
  <c r="RD71" i="3"/>
  <c r="RD135" i="3"/>
  <c r="RD150" i="3"/>
  <c r="RD157" i="3"/>
  <c r="RD167" i="3"/>
  <c r="RD172" i="3"/>
  <c r="RD179" i="3"/>
  <c r="RD186" i="3"/>
  <c r="RD197" i="3"/>
  <c r="GE46" i="3"/>
  <c r="GE61" i="3"/>
  <c r="GE64" i="3"/>
  <c r="GE71" i="3"/>
  <c r="GE135" i="3"/>
  <c r="GE150" i="3"/>
  <c r="GE157" i="3"/>
  <c r="GE167" i="3"/>
  <c r="GE172" i="3"/>
  <c r="GE179" i="3"/>
  <c r="GE186" i="3"/>
  <c r="GE197" i="3"/>
  <c r="KF46" i="3"/>
  <c r="KF61" i="3"/>
  <c r="KF64" i="3"/>
  <c r="KF71" i="3"/>
  <c r="KF135" i="3"/>
  <c r="KF150" i="3"/>
  <c r="KF157" i="3"/>
  <c r="KF167" i="3"/>
  <c r="KF172" i="3"/>
  <c r="KF179" i="3"/>
  <c r="KF186" i="3"/>
  <c r="KF197" i="3"/>
  <c r="OV46" i="3"/>
  <c r="OV61" i="3"/>
  <c r="OV64" i="3"/>
  <c r="OV71" i="3"/>
  <c r="OV135" i="3"/>
  <c r="OV150" i="3"/>
  <c r="OV157" i="3"/>
  <c r="OV172" i="3"/>
  <c r="OV179" i="3"/>
  <c r="OV186" i="3"/>
  <c r="OV197" i="3"/>
  <c r="QO46" i="3"/>
  <c r="QO61" i="3"/>
  <c r="QO64" i="3"/>
  <c r="QO71" i="3"/>
  <c r="QO135" i="3"/>
  <c r="QO150" i="3"/>
  <c r="QO157" i="3"/>
  <c r="QO167" i="3"/>
  <c r="QO172" i="3"/>
  <c r="QO179" i="3"/>
  <c r="QO186" i="3"/>
  <c r="QO197" i="3"/>
  <c r="TL64" i="3"/>
  <c r="TL71" i="3"/>
  <c r="TL135" i="3"/>
  <c r="TL150" i="3"/>
  <c r="TL157" i="3"/>
  <c r="TL167" i="3"/>
  <c r="TL172" i="3"/>
  <c r="TL179" i="3"/>
  <c r="TL186" i="3"/>
  <c r="KU46" i="3"/>
  <c r="KU61" i="3"/>
  <c r="KU64" i="3"/>
  <c r="KU71" i="3"/>
  <c r="KU135" i="3"/>
  <c r="KU150" i="3"/>
  <c r="KU157" i="3"/>
  <c r="KU167" i="3"/>
  <c r="KU172" i="3"/>
  <c r="KU179" i="3"/>
  <c r="KU186" i="3"/>
  <c r="KU197" i="3"/>
  <c r="IM46" i="3"/>
  <c r="IM61" i="3"/>
  <c r="IM64" i="3"/>
  <c r="IM71" i="3"/>
  <c r="IM150" i="3"/>
  <c r="IM157" i="3"/>
  <c r="IM167" i="3"/>
  <c r="IM172" i="3"/>
  <c r="IM179" i="3"/>
  <c r="IM186" i="3"/>
  <c r="IM197" i="3"/>
  <c r="RS46" i="3"/>
  <c r="RS61" i="3"/>
  <c r="RS64" i="3"/>
  <c r="RS71" i="3"/>
  <c r="RS135" i="3"/>
  <c r="RS150" i="3"/>
  <c r="RS157" i="3"/>
  <c r="RS167" i="3"/>
  <c r="RS172" i="3"/>
  <c r="RS179" i="3"/>
  <c r="RS186" i="3"/>
  <c r="RS197" i="3"/>
  <c r="SH46" i="3"/>
  <c r="SH61" i="3"/>
  <c r="SH64" i="3"/>
  <c r="SH71" i="3"/>
  <c r="SH135" i="3"/>
  <c r="SH150" i="3"/>
  <c r="SH157" i="3"/>
  <c r="SH167" i="3"/>
  <c r="SH172" i="3"/>
  <c r="SH179" i="3"/>
  <c r="SH186" i="3"/>
  <c r="SH197" i="3"/>
  <c r="TL46" i="3"/>
  <c r="TL61" i="3"/>
  <c r="OV167" i="3"/>
  <c r="NR46" i="3"/>
  <c r="NR61" i="3"/>
  <c r="NR64" i="3"/>
  <c r="NR71" i="3"/>
  <c r="NR135" i="3"/>
  <c r="NR150" i="3"/>
  <c r="HX157" i="3"/>
  <c r="HX167" i="3"/>
  <c r="HX172" i="3"/>
  <c r="HX179" i="3"/>
  <c r="HX186" i="3"/>
  <c r="HX197" i="3"/>
  <c r="NR157" i="3"/>
  <c r="NR167" i="3"/>
  <c r="NR172" i="3"/>
  <c r="NR179" i="3"/>
  <c r="NR186" i="3"/>
  <c r="NR197" i="3"/>
  <c r="HX46" i="3"/>
  <c r="HX61" i="3"/>
  <c r="HX64" i="3"/>
  <c r="HX71" i="3"/>
  <c r="HX150" i="3"/>
  <c r="IM135" i="3"/>
  <c r="GC135" i="3"/>
  <c r="GL135" i="3" s="1"/>
  <c r="GC150" i="3"/>
  <c r="GL150" i="3" s="1"/>
  <c r="GC172" i="3"/>
  <c r="GL172" i="3" s="1"/>
  <c r="GC179" i="3"/>
  <c r="GL179" i="3" s="1"/>
  <c r="KD46" i="3"/>
  <c r="KM46" i="3" s="1"/>
  <c r="KD135" i="3"/>
  <c r="KM135" i="3" s="1"/>
  <c r="KD150" i="3"/>
  <c r="KM150" i="3" s="1"/>
  <c r="KD172" i="3"/>
  <c r="KM172" i="3" s="1"/>
  <c r="KD186" i="3"/>
  <c r="KM186" i="3" s="1"/>
  <c r="KD197" i="3"/>
  <c r="KM197" i="3" s="1"/>
  <c r="OT186" i="3"/>
  <c r="PC186" i="3" s="1"/>
  <c r="OT197" i="3"/>
  <c r="PC197" i="3" s="1"/>
  <c r="QM61" i="3"/>
  <c r="QV61" i="3" s="1"/>
  <c r="QM135" i="3"/>
  <c r="QV135" i="3" s="1"/>
  <c r="QM167" i="3"/>
  <c r="QV167" i="3" s="1"/>
  <c r="QM172" i="3"/>
  <c r="QV172" i="3" s="1"/>
  <c r="QM186" i="3"/>
  <c r="QV186" i="3" s="1"/>
  <c r="QM197" i="3"/>
  <c r="QV197" i="3" s="1"/>
  <c r="RB64" i="3"/>
  <c r="RK64" i="3" s="1"/>
  <c r="RB71" i="3"/>
  <c r="RK71" i="3" s="1"/>
  <c r="RB167" i="3"/>
  <c r="RK167" i="3" s="1"/>
  <c r="RB172" i="3"/>
  <c r="RK172" i="3" s="1"/>
  <c r="RB186" i="3"/>
  <c r="RK186" i="3" s="1"/>
  <c r="RB197" i="3"/>
  <c r="RK197" i="3" s="1"/>
  <c r="RE41" i="3"/>
  <c r="RE76" i="3"/>
  <c r="RE201" i="3"/>
  <c r="NS41" i="3"/>
  <c r="NS76" i="3"/>
  <c r="NS201" i="3"/>
  <c r="HY41" i="3"/>
  <c r="HY76" i="3"/>
  <c r="HY201" i="3"/>
  <c r="KV41" i="3"/>
  <c r="KV76" i="3"/>
  <c r="KV201" i="3"/>
  <c r="IN41" i="3"/>
  <c r="IN76" i="3"/>
  <c r="IN201" i="3"/>
  <c r="RT41" i="3"/>
  <c r="RT76" i="3"/>
  <c r="RT201" i="3"/>
  <c r="SI41" i="3"/>
  <c r="SI76" i="3"/>
  <c r="SI201" i="3"/>
  <c r="TM41" i="3"/>
  <c r="TM76" i="3"/>
  <c r="TM201" i="3"/>
  <c r="SX76" i="3"/>
  <c r="SX201" i="3"/>
  <c r="GC46" i="3"/>
  <c r="GL46" i="3" s="1"/>
  <c r="GC64" i="3"/>
  <c r="GL64" i="3" s="1"/>
  <c r="GC157" i="3"/>
  <c r="GL157" i="3" s="1"/>
  <c r="GC167" i="3"/>
  <c r="GL167" i="3" s="1"/>
  <c r="GC197" i="3"/>
  <c r="GL197" i="3" s="1"/>
  <c r="KD64" i="3"/>
  <c r="KM64" i="3" s="1"/>
  <c r="KD179" i="3"/>
  <c r="KM179" i="3" s="1"/>
  <c r="NP46" i="3"/>
  <c r="NY46" i="3" s="1"/>
  <c r="NP61" i="3"/>
  <c r="NY61" i="3" s="1"/>
  <c r="NP64" i="3"/>
  <c r="NY64" i="3" s="1"/>
  <c r="NP71" i="3"/>
  <c r="NY71" i="3" s="1"/>
  <c r="NP135" i="3"/>
  <c r="NY135" i="3" s="1"/>
  <c r="NP150" i="3"/>
  <c r="NY150" i="3" s="1"/>
  <c r="NP157" i="3"/>
  <c r="NY157" i="3" s="1"/>
  <c r="NP167" i="3"/>
  <c r="NY167" i="3" s="1"/>
  <c r="NP172" i="3"/>
  <c r="NY172" i="3" s="1"/>
  <c r="NP179" i="3"/>
  <c r="NY179" i="3" s="1"/>
  <c r="NP186" i="3"/>
  <c r="NY186" i="3" s="1"/>
  <c r="NP197" i="3"/>
  <c r="NY197" i="3" s="1"/>
  <c r="HV46" i="3"/>
  <c r="IE46" i="3" s="1"/>
  <c r="HV61" i="3"/>
  <c r="IE61" i="3" s="1"/>
  <c r="HV64" i="3"/>
  <c r="IE64" i="3" s="1"/>
  <c r="HV71" i="3"/>
  <c r="IE71" i="3" s="1"/>
  <c r="HV135" i="3"/>
  <c r="IE135" i="3" s="1"/>
  <c r="HV150" i="3"/>
  <c r="IE150" i="3" s="1"/>
  <c r="HV157" i="3"/>
  <c r="IE157" i="3" s="1"/>
  <c r="HV167" i="3"/>
  <c r="IE167" i="3" s="1"/>
  <c r="HV172" i="3"/>
  <c r="IE172" i="3" s="1"/>
  <c r="HV179" i="3"/>
  <c r="IE179" i="3" s="1"/>
  <c r="HV186" i="3"/>
  <c r="IE186" i="3" s="1"/>
  <c r="HV197" i="3"/>
  <c r="IE197" i="3" s="1"/>
  <c r="KS46" i="3"/>
  <c r="LB46" i="3" s="1"/>
  <c r="KS61" i="3"/>
  <c r="LB61" i="3" s="1"/>
  <c r="KS172" i="3"/>
  <c r="LB172" i="3" s="1"/>
  <c r="KS179" i="3"/>
  <c r="LB179" i="3" s="1"/>
  <c r="KS186" i="3"/>
  <c r="LB186" i="3" s="1"/>
  <c r="KS197" i="3"/>
  <c r="LB197" i="3" s="1"/>
  <c r="IK46" i="3"/>
  <c r="IT46" i="3" s="1"/>
  <c r="IK61" i="3"/>
  <c r="IT61" i="3" s="1"/>
  <c r="IK64" i="3"/>
  <c r="IT64" i="3" s="1"/>
  <c r="IK71" i="3"/>
  <c r="IT71" i="3" s="1"/>
  <c r="IK135" i="3"/>
  <c r="IT135" i="3" s="1"/>
  <c r="IK150" i="3"/>
  <c r="IT150" i="3" s="1"/>
  <c r="IK157" i="3"/>
  <c r="IT157" i="3" s="1"/>
  <c r="IK167" i="3"/>
  <c r="IT167" i="3" s="1"/>
  <c r="IK172" i="3"/>
  <c r="IT172" i="3" s="1"/>
  <c r="IK179" i="3"/>
  <c r="IT179" i="3" s="1"/>
  <c r="IK186" i="3"/>
  <c r="IT186" i="3" s="1"/>
  <c r="IK197" i="3"/>
  <c r="IT197" i="3" s="1"/>
  <c r="SF167" i="3"/>
  <c r="SO167" i="3" s="1"/>
  <c r="SF172" i="3"/>
  <c r="SO172" i="3" s="1"/>
  <c r="SF179" i="3"/>
  <c r="SO179" i="3" s="1"/>
  <c r="SF186" i="3"/>
  <c r="SO186" i="3" s="1"/>
  <c r="SF197" i="3"/>
  <c r="SO197" i="3" s="1"/>
  <c r="TJ46" i="3"/>
  <c r="TS46" i="3" s="1"/>
  <c r="TJ61" i="3"/>
  <c r="TS61" i="3" s="1"/>
  <c r="TJ64" i="3"/>
  <c r="TS64" i="3" s="1"/>
  <c r="TJ71" i="3"/>
  <c r="TS71" i="3" s="1"/>
  <c r="TJ135" i="3"/>
  <c r="TS135" i="3" s="1"/>
  <c r="TJ150" i="3"/>
  <c r="TS150" i="3" s="1"/>
  <c r="TJ157" i="3"/>
  <c r="TS157" i="3" s="1"/>
  <c r="TJ167" i="3"/>
  <c r="TS167" i="3" s="1"/>
  <c r="TJ172" i="3"/>
  <c r="TS172" i="3" s="1"/>
  <c r="GC61" i="3"/>
  <c r="GL61" i="3" s="1"/>
  <c r="GC71" i="3"/>
  <c r="GL71" i="3" s="1"/>
  <c r="GC186" i="3"/>
  <c r="GL186" i="3" s="1"/>
  <c r="KD61" i="3"/>
  <c r="KM61" i="3" s="1"/>
  <c r="KD71" i="3"/>
  <c r="KM71" i="3" s="1"/>
  <c r="KD157" i="3"/>
  <c r="KM157" i="3" s="1"/>
  <c r="KD167" i="3"/>
  <c r="KM167" i="3" s="1"/>
  <c r="OT179" i="3"/>
  <c r="PC179" i="3" s="1"/>
  <c r="QM46" i="3"/>
  <c r="QV46" i="3" s="1"/>
  <c r="QM64" i="3"/>
  <c r="QV64" i="3" s="1"/>
  <c r="QM71" i="3"/>
  <c r="QV71" i="3" s="1"/>
  <c r="QM150" i="3"/>
  <c r="QV150" i="3" s="1"/>
  <c r="QM157" i="3"/>
  <c r="QV157" i="3" s="1"/>
  <c r="QM179" i="3"/>
  <c r="QV179" i="3" s="1"/>
  <c r="RB46" i="3"/>
  <c r="RK46" i="3" s="1"/>
  <c r="RB61" i="3"/>
  <c r="RK61" i="3" s="1"/>
  <c r="RB135" i="3"/>
  <c r="RK135" i="3" s="1"/>
  <c r="RB150" i="3"/>
  <c r="RK150" i="3" s="1"/>
  <c r="RB157" i="3"/>
  <c r="RK157" i="3" s="1"/>
  <c r="RB179" i="3"/>
  <c r="RK179" i="3" s="1"/>
  <c r="OT46" i="3"/>
  <c r="PC46" i="3" s="1"/>
  <c r="OT61" i="3"/>
  <c r="PC61" i="3" s="1"/>
  <c r="OT64" i="3"/>
  <c r="PC64" i="3" s="1"/>
  <c r="OT71" i="3"/>
  <c r="PC71" i="3" s="1"/>
  <c r="OT135" i="3"/>
  <c r="PC135" i="3" s="1"/>
  <c r="OT150" i="3"/>
  <c r="PC150" i="3" s="1"/>
  <c r="OT157" i="3"/>
  <c r="PC157" i="3" s="1"/>
  <c r="OT167" i="3"/>
  <c r="PC167" i="3" s="1"/>
  <c r="OT172" i="3"/>
  <c r="PC172" i="3" s="1"/>
  <c r="KS64" i="3"/>
  <c r="LB64" i="3" s="1"/>
  <c r="KS71" i="3"/>
  <c r="LB71" i="3" s="1"/>
  <c r="KS135" i="3"/>
  <c r="LB135" i="3" s="1"/>
  <c r="KS150" i="3"/>
  <c r="LB150" i="3" s="1"/>
  <c r="KS157" i="3"/>
  <c r="LB157" i="3" s="1"/>
  <c r="KS167" i="3"/>
  <c r="LB167" i="3" s="1"/>
  <c r="RQ46" i="3"/>
  <c r="RZ46" i="3" s="1"/>
  <c r="RQ61" i="3"/>
  <c r="RZ61" i="3" s="1"/>
  <c r="RQ64" i="3"/>
  <c r="RZ64" i="3" s="1"/>
  <c r="RQ71" i="3"/>
  <c r="RZ71" i="3" s="1"/>
  <c r="RQ135" i="3"/>
  <c r="RZ135" i="3" s="1"/>
  <c r="RQ150" i="3"/>
  <c r="RZ150" i="3" s="1"/>
  <c r="RQ157" i="3"/>
  <c r="RZ157" i="3" s="1"/>
  <c r="RQ167" i="3"/>
  <c r="RZ167" i="3" s="1"/>
  <c r="RQ172" i="3"/>
  <c r="RZ172" i="3" s="1"/>
  <c r="RQ179" i="3"/>
  <c r="RZ179" i="3" s="1"/>
  <c r="RQ186" i="3"/>
  <c r="RZ186" i="3" s="1"/>
  <c r="RQ197" i="3"/>
  <c r="RZ197" i="3" s="1"/>
  <c r="SF46" i="3"/>
  <c r="SO46" i="3" s="1"/>
  <c r="SF61" i="3"/>
  <c r="SO61" i="3" s="1"/>
  <c r="SF64" i="3"/>
  <c r="SO64" i="3" s="1"/>
  <c r="SF71" i="3"/>
  <c r="SO71" i="3" s="1"/>
  <c r="SF135" i="3"/>
  <c r="SO135" i="3" s="1"/>
  <c r="SF150" i="3"/>
  <c r="SO150" i="3" s="1"/>
  <c r="SF157" i="3"/>
  <c r="SO157" i="3" s="1"/>
  <c r="TJ179" i="3"/>
  <c r="TS179" i="3" s="1"/>
  <c r="TJ186" i="3"/>
  <c r="TS186" i="3" s="1"/>
  <c r="TJ197" i="3"/>
  <c r="TS197" i="3" s="1"/>
  <c r="SU46" i="3"/>
  <c r="TD46" i="3" s="1"/>
  <c r="SU61" i="3"/>
  <c r="TD61" i="3" s="1"/>
  <c r="SU64" i="3"/>
  <c r="TD64" i="3" s="1"/>
  <c r="SU71" i="3"/>
  <c r="TD71" i="3" s="1"/>
  <c r="SU135" i="3"/>
  <c r="TD135" i="3" s="1"/>
  <c r="SU150" i="3"/>
  <c r="TD150" i="3" s="1"/>
  <c r="SU157" i="3"/>
  <c r="TD157" i="3" s="1"/>
  <c r="SU167" i="3"/>
  <c r="TD167" i="3" s="1"/>
  <c r="SU172" i="3"/>
  <c r="TD172" i="3" s="1"/>
  <c r="SU179" i="3"/>
  <c r="TD179" i="3" s="1"/>
  <c r="SU186" i="3"/>
  <c r="TD186" i="3" s="1"/>
  <c r="SU197" i="3"/>
  <c r="TD197" i="3" s="1"/>
  <c r="GB41" i="3"/>
  <c r="GK41" i="3" s="1"/>
  <c r="GB76" i="3"/>
  <c r="GK76" i="3" s="1"/>
  <c r="GB201" i="3"/>
  <c r="GK201" i="3" s="1"/>
  <c r="KC41" i="3"/>
  <c r="KL41" i="3" s="1"/>
  <c r="KC76" i="3"/>
  <c r="KL76" i="3" s="1"/>
  <c r="KC201" i="3"/>
  <c r="KL201" i="3" s="1"/>
  <c r="OS41" i="3"/>
  <c r="PB41" i="3" s="1"/>
  <c r="OS76" i="3"/>
  <c r="PB76" i="3" s="1"/>
  <c r="OS201" i="3"/>
  <c r="PB201" i="3" s="1"/>
  <c r="QL41" i="3"/>
  <c r="QU41" i="3" s="1"/>
  <c r="QL76" i="3"/>
  <c r="QU76" i="3" s="1"/>
  <c r="QL201" i="3"/>
  <c r="QU201" i="3" s="1"/>
  <c r="RA41" i="3"/>
  <c r="RJ41" i="3" s="1"/>
  <c r="RA76" i="3"/>
  <c r="RJ76" i="3" s="1"/>
  <c r="RA201" i="3"/>
  <c r="RJ201" i="3" s="1"/>
  <c r="NO41" i="3"/>
  <c r="NX41" i="3" s="1"/>
  <c r="NO76" i="3"/>
  <c r="NX76" i="3" s="1"/>
  <c r="NO201" i="3"/>
  <c r="NX201" i="3" s="1"/>
  <c r="HU41" i="3"/>
  <c r="ID41" i="3" s="1"/>
  <c r="HU76" i="3"/>
  <c r="ID76" i="3" s="1"/>
  <c r="HU201" i="3"/>
  <c r="ID201" i="3" s="1"/>
  <c r="KR41" i="3"/>
  <c r="LA41" i="3" s="1"/>
  <c r="KR76" i="3"/>
  <c r="LA76" i="3" s="1"/>
  <c r="KR201" i="3"/>
  <c r="LA201" i="3" s="1"/>
  <c r="IJ41" i="3"/>
  <c r="IS41" i="3" s="1"/>
  <c r="IJ76" i="3"/>
  <c r="IS76" i="3" s="1"/>
  <c r="IJ201" i="3"/>
  <c r="IS201" i="3" s="1"/>
  <c r="RP41" i="3"/>
  <c r="RY41" i="3" s="1"/>
  <c r="RP76" i="3"/>
  <c r="RY76" i="3" s="1"/>
  <c r="RP201" i="3"/>
  <c r="RY201" i="3" s="1"/>
  <c r="SE41" i="3"/>
  <c r="SN41" i="3" s="1"/>
  <c r="SE76" i="3"/>
  <c r="SN76" i="3" s="1"/>
  <c r="SE201" i="3"/>
  <c r="SN201" i="3" s="1"/>
  <c r="TI41" i="3"/>
  <c r="TR41" i="3" s="1"/>
  <c r="TI76" i="3"/>
  <c r="TR76" i="3" s="1"/>
  <c r="TI201" i="3"/>
  <c r="TR201" i="3" s="1"/>
  <c r="ST41" i="3"/>
  <c r="TC41" i="3" s="1"/>
  <c r="ST76" i="3"/>
  <c r="TC76" i="3" s="1"/>
  <c r="ST201" i="3"/>
  <c r="TC201" i="3" s="1"/>
  <c r="GF46" i="3"/>
  <c r="GF61" i="3"/>
  <c r="GF64" i="3"/>
  <c r="GF71" i="3"/>
  <c r="GF135" i="3"/>
  <c r="GF150" i="3"/>
  <c r="GF157" i="3"/>
  <c r="GF167" i="3"/>
  <c r="GF172" i="3"/>
  <c r="GF179" i="3"/>
  <c r="GF186" i="3"/>
  <c r="GF197" i="3"/>
  <c r="KG46" i="3"/>
  <c r="KG61" i="3"/>
  <c r="KG64" i="3"/>
  <c r="KG71" i="3"/>
  <c r="KG135" i="3"/>
  <c r="KG150" i="3"/>
  <c r="KG157" i="3"/>
  <c r="KG167" i="3"/>
  <c r="KG172" i="3"/>
  <c r="KG179" i="3"/>
  <c r="KG186" i="3"/>
  <c r="KG197" i="3"/>
  <c r="OW46" i="3"/>
  <c r="OW61" i="3"/>
  <c r="OW64" i="3"/>
  <c r="OW71" i="3"/>
  <c r="OW135" i="3"/>
  <c r="OW150" i="3"/>
  <c r="OW157" i="3"/>
  <c r="OW167" i="3"/>
  <c r="OW172" i="3"/>
  <c r="OW179" i="3"/>
  <c r="OW186" i="3"/>
  <c r="OW197" i="3"/>
  <c r="QP46" i="3"/>
  <c r="QP61" i="3"/>
  <c r="QP64" i="3"/>
  <c r="QP71" i="3"/>
  <c r="QP135" i="3"/>
  <c r="QP150" i="3"/>
  <c r="QP157" i="3"/>
  <c r="QP167" i="3"/>
  <c r="QP172" i="3"/>
  <c r="QP179" i="3"/>
  <c r="QP186" i="3"/>
  <c r="QP197" i="3"/>
  <c r="RE46" i="3"/>
  <c r="RE61" i="3"/>
  <c r="RE64" i="3"/>
  <c r="RE135" i="3"/>
  <c r="RE150" i="3"/>
  <c r="RE157" i="3"/>
  <c r="RE167" i="3"/>
  <c r="RE172" i="3"/>
  <c r="RE179" i="3"/>
  <c r="RE186" i="3"/>
  <c r="NS157" i="3"/>
  <c r="NS167" i="3"/>
  <c r="NS172" i="3"/>
  <c r="NS179" i="3"/>
  <c r="NS186" i="3"/>
  <c r="NS197" i="3"/>
  <c r="HY46" i="3"/>
  <c r="HY61" i="3"/>
  <c r="HY64" i="3"/>
  <c r="HY135" i="3"/>
  <c r="HY150" i="3"/>
  <c r="HY157" i="3"/>
  <c r="HY167" i="3"/>
  <c r="HY172" i="3"/>
  <c r="HY179" i="3"/>
  <c r="HY186" i="3"/>
  <c r="IN157" i="3"/>
  <c r="IN167" i="3"/>
  <c r="IN172" i="3"/>
  <c r="IN179" i="3"/>
  <c r="IN186" i="3"/>
  <c r="RT46" i="3"/>
  <c r="RT61" i="3"/>
  <c r="RT64" i="3"/>
  <c r="TM150" i="3"/>
  <c r="TM157" i="3"/>
  <c r="TM167" i="3"/>
  <c r="TM172" i="3"/>
  <c r="TM179" i="3"/>
  <c r="TM186" i="3"/>
  <c r="TM197" i="3"/>
  <c r="SX46" i="3"/>
  <c r="SX61" i="3"/>
  <c r="SX64" i="3"/>
  <c r="SX71" i="3"/>
  <c r="SX135" i="3"/>
  <c r="SX150" i="3"/>
  <c r="SX157" i="3"/>
  <c r="SX167" i="3"/>
  <c r="SX172" i="3"/>
  <c r="SX179" i="3"/>
  <c r="SX186" i="3"/>
  <c r="SX197" i="3"/>
  <c r="RE71" i="3"/>
  <c r="RE197" i="3"/>
  <c r="NS46" i="3"/>
  <c r="NS61" i="3"/>
  <c r="NS64" i="3"/>
  <c r="NS71" i="3"/>
  <c r="NS135" i="3"/>
  <c r="NS150" i="3"/>
  <c r="HY71" i="3"/>
  <c r="HY197" i="3"/>
  <c r="KV46" i="3"/>
  <c r="KV61" i="3"/>
  <c r="KV64" i="3"/>
  <c r="KV71" i="3"/>
  <c r="KV135" i="3"/>
  <c r="KV150" i="3"/>
  <c r="KV157" i="3"/>
  <c r="KV167" i="3"/>
  <c r="KV172" i="3"/>
  <c r="KV179" i="3"/>
  <c r="KV186" i="3"/>
  <c r="KV197" i="3"/>
  <c r="IN46" i="3"/>
  <c r="IN61" i="3"/>
  <c r="IN64" i="3"/>
  <c r="IN71" i="3"/>
  <c r="IN135" i="3"/>
  <c r="IN150" i="3"/>
  <c r="IN197" i="3"/>
  <c r="RT71" i="3"/>
  <c r="RT135" i="3"/>
  <c r="RT150" i="3"/>
  <c r="RT157" i="3"/>
  <c r="RT167" i="3"/>
  <c r="RT172" i="3"/>
  <c r="RT179" i="3"/>
  <c r="RT186" i="3"/>
  <c r="RT197" i="3"/>
  <c r="SI46" i="3"/>
  <c r="SI61" i="3"/>
  <c r="SI64" i="3"/>
  <c r="SI71" i="3"/>
  <c r="SI135" i="3"/>
  <c r="SI150" i="3"/>
  <c r="SI157" i="3"/>
  <c r="SI167" i="3"/>
  <c r="SI172" i="3"/>
  <c r="SI179" i="3"/>
  <c r="SI186" i="3"/>
  <c r="SI197" i="3"/>
  <c r="TM46" i="3"/>
  <c r="TM61" i="3"/>
  <c r="TM64" i="3"/>
  <c r="TM71" i="3"/>
  <c r="TM135" i="3"/>
  <c r="HX135" i="3"/>
  <c r="GB135" i="3"/>
  <c r="GK135" i="3" s="1"/>
  <c r="GB150" i="3"/>
  <c r="GK150" i="3" s="1"/>
  <c r="GB172" i="3"/>
  <c r="GK172" i="3" s="1"/>
  <c r="GB179" i="3"/>
  <c r="GK179" i="3" s="1"/>
  <c r="KC46" i="3"/>
  <c r="KL46" i="3" s="1"/>
  <c r="KC135" i="3"/>
  <c r="KL135" i="3" s="1"/>
  <c r="KC150" i="3"/>
  <c r="KL150" i="3" s="1"/>
  <c r="KC179" i="3"/>
  <c r="KL179" i="3" s="1"/>
  <c r="KC197" i="3"/>
  <c r="KL197" i="3" s="1"/>
  <c r="OS46" i="3"/>
  <c r="PB46" i="3" s="1"/>
  <c r="OS64" i="3"/>
  <c r="PB64" i="3" s="1"/>
  <c r="OS150" i="3"/>
  <c r="PB150" i="3" s="1"/>
  <c r="QL46" i="3"/>
  <c r="QU46" i="3" s="1"/>
  <c r="QL135" i="3"/>
  <c r="QU135" i="3" s="1"/>
  <c r="QL150" i="3"/>
  <c r="QU150" i="3" s="1"/>
  <c r="QL172" i="3"/>
  <c r="QU172" i="3" s="1"/>
  <c r="QL186" i="3"/>
  <c r="QU186" i="3" s="1"/>
  <c r="RA61" i="3"/>
  <c r="RJ61" i="3" s="1"/>
  <c r="RA71" i="3"/>
  <c r="RJ71" i="3" s="1"/>
  <c r="RA186" i="3"/>
  <c r="RJ186" i="3" s="1"/>
  <c r="NO61" i="3"/>
  <c r="NX61" i="3" s="1"/>
  <c r="NO71" i="3"/>
  <c r="NX71" i="3" s="1"/>
  <c r="NO179" i="3"/>
  <c r="NX179" i="3" s="1"/>
  <c r="NO186" i="3"/>
  <c r="NX186" i="3" s="1"/>
  <c r="HU61" i="3"/>
  <c r="ID61" i="3" s="1"/>
  <c r="HU71" i="3"/>
  <c r="ID71" i="3" s="1"/>
  <c r="HU172" i="3"/>
  <c r="ID172" i="3" s="1"/>
  <c r="HU197" i="3"/>
  <c r="ID197" i="3" s="1"/>
  <c r="KR46" i="3"/>
  <c r="LA46" i="3" s="1"/>
  <c r="KR64" i="3"/>
  <c r="LA64" i="3" s="1"/>
  <c r="KR71" i="3"/>
  <c r="LA71" i="3" s="1"/>
  <c r="KR135" i="3"/>
  <c r="LA135" i="3" s="1"/>
  <c r="KR150" i="3"/>
  <c r="LA150" i="3" s="1"/>
  <c r="KR157" i="3"/>
  <c r="LA157" i="3" s="1"/>
  <c r="KR186" i="3"/>
  <c r="LA186" i="3" s="1"/>
  <c r="KR197" i="3"/>
  <c r="LA197" i="3" s="1"/>
  <c r="IJ46" i="3"/>
  <c r="IS46" i="3" s="1"/>
  <c r="IJ61" i="3"/>
  <c r="IS61" i="3" s="1"/>
  <c r="IJ167" i="3"/>
  <c r="IS167" i="3" s="1"/>
  <c r="IJ172" i="3"/>
  <c r="IS172" i="3" s="1"/>
  <c r="IJ186" i="3"/>
  <c r="IS186" i="3" s="1"/>
  <c r="IJ197" i="3"/>
  <c r="IS197" i="3" s="1"/>
  <c r="RP46" i="3"/>
  <c r="RY46" i="3" s="1"/>
  <c r="RP64" i="3"/>
  <c r="RY64" i="3" s="1"/>
  <c r="RP71" i="3"/>
  <c r="RY71" i="3" s="1"/>
  <c r="RP135" i="3"/>
  <c r="RY135" i="3" s="1"/>
  <c r="RP150" i="3"/>
  <c r="RY150" i="3" s="1"/>
  <c r="RP157" i="3"/>
  <c r="RY157" i="3" s="1"/>
  <c r="RP179" i="3"/>
  <c r="RY179" i="3" s="1"/>
  <c r="SE61" i="3"/>
  <c r="SN61" i="3" s="1"/>
  <c r="SE135" i="3"/>
  <c r="SN135" i="3" s="1"/>
  <c r="SE150" i="3"/>
  <c r="SN150" i="3" s="1"/>
  <c r="SE157" i="3"/>
  <c r="SN157" i="3" s="1"/>
  <c r="SE179" i="3"/>
  <c r="SN179" i="3" s="1"/>
  <c r="TI61" i="3"/>
  <c r="TR61" i="3" s="1"/>
  <c r="TI135" i="3"/>
  <c r="TR135" i="3" s="1"/>
  <c r="TI167" i="3"/>
  <c r="TR167" i="3" s="1"/>
  <c r="TI172" i="3"/>
  <c r="TR172" i="3" s="1"/>
  <c r="TI186" i="3"/>
  <c r="TR186" i="3" s="1"/>
  <c r="TI197" i="3"/>
  <c r="TR197" i="3" s="1"/>
  <c r="ST64" i="3"/>
  <c r="TC64" i="3" s="1"/>
  <c r="ST71" i="3"/>
  <c r="TC71" i="3" s="1"/>
  <c r="ST135" i="3"/>
  <c r="TC135" i="3" s="1"/>
  <c r="ST150" i="3"/>
  <c r="TC150" i="3" s="1"/>
  <c r="ST157" i="3"/>
  <c r="TC157" i="3" s="1"/>
  <c r="ST179" i="3"/>
  <c r="TC179" i="3" s="1"/>
  <c r="ST197" i="3"/>
  <c r="TC197" i="3" s="1"/>
  <c r="GF41" i="3"/>
  <c r="GF76" i="3"/>
  <c r="GF201" i="3"/>
  <c r="KG41" i="3"/>
  <c r="KG76" i="3"/>
  <c r="KG201" i="3"/>
  <c r="OW41" i="3"/>
  <c r="OW76" i="3"/>
  <c r="OW201" i="3"/>
  <c r="QP41" i="3"/>
  <c r="QP76" i="3"/>
  <c r="QP201" i="3"/>
  <c r="SX41" i="3"/>
  <c r="GB61" i="3"/>
  <c r="GK61" i="3" s="1"/>
  <c r="GB71" i="3"/>
  <c r="GK71" i="3" s="1"/>
  <c r="GB186" i="3"/>
  <c r="GK186" i="3" s="1"/>
  <c r="KC61" i="3"/>
  <c r="KL61" i="3" s="1"/>
  <c r="KC71" i="3"/>
  <c r="KL71" i="3" s="1"/>
  <c r="KC172" i="3"/>
  <c r="KL172" i="3" s="1"/>
  <c r="KC186" i="3"/>
  <c r="KL186" i="3" s="1"/>
  <c r="OS172" i="3"/>
  <c r="PB172" i="3" s="1"/>
  <c r="OS179" i="3"/>
  <c r="PB179" i="3" s="1"/>
  <c r="OS186" i="3"/>
  <c r="PB186" i="3" s="1"/>
  <c r="QL61" i="3"/>
  <c r="QU61" i="3" s="1"/>
  <c r="QL71" i="3"/>
  <c r="QU71" i="3" s="1"/>
  <c r="QL179" i="3"/>
  <c r="QU179" i="3" s="1"/>
  <c r="RA46" i="3"/>
  <c r="RJ46" i="3" s="1"/>
  <c r="RA135" i="3"/>
  <c r="RJ135" i="3" s="1"/>
  <c r="RA150" i="3"/>
  <c r="RJ150" i="3" s="1"/>
  <c r="RA172" i="3"/>
  <c r="RJ172" i="3" s="1"/>
  <c r="RA179" i="3"/>
  <c r="RJ179" i="3" s="1"/>
  <c r="NO46" i="3"/>
  <c r="NX46" i="3" s="1"/>
  <c r="NO135" i="3"/>
  <c r="NX135" i="3" s="1"/>
  <c r="NO150" i="3"/>
  <c r="NX150" i="3" s="1"/>
  <c r="NO172" i="3"/>
  <c r="NX172" i="3" s="1"/>
  <c r="HU46" i="3"/>
  <c r="ID46" i="3" s="1"/>
  <c r="HU135" i="3"/>
  <c r="ID135" i="3" s="1"/>
  <c r="HU150" i="3"/>
  <c r="ID150" i="3" s="1"/>
  <c r="HU179" i="3"/>
  <c r="ID179" i="3" s="1"/>
  <c r="HU186" i="3"/>
  <c r="ID186" i="3" s="1"/>
  <c r="KR61" i="3"/>
  <c r="LA61" i="3" s="1"/>
  <c r="KR167" i="3"/>
  <c r="LA167" i="3" s="1"/>
  <c r="KR179" i="3"/>
  <c r="LA179" i="3" s="1"/>
  <c r="IJ64" i="3"/>
  <c r="IS64" i="3" s="1"/>
  <c r="IJ71" i="3"/>
  <c r="IS71" i="3" s="1"/>
  <c r="IJ135" i="3"/>
  <c r="IS135" i="3" s="1"/>
  <c r="IJ150" i="3"/>
  <c r="IS150" i="3" s="1"/>
  <c r="IJ157" i="3"/>
  <c r="IS157" i="3" s="1"/>
  <c r="IJ179" i="3"/>
  <c r="IS179" i="3" s="1"/>
  <c r="RP61" i="3"/>
  <c r="RY61" i="3" s="1"/>
  <c r="RP167" i="3"/>
  <c r="RY167" i="3" s="1"/>
  <c r="RP172" i="3"/>
  <c r="RY172" i="3" s="1"/>
  <c r="RP186" i="3"/>
  <c r="RY186" i="3" s="1"/>
  <c r="RP197" i="3"/>
  <c r="RY197" i="3" s="1"/>
  <c r="SE46" i="3"/>
  <c r="SN46" i="3" s="1"/>
  <c r="SE64" i="3"/>
  <c r="SN64" i="3" s="1"/>
  <c r="SE71" i="3"/>
  <c r="SN71" i="3" s="1"/>
  <c r="SE167" i="3"/>
  <c r="SN167" i="3" s="1"/>
  <c r="SE172" i="3"/>
  <c r="SN172" i="3" s="1"/>
  <c r="SE186" i="3"/>
  <c r="SN186" i="3" s="1"/>
  <c r="SE197" i="3"/>
  <c r="SN197" i="3" s="1"/>
  <c r="TI46" i="3"/>
  <c r="TR46" i="3" s="1"/>
  <c r="TI64" i="3"/>
  <c r="TR64" i="3" s="1"/>
  <c r="TI71" i="3"/>
  <c r="TR71" i="3" s="1"/>
  <c r="TI150" i="3"/>
  <c r="TR150" i="3" s="1"/>
  <c r="TI157" i="3"/>
  <c r="TR157" i="3" s="1"/>
  <c r="TI179" i="3"/>
  <c r="TR179" i="3" s="1"/>
  <c r="ST46" i="3"/>
  <c r="TC46" i="3" s="1"/>
  <c r="ST61" i="3"/>
  <c r="TC61" i="3" s="1"/>
  <c r="ST167" i="3"/>
  <c r="TC167" i="3" s="1"/>
  <c r="ST172" i="3"/>
  <c r="TC172" i="3" s="1"/>
  <c r="ST186" i="3"/>
  <c r="TC186" i="3" s="1"/>
  <c r="GE41" i="3"/>
  <c r="GE76" i="3"/>
  <c r="GE201" i="3"/>
  <c r="KF41" i="3"/>
  <c r="KF76" i="3"/>
  <c r="KF201" i="3"/>
  <c r="OV41" i="3"/>
  <c r="OV76" i="3"/>
  <c r="OV201" i="3"/>
  <c r="QO41" i="3"/>
  <c r="QO76" i="3"/>
  <c r="QO201" i="3"/>
  <c r="RD41" i="3"/>
  <c r="RD76" i="3"/>
  <c r="RD201" i="3"/>
  <c r="NR41" i="3"/>
  <c r="NR76" i="3"/>
  <c r="NR201" i="3"/>
  <c r="HX41" i="3"/>
  <c r="HX76" i="3"/>
  <c r="HX201" i="3"/>
  <c r="KU41" i="3"/>
  <c r="KU76" i="3"/>
  <c r="KU201" i="3"/>
  <c r="IM41" i="3"/>
  <c r="IM76" i="3"/>
  <c r="IM201" i="3"/>
  <c r="RS41" i="3"/>
  <c r="RS76" i="3"/>
  <c r="RS201" i="3"/>
  <c r="SH41" i="3"/>
  <c r="SH76" i="3"/>
  <c r="SH201" i="3"/>
  <c r="TL41" i="3"/>
  <c r="TL76" i="3"/>
  <c r="TL201" i="3"/>
  <c r="SW41" i="3"/>
  <c r="SW76" i="3"/>
  <c r="SW201" i="3"/>
  <c r="GB46" i="3"/>
  <c r="GK46" i="3" s="1"/>
  <c r="GB64" i="3"/>
  <c r="GK64" i="3" s="1"/>
  <c r="GB157" i="3"/>
  <c r="GK157" i="3" s="1"/>
  <c r="GB167" i="3"/>
  <c r="GK167" i="3" s="1"/>
  <c r="GB197" i="3"/>
  <c r="GK197" i="3" s="1"/>
  <c r="KC64" i="3"/>
  <c r="KL64" i="3" s="1"/>
  <c r="KC157" i="3"/>
  <c r="KL157" i="3" s="1"/>
  <c r="KC167" i="3"/>
  <c r="KL167" i="3" s="1"/>
  <c r="OS61" i="3"/>
  <c r="PB61" i="3" s="1"/>
  <c r="OS71" i="3"/>
  <c r="PB71" i="3" s="1"/>
  <c r="OS135" i="3"/>
  <c r="PB135" i="3" s="1"/>
  <c r="OS157" i="3"/>
  <c r="PB157" i="3" s="1"/>
  <c r="OS167" i="3"/>
  <c r="PB167" i="3" s="1"/>
  <c r="OS197" i="3"/>
  <c r="PB197" i="3" s="1"/>
  <c r="QL64" i="3"/>
  <c r="QU64" i="3" s="1"/>
  <c r="QL157" i="3"/>
  <c r="QU157" i="3" s="1"/>
  <c r="QL167" i="3"/>
  <c r="QU167" i="3" s="1"/>
  <c r="QL197" i="3"/>
  <c r="QU197" i="3" s="1"/>
  <c r="RA64" i="3"/>
  <c r="RJ64" i="3" s="1"/>
  <c r="RA157" i="3"/>
  <c r="RJ157" i="3" s="1"/>
  <c r="RA167" i="3"/>
  <c r="RJ167" i="3" s="1"/>
  <c r="RA197" i="3"/>
  <c r="RJ197" i="3" s="1"/>
  <c r="NO64" i="3"/>
  <c r="NX64" i="3" s="1"/>
  <c r="NO157" i="3"/>
  <c r="NX157" i="3" s="1"/>
  <c r="NO167" i="3"/>
  <c r="NX167" i="3" s="1"/>
  <c r="NO197" i="3"/>
  <c r="NX197" i="3" s="1"/>
  <c r="HU64" i="3"/>
  <c r="ID64" i="3" s="1"/>
  <c r="HU157" i="3"/>
  <c r="ID157" i="3" s="1"/>
  <c r="HU167" i="3"/>
  <c r="ID167" i="3" s="1"/>
  <c r="KR172" i="3"/>
  <c r="LA172" i="3" s="1"/>
  <c r="GC41" i="3"/>
  <c r="GL41" i="3" s="1"/>
  <c r="GC76" i="3"/>
  <c r="GL76" i="3" s="1"/>
  <c r="GC201" i="3"/>
  <c r="GL201" i="3" s="1"/>
  <c r="KD41" i="3"/>
  <c r="KM41" i="3" s="1"/>
  <c r="KD76" i="3"/>
  <c r="KM76" i="3" s="1"/>
  <c r="KD201" i="3"/>
  <c r="KM201" i="3" s="1"/>
  <c r="OT41" i="3"/>
  <c r="PC41" i="3" s="1"/>
  <c r="OT76" i="3"/>
  <c r="PC76" i="3" s="1"/>
  <c r="OT201" i="3"/>
  <c r="PC201" i="3" s="1"/>
  <c r="QM41" i="3"/>
  <c r="QV41" i="3" s="1"/>
  <c r="QM76" i="3"/>
  <c r="QV76" i="3" s="1"/>
  <c r="QM201" i="3"/>
  <c r="QV201" i="3" s="1"/>
  <c r="RB41" i="3"/>
  <c r="RK41" i="3" s="1"/>
  <c r="RB76" i="3"/>
  <c r="RK76" i="3" s="1"/>
  <c r="RB201" i="3"/>
  <c r="RK201" i="3" s="1"/>
  <c r="NP41" i="3"/>
  <c r="NY41" i="3" s="1"/>
  <c r="NP76" i="3"/>
  <c r="NY76" i="3" s="1"/>
  <c r="NP201" i="3"/>
  <c r="NY201" i="3" s="1"/>
  <c r="HV41" i="3"/>
  <c r="IE41" i="3" s="1"/>
  <c r="HV76" i="3"/>
  <c r="IE76" i="3" s="1"/>
  <c r="HV201" i="3"/>
  <c r="IE201" i="3" s="1"/>
  <c r="KS41" i="3"/>
  <c r="LB41" i="3" s="1"/>
  <c r="KS76" i="3"/>
  <c r="LB76" i="3" s="1"/>
  <c r="KS201" i="3"/>
  <c r="LB201" i="3" s="1"/>
  <c r="IK41" i="3"/>
  <c r="IT41" i="3" s="1"/>
  <c r="IK76" i="3"/>
  <c r="IT76" i="3" s="1"/>
  <c r="IK201" i="3"/>
  <c r="IT201" i="3" s="1"/>
  <c r="RQ41" i="3"/>
  <c r="RZ41" i="3" s="1"/>
  <c r="RQ76" i="3"/>
  <c r="RZ76" i="3" s="1"/>
  <c r="RQ201" i="3"/>
  <c r="RZ201" i="3" s="1"/>
  <c r="SF41" i="3"/>
  <c r="SO41" i="3" s="1"/>
  <c r="SF76" i="3"/>
  <c r="SO76" i="3" s="1"/>
  <c r="SF201" i="3"/>
  <c r="SO201" i="3" s="1"/>
  <c r="TJ41" i="3"/>
  <c r="TS41" i="3" s="1"/>
  <c r="TJ76" i="3"/>
  <c r="TS76" i="3" s="1"/>
  <c r="TJ201" i="3"/>
  <c r="TS201" i="3" s="1"/>
  <c r="SU41" i="3"/>
  <c r="TD41" i="3" s="1"/>
  <c r="SU76" i="3"/>
  <c r="TD76" i="3" s="1"/>
  <c r="SU201" i="3"/>
  <c r="TD201" i="3" s="1"/>
  <c r="OH195" i="3"/>
  <c r="OG195" i="3"/>
  <c r="OH165" i="3"/>
  <c r="OG165" i="3"/>
  <c r="OH163" i="3"/>
  <c r="OG163" i="3"/>
  <c r="OH161" i="3"/>
  <c r="OG161" i="3"/>
  <c r="OH155" i="3"/>
  <c r="OG155" i="3"/>
  <c r="OH153" i="3"/>
  <c r="OG153" i="3"/>
  <c r="OH74" i="3"/>
  <c r="OG74" i="3"/>
  <c r="OH67" i="3"/>
  <c r="OG67" i="3"/>
  <c r="OE67" i="3"/>
  <c r="ON67" i="3" s="1"/>
  <c r="OH44" i="3"/>
  <c r="OG44" i="3"/>
  <c r="OH35" i="3"/>
  <c r="OG35" i="3"/>
  <c r="OH24" i="3"/>
  <c r="OG24" i="3"/>
  <c r="OH22" i="3"/>
  <c r="OG22" i="3"/>
  <c r="OW254" i="3" l="1"/>
  <c r="TM254" i="3"/>
  <c r="KV254" i="3"/>
  <c r="IM254" i="3"/>
  <c r="NS254" i="3"/>
  <c r="NR254" i="3"/>
  <c r="TL254" i="3"/>
  <c r="RD254" i="3"/>
  <c r="HX254" i="3"/>
  <c r="KU254" i="3"/>
  <c r="IN254" i="3"/>
  <c r="HY254" i="3"/>
  <c r="RE254" i="3"/>
  <c r="GB254" i="3"/>
  <c r="ST254" i="3"/>
  <c r="SI254" i="3"/>
  <c r="GF254" i="3"/>
  <c r="GE254" i="3"/>
  <c r="OV254" i="3"/>
  <c r="RP254" i="3"/>
  <c r="QL254" i="3"/>
  <c r="SX254" i="3"/>
  <c r="RT254" i="3"/>
  <c r="RS254" i="3"/>
  <c r="KF254" i="3"/>
  <c r="KR254" i="3"/>
  <c r="RA254" i="3"/>
  <c r="IK254" i="3"/>
  <c r="IT254" i="3" s="1"/>
  <c r="HV254" i="3"/>
  <c r="IE254" i="3" s="1"/>
  <c r="TJ254" i="3"/>
  <c r="TS254" i="3" s="1"/>
  <c r="KC254" i="3"/>
  <c r="KL254" i="3" s="1"/>
  <c r="KG254" i="3"/>
  <c r="SF254" i="3"/>
  <c r="SO254" i="3" s="1"/>
  <c r="QM254" i="3"/>
  <c r="QV254" i="3" s="1"/>
  <c r="SH254" i="3"/>
  <c r="QO254" i="3"/>
  <c r="HU254" i="3"/>
  <c r="ID254" i="3" s="1"/>
  <c r="OS254" i="3"/>
  <c r="SE254" i="3"/>
  <c r="QP254" i="3"/>
  <c r="KD254" i="3"/>
  <c r="KM254" i="3" s="1"/>
  <c r="SW254" i="3"/>
  <c r="TI254" i="3"/>
  <c r="NO254" i="3"/>
  <c r="NP254" i="3"/>
  <c r="NY254" i="3" s="1"/>
  <c r="KS254" i="3"/>
  <c r="LB254" i="3" s="1"/>
  <c r="OT254" i="3"/>
  <c r="PC254" i="3" s="1"/>
  <c r="OD67" i="3"/>
  <c r="OM67" i="3" s="1"/>
  <c r="OE74" i="3"/>
  <c r="ON74" i="3" s="1"/>
  <c r="OE24" i="3"/>
  <c r="ON24" i="3" s="1"/>
  <c r="OD74" i="3"/>
  <c r="OM74" i="3" s="1"/>
  <c r="OD163" i="3"/>
  <c r="OM163" i="3" s="1"/>
  <c r="OE153" i="3"/>
  <c r="ON153" i="3" s="1"/>
  <c r="OE163" i="3"/>
  <c r="ON163" i="3" s="1"/>
  <c r="OD24" i="3"/>
  <c r="OM24" i="3" s="1"/>
  <c r="OE44" i="3"/>
  <c r="ON44" i="3" s="1"/>
  <c r="OE165" i="3"/>
  <c r="ON165" i="3" s="1"/>
  <c r="OD22" i="3"/>
  <c r="OM22" i="3" s="1"/>
  <c r="OD44" i="3"/>
  <c r="OM44" i="3" s="1"/>
  <c r="OD155" i="3"/>
  <c r="OM155" i="3" s="1"/>
  <c r="OD161" i="3"/>
  <c r="OM161" i="3" s="1"/>
  <c r="OD165" i="3"/>
  <c r="OM165" i="3" s="1"/>
  <c r="OD195" i="3"/>
  <c r="OM195" i="3" s="1"/>
  <c r="OD153" i="3"/>
  <c r="OM153" i="3" s="1"/>
  <c r="OE22" i="3"/>
  <c r="ON22" i="3" s="1"/>
  <c r="OE161" i="3"/>
  <c r="ON161" i="3" s="1"/>
  <c r="OE35" i="3"/>
  <c r="ON35" i="3" s="1"/>
  <c r="OE155" i="3"/>
  <c r="ON155" i="3" s="1"/>
  <c r="OE195" i="3"/>
  <c r="ON195" i="3" s="1"/>
  <c r="OD35" i="3"/>
  <c r="OM35" i="3" s="1"/>
  <c r="OH41" i="3"/>
  <c r="OE41" i="3"/>
  <c r="ON41" i="3" s="1"/>
  <c r="OE76" i="3"/>
  <c r="ON76" i="3" s="1"/>
  <c r="OE201" i="3"/>
  <c r="ON201" i="3" s="1"/>
  <c r="OH167" i="3"/>
  <c r="OH172" i="3"/>
  <c r="OH179" i="3"/>
  <c r="OH186" i="3"/>
  <c r="OH197" i="3"/>
  <c r="OH76" i="3"/>
  <c r="OH201" i="3"/>
  <c r="OD201" i="3"/>
  <c r="OM201" i="3" s="1"/>
  <c r="OD41" i="3"/>
  <c r="OM41" i="3" s="1"/>
  <c r="OD76" i="3"/>
  <c r="OM76" i="3" s="1"/>
  <c r="OG46" i="3"/>
  <c r="OG61" i="3"/>
  <c r="OG64" i="3"/>
  <c r="OG71" i="3"/>
  <c r="OG135" i="3"/>
  <c r="OG150" i="3"/>
  <c r="OG157" i="3"/>
  <c r="OG167" i="3"/>
  <c r="OG172" i="3"/>
  <c r="OG179" i="3"/>
  <c r="OG186" i="3"/>
  <c r="OG197" i="3"/>
  <c r="OG41" i="3"/>
  <c r="OG76" i="3"/>
  <c r="OG201" i="3"/>
  <c r="OH46" i="3"/>
  <c r="OH61" i="3"/>
  <c r="OH71" i="3"/>
  <c r="OH157" i="3"/>
  <c r="OE46" i="3"/>
  <c r="ON46" i="3" s="1"/>
  <c r="OE61" i="3"/>
  <c r="ON61" i="3" s="1"/>
  <c r="OE64" i="3"/>
  <c r="ON64" i="3" s="1"/>
  <c r="OE71" i="3"/>
  <c r="ON71" i="3" s="1"/>
  <c r="OE135" i="3"/>
  <c r="ON135" i="3" s="1"/>
  <c r="OE150" i="3"/>
  <c r="ON150" i="3" s="1"/>
  <c r="OE157" i="3"/>
  <c r="ON157" i="3" s="1"/>
  <c r="OE167" i="3"/>
  <c r="ON167" i="3" s="1"/>
  <c r="OE172" i="3"/>
  <c r="ON172" i="3" s="1"/>
  <c r="OE179" i="3"/>
  <c r="ON179" i="3" s="1"/>
  <c r="OE186" i="3"/>
  <c r="ON186" i="3" s="1"/>
  <c r="OE197" i="3"/>
  <c r="ON197" i="3" s="1"/>
  <c r="OH64" i="3"/>
  <c r="OH135" i="3"/>
  <c r="OH150" i="3"/>
  <c r="OD46" i="3"/>
  <c r="OM46" i="3" s="1"/>
  <c r="OD61" i="3"/>
  <c r="OM61" i="3" s="1"/>
  <c r="OD64" i="3"/>
  <c r="OM64" i="3" s="1"/>
  <c r="OD71" i="3"/>
  <c r="OM71" i="3" s="1"/>
  <c r="OD135" i="3"/>
  <c r="OM135" i="3" s="1"/>
  <c r="OD150" i="3"/>
  <c r="OM150" i="3" s="1"/>
  <c r="OD157" i="3"/>
  <c r="OM157" i="3" s="1"/>
  <c r="OD167" i="3"/>
  <c r="OM167" i="3" s="1"/>
  <c r="OD172" i="3"/>
  <c r="OM172" i="3" s="1"/>
  <c r="OD179" i="3"/>
  <c r="OM179" i="3" s="1"/>
  <c r="OD186" i="3"/>
  <c r="OM186" i="3" s="1"/>
  <c r="OD197" i="3"/>
  <c r="OM197" i="3" s="1"/>
  <c r="QA195" i="3"/>
  <c r="PZ195" i="3"/>
  <c r="QA165" i="3"/>
  <c r="PZ165" i="3"/>
  <c r="QA163" i="3"/>
  <c r="PZ163" i="3"/>
  <c r="QA161" i="3"/>
  <c r="PZ161" i="3"/>
  <c r="QA155" i="3"/>
  <c r="PZ155" i="3"/>
  <c r="QA153" i="3"/>
  <c r="PZ153" i="3"/>
  <c r="QA74" i="3"/>
  <c r="PZ74" i="3"/>
  <c r="QA44" i="3"/>
  <c r="PZ44" i="3"/>
  <c r="QA35" i="3"/>
  <c r="PZ35" i="3"/>
  <c r="QA24" i="3"/>
  <c r="PZ24" i="3"/>
  <c r="QA22" i="3"/>
  <c r="PZ22" i="3"/>
  <c r="PL195" i="3"/>
  <c r="PK195" i="3"/>
  <c r="PL165" i="3"/>
  <c r="PK165" i="3"/>
  <c r="PL163" i="3"/>
  <c r="PK163" i="3"/>
  <c r="PL161" i="3"/>
  <c r="PK161" i="3"/>
  <c r="PL155" i="3"/>
  <c r="PK155" i="3"/>
  <c r="PL153" i="3"/>
  <c r="PK153" i="3"/>
  <c r="PL74" i="3"/>
  <c r="PK74" i="3"/>
  <c r="PL67" i="3"/>
  <c r="PK67" i="3"/>
  <c r="PI67" i="3"/>
  <c r="PR67" i="3" s="1"/>
  <c r="PL44" i="3"/>
  <c r="PK44" i="3"/>
  <c r="PL35" i="3"/>
  <c r="PK35" i="3"/>
  <c r="PL24" i="3"/>
  <c r="PK24" i="3"/>
  <c r="PL22" i="3"/>
  <c r="PK22" i="3"/>
  <c r="JR195" i="3"/>
  <c r="JQ195" i="3"/>
  <c r="JR165" i="3"/>
  <c r="JQ165" i="3"/>
  <c r="JR163" i="3"/>
  <c r="JQ163" i="3"/>
  <c r="JR161" i="3"/>
  <c r="JQ161" i="3"/>
  <c r="JR155" i="3"/>
  <c r="JQ155" i="3"/>
  <c r="JR153" i="3"/>
  <c r="JQ153" i="3"/>
  <c r="JR74" i="3"/>
  <c r="JQ74" i="3"/>
  <c r="JR67" i="3"/>
  <c r="JQ67" i="3"/>
  <c r="JO67" i="3"/>
  <c r="JX67" i="3" s="1"/>
  <c r="JR44" i="3"/>
  <c r="JQ44" i="3"/>
  <c r="JR35" i="3"/>
  <c r="JQ35" i="3"/>
  <c r="JR24" i="3"/>
  <c r="JQ24" i="3"/>
  <c r="JR22" i="3"/>
  <c r="JQ22" i="3"/>
  <c r="JC195" i="3"/>
  <c r="JB195" i="3"/>
  <c r="JC165" i="3"/>
  <c r="JB165" i="3"/>
  <c r="JC163" i="3"/>
  <c r="JB163" i="3"/>
  <c r="JC161" i="3"/>
  <c r="JB161" i="3"/>
  <c r="JC155" i="3"/>
  <c r="JB155" i="3"/>
  <c r="JC153" i="3"/>
  <c r="JB153" i="3"/>
  <c r="JC74" i="3"/>
  <c r="JB74" i="3"/>
  <c r="JC67" i="3"/>
  <c r="JB67" i="3"/>
  <c r="IZ67" i="3"/>
  <c r="JI67" i="3" s="1"/>
  <c r="JC44" i="3"/>
  <c r="JB44" i="3"/>
  <c r="JC35" i="3"/>
  <c r="JB35" i="3"/>
  <c r="JC24" i="3"/>
  <c r="JB24" i="3"/>
  <c r="JC22" i="3"/>
  <c r="JB22" i="3"/>
  <c r="GU195" i="3"/>
  <c r="GT195" i="3"/>
  <c r="GR195" i="3"/>
  <c r="HA195" i="3" s="1"/>
  <c r="GU165" i="3"/>
  <c r="GT165" i="3"/>
  <c r="GR165" i="3"/>
  <c r="HA165" i="3" s="1"/>
  <c r="GU163" i="3"/>
  <c r="GT163" i="3"/>
  <c r="GR163" i="3"/>
  <c r="HA163" i="3" s="1"/>
  <c r="GU161" i="3"/>
  <c r="GT161" i="3"/>
  <c r="GR161" i="3"/>
  <c r="HA161" i="3" s="1"/>
  <c r="GU155" i="3"/>
  <c r="GT155" i="3"/>
  <c r="GR155" i="3"/>
  <c r="HA155" i="3" s="1"/>
  <c r="GU153" i="3"/>
  <c r="GT153" i="3"/>
  <c r="GR153" i="3"/>
  <c r="HA153" i="3" s="1"/>
  <c r="GU74" i="3"/>
  <c r="GT74" i="3"/>
  <c r="GR74" i="3"/>
  <c r="HA74" i="3" s="1"/>
  <c r="GU67" i="3"/>
  <c r="GT67" i="3"/>
  <c r="GR67" i="3"/>
  <c r="HA67" i="3" s="1"/>
  <c r="GU44" i="3"/>
  <c r="GT44" i="3"/>
  <c r="GR44" i="3"/>
  <c r="HA44" i="3" s="1"/>
  <c r="GU35" i="3"/>
  <c r="GT35" i="3"/>
  <c r="GR35" i="3"/>
  <c r="HA35" i="3" s="1"/>
  <c r="GU24" i="3"/>
  <c r="GT24" i="3"/>
  <c r="GR24" i="3"/>
  <c r="HA24" i="3" s="1"/>
  <c r="GU22" i="3"/>
  <c r="GT22" i="3"/>
  <c r="GR22" i="3"/>
  <c r="HA22" i="3" s="1"/>
  <c r="FQ195" i="3"/>
  <c r="FP195" i="3"/>
  <c r="FQ165" i="3"/>
  <c r="FP165" i="3"/>
  <c r="FQ163" i="3"/>
  <c r="FP163" i="3"/>
  <c r="FQ161" i="3"/>
  <c r="FP161" i="3"/>
  <c r="FQ155" i="3"/>
  <c r="FP155" i="3"/>
  <c r="FQ153" i="3"/>
  <c r="FP153" i="3"/>
  <c r="FQ74" i="3"/>
  <c r="FP74" i="3"/>
  <c r="FQ44" i="3"/>
  <c r="FP44" i="3"/>
  <c r="FQ35" i="3"/>
  <c r="FP35" i="3"/>
  <c r="FQ24" i="3"/>
  <c r="FP24" i="3"/>
  <c r="FQ22" i="3"/>
  <c r="FP22" i="3"/>
  <c r="DX195" i="3"/>
  <c r="DW195" i="3"/>
  <c r="DU195" i="3"/>
  <c r="ED195" i="3" s="1"/>
  <c r="DT195" i="3"/>
  <c r="EC195" i="3" s="1"/>
  <c r="DX165" i="3"/>
  <c r="DW165" i="3"/>
  <c r="DU165" i="3"/>
  <c r="ED165" i="3" s="1"/>
  <c r="DT165" i="3"/>
  <c r="EC165" i="3" s="1"/>
  <c r="DX163" i="3"/>
  <c r="DW163" i="3"/>
  <c r="DU163" i="3"/>
  <c r="ED163" i="3" s="1"/>
  <c r="DT163" i="3"/>
  <c r="EC163" i="3" s="1"/>
  <c r="DX161" i="3"/>
  <c r="DW161" i="3"/>
  <c r="DU161" i="3"/>
  <c r="ED161" i="3" s="1"/>
  <c r="DT161" i="3"/>
  <c r="EC161" i="3" s="1"/>
  <c r="DX155" i="3"/>
  <c r="DW155" i="3"/>
  <c r="DU155" i="3"/>
  <c r="ED155" i="3" s="1"/>
  <c r="DT155" i="3"/>
  <c r="EC155" i="3" s="1"/>
  <c r="DX153" i="3"/>
  <c r="DW153" i="3"/>
  <c r="DU153" i="3"/>
  <c r="ED153" i="3" s="1"/>
  <c r="DT153" i="3"/>
  <c r="EC153" i="3" s="1"/>
  <c r="DX74" i="3"/>
  <c r="DW74" i="3"/>
  <c r="DU74" i="3"/>
  <c r="ED74" i="3" s="1"/>
  <c r="DT74" i="3"/>
  <c r="EC74" i="3" s="1"/>
  <c r="DX44" i="3"/>
  <c r="DW44" i="3"/>
  <c r="DU44" i="3"/>
  <c r="DT44" i="3"/>
  <c r="DX35" i="3"/>
  <c r="DW35" i="3"/>
  <c r="DU35" i="3"/>
  <c r="ED35" i="3" s="1"/>
  <c r="DT35" i="3"/>
  <c r="EC35" i="3" s="1"/>
  <c r="DX24" i="3"/>
  <c r="DW24" i="3"/>
  <c r="DU24" i="3"/>
  <c r="ED24" i="3" s="1"/>
  <c r="DT24" i="3"/>
  <c r="EC24" i="3" s="1"/>
  <c r="DX22" i="3"/>
  <c r="DW22" i="3"/>
  <c r="DU22" i="3"/>
  <c r="ED22" i="3" s="1"/>
  <c r="DT22" i="3"/>
  <c r="EC22" i="3" s="1"/>
  <c r="ND195" i="3"/>
  <c r="NC195" i="3"/>
  <c r="ND165" i="3"/>
  <c r="NC165" i="3"/>
  <c r="ND163" i="3"/>
  <c r="NC163" i="3"/>
  <c r="ND161" i="3"/>
  <c r="NC161" i="3"/>
  <c r="ND155" i="3"/>
  <c r="NC155" i="3"/>
  <c r="ND153" i="3"/>
  <c r="NC153" i="3"/>
  <c r="ND74" i="3"/>
  <c r="NC74" i="3"/>
  <c r="ND67" i="3"/>
  <c r="NC67" i="3"/>
  <c r="NA67" i="3"/>
  <c r="NJ67" i="3" s="1"/>
  <c r="ND44" i="3"/>
  <c r="NC44" i="3"/>
  <c r="ND35" i="3"/>
  <c r="NC35" i="3"/>
  <c r="ND24" i="3"/>
  <c r="NC24" i="3"/>
  <c r="ND22" i="3"/>
  <c r="NC22" i="3"/>
  <c r="FB195" i="3"/>
  <c r="FA195" i="3"/>
  <c r="FB165" i="3"/>
  <c r="FA165" i="3"/>
  <c r="FB163" i="3"/>
  <c r="FA163" i="3"/>
  <c r="FB161" i="3"/>
  <c r="FA161" i="3"/>
  <c r="FB155" i="3"/>
  <c r="FA155" i="3"/>
  <c r="FB153" i="3"/>
  <c r="FA153" i="3"/>
  <c r="FB74" i="3"/>
  <c r="FA74" i="3"/>
  <c r="FB67" i="3"/>
  <c r="FA67" i="3"/>
  <c r="EY67" i="3"/>
  <c r="FH67" i="3" s="1"/>
  <c r="FB44" i="3"/>
  <c r="FA44" i="3"/>
  <c r="FB35" i="3"/>
  <c r="FA35" i="3"/>
  <c r="FB24" i="3"/>
  <c r="FA24" i="3"/>
  <c r="FB22" i="3"/>
  <c r="FA22" i="3"/>
  <c r="EM197" i="3"/>
  <c r="EM195" i="3"/>
  <c r="EL195" i="3"/>
  <c r="EJ195" i="3"/>
  <c r="EI195" i="3"/>
  <c r="ER195" i="3" s="1"/>
  <c r="EM186" i="3"/>
  <c r="EM179" i="3"/>
  <c r="EM172" i="3"/>
  <c r="EM167" i="3"/>
  <c r="EM165" i="3"/>
  <c r="EL165" i="3"/>
  <c r="EJ165" i="3"/>
  <c r="EI165" i="3"/>
  <c r="ER165" i="3" s="1"/>
  <c r="EM163" i="3"/>
  <c r="EL163" i="3"/>
  <c r="EJ163" i="3"/>
  <c r="EI163" i="3"/>
  <c r="ER163" i="3" s="1"/>
  <c r="EM161" i="3"/>
  <c r="EL161" i="3"/>
  <c r="EJ161" i="3"/>
  <c r="EI161" i="3"/>
  <c r="ER161" i="3" s="1"/>
  <c r="EM157" i="3"/>
  <c r="EM155" i="3"/>
  <c r="EL155" i="3"/>
  <c r="EJ155" i="3"/>
  <c r="EI155" i="3"/>
  <c r="ER155" i="3" s="1"/>
  <c r="EM153" i="3"/>
  <c r="EL153" i="3"/>
  <c r="EJ153" i="3"/>
  <c r="EI153" i="3"/>
  <c r="ER153" i="3" s="1"/>
  <c r="EM150" i="3"/>
  <c r="EM135" i="3"/>
  <c r="EM74" i="3"/>
  <c r="EL74" i="3"/>
  <c r="EJ74" i="3"/>
  <c r="EI74" i="3"/>
  <c r="ER74" i="3" s="1"/>
  <c r="EM71" i="3"/>
  <c r="EM64" i="3"/>
  <c r="EM61" i="3"/>
  <c r="EM46" i="3"/>
  <c r="EM44" i="3"/>
  <c r="EL44" i="3"/>
  <c r="EJ44" i="3"/>
  <c r="EI44" i="3"/>
  <c r="ER44" i="3" s="1"/>
  <c r="EM35" i="3"/>
  <c r="EL35" i="3"/>
  <c r="EJ35" i="3"/>
  <c r="EI35" i="3"/>
  <c r="ER35" i="3" s="1"/>
  <c r="EM24" i="3"/>
  <c r="EL24" i="3"/>
  <c r="EJ24" i="3"/>
  <c r="EI24" i="3"/>
  <c r="ER24" i="3" s="1"/>
  <c r="EM22" i="3"/>
  <c r="EL22" i="3"/>
  <c r="EJ22" i="3"/>
  <c r="EI22" i="3"/>
  <c r="ER22" i="3" s="1"/>
  <c r="MO195" i="3"/>
  <c r="MN195" i="3"/>
  <c r="MO165" i="3"/>
  <c r="MN165" i="3"/>
  <c r="MO163" i="3"/>
  <c r="MN163" i="3"/>
  <c r="MO161" i="3"/>
  <c r="MN161" i="3"/>
  <c r="MO155" i="3"/>
  <c r="MN155" i="3"/>
  <c r="MO153" i="3"/>
  <c r="MN153" i="3"/>
  <c r="MO74" i="3"/>
  <c r="MN74" i="3"/>
  <c r="MO67" i="3"/>
  <c r="MN67" i="3"/>
  <c r="ML67" i="3"/>
  <c r="MU67" i="3" s="1"/>
  <c r="MO44" i="3"/>
  <c r="MN44" i="3"/>
  <c r="MO35" i="3"/>
  <c r="MN35" i="3"/>
  <c r="MO24" i="3"/>
  <c r="MN24" i="3"/>
  <c r="MO22" i="3"/>
  <c r="MN22" i="3"/>
  <c r="LZ195" i="3"/>
  <c r="LY195" i="3"/>
  <c r="LZ165" i="3"/>
  <c r="LY165" i="3"/>
  <c r="LZ163" i="3"/>
  <c r="LY163" i="3"/>
  <c r="LZ161" i="3"/>
  <c r="LY161" i="3"/>
  <c r="LZ155" i="3"/>
  <c r="LY155" i="3"/>
  <c r="LZ153" i="3"/>
  <c r="LY153" i="3"/>
  <c r="LZ74" i="3"/>
  <c r="LY74" i="3"/>
  <c r="LZ67" i="3"/>
  <c r="LY67" i="3"/>
  <c r="LW67" i="3"/>
  <c r="MF67" i="3" s="1"/>
  <c r="LZ44" i="3"/>
  <c r="LY44" i="3"/>
  <c r="LZ35" i="3"/>
  <c r="LY35" i="3"/>
  <c r="LZ24" i="3"/>
  <c r="LY24" i="3"/>
  <c r="LZ22" i="3"/>
  <c r="LY22" i="3"/>
  <c r="LK195" i="3"/>
  <c r="LJ195" i="3"/>
  <c r="LK165" i="3"/>
  <c r="LJ165" i="3"/>
  <c r="LK163" i="3"/>
  <c r="LJ163" i="3"/>
  <c r="LK161" i="3"/>
  <c r="LJ161" i="3"/>
  <c r="LK155" i="3"/>
  <c r="LJ155" i="3"/>
  <c r="LK153" i="3"/>
  <c r="LJ153" i="3"/>
  <c r="LK74" i="3"/>
  <c r="LJ74" i="3"/>
  <c r="LK67" i="3"/>
  <c r="LJ67" i="3"/>
  <c r="LH67" i="3"/>
  <c r="LQ67" i="3" s="1"/>
  <c r="LK44" i="3"/>
  <c r="LJ44" i="3"/>
  <c r="LK35" i="3"/>
  <c r="LJ35" i="3"/>
  <c r="LK24" i="3"/>
  <c r="LJ24" i="3"/>
  <c r="LK22" i="3"/>
  <c r="LJ22" i="3"/>
  <c r="HJ195" i="3"/>
  <c r="HI195" i="3"/>
  <c r="HJ165" i="3"/>
  <c r="HI165" i="3"/>
  <c r="HJ163" i="3"/>
  <c r="HI163" i="3"/>
  <c r="HJ161" i="3"/>
  <c r="HI161" i="3"/>
  <c r="HJ155" i="3"/>
  <c r="HI155" i="3"/>
  <c r="HJ153" i="3"/>
  <c r="HI153" i="3"/>
  <c r="HJ74" i="3"/>
  <c r="HI74" i="3"/>
  <c r="HJ67" i="3"/>
  <c r="HI67" i="3"/>
  <c r="HG67" i="3"/>
  <c r="HP67" i="3" s="1"/>
  <c r="HJ44" i="3"/>
  <c r="HI44" i="3"/>
  <c r="HJ35" i="3"/>
  <c r="HI35" i="3"/>
  <c r="HJ24" i="3"/>
  <c r="HI24" i="3"/>
  <c r="HJ22" i="3"/>
  <c r="HI22" i="3"/>
  <c r="DI195" i="3"/>
  <c r="DH195" i="3"/>
  <c r="DI165" i="3"/>
  <c r="DH165" i="3"/>
  <c r="DI163" i="3"/>
  <c r="DH163" i="3"/>
  <c r="DI161" i="3"/>
  <c r="DH161" i="3"/>
  <c r="DI155" i="3"/>
  <c r="DH155" i="3"/>
  <c r="DI153" i="3"/>
  <c r="DH153" i="3"/>
  <c r="DI74" i="3"/>
  <c r="DH74" i="3"/>
  <c r="DI67" i="3"/>
  <c r="DH67" i="3"/>
  <c r="DF67" i="3"/>
  <c r="DO67" i="3" s="1"/>
  <c r="DI44" i="3"/>
  <c r="DH44" i="3"/>
  <c r="DI35" i="3"/>
  <c r="DH35" i="3"/>
  <c r="DI24" i="3"/>
  <c r="DH24" i="3"/>
  <c r="DI22" i="3"/>
  <c r="DH22" i="3"/>
  <c r="W195" i="3"/>
  <c r="V195" i="3"/>
  <c r="W165" i="3"/>
  <c r="V165" i="3"/>
  <c r="W163" i="3"/>
  <c r="V163" i="3"/>
  <c r="W161" i="3"/>
  <c r="V161" i="3"/>
  <c r="W155" i="3"/>
  <c r="V155" i="3"/>
  <c r="W153" i="3"/>
  <c r="V153" i="3"/>
  <c r="W74" i="3"/>
  <c r="V74" i="3"/>
  <c r="W67" i="3"/>
  <c r="V67" i="3"/>
  <c r="T67" i="3"/>
  <c r="W44" i="3"/>
  <c r="V44" i="3"/>
  <c r="W35" i="3"/>
  <c r="V35" i="3"/>
  <c r="W24" i="3"/>
  <c r="V24" i="3"/>
  <c r="W22" i="3"/>
  <c r="V22" i="3"/>
  <c r="AC67" i="3" l="1"/>
  <c r="TR254" i="3"/>
  <c r="TQ255" i="3"/>
  <c r="PB254" i="3"/>
  <c r="PA255" i="3"/>
  <c r="RJ254" i="3"/>
  <c r="RI255" i="3"/>
  <c r="QU254" i="3"/>
  <c r="QT255" i="3"/>
  <c r="GK254" i="3"/>
  <c r="GJ255" i="3"/>
  <c r="NX254" i="3"/>
  <c r="NW255" i="3"/>
  <c r="SN254" i="3"/>
  <c r="SM255" i="3"/>
  <c r="LA254" i="3"/>
  <c r="KZ255" i="3"/>
  <c r="RY254" i="3"/>
  <c r="RX255" i="3"/>
  <c r="TC254" i="3"/>
  <c r="TB255" i="3"/>
  <c r="RB254" i="3"/>
  <c r="RK254" i="3" s="1"/>
  <c r="IJ254" i="3"/>
  <c r="GC254" i="3"/>
  <c r="GL254" i="3" s="1"/>
  <c r="SU254" i="3"/>
  <c r="TD254" i="3" s="1"/>
  <c r="RQ254" i="3"/>
  <c r="RZ254" i="3" s="1"/>
  <c r="OH254" i="3"/>
  <c r="OG254" i="3"/>
  <c r="EC44" i="3"/>
  <c r="ED44" i="3"/>
  <c r="ES22" i="3"/>
  <c r="ES24" i="3"/>
  <c r="ES35" i="3"/>
  <c r="ES44" i="3"/>
  <c r="ES153" i="3"/>
  <c r="ES155" i="3"/>
  <c r="ES74" i="3"/>
  <c r="ES161" i="3"/>
  <c r="ES163" i="3"/>
  <c r="ES165" i="3"/>
  <c r="ES195" i="3"/>
  <c r="DE67" i="3"/>
  <c r="DN67" i="3" s="1"/>
  <c r="HF67" i="3"/>
  <c r="HO67" i="3" s="1"/>
  <c r="LG67" i="3"/>
  <c r="LP67" i="3" s="1"/>
  <c r="LV67" i="3"/>
  <c r="ME67" i="3" s="1"/>
  <c r="MK67" i="3"/>
  <c r="MT67" i="3" s="1"/>
  <c r="AA67" i="3"/>
  <c r="S67" i="3"/>
  <c r="EX67" i="3"/>
  <c r="FG67" i="3" s="1"/>
  <c r="MZ67" i="3"/>
  <c r="NI67" i="3" s="1"/>
  <c r="GQ67" i="3"/>
  <c r="GZ67" i="3" s="1"/>
  <c r="IY67" i="3"/>
  <c r="JH67" i="3" s="1"/>
  <c r="JN67" i="3"/>
  <c r="JW67" i="3" s="1"/>
  <c r="PH67" i="3"/>
  <c r="PQ67" i="3" s="1"/>
  <c r="GQ22" i="3"/>
  <c r="GZ22" i="3" s="1"/>
  <c r="GQ24" i="3"/>
  <c r="GZ24" i="3" s="1"/>
  <c r="GQ35" i="3"/>
  <c r="GZ35" i="3" s="1"/>
  <c r="GQ44" i="3"/>
  <c r="GZ44" i="3" s="1"/>
  <c r="GQ74" i="3"/>
  <c r="GZ74" i="3" s="1"/>
  <c r="GQ153" i="3"/>
  <c r="GZ153" i="3" s="1"/>
  <c r="GQ155" i="3"/>
  <c r="GZ155" i="3" s="1"/>
  <c r="GQ161" i="3"/>
  <c r="GZ161" i="3" s="1"/>
  <c r="GQ163" i="3"/>
  <c r="GZ163" i="3" s="1"/>
  <c r="GQ165" i="3"/>
  <c r="GZ165" i="3" s="1"/>
  <c r="GQ195" i="3"/>
  <c r="GZ195" i="3" s="1"/>
  <c r="T22" i="3"/>
  <c r="T35" i="3"/>
  <c r="T44" i="3"/>
  <c r="DF35" i="3"/>
  <c r="DO35" i="3" s="1"/>
  <c r="DF195" i="3"/>
  <c r="DO195" i="3" s="1"/>
  <c r="HG22" i="3"/>
  <c r="HP22" i="3" s="1"/>
  <c r="LW153" i="3"/>
  <c r="MF153" i="3" s="1"/>
  <c r="LW163" i="3"/>
  <c r="MF163" i="3" s="1"/>
  <c r="EX24" i="3"/>
  <c r="FG24" i="3" s="1"/>
  <c r="EX153" i="3"/>
  <c r="FG153" i="3" s="1"/>
  <c r="MZ24" i="3"/>
  <c r="NI24" i="3" s="1"/>
  <c r="MZ153" i="3"/>
  <c r="NI153" i="3" s="1"/>
  <c r="T161" i="3"/>
  <c r="DF44" i="3"/>
  <c r="DO44" i="3" s="1"/>
  <c r="HG155" i="3"/>
  <c r="HP155" i="3" s="1"/>
  <c r="HG165" i="3"/>
  <c r="HP165" i="3" s="1"/>
  <c r="LH24" i="3"/>
  <c r="LQ24" i="3" s="1"/>
  <c r="LH163" i="3"/>
  <c r="LQ163" i="3" s="1"/>
  <c r="LW24" i="3"/>
  <c r="MF24" i="3" s="1"/>
  <c r="LW74" i="3"/>
  <c r="MF74" i="3" s="1"/>
  <c r="ML74" i="3"/>
  <c r="MU74" i="3" s="1"/>
  <c r="EX74" i="3"/>
  <c r="FG74" i="3" s="1"/>
  <c r="EX163" i="3"/>
  <c r="FG163" i="3" s="1"/>
  <c r="MZ163" i="3"/>
  <c r="NI163" i="3" s="1"/>
  <c r="FM24" i="3"/>
  <c r="FV24" i="3" s="1"/>
  <c r="T24" i="3"/>
  <c r="T74" i="3"/>
  <c r="T153" i="3"/>
  <c r="T163" i="3"/>
  <c r="S24" i="3"/>
  <c r="S74" i="3"/>
  <c r="S153" i="3"/>
  <c r="S163" i="3"/>
  <c r="T155" i="3"/>
  <c r="T165" i="3"/>
  <c r="DF22" i="3"/>
  <c r="DO22" i="3" s="1"/>
  <c r="DF155" i="3"/>
  <c r="DO155" i="3" s="1"/>
  <c r="DF161" i="3"/>
  <c r="DO161" i="3" s="1"/>
  <c r="HG35" i="3"/>
  <c r="HP35" i="3" s="1"/>
  <c r="HG195" i="3"/>
  <c r="HP195" i="3" s="1"/>
  <c r="LH153" i="3"/>
  <c r="LQ153" i="3" s="1"/>
  <c r="ML24" i="3"/>
  <c r="MU24" i="3" s="1"/>
  <c r="ML153" i="3"/>
  <c r="MU153" i="3" s="1"/>
  <c r="ML163" i="3"/>
  <c r="MU163" i="3" s="1"/>
  <c r="MZ74" i="3"/>
  <c r="NI74" i="3" s="1"/>
  <c r="FM74" i="3"/>
  <c r="FV74" i="3" s="1"/>
  <c r="FM153" i="3"/>
  <c r="FV153" i="3" s="1"/>
  <c r="FM163" i="3"/>
  <c r="FV163" i="3" s="1"/>
  <c r="IY24" i="3"/>
  <c r="JH24" i="3" s="1"/>
  <c r="IY74" i="3"/>
  <c r="JH74" i="3" s="1"/>
  <c r="T195" i="3"/>
  <c r="DF165" i="3"/>
  <c r="DO165" i="3" s="1"/>
  <c r="HG44" i="3"/>
  <c r="HP44" i="3" s="1"/>
  <c r="HG161" i="3"/>
  <c r="HP161" i="3" s="1"/>
  <c r="LH74" i="3"/>
  <c r="LQ74" i="3" s="1"/>
  <c r="EY24" i="3"/>
  <c r="FH24" i="3" s="1"/>
  <c r="EY74" i="3"/>
  <c r="FH74" i="3" s="1"/>
  <c r="EY153" i="3"/>
  <c r="FH153" i="3" s="1"/>
  <c r="EY163" i="3"/>
  <c r="FH163" i="3" s="1"/>
  <c r="NA24" i="3"/>
  <c r="NJ24" i="3" s="1"/>
  <c r="NA74" i="3"/>
  <c r="NJ74" i="3" s="1"/>
  <c r="NA153" i="3"/>
  <c r="NJ153" i="3" s="1"/>
  <c r="NA163" i="3"/>
  <c r="NJ163" i="3" s="1"/>
  <c r="FN24" i="3"/>
  <c r="FW24" i="3" s="1"/>
  <c r="FN74" i="3"/>
  <c r="FW74" i="3" s="1"/>
  <c r="FN153" i="3"/>
  <c r="FW153" i="3" s="1"/>
  <c r="FN163" i="3"/>
  <c r="FW163" i="3" s="1"/>
  <c r="IZ24" i="3"/>
  <c r="JI24" i="3" s="1"/>
  <c r="IZ74" i="3"/>
  <c r="JI74" i="3" s="1"/>
  <c r="IZ153" i="3"/>
  <c r="JI153" i="3" s="1"/>
  <c r="IZ163" i="3"/>
  <c r="JI163" i="3" s="1"/>
  <c r="JO24" i="3"/>
  <c r="JX24" i="3" s="1"/>
  <c r="JO74" i="3"/>
  <c r="JX74" i="3" s="1"/>
  <c r="JO153" i="3"/>
  <c r="JX153" i="3" s="1"/>
  <c r="JO163" i="3"/>
  <c r="JX163" i="3" s="1"/>
  <c r="PI24" i="3"/>
  <c r="PR24" i="3" s="1"/>
  <c r="PI74" i="3"/>
  <c r="PR74" i="3" s="1"/>
  <c r="PI153" i="3"/>
  <c r="PR153" i="3" s="1"/>
  <c r="PI163" i="3"/>
  <c r="PR163" i="3" s="1"/>
  <c r="PX24" i="3"/>
  <c r="QG24" i="3" s="1"/>
  <c r="S22" i="3"/>
  <c r="S35" i="3"/>
  <c r="S44" i="3"/>
  <c r="S155" i="3"/>
  <c r="S161" i="3"/>
  <c r="S165" i="3"/>
  <c r="S195" i="3"/>
  <c r="DE22" i="3"/>
  <c r="DN22" i="3" s="1"/>
  <c r="DE35" i="3"/>
  <c r="DN35" i="3" s="1"/>
  <c r="DE44" i="3"/>
  <c r="DN44" i="3" s="1"/>
  <c r="DE155" i="3"/>
  <c r="DN155" i="3" s="1"/>
  <c r="DE161" i="3"/>
  <c r="DN161" i="3" s="1"/>
  <c r="DE165" i="3"/>
  <c r="DN165" i="3" s="1"/>
  <c r="DE195" i="3"/>
  <c r="DN195" i="3" s="1"/>
  <c r="HF22" i="3"/>
  <c r="HO22" i="3" s="1"/>
  <c r="HF35" i="3"/>
  <c r="HO35" i="3" s="1"/>
  <c r="HF44" i="3"/>
  <c r="HO44" i="3" s="1"/>
  <c r="HF155" i="3"/>
  <c r="HO155" i="3" s="1"/>
  <c r="HF161" i="3"/>
  <c r="HO161" i="3" s="1"/>
  <c r="HF165" i="3"/>
  <c r="HO165" i="3" s="1"/>
  <c r="HF195" i="3"/>
  <c r="HO195" i="3" s="1"/>
  <c r="LG24" i="3"/>
  <c r="LP24" i="3" s="1"/>
  <c r="LG74" i="3"/>
  <c r="LP74" i="3" s="1"/>
  <c r="LG153" i="3"/>
  <c r="LP153" i="3" s="1"/>
  <c r="LG163" i="3"/>
  <c r="LP163" i="3" s="1"/>
  <c r="LV24" i="3"/>
  <c r="ME24" i="3" s="1"/>
  <c r="LV74" i="3"/>
  <c r="ME74" i="3" s="1"/>
  <c r="LV153" i="3"/>
  <c r="ME153" i="3" s="1"/>
  <c r="LV163" i="3"/>
  <c r="ME163" i="3" s="1"/>
  <c r="MK24" i="3"/>
  <c r="MT24" i="3" s="1"/>
  <c r="MK74" i="3"/>
  <c r="MT74" i="3" s="1"/>
  <c r="MK153" i="3"/>
  <c r="MT153" i="3" s="1"/>
  <c r="MK163" i="3"/>
  <c r="MT163" i="3" s="1"/>
  <c r="EY22" i="3"/>
  <c r="FH22" i="3" s="1"/>
  <c r="EY35" i="3"/>
  <c r="FH35" i="3" s="1"/>
  <c r="EY44" i="3"/>
  <c r="FH44" i="3" s="1"/>
  <c r="EY155" i="3"/>
  <c r="FH155" i="3" s="1"/>
  <c r="EY161" i="3"/>
  <c r="FH161" i="3" s="1"/>
  <c r="EY165" i="3"/>
  <c r="FH165" i="3" s="1"/>
  <c r="EY195" i="3"/>
  <c r="FH195" i="3" s="1"/>
  <c r="NA22" i="3"/>
  <c r="NJ22" i="3" s="1"/>
  <c r="NA35" i="3"/>
  <c r="NJ35" i="3" s="1"/>
  <c r="NA44" i="3"/>
  <c r="NJ44" i="3" s="1"/>
  <c r="NA155" i="3"/>
  <c r="NJ155" i="3" s="1"/>
  <c r="NA161" i="3"/>
  <c r="NJ161" i="3" s="1"/>
  <c r="NA165" i="3"/>
  <c r="NJ165" i="3" s="1"/>
  <c r="NA195" i="3"/>
  <c r="NJ195" i="3" s="1"/>
  <c r="FN22" i="3"/>
  <c r="FW22" i="3" s="1"/>
  <c r="FN35" i="3"/>
  <c r="FW35" i="3" s="1"/>
  <c r="FN44" i="3"/>
  <c r="FW44" i="3" s="1"/>
  <c r="FN155" i="3"/>
  <c r="FW155" i="3" s="1"/>
  <c r="FN161" i="3"/>
  <c r="FW161" i="3" s="1"/>
  <c r="FN165" i="3"/>
  <c r="FW165" i="3" s="1"/>
  <c r="FN195" i="3"/>
  <c r="FW195" i="3" s="1"/>
  <c r="IZ22" i="3"/>
  <c r="JI22" i="3" s="1"/>
  <c r="IZ35" i="3"/>
  <c r="JI35" i="3" s="1"/>
  <c r="IZ44" i="3"/>
  <c r="JI44" i="3" s="1"/>
  <c r="IZ155" i="3"/>
  <c r="JI155" i="3" s="1"/>
  <c r="IZ161" i="3"/>
  <c r="JI161" i="3" s="1"/>
  <c r="IZ165" i="3"/>
  <c r="JI165" i="3" s="1"/>
  <c r="IZ195" i="3"/>
  <c r="JI195" i="3" s="1"/>
  <c r="JO22" i="3"/>
  <c r="JX22" i="3" s="1"/>
  <c r="JO35" i="3"/>
  <c r="JX35" i="3" s="1"/>
  <c r="JO44" i="3"/>
  <c r="JX44" i="3" s="1"/>
  <c r="JO155" i="3"/>
  <c r="JX155" i="3" s="1"/>
  <c r="JO161" i="3"/>
  <c r="JX161" i="3" s="1"/>
  <c r="JO165" i="3"/>
  <c r="JX165" i="3" s="1"/>
  <c r="JO195" i="3"/>
  <c r="JX195" i="3" s="1"/>
  <c r="PI22" i="3"/>
  <c r="PR22" i="3" s="1"/>
  <c r="PI35" i="3"/>
  <c r="PR35" i="3" s="1"/>
  <c r="PI44" i="3"/>
  <c r="PR44" i="3" s="1"/>
  <c r="PI155" i="3"/>
  <c r="PR155" i="3" s="1"/>
  <c r="PI161" i="3"/>
  <c r="PR161" i="3" s="1"/>
  <c r="PI165" i="3"/>
  <c r="PR165" i="3" s="1"/>
  <c r="PI195" i="3"/>
  <c r="PR195" i="3" s="1"/>
  <c r="PX22" i="3"/>
  <c r="QG22" i="3" s="1"/>
  <c r="PX35" i="3"/>
  <c r="QG35" i="3" s="1"/>
  <c r="PX44" i="3"/>
  <c r="QG44" i="3" s="1"/>
  <c r="PX155" i="3"/>
  <c r="QG155" i="3" s="1"/>
  <c r="PX161" i="3"/>
  <c r="QG161" i="3" s="1"/>
  <c r="PX165" i="3"/>
  <c r="QG165" i="3" s="1"/>
  <c r="PX195" i="3"/>
  <c r="QG195" i="3" s="1"/>
  <c r="DF24" i="3"/>
  <c r="DO24" i="3" s="1"/>
  <c r="DF74" i="3"/>
  <c r="DO74" i="3" s="1"/>
  <c r="DF153" i="3"/>
  <c r="DO153" i="3" s="1"/>
  <c r="DF163" i="3"/>
  <c r="DO163" i="3" s="1"/>
  <c r="HG24" i="3"/>
  <c r="HP24" i="3" s="1"/>
  <c r="HG74" i="3"/>
  <c r="HP74" i="3" s="1"/>
  <c r="HG153" i="3"/>
  <c r="HP153" i="3" s="1"/>
  <c r="HG163" i="3"/>
  <c r="HP163" i="3" s="1"/>
  <c r="LH22" i="3"/>
  <c r="LQ22" i="3" s="1"/>
  <c r="LH35" i="3"/>
  <c r="LQ35" i="3" s="1"/>
  <c r="LH44" i="3"/>
  <c r="LQ44" i="3" s="1"/>
  <c r="LH155" i="3"/>
  <c r="LQ155" i="3" s="1"/>
  <c r="LH161" i="3"/>
  <c r="LQ161" i="3" s="1"/>
  <c r="LH165" i="3"/>
  <c r="LQ165" i="3" s="1"/>
  <c r="LH195" i="3"/>
  <c r="LQ195" i="3" s="1"/>
  <c r="LW22" i="3"/>
  <c r="MF22" i="3" s="1"/>
  <c r="LW35" i="3"/>
  <c r="MF35" i="3" s="1"/>
  <c r="LW44" i="3"/>
  <c r="MF44" i="3" s="1"/>
  <c r="LW155" i="3"/>
  <c r="MF155" i="3" s="1"/>
  <c r="LW161" i="3"/>
  <c r="MF161" i="3" s="1"/>
  <c r="LW165" i="3"/>
  <c r="MF165" i="3" s="1"/>
  <c r="LW195" i="3"/>
  <c r="MF195" i="3" s="1"/>
  <c r="ML22" i="3"/>
  <c r="MU22" i="3" s="1"/>
  <c r="ML35" i="3"/>
  <c r="MU35" i="3" s="1"/>
  <c r="ML44" i="3"/>
  <c r="MU44" i="3" s="1"/>
  <c r="ML155" i="3"/>
  <c r="MU155" i="3" s="1"/>
  <c r="ML161" i="3"/>
  <c r="MU161" i="3" s="1"/>
  <c r="ML165" i="3"/>
  <c r="MU165" i="3" s="1"/>
  <c r="ML195" i="3"/>
  <c r="MU195" i="3" s="1"/>
  <c r="EX22" i="3"/>
  <c r="FG22" i="3" s="1"/>
  <c r="EX35" i="3"/>
  <c r="FG35" i="3" s="1"/>
  <c r="EX44" i="3"/>
  <c r="FG44" i="3" s="1"/>
  <c r="EX155" i="3"/>
  <c r="FG155" i="3" s="1"/>
  <c r="EX161" i="3"/>
  <c r="FG161" i="3" s="1"/>
  <c r="EX165" i="3"/>
  <c r="FG165" i="3" s="1"/>
  <c r="EX195" i="3"/>
  <c r="FG195" i="3" s="1"/>
  <c r="MZ22" i="3"/>
  <c r="NI22" i="3" s="1"/>
  <c r="MZ35" i="3"/>
  <c r="NI35" i="3" s="1"/>
  <c r="MZ44" i="3"/>
  <c r="NI44" i="3" s="1"/>
  <c r="MZ155" i="3"/>
  <c r="NI155" i="3" s="1"/>
  <c r="MZ161" i="3"/>
  <c r="NI161" i="3" s="1"/>
  <c r="MZ165" i="3"/>
  <c r="NI165" i="3" s="1"/>
  <c r="MZ195" i="3"/>
  <c r="NI195" i="3" s="1"/>
  <c r="FM22" i="3"/>
  <c r="FV22" i="3" s="1"/>
  <c r="FM35" i="3"/>
  <c r="FV35" i="3" s="1"/>
  <c r="FM44" i="3"/>
  <c r="FV44" i="3" s="1"/>
  <c r="FM155" i="3"/>
  <c r="FV155" i="3" s="1"/>
  <c r="FM161" i="3"/>
  <c r="FV161" i="3" s="1"/>
  <c r="FM165" i="3"/>
  <c r="FV165" i="3" s="1"/>
  <c r="FM195" i="3"/>
  <c r="FV195" i="3" s="1"/>
  <c r="IY22" i="3"/>
  <c r="JH22" i="3" s="1"/>
  <c r="IY35" i="3"/>
  <c r="JH35" i="3" s="1"/>
  <c r="IY44" i="3"/>
  <c r="JH44" i="3" s="1"/>
  <c r="IY155" i="3"/>
  <c r="JH155" i="3" s="1"/>
  <c r="IY161" i="3"/>
  <c r="JH161" i="3" s="1"/>
  <c r="IY165" i="3"/>
  <c r="JH165" i="3" s="1"/>
  <c r="IY195" i="3"/>
  <c r="JH195" i="3" s="1"/>
  <c r="JN22" i="3"/>
  <c r="JW22" i="3" s="1"/>
  <c r="JN35" i="3"/>
  <c r="JW35" i="3" s="1"/>
  <c r="JN44" i="3"/>
  <c r="JW44" i="3" s="1"/>
  <c r="JN155" i="3"/>
  <c r="JW155" i="3" s="1"/>
  <c r="JN161" i="3"/>
  <c r="JW161" i="3" s="1"/>
  <c r="JN165" i="3"/>
  <c r="JW165" i="3" s="1"/>
  <c r="JN195" i="3"/>
  <c r="JW195" i="3" s="1"/>
  <c r="PH22" i="3"/>
  <c r="PQ22" i="3" s="1"/>
  <c r="PH35" i="3"/>
  <c r="PQ35" i="3" s="1"/>
  <c r="PH44" i="3"/>
  <c r="PQ44" i="3" s="1"/>
  <c r="PH155" i="3"/>
  <c r="PQ155" i="3" s="1"/>
  <c r="PH161" i="3"/>
  <c r="PQ161" i="3" s="1"/>
  <c r="PH165" i="3"/>
  <c r="PQ165" i="3" s="1"/>
  <c r="PH195" i="3"/>
  <c r="PQ195" i="3" s="1"/>
  <c r="PW22" i="3"/>
  <c r="QF22" i="3" s="1"/>
  <c r="PW35" i="3"/>
  <c r="QF35" i="3" s="1"/>
  <c r="PW44" i="3"/>
  <c r="QF44" i="3" s="1"/>
  <c r="PW155" i="3"/>
  <c r="QF155" i="3" s="1"/>
  <c r="PW161" i="3"/>
  <c r="QF161" i="3" s="1"/>
  <c r="PW165" i="3"/>
  <c r="QF165" i="3" s="1"/>
  <c r="PW195" i="3"/>
  <c r="QF195" i="3" s="1"/>
  <c r="DE24" i="3"/>
  <c r="DN24" i="3" s="1"/>
  <c r="DE74" i="3"/>
  <c r="DN74" i="3" s="1"/>
  <c r="DE153" i="3"/>
  <c r="DN153" i="3" s="1"/>
  <c r="DE163" i="3"/>
  <c r="DN163" i="3" s="1"/>
  <c r="HF24" i="3"/>
  <c r="HO24" i="3" s="1"/>
  <c r="HF74" i="3"/>
  <c r="HO74" i="3" s="1"/>
  <c r="HF153" i="3"/>
  <c r="HO153" i="3" s="1"/>
  <c r="HF163" i="3"/>
  <c r="HO163" i="3" s="1"/>
  <c r="LG22" i="3"/>
  <c r="LP22" i="3" s="1"/>
  <c r="LG35" i="3"/>
  <c r="LP35" i="3" s="1"/>
  <c r="LG44" i="3"/>
  <c r="LP44" i="3" s="1"/>
  <c r="LG155" i="3"/>
  <c r="LP155" i="3" s="1"/>
  <c r="LG161" i="3"/>
  <c r="LP161" i="3" s="1"/>
  <c r="LG165" i="3"/>
  <c r="LP165" i="3" s="1"/>
  <c r="LG195" i="3"/>
  <c r="LP195" i="3" s="1"/>
  <c r="LV22" i="3"/>
  <c r="ME22" i="3" s="1"/>
  <c r="LV35" i="3"/>
  <c r="ME35" i="3" s="1"/>
  <c r="LV44" i="3"/>
  <c r="ME44" i="3" s="1"/>
  <c r="LV155" i="3"/>
  <c r="ME155" i="3" s="1"/>
  <c r="LV161" i="3"/>
  <c r="ME161" i="3" s="1"/>
  <c r="LV165" i="3"/>
  <c r="ME165" i="3" s="1"/>
  <c r="LV195" i="3"/>
  <c r="ME195" i="3" s="1"/>
  <c r="MK22" i="3"/>
  <c r="MT22" i="3" s="1"/>
  <c r="MK35" i="3"/>
  <c r="MT35" i="3" s="1"/>
  <c r="MK44" i="3"/>
  <c r="MT44" i="3" s="1"/>
  <c r="MK155" i="3"/>
  <c r="MT155" i="3" s="1"/>
  <c r="MK161" i="3"/>
  <c r="MT161" i="3" s="1"/>
  <c r="MK165" i="3"/>
  <c r="MT165" i="3" s="1"/>
  <c r="MK195" i="3"/>
  <c r="MT195" i="3" s="1"/>
  <c r="PX74" i="3"/>
  <c r="QG74" i="3" s="1"/>
  <c r="PX153" i="3"/>
  <c r="QG153" i="3" s="1"/>
  <c r="PX163" i="3"/>
  <c r="QG163" i="3" s="1"/>
  <c r="IY153" i="3"/>
  <c r="JH153" i="3" s="1"/>
  <c r="IY163" i="3"/>
  <c r="JH163" i="3" s="1"/>
  <c r="JN24" i="3"/>
  <c r="JW24" i="3" s="1"/>
  <c r="JN74" i="3"/>
  <c r="JW74" i="3" s="1"/>
  <c r="JN153" i="3"/>
  <c r="JW153" i="3" s="1"/>
  <c r="JN163" i="3"/>
  <c r="JW163" i="3" s="1"/>
  <c r="PH24" i="3"/>
  <c r="PQ24" i="3" s="1"/>
  <c r="PH74" i="3"/>
  <c r="PQ74" i="3" s="1"/>
  <c r="PH153" i="3"/>
  <c r="PQ153" i="3" s="1"/>
  <c r="PH163" i="3"/>
  <c r="PQ163" i="3" s="1"/>
  <c r="PW24" i="3"/>
  <c r="QF24" i="3" s="1"/>
  <c r="PW74" i="3"/>
  <c r="QF74" i="3" s="1"/>
  <c r="PW153" i="3"/>
  <c r="QF153" i="3" s="1"/>
  <c r="PW163" i="3"/>
  <c r="QF163" i="3" s="1"/>
  <c r="LH201" i="3"/>
  <c r="LQ201" i="3" s="1"/>
  <c r="FB61" i="3"/>
  <c r="FB64" i="3"/>
  <c r="FB71" i="3"/>
  <c r="FB135" i="3"/>
  <c r="FB150" i="3"/>
  <c r="FB157" i="3"/>
  <c r="FB167" i="3"/>
  <c r="FB172" i="3"/>
  <c r="FB179" i="3"/>
  <c r="FB186" i="3"/>
  <c r="FB197" i="3"/>
  <c r="ND46" i="3"/>
  <c r="ND61" i="3"/>
  <c r="ND64" i="3"/>
  <c r="ND71" i="3"/>
  <c r="ND135" i="3"/>
  <c r="ND150" i="3"/>
  <c r="ND157" i="3"/>
  <c r="ND167" i="3"/>
  <c r="ND172" i="3"/>
  <c r="ND179" i="3"/>
  <c r="ND186" i="3"/>
  <c r="ND197" i="3"/>
  <c r="DX46" i="3"/>
  <c r="DX61" i="3"/>
  <c r="DX64" i="3"/>
  <c r="DX71" i="3"/>
  <c r="DX135" i="3"/>
  <c r="DX150" i="3"/>
  <c r="DX157" i="3"/>
  <c r="DX167" i="3"/>
  <c r="DX172" i="3"/>
  <c r="DX179" i="3"/>
  <c r="DX186" i="3"/>
  <c r="DX197" i="3"/>
  <c r="FQ46" i="3"/>
  <c r="FQ61" i="3"/>
  <c r="FQ64" i="3"/>
  <c r="FQ71" i="3"/>
  <c r="FQ135" i="3"/>
  <c r="FQ150" i="3"/>
  <c r="FQ157" i="3"/>
  <c r="FQ167" i="3"/>
  <c r="FQ172" i="3"/>
  <c r="FQ179" i="3"/>
  <c r="FQ186" i="3"/>
  <c r="FQ197" i="3"/>
  <c r="GU46" i="3"/>
  <c r="GU61" i="3"/>
  <c r="GU64" i="3"/>
  <c r="GU71" i="3"/>
  <c r="GU135" i="3"/>
  <c r="GU150" i="3"/>
  <c r="GU157" i="3"/>
  <c r="GU167" i="3"/>
  <c r="GU172" i="3"/>
  <c r="GU179" i="3"/>
  <c r="GU186" i="3"/>
  <c r="GU197" i="3"/>
  <c r="JC46" i="3"/>
  <c r="JC61" i="3"/>
  <c r="JC64" i="3"/>
  <c r="JC71" i="3"/>
  <c r="JC135" i="3"/>
  <c r="JC150" i="3"/>
  <c r="JC157" i="3"/>
  <c r="JC167" i="3"/>
  <c r="JC172" i="3"/>
  <c r="JC179" i="3"/>
  <c r="JC186" i="3"/>
  <c r="JC197" i="3"/>
  <c r="JR46" i="3"/>
  <c r="JR61" i="3"/>
  <c r="JR64" i="3"/>
  <c r="JR71" i="3"/>
  <c r="JR135" i="3"/>
  <c r="JR150" i="3"/>
  <c r="JR157" i="3"/>
  <c r="JR167" i="3"/>
  <c r="JR172" i="3"/>
  <c r="JR179" i="3"/>
  <c r="JR186" i="3"/>
  <c r="PL46" i="3"/>
  <c r="PL61" i="3"/>
  <c r="PL64" i="3"/>
  <c r="PL71" i="3"/>
  <c r="PL135" i="3"/>
  <c r="PL150" i="3"/>
  <c r="PL157" i="3"/>
  <c r="PL167" i="3"/>
  <c r="PL172" i="3"/>
  <c r="PL179" i="3"/>
  <c r="PL197" i="3"/>
  <c r="QA41" i="3"/>
  <c r="QA76" i="3"/>
  <c r="QA201" i="3"/>
  <c r="LZ61" i="3"/>
  <c r="LZ71" i="3"/>
  <c r="LZ157" i="3"/>
  <c r="LZ167" i="3"/>
  <c r="MO64" i="3"/>
  <c r="MO157" i="3"/>
  <c r="MO167" i="3"/>
  <c r="MO197" i="3"/>
  <c r="LZ64" i="3"/>
  <c r="LZ197" i="3"/>
  <c r="MO150" i="3"/>
  <c r="MO186" i="3"/>
  <c r="PL186" i="3"/>
  <c r="LZ46" i="3"/>
  <c r="LZ135" i="3"/>
  <c r="LZ150" i="3"/>
  <c r="LZ179" i="3"/>
  <c r="LZ186" i="3"/>
  <c r="MO46" i="3"/>
  <c r="MO61" i="3"/>
  <c r="MO71" i="3"/>
  <c r="MO135" i="3"/>
  <c r="MO172" i="3"/>
  <c r="MO179" i="3"/>
  <c r="LZ172" i="3"/>
  <c r="FB46" i="3"/>
  <c r="S46" i="3"/>
  <c r="S61" i="3"/>
  <c r="S64" i="3"/>
  <c r="S71" i="3"/>
  <c r="S135" i="3"/>
  <c r="S150" i="3"/>
  <c r="S157" i="3"/>
  <c r="S167" i="3"/>
  <c r="S172" i="3"/>
  <c r="S179" i="3"/>
  <c r="S186" i="3"/>
  <c r="S197" i="3"/>
  <c r="DE46" i="3"/>
  <c r="DN46" i="3" s="1"/>
  <c r="DE61" i="3"/>
  <c r="DN61" i="3" s="1"/>
  <c r="DE64" i="3"/>
  <c r="DN64" i="3" s="1"/>
  <c r="DE71" i="3"/>
  <c r="DN71" i="3" s="1"/>
  <c r="DE135" i="3"/>
  <c r="DN135" i="3" s="1"/>
  <c r="DE150" i="3"/>
  <c r="DN150" i="3" s="1"/>
  <c r="DE157" i="3"/>
  <c r="DN157" i="3" s="1"/>
  <c r="DE167" i="3"/>
  <c r="DN167" i="3" s="1"/>
  <c r="DE172" i="3"/>
  <c r="DN172" i="3" s="1"/>
  <c r="DE179" i="3"/>
  <c r="DN179" i="3" s="1"/>
  <c r="DE186" i="3"/>
  <c r="DN186" i="3" s="1"/>
  <c r="DE197" i="3"/>
  <c r="DN197" i="3" s="1"/>
  <c r="HJ201" i="3"/>
  <c r="LK41" i="3"/>
  <c r="LK76" i="3"/>
  <c r="LK201" i="3"/>
  <c r="LW41" i="3"/>
  <c r="MF41" i="3" s="1"/>
  <c r="LW76" i="3"/>
  <c r="MF76" i="3" s="1"/>
  <c r="LW201" i="3"/>
  <c r="MF201" i="3" s="1"/>
  <c r="ML41" i="3"/>
  <c r="MU41" i="3" s="1"/>
  <c r="ML76" i="3"/>
  <c r="MU76" i="3" s="1"/>
  <c r="ML201" i="3"/>
  <c r="MU201" i="3" s="1"/>
  <c r="EJ41" i="3"/>
  <c r="EJ76" i="3"/>
  <c r="EJ201" i="3"/>
  <c r="EY41" i="3"/>
  <c r="FH41" i="3" s="1"/>
  <c r="EY76" i="3"/>
  <c r="FH76" i="3" s="1"/>
  <c r="EY201" i="3"/>
  <c r="FH201" i="3" s="1"/>
  <c r="NA41" i="3"/>
  <c r="NJ41" i="3" s="1"/>
  <c r="NA76" i="3"/>
  <c r="NJ76" i="3" s="1"/>
  <c r="NA201" i="3"/>
  <c r="NJ201" i="3" s="1"/>
  <c r="DU41" i="3"/>
  <c r="DU76" i="3"/>
  <c r="ED76" i="3" s="1"/>
  <c r="DU201" i="3"/>
  <c r="ED201" i="3" s="1"/>
  <c r="FN41" i="3"/>
  <c r="FW41" i="3" s="1"/>
  <c r="FN76" i="3"/>
  <c r="FW76" i="3" s="1"/>
  <c r="FN201" i="3"/>
  <c r="FW201" i="3" s="1"/>
  <c r="GR41" i="3"/>
  <c r="HA41" i="3" s="1"/>
  <c r="GR76" i="3"/>
  <c r="HA76" i="3" s="1"/>
  <c r="GR201" i="3"/>
  <c r="HA201" i="3" s="1"/>
  <c r="IZ41" i="3"/>
  <c r="JI41" i="3" s="1"/>
  <c r="IZ76" i="3"/>
  <c r="JI76" i="3" s="1"/>
  <c r="IZ201" i="3"/>
  <c r="JI201" i="3" s="1"/>
  <c r="JO41" i="3"/>
  <c r="JX41" i="3" s="1"/>
  <c r="JO76" i="3"/>
  <c r="JX76" i="3" s="1"/>
  <c r="JO201" i="3"/>
  <c r="JX201" i="3" s="1"/>
  <c r="PI41" i="3"/>
  <c r="PR41" i="3" s="1"/>
  <c r="PI76" i="3"/>
  <c r="PR76" i="3" s="1"/>
  <c r="PI201" i="3"/>
  <c r="PR201" i="3" s="1"/>
  <c r="PX46" i="3"/>
  <c r="QG46" i="3" s="1"/>
  <c r="PX61" i="3"/>
  <c r="QG61" i="3" s="1"/>
  <c r="PX64" i="3"/>
  <c r="QG64" i="3" s="1"/>
  <c r="PX71" i="3"/>
  <c r="QG71" i="3" s="1"/>
  <c r="PX135" i="3"/>
  <c r="QG135" i="3" s="1"/>
  <c r="PX150" i="3"/>
  <c r="QG150" i="3" s="1"/>
  <c r="PX157" i="3"/>
  <c r="QG157" i="3" s="1"/>
  <c r="PX167" i="3"/>
  <c r="QG167" i="3" s="1"/>
  <c r="PX172" i="3"/>
  <c r="QG172" i="3" s="1"/>
  <c r="PX179" i="3"/>
  <c r="QG179" i="3" s="1"/>
  <c r="PX186" i="3"/>
  <c r="QG186" i="3" s="1"/>
  <c r="PX197" i="3"/>
  <c r="QG197" i="3" s="1"/>
  <c r="HG41" i="3"/>
  <c r="HP41" i="3" s="1"/>
  <c r="HG76" i="3"/>
  <c r="HP76" i="3" s="1"/>
  <c r="HG201" i="3"/>
  <c r="HP201" i="3" s="1"/>
  <c r="LH41" i="3"/>
  <c r="LQ41" i="3" s="1"/>
  <c r="LH76" i="3"/>
  <c r="LQ76" i="3" s="1"/>
  <c r="V41" i="3"/>
  <c r="V76" i="3"/>
  <c r="V201" i="3"/>
  <c r="DH41" i="3"/>
  <c r="DH76" i="3"/>
  <c r="DH201" i="3"/>
  <c r="HJ46" i="3"/>
  <c r="HJ61" i="3"/>
  <c r="HJ64" i="3"/>
  <c r="HJ71" i="3"/>
  <c r="HJ135" i="3"/>
  <c r="T76" i="3"/>
  <c r="T41" i="3"/>
  <c r="T201" i="3"/>
  <c r="DF41" i="3"/>
  <c r="DO41" i="3" s="1"/>
  <c r="DF76" i="3"/>
  <c r="DO76" i="3" s="1"/>
  <c r="DF201" i="3"/>
  <c r="DO201" i="3" s="1"/>
  <c r="W201" i="3"/>
  <c r="DI41" i="3"/>
  <c r="DI76" i="3"/>
  <c r="DI201" i="3"/>
  <c r="HF41" i="3"/>
  <c r="HO41" i="3" s="1"/>
  <c r="HF76" i="3"/>
  <c r="HO76" i="3" s="1"/>
  <c r="HF201" i="3"/>
  <c r="HO201" i="3" s="1"/>
  <c r="LG41" i="3"/>
  <c r="LP41" i="3" s="1"/>
  <c r="LG76" i="3"/>
  <c r="LP76" i="3" s="1"/>
  <c r="LG201" i="3"/>
  <c r="LP201" i="3" s="1"/>
  <c r="LY46" i="3"/>
  <c r="LY61" i="3"/>
  <c r="LY64" i="3"/>
  <c r="LY71" i="3"/>
  <c r="LY135" i="3"/>
  <c r="LY150" i="3"/>
  <c r="LY157" i="3"/>
  <c r="LY167" i="3"/>
  <c r="LY172" i="3"/>
  <c r="LY179" i="3"/>
  <c r="LY186" i="3"/>
  <c r="LY197" i="3"/>
  <c r="MN46" i="3"/>
  <c r="MN61" i="3"/>
  <c r="MN64" i="3"/>
  <c r="MN71" i="3"/>
  <c r="MN135" i="3"/>
  <c r="MN150" i="3"/>
  <c r="MN157" i="3"/>
  <c r="MN167" i="3"/>
  <c r="MN172" i="3"/>
  <c r="MN179" i="3"/>
  <c r="MN186" i="3"/>
  <c r="MN197" i="3"/>
  <c r="EL46" i="3"/>
  <c r="EL61" i="3"/>
  <c r="EL64" i="3"/>
  <c r="EL71" i="3"/>
  <c r="EL135" i="3"/>
  <c r="EL150" i="3"/>
  <c r="EL157" i="3"/>
  <c r="EL167" i="3"/>
  <c r="EL172" i="3"/>
  <c r="EL179" i="3"/>
  <c r="EL186" i="3"/>
  <c r="EL197" i="3"/>
  <c r="FA46" i="3"/>
  <c r="FA61" i="3"/>
  <c r="FA64" i="3"/>
  <c r="FA71" i="3"/>
  <c r="FA135" i="3"/>
  <c r="FA150" i="3"/>
  <c r="FA157" i="3"/>
  <c r="FA167" i="3"/>
  <c r="FA172" i="3"/>
  <c r="FA179" i="3"/>
  <c r="FA186" i="3"/>
  <c r="FA197" i="3"/>
  <c r="NC46" i="3"/>
  <c r="NC61" i="3"/>
  <c r="NC64" i="3"/>
  <c r="NC71" i="3"/>
  <c r="NC135" i="3"/>
  <c r="NC150" i="3"/>
  <c r="NC157" i="3"/>
  <c r="NC167" i="3"/>
  <c r="NC172" i="3"/>
  <c r="NC179" i="3"/>
  <c r="NC186" i="3"/>
  <c r="NC197" i="3"/>
  <c r="DW46" i="3"/>
  <c r="DW61" i="3"/>
  <c r="DW64" i="3"/>
  <c r="DW71" i="3"/>
  <c r="DW135" i="3"/>
  <c r="DW150" i="3"/>
  <c r="DW157" i="3"/>
  <c r="DW167" i="3"/>
  <c r="DW172" i="3"/>
  <c r="DW179" i="3"/>
  <c r="DW186" i="3"/>
  <c r="DW197" i="3"/>
  <c r="FP46" i="3"/>
  <c r="FP61" i="3"/>
  <c r="FP64" i="3"/>
  <c r="FP71" i="3"/>
  <c r="FP135" i="3"/>
  <c r="FP150" i="3"/>
  <c r="FP157" i="3"/>
  <c r="FP167" i="3"/>
  <c r="FP172" i="3"/>
  <c r="FP179" i="3"/>
  <c r="FP186" i="3"/>
  <c r="FP197" i="3"/>
  <c r="GT46" i="3"/>
  <c r="GT61" i="3"/>
  <c r="GT64" i="3"/>
  <c r="GT71" i="3"/>
  <c r="GT135" i="3"/>
  <c r="GT150" i="3"/>
  <c r="GT157" i="3"/>
  <c r="GT167" i="3"/>
  <c r="GT172" i="3"/>
  <c r="GT179" i="3"/>
  <c r="GT186" i="3"/>
  <c r="GT197" i="3"/>
  <c r="JB46" i="3"/>
  <c r="JB61" i="3"/>
  <c r="JB64" i="3"/>
  <c r="JB71" i="3"/>
  <c r="JB135" i="3"/>
  <c r="JB150" i="3"/>
  <c r="JB157" i="3"/>
  <c r="JB167" i="3"/>
  <c r="JB172" i="3"/>
  <c r="JB179" i="3"/>
  <c r="JB186" i="3"/>
  <c r="JB197" i="3"/>
  <c r="JQ46" i="3"/>
  <c r="JQ61" i="3"/>
  <c r="JQ64" i="3"/>
  <c r="JQ71" i="3"/>
  <c r="JQ135" i="3"/>
  <c r="JQ150" i="3"/>
  <c r="JQ157" i="3"/>
  <c r="JQ167" i="3"/>
  <c r="JQ172" i="3"/>
  <c r="JQ179" i="3"/>
  <c r="JQ186" i="3"/>
  <c r="JQ197" i="3"/>
  <c r="PK46" i="3"/>
  <c r="PK61" i="3"/>
  <c r="PK64" i="3"/>
  <c r="PK71" i="3"/>
  <c r="PK135" i="3"/>
  <c r="PK150" i="3"/>
  <c r="PK157" i="3"/>
  <c r="PK167" i="3"/>
  <c r="PK172" i="3"/>
  <c r="PK179" i="3"/>
  <c r="PK186" i="3"/>
  <c r="PK197" i="3"/>
  <c r="PZ41" i="3"/>
  <c r="PZ76" i="3"/>
  <c r="PZ201" i="3"/>
  <c r="W41" i="3"/>
  <c r="W76" i="3"/>
  <c r="PH46" i="3"/>
  <c r="PQ46" i="3" s="1"/>
  <c r="PH61" i="3"/>
  <c r="PQ61" i="3" s="1"/>
  <c r="PH64" i="3"/>
  <c r="PQ64" i="3" s="1"/>
  <c r="PH71" i="3"/>
  <c r="PQ71" i="3" s="1"/>
  <c r="PH135" i="3"/>
  <c r="PQ135" i="3" s="1"/>
  <c r="PH150" i="3"/>
  <c r="PQ150" i="3" s="1"/>
  <c r="PH157" i="3"/>
  <c r="PQ157" i="3" s="1"/>
  <c r="PH167" i="3"/>
  <c r="PQ167" i="3" s="1"/>
  <c r="PH172" i="3"/>
  <c r="PQ172" i="3" s="1"/>
  <c r="PH179" i="3"/>
  <c r="PQ179" i="3" s="1"/>
  <c r="PH186" i="3"/>
  <c r="PQ186" i="3" s="1"/>
  <c r="PH197" i="3"/>
  <c r="PQ197" i="3" s="1"/>
  <c r="PW41" i="3"/>
  <c r="QF41" i="3" s="1"/>
  <c r="PW76" i="3"/>
  <c r="QF76" i="3" s="1"/>
  <c r="PW201" i="3"/>
  <c r="QF201" i="3" s="1"/>
  <c r="HI46" i="3"/>
  <c r="HI61" i="3"/>
  <c r="HI64" i="3"/>
  <c r="HI71" i="3"/>
  <c r="HI135" i="3"/>
  <c r="HI150" i="3"/>
  <c r="HI157" i="3"/>
  <c r="HI167" i="3"/>
  <c r="HI172" i="3"/>
  <c r="HI179" i="3"/>
  <c r="HI186" i="3"/>
  <c r="HI197" i="3"/>
  <c r="LJ46" i="3"/>
  <c r="LJ61" i="3"/>
  <c r="LJ64" i="3"/>
  <c r="LJ71" i="3"/>
  <c r="LJ135" i="3"/>
  <c r="LJ150" i="3"/>
  <c r="LJ157" i="3"/>
  <c r="LJ167" i="3"/>
  <c r="LJ172" i="3"/>
  <c r="LJ179" i="3"/>
  <c r="LJ186" i="3"/>
  <c r="LJ197" i="3"/>
  <c r="LV46" i="3"/>
  <c r="ME46" i="3" s="1"/>
  <c r="LV61" i="3"/>
  <c r="ME61" i="3" s="1"/>
  <c r="LV64" i="3"/>
  <c r="ME64" i="3" s="1"/>
  <c r="LV71" i="3"/>
  <c r="ME71" i="3" s="1"/>
  <c r="LV135" i="3"/>
  <c r="ME135" i="3" s="1"/>
  <c r="LV150" i="3"/>
  <c r="ME150" i="3" s="1"/>
  <c r="LV157" i="3"/>
  <c r="ME157" i="3" s="1"/>
  <c r="LV167" i="3"/>
  <c r="ME167" i="3" s="1"/>
  <c r="LV172" i="3"/>
  <c r="ME172" i="3" s="1"/>
  <c r="LV179" i="3"/>
  <c r="ME179" i="3" s="1"/>
  <c r="LV186" i="3"/>
  <c r="ME186" i="3" s="1"/>
  <c r="LV197" i="3"/>
  <c r="ME197" i="3" s="1"/>
  <c r="MK46" i="3"/>
  <c r="MT46" i="3" s="1"/>
  <c r="MK61" i="3"/>
  <c r="MT61" i="3" s="1"/>
  <c r="MK64" i="3"/>
  <c r="MT64" i="3" s="1"/>
  <c r="MK71" i="3"/>
  <c r="MT71" i="3" s="1"/>
  <c r="MK135" i="3"/>
  <c r="MT135" i="3" s="1"/>
  <c r="MK150" i="3"/>
  <c r="MT150" i="3" s="1"/>
  <c r="MK157" i="3"/>
  <c r="MT157" i="3" s="1"/>
  <c r="MK167" i="3"/>
  <c r="MT167" i="3" s="1"/>
  <c r="MK172" i="3"/>
  <c r="MT172" i="3" s="1"/>
  <c r="MK179" i="3"/>
  <c r="MT179" i="3" s="1"/>
  <c r="MK197" i="3"/>
  <c r="MT197" i="3" s="1"/>
  <c r="EI46" i="3"/>
  <c r="ER46" i="3" s="1"/>
  <c r="EI61" i="3"/>
  <c r="ER61" i="3" s="1"/>
  <c r="EI64" i="3"/>
  <c r="ER64" i="3" s="1"/>
  <c r="EI71" i="3"/>
  <c r="ER71" i="3" s="1"/>
  <c r="EI135" i="3"/>
  <c r="ER135" i="3" s="1"/>
  <c r="EI150" i="3"/>
  <c r="ER150" i="3" s="1"/>
  <c r="EI157" i="3"/>
  <c r="ER157" i="3" s="1"/>
  <c r="EI167" i="3"/>
  <c r="ER167" i="3" s="1"/>
  <c r="EI172" i="3"/>
  <c r="ER172" i="3" s="1"/>
  <c r="EI179" i="3"/>
  <c r="ER179" i="3" s="1"/>
  <c r="EI186" i="3"/>
  <c r="ER186" i="3" s="1"/>
  <c r="EI197" i="3"/>
  <c r="ER197" i="3" s="1"/>
  <c r="EX46" i="3"/>
  <c r="FG46" i="3" s="1"/>
  <c r="EX61" i="3"/>
  <c r="FG61" i="3" s="1"/>
  <c r="EX64" i="3"/>
  <c r="FG64" i="3" s="1"/>
  <c r="EX71" i="3"/>
  <c r="FG71" i="3" s="1"/>
  <c r="EX135" i="3"/>
  <c r="FG135" i="3" s="1"/>
  <c r="EX150" i="3"/>
  <c r="FG150" i="3" s="1"/>
  <c r="EX157" i="3"/>
  <c r="FG157" i="3" s="1"/>
  <c r="EX167" i="3"/>
  <c r="FG167" i="3" s="1"/>
  <c r="EX172" i="3"/>
  <c r="FG172" i="3" s="1"/>
  <c r="EX179" i="3"/>
  <c r="FG179" i="3" s="1"/>
  <c r="EX186" i="3"/>
  <c r="FG186" i="3" s="1"/>
  <c r="EX197" i="3"/>
  <c r="FG197" i="3" s="1"/>
  <c r="MZ46" i="3"/>
  <c r="NI46" i="3" s="1"/>
  <c r="MZ61" i="3"/>
  <c r="NI61" i="3" s="1"/>
  <c r="MZ64" i="3"/>
  <c r="NI64" i="3" s="1"/>
  <c r="MZ71" i="3"/>
  <c r="NI71" i="3" s="1"/>
  <c r="MZ135" i="3"/>
  <c r="NI135" i="3" s="1"/>
  <c r="MZ150" i="3"/>
  <c r="NI150" i="3" s="1"/>
  <c r="MZ157" i="3"/>
  <c r="NI157" i="3" s="1"/>
  <c r="MZ167" i="3"/>
  <c r="NI167" i="3" s="1"/>
  <c r="MZ172" i="3"/>
  <c r="NI172" i="3" s="1"/>
  <c r="MZ179" i="3"/>
  <c r="NI179" i="3" s="1"/>
  <c r="MZ186" i="3"/>
  <c r="NI186" i="3" s="1"/>
  <c r="MZ197" i="3"/>
  <c r="NI197" i="3" s="1"/>
  <c r="DT46" i="3"/>
  <c r="EC46" i="3" s="1"/>
  <c r="DT61" i="3"/>
  <c r="EC61" i="3" s="1"/>
  <c r="DT64" i="3"/>
  <c r="EC64" i="3" s="1"/>
  <c r="DT71" i="3"/>
  <c r="EC71" i="3" s="1"/>
  <c r="DT135" i="3"/>
  <c r="DT150" i="3"/>
  <c r="EC150" i="3" s="1"/>
  <c r="DT157" i="3"/>
  <c r="EC157" i="3" s="1"/>
  <c r="DT167" i="3"/>
  <c r="EC167" i="3" s="1"/>
  <c r="DT172" i="3"/>
  <c r="EC172" i="3" s="1"/>
  <c r="DT179" i="3"/>
  <c r="EC179" i="3" s="1"/>
  <c r="DT186" i="3"/>
  <c r="EC186" i="3" s="1"/>
  <c r="DT197" i="3"/>
  <c r="EC197" i="3" s="1"/>
  <c r="FM46" i="3"/>
  <c r="FV46" i="3" s="1"/>
  <c r="FM61" i="3"/>
  <c r="FV61" i="3" s="1"/>
  <c r="FM64" i="3"/>
  <c r="FV64" i="3" s="1"/>
  <c r="FM71" i="3"/>
  <c r="FV71" i="3" s="1"/>
  <c r="FM135" i="3"/>
  <c r="FV135" i="3" s="1"/>
  <c r="FM150" i="3"/>
  <c r="FV150" i="3" s="1"/>
  <c r="FM157" i="3"/>
  <c r="FV157" i="3" s="1"/>
  <c r="FM167" i="3"/>
  <c r="FV167" i="3" s="1"/>
  <c r="FM172" i="3"/>
  <c r="FV172" i="3" s="1"/>
  <c r="FM179" i="3"/>
  <c r="FV179" i="3" s="1"/>
  <c r="FM186" i="3"/>
  <c r="FV186" i="3" s="1"/>
  <c r="FM197" i="3"/>
  <c r="FV197" i="3" s="1"/>
  <c r="GQ46" i="3"/>
  <c r="GZ46" i="3" s="1"/>
  <c r="GQ61" i="3"/>
  <c r="GZ61" i="3" s="1"/>
  <c r="GQ64" i="3"/>
  <c r="GZ64" i="3" s="1"/>
  <c r="GQ71" i="3"/>
  <c r="GZ71" i="3" s="1"/>
  <c r="GQ135" i="3"/>
  <c r="GZ135" i="3" s="1"/>
  <c r="GQ150" i="3"/>
  <c r="GZ150" i="3" s="1"/>
  <c r="GQ157" i="3"/>
  <c r="GZ157" i="3" s="1"/>
  <c r="GQ167" i="3"/>
  <c r="GZ167" i="3" s="1"/>
  <c r="GQ172" i="3"/>
  <c r="GZ172" i="3" s="1"/>
  <c r="GQ179" i="3"/>
  <c r="GZ179" i="3" s="1"/>
  <c r="GQ186" i="3"/>
  <c r="GZ186" i="3" s="1"/>
  <c r="GQ197" i="3"/>
  <c r="GZ197" i="3" s="1"/>
  <c r="IY46" i="3"/>
  <c r="JH46" i="3" s="1"/>
  <c r="IY61" i="3"/>
  <c r="JH61" i="3" s="1"/>
  <c r="IY64" i="3"/>
  <c r="JH64" i="3" s="1"/>
  <c r="IY71" i="3"/>
  <c r="JH71" i="3" s="1"/>
  <c r="IY135" i="3"/>
  <c r="JH135" i="3" s="1"/>
  <c r="IY150" i="3"/>
  <c r="JH150" i="3" s="1"/>
  <c r="IY157" i="3"/>
  <c r="JH157" i="3" s="1"/>
  <c r="IY167" i="3"/>
  <c r="JH167" i="3" s="1"/>
  <c r="IY172" i="3"/>
  <c r="JH172" i="3" s="1"/>
  <c r="IY179" i="3"/>
  <c r="JH179" i="3" s="1"/>
  <c r="IY186" i="3"/>
  <c r="JH186" i="3" s="1"/>
  <c r="IY197" i="3"/>
  <c r="JH197" i="3" s="1"/>
  <c r="JN46" i="3"/>
  <c r="JW46" i="3" s="1"/>
  <c r="JN61" i="3"/>
  <c r="JW61" i="3" s="1"/>
  <c r="JN64" i="3"/>
  <c r="JW64" i="3" s="1"/>
  <c r="JN71" i="3"/>
  <c r="JW71" i="3" s="1"/>
  <c r="JN135" i="3"/>
  <c r="JW135" i="3" s="1"/>
  <c r="JN150" i="3"/>
  <c r="JW150" i="3" s="1"/>
  <c r="JN157" i="3"/>
  <c r="JW157" i="3" s="1"/>
  <c r="JN167" i="3"/>
  <c r="JW167" i="3" s="1"/>
  <c r="JN172" i="3"/>
  <c r="JW172" i="3" s="1"/>
  <c r="JN179" i="3"/>
  <c r="JW179" i="3" s="1"/>
  <c r="JN186" i="3"/>
  <c r="JW186" i="3" s="1"/>
  <c r="JN197" i="3"/>
  <c r="JW197" i="3" s="1"/>
  <c r="MK186" i="3"/>
  <c r="MT186" i="3" s="1"/>
  <c r="S41" i="3"/>
  <c r="S76" i="3"/>
  <c r="S201" i="3"/>
  <c r="DE41" i="3"/>
  <c r="DN41" i="3" s="1"/>
  <c r="DE76" i="3"/>
  <c r="DN76" i="3" s="1"/>
  <c r="DE201" i="3"/>
  <c r="DN201" i="3" s="1"/>
  <c r="HG46" i="3"/>
  <c r="HP46" i="3" s="1"/>
  <c r="HG61" i="3"/>
  <c r="HP61" i="3" s="1"/>
  <c r="HG64" i="3"/>
  <c r="HP64" i="3" s="1"/>
  <c r="HG71" i="3"/>
  <c r="HP71" i="3" s="1"/>
  <c r="HG135" i="3"/>
  <c r="HP135" i="3" s="1"/>
  <c r="W46" i="3"/>
  <c r="W167" i="3"/>
  <c r="W172" i="3"/>
  <c r="W186" i="3"/>
  <c r="W197" i="3"/>
  <c r="DI64" i="3"/>
  <c r="DI71" i="3"/>
  <c r="DI167" i="3"/>
  <c r="DI172" i="3"/>
  <c r="DI186" i="3"/>
  <c r="DI197" i="3"/>
  <c r="HF46" i="3"/>
  <c r="HO46" i="3" s="1"/>
  <c r="HF61" i="3"/>
  <c r="HO61" i="3" s="1"/>
  <c r="HF64" i="3"/>
  <c r="HO64" i="3" s="1"/>
  <c r="HF71" i="3"/>
  <c r="HO71" i="3" s="1"/>
  <c r="HF135" i="3"/>
  <c r="HO135" i="3" s="1"/>
  <c r="DH46" i="3"/>
  <c r="DH61" i="3"/>
  <c r="DH167" i="3"/>
  <c r="DH172" i="3"/>
  <c r="DH186" i="3"/>
  <c r="DH197" i="3"/>
  <c r="HJ76" i="3"/>
  <c r="JR197" i="3"/>
  <c r="W61" i="3"/>
  <c r="W64" i="3"/>
  <c r="W71" i="3"/>
  <c r="W135" i="3"/>
  <c r="W150" i="3"/>
  <c r="W157" i="3"/>
  <c r="W179" i="3"/>
  <c r="DI46" i="3"/>
  <c r="DI61" i="3"/>
  <c r="DI135" i="3"/>
  <c r="DI150" i="3"/>
  <c r="DI157" i="3"/>
  <c r="DI179" i="3"/>
  <c r="V46" i="3"/>
  <c r="V61" i="3"/>
  <c r="V64" i="3"/>
  <c r="V71" i="3"/>
  <c r="V135" i="3"/>
  <c r="V150" i="3"/>
  <c r="V157" i="3"/>
  <c r="V167" i="3"/>
  <c r="V172" i="3"/>
  <c r="V179" i="3"/>
  <c r="V186" i="3"/>
  <c r="V197" i="3"/>
  <c r="DH64" i="3"/>
  <c r="DH71" i="3"/>
  <c r="DH135" i="3"/>
  <c r="DH150" i="3"/>
  <c r="DH157" i="3"/>
  <c r="DH179" i="3"/>
  <c r="HJ41" i="3"/>
  <c r="T46" i="3"/>
  <c r="T61" i="3"/>
  <c r="T64" i="3"/>
  <c r="T71" i="3"/>
  <c r="T135" i="3"/>
  <c r="T150" i="3"/>
  <c r="T157" i="3"/>
  <c r="T167" i="3"/>
  <c r="T172" i="3"/>
  <c r="T179" i="3"/>
  <c r="T186" i="3"/>
  <c r="T197" i="3"/>
  <c r="DF46" i="3"/>
  <c r="DO46" i="3" s="1"/>
  <c r="DF61" i="3"/>
  <c r="DO61" i="3" s="1"/>
  <c r="DF64" i="3"/>
  <c r="DO64" i="3" s="1"/>
  <c r="DF71" i="3"/>
  <c r="DO71" i="3" s="1"/>
  <c r="DF135" i="3"/>
  <c r="DO135" i="3" s="1"/>
  <c r="DF150" i="3"/>
  <c r="DO150" i="3" s="1"/>
  <c r="DF157" i="3"/>
  <c r="DO157" i="3" s="1"/>
  <c r="DF167" i="3"/>
  <c r="DO167" i="3" s="1"/>
  <c r="DF172" i="3"/>
  <c r="DO172" i="3" s="1"/>
  <c r="DF179" i="3"/>
  <c r="DO179" i="3" s="1"/>
  <c r="DF186" i="3"/>
  <c r="DO186" i="3" s="1"/>
  <c r="DF197" i="3"/>
  <c r="DO197" i="3" s="1"/>
  <c r="HI41" i="3"/>
  <c r="HI76" i="3"/>
  <c r="HI201" i="3"/>
  <c r="LJ41" i="3"/>
  <c r="LJ76" i="3"/>
  <c r="LJ201" i="3"/>
  <c r="LV41" i="3"/>
  <c r="ME41" i="3" s="1"/>
  <c r="LV76" i="3"/>
  <c r="ME76" i="3" s="1"/>
  <c r="LV201" i="3"/>
  <c r="ME201" i="3" s="1"/>
  <c r="MK41" i="3"/>
  <c r="MT41" i="3" s="1"/>
  <c r="MK76" i="3"/>
  <c r="MT76" i="3" s="1"/>
  <c r="MK201" i="3"/>
  <c r="MT201" i="3" s="1"/>
  <c r="EI41" i="3"/>
  <c r="ER41" i="3" s="1"/>
  <c r="EI76" i="3"/>
  <c r="ER76" i="3" s="1"/>
  <c r="EI201" i="3"/>
  <c r="ER201" i="3" s="1"/>
  <c r="EX41" i="3"/>
  <c r="FG41" i="3" s="1"/>
  <c r="EX76" i="3"/>
  <c r="FG76" i="3" s="1"/>
  <c r="EX201" i="3"/>
  <c r="FG201" i="3" s="1"/>
  <c r="MZ41" i="3"/>
  <c r="NI41" i="3" s="1"/>
  <c r="MZ76" i="3"/>
  <c r="NI76" i="3" s="1"/>
  <c r="MZ201" i="3"/>
  <c r="NI201" i="3" s="1"/>
  <c r="DT41" i="3"/>
  <c r="DT76" i="3"/>
  <c r="EC76" i="3" s="1"/>
  <c r="DT201" i="3"/>
  <c r="EC201" i="3" s="1"/>
  <c r="FM41" i="3"/>
  <c r="FV41" i="3" s="1"/>
  <c r="FM76" i="3"/>
  <c r="FV76" i="3" s="1"/>
  <c r="FM201" i="3"/>
  <c r="FV201" i="3" s="1"/>
  <c r="GQ41" i="3"/>
  <c r="GZ41" i="3" s="1"/>
  <c r="GQ76" i="3"/>
  <c r="GZ76" i="3" s="1"/>
  <c r="GQ201" i="3"/>
  <c r="GZ201" i="3" s="1"/>
  <c r="IY41" i="3"/>
  <c r="JH41" i="3" s="1"/>
  <c r="IY76" i="3"/>
  <c r="JH76" i="3" s="1"/>
  <c r="IY201" i="3"/>
  <c r="JH201" i="3" s="1"/>
  <c r="JN41" i="3"/>
  <c r="JW41" i="3" s="1"/>
  <c r="JN76" i="3"/>
  <c r="JW76" i="3" s="1"/>
  <c r="JN201" i="3"/>
  <c r="JW201" i="3" s="1"/>
  <c r="PH41" i="3"/>
  <c r="PQ41" i="3" s="1"/>
  <c r="PH76" i="3"/>
  <c r="PQ76" i="3" s="1"/>
  <c r="PH201" i="3"/>
  <c r="PQ201" i="3" s="1"/>
  <c r="PW46" i="3"/>
  <c r="QF46" i="3" s="1"/>
  <c r="PW61" i="3"/>
  <c r="QF61" i="3" s="1"/>
  <c r="PW64" i="3"/>
  <c r="QF64" i="3" s="1"/>
  <c r="PW71" i="3"/>
  <c r="QF71" i="3" s="1"/>
  <c r="PW135" i="3"/>
  <c r="QF135" i="3" s="1"/>
  <c r="PW150" i="3"/>
  <c r="QF150" i="3" s="1"/>
  <c r="PW157" i="3"/>
  <c r="QF157" i="3" s="1"/>
  <c r="PW167" i="3"/>
  <c r="QF167" i="3" s="1"/>
  <c r="PW172" i="3"/>
  <c r="QF172" i="3" s="1"/>
  <c r="PW179" i="3"/>
  <c r="QF179" i="3" s="1"/>
  <c r="PW186" i="3"/>
  <c r="QF186" i="3" s="1"/>
  <c r="PW197" i="3"/>
  <c r="QF197" i="3" s="1"/>
  <c r="HJ150" i="3"/>
  <c r="HJ157" i="3"/>
  <c r="HJ167" i="3"/>
  <c r="HJ172" i="3"/>
  <c r="HJ179" i="3"/>
  <c r="HJ186" i="3"/>
  <c r="HJ197" i="3"/>
  <c r="LK46" i="3"/>
  <c r="LK61" i="3"/>
  <c r="LK64" i="3"/>
  <c r="LK71" i="3"/>
  <c r="LK135" i="3"/>
  <c r="LK150" i="3"/>
  <c r="LK157" i="3"/>
  <c r="LK167" i="3"/>
  <c r="LK172" i="3"/>
  <c r="LK179" i="3"/>
  <c r="LK186" i="3"/>
  <c r="LK197" i="3"/>
  <c r="LW46" i="3"/>
  <c r="MF46" i="3" s="1"/>
  <c r="LW61" i="3"/>
  <c r="MF61" i="3" s="1"/>
  <c r="LW64" i="3"/>
  <c r="MF64" i="3" s="1"/>
  <c r="LW71" i="3"/>
  <c r="MF71" i="3" s="1"/>
  <c r="LW135" i="3"/>
  <c r="MF135" i="3" s="1"/>
  <c r="LW150" i="3"/>
  <c r="MF150" i="3" s="1"/>
  <c r="LW157" i="3"/>
  <c r="MF157" i="3" s="1"/>
  <c r="LW167" i="3"/>
  <c r="MF167" i="3" s="1"/>
  <c r="LW172" i="3"/>
  <c r="MF172" i="3" s="1"/>
  <c r="LW179" i="3"/>
  <c r="MF179" i="3" s="1"/>
  <c r="LW186" i="3"/>
  <c r="MF186" i="3" s="1"/>
  <c r="LW197" i="3"/>
  <c r="MF197" i="3" s="1"/>
  <c r="ML46" i="3"/>
  <c r="MU46" i="3" s="1"/>
  <c r="ML61" i="3"/>
  <c r="MU61" i="3" s="1"/>
  <c r="ML64" i="3"/>
  <c r="MU64" i="3" s="1"/>
  <c r="ML71" i="3"/>
  <c r="MU71" i="3" s="1"/>
  <c r="ML135" i="3"/>
  <c r="MU135" i="3" s="1"/>
  <c r="ML150" i="3"/>
  <c r="MU150" i="3" s="1"/>
  <c r="ML157" i="3"/>
  <c r="MU157" i="3" s="1"/>
  <c r="ML167" i="3"/>
  <c r="MU167" i="3" s="1"/>
  <c r="ML172" i="3"/>
  <c r="MU172" i="3" s="1"/>
  <c r="ML179" i="3"/>
  <c r="MU179" i="3" s="1"/>
  <c r="ML186" i="3"/>
  <c r="MU186" i="3" s="1"/>
  <c r="ML197" i="3"/>
  <c r="MU197" i="3" s="1"/>
  <c r="EJ46" i="3"/>
  <c r="EJ61" i="3"/>
  <c r="EJ64" i="3"/>
  <c r="EJ71" i="3"/>
  <c r="EJ135" i="3"/>
  <c r="EJ150" i="3"/>
  <c r="EJ157" i="3"/>
  <c r="EJ167" i="3"/>
  <c r="EJ172" i="3"/>
  <c r="EJ179" i="3"/>
  <c r="EJ186" i="3"/>
  <c r="EJ197" i="3"/>
  <c r="EY46" i="3"/>
  <c r="FH46" i="3" s="1"/>
  <c r="EY61" i="3"/>
  <c r="FH61" i="3" s="1"/>
  <c r="EY64" i="3"/>
  <c r="FH64" i="3" s="1"/>
  <c r="EY71" i="3"/>
  <c r="FH71" i="3" s="1"/>
  <c r="EY135" i="3"/>
  <c r="FH135" i="3" s="1"/>
  <c r="EY150" i="3"/>
  <c r="FH150" i="3" s="1"/>
  <c r="EY157" i="3"/>
  <c r="FH157" i="3" s="1"/>
  <c r="EY167" i="3"/>
  <c r="FH167" i="3" s="1"/>
  <c r="EY172" i="3"/>
  <c r="FH172" i="3" s="1"/>
  <c r="EY179" i="3"/>
  <c r="FH179" i="3" s="1"/>
  <c r="EY186" i="3"/>
  <c r="FH186" i="3" s="1"/>
  <c r="EY197" i="3"/>
  <c r="FH197" i="3" s="1"/>
  <c r="NA46" i="3"/>
  <c r="NJ46" i="3" s="1"/>
  <c r="NA61" i="3"/>
  <c r="NJ61" i="3" s="1"/>
  <c r="NA64" i="3"/>
  <c r="NJ64" i="3" s="1"/>
  <c r="NA71" i="3"/>
  <c r="NJ71" i="3" s="1"/>
  <c r="NA135" i="3"/>
  <c r="NJ135" i="3" s="1"/>
  <c r="NA150" i="3"/>
  <c r="NJ150" i="3" s="1"/>
  <c r="NA157" i="3"/>
  <c r="NJ157" i="3" s="1"/>
  <c r="NA167" i="3"/>
  <c r="NJ167" i="3" s="1"/>
  <c r="NA172" i="3"/>
  <c r="NJ172" i="3" s="1"/>
  <c r="NA179" i="3"/>
  <c r="NJ179" i="3" s="1"/>
  <c r="NA186" i="3"/>
  <c r="NJ186" i="3" s="1"/>
  <c r="NA197" i="3"/>
  <c r="NJ197" i="3" s="1"/>
  <c r="DU46" i="3"/>
  <c r="ED46" i="3" s="1"/>
  <c r="DU61" i="3"/>
  <c r="ED61" i="3" s="1"/>
  <c r="DU64" i="3"/>
  <c r="ED64" i="3" s="1"/>
  <c r="DU71" i="3"/>
  <c r="ED71" i="3" s="1"/>
  <c r="DU135" i="3"/>
  <c r="DU150" i="3"/>
  <c r="ED150" i="3" s="1"/>
  <c r="DU157" i="3"/>
  <c r="ED157" i="3" s="1"/>
  <c r="DU167" i="3"/>
  <c r="ED167" i="3" s="1"/>
  <c r="DU172" i="3"/>
  <c r="ED172" i="3" s="1"/>
  <c r="DU179" i="3"/>
  <c r="ED179" i="3" s="1"/>
  <c r="DU186" i="3"/>
  <c r="ED186" i="3" s="1"/>
  <c r="DU197" i="3"/>
  <c r="ED197" i="3" s="1"/>
  <c r="FN46" i="3"/>
  <c r="FW46" i="3" s="1"/>
  <c r="FN61" i="3"/>
  <c r="FW61" i="3" s="1"/>
  <c r="FN64" i="3"/>
  <c r="FW64" i="3" s="1"/>
  <c r="FN71" i="3"/>
  <c r="FW71" i="3" s="1"/>
  <c r="FN135" i="3"/>
  <c r="FW135" i="3" s="1"/>
  <c r="FN150" i="3"/>
  <c r="FW150" i="3" s="1"/>
  <c r="FN157" i="3"/>
  <c r="FW157" i="3" s="1"/>
  <c r="FN167" i="3"/>
  <c r="FW167" i="3" s="1"/>
  <c r="FN172" i="3"/>
  <c r="FW172" i="3" s="1"/>
  <c r="FN179" i="3"/>
  <c r="FW179" i="3" s="1"/>
  <c r="FN186" i="3"/>
  <c r="FW186" i="3" s="1"/>
  <c r="FN197" i="3"/>
  <c r="FW197" i="3" s="1"/>
  <c r="GR46" i="3"/>
  <c r="HA46" i="3" s="1"/>
  <c r="GR61" i="3"/>
  <c r="HA61" i="3" s="1"/>
  <c r="GR64" i="3"/>
  <c r="HA64" i="3" s="1"/>
  <c r="GR71" i="3"/>
  <c r="HA71" i="3" s="1"/>
  <c r="GR135" i="3"/>
  <c r="HA135" i="3" s="1"/>
  <c r="GR150" i="3"/>
  <c r="HA150" i="3" s="1"/>
  <c r="GR157" i="3"/>
  <c r="HA157" i="3" s="1"/>
  <c r="GR167" i="3"/>
  <c r="HA167" i="3" s="1"/>
  <c r="GR172" i="3"/>
  <c r="HA172" i="3" s="1"/>
  <c r="GR179" i="3"/>
  <c r="HA179" i="3" s="1"/>
  <c r="GR186" i="3"/>
  <c r="HA186" i="3" s="1"/>
  <c r="GR197" i="3"/>
  <c r="HA197" i="3" s="1"/>
  <c r="IZ46" i="3"/>
  <c r="JI46" i="3" s="1"/>
  <c r="IZ61" i="3"/>
  <c r="JI61" i="3" s="1"/>
  <c r="IZ64" i="3"/>
  <c r="JI64" i="3" s="1"/>
  <c r="IZ71" i="3"/>
  <c r="JI71" i="3" s="1"/>
  <c r="IZ135" i="3"/>
  <c r="JI135" i="3" s="1"/>
  <c r="IZ150" i="3"/>
  <c r="JI150" i="3" s="1"/>
  <c r="IZ157" i="3"/>
  <c r="JI157" i="3" s="1"/>
  <c r="IZ167" i="3"/>
  <c r="JI167" i="3" s="1"/>
  <c r="IZ172" i="3"/>
  <c r="JI172" i="3" s="1"/>
  <c r="IZ179" i="3"/>
  <c r="JI179" i="3" s="1"/>
  <c r="IZ186" i="3"/>
  <c r="JI186" i="3" s="1"/>
  <c r="IZ197" i="3"/>
  <c r="JI197" i="3" s="1"/>
  <c r="JO46" i="3"/>
  <c r="JX46" i="3" s="1"/>
  <c r="JO61" i="3"/>
  <c r="JX61" i="3" s="1"/>
  <c r="JO64" i="3"/>
  <c r="JX64" i="3" s="1"/>
  <c r="JO71" i="3"/>
  <c r="JX71" i="3" s="1"/>
  <c r="JO135" i="3"/>
  <c r="JX135" i="3" s="1"/>
  <c r="JO150" i="3"/>
  <c r="JX150" i="3" s="1"/>
  <c r="JO157" i="3"/>
  <c r="JX157" i="3" s="1"/>
  <c r="JO167" i="3"/>
  <c r="JX167" i="3" s="1"/>
  <c r="JO172" i="3"/>
  <c r="JX172" i="3" s="1"/>
  <c r="JO179" i="3"/>
  <c r="JX179" i="3" s="1"/>
  <c r="JO186" i="3"/>
  <c r="JX186" i="3" s="1"/>
  <c r="JO197" i="3"/>
  <c r="JX197" i="3" s="1"/>
  <c r="PI46" i="3"/>
  <c r="PR46" i="3" s="1"/>
  <c r="PI61" i="3"/>
  <c r="PR61" i="3" s="1"/>
  <c r="PI64" i="3"/>
  <c r="PR64" i="3" s="1"/>
  <c r="PI71" i="3"/>
  <c r="PR71" i="3" s="1"/>
  <c r="PI135" i="3"/>
  <c r="PR135" i="3" s="1"/>
  <c r="PI150" i="3"/>
  <c r="PR150" i="3" s="1"/>
  <c r="PI157" i="3"/>
  <c r="PR157" i="3" s="1"/>
  <c r="PI167" i="3"/>
  <c r="PR167" i="3" s="1"/>
  <c r="PI172" i="3"/>
  <c r="PR172" i="3" s="1"/>
  <c r="PI179" i="3"/>
  <c r="PR179" i="3" s="1"/>
  <c r="PI186" i="3"/>
  <c r="PR186" i="3" s="1"/>
  <c r="PI197" i="3"/>
  <c r="PR197" i="3" s="1"/>
  <c r="PX41" i="3"/>
  <c r="QG41" i="3" s="1"/>
  <c r="PX76" i="3"/>
  <c r="QG76" i="3" s="1"/>
  <c r="PX201" i="3"/>
  <c r="QG201" i="3" s="1"/>
  <c r="HG150" i="3"/>
  <c r="HP150" i="3" s="1"/>
  <c r="HG157" i="3"/>
  <c r="HP157" i="3" s="1"/>
  <c r="HG167" i="3"/>
  <c r="HP167" i="3" s="1"/>
  <c r="HG172" i="3"/>
  <c r="HP172" i="3" s="1"/>
  <c r="HG179" i="3"/>
  <c r="HP179" i="3" s="1"/>
  <c r="HG186" i="3"/>
  <c r="HP186" i="3" s="1"/>
  <c r="HG197" i="3"/>
  <c r="HP197" i="3" s="1"/>
  <c r="LH46" i="3"/>
  <c r="LQ46" i="3" s="1"/>
  <c r="LH61" i="3"/>
  <c r="LQ61" i="3" s="1"/>
  <c r="LH64" i="3"/>
  <c r="LQ64" i="3" s="1"/>
  <c r="LH71" i="3"/>
  <c r="LQ71" i="3" s="1"/>
  <c r="LH135" i="3"/>
  <c r="LQ135" i="3" s="1"/>
  <c r="LH150" i="3"/>
  <c r="LQ150" i="3" s="1"/>
  <c r="LH157" i="3"/>
  <c r="LQ157" i="3" s="1"/>
  <c r="LH167" i="3"/>
  <c r="LQ167" i="3" s="1"/>
  <c r="LH172" i="3"/>
  <c r="LQ172" i="3" s="1"/>
  <c r="LH179" i="3"/>
  <c r="LQ179" i="3" s="1"/>
  <c r="LH186" i="3"/>
  <c r="LQ186" i="3" s="1"/>
  <c r="LH197" i="3"/>
  <c r="LQ197" i="3" s="1"/>
  <c r="LZ41" i="3"/>
  <c r="LZ76" i="3"/>
  <c r="LZ201" i="3"/>
  <c r="MO41" i="3"/>
  <c r="MO76" i="3"/>
  <c r="MO201" i="3"/>
  <c r="EM41" i="3"/>
  <c r="EM76" i="3"/>
  <c r="EM201" i="3"/>
  <c r="FB41" i="3"/>
  <c r="FB76" i="3"/>
  <c r="FB201" i="3"/>
  <c r="ND41" i="3"/>
  <c r="ND76" i="3"/>
  <c r="ND201" i="3"/>
  <c r="DX41" i="3"/>
  <c r="DX76" i="3"/>
  <c r="DX201" i="3"/>
  <c r="FQ41" i="3"/>
  <c r="FQ76" i="3"/>
  <c r="FQ201" i="3"/>
  <c r="GU41" i="3"/>
  <c r="GU76" i="3"/>
  <c r="GU201" i="3"/>
  <c r="JC41" i="3"/>
  <c r="JC76" i="3"/>
  <c r="JC201" i="3"/>
  <c r="JR41" i="3"/>
  <c r="JR76" i="3"/>
  <c r="JR201" i="3"/>
  <c r="PL41" i="3"/>
  <c r="PL76" i="3"/>
  <c r="PL201" i="3"/>
  <c r="QA46" i="3"/>
  <c r="QA61" i="3"/>
  <c r="QA64" i="3"/>
  <c r="QA71" i="3"/>
  <c r="QA135" i="3"/>
  <c r="QA150" i="3"/>
  <c r="QA157" i="3"/>
  <c r="QA167" i="3"/>
  <c r="QA172" i="3"/>
  <c r="QA179" i="3"/>
  <c r="QA186" i="3"/>
  <c r="QA197" i="3"/>
  <c r="HF150" i="3"/>
  <c r="HO150" i="3" s="1"/>
  <c r="HF157" i="3"/>
  <c r="HO157" i="3" s="1"/>
  <c r="HF167" i="3"/>
  <c r="HO167" i="3" s="1"/>
  <c r="HF172" i="3"/>
  <c r="HO172" i="3" s="1"/>
  <c r="HF179" i="3"/>
  <c r="HO179" i="3" s="1"/>
  <c r="HF186" i="3"/>
  <c r="HO186" i="3" s="1"/>
  <c r="HF197" i="3"/>
  <c r="HO197" i="3" s="1"/>
  <c r="LG46" i="3"/>
  <c r="LP46" i="3" s="1"/>
  <c r="LG61" i="3"/>
  <c r="LP61" i="3" s="1"/>
  <c r="LG64" i="3"/>
  <c r="LP64" i="3" s="1"/>
  <c r="LG71" i="3"/>
  <c r="LP71" i="3" s="1"/>
  <c r="LG135" i="3"/>
  <c r="LP135" i="3" s="1"/>
  <c r="LG150" i="3"/>
  <c r="LP150" i="3" s="1"/>
  <c r="LG157" i="3"/>
  <c r="LP157" i="3" s="1"/>
  <c r="LG167" i="3"/>
  <c r="LP167" i="3" s="1"/>
  <c r="LG172" i="3"/>
  <c r="LP172" i="3" s="1"/>
  <c r="LG179" i="3"/>
  <c r="LP179" i="3" s="1"/>
  <c r="LG186" i="3"/>
  <c r="LP186" i="3" s="1"/>
  <c r="LG197" i="3"/>
  <c r="LP197" i="3" s="1"/>
  <c r="LY41" i="3"/>
  <c r="LY76" i="3"/>
  <c r="LY201" i="3"/>
  <c r="MN41" i="3"/>
  <c r="MN76" i="3"/>
  <c r="MN201" i="3"/>
  <c r="EL41" i="3"/>
  <c r="EL76" i="3"/>
  <c r="EL201" i="3"/>
  <c r="FA41" i="3"/>
  <c r="FA76" i="3"/>
  <c r="FA201" i="3"/>
  <c r="NC41" i="3"/>
  <c r="NC76" i="3"/>
  <c r="NC201" i="3"/>
  <c r="DW41" i="3"/>
  <c r="DW76" i="3"/>
  <c r="DW201" i="3"/>
  <c r="FP41" i="3"/>
  <c r="FP76" i="3"/>
  <c r="FP201" i="3"/>
  <c r="GT41" i="3"/>
  <c r="GT76" i="3"/>
  <c r="GT201" i="3"/>
  <c r="JB41" i="3"/>
  <c r="JB76" i="3"/>
  <c r="JB201" i="3"/>
  <c r="JQ41" i="3"/>
  <c r="JQ76" i="3"/>
  <c r="JQ201" i="3"/>
  <c r="PK41" i="3"/>
  <c r="PK76" i="3"/>
  <c r="PK201" i="3"/>
  <c r="PZ46" i="3"/>
  <c r="PZ61" i="3"/>
  <c r="PZ64" i="3"/>
  <c r="PZ71" i="3"/>
  <c r="PZ135" i="3"/>
  <c r="PZ150" i="3"/>
  <c r="PZ157" i="3"/>
  <c r="PZ167" i="3"/>
  <c r="PZ172" i="3"/>
  <c r="PZ179" i="3"/>
  <c r="PZ186" i="3"/>
  <c r="PZ197" i="3"/>
  <c r="DU254" i="3" l="1"/>
  <c r="DT254" i="3"/>
  <c r="DW254" i="3"/>
  <c r="DX254" i="3"/>
  <c r="AC186" i="3"/>
  <c r="AC135" i="3"/>
  <c r="AB186" i="3"/>
  <c r="AB135" i="3"/>
  <c r="AB155" i="3"/>
  <c r="AB24" i="3"/>
  <c r="AC179" i="3"/>
  <c r="AC71" i="3"/>
  <c r="AB179" i="3"/>
  <c r="AB71" i="3"/>
  <c r="AB44" i="3"/>
  <c r="AC165" i="3"/>
  <c r="AC163" i="3"/>
  <c r="AC172" i="3"/>
  <c r="AC64" i="3"/>
  <c r="AB172" i="3"/>
  <c r="AB64" i="3"/>
  <c r="AB35" i="3"/>
  <c r="AC155" i="3"/>
  <c r="AC153" i="3"/>
  <c r="AC167" i="3"/>
  <c r="AC61" i="3"/>
  <c r="AB201" i="3"/>
  <c r="AC201" i="3"/>
  <c r="AB167" i="3"/>
  <c r="AB61" i="3"/>
  <c r="AB195" i="3"/>
  <c r="AB22" i="3"/>
  <c r="AC195" i="3"/>
  <c r="AB163" i="3"/>
  <c r="AC74" i="3"/>
  <c r="AC44" i="3"/>
  <c r="AC157" i="3"/>
  <c r="AC46" i="3"/>
  <c r="AB76" i="3"/>
  <c r="AC41" i="3"/>
  <c r="AB157" i="3"/>
  <c r="AB46" i="3"/>
  <c r="AB165" i="3"/>
  <c r="AB153" i="3"/>
  <c r="AC24" i="3"/>
  <c r="AC35" i="3"/>
  <c r="AC197" i="3"/>
  <c r="AC150" i="3"/>
  <c r="AB41" i="3"/>
  <c r="AC76" i="3"/>
  <c r="AB197" i="3"/>
  <c r="AB150" i="3"/>
  <c r="AB161" i="3"/>
  <c r="AB74" i="3"/>
  <c r="AC161" i="3"/>
  <c r="AC22" i="3"/>
  <c r="AB67" i="3"/>
  <c r="IS254" i="3"/>
  <c r="IR255" i="3"/>
  <c r="OE254" i="3"/>
  <c r="ON254" i="3" s="1"/>
  <c r="OD254" i="3"/>
  <c r="PZ254" i="3"/>
  <c r="FA254" i="3"/>
  <c r="ED254" i="3"/>
  <c r="FP254" i="3"/>
  <c r="QA254" i="3"/>
  <c r="FQ254" i="3"/>
  <c r="V254" i="3"/>
  <c r="V256" i="3" s="1"/>
  <c r="W254" i="3"/>
  <c r="W256" i="3" s="1"/>
  <c r="FB254" i="3"/>
  <c r="PI254" i="3"/>
  <c r="PR254" i="3" s="1"/>
  <c r="IZ254" i="3"/>
  <c r="JI254" i="3" s="1"/>
  <c r="DH254" i="3"/>
  <c r="EI254" i="3"/>
  <c r="JQ254" i="3"/>
  <c r="GT254" i="3"/>
  <c r="MN254" i="3"/>
  <c r="LZ254" i="3"/>
  <c r="JC254" i="3"/>
  <c r="FM254" i="3"/>
  <c r="T254" i="3"/>
  <c r="S254" i="3"/>
  <c r="AB254" i="3" s="1"/>
  <c r="EJ254" i="3"/>
  <c r="LW254" i="3"/>
  <c r="MF254" i="3" s="1"/>
  <c r="LK254" i="3"/>
  <c r="HG254" i="3"/>
  <c r="HP254" i="3" s="1"/>
  <c r="JN254" i="3"/>
  <c r="GQ254" i="3"/>
  <c r="GZ254" i="3" s="1"/>
  <c r="NC254" i="3"/>
  <c r="MK254" i="3"/>
  <c r="HI254" i="3"/>
  <c r="PH254" i="3"/>
  <c r="PQ254" i="3" s="1"/>
  <c r="DE254" i="3"/>
  <c r="MO254" i="3"/>
  <c r="JR254" i="3"/>
  <c r="EY254" i="3"/>
  <c r="FH254" i="3" s="1"/>
  <c r="LG254" i="3"/>
  <c r="JO254" i="3"/>
  <c r="JX254" i="3" s="1"/>
  <c r="GR254" i="3"/>
  <c r="HA254" i="3" s="1"/>
  <c r="ND254" i="3"/>
  <c r="DI254" i="3"/>
  <c r="PK254" i="3"/>
  <c r="JB254" i="3"/>
  <c r="EL254" i="3"/>
  <c r="LY254" i="3"/>
  <c r="NA254" i="3"/>
  <c r="NJ254" i="3" s="1"/>
  <c r="EM254" i="3"/>
  <c r="EX254" i="3"/>
  <c r="PX254" i="3"/>
  <c r="QG254" i="3" s="1"/>
  <c r="FN254" i="3"/>
  <c r="FW254" i="3" s="1"/>
  <c r="LH254" i="3"/>
  <c r="LQ254" i="3" s="1"/>
  <c r="ML254" i="3"/>
  <c r="MU254" i="3" s="1"/>
  <c r="DF254" i="3"/>
  <c r="DO254" i="3" s="1"/>
  <c r="HF254" i="3"/>
  <c r="MZ254" i="3"/>
  <c r="IY254" i="3"/>
  <c r="LV254" i="3"/>
  <c r="ME254" i="3" s="1"/>
  <c r="LJ254" i="3"/>
  <c r="HJ254" i="3"/>
  <c r="PL254" i="3"/>
  <c r="GU254" i="3"/>
  <c r="PW254" i="3"/>
  <c r="ED135" i="3"/>
  <c r="EC135" i="3"/>
  <c r="ED41" i="3"/>
  <c r="VL264" i="3"/>
  <c r="EC41" i="3"/>
  <c r="VK264" i="3"/>
  <c r="ES172" i="3"/>
  <c r="ES61" i="3"/>
  <c r="ES197" i="3"/>
  <c r="ES167" i="3"/>
  <c r="ES135" i="3"/>
  <c r="ES76" i="3"/>
  <c r="ES186" i="3"/>
  <c r="ES157" i="3"/>
  <c r="ES71" i="3"/>
  <c r="ES46" i="3"/>
  <c r="ES41" i="3"/>
  <c r="ES179" i="3"/>
  <c r="ES150" i="3"/>
  <c r="ES64" i="3"/>
  <c r="ES201" i="3"/>
  <c r="Y197" i="3"/>
  <c r="Y46" i="3"/>
  <c r="Y150" i="3"/>
  <c r="Y71" i="3"/>
  <c r="Y167" i="3"/>
  <c r="Y64" i="3"/>
  <c r="Y157" i="3"/>
  <c r="Y76" i="3"/>
  <c r="Y41" i="3"/>
  <c r="Y161" i="3"/>
  <c r="Y22" i="3"/>
  <c r="Y24" i="3"/>
  <c r="Y44" i="3"/>
  <c r="Y155" i="3"/>
  <c r="Y35" i="3"/>
  <c r="Y186" i="3"/>
  <c r="Y179" i="3"/>
  <c r="Y135" i="3"/>
  <c r="Y195" i="3"/>
  <c r="Y201" i="3"/>
  <c r="Y163" i="3"/>
  <c r="Y165" i="3"/>
  <c r="Y153" i="3"/>
  <c r="Y74" i="3"/>
  <c r="Y172" i="3"/>
  <c r="Y61" i="3"/>
  <c r="AC254" i="3" l="1"/>
  <c r="T256" i="3"/>
  <c r="ES254" i="3"/>
  <c r="EC254" i="3"/>
  <c r="EB255" i="3"/>
  <c r="DN254" i="3"/>
  <c r="DM255" i="3"/>
  <c r="FV254" i="3"/>
  <c r="FU255" i="3"/>
  <c r="OM254" i="3"/>
  <c r="OL255" i="3"/>
  <c r="QF254" i="3"/>
  <c r="QE255" i="3"/>
  <c r="MD255" i="3"/>
  <c r="NI254" i="3"/>
  <c r="NH255" i="3"/>
  <c r="LP254" i="3"/>
  <c r="LO255" i="3"/>
  <c r="MT254" i="3"/>
  <c r="MS255" i="3"/>
  <c r="ER254" i="3"/>
  <c r="EQ255" i="3"/>
  <c r="JH254" i="3"/>
  <c r="JG255" i="3"/>
  <c r="HO254" i="3"/>
  <c r="HN255" i="3"/>
  <c r="FG254" i="3"/>
  <c r="FF255" i="3"/>
  <c r="JW254" i="3"/>
  <c r="JV255" i="3"/>
  <c r="UZ24" i="3"/>
  <c r="UZ165" i="3"/>
  <c r="UZ22" i="3"/>
  <c r="UZ44" i="3"/>
  <c r="UZ74" i="3"/>
  <c r="UZ35" i="3"/>
  <c r="UZ195" i="3"/>
  <c r="UZ153" i="3"/>
  <c r="UZ161" i="3"/>
  <c r="UZ163" i="3"/>
  <c r="UZ155" i="3"/>
  <c r="UZ150" i="3"/>
  <c r="UZ197" i="3"/>
  <c r="UZ71" i="3"/>
  <c r="UZ46" i="3"/>
  <c r="UZ64" i="3"/>
  <c r="UZ61" i="3"/>
  <c r="UZ179" i="3"/>
  <c r="UZ201" i="3"/>
  <c r="UZ76" i="3"/>
  <c r="UZ157" i="3"/>
  <c r="UZ41" i="3"/>
  <c r="UZ135" i="3"/>
  <c r="UZ167" i="3"/>
  <c r="UZ172" i="3"/>
  <c r="UZ186" i="3"/>
  <c r="VO186" i="3" l="1"/>
  <c r="VO76" i="3"/>
  <c r="VO71" i="3"/>
  <c r="VO153" i="3"/>
  <c r="VO165" i="3"/>
  <c r="VO172" i="3"/>
  <c r="VO201" i="3"/>
  <c r="VO197" i="3"/>
  <c r="VO195" i="3"/>
  <c r="VO24" i="3"/>
  <c r="VO167" i="3"/>
  <c r="VO179" i="3"/>
  <c r="VO150" i="3"/>
  <c r="VO35" i="3"/>
  <c r="VO135" i="3"/>
  <c r="VO61" i="3"/>
  <c r="VO155" i="3"/>
  <c r="VO74" i="3"/>
  <c r="VO41" i="3"/>
  <c r="VO64" i="3"/>
  <c r="VO163" i="3"/>
  <c r="VO44" i="3"/>
  <c r="VO157" i="3"/>
  <c r="VO46" i="3"/>
  <c r="VO161" i="3"/>
  <c r="VO22" i="3"/>
  <c r="Y254" i="3"/>
  <c r="CQ67" i="3" l="1"/>
  <c r="CZ67" i="3" s="1"/>
  <c r="BP195" i="3"/>
  <c r="BO195" i="3"/>
  <c r="BP165" i="3"/>
  <c r="BO165" i="3"/>
  <c r="BP163" i="3"/>
  <c r="BO163" i="3"/>
  <c r="BP161" i="3"/>
  <c r="BO161" i="3"/>
  <c r="BP155" i="3"/>
  <c r="BO155" i="3"/>
  <c r="BP153" i="3"/>
  <c r="BO153" i="3"/>
  <c r="BP74" i="3"/>
  <c r="BO74" i="3"/>
  <c r="BO67" i="3"/>
  <c r="BP44" i="3"/>
  <c r="BO44" i="3"/>
  <c r="BP35" i="3"/>
  <c r="BO35" i="3"/>
  <c r="BP24" i="3"/>
  <c r="BO24" i="3"/>
  <c r="BP22" i="3"/>
  <c r="BO22" i="3"/>
  <c r="CA67" i="3" l="1"/>
  <c r="BP67" i="3"/>
  <c r="CB67" i="3"/>
  <c r="CD67" i="3"/>
  <c r="CE67" i="3"/>
  <c r="CP67" i="3"/>
  <c r="CY67" i="3" s="1"/>
  <c r="BL35" i="3"/>
  <c r="BU35" i="3" s="1"/>
  <c r="CP22" i="3"/>
  <c r="CY22" i="3" s="1"/>
  <c r="BM24" i="3"/>
  <c r="BM74" i="3"/>
  <c r="BM153" i="3"/>
  <c r="BM163" i="3"/>
  <c r="CQ74" i="3"/>
  <c r="CZ74" i="3" s="1"/>
  <c r="CQ153" i="3"/>
  <c r="CZ153" i="3" s="1"/>
  <c r="BL22" i="3"/>
  <c r="BL161" i="3"/>
  <c r="BU161" i="3" s="1"/>
  <c r="BL195" i="3"/>
  <c r="BU195" i="3" s="1"/>
  <c r="CQ22" i="3"/>
  <c r="CZ22" i="3" s="1"/>
  <c r="CQ155" i="3"/>
  <c r="CZ155" i="3" s="1"/>
  <c r="CP155" i="3"/>
  <c r="CY155" i="3" s="1"/>
  <c r="BL74" i="3"/>
  <c r="BU74" i="3" s="1"/>
  <c r="CP74" i="3"/>
  <c r="CY74" i="3" s="1"/>
  <c r="CP153" i="3"/>
  <c r="CY153" i="3" s="1"/>
  <c r="CQ44" i="3"/>
  <c r="CZ44" i="3" s="1"/>
  <c r="CQ165" i="3"/>
  <c r="CZ165" i="3" s="1"/>
  <c r="CQ195" i="3"/>
  <c r="CZ195" i="3" s="1"/>
  <c r="BL44" i="3"/>
  <c r="BU44" i="3" s="1"/>
  <c r="BL155" i="3"/>
  <c r="BU155" i="3" s="1"/>
  <c r="CP24" i="3"/>
  <c r="CY24" i="3" s="1"/>
  <c r="CP163" i="3"/>
  <c r="CY163" i="3" s="1"/>
  <c r="BL153" i="3"/>
  <c r="BU153" i="3" s="1"/>
  <c r="CP44" i="3"/>
  <c r="CY44" i="3" s="1"/>
  <c r="CP165" i="3"/>
  <c r="CY165" i="3" s="1"/>
  <c r="CP195" i="3"/>
  <c r="CY195" i="3" s="1"/>
  <c r="BL165" i="3"/>
  <c r="BU165" i="3" s="1"/>
  <c r="CQ35" i="3"/>
  <c r="CZ35" i="3" s="1"/>
  <c r="CQ161" i="3"/>
  <c r="CZ161" i="3" s="1"/>
  <c r="CP35" i="3"/>
  <c r="CY35" i="3" s="1"/>
  <c r="CP161" i="3"/>
  <c r="CY161" i="3" s="1"/>
  <c r="BL24" i="3"/>
  <c r="BL163" i="3"/>
  <c r="BU163" i="3" s="1"/>
  <c r="BM22" i="3"/>
  <c r="BM35" i="3"/>
  <c r="BM44" i="3"/>
  <c r="BM155" i="3"/>
  <c r="BM161" i="3"/>
  <c r="BM165" i="3"/>
  <c r="BM195" i="3"/>
  <c r="CQ24" i="3"/>
  <c r="CZ24" i="3" s="1"/>
  <c r="CQ163" i="3"/>
  <c r="CZ163" i="3" s="1"/>
  <c r="CB161" i="3"/>
  <c r="CA44" i="3"/>
  <c r="CJ44" i="3" s="1"/>
  <c r="CA165" i="3"/>
  <c r="CJ165" i="3" s="1"/>
  <c r="CD24" i="3"/>
  <c r="CD74" i="3"/>
  <c r="CD153" i="3"/>
  <c r="CD163" i="3"/>
  <c r="CD22" i="3"/>
  <c r="CD35" i="3"/>
  <c r="CB24" i="3"/>
  <c r="CB74" i="3"/>
  <c r="CB153" i="3"/>
  <c r="CB163" i="3"/>
  <c r="CD155" i="3"/>
  <c r="CD195" i="3"/>
  <c r="CB22" i="3"/>
  <c r="CB35" i="3"/>
  <c r="CB155" i="3"/>
  <c r="CB165" i="3"/>
  <c r="CA195" i="3"/>
  <c r="CJ195" i="3" s="1"/>
  <c r="CE24" i="3"/>
  <c r="CE74" i="3"/>
  <c r="CE163" i="3"/>
  <c r="CA24" i="3"/>
  <c r="CJ24" i="3" s="1"/>
  <c r="CA74" i="3"/>
  <c r="CJ74" i="3" s="1"/>
  <c r="CA153" i="3"/>
  <c r="CJ153" i="3" s="1"/>
  <c r="CA163" i="3"/>
  <c r="CJ163" i="3" s="1"/>
  <c r="CD44" i="3"/>
  <c r="CD161" i="3"/>
  <c r="CD165" i="3"/>
  <c r="CB44" i="3"/>
  <c r="CB195" i="3"/>
  <c r="CA22" i="3"/>
  <c r="CJ22" i="3" s="1"/>
  <c r="CA35" i="3"/>
  <c r="CJ35" i="3" s="1"/>
  <c r="CA155" i="3"/>
  <c r="CJ155" i="3" s="1"/>
  <c r="CA161" i="3"/>
  <c r="CJ161" i="3" s="1"/>
  <c r="CE153" i="3"/>
  <c r="CE22" i="3"/>
  <c r="CE35" i="3"/>
  <c r="CE44" i="3"/>
  <c r="CE155" i="3"/>
  <c r="CE161" i="3"/>
  <c r="CE165" i="3"/>
  <c r="CE195" i="3"/>
  <c r="BL201" i="3"/>
  <c r="BU201" i="3" s="1"/>
  <c r="CA46" i="3"/>
  <c r="CJ46" i="3" s="1"/>
  <c r="CA61" i="3"/>
  <c r="CJ61" i="3" s="1"/>
  <c r="CA64" i="3"/>
  <c r="CJ64" i="3" s="1"/>
  <c r="CA71" i="3"/>
  <c r="CJ71" i="3" s="1"/>
  <c r="CA135" i="3"/>
  <c r="CJ135" i="3" s="1"/>
  <c r="CA150" i="3"/>
  <c r="CJ150" i="3" s="1"/>
  <c r="CA157" i="3"/>
  <c r="CJ157" i="3" s="1"/>
  <c r="BL76" i="3"/>
  <c r="BU76" i="3" s="1"/>
  <c r="CQ71" i="3"/>
  <c r="CZ71" i="3" s="1"/>
  <c r="CP64" i="3"/>
  <c r="CY64" i="3" s="1"/>
  <c r="BP46" i="3"/>
  <c r="BP61" i="3"/>
  <c r="BP64" i="3"/>
  <c r="BP71" i="3"/>
  <c r="BP150" i="3"/>
  <c r="BP157" i="3"/>
  <c r="BP167" i="3"/>
  <c r="BP172" i="3"/>
  <c r="BP186" i="3"/>
  <c r="BP197" i="3"/>
  <c r="CE41" i="3"/>
  <c r="CE76" i="3"/>
  <c r="CE201" i="3"/>
  <c r="CQ64" i="3"/>
  <c r="CZ64" i="3" s="1"/>
  <c r="CQ150" i="3"/>
  <c r="CZ150" i="3" s="1"/>
  <c r="BO46" i="3"/>
  <c r="BO61" i="3"/>
  <c r="BO135" i="3"/>
  <c r="BO150" i="3"/>
  <c r="BO157" i="3"/>
  <c r="BO186" i="3"/>
  <c r="BO197" i="3"/>
  <c r="CD201" i="3"/>
  <c r="CP71" i="3"/>
  <c r="CY71" i="3" s="1"/>
  <c r="CP150" i="3"/>
  <c r="CY150" i="3" s="1"/>
  <c r="BO64" i="3"/>
  <c r="BO71" i="3"/>
  <c r="BO167" i="3"/>
  <c r="BO172" i="3"/>
  <c r="BO179" i="3"/>
  <c r="CD41" i="3"/>
  <c r="CD76" i="3"/>
  <c r="CQ41" i="3"/>
  <c r="CZ41" i="3" s="1"/>
  <c r="CP41" i="3"/>
  <c r="CY41" i="3" s="1"/>
  <c r="CP76" i="3"/>
  <c r="CY76" i="3" s="1"/>
  <c r="CQ76" i="3"/>
  <c r="CZ76" i="3" s="1"/>
  <c r="BL64" i="3"/>
  <c r="BU64" i="3" s="1"/>
  <c r="BL167" i="3"/>
  <c r="BU167" i="3" s="1"/>
  <c r="CA41" i="3"/>
  <c r="CJ41" i="3" s="1"/>
  <c r="CA76" i="3"/>
  <c r="CJ76" i="3" s="1"/>
  <c r="CA201" i="3"/>
  <c r="CJ201" i="3" s="1"/>
  <c r="BL135" i="3"/>
  <c r="BU135" i="3" s="1"/>
  <c r="BL150" i="3"/>
  <c r="BU150" i="3" s="1"/>
  <c r="BL186" i="3"/>
  <c r="BU186" i="3" s="1"/>
  <c r="BL197" i="3"/>
  <c r="BU197" i="3" s="1"/>
  <c r="BL46" i="3"/>
  <c r="BU46" i="3" s="1"/>
  <c r="BL61" i="3"/>
  <c r="BL71" i="3"/>
  <c r="BU71" i="3" s="1"/>
  <c r="BL157" i="3"/>
  <c r="BU157" i="3" s="1"/>
  <c r="BL172" i="3"/>
  <c r="BU172" i="3" s="1"/>
  <c r="BL179" i="3"/>
  <c r="BU179" i="3" s="1"/>
  <c r="BM41" i="3"/>
  <c r="BM76" i="3"/>
  <c r="BM201" i="3"/>
  <c r="CQ157" i="3"/>
  <c r="CZ157" i="3" s="1"/>
  <c r="CB46" i="3"/>
  <c r="CB61" i="3"/>
  <c r="CB64" i="3"/>
  <c r="CB71" i="3"/>
  <c r="CB135" i="3"/>
  <c r="CB150" i="3"/>
  <c r="CB157" i="3"/>
  <c r="CB167" i="3"/>
  <c r="CB172" i="3"/>
  <c r="CB179" i="3"/>
  <c r="CB186" i="3"/>
  <c r="CB197" i="3"/>
  <c r="BP135" i="3"/>
  <c r="BP179" i="3"/>
  <c r="CQ135" i="3"/>
  <c r="CZ135" i="3" s="1"/>
  <c r="CQ179" i="3"/>
  <c r="CZ179" i="3" s="1"/>
  <c r="BL41" i="3"/>
  <c r="BU41" i="3" s="1"/>
  <c r="CP135" i="3"/>
  <c r="CY135" i="3" s="1"/>
  <c r="CP157" i="3"/>
  <c r="CY157" i="3" s="1"/>
  <c r="CP179" i="3"/>
  <c r="CY179" i="3" s="1"/>
  <c r="CA167" i="3"/>
  <c r="CJ167" i="3" s="1"/>
  <c r="CA172" i="3"/>
  <c r="CJ172" i="3" s="1"/>
  <c r="CA179" i="3"/>
  <c r="CJ179" i="3" s="1"/>
  <c r="CA186" i="3"/>
  <c r="CJ186" i="3" s="1"/>
  <c r="CA197" i="3"/>
  <c r="CJ197" i="3" s="1"/>
  <c r="BM46" i="3"/>
  <c r="BM61" i="3"/>
  <c r="BM135" i="3"/>
  <c r="BM150" i="3"/>
  <c r="BM172" i="3"/>
  <c r="BM179" i="3"/>
  <c r="CQ61" i="3"/>
  <c r="CZ61" i="3" s="1"/>
  <c r="CQ172" i="3"/>
  <c r="CZ172" i="3" s="1"/>
  <c r="CB76" i="3"/>
  <c r="CP46" i="3"/>
  <c r="CY46" i="3" s="1"/>
  <c r="CP61" i="3"/>
  <c r="CY61" i="3" s="1"/>
  <c r="CP167" i="3"/>
  <c r="CY167" i="3" s="1"/>
  <c r="CP172" i="3"/>
  <c r="CY172" i="3" s="1"/>
  <c r="CP186" i="3"/>
  <c r="CY186" i="3" s="1"/>
  <c r="CP197" i="3"/>
  <c r="CY197" i="3" s="1"/>
  <c r="BM64" i="3"/>
  <c r="BM167" i="3"/>
  <c r="CQ197" i="3"/>
  <c r="CZ197" i="3" s="1"/>
  <c r="CB41" i="3"/>
  <c r="CB201" i="3"/>
  <c r="BP41" i="3"/>
  <c r="BP76" i="3"/>
  <c r="BP201" i="3"/>
  <c r="CQ201" i="3"/>
  <c r="CZ201" i="3" s="1"/>
  <c r="CE46" i="3"/>
  <c r="CE61" i="3"/>
  <c r="CE64" i="3"/>
  <c r="CE71" i="3"/>
  <c r="CE135" i="3"/>
  <c r="CE150" i="3"/>
  <c r="CE157" i="3"/>
  <c r="CE167" i="3"/>
  <c r="CE172" i="3"/>
  <c r="CE179" i="3"/>
  <c r="CE186" i="3"/>
  <c r="CE197" i="3"/>
  <c r="BM71" i="3"/>
  <c r="BM157" i="3"/>
  <c r="BM186" i="3"/>
  <c r="BM197" i="3"/>
  <c r="CQ46" i="3"/>
  <c r="CZ46" i="3" s="1"/>
  <c r="CQ167" i="3"/>
  <c r="CZ167" i="3" s="1"/>
  <c r="CQ186" i="3"/>
  <c r="CZ186" i="3" s="1"/>
  <c r="BO41" i="3"/>
  <c r="BO76" i="3"/>
  <c r="BO201" i="3"/>
  <c r="CP201" i="3"/>
  <c r="CY201" i="3" s="1"/>
  <c r="CD46" i="3"/>
  <c r="CD61" i="3"/>
  <c r="CD64" i="3"/>
  <c r="CD71" i="3"/>
  <c r="CD135" i="3"/>
  <c r="CD150" i="3"/>
  <c r="CD157" i="3"/>
  <c r="CD167" i="3"/>
  <c r="CD172" i="3"/>
  <c r="CD179" i="3"/>
  <c r="CD186" i="3"/>
  <c r="CD197" i="3"/>
  <c r="AA22" i="3"/>
  <c r="AA24" i="3"/>
  <c r="AA35" i="3"/>
  <c r="AA44" i="3"/>
  <c r="AA74" i="3"/>
  <c r="AA153" i="3"/>
  <c r="AA155" i="3"/>
  <c r="AA161" i="3"/>
  <c r="AA163" i="3"/>
  <c r="AA165" i="3"/>
  <c r="AA195" i="3"/>
  <c r="BU22" i="3" l="1"/>
  <c r="CJ67" i="3"/>
  <c r="BU24" i="3"/>
  <c r="BU61" i="3"/>
  <c r="CE254" i="3"/>
  <c r="CD254" i="3"/>
  <c r="CB254" i="3"/>
  <c r="CK254" i="3" s="1"/>
  <c r="AW254" i="3"/>
  <c r="BE255" i="3" s="1"/>
  <c r="BO254" i="3"/>
  <c r="AX254" i="3"/>
  <c r="BG254" i="3" s="1"/>
  <c r="CQ254" i="3"/>
  <c r="CZ254" i="3" s="1"/>
  <c r="BP254" i="3"/>
  <c r="CK76" i="3"/>
  <c r="CK172" i="3"/>
  <c r="CK61" i="3"/>
  <c r="CK44" i="3"/>
  <c r="CK35" i="3"/>
  <c r="CK163" i="3"/>
  <c r="CK24" i="3"/>
  <c r="CK197" i="3"/>
  <c r="CK167" i="3"/>
  <c r="CK135" i="3"/>
  <c r="CK22" i="3"/>
  <c r="CK153" i="3"/>
  <c r="CK201" i="3"/>
  <c r="CK186" i="3"/>
  <c r="CK157" i="3"/>
  <c r="CK71" i="3"/>
  <c r="CK46" i="3"/>
  <c r="CK165" i="3"/>
  <c r="CK74" i="3"/>
  <c r="CK161" i="3"/>
  <c r="CK67" i="3"/>
  <c r="CK41" i="3"/>
  <c r="CK179" i="3"/>
  <c r="CK150" i="3"/>
  <c r="CK64" i="3"/>
  <c r="CK195" i="3"/>
  <c r="CK155" i="3"/>
  <c r="BV22" i="3"/>
  <c r="BV24" i="3"/>
  <c r="BV186" i="3"/>
  <c r="BV64" i="3"/>
  <c r="BV179" i="3"/>
  <c r="BV135" i="3"/>
  <c r="BV41" i="3"/>
  <c r="BV161" i="3"/>
  <c r="BV74" i="3"/>
  <c r="BV157" i="3"/>
  <c r="BV172" i="3"/>
  <c r="BV61" i="3"/>
  <c r="BV201" i="3"/>
  <c r="BV155" i="3"/>
  <c r="BV71" i="3"/>
  <c r="BV150" i="3"/>
  <c r="BV46" i="3"/>
  <c r="BV195" i="3"/>
  <c r="BV44" i="3"/>
  <c r="BV163" i="3"/>
  <c r="BV197" i="3"/>
  <c r="BV167" i="3"/>
  <c r="BV76" i="3"/>
  <c r="BV165" i="3"/>
  <c r="BV35" i="3"/>
  <c r="BV153" i="3"/>
  <c r="AA150" i="3"/>
  <c r="AA64" i="3"/>
  <c r="AA61" i="3"/>
  <c r="AA71" i="3"/>
  <c r="AA46" i="3"/>
  <c r="AA172" i="3"/>
  <c r="AA76" i="3"/>
  <c r="AA41" i="3"/>
  <c r="AA179" i="3"/>
  <c r="AA157" i="3"/>
  <c r="AA135" i="3"/>
  <c r="AA201" i="3"/>
  <c r="AA197" i="3"/>
  <c r="AA186" i="3"/>
  <c r="AA167" i="3"/>
  <c r="BF254" i="3" l="1"/>
  <c r="VL268" i="3"/>
  <c r="CP254" i="3"/>
  <c r="CA254" i="3"/>
  <c r="VF254" i="3"/>
  <c r="VE254" i="3"/>
  <c r="CJ254" i="3" l="1"/>
  <c r="CI255" i="3"/>
  <c r="CY254" i="3"/>
  <c r="CX255" i="3"/>
  <c r="AX259" i="3"/>
  <c r="R8" i="26"/>
  <c r="Z67" i="3"/>
  <c r="BL254" i="3" l="1"/>
  <c r="BM254" i="3"/>
  <c r="Z35" i="3"/>
  <c r="Z155" i="3"/>
  <c r="Z44" i="3"/>
  <c r="Z165" i="3"/>
  <c r="Z195" i="3"/>
  <c r="Z24" i="3"/>
  <c r="Z163" i="3"/>
  <c r="Z74" i="3"/>
  <c r="Z153" i="3"/>
  <c r="Z22" i="3"/>
  <c r="Z161" i="3"/>
  <c r="BT255" i="3" l="1"/>
  <c r="BV254" i="3"/>
  <c r="BU254" i="3"/>
  <c r="VC254" i="3"/>
  <c r="Z46" i="3"/>
  <c r="Z197" i="3"/>
  <c r="Z167" i="3"/>
  <c r="Z179" i="3"/>
  <c r="Z172" i="3"/>
  <c r="Z201" i="3"/>
  <c r="Z76" i="3"/>
  <c r="Z41" i="3"/>
  <c r="Z61" i="3"/>
  <c r="Z135" i="3"/>
  <c r="Z71" i="3"/>
  <c r="Z157" i="3"/>
  <c r="Z186" i="3"/>
  <c r="Z150" i="3"/>
  <c r="Z64" i="3"/>
  <c r="E22" i="26"/>
  <c r="VK267" i="3" l="1"/>
  <c r="VL267" i="3"/>
  <c r="Z254" i="3"/>
  <c r="AH179" i="3" l="1"/>
  <c r="AH165" i="3"/>
  <c r="AH161" i="3"/>
  <c r="AH150" i="3"/>
  <c r="AH76" i="3"/>
  <c r="AH74" i="3"/>
  <c r="AH46" i="3"/>
  <c r="AH44" i="3"/>
  <c r="AH41" i="3"/>
  <c r="AH35" i="3"/>
  <c r="AQ74" i="3" l="1"/>
  <c r="AQ41" i="3"/>
  <c r="AQ35" i="3"/>
  <c r="AQ44" i="3"/>
  <c r="AQ165" i="3"/>
  <c r="AQ76" i="3"/>
  <c r="AQ150" i="3"/>
  <c r="AQ161" i="3"/>
  <c r="AQ46" i="3"/>
  <c r="AQ179" i="3"/>
  <c r="VK268" i="3"/>
  <c r="AA254" i="3"/>
  <c r="AH64" i="3"/>
  <c r="AH71" i="3"/>
  <c r="AH135" i="3"/>
  <c r="AH153" i="3"/>
  <c r="AH155" i="3"/>
  <c r="AH157" i="3"/>
  <c r="AH163" i="3"/>
  <c r="AH167" i="3"/>
  <c r="AH172" i="3"/>
  <c r="AH186" i="3"/>
  <c r="AH195" i="3"/>
  <c r="AH197" i="3"/>
  <c r="AH201" i="3"/>
  <c r="AQ71" i="3" l="1"/>
  <c r="AQ201" i="3"/>
  <c r="AQ163" i="3"/>
  <c r="AQ64" i="3"/>
  <c r="AQ157" i="3"/>
  <c r="AQ195" i="3"/>
  <c r="AQ155" i="3"/>
  <c r="AQ167" i="3"/>
  <c r="AQ197" i="3"/>
  <c r="AQ186" i="3"/>
  <c r="AQ153" i="3"/>
  <c r="AQ172" i="3"/>
  <c r="AQ135" i="3"/>
  <c r="VK12" i="3"/>
  <c r="VK11" i="3" s="1"/>
  <c r="AH254" i="3"/>
  <c r="VB254" i="3" l="1"/>
  <c r="AQ254" i="3"/>
  <c r="AP255" i="3"/>
  <c r="VL12" i="3"/>
  <c r="VL11" i="3" s="1"/>
  <c r="E51" i="26" l="1"/>
  <c r="JY255" i="3" l="1"/>
  <c r="E44" i="26"/>
  <c r="JZ255" i="3"/>
  <c r="E40" i="26"/>
  <c r="BW255" i="3"/>
  <c r="E12" i="26"/>
  <c r="E9" i="26"/>
  <c r="E8" i="26"/>
  <c r="OA255" i="3"/>
  <c r="JJ255" i="3"/>
  <c r="F50" i="26"/>
  <c r="F5" i="26"/>
  <c r="MW255" i="3"/>
  <c r="RL255" i="3"/>
  <c r="UX255" i="3"/>
  <c r="UZ255" i="3" s="1"/>
  <c r="PD255" i="3"/>
  <c r="CM255" i="3"/>
  <c r="DP255" i="3"/>
  <c r="F31" i="26"/>
  <c r="F41" i="26"/>
  <c r="CL255" i="3"/>
  <c r="HQ255" i="3"/>
  <c r="SB255" i="3"/>
  <c r="SD255" i="3" s="1"/>
  <c r="SD256" i="3" s="1"/>
  <c r="PT255" i="3"/>
  <c r="F12" i="26"/>
  <c r="JK255" i="3"/>
  <c r="IF255" i="3"/>
  <c r="NZ255" i="3"/>
  <c r="OO255" i="3"/>
  <c r="F49" i="26"/>
  <c r="IV255" i="3"/>
  <c r="FJ255" i="3"/>
  <c r="F6" i="26"/>
  <c r="TE255" i="3"/>
  <c r="BH255" i="3"/>
  <c r="BH256" i="3" s="1"/>
  <c r="F32" i="26"/>
  <c r="AT255" i="3"/>
  <c r="EF255" i="3"/>
  <c r="KO255" i="3"/>
  <c r="OP255" i="3"/>
  <c r="AD255" i="3"/>
  <c r="ET255" i="3"/>
  <c r="DB255" i="3"/>
  <c r="KN255" i="3"/>
  <c r="LR255" i="3"/>
  <c r="EU255" i="3"/>
  <c r="QH255" i="3"/>
  <c r="IG255" i="3"/>
  <c r="FX255" i="3"/>
  <c r="E35" i="26"/>
  <c r="MV255" i="3"/>
  <c r="IU255" i="3"/>
  <c r="QX255" i="3"/>
  <c r="HB255" i="3"/>
  <c r="SA255" i="3"/>
  <c r="SC255" i="3" s="1"/>
  <c r="SC256" i="3" s="1"/>
  <c r="SQ255" i="3"/>
  <c r="SS255" i="3" s="1"/>
  <c r="SS256" i="3" s="1"/>
  <c r="GN255" i="3"/>
  <c r="LD255" i="3"/>
  <c r="AS255" i="3"/>
  <c r="AE255" i="3"/>
  <c r="FI255" i="3"/>
  <c r="PS255" i="3"/>
  <c r="NK255" i="3"/>
  <c r="BI255" i="3"/>
  <c r="RM255" i="3"/>
  <c r="HC255" i="3"/>
  <c r="HR255" i="3"/>
  <c r="MH255" i="3"/>
  <c r="QI255" i="3"/>
  <c r="DA255" i="3"/>
  <c r="QW255" i="3"/>
  <c r="TF255" i="3"/>
  <c r="NL255" i="3"/>
  <c r="DQ255" i="3"/>
  <c r="LC255" i="3"/>
  <c r="F8" i="26"/>
  <c r="FY255" i="3"/>
  <c r="GM255" i="3"/>
  <c r="PE255" i="3"/>
  <c r="F18" i="26"/>
  <c r="EE255" i="3"/>
  <c r="F20" i="26"/>
  <c r="LS255" i="3"/>
  <c r="BX255" i="3"/>
  <c r="F14" i="26"/>
  <c r="F46" i="26"/>
  <c r="MG255" i="3"/>
  <c r="VK255" i="3" l="1"/>
  <c r="T8" i="26"/>
  <c r="T12" i="26"/>
  <c r="EG255" i="3"/>
  <c r="EG256" i="3" s="1"/>
  <c r="EE256" i="3"/>
  <c r="GO255" i="3"/>
  <c r="GO256" i="3" s="1"/>
  <c r="GM256" i="3"/>
  <c r="LE255" i="3"/>
  <c r="LE256" i="3" s="1"/>
  <c r="LC256" i="3"/>
  <c r="NN255" i="3"/>
  <c r="NN256" i="3" s="1"/>
  <c r="NL256" i="3"/>
  <c r="HE255" i="3"/>
  <c r="HE256" i="3" s="1"/>
  <c r="HC256" i="3"/>
  <c r="PU255" i="3"/>
  <c r="PU256" i="3" s="1"/>
  <c r="PS256" i="3"/>
  <c r="AG255" i="3"/>
  <c r="AG256" i="3" s="1"/>
  <c r="AE256" i="3"/>
  <c r="GP255" i="3"/>
  <c r="GP256" i="3" s="1"/>
  <c r="GN256" i="3"/>
  <c r="MX255" i="3"/>
  <c r="MX256" i="3" s="1"/>
  <c r="MV256" i="3"/>
  <c r="EV255" i="3"/>
  <c r="EV256" i="3" s="1"/>
  <c r="ET256" i="3"/>
  <c r="KQ255" i="3"/>
  <c r="KQ256" i="3" s="1"/>
  <c r="KO256" i="3"/>
  <c r="EH255" i="3"/>
  <c r="EH256" i="3" s="1"/>
  <c r="EF256" i="3"/>
  <c r="TG256" i="3"/>
  <c r="TE256" i="3"/>
  <c r="IX255" i="3"/>
  <c r="IX256" i="3" s="1"/>
  <c r="IV256" i="3"/>
  <c r="DR255" i="3"/>
  <c r="DR256" i="3" s="1"/>
  <c r="DP256" i="3"/>
  <c r="MY255" i="3"/>
  <c r="MY256" i="3" s="1"/>
  <c r="MW256" i="3"/>
  <c r="OC255" i="3"/>
  <c r="OC256" i="3" s="1"/>
  <c r="OA256" i="3"/>
  <c r="BY255" i="3"/>
  <c r="BY256" i="3" s="1"/>
  <c r="BW256" i="3"/>
  <c r="GA255" i="3"/>
  <c r="GA256" i="3" s="1"/>
  <c r="FY256" i="3"/>
  <c r="TH256" i="3"/>
  <c r="TF256" i="3"/>
  <c r="BK255" i="3"/>
  <c r="BK256" i="3" s="1"/>
  <c r="BI256" i="3"/>
  <c r="FK255" i="3"/>
  <c r="FK256" i="3" s="1"/>
  <c r="FI256" i="3"/>
  <c r="AU255" i="3"/>
  <c r="AU256" i="3" s="1"/>
  <c r="AS256" i="3"/>
  <c r="SQ256" i="3"/>
  <c r="HD255" i="3"/>
  <c r="HD256" i="3" s="1"/>
  <c r="HB256" i="3"/>
  <c r="FZ255" i="3"/>
  <c r="FZ256" i="3" s="1"/>
  <c r="FX256" i="3"/>
  <c r="AF255" i="3"/>
  <c r="AF256" i="3" s="1"/>
  <c r="AD256" i="3"/>
  <c r="FL255" i="3"/>
  <c r="FL256" i="3" s="1"/>
  <c r="FJ256" i="3"/>
  <c r="OB255" i="3"/>
  <c r="OB256" i="3" s="1"/>
  <c r="NZ256" i="3"/>
  <c r="HS255" i="3"/>
  <c r="HS256" i="3" s="1"/>
  <c r="HQ256" i="3"/>
  <c r="CO255" i="3"/>
  <c r="CO256" i="3" s="1"/>
  <c r="CM256" i="3"/>
  <c r="KB255" i="3"/>
  <c r="KB256" i="3" s="1"/>
  <c r="JZ256" i="3"/>
  <c r="MI255" i="3"/>
  <c r="MI256" i="3" s="1"/>
  <c r="MG256" i="3"/>
  <c r="BZ255" i="3"/>
  <c r="BZ256" i="3" s="1"/>
  <c r="BX256" i="3"/>
  <c r="QY255" i="3"/>
  <c r="QY256" i="3" s="1"/>
  <c r="QW256" i="3"/>
  <c r="QK255" i="3"/>
  <c r="QK256" i="3" s="1"/>
  <c r="QI256" i="3"/>
  <c r="NM255" i="3"/>
  <c r="NM256" i="3" s="1"/>
  <c r="NK256" i="3"/>
  <c r="QZ255" i="3"/>
  <c r="QZ256" i="3" s="1"/>
  <c r="QX256" i="3"/>
  <c r="II255" i="3"/>
  <c r="II256" i="3" s="1"/>
  <c r="IG256" i="3"/>
  <c r="LT255" i="3"/>
  <c r="LR256" i="3"/>
  <c r="OR255" i="3"/>
  <c r="OR256" i="3" s="1"/>
  <c r="OP256" i="3"/>
  <c r="AV255" i="3"/>
  <c r="AV256" i="3" s="1"/>
  <c r="AT256" i="3"/>
  <c r="OQ255" i="3"/>
  <c r="OQ256" i="3" s="1"/>
  <c r="OO256" i="3"/>
  <c r="IH255" i="3"/>
  <c r="IH256" i="3" s="1"/>
  <c r="IF256" i="3"/>
  <c r="PV255" i="3"/>
  <c r="PV256" i="3" s="1"/>
  <c r="PT256" i="3"/>
  <c r="LU255" i="3"/>
  <c r="LS256" i="3"/>
  <c r="PG255" i="3"/>
  <c r="PG256" i="3" s="1"/>
  <c r="PE256" i="3"/>
  <c r="DS255" i="3"/>
  <c r="DS256" i="3" s="1"/>
  <c r="DQ256" i="3"/>
  <c r="DC255" i="3"/>
  <c r="DC256" i="3" s="1"/>
  <c r="DA256" i="3"/>
  <c r="MJ255" i="3"/>
  <c r="MJ256" i="3" s="1"/>
  <c r="MH256" i="3"/>
  <c r="HT255" i="3"/>
  <c r="HT256" i="3" s="1"/>
  <c r="HR256" i="3"/>
  <c r="RO255" i="3"/>
  <c r="RO256" i="3" s="1"/>
  <c r="RM256" i="3"/>
  <c r="LF255" i="3"/>
  <c r="LF256" i="3" s="1"/>
  <c r="LD256" i="3"/>
  <c r="SA256" i="3"/>
  <c r="IW255" i="3"/>
  <c r="IW256" i="3" s="1"/>
  <c r="IU256" i="3"/>
  <c r="QJ255" i="3"/>
  <c r="QJ256" i="3" s="1"/>
  <c r="QH256" i="3"/>
  <c r="EW255" i="3"/>
  <c r="EW256" i="3" s="1"/>
  <c r="EU256" i="3"/>
  <c r="KP255" i="3"/>
  <c r="KP256" i="3" s="1"/>
  <c r="KN256" i="3"/>
  <c r="DD255" i="3"/>
  <c r="DD256" i="3" s="1"/>
  <c r="DB256" i="3"/>
  <c r="JM255" i="3"/>
  <c r="JM256" i="3" s="1"/>
  <c r="JK256" i="3"/>
  <c r="SB256" i="3"/>
  <c r="CN255" i="3"/>
  <c r="CN256" i="3" s="1"/>
  <c r="CL256" i="3"/>
  <c r="PF255" i="3"/>
  <c r="PF256" i="3" s="1"/>
  <c r="PD256" i="3"/>
  <c r="RN255" i="3"/>
  <c r="RN256" i="3" s="1"/>
  <c r="RL256" i="3"/>
  <c r="JL255" i="3"/>
  <c r="JL256" i="3" s="1"/>
  <c r="JJ256" i="3"/>
  <c r="KA255" i="3"/>
  <c r="KA256" i="3" s="1"/>
  <c r="JY256" i="3"/>
  <c r="BJ255" i="3"/>
  <c r="E5" i="26"/>
  <c r="T5" i="26" s="1"/>
  <c r="F11" i="26"/>
  <c r="F22" i="26"/>
  <c r="T22" i="26" s="1"/>
  <c r="F28" i="26"/>
  <c r="F15" i="26"/>
  <c r="F27" i="26"/>
  <c r="F40" i="26"/>
  <c r="T40" i="26" s="1"/>
  <c r="F30" i="26"/>
  <c r="F13" i="26"/>
  <c r="F26" i="26"/>
  <c r="F47" i="26"/>
  <c r="F37" i="26"/>
  <c r="F48" i="26"/>
  <c r="F24" i="26"/>
  <c r="F43" i="26"/>
  <c r="F29" i="26"/>
  <c r="F39" i="26"/>
  <c r="F36" i="26"/>
  <c r="E18" i="26"/>
  <c r="T18" i="26" s="1"/>
  <c r="F9" i="26"/>
  <c r="T9" i="26" s="1"/>
  <c r="E27" i="26"/>
  <c r="F51" i="26"/>
  <c r="T51" i="26" s="1"/>
  <c r="F10" i="26"/>
  <c r="E10" i="26"/>
  <c r="E37" i="26"/>
  <c r="F21" i="26"/>
  <c r="F42" i="26"/>
  <c r="F19" i="26"/>
  <c r="F25" i="26"/>
  <c r="F23" i="26"/>
  <c r="F38" i="26"/>
  <c r="E19" i="26"/>
  <c r="E47" i="26"/>
  <c r="F7" i="26"/>
  <c r="E50" i="26"/>
  <c r="T50" i="26" s="1"/>
  <c r="E31" i="26"/>
  <c r="E45" i="26"/>
  <c r="E43" i="26"/>
  <c r="F35" i="26"/>
  <c r="T35" i="26" s="1"/>
  <c r="E7" i="26"/>
  <c r="E25" i="26"/>
  <c r="E29" i="26"/>
  <c r="E6" i="26"/>
  <c r="T6" i="26" s="1"/>
  <c r="E15" i="26"/>
  <c r="E23" i="26"/>
  <c r="E46" i="26"/>
  <c r="T46" i="26" s="1"/>
  <c r="E30" i="26"/>
  <c r="E11" i="26"/>
  <c r="E49" i="26"/>
  <c r="T49" i="26" s="1"/>
  <c r="E24" i="26"/>
  <c r="E41" i="26"/>
  <c r="T41" i="26" s="1"/>
  <c r="E13" i="26"/>
  <c r="E20" i="26"/>
  <c r="T20" i="26" s="1"/>
  <c r="E39" i="26"/>
  <c r="E38" i="26"/>
  <c r="E14" i="26"/>
  <c r="T14" i="26" s="1"/>
  <c r="E42" i="26"/>
  <c r="E26" i="26"/>
  <c r="E36" i="26"/>
  <c r="E21" i="26"/>
  <c r="F44" i="26"/>
  <c r="E48" i="26"/>
  <c r="E32" i="26"/>
  <c r="T32" i="26" s="1"/>
  <c r="E28" i="26"/>
  <c r="LT256" i="3" l="1"/>
  <c r="ME255" i="3"/>
  <c r="LU256" i="3"/>
  <c r="MF255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E53" i="26"/>
  <c r="ON255" i="3"/>
  <c r="GK255" i="3"/>
  <c r="EC255" i="3"/>
  <c r="BF255" i="3"/>
  <c r="S8" i="26" s="1"/>
  <c r="GL255" i="3"/>
  <c r="FG255" i="3"/>
  <c r="AR255" i="3"/>
  <c r="ER255" i="3"/>
  <c r="MT255" i="3"/>
  <c r="ES255" i="3"/>
  <c r="BV255" i="3"/>
  <c r="LP255" i="3"/>
  <c r="JI255" i="3"/>
  <c r="FV255" i="3"/>
  <c r="HO255" i="3"/>
  <c r="TS255" i="3"/>
  <c r="HA255" i="3"/>
  <c r="HP255" i="3"/>
  <c r="GZ255" i="3"/>
  <c r="KM255" i="3"/>
  <c r="LB255" i="3"/>
  <c r="TD255" i="3"/>
  <c r="NJ255" i="3"/>
  <c r="NI255" i="3"/>
  <c r="QF255" i="3"/>
  <c r="NY255" i="3"/>
  <c r="CJ255" i="3"/>
  <c r="TR255" i="3"/>
  <c r="PB255" i="3"/>
  <c r="QV255" i="3"/>
  <c r="CZ255" i="3"/>
  <c r="QG255" i="3"/>
  <c r="AQ255" i="3"/>
  <c r="PC255" i="3"/>
  <c r="SO255" i="3"/>
  <c r="BJ256" i="3"/>
  <c r="JX255" i="3"/>
  <c r="RK255" i="3"/>
  <c r="RY255" i="3"/>
  <c r="ED255" i="3"/>
  <c r="KL255" i="3"/>
  <c r="CY255" i="3"/>
  <c r="IS255" i="3"/>
  <c r="OM255" i="3"/>
  <c r="BG255" i="3"/>
  <c r="PR255" i="3"/>
  <c r="NX255" i="3"/>
  <c r="CK255" i="3"/>
  <c r="JW255" i="3"/>
  <c r="DO255" i="3"/>
  <c r="ID255" i="3"/>
  <c r="FW255" i="3"/>
  <c r="IT255" i="3"/>
  <c r="RJ255" i="3"/>
  <c r="DN255" i="3"/>
  <c r="IE255" i="3"/>
  <c r="RZ255" i="3"/>
  <c r="MU255" i="3"/>
  <c r="LA255" i="3"/>
  <c r="SN255" i="3"/>
  <c r="QU255" i="3"/>
  <c r="LQ255" i="3"/>
  <c r="JH255" i="3"/>
  <c r="FH255" i="3"/>
  <c r="PQ255" i="3"/>
  <c r="BU255" i="3"/>
  <c r="E16" i="26"/>
  <c r="F33" i="26"/>
  <c r="F16" i="26"/>
  <c r="E33" i="26"/>
  <c r="T16" i="26" l="1"/>
  <c r="T33" i="26"/>
  <c r="E54" i="26"/>
  <c r="RT256" i="3" l="1"/>
  <c r="NS256" i="3"/>
  <c r="TM256" i="3"/>
  <c r="PL256" i="3"/>
  <c r="KV256" i="3"/>
  <c r="DX256" i="3"/>
  <c r="LZ256" i="3"/>
  <c r="JQ256" i="3"/>
  <c r="OV256" i="3"/>
  <c r="OH256" i="3"/>
  <c r="NR256" i="3"/>
  <c r="FB256" i="3"/>
  <c r="PZ256" i="3"/>
  <c r="RE256" i="3"/>
  <c r="HY256" i="3"/>
  <c r="OW256" i="3"/>
  <c r="KF256" i="3"/>
  <c r="LY256" i="3"/>
  <c r="IN256" i="3"/>
  <c r="HJ256" i="3"/>
  <c r="FQ256" i="3"/>
  <c r="GU256" i="3"/>
  <c r="GF256" i="3"/>
  <c r="KC256" i="3"/>
  <c r="CD256" i="3"/>
  <c r="OT256" i="3"/>
  <c r="KR256" i="3"/>
  <c r="LK256" i="3"/>
  <c r="AL256" i="3"/>
  <c r="ST256" i="3"/>
  <c r="IZ256" i="3"/>
  <c r="RP256" i="3"/>
  <c r="SE256" i="3"/>
  <c r="CP256" i="3"/>
  <c r="HF256" i="3"/>
  <c r="SF256" i="3"/>
  <c r="MZ256" i="3"/>
  <c r="EL256" i="3" l="1"/>
  <c r="GE256" i="3"/>
  <c r="SH256" i="3"/>
  <c r="CB256" i="3"/>
  <c r="AK256" i="3"/>
  <c r="DF256" i="3"/>
  <c r="RB256" i="3"/>
  <c r="L13" i="26"/>
  <c r="EM256" i="3"/>
  <c r="HI256" i="3"/>
  <c r="QO256" i="3"/>
  <c r="JO256" i="3"/>
  <c r="LH256" i="3"/>
  <c r="SU256" i="3"/>
  <c r="ML256" i="3"/>
  <c r="CQ259" i="3"/>
  <c r="CZ259" i="3" s="1"/>
  <c r="HG259" i="3"/>
  <c r="HP259" i="3" s="1"/>
  <c r="J37" i="26"/>
  <c r="SF259" i="3"/>
  <c r="SO259" i="3" s="1"/>
  <c r="KK255" i="3"/>
  <c r="KD259" i="3" s="1"/>
  <c r="KM259" i="3" s="1"/>
  <c r="NA259" i="3"/>
  <c r="NJ259" i="3" s="1"/>
  <c r="RQ259" i="3"/>
  <c r="RZ259" i="3" s="1"/>
  <c r="SU259" i="3"/>
  <c r="TD259" i="3" s="1"/>
  <c r="KS259" i="3"/>
  <c r="LB259" i="3" s="1"/>
  <c r="L44" i="26"/>
  <c r="O6" i="26"/>
  <c r="O7" i="26"/>
  <c r="AW256" i="3"/>
  <c r="O51" i="26"/>
  <c r="CE256" i="3"/>
  <c r="L6" i="26"/>
  <c r="O12" i="26"/>
  <c r="VJ254" i="3"/>
  <c r="O36" i="26"/>
  <c r="OE256" i="3"/>
  <c r="O27" i="26"/>
  <c r="DU256" i="3"/>
  <c r="O21" i="26"/>
  <c r="RD256" i="3"/>
  <c r="TL256" i="3"/>
  <c r="QM256" i="3"/>
  <c r="GC256" i="3"/>
  <c r="O5" i="26"/>
  <c r="L15" i="26"/>
  <c r="I11" i="26"/>
  <c r="I42" i="26"/>
  <c r="I55" i="26"/>
  <c r="J19" i="26"/>
  <c r="I46" i="26"/>
  <c r="I49" i="26"/>
  <c r="QL256" i="3"/>
  <c r="LG256" i="3"/>
  <c r="DH256" i="3"/>
  <c r="IJ256" i="3"/>
  <c r="J12" i="26"/>
  <c r="J20" i="26"/>
  <c r="O41" i="26"/>
  <c r="J49" i="26"/>
  <c r="O40" i="26"/>
  <c r="J10" i="26"/>
  <c r="PW256" i="3"/>
  <c r="I35" i="26"/>
  <c r="PH256" i="3"/>
  <c r="NO256" i="3"/>
  <c r="JN256" i="3"/>
  <c r="J22" i="26"/>
  <c r="O23" i="26"/>
  <c r="NC256" i="3"/>
  <c r="IY256" i="3"/>
  <c r="O38" i="26"/>
  <c r="J51" i="26"/>
  <c r="J18" i="26"/>
  <c r="O29" i="26"/>
  <c r="J38" i="26"/>
  <c r="ND256" i="3"/>
  <c r="LJ256" i="3"/>
  <c r="SW256" i="3"/>
  <c r="DE256" i="3"/>
  <c r="HU256" i="3"/>
  <c r="J28" i="26"/>
  <c r="GB256" i="3"/>
  <c r="OD256" i="3"/>
  <c r="O14" i="26"/>
  <c r="RA256" i="3"/>
  <c r="O11" i="26"/>
  <c r="J29" i="26"/>
  <c r="K5" i="26"/>
  <c r="EX256" i="3"/>
  <c r="DT256" i="3"/>
  <c r="GQ256" i="3"/>
  <c r="L5" i="26"/>
  <c r="MK256" i="3"/>
  <c r="O30" i="26"/>
  <c r="FM256" i="3"/>
  <c r="O13" i="26"/>
  <c r="I48" i="26"/>
  <c r="I51" i="26"/>
  <c r="TI256" i="3"/>
  <c r="K18" i="26"/>
  <c r="L19" i="26"/>
  <c r="I47" i="26"/>
  <c r="O43" i="26"/>
  <c r="CA256" i="3"/>
  <c r="AH256" i="3"/>
  <c r="I8" i="26"/>
  <c r="O24" i="26"/>
  <c r="J26" i="26"/>
  <c r="O25" i="26"/>
  <c r="K12" i="26"/>
  <c r="OS256" i="3"/>
  <c r="LV256" i="3"/>
  <c r="L41" i="26"/>
  <c r="O20" i="26"/>
  <c r="I44" i="26"/>
  <c r="K7" i="26"/>
  <c r="L36" i="26"/>
  <c r="L7" i="26"/>
  <c r="L32" i="26"/>
  <c r="L46" i="26"/>
  <c r="L26" i="26"/>
  <c r="OG256" i="3"/>
  <c r="K44" i="26"/>
  <c r="K15" i="26"/>
  <c r="PK256" i="3"/>
  <c r="K43" i="26"/>
  <c r="HX256" i="3"/>
  <c r="L25" i="26"/>
  <c r="QA256" i="3"/>
  <c r="K24" i="26"/>
  <c r="K26" i="26"/>
  <c r="L47" i="26"/>
  <c r="L50" i="26"/>
  <c r="FA256" i="3"/>
  <c r="K30" i="26"/>
  <c r="L31" i="26"/>
  <c r="GT256" i="3"/>
  <c r="L21" i="26"/>
  <c r="JC256" i="3"/>
  <c r="L23" i="26"/>
  <c r="L30" i="26"/>
  <c r="K46" i="26"/>
  <c r="L28" i="26"/>
  <c r="DW256" i="3"/>
  <c r="L40" i="26"/>
  <c r="L48" i="26"/>
  <c r="K27" i="26"/>
  <c r="JR256" i="3"/>
  <c r="MN256" i="3"/>
  <c r="IM256" i="3"/>
  <c r="K38" i="26"/>
  <c r="MO256" i="3"/>
  <c r="L43" i="26"/>
  <c r="L14" i="26"/>
  <c r="K55" i="26"/>
  <c r="K41" i="26"/>
  <c r="K39" i="26"/>
  <c r="JB256" i="3"/>
  <c r="L39" i="26"/>
  <c r="K49" i="26"/>
  <c r="O55" i="26" l="1"/>
  <c r="R11" i="26"/>
  <c r="U51" i="26"/>
  <c r="V51" i="26" s="1"/>
  <c r="U49" i="26"/>
  <c r="V49" i="26" s="1"/>
  <c r="K50" i="26"/>
  <c r="L12" i="26"/>
  <c r="BL256" i="3"/>
  <c r="BP256" i="3"/>
  <c r="EI256" i="3"/>
  <c r="KD256" i="3"/>
  <c r="PI256" i="3"/>
  <c r="PX256" i="3"/>
  <c r="GR256" i="3"/>
  <c r="IK256" i="3"/>
  <c r="QP256" i="3"/>
  <c r="DI256" i="3"/>
  <c r="KG256" i="3"/>
  <c r="VE256" i="3"/>
  <c r="KS256" i="3"/>
  <c r="S256" i="3"/>
  <c r="FN256" i="3"/>
  <c r="VB256" i="3"/>
  <c r="K22" i="26"/>
  <c r="BO256" i="3"/>
  <c r="RS256" i="3"/>
  <c r="CQ256" i="3"/>
  <c r="NA256" i="3"/>
  <c r="AX256" i="3"/>
  <c r="AI256" i="3"/>
  <c r="L49" i="26"/>
  <c r="SI256" i="3"/>
  <c r="KU256" i="3"/>
  <c r="NP256" i="3"/>
  <c r="RQ256" i="3"/>
  <c r="TJ256" i="3"/>
  <c r="HG256" i="3"/>
  <c r="BM256" i="3"/>
  <c r="EY256" i="3"/>
  <c r="LW256" i="3"/>
  <c r="EJ256" i="3"/>
  <c r="HV256" i="3"/>
  <c r="VF256" i="3"/>
  <c r="L51" i="26"/>
  <c r="SX256" i="3"/>
  <c r="K29" i="26"/>
  <c r="FP256" i="3"/>
  <c r="K48" i="26"/>
  <c r="K9" i="26"/>
  <c r="J27" i="26"/>
  <c r="CB259" i="3"/>
  <c r="TJ259" i="3"/>
  <c r="TS259" i="3" s="1"/>
  <c r="DU259" i="3"/>
  <c r="ED259" i="3" s="1"/>
  <c r="EY259" i="3"/>
  <c r="FH259" i="3" s="1"/>
  <c r="DF259" i="3"/>
  <c r="DO259" i="3" s="1"/>
  <c r="J40" i="26"/>
  <c r="IZ259" i="3"/>
  <c r="JI259" i="3" s="1"/>
  <c r="R24" i="26"/>
  <c r="J13" i="26"/>
  <c r="ML259" i="3"/>
  <c r="MU259" i="3" s="1"/>
  <c r="OT259" i="3"/>
  <c r="PC259" i="3" s="1"/>
  <c r="RB259" i="3"/>
  <c r="RK259" i="3" s="1"/>
  <c r="OE259" i="3"/>
  <c r="ON259" i="3" s="1"/>
  <c r="PP255" i="3"/>
  <c r="R23" i="26" s="1"/>
  <c r="R25" i="26"/>
  <c r="LH259" i="3"/>
  <c r="LQ259" i="3" s="1"/>
  <c r="J14" i="26"/>
  <c r="EJ259" i="3"/>
  <c r="ES259" i="3" s="1"/>
  <c r="FN259" i="3"/>
  <c r="FW259" i="3" s="1"/>
  <c r="GY255" i="3"/>
  <c r="GR259" i="3" s="1"/>
  <c r="HA259" i="3" s="1"/>
  <c r="IC255" i="3"/>
  <c r="HV259" i="3" s="1"/>
  <c r="IE259" i="3" s="1"/>
  <c r="O31" i="26"/>
  <c r="O39" i="26"/>
  <c r="L42" i="26"/>
  <c r="K32" i="26"/>
  <c r="O35" i="26"/>
  <c r="K47" i="26"/>
  <c r="L10" i="26"/>
  <c r="J41" i="26"/>
  <c r="L27" i="26"/>
  <c r="L29" i="26"/>
  <c r="K13" i="26"/>
  <c r="AA255" i="3"/>
  <c r="L18" i="26"/>
  <c r="L55" i="26"/>
  <c r="K6" i="26"/>
  <c r="VJ255" i="3"/>
  <c r="L9" i="26"/>
  <c r="L22" i="26"/>
  <c r="K28" i="26"/>
  <c r="L20" i="26"/>
  <c r="K40" i="26"/>
  <c r="I26" i="26"/>
  <c r="U26" i="26" s="1"/>
  <c r="V26" i="26" s="1"/>
  <c r="I5" i="26"/>
  <c r="I12" i="26"/>
  <c r="U12" i="26" s="1"/>
  <c r="V12" i="26" s="1"/>
  <c r="J30" i="26"/>
  <c r="O26" i="26"/>
  <c r="I36" i="26"/>
  <c r="I14" i="26"/>
  <c r="J11" i="26"/>
  <c r="U11" i="26" s="1"/>
  <c r="V11" i="26" s="1"/>
  <c r="I10" i="26"/>
  <c r="U10" i="26" s="1"/>
  <c r="V10" i="26" s="1"/>
  <c r="J50" i="26"/>
  <c r="J9" i="26"/>
  <c r="I37" i="26"/>
  <c r="U37" i="26" s="1"/>
  <c r="V37" i="26" s="1"/>
  <c r="K35" i="26"/>
  <c r="I18" i="26"/>
  <c r="U18" i="26" s="1"/>
  <c r="V18" i="26" s="1"/>
  <c r="J6" i="26"/>
  <c r="O48" i="26"/>
  <c r="O18" i="26"/>
  <c r="O37" i="26"/>
  <c r="J5" i="26"/>
  <c r="I19" i="26"/>
  <c r="U19" i="26" s="1"/>
  <c r="V19" i="26" s="1"/>
  <c r="K14" i="26"/>
  <c r="K31" i="26"/>
  <c r="L37" i="26"/>
  <c r="J23" i="26"/>
  <c r="J47" i="26"/>
  <c r="U47" i="26" s="1"/>
  <c r="V47" i="26" s="1"/>
  <c r="J55" i="26"/>
  <c r="I32" i="26"/>
  <c r="I21" i="26"/>
  <c r="I22" i="26"/>
  <c r="U22" i="26" s="1"/>
  <c r="V22" i="26" s="1"/>
  <c r="J48" i="26"/>
  <c r="U48" i="26" s="1"/>
  <c r="V48" i="26" s="1"/>
  <c r="I28" i="26"/>
  <c r="U28" i="26" s="1"/>
  <c r="V28" i="26" s="1"/>
  <c r="I40" i="26"/>
  <c r="I31" i="26"/>
  <c r="O15" i="26"/>
  <c r="I39" i="26"/>
  <c r="K51" i="26"/>
  <c r="L35" i="26"/>
  <c r="J46" i="26"/>
  <c r="U46" i="26" s="1"/>
  <c r="V46" i="26" s="1"/>
  <c r="J35" i="26"/>
  <c r="U35" i="26" s="1"/>
  <c r="V35" i="26" s="1"/>
  <c r="O22" i="26"/>
  <c r="J43" i="26"/>
  <c r="I30" i="26"/>
  <c r="I24" i="26"/>
  <c r="K37" i="26"/>
  <c r="K20" i="26"/>
  <c r="L24" i="26"/>
  <c r="L38" i="26"/>
  <c r="K42" i="26"/>
  <c r="K25" i="26"/>
  <c r="K36" i="26"/>
  <c r="K21" i="26"/>
  <c r="O44" i="26"/>
  <c r="O32" i="26"/>
  <c r="O49" i="26"/>
  <c r="O10" i="26"/>
  <c r="K19" i="26"/>
  <c r="O46" i="26"/>
  <c r="O9" i="26"/>
  <c r="J42" i="26"/>
  <c r="U42" i="26" s="1"/>
  <c r="V42" i="26" s="1"/>
  <c r="J8" i="26"/>
  <c r="U8" i="26" s="1"/>
  <c r="V8" i="26" s="1"/>
  <c r="J21" i="26"/>
  <c r="I6" i="26"/>
  <c r="I29" i="26"/>
  <c r="U29" i="26" s="1"/>
  <c r="V29" i="26" s="1"/>
  <c r="J25" i="26"/>
  <c r="I9" i="26"/>
  <c r="K10" i="26"/>
  <c r="I27" i="26"/>
  <c r="J44" i="26"/>
  <c r="K23" i="26"/>
  <c r="I43" i="26"/>
  <c r="O50" i="26"/>
  <c r="O28" i="26"/>
  <c r="I50" i="26"/>
  <c r="I15" i="26"/>
  <c r="I20" i="26"/>
  <c r="U20" i="26" s="1"/>
  <c r="V20" i="26" s="1"/>
  <c r="J39" i="26"/>
  <c r="I41" i="26"/>
  <c r="J7" i="26"/>
  <c r="O47" i="26"/>
  <c r="O42" i="26"/>
  <c r="I13" i="26"/>
  <c r="J24" i="26"/>
  <c r="I7" i="26"/>
  <c r="J36" i="26"/>
  <c r="I38" i="26"/>
  <c r="U38" i="26" s="1"/>
  <c r="V38" i="26" s="1"/>
  <c r="O19" i="26"/>
  <c r="I23" i="26"/>
  <c r="J15" i="26"/>
  <c r="J31" i="26"/>
  <c r="J32" i="26"/>
  <c r="I25" i="26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9" i="3"/>
  <c r="R29" i="26"/>
  <c r="IK259" i="3"/>
  <c r="IT259" i="3" s="1"/>
  <c r="PI259" i="3"/>
  <c r="PR259" i="3" s="1"/>
  <c r="R13" i="26"/>
  <c r="PX259" i="3"/>
  <c r="QG259" i="3" s="1"/>
  <c r="R39" i="26"/>
  <c r="R43" i="26"/>
  <c r="LW259" i="3"/>
  <c r="MF259" i="3" s="1"/>
  <c r="R6" i="26"/>
  <c r="T259" i="3"/>
  <c r="GC259" i="3"/>
  <c r="GL259" i="3" s="1"/>
  <c r="R9" i="26"/>
  <c r="BM259" i="3"/>
  <c r="BV259" i="3" s="1"/>
  <c r="AI259" i="3"/>
  <c r="AR259" i="3" s="1"/>
  <c r="QM259" i="3"/>
  <c r="QV259" i="3" s="1"/>
  <c r="R38" i="26"/>
  <c r="JO259" i="3"/>
  <c r="JX259" i="3" s="1"/>
  <c r="R55" i="26"/>
  <c r="VC259" i="3"/>
  <c r="BG259" i="3"/>
  <c r="R30" i="26"/>
  <c r="NP259" i="3"/>
  <c r="NY259" i="3" s="1"/>
  <c r="R22" i="26"/>
  <c r="R41" i="26"/>
  <c r="VC256" i="3"/>
  <c r="J33" i="26"/>
  <c r="K33" i="26"/>
  <c r="L33" i="26"/>
  <c r="R35" i="26"/>
  <c r="R51" i="26"/>
  <c r="O33" i="26"/>
  <c r="I33" i="26"/>
  <c r="R27" i="26"/>
  <c r="O16" i="26"/>
  <c r="I16" i="26"/>
  <c r="R7" i="26"/>
  <c r="R5" i="26"/>
  <c r="R14" i="26"/>
  <c r="R10" i="26"/>
  <c r="R49" i="26"/>
  <c r="R32" i="26"/>
  <c r="R46" i="26"/>
  <c r="R21" i="26"/>
  <c r="R12" i="26"/>
  <c r="R37" i="26"/>
  <c r="R48" i="26"/>
  <c r="R42" i="26"/>
  <c r="R47" i="26"/>
  <c r="R20" i="26"/>
  <c r="R28" i="26"/>
  <c r="R50" i="26"/>
  <c r="R15" i="26"/>
  <c r="R40" i="26"/>
  <c r="J16" i="26"/>
  <c r="U5" i="26"/>
  <c r="V5" i="26" s="1"/>
  <c r="R18" i="26"/>
  <c r="R26" i="26"/>
  <c r="U16" i="26" l="1"/>
  <c r="V16" i="26" s="1"/>
  <c r="VL263" i="3"/>
  <c r="VK263" i="3"/>
  <c r="U33" i="26"/>
  <c r="V33" i="26" s="1"/>
  <c r="R16" i="26"/>
  <c r="R33" i="26"/>
  <c r="M27" i="26" l="1"/>
  <c r="M21" i="26"/>
  <c r="M29" i="26"/>
  <c r="H28" i="26"/>
  <c r="G37" i="26"/>
  <c r="M36" i="26"/>
  <c r="P18" i="26"/>
  <c r="M25" i="26"/>
  <c r="M48" i="26"/>
  <c r="M37" i="26"/>
  <c r="M47" i="26"/>
  <c r="M32" i="26"/>
  <c r="M43" i="26"/>
  <c r="Y255" i="3"/>
  <c r="M28" i="26"/>
  <c r="N46" i="26"/>
  <c r="M41" i="26"/>
  <c r="N49" i="26"/>
  <c r="M13" i="26"/>
  <c r="M46" i="26"/>
  <c r="N48" i="26"/>
  <c r="M24" i="26"/>
  <c r="M30" i="26"/>
  <c r="N5" i="26"/>
  <c r="N40" i="26"/>
  <c r="VH254" i="3"/>
  <c r="M49" i="26"/>
  <c r="M31" i="26"/>
  <c r="P5" i="26"/>
  <c r="M7" i="26"/>
  <c r="N41" i="26"/>
  <c r="M26" i="26"/>
  <c r="M42" i="26"/>
  <c r="N45" i="26"/>
  <c r="M9" i="26"/>
  <c r="M38" i="26"/>
  <c r="P11" i="26"/>
  <c r="N23" i="26"/>
  <c r="N30" i="26"/>
  <c r="N51" i="26"/>
  <c r="Z255" i="3"/>
  <c r="H35" i="26"/>
  <c r="N11" i="26"/>
  <c r="N28" i="26"/>
  <c r="H5" i="26"/>
  <c r="UZ254" i="3"/>
  <c r="UZ256" i="3" s="1"/>
  <c r="H18" i="26"/>
  <c r="N7" i="26"/>
  <c r="N38" i="26"/>
  <c r="N15" i="26"/>
  <c r="G35" i="26"/>
  <c r="P45" i="26"/>
  <c r="VI254" i="3"/>
  <c r="N12" i="26"/>
  <c r="N44" i="26"/>
  <c r="M15" i="26"/>
  <c r="N19" i="26"/>
  <c r="M55" i="26" l="1"/>
  <c r="N55" i="26"/>
  <c r="VK254" i="3"/>
  <c r="Q6" i="26"/>
  <c r="R259" i="3"/>
  <c r="AC259" i="3" s="1"/>
  <c r="P6" i="26"/>
  <c r="P259" i="3"/>
  <c r="L11" i="26"/>
  <c r="L16" i="26" s="1"/>
  <c r="CT256" i="3"/>
  <c r="L45" i="26"/>
  <c r="L53" i="26" s="1"/>
  <c r="CS256" i="3"/>
  <c r="UX256" i="3"/>
  <c r="O45" i="26"/>
  <c r="O53" i="26" s="1"/>
  <c r="Q13" i="26"/>
  <c r="Q22" i="26"/>
  <c r="Q18" i="26"/>
  <c r="N47" i="26"/>
  <c r="M12" i="26"/>
  <c r="Q26" i="26"/>
  <c r="Q50" i="26"/>
  <c r="N14" i="26"/>
  <c r="G43" i="26"/>
  <c r="N24" i="26"/>
  <c r="M10" i="26"/>
  <c r="N18" i="26"/>
  <c r="G51" i="26"/>
  <c r="G22" i="26"/>
  <c r="H30" i="26"/>
  <c r="M44" i="26"/>
  <c r="P51" i="26"/>
  <c r="Q46" i="26"/>
  <c r="G32" i="26"/>
  <c r="VI255" i="3"/>
  <c r="VA259" i="3" s="1"/>
  <c r="H41" i="26"/>
  <c r="G20" i="26"/>
  <c r="N13" i="26"/>
  <c r="N22" i="26"/>
  <c r="P12" i="26"/>
  <c r="Q11" i="26"/>
  <c r="N39" i="26"/>
  <c r="G7" i="26"/>
  <c r="N21" i="26"/>
  <c r="H49" i="26"/>
  <c r="M45" i="26"/>
  <c r="N6" i="26"/>
  <c r="H6" i="26"/>
  <c r="N26" i="26"/>
  <c r="G10" i="26"/>
  <c r="H48" i="26"/>
  <c r="G55" i="26"/>
  <c r="N37" i="26"/>
  <c r="E55" i="26"/>
  <c r="E56" i="26" s="1"/>
  <c r="H40" i="26"/>
  <c r="M40" i="26"/>
  <c r="H25" i="26"/>
  <c r="N27" i="26"/>
  <c r="M11" i="26"/>
  <c r="H24" i="26"/>
  <c r="N29" i="26"/>
  <c r="G13" i="26"/>
  <c r="H15" i="26"/>
  <c r="N25" i="26"/>
  <c r="H43" i="26"/>
  <c r="M51" i="26"/>
  <c r="H29" i="26"/>
  <c r="G48" i="26"/>
  <c r="H22" i="26"/>
  <c r="H42" i="26"/>
  <c r="G8" i="26"/>
  <c r="H36" i="26"/>
  <c r="H12" i="26"/>
  <c r="G31" i="26"/>
  <c r="G40" i="26"/>
  <c r="Q45" i="26"/>
  <c r="Q9" i="26"/>
  <c r="VH255" i="3"/>
  <c r="H19" i="26"/>
  <c r="G49" i="26"/>
  <c r="N9" i="26"/>
  <c r="G9" i="26"/>
  <c r="G41" i="26"/>
  <c r="N43" i="26"/>
  <c r="G11" i="26"/>
  <c r="G23" i="26"/>
  <c r="I45" i="26"/>
  <c r="N35" i="26"/>
  <c r="N32" i="26"/>
  <c r="G30" i="26"/>
  <c r="M18" i="26"/>
  <c r="G18" i="26"/>
  <c r="H50" i="26"/>
  <c r="G29" i="26"/>
  <c r="G27" i="26"/>
  <c r="H23" i="26"/>
  <c r="G26" i="26"/>
  <c r="H7" i="26"/>
  <c r="G28" i="26"/>
  <c r="H32" i="26"/>
  <c r="G19" i="26"/>
  <c r="H13" i="26"/>
  <c r="N36" i="26"/>
  <c r="H27" i="26"/>
  <c r="G50" i="26"/>
  <c r="M6" i="26"/>
  <c r="H8" i="26"/>
  <c r="N10" i="26"/>
  <c r="P22" i="26"/>
  <c r="G5" i="26"/>
  <c r="H26" i="26"/>
  <c r="G25" i="26"/>
  <c r="M35" i="26"/>
  <c r="G39" i="26"/>
  <c r="N50" i="26"/>
  <c r="N20" i="26"/>
  <c r="M50" i="26"/>
  <c r="H9" i="26"/>
  <c r="M14" i="26"/>
  <c r="H51" i="26"/>
  <c r="H39" i="26"/>
  <c r="N42" i="26"/>
  <c r="P9" i="26"/>
  <c r="M5" i="26"/>
  <c r="G15" i="26"/>
  <c r="H31" i="26"/>
  <c r="Q5" i="26"/>
  <c r="M19" i="26"/>
  <c r="G46" i="26"/>
  <c r="M23" i="26"/>
  <c r="M20" i="26"/>
  <c r="G47" i="26"/>
  <c r="G38" i="26"/>
  <c r="H10" i="26"/>
  <c r="N31" i="26"/>
  <c r="H21" i="26"/>
  <c r="H37" i="26"/>
  <c r="G24" i="26"/>
  <c r="H14" i="26"/>
  <c r="G14" i="26"/>
  <c r="H46" i="26"/>
  <c r="H20" i="26"/>
  <c r="M22" i="26"/>
  <c r="J45" i="26"/>
  <c r="G45" i="26"/>
  <c r="H47" i="26"/>
  <c r="G21" i="26"/>
  <c r="H11" i="26"/>
  <c r="K45" i="26"/>
  <c r="K53" i="26" s="1"/>
  <c r="G12" i="26"/>
  <c r="H38" i="26"/>
  <c r="K11" i="26"/>
  <c r="K16" i="26" s="1"/>
  <c r="G36" i="26"/>
  <c r="G42" i="26"/>
  <c r="G6" i="26"/>
  <c r="M39" i="26"/>
  <c r="G44" i="26"/>
  <c r="H44" i="26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VL259" i="3"/>
  <c r="R45" i="26"/>
  <c r="P55" i="26"/>
  <c r="UY259" i="3"/>
  <c r="Q37" i="26"/>
  <c r="K54" i="26"/>
  <c r="K56" i="26" s="1"/>
  <c r="O54" i="26"/>
  <c r="Q14" i="26"/>
  <c r="Q47" i="26"/>
  <c r="Q12" i="26"/>
  <c r="Q7" i="26"/>
  <c r="H16" i="26"/>
  <c r="H33" i="26"/>
  <c r="P29" i="26"/>
  <c r="P35" i="26"/>
  <c r="Q42" i="26"/>
  <c r="P47" i="26"/>
  <c r="P46" i="26"/>
  <c r="P7" i="26"/>
  <c r="P38" i="26"/>
  <c r="P27" i="26"/>
  <c r="Q48" i="26"/>
  <c r="Q25" i="26"/>
  <c r="P41" i="26"/>
  <c r="M33" i="26"/>
  <c r="P30" i="26"/>
  <c r="P49" i="26"/>
  <c r="P28" i="26"/>
  <c r="Q38" i="26"/>
  <c r="N16" i="26"/>
  <c r="P15" i="26"/>
  <c r="N33" i="26"/>
  <c r="Q15" i="26"/>
  <c r="P26" i="26"/>
  <c r="P23" i="26"/>
  <c r="P21" i="26"/>
  <c r="P39" i="26"/>
  <c r="P19" i="26"/>
  <c r="M16" i="26"/>
  <c r="P25" i="26"/>
  <c r="G16" i="26"/>
  <c r="Q49" i="26"/>
  <c r="Q43" i="26"/>
  <c r="G33" i="26"/>
  <c r="Q41" i="26"/>
  <c r="P13" i="26"/>
  <c r="P20" i="26"/>
  <c r="P14" i="26"/>
  <c r="Q23" i="26"/>
  <c r="Q28" i="26"/>
  <c r="Q10" i="26"/>
  <c r="Q39" i="26"/>
  <c r="Q32" i="26"/>
  <c r="Q19" i="26"/>
  <c r="Q51" i="26"/>
  <c r="P40" i="26"/>
  <c r="P37" i="26"/>
  <c r="P43" i="26"/>
  <c r="Q29" i="26"/>
  <c r="P32" i="26"/>
  <c r="P24" i="26"/>
  <c r="P42" i="26"/>
  <c r="Q20" i="26"/>
  <c r="P48" i="26"/>
  <c r="Q40" i="26"/>
  <c r="P50" i="26"/>
  <c r="Q27" i="26"/>
  <c r="Q24" i="26"/>
  <c r="Q30" i="26"/>
  <c r="Q35" i="26"/>
  <c r="P10" i="26"/>
  <c r="Q21" i="26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O56" i="26"/>
  <c r="R54" i="26"/>
  <c r="R56" i="26" s="1"/>
  <c r="U54" i="26"/>
  <c r="J56" i="26"/>
  <c r="G54" i="26"/>
  <c r="G56" i="26" s="1"/>
  <c r="Q53" i="26"/>
  <c r="N54" i="26"/>
  <c r="Q33" i="26"/>
  <c r="P16" i="26"/>
  <c r="P33" i="26"/>
  <c r="P53" i="26"/>
  <c r="M54" i="26"/>
  <c r="Q16" i="26"/>
  <c r="S53" i="26" l="1"/>
  <c r="S16" i="26"/>
  <c r="S33" i="26"/>
  <c r="N56" i="26"/>
  <c r="Q54" i="26"/>
  <c r="M56" i="26"/>
  <c r="P54" i="26"/>
  <c r="P56" i="26" s="1"/>
  <c r="S54" i="26" l="1"/>
  <c r="Q56" i="26"/>
  <c r="UY255" i="3" l="1"/>
  <c r="VA254" i="3"/>
  <c r="VA256" i="3" s="1"/>
  <c r="VL255" i="3" l="1"/>
  <c r="F45" i="26"/>
  <c r="T45" i="26" s="1"/>
  <c r="V45" i="26" s="1"/>
  <c r="UY256" i="3"/>
  <c r="F55" i="26"/>
  <c r="H45" i="26"/>
  <c r="H53" i="26" s="1"/>
  <c r="H54" i="26" s="1"/>
  <c r="F53" i="26" l="1"/>
  <c r="T53" i="26" s="1"/>
  <c r="V53" i="26" s="1"/>
  <c r="F54" i="26" l="1"/>
  <c r="F56" i="26" s="1"/>
  <c r="T54" i="26" l="1"/>
  <c r="H55" i="26"/>
  <c r="H56" i="26" s="1"/>
  <c r="VL254" i="3"/>
</calcChain>
</file>

<file path=xl/sharedStrings.xml><?xml version="1.0" encoding="utf-8"?>
<sst xmlns="http://schemas.openxmlformats.org/spreadsheetml/2006/main" count="3803" uniqueCount="877">
  <si>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</si>
  <si>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</si>
  <si>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</si>
  <si>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</si>
  <si>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</si>
  <si>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</si>
  <si>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</si>
  <si>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</si>
  <si>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</si>
  <si>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</si>
  <si>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</si>
  <si>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</si>
  <si>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</si>
  <si>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</si>
  <si>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</si>
  <si>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</si>
  <si>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</si>
  <si>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</si>
  <si>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</si>
  <si>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</si>
  <si>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</si>
  <si>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</si>
  <si>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</si>
  <si>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</si>
  <si>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</si>
  <si>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</si>
  <si>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</si>
  <si>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</si>
  <si>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</si>
  <si>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</si>
  <si>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</si>
  <si>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</si>
  <si>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</si>
  <si>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</si>
  <si>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</si>
  <si>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</si>
  <si>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</si>
  <si>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</si>
  <si>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</si>
  <si>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</si>
  <si>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</si>
  <si>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</si>
  <si>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</si>
  <si>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</si>
  <si>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</si>
  <si>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</si>
  <si>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</si>
  <si>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</si>
  <si>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</si>
  <si>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</si>
  <si>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</si>
  <si>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</si>
  <si>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</si>
  <si>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</si>
  <si>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</si>
  <si>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</si>
  <si>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</si>
  <si>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</si>
  <si>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</si>
  <si>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</si>
  <si>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</si>
  <si>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</si>
  <si>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</si>
  <si>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</si>
  <si>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</si>
  <si>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</si>
  <si>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</si>
  <si>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</si>
  <si>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</si>
  <si>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</si>
  <si>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</si>
  <si>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</si>
  <si>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</si>
  <si>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</si>
  <si>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</si>
  <si>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</si>
  <si>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</si>
  <si>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</si>
  <si>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</si>
  <si>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</si>
  <si>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</si>
  <si>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</si>
  <si>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</si>
  <si>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</si>
  <si>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</si>
  <si>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</si>
  <si>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</si>
  <si>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</si>
  <si>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</si>
  <si>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</si>
  <si>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</si>
  <si>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</si>
  <si>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</si>
  <si>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</si>
  <si>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</si>
  <si>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</si>
  <si>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</si>
  <si>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</si>
  <si>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</si>
  <si>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</si>
  <si>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</si>
  <si>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</si>
  <si>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</si>
  <si>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</si>
  <si>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</si>
  <si>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</si>
  <si>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</si>
  <si>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</si>
  <si>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</si>
  <si>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</si>
  <si>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</si>
  <si>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</si>
  <si>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</si>
  <si>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</si>
  <si>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</si>
  <si>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</si>
  <si>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</si>
  <si>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</si>
  <si>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</si>
  <si>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</si>
  <si>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</si>
  <si>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</si>
  <si>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</si>
  <si>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</si>
  <si>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</si>
  <si>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</si>
  <si>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</si>
  <si>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</si>
  <si>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</si>
  <si>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</si>
  <si>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</si>
  <si>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</si>
  <si>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</si>
  <si>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</si>
  <si>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</si>
  <si>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</si>
  <si>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</si>
  <si>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</si>
  <si>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</si>
  <si>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</si>
  <si>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</si>
  <si>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</si>
  <si>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</si>
  <si>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</si>
  <si>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</si>
  <si>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</si>
  <si>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</si>
  <si>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</si>
  <si>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</si>
  <si>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</si>
  <si>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</si>
  <si>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</si>
  <si>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</si>
  <si>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</si>
  <si>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</si>
  <si>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</si>
  <si>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</si>
  <si>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</si>
  <si>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</si>
  <si>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</si>
  <si>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</si>
  <si>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</si>
  <si>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</si>
  <si>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</si>
  <si>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</si>
  <si>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</si>
  <si>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</si>
  <si>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</si>
  <si>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</si>
  <si>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</si>
  <si>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</si>
  <si>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</si>
  <si>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</si>
  <si>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</si>
  <si>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</si>
  <si>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</si>
  <si>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</si>
  <si>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</si>
  <si>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</si>
  <si>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</si>
  <si>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</si>
  <si>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</si>
  <si>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</si>
  <si>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</si>
  <si>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</si>
  <si>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</si>
  <si>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</si>
  <si>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</si>
  <si>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</si>
  <si>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</si>
  <si>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</si>
  <si>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</si>
  <si>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</si>
  <si>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</si>
  <si>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</si>
  <si>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</si>
  <si>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</si>
  <si>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</si>
  <si>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</si>
  <si>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</si>
  <si>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</si>
  <si>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</si>
  <si>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</si>
  <si>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</si>
  <si>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</si>
  <si>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</si>
  <si>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</si>
  <si>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</si>
  <si>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</si>
  <si>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</si>
  <si>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</si>
  <si>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</si>
  <si>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</si>
  <si>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</si>
  <si>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</si>
  <si>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</si>
  <si>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</si>
  <si>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</si>
  <si>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</si>
  <si>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</si>
  <si>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</si>
  <si>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</si>
  <si>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</si>
  <si>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</si>
  <si>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</si>
  <si>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</si>
  <si>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</si>
  <si>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</si>
  <si>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</si>
  <si>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</si>
  <si>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</si>
  <si>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</si>
  <si>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</si>
  <si>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</si>
  <si>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</si>
  <si>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</si>
  <si>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</si>
  <si>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</si>
  <si>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</si>
  <si>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</si>
  <si>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</si>
  <si>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</si>
  <si>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</si>
  <si>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</si>
  <si>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</si>
  <si>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</si>
  <si>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</si>
  <si>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</si>
  <si>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</si>
  <si>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</si>
  <si>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</si>
  <si>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</si>
  <si>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</si>
  <si>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</si>
  <si>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</si>
  <si>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</si>
  <si>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</si>
  <si>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</si>
  <si>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</si>
  <si>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</si>
  <si>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</si>
  <si>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</si>
  <si>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</si>
  <si>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</si>
  <si>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</si>
  <si>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</si>
  <si>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</si>
  <si>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</si>
  <si>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</si>
  <si>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</si>
  <si>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</si>
  <si>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</si>
  <si>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</si>
  <si>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</si>
  <si>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</si>
  <si>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</si>
  <si>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</si>
  <si>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</si>
  <si>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</si>
  <si>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</si>
  <si>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</si>
  <si>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</si>
  <si>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</si>
  <si>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</si>
  <si>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</si>
  <si>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</si>
  <si>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</si>
  <si>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</si>
  <si>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</si>
  <si>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</si>
  <si>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</si>
  <si>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</si>
  <si>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</si>
  <si>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</si>
  <si>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</si>
  <si>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</si>
  <si>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</si>
  <si>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</si>
  <si>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</si>
  <si>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</si>
  <si>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</si>
  <si>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</si>
  <si>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</si>
  <si>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</si>
  <si>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</si>
  <si>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</si>
  <si>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</si>
  <si>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</si>
  <si>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</si>
  <si>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</si>
  <si>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</si>
  <si>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</si>
  <si>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</si>
  <si>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</si>
  <si>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</si>
  <si>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</si>
  <si>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</si>
  <si>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</si>
  <si>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</si>
  <si>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</si>
  <si>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</si>
  <si>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</si>
  <si>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</si>
  <si>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</si>
  <si>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</si>
  <si>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</si>
  <si>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</si>
  <si>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</si>
  <si>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</si>
  <si>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</si>
  <si>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</si>
  <si>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</si>
  <si>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</si>
  <si>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</si>
  <si>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</si>
  <si>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</si>
  <si>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</si>
  <si>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</si>
  <si>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</si>
  <si>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</si>
  <si>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</si>
  <si>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</si>
  <si>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</si>
  <si>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</si>
  <si>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</si>
  <si>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</si>
  <si>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</si>
  <si>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</si>
  <si>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</si>
  <si>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</si>
  <si>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</si>
  <si>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</si>
  <si>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</si>
  <si>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</si>
  <si>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</si>
  <si>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</si>
  <si>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</si>
  <si>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</si>
  <si>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</si>
  <si>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</si>
  <si>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</si>
  <si>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</si>
  <si>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</si>
  <si>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</si>
  <si>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</si>
  <si>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</si>
  <si>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</si>
  <si>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</si>
  <si>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</si>
  <si>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</si>
  <si>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</si>
  <si>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</si>
  <si>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</si>
  <si>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</si>
  <si>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</si>
  <si>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</si>
  <si>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</si>
  <si>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</si>
  <si>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</si>
  <si>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</si>
  <si>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</si>
  <si>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</si>
  <si>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</si>
  <si>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</si>
  <si>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</si>
  <si>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</si>
  <si>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</si>
  <si>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</si>
  <si>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</si>
  <si>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</si>
  <si>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</si>
  <si>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</si>
  <si>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</si>
  <si>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</si>
  <si>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</si>
  <si>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</si>
  <si>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</si>
  <si>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</si>
  <si>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</si>
  <si>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</si>
  <si>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</si>
  <si>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</si>
  <si>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</si>
  <si>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</si>
  <si>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</si>
  <si>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</si>
  <si>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</si>
  <si>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</si>
  <si>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</si>
  <si>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</si>
  <si>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</si>
  <si>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</si>
  <si>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</si>
  <si>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</si>
  <si>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</si>
  <si>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</si>
  <si>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</si>
  <si>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</si>
  <si>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</si>
  <si>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</si>
  <si>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</si>
  <si>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</si>
  <si>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</si>
  <si>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</si>
  <si>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</si>
  <si>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</si>
  <si>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</si>
  <si>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</si>
  <si>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</si>
  <si>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</si>
  <si>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</si>
  <si>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</si>
  <si>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</si>
  <si>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</si>
  <si>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</si>
  <si>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</si>
  <si>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</si>
  <si>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</si>
  <si>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</si>
  <si>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</si>
  <si>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</si>
  <si>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</si>
  <si>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</si>
  <si>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</si>
  <si>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</si>
  <si>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</si>
  <si>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</si>
  <si>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</si>
  <si>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</si>
  <si>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</si>
  <si>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</si>
  <si>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</si>
  <si>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</si>
  <si>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</si>
  <si>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</si>
  <si>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</si>
  <si>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</si>
  <si>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</si>
  <si>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</si>
  <si>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</si>
  <si>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</si>
  <si>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</si>
  <si>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</si>
  <si>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</si>
  <si>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</si>
  <si>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</si>
  <si>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</si>
  <si>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</si>
  <si>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</si>
  <si>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</si>
  <si>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</si>
  <si>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</si>
  <si>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</si>
  <si>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</si>
  <si>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</si>
  <si>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</si>
  <si>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</si>
  <si>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</si>
  <si>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</si>
  <si>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</si>
  <si>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</si>
  <si>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</si>
  <si>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</si>
  <si>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</si>
  <si>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</si>
  <si>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</si>
  <si>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</si>
  <si>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</si>
  <si>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</si>
  <si>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</si>
  <si>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</si>
  <si>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</si>
  <si>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</si>
  <si>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</si>
  <si>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</si>
  <si>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</si>
  <si>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</si>
  <si>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</si>
  <si>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</si>
  <si>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</si>
  <si>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</si>
  <si>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</si>
  <si>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</si>
  <si>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</si>
  <si>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</si>
  <si>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</si>
  <si>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</si>
  <si>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</si>
  <si>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</si>
  <si>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</si>
  <si>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</si>
  <si>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</si>
  <si>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</si>
  <si>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</si>
  <si>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</si>
  <si>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</si>
  <si>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</si>
  <si>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</si>
  <si>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</si>
  <si>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</si>
  <si>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</si>
  <si>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</si>
  <si>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</si>
  <si>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</si>
  <si>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</si>
  <si>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</si>
  <si>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</si>
  <si>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</si>
  <si>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</si>
  <si>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</si>
  <si>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</si>
  <si>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</si>
  <si>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</si>
  <si>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</si>
  <si>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</si>
  <si>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</si>
  <si>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</si>
  <si>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</si>
  <si>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</si>
  <si>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</si>
  <si>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</si>
  <si>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</si>
  <si>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</si>
  <si>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</si>
  <si>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</si>
  <si>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</si>
  <si>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</si>
  <si>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</si>
  <si>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</si>
  <si>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</si>
  <si>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</si>
  <si>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</si>
  <si>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</si>
  <si>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</si>
  <si>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</si>
  <si>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</si>
  <si>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</si>
  <si>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</si>
  <si>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</si>
  <si>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</si>
  <si>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</si>
  <si>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</si>
  <si>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</si>
  <si>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</si>
  <si>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</si>
  <si>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</si>
  <si>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</si>
  <si>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</si>
  <si>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</si>
  <si>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</si>
  <si>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</si>
  <si>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</si>
  <si>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</si>
  <si>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</si>
  <si>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</si>
  <si>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</si>
  <si>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</si>
  <si>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</si>
  <si>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</si>
  <si>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</si>
  <si>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</si>
  <si>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</si>
  <si>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</si>
  <si>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</si>
  <si>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</si>
  <si>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</si>
  <si>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</si>
  <si>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</si>
  <si>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</si>
  <si>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</si>
  <si>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</si>
  <si>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</si>
  <si>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</si>
  <si>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</si>
  <si>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</si>
  <si>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</si>
  <si>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</si>
  <si>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</si>
  <si>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</si>
  <si>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</si>
  <si>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</si>
  <si>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</si>
  <si>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</si>
  <si>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</si>
  <si>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</si>
  <si>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</si>
  <si>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</si>
  <si>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</si>
  <si>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</si>
  <si>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</si>
  <si>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</si>
  <si>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</si>
  <si>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</si>
  <si>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</si>
  <si>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</si>
  <si>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</si>
  <si>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</si>
  <si>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</si>
  <si>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</si>
  <si>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</si>
  <si>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</si>
  <si>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</si>
  <si>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</si>
  <si>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</si>
  <si>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</si>
  <si>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</si>
  <si>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</si>
  <si>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</si>
  <si>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</si>
  <si>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</si>
  <si>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</si>
  <si>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</si>
  <si>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</si>
  <si>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</si>
  <si>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</si>
  <si>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</si>
  <si>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</si>
  <si>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</si>
  <si>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</si>
  <si>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</si>
  <si>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</si>
  <si>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</si>
  <si>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</si>
  <si>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</si>
  <si>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</si>
  <si>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</si>
  <si>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</si>
  <si>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</si>
  <si>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</si>
  <si>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</si>
  <si>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</si>
  <si>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</si>
  <si>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</si>
  <si>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</si>
  <si>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</si>
  <si>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</si>
  <si>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</si>
  <si>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</si>
  <si>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</si>
  <si>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</si>
  <si>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</si>
  <si>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</si>
  <si>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</si>
  <si>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</si>
  <si>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</si>
  <si>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</si>
  <si>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</si>
  <si>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</si>
  <si>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</si>
  <si>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</si>
  <si>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</si>
  <si>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</si>
  <si>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</si>
  <si>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</si>
  <si>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</si>
  <si>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</si>
  <si>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</si>
  <si>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</si>
  <si>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</si>
  <si>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</si>
  <si>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</si>
  <si>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</si>
  <si>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</si>
  <si>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</si>
  <si>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</si>
  <si>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</si>
  <si>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</si>
  <si>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</si>
  <si>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</si>
  <si>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</si>
  <si>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</si>
  <si>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</si>
  <si>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</si>
  <si>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</si>
  <si>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</si>
  <si>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</si>
  <si>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</si>
  <si>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</si>
  <si>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</si>
  <si>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</si>
  <si>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</si>
  <si>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</si>
  <si>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</si>
  <si>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</si>
  <si>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</si>
  <si>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</si>
  <si>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</si>
  <si>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</si>
  <si>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</si>
  <si>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</si>
  <si>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</si>
  <si>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</si>
  <si>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</si>
  <si>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</si>
  <si>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</si>
  <si>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</si>
  <si>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</si>
  <si>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</si>
  <si>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</si>
  <si>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</si>
  <si>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</si>
  <si>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</si>
  <si>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</si>
  <si>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</si>
  <si>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</si>
  <si>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</si>
  <si>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</si>
  <si>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</si>
  <si>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</si>
  <si>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</si>
  <si>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</si>
  <si>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</si>
  <si>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</si>
  <si>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</si>
  <si>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</si>
  <si>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</si>
  <si>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</si>
  <si>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</si>
  <si>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</si>
  <si>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</si>
  <si>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</si>
  <si>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</si>
  <si>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</si>
  <si>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</si>
  <si>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</si>
  <si>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</si>
  <si>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</si>
  <si>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</si>
  <si>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</si>
  <si>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</si>
  <si>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</si>
  <si>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</si>
  <si>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</si>
  <si>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</si>
  <si>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</si>
  <si>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</si>
  <si>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</si>
  <si>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</si>
  <si>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</si>
  <si>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</si>
  <si>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</si>
  <si>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</si>
  <si>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</si>
  <si>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</si>
  <si>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</si>
  <si>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</si>
  <si>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</si>
  <si>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</si>
  <si>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</si>
  <si>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</si>
  <si>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</si>
  <si>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</si>
  <si>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</si>
  <si>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</si>
  <si>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</si>
  <si>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</si>
  <si>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</si>
  <si>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</si>
  <si>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</si>
  <si>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</si>
  <si>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</si>
  <si>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</si>
  <si>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</si>
  <si>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</si>
  <si>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</si>
  <si>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</si>
  <si>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</si>
  <si>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</si>
  <si>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</si>
  <si>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</si>
  <si>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</si>
  <si>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</si>
  <si>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</si>
  <si>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</si>
  <si>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</si>
  <si>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</si>
  <si>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</si>
  <si>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</si>
  <si>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7 Итог</t>
  </si>
  <si>
    <t>9 Итог</t>
  </si>
  <si>
    <t>17 Итог</t>
  </si>
  <si>
    <t>план 5 мес</t>
  </si>
  <si>
    <t xml:space="preserve">отклонения (факт своя территория от плана 5 мес) 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</si>
  <si>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</si>
  <si>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</si>
  <si>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</si>
  <si>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28 Итог</t>
  </si>
  <si>
    <t xml:space="preserve">план </t>
  </si>
  <si>
    <t>тариф</t>
  </si>
  <si>
    <t>факт подушевое</t>
  </si>
  <si>
    <t>план 11 м-цев</t>
  </si>
  <si>
    <t>по плану 11 м-ца</t>
  </si>
  <si>
    <t>по плану 11 м-цев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</si>
  <si>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</si>
  <si>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</si>
  <si>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</si>
  <si>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</si>
  <si>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</si>
  <si>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</si>
  <si>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</si>
  <si>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</si>
  <si>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</si>
  <si>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</si>
  <si>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</si>
  <si>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</si>
  <si>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</si>
  <si>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</si>
  <si>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</si>
  <si>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</si>
  <si>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</si>
  <si>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</si>
  <si>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</si>
  <si>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</si>
  <si>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</si>
  <si>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</si>
  <si>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</si>
  <si>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</si>
  <si>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</si>
  <si>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</si>
  <si>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базовая ставка на 2024 (была 15 030)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</si>
  <si>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</si>
  <si>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</si>
  <si>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</si>
  <si>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</si>
  <si>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</si>
  <si>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</si>
  <si>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г.Хабаровск</t>
  </si>
  <si>
    <t>КГБУЗ "Краевой клинический центр онкологии" МЗ ХК г. Комсомольск</t>
  </si>
  <si>
    <t>ООО "Медикъ"</t>
  </si>
  <si>
    <t>ИТОГО 2024 ДС</t>
  </si>
  <si>
    <t>ИТОГО 2024 СДП+ДС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</si>
  <si>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</si>
  <si>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</si>
  <si>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</si>
  <si>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</si>
  <si>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</si>
  <si>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</si>
  <si>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31.01.2024 №1)
</t>
  </si>
  <si>
    <t xml:space="preserve">Коэффициент затратоемкости в  условиях   стационара дневного пребывая  в разрезе  медицинских организаций  на 01.02.2024 год  </t>
  </si>
  <si>
    <t>план 1 мес</t>
  </si>
  <si>
    <t xml:space="preserve">отклонения (факт своя территория от плана 1 мес) </t>
  </si>
  <si>
    <t>базовая ставка с 01.01.2024</t>
  </si>
  <si>
    <t>Дзп (доля заработной платы) с 01.01.2024</t>
  </si>
  <si>
    <t>Код профиля 2024</t>
  </si>
  <si>
    <t>ИТОГО январь 2024 СДП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</si>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</sst>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5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6" fillId="0" borderId="0"/>
    <xf numFmtId="0" fontId="1" fillId="0" borderId="0"/>
    <xf numFmtId="0" fontId="75" fillId="0" borderId="0"/>
    <xf numFmtId="0" fontId="77" fillId="0" borderId="0"/>
    <xf numFmtId="0" fontId="75" fillId="0" borderId="0"/>
    <xf numFmtId="9" fontId="75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6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5" fillId="0" borderId="0" quotePrefix="1" applyFont="0" applyFill="0" applyBorder="0" applyAlignment="0">
      <protection locked="0"/>
    </xf>
  </cellStyleXfs>
  <cellXfs count="737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0" borderId="0" xfId="0" applyBorder="1"/>
    <xf numFmtId="0" fontId="46" fillId="0" borderId="6" xfId="0" applyFont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46" fillId="0" borderId="2" xfId="0" applyFont="1" applyBorder="1" applyAlignment="1">
      <alignment vertical="center" wrapText="1"/>
    </xf>
    <xf numFmtId="0" fontId="46" fillId="0" borderId="3" xfId="0" applyFont="1" applyBorder="1" applyAlignment="1">
      <alignment vertical="center" wrapText="1"/>
    </xf>
    <xf numFmtId="3" fontId="47" fillId="0" borderId="6" xfId="0" applyNumberFormat="1" applyFont="1" applyFill="1" applyBorder="1" applyAlignment="1"/>
    <xf numFmtId="0" fontId="48" fillId="0" borderId="2" xfId="0" applyFont="1" applyFill="1" applyBorder="1" applyAlignment="1"/>
    <xf numFmtId="0" fontId="48" fillId="0" borderId="6" xfId="0" applyFont="1" applyFill="1" applyBorder="1" applyAlignment="1"/>
    <xf numFmtId="3" fontId="47" fillId="0" borderId="3" xfId="0" applyNumberFormat="1" applyFont="1" applyFill="1" applyBorder="1" applyAlignment="1"/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2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48" fillId="0" borderId="0" xfId="0" applyFont="1" applyFill="1" applyBorder="1" applyAlignment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2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3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0" fontId="15" fillId="9" borderId="1" xfId="0" applyFont="1" applyFill="1" applyBorder="1" applyAlignment="1">
      <alignment horizontal="left"/>
    </xf>
    <xf numFmtId="0" fontId="4" fillId="9" borderId="3" xfId="5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2" fontId="55" fillId="0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0" fillId="0" borderId="3" xfId="0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58" fillId="0" borderId="1" xfId="1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9" fillId="0" borderId="1" xfId="51" applyNumberFormat="1" applyFont="1" applyFill="1" applyBorder="1" applyAlignment="1">
      <alignment horizontal="center" vertical="center" wrapText="1"/>
    </xf>
    <xf numFmtId="2" fontId="55" fillId="0" borderId="3" xfId="0" applyNumberFormat="1" applyFont="1" applyFill="1" applyBorder="1" applyAlignment="1">
      <alignment horizontal="center" vertical="center" wrapText="1"/>
    </xf>
    <xf numFmtId="167" fontId="54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166" fontId="14" fillId="0" borderId="5" xfId="1" applyNumberFormat="1" applyFont="1" applyFill="1" applyBorder="1" applyAlignment="1">
      <alignment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" fontId="34" fillId="0" borderId="1" xfId="0" applyNumberFormat="1" applyFont="1" applyBorder="1" applyAlignment="1">
      <alignment horizontal="left"/>
    </xf>
    <xf numFmtId="10" fontId="57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57" fillId="0" borderId="1" xfId="0" applyNumberFormat="1" applyFont="1" applyFill="1" applyBorder="1" applyAlignment="1">
      <alignment horizontal="center" vertical="center"/>
    </xf>
    <xf numFmtId="10" fontId="57" fillId="0" borderId="1" xfId="0" applyNumberFormat="1" applyFont="1" applyFill="1" applyBorder="1" applyAlignment="1">
      <alignment horizontal="center" vertical="center" wrapText="1"/>
    </xf>
    <xf numFmtId="173" fontId="57" fillId="0" borderId="1" xfId="0" applyNumberFormat="1" applyFont="1" applyFill="1" applyBorder="1" applyAlignment="1">
      <alignment horizontal="center" vertical="center" wrapText="1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3" fontId="26" fillId="3" borderId="5" xfId="5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3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1" applyNumberFormat="1" applyFont="1" applyFill="1" applyBorder="1" applyAlignment="1">
      <alignment horizontal="center" vertical="center" wrapText="1"/>
    </xf>
    <xf numFmtId="4" fontId="28" fillId="0" borderId="6" xfId="51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4" fillId="0" borderId="1" xfId="0" applyFont="1" applyFill="1" applyBorder="1"/>
    <xf numFmtId="164" fontId="65" fillId="0" borderId="3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7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8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7" fillId="0" borderId="3" xfId="51" applyNumberFormat="1" applyFont="1" applyFill="1" applyBorder="1" applyAlignment="1">
      <alignment horizontal="center" vertical="center" wrapText="1"/>
    </xf>
    <xf numFmtId="164" fontId="68" fillId="0" borderId="1" xfId="51" applyNumberFormat="1" applyFont="1" applyFill="1" applyBorder="1" applyAlignment="1">
      <alignment horizontal="center" vertical="center" wrapText="1"/>
    </xf>
    <xf numFmtId="164" fontId="67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57" fillId="0" borderId="3" xfId="5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0" borderId="1" xfId="0" applyFont="1" applyFill="1" applyBorder="1"/>
    <xf numFmtId="0" fontId="0" fillId="10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5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1" fillId="0" borderId="5" xfId="0" applyFont="1" applyFill="1" applyBorder="1" applyAlignment="1">
      <alignment horizontal="center" vertical="center"/>
    </xf>
    <xf numFmtId="3" fontId="22" fillId="5" borderId="3" xfId="51" applyNumberFormat="1" applyFont="1" applyFill="1" applyBorder="1" applyAlignment="1">
      <alignment horizontal="center"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1" applyNumberFormat="1" applyFont="1" applyFill="1" applyBorder="1" applyAlignment="1">
      <alignment horizontal="center" vertical="center" wrapText="1"/>
    </xf>
    <xf numFmtId="167" fontId="50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2" fontId="71" fillId="0" borderId="1" xfId="0" applyNumberFormat="1" applyFont="1" applyFill="1" applyBorder="1" applyAlignment="1">
      <alignment horizontal="center" vertical="center" wrapText="1"/>
    </xf>
    <xf numFmtId="2" fontId="71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4" fontId="4" fillId="10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5" borderId="0" xfId="0" applyFont="1" applyFill="1"/>
    <xf numFmtId="164" fontId="39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39" fillId="3" borderId="7" xfId="51" applyNumberFormat="1" applyFont="1" applyFill="1" applyBorder="1" applyAlignment="1">
      <alignment horizontal="center" vertical="center" wrapText="1"/>
    </xf>
    <xf numFmtId="3" fontId="39" fillId="3" borderId="5" xfId="51" applyNumberFormat="1" applyFont="1" applyFill="1" applyBorder="1" applyAlignment="1">
      <alignment horizontal="center" vertical="center" wrapText="1"/>
    </xf>
    <xf numFmtId="164" fontId="39" fillId="3" borderId="5" xfId="51" applyNumberFormat="1" applyFont="1" applyFill="1" applyBorder="1" applyAlignment="1">
      <alignment horizontal="center" vertical="center" wrapText="1"/>
    </xf>
    <xf numFmtId="170" fontId="39" fillId="3" borderId="5" xfId="1" applyNumberFormat="1" applyFont="1" applyFill="1" applyBorder="1" applyAlignment="1">
      <alignment horizontal="center" vertical="center" wrapText="1"/>
    </xf>
    <xf numFmtId="3" fontId="73" fillId="3" borderId="5" xfId="51" applyNumberFormat="1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2" fillId="5" borderId="1" xfId="0" applyFont="1" applyFill="1" applyBorder="1" applyAlignment="1">
      <alignment horizontal="left" vertical="center" wrapText="1"/>
    </xf>
    <xf numFmtId="1" fontId="62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" fontId="34" fillId="0" borderId="1" xfId="0" applyNumberFormat="1" applyFont="1" applyBorder="1" applyAlignment="1">
      <alignment horizontal="left" wrapText="1"/>
    </xf>
    <xf numFmtId="3" fontId="27" fillId="0" borderId="0" xfId="0" applyNumberFormat="1" applyFont="1"/>
    <xf numFmtId="164" fontId="4" fillId="2" borderId="1" xfId="51" applyNumberFormat="1" applyFont="1" applyFill="1" applyBorder="1" applyAlignment="1">
      <alignment horizontal="center" vertical="center" wrapText="1"/>
    </xf>
    <xf numFmtId="3" fontId="27" fillId="0" borderId="0" xfId="0" applyNumberFormat="1" applyFont="1" applyFill="1"/>
    <xf numFmtId="41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/>
    <xf numFmtId="0" fontId="0" fillId="0" borderId="0" xfId="0" applyFill="1"/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67" fontId="60" fillId="0" borderId="2" xfId="51" applyNumberFormat="1" applyFont="1" applyFill="1" applyBorder="1" applyAlignment="1">
      <alignment horizontal="center" vertical="center" wrapText="1"/>
    </xf>
    <xf numFmtId="167" fontId="59" fillId="0" borderId="6" xfId="51" applyNumberFormat="1" applyFont="1" applyFill="1" applyBorder="1" applyAlignment="1">
      <alignment horizontal="center" vertical="center" wrapText="1"/>
    </xf>
    <xf numFmtId="167" fontId="61" fillId="0" borderId="2" xfId="51" applyNumberFormat="1" applyFont="1" applyFill="1" applyBorder="1" applyAlignment="1">
      <alignment horizontal="center" vertical="center" wrapText="1"/>
    </xf>
    <xf numFmtId="4" fontId="39" fillId="3" borderId="5" xfId="51" applyNumberFormat="1" applyFont="1" applyFill="1" applyBorder="1" applyAlignment="1">
      <alignment horizontal="center" vertical="center" wrapText="1"/>
    </xf>
    <xf numFmtId="0" fontId="27" fillId="2" borderId="0" xfId="0" applyFont="1" applyFill="1"/>
    <xf numFmtId="0" fontId="9" fillId="0" borderId="0" xfId="0" applyFont="1" applyFill="1"/>
    <xf numFmtId="0" fontId="9" fillId="4" borderId="0" xfId="0" applyFont="1" applyFill="1"/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28" fillId="6" borderId="0" xfId="0" applyFont="1" applyFill="1" applyBorder="1"/>
    <xf numFmtId="0" fontId="27" fillId="0" borderId="1" xfId="0" applyFont="1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8" fillId="0" borderId="1" xfId="1" applyNumberFormat="1" applyFont="1" applyFill="1" applyBorder="1" applyAlignment="1">
      <alignment horizontal="center" vertical="center" wrapText="1"/>
    </xf>
    <xf numFmtId="1" fontId="58" fillId="0" borderId="1" xfId="51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wrapText="1"/>
    </xf>
    <xf numFmtId="0" fontId="53" fillId="2" borderId="1" xfId="0" applyFont="1" applyFill="1" applyBorder="1" applyAlignment="1">
      <alignment horizontal="center" vertical="center"/>
    </xf>
    <xf numFmtId="0" fontId="53" fillId="2" borderId="1" xfId="0" applyFont="1" applyFill="1" applyBorder="1" applyAlignment="1">
      <alignment horizontal="left" vertical="center" wrapText="1"/>
    </xf>
    <xf numFmtId="0" fontId="53" fillId="0" borderId="1" xfId="0" applyFont="1" applyFill="1" applyBorder="1" applyAlignment="1">
      <alignment horizontal="left" vertical="center" wrapText="1"/>
    </xf>
    <xf numFmtId="0" fontId="74" fillId="1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4" fontId="4" fillId="2" borderId="1" xfId="0" applyNumberFormat="1" applyFont="1" applyFill="1" applyBorder="1" applyAlignment="1">
      <alignment horizontal="center" vertical="center" wrapText="1"/>
    </xf>
    <xf numFmtId="10" fontId="57" fillId="2" borderId="1" xfId="0" applyNumberFormat="1" applyFont="1" applyFill="1" applyBorder="1" applyAlignment="1">
      <alignment horizontal="center"/>
    </xf>
    <xf numFmtId="2" fontId="79" fillId="0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0" fontId="80" fillId="2" borderId="1" xfId="0" applyNumberFormat="1" applyFont="1" applyFill="1" applyBorder="1"/>
    <xf numFmtId="164" fontId="24" fillId="0" borderId="3" xfId="51" applyNumberFormat="1" applyFont="1" applyFill="1" applyBorder="1" applyAlignment="1">
      <alignment horizontal="right" vertical="center" wrapText="1"/>
    </xf>
    <xf numFmtId="10" fontId="80" fillId="2" borderId="1" xfId="0" applyNumberFormat="1" applyFont="1" applyFill="1" applyBorder="1" applyAlignment="1">
      <alignment horizontal="center" vertical="center"/>
    </xf>
    <xf numFmtId="10" fontId="57" fillId="2" borderId="1" xfId="0" applyNumberFormat="1" applyFont="1" applyFill="1" applyBorder="1" applyAlignment="1">
      <alignment horizontal="center" vertical="center" wrapText="1"/>
    </xf>
    <xf numFmtId="0" fontId="74" fillId="2" borderId="1" xfId="0" applyFont="1" applyFill="1" applyBorder="1" applyAlignment="1">
      <alignment horizontal="center" vertical="center"/>
    </xf>
    <xf numFmtId="10" fontId="80" fillId="0" borderId="1" xfId="0" applyNumberFormat="1" applyFont="1" applyFill="1" applyBorder="1"/>
    <xf numFmtId="2" fontId="72" fillId="0" borderId="1" xfId="0" applyNumberFormat="1" applyFont="1" applyFill="1" applyBorder="1" applyAlignment="1">
      <alignment horizontal="center" vertical="center" wrapText="1"/>
    </xf>
    <xf numFmtId="4" fontId="4" fillId="2" borderId="1" xfId="0" applyNumberFormat="1" applyFont="1" applyFill="1" applyBorder="1" applyAlignment="1">
      <alignment horizontal="center" vertical="center"/>
    </xf>
    <xf numFmtId="10" fontId="57" fillId="2" borderId="1" xfId="0" applyNumberFormat="1" applyFont="1" applyFill="1" applyBorder="1" applyAlignment="1">
      <alignment horizontal="center" vertical="center"/>
    </xf>
    <xf numFmtId="0" fontId="74" fillId="2" borderId="1" xfId="0" applyFont="1" applyFill="1" applyBorder="1" applyAlignment="1">
      <alignment horizontal="center" vertical="center" wrapText="1"/>
    </xf>
    <xf numFmtId="3" fontId="81" fillId="5" borderId="1" xfId="0" applyNumberFormat="1" applyFont="1" applyFill="1" applyBorder="1"/>
    <xf numFmtId="3" fontId="39" fillId="3" borderId="5" xfId="1" applyNumberFormat="1" applyFont="1" applyFill="1" applyBorder="1" applyAlignment="1">
      <alignment horizontal="center" vertical="center" wrapText="1"/>
    </xf>
    <xf numFmtId="3" fontId="26" fillId="3" borderId="5" xfId="1" applyNumberFormat="1" applyFont="1" applyFill="1" applyBorder="1" applyAlignment="1">
      <alignment horizontal="center" vertical="center" wrapText="1"/>
    </xf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3" fillId="0" borderId="1" xfId="0" applyNumberFormat="1" applyFont="1" applyFill="1" applyBorder="1" applyAlignment="1">
      <alignment horizontal="center" vertical="center" wrapText="1"/>
    </xf>
    <xf numFmtId="0" fontId="82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4" fontId="28" fillId="2" borderId="1" xfId="0" applyNumberFormat="1" applyFont="1" applyFill="1" applyBorder="1" applyAlignment="1">
      <alignment horizontal="center" vertical="center" wrapText="1"/>
    </xf>
    <xf numFmtId="10" fontId="83" fillId="2" borderId="1" xfId="0" applyNumberFormat="1" applyFont="1" applyFill="1" applyBorder="1" applyAlignment="1">
      <alignment horizontal="center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4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4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4" fillId="2" borderId="1" xfId="0" applyNumberFormat="1" applyFont="1" applyFill="1" applyBorder="1" applyAlignment="1">
      <alignment horizontal="center" vertical="center"/>
    </xf>
    <xf numFmtId="10" fontId="83" fillId="2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 wrapText="1"/>
    </xf>
    <xf numFmtId="0" fontId="74" fillId="0" borderId="1" xfId="0" applyFont="1" applyFill="1" applyBorder="1" applyAlignment="1">
      <alignment horizontal="left" vertical="center" wrapText="1"/>
    </xf>
    <xf numFmtId="10" fontId="84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1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3" fontId="83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3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34" fillId="11" borderId="2" xfId="0" applyFont="1" applyFill="1" applyBorder="1" applyAlignment="1">
      <alignment horizontal="center"/>
    </xf>
    <xf numFmtId="0" fontId="34" fillId="11" borderId="6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20" fillId="11" borderId="6" xfId="0" applyFont="1" applyFill="1" applyBorder="1" applyAlignment="1">
      <alignment horizontal="center" vertical="center"/>
    </xf>
    <xf numFmtId="0" fontId="20" fillId="11" borderId="6" xfId="0" applyFont="1" applyFill="1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5" borderId="1" xfId="0" applyFill="1" applyBorder="1" applyAlignment="1">
      <alignment horizontal="left" wrapText="1"/>
    </xf>
    <xf numFmtId="0" fontId="0" fillId="0" borderId="1" xfId="0" applyFill="1" applyBorder="1" applyAlignment="1">
      <alignment horizontal="left" wrapText="1"/>
    </xf>
    <xf numFmtId="0" fontId="27" fillId="3" borderId="1" xfId="0" applyFont="1" applyFill="1" applyBorder="1" applyAlignment="1">
      <alignment horizontal="left" wrapText="1"/>
    </xf>
    <xf numFmtId="0" fontId="20" fillId="0" borderId="1" xfId="0" applyFont="1" applyFill="1" applyBorder="1"/>
    <xf numFmtId="0" fontId="20" fillId="11" borderId="1" xfId="0" applyFont="1" applyFill="1" applyBorder="1" applyAlignment="1">
      <alignment horizontal="center" vertical="center"/>
    </xf>
    <xf numFmtId="0" fontId="20" fillId="11" borderId="2" xfId="0" applyFont="1" applyFill="1" applyBorder="1" applyAlignment="1">
      <alignment horizontal="center" vertical="center"/>
    </xf>
    <xf numFmtId="0" fontId="20" fillId="11" borderId="3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/>
    </xf>
    <xf numFmtId="0" fontId="20" fillId="11" borderId="3" xfId="0" applyFont="1" applyFill="1" applyBorder="1" applyAlignment="1">
      <alignment horizontal="center"/>
    </xf>
    <xf numFmtId="0" fontId="20" fillId="11" borderId="2" xfId="0" applyFont="1" applyFill="1" applyBorder="1" applyAlignment="1">
      <alignment horizontal="center" vertical="center" wrapText="1"/>
    </xf>
    <xf numFmtId="0" fontId="20" fillId="11" borderId="6" xfId="0" applyFont="1" applyFill="1" applyBorder="1" applyAlignment="1">
      <alignment horizontal="center" vertical="center" wrapText="1"/>
    </xf>
    <xf numFmtId="0" fontId="20" fillId="11" borderId="3" xfId="0" applyFont="1" applyFill="1" applyBorder="1" applyAlignment="1">
      <alignment horizontal="center" vertical="center" wrapText="1"/>
    </xf>
    <xf numFmtId="4" fontId="20" fillId="11" borderId="6" xfId="0" applyNumberFormat="1" applyFont="1" applyFill="1" applyBorder="1" applyAlignment="1">
      <alignment horizontal="center" vertical="center"/>
    </xf>
    <xf numFmtId="4" fontId="20" fillId="11" borderId="6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8" xfId="0" applyFont="1" applyFill="1" applyBorder="1" applyAlignment="1">
      <alignment horizontal="center"/>
    </xf>
    <xf numFmtId="0" fontId="20" fillId="11" borderId="10" xfId="0" applyFont="1" applyFill="1" applyBorder="1" applyAlignment="1">
      <alignment horizontal="center"/>
    </xf>
    <xf numFmtId="0" fontId="20" fillId="11" borderId="13" xfId="0" applyFont="1" applyFill="1" applyBorder="1" applyAlignment="1">
      <alignment horizontal="center"/>
    </xf>
    <xf numFmtId="0" fontId="20" fillId="0" borderId="8" xfId="0" applyFont="1" applyBorder="1" applyAlignment="1">
      <alignment horizontal="center" vertical="center" wrapText="1"/>
    </xf>
    <xf numFmtId="4" fontId="20" fillId="0" borderId="10" xfId="0" applyNumberFormat="1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4" fontId="20" fillId="0" borderId="5" xfId="0" applyNumberFormat="1" applyFont="1" applyFill="1" applyBorder="1" applyAlignment="1">
      <alignment horizontal="center" vertical="center" wrapText="1"/>
    </xf>
    <xf numFmtId="3" fontId="20" fillId="0" borderId="5" xfId="0" applyNumberFormat="1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left"/>
    </xf>
    <xf numFmtId="1" fontId="20" fillId="0" borderId="1" xfId="0" applyNumberFormat="1" applyFont="1" applyBorder="1" applyAlignment="1">
      <alignment horizontal="left"/>
    </xf>
    <xf numFmtId="1" fontId="20" fillId="0" borderId="1" xfId="0" applyNumberFormat="1" applyFont="1" applyBorder="1" applyAlignment="1">
      <alignment horizontal="left" wrapText="1"/>
    </xf>
    <xf numFmtId="0" fontId="0" fillId="0" borderId="1" xfId="0" applyNumberFormat="1" applyBorder="1"/>
    <xf numFmtId="3" fontId="20" fillId="0" borderId="1" xfId="0" applyNumberFormat="1" applyFont="1" applyBorder="1"/>
    <xf numFmtId="4" fontId="20" fillId="0" borderId="1" xfId="0" applyNumberFormat="1" applyFont="1" applyBorder="1"/>
    <xf numFmtId="0" fontId="20" fillId="0" borderId="1" xfId="0" applyFont="1" applyBorder="1"/>
    <xf numFmtId="1" fontId="20" fillId="5" borderId="1" xfId="0" applyNumberFormat="1" applyFont="1" applyFill="1" applyBorder="1" applyAlignment="1">
      <alignment horizontal="left"/>
    </xf>
    <xf numFmtId="1" fontId="20" fillId="5" borderId="1" xfId="0" applyNumberFormat="1" applyFont="1" applyFill="1" applyBorder="1" applyAlignment="1">
      <alignment horizontal="left" wrapText="1"/>
    </xf>
    <xf numFmtId="0" fontId="20" fillId="5" borderId="1" xfId="0" applyNumberFormat="1" applyFont="1" applyFill="1" applyBorder="1"/>
    <xf numFmtId="4" fontId="20" fillId="5" borderId="1" xfId="0" applyNumberFormat="1" applyFont="1" applyFill="1" applyBorder="1"/>
    <xf numFmtId="3" fontId="20" fillId="5" borderId="1" xfId="0" applyNumberFormat="1" applyFont="1" applyFill="1" applyBorder="1"/>
    <xf numFmtId="1" fontId="20" fillId="0" borderId="1" xfId="0" applyNumberFormat="1" applyFont="1" applyFill="1" applyBorder="1" applyAlignment="1">
      <alignment horizontal="left"/>
    </xf>
    <xf numFmtId="1" fontId="20" fillId="0" borderId="1" xfId="0" applyNumberFormat="1" applyFont="1" applyFill="1" applyBorder="1" applyAlignment="1">
      <alignment horizontal="left" wrapText="1"/>
    </xf>
    <xf numFmtId="0" fontId="20" fillId="0" borderId="1" xfId="0" applyNumberFormat="1" applyFont="1" applyFill="1" applyBorder="1"/>
    <xf numFmtId="4" fontId="20" fillId="0" borderId="1" xfId="0" applyNumberFormat="1" applyFont="1" applyFill="1" applyBorder="1"/>
    <xf numFmtId="3" fontId="20" fillId="0" borderId="1" xfId="0" applyNumberFormat="1" applyFont="1" applyFill="1" applyBorder="1"/>
    <xf numFmtId="0" fontId="20" fillId="5" borderId="1" xfId="0" applyFont="1" applyFill="1" applyBorder="1" applyAlignment="1">
      <alignment horizontal="left"/>
    </xf>
    <xf numFmtId="0" fontId="27" fillId="2" borderId="1" xfId="0" applyFont="1" applyFill="1" applyBorder="1" applyAlignment="1">
      <alignment horizontal="center"/>
    </xf>
    <xf numFmtId="0" fontId="52" fillId="0" borderId="0" xfId="0" applyFont="1" applyFill="1" applyAlignment="1">
      <alignment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>
      <alignment horizontal="center" vertical="center" wrapText="1"/>
    </xf>
    <xf numFmtId="3" fontId="10" fillId="0" borderId="1" xfId="5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9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51" fillId="0" borderId="2" xfId="0" applyFont="1" applyFill="1" applyBorder="1" applyAlignment="1">
      <alignment horizontal="center" vertical="center"/>
    </xf>
    <xf numFmtId="0" fontId="51" fillId="0" borderId="6" xfId="0" applyFont="1" applyFill="1" applyBorder="1" applyAlignment="1">
      <alignment horizontal="center" vertical="center"/>
    </xf>
    <xf numFmtId="3" fontId="10" fillId="0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64" fontId="10" fillId="13" borderId="2" xfId="1" applyNumberFormat="1" applyFont="1" applyFill="1" applyBorder="1" applyAlignment="1">
      <alignment horizontal="center" vertical="center" wrapText="1"/>
    </xf>
    <xf numFmtId="164" fontId="10" fillId="13" borderId="6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/>
    </xf>
    <xf numFmtId="4" fontId="20" fillId="11" borderId="6" xfId="0" applyNumberFormat="1" applyFont="1" applyFill="1" applyBorder="1" applyAlignment="1">
      <alignment horizontal="center"/>
    </xf>
    <xf numFmtId="0" fontId="20" fillId="11" borderId="6" xfId="0" applyFont="1" applyFill="1" applyBorder="1" applyAlignment="1">
      <alignment horizontal="center"/>
    </xf>
    <xf numFmtId="0" fontId="20" fillId="11" borderId="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 vertical="center" wrapText="1"/>
    </xf>
    <xf numFmtId="0" fontId="20" fillId="11" borderId="6" xfId="0" applyFont="1" applyFill="1" applyBorder="1" applyAlignment="1">
      <alignment horizontal="center" vertical="center" wrapText="1"/>
    </xf>
    <xf numFmtId="0" fontId="20" fillId="11" borderId="3" xfId="0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11" borderId="8" xfId="0" applyFont="1" applyFill="1" applyBorder="1" applyAlignment="1">
      <alignment horizontal="center"/>
    </xf>
    <xf numFmtId="0" fontId="20" fillId="11" borderId="10" xfId="0" applyFont="1" applyFill="1" applyBorder="1" applyAlignment="1">
      <alignment horizontal="center"/>
    </xf>
    <xf numFmtId="0" fontId="20" fillId="11" borderId="13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 vertical="center"/>
    </xf>
    <xf numFmtId="4" fontId="20" fillId="11" borderId="6" xfId="0" applyNumberFormat="1" applyFont="1" applyFill="1" applyBorder="1" applyAlignment="1">
      <alignment horizontal="center" vertical="center"/>
    </xf>
    <xf numFmtId="0" fontId="20" fillId="11" borderId="6" xfId="0" applyFont="1" applyFill="1" applyBorder="1" applyAlignment="1">
      <alignment horizontal="center" vertical="center"/>
    </xf>
    <xf numFmtId="4" fontId="20" fillId="0" borderId="11" xfId="0" applyNumberFormat="1" applyFont="1" applyFill="1" applyBorder="1" applyAlignment="1">
      <alignment horizontal="center" vertical="center" wrapText="1"/>
    </xf>
    <xf numFmtId="4" fontId="20" fillId="0" borderId="0" xfId="0" applyNumberFormat="1" applyFont="1" applyFill="1" applyBorder="1" applyAlignment="1">
      <alignment horizontal="center" vertical="center" wrapText="1"/>
    </xf>
    <xf numFmtId="3" fontId="20" fillId="0" borderId="7" xfId="0" applyNumberFormat="1" applyFont="1" applyFill="1" applyBorder="1" applyAlignment="1">
      <alignment horizontal="center" vertical="center" wrapText="1"/>
    </xf>
    <xf numFmtId="3" fontId="20" fillId="0" borderId="15" xfId="0" applyNumberFormat="1" applyFont="1" applyFill="1" applyBorder="1" applyAlignment="1">
      <alignment horizontal="center" vertical="center" wrapText="1"/>
    </xf>
    <xf numFmtId="0" fontId="20" fillId="11" borderId="3" xfId="0" applyFont="1" applyFill="1" applyBorder="1" applyAlignment="1">
      <alignment horizontal="center" vertical="center"/>
    </xf>
    <xf numFmtId="0" fontId="34" fillId="11" borderId="2" xfId="0" applyFont="1" applyFill="1" applyBorder="1" applyAlignment="1">
      <alignment horizontal="center"/>
    </xf>
    <xf numFmtId="0" fontId="34" fillId="11" borderId="6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14" xfId="0" applyFont="1" applyBorder="1" applyAlignment="1">
      <alignment horizontal="center" vertical="center" wrapText="1"/>
    </xf>
    <xf numFmtId="4" fontId="20" fillId="0" borderId="11" xfId="0" applyNumberFormat="1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4" fontId="20" fillId="0" borderId="10" xfId="0" applyNumberFormat="1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3" fontId="20" fillId="0" borderId="14" xfId="0" applyNumberFormat="1" applyFont="1" applyFill="1" applyBorder="1" applyAlignment="1">
      <alignment horizontal="center" vertical="center" wrapText="1"/>
    </xf>
    <xf numFmtId="3" fontId="20" fillId="0" borderId="16" xfId="0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3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1" fontId="20" fillId="0" borderId="5" xfId="0" applyNumberFormat="1" applyFont="1" applyFill="1" applyBorder="1" applyAlignment="1">
      <alignment horizontal="center" vertical="center" wrapText="1"/>
    </xf>
    <xf numFmtId="1" fontId="20" fillId="0" borderId="9" xfId="0" applyNumberFormat="1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4" fontId="20" fillId="0" borderId="5" xfId="0" applyNumberFormat="1" applyFont="1" applyFill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/>
    </xf>
    <xf numFmtId="0" fontId="34" fillId="0" borderId="2" xfId="0" applyFont="1" applyBorder="1" applyAlignment="1">
      <alignment horizontal="center" vertical="center" wrapText="1"/>
    </xf>
    <xf numFmtId="0" fontId="34" fillId="0" borderId="6" xfId="0" applyFont="1" applyBorder="1" applyAlignment="1">
      <alignment horizontal="center" vertical="center" wrapText="1"/>
    </xf>
    <xf numFmtId="0" fontId="34" fillId="0" borderId="3" xfId="0" applyFont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27" fillId="4" borderId="1" xfId="0" applyFont="1" applyFill="1" applyBorder="1" applyAlignment="1">
      <alignment horizontal="center" vertical="center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30" fillId="2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164" fontId="30" fillId="2" borderId="1" xfId="1" applyNumberFormat="1" applyFont="1" applyFill="1" applyBorder="1" applyAlignment="1">
      <alignment horizontal="center" vertical="center" wrapText="1"/>
    </xf>
    <xf numFmtId="164" fontId="30" fillId="6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164" fontId="30" fillId="2" borderId="2" xfId="1" applyNumberFormat="1" applyFont="1" applyFill="1" applyBorder="1" applyAlignment="1">
      <alignment horizontal="center" vertical="center" wrapText="1"/>
    </xf>
    <xf numFmtId="164" fontId="30" fillId="2" borderId="6" xfId="1" applyNumberFormat="1" applyFont="1" applyFill="1" applyBorder="1" applyAlignment="1">
      <alignment horizontal="center" vertical="center" wrapText="1"/>
    </xf>
    <xf numFmtId="164" fontId="30" fillId="2" borderId="3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2" fillId="0" borderId="1" xfId="1" applyNumberFormat="1" applyFont="1" applyFill="1" applyBorder="1" applyAlignment="1">
      <alignment horizontal="center" vertical="center" wrapText="1"/>
    </xf>
    <xf numFmtId="166" fontId="52" fillId="0" borderId="7" xfId="1" applyNumberFormat="1" applyFont="1" applyFill="1" applyBorder="1" applyAlignment="1">
      <alignment horizontal="center" vertical="center" wrapText="1"/>
    </xf>
    <xf numFmtId="166" fontId="52" fillId="0" borderId="15" xfId="1" applyNumberFormat="1" applyFont="1" applyFill="1" applyBorder="1" applyAlignment="1">
      <alignment horizontal="center" vertical="center" wrapText="1"/>
    </xf>
    <xf numFmtId="166" fontId="52" fillId="0" borderId="13" xfId="1" applyNumberFormat="1" applyFont="1" applyFill="1" applyBorder="1" applyAlignment="1">
      <alignment horizontal="center" vertical="center" wrapText="1"/>
    </xf>
    <xf numFmtId="166" fontId="52" fillId="0" borderId="5" xfId="1" applyNumberFormat="1" applyFont="1" applyFill="1" applyBorder="1" applyAlignment="1">
      <alignment horizontal="center" vertical="center" wrapText="1"/>
    </xf>
    <xf numFmtId="166" fontId="52" fillId="0" borderId="9" xfId="1" applyNumberFormat="1" applyFont="1" applyFill="1" applyBorder="1" applyAlignment="1">
      <alignment horizontal="center" vertical="center" wrapText="1"/>
    </xf>
    <xf numFmtId="166" fontId="52" fillId="0" borderId="4" xfId="1" applyNumberFormat="1" applyFont="1" applyFill="1" applyBorder="1" applyAlignment="1">
      <alignment horizontal="center" vertical="center" wrapText="1"/>
    </xf>
    <xf numFmtId="166" fontId="28" fillId="2" borderId="1" xfId="1" applyNumberFormat="1" applyFont="1" applyFill="1" applyBorder="1" applyAlignment="1">
      <alignment horizontal="center" vertical="center" wrapText="1"/>
    </xf>
    <xf numFmtId="166" fontId="28" fillId="2" borderId="6" xfId="1" applyNumberFormat="1" applyFont="1" applyFill="1" applyBorder="1" applyAlignment="1">
      <alignment horizontal="center" vertical="center" wrapText="1"/>
    </xf>
    <xf numFmtId="166" fontId="28" fillId="2" borderId="3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0" fontId="53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P276"/>
  <sheetViews>
    <sheetView zoomScale="90" zoomScaleNormal="90" zoomScaleSheetLayoutView="90" workbookViewId="0">
      <pane xSplit="14" ySplit="12" topLeftCell="O253" activePane="bottomRight" state="frozen"/>
      <selection pane="topRight" activeCell="N1" sqref="N1"/>
      <selection pane="bottomLeft" activeCell="A12" sqref="A12"/>
      <selection pane="bottomRight" activeCell="CM7" sqref="A7:XFD7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4.855468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9.42578125" style="4" customWidth="1"/>
    <col min="28" max="28" width="15.42578125" style="4" bestFit="1" customWidth="1"/>
    <col min="29" max="29" width="10.7109375" style="4" customWidth="1"/>
    <col min="30" max="30" width="15.5703125" style="4" customWidth="1"/>
    <col min="31" max="31" width="9.42578125" style="4" customWidth="1"/>
    <col min="32" max="32" width="13.7109375" style="4" customWidth="1"/>
    <col min="33" max="33" width="10.5703125" style="4" customWidth="1"/>
    <col min="34" max="34" width="15.7109375" style="4" customWidth="1"/>
    <col min="35" max="35" width="10.42578125" style="4" customWidth="1"/>
    <col min="36" max="36" width="14.28515625" style="4" customWidth="1"/>
    <col min="37" max="37" width="12.5703125" style="4" customWidth="1"/>
    <col min="38" max="38" width="14" style="4" customWidth="1"/>
    <col min="39" max="39" width="8.7109375" style="4" customWidth="1"/>
    <col min="40" max="40" width="14.85546875" style="4" customWidth="1"/>
    <col min="41" max="41" width="9.42578125" style="6" customWidth="1"/>
    <col min="42" max="42" width="15" style="6" customWidth="1"/>
    <col min="43" max="43" width="8.5703125" style="4" customWidth="1"/>
    <col min="44" max="44" width="13.28515625" style="4" customWidth="1"/>
    <col min="45" max="45" width="8.85546875" style="4" customWidth="1"/>
    <col min="46" max="46" width="16.5703125" style="4" customWidth="1"/>
    <col min="47" max="47" width="10.85546875" style="4" customWidth="1"/>
    <col min="48" max="48" width="15" style="4" customWidth="1"/>
    <col min="49" max="49" width="9" style="4" customWidth="1"/>
    <col min="50" max="50" width="13" style="4" customWidth="1"/>
    <col min="51" max="51" width="10" style="4" customWidth="1"/>
    <col min="52" max="52" width="15.7109375" style="4" customWidth="1"/>
    <col min="53" max="53" width="11" style="4" customWidth="1"/>
    <col min="54" max="54" width="14.140625" style="4" customWidth="1"/>
    <col min="55" max="55" width="9.85546875" style="4" customWidth="1"/>
    <col min="56" max="56" width="13.140625" style="4" customWidth="1"/>
    <col min="57" max="57" width="9.5703125" style="4" customWidth="1"/>
    <col min="58" max="58" width="14.42578125" style="4" customWidth="1"/>
    <col min="59" max="59" width="7.7109375" style="4" customWidth="1"/>
    <col min="60" max="60" width="13.5703125" style="4" customWidth="1"/>
    <col min="61" max="61" width="8.28515625" style="20" customWidth="1"/>
    <col min="62" max="62" width="16.140625" style="4" customWidth="1"/>
    <col min="63" max="64" width="12.85546875" style="4" customWidth="1"/>
    <col min="65" max="65" width="10.5703125" style="4" customWidth="1"/>
    <col min="66" max="66" width="12.28515625" style="4" customWidth="1"/>
    <col min="67" max="67" width="12.140625" style="4" customWidth="1"/>
    <col min="68" max="68" width="13.5703125" style="4" customWidth="1"/>
    <col min="69" max="70" width="12.28515625" style="4" customWidth="1"/>
    <col min="71" max="74" width="14" style="4" customWidth="1"/>
    <col min="75" max="77" width="12" style="4" customWidth="1"/>
    <col min="78" max="78" width="17" style="4" customWidth="1"/>
    <col min="79" max="79" width="12.28515625" style="4" customWidth="1"/>
    <col min="80" max="80" width="15" style="4" customWidth="1"/>
    <col min="81" max="81" width="11.140625" style="4" customWidth="1"/>
    <col min="82" max="82" width="15.7109375" style="4" customWidth="1"/>
    <col min="83" max="83" width="8.7109375" style="4" customWidth="1"/>
    <col min="84" max="84" width="16.5703125" style="4" customWidth="1"/>
    <col min="85" max="85" width="7.7109375" style="4" customWidth="1"/>
    <col min="86" max="86" width="15.28515625" style="4" customWidth="1"/>
    <col min="87" max="87" width="8.5703125" style="4" customWidth="1"/>
    <col min="88" max="88" width="12.7109375" style="4" customWidth="1"/>
    <col min="89" max="89" width="12.28515625" style="4" customWidth="1"/>
    <col min="90" max="90" width="16.7109375" style="4" customWidth="1"/>
    <col min="91" max="91" width="10.42578125" customWidth="1"/>
    <col min="92" max="92" width="45.85546875" customWidth="1"/>
  </cols>
  <sheetData>
    <row r="1" spans="1:92" hidden="1" x14ac:dyDescent="0.25"/>
    <row r="2" spans="1:92" hidden="1" x14ac:dyDescent="0.25"/>
    <row r="3" spans="1:92" ht="60.75" customHeight="1" x14ac:dyDescent="0.25">
      <c r="D3" s="94" t="s">
        <v>852</v>
      </c>
      <c r="E3" s="95"/>
      <c r="F3" s="95"/>
      <c r="G3" s="95"/>
      <c r="H3" s="95"/>
      <c r="I3" s="95"/>
      <c r="J3" s="95"/>
      <c r="K3" s="95"/>
      <c r="L3" s="95"/>
      <c r="M3" s="95"/>
      <c r="N3" s="95"/>
      <c r="O3" s="96"/>
      <c r="P3" s="96"/>
      <c r="Q3" s="95"/>
      <c r="R3" s="95"/>
      <c r="U3" s="95"/>
      <c r="Y3" s="95"/>
      <c r="Z3" s="95"/>
      <c r="AE3" s="583"/>
      <c r="AF3" s="583"/>
    </row>
    <row r="4" spans="1:92" s="97" customFormat="1" ht="9.75" customHeight="1" x14ac:dyDescent="0.3">
      <c r="C4" s="21"/>
      <c r="D4" s="94"/>
      <c r="E4" s="95"/>
      <c r="F4" s="95"/>
      <c r="G4" s="95"/>
      <c r="H4" s="95"/>
      <c r="I4" s="95"/>
      <c r="J4" s="95"/>
      <c r="K4" s="95"/>
      <c r="L4" s="95"/>
      <c r="M4" s="95"/>
      <c r="N4" s="95"/>
      <c r="O4" s="98"/>
      <c r="P4" s="98"/>
      <c r="Q4" s="101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102"/>
      <c r="AI4" s="103"/>
      <c r="AJ4" s="103"/>
      <c r="AK4" s="104"/>
      <c r="AL4" s="105"/>
      <c r="AM4" s="105"/>
      <c r="AN4" s="105"/>
      <c r="AO4" s="105"/>
      <c r="AP4" s="105"/>
      <c r="AQ4" s="103"/>
      <c r="AR4" s="103"/>
      <c r="AS4" s="103"/>
      <c r="AT4" s="103"/>
      <c r="AU4" s="105"/>
      <c r="AV4" s="105"/>
      <c r="AW4" s="105"/>
      <c r="AX4" s="105"/>
      <c r="AY4" s="105"/>
      <c r="AZ4" s="105"/>
      <c r="BA4" s="105"/>
      <c r="BB4" s="105"/>
      <c r="BC4" s="103"/>
      <c r="BD4" s="103"/>
      <c r="BE4" s="105"/>
      <c r="BF4" s="105"/>
      <c r="BG4" s="103"/>
      <c r="BH4" s="103"/>
      <c r="BI4" s="105"/>
      <c r="BJ4" s="105"/>
      <c r="BK4" s="103"/>
      <c r="BL4" s="106"/>
      <c r="BM4" s="105"/>
      <c r="BN4" s="105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5"/>
      <c r="BZ4" s="105"/>
      <c r="CA4" s="105"/>
      <c r="CB4" s="105"/>
      <c r="CC4" s="105"/>
      <c r="CD4" s="105"/>
      <c r="CE4" s="105"/>
      <c r="CF4" s="105"/>
      <c r="CG4" s="142"/>
      <c r="CH4" s="142"/>
      <c r="CI4" s="142"/>
      <c r="CJ4" s="142"/>
      <c r="CK4" s="21"/>
      <c r="CL4" s="21"/>
    </row>
    <row r="5" spans="1:92" ht="17.25" customHeight="1" x14ac:dyDescent="0.25">
      <c r="A5" s="28"/>
      <c r="B5" s="28"/>
      <c r="C5" s="108">
        <v>1</v>
      </c>
      <c r="D5" s="108">
        <v>2</v>
      </c>
      <c r="E5" s="108">
        <v>3</v>
      </c>
      <c r="F5" s="108">
        <v>4</v>
      </c>
      <c r="G5" s="108">
        <v>5</v>
      </c>
      <c r="H5" s="108">
        <v>6</v>
      </c>
      <c r="I5" s="108">
        <v>7</v>
      </c>
      <c r="J5" s="108">
        <v>8</v>
      </c>
      <c r="K5" s="108">
        <v>9</v>
      </c>
      <c r="L5" s="108">
        <v>10</v>
      </c>
      <c r="M5" s="108">
        <v>11</v>
      </c>
      <c r="N5" s="108">
        <v>12</v>
      </c>
      <c r="O5" s="108">
        <v>13</v>
      </c>
      <c r="P5" s="108">
        <v>14</v>
      </c>
      <c r="Q5" s="108">
        <v>15</v>
      </c>
      <c r="R5" s="108">
        <v>16</v>
      </c>
      <c r="S5" s="108">
        <v>17</v>
      </c>
      <c r="T5" s="108">
        <v>18</v>
      </c>
      <c r="U5" s="108">
        <v>19</v>
      </c>
      <c r="V5" s="108">
        <v>20</v>
      </c>
      <c r="W5" s="108">
        <v>21</v>
      </c>
      <c r="X5" s="108">
        <v>22</v>
      </c>
      <c r="Y5" s="108">
        <v>23</v>
      </c>
      <c r="Z5" s="108">
        <v>24</v>
      </c>
      <c r="AA5" s="108">
        <v>27</v>
      </c>
      <c r="AB5" s="108">
        <v>28</v>
      </c>
      <c r="AC5" s="108">
        <v>31</v>
      </c>
      <c r="AD5" s="108">
        <v>32</v>
      </c>
      <c r="AE5" s="108">
        <v>33</v>
      </c>
      <c r="AF5" s="108">
        <v>34</v>
      </c>
      <c r="AG5" s="108">
        <v>35</v>
      </c>
      <c r="AH5" s="108">
        <v>36</v>
      </c>
      <c r="AI5" s="108">
        <v>39</v>
      </c>
      <c r="AJ5" s="108">
        <v>40</v>
      </c>
      <c r="AK5" s="108">
        <v>43</v>
      </c>
      <c r="AL5" s="108">
        <v>44</v>
      </c>
      <c r="AM5" s="108">
        <v>45</v>
      </c>
      <c r="AN5" s="108">
        <v>46</v>
      </c>
      <c r="AO5" s="108">
        <v>47</v>
      </c>
      <c r="AP5" s="108">
        <v>48</v>
      </c>
      <c r="AQ5" s="108">
        <v>51</v>
      </c>
      <c r="AR5" s="108">
        <v>52</v>
      </c>
      <c r="AS5" s="108">
        <v>53</v>
      </c>
      <c r="AT5" s="108">
        <v>54</v>
      </c>
      <c r="AU5" s="108">
        <v>55</v>
      </c>
      <c r="AV5" s="108">
        <v>56</v>
      </c>
      <c r="AW5" s="108">
        <v>57</v>
      </c>
      <c r="AX5" s="108">
        <v>58</v>
      </c>
      <c r="AY5" s="108">
        <v>59</v>
      </c>
      <c r="AZ5" s="108">
        <v>60</v>
      </c>
      <c r="BA5" s="108">
        <v>61</v>
      </c>
      <c r="BB5" s="108">
        <v>62</v>
      </c>
      <c r="BC5" s="108">
        <v>63</v>
      </c>
      <c r="BD5" s="108">
        <v>64</v>
      </c>
      <c r="BE5" s="108">
        <v>67</v>
      </c>
      <c r="BF5" s="108">
        <v>68</v>
      </c>
      <c r="BG5" s="108">
        <v>69</v>
      </c>
      <c r="BH5" s="108">
        <v>70</v>
      </c>
      <c r="BI5" s="108">
        <v>71</v>
      </c>
      <c r="BJ5" s="108">
        <v>72</v>
      </c>
      <c r="BK5" s="108">
        <v>75</v>
      </c>
      <c r="BL5" s="108">
        <v>76</v>
      </c>
      <c r="BM5" s="108">
        <v>77</v>
      </c>
      <c r="BN5" s="108">
        <v>78</v>
      </c>
      <c r="BO5" s="108">
        <v>79</v>
      </c>
      <c r="BP5" s="108">
        <v>80</v>
      </c>
      <c r="BQ5" s="108">
        <v>81</v>
      </c>
      <c r="BR5" s="108">
        <v>82</v>
      </c>
      <c r="BS5" s="108">
        <v>83</v>
      </c>
      <c r="BT5" s="108">
        <v>84</v>
      </c>
      <c r="BU5" s="108">
        <v>85</v>
      </c>
      <c r="BV5" s="108">
        <v>86</v>
      </c>
      <c r="BW5" s="108">
        <v>87</v>
      </c>
      <c r="BX5" s="108">
        <v>88</v>
      </c>
      <c r="BY5" s="108">
        <v>89</v>
      </c>
      <c r="BZ5" s="108">
        <v>90</v>
      </c>
      <c r="CA5" s="108">
        <v>91</v>
      </c>
      <c r="CB5" s="108">
        <v>92</v>
      </c>
      <c r="CC5" s="108">
        <v>93</v>
      </c>
      <c r="CD5" s="108">
        <v>94</v>
      </c>
      <c r="CE5" s="108">
        <v>95</v>
      </c>
      <c r="CF5" s="108">
        <v>96</v>
      </c>
      <c r="CG5" s="108">
        <v>99</v>
      </c>
      <c r="CH5" s="108">
        <v>100</v>
      </c>
      <c r="CI5" s="108">
        <v>103</v>
      </c>
      <c r="CJ5" s="108">
        <v>104</v>
      </c>
      <c r="CK5" s="108">
        <v>107</v>
      </c>
      <c r="CL5" s="108">
        <v>108</v>
      </c>
    </row>
    <row r="6" spans="1:92" s="32" customFormat="1" ht="70.5" customHeight="1" x14ac:dyDescent="0.2">
      <c r="A6" s="590" t="s">
        <v>59</v>
      </c>
      <c r="B6" s="590" t="s">
        <v>343</v>
      </c>
      <c r="C6" s="590" t="s">
        <v>838</v>
      </c>
      <c r="D6" s="592" t="s">
        <v>0</v>
      </c>
      <c r="E6" s="593" t="s">
        <v>861</v>
      </c>
      <c r="F6" s="594" t="s">
        <v>840</v>
      </c>
      <c r="G6" s="594" t="s">
        <v>862</v>
      </c>
      <c r="H6" s="594" t="s">
        <v>842</v>
      </c>
      <c r="I6" s="594"/>
      <c r="J6" s="596"/>
      <c r="K6" s="594" t="s">
        <v>1</v>
      </c>
      <c r="L6" s="594"/>
      <c r="M6" s="594"/>
      <c r="N6" s="594"/>
      <c r="O6" s="579" t="s">
        <v>865</v>
      </c>
      <c r="P6" s="579"/>
      <c r="Q6" s="584" t="s">
        <v>640</v>
      </c>
      <c r="R6" s="585"/>
      <c r="S6" s="579" t="s">
        <v>129</v>
      </c>
      <c r="T6" s="579"/>
      <c r="U6" s="579" t="s">
        <v>4</v>
      </c>
      <c r="V6" s="579"/>
      <c r="W6" s="584" t="s">
        <v>635</v>
      </c>
      <c r="X6" s="585"/>
      <c r="Y6" s="595" t="s">
        <v>151</v>
      </c>
      <c r="Z6" s="595"/>
      <c r="AA6" s="579" t="s">
        <v>563</v>
      </c>
      <c r="AB6" s="579"/>
      <c r="AC6" s="584" t="s">
        <v>636</v>
      </c>
      <c r="AD6" s="585"/>
      <c r="AE6" s="584" t="s">
        <v>847</v>
      </c>
      <c r="AF6" s="585"/>
      <c r="AG6" s="579" t="s">
        <v>628</v>
      </c>
      <c r="AH6" s="579"/>
      <c r="AI6" s="584" t="s">
        <v>639</v>
      </c>
      <c r="AJ6" s="585"/>
      <c r="AK6" s="579" t="s">
        <v>132</v>
      </c>
      <c r="AL6" s="579"/>
      <c r="AM6" s="579" t="s">
        <v>9</v>
      </c>
      <c r="AN6" s="579"/>
      <c r="AO6" s="579" t="s">
        <v>344</v>
      </c>
      <c r="AP6" s="579"/>
      <c r="AQ6" s="579" t="s">
        <v>160</v>
      </c>
      <c r="AR6" s="579"/>
      <c r="AS6" s="579" t="s">
        <v>162</v>
      </c>
      <c r="AT6" s="579"/>
      <c r="AU6" s="579" t="s">
        <v>6</v>
      </c>
      <c r="AV6" s="579"/>
      <c r="AW6" s="579" t="s">
        <v>131</v>
      </c>
      <c r="AX6" s="579"/>
      <c r="AY6" s="579" t="s">
        <v>130</v>
      </c>
      <c r="AZ6" s="579"/>
      <c r="BA6" s="579" t="s">
        <v>161</v>
      </c>
      <c r="BB6" s="579"/>
      <c r="BC6" s="584" t="s">
        <v>637</v>
      </c>
      <c r="BD6" s="585"/>
      <c r="BE6" s="584" t="s">
        <v>638</v>
      </c>
      <c r="BF6" s="585"/>
      <c r="BG6" s="579" t="s">
        <v>153</v>
      </c>
      <c r="BH6" s="579"/>
      <c r="BI6" s="579" t="s">
        <v>136</v>
      </c>
      <c r="BJ6" s="579"/>
      <c r="BK6" s="579" t="s">
        <v>159</v>
      </c>
      <c r="BL6" s="579"/>
      <c r="BM6" s="579" t="s">
        <v>137</v>
      </c>
      <c r="BN6" s="579"/>
      <c r="BO6" s="579" t="s">
        <v>15</v>
      </c>
      <c r="BP6" s="579"/>
      <c r="BQ6" s="579" t="s">
        <v>12</v>
      </c>
      <c r="BR6" s="579"/>
      <c r="BS6" s="579" t="s">
        <v>13</v>
      </c>
      <c r="BT6" s="579"/>
      <c r="BU6" s="579" t="s">
        <v>270</v>
      </c>
      <c r="BV6" s="579"/>
      <c r="BW6" s="579" t="s">
        <v>158</v>
      </c>
      <c r="BX6" s="579"/>
      <c r="BY6" s="579" t="s">
        <v>164</v>
      </c>
      <c r="BZ6" s="579"/>
      <c r="CA6" s="579" t="s">
        <v>11</v>
      </c>
      <c r="CB6" s="579"/>
      <c r="CC6" s="579" t="s">
        <v>17</v>
      </c>
      <c r="CD6" s="579"/>
      <c r="CE6" s="579" t="s">
        <v>163</v>
      </c>
      <c r="CF6" s="579"/>
      <c r="CG6" s="580" t="s">
        <v>345</v>
      </c>
      <c r="CH6" s="580"/>
      <c r="CI6" s="587" t="s">
        <v>848</v>
      </c>
      <c r="CJ6" s="588"/>
      <c r="CK6" s="579" t="s">
        <v>730</v>
      </c>
      <c r="CL6" s="579"/>
    </row>
    <row r="7" spans="1:92" s="40" customFormat="1" ht="15" customHeight="1" x14ac:dyDescent="0.2">
      <c r="A7" s="590"/>
      <c r="B7" s="590"/>
      <c r="C7" s="590"/>
      <c r="D7" s="592"/>
      <c r="E7" s="593"/>
      <c r="F7" s="594"/>
      <c r="G7" s="594"/>
      <c r="H7" s="594"/>
      <c r="I7" s="594"/>
      <c r="J7" s="597"/>
      <c r="K7" s="578" t="s">
        <v>851</v>
      </c>
      <c r="L7" s="578"/>
      <c r="M7" s="578"/>
      <c r="N7" s="578"/>
      <c r="O7" s="599">
        <v>270005</v>
      </c>
      <c r="P7" s="600"/>
      <c r="Q7" s="572">
        <v>270004</v>
      </c>
      <c r="R7" s="573"/>
      <c r="S7" s="572">
        <v>270148</v>
      </c>
      <c r="T7" s="573"/>
      <c r="U7" s="572">
        <v>270008</v>
      </c>
      <c r="V7" s="573"/>
      <c r="W7" s="572">
        <v>270007</v>
      </c>
      <c r="X7" s="573"/>
      <c r="Y7" s="574">
        <v>270149</v>
      </c>
      <c r="Z7" s="575"/>
      <c r="AA7" s="572">
        <v>270042</v>
      </c>
      <c r="AB7" s="573"/>
      <c r="AC7" s="572">
        <v>270017</v>
      </c>
      <c r="AD7" s="576"/>
      <c r="AE7" s="576">
        <v>270008</v>
      </c>
      <c r="AF7" s="573"/>
      <c r="AG7" s="572">
        <v>270057</v>
      </c>
      <c r="AH7" s="573"/>
      <c r="AI7" s="572">
        <v>270018</v>
      </c>
      <c r="AJ7" s="573"/>
      <c r="AK7" s="572">
        <v>270040</v>
      </c>
      <c r="AL7" s="573"/>
      <c r="AM7" s="572">
        <v>270041</v>
      </c>
      <c r="AN7" s="573"/>
      <c r="AO7" s="572">
        <v>270116</v>
      </c>
      <c r="AP7" s="573"/>
      <c r="AQ7" s="572">
        <v>270155</v>
      </c>
      <c r="AR7" s="573"/>
      <c r="AS7" s="572">
        <v>270168</v>
      </c>
      <c r="AT7" s="573"/>
      <c r="AU7" s="572">
        <v>270134</v>
      </c>
      <c r="AV7" s="573"/>
      <c r="AW7" s="572">
        <v>270098</v>
      </c>
      <c r="AX7" s="573"/>
      <c r="AY7" s="572">
        <v>270087</v>
      </c>
      <c r="AZ7" s="573"/>
      <c r="BA7" s="572">
        <v>270169</v>
      </c>
      <c r="BB7" s="573"/>
      <c r="BC7" s="572">
        <v>270050</v>
      </c>
      <c r="BD7" s="573"/>
      <c r="BE7" s="572">
        <v>270052</v>
      </c>
      <c r="BF7" s="573"/>
      <c r="BG7" s="572">
        <v>270053</v>
      </c>
      <c r="BH7" s="573"/>
      <c r="BI7" s="572">
        <v>270056</v>
      </c>
      <c r="BJ7" s="573"/>
      <c r="BK7" s="572">
        <v>270068</v>
      </c>
      <c r="BL7" s="573"/>
      <c r="BM7" s="572">
        <v>270069</v>
      </c>
      <c r="BN7" s="573"/>
      <c r="BO7" s="572">
        <v>270156</v>
      </c>
      <c r="BP7" s="573"/>
      <c r="BQ7" s="572">
        <v>270091</v>
      </c>
      <c r="BR7" s="573"/>
      <c r="BS7" s="572">
        <v>270088</v>
      </c>
      <c r="BT7" s="573"/>
      <c r="BU7" s="572">
        <v>270146</v>
      </c>
      <c r="BV7" s="573"/>
      <c r="BW7" s="572">
        <v>270170</v>
      </c>
      <c r="BX7" s="573"/>
      <c r="BY7" s="572">
        <v>270171</v>
      </c>
      <c r="BZ7" s="573"/>
      <c r="CA7" s="572">
        <v>270095</v>
      </c>
      <c r="CB7" s="573"/>
      <c r="CC7" s="572">
        <v>270065</v>
      </c>
      <c r="CD7" s="573"/>
      <c r="CE7" s="572">
        <v>270089</v>
      </c>
      <c r="CF7" s="573"/>
      <c r="CG7" s="581">
        <v>270223</v>
      </c>
      <c r="CH7" s="582"/>
      <c r="CI7" s="587">
        <v>270113</v>
      </c>
      <c r="CJ7" s="589"/>
      <c r="CK7" s="586"/>
      <c r="CL7" s="586"/>
    </row>
    <row r="8" spans="1:92" s="40" customFormat="1" ht="15" customHeight="1" x14ac:dyDescent="0.2">
      <c r="A8" s="590"/>
      <c r="B8" s="590"/>
      <c r="C8" s="590"/>
      <c r="D8" s="592"/>
      <c r="E8" s="593"/>
      <c r="F8" s="594"/>
      <c r="G8" s="594"/>
      <c r="H8" s="594"/>
      <c r="I8" s="594"/>
      <c r="J8" s="597"/>
      <c r="K8" s="352"/>
      <c r="L8" s="352"/>
      <c r="M8" s="352"/>
      <c r="N8" s="352"/>
      <c r="O8" s="569" t="s">
        <v>89</v>
      </c>
      <c r="P8" s="577"/>
      <c r="Q8" s="569" t="s">
        <v>87</v>
      </c>
      <c r="R8" s="570"/>
      <c r="S8" s="564" t="s">
        <v>86</v>
      </c>
      <c r="T8" s="568"/>
      <c r="U8" s="564" t="s">
        <v>88</v>
      </c>
      <c r="V8" s="565"/>
      <c r="W8" s="564" t="s">
        <v>102</v>
      </c>
      <c r="X8" s="565"/>
      <c r="Y8" s="569" t="s">
        <v>165</v>
      </c>
      <c r="Z8" s="577"/>
      <c r="AA8" s="564" t="s">
        <v>114</v>
      </c>
      <c r="AB8" s="565"/>
      <c r="AC8" s="564" t="s">
        <v>110</v>
      </c>
      <c r="AD8" s="565"/>
      <c r="AE8" s="577" t="s">
        <v>92</v>
      </c>
      <c r="AF8" s="577"/>
      <c r="AG8" s="564" t="s">
        <v>127</v>
      </c>
      <c r="AH8" s="565"/>
      <c r="AI8" s="564" t="s">
        <v>111</v>
      </c>
      <c r="AJ8" s="565"/>
      <c r="AK8" s="564" t="s">
        <v>101</v>
      </c>
      <c r="AL8" s="565"/>
      <c r="AM8" s="564" t="s">
        <v>113</v>
      </c>
      <c r="AN8" s="565"/>
      <c r="AO8" s="564" t="s">
        <v>140</v>
      </c>
      <c r="AP8" s="565"/>
      <c r="AQ8" s="564" t="s">
        <v>105</v>
      </c>
      <c r="AR8" s="565"/>
      <c r="AS8" s="564" t="s">
        <v>106</v>
      </c>
      <c r="AT8" s="565"/>
      <c r="AU8" s="564" t="s">
        <v>103</v>
      </c>
      <c r="AV8" s="565"/>
      <c r="AW8" s="564" t="s">
        <v>107</v>
      </c>
      <c r="AX8" s="565"/>
      <c r="AY8" s="564" t="s">
        <v>104</v>
      </c>
      <c r="AZ8" s="565"/>
      <c r="BA8" s="564" t="s">
        <v>108</v>
      </c>
      <c r="BB8" s="565"/>
      <c r="BC8" s="564" t="s">
        <v>123</v>
      </c>
      <c r="BD8" s="565"/>
      <c r="BE8" s="564" t="s">
        <v>125</v>
      </c>
      <c r="BF8" s="565"/>
      <c r="BG8" s="564" t="s">
        <v>149</v>
      </c>
      <c r="BH8" s="565"/>
      <c r="BI8" s="564" t="s">
        <v>126</v>
      </c>
      <c r="BJ8" s="568"/>
      <c r="BK8" s="564" t="s">
        <v>115</v>
      </c>
      <c r="BL8" s="565"/>
      <c r="BM8" s="564" t="s">
        <v>93</v>
      </c>
      <c r="BN8" s="565"/>
      <c r="BO8" s="564" t="s">
        <v>121</v>
      </c>
      <c r="BP8" s="565"/>
      <c r="BQ8" s="564" t="s">
        <v>116</v>
      </c>
      <c r="BR8" s="565"/>
      <c r="BS8" s="564" t="s">
        <v>118</v>
      </c>
      <c r="BT8" s="565"/>
      <c r="BU8" s="564" t="s">
        <v>119</v>
      </c>
      <c r="BV8" s="565"/>
      <c r="BW8" s="564" t="s">
        <v>122</v>
      </c>
      <c r="BX8" s="565"/>
      <c r="BY8" s="564" t="s">
        <v>150</v>
      </c>
      <c r="BZ8" s="565"/>
      <c r="CA8" s="564" t="s">
        <v>147</v>
      </c>
      <c r="CB8" s="565"/>
      <c r="CC8" s="564" t="s">
        <v>91</v>
      </c>
      <c r="CD8" s="565"/>
      <c r="CE8" s="564" t="s">
        <v>128</v>
      </c>
      <c r="CF8" s="565"/>
      <c r="CG8" s="566" t="s">
        <v>498</v>
      </c>
      <c r="CH8" s="567"/>
      <c r="CI8" s="569" t="s">
        <v>564</v>
      </c>
      <c r="CJ8" s="570"/>
      <c r="CK8" s="342"/>
      <c r="CL8" s="342"/>
    </row>
    <row r="9" spans="1:92" s="107" customFormat="1" ht="31.5" customHeight="1" x14ac:dyDescent="0.2">
      <c r="A9" s="591"/>
      <c r="B9" s="591"/>
      <c r="C9" s="591"/>
      <c r="D9" s="592"/>
      <c r="E9" s="593"/>
      <c r="F9" s="594"/>
      <c r="G9" s="594"/>
      <c r="H9" s="594"/>
      <c r="I9" s="594"/>
      <c r="J9" s="598"/>
      <c r="K9" s="258" t="s">
        <v>18</v>
      </c>
      <c r="L9" s="258" t="s">
        <v>19</v>
      </c>
      <c r="M9" s="258" t="s">
        <v>20</v>
      </c>
      <c r="N9" s="258" t="s">
        <v>21</v>
      </c>
      <c r="O9" s="246" t="s">
        <v>629</v>
      </c>
      <c r="P9" s="247" t="s">
        <v>22</v>
      </c>
      <c r="Q9" s="246" t="s">
        <v>629</v>
      </c>
      <c r="R9" s="247" t="s">
        <v>22</v>
      </c>
      <c r="S9" s="246" t="s">
        <v>629</v>
      </c>
      <c r="T9" s="247" t="s">
        <v>22</v>
      </c>
      <c r="U9" s="246" t="s">
        <v>629</v>
      </c>
      <c r="V9" s="247" t="s">
        <v>22</v>
      </c>
      <c r="W9" s="246" t="s">
        <v>629</v>
      </c>
      <c r="X9" s="247" t="s">
        <v>22</v>
      </c>
      <c r="Y9" s="246" t="s">
        <v>629</v>
      </c>
      <c r="Z9" s="247" t="s">
        <v>22</v>
      </c>
      <c r="AA9" s="246" t="s">
        <v>629</v>
      </c>
      <c r="AB9" s="247" t="s">
        <v>22</v>
      </c>
      <c r="AC9" s="246" t="s">
        <v>629</v>
      </c>
      <c r="AD9" s="247" t="s">
        <v>22</v>
      </c>
      <c r="AE9" s="246" t="s">
        <v>629</v>
      </c>
      <c r="AF9" s="247" t="s">
        <v>22</v>
      </c>
      <c r="AG9" s="246" t="s">
        <v>629</v>
      </c>
      <c r="AH9" s="247" t="s">
        <v>22</v>
      </c>
      <c r="AI9" s="246" t="s">
        <v>629</v>
      </c>
      <c r="AJ9" s="247" t="s">
        <v>22</v>
      </c>
      <c r="AK9" s="246" t="s">
        <v>629</v>
      </c>
      <c r="AL9" s="247" t="s">
        <v>22</v>
      </c>
      <c r="AM9" s="246" t="s">
        <v>629</v>
      </c>
      <c r="AN9" s="247" t="s">
        <v>22</v>
      </c>
      <c r="AO9" s="246" t="s">
        <v>629</v>
      </c>
      <c r="AP9" s="247" t="s">
        <v>22</v>
      </c>
      <c r="AQ9" s="246" t="s">
        <v>629</v>
      </c>
      <c r="AR9" s="247" t="s">
        <v>22</v>
      </c>
      <c r="AS9" s="246" t="s">
        <v>629</v>
      </c>
      <c r="AT9" s="247" t="s">
        <v>22</v>
      </c>
      <c r="AU9" s="246" t="s">
        <v>629</v>
      </c>
      <c r="AV9" s="247" t="s">
        <v>22</v>
      </c>
      <c r="AW9" s="246" t="s">
        <v>629</v>
      </c>
      <c r="AX9" s="247" t="s">
        <v>22</v>
      </c>
      <c r="AY9" s="246" t="s">
        <v>629</v>
      </c>
      <c r="AZ9" s="247" t="s">
        <v>22</v>
      </c>
      <c r="BA9" s="246" t="s">
        <v>629</v>
      </c>
      <c r="BB9" s="247" t="s">
        <v>22</v>
      </c>
      <c r="BC9" s="246" t="s">
        <v>629</v>
      </c>
      <c r="BD9" s="247" t="s">
        <v>22</v>
      </c>
      <c r="BE9" s="246" t="s">
        <v>629</v>
      </c>
      <c r="BF9" s="247" t="s">
        <v>22</v>
      </c>
      <c r="BG9" s="246" t="s">
        <v>629</v>
      </c>
      <c r="BH9" s="247" t="s">
        <v>22</v>
      </c>
      <c r="BI9" s="246" t="s">
        <v>629</v>
      </c>
      <c r="BJ9" s="247" t="s">
        <v>22</v>
      </c>
      <c r="BK9" s="246" t="s">
        <v>629</v>
      </c>
      <c r="BL9" s="247" t="s">
        <v>22</v>
      </c>
      <c r="BM9" s="248" t="s">
        <v>176</v>
      </c>
      <c r="BN9" s="248" t="s">
        <v>22</v>
      </c>
      <c r="BO9" s="246" t="s">
        <v>629</v>
      </c>
      <c r="BP9" s="247" t="s">
        <v>22</v>
      </c>
      <c r="BQ9" s="246" t="s">
        <v>629</v>
      </c>
      <c r="BR9" s="247" t="s">
        <v>22</v>
      </c>
      <c r="BS9" s="246" t="s">
        <v>629</v>
      </c>
      <c r="BT9" s="247" t="s">
        <v>22</v>
      </c>
      <c r="BU9" s="246" t="s">
        <v>629</v>
      </c>
      <c r="BV9" s="247" t="s">
        <v>22</v>
      </c>
      <c r="BW9" s="246" t="s">
        <v>629</v>
      </c>
      <c r="BX9" s="247" t="s">
        <v>22</v>
      </c>
      <c r="BY9" s="246" t="s">
        <v>629</v>
      </c>
      <c r="BZ9" s="247" t="s">
        <v>22</v>
      </c>
      <c r="CA9" s="246" t="s">
        <v>629</v>
      </c>
      <c r="CB9" s="247" t="s">
        <v>22</v>
      </c>
      <c r="CC9" s="246" t="s">
        <v>629</v>
      </c>
      <c r="CD9" s="247" t="s">
        <v>22</v>
      </c>
      <c r="CE9" s="246" t="s">
        <v>629</v>
      </c>
      <c r="CF9" s="247" t="s">
        <v>22</v>
      </c>
      <c r="CG9" s="246" t="s">
        <v>629</v>
      </c>
      <c r="CH9" s="247" t="s">
        <v>22</v>
      </c>
      <c r="CI9" s="343" t="s">
        <v>176</v>
      </c>
      <c r="CJ9" s="343" t="s">
        <v>22</v>
      </c>
      <c r="CK9" s="246" t="s">
        <v>629</v>
      </c>
      <c r="CL9" s="247" t="s">
        <v>22</v>
      </c>
    </row>
    <row r="10" spans="1:92" ht="15.75" x14ac:dyDescent="0.25">
      <c r="A10" s="22"/>
      <c r="B10" s="15"/>
      <c r="C10" s="15"/>
      <c r="D10" s="250"/>
      <c r="E10" s="251"/>
      <c r="F10" s="252"/>
      <c r="G10" s="403"/>
      <c r="H10" s="252"/>
      <c r="I10" s="403"/>
      <c r="J10" s="403"/>
      <c r="K10" s="252"/>
      <c r="L10" s="404"/>
      <c r="M10" s="404"/>
      <c r="N10" s="404"/>
      <c r="O10" s="405"/>
      <c r="P10" s="405">
        <v>1</v>
      </c>
      <c r="Q10" s="405"/>
      <c r="R10" s="405">
        <v>1</v>
      </c>
      <c r="S10" s="405"/>
      <c r="T10" s="405">
        <v>1</v>
      </c>
      <c r="U10" s="405"/>
      <c r="V10" s="405">
        <v>1</v>
      </c>
      <c r="W10" s="405"/>
      <c r="X10" s="405">
        <v>1</v>
      </c>
      <c r="Y10" s="406"/>
      <c r="Z10" s="405">
        <v>1</v>
      </c>
      <c r="AA10" s="405"/>
      <c r="AB10" s="405">
        <v>1</v>
      </c>
      <c r="AC10" s="253"/>
      <c r="AD10" s="253">
        <v>1</v>
      </c>
      <c r="AE10" s="407"/>
      <c r="AF10" s="405">
        <v>1</v>
      </c>
      <c r="AG10" s="405"/>
      <c r="AH10" s="405">
        <v>1</v>
      </c>
      <c r="AI10" s="405"/>
      <c r="AJ10" s="405">
        <v>1</v>
      </c>
      <c r="AK10" s="405"/>
      <c r="AL10" s="405">
        <v>1</v>
      </c>
      <c r="AM10" s="405"/>
      <c r="AN10" s="405">
        <v>1</v>
      </c>
      <c r="AO10" s="405"/>
      <c r="AP10" s="405">
        <v>1</v>
      </c>
      <c r="AQ10" s="405"/>
      <c r="AR10" s="405">
        <v>1</v>
      </c>
      <c r="AS10" s="405"/>
      <c r="AT10" s="405">
        <v>1</v>
      </c>
      <c r="AU10" s="405"/>
      <c r="AV10" s="405">
        <v>1</v>
      </c>
      <c r="AW10" s="405"/>
      <c r="AX10" s="405">
        <v>1</v>
      </c>
      <c r="AY10" s="405"/>
      <c r="AZ10" s="405">
        <v>1</v>
      </c>
      <c r="BA10" s="405"/>
      <c r="BB10" s="405">
        <v>1</v>
      </c>
      <c r="BC10" s="405"/>
      <c r="BD10" s="405">
        <v>1</v>
      </c>
      <c r="BE10" s="405"/>
      <c r="BF10" s="405">
        <v>1</v>
      </c>
      <c r="BG10" s="405"/>
      <c r="BH10" s="405">
        <v>1</v>
      </c>
      <c r="BI10" s="405"/>
      <c r="BJ10" s="405">
        <v>1</v>
      </c>
      <c r="BK10" s="405"/>
      <c r="BL10" s="405">
        <v>1</v>
      </c>
      <c r="BM10" s="408"/>
      <c r="BN10" s="405">
        <v>1</v>
      </c>
      <c r="BO10" s="405"/>
      <c r="BP10" s="405">
        <v>1</v>
      </c>
      <c r="BQ10" s="405"/>
      <c r="BR10" s="405">
        <v>1</v>
      </c>
      <c r="BS10" s="406"/>
      <c r="BT10" s="405">
        <v>1</v>
      </c>
      <c r="BU10" s="405"/>
      <c r="BV10" s="405">
        <v>1</v>
      </c>
      <c r="BW10" s="405"/>
      <c r="BX10" s="405">
        <v>1</v>
      </c>
      <c r="BY10" s="405"/>
      <c r="BZ10" s="405">
        <v>1</v>
      </c>
      <c r="CA10" s="405"/>
      <c r="CB10" s="405">
        <v>1</v>
      </c>
      <c r="CC10" s="405"/>
      <c r="CD10" s="405">
        <v>1</v>
      </c>
      <c r="CE10" s="405"/>
      <c r="CF10" s="405">
        <v>1</v>
      </c>
      <c r="CG10" s="405"/>
      <c r="CH10" s="405">
        <v>1</v>
      </c>
      <c r="CI10" s="405"/>
      <c r="CJ10" s="405"/>
      <c r="CK10" s="21"/>
      <c r="CL10" s="21"/>
    </row>
    <row r="11" spans="1:92" s="4" customFormat="1" x14ac:dyDescent="0.25">
      <c r="A11" s="237">
        <v>1</v>
      </c>
      <c r="B11" s="237">
        <v>1</v>
      </c>
      <c r="C11" s="228" t="s">
        <v>516</v>
      </c>
      <c r="D11" s="229" t="s">
        <v>259</v>
      </c>
      <c r="E11" s="191"/>
      <c r="F11" s="13">
        <v>0.5</v>
      </c>
      <c r="G11" s="192"/>
      <c r="H11" s="13"/>
      <c r="I11" s="78"/>
      <c r="J11" s="78"/>
      <c r="K11" s="13"/>
      <c r="L11" s="78"/>
      <c r="M11" s="78"/>
      <c r="N11" s="78"/>
      <c r="O11" s="353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87"/>
      <c r="CC11" s="87"/>
      <c r="CD11" s="87"/>
      <c r="CE11" s="87"/>
      <c r="CF11" s="87"/>
      <c r="CG11" s="87"/>
      <c r="CH11" s="87"/>
      <c r="CI11" s="87"/>
      <c r="CJ11" s="87"/>
      <c r="CK11" s="354">
        <v>0</v>
      </c>
      <c r="CL11" s="354">
        <v>0</v>
      </c>
      <c r="CM11" s="228" t="s">
        <v>516</v>
      </c>
      <c r="CN11" s="229" t="s">
        <v>259</v>
      </c>
    </row>
    <row r="12" spans="1:92" s="4" customFormat="1" x14ac:dyDescent="0.25">
      <c r="A12" s="237">
        <v>2</v>
      </c>
      <c r="B12" s="237"/>
      <c r="C12" s="228" t="s">
        <v>517</v>
      </c>
      <c r="D12" s="230" t="s">
        <v>23</v>
      </c>
      <c r="E12" s="191"/>
      <c r="F12" s="13">
        <v>0.8</v>
      </c>
      <c r="G12" s="13"/>
      <c r="H12" s="13"/>
      <c r="I12" s="78"/>
      <c r="J12" s="78"/>
      <c r="K12" s="78"/>
      <c r="L12" s="78"/>
      <c r="M12" s="78"/>
      <c r="N12" s="78"/>
      <c r="O12" s="249">
        <f>SUM(O13:O22)</f>
        <v>100</v>
      </c>
      <c r="P12" s="249">
        <f t="shared" ref="P12:CA12" si="0">SUM(P13:P22)</f>
        <v>1752507.2039999999</v>
      </c>
      <c r="Q12" s="249">
        <f t="shared" si="0"/>
        <v>0</v>
      </c>
      <c r="R12" s="249">
        <f t="shared" si="0"/>
        <v>0</v>
      </c>
      <c r="S12" s="249">
        <f t="shared" si="0"/>
        <v>0</v>
      </c>
      <c r="T12" s="249">
        <f t="shared" si="0"/>
        <v>0</v>
      </c>
      <c r="U12" s="249">
        <f t="shared" si="0"/>
        <v>0</v>
      </c>
      <c r="V12" s="249">
        <f t="shared" si="0"/>
        <v>0</v>
      </c>
      <c r="W12" s="249">
        <f t="shared" si="0"/>
        <v>1200</v>
      </c>
      <c r="X12" s="249">
        <f t="shared" si="0"/>
        <v>153131310.577344</v>
      </c>
      <c r="Y12" s="249">
        <f t="shared" si="0"/>
        <v>0</v>
      </c>
      <c r="Z12" s="249">
        <f t="shared" si="0"/>
        <v>0</v>
      </c>
      <c r="AA12" s="249">
        <f t="shared" si="0"/>
        <v>0</v>
      </c>
      <c r="AB12" s="249">
        <f t="shared" si="0"/>
        <v>0</v>
      </c>
      <c r="AC12" s="249">
        <f t="shared" si="0"/>
        <v>25</v>
      </c>
      <c r="AD12" s="249">
        <f t="shared" si="0"/>
        <v>369303.14399999997</v>
      </c>
      <c r="AE12" s="249">
        <f t="shared" si="0"/>
        <v>0</v>
      </c>
      <c r="AF12" s="249">
        <f t="shared" si="0"/>
        <v>0</v>
      </c>
      <c r="AG12" s="249">
        <f t="shared" si="0"/>
        <v>150</v>
      </c>
      <c r="AH12" s="249">
        <f t="shared" si="0"/>
        <v>3260457.6479999996</v>
      </c>
      <c r="AI12" s="249">
        <f t="shared" si="0"/>
        <v>365</v>
      </c>
      <c r="AJ12" s="249">
        <f t="shared" si="0"/>
        <v>3201449.9159999997</v>
      </c>
      <c r="AK12" s="249">
        <f t="shared" si="0"/>
        <v>0</v>
      </c>
      <c r="AL12" s="249">
        <f t="shared" si="0"/>
        <v>0</v>
      </c>
      <c r="AM12" s="249">
        <f t="shared" si="0"/>
        <v>0</v>
      </c>
      <c r="AN12" s="249">
        <f t="shared" si="0"/>
        <v>0</v>
      </c>
      <c r="AO12" s="249">
        <f t="shared" si="0"/>
        <v>0</v>
      </c>
      <c r="AP12" s="249">
        <f t="shared" si="0"/>
        <v>0</v>
      </c>
      <c r="AQ12" s="249">
        <f t="shared" si="0"/>
        <v>0</v>
      </c>
      <c r="AR12" s="249">
        <f t="shared" si="0"/>
        <v>0</v>
      </c>
      <c r="AS12" s="249">
        <f t="shared" si="0"/>
        <v>300</v>
      </c>
      <c r="AT12" s="249">
        <f t="shared" si="0"/>
        <v>4953508.392</v>
      </c>
      <c r="AU12" s="249">
        <f t="shared" si="0"/>
        <v>45</v>
      </c>
      <c r="AV12" s="249">
        <f t="shared" si="0"/>
        <v>641681.03999999992</v>
      </c>
      <c r="AW12" s="249">
        <f t="shared" si="0"/>
        <v>0</v>
      </c>
      <c r="AX12" s="249">
        <f t="shared" si="0"/>
        <v>0</v>
      </c>
      <c r="AY12" s="249">
        <f t="shared" si="0"/>
        <v>0</v>
      </c>
      <c r="AZ12" s="249">
        <f t="shared" si="0"/>
        <v>0</v>
      </c>
      <c r="BA12" s="249">
        <f t="shared" si="0"/>
        <v>62</v>
      </c>
      <c r="BB12" s="249">
        <f t="shared" si="0"/>
        <v>835082.80799999996</v>
      </c>
      <c r="BC12" s="249">
        <f t="shared" si="0"/>
        <v>182</v>
      </c>
      <c r="BD12" s="249">
        <f t="shared" si="0"/>
        <v>3748853.2031999994</v>
      </c>
      <c r="BE12" s="249">
        <f t="shared" si="0"/>
        <v>0</v>
      </c>
      <c r="BF12" s="249">
        <f t="shared" si="0"/>
        <v>0</v>
      </c>
      <c r="BG12" s="249">
        <f t="shared" si="0"/>
        <v>0</v>
      </c>
      <c r="BH12" s="249">
        <f t="shared" si="0"/>
        <v>0</v>
      </c>
      <c r="BI12" s="249">
        <f t="shared" si="0"/>
        <v>0</v>
      </c>
      <c r="BJ12" s="249">
        <f t="shared" si="0"/>
        <v>0</v>
      </c>
      <c r="BK12" s="249">
        <f t="shared" si="0"/>
        <v>232</v>
      </c>
      <c r="BL12" s="249">
        <f t="shared" si="0"/>
        <v>3481770.2976000002</v>
      </c>
      <c r="BM12" s="249">
        <f t="shared" si="0"/>
        <v>0</v>
      </c>
      <c r="BN12" s="249">
        <f t="shared" si="0"/>
        <v>0</v>
      </c>
      <c r="BO12" s="249">
        <f t="shared" si="0"/>
        <v>84</v>
      </c>
      <c r="BP12" s="249">
        <f t="shared" si="0"/>
        <v>1589574.0671999999</v>
      </c>
      <c r="BQ12" s="249">
        <f t="shared" si="0"/>
        <v>0</v>
      </c>
      <c r="BR12" s="249">
        <f t="shared" si="0"/>
        <v>0</v>
      </c>
      <c r="BS12" s="249">
        <f t="shared" si="0"/>
        <v>37</v>
      </c>
      <c r="BT12" s="249">
        <f t="shared" si="0"/>
        <v>698669.49600000004</v>
      </c>
      <c r="BU12" s="249">
        <f t="shared" si="0"/>
        <v>0</v>
      </c>
      <c r="BV12" s="249">
        <f t="shared" si="0"/>
        <v>0</v>
      </c>
      <c r="BW12" s="249">
        <f t="shared" si="0"/>
        <v>28</v>
      </c>
      <c r="BX12" s="249">
        <f t="shared" si="0"/>
        <v>514780.76159999997</v>
      </c>
      <c r="BY12" s="249">
        <f t="shared" si="0"/>
        <v>0</v>
      </c>
      <c r="BZ12" s="249">
        <f t="shared" si="0"/>
        <v>0</v>
      </c>
      <c r="CA12" s="249">
        <f t="shared" si="0"/>
        <v>0</v>
      </c>
      <c r="CB12" s="249">
        <f t="shared" ref="CB12:CL12" si="1">SUM(CB13:CB22)</f>
        <v>0</v>
      </c>
      <c r="CC12" s="249">
        <f t="shared" si="1"/>
        <v>0</v>
      </c>
      <c r="CD12" s="249">
        <f t="shared" si="1"/>
        <v>0</v>
      </c>
      <c r="CE12" s="249">
        <f t="shared" si="1"/>
        <v>0</v>
      </c>
      <c r="CF12" s="249">
        <f t="shared" si="1"/>
        <v>0</v>
      </c>
      <c r="CG12" s="249">
        <f t="shared" si="1"/>
        <v>0</v>
      </c>
      <c r="CH12" s="249">
        <f t="shared" si="1"/>
        <v>0</v>
      </c>
      <c r="CI12" s="249">
        <f t="shared" si="1"/>
        <v>0</v>
      </c>
      <c r="CJ12" s="249">
        <f t="shared" si="1"/>
        <v>0</v>
      </c>
      <c r="CK12" s="249">
        <f t="shared" si="1"/>
        <v>2810</v>
      </c>
      <c r="CL12" s="249">
        <f t="shared" si="1"/>
        <v>178178948.55494398</v>
      </c>
      <c r="CM12" s="228" t="s">
        <v>517</v>
      </c>
      <c r="CN12" s="230" t="s">
        <v>23</v>
      </c>
    </row>
    <row r="13" spans="1:92" s="4" customFormat="1" ht="30" x14ac:dyDescent="0.25">
      <c r="A13" s="15"/>
      <c r="B13" s="15">
        <v>1</v>
      </c>
      <c r="C13" s="144" t="s">
        <v>346</v>
      </c>
      <c r="D13" s="231" t="s">
        <v>177</v>
      </c>
      <c r="E13" s="146">
        <v>16026</v>
      </c>
      <c r="F13" s="195">
        <v>0.83</v>
      </c>
      <c r="G13" s="270"/>
      <c r="H13" s="18">
        <v>1</v>
      </c>
      <c r="I13" s="196"/>
      <c r="J13" s="196"/>
      <c r="K13" s="1">
        <v>1.4</v>
      </c>
      <c r="L13" s="1">
        <v>1.68</v>
      </c>
      <c r="M13" s="1">
        <v>2.23</v>
      </c>
      <c r="N13" s="9">
        <v>2.57</v>
      </c>
      <c r="O13" s="315">
        <v>3</v>
      </c>
      <c r="P13" s="302">
        <f>SUM(O13*$E13*$F13*$H13*$K13*$P$10)</f>
        <v>55866.635999999991</v>
      </c>
      <c r="Q13" s="88"/>
      <c r="R13" s="302">
        <f>SUM(Q13*$E13*$F13*$H13*$K13*R$10)</f>
        <v>0</v>
      </c>
      <c r="S13" s="88"/>
      <c r="T13" s="302">
        <f>SUM(S13*$E13*$F13*$H13*$K13*T$10)</f>
        <v>0</v>
      </c>
      <c r="U13" s="88"/>
      <c r="V13" s="302">
        <f>SUM(U13*$E13*$F13*$H13*$K13*$V$10)</f>
        <v>0</v>
      </c>
      <c r="W13" s="88"/>
      <c r="X13" s="355">
        <f>SUM(W13*$E13*$F13*$H13*$K13*X$10)</f>
        <v>0</v>
      </c>
      <c r="Y13" s="302"/>
      <c r="Z13" s="302"/>
      <c r="AA13" s="88">
        <v>0</v>
      </c>
      <c r="AB13" s="302">
        <v>0</v>
      </c>
      <c r="AC13" s="88">
        <v>0</v>
      </c>
      <c r="AD13" s="302">
        <f>AC13*$E13*$F13*$H13*$K13*AD$10</f>
        <v>0</v>
      </c>
      <c r="AE13" s="88">
        <v>0</v>
      </c>
      <c r="AF13" s="302">
        <f>AE13*$E13*$F13*$H13*$L13*AF$10</f>
        <v>0</v>
      </c>
      <c r="AG13" s="302">
        <v>130</v>
      </c>
      <c r="AH13" s="302">
        <f t="shared" ref="AH13:AH18" si="2">AG13*$E13*$F13*$H13*$L13*$AH$10</f>
        <v>2905065.0719999997</v>
      </c>
      <c r="AI13" s="302"/>
      <c r="AJ13" s="302">
        <f>SUM(AI13*$E13*$F13*$H13*$K13*AJ$10)</f>
        <v>0</v>
      </c>
      <c r="AK13" s="88"/>
      <c r="AL13" s="302">
        <f>SUM(AK13*$E13*$F13*$H13*$K13*$AD$10)</f>
        <v>0</v>
      </c>
      <c r="AM13" s="88"/>
      <c r="AN13" s="302">
        <f>SUM(AM13*$E13*$F13*$H13*$K13*AN$10)</f>
        <v>0</v>
      </c>
      <c r="AO13" s="88"/>
      <c r="AP13" s="302">
        <f>SUM(AO13*$E13*$F13*$H13*$K13*AP$10)</f>
        <v>0</v>
      </c>
      <c r="AQ13" s="88"/>
      <c r="AR13" s="302">
        <f>SUM(AQ13*$E13*$F13*$H13*$K13*$AH$10)</f>
        <v>0</v>
      </c>
      <c r="AS13" s="302">
        <v>39</v>
      </c>
      <c r="AT13" s="302">
        <f>SUM(AS13*$E13*$F13*$H13*$K13*AT$10)</f>
        <v>726266.26799999992</v>
      </c>
      <c r="AU13" s="302">
        <v>10</v>
      </c>
      <c r="AV13" s="302">
        <f>SUM(AU13*$E13*$F13*$H13*$K13*AV$10)</f>
        <v>186222.11999999997</v>
      </c>
      <c r="AW13" s="88"/>
      <c r="AX13" s="302">
        <f>SUM(AW13*$E13*$F13*$H13*$K13*AX$10)</f>
        <v>0</v>
      </c>
      <c r="AY13" s="88"/>
      <c r="AZ13" s="302">
        <f>SUM(AY13*$E13*$F13*$H13*$K13*AZ$10)</f>
        <v>0</v>
      </c>
      <c r="BA13" s="302">
        <v>26</v>
      </c>
      <c r="BB13" s="302">
        <f>SUM(BA13*$E13*$F13*$H13*$K13*BB$10)</f>
        <v>484177.51199999993</v>
      </c>
      <c r="BC13" s="88">
        <v>56</v>
      </c>
      <c r="BD13" s="302">
        <f t="shared" ref="BD13:BD18" si="3">BC13*$E13*$F13*$H13*$L13*BD$10</f>
        <v>1251412.6464</v>
      </c>
      <c r="BE13" s="88"/>
      <c r="BF13" s="302">
        <f>BE13*$E13*$F13*$H13*$L13*BF$10</f>
        <v>0</v>
      </c>
      <c r="BG13" s="88"/>
      <c r="BH13" s="302">
        <f>BG13*$E13*$F13*$H13*$L13*BH$10</f>
        <v>0</v>
      </c>
      <c r="BI13" s="88"/>
      <c r="BJ13" s="302">
        <f t="shared" ref="BJ13:BJ18" si="4">BI13*$E13*$F13*$H13*$L13*BJ$10</f>
        <v>0</v>
      </c>
      <c r="BK13" s="302">
        <v>70</v>
      </c>
      <c r="BL13" s="302">
        <f>BK13*$E13*$F13*$H13*$L13*BL$10</f>
        <v>1564265.808</v>
      </c>
      <c r="BM13" s="304"/>
      <c r="BN13" s="302">
        <f>BM13*$E13*$F13*$H13*$L13*BN$10</f>
        <v>0</v>
      </c>
      <c r="BO13" s="302">
        <v>20</v>
      </c>
      <c r="BP13" s="302">
        <f>BO13*$E13*$F13*$H13*$L13*BP$10</f>
        <v>446933.08799999993</v>
      </c>
      <c r="BQ13" s="88"/>
      <c r="BR13" s="302">
        <f>BQ13*$E13*$F13*$H13*$L13*BR$10</f>
        <v>0</v>
      </c>
      <c r="BS13" s="302">
        <v>9</v>
      </c>
      <c r="BT13" s="302">
        <f>BS13*$E13*$F13*$H13*$L13*BT$10</f>
        <v>201119.88959999999</v>
      </c>
      <c r="BU13" s="88"/>
      <c r="BV13" s="302">
        <f>BU13*$E13*$F13*$H13*$L13*BV$10</f>
        <v>0</v>
      </c>
      <c r="BW13" s="302">
        <v>2</v>
      </c>
      <c r="BX13" s="302">
        <f>BW13*$E13*$F13*$H13*$L13*BX$10</f>
        <v>44693.308799999999</v>
      </c>
      <c r="BY13" s="88"/>
      <c r="BZ13" s="302">
        <f>BY13*$E13*$F13*$H13*$L13*BZ$10</f>
        <v>0</v>
      </c>
      <c r="CA13" s="88"/>
      <c r="CB13" s="302">
        <f>CA13*$E13*$F13*$H13*$L13*CB$10</f>
        <v>0</v>
      </c>
      <c r="CC13" s="88"/>
      <c r="CD13" s="302">
        <f>CC13*$E13*$F13*$H13*$M13*CD$10</f>
        <v>0</v>
      </c>
      <c r="CE13" s="319"/>
      <c r="CF13" s="302">
        <f t="shared" ref="CF13:CF18" si="5">CE13*$E13*$F13*$H13*$N13*$CF$10</f>
        <v>0</v>
      </c>
      <c r="CG13" s="302"/>
      <c r="CH13" s="302"/>
      <c r="CI13" s="3"/>
      <c r="CJ13" s="3"/>
      <c r="CK13" s="356">
        <f t="shared" ref="CK13:CL22" si="6">SUM(Q13+O13+S13+U13+AA13+Y13+W13+AE13+AC13+AG13+BC13+BG13+AI13+AQ13+AS13+BQ13+BS13+BO13+BU13+BW13+BK13+AK13+AM13+AO13+BE13+BI13+AU13+AW13+AY13+BA13+BM13+BY13+CA13+CC13+CE13+CG13)</f>
        <v>365</v>
      </c>
      <c r="CL13" s="356">
        <f t="shared" si="6"/>
        <v>7866022.3487999998</v>
      </c>
      <c r="CM13" s="144" t="s">
        <v>346</v>
      </c>
      <c r="CN13" s="231" t="s">
        <v>177</v>
      </c>
    </row>
    <row r="14" spans="1:92" s="4" customFormat="1" ht="15.75" x14ac:dyDescent="0.25">
      <c r="A14" s="15"/>
      <c r="B14" s="15">
        <v>2</v>
      </c>
      <c r="C14" s="144" t="s">
        <v>347</v>
      </c>
      <c r="D14" s="231" t="s">
        <v>178</v>
      </c>
      <c r="E14" s="146">
        <v>16026</v>
      </c>
      <c r="F14" s="195">
        <v>0.66</v>
      </c>
      <c r="G14" s="270"/>
      <c r="H14" s="18">
        <v>1</v>
      </c>
      <c r="I14" s="196"/>
      <c r="J14" s="196"/>
      <c r="K14" s="1">
        <v>1.4</v>
      </c>
      <c r="L14" s="1">
        <v>1.68</v>
      </c>
      <c r="M14" s="1">
        <v>2.23</v>
      </c>
      <c r="N14" s="9">
        <v>2.57</v>
      </c>
      <c r="O14" s="315">
        <v>5</v>
      </c>
      <c r="P14" s="302">
        <f>SUM(O14*$E14*$F14*$H14*$K14*$P$10)</f>
        <v>74040.12</v>
      </c>
      <c r="Q14" s="88"/>
      <c r="R14" s="302">
        <f t="shared" ref="R14:R30" si="7">SUM(Q14*$E14*$F14*$H14*$K14*R$10)</f>
        <v>0</v>
      </c>
      <c r="S14" s="88"/>
      <c r="T14" s="302">
        <f t="shared" ref="T14:T30" si="8">SUM(S14*$E14*$F14*$H14*$K14*T$10)</f>
        <v>0</v>
      </c>
      <c r="U14" s="88"/>
      <c r="V14" s="302">
        <f>SUM(U14*$E14*$F14*$H14*$K14*$V$10)</f>
        <v>0</v>
      </c>
      <c r="W14" s="88"/>
      <c r="X14" s="355">
        <f t="shared" ref="X14:X16" si="9">SUM(W14*$E14*$F14*$H14*$K14*X$10)</f>
        <v>0</v>
      </c>
      <c r="Y14" s="302"/>
      <c r="Z14" s="302"/>
      <c r="AA14" s="88">
        <v>0</v>
      </c>
      <c r="AB14" s="302">
        <v>0</v>
      </c>
      <c r="AC14" s="304">
        <v>7</v>
      </c>
      <c r="AD14" s="302">
        <f>AC14*$E14*$F14*$H14*$K14*AD$10</f>
        <v>103656.16800000001</v>
      </c>
      <c r="AE14" s="88">
        <v>0</v>
      </c>
      <c r="AF14" s="302">
        <f t="shared" ref="AF14:AF18" si="10">AE14*$E14*$F14*$H14*$L14*AF$10</f>
        <v>0</v>
      </c>
      <c r="AG14" s="302">
        <v>20</v>
      </c>
      <c r="AH14" s="302">
        <f t="shared" si="2"/>
        <v>355392.576</v>
      </c>
      <c r="AI14" s="302"/>
      <c r="AJ14" s="302">
        <f t="shared" ref="AJ14:AJ22" si="11">SUM(AI14*$E14*$F14*$H14*$K14*AJ$10)</f>
        <v>0</v>
      </c>
      <c r="AK14" s="88"/>
      <c r="AL14" s="302">
        <f>SUM(AK14*$E14*$F14*$H14*$K14*$AD$10)</f>
        <v>0</v>
      </c>
      <c r="AM14" s="88"/>
      <c r="AN14" s="302">
        <f t="shared" ref="AN14:AN16" si="12">SUM(AM14*$E14*$F14*$H14*$K14*AN$10)</f>
        <v>0</v>
      </c>
      <c r="AO14" s="88"/>
      <c r="AP14" s="302">
        <f t="shared" ref="AP14:AP18" si="13">SUM(AO14*$E14*$F14*$H14*$K14*AP$10)</f>
        <v>0</v>
      </c>
      <c r="AQ14" s="88"/>
      <c r="AR14" s="302">
        <f>SUM(AQ14*$E14*$F14*$H14*$K14*$AH$10)</f>
        <v>0</v>
      </c>
      <c r="AS14" s="302">
        <v>10</v>
      </c>
      <c r="AT14" s="302">
        <f t="shared" ref="AT14:AT18" si="14">SUM(AS14*$E14*$F14*$H14*$K14*AT$10)</f>
        <v>148080.24</v>
      </c>
      <c r="AU14" s="302">
        <v>25</v>
      </c>
      <c r="AV14" s="302">
        <f t="shared" ref="AV14:AV18" si="15">SUM(AU14*$E14*$F14*$H14*$K14*AV$10)</f>
        <v>370200.6</v>
      </c>
      <c r="AW14" s="88"/>
      <c r="AX14" s="302">
        <f t="shared" ref="AX14:AX18" si="16">SUM(AW14*$E14*$F14*$H14*$K14*AX$10)</f>
        <v>0</v>
      </c>
      <c r="AY14" s="88"/>
      <c r="AZ14" s="302">
        <f t="shared" ref="AZ14:BB18" si="17">SUM(AY14*$E14*$F14*$H14*$K14*AZ$10)</f>
        <v>0</v>
      </c>
      <c r="BA14" s="302">
        <v>7</v>
      </c>
      <c r="BB14" s="302">
        <f t="shared" si="17"/>
        <v>103656.16800000001</v>
      </c>
      <c r="BC14" s="88">
        <v>32</v>
      </c>
      <c r="BD14" s="302">
        <f t="shared" si="3"/>
        <v>568628.12159999995</v>
      </c>
      <c r="BE14" s="88"/>
      <c r="BF14" s="302">
        <f t="shared" ref="BF14:BF18" si="18">BE14*$E14*$F14*$H14*$L14*BF$10</f>
        <v>0</v>
      </c>
      <c r="BG14" s="88"/>
      <c r="BH14" s="302">
        <f t="shared" ref="BH14:BH18" si="19">BG14*$E14*$F14*$H14*$L14*BH$10</f>
        <v>0</v>
      </c>
      <c r="BI14" s="88"/>
      <c r="BJ14" s="302">
        <f t="shared" si="4"/>
        <v>0</v>
      </c>
      <c r="BK14" s="302">
        <v>40</v>
      </c>
      <c r="BL14" s="302">
        <f t="shared" ref="BL14:BL18" si="20">BK14*$E14*$F14*$H14*$L14*BL$10</f>
        <v>710785.152</v>
      </c>
      <c r="BM14" s="304"/>
      <c r="BN14" s="302">
        <f t="shared" ref="BN14:BN18" si="21">BM14*$E14*$F14*$H14*$L14*BN$10</f>
        <v>0</v>
      </c>
      <c r="BO14" s="302">
        <v>60</v>
      </c>
      <c r="BP14" s="302">
        <f t="shared" ref="BP14:BP18" si="22">BO14*$E14*$F14*$H14*$L14*BP$10</f>
        <v>1066177.7279999999</v>
      </c>
      <c r="BQ14" s="88"/>
      <c r="BR14" s="302">
        <f t="shared" ref="BR14:BR18" si="23">BQ14*$E14*$F14*$H14*$L14*BR$10</f>
        <v>0</v>
      </c>
      <c r="BS14" s="302">
        <v>28</v>
      </c>
      <c r="BT14" s="302">
        <f t="shared" ref="BT14:BT18" si="24">BS14*$E14*$F14*$H14*$L14*BT$10</f>
        <v>497549.60640000005</v>
      </c>
      <c r="BU14" s="88"/>
      <c r="BV14" s="302">
        <f t="shared" ref="BV14:BV18" si="25">BU14*$E14*$F14*$H14*$L14*BV$10</f>
        <v>0</v>
      </c>
      <c r="BW14" s="302">
        <v>20</v>
      </c>
      <c r="BX14" s="302">
        <f t="shared" ref="BX14:BX18" si="26">BW14*$E14*$F14*$H14*$L14*BX$10</f>
        <v>355392.576</v>
      </c>
      <c r="BY14" s="88"/>
      <c r="BZ14" s="302">
        <f t="shared" ref="BZ14:BZ18" si="27">BY14*$E14*$F14*$H14*$L14*BZ$10</f>
        <v>0</v>
      </c>
      <c r="CA14" s="88"/>
      <c r="CB14" s="302">
        <f t="shared" ref="CB14:CB18" si="28">CA14*$E14*$F14*$H14*$L14*CB$10</f>
        <v>0</v>
      </c>
      <c r="CC14" s="88"/>
      <c r="CD14" s="302">
        <f t="shared" ref="CD14:CD18" si="29">CC14*$E14*$F14*$H14*$M14*CD$10</f>
        <v>0</v>
      </c>
      <c r="CE14" s="319"/>
      <c r="CF14" s="302">
        <f t="shared" si="5"/>
        <v>0</v>
      </c>
      <c r="CG14" s="302"/>
      <c r="CH14" s="302"/>
      <c r="CI14" s="3"/>
      <c r="CJ14" s="3"/>
      <c r="CK14" s="356">
        <f t="shared" si="6"/>
        <v>254</v>
      </c>
      <c r="CL14" s="356">
        <f t="shared" si="6"/>
        <v>4353559.0559999989</v>
      </c>
      <c r="CM14" s="144" t="s">
        <v>347</v>
      </c>
      <c r="CN14" s="231" t="s">
        <v>178</v>
      </c>
    </row>
    <row r="15" spans="1:92" s="4" customFormat="1" ht="30" x14ac:dyDescent="0.25">
      <c r="A15" s="15"/>
      <c r="B15" s="15">
        <v>3</v>
      </c>
      <c r="C15" s="144" t="s">
        <v>348</v>
      </c>
      <c r="D15" s="231" t="s">
        <v>179</v>
      </c>
      <c r="E15" s="146">
        <v>16026</v>
      </c>
      <c r="F15" s="1">
        <v>0.71</v>
      </c>
      <c r="G15" s="270"/>
      <c r="H15" s="18">
        <v>1</v>
      </c>
      <c r="I15" s="196"/>
      <c r="J15" s="196"/>
      <c r="K15" s="1">
        <v>1.4</v>
      </c>
      <c r="L15" s="1">
        <v>1.68</v>
      </c>
      <c r="M15" s="1">
        <v>2.23</v>
      </c>
      <c r="N15" s="9">
        <v>2.57</v>
      </c>
      <c r="O15" s="315">
        <v>72</v>
      </c>
      <c r="P15" s="302">
        <f>SUM(O15*$E15*$F15*$H15*$K15*$P$10)</f>
        <v>1146948.7679999999</v>
      </c>
      <c r="Q15" s="88">
        <v>0</v>
      </c>
      <c r="R15" s="302">
        <f t="shared" si="7"/>
        <v>0</v>
      </c>
      <c r="S15" s="88">
        <v>0</v>
      </c>
      <c r="T15" s="302">
        <f t="shared" si="8"/>
        <v>0</v>
      </c>
      <c r="U15" s="88">
        <v>0</v>
      </c>
      <c r="V15" s="302">
        <f>SUM(U15*$E15*$F15*$H15*$K15*$V$10)</f>
        <v>0</v>
      </c>
      <c r="W15" s="88">
        <v>0</v>
      </c>
      <c r="X15" s="355">
        <f t="shared" si="9"/>
        <v>0</v>
      </c>
      <c r="Y15" s="88"/>
      <c r="Z15" s="302"/>
      <c r="AA15" s="88">
        <v>0</v>
      </c>
      <c r="AB15" s="302">
        <v>0</v>
      </c>
      <c r="AC15" s="304">
        <v>4</v>
      </c>
      <c r="AD15" s="302">
        <f t="shared" ref="AD15:AD18" si="30">AC15*$E15*$F15*$H15*$K15*AD$10</f>
        <v>63719.375999999989</v>
      </c>
      <c r="AE15" s="88">
        <v>0</v>
      </c>
      <c r="AF15" s="302">
        <f t="shared" si="10"/>
        <v>0</v>
      </c>
      <c r="AG15" s="88"/>
      <c r="AH15" s="302">
        <f t="shared" si="2"/>
        <v>0</v>
      </c>
      <c r="AI15" s="302">
        <v>47</v>
      </c>
      <c r="AJ15" s="302">
        <f t="shared" si="11"/>
        <v>748702.66799999995</v>
      </c>
      <c r="AK15" s="88">
        <v>0</v>
      </c>
      <c r="AL15" s="302">
        <f>SUM(AK15*$E15*$F15*$H15*$K15*$AD$10)</f>
        <v>0</v>
      </c>
      <c r="AM15" s="88"/>
      <c r="AN15" s="302">
        <f t="shared" si="12"/>
        <v>0</v>
      </c>
      <c r="AO15" s="88"/>
      <c r="AP15" s="302">
        <f t="shared" si="13"/>
        <v>0</v>
      </c>
      <c r="AQ15" s="88"/>
      <c r="AR15" s="302">
        <f>SUM(AQ15*$E15*$F15*$H15*$K15*$AH$10)</f>
        <v>0</v>
      </c>
      <c r="AS15" s="302">
        <v>35</v>
      </c>
      <c r="AT15" s="302">
        <f t="shared" si="14"/>
        <v>557544.53999999992</v>
      </c>
      <c r="AU15" s="88">
        <v>0</v>
      </c>
      <c r="AV15" s="302">
        <f t="shared" si="15"/>
        <v>0</v>
      </c>
      <c r="AW15" s="88">
        <v>0</v>
      </c>
      <c r="AX15" s="302">
        <f t="shared" si="16"/>
        <v>0</v>
      </c>
      <c r="AY15" s="88"/>
      <c r="AZ15" s="302">
        <f t="shared" si="17"/>
        <v>0</v>
      </c>
      <c r="BA15" s="88"/>
      <c r="BB15" s="302">
        <f t="shared" si="17"/>
        <v>0</v>
      </c>
      <c r="BC15" s="88">
        <v>80</v>
      </c>
      <c r="BD15" s="302">
        <f t="shared" si="3"/>
        <v>1529265.0239999997</v>
      </c>
      <c r="BE15" s="88">
        <v>0</v>
      </c>
      <c r="BF15" s="302">
        <f t="shared" si="18"/>
        <v>0</v>
      </c>
      <c r="BG15" s="88">
        <v>0</v>
      </c>
      <c r="BH15" s="302">
        <f t="shared" si="19"/>
        <v>0</v>
      </c>
      <c r="BI15" s="88">
        <v>0</v>
      </c>
      <c r="BJ15" s="302">
        <f t="shared" si="4"/>
        <v>0</v>
      </c>
      <c r="BK15" s="302">
        <v>12</v>
      </c>
      <c r="BL15" s="302">
        <f t="shared" si="20"/>
        <v>229389.75359999997</v>
      </c>
      <c r="BM15" s="304"/>
      <c r="BN15" s="302">
        <f t="shared" si="21"/>
        <v>0</v>
      </c>
      <c r="BO15" s="302">
        <v>4</v>
      </c>
      <c r="BP15" s="302">
        <f t="shared" si="22"/>
        <v>76463.251199999984</v>
      </c>
      <c r="BQ15" s="88">
        <v>0</v>
      </c>
      <c r="BR15" s="302">
        <f t="shared" si="23"/>
        <v>0</v>
      </c>
      <c r="BS15" s="302"/>
      <c r="BT15" s="302">
        <f t="shared" si="24"/>
        <v>0</v>
      </c>
      <c r="BU15" s="88"/>
      <c r="BV15" s="302">
        <f t="shared" si="25"/>
        <v>0</v>
      </c>
      <c r="BW15" s="302">
        <v>6</v>
      </c>
      <c r="BX15" s="302">
        <f t="shared" si="26"/>
        <v>114694.87679999998</v>
      </c>
      <c r="BY15" s="88"/>
      <c r="BZ15" s="302">
        <f t="shared" si="27"/>
        <v>0</v>
      </c>
      <c r="CA15" s="88">
        <v>0</v>
      </c>
      <c r="CB15" s="302">
        <f t="shared" si="28"/>
        <v>0</v>
      </c>
      <c r="CC15" s="88">
        <v>0</v>
      </c>
      <c r="CD15" s="302">
        <f t="shared" si="29"/>
        <v>0</v>
      </c>
      <c r="CE15" s="319"/>
      <c r="CF15" s="302">
        <f t="shared" si="5"/>
        <v>0</v>
      </c>
      <c r="CG15" s="302"/>
      <c r="CH15" s="302"/>
      <c r="CI15" s="3"/>
      <c r="CJ15" s="3"/>
      <c r="CK15" s="356">
        <f t="shared" si="6"/>
        <v>260</v>
      </c>
      <c r="CL15" s="356">
        <f t="shared" si="6"/>
        <v>4466728.2576000001</v>
      </c>
      <c r="CM15" s="144" t="s">
        <v>348</v>
      </c>
      <c r="CN15" s="231" t="s">
        <v>179</v>
      </c>
    </row>
    <row r="16" spans="1:92" s="4" customFormat="1" ht="30" x14ac:dyDescent="0.25">
      <c r="A16" s="15"/>
      <c r="B16" s="15">
        <v>4</v>
      </c>
      <c r="C16" s="144" t="s">
        <v>349</v>
      </c>
      <c r="D16" s="231" t="s">
        <v>180</v>
      </c>
      <c r="E16" s="146">
        <v>16026</v>
      </c>
      <c r="F16" s="1">
        <v>1.06</v>
      </c>
      <c r="G16" s="270"/>
      <c r="H16" s="18">
        <v>1</v>
      </c>
      <c r="I16" s="196"/>
      <c r="J16" s="196"/>
      <c r="K16" s="1">
        <v>1.4</v>
      </c>
      <c r="L16" s="1">
        <v>1.68</v>
      </c>
      <c r="M16" s="1">
        <v>2.23</v>
      </c>
      <c r="N16" s="9">
        <v>2.57</v>
      </c>
      <c r="O16" s="315">
        <v>20</v>
      </c>
      <c r="P16" s="302">
        <f>SUM(O16*$E16*$F16*$H16*$K16*$P$10)</f>
        <v>475651.68</v>
      </c>
      <c r="Q16" s="88">
        <v>0</v>
      </c>
      <c r="R16" s="302">
        <f t="shared" si="7"/>
        <v>0</v>
      </c>
      <c r="S16" s="88">
        <v>0</v>
      </c>
      <c r="T16" s="302">
        <f t="shared" si="8"/>
        <v>0</v>
      </c>
      <c r="U16" s="88">
        <v>0</v>
      </c>
      <c r="V16" s="302">
        <f>SUM(U16*$E16*$F16*$H16*$K16*$V$10)</f>
        <v>0</v>
      </c>
      <c r="W16" s="88">
        <v>0</v>
      </c>
      <c r="X16" s="355">
        <f t="shared" si="9"/>
        <v>0</v>
      </c>
      <c r="Y16" s="88"/>
      <c r="Z16" s="302"/>
      <c r="AA16" s="88">
        <v>0</v>
      </c>
      <c r="AB16" s="302">
        <v>0</v>
      </c>
      <c r="AC16" s="304">
        <v>6</v>
      </c>
      <c r="AD16" s="302">
        <f t="shared" si="30"/>
        <v>142695.50399999999</v>
      </c>
      <c r="AE16" s="88">
        <v>0</v>
      </c>
      <c r="AF16" s="302">
        <f t="shared" si="10"/>
        <v>0</v>
      </c>
      <c r="AG16" s="88"/>
      <c r="AH16" s="302">
        <f t="shared" si="2"/>
        <v>0</v>
      </c>
      <c r="AI16" s="302">
        <v>6</v>
      </c>
      <c r="AJ16" s="302">
        <f t="shared" si="11"/>
        <v>142695.50399999999</v>
      </c>
      <c r="AK16" s="88">
        <v>0</v>
      </c>
      <c r="AL16" s="302">
        <f>SUM(AK16*$E16*$F16*$H16*$K16*$AD$10)</f>
        <v>0</v>
      </c>
      <c r="AM16" s="88"/>
      <c r="AN16" s="302">
        <f t="shared" si="12"/>
        <v>0</v>
      </c>
      <c r="AO16" s="88"/>
      <c r="AP16" s="302">
        <f t="shared" si="13"/>
        <v>0</v>
      </c>
      <c r="AQ16" s="88"/>
      <c r="AR16" s="302">
        <f>SUM(AQ16*$E16*$F16*$H16*$K16*$AH$10)</f>
        <v>0</v>
      </c>
      <c r="AS16" s="302">
        <v>116</v>
      </c>
      <c r="AT16" s="302">
        <f t="shared" si="14"/>
        <v>2758779.7439999999</v>
      </c>
      <c r="AU16" s="88">
        <v>0</v>
      </c>
      <c r="AV16" s="302">
        <f t="shared" si="15"/>
        <v>0</v>
      </c>
      <c r="AW16" s="88">
        <v>0</v>
      </c>
      <c r="AX16" s="302">
        <f t="shared" si="16"/>
        <v>0</v>
      </c>
      <c r="AY16" s="88"/>
      <c r="AZ16" s="302">
        <f t="shared" si="17"/>
        <v>0</v>
      </c>
      <c r="BA16" s="88"/>
      <c r="BB16" s="302">
        <f t="shared" si="17"/>
        <v>0</v>
      </c>
      <c r="BC16" s="88">
        <v>14</v>
      </c>
      <c r="BD16" s="302">
        <f t="shared" si="3"/>
        <v>399547.41120000003</v>
      </c>
      <c r="BE16" s="88">
        <v>0</v>
      </c>
      <c r="BF16" s="302">
        <f t="shared" si="18"/>
        <v>0</v>
      </c>
      <c r="BG16" s="88">
        <v>0</v>
      </c>
      <c r="BH16" s="302">
        <f t="shared" si="19"/>
        <v>0</v>
      </c>
      <c r="BI16" s="88">
        <v>0</v>
      </c>
      <c r="BJ16" s="302">
        <f t="shared" si="4"/>
        <v>0</v>
      </c>
      <c r="BK16" s="302"/>
      <c r="BL16" s="302">
        <f t="shared" si="20"/>
        <v>0</v>
      </c>
      <c r="BM16" s="304"/>
      <c r="BN16" s="302">
        <f t="shared" si="21"/>
        <v>0</v>
      </c>
      <c r="BO16" s="88">
        <v>0</v>
      </c>
      <c r="BP16" s="302">
        <f t="shared" si="22"/>
        <v>0</v>
      </c>
      <c r="BQ16" s="88">
        <v>0</v>
      </c>
      <c r="BR16" s="302">
        <f t="shared" si="23"/>
        <v>0</v>
      </c>
      <c r="BS16" s="302"/>
      <c r="BT16" s="302">
        <f t="shared" si="24"/>
        <v>0</v>
      </c>
      <c r="BU16" s="88"/>
      <c r="BV16" s="302">
        <f t="shared" si="25"/>
        <v>0</v>
      </c>
      <c r="BW16" s="88"/>
      <c r="BX16" s="302">
        <f t="shared" si="26"/>
        <v>0</v>
      </c>
      <c r="BY16" s="88"/>
      <c r="BZ16" s="302">
        <f t="shared" si="27"/>
        <v>0</v>
      </c>
      <c r="CA16" s="88">
        <v>0</v>
      </c>
      <c r="CB16" s="302">
        <f t="shared" si="28"/>
        <v>0</v>
      </c>
      <c r="CC16" s="88">
        <v>0</v>
      </c>
      <c r="CD16" s="302">
        <f t="shared" si="29"/>
        <v>0</v>
      </c>
      <c r="CE16" s="88"/>
      <c r="CF16" s="302">
        <f t="shared" si="5"/>
        <v>0</v>
      </c>
      <c r="CG16" s="302"/>
      <c r="CH16" s="302"/>
      <c r="CI16" s="3"/>
      <c r="CJ16" s="3"/>
      <c r="CK16" s="356">
        <f t="shared" si="6"/>
        <v>162</v>
      </c>
      <c r="CL16" s="356">
        <f>SUM(R16+P16+T16+V16+AB16+Z16+X24+AF16+AD16+AH16+BD16+BH16+AJ16+AR16+AT16+BR16+BT16+BP16+BV16+BX16+BL16+AL16+AN16+AP16+BF16+BJ16+AV16+AX16+AZ16+BB16+BN16+BZ16+CB16+CD16+CF16+CH16)</f>
        <v>3919369.8432</v>
      </c>
      <c r="CM16" s="144" t="s">
        <v>349</v>
      </c>
      <c r="CN16" s="231" t="s">
        <v>180</v>
      </c>
    </row>
    <row r="17" spans="1:92" s="4" customFormat="1" ht="30" x14ac:dyDescent="0.25">
      <c r="A17" s="15"/>
      <c r="B17" s="15">
        <v>5</v>
      </c>
      <c r="C17" s="144" t="s">
        <v>350</v>
      </c>
      <c r="D17" s="231" t="s">
        <v>24</v>
      </c>
      <c r="E17" s="146">
        <v>16026</v>
      </c>
      <c r="F17" s="1">
        <v>0.33</v>
      </c>
      <c r="G17" s="270"/>
      <c r="H17" s="18">
        <v>1</v>
      </c>
      <c r="I17" s="196"/>
      <c r="J17" s="196"/>
      <c r="K17" s="1">
        <v>1.4</v>
      </c>
      <c r="L17" s="1">
        <v>1.68</v>
      </c>
      <c r="M17" s="1">
        <v>2.23</v>
      </c>
      <c r="N17" s="9">
        <v>2.57</v>
      </c>
      <c r="O17" s="305"/>
      <c r="P17" s="302">
        <f t="shared" ref="P17:P18" si="31">SUM(O17*$E17*$F17*$H17*$K17*$P$10)</f>
        <v>0</v>
      </c>
      <c r="Q17" s="305"/>
      <c r="R17" s="302">
        <f t="shared" si="7"/>
        <v>0</v>
      </c>
      <c r="S17" s="305"/>
      <c r="T17" s="302">
        <f t="shared" si="8"/>
        <v>0</v>
      </c>
      <c r="U17" s="305"/>
      <c r="V17" s="302"/>
      <c r="W17" s="305"/>
      <c r="X17" s="357"/>
      <c r="Y17" s="305"/>
      <c r="Z17" s="302"/>
      <c r="AA17" s="305"/>
      <c r="AB17" s="302"/>
      <c r="AC17" s="306">
        <v>8</v>
      </c>
      <c r="AD17" s="302">
        <f t="shared" si="30"/>
        <v>59232.095999999998</v>
      </c>
      <c r="AE17" s="305"/>
      <c r="AF17" s="302">
        <f t="shared" si="10"/>
        <v>0</v>
      </c>
      <c r="AG17" s="305"/>
      <c r="AH17" s="302">
        <f t="shared" si="2"/>
        <v>0</v>
      </c>
      <c r="AI17" s="315">
        <v>312</v>
      </c>
      <c r="AJ17" s="302">
        <f t="shared" si="11"/>
        <v>2310051.7439999999</v>
      </c>
      <c r="AK17" s="305"/>
      <c r="AL17" s="302"/>
      <c r="AM17" s="305"/>
      <c r="AN17" s="302"/>
      <c r="AO17" s="305"/>
      <c r="AP17" s="302">
        <f t="shared" si="13"/>
        <v>0</v>
      </c>
      <c r="AQ17" s="305"/>
      <c r="AR17" s="302"/>
      <c r="AS17" s="315">
        <v>80</v>
      </c>
      <c r="AT17" s="302">
        <f t="shared" si="14"/>
        <v>592320.96</v>
      </c>
      <c r="AU17" s="305"/>
      <c r="AV17" s="302">
        <f t="shared" si="15"/>
        <v>0</v>
      </c>
      <c r="AW17" s="305"/>
      <c r="AX17" s="302">
        <f t="shared" si="16"/>
        <v>0</v>
      </c>
      <c r="AY17" s="305"/>
      <c r="AZ17" s="302">
        <f t="shared" si="17"/>
        <v>0</v>
      </c>
      <c r="BA17" s="305"/>
      <c r="BB17" s="302">
        <f t="shared" si="17"/>
        <v>0</v>
      </c>
      <c r="BC17" s="305"/>
      <c r="BD17" s="302">
        <f t="shared" si="3"/>
        <v>0</v>
      </c>
      <c r="BE17" s="305"/>
      <c r="BF17" s="302">
        <f t="shared" si="18"/>
        <v>0</v>
      </c>
      <c r="BG17" s="305"/>
      <c r="BH17" s="302">
        <f t="shared" si="19"/>
        <v>0</v>
      </c>
      <c r="BI17" s="305"/>
      <c r="BJ17" s="302">
        <f t="shared" si="4"/>
        <v>0</v>
      </c>
      <c r="BK17" s="315">
        <v>110</v>
      </c>
      <c r="BL17" s="302">
        <f t="shared" si="20"/>
        <v>977329.58400000003</v>
      </c>
      <c r="BM17" s="306"/>
      <c r="BN17" s="302">
        <f t="shared" si="21"/>
        <v>0</v>
      </c>
      <c r="BO17" s="305"/>
      <c r="BP17" s="302">
        <f t="shared" si="22"/>
        <v>0</v>
      </c>
      <c r="BQ17" s="305"/>
      <c r="BR17" s="302">
        <f t="shared" si="23"/>
        <v>0</v>
      </c>
      <c r="BS17" s="315"/>
      <c r="BT17" s="302">
        <f t="shared" si="24"/>
        <v>0</v>
      </c>
      <c r="BU17" s="305"/>
      <c r="BV17" s="302">
        <f t="shared" si="25"/>
        <v>0</v>
      </c>
      <c r="BW17" s="305"/>
      <c r="BX17" s="302">
        <f t="shared" si="26"/>
        <v>0</v>
      </c>
      <c r="BY17" s="305"/>
      <c r="BZ17" s="302">
        <f t="shared" si="27"/>
        <v>0</v>
      </c>
      <c r="CA17" s="305"/>
      <c r="CB17" s="302">
        <f t="shared" si="28"/>
        <v>0</v>
      </c>
      <c r="CC17" s="305"/>
      <c r="CD17" s="302">
        <f t="shared" si="29"/>
        <v>0</v>
      </c>
      <c r="CE17" s="305"/>
      <c r="CF17" s="302">
        <f t="shared" si="5"/>
        <v>0</v>
      </c>
      <c r="CG17" s="302"/>
      <c r="CH17" s="302"/>
      <c r="CI17" s="3"/>
      <c r="CJ17" s="3"/>
      <c r="CK17" s="356">
        <f t="shared" si="6"/>
        <v>510</v>
      </c>
      <c r="CL17" s="356">
        <f t="shared" si="6"/>
        <v>3938934.3839999996</v>
      </c>
      <c r="CM17" s="144" t="s">
        <v>350</v>
      </c>
      <c r="CN17" s="231" t="s">
        <v>24</v>
      </c>
    </row>
    <row r="18" spans="1:92" s="4" customFormat="1" ht="15.75" x14ac:dyDescent="0.25">
      <c r="A18" s="15"/>
      <c r="B18" s="15">
        <v>6</v>
      </c>
      <c r="C18" s="144" t="s">
        <v>351</v>
      </c>
      <c r="D18" s="231" t="s">
        <v>181</v>
      </c>
      <c r="E18" s="146">
        <v>16026</v>
      </c>
      <c r="F18" s="1">
        <v>0.38</v>
      </c>
      <c r="G18" s="270"/>
      <c r="H18" s="18">
        <v>1</v>
      </c>
      <c r="I18" s="196"/>
      <c r="J18" s="196"/>
      <c r="K18" s="1">
        <v>1.4</v>
      </c>
      <c r="L18" s="1">
        <v>1.68</v>
      </c>
      <c r="M18" s="1">
        <v>2.23</v>
      </c>
      <c r="N18" s="9">
        <v>2.57</v>
      </c>
      <c r="O18" s="305"/>
      <c r="P18" s="302">
        <f t="shared" si="31"/>
        <v>0</v>
      </c>
      <c r="Q18" s="305"/>
      <c r="R18" s="302">
        <f t="shared" si="7"/>
        <v>0</v>
      </c>
      <c r="S18" s="305"/>
      <c r="T18" s="302">
        <f t="shared" si="8"/>
        <v>0</v>
      </c>
      <c r="U18" s="305"/>
      <c r="V18" s="302"/>
      <c r="W18" s="305"/>
      <c r="X18" s="357"/>
      <c r="Y18" s="305"/>
      <c r="Z18" s="302"/>
      <c r="AA18" s="305"/>
      <c r="AB18" s="302"/>
      <c r="AC18" s="306"/>
      <c r="AD18" s="302">
        <f t="shared" si="30"/>
        <v>0</v>
      </c>
      <c r="AE18" s="305"/>
      <c r="AF18" s="302">
        <f t="shared" si="10"/>
        <v>0</v>
      </c>
      <c r="AG18" s="305"/>
      <c r="AH18" s="357">
        <f t="shared" si="2"/>
        <v>0</v>
      </c>
      <c r="AI18" s="315"/>
      <c r="AJ18" s="302">
        <f t="shared" si="11"/>
        <v>0</v>
      </c>
      <c r="AK18" s="305"/>
      <c r="AL18" s="302"/>
      <c r="AM18" s="305"/>
      <c r="AN18" s="302"/>
      <c r="AO18" s="305"/>
      <c r="AP18" s="302">
        <f t="shared" si="13"/>
        <v>0</v>
      </c>
      <c r="AQ18" s="305"/>
      <c r="AR18" s="302"/>
      <c r="AS18" s="315">
        <v>20</v>
      </c>
      <c r="AT18" s="302">
        <f t="shared" si="14"/>
        <v>170516.63999999998</v>
      </c>
      <c r="AU18" s="315">
        <v>10</v>
      </c>
      <c r="AV18" s="302">
        <f t="shared" si="15"/>
        <v>85258.319999999992</v>
      </c>
      <c r="AW18" s="305"/>
      <c r="AX18" s="302">
        <f t="shared" si="16"/>
        <v>0</v>
      </c>
      <c r="AY18" s="305"/>
      <c r="AZ18" s="302">
        <f t="shared" si="17"/>
        <v>0</v>
      </c>
      <c r="BA18" s="315">
        <v>29</v>
      </c>
      <c r="BB18" s="302">
        <f t="shared" si="17"/>
        <v>247249.12799999997</v>
      </c>
      <c r="BC18" s="305"/>
      <c r="BD18" s="302">
        <f t="shared" si="3"/>
        <v>0</v>
      </c>
      <c r="BE18" s="305"/>
      <c r="BF18" s="302">
        <f t="shared" si="18"/>
        <v>0</v>
      </c>
      <c r="BG18" s="305"/>
      <c r="BH18" s="302">
        <f t="shared" si="19"/>
        <v>0</v>
      </c>
      <c r="BI18" s="305"/>
      <c r="BJ18" s="302">
        <f t="shared" si="4"/>
        <v>0</v>
      </c>
      <c r="BK18" s="315"/>
      <c r="BL18" s="302">
        <f t="shared" si="20"/>
        <v>0</v>
      </c>
      <c r="BM18" s="306"/>
      <c r="BN18" s="302">
        <f t="shared" si="21"/>
        <v>0</v>
      </c>
      <c r="BO18" s="315"/>
      <c r="BP18" s="302">
        <f t="shared" si="22"/>
        <v>0</v>
      </c>
      <c r="BQ18" s="305"/>
      <c r="BR18" s="302">
        <f t="shared" si="23"/>
        <v>0</v>
      </c>
      <c r="BS18" s="315"/>
      <c r="BT18" s="302">
        <f t="shared" si="24"/>
        <v>0</v>
      </c>
      <c r="BU18" s="305"/>
      <c r="BV18" s="302">
        <f t="shared" si="25"/>
        <v>0</v>
      </c>
      <c r="BW18" s="305"/>
      <c r="BX18" s="302">
        <f t="shared" si="26"/>
        <v>0</v>
      </c>
      <c r="BY18" s="305"/>
      <c r="BZ18" s="302">
        <f t="shared" si="27"/>
        <v>0</v>
      </c>
      <c r="CA18" s="305"/>
      <c r="CB18" s="302">
        <f t="shared" si="28"/>
        <v>0</v>
      </c>
      <c r="CC18" s="305"/>
      <c r="CD18" s="357">
        <f t="shared" si="29"/>
        <v>0</v>
      </c>
      <c r="CE18" s="305"/>
      <c r="CF18" s="357">
        <f t="shared" si="5"/>
        <v>0</v>
      </c>
      <c r="CG18" s="302"/>
      <c r="CH18" s="302"/>
      <c r="CI18" s="3"/>
      <c r="CJ18" s="3"/>
      <c r="CK18" s="356">
        <f t="shared" si="6"/>
        <v>59</v>
      </c>
      <c r="CL18" s="356">
        <f t="shared" si="6"/>
        <v>503024.08799999993</v>
      </c>
      <c r="CM18" s="144" t="s">
        <v>351</v>
      </c>
      <c r="CN18" s="231" t="s">
        <v>181</v>
      </c>
    </row>
    <row r="19" spans="1:92" s="4" customFormat="1" ht="30" x14ac:dyDescent="0.25">
      <c r="A19" s="307"/>
      <c r="B19" s="15">
        <v>7</v>
      </c>
      <c r="C19" s="232" t="s">
        <v>566</v>
      </c>
      <c r="D19" s="233" t="s">
        <v>567</v>
      </c>
      <c r="E19" s="146">
        <v>16026</v>
      </c>
      <c r="F19" s="437">
        <v>3.19</v>
      </c>
      <c r="G19" s="438">
        <v>0.1893</v>
      </c>
      <c r="H19" s="439">
        <v>1.4</v>
      </c>
      <c r="I19" s="238"/>
      <c r="J19" s="238"/>
      <c r="K19" s="239">
        <v>1.4</v>
      </c>
      <c r="L19" s="239">
        <v>1.68</v>
      </c>
      <c r="M19" s="239">
        <v>2.23</v>
      </c>
      <c r="N19" s="240">
        <v>2.57</v>
      </c>
      <c r="O19" s="308"/>
      <c r="P19" s="322">
        <f>(O19*$E19*$F19*((1-$G19)+$G19*$K19*$H19))</f>
        <v>0</v>
      </c>
      <c r="Q19" s="309"/>
      <c r="R19" s="302"/>
      <c r="S19" s="309"/>
      <c r="T19" s="302"/>
      <c r="U19" s="309"/>
      <c r="V19" s="302"/>
      <c r="W19" s="302">
        <v>570</v>
      </c>
      <c r="X19" s="322">
        <f>(W19*$E19*$F19*((1-$G19)+$G19*$K19*$H19))</f>
        <v>34435643.494982399</v>
      </c>
      <c r="Y19" s="302"/>
      <c r="Z19" s="302"/>
      <c r="AA19" s="309"/>
      <c r="AB19" s="302"/>
      <c r="AC19" s="309"/>
      <c r="AD19" s="322">
        <f t="shared" ref="AD19:AD22" si="32">(AC19*$E19*$F19*((1-$G19)+$G19*$K19*$H19))</f>
        <v>0</v>
      </c>
      <c r="AE19" s="309"/>
      <c r="AF19" s="302"/>
      <c r="AG19" s="309"/>
      <c r="AH19" s="302"/>
      <c r="AI19" s="309"/>
      <c r="AJ19" s="302">
        <f t="shared" si="11"/>
        <v>0</v>
      </c>
      <c r="AK19" s="309"/>
      <c r="AL19" s="302"/>
      <c r="AM19" s="309"/>
      <c r="AN19" s="302"/>
      <c r="AO19" s="309"/>
      <c r="AP19" s="302"/>
      <c r="AQ19" s="309"/>
      <c r="AR19" s="302"/>
      <c r="AS19" s="310"/>
      <c r="AT19" s="322">
        <f>(AS19*$E19*$F19*((1-$G19)+$G19*$K19*$H19*AT$10))</f>
        <v>0</v>
      </c>
      <c r="AU19" s="309"/>
      <c r="AV19" s="322">
        <f>(AU19*$E19*$F19*((1-$G19)+$G19*$K19*$H19*AV$10))</f>
        <v>0</v>
      </c>
      <c r="AW19" s="309"/>
      <c r="AX19" s="322">
        <f>(AW19*$E19*$F19*((1-$G19)+$G19*$K19*$H19*AX$10))</f>
        <v>0</v>
      </c>
      <c r="AY19" s="309"/>
      <c r="AZ19" s="322">
        <f t="shared" ref="AZ19:AZ22" si="33">(AY19*$E19*$F19*((1-$G19)+$G19*$K19*$H19*AZ$10))</f>
        <v>0</v>
      </c>
      <c r="BA19" s="309"/>
      <c r="BB19" s="322">
        <f>(BA19*$E19*$F19*((1-$G19)+$G19*$K19*$H19*BB$10))</f>
        <v>0</v>
      </c>
      <c r="BC19" s="309"/>
      <c r="BD19" s="322">
        <f>(BC19*$E19*$F19*((1-$G19)+$G19*$L19*$H19*BD$10))</f>
        <v>0</v>
      </c>
      <c r="BE19" s="310"/>
      <c r="BF19" s="322">
        <f>(BE19*$E19*$F19*((1-$G19)+$G19*$L19*$H19*BF$10))</f>
        <v>0</v>
      </c>
      <c r="BG19" s="309"/>
      <c r="BH19" s="322">
        <f>(BG19*$E19*$F19*((1-$G19)+$G19*$L19*$H19*BH$10))</f>
        <v>0</v>
      </c>
      <c r="BI19" s="309"/>
      <c r="BJ19" s="322">
        <f>(BI19*$E19*$F19*((1-$G19)+$G19*$L19*$H19*BJ$10))</f>
        <v>0</v>
      </c>
      <c r="BK19" s="309"/>
      <c r="BL19" s="322">
        <f>(BK19*$E19*$F19*((1-$G19)+$G19*$L19*$H19*BL$10))</f>
        <v>0</v>
      </c>
      <c r="BM19" s="311"/>
      <c r="BN19" s="322">
        <f t="shared" ref="BN19:BN22" si="34">(BM19*$E19*$F19*((1-$G19)+$G19*$L19*$H19*BN$10))</f>
        <v>0</v>
      </c>
      <c r="BO19" s="309"/>
      <c r="BP19" s="322">
        <f>(BO19*$E19*$F19*((1-$G19)+$G19*$L19*$H19*BP$10))</f>
        <v>0</v>
      </c>
      <c r="BQ19" s="309"/>
      <c r="BR19" s="322">
        <f t="shared" ref="BR19:BR22" si="35">(BQ19*$E19*$F19*((1-$G19)+$G19*$L19*$H19*BR$10))</f>
        <v>0</v>
      </c>
      <c r="BS19" s="310"/>
      <c r="BT19" s="322">
        <f>(BS19*$E19*$F19*((1-$G19)+$G19*$L19*$H19*BT$10))</f>
        <v>0</v>
      </c>
      <c r="BU19" s="309"/>
      <c r="BV19" s="322">
        <f>(BU19*$E19*$F19*((1-$G19)+$G19*$L19*$H19*BV$10))</f>
        <v>0</v>
      </c>
      <c r="BW19" s="309"/>
      <c r="BX19" s="322">
        <f>(BW19*$E19*$F19*((1-$G19)+$G19*$L19*$H19*BX$10))</f>
        <v>0</v>
      </c>
      <c r="BY19" s="309"/>
      <c r="BZ19" s="322">
        <f>(BY19*$E19*$F19*((1-$G19)+$G19*$L19*$H19*BZ$10))</f>
        <v>0</v>
      </c>
      <c r="CA19" s="309"/>
      <c r="CB19" s="322">
        <f>(CA19*$E19*$F19*((1-$G19)+$G19*$L19*$H19*CB$10))</f>
        <v>0</v>
      </c>
      <c r="CC19" s="309"/>
      <c r="CD19" s="322">
        <f>(CC19*$E19*$F19*((1-$G19)+$G19*$M19*$H19*CD$10))</f>
        <v>0</v>
      </c>
      <c r="CE19" s="309"/>
      <c r="CF19" s="302"/>
      <c r="CG19" s="302"/>
      <c r="CH19" s="302"/>
      <c r="CI19" s="3"/>
      <c r="CJ19" s="3"/>
      <c r="CK19" s="356">
        <f t="shared" si="6"/>
        <v>570</v>
      </c>
      <c r="CL19" s="356">
        <f t="shared" si="6"/>
        <v>34435643.494982399</v>
      </c>
      <c r="CM19" s="232" t="s">
        <v>566</v>
      </c>
      <c r="CN19" s="233" t="s">
        <v>567</v>
      </c>
    </row>
    <row r="20" spans="1:92" s="4" customFormat="1" ht="30" x14ac:dyDescent="0.25">
      <c r="A20" s="307"/>
      <c r="B20" s="15">
        <v>8</v>
      </c>
      <c r="C20" s="232" t="s">
        <v>568</v>
      </c>
      <c r="D20" s="233" t="s">
        <v>569</v>
      </c>
      <c r="E20" s="146">
        <v>16026</v>
      </c>
      <c r="F20" s="437">
        <v>6.1</v>
      </c>
      <c r="G20" s="438">
        <v>0.24099999999999999</v>
      </c>
      <c r="H20" s="18">
        <v>1</v>
      </c>
      <c r="I20" s="238"/>
      <c r="J20" s="238"/>
      <c r="K20" s="239">
        <v>1.4</v>
      </c>
      <c r="L20" s="239">
        <v>1.68</v>
      </c>
      <c r="M20" s="239">
        <v>2.23</v>
      </c>
      <c r="N20" s="240">
        <v>2.57</v>
      </c>
      <c r="O20" s="308"/>
      <c r="P20" s="322">
        <f t="shared" ref="P20:P22" si="36">(O20*$E20*$F20*((1-$G20)+$G20*$K20*$H20))</f>
        <v>0</v>
      </c>
      <c r="Q20" s="309"/>
      <c r="R20" s="302"/>
      <c r="S20" s="309"/>
      <c r="T20" s="302"/>
      <c r="U20" s="309"/>
      <c r="V20" s="302"/>
      <c r="W20" s="302">
        <v>60</v>
      </c>
      <c r="X20" s="322">
        <f t="shared" ref="X20:X22" si="37">(W20*$E20*$F20*((1-$G20)+$G20*$K20*$H20))</f>
        <v>6430951.7423999999</v>
      </c>
      <c r="Y20" s="302"/>
      <c r="Z20" s="302"/>
      <c r="AA20" s="309"/>
      <c r="AB20" s="302"/>
      <c r="AC20" s="309"/>
      <c r="AD20" s="322">
        <f t="shared" si="32"/>
        <v>0</v>
      </c>
      <c r="AE20" s="309"/>
      <c r="AF20" s="302"/>
      <c r="AG20" s="309"/>
      <c r="AH20" s="302"/>
      <c r="AI20" s="309"/>
      <c r="AJ20" s="302">
        <f t="shared" si="11"/>
        <v>0</v>
      </c>
      <c r="AK20" s="309"/>
      <c r="AL20" s="302"/>
      <c r="AM20" s="309"/>
      <c r="AN20" s="302"/>
      <c r="AO20" s="309"/>
      <c r="AP20" s="302"/>
      <c r="AQ20" s="309"/>
      <c r="AR20" s="302"/>
      <c r="AS20" s="310"/>
      <c r="AT20" s="322">
        <f t="shared" ref="AT20:AT22" si="38">(AS20*$E20*$F20*((1-$G20)+$G20*$K20*$H20*AT$10))</f>
        <v>0</v>
      </c>
      <c r="AU20" s="309"/>
      <c r="AV20" s="322">
        <f t="shared" ref="AV20:AV22" si="39">(AU20*$E20*$F20*((1-$G20)+$G20*$K20*$H20*AV$10))</f>
        <v>0</v>
      </c>
      <c r="AW20" s="309"/>
      <c r="AX20" s="322">
        <f t="shared" ref="AX20:AX22" si="40">(AW20*$E20*$F20*((1-$G20)+$G20*$K20*$H20*AX$10))</f>
        <v>0</v>
      </c>
      <c r="AY20" s="309"/>
      <c r="AZ20" s="322">
        <f t="shared" si="33"/>
        <v>0</v>
      </c>
      <c r="BA20" s="309"/>
      <c r="BB20" s="322">
        <f t="shared" ref="BB20:BB22" si="41">(BA20*$E20*$F20*((1-$G20)+$G20*$K20*$H20*BB$10))</f>
        <v>0</v>
      </c>
      <c r="BC20" s="309"/>
      <c r="BD20" s="322">
        <f t="shared" ref="BD20:BD22" si="42">(BC20*$E20*$F20*((1-$G20)+$G20*$L20*$H20*BD$10))</f>
        <v>0</v>
      </c>
      <c r="BE20" s="310"/>
      <c r="BF20" s="322">
        <f t="shared" ref="BF20:BF22" si="43">(BE20*$E20*$F20*((1-$G20)+$G20*$L20*$H20*BF$10))</f>
        <v>0</v>
      </c>
      <c r="BG20" s="309"/>
      <c r="BH20" s="322">
        <f t="shared" ref="BH20:BH22" si="44">(BG20*$E20*$F20*((1-$G20)+$G20*$L20*$H20*BH$10))</f>
        <v>0</v>
      </c>
      <c r="BI20" s="309"/>
      <c r="BJ20" s="322">
        <f t="shared" ref="BJ20:BJ22" si="45">(BI20*$E20*$F20*((1-$G20)+$G20*$L20*$H20*BJ$10))</f>
        <v>0</v>
      </c>
      <c r="BK20" s="309"/>
      <c r="BL20" s="322">
        <f t="shared" ref="BL20:BL22" si="46">(BK20*$E20*$F20*((1-$G20)+$G20*$L20*$H20*BL$10))</f>
        <v>0</v>
      </c>
      <c r="BM20" s="311"/>
      <c r="BN20" s="322">
        <f t="shared" si="34"/>
        <v>0</v>
      </c>
      <c r="BO20" s="309"/>
      <c r="BP20" s="322">
        <f t="shared" ref="BP20:BP22" si="47">(BO20*$E20*$F20*((1-$G20)+$G20*$L20*$H20*BP$10))</f>
        <v>0</v>
      </c>
      <c r="BQ20" s="309"/>
      <c r="BR20" s="322">
        <f t="shared" si="35"/>
        <v>0</v>
      </c>
      <c r="BS20" s="310"/>
      <c r="BT20" s="322">
        <f t="shared" ref="BT20:BT22" si="48">(BS20*$E20*$F20*((1-$G20)+$G20*$L20*$H20*BT$10))</f>
        <v>0</v>
      </c>
      <c r="BU20" s="309"/>
      <c r="BV20" s="322">
        <f t="shared" ref="BV20:BV22" si="49">(BU20*$E20*$F20*((1-$G20)+$G20*$L20*$H20*BV$10))</f>
        <v>0</v>
      </c>
      <c r="BW20" s="309"/>
      <c r="BX20" s="322">
        <f t="shared" ref="BX20:BX22" si="50">(BW20*$E20*$F20*((1-$G20)+$G20*$L20*$H20*BX$10))</f>
        <v>0</v>
      </c>
      <c r="BY20" s="309"/>
      <c r="BZ20" s="322">
        <f t="shared" ref="BZ20:BZ22" si="51">(BY20*$E20*$F20*((1-$G20)+$G20*$L20*$H20*BZ$10))</f>
        <v>0</v>
      </c>
      <c r="CA20" s="309"/>
      <c r="CB20" s="322">
        <f t="shared" ref="CB20:CB22" si="52">(CA20*$E20*$F20*((1-$G20)+$G20*$L20*$H20*CB$10))</f>
        <v>0</v>
      </c>
      <c r="CC20" s="309"/>
      <c r="CD20" s="322">
        <f t="shared" ref="CD20:CD22" si="53">(CC20*$E20*$F20*((1-$G20)+$G20*$M20*$H20*CD$10))</f>
        <v>0</v>
      </c>
      <c r="CE20" s="309"/>
      <c r="CF20" s="302"/>
      <c r="CG20" s="302"/>
      <c r="CH20" s="302"/>
      <c r="CI20" s="3"/>
      <c r="CJ20" s="3"/>
      <c r="CK20" s="356">
        <f t="shared" si="6"/>
        <v>60</v>
      </c>
      <c r="CL20" s="356">
        <f t="shared" si="6"/>
        <v>6430951.7423999999</v>
      </c>
      <c r="CM20" s="232" t="s">
        <v>568</v>
      </c>
      <c r="CN20" s="233" t="s">
        <v>569</v>
      </c>
    </row>
    <row r="21" spans="1:92" s="4" customFormat="1" ht="30" x14ac:dyDescent="0.25">
      <c r="A21" s="307"/>
      <c r="B21" s="15">
        <v>9</v>
      </c>
      <c r="C21" s="232" t="s">
        <v>570</v>
      </c>
      <c r="D21" s="233" t="s">
        <v>571</v>
      </c>
      <c r="E21" s="146">
        <v>16026</v>
      </c>
      <c r="F21" s="437">
        <v>9.84</v>
      </c>
      <c r="G21" s="438">
        <v>0.2102</v>
      </c>
      <c r="H21" s="439">
        <v>1.4</v>
      </c>
      <c r="I21" s="244"/>
      <c r="J21" s="255"/>
      <c r="K21" s="239">
        <v>1.4</v>
      </c>
      <c r="L21" s="239">
        <v>1.68</v>
      </c>
      <c r="M21" s="239">
        <v>2.23</v>
      </c>
      <c r="N21" s="240">
        <v>2.57</v>
      </c>
      <c r="O21" s="308"/>
      <c r="P21" s="322">
        <f t="shared" si="36"/>
        <v>0</v>
      </c>
      <c r="Q21" s="309"/>
      <c r="R21" s="302"/>
      <c r="S21" s="309"/>
      <c r="T21" s="302"/>
      <c r="U21" s="309"/>
      <c r="V21" s="302"/>
      <c r="W21" s="302">
        <v>295</v>
      </c>
      <c r="X21" s="322">
        <f t="shared" si="37"/>
        <v>55907691.688857593</v>
      </c>
      <c r="Y21" s="302"/>
      <c r="Z21" s="302"/>
      <c r="AA21" s="309"/>
      <c r="AB21" s="302"/>
      <c r="AC21" s="309"/>
      <c r="AD21" s="322">
        <f t="shared" si="32"/>
        <v>0</v>
      </c>
      <c r="AE21" s="309"/>
      <c r="AF21" s="302"/>
      <c r="AG21" s="309"/>
      <c r="AH21" s="302"/>
      <c r="AI21" s="309"/>
      <c r="AJ21" s="302">
        <f t="shared" si="11"/>
        <v>0</v>
      </c>
      <c r="AK21" s="309"/>
      <c r="AL21" s="302"/>
      <c r="AM21" s="309"/>
      <c r="AN21" s="302"/>
      <c r="AO21" s="309"/>
      <c r="AP21" s="302"/>
      <c r="AQ21" s="309"/>
      <c r="AR21" s="302"/>
      <c r="AS21" s="310"/>
      <c r="AT21" s="322">
        <f t="shared" si="38"/>
        <v>0</v>
      </c>
      <c r="AU21" s="309"/>
      <c r="AV21" s="322">
        <f t="shared" si="39"/>
        <v>0</v>
      </c>
      <c r="AW21" s="309"/>
      <c r="AX21" s="322">
        <f t="shared" si="40"/>
        <v>0</v>
      </c>
      <c r="AY21" s="309"/>
      <c r="AZ21" s="322">
        <f t="shared" si="33"/>
        <v>0</v>
      </c>
      <c r="BA21" s="309"/>
      <c r="BB21" s="322">
        <f t="shared" si="41"/>
        <v>0</v>
      </c>
      <c r="BC21" s="309"/>
      <c r="BD21" s="322">
        <f t="shared" si="42"/>
        <v>0</v>
      </c>
      <c r="BE21" s="310"/>
      <c r="BF21" s="322">
        <f t="shared" si="43"/>
        <v>0</v>
      </c>
      <c r="BG21" s="309"/>
      <c r="BH21" s="322">
        <f t="shared" si="44"/>
        <v>0</v>
      </c>
      <c r="BI21" s="309"/>
      <c r="BJ21" s="322">
        <f t="shared" si="45"/>
        <v>0</v>
      </c>
      <c r="BK21" s="309"/>
      <c r="BL21" s="322">
        <f t="shared" si="46"/>
        <v>0</v>
      </c>
      <c r="BM21" s="311"/>
      <c r="BN21" s="322">
        <f t="shared" si="34"/>
        <v>0</v>
      </c>
      <c r="BO21" s="309"/>
      <c r="BP21" s="322">
        <f t="shared" si="47"/>
        <v>0</v>
      </c>
      <c r="BQ21" s="309"/>
      <c r="BR21" s="322">
        <f t="shared" si="35"/>
        <v>0</v>
      </c>
      <c r="BS21" s="310"/>
      <c r="BT21" s="322">
        <f t="shared" si="48"/>
        <v>0</v>
      </c>
      <c r="BU21" s="309"/>
      <c r="BV21" s="322">
        <f t="shared" si="49"/>
        <v>0</v>
      </c>
      <c r="BW21" s="309"/>
      <c r="BX21" s="322">
        <f t="shared" si="50"/>
        <v>0</v>
      </c>
      <c r="BY21" s="309"/>
      <c r="BZ21" s="322">
        <f t="shared" si="51"/>
        <v>0</v>
      </c>
      <c r="CA21" s="309"/>
      <c r="CB21" s="322">
        <f t="shared" si="52"/>
        <v>0</v>
      </c>
      <c r="CC21" s="309"/>
      <c r="CD21" s="322">
        <f t="shared" si="53"/>
        <v>0</v>
      </c>
      <c r="CE21" s="309"/>
      <c r="CF21" s="302"/>
      <c r="CG21" s="302"/>
      <c r="CH21" s="302"/>
      <c r="CI21" s="3"/>
      <c r="CJ21" s="3"/>
      <c r="CK21" s="356">
        <f t="shared" si="6"/>
        <v>295</v>
      </c>
      <c r="CL21" s="356">
        <f t="shared" si="6"/>
        <v>55907691.688857593</v>
      </c>
      <c r="CM21" s="232" t="s">
        <v>570</v>
      </c>
      <c r="CN21" s="233" t="s">
        <v>571</v>
      </c>
    </row>
    <row r="22" spans="1:92" s="4" customFormat="1" ht="30" x14ac:dyDescent="0.25">
      <c r="A22" s="307"/>
      <c r="B22" s="15">
        <v>10</v>
      </c>
      <c r="C22" s="232" t="s">
        <v>572</v>
      </c>
      <c r="D22" s="233" t="s">
        <v>573</v>
      </c>
      <c r="E22" s="146">
        <v>16026</v>
      </c>
      <c r="F22" s="437">
        <v>10.69</v>
      </c>
      <c r="G22" s="438">
        <v>0.2044</v>
      </c>
      <c r="H22" s="439">
        <v>1.4</v>
      </c>
      <c r="I22" s="358"/>
      <c r="J22" s="238"/>
      <c r="K22" s="239">
        <v>1.4</v>
      </c>
      <c r="L22" s="239">
        <v>1.68</v>
      </c>
      <c r="M22" s="239">
        <v>2.23</v>
      </c>
      <c r="N22" s="240">
        <v>2.57</v>
      </c>
      <c r="O22" s="308"/>
      <c r="P22" s="322">
        <f t="shared" si="36"/>
        <v>0</v>
      </c>
      <c r="Q22" s="309"/>
      <c r="R22" s="302"/>
      <c r="S22" s="309"/>
      <c r="T22" s="302"/>
      <c r="U22" s="309"/>
      <c r="V22" s="302"/>
      <c r="W22" s="302">
        <v>275</v>
      </c>
      <c r="X22" s="322">
        <f t="shared" si="37"/>
        <v>56357023.651103996</v>
      </c>
      <c r="Y22" s="302"/>
      <c r="Z22" s="302"/>
      <c r="AA22" s="309"/>
      <c r="AB22" s="302"/>
      <c r="AC22" s="309"/>
      <c r="AD22" s="322">
        <f t="shared" si="32"/>
        <v>0</v>
      </c>
      <c r="AE22" s="309"/>
      <c r="AF22" s="302"/>
      <c r="AG22" s="309"/>
      <c r="AH22" s="302"/>
      <c r="AI22" s="309"/>
      <c r="AJ22" s="302">
        <f t="shared" si="11"/>
        <v>0</v>
      </c>
      <c r="AK22" s="309"/>
      <c r="AL22" s="302"/>
      <c r="AM22" s="309"/>
      <c r="AN22" s="302"/>
      <c r="AO22" s="309"/>
      <c r="AP22" s="302"/>
      <c r="AQ22" s="309"/>
      <c r="AR22" s="302"/>
      <c r="AS22" s="310"/>
      <c r="AT22" s="322">
        <f t="shared" si="38"/>
        <v>0</v>
      </c>
      <c r="AU22" s="309"/>
      <c r="AV22" s="322">
        <f t="shared" si="39"/>
        <v>0</v>
      </c>
      <c r="AW22" s="309"/>
      <c r="AX22" s="322">
        <f t="shared" si="40"/>
        <v>0</v>
      </c>
      <c r="AY22" s="309"/>
      <c r="AZ22" s="322">
        <f t="shared" si="33"/>
        <v>0</v>
      </c>
      <c r="BA22" s="309"/>
      <c r="BB22" s="322">
        <f t="shared" si="41"/>
        <v>0</v>
      </c>
      <c r="BC22" s="309"/>
      <c r="BD22" s="322">
        <f t="shared" si="42"/>
        <v>0</v>
      </c>
      <c r="BE22" s="310"/>
      <c r="BF22" s="322">
        <f t="shared" si="43"/>
        <v>0</v>
      </c>
      <c r="BG22" s="309"/>
      <c r="BH22" s="322">
        <f t="shared" si="44"/>
        <v>0</v>
      </c>
      <c r="BI22" s="309"/>
      <c r="BJ22" s="322">
        <f t="shared" si="45"/>
        <v>0</v>
      </c>
      <c r="BK22" s="309"/>
      <c r="BL22" s="322">
        <f t="shared" si="46"/>
        <v>0</v>
      </c>
      <c r="BM22" s="311"/>
      <c r="BN22" s="322">
        <f t="shared" si="34"/>
        <v>0</v>
      </c>
      <c r="BO22" s="309"/>
      <c r="BP22" s="322">
        <f t="shared" si="47"/>
        <v>0</v>
      </c>
      <c r="BQ22" s="309"/>
      <c r="BR22" s="322">
        <f t="shared" si="35"/>
        <v>0</v>
      </c>
      <c r="BS22" s="310"/>
      <c r="BT22" s="322">
        <f t="shared" si="48"/>
        <v>0</v>
      </c>
      <c r="BU22" s="309"/>
      <c r="BV22" s="322">
        <f t="shared" si="49"/>
        <v>0</v>
      </c>
      <c r="BW22" s="309"/>
      <c r="BX22" s="322">
        <f t="shared" si="50"/>
        <v>0</v>
      </c>
      <c r="BY22" s="309"/>
      <c r="BZ22" s="322">
        <f t="shared" si="51"/>
        <v>0</v>
      </c>
      <c r="CA22" s="309"/>
      <c r="CB22" s="322">
        <f t="shared" si="52"/>
        <v>0</v>
      </c>
      <c r="CC22" s="309"/>
      <c r="CD22" s="322">
        <f t="shared" si="53"/>
        <v>0</v>
      </c>
      <c r="CE22" s="309"/>
      <c r="CF22" s="302"/>
      <c r="CG22" s="302"/>
      <c r="CH22" s="302"/>
      <c r="CI22" s="3"/>
      <c r="CJ22" s="3"/>
      <c r="CK22" s="356">
        <f t="shared" si="6"/>
        <v>275</v>
      </c>
      <c r="CL22" s="356">
        <f t="shared" si="6"/>
        <v>56357023.651103996</v>
      </c>
      <c r="CM22" s="232" t="s">
        <v>572</v>
      </c>
      <c r="CN22" s="233" t="s">
        <v>573</v>
      </c>
    </row>
    <row r="23" spans="1:92" s="293" customFormat="1" x14ac:dyDescent="0.25">
      <c r="A23" s="199">
        <v>3</v>
      </c>
      <c r="B23" s="199"/>
      <c r="C23" s="228" t="s">
        <v>518</v>
      </c>
      <c r="D23" s="234" t="s">
        <v>141</v>
      </c>
      <c r="E23" s="146">
        <v>16026</v>
      </c>
      <c r="F23" s="200">
        <v>0.98</v>
      </c>
      <c r="G23" s="270"/>
      <c r="H23" s="13"/>
      <c r="I23" s="192"/>
      <c r="J23" s="192"/>
      <c r="K23" s="207">
        <v>1.4</v>
      </c>
      <c r="L23" s="207">
        <v>1.68</v>
      </c>
      <c r="M23" s="207">
        <v>2.23</v>
      </c>
      <c r="N23" s="204">
        <v>2.57</v>
      </c>
      <c r="O23" s="312">
        <f t="shared" ref="O23:BZ23" si="54">O24</f>
        <v>0</v>
      </c>
      <c r="P23" s="312">
        <f t="shared" si="54"/>
        <v>0</v>
      </c>
      <c r="Q23" s="312">
        <f t="shared" si="54"/>
        <v>0</v>
      </c>
      <c r="R23" s="312">
        <f t="shared" si="54"/>
        <v>0</v>
      </c>
      <c r="S23" s="312">
        <f t="shared" si="54"/>
        <v>0</v>
      </c>
      <c r="T23" s="312">
        <f t="shared" si="54"/>
        <v>0</v>
      </c>
      <c r="U23" s="312">
        <f t="shared" si="54"/>
        <v>0</v>
      </c>
      <c r="V23" s="312">
        <f t="shared" si="54"/>
        <v>0</v>
      </c>
      <c r="W23" s="312">
        <f t="shared" si="54"/>
        <v>0</v>
      </c>
      <c r="X23" s="312">
        <f t="shared" si="54"/>
        <v>0</v>
      </c>
      <c r="Y23" s="312">
        <f t="shared" si="54"/>
        <v>0</v>
      </c>
      <c r="Z23" s="312">
        <f t="shared" si="54"/>
        <v>0</v>
      </c>
      <c r="AA23" s="312">
        <f t="shared" si="54"/>
        <v>0</v>
      </c>
      <c r="AB23" s="312">
        <f t="shared" si="54"/>
        <v>0</v>
      </c>
      <c r="AC23" s="312">
        <f t="shared" si="54"/>
        <v>0</v>
      </c>
      <c r="AD23" s="312">
        <f t="shared" si="54"/>
        <v>0</v>
      </c>
      <c r="AE23" s="312">
        <f t="shared" si="54"/>
        <v>0</v>
      </c>
      <c r="AF23" s="312">
        <f t="shared" si="54"/>
        <v>0</v>
      </c>
      <c r="AG23" s="312">
        <f t="shared" si="54"/>
        <v>1</v>
      </c>
      <c r="AH23" s="312">
        <f t="shared" si="54"/>
        <v>26385.206399999999</v>
      </c>
      <c r="AI23" s="312">
        <f t="shared" si="54"/>
        <v>0</v>
      </c>
      <c r="AJ23" s="312">
        <f t="shared" si="54"/>
        <v>0</v>
      </c>
      <c r="AK23" s="312">
        <f t="shared" si="54"/>
        <v>0</v>
      </c>
      <c r="AL23" s="312">
        <f t="shared" si="54"/>
        <v>0</v>
      </c>
      <c r="AM23" s="312">
        <f t="shared" si="54"/>
        <v>0</v>
      </c>
      <c r="AN23" s="312">
        <f t="shared" si="54"/>
        <v>0</v>
      </c>
      <c r="AO23" s="312">
        <f t="shared" si="54"/>
        <v>0</v>
      </c>
      <c r="AP23" s="312">
        <f t="shared" si="54"/>
        <v>0</v>
      </c>
      <c r="AQ23" s="312">
        <f t="shared" si="54"/>
        <v>0</v>
      </c>
      <c r="AR23" s="312">
        <f t="shared" si="54"/>
        <v>0</v>
      </c>
      <c r="AS23" s="312">
        <f t="shared" si="54"/>
        <v>0</v>
      </c>
      <c r="AT23" s="312">
        <f t="shared" si="54"/>
        <v>0</v>
      </c>
      <c r="AU23" s="312">
        <f t="shared" si="54"/>
        <v>0</v>
      </c>
      <c r="AV23" s="312">
        <f t="shared" si="54"/>
        <v>0</v>
      </c>
      <c r="AW23" s="312">
        <f t="shared" si="54"/>
        <v>0</v>
      </c>
      <c r="AX23" s="312">
        <f t="shared" si="54"/>
        <v>0</v>
      </c>
      <c r="AY23" s="312">
        <f t="shared" si="54"/>
        <v>0</v>
      </c>
      <c r="AZ23" s="312">
        <f t="shared" si="54"/>
        <v>0</v>
      </c>
      <c r="BA23" s="312">
        <f t="shared" si="54"/>
        <v>5</v>
      </c>
      <c r="BB23" s="312">
        <f t="shared" si="54"/>
        <v>109938.35999999999</v>
      </c>
      <c r="BC23" s="312">
        <f t="shared" si="54"/>
        <v>2</v>
      </c>
      <c r="BD23" s="312">
        <f t="shared" si="54"/>
        <v>52770.412799999998</v>
      </c>
      <c r="BE23" s="312">
        <f t="shared" si="54"/>
        <v>0</v>
      </c>
      <c r="BF23" s="312">
        <f t="shared" si="54"/>
        <v>0</v>
      </c>
      <c r="BG23" s="312">
        <f t="shared" si="54"/>
        <v>0</v>
      </c>
      <c r="BH23" s="312">
        <f t="shared" si="54"/>
        <v>0</v>
      </c>
      <c r="BI23" s="312">
        <f t="shared" si="54"/>
        <v>26</v>
      </c>
      <c r="BJ23" s="312">
        <f t="shared" si="54"/>
        <v>686015.36639999994</v>
      </c>
      <c r="BK23" s="312">
        <f t="shared" si="54"/>
        <v>0</v>
      </c>
      <c r="BL23" s="312">
        <f t="shared" si="54"/>
        <v>0</v>
      </c>
      <c r="BM23" s="312">
        <f t="shared" si="54"/>
        <v>0</v>
      </c>
      <c r="BN23" s="312">
        <f t="shared" si="54"/>
        <v>0</v>
      </c>
      <c r="BO23" s="312">
        <f t="shared" si="54"/>
        <v>0</v>
      </c>
      <c r="BP23" s="312">
        <f t="shared" si="54"/>
        <v>0</v>
      </c>
      <c r="BQ23" s="312">
        <f t="shared" si="54"/>
        <v>0</v>
      </c>
      <c r="BR23" s="312">
        <f t="shared" si="54"/>
        <v>0</v>
      </c>
      <c r="BS23" s="312">
        <f t="shared" si="54"/>
        <v>3</v>
      </c>
      <c r="BT23" s="312">
        <f t="shared" si="54"/>
        <v>79155.619200000001</v>
      </c>
      <c r="BU23" s="312">
        <f t="shared" si="54"/>
        <v>0</v>
      </c>
      <c r="BV23" s="312">
        <f t="shared" si="54"/>
        <v>0</v>
      </c>
      <c r="BW23" s="312">
        <f t="shared" si="54"/>
        <v>0</v>
      </c>
      <c r="BX23" s="312">
        <f t="shared" si="54"/>
        <v>0</v>
      </c>
      <c r="BY23" s="312">
        <f t="shared" si="54"/>
        <v>0</v>
      </c>
      <c r="BZ23" s="312">
        <f t="shared" si="54"/>
        <v>0</v>
      </c>
      <c r="CA23" s="312">
        <f t="shared" ref="CA23:CL23" si="55">CA24</f>
        <v>0</v>
      </c>
      <c r="CB23" s="312">
        <f t="shared" si="55"/>
        <v>0</v>
      </c>
      <c r="CC23" s="312">
        <f t="shared" si="55"/>
        <v>0</v>
      </c>
      <c r="CD23" s="312">
        <f t="shared" si="55"/>
        <v>0</v>
      </c>
      <c r="CE23" s="312">
        <f t="shared" si="55"/>
        <v>0</v>
      </c>
      <c r="CF23" s="312">
        <f t="shared" si="55"/>
        <v>0</v>
      </c>
      <c r="CG23" s="312">
        <f t="shared" si="55"/>
        <v>0</v>
      </c>
      <c r="CH23" s="312">
        <f t="shared" si="55"/>
        <v>0</v>
      </c>
      <c r="CI23" s="312">
        <f t="shared" si="55"/>
        <v>0</v>
      </c>
      <c r="CJ23" s="312">
        <f t="shared" si="55"/>
        <v>0</v>
      </c>
      <c r="CK23" s="312">
        <f t="shared" si="55"/>
        <v>37</v>
      </c>
      <c r="CL23" s="312">
        <f t="shared" si="55"/>
        <v>954264.96479999996</v>
      </c>
      <c r="CM23" s="228" t="s">
        <v>518</v>
      </c>
      <c r="CN23" s="234" t="s">
        <v>141</v>
      </c>
    </row>
    <row r="24" spans="1:92" s="4" customFormat="1" ht="30" x14ac:dyDescent="0.25">
      <c r="A24" s="219"/>
      <c r="B24" s="219">
        <v>11</v>
      </c>
      <c r="C24" s="220" t="s">
        <v>352</v>
      </c>
      <c r="D24" s="198" t="s">
        <v>55</v>
      </c>
      <c r="E24" s="146">
        <v>16026</v>
      </c>
      <c r="F24" s="203">
        <v>0.98</v>
      </c>
      <c r="G24" s="270"/>
      <c r="H24" s="18">
        <v>1</v>
      </c>
      <c r="I24" s="196"/>
      <c r="J24" s="196"/>
      <c r="K24" s="1">
        <v>1.4</v>
      </c>
      <c r="L24" s="1">
        <v>1.68</v>
      </c>
      <c r="M24" s="1">
        <v>2.23</v>
      </c>
      <c r="N24" s="9">
        <v>2.57</v>
      </c>
      <c r="O24" s="305"/>
      <c r="P24" s="302">
        <f>SUM(O24*$E24*$F24*$H24*$K24*$P$10)</f>
        <v>0</v>
      </c>
      <c r="Q24" s="305"/>
      <c r="R24" s="302">
        <f t="shared" si="7"/>
        <v>0</v>
      </c>
      <c r="S24" s="305"/>
      <c r="T24" s="302">
        <f t="shared" si="8"/>
        <v>0</v>
      </c>
      <c r="U24" s="305"/>
      <c r="V24" s="302">
        <f>SUM(U24*$E24*$F24*$H24*$K24*$V$10)</f>
        <v>0</v>
      </c>
      <c r="W24" s="305"/>
      <c r="X24" s="355">
        <f>SUM(W16*$E16*$F16*$H16*$K16*X$10)</f>
        <v>0</v>
      </c>
      <c r="Y24" s="88"/>
      <c r="Z24" s="355">
        <f t="shared" ref="Z24" si="56">SUM(Y24*$E24*$F24*$H24*$K24*Z$10)</f>
        <v>0</v>
      </c>
      <c r="AA24" s="305">
        <v>0</v>
      </c>
      <c r="AB24" s="302">
        <v>0</v>
      </c>
      <c r="AC24" s="305">
        <v>0</v>
      </c>
      <c r="AD24" s="302">
        <v>0</v>
      </c>
      <c r="AE24" s="305">
        <v>0</v>
      </c>
      <c r="AF24" s="302">
        <v>0</v>
      </c>
      <c r="AG24" s="305">
        <v>1</v>
      </c>
      <c r="AH24" s="302">
        <f>AG24*$E24*$F24*$H24*$L24*$AB$10</f>
        <v>26385.206399999999</v>
      </c>
      <c r="AI24" s="305"/>
      <c r="AJ24" s="302">
        <f>SUM(AI24*$E24*$F24*$H24*$K24*AJ$10)</f>
        <v>0</v>
      </c>
      <c r="AK24" s="305"/>
      <c r="AL24" s="302">
        <f>SUM(AK24*$E24*$F24*$H24*$K24*$AD$10)</f>
        <v>0</v>
      </c>
      <c r="AM24" s="305"/>
      <c r="AN24" s="302">
        <f>SUM(AM24*$E24*$F24*$H24*$K24*AN$10)</f>
        <v>0</v>
      </c>
      <c r="AO24" s="305"/>
      <c r="AP24" s="302">
        <f>SUM(AO24*$E24*$F24*$H24*$K24*AP$10)</f>
        <v>0</v>
      </c>
      <c r="AQ24" s="305"/>
      <c r="AR24" s="302">
        <f>SUM(AQ24*$E24*$F24*$H24*$K24*$AH$10)</f>
        <v>0</v>
      </c>
      <c r="AS24" s="305"/>
      <c r="AT24" s="302">
        <f>SUM(AS24*$E24*$F24*$H24*$K24*AT$10)</f>
        <v>0</v>
      </c>
      <c r="AU24" s="305"/>
      <c r="AV24" s="302">
        <f>SUM(AU24*$E24*$F24*$H24*$K24*AV$10)</f>
        <v>0</v>
      </c>
      <c r="AW24" s="305"/>
      <c r="AX24" s="302">
        <f>SUM(AW24*$E24*$F24*$H24*$K24*AX$10)</f>
        <v>0</v>
      </c>
      <c r="AY24" s="305"/>
      <c r="AZ24" s="302">
        <f>SUM(AY24*$E24*$F24*$H24*$K24*AZ$10)</f>
        <v>0</v>
      </c>
      <c r="BA24" s="302">
        <v>5</v>
      </c>
      <c r="BB24" s="302">
        <f>SUM(BA24*$E24*$F24*$H24*$K24*BB$10)</f>
        <v>109938.35999999999</v>
      </c>
      <c r="BC24" s="305">
        <v>2</v>
      </c>
      <c r="BD24" s="302">
        <f>BC24*$E24*$F24*$H24*$L24*BD$10</f>
        <v>52770.412799999998</v>
      </c>
      <c r="BE24" s="305"/>
      <c r="BF24" s="302">
        <f>BE24*$E24*$F24*$H24*$L24*BF$10</f>
        <v>0</v>
      </c>
      <c r="BG24" s="305"/>
      <c r="BH24" s="302">
        <f>BG24*$E24*$F24*$H24*$L24*BH$10</f>
        <v>0</v>
      </c>
      <c r="BI24" s="305">
        <v>26</v>
      </c>
      <c r="BJ24" s="302">
        <f>BI24*$E24*$F24*$H24*$L24*BJ$10</f>
        <v>686015.36639999994</v>
      </c>
      <c r="BK24" s="315"/>
      <c r="BL24" s="302">
        <f>BK24*$E24*$F24*$H24*$L24*BL$10</f>
        <v>0</v>
      </c>
      <c r="BM24" s="306"/>
      <c r="BN24" s="302">
        <f>BM24*$E24*$F24*$H24*$L24*BN$10</f>
        <v>0</v>
      </c>
      <c r="BO24" s="316"/>
      <c r="BP24" s="302">
        <f>BO24*$E24*$F24*$H24*$L24*BP$10</f>
        <v>0</v>
      </c>
      <c r="BQ24" s="305"/>
      <c r="BR24" s="302">
        <f>BQ24*$E24*$F24*$H24*$L24*BR$10</f>
        <v>0</v>
      </c>
      <c r="BS24" s="315">
        <v>3</v>
      </c>
      <c r="BT24" s="302">
        <f>BS24*$E24*$F24*$H24*$L24*BT$10</f>
        <v>79155.619200000001</v>
      </c>
      <c r="BU24" s="305"/>
      <c r="BV24" s="302">
        <f>BU24*$E24*$F24*$H24*$L24*BV$10</f>
        <v>0</v>
      </c>
      <c r="BW24" s="88"/>
      <c r="BX24" s="302">
        <f>BW24*$E24*$F24*$H24*$L24*BX$10</f>
        <v>0</v>
      </c>
      <c r="BY24" s="88"/>
      <c r="BZ24" s="302">
        <f>BY24*$E24*$F24*$H24*$L24*BZ$10</f>
        <v>0</v>
      </c>
      <c r="CA24" s="305"/>
      <c r="CB24" s="302">
        <f>CA24*$E24*$F24*$H24*$L24*CB$10</f>
        <v>0</v>
      </c>
      <c r="CC24" s="305"/>
      <c r="CD24" s="302">
        <f>CC24*$E24*$F24*$H24*$M24*CD$10</f>
        <v>0</v>
      </c>
      <c r="CE24" s="305"/>
      <c r="CF24" s="302">
        <f>CE24*$E24*$F24*$H24*$N24*$CF$10</f>
        <v>0</v>
      </c>
      <c r="CG24" s="302"/>
      <c r="CH24" s="302"/>
      <c r="CI24" s="3"/>
      <c r="CJ24" s="3"/>
      <c r="CK24" s="356">
        <f>SUM(Q24+O24+S24+U24+AA24+Y24+W24+AE24+AC24+AG24+BC24+BG24+AI24+AQ24+AS24+BQ24+BS24+BO24+BU24+BW24+BK24+AK24+AM24+AO24+BE24+BI24+AU24+AW24+AY24+BA24+BM24+BY24+CA24+CC24+CE24+CG24)</f>
        <v>37</v>
      </c>
      <c r="CL24" s="356">
        <f>SUM(R24+P24+T24+V24+AB24+Z24+AF24+AD24+AH24+BD24+BH24+AJ24+AR24+AT24+BR24+BT24+BP24+BV24+BX24+BL24+AL24+AN24+AP24+BF24+BJ24+AV24+AX24+AZ24+BB24+BN24+BZ24+CB24+CD24+CF24+CH24)</f>
        <v>954264.96479999996</v>
      </c>
      <c r="CM24" s="220" t="s">
        <v>352</v>
      </c>
      <c r="CN24" s="198" t="s">
        <v>55</v>
      </c>
    </row>
    <row r="25" spans="1:92" s="293" customFormat="1" x14ac:dyDescent="0.25">
      <c r="A25" s="199">
        <v>4</v>
      </c>
      <c r="B25" s="199"/>
      <c r="C25" s="228" t="s">
        <v>519</v>
      </c>
      <c r="D25" s="234" t="s">
        <v>25</v>
      </c>
      <c r="E25" s="146">
        <v>16026</v>
      </c>
      <c r="F25" s="200">
        <v>0.89</v>
      </c>
      <c r="G25" s="270"/>
      <c r="H25" s="13"/>
      <c r="I25" s="192"/>
      <c r="J25" s="192"/>
      <c r="K25" s="201"/>
      <c r="L25" s="201"/>
      <c r="M25" s="201"/>
      <c r="N25" s="204">
        <v>2.57</v>
      </c>
      <c r="O25" s="317">
        <f t="shared" ref="O25:BZ25" si="57">O26</f>
        <v>30</v>
      </c>
      <c r="P25" s="317">
        <f t="shared" si="57"/>
        <v>599051.88</v>
      </c>
      <c r="Q25" s="317">
        <f t="shared" si="57"/>
        <v>0</v>
      </c>
      <c r="R25" s="317">
        <f t="shared" si="57"/>
        <v>0</v>
      </c>
      <c r="S25" s="317">
        <f t="shared" si="57"/>
        <v>0</v>
      </c>
      <c r="T25" s="317">
        <f t="shared" si="57"/>
        <v>0</v>
      </c>
      <c r="U25" s="317">
        <f t="shared" si="57"/>
        <v>0</v>
      </c>
      <c r="V25" s="317">
        <f t="shared" si="57"/>
        <v>0</v>
      </c>
      <c r="W25" s="317">
        <f t="shared" si="57"/>
        <v>0</v>
      </c>
      <c r="X25" s="317">
        <f t="shared" si="57"/>
        <v>0</v>
      </c>
      <c r="Y25" s="317">
        <f t="shared" si="57"/>
        <v>0</v>
      </c>
      <c r="Z25" s="317">
        <f t="shared" si="57"/>
        <v>0</v>
      </c>
      <c r="AA25" s="317">
        <f t="shared" si="57"/>
        <v>70</v>
      </c>
      <c r="AB25" s="317">
        <f t="shared" si="57"/>
        <v>1397787.72</v>
      </c>
      <c r="AC25" s="317">
        <f t="shared" si="57"/>
        <v>18</v>
      </c>
      <c r="AD25" s="317">
        <f t="shared" si="57"/>
        <v>359431.12799999997</v>
      </c>
      <c r="AE25" s="317">
        <f t="shared" si="57"/>
        <v>0</v>
      </c>
      <c r="AF25" s="317">
        <f t="shared" si="57"/>
        <v>0</v>
      </c>
      <c r="AG25" s="317">
        <f t="shared" si="57"/>
        <v>38</v>
      </c>
      <c r="AH25" s="317">
        <f t="shared" si="57"/>
        <v>910558.8576000001</v>
      </c>
      <c r="AI25" s="317">
        <f t="shared" si="57"/>
        <v>0</v>
      </c>
      <c r="AJ25" s="317">
        <f t="shared" si="57"/>
        <v>0</v>
      </c>
      <c r="AK25" s="317">
        <f t="shared" si="57"/>
        <v>0</v>
      </c>
      <c r="AL25" s="317">
        <f t="shared" si="57"/>
        <v>0</v>
      </c>
      <c r="AM25" s="317">
        <f t="shared" si="57"/>
        <v>0</v>
      </c>
      <c r="AN25" s="317">
        <f t="shared" si="57"/>
        <v>0</v>
      </c>
      <c r="AO25" s="317">
        <f t="shared" si="57"/>
        <v>0</v>
      </c>
      <c r="AP25" s="317">
        <f t="shared" si="57"/>
        <v>0</v>
      </c>
      <c r="AQ25" s="317">
        <f t="shared" si="57"/>
        <v>0</v>
      </c>
      <c r="AR25" s="317">
        <f t="shared" si="57"/>
        <v>0</v>
      </c>
      <c r="AS25" s="317">
        <f t="shared" si="57"/>
        <v>10</v>
      </c>
      <c r="AT25" s="317">
        <f t="shared" si="57"/>
        <v>199683.96</v>
      </c>
      <c r="AU25" s="317">
        <f t="shared" si="57"/>
        <v>0</v>
      </c>
      <c r="AV25" s="317">
        <f t="shared" si="57"/>
        <v>0</v>
      </c>
      <c r="AW25" s="317">
        <f t="shared" si="57"/>
        <v>0</v>
      </c>
      <c r="AX25" s="317">
        <f t="shared" si="57"/>
        <v>0</v>
      </c>
      <c r="AY25" s="317">
        <f t="shared" si="57"/>
        <v>0</v>
      </c>
      <c r="AZ25" s="317">
        <f t="shared" si="57"/>
        <v>0</v>
      </c>
      <c r="BA25" s="317">
        <f t="shared" si="57"/>
        <v>60</v>
      </c>
      <c r="BB25" s="317">
        <f t="shared" si="57"/>
        <v>1198103.76</v>
      </c>
      <c r="BC25" s="317">
        <f t="shared" si="57"/>
        <v>50</v>
      </c>
      <c r="BD25" s="317">
        <f t="shared" si="57"/>
        <v>1198103.76</v>
      </c>
      <c r="BE25" s="317">
        <f t="shared" si="57"/>
        <v>0</v>
      </c>
      <c r="BF25" s="317">
        <f t="shared" si="57"/>
        <v>0</v>
      </c>
      <c r="BG25" s="317">
        <f t="shared" si="57"/>
        <v>33</v>
      </c>
      <c r="BH25" s="317">
        <f t="shared" si="57"/>
        <v>790748.48159999994</v>
      </c>
      <c r="BI25" s="317">
        <f t="shared" si="57"/>
        <v>0</v>
      </c>
      <c r="BJ25" s="317">
        <f t="shared" si="57"/>
        <v>0</v>
      </c>
      <c r="BK25" s="317">
        <f t="shared" si="57"/>
        <v>0</v>
      </c>
      <c r="BL25" s="317">
        <f t="shared" si="57"/>
        <v>0</v>
      </c>
      <c r="BM25" s="317">
        <f t="shared" si="57"/>
        <v>0</v>
      </c>
      <c r="BN25" s="317">
        <f t="shared" si="57"/>
        <v>0</v>
      </c>
      <c r="BO25" s="317">
        <f t="shared" si="57"/>
        <v>0</v>
      </c>
      <c r="BP25" s="317">
        <f t="shared" si="57"/>
        <v>0</v>
      </c>
      <c r="BQ25" s="317">
        <f t="shared" si="57"/>
        <v>0</v>
      </c>
      <c r="BR25" s="317">
        <f t="shared" si="57"/>
        <v>0</v>
      </c>
      <c r="BS25" s="317">
        <f t="shared" si="57"/>
        <v>2</v>
      </c>
      <c r="BT25" s="317">
        <f t="shared" si="57"/>
        <v>47924.150399999999</v>
      </c>
      <c r="BU25" s="317">
        <f t="shared" si="57"/>
        <v>11</v>
      </c>
      <c r="BV25" s="317">
        <f t="shared" si="57"/>
        <v>263582.8272</v>
      </c>
      <c r="BW25" s="317">
        <f t="shared" si="57"/>
        <v>4</v>
      </c>
      <c r="BX25" s="317">
        <f t="shared" si="57"/>
        <v>95848.300799999997</v>
      </c>
      <c r="BY25" s="317">
        <f t="shared" si="57"/>
        <v>29</v>
      </c>
      <c r="BZ25" s="317">
        <f t="shared" si="57"/>
        <v>694900.18079999997</v>
      </c>
      <c r="CA25" s="317">
        <f t="shared" ref="CA25:CL25" si="58">CA26</f>
        <v>5</v>
      </c>
      <c r="CB25" s="317">
        <f t="shared" si="58"/>
        <v>119810.37599999999</v>
      </c>
      <c r="CC25" s="317">
        <f t="shared" si="58"/>
        <v>60</v>
      </c>
      <c r="CD25" s="317">
        <f t="shared" si="58"/>
        <v>1908408.132</v>
      </c>
      <c r="CE25" s="317">
        <f t="shared" si="58"/>
        <v>25</v>
      </c>
      <c r="CF25" s="317">
        <f t="shared" si="58"/>
        <v>916406.745</v>
      </c>
      <c r="CG25" s="317">
        <f t="shared" si="58"/>
        <v>0</v>
      </c>
      <c r="CH25" s="317">
        <f t="shared" si="58"/>
        <v>0</v>
      </c>
      <c r="CI25" s="317">
        <f t="shared" si="58"/>
        <v>0</v>
      </c>
      <c r="CJ25" s="317">
        <f t="shared" si="58"/>
        <v>0</v>
      </c>
      <c r="CK25" s="317">
        <f t="shared" si="58"/>
        <v>445</v>
      </c>
      <c r="CL25" s="317">
        <f t="shared" si="58"/>
        <v>10700350.259399999</v>
      </c>
      <c r="CM25" s="228" t="s">
        <v>519</v>
      </c>
      <c r="CN25" s="234" t="s">
        <v>25</v>
      </c>
    </row>
    <row r="26" spans="1:92" s="6" customFormat="1" ht="30" x14ac:dyDescent="0.25">
      <c r="A26" s="190"/>
      <c r="B26" s="190">
        <v>12</v>
      </c>
      <c r="C26" s="220" t="s">
        <v>353</v>
      </c>
      <c r="D26" s="231" t="s">
        <v>182</v>
      </c>
      <c r="E26" s="146">
        <v>16026</v>
      </c>
      <c r="F26" s="1">
        <v>0.89</v>
      </c>
      <c r="G26" s="270"/>
      <c r="H26" s="2">
        <v>1</v>
      </c>
      <c r="I26" s="205"/>
      <c r="J26" s="205"/>
      <c r="K26" s="1">
        <v>1.4</v>
      </c>
      <c r="L26" s="1">
        <v>1.68</v>
      </c>
      <c r="M26" s="1">
        <v>2.23</v>
      </c>
      <c r="N26" s="9">
        <v>2.57</v>
      </c>
      <c r="O26" s="315">
        <v>30</v>
      </c>
      <c r="P26" s="302">
        <f>SUM(O26*$E26*$F26*$H26*$K26*$P$10)</f>
        <v>599051.88</v>
      </c>
      <c r="Q26" s="88"/>
      <c r="R26" s="302">
        <f t="shared" si="7"/>
        <v>0</v>
      </c>
      <c r="S26" s="88"/>
      <c r="T26" s="302">
        <f t="shared" si="8"/>
        <v>0</v>
      </c>
      <c r="U26" s="88"/>
      <c r="V26" s="302">
        <f>SUM(U26*$E26*$F26*$H26*$K26*$V$10)</f>
        <v>0</v>
      </c>
      <c r="W26" s="88"/>
      <c r="X26" s="302"/>
      <c r="Y26" s="88"/>
      <c r="Z26" s="302"/>
      <c r="AA26" s="302">
        <v>70</v>
      </c>
      <c r="AB26" s="302">
        <f>AA26*E26*F26*H26*K26</f>
        <v>1397787.72</v>
      </c>
      <c r="AC26" s="304">
        <v>18</v>
      </c>
      <c r="AD26" s="302">
        <f>AC26*$E26*$F26*$H26*$K26*AD$10</f>
        <v>359431.12799999997</v>
      </c>
      <c r="AE26" s="88">
        <v>0</v>
      </c>
      <c r="AF26" s="302">
        <f>AE26*$E26*$F26*$H26*$L26*AF$10</f>
        <v>0</v>
      </c>
      <c r="AG26" s="302">
        <v>38</v>
      </c>
      <c r="AH26" s="302">
        <f>AG26*$E26*$F26*$H26*$L26*$AH$10</f>
        <v>910558.8576000001</v>
      </c>
      <c r="AI26" s="88"/>
      <c r="AJ26" s="302">
        <f>SUM(AI26*$E26*$F26*$H26*$K26*AJ$10)</f>
        <v>0</v>
      </c>
      <c r="AK26" s="88"/>
      <c r="AL26" s="302">
        <f>SUM(AK26*$E26*$F26*$H26*$K26*$AD$10)</f>
        <v>0</v>
      </c>
      <c r="AM26" s="88"/>
      <c r="AN26" s="302">
        <f>SUM(AM26*$E26*$F26*$H26*$K26*AN$10)</f>
        <v>0</v>
      </c>
      <c r="AO26" s="88"/>
      <c r="AP26" s="302">
        <f>SUM(AO26*$E26*$F26*$H26*$K26*AP$10)</f>
        <v>0</v>
      </c>
      <c r="AQ26" s="88"/>
      <c r="AR26" s="302">
        <f>SUM(AQ26*$E26*$F26*$H26*$K26*$AH$10)</f>
        <v>0</v>
      </c>
      <c r="AS26" s="302">
        <v>10</v>
      </c>
      <c r="AT26" s="302">
        <f>SUM(AS26*$E26*$F26*$H26*$K26*AT$10)</f>
        <v>199683.96</v>
      </c>
      <c r="AU26" s="88"/>
      <c r="AV26" s="302">
        <f>SUM(AU26*$E26*$F26*$H26*$K26*AV$10)</f>
        <v>0</v>
      </c>
      <c r="AW26" s="88"/>
      <c r="AX26" s="302">
        <f>SUM(AW26*$E26*$F26*$H26*$K26*AX$10)</f>
        <v>0</v>
      </c>
      <c r="AY26" s="302"/>
      <c r="AZ26" s="302">
        <f>SUM(AY26*$E26*$F26*$H26*$K26*AZ$10)</f>
        <v>0</v>
      </c>
      <c r="BA26" s="302">
        <v>60</v>
      </c>
      <c r="BB26" s="302">
        <f>SUM(BA26*$E26*$F26*$H26*$K26*BB$10)</f>
        <v>1198103.76</v>
      </c>
      <c r="BC26" s="88">
        <v>50</v>
      </c>
      <c r="BD26" s="302">
        <f>BC26*$E26*$F26*$H26*$L26*BD$10</f>
        <v>1198103.76</v>
      </c>
      <c r="BE26" s="88"/>
      <c r="BF26" s="302">
        <f>BE26*$E26*$F26*$H26*$L26*BF$10</f>
        <v>0</v>
      </c>
      <c r="BG26" s="318">
        <v>33</v>
      </c>
      <c r="BH26" s="302">
        <f>BG26*$E26*$F26*$H26*$L26*BH$10</f>
        <v>790748.48159999994</v>
      </c>
      <c r="BI26" s="88"/>
      <c r="BJ26" s="302">
        <f>BI26*$E26*$F26*$H26*$L26*BJ$10</f>
        <v>0</v>
      </c>
      <c r="BK26" s="302"/>
      <c r="BL26" s="302">
        <f>BK26*$E26*$F26*$H26*$L26*BL$10</f>
        <v>0</v>
      </c>
      <c r="BM26" s="303"/>
      <c r="BN26" s="302">
        <f>BM26*$E26*$F26*$H26*$L26*BN$10</f>
        <v>0</v>
      </c>
      <c r="BO26" s="319"/>
      <c r="BP26" s="302">
        <f>BO26*$E26*$F26*$H26*$L26*BP$10</f>
        <v>0</v>
      </c>
      <c r="BQ26" s="88"/>
      <c r="BR26" s="302">
        <f>BQ26*$E26*$F26*$H26*$L26*BR$10</f>
        <v>0</v>
      </c>
      <c r="BS26" s="302">
        <v>2</v>
      </c>
      <c r="BT26" s="302">
        <f>BS26*$E26*$F26*$H26*$L26*BT$10</f>
        <v>47924.150399999999</v>
      </c>
      <c r="BU26" s="318">
        <v>11</v>
      </c>
      <c r="BV26" s="302">
        <f>BU26*$E26*$F26*$H26*$L26*BV$10</f>
        <v>263582.8272</v>
      </c>
      <c r="BW26" s="318">
        <v>4</v>
      </c>
      <c r="BX26" s="302">
        <f>BW26*$E26*$F26*$H26*$L26*BX$10</f>
        <v>95848.300799999997</v>
      </c>
      <c r="BY26" s="302">
        <v>29</v>
      </c>
      <c r="BZ26" s="302">
        <f>BY26*$E26*$F26*$H26*$L26*BZ$10</f>
        <v>694900.18079999997</v>
      </c>
      <c r="CA26" s="302">
        <v>5</v>
      </c>
      <c r="CB26" s="302">
        <f>CA26*$E26*$F26*$H26*$L26*CB$10</f>
        <v>119810.37599999999</v>
      </c>
      <c r="CC26" s="318">
        <v>60</v>
      </c>
      <c r="CD26" s="302">
        <f>CC26*$E26*$F26*$H26*$M26*CD$10</f>
        <v>1908408.132</v>
      </c>
      <c r="CE26" s="318">
        <v>25</v>
      </c>
      <c r="CF26" s="302">
        <f>CE26*$E26*$F26*$H26*$N26*$CF$10</f>
        <v>916406.745</v>
      </c>
      <c r="CG26" s="302"/>
      <c r="CH26" s="302"/>
      <c r="CI26" s="3"/>
      <c r="CJ26" s="3"/>
      <c r="CK26" s="356">
        <f>SUM(Q26+O26+S26+U26+AA26+Y26+W26+AE26+AC26+AG26+BC26+BG26+AI26+AQ26+AS26+BQ26+BS26+BO26+BU26+BW26+BK26+AK26+AM26+AO26+BE26+BI26+AU26+AW26+AY26+BA26+BM26+BY26+CA26+CC26+CE26+CG26)</f>
        <v>445</v>
      </c>
      <c r="CL26" s="356">
        <f>SUM(R26+P26+T26+V26+AB26+Z26+X26+AF26+AD26+AH26+BD26+BH26+AJ26+AR26+AT26+BR26+BT26+BP26+BV26+BX26+BL26+AL26+AN26+AP26+BF26+BJ26+AV26+AX26+AZ26+BB26+BN26+BZ26+CB26+CD26+CF26+CH26)</f>
        <v>10700350.259399999</v>
      </c>
      <c r="CM26" s="220" t="s">
        <v>353</v>
      </c>
      <c r="CN26" s="231" t="s">
        <v>182</v>
      </c>
    </row>
    <row r="27" spans="1:92" s="4" customFormat="1" x14ac:dyDescent="0.25">
      <c r="A27" s="237">
        <v>5</v>
      </c>
      <c r="B27" s="237"/>
      <c r="C27" s="228" t="s">
        <v>520</v>
      </c>
      <c r="D27" s="230" t="s">
        <v>26</v>
      </c>
      <c r="E27" s="146">
        <v>16026</v>
      </c>
      <c r="F27" s="206">
        <v>1.0900000000000001</v>
      </c>
      <c r="G27" s="270"/>
      <c r="H27" s="13"/>
      <c r="I27" s="192"/>
      <c r="J27" s="192"/>
      <c r="K27" s="207">
        <v>1.4</v>
      </c>
      <c r="L27" s="207">
        <v>1.68</v>
      </c>
      <c r="M27" s="207">
        <v>2.23</v>
      </c>
      <c r="N27" s="204">
        <v>2.57</v>
      </c>
      <c r="O27" s="320">
        <f>SUM(O28:O30)</f>
        <v>0</v>
      </c>
      <c r="P27" s="320">
        <f t="shared" ref="P27:CA27" si="59">SUM(P28:P30)</f>
        <v>0</v>
      </c>
      <c r="Q27" s="320">
        <f t="shared" si="59"/>
        <v>0</v>
      </c>
      <c r="R27" s="320">
        <f t="shared" si="59"/>
        <v>0</v>
      </c>
      <c r="S27" s="320">
        <f t="shared" si="59"/>
        <v>52</v>
      </c>
      <c r="T27" s="320">
        <f t="shared" si="59"/>
        <v>1835746.2480000001</v>
      </c>
      <c r="U27" s="320">
        <f t="shared" si="59"/>
        <v>0</v>
      </c>
      <c r="V27" s="320">
        <f t="shared" si="59"/>
        <v>0</v>
      </c>
      <c r="W27" s="320">
        <f t="shared" si="59"/>
        <v>0</v>
      </c>
      <c r="X27" s="320">
        <f t="shared" si="59"/>
        <v>0</v>
      </c>
      <c r="Y27" s="320">
        <f t="shared" si="59"/>
        <v>0</v>
      </c>
      <c r="Z27" s="320">
        <f t="shared" si="59"/>
        <v>0</v>
      </c>
      <c r="AA27" s="320">
        <f t="shared" si="59"/>
        <v>0</v>
      </c>
      <c r="AB27" s="320">
        <f t="shared" si="59"/>
        <v>0</v>
      </c>
      <c r="AC27" s="320">
        <f t="shared" si="59"/>
        <v>2</v>
      </c>
      <c r="AD27" s="320">
        <f t="shared" si="59"/>
        <v>74488.847999999998</v>
      </c>
      <c r="AE27" s="320">
        <f t="shared" si="59"/>
        <v>0</v>
      </c>
      <c r="AF27" s="320">
        <f t="shared" si="59"/>
        <v>0</v>
      </c>
      <c r="AG27" s="320">
        <f t="shared" si="59"/>
        <v>20</v>
      </c>
      <c r="AH27" s="320">
        <f t="shared" si="59"/>
        <v>490010.97600000002</v>
      </c>
      <c r="AI27" s="320">
        <f t="shared" si="59"/>
        <v>0</v>
      </c>
      <c r="AJ27" s="320">
        <f t="shared" si="59"/>
        <v>0</v>
      </c>
      <c r="AK27" s="320">
        <f t="shared" si="59"/>
        <v>0</v>
      </c>
      <c r="AL27" s="320">
        <f t="shared" si="59"/>
        <v>0</v>
      </c>
      <c r="AM27" s="320">
        <f t="shared" si="59"/>
        <v>0</v>
      </c>
      <c r="AN27" s="320">
        <f t="shared" si="59"/>
        <v>0</v>
      </c>
      <c r="AO27" s="320">
        <f t="shared" si="59"/>
        <v>0</v>
      </c>
      <c r="AP27" s="320">
        <f t="shared" si="59"/>
        <v>0</v>
      </c>
      <c r="AQ27" s="320">
        <f t="shared" si="59"/>
        <v>0</v>
      </c>
      <c r="AR27" s="320">
        <f t="shared" si="59"/>
        <v>0</v>
      </c>
      <c r="AS27" s="320">
        <f t="shared" si="59"/>
        <v>0</v>
      </c>
      <c r="AT27" s="320">
        <f t="shared" si="59"/>
        <v>0</v>
      </c>
      <c r="AU27" s="320">
        <f t="shared" si="59"/>
        <v>0</v>
      </c>
      <c r="AV27" s="320">
        <f t="shared" si="59"/>
        <v>0</v>
      </c>
      <c r="AW27" s="320">
        <f t="shared" si="59"/>
        <v>0</v>
      </c>
      <c r="AX27" s="320">
        <f t="shared" si="59"/>
        <v>0</v>
      </c>
      <c r="AY27" s="320">
        <f t="shared" si="59"/>
        <v>0</v>
      </c>
      <c r="AZ27" s="320">
        <f t="shared" si="59"/>
        <v>0</v>
      </c>
      <c r="BA27" s="320">
        <f t="shared" si="59"/>
        <v>5</v>
      </c>
      <c r="BB27" s="320">
        <f t="shared" si="59"/>
        <v>102085.62</v>
      </c>
      <c r="BC27" s="320">
        <f t="shared" si="59"/>
        <v>7</v>
      </c>
      <c r="BD27" s="320">
        <f t="shared" si="59"/>
        <v>171503.84160000001</v>
      </c>
      <c r="BE27" s="320">
        <f t="shared" si="59"/>
        <v>0</v>
      </c>
      <c r="BF27" s="320">
        <f t="shared" si="59"/>
        <v>0</v>
      </c>
      <c r="BG27" s="320">
        <f t="shared" si="59"/>
        <v>0</v>
      </c>
      <c r="BH27" s="320">
        <f t="shared" si="59"/>
        <v>0</v>
      </c>
      <c r="BI27" s="320">
        <f t="shared" si="59"/>
        <v>0</v>
      </c>
      <c r="BJ27" s="320">
        <f t="shared" si="59"/>
        <v>0</v>
      </c>
      <c r="BK27" s="320">
        <f t="shared" si="59"/>
        <v>0</v>
      </c>
      <c r="BL27" s="320">
        <f t="shared" si="59"/>
        <v>0</v>
      </c>
      <c r="BM27" s="320">
        <f t="shared" si="59"/>
        <v>0</v>
      </c>
      <c r="BN27" s="320">
        <f t="shared" si="59"/>
        <v>0</v>
      </c>
      <c r="BO27" s="320">
        <f t="shared" si="59"/>
        <v>5</v>
      </c>
      <c r="BP27" s="320">
        <f t="shared" si="59"/>
        <v>122502.74400000001</v>
      </c>
      <c r="BQ27" s="320">
        <f t="shared" si="59"/>
        <v>0</v>
      </c>
      <c r="BR27" s="320">
        <f t="shared" si="59"/>
        <v>0</v>
      </c>
      <c r="BS27" s="320">
        <f t="shared" si="59"/>
        <v>6</v>
      </c>
      <c r="BT27" s="320">
        <f t="shared" si="59"/>
        <v>227774.3328</v>
      </c>
      <c r="BU27" s="320">
        <f t="shared" si="59"/>
        <v>0</v>
      </c>
      <c r="BV27" s="320">
        <f t="shared" si="59"/>
        <v>0</v>
      </c>
      <c r="BW27" s="320">
        <f t="shared" si="59"/>
        <v>0</v>
      </c>
      <c r="BX27" s="320">
        <f t="shared" si="59"/>
        <v>0</v>
      </c>
      <c r="BY27" s="320">
        <f t="shared" si="59"/>
        <v>4</v>
      </c>
      <c r="BZ27" s="320">
        <f t="shared" si="59"/>
        <v>98002.195200000002</v>
      </c>
      <c r="CA27" s="320">
        <f t="shared" si="59"/>
        <v>0</v>
      </c>
      <c r="CB27" s="320">
        <f t="shared" ref="CB27:CL27" si="60">SUM(CB28:CB30)</f>
        <v>0</v>
      </c>
      <c r="CC27" s="320">
        <f t="shared" si="60"/>
        <v>0</v>
      </c>
      <c r="CD27" s="320">
        <f t="shared" si="60"/>
        <v>0</v>
      </c>
      <c r="CE27" s="320">
        <f t="shared" si="60"/>
        <v>4</v>
      </c>
      <c r="CF27" s="320">
        <f t="shared" si="60"/>
        <v>149920.02479999998</v>
      </c>
      <c r="CG27" s="320">
        <f t="shared" si="60"/>
        <v>0</v>
      </c>
      <c r="CH27" s="320">
        <f t="shared" si="60"/>
        <v>0</v>
      </c>
      <c r="CI27" s="320">
        <f t="shared" si="60"/>
        <v>0</v>
      </c>
      <c r="CJ27" s="320">
        <f t="shared" si="60"/>
        <v>0</v>
      </c>
      <c r="CK27" s="320">
        <f t="shared" si="60"/>
        <v>105</v>
      </c>
      <c r="CL27" s="320">
        <f t="shared" si="60"/>
        <v>3272034.8303999999</v>
      </c>
      <c r="CM27" s="228" t="s">
        <v>520</v>
      </c>
      <c r="CN27" s="230" t="s">
        <v>26</v>
      </c>
    </row>
    <row r="28" spans="1:92" s="4" customFormat="1" ht="15.75" x14ac:dyDescent="0.25">
      <c r="A28" s="219"/>
      <c r="B28" s="219">
        <v>13</v>
      </c>
      <c r="C28" s="220" t="s">
        <v>354</v>
      </c>
      <c r="D28" s="198" t="s">
        <v>333</v>
      </c>
      <c r="E28" s="146">
        <v>16026</v>
      </c>
      <c r="F28" s="195">
        <v>0.91</v>
      </c>
      <c r="G28" s="270"/>
      <c r="H28" s="18">
        <v>1</v>
      </c>
      <c r="I28" s="196"/>
      <c r="J28" s="196"/>
      <c r="K28" s="1">
        <v>1.4</v>
      </c>
      <c r="L28" s="1">
        <v>1.68</v>
      </c>
      <c r="M28" s="1">
        <v>2.23</v>
      </c>
      <c r="N28" s="9">
        <v>2.57</v>
      </c>
      <c r="O28" s="305"/>
      <c r="P28" s="302">
        <f>SUM(O28*$E28*$F28*$H28*$K28*$P$10)</f>
        <v>0</v>
      </c>
      <c r="Q28" s="88"/>
      <c r="R28" s="302">
        <f t="shared" si="7"/>
        <v>0</v>
      </c>
      <c r="S28" s="397">
        <v>29</v>
      </c>
      <c r="T28" s="302">
        <f t="shared" si="8"/>
        <v>592096.59600000002</v>
      </c>
      <c r="U28" s="88"/>
      <c r="V28" s="302">
        <f>SUM(U28*$E28*$F28*$H28*$K28*$V$10)</f>
        <v>0</v>
      </c>
      <c r="W28" s="88"/>
      <c r="X28" s="302"/>
      <c r="Y28" s="88"/>
      <c r="Z28" s="302"/>
      <c r="AA28" s="88">
        <v>0</v>
      </c>
      <c r="AB28" s="302">
        <v>0</v>
      </c>
      <c r="AC28" s="304">
        <v>1</v>
      </c>
      <c r="AD28" s="302">
        <f>AC28*$E28*$F28*$H28*$K28*AD$10</f>
        <v>20417.124</v>
      </c>
      <c r="AE28" s="88">
        <v>0</v>
      </c>
      <c r="AF28" s="302">
        <f t="shared" ref="AF28:AF30" si="61">AE28*$E28*$F28*$H28*$L28*AF$10</f>
        <v>0</v>
      </c>
      <c r="AG28" s="302">
        <v>20</v>
      </c>
      <c r="AH28" s="302">
        <f>AG28*$E28*$F28*$H28*$L28*$AH$10</f>
        <v>490010.97600000002</v>
      </c>
      <c r="AI28" s="88"/>
      <c r="AJ28" s="302">
        <f t="shared" ref="AJ28:AJ30" si="62">SUM(AI28*$E28*$F28*$H28*$K28*AJ$10)</f>
        <v>0</v>
      </c>
      <c r="AK28" s="88"/>
      <c r="AL28" s="302">
        <f>SUM(AK28*$E28*$F28*$H28*$K28*$AD$10)</f>
        <v>0</v>
      </c>
      <c r="AM28" s="88"/>
      <c r="AN28" s="302">
        <f t="shared" ref="AN28:AN29" si="63">SUM(AM28*$E28*$F28*$H28*$K28*AN$10)</f>
        <v>0</v>
      </c>
      <c r="AO28" s="88"/>
      <c r="AP28" s="302">
        <f>SUM(AO28*$E28*$F28*$H28*$K28*AP$10)</f>
        <v>0</v>
      </c>
      <c r="AQ28" s="88"/>
      <c r="AR28" s="302">
        <f>SUM(AQ28*$E28*$F28*$H28*$K28*$AH$10)</f>
        <v>0</v>
      </c>
      <c r="AS28" s="88"/>
      <c r="AT28" s="302">
        <f t="shared" ref="AT28:AT30" si="64">SUM(AS28*$E28*$F28*$H28*$K28*AT$10)</f>
        <v>0</v>
      </c>
      <c r="AU28" s="88"/>
      <c r="AV28" s="302">
        <f t="shared" ref="AV28:AV30" si="65">SUM(AU28*$E28*$F28*$H28*$K28*AV$10)</f>
        <v>0</v>
      </c>
      <c r="AW28" s="88"/>
      <c r="AX28" s="302">
        <f t="shared" ref="AX28:AX30" si="66">SUM(AW28*$E28*$F28*$H28*$K28*AX$10)</f>
        <v>0</v>
      </c>
      <c r="AY28" s="302"/>
      <c r="AZ28" s="302">
        <f t="shared" ref="AZ28:BB30" si="67">SUM(AY28*$E28*$F28*$H28*$K28*AZ$10)</f>
        <v>0</v>
      </c>
      <c r="BA28" s="302">
        <v>5</v>
      </c>
      <c r="BB28" s="302">
        <f t="shared" si="67"/>
        <v>102085.62</v>
      </c>
      <c r="BC28" s="88">
        <v>7</v>
      </c>
      <c r="BD28" s="302">
        <f>BC28*$E28*$F28*$H28*$L28*BD$10</f>
        <v>171503.84160000001</v>
      </c>
      <c r="BE28" s="88"/>
      <c r="BF28" s="302">
        <f t="shared" ref="BF28:BF30" si="68">BE28*$E28*$F28*$H28*$L28*BF$10</f>
        <v>0</v>
      </c>
      <c r="BG28" s="319"/>
      <c r="BH28" s="302">
        <f t="shared" ref="BH28:BH30" si="69">BG28*$E28*$F28*$H28*$L28*BH$10</f>
        <v>0</v>
      </c>
      <c r="BI28" s="88"/>
      <c r="BJ28" s="302">
        <f>BI28*$E28*$F28*$H28*$L28*BJ$10</f>
        <v>0</v>
      </c>
      <c r="BK28" s="304"/>
      <c r="BL28" s="302">
        <f t="shared" ref="BL28:BL30" si="70">BK28*$E28*$F28*$H28*$L28*BL$10</f>
        <v>0</v>
      </c>
      <c r="BM28" s="304"/>
      <c r="BN28" s="302">
        <f t="shared" ref="BN28:BN30" si="71">BM28*$E28*$F28*$H28*$L28*BN$10</f>
        <v>0</v>
      </c>
      <c r="BO28" s="302">
        <v>5</v>
      </c>
      <c r="BP28" s="302">
        <f t="shared" ref="BP28:BP30" si="72">BO28*$E28*$F28*$H28*$L28*BP$10</f>
        <v>122502.74400000001</v>
      </c>
      <c r="BQ28" s="88"/>
      <c r="BR28" s="302">
        <f t="shared" ref="BR28:BR30" si="73">BQ28*$E28*$F28*$H28*$L28*BR$10</f>
        <v>0</v>
      </c>
      <c r="BS28" s="302">
        <v>4</v>
      </c>
      <c r="BT28" s="302">
        <f t="shared" ref="BT28:BT30" si="74">BS28*$E28*$F28*$H28*$L28*BT$10</f>
        <v>98002.195200000002</v>
      </c>
      <c r="BU28" s="88"/>
      <c r="BV28" s="302">
        <f t="shared" ref="BV28:BV30" si="75">BU28*$E28*$F28*$H28*$L28*BV$10</f>
        <v>0</v>
      </c>
      <c r="BW28" s="88"/>
      <c r="BX28" s="302">
        <f t="shared" ref="BX28:BX30" si="76">BW28*$E28*$F28*$H28*$L28*BX$10</f>
        <v>0</v>
      </c>
      <c r="BY28" s="302">
        <v>4</v>
      </c>
      <c r="BZ28" s="302">
        <f t="shared" ref="BZ28:BZ30" si="77">BY28*$E28*$F28*$H28*$L28*BZ$10</f>
        <v>98002.195200000002</v>
      </c>
      <c r="CA28" s="302"/>
      <c r="CB28" s="302">
        <f t="shared" ref="CB28:CB30" si="78">CA28*$E28*$F28*$H28*$L28*CB$10</f>
        <v>0</v>
      </c>
      <c r="CC28" s="318"/>
      <c r="CD28" s="302">
        <f t="shared" ref="CD28:CD30" si="79">CC28*$E28*$F28*$H28*$M28*CD$10</f>
        <v>0</v>
      </c>
      <c r="CE28" s="318">
        <v>4</v>
      </c>
      <c r="CF28" s="302">
        <f>CE28*$E28*$F28*$H28*$N28*$CF$10</f>
        <v>149920.02479999998</v>
      </c>
      <c r="CG28" s="302"/>
      <c r="CH28" s="302"/>
      <c r="CI28" s="3"/>
      <c r="CJ28" s="3"/>
      <c r="CK28" s="356">
        <f t="shared" ref="CK28:CL30" si="80">SUM(Q28+O28+S28+U28+AA28+Y28+W28+AE28+AC28+AG28+BC28+BG28+AI28+AQ28+AS28+BQ28+BS28+BO28+BU28+BW28+BK28+AK28+AM28+AO28+BE28+BI28+AU28+AW28+AY28+BA28+BM28+BY28+CA28+CC28+CE28+CG28)</f>
        <v>79</v>
      </c>
      <c r="CL28" s="356">
        <f t="shared" si="80"/>
        <v>1844541.3167999999</v>
      </c>
      <c r="CM28" s="220" t="s">
        <v>354</v>
      </c>
      <c r="CN28" s="198" t="s">
        <v>333</v>
      </c>
    </row>
    <row r="29" spans="1:92" s="4" customFormat="1" ht="15.75" x14ac:dyDescent="0.25">
      <c r="A29" s="219"/>
      <c r="B29" s="219">
        <v>14</v>
      </c>
      <c r="C29" s="220" t="s">
        <v>355</v>
      </c>
      <c r="D29" s="198" t="s">
        <v>318</v>
      </c>
      <c r="E29" s="146">
        <v>16026</v>
      </c>
      <c r="F29" s="195">
        <v>2.41</v>
      </c>
      <c r="G29" s="270"/>
      <c r="H29" s="18">
        <v>1</v>
      </c>
      <c r="I29" s="196"/>
      <c r="J29" s="196"/>
      <c r="K29" s="1">
        <v>1.4</v>
      </c>
      <c r="L29" s="1">
        <v>1.68</v>
      </c>
      <c r="M29" s="1">
        <v>2.23</v>
      </c>
      <c r="N29" s="9">
        <v>2.57</v>
      </c>
      <c r="O29" s="305"/>
      <c r="P29" s="302">
        <f>SUM(O29*$E29*$F29*$H29*$K29*$P$10)</f>
        <v>0</v>
      </c>
      <c r="Q29" s="305"/>
      <c r="R29" s="302">
        <f t="shared" si="7"/>
        <v>0</v>
      </c>
      <c r="S29" s="397">
        <v>23</v>
      </c>
      <c r="T29" s="302">
        <f t="shared" si="8"/>
        <v>1243649.652</v>
      </c>
      <c r="U29" s="305"/>
      <c r="V29" s="302">
        <f>SUM(U29*$E29*$F29*$H29*$K29*$V$10)</f>
        <v>0</v>
      </c>
      <c r="W29" s="305"/>
      <c r="X29" s="302"/>
      <c r="Y29" s="305"/>
      <c r="Z29" s="302"/>
      <c r="AA29" s="305">
        <v>0</v>
      </c>
      <c r="AB29" s="302">
        <v>0</v>
      </c>
      <c r="AC29" s="306">
        <v>1</v>
      </c>
      <c r="AD29" s="302">
        <f>AC29*$E29*$F29*$H29*$K29*AD$10</f>
        <v>54071.724000000002</v>
      </c>
      <c r="AE29" s="305">
        <v>0</v>
      </c>
      <c r="AF29" s="302">
        <f t="shared" si="61"/>
        <v>0</v>
      </c>
      <c r="AG29" s="316"/>
      <c r="AH29" s="302">
        <f>AG29*$E29*$F29*$H29*$L29*$AH$10</f>
        <v>0</v>
      </c>
      <c r="AI29" s="305"/>
      <c r="AJ29" s="302">
        <f t="shared" si="62"/>
        <v>0</v>
      </c>
      <c r="AK29" s="305"/>
      <c r="AL29" s="302">
        <f>SUM(AK29*$E29*$F29*$H29*$K29*$AD$10)</f>
        <v>0</v>
      </c>
      <c r="AM29" s="305"/>
      <c r="AN29" s="302">
        <f t="shared" si="63"/>
        <v>0</v>
      </c>
      <c r="AO29" s="305"/>
      <c r="AP29" s="302">
        <f>SUM(AO29*$E29*$F29*$H29*$K29*AP$10)</f>
        <v>0</v>
      </c>
      <c r="AQ29" s="305"/>
      <c r="AR29" s="302">
        <f>SUM(AQ29*$E29*$F29*$H29*$K29*$AH$10)</f>
        <v>0</v>
      </c>
      <c r="AS29" s="305"/>
      <c r="AT29" s="302">
        <f t="shared" si="64"/>
        <v>0</v>
      </c>
      <c r="AU29" s="305"/>
      <c r="AV29" s="302">
        <f t="shared" si="65"/>
        <v>0</v>
      </c>
      <c r="AW29" s="305"/>
      <c r="AX29" s="302">
        <f t="shared" si="66"/>
        <v>0</v>
      </c>
      <c r="AY29" s="305"/>
      <c r="AZ29" s="302">
        <f t="shared" si="67"/>
        <v>0</v>
      </c>
      <c r="BA29" s="305"/>
      <c r="BB29" s="302">
        <f t="shared" si="67"/>
        <v>0</v>
      </c>
      <c r="BC29" s="305"/>
      <c r="BD29" s="302">
        <f>BC29*$E29*$F29*$H29*$L29*BD$10</f>
        <v>0</v>
      </c>
      <c r="BE29" s="305"/>
      <c r="BF29" s="302">
        <f t="shared" si="68"/>
        <v>0</v>
      </c>
      <c r="BG29" s="316"/>
      <c r="BH29" s="302">
        <f t="shared" si="69"/>
        <v>0</v>
      </c>
      <c r="BI29" s="305"/>
      <c r="BJ29" s="302">
        <f>BI29*$E29*$F29*$H29*$L29*BJ$10</f>
        <v>0</v>
      </c>
      <c r="BK29" s="305"/>
      <c r="BL29" s="302">
        <f t="shared" si="70"/>
        <v>0</v>
      </c>
      <c r="BM29" s="306"/>
      <c r="BN29" s="302">
        <f t="shared" si="71"/>
        <v>0</v>
      </c>
      <c r="BO29" s="315"/>
      <c r="BP29" s="302">
        <f t="shared" si="72"/>
        <v>0</v>
      </c>
      <c r="BQ29" s="305"/>
      <c r="BR29" s="302">
        <f t="shared" si="73"/>
        <v>0</v>
      </c>
      <c r="BS29" s="315">
        <v>2</v>
      </c>
      <c r="BT29" s="302">
        <f t="shared" si="74"/>
        <v>129772.1376</v>
      </c>
      <c r="BU29" s="305"/>
      <c r="BV29" s="302">
        <f t="shared" si="75"/>
        <v>0</v>
      </c>
      <c r="BW29" s="305"/>
      <c r="BX29" s="302">
        <f t="shared" si="76"/>
        <v>0</v>
      </c>
      <c r="BY29" s="305"/>
      <c r="BZ29" s="302">
        <f t="shared" si="77"/>
        <v>0</v>
      </c>
      <c r="CA29" s="315"/>
      <c r="CB29" s="302">
        <f t="shared" si="78"/>
        <v>0</v>
      </c>
      <c r="CC29" s="323"/>
      <c r="CD29" s="302">
        <f t="shared" si="79"/>
        <v>0</v>
      </c>
      <c r="CE29" s="316"/>
      <c r="CF29" s="302">
        <f>CE29*$E29*$F29*$H29*$N29*$CF$10</f>
        <v>0</v>
      </c>
      <c r="CG29" s="302"/>
      <c r="CH29" s="302"/>
      <c r="CI29" s="3"/>
      <c r="CJ29" s="3"/>
      <c r="CK29" s="356">
        <f t="shared" si="80"/>
        <v>26</v>
      </c>
      <c r="CL29" s="356">
        <f t="shared" si="80"/>
        <v>1427493.5135999999</v>
      </c>
      <c r="CM29" s="220" t="s">
        <v>355</v>
      </c>
      <c r="CN29" s="198" t="s">
        <v>318</v>
      </c>
    </row>
    <row r="30" spans="1:92" s="4" customFormat="1" ht="45" x14ac:dyDescent="0.25">
      <c r="A30" s="219"/>
      <c r="B30" s="219">
        <v>15</v>
      </c>
      <c r="C30" s="220" t="s">
        <v>356</v>
      </c>
      <c r="D30" s="198" t="s">
        <v>327</v>
      </c>
      <c r="E30" s="146">
        <v>16026</v>
      </c>
      <c r="F30" s="195">
        <v>3.73</v>
      </c>
      <c r="G30" s="270"/>
      <c r="H30" s="18">
        <v>1</v>
      </c>
      <c r="I30" s="196"/>
      <c r="J30" s="196"/>
      <c r="K30" s="208">
        <v>1.4</v>
      </c>
      <c r="L30" s="208">
        <v>1.68</v>
      </c>
      <c r="M30" s="208">
        <v>2.23</v>
      </c>
      <c r="N30" s="209">
        <v>2.57</v>
      </c>
      <c r="O30" s="305"/>
      <c r="P30" s="302">
        <f>SUM(O30*$E30*$F30*$H30*$K30*$P$10)</f>
        <v>0</v>
      </c>
      <c r="Q30" s="88"/>
      <c r="R30" s="302">
        <f t="shared" si="7"/>
        <v>0</v>
      </c>
      <c r="S30" s="88"/>
      <c r="T30" s="302">
        <f t="shared" si="8"/>
        <v>0</v>
      </c>
      <c r="U30" s="302"/>
      <c r="V30" s="302">
        <f>SUM(U30*$E30*$F30*$H30*$K30*$V$10)</f>
        <v>0</v>
      </c>
      <c r="W30" s="88"/>
      <c r="X30" s="315"/>
      <c r="Y30" s="88"/>
      <c r="Z30" s="315"/>
      <c r="AA30" s="88"/>
      <c r="AB30" s="315"/>
      <c r="AC30" s="88">
        <v>0</v>
      </c>
      <c r="AD30" s="302">
        <f>AC30*E30*F30*H30*K30</f>
        <v>0</v>
      </c>
      <c r="AE30" s="302"/>
      <c r="AF30" s="302">
        <f t="shared" si="61"/>
        <v>0</v>
      </c>
      <c r="AG30" s="88"/>
      <c r="AH30" s="302">
        <f>AG30*$E30*$F30*$H30*$L30*$AH$10</f>
        <v>0</v>
      </c>
      <c r="AI30" s="88"/>
      <c r="AJ30" s="302">
        <f t="shared" si="62"/>
        <v>0</v>
      </c>
      <c r="AK30" s="88"/>
      <c r="AL30" s="315"/>
      <c r="AM30" s="88"/>
      <c r="AN30" s="315"/>
      <c r="AO30" s="88"/>
      <c r="AP30" s="315"/>
      <c r="AQ30" s="305"/>
      <c r="AR30" s="315"/>
      <c r="AS30" s="88"/>
      <c r="AT30" s="302">
        <f t="shared" si="64"/>
        <v>0</v>
      </c>
      <c r="AU30" s="88"/>
      <c r="AV30" s="302">
        <f t="shared" si="65"/>
        <v>0</v>
      </c>
      <c r="AW30" s="88"/>
      <c r="AX30" s="302">
        <f t="shared" si="66"/>
        <v>0</v>
      </c>
      <c r="AY30" s="305"/>
      <c r="AZ30" s="302">
        <f t="shared" si="67"/>
        <v>0</v>
      </c>
      <c r="BA30" s="88"/>
      <c r="BB30" s="302">
        <f t="shared" si="67"/>
        <v>0</v>
      </c>
      <c r="BC30" s="305"/>
      <c r="BD30" s="302">
        <f>BC30*$E30*$F30*$H30*$L30*BD$10</f>
        <v>0</v>
      </c>
      <c r="BE30" s="321"/>
      <c r="BF30" s="302">
        <f t="shared" si="68"/>
        <v>0</v>
      </c>
      <c r="BG30" s="88"/>
      <c r="BH30" s="302">
        <f t="shared" si="69"/>
        <v>0</v>
      </c>
      <c r="BI30" s="88"/>
      <c r="BJ30" s="302">
        <f>BI30*$E30*$F30*$H30*$L30*BJ$10</f>
        <v>0</v>
      </c>
      <c r="BK30" s="88"/>
      <c r="BL30" s="302">
        <f t="shared" si="70"/>
        <v>0</v>
      </c>
      <c r="BM30" s="304"/>
      <c r="BN30" s="302">
        <f t="shared" si="71"/>
        <v>0</v>
      </c>
      <c r="BO30" s="302"/>
      <c r="BP30" s="302">
        <f t="shared" si="72"/>
        <v>0</v>
      </c>
      <c r="BQ30" s="88"/>
      <c r="BR30" s="302">
        <f t="shared" si="73"/>
        <v>0</v>
      </c>
      <c r="BS30" s="302"/>
      <c r="BT30" s="302">
        <f t="shared" si="74"/>
        <v>0</v>
      </c>
      <c r="BU30" s="88"/>
      <c r="BV30" s="302">
        <f t="shared" si="75"/>
        <v>0</v>
      </c>
      <c r="BW30" s="88"/>
      <c r="BX30" s="302">
        <f t="shared" si="76"/>
        <v>0</v>
      </c>
      <c r="BY30" s="88"/>
      <c r="BZ30" s="302">
        <f t="shared" si="77"/>
        <v>0</v>
      </c>
      <c r="CA30" s="302"/>
      <c r="CB30" s="302">
        <f t="shared" si="78"/>
        <v>0</v>
      </c>
      <c r="CC30" s="302"/>
      <c r="CD30" s="302">
        <f t="shared" si="79"/>
        <v>0</v>
      </c>
      <c r="CE30" s="88"/>
      <c r="CF30" s="315"/>
      <c r="CG30" s="302"/>
      <c r="CH30" s="315"/>
      <c r="CI30" s="86"/>
      <c r="CJ30" s="86"/>
      <c r="CK30" s="356">
        <f t="shared" si="80"/>
        <v>0</v>
      </c>
      <c r="CL30" s="356">
        <f t="shared" si="80"/>
        <v>0</v>
      </c>
      <c r="CM30" s="220" t="s">
        <v>356</v>
      </c>
      <c r="CN30" s="198" t="s">
        <v>327</v>
      </c>
    </row>
    <row r="31" spans="1:92" s="294" customFormat="1" x14ac:dyDescent="0.25">
      <c r="A31" s="210">
        <v>6</v>
      </c>
      <c r="B31" s="210"/>
      <c r="C31" s="228" t="s">
        <v>521</v>
      </c>
      <c r="D31" s="230" t="s">
        <v>138</v>
      </c>
      <c r="E31" s="146">
        <v>16026</v>
      </c>
      <c r="F31" s="206">
        <v>1.54</v>
      </c>
      <c r="G31" s="270"/>
      <c r="H31" s="13"/>
      <c r="I31" s="192"/>
      <c r="J31" s="192"/>
      <c r="K31" s="211"/>
      <c r="L31" s="211"/>
      <c r="M31" s="211"/>
      <c r="N31" s="204">
        <v>2.57</v>
      </c>
      <c r="O31" s="320">
        <f>SUM(O32:O35)</f>
        <v>0</v>
      </c>
      <c r="P31" s="320">
        <f t="shared" ref="P31:CA31" si="81">SUM(P32:P35)</f>
        <v>0</v>
      </c>
      <c r="Q31" s="320">
        <f t="shared" si="81"/>
        <v>0</v>
      </c>
      <c r="R31" s="320">
        <f t="shared" si="81"/>
        <v>0</v>
      </c>
      <c r="S31" s="320">
        <f t="shared" si="81"/>
        <v>0</v>
      </c>
      <c r="T31" s="320">
        <f t="shared" si="81"/>
        <v>0</v>
      </c>
      <c r="U31" s="320">
        <f t="shared" si="81"/>
        <v>0</v>
      </c>
      <c r="V31" s="320">
        <f t="shared" si="81"/>
        <v>0</v>
      </c>
      <c r="W31" s="320">
        <f t="shared" si="81"/>
        <v>0</v>
      </c>
      <c r="X31" s="320">
        <f t="shared" si="81"/>
        <v>0</v>
      </c>
      <c r="Y31" s="320">
        <f t="shared" si="81"/>
        <v>172</v>
      </c>
      <c r="Z31" s="320">
        <f t="shared" si="81"/>
        <v>4253868.0601511998</v>
      </c>
      <c r="AA31" s="320">
        <f t="shared" si="81"/>
        <v>0</v>
      </c>
      <c r="AB31" s="320">
        <f t="shared" si="81"/>
        <v>0</v>
      </c>
      <c r="AC31" s="320">
        <f t="shared" si="81"/>
        <v>0</v>
      </c>
      <c r="AD31" s="320">
        <f t="shared" si="81"/>
        <v>0</v>
      </c>
      <c r="AE31" s="320">
        <f t="shared" si="81"/>
        <v>0</v>
      </c>
      <c r="AF31" s="320">
        <f t="shared" si="81"/>
        <v>0</v>
      </c>
      <c r="AG31" s="320">
        <f t="shared" si="81"/>
        <v>12</v>
      </c>
      <c r="AH31" s="320">
        <f t="shared" si="81"/>
        <v>128306.94452400001</v>
      </c>
      <c r="AI31" s="320">
        <f t="shared" si="81"/>
        <v>0</v>
      </c>
      <c r="AJ31" s="320">
        <f t="shared" si="81"/>
        <v>0</v>
      </c>
      <c r="AK31" s="320">
        <f t="shared" si="81"/>
        <v>0</v>
      </c>
      <c r="AL31" s="320">
        <f t="shared" si="81"/>
        <v>0</v>
      </c>
      <c r="AM31" s="320">
        <f t="shared" si="81"/>
        <v>0</v>
      </c>
      <c r="AN31" s="320">
        <f t="shared" si="81"/>
        <v>0</v>
      </c>
      <c r="AO31" s="320">
        <f t="shared" si="81"/>
        <v>0</v>
      </c>
      <c r="AP31" s="320">
        <f t="shared" si="81"/>
        <v>0</v>
      </c>
      <c r="AQ31" s="320">
        <f t="shared" si="81"/>
        <v>0</v>
      </c>
      <c r="AR31" s="320">
        <f t="shared" si="81"/>
        <v>0</v>
      </c>
      <c r="AS31" s="320">
        <f t="shared" si="81"/>
        <v>0</v>
      </c>
      <c r="AT31" s="320">
        <f t="shared" si="81"/>
        <v>0</v>
      </c>
      <c r="AU31" s="320">
        <f t="shared" si="81"/>
        <v>0</v>
      </c>
      <c r="AV31" s="320">
        <f t="shared" si="81"/>
        <v>0</v>
      </c>
      <c r="AW31" s="320">
        <f t="shared" si="81"/>
        <v>0</v>
      </c>
      <c r="AX31" s="320">
        <f t="shared" si="81"/>
        <v>0</v>
      </c>
      <c r="AY31" s="320">
        <f t="shared" si="81"/>
        <v>0</v>
      </c>
      <c r="AZ31" s="320">
        <f t="shared" si="81"/>
        <v>0</v>
      </c>
      <c r="BA31" s="320">
        <f t="shared" si="81"/>
        <v>26</v>
      </c>
      <c r="BB31" s="320">
        <f t="shared" si="81"/>
        <v>202677.87321599995</v>
      </c>
      <c r="BC31" s="320">
        <f t="shared" si="81"/>
        <v>52</v>
      </c>
      <c r="BD31" s="320">
        <f t="shared" si="81"/>
        <v>1337692.2969696</v>
      </c>
      <c r="BE31" s="320">
        <f t="shared" si="81"/>
        <v>0</v>
      </c>
      <c r="BF31" s="320">
        <f t="shared" si="81"/>
        <v>0</v>
      </c>
      <c r="BG31" s="320">
        <f t="shared" si="81"/>
        <v>0</v>
      </c>
      <c r="BH31" s="320">
        <f t="shared" si="81"/>
        <v>0</v>
      </c>
      <c r="BI31" s="320">
        <f t="shared" si="81"/>
        <v>0</v>
      </c>
      <c r="BJ31" s="320">
        <f t="shared" si="81"/>
        <v>0</v>
      </c>
      <c r="BK31" s="320">
        <f t="shared" si="81"/>
        <v>0</v>
      </c>
      <c r="BL31" s="320">
        <f t="shared" si="81"/>
        <v>0</v>
      </c>
      <c r="BM31" s="320">
        <f t="shared" si="81"/>
        <v>0</v>
      </c>
      <c r="BN31" s="320">
        <f t="shared" si="81"/>
        <v>0</v>
      </c>
      <c r="BO31" s="320">
        <f t="shared" si="81"/>
        <v>0</v>
      </c>
      <c r="BP31" s="320">
        <f t="shared" si="81"/>
        <v>0</v>
      </c>
      <c r="BQ31" s="320">
        <f t="shared" si="81"/>
        <v>0</v>
      </c>
      <c r="BR31" s="320">
        <f t="shared" si="81"/>
        <v>0</v>
      </c>
      <c r="BS31" s="320">
        <f t="shared" si="81"/>
        <v>9</v>
      </c>
      <c r="BT31" s="320">
        <f t="shared" si="81"/>
        <v>215124.45970559999</v>
      </c>
      <c r="BU31" s="320">
        <f t="shared" si="81"/>
        <v>12</v>
      </c>
      <c r="BV31" s="320">
        <f t="shared" si="81"/>
        <v>210302.97991199998</v>
      </c>
      <c r="BW31" s="320">
        <f t="shared" si="81"/>
        <v>0</v>
      </c>
      <c r="BX31" s="320">
        <f t="shared" si="81"/>
        <v>0</v>
      </c>
      <c r="BY31" s="320">
        <f t="shared" si="81"/>
        <v>11</v>
      </c>
      <c r="BZ31" s="320">
        <f t="shared" si="81"/>
        <v>250174.95635760002</v>
      </c>
      <c r="CA31" s="320">
        <f t="shared" si="81"/>
        <v>12</v>
      </c>
      <c r="CB31" s="320">
        <f t="shared" ref="CB31:CL31" si="82">SUM(CB32:CB35)</f>
        <v>292299.01529999997</v>
      </c>
      <c r="CC31" s="320">
        <f t="shared" si="82"/>
        <v>20</v>
      </c>
      <c r="CD31" s="320">
        <f t="shared" si="82"/>
        <v>679167.55275599984</v>
      </c>
      <c r="CE31" s="320">
        <f t="shared" si="82"/>
        <v>2</v>
      </c>
      <c r="CF31" s="320">
        <f t="shared" si="82"/>
        <v>28379.892105599993</v>
      </c>
      <c r="CG31" s="320">
        <f t="shared" si="82"/>
        <v>0</v>
      </c>
      <c r="CH31" s="320">
        <f t="shared" si="82"/>
        <v>0</v>
      </c>
      <c r="CI31" s="320">
        <f t="shared" si="82"/>
        <v>0</v>
      </c>
      <c r="CJ31" s="320">
        <f t="shared" si="82"/>
        <v>0</v>
      </c>
      <c r="CK31" s="320">
        <f t="shared" si="82"/>
        <v>328</v>
      </c>
      <c r="CL31" s="320">
        <f t="shared" si="82"/>
        <v>7597994.0309975985</v>
      </c>
      <c r="CM31" s="228" t="s">
        <v>521</v>
      </c>
      <c r="CN31" s="230" t="s">
        <v>138</v>
      </c>
    </row>
    <row r="32" spans="1:92" s="6" customFormat="1" ht="30" x14ac:dyDescent="0.25">
      <c r="A32" s="190"/>
      <c r="B32" s="219">
        <v>16</v>
      </c>
      <c r="C32" s="219" t="s">
        <v>641</v>
      </c>
      <c r="D32" s="220" t="s">
        <v>642</v>
      </c>
      <c r="E32" s="146">
        <v>16026</v>
      </c>
      <c r="F32" s="219">
        <v>0.35</v>
      </c>
      <c r="G32" s="269">
        <v>0.97440000000000004</v>
      </c>
      <c r="H32" s="2">
        <v>1</v>
      </c>
      <c r="I32" s="205"/>
      <c r="J32" s="205"/>
      <c r="K32" s="1">
        <v>1.4</v>
      </c>
      <c r="L32" s="1">
        <v>1.68</v>
      </c>
      <c r="M32" s="1">
        <v>2.23</v>
      </c>
      <c r="N32" s="9">
        <v>2.57</v>
      </c>
      <c r="O32" s="305"/>
      <c r="P32" s="322">
        <f t="shared" ref="P32:P35" si="83">(O32*$E32*$F32*((1-$G32)+$G32*$K32*$H32))</f>
        <v>0</v>
      </c>
      <c r="Q32" s="305"/>
      <c r="R32" s="315"/>
      <c r="S32" s="305"/>
      <c r="T32" s="315"/>
      <c r="U32" s="305"/>
      <c r="V32" s="315"/>
      <c r="W32" s="305"/>
      <c r="X32" s="322">
        <f t="shared" ref="X32:X35" si="84">(W32*$E32*$F32*((1-$G32)+$G32*$K32*$H32))</f>
        <v>0</v>
      </c>
      <c r="Y32" s="257">
        <v>6</v>
      </c>
      <c r="Z32" s="322">
        <f>(Y32*$E32*$F32*((1-$G32)+$G32*$K32*$H32))</f>
        <v>46771.816895999997</v>
      </c>
      <c r="AA32" s="305"/>
      <c r="AB32" s="315"/>
      <c r="AC32" s="305"/>
      <c r="AD32" s="322">
        <f t="shared" ref="AD32:AD35" si="85">(AC32*$E32*$F32*((1-$G32)+$G32*$K32*$H32))</f>
        <v>0</v>
      </c>
      <c r="AE32" s="305"/>
      <c r="AF32" s="302"/>
      <c r="AG32" s="323">
        <v>11</v>
      </c>
      <c r="AH32" s="322">
        <f>(AG32*$E32*$F32*((1-$G32)+$G32*$L32*$H32))</f>
        <v>102582.0926592</v>
      </c>
      <c r="AI32" s="305"/>
      <c r="AJ32" s="315"/>
      <c r="AK32" s="305"/>
      <c r="AL32" s="315"/>
      <c r="AM32" s="305"/>
      <c r="AN32" s="315"/>
      <c r="AO32" s="305"/>
      <c r="AP32" s="315"/>
      <c r="AQ32" s="305"/>
      <c r="AR32" s="315"/>
      <c r="AS32" s="315"/>
      <c r="AT32" s="322">
        <f t="shared" ref="AT32:AT35" si="86">(AS32*$E32*$F32*((1-$G32)+$G32*$K32*$H32*AT$10))</f>
        <v>0</v>
      </c>
      <c r="AU32" s="305"/>
      <c r="AV32" s="322">
        <f t="shared" ref="AV32:AV35" si="87">(AU32*$E32*$F32*((1-$G32)+$G32*$K32*$H32*AV$10))</f>
        <v>0</v>
      </c>
      <c r="AW32" s="305"/>
      <c r="AX32" s="322">
        <f t="shared" ref="AX32:AX35" si="88">(AW32*$E32*$F32*((1-$G32)+$G32*$K32*$H32*AX$10))</f>
        <v>0</v>
      </c>
      <c r="AY32" s="305"/>
      <c r="AZ32" s="322">
        <f>(AY32*$E32*$F32*((1-$G32)+$G32*$K32*$H32*AZ$10))</f>
        <v>0</v>
      </c>
      <c r="BA32" s="315">
        <v>26</v>
      </c>
      <c r="BB32" s="322">
        <f t="shared" ref="BB32:BB35" si="89">(BA32*$E32*$F32*((1-$G32)+$G32*$K32*$H32*BB$10))</f>
        <v>202677.87321599995</v>
      </c>
      <c r="BC32" s="305"/>
      <c r="BD32" s="322">
        <f t="shared" ref="BD32:BD35" si="90">(BC32*$E32*$F32*((1-$G32)+$G32*$L32*$H32*BD$10))</f>
        <v>0</v>
      </c>
      <c r="BE32" s="315"/>
      <c r="BF32" s="322">
        <f t="shared" ref="BF32:BF35" si="91">(BE32*$E32*$F32*((1-$G32)+$G32*$L32*$H32*BF$10))</f>
        <v>0</v>
      </c>
      <c r="BG32" s="305"/>
      <c r="BH32" s="322">
        <f t="shared" ref="BH32:BH35" si="92">(BG32*$E32*$F32*((1-$G32)+$G32*$L32*$H32*BH$10))</f>
        <v>0</v>
      </c>
      <c r="BI32" s="316"/>
      <c r="BJ32" s="322">
        <f t="shared" ref="BJ32:BJ35" si="93">(BI32*$E32*$F32*((1-$G32)+$G32*$L32*$H32*BJ$10))</f>
        <v>0</v>
      </c>
      <c r="BK32" s="306"/>
      <c r="BL32" s="322">
        <f t="shared" ref="BL32:BL35" si="94">(BK32*$E32*$F32*((1-$G32)+$G32*$L32*$H32*BL$10))</f>
        <v>0</v>
      </c>
      <c r="BM32" s="314"/>
      <c r="BN32" s="322">
        <f t="shared" ref="BN32:BN35" si="95">(BM32*$E32*$F32*((1-$G32)+$G32*$L32*$H32*BN$10))</f>
        <v>0</v>
      </c>
      <c r="BO32" s="323"/>
      <c r="BP32" s="322">
        <f t="shared" ref="BP32:BP35" si="96">(BO32*$E32*$F32*((1-$G32)+$G32*$L32*$H32*BP$10))</f>
        <v>0</v>
      </c>
      <c r="BQ32" s="305"/>
      <c r="BR32" s="322">
        <f t="shared" ref="BR32:BR35" si="97">(BQ32*$E32*$F32*((1-$G32)+$G32*$L32*$H32*BR$10))</f>
        <v>0</v>
      </c>
      <c r="BS32" s="315">
        <v>1</v>
      </c>
      <c r="BT32" s="322">
        <f t="shared" ref="BT32:BT35" si="98">(BS32*$E32*$F32*((1-$G32)+$G32*$L32*$H32*BT$10))</f>
        <v>9325.644787199999</v>
      </c>
      <c r="BU32" s="323">
        <v>6</v>
      </c>
      <c r="BV32" s="322">
        <f t="shared" ref="BV32:BV35" si="99">(BU32*$E32*$F32*((1-$G32)+$G32*$L32*$H32*BV$10))</f>
        <v>55953.868723200001</v>
      </c>
      <c r="BW32" s="316"/>
      <c r="BX32" s="322">
        <f t="shared" ref="BX32:BX35" si="100">(BW32*$E32*$F32*((1-$G32)+$G32*$L32*$H32*BX$10))</f>
        <v>0</v>
      </c>
      <c r="BY32" s="315">
        <v>2</v>
      </c>
      <c r="BZ32" s="322">
        <f t="shared" ref="BZ32:BZ35" si="101">(BY32*$E32*$F32*((1-$G32)+$G32*$L32*$H32*BZ$10))</f>
        <v>18651.289574399998</v>
      </c>
      <c r="CA32" s="315">
        <v>1</v>
      </c>
      <c r="CB32" s="322">
        <f t="shared" ref="CB32:CB35" si="102">(CA32*$E32*$F32*((1-$G32)+$G32*$L32*$H32*CB$10))</f>
        <v>9325.644787199999</v>
      </c>
      <c r="CC32" s="323"/>
      <c r="CD32" s="322">
        <f t="shared" ref="CD32:CD35" si="103">(CC32*$E32*$F32*((1-$G32)+$G32*$M32*$H32*CD$10))</f>
        <v>0</v>
      </c>
      <c r="CE32" s="323">
        <v>2</v>
      </c>
      <c r="CF32" s="322">
        <f>(CE32*$E32*$F32*((1-$G32)+$G32*$N32*$H32))</f>
        <v>28379.892105599993</v>
      </c>
      <c r="CG32" s="315"/>
      <c r="CH32" s="315"/>
      <c r="CI32" s="86"/>
      <c r="CJ32" s="86"/>
      <c r="CK32" s="356">
        <f t="shared" ref="CK32:CL35" si="104">SUM(Q32+O32+S32+U32+AA32+Y32+W32+AE32+AC32+AG32+BC32+BG32+AI32+AQ32+AS32+BQ32+BS32+BO32+BU32+BW32+BK32+AK32+AM32+AO32+BE32+BI32+AU32+AW32+AY32+BA32+BM32+BY32+CA32+CC32+CE32+CG32)</f>
        <v>55</v>
      </c>
      <c r="CL32" s="356">
        <f t="shared" si="104"/>
        <v>473668.12274879985</v>
      </c>
      <c r="CM32" s="219" t="s">
        <v>641</v>
      </c>
      <c r="CN32" s="220" t="s">
        <v>642</v>
      </c>
    </row>
    <row r="33" spans="1:92" s="6" customFormat="1" ht="45" x14ac:dyDescent="0.25">
      <c r="A33" s="190"/>
      <c r="B33" s="219">
        <v>17</v>
      </c>
      <c r="C33" s="219" t="s">
        <v>643</v>
      </c>
      <c r="D33" s="220" t="s">
        <v>644</v>
      </c>
      <c r="E33" s="146">
        <v>16026</v>
      </c>
      <c r="F33" s="219">
        <v>0.97</v>
      </c>
      <c r="G33" s="269">
        <v>0.96299999999999997</v>
      </c>
      <c r="H33" s="2">
        <v>1</v>
      </c>
      <c r="I33" s="205"/>
      <c r="J33" s="205"/>
      <c r="K33" s="1">
        <v>1.4</v>
      </c>
      <c r="L33" s="1">
        <v>1.68</v>
      </c>
      <c r="M33" s="1">
        <v>2.23</v>
      </c>
      <c r="N33" s="9">
        <v>2.57</v>
      </c>
      <c r="O33" s="305"/>
      <c r="P33" s="322">
        <f t="shared" si="83"/>
        <v>0</v>
      </c>
      <c r="Q33" s="305"/>
      <c r="R33" s="315"/>
      <c r="S33" s="305"/>
      <c r="T33" s="315"/>
      <c r="U33" s="305"/>
      <c r="V33" s="315"/>
      <c r="W33" s="305"/>
      <c r="X33" s="322">
        <f t="shared" si="84"/>
        <v>0</v>
      </c>
      <c r="Y33" s="257">
        <v>1</v>
      </c>
      <c r="Z33" s="322">
        <f t="shared" ref="Z33:Z35" si="105">(Y33*$E33*$F33*((1-$G33)+$G33*$K33*$H33))</f>
        <v>21533.238743999995</v>
      </c>
      <c r="AA33" s="305"/>
      <c r="AB33" s="315"/>
      <c r="AC33" s="305"/>
      <c r="AD33" s="322">
        <f t="shared" si="85"/>
        <v>0</v>
      </c>
      <c r="AE33" s="305"/>
      <c r="AF33" s="302"/>
      <c r="AG33" s="323">
        <v>1</v>
      </c>
      <c r="AH33" s="322">
        <f t="shared" ref="AH33:AH35" si="106">(AG33*$E33*$F33*((1-$G33)+$G33*$L33*$H33))</f>
        <v>25724.851864799999</v>
      </c>
      <c r="AI33" s="305"/>
      <c r="AJ33" s="315"/>
      <c r="AK33" s="305"/>
      <c r="AL33" s="315"/>
      <c r="AM33" s="305"/>
      <c r="AN33" s="315"/>
      <c r="AO33" s="305"/>
      <c r="AP33" s="315"/>
      <c r="AQ33" s="305"/>
      <c r="AR33" s="315"/>
      <c r="AS33" s="315"/>
      <c r="AT33" s="322">
        <f t="shared" si="86"/>
        <v>0</v>
      </c>
      <c r="AU33" s="305"/>
      <c r="AV33" s="322">
        <f t="shared" si="87"/>
        <v>0</v>
      </c>
      <c r="AW33" s="305"/>
      <c r="AX33" s="322">
        <f t="shared" si="88"/>
        <v>0</v>
      </c>
      <c r="AY33" s="315"/>
      <c r="AZ33" s="322">
        <f t="shared" ref="AZ33:AZ35" si="107">(AY33*$E33*$F33*((1-$G33)+$G33*$K33*$H33*AZ$10))</f>
        <v>0</v>
      </c>
      <c r="BA33" s="315">
        <v>0</v>
      </c>
      <c r="BB33" s="322">
        <f t="shared" si="89"/>
        <v>0</v>
      </c>
      <c r="BC33" s="305">
        <v>52</v>
      </c>
      <c r="BD33" s="322">
        <f t="shared" si="90"/>
        <v>1337692.2969696</v>
      </c>
      <c r="BE33" s="315"/>
      <c r="BF33" s="322">
        <f t="shared" si="91"/>
        <v>0</v>
      </c>
      <c r="BG33" s="305"/>
      <c r="BH33" s="322">
        <f t="shared" si="92"/>
        <v>0</v>
      </c>
      <c r="BI33" s="316"/>
      <c r="BJ33" s="322">
        <f t="shared" si="93"/>
        <v>0</v>
      </c>
      <c r="BK33" s="306"/>
      <c r="BL33" s="322">
        <f t="shared" si="94"/>
        <v>0</v>
      </c>
      <c r="BM33" s="314"/>
      <c r="BN33" s="322">
        <f t="shared" si="95"/>
        <v>0</v>
      </c>
      <c r="BO33" s="323"/>
      <c r="BP33" s="322">
        <f t="shared" si="96"/>
        <v>0</v>
      </c>
      <c r="BQ33" s="305"/>
      <c r="BR33" s="322">
        <f t="shared" si="97"/>
        <v>0</v>
      </c>
      <c r="BS33" s="315">
        <v>8</v>
      </c>
      <c r="BT33" s="322">
        <f t="shared" si="98"/>
        <v>205798.81491839999</v>
      </c>
      <c r="BU33" s="323">
        <v>6</v>
      </c>
      <c r="BV33" s="322">
        <f t="shared" si="99"/>
        <v>154349.11118879999</v>
      </c>
      <c r="BW33" s="316"/>
      <c r="BX33" s="322">
        <f t="shared" si="100"/>
        <v>0</v>
      </c>
      <c r="BY33" s="315">
        <v>9</v>
      </c>
      <c r="BZ33" s="322">
        <f t="shared" si="101"/>
        <v>231523.66678320002</v>
      </c>
      <c r="CA33" s="315">
        <v>11</v>
      </c>
      <c r="CB33" s="322">
        <f t="shared" si="102"/>
        <v>282973.3705128</v>
      </c>
      <c r="CC33" s="323">
        <v>20</v>
      </c>
      <c r="CD33" s="322">
        <f t="shared" si="103"/>
        <v>679167.55275599984</v>
      </c>
      <c r="CE33" s="323"/>
      <c r="CF33" s="322">
        <f t="shared" ref="CF33:CF35" si="108">(CE33*$E33*$F33*((1-$G33)+$G33*$N33*$H33))</f>
        <v>0</v>
      </c>
      <c r="CG33" s="315"/>
      <c r="CH33" s="315"/>
      <c r="CI33" s="86"/>
      <c r="CJ33" s="86"/>
      <c r="CK33" s="356">
        <f t="shared" si="104"/>
        <v>108</v>
      </c>
      <c r="CL33" s="356">
        <f t="shared" si="104"/>
        <v>2938762.9037376</v>
      </c>
      <c r="CM33" s="219" t="s">
        <v>643</v>
      </c>
      <c r="CN33" s="220" t="s">
        <v>644</v>
      </c>
    </row>
    <row r="34" spans="1:92" s="6" customFormat="1" ht="45" x14ac:dyDescent="0.25">
      <c r="A34" s="190"/>
      <c r="B34" s="219">
        <v>18</v>
      </c>
      <c r="C34" s="219" t="s">
        <v>645</v>
      </c>
      <c r="D34" s="220" t="s">
        <v>646</v>
      </c>
      <c r="E34" s="146">
        <v>16026</v>
      </c>
      <c r="F34" s="219">
        <v>0.97</v>
      </c>
      <c r="G34" s="269">
        <v>0.98270000000000002</v>
      </c>
      <c r="H34" s="2">
        <v>1</v>
      </c>
      <c r="I34" s="205"/>
      <c r="J34" s="205"/>
      <c r="K34" s="1">
        <v>1.4</v>
      </c>
      <c r="L34" s="1">
        <v>1.68</v>
      </c>
      <c r="M34" s="1">
        <v>2.23</v>
      </c>
      <c r="N34" s="9">
        <v>2.57</v>
      </c>
      <c r="O34" s="305"/>
      <c r="P34" s="322">
        <f t="shared" si="83"/>
        <v>0</v>
      </c>
      <c r="Q34" s="305"/>
      <c r="R34" s="315"/>
      <c r="S34" s="305"/>
      <c r="T34" s="315"/>
      <c r="U34" s="305"/>
      <c r="V34" s="315"/>
      <c r="W34" s="305"/>
      <c r="X34" s="322">
        <f t="shared" si="84"/>
        <v>0</v>
      </c>
      <c r="Y34" s="257">
        <v>137</v>
      </c>
      <c r="Z34" s="322">
        <f t="shared" si="105"/>
        <v>2966835.7056311998</v>
      </c>
      <c r="AA34" s="305"/>
      <c r="AB34" s="315"/>
      <c r="AC34" s="305"/>
      <c r="AD34" s="322">
        <f t="shared" si="85"/>
        <v>0</v>
      </c>
      <c r="AE34" s="305"/>
      <c r="AF34" s="302"/>
      <c r="AG34" s="323"/>
      <c r="AH34" s="322">
        <f t="shared" si="106"/>
        <v>0</v>
      </c>
      <c r="AI34" s="305"/>
      <c r="AJ34" s="315"/>
      <c r="AK34" s="305"/>
      <c r="AL34" s="315"/>
      <c r="AM34" s="305"/>
      <c r="AN34" s="315"/>
      <c r="AO34" s="305"/>
      <c r="AP34" s="315"/>
      <c r="AQ34" s="305"/>
      <c r="AR34" s="315"/>
      <c r="AS34" s="315"/>
      <c r="AT34" s="322">
        <f t="shared" si="86"/>
        <v>0</v>
      </c>
      <c r="AU34" s="305"/>
      <c r="AV34" s="322">
        <f t="shared" si="87"/>
        <v>0</v>
      </c>
      <c r="AW34" s="305"/>
      <c r="AX34" s="322">
        <f t="shared" si="88"/>
        <v>0</v>
      </c>
      <c r="AY34" s="305"/>
      <c r="AZ34" s="322">
        <f t="shared" si="107"/>
        <v>0</v>
      </c>
      <c r="BA34" s="315"/>
      <c r="BB34" s="322">
        <f t="shared" si="89"/>
        <v>0</v>
      </c>
      <c r="BC34" s="305"/>
      <c r="BD34" s="322">
        <f t="shared" si="90"/>
        <v>0</v>
      </c>
      <c r="BE34" s="315"/>
      <c r="BF34" s="322">
        <f t="shared" si="91"/>
        <v>0</v>
      </c>
      <c r="BG34" s="305"/>
      <c r="BH34" s="322">
        <f t="shared" si="92"/>
        <v>0</v>
      </c>
      <c r="BI34" s="316"/>
      <c r="BJ34" s="322">
        <f t="shared" si="93"/>
        <v>0</v>
      </c>
      <c r="BK34" s="306"/>
      <c r="BL34" s="322">
        <f t="shared" si="94"/>
        <v>0</v>
      </c>
      <c r="BM34" s="314"/>
      <c r="BN34" s="322">
        <f t="shared" si="95"/>
        <v>0</v>
      </c>
      <c r="BO34" s="323"/>
      <c r="BP34" s="322">
        <f t="shared" si="96"/>
        <v>0</v>
      </c>
      <c r="BQ34" s="305"/>
      <c r="BR34" s="322">
        <f t="shared" si="97"/>
        <v>0</v>
      </c>
      <c r="BS34" s="315"/>
      <c r="BT34" s="322">
        <f t="shared" si="98"/>
        <v>0</v>
      </c>
      <c r="BU34" s="323"/>
      <c r="BV34" s="322">
        <f t="shared" si="99"/>
        <v>0</v>
      </c>
      <c r="BW34" s="316"/>
      <c r="BX34" s="322">
        <f t="shared" si="100"/>
        <v>0</v>
      </c>
      <c r="BY34" s="315"/>
      <c r="BZ34" s="322">
        <f t="shared" si="101"/>
        <v>0</v>
      </c>
      <c r="CA34" s="315"/>
      <c r="CB34" s="322">
        <f t="shared" si="102"/>
        <v>0</v>
      </c>
      <c r="CC34" s="323"/>
      <c r="CD34" s="322">
        <f t="shared" si="103"/>
        <v>0</v>
      </c>
      <c r="CE34" s="323"/>
      <c r="CF34" s="322">
        <f t="shared" si="108"/>
        <v>0</v>
      </c>
      <c r="CG34" s="315"/>
      <c r="CH34" s="315"/>
      <c r="CI34" s="86"/>
      <c r="CJ34" s="86"/>
      <c r="CK34" s="356">
        <f t="shared" si="104"/>
        <v>137</v>
      </c>
      <c r="CL34" s="356">
        <f t="shared" si="104"/>
        <v>2966835.7056311998</v>
      </c>
      <c r="CM34" s="219" t="s">
        <v>645</v>
      </c>
      <c r="CN34" s="220" t="s">
        <v>646</v>
      </c>
    </row>
    <row r="35" spans="1:92" s="6" customFormat="1" ht="45" x14ac:dyDescent="0.25">
      <c r="A35" s="190"/>
      <c r="B35" s="219">
        <v>19</v>
      </c>
      <c r="C35" s="219" t="s">
        <v>647</v>
      </c>
      <c r="D35" s="220" t="s">
        <v>648</v>
      </c>
      <c r="E35" s="146">
        <v>16026</v>
      </c>
      <c r="F35" s="219">
        <v>1.95</v>
      </c>
      <c r="G35" s="269">
        <v>0.98199999999999998</v>
      </c>
      <c r="H35" s="2">
        <v>1</v>
      </c>
      <c r="I35" s="205"/>
      <c r="J35" s="205"/>
      <c r="K35" s="1">
        <v>1.4</v>
      </c>
      <c r="L35" s="1">
        <v>1.68</v>
      </c>
      <c r="M35" s="1">
        <v>2.23</v>
      </c>
      <c r="N35" s="9">
        <v>2.57</v>
      </c>
      <c r="O35" s="305"/>
      <c r="P35" s="322">
        <f t="shared" si="83"/>
        <v>0</v>
      </c>
      <c r="Q35" s="305"/>
      <c r="R35" s="315"/>
      <c r="S35" s="305"/>
      <c r="T35" s="315"/>
      <c r="U35" s="305"/>
      <c r="V35" s="315"/>
      <c r="W35" s="305"/>
      <c r="X35" s="322">
        <f t="shared" si="84"/>
        <v>0</v>
      </c>
      <c r="Y35" s="257">
        <v>28</v>
      </c>
      <c r="Z35" s="322">
        <f t="shared" si="105"/>
        <v>1218727.2988799999</v>
      </c>
      <c r="AA35" s="305"/>
      <c r="AB35" s="315"/>
      <c r="AC35" s="305"/>
      <c r="AD35" s="322">
        <f t="shared" si="85"/>
        <v>0</v>
      </c>
      <c r="AE35" s="305"/>
      <c r="AF35" s="302"/>
      <c r="AG35" s="323"/>
      <c r="AH35" s="322">
        <f t="shared" si="106"/>
        <v>0</v>
      </c>
      <c r="AI35" s="305"/>
      <c r="AJ35" s="315"/>
      <c r="AK35" s="305"/>
      <c r="AL35" s="315"/>
      <c r="AM35" s="305"/>
      <c r="AN35" s="315"/>
      <c r="AO35" s="305"/>
      <c r="AP35" s="315"/>
      <c r="AQ35" s="305"/>
      <c r="AR35" s="315"/>
      <c r="AS35" s="315"/>
      <c r="AT35" s="322">
        <f t="shared" si="86"/>
        <v>0</v>
      </c>
      <c r="AU35" s="305"/>
      <c r="AV35" s="322">
        <f t="shared" si="87"/>
        <v>0</v>
      </c>
      <c r="AW35" s="305"/>
      <c r="AX35" s="322">
        <f t="shared" si="88"/>
        <v>0</v>
      </c>
      <c r="AY35" s="305"/>
      <c r="AZ35" s="322">
        <f t="shared" si="107"/>
        <v>0</v>
      </c>
      <c r="BA35" s="315"/>
      <c r="BB35" s="322">
        <f t="shared" si="89"/>
        <v>0</v>
      </c>
      <c r="BC35" s="305"/>
      <c r="BD35" s="322">
        <f t="shared" si="90"/>
        <v>0</v>
      </c>
      <c r="BE35" s="315"/>
      <c r="BF35" s="322">
        <f t="shared" si="91"/>
        <v>0</v>
      </c>
      <c r="BG35" s="305"/>
      <c r="BH35" s="322">
        <f t="shared" si="92"/>
        <v>0</v>
      </c>
      <c r="BI35" s="316"/>
      <c r="BJ35" s="322">
        <f t="shared" si="93"/>
        <v>0</v>
      </c>
      <c r="BK35" s="306"/>
      <c r="BL35" s="322">
        <f t="shared" si="94"/>
        <v>0</v>
      </c>
      <c r="BM35" s="314"/>
      <c r="BN35" s="322">
        <f t="shared" si="95"/>
        <v>0</v>
      </c>
      <c r="BO35" s="323"/>
      <c r="BP35" s="322">
        <f t="shared" si="96"/>
        <v>0</v>
      </c>
      <c r="BQ35" s="305"/>
      <c r="BR35" s="322">
        <f t="shared" si="97"/>
        <v>0</v>
      </c>
      <c r="BS35" s="315"/>
      <c r="BT35" s="322">
        <f t="shared" si="98"/>
        <v>0</v>
      </c>
      <c r="BU35" s="323"/>
      <c r="BV35" s="322">
        <f t="shared" si="99"/>
        <v>0</v>
      </c>
      <c r="BW35" s="316"/>
      <c r="BX35" s="322">
        <f t="shared" si="100"/>
        <v>0</v>
      </c>
      <c r="BY35" s="315"/>
      <c r="BZ35" s="322">
        <f t="shared" si="101"/>
        <v>0</v>
      </c>
      <c r="CA35" s="315"/>
      <c r="CB35" s="322">
        <f t="shared" si="102"/>
        <v>0</v>
      </c>
      <c r="CC35" s="323"/>
      <c r="CD35" s="322">
        <f t="shared" si="103"/>
        <v>0</v>
      </c>
      <c r="CE35" s="323"/>
      <c r="CF35" s="322">
        <f t="shared" si="108"/>
        <v>0</v>
      </c>
      <c r="CG35" s="315"/>
      <c r="CH35" s="315"/>
      <c r="CI35" s="86"/>
      <c r="CJ35" s="86"/>
      <c r="CK35" s="356">
        <f t="shared" si="104"/>
        <v>28</v>
      </c>
      <c r="CL35" s="356">
        <f t="shared" si="104"/>
        <v>1218727.2988799999</v>
      </c>
      <c r="CM35" s="219" t="s">
        <v>647</v>
      </c>
      <c r="CN35" s="220" t="s">
        <v>648</v>
      </c>
    </row>
    <row r="36" spans="1:92" s="294" customFormat="1" x14ac:dyDescent="0.25">
      <c r="A36" s="210">
        <v>7</v>
      </c>
      <c r="B36" s="210"/>
      <c r="C36" s="228" t="s">
        <v>522</v>
      </c>
      <c r="D36" s="230" t="s">
        <v>142</v>
      </c>
      <c r="E36" s="146">
        <v>16026</v>
      </c>
      <c r="F36" s="206">
        <v>0.98</v>
      </c>
      <c r="G36" s="270"/>
      <c r="H36" s="13"/>
      <c r="I36" s="192"/>
      <c r="J36" s="192"/>
      <c r="K36" s="211"/>
      <c r="L36" s="211"/>
      <c r="M36" s="211"/>
      <c r="N36" s="204">
        <v>2.57</v>
      </c>
      <c r="O36" s="320">
        <f t="shared" ref="O36:BZ36" si="109">O37</f>
        <v>0</v>
      </c>
      <c r="P36" s="320">
        <f t="shared" si="109"/>
        <v>0</v>
      </c>
      <c r="Q36" s="320">
        <f t="shared" si="109"/>
        <v>0</v>
      </c>
      <c r="R36" s="320">
        <f t="shared" si="109"/>
        <v>0</v>
      </c>
      <c r="S36" s="320">
        <f t="shared" si="109"/>
        <v>0</v>
      </c>
      <c r="T36" s="320">
        <f t="shared" si="109"/>
        <v>0</v>
      </c>
      <c r="U36" s="320">
        <f t="shared" si="109"/>
        <v>0</v>
      </c>
      <c r="V36" s="320">
        <f t="shared" si="109"/>
        <v>0</v>
      </c>
      <c r="W36" s="320">
        <f t="shared" si="109"/>
        <v>0</v>
      </c>
      <c r="X36" s="320">
        <f t="shared" si="109"/>
        <v>0</v>
      </c>
      <c r="Y36" s="320">
        <f t="shared" si="109"/>
        <v>0</v>
      </c>
      <c r="Z36" s="320">
        <f t="shared" si="109"/>
        <v>0</v>
      </c>
      <c r="AA36" s="320">
        <f t="shared" si="109"/>
        <v>0</v>
      </c>
      <c r="AB36" s="320">
        <f t="shared" si="109"/>
        <v>0</v>
      </c>
      <c r="AC36" s="320">
        <f t="shared" si="109"/>
        <v>0</v>
      </c>
      <c r="AD36" s="320">
        <f t="shared" si="109"/>
        <v>0</v>
      </c>
      <c r="AE36" s="320">
        <f t="shared" si="109"/>
        <v>0</v>
      </c>
      <c r="AF36" s="320">
        <f t="shared" si="109"/>
        <v>0</v>
      </c>
      <c r="AG36" s="320">
        <f t="shared" si="109"/>
        <v>0</v>
      </c>
      <c r="AH36" s="320">
        <f t="shared" si="109"/>
        <v>0</v>
      </c>
      <c r="AI36" s="320">
        <f t="shared" si="109"/>
        <v>0</v>
      </c>
      <c r="AJ36" s="320">
        <f t="shared" si="109"/>
        <v>0</v>
      </c>
      <c r="AK36" s="320">
        <f t="shared" si="109"/>
        <v>0</v>
      </c>
      <c r="AL36" s="320">
        <f t="shared" si="109"/>
        <v>0</v>
      </c>
      <c r="AM36" s="320">
        <f t="shared" si="109"/>
        <v>0</v>
      </c>
      <c r="AN36" s="320">
        <f t="shared" si="109"/>
        <v>0</v>
      </c>
      <c r="AO36" s="320">
        <f t="shared" si="109"/>
        <v>0</v>
      </c>
      <c r="AP36" s="320">
        <f t="shared" si="109"/>
        <v>0</v>
      </c>
      <c r="AQ36" s="320">
        <f t="shared" si="109"/>
        <v>0</v>
      </c>
      <c r="AR36" s="320">
        <f t="shared" si="109"/>
        <v>0</v>
      </c>
      <c r="AS36" s="320">
        <f t="shared" si="109"/>
        <v>0</v>
      </c>
      <c r="AT36" s="320">
        <f t="shared" si="109"/>
        <v>0</v>
      </c>
      <c r="AU36" s="320">
        <f t="shared" si="109"/>
        <v>0</v>
      </c>
      <c r="AV36" s="320">
        <f t="shared" si="109"/>
        <v>0</v>
      </c>
      <c r="AW36" s="320">
        <f t="shared" si="109"/>
        <v>0</v>
      </c>
      <c r="AX36" s="320">
        <f t="shared" si="109"/>
        <v>0</v>
      </c>
      <c r="AY36" s="320">
        <f t="shared" si="109"/>
        <v>0</v>
      </c>
      <c r="AZ36" s="320">
        <f t="shared" si="109"/>
        <v>0</v>
      </c>
      <c r="BA36" s="320">
        <f t="shared" si="109"/>
        <v>0</v>
      </c>
      <c r="BB36" s="320">
        <f t="shared" si="109"/>
        <v>0</v>
      </c>
      <c r="BC36" s="320">
        <f t="shared" si="109"/>
        <v>0</v>
      </c>
      <c r="BD36" s="320">
        <f t="shared" si="109"/>
        <v>0</v>
      </c>
      <c r="BE36" s="320">
        <f t="shared" si="109"/>
        <v>0</v>
      </c>
      <c r="BF36" s="320">
        <f t="shared" si="109"/>
        <v>0</v>
      </c>
      <c r="BG36" s="320">
        <f t="shared" si="109"/>
        <v>0</v>
      </c>
      <c r="BH36" s="320">
        <f t="shared" si="109"/>
        <v>0</v>
      </c>
      <c r="BI36" s="320">
        <f t="shared" si="109"/>
        <v>0</v>
      </c>
      <c r="BJ36" s="320">
        <f t="shared" si="109"/>
        <v>0</v>
      </c>
      <c r="BK36" s="320">
        <f t="shared" si="109"/>
        <v>0</v>
      </c>
      <c r="BL36" s="320">
        <f t="shared" si="109"/>
        <v>0</v>
      </c>
      <c r="BM36" s="320">
        <f t="shared" si="109"/>
        <v>0</v>
      </c>
      <c r="BN36" s="320">
        <f t="shared" si="109"/>
        <v>0</v>
      </c>
      <c r="BO36" s="320">
        <f t="shared" si="109"/>
        <v>0</v>
      </c>
      <c r="BP36" s="320">
        <f t="shared" si="109"/>
        <v>0</v>
      </c>
      <c r="BQ36" s="320">
        <f t="shared" si="109"/>
        <v>0</v>
      </c>
      <c r="BR36" s="320">
        <f t="shared" si="109"/>
        <v>0</v>
      </c>
      <c r="BS36" s="320">
        <f t="shared" si="109"/>
        <v>4</v>
      </c>
      <c r="BT36" s="320">
        <f t="shared" si="109"/>
        <v>105540.8256</v>
      </c>
      <c r="BU36" s="320">
        <f t="shared" si="109"/>
        <v>0</v>
      </c>
      <c r="BV36" s="320">
        <f t="shared" si="109"/>
        <v>0</v>
      </c>
      <c r="BW36" s="320">
        <f t="shared" si="109"/>
        <v>0</v>
      </c>
      <c r="BX36" s="320">
        <f t="shared" si="109"/>
        <v>0</v>
      </c>
      <c r="BY36" s="320">
        <f t="shared" si="109"/>
        <v>0</v>
      </c>
      <c r="BZ36" s="320">
        <f t="shared" si="109"/>
        <v>0</v>
      </c>
      <c r="CA36" s="320">
        <f t="shared" ref="CA36:CL36" si="110">CA37</f>
        <v>0</v>
      </c>
      <c r="CB36" s="320">
        <f t="shared" si="110"/>
        <v>0</v>
      </c>
      <c r="CC36" s="320">
        <f t="shared" si="110"/>
        <v>0</v>
      </c>
      <c r="CD36" s="320">
        <f t="shared" si="110"/>
        <v>0</v>
      </c>
      <c r="CE36" s="320">
        <f t="shared" si="110"/>
        <v>0</v>
      </c>
      <c r="CF36" s="320">
        <f t="shared" si="110"/>
        <v>0</v>
      </c>
      <c r="CG36" s="320">
        <f t="shared" si="110"/>
        <v>0</v>
      </c>
      <c r="CH36" s="320">
        <f t="shared" si="110"/>
        <v>0</v>
      </c>
      <c r="CI36" s="320">
        <f t="shared" si="110"/>
        <v>0</v>
      </c>
      <c r="CJ36" s="320">
        <f t="shared" si="110"/>
        <v>0</v>
      </c>
      <c r="CK36" s="320">
        <f t="shared" si="110"/>
        <v>4</v>
      </c>
      <c r="CL36" s="320">
        <f t="shared" si="110"/>
        <v>105540.8256</v>
      </c>
      <c r="CM36" s="228" t="s">
        <v>522</v>
      </c>
      <c r="CN36" s="230" t="s">
        <v>142</v>
      </c>
    </row>
    <row r="37" spans="1:92" s="6" customFormat="1" ht="30" x14ac:dyDescent="0.25">
      <c r="A37" s="190"/>
      <c r="B37" s="190">
        <v>20</v>
      </c>
      <c r="C37" s="220" t="s">
        <v>357</v>
      </c>
      <c r="D37" s="198" t="s">
        <v>183</v>
      </c>
      <c r="E37" s="146">
        <v>16026</v>
      </c>
      <c r="F37" s="195">
        <v>0.98</v>
      </c>
      <c r="G37" s="270"/>
      <c r="H37" s="2">
        <v>1</v>
      </c>
      <c r="I37" s="205"/>
      <c r="J37" s="205"/>
      <c r="K37" s="1">
        <v>1.4</v>
      </c>
      <c r="L37" s="1">
        <v>1.68</v>
      </c>
      <c r="M37" s="1">
        <v>2.23</v>
      </c>
      <c r="N37" s="9">
        <v>2.57</v>
      </c>
      <c r="O37" s="305"/>
      <c r="P37" s="302">
        <f>SUM(O37*$E37*$F37*$H37*$K37*$P$10)</f>
        <v>0</v>
      </c>
      <c r="Q37" s="305"/>
      <c r="R37" s="302">
        <f t="shared" ref="R37" si="111">SUM(Q37*$E37*$F37*$H37*$K37*R$10)</f>
        <v>0</v>
      </c>
      <c r="S37" s="305"/>
      <c r="T37" s="302">
        <f t="shared" ref="T37" si="112">SUM(S37*$E37*$F37*$H37*$K37*T$10)</f>
        <v>0</v>
      </c>
      <c r="U37" s="305"/>
      <c r="V37" s="302">
        <f>SUM(U37*$E37*$F37*$H37*$K37*$V$10)</f>
        <v>0</v>
      </c>
      <c r="W37" s="305"/>
      <c r="X37" s="302"/>
      <c r="Y37" s="88"/>
      <c r="Z37" s="302"/>
      <c r="AA37" s="305">
        <v>0</v>
      </c>
      <c r="AB37" s="302">
        <v>0</v>
      </c>
      <c r="AC37" s="305">
        <v>0</v>
      </c>
      <c r="AD37" s="302">
        <v>0</v>
      </c>
      <c r="AE37" s="305">
        <v>0</v>
      </c>
      <c r="AF37" s="302">
        <f>AE37*$E37*$F37*$H37*$L37*AF$10</f>
        <v>0</v>
      </c>
      <c r="AG37" s="305"/>
      <c r="AH37" s="302">
        <f>AG37*$E37*$F37*$H37*$L37*$AB$10</f>
        <v>0</v>
      </c>
      <c r="AI37" s="305"/>
      <c r="AJ37" s="302">
        <f>SUM(AI37*$E37*$F37*$H37*$K37*AJ$10)</f>
        <v>0</v>
      </c>
      <c r="AK37" s="305"/>
      <c r="AL37" s="302">
        <f>SUM(AK37*$E37*$F37*$H37*$K37*$AD$10)</f>
        <v>0</v>
      </c>
      <c r="AM37" s="305"/>
      <c r="AN37" s="302">
        <f>SUM(AM37*$E37*$F37*$H37*$K37*AN$10)</f>
        <v>0</v>
      </c>
      <c r="AO37" s="305"/>
      <c r="AP37" s="302">
        <f>SUM(AO37*$E37*$F37*$H37*$K37*AP$10)</f>
        <v>0</v>
      </c>
      <c r="AQ37" s="305"/>
      <c r="AR37" s="302">
        <f>SUM(AQ37*$E37*$F37*$H37*$K37*$AH$10)</f>
        <v>0</v>
      </c>
      <c r="AS37" s="305"/>
      <c r="AT37" s="302">
        <f>SUM(AS37*$E37*$F37*$H37*$K37*AT$10)</f>
        <v>0</v>
      </c>
      <c r="AU37" s="305"/>
      <c r="AV37" s="302">
        <f>SUM(AU37*$E37*$F37*$H37*$K37*AV$10)</f>
        <v>0</v>
      </c>
      <c r="AW37" s="305"/>
      <c r="AX37" s="302">
        <f>SUM(AW37*$E37*$F37*$H37*$K37*AX$10)</f>
        <v>0</v>
      </c>
      <c r="AY37" s="305"/>
      <c r="AZ37" s="302">
        <f>SUM(AY37*$E37*$F37*$H37*$K37*AZ$10)</f>
        <v>0</v>
      </c>
      <c r="BA37" s="305"/>
      <c r="BB37" s="302">
        <f>SUM(BA37*$E37*$F37*$H37*$K37*BB$10)</f>
        <v>0</v>
      </c>
      <c r="BC37" s="305"/>
      <c r="BD37" s="302">
        <f>BC37*$E37*$F37*$H37*$L37*BD$10</f>
        <v>0</v>
      </c>
      <c r="BE37" s="305"/>
      <c r="BF37" s="302">
        <f>BE37*$E37*$F37*$H37*$L37*BF$10</f>
        <v>0</v>
      </c>
      <c r="BG37" s="305"/>
      <c r="BH37" s="302">
        <f>BG37*$E37*$F37*$H37*$L37*BH$10</f>
        <v>0</v>
      </c>
      <c r="BI37" s="305"/>
      <c r="BJ37" s="302">
        <f>BI37*$E37*$F37*$H37*$L37*BJ$10</f>
        <v>0</v>
      </c>
      <c r="BK37" s="305"/>
      <c r="BL37" s="302">
        <f>BK37*$E37*$F37*$H37*$L37*BL$10</f>
        <v>0</v>
      </c>
      <c r="BM37" s="306"/>
      <c r="BN37" s="302">
        <f>BM37*$E37*$F37*$H37*$L37*BN$10</f>
        <v>0</v>
      </c>
      <c r="BO37" s="305"/>
      <c r="BP37" s="302">
        <f>BO37*$E37*$F37*$H37*$L37*BP$10</f>
        <v>0</v>
      </c>
      <c r="BQ37" s="305"/>
      <c r="BR37" s="302">
        <f>BQ37*$E37*$F37*$H37*$L37*BR$10</f>
        <v>0</v>
      </c>
      <c r="BS37" s="315">
        <v>4</v>
      </c>
      <c r="BT37" s="302">
        <f>BS37*$E37*$F37*$H37*$L37*BT$10</f>
        <v>105540.8256</v>
      </c>
      <c r="BU37" s="305"/>
      <c r="BV37" s="302">
        <f>BU37*$E37*$F37*$H37*$L37*BV$10</f>
        <v>0</v>
      </c>
      <c r="BW37" s="305"/>
      <c r="BX37" s="302">
        <f>BW37*$E37*$F37*$H37*$L37*BX$10</f>
        <v>0</v>
      </c>
      <c r="BY37" s="305"/>
      <c r="BZ37" s="302">
        <f>BY37*$E37*$F37*$H37*$L37*BZ$10</f>
        <v>0</v>
      </c>
      <c r="CA37" s="305"/>
      <c r="CB37" s="302">
        <f>CA37*$E37*$F37*$H37*$L37*CB$10</f>
        <v>0</v>
      </c>
      <c r="CC37" s="315"/>
      <c r="CD37" s="302">
        <f>CC37*$E37*$F37*$H37*$M37*CD$10</f>
        <v>0</v>
      </c>
      <c r="CE37" s="305"/>
      <c r="CF37" s="302">
        <f>CE37*$E37*$F37*$H37*$N37*$CF$10</f>
        <v>0</v>
      </c>
      <c r="CG37" s="302"/>
      <c r="CH37" s="302"/>
      <c r="CI37" s="3"/>
      <c r="CJ37" s="3"/>
      <c r="CK37" s="356">
        <f>SUM(Q37+O37+S37+U37+AA37+Y37+W37+AE37+AC37+AG37+BC37+BG37+AI37+AQ37+AS37+BQ37+BS37+BO37+BU37+BW37+BK37+AK37+AM37+AO37+BE37+BI37+AU37+AW37+AY37+BA37+BM37+BY37+CA37+CC37+CE37+CG37)</f>
        <v>4</v>
      </c>
      <c r="CL37" s="356">
        <f>SUM(R37+P37+T37+V37+AB37+Z37+X37+AF37+AD37+AH37+BD37+BH37+AJ37+AR37+AT37+BR37+BT37+BP37+BV37+BX37+BL37+AL37+AN37+AP37+BF37+BJ37+AV37+AX37+AZ37+BB37+BN37+BZ37+CB37+CD37+CF37+CH37)</f>
        <v>105540.8256</v>
      </c>
      <c r="CM37" s="220" t="s">
        <v>357</v>
      </c>
      <c r="CN37" s="198" t="s">
        <v>183</v>
      </c>
    </row>
    <row r="38" spans="1:92" s="294" customFormat="1" x14ac:dyDescent="0.25">
      <c r="A38" s="210">
        <v>8</v>
      </c>
      <c r="B38" s="210"/>
      <c r="C38" s="228" t="s">
        <v>523</v>
      </c>
      <c r="D38" s="230" t="s">
        <v>95</v>
      </c>
      <c r="E38" s="146">
        <v>16026</v>
      </c>
      <c r="F38" s="206">
        <v>12.8</v>
      </c>
      <c r="G38" s="270"/>
      <c r="H38" s="13"/>
      <c r="I38" s="192"/>
      <c r="J38" s="192"/>
      <c r="K38" s="211"/>
      <c r="L38" s="211"/>
      <c r="M38" s="211"/>
      <c r="N38" s="204">
        <v>2.57</v>
      </c>
      <c r="O38" s="320">
        <f>SUM(O39:O41)</f>
        <v>0</v>
      </c>
      <c r="P38" s="320">
        <f t="shared" ref="P38:CA38" si="113">SUM(P39:P41)</f>
        <v>0</v>
      </c>
      <c r="Q38" s="320">
        <f t="shared" si="113"/>
        <v>0</v>
      </c>
      <c r="R38" s="320">
        <f t="shared" si="113"/>
        <v>0</v>
      </c>
      <c r="S38" s="320">
        <f t="shared" si="113"/>
        <v>174</v>
      </c>
      <c r="T38" s="320">
        <f t="shared" si="113"/>
        <v>52230144.288000003</v>
      </c>
      <c r="U38" s="320">
        <f t="shared" si="113"/>
        <v>0</v>
      </c>
      <c r="V38" s="320">
        <f t="shared" si="113"/>
        <v>0</v>
      </c>
      <c r="W38" s="320">
        <f t="shared" si="113"/>
        <v>0</v>
      </c>
      <c r="X38" s="320">
        <f t="shared" si="113"/>
        <v>0</v>
      </c>
      <c r="Y38" s="320">
        <f t="shared" si="113"/>
        <v>0</v>
      </c>
      <c r="Z38" s="320">
        <f t="shared" si="113"/>
        <v>0</v>
      </c>
      <c r="AA38" s="320">
        <f t="shared" si="113"/>
        <v>0</v>
      </c>
      <c r="AB38" s="320">
        <f t="shared" si="113"/>
        <v>0</v>
      </c>
      <c r="AC38" s="320">
        <f t="shared" si="113"/>
        <v>0</v>
      </c>
      <c r="AD38" s="320">
        <f t="shared" si="113"/>
        <v>0</v>
      </c>
      <c r="AE38" s="320">
        <f t="shared" si="113"/>
        <v>0</v>
      </c>
      <c r="AF38" s="320">
        <f t="shared" si="113"/>
        <v>0</v>
      </c>
      <c r="AG38" s="320">
        <f t="shared" si="113"/>
        <v>0</v>
      </c>
      <c r="AH38" s="320">
        <f t="shared" si="113"/>
        <v>0</v>
      </c>
      <c r="AI38" s="320">
        <f t="shared" si="113"/>
        <v>0</v>
      </c>
      <c r="AJ38" s="320">
        <f t="shared" si="113"/>
        <v>0</v>
      </c>
      <c r="AK38" s="320">
        <f t="shared" si="113"/>
        <v>0</v>
      </c>
      <c r="AL38" s="320">
        <f t="shared" si="113"/>
        <v>0</v>
      </c>
      <c r="AM38" s="320">
        <f t="shared" si="113"/>
        <v>0</v>
      </c>
      <c r="AN38" s="320">
        <f t="shared" si="113"/>
        <v>0</v>
      </c>
      <c r="AO38" s="320">
        <f t="shared" si="113"/>
        <v>0</v>
      </c>
      <c r="AP38" s="320">
        <f t="shared" si="113"/>
        <v>0</v>
      </c>
      <c r="AQ38" s="320">
        <f t="shared" si="113"/>
        <v>0</v>
      </c>
      <c r="AR38" s="320">
        <f t="shared" si="113"/>
        <v>0</v>
      </c>
      <c r="AS38" s="320">
        <f t="shared" si="113"/>
        <v>0</v>
      </c>
      <c r="AT38" s="320">
        <f t="shared" si="113"/>
        <v>0</v>
      </c>
      <c r="AU38" s="320">
        <f t="shared" si="113"/>
        <v>0</v>
      </c>
      <c r="AV38" s="320">
        <f t="shared" si="113"/>
        <v>0</v>
      </c>
      <c r="AW38" s="320">
        <f t="shared" si="113"/>
        <v>0</v>
      </c>
      <c r="AX38" s="320">
        <f t="shared" si="113"/>
        <v>0</v>
      </c>
      <c r="AY38" s="320">
        <f t="shared" si="113"/>
        <v>0</v>
      </c>
      <c r="AZ38" s="320">
        <f t="shared" si="113"/>
        <v>0</v>
      </c>
      <c r="BA38" s="320">
        <f t="shared" si="113"/>
        <v>0</v>
      </c>
      <c r="BB38" s="320">
        <f t="shared" si="113"/>
        <v>0</v>
      </c>
      <c r="BC38" s="320">
        <f t="shared" si="113"/>
        <v>0</v>
      </c>
      <c r="BD38" s="320">
        <f t="shared" si="113"/>
        <v>0</v>
      </c>
      <c r="BE38" s="320">
        <f t="shared" si="113"/>
        <v>0</v>
      </c>
      <c r="BF38" s="320">
        <f t="shared" si="113"/>
        <v>0</v>
      </c>
      <c r="BG38" s="320">
        <f t="shared" si="113"/>
        <v>0</v>
      </c>
      <c r="BH38" s="320">
        <f t="shared" si="113"/>
        <v>0</v>
      </c>
      <c r="BI38" s="320">
        <f t="shared" si="113"/>
        <v>0</v>
      </c>
      <c r="BJ38" s="320">
        <f t="shared" si="113"/>
        <v>0</v>
      </c>
      <c r="BK38" s="320">
        <f t="shared" si="113"/>
        <v>0</v>
      </c>
      <c r="BL38" s="320">
        <f t="shared" si="113"/>
        <v>0</v>
      </c>
      <c r="BM38" s="320">
        <f t="shared" si="113"/>
        <v>0</v>
      </c>
      <c r="BN38" s="320">
        <f t="shared" si="113"/>
        <v>0</v>
      </c>
      <c r="BO38" s="320">
        <f t="shared" si="113"/>
        <v>0</v>
      </c>
      <c r="BP38" s="320">
        <f t="shared" si="113"/>
        <v>0</v>
      </c>
      <c r="BQ38" s="320">
        <f t="shared" si="113"/>
        <v>0</v>
      </c>
      <c r="BR38" s="320">
        <f t="shared" si="113"/>
        <v>0</v>
      </c>
      <c r="BS38" s="320">
        <f t="shared" si="113"/>
        <v>0</v>
      </c>
      <c r="BT38" s="320">
        <f t="shared" si="113"/>
        <v>0</v>
      </c>
      <c r="BU38" s="320">
        <f t="shared" si="113"/>
        <v>0</v>
      </c>
      <c r="BV38" s="320">
        <f t="shared" si="113"/>
        <v>0</v>
      </c>
      <c r="BW38" s="320">
        <f t="shared" si="113"/>
        <v>0</v>
      </c>
      <c r="BX38" s="320">
        <f t="shared" si="113"/>
        <v>0</v>
      </c>
      <c r="BY38" s="320">
        <f t="shared" si="113"/>
        <v>0</v>
      </c>
      <c r="BZ38" s="320">
        <f t="shared" si="113"/>
        <v>0</v>
      </c>
      <c r="CA38" s="320">
        <f t="shared" si="113"/>
        <v>0</v>
      </c>
      <c r="CB38" s="320">
        <f t="shared" ref="CB38:CL38" si="114">SUM(CB39:CB41)</f>
        <v>0</v>
      </c>
      <c r="CC38" s="320">
        <f t="shared" si="114"/>
        <v>0</v>
      </c>
      <c r="CD38" s="320">
        <f t="shared" si="114"/>
        <v>0</v>
      </c>
      <c r="CE38" s="320">
        <f t="shared" si="114"/>
        <v>0</v>
      </c>
      <c r="CF38" s="320">
        <f t="shared" si="114"/>
        <v>0</v>
      </c>
      <c r="CG38" s="320">
        <f t="shared" si="114"/>
        <v>0</v>
      </c>
      <c r="CH38" s="320">
        <f t="shared" si="114"/>
        <v>0</v>
      </c>
      <c r="CI38" s="320">
        <f t="shared" si="114"/>
        <v>0</v>
      </c>
      <c r="CJ38" s="320">
        <f t="shared" si="114"/>
        <v>0</v>
      </c>
      <c r="CK38" s="320">
        <f t="shared" si="114"/>
        <v>174</v>
      </c>
      <c r="CL38" s="320">
        <f t="shared" si="114"/>
        <v>52230144.288000003</v>
      </c>
      <c r="CM38" s="228" t="s">
        <v>523</v>
      </c>
      <c r="CN38" s="230" t="s">
        <v>95</v>
      </c>
    </row>
    <row r="39" spans="1:92" s="4" customFormat="1" ht="60" x14ac:dyDescent="0.25">
      <c r="A39" s="219"/>
      <c r="B39" s="219">
        <v>21</v>
      </c>
      <c r="C39" s="220" t="s">
        <v>358</v>
      </c>
      <c r="D39" s="198" t="s">
        <v>186</v>
      </c>
      <c r="E39" s="146">
        <v>16026</v>
      </c>
      <c r="F39" s="195">
        <v>7.95</v>
      </c>
      <c r="G39" s="270"/>
      <c r="H39" s="18">
        <v>1</v>
      </c>
      <c r="I39" s="196"/>
      <c r="J39" s="196"/>
      <c r="K39" s="1">
        <v>1.4</v>
      </c>
      <c r="L39" s="1">
        <v>1.68</v>
      </c>
      <c r="M39" s="1">
        <v>2.23</v>
      </c>
      <c r="N39" s="9">
        <v>2.57</v>
      </c>
      <c r="O39" s="305"/>
      <c r="P39" s="302">
        <f>SUM(O39*$E39*$F39*$H39*$K39*$P$10)</f>
        <v>0</v>
      </c>
      <c r="Q39" s="305"/>
      <c r="R39" s="302">
        <f t="shared" ref="R39:R41" si="115">SUM(Q39*$E39*$F39*$H39*$K39*R$10)</f>
        <v>0</v>
      </c>
      <c r="S39" s="315">
        <v>5</v>
      </c>
      <c r="T39" s="302">
        <f t="shared" ref="T39:T41" si="116">SUM(S39*$E39*$F39*$H39*$K39*T$10)</f>
        <v>891846.89999999991</v>
      </c>
      <c r="U39" s="305"/>
      <c r="V39" s="302">
        <f>SUM(U39*$E39*$F39*$H39*$K39*$V$10)</f>
        <v>0</v>
      </c>
      <c r="W39" s="305"/>
      <c r="X39" s="302"/>
      <c r="Y39" s="88"/>
      <c r="Z39" s="302"/>
      <c r="AA39" s="305">
        <v>0</v>
      </c>
      <c r="AB39" s="302">
        <v>0</v>
      </c>
      <c r="AC39" s="305">
        <v>0</v>
      </c>
      <c r="AD39" s="302">
        <v>0</v>
      </c>
      <c r="AE39" s="305">
        <v>0</v>
      </c>
      <c r="AF39" s="302">
        <f t="shared" ref="AF39:AF41" si="117">AE39*$E39*$F39*$H39*$L39*AF$10</f>
        <v>0</v>
      </c>
      <c r="AG39" s="305"/>
      <c r="AH39" s="302">
        <f>AG39*$E39*$F39*$H39*$L39*$AB$10</f>
        <v>0</v>
      </c>
      <c r="AI39" s="305"/>
      <c r="AJ39" s="302">
        <f>SUM(AI39*$E39*$F39*$H39*$K39*AJ$10)</f>
        <v>0</v>
      </c>
      <c r="AK39" s="305"/>
      <c r="AL39" s="302">
        <f>SUM(AK39*$E39*$F39*$H39*$K39*$AD$10)</f>
        <v>0</v>
      </c>
      <c r="AM39" s="305"/>
      <c r="AN39" s="302">
        <f>SUM(AM39*$E39*$F39*$H39*$K39*AN$10)</f>
        <v>0</v>
      </c>
      <c r="AO39" s="305"/>
      <c r="AP39" s="302">
        <f>SUM(AO39*$E39*$F39*$H39*$K39*AP$10)</f>
        <v>0</v>
      </c>
      <c r="AQ39" s="305"/>
      <c r="AR39" s="302">
        <f>SUM(AQ39*$E39*$F39*$H39*$K39*$AH$10)</f>
        <v>0</v>
      </c>
      <c r="AS39" s="305"/>
      <c r="AT39" s="302">
        <f t="shared" ref="AT39:AT41" si="118">SUM(AS39*$E39*$F39*$H39*$K39*AT$10)</f>
        <v>0</v>
      </c>
      <c r="AU39" s="305"/>
      <c r="AV39" s="302">
        <f t="shared" ref="AV39:AV41" si="119">SUM(AU39*$E39*$F39*$H39*$K39*AV$10)</f>
        <v>0</v>
      </c>
      <c r="AW39" s="305"/>
      <c r="AX39" s="302">
        <f t="shared" ref="AX39:AX41" si="120">SUM(AW39*$E39*$F39*$H39*$K39*AX$10)</f>
        <v>0</v>
      </c>
      <c r="AY39" s="305"/>
      <c r="AZ39" s="302">
        <f t="shared" ref="AZ39:BB41" si="121">SUM(AY39*$E39*$F39*$H39*$K39*AZ$10)</f>
        <v>0</v>
      </c>
      <c r="BA39" s="305"/>
      <c r="BB39" s="302">
        <f t="shared" si="121"/>
        <v>0</v>
      </c>
      <c r="BC39" s="305"/>
      <c r="BD39" s="302">
        <f>BC39*$E39*$F39*$H39*$L39*BD$10</f>
        <v>0</v>
      </c>
      <c r="BE39" s="305"/>
      <c r="BF39" s="302">
        <f t="shared" ref="BF39:BF41" si="122">BE39*$E39*$F39*$H39*$L39*BF$10</f>
        <v>0</v>
      </c>
      <c r="BG39" s="305"/>
      <c r="BH39" s="302">
        <f t="shared" ref="BH39:BH41" si="123">BG39*$E39*$F39*$H39*$L39*BH$10</f>
        <v>0</v>
      </c>
      <c r="BI39" s="305"/>
      <c r="BJ39" s="302">
        <f>BI39*$E39*$F39*$H39*$L39*BJ$10</f>
        <v>0</v>
      </c>
      <c r="BK39" s="305"/>
      <c r="BL39" s="302">
        <f t="shared" ref="BL39:BL41" si="124">BK39*$E39*$F39*$H39*$L39*BL$10</f>
        <v>0</v>
      </c>
      <c r="BM39" s="306"/>
      <c r="BN39" s="302">
        <f t="shared" ref="BN39:BN41" si="125">BM39*$E39*$F39*$H39*$L39*BN$10</f>
        <v>0</v>
      </c>
      <c r="BO39" s="305"/>
      <c r="BP39" s="302">
        <f t="shared" ref="BP39:BP41" si="126">BO39*$E39*$F39*$H39*$L39*BP$10</f>
        <v>0</v>
      </c>
      <c r="BQ39" s="305"/>
      <c r="BR39" s="302">
        <f t="shared" ref="BR39:BR41" si="127">BQ39*$E39*$F39*$H39*$L39*BR$10</f>
        <v>0</v>
      </c>
      <c r="BS39" s="315"/>
      <c r="BT39" s="302">
        <f t="shared" ref="BT39:BT41" si="128">BS39*$E39*$F39*$H39*$L39*BT$10</f>
        <v>0</v>
      </c>
      <c r="BU39" s="305"/>
      <c r="BV39" s="302">
        <f t="shared" ref="BV39:BV41" si="129">BU39*$E39*$F39*$H39*$L39*BV$10</f>
        <v>0</v>
      </c>
      <c r="BW39" s="305"/>
      <c r="BX39" s="302">
        <f t="shared" ref="BX39:BX41" si="130">BW39*$E39*$F39*$H39*$L39*BX$10</f>
        <v>0</v>
      </c>
      <c r="BY39" s="305"/>
      <c r="BZ39" s="302">
        <f t="shared" ref="BZ39:BZ41" si="131">BY39*$E39*$F39*$H39*$L39*BZ$10</f>
        <v>0</v>
      </c>
      <c r="CA39" s="305"/>
      <c r="CB39" s="302">
        <f t="shared" ref="CB39:CB41" si="132">CA39*$E39*$F39*$H39*$L39*CB$10</f>
        <v>0</v>
      </c>
      <c r="CC39" s="315"/>
      <c r="CD39" s="302">
        <f t="shared" ref="CD39:CD41" si="133">CC39*$E39*$F39*$H39*$M39*CD$10</f>
        <v>0</v>
      </c>
      <c r="CE39" s="305"/>
      <c r="CF39" s="302">
        <f>CE39*$E39*$F39*$H39*$N39*$CF$10</f>
        <v>0</v>
      </c>
      <c r="CG39" s="302"/>
      <c r="CH39" s="302"/>
      <c r="CI39" s="3"/>
      <c r="CJ39" s="3"/>
      <c r="CK39" s="356">
        <f t="shared" ref="CK39:CL41" si="134">SUM(Q39+O39+S39+U39+AA39+Y39+W39+AE39+AC39+AG39+BC39+BG39+AI39+AQ39+AS39+BQ39+BS39+BO39+BU39+BW39+BK39+AK39+AM39+AO39+BE39+BI39+AU39+AW39+AY39+BA39+BM39+BY39+CA39+CC39+CE39+CG39)</f>
        <v>5</v>
      </c>
      <c r="CL39" s="356">
        <f t="shared" si="134"/>
        <v>891846.89999999991</v>
      </c>
      <c r="CM39" s="220" t="s">
        <v>358</v>
      </c>
      <c r="CN39" s="198" t="s">
        <v>186</v>
      </c>
    </row>
    <row r="40" spans="1:92" s="4" customFormat="1" ht="30" x14ac:dyDescent="0.25">
      <c r="A40" s="219"/>
      <c r="B40" s="219">
        <v>22</v>
      </c>
      <c r="C40" s="220" t="s">
        <v>513</v>
      </c>
      <c r="D40" s="231" t="s">
        <v>184</v>
      </c>
      <c r="E40" s="146">
        <v>16026</v>
      </c>
      <c r="F40" s="2">
        <v>14.23</v>
      </c>
      <c r="G40" s="270"/>
      <c r="H40" s="18">
        <v>1</v>
      </c>
      <c r="I40" s="196"/>
      <c r="J40" s="196"/>
      <c r="K40" s="208">
        <v>1.4</v>
      </c>
      <c r="L40" s="208">
        <v>1.68</v>
      </c>
      <c r="M40" s="208">
        <v>2.23</v>
      </c>
      <c r="N40" s="209">
        <v>2.57</v>
      </c>
      <c r="O40" s="305">
        <v>0</v>
      </c>
      <c r="P40" s="315"/>
      <c r="Q40" s="88">
        <v>0</v>
      </c>
      <c r="R40" s="302">
        <f t="shared" si="115"/>
        <v>0</v>
      </c>
      <c r="S40" s="302">
        <v>139</v>
      </c>
      <c r="T40" s="302">
        <f t="shared" si="116"/>
        <v>44378526.108000003</v>
      </c>
      <c r="U40" s="88">
        <v>0</v>
      </c>
      <c r="V40" s="302">
        <f>SUM(U40*$E40*$F40*$H40*$K40*$V$10)</f>
        <v>0</v>
      </c>
      <c r="W40" s="88">
        <v>0</v>
      </c>
      <c r="X40" s="315"/>
      <c r="Y40" s="88"/>
      <c r="Z40" s="315"/>
      <c r="AA40" s="88">
        <v>0</v>
      </c>
      <c r="AB40" s="315">
        <v>0</v>
      </c>
      <c r="AC40" s="88">
        <v>0</v>
      </c>
      <c r="AD40" s="302">
        <v>0</v>
      </c>
      <c r="AE40" s="88"/>
      <c r="AF40" s="302">
        <f t="shared" si="117"/>
        <v>0</v>
      </c>
      <c r="AG40" s="88">
        <v>0</v>
      </c>
      <c r="AH40" s="315"/>
      <c r="AI40" s="88"/>
      <c r="AJ40" s="315"/>
      <c r="AK40" s="88">
        <v>0</v>
      </c>
      <c r="AL40" s="315"/>
      <c r="AM40" s="88"/>
      <c r="AN40" s="315"/>
      <c r="AO40" s="88"/>
      <c r="AP40" s="315"/>
      <c r="AQ40" s="305"/>
      <c r="AR40" s="315"/>
      <c r="AS40" s="88">
        <v>0</v>
      </c>
      <c r="AT40" s="302">
        <f t="shared" si="118"/>
        <v>0</v>
      </c>
      <c r="AU40" s="88">
        <v>0</v>
      </c>
      <c r="AV40" s="302">
        <f t="shared" si="119"/>
        <v>0</v>
      </c>
      <c r="AW40" s="88">
        <v>0</v>
      </c>
      <c r="AX40" s="302">
        <f t="shared" si="120"/>
        <v>0</v>
      </c>
      <c r="AY40" s="305"/>
      <c r="AZ40" s="302">
        <f t="shared" si="121"/>
        <v>0</v>
      </c>
      <c r="BA40" s="88"/>
      <c r="BB40" s="302">
        <f t="shared" si="121"/>
        <v>0</v>
      </c>
      <c r="BC40" s="305"/>
      <c r="BD40" s="302">
        <f>BC40*$E40*$F40*$H40*$L40*BD$10</f>
        <v>0</v>
      </c>
      <c r="BE40" s="88">
        <v>0</v>
      </c>
      <c r="BF40" s="302">
        <f t="shared" si="122"/>
        <v>0</v>
      </c>
      <c r="BG40" s="88">
        <v>0</v>
      </c>
      <c r="BH40" s="302">
        <f t="shared" si="123"/>
        <v>0</v>
      </c>
      <c r="BI40" s="88">
        <v>0</v>
      </c>
      <c r="BJ40" s="302">
        <f>BI40*$E40*$F40*$H40*$L40*BJ$10</f>
        <v>0</v>
      </c>
      <c r="BK40" s="88">
        <v>0</v>
      </c>
      <c r="BL40" s="302">
        <f t="shared" si="124"/>
        <v>0</v>
      </c>
      <c r="BM40" s="304"/>
      <c r="BN40" s="302">
        <f t="shared" si="125"/>
        <v>0</v>
      </c>
      <c r="BO40" s="88">
        <v>0</v>
      </c>
      <c r="BP40" s="302">
        <f t="shared" si="126"/>
        <v>0</v>
      </c>
      <c r="BQ40" s="88">
        <v>0</v>
      </c>
      <c r="BR40" s="302">
        <f t="shared" si="127"/>
        <v>0</v>
      </c>
      <c r="BS40" s="302">
        <v>0</v>
      </c>
      <c r="BT40" s="302">
        <f t="shared" si="128"/>
        <v>0</v>
      </c>
      <c r="BU40" s="88">
        <v>0</v>
      </c>
      <c r="BV40" s="302">
        <f t="shared" si="129"/>
        <v>0</v>
      </c>
      <c r="BW40" s="88"/>
      <c r="BX40" s="302">
        <f t="shared" si="130"/>
        <v>0</v>
      </c>
      <c r="BY40" s="88"/>
      <c r="BZ40" s="302">
        <f t="shared" si="131"/>
        <v>0</v>
      </c>
      <c r="CA40" s="88">
        <v>0</v>
      </c>
      <c r="CB40" s="302">
        <f t="shared" si="132"/>
        <v>0</v>
      </c>
      <c r="CC40" s="302">
        <v>0</v>
      </c>
      <c r="CD40" s="302">
        <f t="shared" si="133"/>
        <v>0</v>
      </c>
      <c r="CE40" s="88">
        <v>0</v>
      </c>
      <c r="CF40" s="315"/>
      <c r="CG40" s="302"/>
      <c r="CH40" s="315"/>
      <c r="CI40" s="86"/>
      <c r="CJ40" s="86"/>
      <c r="CK40" s="356">
        <f t="shared" si="134"/>
        <v>139</v>
      </c>
      <c r="CL40" s="356">
        <f t="shared" si="134"/>
        <v>44378526.108000003</v>
      </c>
      <c r="CM40" s="220" t="s">
        <v>513</v>
      </c>
      <c r="CN40" s="231" t="s">
        <v>184</v>
      </c>
    </row>
    <row r="41" spans="1:92" s="4" customFormat="1" ht="60" x14ac:dyDescent="0.25">
      <c r="A41" s="219"/>
      <c r="B41" s="219">
        <v>23</v>
      </c>
      <c r="C41" s="220" t="s">
        <v>514</v>
      </c>
      <c r="D41" s="231" t="s">
        <v>185</v>
      </c>
      <c r="E41" s="146">
        <v>16026</v>
      </c>
      <c r="F41" s="2">
        <v>10.34</v>
      </c>
      <c r="G41" s="270"/>
      <c r="H41" s="18">
        <v>1</v>
      </c>
      <c r="I41" s="196"/>
      <c r="J41" s="196"/>
      <c r="K41" s="208">
        <v>1.4</v>
      </c>
      <c r="L41" s="208">
        <v>1.68</v>
      </c>
      <c r="M41" s="208">
        <v>2.23</v>
      </c>
      <c r="N41" s="209">
        <v>2.57</v>
      </c>
      <c r="O41" s="305"/>
      <c r="P41" s="315"/>
      <c r="Q41" s="305"/>
      <c r="R41" s="302">
        <f t="shared" si="115"/>
        <v>0</v>
      </c>
      <c r="S41" s="315">
        <v>30</v>
      </c>
      <c r="T41" s="302">
        <f t="shared" si="116"/>
        <v>6959771.2800000003</v>
      </c>
      <c r="U41" s="305"/>
      <c r="V41" s="302">
        <f>SUM(U41*$E41*$F41*$H41*$K41*$V$10)</f>
        <v>0</v>
      </c>
      <c r="W41" s="305"/>
      <c r="X41" s="315"/>
      <c r="Y41" s="88"/>
      <c r="Z41" s="315"/>
      <c r="AA41" s="305">
        <v>0</v>
      </c>
      <c r="AB41" s="315">
        <v>0</v>
      </c>
      <c r="AC41" s="305">
        <v>0</v>
      </c>
      <c r="AD41" s="302">
        <v>0</v>
      </c>
      <c r="AE41" s="305">
        <v>0</v>
      </c>
      <c r="AF41" s="302">
        <f t="shared" si="117"/>
        <v>0</v>
      </c>
      <c r="AG41" s="305"/>
      <c r="AH41" s="315"/>
      <c r="AI41" s="305"/>
      <c r="AJ41" s="315"/>
      <c r="AK41" s="305"/>
      <c r="AL41" s="315"/>
      <c r="AM41" s="305"/>
      <c r="AN41" s="315"/>
      <c r="AO41" s="305"/>
      <c r="AP41" s="315"/>
      <c r="AQ41" s="305"/>
      <c r="AR41" s="315"/>
      <c r="AS41" s="305"/>
      <c r="AT41" s="302">
        <f t="shared" si="118"/>
        <v>0</v>
      </c>
      <c r="AU41" s="305"/>
      <c r="AV41" s="302">
        <f t="shared" si="119"/>
        <v>0</v>
      </c>
      <c r="AW41" s="305"/>
      <c r="AX41" s="302">
        <f t="shared" si="120"/>
        <v>0</v>
      </c>
      <c r="AY41" s="305"/>
      <c r="AZ41" s="302">
        <f t="shared" si="121"/>
        <v>0</v>
      </c>
      <c r="BA41" s="305"/>
      <c r="BB41" s="302">
        <f t="shared" si="121"/>
        <v>0</v>
      </c>
      <c r="BC41" s="305"/>
      <c r="BD41" s="302">
        <f>BC41*$E41*$F41*$H41*$L41*BD$10</f>
        <v>0</v>
      </c>
      <c r="BE41" s="305"/>
      <c r="BF41" s="302">
        <f t="shared" si="122"/>
        <v>0</v>
      </c>
      <c r="BG41" s="305"/>
      <c r="BH41" s="302">
        <f t="shared" si="123"/>
        <v>0</v>
      </c>
      <c r="BI41" s="305"/>
      <c r="BJ41" s="302">
        <f>BI41*$E41*$F41*$H41*$L41*BJ$10</f>
        <v>0</v>
      </c>
      <c r="BK41" s="305"/>
      <c r="BL41" s="302">
        <f t="shared" si="124"/>
        <v>0</v>
      </c>
      <c r="BM41" s="306"/>
      <c r="BN41" s="302">
        <f t="shared" si="125"/>
        <v>0</v>
      </c>
      <c r="BO41" s="305"/>
      <c r="BP41" s="302">
        <f t="shared" si="126"/>
        <v>0</v>
      </c>
      <c r="BQ41" s="305"/>
      <c r="BR41" s="302">
        <f t="shared" si="127"/>
        <v>0</v>
      </c>
      <c r="BS41" s="315"/>
      <c r="BT41" s="302">
        <f t="shared" si="128"/>
        <v>0</v>
      </c>
      <c r="BU41" s="305"/>
      <c r="BV41" s="302">
        <f t="shared" si="129"/>
        <v>0</v>
      </c>
      <c r="BW41" s="305"/>
      <c r="BX41" s="302">
        <f t="shared" si="130"/>
        <v>0</v>
      </c>
      <c r="BY41" s="305"/>
      <c r="BZ41" s="302">
        <f t="shared" si="131"/>
        <v>0</v>
      </c>
      <c r="CA41" s="305"/>
      <c r="CB41" s="302">
        <f t="shared" si="132"/>
        <v>0</v>
      </c>
      <c r="CC41" s="305"/>
      <c r="CD41" s="302">
        <f t="shared" si="133"/>
        <v>0</v>
      </c>
      <c r="CE41" s="305"/>
      <c r="CF41" s="315"/>
      <c r="CG41" s="302"/>
      <c r="CH41" s="315"/>
      <c r="CI41" s="86"/>
      <c r="CJ41" s="86"/>
      <c r="CK41" s="356">
        <f t="shared" si="134"/>
        <v>30</v>
      </c>
      <c r="CL41" s="356">
        <f t="shared" si="134"/>
        <v>6959771.2800000003</v>
      </c>
      <c r="CM41" s="220" t="s">
        <v>514</v>
      </c>
      <c r="CN41" s="231" t="s">
        <v>185</v>
      </c>
    </row>
    <row r="42" spans="1:92" s="294" customFormat="1" x14ac:dyDescent="0.25">
      <c r="A42" s="210">
        <v>9</v>
      </c>
      <c r="B42" s="210"/>
      <c r="C42" s="228" t="s">
        <v>524</v>
      </c>
      <c r="D42" s="230" t="s">
        <v>96</v>
      </c>
      <c r="E42" s="146">
        <v>16026</v>
      </c>
      <c r="F42" s="206">
        <v>1.42</v>
      </c>
      <c r="G42" s="270"/>
      <c r="H42" s="13"/>
      <c r="I42" s="192"/>
      <c r="J42" s="192"/>
      <c r="K42" s="211"/>
      <c r="L42" s="211"/>
      <c r="M42" s="211"/>
      <c r="N42" s="204">
        <v>2.57</v>
      </c>
      <c r="O42" s="320">
        <f>SUM(O43:O44)</f>
        <v>0</v>
      </c>
      <c r="P42" s="320">
        <f t="shared" ref="P42:CA42" si="135">SUM(P43:P44)</f>
        <v>0</v>
      </c>
      <c r="Q42" s="320">
        <f t="shared" si="135"/>
        <v>0</v>
      </c>
      <c r="R42" s="320">
        <f t="shared" si="135"/>
        <v>0</v>
      </c>
      <c r="S42" s="320">
        <f t="shared" si="135"/>
        <v>0</v>
      </c>
      <c r="T42" s="320">
        <f t="shared" si="135"/>
        <v>0</v>
      </c>
      <c r="U42" s="320">
        <f t="shared" si="135"/>
        <v>0</v>
      </c>
      <c r="V42" s="320">
        <f t="shared" si="135"/>
        <v>0</v>
      </c>
      <c r="W42" s="320">
        <f t="shared" si="135"/>
        <v>0</v>
      </c>
      <c r="X42" s="320">
        <f t="shared" si="135"/>
        <v>0</v>
      </c>
      <c r="Y42" s="320">
        <f t="shared" si="135"/>
        <v>0</v>
      </c>
      <c r="Z42" s="320">
        <f t="shared" si="135"/>
        <v>0</v>
      </c>
      <c r="AA42" s="320">
        <f t="shared" si="135"/>
        <v>0</v>
      </c>
      <c r="AB42" s="320">
        <f t="shared" si="135"/>
        <v>0</v>
      </c>
      <c r="AC42" s="320">
        <f t="shared" si="135"/>
        <v>0</v>
      </c>
      <c r="AD42" s="320">
        <f t="shared" si="135"/>
        <v>0</v>
      </c>
      <c r="AE42" s="320">
        <f t="shared" si="135"/>
        <v>0</v>
      </c>
      <c r="AF42" s="320">
        <f t="shared" si="135"/>
        <v>0</v>
      </c>
      <c r="AG42" s="320">
        <f t="shared" si="135"/>
        <v>0</v>
      </c>
      <c r="AH42" s="320">
        <f t="shared" si="135"/>
        <v>0</v>
      </c>
      <c r="AI42" s="320">
        <f t="shared" si="135"/>
        <v>0</v>
      </c>
      <c r="AJ42" s="320">
        <f t="shared" si="135"/>
        <v>0</v>
      </c>
      <c r="AK42" s="320">
        <f t="shared" si="135"/>
        <v>0</v>
      </c>
      <c r="AL42" s="320">
        <f t="shared" si="135"/>
        <v>0</v>
      </c>
      <c r="AM42" s="320">
        <f t="shared" si="135"/>
        <v>0</v>
      </c>
      <c r="AN42" s="320">
        <f t="shared" si="135"/>
        <v>0</v>
      </c>
      <c r="AO42" s="320">
        <f t="shared" si="135"/>
        <v>0</v>
      </c>
      <c r="AP42" s="320">
        <f t="shared" si="135"/>
        <v>0</v>
      </c>
      <c r="AQ42" s="320">
        <f t="shared" si="135"/>
        <v>0</v>
      </c>
      <c r="AR42" s="320">
        <f t="shared" si="135"/>
        <v>0</v>
      </c>
      <c r="AS42" s="320">
        <f t="shared" si="135"/>
        <v>5</v>
      </c>
      <c r="AT42" s="320">
        <f t="shared" si="135"/>
        <v>154811.15999999997</v>
      </c>
      <c r="AU42" s="320">
        <f t="shared" si="135"/>
        <v>0</v>
      </c>
      <c r="AV42" s="320">
        <f t="shared" si="135"/>
        <v>0</v>
      </c>
      <c r="AW42" s="320">
        <f t="shared" si="135"/>
        <v>0</v>
      </c>
      <c r="AX42" s="320">
        <f t="shared" si="135"/>
        <v>0</v>
      </c>
      <c r="AY42" s="320">
        <f t="shared" si="135"/>
        <v>0</v>
      </c>
      <c r="AZ42" s="320">
        <f t="shared" si="135"/>
        <v>0</v>
      </c>
      <c r="BA42" s="320">
        <f t="shared" si="135"/>
        <v>0</v>
      </c>
      <c r="BB42" s="320">
        <f t="shared" si="135"/>
        <v>0</v>
      </c>
      <c r="BC42" s="320">
        <f t="shared" si="135"/>
        <v>0</v>
      </c>
      <c r="BD42" s="320">
        <f t="shared" si="135"/>
        <v>0</v>
      </c>
      <c r="BE42" s="320">
        <f t="shared" si="135"/>
        <v>0</v>
      </c>
      <c r="BF42" s="320">
        <f t="shared" si="135"/>
        <v>0</v>
      </c>
      <c r="BG42" s="320">
        <f t="shared" si="135"/>
        <v>0</v>
      </c>
      <c r="BH42" s="320">
        <f t="shared" si="135"/>
        <v>0</v>
      </c>
      <c r="BI42" s="320">
        <f t="shared" si="135"/>
        <v>0</v>
      </c>
      <c r="BJ42" s="320">
        <f t="shared" si="135"/>
        <v>0</v>
      </c>
      <c r="BK42" s="320">
        <f t="shared" si="135"/>
        <v>0</v>
      </c>
      <c r="BL42" s="320">
        <f t="shared" si="135"/>
        <v>0</v>
      </c>
      <c r="BM42" s="320">
        <f t="shared" si="135"/>
        <v>0</v>
      </c>
      <c r="BN42" s="320">
        <f t="shared" si="135"/>
        <v>0</v>
      </c>
      <c r="BO42" s="320">
        <f t="shared" si="135"/>
        <v>0</v>
      </c>
      <c r="BP42" s="320">
        <f t="shared" si="135"/>
        <v>0</v>
      </c>
      <c r="BQ42" s="320">
        <f t="shared" si="135"/>
        <v>0</v>
      </c>
      <c r="BR42" s="320">
        <f t="shared" si="135"/>
        <v>0</v>
      </c>
      <c r="BS42" s="320">
        <f t="shared" si="135"/>
        <v>0</v>
      </c>
      <c r="BT42" s="320">
        <f t="shared" si="135"/>
        <v>0</v>
      </c>
      <c r="BU42" s="320">
        <f t="shared" si="135"/>
        <v>0</v>
      </c>
      <c r="BV42" s="320">
        <f t="shared" si="135"/>
        <v>0</v>
      </c>
      <c r="BW42" s="320">
        <f t="shared" si="135"/>
        <v>0</v>
      </c>
      <c r="BX42" s="320">
        <f t="shared" si="135"/>
        <v>0</v>
      </c>
      <c r="BY42" s="320">
        <f t="shared" si="135"/>
        <v>0</v>
      </c>
      <c r="BZ42" s="320">
        <f t="shared" si="135"/>
        <v>0</v>
      </c>
      <c r="CA42" s="320">
        <f t="shared" si="135"/>
        <v>0</v>
      </c>
      <c r="CB42" s="320">
        <f t="shared" ref="CB42:CL42" si="136">SUM(CB43:CB44)</f>
        <v>0</v>
      </c>
      <c r="CC42" s="320">
        <f t="shared" si="136"/>
        <v>0</v>
      </c>
      <c r="CD42" s="320">
        <f t="shared" si="136"/>
        <v>0</v>
      </c>
      <c r="CE42" s="320">
        <f t="shared" si="136"/>
        <v>0</v>
      </c>
      <c r="CF42" s="320">
        <f t="shared" si="136"/>
        <v>0</v>
      </c>
      <c r="CG42" s="320">
        <f t="shared" si="136"/>
        <v>0</v>
      </c>
      <c r="CH42" s="320">
        <f t="shared" si="136"/>
        <v>0</v>
      </c>
      <c r="CI42" s="320">
        <f t="shared" si="136"/>
        <v>0</v>
      </c>
      <c r="CJ42" s="320">
        <f t="shared" si="136"/>
        <v>0</v>
      </c>
      <c r="CK42" s="320">
        <f t="shared" si="136"/>
        <v>5</v>
      </c>
      <c r="CL42" s="320">
        <f t="shared" si="136"/>
        <v>154811.15999999997</v>
      </c>
      <c r="CM42" s="228" t="s">
        <v>524</v>
      </c>
      <c r="CN42" s="230" t="s">
        <v>96</v>
      </c>
    </row>
    <row r="43" spans="1:92" s="4" customFormat="1" ht="30" x14ac:dyDescent="0.25">
      <c r="A43" s="219"/>
      <c r="B43" s="219">
        <v>24</v>
      </c>
      <c r="C43" s="220" t="s">
        <v>359</v>
      </c>
      <c r="D43" s="198" t="s">
        <v>187</v>
      </c>
      <c r="E43" s="146">
        <v>16026</v>
      </c>
      <c r="F43" s="195">
        <v>1.38</v>
      </c>
      <c r="G43" s="270"/>
      <c r="H43" s="205">
        <v>1</v>
      </c>
      <c r="I43" s="359"/>
      <c r="J43" s="359"/>
      <c r="K43" s="1">
        <v>1.4</v>
      </c>
      <c r="L43" s="1">
        <v>1.68</v>
      </c>
      <c r="M43" s="1">
        <v>2.23</v>
      </c>
      <c r="N43" s="9">
        <v>2.57</v>
      </c>
      <c r="O43" s="305"/>
      <c r="P43" s="302">
        <f>SUM(O43*$E43*$F43*$H43*$K43*$P$10)</f>
        <v>0</v>
      </c>
      <c r="Q43" s="88"/>
      <c r="R43" s="302">
        <f t="shared" ref="R43:R44" si="137">SUM(Q43*$E43*$F43*$H43*$K43*R$10)</f>
        <v>0</v>
      </c>
      <c r="S43" s="88"/>
      <c r="T43" s="302">
        <f t="shared" ref="T43:T44" si="138">SUM(S43*$E43*$F43*$H43*$K43*T$10)</f>
        <v>0</v>
      </c>
      <c r="U43" s="88"/>
      <c r="V43" s="302">
        <f>SUM(U43*$E43*$F43*$H43*$K43*$V$10)</f>
        <v>0</v>
      </c>
      <c r="W43" s="88"/>
      <c r="X43" s="302"/>
      <c r="Y43" s="88"/>
      <c r="Z43" s="302"/>
      <c r="AA43" s="88"/>
      <c r="AB43" s="302"/>
      <c r="AC43" s="88">
        <v>0</v>
      </c>
      <c r="AD43" s="302">
        <v>0</v>
      </c>
      <c r="AE43" s="88">
        <v>0</v>
      </c>
      <c r="AF43" s="302">
        <f t="shared" ref="AF43:AF44" si="139">AE43*$E43*$F43*$H43*$L43*AF$10</f>
        <v>0</v>
      </c>
      <c r="AG43" s="88"/>
      <c r="AH43" s="302">
        <f>AG43*$E43*$F43*$H43*$L43*$AB$10</f>
        <v>0</v>
      </c>
      <c r="AI43" s="88"/>
      <c r="AJ43" s="302">
        <f>SUM(AI43*$E43*$F43*$H43*$K43*AJ$10)</f>
        <v>0</v>
      </c>
      <c r="AK43" s="88"/>
      <c r="AL43" s="302">
        <f>SUM(AK43*$E43*$F43*$H43*$K43*$AD$10)</f>
        <v>0</v>
      </c>
      <c r="AM43" s="88"/>
      <c r="AN43" s="302">
        <f t="shared" ref="AN43:AN44" si="140">SUM(AM43*$E43*$F43*$H43*$K43*AN$10)</f>
        <v>0</v>
      </c>
      <c r="AO43" s="88"/>
      <c r="AP43" s="302">
        <f>SUM(AO43*$E43*$F43*$H43*$K43*AP$10)</f>
        <v>0</v>
      </c>
      <c r="AQ43" s="88"/>
      <c r="AR43" s="302">
        <f>SUM(AQ43*$E43*$F43*$H43*$K43*$AH$10)</f>
        <v>0</v>
      </c>
      <c r="AS43" s="88">
        <v>5</v>
      </c>
      <c r="AT43" s="302">
        <f t="shared" ref="AT43:AT44" si="141">SUM(AS43*$E43*$F43*$H43*$K43*AT$10)</f>
        <v>154811.15999999997</v>
      </c>
      <c r="AU43" s="88"/>
      <c r="AV43" s="302">
        <f t="shared" ref="AV43:AV44" si="142">SUM(AU43*$E43*$F43*$H43*$K43*AV$10)</f>
        <v>0</v>
      </c>
      <c r="AW43" s="88"/>
      <c r="AX43" s="302">
        <f t="shared" ref="AX43:AX44" si="143">SUM(AW43*$E43*$F43*$H43*$K43*AX$10)</f>
        <v>0</v>
      </c>
      <c r="AY43" s="88"/>
      <c r="AZ43" s="302">
        <f t="shared" ref="AZ43:BB44" si="144">SUM(AY43*$E43*$F43*$H43*$K43*AZ$10)</f>
        <v>0</v>
      </c>
      <c r="BA43" s="88"/>
      <c r="BB43" s="302">
        <f t="shared" si="144"/>
        <v>0</v>
      </c>
      <c r="BC43" s="88"/>
      <c r="BD43" s="302">
        <f>BC43*$E43*$F43*$H43*$L43*BD$10</f>
        <v>0</v>
      </c>
      <c r="BE43" s="88"/>
      <c r="BF43" s="302">
        <f t="shared" ref="BF43:BF44" si="145">BE43*$E43*$F43*$H43*$L43*BF$10</f>
        <v>0</v>
      </c>
      <c r="BG43" s="88"/>
      <c r="BH43" s="302">
        <f t="shared" ref="BH43:BH44" si="146">BG43*$E43*$F43*$H43*$L43*BH$10</f>
        <v>0</v>
      </c>
      <c r="BI43" s="88"/>
      <c r="BJ43" s="302">
        <f>BI43*$E43*$F43*$H43*$L43*BJ$10</f>
        <v>0</v>
      </c>
      <c r="BK43" s="88"/>
      <c r="BL43" s="302">
        <f t="shared" ref="BL43:BL44" si="147">BK43*$E43*$F43*$H43*$L43*BL$10</f>
        <v>0</v>
      </c>
      <c r="BM43" s="304"/>
      <c r="BN43" s="302">
        <f t="shared" ref="BN43:BN44" si="148">BM43*$E43*$F43*$H43*$L43*BN$10</f>
        <v>0</v>
      </c>
      <c r="BO43" s="88"/>
      <c r="BP43" s="302">
        <f t="shared" ref="BP43:BP44" si="149">BO43*$E43*$F43*$H43*$L43*BP$10</f>
        <v>0</v>
      </c>
      <c r="BQ43" s="88"/>
      <c r="BR43" s="302">
        <f t="shared" ref="BR43:BR44" si="150">BQ43*$E43*$F43*$H43*$L43*BR$10</f>
        <v>0</v>
      </c>
      <c r="BS43" s="302"/>
      <c r="BT43" s="302">
        <f t="shared" ref="BT43:BT44" si="151">BS43*$E43*$F43*$H43*$L43*BT$10</f>
        <v>0</v>
      </c>
      <c r="BU43" s="88"/>
      <c r="BV43" s="302">
        <f t="shared" ref="BV43:BV44" si="152">BU43*$E43*$F43*$H43*$L43*BV$10</f>
        <v>0</v>
      </c>
      <c r="BW43" s="319"/>
      <c r="BX43" s="302">
        <f t="shared" ref="BX43:BX44" si="153">BW43*$E43*$F43*$H43*$L43*BX$10</f>
        <v>0</v>
      </c>
      <c r="BY43" s="88"/>
      <c r="BZ43" s="302">
        <f t="shared" ref="BZ43:BZ44" si="154">BY43*$E43*$F43*$H43*$L43*BZ$10</f>
        <v>0</v>
      </c>
      <c r="CA43" s="88"/>
      <c r="CB43" s="302">
        <f t="shared" ref="CB43:CB44" si="155">CA43*$E43*$F43*$H43*$L43*CB$10</f>
        <v>0</v>
      </c>
      <c r="CC43" s="88"/>
      <c r="CD43" s="302">
        <f t="shared" ref="CD43:CD44" si="156">CC43*$E43*$F43*$H43*$M43*CD$10</f>
        <v>0</v>
      </c>
      <c r="CE43" s="88"/>
      <c r="CF43" s="302">
        <f>CE43*$E43*$F43*$H43*$N43*$CF$10</f>
        <v>0</v>
      </c>
      <c r="CG43" s="302"/>
      <c r="CH43" s="302"/>
      <c r="CI43" s="3"/>
      <c r="CJ43" s="3"/>
      <c r="CK43" s="356">
        <f>SUM(Q43+O43+S43+U43+AA43+Y43+W43+AE43+AC43+AG43+BC43+BG43+AI43+AQ43+AS43+BQ43+BS43+BO43+BU43+BW43+BK43+AK43+AM43+AO43+BE43+BI43+AU43+AW43+AY43+BA43+BM43+BY43+CA43+CC43+CE43+CG43)</f>
        <v>5</v>
      </c>
      <c r="CL43" s="356">
        <f>SUM(R43+P43+T43+V43+AB43+Z43+X43+AF43+AD43+AH43+BD43+BH43+AJ43+AR43+AT43+BR43+BT43+BP43+BV43+BX43+BL43+AL43+AN43+AP43+BF43+BJ43+AV43+AX43+AZ43+BB43+BN43+BZ43+CB43+CD43+CF43+CH43)</f>
        <v>154811.15999999997</v>
      </c>
      <c r="CM43" s="220" t="s">
        <v>359</v>
      </c>
      <c r="CN43" s="198" t="s">
        <v>187</v>
      </c>
    </row>
    <row r="44" spans="1:92" s="4" customFormat="1" ht="30" x14ac:dyDescent="0.25">
      <c r="A44" s="219"/>
      <c r="B44" s="219">
        <v>25</v>
      </c>
      <c r="C44" s="220" t="s">
        <v>360</v>
      </c>
      <c r="D44" s="198" t="s">
        <v>188</v>
      </c>
      <c r="E44" s="146">
        <v>16026</v>
      </c>
      <c r="F44" s="18">
        <v>2.09</v>
      </c>
      <c r="G44" s="270"/>
      <c r="H44" s="205">
        <v>1</v>
      </c>
      <c r="I44" s="359"/>
      <c r="J44" s="359"/>
      <c r="K44" s="1">
        <v>1.4</v>
      </c>
      <c r="L44" s="1">
        <v>1.68</v>
      </c>
      <c r="M44" s="1">
        <v>2.23</v>
      </c>
      <c r="N44" s="9">
        <v>2.57</v>
      </c>
      <c r="O44" s="305"/>
      <c r="P44" s="302">
        <f>SUM(O44*$E44*$F44*$H44*$K44*$P$10)</f>
        <v>0</v>
      </c>
      <c r="Q44" s="305"/>
      <c r="R44" s="302">
        <f t="shared" si="137"/>
        <v>0</v>
      </c>
      <c r="S44" s="305"/>
      <c r="T44" s="302">
        <f t="shared" si="138"/>
        <v>0</v>
      </c>
      <c r="U44" s="305"/>
      <c r="V44" s="302">
        <f>SUM(U44*$E44*$F44*$H44*$K44*$V$10)</f>
        <v>0</v>
      </c>
      <c r="W44" s="305"/>
      <c r="X44" s="302"/>
      <c r="Y44" s="88"/>
      <c r="Z44" s="302"/>
      <c r="AA44" s="305"/>
      <c r="AB44" s="302"/>
      <c r="AC44" s="305"/>
      <c r="AD44" s="302"/>
      <c r="AE44" s="305"/>
      <c r="AF44" s="302">
        <f t="shared" si="139"/>
        <v>0</v>
      </c>
      <c r="AG44" s="305"/>
      <c r="AH44" s="302">
        <f>AG44*$E44*$F44*$H44*$L44*$AB$10</f>
        <v>0</v>
      </c>
      <c r="AI44" s="305"/>
      <c r="AJ44" s="302">
        <f>SUM(AI44*$E44*$F44*$H44*$K44*AJ$10)</f>
        <v>0</v>
      </c>
      <c r="AK44" s="305"/>
      <c r="AL44" s="302">
        <f>SUM(AK44*$E44*$F44*$H44*$K44*$AD$10)</f>
        <v>0</v>
      </c>
      <c r="AM44" s="305"/>
      <c r="AN44" s="302">
        <f t="shared" si="140"/>
        <v>0</v>
      </c>
      <c r="AO44" s="305"/>
      <c r="AP44" s="302">
        <f>SUM(AO44*$E44*$F44*$H44*$K44*AP$10)</f>
        <v>0</v>
      </c>
      <c r="AQ44" s="305"/>
      <c r="AR44" s="302">
        <f>SUM(AQ44*$E44*$F44*$H44*$K44*$AH$10)</f>
        <v>0</v>
      </c>
      <c r="AS44" s="305"/>
      <c r="AT44" s="302">
        <f t="shared" si="141"/>
        <v>0</v>
      </c>
      <c r="AU44" s="305"/>
      <c r="AV44" s="302">
        <f t="shared" si="142"/>
        <v>0</v>
      </c>
      <c r="AW44" s="305"/>
      <c r="AX44" s="302">
        <f t="shared" si="143"/>
        <v>0</v>
      </c>
      <c r="AY44" s="305"/>
      <c r="AZ44" s="302">
        <f t="shared" si="144"/>
        <v>0</v>
      </c>
      <c r="BA44" s="305"/>
      <c r="BB44" s="302">
        <f t="shared" si="144"/>
        <v>0</v>
      </c>
      <c r="BC44" s="305"/>
      <c r="BD44" s="302">
        <f>BC44*$E44*$F44*$H44*$L44*BD$10</f>
        <v>0</v>
      </c>
      <c r="BE44" s="305"/>
      <c r="BF44" s="302">
        <f t="shared" si="145"/>
        <v>0</v>
      </c>
      <c r="BG44" s="305"/>
      <c r="BH44" s="302">
        <f t="shared" si="146"/>
        <v>0</v>
      </c>
      <c r="BI44" s="305"/>
      <c r="BJ44" s="302">
        <f>BI44*$E44*$F44*$H44*$L44*BJ$10</f>
        <v>0</v>
      </c>
      <c r="BK44" s="305"/>
      <c r="BL44" s="302">
        <f t="shared" si="147"/>
        <v>0</v>
      </c>
      <c r="BM44" s="306"/>
      <c r="BN44" s="302">
        <f t="shared" si="148"/>
        <v>0</v>
      </c>
      <c r="BO44" s="305"/>
      <c r="BP44" s="302">
        <f t="shared" si="149"/>
        <v>0</v>
      </c>
      <c r="BQ44" s="305"/>
      <c r="BR44" s="302">
        <f t="shared" si="150"/>
        <v>0</v>
      </c>
      <c r="BS44" s="315"/>
      <c r="BT44" s="302">
        <f t="shared" si="151"/>
        <v>0</v>
      </c>
      <c r="BU44" s="305"/>
      <c r="BV44" s="302">
        <f t="shared" si="152"/>
        <v>0</v>
      </c>
      <c r="BW44" s="305"/>
      <c r="BX44" s="302">
        <f t="shared" si="153"/>
        <v>0</v>
      </c>
      <c r="BY44" s="305"/>
      <c r="BZ44" s="302">
        <f t="shared" si="154"/>
        <v>0</v>
      </c>
      <c r="CA44" s="305"/>
      <c r="CB44" s="302">
        <f t="shared" si="155"/>
        <v>0</v>
      </c>
      <c r="CC44" s="305"/>
      <c r="CD44" s="302">
        <f t="shared" si="156"/>
        <v>0</v>
      </c>
      <c r="CE44" s="305"/>
      <c r="CF44" s="302">
        <f>CE44*$E44*$F44*$H44*$N44*$CF$10</f>
        <v>0</v>
      </c>
      <c r="CG44" s="302"/>
      <c r="CH44" s="302"/>
      <c r="CI44" s="3"/>
      <c r="CJ44" s="3"/>
      <c r="CK44" s="356">
        <f>SUM(Q44+O44+S44+U44+AA44+Y44+W44+AE44+AC44+AG44+BC44+BG44+AI44+AQ44+AS44+BQ44+BS44+BO44+BU44+BW44+BK44+AK44+AM44+AO44+BE44+BI44+AU44+AW44+AY44+BA44+BM44+BY44+CA44+CC44+CE44+CG44)</f>
        <v>0</v>
      </c>
      <c r="CL44" s="356">
        <f>SUM(R44+P44+T44+V44+AB44+Z44+X44+AF44+AD44+AH44+BD44+BH44+AJ44+AR44+AT44+BR44+BT44+BP44+BV44+BX44+BL44+AL44+AN44+AP44+BF44+BJ44+AV44+AX44+AZ44+BB44+BN44+BZ44+CB44+CD44+CF44+CH44)</f>
        <v>0</v>
      </c>
      <c r="CM44" s="220" t="s">
        <v>360</v>
      </c>
      <c r="CN44" s="198" t="s">
        <v>188</v>
      </c>
    </row>
    <row r="45" spans="1:92" s="294" customFormat="1" x14ac:dyDescent="0.25">
      <c r="A45" s="210">
        <v>10</v>
      </c>
      <c r="B45" s="210"/>
      <c r="C45" s="228" t="s">
        <v>525</v>
      </c>
      <c r="D45" s="230" t="s">
        <v>146</v>
      </c>
      <c r="E45" s="146">
        <v>16026</v>
      </c>
      <c r="F45" s="206">
        <v>1.6</v>
      </c>
      <c r="G45" s="270"/>
      <c r="H45" s="13"/>
      <c r="I45" s="192"/>
      <c r="J45" s="192"/>
      <c r="K45" s="211"/>
      <c r="L45" s="211"/>
      <c r="M45" s="211"/>
      <c r="N45" s="202">
        <v>2.57</v>
      </c>
      <c r="O45" s="320">
        <f>O46</f>
        <v>0</v>
      </c>
      <c r="P45" s="320">
        <f t="shared" ref="P45:CA45" si="157">P46</f>
        <v>0</v>
      </c>
      <c r="Q45" s="320">
        <f t="shared" si="157"/>
        <v>0</v>
      </c>
      <c r="R45" s="320">
        <f t="shared" si="157"/>
        <v>0</v>
      </c>
      <c r="S45" s="320">
        <f t="shared" si="157"/>
        <v>0</v>
      </c>
      <c r="T45" s="320">
        <f t="shared" si="157"/>
        <v>0</v>
      </c>
      <c r="U45" s="320">
        <f t="shared" si="157"/>
        <v>0</v>
      </c>
      <c r="V45" s="320">
        <f t="shared" si="157"/>
        <v>0</v>
      </c>
      <c r="W45" s="320">
        <f t="shared" si="157"/>
        <v>0</v>
      </c>
      <c r="X45" s="320">
        <f t="shared" si="157"/>
        <v>0</v>
      </c>
      <c r="Y45" s="320">
        <f t="shared" si="157"/>
        <v>0</v>
      </c>
      <c r="Z45" s="320">
        <f t="shared" si="157"/>
        <v>0</v>
      </c>
      <c r="AA45" s="320">
        <f t="shared" si="157"/>
        <v>0</v>
      </c>
      <c r="AB45" s="320">
        <f t="shared" si="157"/>
        <v>0</v>
      </c>
      <c r="AC45" s="320">
        <f t="shared" si="157"/>
        <v>0</v>
      </c>
      <c r="AD45" s="320">
        <f t="shared" si="157"/>
        <v>0</v>
      </c>
      <c r="AE45" s="320">
        <f t="shared" si="157"/>
        <v>0</v>
      </c>
      <c r="AF45" s="320">
        <f t="shared" si="157"/>
        <v>0</v>
      </c>
      <c r="AG45" s="320">
        <f t="shared" si="157"/>
        <v>0</v>
      </c>
      <c r="AH45" s="320">
        <f t="shared" si="157"/>
        <v>0</v>
      </c>
      <c r="AI45" s="320">
        <f t="shared" si="157"/>
        <v>0</v>
      </c>
      <c r="AJ45" s="320">
        <f t="shared" si="157"/>
        <v>0</v>
      </c>
      <c r="AK45" s="320">
        <f t="shared" si="157"/>
        <v>0</v>
      </c>
      <c r="AL45" s="320">
        <f t="shared" si="157"/>
        <v>0</v>
      </c>
      <c r="AM45" s="320">
        <f t="shared" si="157"/>
        <v>0</v>
      </c>
      <c r="AN45" s="320">
        <f t="shared" si="157"/>
        <v>0</v>
      </c>
      <c r="AO45" s="320">
        <f t="shared" si="157"/>
        <v>0</v>
      </c>
      <c r="AP45" s="320">
        <f t="shared" si="157"/>
        <v>0</v>
      </c>
      <c r="AQ45" s="320">
        <f t="shared" si="157"/>
        <v>0</v>
      </c>
      <c r="AR45" s="320">
        <f t="shared" si="157"/>
        <v>0</v>
      </c>
      <c r="AS45" s="320">
        <f t="shared" si="157"/>
        <v>1</v>
      </c>
      <c r="AT45" s="320">
        <f t="shared" si="157"/>
        <v>35898.239999999998</v>
      </c>
      <c r="AU45" s="320">
        <f t="shared" si="157"/>
        <v>0</v>
      </c>
      <c r="AV45" s="320">
        <f t="shared" si="157"/>
        <v>0</v>
      </c>
      <c r="AW45" s="320">
        <f t="shared" si="157"/>
        <v>0</v>
      </c>
      <c r="AX45" s="320">
        <f t="shared" si="157"/>
        <v>0</v>
      </c>
      <c r="AY45" s="320">
        <f t="shared" si="157"/>
        <v>0</v>
      </c>
      <c r="AZ45" s="320">
        <f t="shared" si="157"/>
        <v>0</v>
      </c>
      <c r="BA45" s="320">
        <f t="shared" si="157"/>
        <v>0</v>
      </c>
      <c r="BB45" s="320">
        <f t="shared" si="157"/>
        <v>0</v>
      </c>
      <c r="BC45" s="320">
        <f t="shared" si="157"/>
        <v>0</v>
      </c>
      <c r="BD45" s="320">
        <f t="shared" si="157"/>
        <v>0</v>
      </c>
      <c r="BE45" s="320">
        <f t="shared" si="157"/>
        <v>0</v>
      </c>
      <c r="BF45" s="320">
        <f t="shared" si="157"/>
        <v>0</v>
      </c>
      <c r="BG45" s="320">
        <f t="shared" si="157"/>
        <v>0</v>
      </c>
      <c r="BH45" s="320">
        <f t="shared" si="157"/>
        <v>0</v>
      </c>
      <c r="BI45" s="320">
        <f t="shared" si="157"/>
        <v>0</v>
      </c>
      <c r="BJ45" s="320">
        <f t="shared" si="157"/>
        <v>0</v>
      </c>
      <c r="BK45" s="320">
        <f t="shared" si="157"/>
        <v>0</v>
      </c>
      <c r="BL45" s="320">
        <f t="shared" si="157"/>
        <v>0</v>
      </c>
      <c r="BM45" s="320">
        <f t="shared" si="157"/>
        <v>0</v>
      </c>
      <c r="BN45" s="320">
        <f t="shared" si="157"/>
        <v>0</v>
      </c>
      <c r="BO45" s="320">
        <f t="shared" si="157"/>
        <v>0</v>
      </c>
      <c r="BP45" s="320">
        <f t="shared" si="157"/>
        <v>0</v>
      </c>
      <c r="BQ45" s="320">
        <f t="shared" si="157"/>
        <v>0</v>
      </c>
      <c r="BR45" s="320">
        <f t="shared" si="157"/>
        <v>0</v>
      </c>
      <c r="BS45" s="320">
        <f t="shared" si="157"/>
        <v>0</v>
      </c>
      <c r="BT45" s="320">
        <f t="shared" si="157"/>
        <v>0</v>
      </c>
      <c r="BU45" s="320">
        <f t="shared" si="157"/>
        <v>0</v>
      </c>
      <c r="BV45" s="320">
        <f t="shared" si="157"/>
        <v>0</v>
      </c>
      <c r="BW45" s="320">
        <f t="shared" si="157"/>
        <v>0</v>
      </c>
      <c r="BX45" s="320">
        <f t="shared" si="157"/>
        <v>0</v>
      </c>
      <c r="BY45" s="320">
        <f t="shared" si="157"/>
        <v>0</v>
      </c>
      <c r="BZ45" s="320">
        <f t="shared" si="157"/>
        <v>0</v>
      </c>
      <c r="CA45" s="320">
        <f t="shared" si="157"/>
        <v>0</v>
      </c>
      <c r="CB45" s="320">
        <f t="shared" ref="CB45:CL45" si="158">CB46</f>
        <v>0</v>
      </c>
      <c r="CC45" s="320">
        <f t="shared" si="158"/>
        <v>0</v>
      </c>
      <c r="CD45" s="320">
        <f t="shared" si="158"/>
        <v>0</v>
      </c>
      <c r="CE45" s="320">
        <f t="shared" si="158"/>
        <v>0</v>
      </c>
      <c r="CF45" s="320">
        <f t="shared" si="158"/>
        <v>0</v>
      </c>
      <c r="CG45" s="320">
        <f t="shared" si="158"/>
        <v>0</v>
      </c>
      <c r="CH45" s="320">
        <f t="shared" si="158"/>
        <v>0</v>
      </c>
      <c r="CI45" s="320">
        <f t="shared" si="158"/>
        <v>0</v>
      </c>
      <c r="CJ45" s="320">
        <f t="shared" si="158"/>
        <v>0</v>
      </c>
      <c r="CK45" s="320">
        <f t="shared" si="158"/>
        <v>1</v>
      </c>
      <c r="CL45" s="320">
        <f t="shared" si="158"/>
        <v>35898.239999999998</v>
      </c>
      <c r="CM45" s="228" t="s">
        <v>525</v>
      </c>
      <c r="CN45" s="230" t="s">
        <v>146</v>
      </c>
    </row>
    <row r="46" spans="1:92" s="4" customFormat="1" ht="15.75" x14ac:dyDescent="0.25">
      <c r="A46" s="219"/>
      <c r="B46" s="219">
        <v>26</v>
      </c>
      <c r="C46" s="220" t="s">
        <v>361</v>
      </c>
      <c r="D46" s="198" t="s">
        <v>189</v>
      </c>
      <c r="E46" s="146">
        <v>16026</v>
      </c>
      <c r="F46" s="195">
        <v>1.6</v>
      </c>
      <c r="G46" s="270"/>
      <c r="H46" s="205">
        <v>1</v>
      </c>
      <c r="I46" s="359"/>
      <c r="J46" s="359"/>
      <c r="K46" s="1">
        <v>1.4</v>
      </c>
      <c r="L46" s="1">
        <v>1.68</v>
      </c>
      <c r="M46" s="1">
        <v>2.23</v>
      </c>
      <c r="N46" s="9">
        <v>2.57</v>
      </c>
      <c r="O46" s="305"/>
      <c r="P46" s="302">
        <f>SUM(O46*$E46*$F46*$H46*$K46*$P$10)</f>
        <v>0</v>
      </c>
      <c r="Q46" s="88"/>
      <c r="R46" s="302">
        <f t="shared" ref="R46" si="159">SUM(Q46*$E46*$F46*$H46*$K46*R$10)</f>
        <v>0</v>
      </c>
      <c r="S46" s="88"/>
      <c r="T46" s="302">
        <f t="shared" ref="T46" si="160">SUM(S46*$E46*$F46*$H46*$K46*T$10)</f>
        <v>0</v>
      </c>
      <c r="U46" s="88"/>
      <c r="V46" s="302">
        <f>SUM(U46*$E46*$F46*$H46*$K46*$V$10)</f>
        <v>0</v>
      </c>
      <c r="W46" s="88"/>
      <c r="X46" s="302"/>
      <c r="Y46" s="88"/>
      <c r="Z46" s="302"/>
      <c r="AA46" s="88"/>
      <c r="AB46" s="302"/>
      <c r="AC46" s="88"/>
      <c r="AD46" s="302"/>
      <c r="AE46" s="88"/>
      <c r="AF46" s="302">
        <f>AE46*$E46*$F46*$H46*$L46*AF$10</f>
        <v>0</v>
      </c>
      <c r="AG46" s="88"/>
      <c r="AH46" s="302">
        <f>AG46*$E46*$F46*$H46*$L46*$AB$10</f>
        <v>0</v>
      </c>
      <c r="AI46" s="88"/>
      <c r="AJ46" s="302">
        <f>SUM(AI46*$E46*$F46*$H46*$K46*AJ$10)</f>
        <v>0</v>
      </c>
      <c r="AK46" s="88"/>
      <c r="AL46" s="302">
        <f>SUM(AK46*$E46*$F46*$H46*$K46*$AD$10)</f>
        <v>0</v>
      </c>
      <c r="AM46" s="88"/>
      <c r="AN46" s="302">
        <f>SUM(AM46*$E46*$F46*$H46*$K46*AN$10)</f>
        <v>0</v>
      </c>
      <c r="AO46" s="88"/>
      <c r="AP46" s="302">
        <f>SUM(AO46*$E46*$F46*$H46*$K46*AP$10)</f>
        <v>0</v>
      </c>
      <c r="AQ46" s="88"/>
      <c r="AR46" s="302">
        <f>SUM(AQ46*$E46*$F46*$H46*$K46*$AH$10)</f>
        <v>0</v>
      </c>
      <c r="AS46" s="88">
        <v>1</v>
      </c>
      <c r="AT46" s="302">
        <f>SUM(AS46*$E46*$F46*$H46*$K46*AT$10)</f>
        <v>35898.239999999998</v>
      </c>
      <c r="AU46" s="88"/>
      <c r="AV46" s="302">
        <f>SUM(AU46*$E46*$F46*$H46*$K46*AV$10)</f>
        <v>0</v>
      </c>
      <c r="AW46" s="88"/>
      <c r="AX46" s="302">
        <f>SUM(AW46*$E46*$F46*$H46*$K46*AX$10)</f>
        <v>0</v>
      </c>
      <c r="AY46" s="88"/>
      <c r="AZ46" s="302">
        <f>SUM(AY46*$E46*$F46*$H46*$K46*AZ$10)</f>
        <v>0</v>
      </c>
      <c r="BA46" s="88"/>
      <c r="BB46" s="302">
        <f>SUM(BA46*$E46*$F46*$H46*$K46*BB$10)</f>
        <v>0</v>
      </c>
      <c r="BC46" s="88"/>
      <c r="BD46" s="302">
        <f>BC46*$E46*$F46*$H46*$L46*BD$10</f>
        <v>0</v>
      </c>
      <c r="BE46" s="88"/>
      <c r="BF46" s="302">
        <f>BE46*$E46*$F46*$H46*$L46*BF$10</f>
        <v>0</v>
      </c>
      <c r="BG46" s="88"/>
      <c r="BH46" s="302">
        <f>BG46*$E46*$F46*$H46*$L46*BH$10</f>
        <v>0</v>
      </c>
      <c r="BI46" s="88"/>
      <c r="BJ46" s="302">
        <f>BI46*$E46*$F46*$H46*$L46*BJ$10</f>
        <v>0</v>
      </c>
      <c r="BK46" s="88"/>
      <c r="BL46" s="302">
        <f>BK46*$E46*$F46*$H46*$L46*BL$10</f>
        <v>0</v>
      </c>
      <c r="BM46" s="304"/>
      <c r="BN46" s="302">
        <f>BM46*$E46*$F46*$H46*$L46*BN$10</f>
        <v>0</v>
      </c>
      <c r="BO46" s="88"/>
      <c r="BP46" s="302">
        <f>BO46*$E46*$F46*$H46*$L46*BP$10</f>
        <v>0</v>
      </c>
      <c r="BQ46" s="88"/>
      <c r="BR46" s="302">
        <f>BQ46*$E46*$F46*$H46*$L46*BR$10</f>
        <v>0</v>
      </c>
      <c r="BS46" s="302"/>
      <c r="BT46" s="302">
        <f>BS46*$E46*$F46*$H46*$L46*BT$10</f>
        <v>0</v>
      </c>
      <c r="BU46" s="88"/>
      <c r="BV46" s="302">
        <f>BU46*$E46*$F46*$H46*$L46*BV$10</f>
        <v>0</v>
      </c>
      <c r="BW46" s="88"/>
      <c r="BX46" s="302">
        <f>BW46*$E46*$F46*$H46*$L46*BX$10</f>
        <v>0</v>
      </c>
      <c r="BY46" s="88"/>
      <c r="BZ46" s="302">
        <f>BY46*$E46*$F46*$H46*$L46*BZ$10</f>
        <v>0</v>
      </c>
      <c r="CA46" s="88"/>
      <c r="CB46" s="302">
        <f>CA46*$E46*$F46*$H46*$L46*CB$10</f>
        <v>0</v>
      </c>
      <c r="CC46" s="88"/>
      <c r="CD46" s="302">
        <f>CC46*$E46*$F46*$H46*$M46*CD$10</f>
        <v>0</v>
      </c>
      <c r="CE46" s="88"/>
      <c r="CF46" s="302">
        <f>CE46*$E46*$F46*$H46*$N46*$CF$10</f>
        <v>0</v>
      </c>
      <c r="CG46" s="302"/>
      <c r="CH46" s="302"/>
      <c r="CI46" s="3"/>
      <c r="CJ46" s="3"/>
      <c r="CK46" s="356">
        <f>SUM(Q46+O46+S46+U46+AA46+Y46+W46+AE46+AC46+AG46+BC46+BG46+AI46+AQ46+AS46+BQ46+BS46+BO46+BU46+BW46+BK46+AK46+AM46+AO46+BE46+BI46+AU46+AW46+AY46+BA46+BM46+BY46+CA46+CC46+CE46+CG46)</f>
        <v>1</v>
      </c>
      <c r="CL46" s="356">
        <f>SUM(R46+P46+T46+V46+AB46+Z46+X46+AF46+AD46+AH46+BD46+BH46+AJ46+AR46+AT46+BR46+BT46+BP46+BV46+BX46+BL46+AL46+AN46+AP46+BF46+BJ46+AV46+AX46+AZ46+BB46+BN46+BZ46+CB46+CD46+CF46+CH46)</f>
        <v>35898.239999999998</v>
      </c>
      <c r="CM46" s="220" t="s">
        <v>361</v>
      </c>
      <c r="CN46" s="198" t="s">
        <v>189</v>
      </c>
    </row>
    <row r="47" spans="1:92" s="294" customFormat="1" x14ac:dyDescent="0.25">
      <c r="A47" s="210">
        <v>11</v>
      </c>
      <c r="B47" s="210"/>
      <c r="C47" s="228" t="s">
        <v>526</v>
      </c>
      <c r="D47" s="230" t="s">
        <v>97</v>
      </c>
      <c r="E47" s="146">
        <v>16026</v>
      </c>
      <c r="F47" s="206">
        <v>1.39</v>
      </c>
      <c r="G47" s="270"/>
      <c r="H47" s="13"/>
      <c r="I47" s="192"/>
      <c r="J47" s="192"/>
      <c r="K47" s="211"/>
      <c r="L47" s="211"/>
      <c r="M47" s="211"/>
      <c r="N47" s="202">
        <v>2.57</v>
      </c>
      <c r="O47" s="320">
        <f>SUM(O48:O49)</f>
        <v>0</v>
      </c>
      <c r="P47" s="320">
        <f t="shared" ref="P47:CA47" si="161">SUM(P48:P49)</f>
        <v>0</v>
      </c>
      <c r="Q47" s="320">
        <f t="shared" si="161"/>
        <v>0</v>
      </c>
      <c r="R47" s="320">
        <f t="shared" si="161"/>
        <v>0</v>
      </c>
      <c r="S47" s="320">
        <f t="shared" si="161"/>
        <v>37</v>
      </c>
      <c r="T47" s="320">
        <f t="shared" si="161"/>
        <v>1128999.648</v>
      </c>
      <c r="U47" s="320">
        <f t="shared" si="161"/>
        <v>0</v>
      </c>
      <c r="V47" s="320">
        <f t="shared" si="161"/>
        <v>0</v>
      </c>
      <c r="W47" s="320">
        <f t="shared" si="161"/>
        <v>0</v>
      </c>
      <c r="X47" s="320">
        <f t="shared" si="161"/>
        <v>0</v>
      </c>
      <c r="Y47" s="320">
        <f t="shared" si="161"/>
        <v>0</v>
      </c>
      <c r="Z47" s="320">
        <f t="shared" si="161"/>
        <v>0</v>
      </c>
      <c r="AA47" s="320">
        <f t="shared" si="161"/>
        <v>0</v>
      </c>
      <c r="AB47" s="320">
        <f t="shared" si="161"/>
        <v>0</v>
      </c>
      <c r="AC47" s="320">
        <f t="shared" si="161"/>
        <v>0</v>
      </c>
      <c r="AD47" s="320">
        <f t="shared" si="161"/>
        <v>0</v>
      </c>
      <c r="AE47" s="320">
        <f t="shared" si="161"/>
        <v>0</v>
      </c>
      <c r="AF47" s="320">
        <f t="shared" si="161"/>
        <v>0</v>
      </c>
      <c r="AG47" s="320">
        <f t="shared" si="161"/>
        <v>0</v>
      </c>
      <c r="AH47" s="320">
        <f t="shared" si="161"/>
        <v>0</v>
      </c>
      <c r="AI47" s="320">
        <f t="shared" si="161"/>
        <v>0</v>
      </c>
      <c r="AJ47" s="320">
        <f t="shared" si="161"/>
        <v>0</v>
      </c>
      <c r="AK47" s="320">
        <f t="shared" si="161"/>
        <v>0</v>
      </c>
      <c r="AL47" s="320">
        <f t="shared" si="161"/>
        <v>0</v>
      </c>
      <c r="AM47" s="320">
        <f t="shared" si="161"/>
        <v>0</v>
      </c>
      <c r="AN47" s="320">
        <f t="shared" si="161"/>
        <v>0</v>
      </c>
      <c r="AO47" s="320">
        <f t="shared" si="161"/>
        <v>0</v>
      </c>
      <c r="AP47" s="320">
        <f t="shared" si="161"/>
        <v>0</v>
      </c>
      <c r="AQ47" s="320">
        <f t="shared" si="161"/>
        <v>0</v>
      </c>
      <c r="AR47" s="320">
        <f t="shared" si="161"/>
        <v>0</v>
      </c>
      <c r="AS47" s="320">
        <f t="shared" si="161"/>
        <v>0</v>
      </c>
      <c r="AT47" s="320">
        <f t="shared" si="161"/>
        <v>0</v>
      </c>
      <c r="AU47" s="320">
        <f t="shared" si="161"/>
        <v>0</v>
      </c>
      <c r="AV47" s="320">
        <f t="shared" si="161"/>
        <v>0</v>
      </c>
      <c r="AW47" s="320">
        <f t="shared" si="161"/>
        <v>0</v>
      </c>
      <c r="AX47" s="320">
        <f t="shared" si="161"/>
        <v>0</v>
      </c>
      <c r="AY47" s="320">
        <f t="shared" si="161"/>
        <v>0</v>
      </c>
      <c r="AZ47" s="320">
        <f t="shared" si="161"/>
        <v>0</v>
      </c>
      <c r="BA47" s="320">
        <f t="shared" si="161"/>
        <v>0</v>
      </c>
      <c r="BB47" s="320">
        <f t="shared" si="161"/>
        <v>0</v>
      </c>
      <c r="BC47" s="320">
        <f t="shared" si="161"/>
        <v>0</v>
      </c>
      <c r="BD47" s="320">
        <f t="shared" si="161"/>
        <v>0</v>
      </c>
      <c r="BE47" s="320">
        <f t="shared" si="161"/>
        <v>0</v>
      </c>
      <c r="BF47" s="320">
        <f t="shared" si="161"/>
        <v>0</v>
      </c>
      <c r="BG47" s="320">
        <f t="shared" si="161"/>
        <v>0</v>
      </c>
      <c r="BH47" s="320">
        <f t="shared" si="161"/>
        <v>0</v>
      </c>
      <c r="BI47" s="320">
        <f t="shared" si="161"/>
        <v>41</v>
      </c>
      <c r="BJ47" s="320">
        <f t="shared" si="161"/>
        <v>1501264.3968</v>
      </c>
      <c r="BK47" s="320">
        <f t="shared" si="161"/>
        <v>0</v>
      </c>
      <c r="BL47" s="320">
        <f t="shared" si="161"/>
        <v>0</v>
      </c>
      <c r="BM47" s="320">
        <f t="shared" si="161"/>
        <v>0</v>
      </c>
      <c r="BN47" s="320">
        <f t="shared" si="161"/>
        <v>0</v>
      </c>
      <c r="BO47" s="320">
        <f t="shared" si="161"/>
        <v>0</v>
      </c>
      <c r="BP47" s="320">
        <f t="shared" si="161"/>
        <v>0</v>
      </c>
      <c r="BQ47" s="320">
        <f t="shared" si="161"/>
        <v>0</v>
      </c>
      <c r="BR47" s="320">
        <f t="shared" si="161"/>
        <v>0</v>
      </c>
      <c r="BS47" s="320">
        <f t="shared" si="161"/>
        <v>5</v>
      </c>
      <c r="BT47" s="320">
        <f t="shared" si="161"/>
        <v>183081.024</v>
      </c>
      <c r="BU47" s="320">
        <f t="shared" si="161"/>
        <v>0</v>
      </c>
      <c r="BV47" s="320">
        <f t="shared" si="161"/>
        <v>0</v>
      </c>
      <c r="BW47" s="320">
        <f t="shared" si="161"/>
        <v>0</v>
      </c>
      <c r="BX47" s="320">
        <f t="shared" si="161"/>
        <v>0</v>
      </c>
      <c r="BY47" s="320">
        <f t="shared" si="161"/>
        <v>0</v>
      </c>
      <c r="BZ47" s="320">
        <f t="shared" si="161"/>
        <v>0</v>
      </c>
      <c r="CA47" s="320">
        <f t="shared" si="161"/>
        <v>0</v>
      </c>
      <c r="CB47" s="320">
        <f t="shared" ref="CB47:CL47" si="162">SUM(CB48:CB49)</f>
        <v>0</v>
      </c>
      <c r="CC47" s="320">
        <f t="shared" si="162"/>
        <v>0</v>
      </c>
      <c r="CD47" s="320">
        <f t="shared" si="162"/>
        <v>0</v>
      </c>
      <c r="CE47" s="320">
        <f t="shared" si="162"/>
        <v>0</v>
      </c>
      <c r="CF47" s="320">
        <f t="shared" si="162"/>
        <v>0</v>
      </c>
      <c r="CG47" s="320">
        <f t="shared" si="162"/>
        <v>0</v>
      </c>
      <c r="CH47" s="320">
        <f t="shared" si="162"/>
        <v>0</v>
      </c>
      <c r="CI47" s="320">
        <f t="shared" si="162"/>
        <v>0</v>
      </c>
      <c r="CJ47" s="320">
        <f t="shared" si="162"/>
        <v>0</v>
      </c>
      <c r="CK47" s="320">
        <f t="shared" si="162"/>
        <v>83</v>
      </c>
      <c r="CL47" s="320">
        <f t="shared" si="162"/>
        <v>2813345.0688</v>
      </c>
      <c r="CM47" s="228" t="s">
        <v>526</v>
      </c>
      <c r="CN47" s="230" t="s">
        <v>97</v>
      </c>
    </row>
    <row r="48" spans="1:92" s="4" customFormat="1" ht="15.75" x14ac:dyDescent="0.25">
      <c r="A48" s="219"/>
      <c r="B48" s="219">
        <v>27</v>
      </c>
      <c r="C48" s="220" t="s">
        <v>362</v>
      </c>
      <c r="D48" s="231" t="s">
        <v>50</v>
      </c>
      <c r="E48" s="146">
        <v>16026</v>
      </c>
      <c r="F48" s="195">
        <v>1.49</v>
      </c>
      <c r="G48" s="270"/>
      <c r="H48" s="18">
        <v>1</v>
      </c>
      <c r="I48" s="196"/>
      <c r="J48" s="196"/>
      <c r="K48" s="1">
        <v>1.4</v>
      </c>
      <c r="L48" s="1">
        <v>1.68</v>
      </c>
      <c r="M48" s="1">
        <v>2.23</v>
      </c>
      <c r="N48" s="9">
        <v>2.57</v>
      </c>
      <c r="O48" s="305"/>
      <c r="P48" s="302">
        <f>SUM(O48*$E48*$F48*$H48*$K48*$P$10)</f>
        <v>0</v>
      </c>
      <c r="Q48" s="88">
        <v>0</v>
      </c>
      <c r="R48" s="302">
        <f t="shared" ref="R48:R49" si="163">SUM(Q48*$E48*$F48*$H48*$K48*R$10)</f>
        <v>0</v>
      </c>
      <c r="S48" s="88">
        <v>0</v>
      </c>
      <c r="T48" s="302">
        <f t="shared" ref="T48:T49" si="164">SUM(S48*$E48*$F48*$H48*$K48*T$10)</f>
        <v>0</v>
      </c>
      <c r="U48" s="88">
        <v>0</v>
      </c>
      <c r="V48" s="302">
        <f>SUM(U48*$E48*$F48*$H48*$K48*$V$10)</f>
        <v>0</v>
      </c>
      <c r="W48" s="88">
        <v>0</v>
      </c>
      <c r="X48" s="302"/>
      <c r="Y48" s="88"/>
      <c r="Z48" s="302"/>
      <c r="AA48" s="88"/>
      <c r="AB48" s="302"/>
      <c r="AC48" s="88">
        <v>0</v>
      </c>
      <c r="AD48" s="302">
        <v>0</v>
      </c>
      <c r="AE48" s="88">
        <v>0</v>
      </c>
      <c r="AF48" s="302">
        <f t="shared" ref="AF48:AF49" si="165">AE48*$E48*$F48*$H48*$L48*AF$10</f>
        <v>0</v>
      </c>
      <c r="AG48" s="88">
        <v>0</v>
      </c>
      <c r="AH48" s="302">
        <f>AG48*$E48*$F48*$H48*$L48*$AB$10</f>
        <v>0</v>
      </c>
      <c r="AI48" s="88"/>
      <c r="AJ48" s="302">
        <f>SUM(AI48*$E48*$F48*$H48*$K48*AJ$10)</f>
        <v>0</v>
      </c>
      <c r="AK48" s="88">
        <v>0</v>
      </c>
      <c r="AL48" s="302">
        <f>SUM(AK48*$E48*$F48*$H48*$K48*$AD$10)</f>
        <v>0</v>
      </c>
      <c r="AM48" s="88"/>
      <c r="AN48" s="302">
        <f t="shared" ref="AN48:AN49" si="166">SUM(AM48*$E48*$F48*$H48*$K48*AN$10)</f>
        <v>0</v>
      </c>
      <c r="AO48" s="88"/>
      <c r="AP48" s="302">
        <f>SUM(AO48*$E48*$F48*$H48*$K48*AP$10)</f>
        <v>0</v>
      </c>
      <c r="AQ48" s="88">
        <v>0</v>
      </c>
      <c r="AR48" s="302">
        <f>SUM(AQ48*$E48*$F48*$H48*$K48*$AH$10)</f>
        <v>0</v>
      </c>
      <c r="AS48" s="88">
        <v>0</v>
      </c>
      <c r="AT48" s="302">
        <f t="shared" ref="AT48:AT49" si="167">SUM(AS48*$E48*$F48*$H48*$K48*AT$10)</f>
        <v>0</v>
      </c>
      <c r="AU48" s="88">
        <v>0</v>
      </c>
      <c r="AV48" s="302">
        <f t="shared" ref="AV48:AV49" si="168">SUM(AU48*$E48*$F48*$H48*$K48*AV$10)</f>
        <v>0</v>
      </c>
      <c r="AW48" s="88">
        <v>0</v>
      </c>
      <c r="AX48" s="302">
        <f t="shared" ref="AX48:AX49" si="169">SUM(AW48*$E48*$F48*$H48*$K48*AX$10)</f>
        <v>0</v>
      </c>
      <c r="AY48" s="88">
        <v>0</v>
      </c>
      <c r="AZ48" s="302">
        <f t="shared" ref="AZ48:BB49" si="170">SUM(AY48*$E48*$F48*$H48*$K48*AZ$10)</f>
        <v>0</v>
      </c>
      <c r="BA48" s="88"/>
      <c r="BB48" s="302">
        <f t="shared" si="170"/>
        <v>0</v>
      </c>
      <c r="BC48" s="88">
        <v>0</v>
      </c>
      <c r="BD48" s="302">
        <f>BC48*$E48*$F48*$H48*$L48*BD$10</f>
        <v>0</v>
      </c>
      <c r="BE48" s="88">
        <v>0</v>
      </c>
      <c r="BF48" s="302">
        <f t="shared" ref="BF48:BF49" si="171">BE48*$E48*$F48*$H48*$L48*BF$10</f>
        <v>0</v>
      </c>
      <c r="BG48" s="88">
        <v>0</v>
      </c>
      <c r="BH48" s="302">
        <f t="shared" ref="BH48:BH49" si="172">BG48*$E48*$F48*$H48*$L48*BH$10</f>
        <v>0</v>
      </c>
      <c r="BI48" s="319"/>
      <c r="BJ48" s="302">
        <f>BI48*$E48*$F48*$H48*$L48*BJ$10</f>
        <v>0</v>
      </c>
      <c r="BK48" s="88"/>
      <c r="BL48" s="302">
        <f t="shared" ref="BL48:BL49" si="173">BK48*$E48*$F48*$H48*$L48*BL$10</f>
        <v>0</v>
      </c>
      <c r="BM48" s="304"/>
      <c r="BN48" s="302">
        <f t="shared" ref="BN48:BN49" si="174">BM48*$E48*$F48*$H48*$L48*BN$10</f>
        <v>0</v>
      </c>
      <c r="BO48" s="88"/>
      <c r="BP48" s="302">
        <f t="shared" ref="BP48:BP49" si="175">BO48*$E48*$F48*$H48*$L48*BP$10</f>
        <v>0</v>
      </c>
      <c r="BQ48" s="88"/>
      <c r="BR48" s="302">
        <f t="shared" ref="BR48:BR49" si="176">BQ48*$E48*$F48*$H48*$L48*BR$10</f>
        <v>0</v>
      </c>
      <c r="BS48" s="302">
        <v>0</v>
      </c>
      <c r="BT48" s="302">
        <f t="shared" ref="BT48:BT49" si="177">BS48*$E48*$F48*$H48*$L48*BT$10</f>
        <v>0</v>
      </c>
      <c r="BU48" s="88">
        <v>0</v>
      </c>
      <c r="BV48" s="302">
        <f t="shared" ref="BV48:BV49" si="178">BU48*$E48*$F48*$H48*$L48*BV$10</f>
        <v>0</v>
      </c>
      <c r="BW48" s="319"/>
      <c r="BX48" s="302">
        <f t="shared" ref="BX48:BX49" si="179">BW48*$E48*$F48*$H48*$L48*BX$10</f>
        <v>0</v>
      </c>
      <c r="BY48" s="88"/>
      <c r="BZ48" s="302">
        <f t="shared" ref="BZ48:BZ49" si="180">BY48*$E48*$F48*$H48*$L48*BZ$10</f>
        <v>0</v>
      </c>
      <c r="CA48" s="88">
        <v>0</v>
      </c>
      <c r="CB48" s="302">
        <f t="shared" ref="CB48:CB49" si="181">CA48*$E48*$F48*$H48*$L48*CB$10</f>
        <v>0</v>
      </c>
      <c r="CC48" s="88">
        <v>0</v>
      </c>
      <c r="CD48" s="302">
        <f t="shared" ref="CD48:CD49" si="182">CC48*$E48*$F48*$H48*$M48*CD$10</f>
        <v>0</v>
      </c>
      <c r="CE48" s="88">
        <v>0</v>
      </c>
      <c r="CF48" s="302">
        <f>CE48*$E48*$F48*$H48*$N48*$CF$10</f>
        <v>0</v>
      </c>
      <c r="CG48" s="302"/>
      <c r="CH48" s="302"/>
      <c r="CI48" s="3"/>
      <c r="CJ48" s="3"/>
      <c r="CK48" s="356">
        <f>SUM(Q48+O48+S48+U48+AA48+Y48+W48+AE48+AC48+AG48+BC48+BG48+AI48+AQ48+AS48+BQ48+BS48+BO48+BU48+BW48+BK48+AK48+AM48+AO48+BE48+BI48+AU48+AW48+AY48+BA48+BM48+BY48+CA48+CC48+CE48+CG48)</f>
        <v>0</v>
      </c>
      <c r="CL48" s="356">
        <f>SUM(R48+P48+T48+V48+AB48+Z48+X48+AF48+AD48+AH48+BD48+BH48+AJ48+AR48+AT48+BR48+BT48+BP48+BV48+BX48+BL48+AL48+AN48+AP48+BF48+BJ48+AV48+AX48+AZ48+BB48+BN48+BZ48+CB48+CD48+CF48+CH48)</f>
        <v>0</v>
      </c>
      <c r="CM48" s="220" t="s">
        <v>362</v>
      </c>
      <c r="CN48" s="231" t="s">
        <v>50</v>
      </c>
    </row>
    <row r="49" spans="1:92" s="4" customFormat="1" ht="30" x14ac:dyDescent="0.25">
      <c r="A49" s="219"/>
      <c r="B49" s="219">
        <v>28</v>
      </c>
      <c r="C49" s="220" t="s">
        <v>363</v>
      </c>
      <c r="D49" s="198" t="s">
        <v>51</v>
      </c>
      <c r="E49" s="146">
        <v>16026</v>
      </c>
      <c r="F49" s="195">
        <v>1.36</v>
      </c>
      <c r="G49" s="270"/>
      <c r="H49" s="18">
        <v>1</v>
      </c>
      <c r="I49" s="196"/>
      <c r="J49" s="196"/>
      <c r="K49" s="1">
        <v>1.4</v>
      </c>
      <c r="L49" s="1">
        <v>1.68</v>
      </c>
      <c r="M49" s="1">
        <v>2.23</v>
      </c>
      <c r="N49" s="9">
        <v>2.57</v>
      </c>
      <c r="O49" s="305">
        <v>0</v>
      </c>
      <c r="P49" s="302">
        <f>SUM(O49*$E49*$F49*$H49*$K49*$P$10)</f>
        <v>0</v>
      </c>
      <c r="Q49" s="88"/>
      <c r="R49" s="302">
        <f t="shared" si="163"/>
        <v>0</v>
      </c>
      <c r="S49" s="397">
        <f>39-2</f>
        <v>37</v>
      </c>
      <c r="T49" s="302">
        <f t="shared" si="164"/>
        <v>1128999.648</v>
      </c>
      <c r="U49" s="88"/>
      <c r="V49" s="302">
        <f>SUM(U49*$E49*$F49*$H49*$K49*$V$10)</f>
        <v>0</v>
      </c>
      <c r="W49" s="88"/>
      <c r="X49" s="302"/>
      <c r="Y49" s="88"/>
      <c r="Z49" s="302"/>
      <c r="AA49" s="88">
        <v>0</v>
      </c>
      <c r="AB49" s="302">
        <v>0</v>
      </c>
      <c r="AC49" s="88">
        <v>0</v>
      </c>
      <c r="AD49" s="302">
        <v>0</v>
      </c>
      <c r="AE49" s="88">
        <v>0</v>
      </c>
      <c r="AF49" s="302">
        <f t="shared" si="165"/>
        <v>0</v>
      </c>
      <c r="AG49" s="88"/>
      <c r="AH49" s="302">
        <f>AG49*$E49*$F49*$H49*$L49*$AB$10</f>
        <v>0</v>
      </c>
      <c r="AI49" s="88"/>
      <c r="AJ49" s="302">
        <f>SUM(AI49*$E49*$F49*$H49*$K49*AJ$10)</f>
        <v>0</v>
      </c>
      <c r="AK49" s="88"/>
      <c r="AL49" s="302">
        <f>SUM(AK49*$E49*$F49*$H49*$K49*$AD$10)</f>
        <v>0</v>
      </c>
      <c r="AM49" s="88"/>
      <c r="AN49" s="302">
        <f t="shared" si="166"/>
        <v>0</v>
      </c>
      <c r="AO49" s="88"/>
      <c r="AP49" s="302">
        <f>SUM(AO49*$E49*$F49*$H49*$K49*AP$10)</f>
        <v>0</v>
      </c>
      <c r="AQ49" s="88"/>
      <c r="AR49" s="302">
        <f>SUM(AQ49*$E49*$F49*$H49*$K49*$AH$10)</f>
        <v>0</v>
      </c>
      <c r="AS49" s="88"/>
      <c r="AT49" s="302">
        <f t="shared" si="167"/>
        <v>0</v>
      </c>
      <c r="AU49" s="88"/>
      <c r="AV49" s="302">
        <f t="shared" si="168"/>
        <v>0</v>
      </c>
      <c r="AW49" s="88"/>
      <c r="AX49" s="302">
        <f t="shared" si="169"/>
        <v>0</v>
      </c>
      <c r="AY49" s="88"/>
      <c r="AZ49" s="302">
        <f t="shared" si="170"/>
        <v>0</v>
      </c>
      <c r="BA49" s="88"/>
      <c r="BB49" s="302">
        <f t="shared" si="170"/>
        <v>0</v>
      </c>
      <c r="BC49" s="88"/>
      <c r="BD49" s="302">
        <f>BC49*$E49*$F49*$H49*$L49*BD$10</f>
        <v>0</v>
      </c>
      <c r="BE49" s="88"/>
      <c r="BF49" s="302">
        <f t="shared" si="171"/>
        <v>0</v>
      </c>
      <c r="BG49" s="88"/>
      <c r="BH49" s="302">
        <f t="shared" si="172"/>
        <v>0</v>
      </c>
      <c r="BI49" s="318">
        <v>41</v>
      </c>
      <c r="BJ49" s="302">
        <f>BI49*$E49*$F49*$H49*$L49*BJ$10</f>
        <v>1501264.3968</v>
      </c>
      <c r="BK49" s="88"/>
      <c r="BL49" s="302">
        <f t="shared" si="173"/>
        <v>0</v>
      </c>
      <c r="BM49" s="304"/>
      <c r="BN49" s="302">
        <f t="shared" si="174"/>
        <v>0</v>
      </c>
      <c r="BO49" s="88"/>
      <c r="BP49" s="302">
        <f t="shared" si="175"/>
        <v>0</v>
      </c>
      <c r="BQ49" s="88"/>
      <c r="BR49" s="302">
        <f t="shared" si="176"/>
        <v>0</v>
      </c>
      <c r="BS49" s="302">
        <v>5</v>
      </c>
      <c r="BT49" s="302">
        <f t="shared" si="177"/>
        <v>183081.024</v>
      </c>
      <c r="BU49" s="88"/>
      <c r="BV49" s="302">
        <f t="shared" si="178"/>
        <v>0</v>
      </c>
      <c r="BW49" s="88"/>
      <c r="BX49" s="302">
        <f t="shared" si="179"/>
        <v>0</v>
      </c>
      <c r="BY49" s="88"/>
      <c r="BZ49" s="302">
        <f t="shared" si="180"/>
        <v>0</v>
      </c>
      <c r="CA49" s="88"/>
      <c r="CB49" s="302">
        <f t="shared" si="181"/>
        <v>0</v>
      </c>
      <c r="CC49" s="88"/>
      <c r="CD49" s="302">
        <f t="shared" si="182"/>
        <v>0</v>
      </c>
      <c r="CE49" s="88"/>
      <c r="CF49" s="302">
        <f>CE49*$E49*$F49*$H49*$N49*$CF$10</f>
        <v>0</v>
      </c>
      <c r="CG49" s="302"/>
      <c r="CH49" s="302"/>
      <c r="CI49" s="3"/>
      <c r="CJ49" s="3"/>
      <c r="CK49" s="356">
        <f>SUM(Q49+O49+S49+U49+AA49+Y49+W49+AE49+AC49+AG49+BC49+BG49+AI49+AQ49+AS49+BQ49+BS49+BO49+BU49+BW49+BK49+AK49+AM49+AO49+BE49+BI49+AU49+AW49+AY49+BA49+BM49+BY49+CA49+CC49+CE49+CG49)</f>
        <v>83</v>
      </c>
      <c r="CL49" s="356">
        <f>SUM(R49+P49+T49+V49+AB49+Z49+X49+AF49+AD49+AH49+BD49+BH49+AJ49+AR49+AT49+BR49+BT49+BP49+BV49+BX49+BL49+AL49+AN49+AP49+BF49+BJ49+AV49+AX49+AZ49+BB49+BN49+BZ49+CB49+CD49+CF49+CH49)</f>
        <v>2813345.0688</v>
      </c>
      <c r="CM49" s="220" t="s">
        <v>363</v>
      </c>
      <c r="CN49" s="198" t="s">
        <v>51</v>
      </c>
    </row>
    <row r="50" spans="1:92" s="294" customFormat="1" x14ac:dyDescent="0.25">
      <c r="A50" s="210">
        <v>12</v>
      </c>
      <c r="B50" s="210"/>
      <c r="C50" s="228" t="s">
        <v>527</v>
      </c>
      <c r="D50" s="229" t="s">
        <v>27</v>
      </c>
      <c r="E50" s="146">
        <v>16026</v>
      </c>
      <c r="F50" s="206">
        <v>0.92</v>
      </c>
      <c r="G50" s="270"/>
      <c r="H50" s="13"/>
      <c r="I50" s="192"/>
      <c r="J50" s="192"/>
      <c r="K50" s="213">
        <v>1.4</v>
      </c>
      <c r="L50" s="211">
        <v>1.68</v>
      </c>
      <c r="M50" s="211">
        <v>2.23</v>
      </c>
      <c r="N50" s="202">
        <v>2.57</v>
      </c>
      <c r="O50" s="320">
        <f>SUM(O51:O61)</f>
        <v>10</v>
      </c>
      <c r="P50" s="320">
        <f t="shared" ref="P50:CA50" si="183">SUM(P51:P61)</f>
        <v>325985.8147392</v>
      </c>
      <c r="Q50" s="320">
        <f t="shared" si="183"/>
        <v>0</v>
      </c>
      <c r="R50" s="320">
        <f t="shared" si="183"/>
        <v>0</v>
      </c>
      <c r="S50" s="320">
        <f t="shared" si="183"/>
        <v>0</v>
      </c>
      <c r="T50" s="320">
        <f t="shared" si="183"/>
        <v>0</v>
      </c>
      <c r="U50" s="320">
        <f t="shared" si="183"/>
        <v>0</v>
      </c>
      <c r="V50" s="320">
        <f t="shared" si="183"/>
        <v>0</v>
      </c>
      <c r="W50" s="320">
        <f t="shared" si="183"/>
        <v>0</v>
      </c>
      <c r="X50" s="320">
        <f t="shared" si="183"/>
        <v>0</v>
      </c>
      <c r="Y50" s="320">
        <f t="shared" si="183"/>
        <v>0</v>
      </c>
      <c r="Z50" s="320">
        <f t="shared" si="183"/>
        <v>0</v>
      </c>
      <c r="AA50" s="320">
        <f t="shared" si="183"/>
        <v>15</v>
      </c>
      <c r="AB50" s="320">
        <f t="shared" si="183"/>
        <v>326449.61999999994</v>
      </c>
      <c r="AC50" s="320">
        <f t="shared" si="183"/>
        <v>118</v>
      </c>
      <c r="AD50" s="320">
        <f t="shared" si="183"/>
        <v>14626418.393664001</v>
      </c>
      <c r="AE50" s="320">
        <f t="shared" si="183"/>
        <v>0</v>
      </c>
      <c r="AF50" s="320">
        <f t="shared" si="183"/>
        <v>0</v>
      </c>
      <c r="AG50" s="320">
        <f t="shared" si="183"/>
        <v>77</v>
      </c>
      <c r="AH50" s="320">
        <f t="shared" si="183"/>
        <v>1112486.4576000001</v>
      </c>
      <c r="AI50" s="320">
        <f t="shared" si="183"/>
        <v>0</v>
      </c>
      <c r="AJ50" s="320">
        <f t="shared" si="183"/>
        <v>0</v>
      </c>
      <c r="AK50" s="320">
        <f t="shared" si="183"/>
        <v>0</v>
      </c>
      <c r="AL50" s="320">
        <f t="shared" si="183"/>
        <v>0</v>
      </c>
      <c r="AM50" s="320">
        <f t="shared" si="183"/>
        <v>0</v>
      </c>
      <c r="AN50" s="320">
        <f t="shared" si="183"/>
        <v>0</v>
      </c>
      <c r="AO50" s="320">
        <f t="shared" si="183"/>
        <v>0</v>
      </c>
      <c r="AP50" s="320">
        <f t="shared" si="183"/>
        <v>0</v>
      </c>
      <c r="AQ50" s="320">
        <f t="shared" si="183"/>
        <v>0</v>
      </c>
      <c r="AR50" s="320">
        <f t="shared" si="183"/>
        <v>0</v>
      </c>
      <c r="AS50" s="320">
        <f t="shared" si="183"/>
        <v>0</v>
      </c>
      <c r="AT50" s="320">
        <f t="shared" si="183"/>
        <v>0</v>
      </c>
      <c r="AU50" s="320">
        <f t="shared" si="183"/>
        <v>0</v>
      </c>
      <c r="AV50" s="320">
        <f t="shared" si="183"/>
        <v>0</v>
      </c>
      <c r="AW50" s="320">
        <f t="shared" si="183"/>
        <v>0</v>
      </c>
      <c r="AX50" s="320">
        <f t="shared" si="183"/>
        <v>0</v>
      </c>
      <c r="AY50" s="320">
        <f t="shared" si="183"/>
        <v>0</v>
      </c>
      <c r="AZ50" s="320">
        <f t="shared" si="183"/>
        <v>0</v>
      </c>
      <c r="BA50" s="320">
        <f t="shared" si="183"/>
        <v>122</v>
      </c>
      <c r="BB50" s="320">
        <f t="shared" si="183"/>
        <v>1823630.5919999997</v>
      </c>
      <c r="BC50" s="320">
        <f t="shared" si="183"/>
        <v>205</v>
      </c>
      <c r="BD50" s="320">
        <f t="shared" si="183"/>
        <v>20258714.938896</v>
      </c>
      <c r="BE50" s="320">
        <f t="shared" si="183"/>
        <v>240</v>
      </c>
      <c r="BF50" s="320">
        <f t="shared" si="183"/>
        <v>3955088.5919999997</v>
      </c>
      <c r="BG50" s="320">
        <f t="shared" si="183"/>
        <v>0</v>
      </c>
      <c r="BH50" s="320">
        <f t="shared" si="183"/>
        <v>0</v>
      </c>
      <c r="BI50" s="320">
        <f t="shared" si="183"/>
        <v>0</v>
      </c>
      <c r="BJ50" s="320">
        <f t="shared" si="183"/>
        <v>0</v>
      </c>
      <c r="BK50" s="320">
        <f t="shared" si="183"/>
        <v>48</v>
      </c>
      <c r="BL50" s="320">
        <f t="shared" si="183"/>
        <v>1166147.93651328</v>
      </c>
      <c r="BM50" s="320">
        <f t="shared" si="183"/>
        <v>0</v>
      </c>
      <c r="BN50" s="320">
        <f t="shared" si="183"/>
        <v>0</v>
      </c>
      <c r="BO50" s="320">
        <f t="shared" si="183"/>
        <v>0</v>
      </c>
      <c r="BP50" s="320">
        <f t="shared" si="183"/>
        <v>0</v>
      </c>
      <c r="BQ50" s="320">
        <f t="shared" si="183"/>
        <v>0</v>
      </c>
      <c r="BR50" s="320">
        <f t="shared" si="183"/>
        <v>0</v>
      </c>
      <c r="BS50" s="320">
        <f t="shared" si="183"/>
        <v>8</v>
      </c>
      <c r="BT50" s="320">
        <f t="shared" si="183"/>
        <v>155349.6336</v>
      </c>
      <c r="BU50" s="320">
        <f t="shared" si="183"/>
        <v>6</v>
      </c>
      <c r="BV50" s="320">
        <f t="shared" si="183"/>
        <v>101502.27359999999</v>
      </c>
      <c r="BW50" s="320">
        <f t="shared" si="183"/>
        <v>0</v>
      </c>
      <c r="BX50" s="320">
        <f t="shared" si="183"/>
        <v>0</v>
      </c>
      <c r="BY50" s="320">
        <f t="shared" si="183"/>
        <v>8</v>
      </c>
      <c r="BZ50" s="320">
        <f t="shared" si="183"/>
        <v>140003.136</v>
      </c>
      <c r="CA50" s="320">
        <f t="shared" si="183"/>
        <v>10</v>
      </c>
      <c r="CB50" s="320">
        <f t="shared" ref="CB50:CJ50" si="184">SUM(CB51:CB61)</f>
        <v>210812.41439999998</v>
      </c>
      <c r="CC50" s="320">
        <f t="shared" si="184"/>
        <v>50</v>
      </c>
      <c r="CD50" s="320">
        <f t="shared" si="184"/>
        <v>2072802.8399999996</v>
      </c>
      <c r="CE50" s="320">
        <f t="shared" si="184"/>
        <v>2</v>
      </c>
      <c r="CF50" s="320">
        <f t="shared" si="184"/>
        <v>79902.430799999987</v>
      </c>
      <c r="CG50" s="320">
        <f t="shared" si="184"/>
        <v>0</v>
      </c>
      <c r="CH50" s="320">
        <f t="shared" si="184"/>
        <v>0</v>
      </c>
      <c r="CI50" s="320">
        <f t="shared" si="184"/>
        <v>0</v>
      </c>
      <c r="CJ50" s="320">
        <f t="shared" si="184"/>
        <v>0</v>
      </c>
      <c r="CK50" s="320">
        <f>SUM(CK51:CK61)</f>
        <v>919</v>
      </c>
      <c r="CL50" s="320">
        <f>SUM(CL51:CL61)</f>
        <v>46355295.07381247</v>
      </c>
      <c r="CM50" s="228" t="s">
        <v>527</v>
      </c>
      <c r="CN50" s="229" t="s">
        <v>27</v>
      </c>
    </row>
    <row r="51" spans="1:92" s="4" customFormat="1" ht="30" x14ac:dyDescent="0.25">
      <c r="A51" s="219"/>
      <c r="B51" s="219">
        <v>29</v>
      </c>
      <c r="C51" s="431" t="s">
        <v>813</v>
      </c>
      <c r="D51" s="198" t="s">
        <v>562</v>
      </c>
      <c r="E51" s="146">
        <v>16026</v>
      </c>
      <c r="F51" s="440">
        <v>5.74</v>
      </c>
      <c r="G51" s="441">
        <v>0.11260000000000001</v>
      </c>
      <c r="H51" s="18">
        <v>1</v>
      </c>
      <c r="I51" s="196"/>
      <c r="J51" s="196"/>
      <c r="K51" s="208">
        <v>1.4</v>
      </c>
      <c r="L51" s="208">
        <v>1.68</v>
      </c>
      <c r="M51" s="208">
        <v>2.23</v>
      </c>
      <c r="N51" s="209">
        <v>2.57</v>
      </c>
      <c r="O51" s="315">
        <v>2</v>
      </c>
      <c r="P51" s="322">
        <f t="shared" ref="P51:P54" si="185">(O51*$E51*$F51*((1-$G51)+$G51*$K51*$H51))</f>
        <v>192264.87073920001</v>
      </c>
      <c r="Q51" s="88"/>
      <c r="R51" s="302"/>
      <c r="S51" s="88"/>
      <c r="T51" s="302"/>
      <c r="U51" s="88"/>
      <c r="V51" s="302"/>
      <c r="W51" s="88"/>
      <c r="X51" s="322">
        <f t="shared" ref="X51:X54" si="186">(W51*$E51*$F51*((1-$G51)+$G51*$K51*$H51))</f>
        <v>0</v>
      </c>
      <c r="Y51" s="88"/>
      <c r="Z51" s="322">
        <f t="shared" ref="Z51:Z54" si="187">(Y51*$E51*$F51*((1-$G51)+$G51*$K51*$H51))</f>
        <v>0</v>
      </c>
      <c r="AA51" s="88"/>
      <c r="AB51" s="302"/>
      <c r="AC51" s="88"/>
      <c r="AD51" s="322">
        <f t="shared" ref="AD51:AD54" si="188">(AC51*$E51*$F51*((1-$G51)+$G51*$K51*$H51))</f>
        <v>0</v>
      </c>
      <c r="AE51" s="88"/>
      <c r="AF51" s="302"/>
      <c r="AG51" s="302">
        <v>0</v>
      </c>
      <c r="AH51" s="322">
        <f t="shared" ref="AH51:AH54" si="189">(AG51*$E51*$F51*((1-$G51)+$G51*$L51*$H51))</f>
        <v>0</v>
      </c>
      <c r="AI51" s="88"/>
      <c r="AJ51" s="302">
        <f t="shared" ref="AJ51:AJ59" si="190">SUM(AI51*$E51*$F51*$H51*$K51*AJ$10)</f>
        <v>0</v>
      </c>
      <c r="AK51" s="88"/>
      <c r="AL51" s="302"/>
      <c r="AM51" s="88"/>
      <c r="AN51" s="302">
        <f>SUM(AM51*$E51*$F51*$H51*$K51*AN$10)</f>
        <v>0</v>
      </c>
      <c r="AO51" s="88"/>
      <c r="AP51" s="322">
        <f>(AO51*$E51*$F51*((1-$G51)+$G51*$K51*$H51))</f>
        <v>0</v>
      </c>
      <c r="AQ51" s="88"/>
      <c r="AR51" s="302">
        <f>SUM(AQ51*$E51*$F51*$H51*$K51*$AH$10)</f>
        <v>0</v>
      </c>
      <c r="AS51" s="88"/>
      <c r="AT51" s="322">
        <f t="shared" ref="AT51:AT54" si="191">(AS51*$E51*$F51*((1-$G51)+$G51*$K51*$H51*AT$10))</f>
        <v>0</v>
      </c>
      <c r="AU51" s="88"/>
      <c r="AV51" s="322">
        <f t="shared" ref="AV51:AV54" si="192">(AU51*$E51*$F51*((1-$G51)+$G51*$K51*$H51*AV$10))</f>
        <v>0</v>
      </c>
      <c r="AW51" s="88"/>
      <c r="AX51" s="322">
        <f t="shared" ref="AX51:AX54" si="193">(AW51*$E51*$F51*((1-$G51)+$G51*$K51*$H51*AX$10))</f>
        <v>0</v>
      </c>
      <c r="AY51" s="88"/>
      <c r="AZ51" s="322">
        <f t="shared" ref="AZ51:AZ54" si="194">(AY51*$E51*$F51*((1-$G51)+$G51*$K51*$H51*AZ$10))</f>
        <v>0</v>
      </c>
      <c r="BA51" s="88"/>
      <c r="BB51" s="322">
        <f t="shared" ref="BB51:BB54" si="195">(BA51*$E51*$F51*((1-$G51)+$G51*$K51*$H51*BB$10))</f>
        <v>0</v>
      </c>
      <c r="BC51" s="88"/>
      <c r="BD51" s="322">
        <f t="shared" ref="BD51:BD54" si="196">(BC51*$E51*$F51*((1-$G51)+$G51*$L51*$H51*BD$10))</f>
        <v>0</v>
      </c>
      <c r="BE51" s="324"/>
      <c r="BF51" s="322">
        <f t="shared" ref="BF51:BF54" si="197">(BE51*$E51*$F51*((1-$G51)+$G51*$L51*$H51*BF$10))</f>
        <v>0</v>
      </c>
      <c r="BG51" s="88"/>
      <c r="BH51" s="322">
        <f t="shared" ref="BH51:BH54" si="198">(BG51*$E51*$F51*((1-$G51)+$G51*$L51*$H51*BH$10))</f>
        <v>0</v>
      </c>
      <c r="BI51" s="88"/>
      <c r="BJ51" s="322">
        <f t="shared" ref="BJ51:BJ54" si="199">(BI51*$E51*$F51*((1-$G51)+$G51*$L51*$H51*BJ$10))</f>
        <v>0</v>
      </c>
      <c r="BK51" s="302">
        <v>4</v>
      </c>
      <c r="BL51" s="322">
        <f t="shared" ref="BL51:BL54" si="200">(BK51*$E51*$F51*((1-$G51)+$G51*$L51*$H51*BL$10))</f>
        <v>396130.68851328001</v>
      </c>
      <c r="BM51" s="304">
        <v>0</v>
      </c>
      <c r="BN51" s="322">
        <f t="shared" ref="BN51:BN54" si="201">(BM51*$E51*$F51*((1-$G51)+$G51*$L51*$H51*BN$10))</f>
        <v>0</v>
      </c>
      <c r="BO51" s="88"/>
      <c r="BP51" s="322">
        <f t="shared" ref="BP51:BP54" si="202">(BO51*$E51*$F51*((1-$G51)+$G51*$L51*$H51*BP$10))</f>
        <v>0</v>
      </c>
      <c r="BQ51" s="88"/>
      <c r="BR51" s="322">
        <f t="shared" ref="BR51:BR54" si="203">(BQ51*$E51*$F51*((1-$G51)+$G51*$L51*$H51*BR$10))</f>
        <v>0</v>
      </c>
      <c r="BS51" s="302"/>
      <c r="BT51" s="322">
        <f t="shared" ref="BT51:BT54" si="204">(BS51*$E51*$F51*((1-$G51)+$G51*$L51*$H51*BT$10))</f>
        <v>0</v>
      </c>
      <c r="BU51" s="88"/>
      <c r="BV51" s="322">
        <f t="shared" ref="BV51:BV54" si="205">(BU51*$E51*$F51*((1-$G51)+$G51*$L51*$H51*BV$10))</f>
        <v>0</v>
      </c>
      <c r="BW51" s="88"/>
      <c r="BX51" s="322">
        <f t="shared" ref="BX51:BX54" si="206">(BW51*$E51*$F51*((1-$G51)+$G51*$L51*$H51*BX$10))</f>
        <v>0</v>
      </c>
      <c r="BY51" s="88"/>
      <c r="BZ51" s="322">
        <f t="shared" ref="BZ51:BZ54" si="207">(BY51*$E51*$F51*((1-$G51)+$G51*$L51*$H51*BZ$10))</f>
        <v>0</v>
      </c>
      <c r="CA51" s="88"/>
      <c r="CB51" s="322">
        <f t="shared" ref="CB51:CB54" si="208">(CA51*$E51*$F51*((1-$G51)+$G51*$L51*$H51*CB$10))</f>
        <v>0</v>
      </c>
      <c r="CC51" s="88"/>
      <c r="CD51" s="322">
        <f t="shared" ref="CD51:CD54" si="209">(CC51*$E51*$F51*((1-$G51)+$G51*$M51*$H51*CD$10))</f>
        <v>0</v>
      </c>
      <c r="CE51" s="88"/>
      <c r="CF51" s="322">
        <f t="shared" ref="CF51:CF54" si="210">(CE51*$E51*$F51*((1-$G51)+$G51*$N51*$H51))</f>
        <v>0</v>
      </c>
      <c r="CG51" s="302"/>
      <c r="CH51" s="302"/>
      <c r="CI51" s="3"/>
      <c r="CJ51" s="3"/>
      <c r="CK51" s="356">
        <f t="shared" ref="CK51:CL61" si="211">SUM(Q51+O51+S51+U51+AA51+Y51+W51+AE51+AC51+AG51+BC51+BG51+AI51+AQ51+AS51+BQ51+BS51+BO51+BU51+BW51+BK51+AK51+AM51+AO51+BE51+BI51+AU51+AW51+AY51+BA51+BM51+BY51+CA51+CC51+CE51+CG51)</f>
        <v>6</v>
      </c>
      <c r="CL51" s="356">
        <f t="shared" si="211"/>
        <v>588395.55925248004</v>
      </c>
      <c r="CM51" s="431" t="s">
        <v>813</v>
      </c>
      <c r="CN51" s="198" t="s">
        <v>562</v>
      </c>
    </row>
    <row r="52" spans="1:92" s="4" customFormat="1" ht="30" x14ac:dyDescent="0.25">
      <c r="A52" s="219"/>
      <c r="B52" s="219">
        <v>30</v>
      </c>
      <c r="C52" s="431" t="s">
        <v>814</v>
      </c>
      <c r="D52" s="235" t="s">
        <v>558</v>
      </c>
      <c r="E52" s="146">
        <v>16026</v>
      </c>
      <c r="F52" s="440">
        <v>8.4</v>
      </c>
      <c r="G52" s="441">
        <v>7.8299999999999995E-2</v>
      </c>
      <c r="H52" s="18">
        <v>1</v>
      </c>
      <c r="I52" s="196"/>
      <c r="J52" s="196"/>
      <c r="K52" s="241">
        <v>1.4</v>
      </c>
      <c r="L52" s="208">
        <v>1.68</v>
      </c>
      <c r="M52" s="208">
        <v>2.23</v>
      </c>
      <c r="N52" s="209">
        <v>2.57</v>
      </c>
      <c r="O52" s="315"/>
      <c r="P52" s="322">
        <f t="shared" si="185"/>
        <v>0</v>
      </c>
      <c r="Q52" s="88"/>
      <c r="R52" s="302"/>
      <c r="S52" s="88"/>
      <c r="T52" s="302"/>
      <c r="U52" s="88"/>
      <c r="V52" s="302"/>
      <c r="W52" s="88"/>
      <c r="X52" s="322">
        <f t="shared" si="186"/>
        <v>0</v>
      </c>
      <c r="Y52" s="88"/>
      <c r="Z52" s="322">
        <f t="shared" si="187"/>
        <v>0</v>
      </c>
      <c r="AA52" s="302">
        <v>0</v>
      </c>
      <c r="AB52" s="302"/>
      <c r="AC52" s="304">
        <v>103</v>
      </c>
      <c r="AD52" s="322">
        <f t="shared" si="188"/>
        <v>14299968.773664001</v>
      </c>
      <c r="AE52" s="305">
        <v>0</v>
      </c>
      <c r="AF52" s="302"/>
      <c r="AG52" s="302">
        <v>0</v>
      </c>
      <c r="AH52" s="322">
        <f t="shared" si="189"/>
        <v>0</v>
      </c>
      <c r="AI52" s="88"/>
      <c r="AJ52" s="302">
        <f t="shared" si="190"/>
        <v>0</v>
      </c>
      <c r="AK52" s="88"/>
      <c r="AL52" s="302"/>
      <c r="AM52" s="88"/>
      <c r="AN52" s="302">
        <f>SUM(AM52*$E52*$F52*$H52*$K52*AN$10)</f>
        <v>0</v>
      </c>
      <c r="AO52" s="88"/>
      <c r="AP52" s="322">
        <f t="shared" ref="AP52:AP54" si="212">(AO52*$E52*$F52*((1-$G52)+$G52*$K52*$H52))</f>
        <v>0</v>
      </c>
      <c r="AQ52" s="88"/>
      <c r="AR52" s="302">
        <f>SUM(AQ52*$E52*$F52*$H52*$K52*$AH$10)</f>
        <v>0</v>
      </c>
      <c r="AS52" s="88"/>
      <c r="AT52" s="322">
        <f t="shared" si="191"/>
        <v>0</v>
      </c>
      <c r="AU52" s="88"/>
      <c r="AV52" s="322">
        <f t="shared" si="192"/>
        <v>0</v>
      </c>
      <c r="AW52" s="88"/>
      <c r="AX52" s="322">
        <f t="shared" si="193"/>
        <v>0</v>
      </c>
      <c r="AY52" s="88"/>
      <c r="AZ52" s="322">
        <f t="shared" si="194"/>
        <v>0</v>
      </c>
      <c r="BA52" s="88"/>
      <c r="BB52" s="322">
        <f t="shared" si="195"/>
        <v>0</v>
      </c>
      <c r="BC52" s="222">
        <v>135</v>
      </c>
      <c r="BD52" s="322">
        <f t="shared" si="196"/>
        <v>19141112.982095998</v>
      </c>
      <c r="BE52" s="324"/>
      <c r="BF52" s="322">
        <f t="shared" si="197"/>
        <v>0</v>
      </c>
      <c r="BG52" s="88"/>
      <c r="BH52" s="322">
        <f t="shared" si="198"/>
        <v>0</v>
      </c>
      <c r="BI52" s="88"/>
      <c r="BJ52" s="322">
        <f t="shared" si="199"/>
        <v>0</v>
      </c>
      <c r="BK52" s="88"/>
      <c r="BL52" s="322">
        <f t="shared" si="200"/>
        <v>0</v>
      </c>
      <c r="BM52" s="304">
        <v>0</v>
      </c>
      <c r="BN52" s="322">
        <f t="shared" si="201"/>
        <v>0</v>
      </c>
      <c r="BO52" s="88"/>
      <c r="BP52" s="322">
        <f t="shared" si="202"/>
        <v>0</v>
      </c>
      <c r="BQ52" s="88"/>
      <c r="BR52" s="322">
        <f t="shared" si="203"/>
        <v>0</v>
      </c>
      <c r="BS52" s="302"/>
      <c r="BT52" s="322">
        <f t="shared" si="204"/>
        <v>0</v>
      </c>
      <c r="BU52" s="88"/>
      <c r="BV52" s="322">
        <f t="shared" si="205"/>
        <v>0</v>
      </c>
      <c r="BW52" s="88"/>
      <c r="BX52" s="322">
        <f t="shared" si="206"/>
        <v>0</v>
      </c>
      <c r="BY52" s="88"/>
      <c r="BZ52" s="322">
        <f t="shared" si="207"/>
        <v>0</v>
      </c>
      <c r="CA52" s="88"/>
      <c r="CB52" s="322">
        <f t="shared" si="208"/>
        <v>0</v>
      </c>
      <c r="CC52" s="88"/>
      <c r="CD52" s="322">
        <f t="shared" si="209"/>
        <v>0</v>
      </c>
      <c r="CE52" s="88"/>
      <c r="CF52" s="322">
        <f t="shared" si="210"/>
        <v>0</v>
      </c>
      <c r="CG52" s="302"/>
      <c r="CH52" s="302"/>
      <c r="CI52" s="3"/>
      <c r="CJ52" s="3"/>
      <c r="CK52" s="356">
        <f t="shared" si="211"/>
        <v>238</v>
      </c>
      <c r="CL52" s="356">
        <f t="shared" si="211"/>
        <v>33441081.755759999</v>
      </c>
      <c r="CM52" s="431" t="s">
        <v>814</v>
      </c>
      <c r="CN52" s="235" t="s">
        <v>558</v>
      </c>
    </row>
    <row r="53" spans="1:92" s="4" customFormat="1" ht="30" x14ac:dyDescent="0.25">
      <c r="A53" s="219"/>
      <c r="B53" s="219">
        <v>31</v>
      </c>
      <c r="C53" s="431" t="s">
        <v>815</v>
      </c>
      <c r="D53" s="198" t="s">
        <v>703</v>
      </c>
      <c r="E53" s="146">
        <v>16026</v>
      </c>
      <c r="F53" s="440">
        <v>12.15</v>
      </c>
      <c r="G53" s="441">
        <v>5.2999999999999999E-2</v>
      </c>
      <c r="H53" s="18">
        <v>1</v>
      </c>
      <c r="I53" s="196"/>
      <c r="J53" s="196"/>
      <c r="K53" s="241">
        <v>1.4</v>
      </c>
      <c r="L53" s="208">
        <v>1.68</v>
      </c>
      <c r="M53" s="208">
        <v>2.23</v>
      </c>
      <c r="N53" s="209">
        <v>2.57</v>
      </c>
      <c r="O53" s="315"/>
      <c r="P53" s="322">
        <f t="shared" si="185"/>
        <v>0</v>
      </c>
      <c r="Q53" s="88"/>
      <c r="R53" s="302"/>
      <c r="S53" s="88"/>
      <c r="T53" s="302"/>
      <c r="U53" s="88"/>
      <c r="V53" s="302"/>
      <c r="W53" s="88"/>
      <c r="X53" s="322">
        <f t="shared" si="186"/>
        <v>0</v>
      </c>
      <c r="Y53" s="88"/>
      <c r="Z53" s="322">
        <f t="shared" si="187"/>
        <v>0</v>
      </c>
      <c r="AA53" s="302"/>
      <c r="AB53" s="302"/>
      <c r="AC53" s="304"/>
      <c r="AD53" s="322">
        <f t="shared" si="188"/>
        <v>0</v>
      </c>
      <c r="AE53" s="305"/>
      <c r="AF53" s="302"/>
      <c r="AG53" s="302"/>
      <c r="AH53" s="322">
        <f t="shared" si="189"/>
        <v>0</v>
      </c>
      <c r="AI53" s="88"/>
      <c r="AJ53" s="302">
        <f t="shared" si="190"/>
        <v>0</v>
      </c>
      <c r="AK53" s="88"/>
      <c r="AL53" s="302"/>
      <c r="AM53" s="88"/>
      <c r="AN53" s="302"/>
      <c r="AO53" s="88"/>
      <c r="AP53" s="322">
        <f t="shared" si="212"/>
        <v>0</v>
      </c>
      <c r="AQ53" s="88"/>
      <c r="AR53" s="302"/>
      <c r="AS53" s="88"/>
      <c r="AT53" s="322">
        <f t="shared" si="191"/>
        <v>0</v>
      </c>
      <c r="AU53" s="88"/>
      <c r="AV53" s="322">
        <f t="shared" si="192"/>
        <v>0</v>
      </c>
      <c r="AW53" s="88"/>
      <c r="AX53" s="322">
        <f t="shared" si="193"/>
        <v>0</v>
      </c>
      <c r="AY53" s="88"/>
      <c r="AZ53" s="322">
        <f t="shared" si="194"/>
        <v>0</v>
      </c>
      <c r="BA53" s="88"/>
      <c r="BB53" s="322">
        <f t="shared" si="195"/>
        <v>0</v>
      </c>
      <c r="BC53" s="222">
        <v>0</v>
      </c>
      <c r="BD53" s="322">
        <f t="shared" si="196"/>
        <v>0</v>
      </c>
      <c r="BE53" s="324"/>
      <c r="BF53" s="322">
        <f t="shared" si="197"/>
        <v>0</v>
      </c>
      <c r="BG53" s="88"/>
      <c r="BH53" s="322">
        <f t="shared" si="198"/>
        <v>0</v>
      </c>
      <c r="BI53" s="88"/>
      <c r="BJ53" s="322">
        <f t="shared" si="199"/>
        <v>0</v>
      </c>
      <c r="BK53" s="88"/>
      <c r="BL53" s="322">
        <f t="shared" si="200"/>
        <v>0</v>
      </c>
      <c r="BM53" s="304"/>
      <c r="BN53" s="322">
        <f t="shared" si="201"/>
        <v>0</v>
      </c>
      <c r="BO53" s="88"/>
      <c r="BP53" s="322">
        <f t="shared" si="202"/>
        <v>0</v>
      </c>
      <c r="BQ53" s="88"/>
      <c r="BR53" s="322">
        <f t="shared" si="203"/>
        <v>0</v>
      </c>
      <c r="BS53" s="302"/>
      <c r="BT53" s="322">
        <f t="shared" si="204"/>
        <v>0</v>
      </c>
      <c r="BU53" s="88"/>
      <c r="BV53" s="322">
        <f t="shared" si="205"/>
        <v>0</v>
      </c>
      <c r="BW53" s="88"/>
      <c r="BX53" s="322">
        <f t="shared" si="206"/>
        <v>0</v>
      </c>
      <c r="BY53" s="88"/>
      <c r="BZ53" s="322">
        <f t="shared" si="207"/>
        <v>0</v>
      </c>
      <c r="CA53" s="88"/>
      <c r="CB53" s="322">
        <f t="shared" si="208"/>
        <v>0</v>
      </c>
      <c r="CC53" s="88"/>
      <c r="CD53" s="322">
        <f t="shared" si="209"/>
        <v>0</v>
      </c>
      <c r="CE53" s="88"/>
      <c r="CF53" s="322">
        <f t="shared" si="210"/>
        <v>0</v>
      </c>
      <c r="CG53" s="302"/>
      <c r="CH53" s="302"/>
      <c r="CI53" s="3"/>
      <c r="CJ53" s="3"/>
      <c r="CK53" s="356">
        <f t="shared" si="211"/>
        <v>0</v>
      </c>
      <c r="CL53" s="356">
        <f t="shared" si="211"/>
        <v>0</v>
      </c>
      <c r="CM53" s="431" t="s">
        <v>815</v>
      </c>
      <c r="CN53" s="198" t="s">
        <v>703</v>
      </c>
    </row>
    <row r="54" spans="1:92" s="4" customFormat="1" ht="30" x14ac:dyDescent="0.25">
      <c r="A54" s="219"/>
      <c r="B54" s="219">
        <v>32</v>
      </c>
      <c r="C54" s="431" t="s">
        <v>816</v>
      </c>
      <c r="D54" s="198" t="s">
        <v>704</v>
      </c>
      <c r="E54" s="146">
        <v>16026</v>
      </c>
      <c r="F54" s="440">
        <v>17.190000000000001</v>
      </c>
      <c r="G54" s="441">
        <v>3.8600000000000002E-2</v>
      </c>
      <c r="H54" s="18">
        <v>1</v>
      </c>
      <c r="I54" s="196"/>
      <c r="J54" s="196"/>
      <c r="K54" s="241">
        <v>1.4</v>
      </c>
      <c r="L54" s="208">
        <v>1.68</v>
      </c>
      <c r="M54" s="208">
        <v>2.23</v>
      </c>
      <c r="N54" s="209">
        <v>2.57</v>
      </c>
      <c r="O54" s="315"/>
      <c r="P54" s="322">
        <f t="shared" si="185"/>
        <v>0</v>
      </c>
      <c r="Q54" s="88"/>
      <c r="R54" s="302"/>
      <c r="S54" s="88"/>
      <c r="T54" s="302"/>
      <c r="U54" s="88"/>
      <c r="V54" s="302"/>
      <c r="W54" s="88"/>
      <c r="X54" s="322">
        <f t="shared" si="186"/>
        <v>0</v>
      </c>
      <c r="Y54" s="88"/>
      <c r="Z54" s="322">
        <f t="shared" si="187"/>
        <v>0</v>
      </c>
      <c r="AA54" s="302"/>
      <c r="AB54" s="302"/>
      <c r="AC54" s="304"/>
      <c r="AD54" s="322">
        <f t="shared" si="188"/>
        <v>0</v>
      </c>
      <c r="AE54" s="305"/>
      <c r="AF54" s="302"/>
      <c r="AG54" s="302"/>
      <c r="AH54" s="322">
        <f t="shared" si="189"/>
        <v>0</v>
      </c>
      <c r="AI54" s="88"/>
      <c r="AJ54" s="302">
        <f t="shared" si="190"/>
        <v>0</v>
      </c>
      <c r="AK54" s="88"/>
      <c r="AL54" s="302"/>
      <c r="AM54" s="88"/>
      <c r="AN54" s="302"/>
      <c r="AO54" s="88"/>
      <c r="AP54" s="322">
        <f t="shared" si="212"/>
        <v>0</v>
      </c>
      <c r="AQ54" s="88"/>
      <c r="AR54" s="302"/>
      <c r="AS54" s="88"/>
      <c r="AT54" s="322">
        <f t="shared" si="191"/>
        <v>0</v>
      </c>
      <c r="AU54" s="88"/>
      <c r="AV54" s="322">
        <f t="shared" si="192"/>
        <v>0</v>
      </c>
      <c r="AW54" s="88"/>
      <c r="AX54" s="322">
        <f t="shared" si="193"/>
        <v>0</v>
      </c>
      <c r="AY54" s="88"/>
      <c r="AZ54" s="322">
        <f t="shared" si="194"/>
        <v>0</v>
      </c>
      <c r="BA54" s="88"/>
      <c r="BB54" s="322">
        <f t="shared" si="195"/>
        <v>0</v>
      </c>
      <c r="BC54" s="222">
        <v>0</v>
      </c>
      <c r="BD54" s="322">
        <f t="shared" si="196"/>
        <v>0</v>
      </c>
      <c r="BE54" s="324"/>
      <c r="BF54" s="322">
        <f t="shared" si="197"/>
        <v>0</v>
      </c>
      <c r="BG54" s="88"/>
      <c r="BH54" s="322">
        <f t="shared" si="198"/>
        <v>0</v>
      </c>
      <c r="BI54" s="88"/>
      <c r="BJ54" s="322">
        <f t="shared" si="199"/>
        <v>0</v>
      </c>
      <c r="BK54" s="88"/>
      <c r="BL54" s="322">
        <f t="shared" si="200"/>
        <v>0</v>
      </c>
      <c r="BM54" s="304"/>
      <c r="BN54" s="322">
        <f t="shared" si="201"/>
        <v>0</v>
      </c>
      <c r="BO54" s="88"/>
      <c r="BP54" s="322">
        <f t="shared" si="202"/>
        <v>0</v>
      </c>
      <c r="BQ54" s="88"/>
      <c r="BR54" s="322">
        <f t="shared" si="203"/>
        <v>0</v>
      </c>
      <c r="BS54" s="302"/>
      <c r="BT54" s="322">
        <f t="shared" si="204"/>
        <v>0</v>
      </c>
      <c r="BU54" s="88"/>
      <c r="BV54" s="322">
        <f t="shared" si="205"/>
        <v>0</v>
      </c>
      <c r="BW54" s="88"/>
      <c r="BX54" s="322">
        <f t="shared" si="206"/>
        <v>0</v>
      </c>
      <c r="BY54" s="88"/>
      <c r="BZ54" s="322">
        <f t="shared" si="207"/>
        <v>0</v>
      </c>
      <c r="CA54" s="88"/>
      <c r="CB54" s="322">
        <f t="shared" si="208"/>
        <v>0</v>
      </c>
      <c r="CC54" s="88"/>
      <c r="CD54" s="322">
        <f t="shared" si="209"/>
        <v>0</v>
      </c>
      <c r="CE54" s="88"/>
      <c r="CF54" s="322">
        <f t="shared" si="210"/>
        <v>0</v>
      </c>
      <c r="CG54" s="302"/>
      <c r="CH54" s="302"/>
      <c r="CI54" s="3"/>
      <c r="CJ54" s="3"/>
      <c r="CK54" s="356">
        <f t="shared" si="211"/>
        <v>0</v>
      </c>
      <c r="CL54" s="356">
        <f t="shared" si="211"/>
        <v>0</v>
      </c>
      <c r="CM54" s="431" t="s">
        <v>816</v>
      </c>
      <c r="CN54" s="198" t="s">
        <v>704</v>
      </c>
    </row>
    <row r="55" spans="1:92" s="4" customFormat="1" ht="15.75" x14ac:dyDescent="0.25">
      <c r="A55" s="219"/>
      <c r="B55" s="219">
        <v>33</v>
      </c>
      <c r="C55" s="220" t="s">
        <v>364</v>
      </c>
      <c r="D55" s="198" t="s">
        <v>190</v>
      </c>
      <c r="E55" s="146">
        <v>16026</v>
      </c>
      <c r="F55" s="195">
        <v>0.97</v>
      </c>
      <c r="G55" s="270"/>
      <c r="H55" s="18">
        <v>1</v>
      </c>
      <c r="I55" s="196"/>
      <c r="J55" s="196"/>
      <c r="K55" s="1">
        <v>1.4</v>
      </c>
      <c r="L55" s="1">
        <v>1.68</v>
      </c>
      <c r="M55" s="1">
        <v>2.23</v>
      </c>
      <c r="N55" s="9">
        <v>2.57</v>
      </c>
      <c r="O55" s="315">
        <v>4</v>
      </c>
      <c r="P55" s="302">
        <f>SUM(O55*$E55*$F55*$H55*$K55*$P$10)</f>
        <v>87053.231999999989</v>
      </c>
      <c r="Q55" s="88"/>
      <c r="R55" s="302"/>
      <c r="S55" s="88"/>
      <c r="T55" s="302">
        <f t="shared" ref="T55:T59" si="213">SUM(S55*$E55*$F55*$H55*$K55*T$10)</f>
        <v>0</v>
      </c>
      <c r="U55" s="88"/>
      <c r="V55" s="302">
        <f>SUM(U55*$E55*$F55*$H55*$K55*$V$10)</f>
        <v>0</v>
      </c>
      <c r="W55" s="88"/>
      <c r="X55" s="302"/>
      <c r="Y55" s="88"/>
      <c r="Z55" s="302"/>
      <c r="AA55" s="302">
        <v>15</v>
      </c>
      <c r="AB55" s="302">
        <f>AA55*E55*F55*H55*K55</f>
        <v>326449.61999999994</v>
      </c>
      <c r="AC55" s="304">
        <v>15</v>
      </c>
      <c r="AD55" s="302">
        <f>AC55*$E55*$F55*$H55*$K55*AD$10</f>
        <v>326449.61999999994</v>
      </c>
      <c r="AE55" s="88">
        <v>0</v>
      </c>
      <c r="AF55" s="302">
        <f>AE55*$E55*$F55*$H55*$L55*AF$10</f>
        <v>0</v>
      </c>
      <c r="AG55" s="302"/>
      <c r="AH55" s="302">
        <f t="shared" ref="AH55:AH59" si="214">AG55*$E55*$F55*$H55*$L55*AH$10</f>
        <v>0</v>
      </c>
      <c r="AI55" s="88"/>
      <c r="AJ55" s="302">
        <f t="shared" si="190"/>
        <v>0</v>
      </c>
      <c r="AK55" s="88"/>
      <c r="AL55" s="302">
        <f>SUM(AK55*$E55*$F55*$H55*$K55*$AD$10)</f>
        <v>0</v>
      </c>
      <c r="AM55" s="88"/>
      <c r="AN55" s="302">
        <f t="shared" ref="AN55:AN59" si="215">SUM(AM55*$E55*$F55*$H55*$K55*AN$10)</f>
        <v>0</v>
      </c>
      <c r="AO55" s="88"/>
      <c r="AP55" s="302">
        <f t="shared" ref="AP55:AP59" si="216">SUM(AO55*$E55*$F55*$H55*$K55*AP$10)</f>
        <v>0</v>
      </c>
      <c r="AQ55" s="88"/>
      <c r="AR55" s="302">
        <f>SUM(AQ55*$E55*$F55*$H55*$K55*$AH$10)</f>
        <v>0</v>
      </c>
      <c r="AS55" s="88"/>
      <c r="AT55" s="302">
        <f t="shared" ref="AT55:AT59" si="217">SUM(AS55*$E55*$F55*$H55*$K55*AT$10)</f>
        <v>0</v>
      </c>
      <c r="AU55" s="88"/>
      <c r="AV55" s="302">
        <f t="shared" ref="AV55:AV59" si="218">SUM(AU55*$E55*$F55*$H55*$K55*AV$10)</f>
        <v>0</v>
      </c>
      <c r="AW55" s="88"/>
      <c r="AX55" s="302">
        <f t="shared" ref="AX55:AX59" si="219">SUM(AW55*$E55*$F55*$H55*$K55*AX$10)</f>
        <v>0</v>
      </c>
      <c r="AY55" s="88"/>
      <c r="AZ55" s="302">
        <f t="shared" ref="AZ55:BB59" si="220">SUM(AY55*$E55*$F55*$H55*$K55*AZ$10)</f>
        <v>0</v>
      </c>
      <c r="BA55" s="302">
        <v>7</v>
      </c>
      <c r="BB55" s="302">
        <f t="shared" si="220"/>
        <v>152343.15599999999</v>
      </c>
      <c r="BC55" s="222">
        <v>5</v>
      </c>
      <c r="BD55" s="302">
        <f>BC55*$E55*$F55*$H55*$L55*BD$10</f>
        <v>130579.84799999998</v>
      </c>
      <c r="BE55" s="321"/>
      <c r="BF55" s="302">
        <f t="shared" ref="BF55:BF59" si="221">BE55*$E55*$F55*$H55*$L55*BF$10</f>
        <v>0</v>
      </c>
      <c r="BG55" s="88"/>
      <c r="BH55" s="302">
        <f t="shared" ref="BH55:BH59" si="222">BG55*$E55*$F55*$H55*$L55*BH$10</f>
        <v>0</v>
      </c>
      <c r="BI55" s="88"/>
      <c r="BJ55" s="302">
        <f>BI55*$E55*$F55*$H55*$L55*BJ$10</f>
        <v>0</v>
      </c>
      <c r="BK55" s="302"/>
      <c r="BL55" s="302">
        <f t="shared" ref="BL55:BL59" si="223">BK55*$E55*$F55*$H55*$L55*BL$10</f>
        <v>0</v>
      </c>
      <c r="BM55" s="304"/>
      <c r="BN55" s="302">
        <f t="shared" ref="BN55:BN59" si="224">BM55*$E55*$F55*$H55*$L55*BN$10</f>
        <v>0</v>
      </c>
      <c r="BO55" s="88"/>
      <c r="BP55" s="302">
        <f t="shared" ref="BP55:BP59" si="225">BO55*$E55*$F55*$H55*$L55*BP$10</f>
        <v>0</v>
      </c>
      <c r="BQ55" s="88"/>
      <c r="BR55" s="302">
        <f t="shared" ref="BR55:BR59" si="226">BQ55*$E55*$F55*$H55*$L55*BR$10</f>
        <v>0</v>
      </c>
      <c r="BS55" s="302">
        <v>3</v>
      </c>
      <c r="BT55" s="302">
        <f t="shared" ref="BT55:BT59" si="227">BS55*$E55*$F55*$H55*$L55*BT$10</f>
        <v>78347.90879999999</v>
      </c>
      <c r="BU55" s="88"/>
      <c r="BV55" s="302">
        <f t="shared" ref="BV55:BV59" si="228">BU55*$E55*$F55*$H55*$L55*BV$10</f>
        <v>0</v>
      </c>
      <c r="BW55" s="88"/>
      <c r="BX55" s="302">
        <f t="shared" ref="BX55:BX59" si="229">BW55*$E55*$F55*$H55*$L55*BX$10</f>
        <v>0</v>
      </c>
      <c r="BY55" s="302"/>
      <c r="BZ55" s="302">
        <f t="shared" ref="BZ55:BZ59" si="230">BY55*$E55*$F55*$H55*$L55*BZ$10</f>
        <v>0</v>
      </c>
      <c r="CA55" s="88"/>
      <c r="CB55" s="302">
        <f t="shared" ref="CB55:CB59" si="231">CA55*$E55*$F55*$H55*$L55*CB$10</f>
        <v>0</v>
      </c>
      <c r="CC55" s="318"/>
      <c r="CD55" s="302">
        <f t="shared" ref="CD55:CD59" si="232">CC55*$E55*$F55*$H55*$M55*CD$10</f>
        <v>0</v>
      </c>
      <c r="CE55" s="88">
        <v>2</v>
      </c>
      <c r="CF55" s="302">
        <f>CE55*$E55*$F55*$H55*$N55*$CF$10</f>
        <v>79902.430799999987</v>
      </c>
      <c r="CG55" s="302"/>
      <c r="CH55" s="302"/>
      <c r="CI55" s="3"/>
      <c r="CJ55" s="3"/>
      <c r="CK55" s="356">
        <f t="shared" si="211"/>
        <v>51</v>
      </c>
      <c r="CL55" s="356">
        <f t="shared" si="211"/>
        <v>1181125.8155999999</v>
      </c>
      <c r="CM55" s="220" t="s">
        <v>364</v>
      </c>
      <c r="CN55" s="198" t="s">
        <v>190</v>
      </c>
    </row>
    <row r="56" spans="1:92" s="4" customFormat="1" ht="30" x14ac:dyDescent="0.25">
      <c r="A56" s="219"/>
      <c r="B56" s="219">
        <v>34</v>
      </c>
      <c r="C56" s="220" t="s">
        <v>365</v>
      </c>
      <c r="D56" s="198" t="s">
        <v>191</v>
      </c>
      <c r="E56" s="146">
        <v>16026</v>
      </c>
      <c r="F56" s="195">
        <v>1.1599999999999999</v>
      </c>
      <c r="G56" s="270"/>
      <c r="H56" s="18">
        <v>1</v>
      </c>
      <c r="I56" s="196"/>
      <c r="J56" s="196"/>
      <c r="K56" s="1">
        <v>1.4</v>
      </c>
      <c r="L56" s="1">
        <v>1.68</v>
      </c>
      <c r="M56" s="1">
        <v>2.23</v>
      </c>
      <c r="N56" s="9">
        <v>2.57</v>
      </c>
      <c r="O56" s="315">
        <v>0</v>
      </c>
      <c r="P56" s="302">
        <f>SUM(O56*$E56*$F56*$H56*$K56*$P$10)</f>
        <v>0</v>
      </c>
      <c r="Q56" s="88">
        <v>0</v>
      </c>
      <c r="R56" s="302"/>
      <c r="S56" s="88">
        <v>0</v>
      </c>
      <c r="T56" s="302">
        <f t="shared" si="213"/>
        <v>0</v>
      </c>
      <c r="U56" s="88">
        <v>0</v>
      </c>
      <c r="V56" s="302">
        <f>SUM(U56*$E56*$F56*$H56*$K56*$V$10)</f>
        <v>0</v>
      </c>
      <c r="W56" s="88">
        <v>0</v>
      </c>
      <c r="X56" s="302"/>
      <c r="Y56" s="319"/>
      <c r="Z56" s="302"/>
      <c r="AA56" s="302"/>
      <c r="AB56" s="302"/>
      <c r="AC56" s="88">
        <v>0</v>
      </c>
      <c r="AD56" s="302">
        <f>AC56*E56*F56*H56*K56</f>
        <v>0</v>
      </c>
      <c r="AE56" s="88">
        <v>0</v>
      </c>
      <c r="AF56" s="302">
        <f>AE56*$E56*$F56*$H56*$L56*AF$10</f>
        <v>0</v>
      </c>
      <c r="AG56" s="318">
        <v>2</v>
      </c>
      <c r="AH56" s="302">
        <f t="shared" si="214"/>
        <v>62462.937599999997</v>
      </c>
      <c r="AI56" s="88"/>
      <c r="AJ56" s="302">
        <f t="shared" si="190"/>
        <v>0</v>
      </c>
      <c r="AK56" s="88">
        <v>0</v>
      </c>
      <c r="AL56" s="302">
        <f>SUM(AK56*$E56*$F56*$H56*$K56*$AD$10)</f>
        <v>0</v>
      </c>
      <c r="AM56" s="88"/>
      <c r="AN56" s="302">
        <f t="shared" si="215"/>
        <v>0</v>
      </c>
      <c r="AO56" s="88"/>
      <c r="AP56" s="302">
        <f t="shared" si="216"/>
        <v>0</v>
      </c>
      <c r="AQ56" s="88"/>
      <c r="AR56" s="302">
        <f>SUM(AQ56*$E56*$F56*$H56*$K56*$AH$10)</f>
        <v>0</v>
      </c>
      <c r="AS56" s="88">
        <v>0</v>
      </c>
      <c r="AT56" s="302">
        <f t="shared" si="217"/>
        <v>0</v>
      </c>
      <c r="AU56" s="88">
        <v>0</v>
      </c>
      <c r="AV56" s="302">
        <f t="shared" si="218"/>
        <v>0</v>
      </c>
      <c r="AW56" s="88">
        <v>0</v>
      </c>
      <c r="AX56" s="302">
        <f t="shared" si="219"/>
        <v>0</v>
      </c>
      <c r="AY56" s="88">
        <v>0</v>
      </c>
      <c r="AZ56" s="302">
        <f t="shared" si="220"/>
        <v>0</v>
      </c>
      <c r="BA56" s="302"/>
      <c r="BB56" s="302">
        <f t="shared" si="220"/>
        <v>0</v>
      </c>
      <c r="BC56" s="88">
        <v>0</v>
      </c>
      <c r="BD56" s="302">
        <f>BC56*$E56*$F56*$H56*$L56*BD$10</f>
        <v>0</v>
      </c>
      <c r="BE56" s="321">
        <v>0</v>
      </c>
      <c r="BF56" s="302">
        <f t="shared" si="221"/>
        <v>0</v>
      </c>
      <c r="BG56" s="88">
        <v>0</v>
      </c>
      <c r="BH56" s="302">
        <f t="shared" si="222"/>
        <v>0</v>
      </c>
      <c r="BI56" s="88">
        <v>0</v>
      </c>
      <c r="BJ56" s="302">
        <f>BI56*$E56*$F56*$H56*$L56*BJ$10</f>
        <v>0</v>
      </c>
      <c r="BK56" s="302"/>
      <c r="BL56" s="302">
        <f t="shared" si="223"/>
        <v>0</v>
      </c>
      <c r="BM56" s="304">
        <v>0</v>
      </c>
      <c r="BN56" s="302">
        <f t="shared" si="224"/>
        <v>0</v>
      </c>
      <c r="BO56" s="88">
        <v>0</v>
      </c>
      <c r="BP56" s="302">
        <f t="shared" si="225"/>
        <v>0</v>
      </c>
      <c r="BQ56" s="88"/>
      <c r="BR56" s="302">
        <f t="shared" si="226"/>
        <v>0</v>
      </c>
      <c r="BS56" s="302">
        <v>0</v>
      </c>
      <c r="BT56" s="302">
        <f t="shared" si="227"/>
        <v>0</v>
      </c>
      <c r="BU56" s="88">
        <v>0</v>
      </c>
      <c r="BV56" s="302">
        <f t="shared" si="228"/>
        <v>0</v>
      </c>
      <c r="BW56" s="88"/>
      <c r="BX56" s="302">
        <f t="shared" si="229"/>
        <v>0</v>
      </c>
      <c r="BY56" s="302"/>
      <c r="BZ56" s="302">
        <f t="shared" si="230"/>
        <v>0</v>
      </c>
      <c r="CA56" s="302">
        <v>2</v>
      </c>
      <c r="CB56" s="302">
        <f t="shared" si="231"/>
        <v>62462.937599999997</v>
      </c>
      <c r="CC56" s="302">
        <v>50</v>
      </c>
      <c r="CD56" s="302">
        <f t="shared" si="232"/>
        <v>2072802.8399999996</v>
      </c>
      <c r="CE56" s="88">
        <v>0</v>
      </c>
      <c r="CF56" s="302">
        <f>CE56*$E56*$F56*$H56*$N56*$CF$10</f>
        <v>0</v>
      </c>
      <c r="CG56" s="302"/>
      <c r="CH56" s="302"/>
      <c r="CI56" s="3"/>
      <c r="CJ56" s="3"/>
      <c r="CK56" s="356">
        <f t="shared" si="211"/>
        <v>54</v>
      </c>
      <c r="CL56" s="356">
        <f t="shared" si="211"/>
        <v>2197728.7151999995</v>
      </c>
      <c r="CM56" s="220" t="s">
        <v>365</v>
      </c>
      <c r="CN56" s="198" t="s">
        <v>191</v>
      </c>
    </row>
    <row r="57" spans="1:92" s="4" customFormat="1" ht="30" x14ac:dyDescent="0.25">
      <c r="A57" s="219"/>
      <c r="B57" s="219">
        <v>35</v>
      </c>
      <c r="C57" s="220" t="s">
        <v>366</v>
      </c>
      <c r="D57" s="198" t="s">
        <v>192</v>
      </c>
      <c r="E57" s="146">
        <v>16026</v>
      </c>
      <c r="F57" s="195">
        <v>0.97</v>
      </c>
      <c r="G57" s="270"/>
      <c r="H57" s="18">
        <v>1</v>
      </c>
      <c r="I57" s="196"/>
      <c r="J57" s="196"/>
      <c r="K57" s="1">
        <v>1.4</v>
      </c>
      <c r="L57" s="1">
        <v>1.68</v>
      </c>
      <c r="M57" s="1">
        <v>2.23</v>
      </c>
      <c r="N57" s="9">
        <v>2.57</v>
      </c>
      <c r="O57" s="315"/>
      <c r="P57" s="302">
        <f>SUM(O57*$E57*$F57*$H57*$K57*$P$10)</f>
        <v>0</v>
      </c>
      <c r="Q57" s="88"/>
      <c r="R57" s="302"/>
      <c r="S57" s="88"/>
      <c r="T57" s="302">
        <f t="shared" si="213"/>
        <v>0</v>
      </c>
      <c r="U57" s="88"/>
      <c r="V57" s="302">
        <f>SUM(U57*$E57*$F57*$H57*$K57*$V$10)</f>
        <v>0</v>
      </c>
      <c r="W57" s="88"/>
      <c r="X57" s="302"/>
      <c r="Y57" s="319"/>
      <c r="Z57" s="302"/>
      <c r="AA57" s="302"/>
      <c r="AB57" s="302"/>
      <c r="AC57" s="88">
        <v>0</v>
      </c>
      <c r="AD57" s="302">
        <f>AC57*E57*F57*H57*K57</f>
        <v>0</v>
      </c>
      <c r="AE57" s="88">
        <v>0</v>
      </c>
      <c r="AF57" s="302">
        <f>AE57*$E57*$F57*$H57*$L57*AF$10</f>
        <v>0</v>
      </c>
      <c r="AG57" s="302">
        <v>0</v>
      </c>
      <c r="AH57" s="302">
        <f t="shared" si="214"/>
        <v>0</v>
      </c>
      <c r="AI57" s="88"/>
      <c r="AJ57" s="302">
        <f t="shared" si="190"/>
        <v>0</v>
      </c>
      <c r="AK57" s="88"/>
      <c r="AL57" s="302">
        <f>SUM(AK57*$E57*$F57*$H57*$K57*$AD$10)</f>
        <v>0</v>
      </c>
      <c r="AM57" s="88"/>
      <c r="AN57" s="302">
        <f t="shared" si="215"/>
        <v>0</v>
      </c>
      <c r="AO57" s="88"/>
      <c r="AP57" s="302">
        <f t="shared" si="216"/>
        <v>0</v>
      </c>
      <c r="AQ57" s="88"/>
      <c r="AR57" s="302">
        <f>SUM(AQ57*$E57*$F57*$H57*$K57*$AH$10)</f>
        <v>0</v>
      </c>
      <c r="AS57" s="88"/>
      <c r="AT57" s="302">
        <f t="shared" si="217"/>
        <v>0</v>
      </c>
      <c r="AU57" s="88"/>
      <c r="AV57" s="302">
        <f t="shared" si="218"/>
        <v>0</v>
      </c>
      <c r="AW57" s="88"/>
      <c r="AX57" s="302">
        <f t="shared" si="219"/>
        <v>0</v>
      </c>
      <c r="AY57" s="88"/>
      <c r="AZ57" s="302">
        <f t="shared" si="220"/>
        <v>0</v>
      </c>
      <c r="BA57" s="302"/>
      <c r="BB57" s="302">
        <f t="shared" si="220"/>
        <v>0</v>
      </c>
      <c r="BC57" s="88">
        <v>0</v>
      </c>
      <c r="BD57" s="302">
        <f>BC57*$E57*$F57*$H57*$L57*BD$10</f>
        <v>0</v>
      </c>
      <c r="BE57" s="321"/>
      <c r="BF57" s="302">
        <f t="shared" si="221"/>
        <v>0</v>
      </c>
      <c r="BG57" s="88"/>
      <c r="BH57" s="302">
        <f t="shared" si="222"/>
        <v>0</v>
      </c>
      <c r="BI57" s="88"/>
      <c r="BJ57" s="302">
        <f>BI57*$E57*$F57*$H57*$L57*BJ$10</f>
        <v>0</v>
      </c>
      <c r="BK57" s="302"/>
      <c r="BL57" s="302">
        <f t="shared" si="223"/>
        <v>0</v>
      </c>
      <c r="BM57" s="304">
        <v>0</v>
      </c>
      <c r="BN57" s="302">
        <f t="shared" si="224"/>
        <v>0</v>
      </c>
      <c r="BO57" s="88"/>
      <c r="BP57" s="302">
        <f t="shared" si="225"/>
        <v>0</v>
      </c>
      <c r="BQ57" s="88"/>
      <c r="BR57" s="302">
        <f t="shared" si="226"/>
        <v>0</v>
      </c>
      <c r="BS57" s="302">
        <v>0</v>
      </c>
      <c r="BT57" s="302">
        <f t="shared" si="227"/>
        <v>0</v>
      </c>
      <c r="BU57" s="88"/>
      <c r="BV57" s="302">
        <f t="shared" si="228"/>
        <v>0</v>
      </c>
      <c r="BW57" s="88"/>
      <c r="BX57" s="302">
        <f t="shared" si="229"/>
        <v>0</v>
      </c>
      <c r="BY57" s="302"/>
      <c r="BZ57" s="302">
        <f t="shared" si="230"/>
        <v>0</v>
      </c>
      <c r="CA57" s="302">
        <v>3</v>
      </c>
      <c r="CB57" s="302">
        <f t="shared" si="231"/>
        <v>78347.90879999999</v>
      </c>
      <c r="CC57" s="302"/>
      <c r="CD57" s="302">
        <f t="shared" si="232"/>
        <v>0</v>
      </c>
      <c r="CE57" s="88"/>
      <c r="CF57" s="302">
        <f>CE57*$E57*$F57*$H57*$N57*$CF$10</f>
        <v>0</v>
      </c>
      <c r="CG57" s="302"/>
      <c r="CH57" s="302"/>
      <c r="CI57" s="3"/>
      <c r="CJ57" s="3"/>
      <c r="CK57" s="356">
        <f t="shared" si="211"/>
        <v>3</v>
      </c>
      <c r="CL57" s="356">
        <f t="shared" si="211"/>
        <v>78347.90879999999</v>
      </c>
      <c r="CM57" s="220" t="s">
        <v>366</v>
      </c>
      <c r="CN57" s="198" t="s">
        <v>192</v>
      </c>
    </row>
    <row r="58" spans="1:92" s="4" customFormat="1" ht="30" x14ac:dyDescent="0.25">
      <c r="A58" s="219"/>
      <c r="B58" s="219">
        <v>36</v>
      </c>
      <c r="C58" s="220" t="s">
        <v>367</v>
      </c>
      <c r="D58" s="231" t="s">
        <v>193</v>
      </c>
      <c r="E58" s="146">
        <v>16026</v>
      </c>
      <c r="F58" s="195">
        <v>0.52</v>
      </c>
      <c r="G58" s="270"/>
      <c r="H58" s="18">
        <v>1</v>
      </c>
      <c r="I58" s="196"/>
      <c r="J58" s="196"/>
      <c r="K58" s="1">
        <v>1.4</v>
      </c>
      <c r="L58" s="1">
        <v>1.68</v>
      </c>
      <c r="M58" s="1">
        <v>2.23</v>
      </c>
      <c r="N58" s="9">
        <v>2.57</v>
      </c>
      <c r="O58" s="315">
        <v>4</v>
      </c>
      <c r="P58" s="302">
        <f>SUM(O58*$E58*$F58*$H58*$K58*$P$10)</f>
        <v>46667.712</v>
      </c>
      <c r="Q58" s="88">
        <v>0</v>
      </c>
      <c r="R58" s="302"/>
      <c r="S58" s="88">
        <v>0</v>
      </c>
      <c r="T58" s="302">
        <f t="shared" si="213"/>
        <v>0</v>
      </c>
      <c r="U58" s="88">
        <v>0</v>
      </c>
      <c r="V58" s="302">
        <f>SUM(U58*$E58*$F58*$H58*$K58*$V$10)</f>
        <v>0</v>
      </c>
      <c r="W58" s="88">
        <v>0</v>
      </c>
      <c r="X58" s="302"/>
      <c r="Y58" s="88"/>
      <c r="Z58" s="302"/>
      <c r="AA58" s="302">
        <v>0</v>
      </c>
      <c r="AB58" s="302">
        <v>0</v>
      </c>
      <c r="AC58" s="88">
        <v>0</v>
      </c>
      <c r="AD58" s="302">
        <f>AC58*E58*F58*H58*K58</f>
        <v>0</v>
      </c>
      <c r="AE58" s="88">
        <v>0</v>
      </c>
      <c r="AF58" s="302">
        <f>AE58*$E58*$F58*$H58*$L58*AF$10</f>
        <v>0</v>
      </c>
      <c r="AG58" s="318">
        <v>75</v>
      </c>
      <c r="AH58" s="302">
        <f t="shared" si="214"/>
        <v>1050023.52</v>
      </c>
      <c r="AI58" s="88"/>
      <c r="AJ58" s="302">
        <f t="shared" si="190"/>
        <v>0</v>
      </c>
      <c r="AK58" s="88"/>
      <c r="AL58" s="302"/>
      <c r="AM58" s="88"/>
      <c r="AN58" s="302">
        <f t="shared" si="215"/>
        <v>0</v>
      </c>
      <c r="AO58" s="88"/>
      <c r="AP58" s="302">
        <f t="shared" si="216"/>
        <v>0</v>
      </c>
      <c r="AQ58" s="88"/>
      <c r="AR58" s="302">
        <f>SUM(AQ58*$E58*$F58*$H58*$K58*$AH$10)</f>
        <v>0</v>
      </c>
      <c r="AS58" s="88"/>
      <c r="AT58" s="302">
        <f t="shared" si="217"/>
        <v>0</v>
      </c>
      <c r="AU58" s="88">
        <v>0</v>
      </c>
      <c r="AV58" s="302">
        <f t="shared" si="218"/>
        <v>0</v>
      </c>
      <c r="AW58" s="88">
        <v>0</v>
      </c>
      <c r="AX58" s="302">
        <f t="shared" si="219"/>
        <v>0</v>
      </c>
      <c r="AY58" s="302"/>
      <c r="AZ58" s="302">
        <f t="shared" si="220"/>
        <v>0</v>
      </c>
      <c r="BA58" s="302">
        <v>2</v>
      </c>
      <c r="BB58" s="302">
        <f t="shared" si="220"/>
        <v>23333.856</v>
      </c>
      <c r="BC58" s="88">
        <v>43</v>
      </c>
      <c r="BD58" s="302">
        <f>BC58*$E58*$F58*$H58*$L58*BD$10</f>
        <v>602013.48479999998</v>
      </c>
      <c r="BE58" s="324">
        <v>70</v>
      </c>
      <c r="BF58" s="302">
        <f t="shared" si="221"/>
        <v>980021.95200000005</v>
      </c>
      <c r="BG58" s="88"/>
      <c r="BH58" s="302">
        <f t="shared" si="222"/>
        <v>0</v>
      </c>
      <c r="BI58" s="88"/>
      <c r="BJ58" s="302">
        <f>BI58*$E58*$F58*$H58*$L58*BJ$10</f>
        <v>0</v>
      </c>
      <c r="BK58" s="302"/>
      <c r="BL58" s="302">
        <f t="shared" si="223"/>
        <v>0</v>
      </c>
      <c r="BM58" s="304"/>
      <c r="BN58" s="302">
        <f t="shared" si="224"/>
        <v>0</v>
      </c>
      <c r="BO58" s="88"/>
      <c r="BP58" s="302">
        <f t="shared" si="225"/>
        <v>0</v>
      </c>
      <c r="BQ58" s="88"/>
      <c r="BR58" s="302">
        <f t="shared" si="226"/>
        <v>0</v>
      </c>
      <c r="BS58" s="302">
        <v>3</v>
      </c>
      <c r="BT58" s="302">
        <f t="shared" si="227"/>
        <v>42000.940800000004</v>
      </c>
      <c r="BU58" s="302">
        <v>1</v>
      </c>
      <c r="BV58" s="302">
        <f t="shared" si="228"/>
        <v>14000.313599999999</v>
      </c>
      <c r="BW58" s="88"/>
      <c r="BX58" s="302">
        <f t="shared" si="229"/>
        <v>0</v>
      </c>
      <c r="BY58" s="302"/>
      <c r="BZ58" s="302">
        <f t="shared" si="230"/>
        <v>0</v>
      </c>
      <c r="CA58" s="302">
        <v>5</v>
      </c>
      <c r="CB58" s="302">
        <f t="shared" si="231"/>
        <v>70001.567999999999</v>
      </c>
      <c r="CC58" s="318"/>
      <c r="CD58" s="302">
        <f t="shared" si="232"/>
        <v>0</v>
      </c>
      <c r="CE58" s="319"/>
      <c r="CF58" s="302">
        <f>CE58*$E58*$F58*$H58*$N58*$CF$10</f>
        <v>0</v>
      </c>
      <c r="CG58" s="302"/>
      <c r="CH58" s="302"/>
      <c r="CI58" s="3"/>
      <c r="CJ58" s="3"/>
      <c r="CK58" s="356">
        <f t="shared" si="211"/>
        <v>203</v>
      </c>
      <c r="CL58" s="356">
        <f t="shared" si="211"/>
        <v>2828063.3472000002</v>
      </c>
      <c r="CM58" s="220" t="s">
        <v>367</v>
      </c>
      <c r="CN58" s="231" t="s">
        <v>193</v>
      </c>
    </row>
    <row r="59" spans="1:92" s="4" customFormat="1" ht="30" x14ac:dyDescent="0.25">
      <c r="A59" s="219"/>
      <c r="B59" s="219">
        <v>37</v>
      </c>
      <c r="C59" s="220" t="s">
        <v>368</v>
      </c>
      <c r="D59" s="231" t="s">
        <v>194</v>
      </c>
      <c r="E59" s="146">
        <v>16026</v>
      </c>
      <c r="F59" s="195">
        <v>0.65</v>
      </c>
      <c r="G59" s="270"/>
      <c r="H59" s="18">
        <v>1</v>
      </c>
      <c r="I59" s="196"/>
      <c r="J59" s="196"/>
      <c r="K59" s="1">
        <v>1.4</v>
      </c>
      <c r="L59" s="1">
        <v>1.68</v>
      </c>
      <c r="M59" s="1">
        <v>2.23</v>
      </c>
      <c r="N59" s="9">
        <v>2.57</v>
      </c>
      <c r="O59" s="315"/>
      <c r="P59" s="302">
        <f>SUM(O59*$E59*$F59*$H59*$K59*$P$10)</f>
        <v>0</v>
      </c>
      <c r="Q59" s="305"/>
      <c r="R59" s="302"/>
      <c r="S59" s="305"/>
      <c r="T59" s="302">
        <f t="shared" si="213"/>
        <v>0</v>
      </c>
      <c r="U59" s="305"/>
      <c r="V59" s="302">
        <f>SUM(U59*$E59*$F59*$H59*$K59*$V$10)</f>
        <v>0</v>
      </c>
      <c r="W59" s="305"/>
      <c r="X59" s="302"/>
      <c r="Y59" s="88"/>
      <c r="Z59" s="302"/>
      <c r="AA59" s="305">
        <v>0</v>
      </c>
      <c r="AB59" s="302">
        <v>0</v>
      </c>
      <c r="AC59" s="305">
        <v>0</v>
      </c>
      <c r="AD59" s="302">
        <f>AC59*E59*F59*H59*K59</f>
        <v>0</v>
      </c>
      <c r="AE59" s="305">
        <v>0</v>
      </c>
      <c r="AF59" s="302">
        <f>AE59*$E59*$F59*$H59*$L59*AF$10</f>
        <v>0</v>
      </c>
      <c r="AG59" s="315">
        <v>0</v>
      </c>
      <c r="AH59" s="302">
        <f t="shared" si="214"/>
        <v>0</v>
      </c>
      <c r="AI59" s="305"/>
      <c r="AJ59" s="302">
        <f t="shared" si="190"/>
        <v>0</v>
      </c>
      <c r="AK59" s="305"/>
      <c r="AL59" s="302">
        <f>SUM(AK59*$E59*$F59*$H59*$K59*$AD$10)</f>
        <v>0</v>
      </c>
      <c r="AM59" s="305"/>
      <c r="AN59" s="302">
        <f t="shared" si="215"/>
        <v>0</v>
      </c>
      <c r="AO59" s="305"/>
      <c r="AP59" s="302">
        <f t="shared" si="216"/>
        <v>0</v>
      </c>
      <c r="AQ59" s="305"/>
      <c r="AR59" s="302">
        <f>SUM(AQ59*$E59*$F59*$H59*$K59*$AH$10)</f>
        <v>0</v>
      </c>
      <c r="AS59" s="305"/>
      <c r="AT59" s="302">
        <f t="shared" si="217"/>
        <v>0</v>
      </c>
      <c r="AU59" s="305"/>
      <c r="AV59" s="302">
        <f t="shared" si="218"/>
        <v>0</v>
      </c>
      <c r="AW59" s="305"/>
      <c r="AX59" s="302">
        <f t="shared" si="219"/>
        <v>0</v>
      </c>
      <c r="AY59" s="305"/>
      <c r="AZ59" s="302">
        <f t="shared" si="220"/>
        <v>0</v>
      </c>
      <c r="BA59" s="315">
        <v>113</v>
      </c>
      <c r="BB59" s="302">
        <f t="shared" si="220"/>
        <v>1647953.5799999998</v>
      </c>
      <c r="BC59" s="305">
        <v>22</v>
      </c>
      <c r="BD59" s="302">
        <f>BC59*$E59*$F59*$H59*$L59*BD$10</f>
        <v>385008.62400000001</v>
      </c>
      <c r="BE59" s="325">
        <v>170</v>
      </c>
      <c r="BF59" s="302">
        <f t="shared" si="221"/>
        <v>2975066.6399999997</v>
      </c>
      <c r="BG59" s="305"/>
      <c r="BH59" s="302">
        <f t="shared" si="222"/>
        <v>0</v>
      </c>
      <c r="BI59" s="316"/>
      <c r="BJ59" s="302">
        <f>BI59*$E59*$F59*$H59*$L59*BJ$10</f>
        <v>0</v>
      </c>
      <c r="BK59" s="315">
        <v>44</v>
      </c>
      <c r="BL59" s="302">
        <f t="shared" si="223"/>
        <v>770017.24800000002</v>
      </c>
      <c r="BM59" s="306">
        <v>0</v>
      </c>
      <c r="BN59" s="302">
        <f t="shared" si="224"/>
        <v>0</v>
      </c>
      <c r="BO59" s="316"/>
      <c r="BP59" s="302">
        <f t="shared" si="225"/>
        <v>0</v>
      </c>
      <c r="BQ59" s="305"/>
      <c r="BR59" s="302">
        <f t="shared" si="226"/>
        <v>0</v>
      </c>
      <c r="BS59" s="315">
        <v>2</v>
      </c>
      <c r="BT59" s="302">
        <f t="shared" si="227"/>
        <v>35000.784</v>
      </c>
      <c r="BU59" s="315">
        <v>5</v>
      </c>
      <c r="BV59" s="302">
        <f t="shared" si="228"/>
        <v>87501.959999999992</v>
      </c>
      <c r="BW59" s="305"/>
      <c r="BX59" s="302">
        <f t="shared" si="229"/>
        <v>0</v>
      </c>
      <c r="BY59" s="315">
        <v>8</v>
      </c>
      <c r="BZ59" s="302">
        <f t="shared" si="230"/>
        <v>140003.136</v>
      </c>
      <c r="CA59" s="305"/>
      <c r="CB59" s="302">
        <f t="shared" si="231"/>
        <v>0</v>
      </c>
      <c r="CC59" s="315"/>
      <c r="CD59" s="302">
        <f t="shared" si="232"/>
        <v>0</v>
      </c>
      <c r="CE59" s="305"/>
      <c r="CF59" s="302">
        <f>CE59*$E59*$F59*$H59*$N59*$CF$10</f>
        <v>0</v>
      </c>
      <c r="CG59" s="302"/>
      <c r="CH59" s="302"/>
      <c r="CI59" s="3"/>
      <c r="CJ59" s="3"/>
      <c r="CK59" s="356">
        <f t="shared" si="211"/>
        <v>364</v>
      </c>
      <c r="CL59" s="356">
        <f t="shared" si="211"/>
        <v>6040551.9719999991</v>
      </c>
      <c r="CM59" s="220" t="s">
        <v>368</v>
      </c>
      <c r="CN59" s="231" t="s">
        <v>194</v>
      </c>
    </row>
    <row r="60" spans="1:92" s="423" customFormat="1" ht="45" x14ac:dyDescent="0.25">
      <c r="A60" s="219"/>
      <c r="B60" s="219">
        <v>38</v>
      </c>
      <c r="C60" s="432" t="s">
        <v>817</v>
      </c>
      <c r="D60" s="433" t="s">
        <v>853</v>
      </c>
      <c r="E60" s="146">
        <v>16026</v>
      </c>
      <c r="F60" s="432">
        <v>0.97</v>
      </c>
      <c r="G60" s="441">
        <v>0.71530000000000005</v>
      </c>
      <c r="H60" s="18">
        <v>1</v>
      </c>
      <c r="I60" s="196"/>
      <c r="J60" s="196"/>
      <c r="K60" s="1">
        <v>1.4</v>
      </c>
      <c r="L60" s="1">
        <v>1.68</v>
      </c>
      <c r="M60" s="1">
        <v>2.23</v>
      </c>
      <c r="N60" s="9">
        <v>2.57</v>
      </c>
      <c r="O60" s="315"/>
      <c r="P60" s="322">
        <f t="shared" ref="P60:P61" si="233">(O60*$E60*$F60*((1-$G60)+$G60*$K60*$H60))</f>
        <v>0</v>
      </c>
      <c r="Q60" s="305"/>
      <c r="R60" s="315"/>
      <c r="S60" s="305"/>
      <c r="T60" s="315"/>
      <c r="U60" s="305"/>
      <c r="V60" s="315"/>
      <c r="W60" s="305"/>
      <c r="X60" s="322">
        <f t="shared" ref="X60:X61" si="234">(W60*$E60*$F60*((1-$G60)+$G60*$K60*$H60))</f>
        <v>0</v>
      </c>
      <c r="Y60" s="305"/>
      <c r="Z60" s="322">
        <f t="shared" ref="Z60:Z61" si="235">(Y60*$E60*$F60*((1-$G60)+$G60*$K60*$H60))</f>
        <v>0</v>
      </c>
      <c r="AA60" s="305"/>
      <c r="AB60" s="315"/>
      <c r="AC60" s="305"/>
      <c r="AD60" s="322">
        <f t="shared" ref="AD60:AD61" si="236">(AC60*$E60*$F60*((1-$G60)+$G60*$K60*$H60))</f>
        <v>0</v>
      </c>
      <c r="AE60" s="305"/>
      <c r="AF60" s="315"/>
      <c r="AG60" s="315"/>
      <c r="AH60" s="322">
        <f t="shared" ref="AH60:AH61" si="237">(AG60*$E60*$F60*((1-$G60)+$G60*$L60*$H60))</f>
        <v>0</v>
      </c>
      <c r="AI60" s="305"/>
      <c r="AJ60" s="315"/>
      <c r="AK60" s="305"/>
      <c r="AL60" s="315"/>
      <c r="AM60" s="305"/>
      <c r="AN60" s="315"/>
      <c r="AO60" s="305"/>
      <c r="AP60" s="322">
        <f t="shared" ref="AP60:AP61" si="238">(AO60*$E60*$F60*((1-$G60)+$G60*$K60*$H60))</f>
        <v>0</v>
      </c>
      <c r="AQ60" s="305"/>
      <c r="AR60" s="315"/>
      <c r="AS60" s="305"/>
      <c r="AT60" s="322">
        <f t="shared" ref="AT60:AT61" si="239">(AS60*$E60*$F60*((1-$G60)+$G60*$K60*$H60*AT$10))</f>
        <v>0</v>
      </c>
      <c r="AU60" s="305"/>
      <c r="AV60" s="322">
        <f t="shared" ref="AV60:AV61" si="240">(AU60*$E60*$F60*((1-$G60)+$G60*$K60*$H60*AV$10))</f>
        <v>0</v>
      </c>
      <c r="AW60" s="305"/>
      <c r="AX60" s="322">
        <f t="shared" ref="AX60:AX61" si="241">(AW60*$E60*$F60*((1-$G60)+$G60*$K60*$H60*AX$10))</f>
        <v>0</v>
      </c>
      <c r="AY60" s="305"/>
      <c r="AZ60" s="315"/>
      <c r="BA60" s="315"/>
      <c r="BB60" s="322">
        <f t="shared" ref="BB60:BB61" si="242">(BA60*$E60*$F60*((1-$G60)+$G60*$K60*$H60*BB$10))</f>
        <v>0</v>
      </c>
      <c r="BC60" s="305"/>
      <c r="BD60" s="322">
        <f t="shared" ref="BD60:BD61" si="243">(BC60*$E60*$F60*((1-$G60)+$G60*$L60*$H60*BD$10))</f>
        <v>0</v>
      </c>
      <c r="BE60" s="325"/>
      <c r="BF60" s="322">
        <f t="shared" ref="BF60:BF61" si="244">(BE60*$E60*$F60*((1-$G60)+$G60*$L60*$H60*BF$10))</f>
        <v>0</v>
      </c>
      <c r="BG60" s="305"/>
      <c r="BH60" s="322">
        <f t="shared" ref="BH60:BH61" si="245">(BG60*$E60*$F60*((1-$G60)+$G60*$L60*$H60*BH$10))</f>
        <v>0</v>
      </c>
      <c r="BI60" s="316"/>
      <c r="BJ60" s="322">
        <f t="shared" ref="BJ60:BJ61" si="246">(BI60*$E60*$F60*((1-$G60)+$G60*$L60*$H60*BJ$10))</f>
        <v>0</v>
      </c>
      <c r="BK60" s="315"/>
      <c r="BL60" s="322">
        <f t="shared" ref="BL60:BL61" si="247">(BK60*$E60*$F60*((1-$G60)+$G60*$L60*$H60*BL$10))</f>
        <v>0</v>
      </c>
      <c r="BM60" s="306"/>
      <c r="BN60" s="315"/>
      <c r="BO60" s="316"/>
      <c r="BP60" s="322">
        <f t="shared" ref="BP60:BP61" si="248">(BO60*$E60*$F60*((1-$G60)+$G60*$L60*$H60*BP$10))</f>
        <v>0</v>
      </c>
      <c r="BQ60" s="305"/>
      <c r="BR60" s="315"/>
      <c r="BS60" s="315"/>
      <c r="BT60" s="322">
        <f t="shared" ref="BT60:BT61" si="249">(BS60*$E60*$F60*((1-$G60)+$G60*$L60*$H60*BT$10))</f>
        <v>0</v>
      </c>
      <c r="BU60" s="315"/>
      <c r="BV60" s="322">
        <f t="shared" ref="BV60:BV61" si="250">(BU60*$E60*$F60*((1-$G60)+$G60*$L60*$H60*BV$10))</f>
        <v>0</v>
      </c>
      <c r="BW60" s="305"/>
      <c r="BX60" s="322">
        <f t="shared" ref="BX60:BX61" si="251">(BW60*$E60*$F60*((1-$G60)+$G60*$L60*$H60*BX$10))</f>
        <v>0</v>
      </c>
      <c r="BY60" s="315"/>
      <c r="BZ60" s="322">
        <f t="shared" ref="BZ60:BZ61" si="252">(BY60*$E60*$F60*((1-$G60)+$G60*$L60*$H60*BZ$10))</f>
        <v>0</v>
      </c>
      <c r="CA60" s="305"/>
      <c r="CB60" s="322">
        <f t="shared" ref="CB60:CB61" si="253">(CA60*$E60*$F60*((1-$G60)+$G60*$L60*$H60*CB$10))</f>
        <v>0</v>
      </c>
      <c r="CC60" s="315"/>
      <c r="CD60" s="322">
        <f t="shared" ref="CD60:CD61" si="254">(CC60*$E60*$F60*((1-$G60)+$G60*$M60*$H60*CD$10))</f>
        <v>0</v>
      </c>
      <c r="CE60" s="305"/>
      <c r="CF60" s="322">
        <f t="shared" ref="CF60:CF61" si="255">(CE60*$E60*$F60*((1-$G60)+$G60*$N60*$H60))</f>
        <v>0</v>
      </c>
      <c r="CG60" s="315"/>
      <c r="CH60" s="315"/>
      <c r="CI60" s="86"/>
      <c r="CJ60" s="86"/>
      <c r="CK60" s="356">
        <f t="shared" si="211"/>
        <v>0</v>
      </c>
      <c r="CL60" s="356">
        <f t="shared" si="211"/>
        <v>0</v>
      </c>
      <c r="CM60" s="432" t="s">
        <v>817</v>
      </c>
      <c r="CN60" s="433" t="s">
        <v>853</v>
      </c>
    </row>
    <row r="61" spans="1:92" s="423" customFormat="1" ht="45" x14ac:dyDescent="0.25">
      <c r="A61" s="219"/>
      <c r="B61" s="219">
        <v>39</v>
      </c>
      <c r="C61" s="432" t="s">
        <v>818</v>
      </c>
      <c r="D61" s="433" t="s">
        <v>854</v>
      </c>
      <c r="E61" s="146">
        <v>16026</v>
      </c>
      <c r="F61" s="432">
        <v>10.82</v>
      </c>
      <c r="G61" s="441">
        <v>7.7399999999999997E-2</v>
      </c>
      <c r="H61" s="18">
        <v>1</v>
      </c>
      <c r="I61" s="196"/>
      <c r="J61" s="196"/>
      <c r="K61" s="1">
        <v>1.4</v>
      </c>
      <c r="L61" s="1">
        <v>1.68</v>
      </c>
      <c r="M61" s="1">
        <v>2.23</v>
      </c>
      <c r="N61" s="9">
        <v>2.57</v>
      </c>
      <c r="O61" s="315"/>
      <c r="P61" s="322">
        <f t="shared" si="233"/>
        <v>0</v>
      </c>
      <c r="Q61" s="305"/>
      <c r="R61" s="315"/>
      <c r="S61" s="305"/>
      <c r="T61" s="315"/>
      <c r="U61" s="305"/>
      <c r="V61" s="315"/>
      <c r="W61" s="305"/>
      <c r="X61" s="322">
        <f t="shared" si="234"/>
        <v>0</v>
      </c>
      <c r="Y61" s="305"/>
      <c r="Z61" s="322">
        <f t="shared" si="235"/>
        <v>0</v>
      </c>
      <c r="AA61" s="305"/>
      <c r="AB61" s="315"/>
      <c r="AC61" s="305"/>
      <c r="AD61" s="322">
        <f t="shared" si="236"/>
        <v>0</v>
      </c>
      <c r="AE61" s="305"/>
      <c r="AF61" s="315"/>
      <c r="AG61" s="315"/>
      <c r="AH61" s="322">
        <f t="shared" si="237"/>
        <v>0</v>
      </c>
      <c r="AI61" s="305"/>
      <c r="AJ61" s="315"/>
      <c r="AK61" s="305"/>
      <c r="AL61" s="315"/>
      <c r="AM61" s="305"/>
      <c r="AN61" s="315"/>
      <c r="AO61" s="305"/>
      <c r="AP61" s="322">
        <f t="shared" si="238"/>
        <v>0</v>
      </c>
      <c r="AQ61" s="305"/>
      <c r="AR61" s="315"/>
      <c r="AS61" s="305"/>
      <c r="AT61" s="322">
        <f t="shared" si="239"/>
        <v>0</v>
      </c>
      <c r="AU61" s="305"/>
      <c r="AV61" s="322">
        <f t="shared" si="240"/>
        <v>0</v>
      </c>
      <c r="AW61" s="305"/>
      <c r="AX61" s="322">
        <f t="shared" si="241"/>
        <v>0</v>
      </c>
      <c r="AY61" s="305"/>
      <c r="AZ61" s="315"/>
      <c r="BA61" s="315"/>
      <c r="BB61" s="322">
        <f t="shared" si="242"/>
        <v>0</v>
      </c>
      <c r="BC61" s="305"/>
      <c r="BD61" s="322">
        <f t="shared" si="243"/>
        <v>0</v>
      </c>
      <c r="BE61" s="325"/>
      <c r="BF61" s="322">
        <f t="shared" si="244"/>
        <v>0</v>
      </c>
      <c r="BG61" s="305"/>
      <c r="BH61" s="322">
        <f t="shared" si="245"/>
        <v>0</v>
      </c>
      <c r="BI61" s="316"/>
      <c r="BJ61" s="322">
        <f t="shared" si="246"/>
        <v>0</v>
      </c>
      <c r="BK61" s="315"/>
      <c r="BL61" s="322">
        <f t="shared" si="247"/>
        <v>0</v>
      </c>
      <c r="BM61" s="306"/>
      <c r="BN61" s="315"/>
      <c r="BO61" s="316"/>
      <c r="BP61" s="322">
        <f t="shared" si="248"/>
        <v>0</v>
      </c>
      <c r="BQ61" s="305"/>
      <c r="BR61" s="315"/>
      <c r="BS61" s="315"/>
      <c r="BT61" s="322">
        <f t="shared" si="249"/>
        <v>0</v>
      </c>
      <c r="BU61" s="315"/>
      <c r="BV61" s="322">
        <f t="shared" si="250"/>
        <v>0</v>
      </c>
      <c r="BW61" s="305"/>
      <c r="BX61" s="322">
        <f t="shared" si="251"/>
        <v>0</v>
      </c>
      <c r="BY61" s="315"/>
      <c r="BZ61" s="322">
        <f t="shared" si="252"/>
        <v>0</v>
      </c>
      <c r="CA61" s="305"/>
      <c r="CB61" s="322">
        <f t="shared" si="253"/>
        <v>0</v>
      </c>
      <c r="CC61" s="315"/>
      <c r="CD61" s="322">
        <f t="shared" si="254"/>
        <v>0</v>
      </c>
      <c r="CE61" s="305"/>
      <c r="CF61" s="322">
        <f t="shared" si="255"/>
        <v>0</v>
      </c>
      <c r="CG61" s="315"/>
      <c r="CH61" s="315"/>
      <c r="CI61" s="86"/>
      <c r="CJ61" s="86"/>
      <c r="CK61" s="356">
        <f t="shared" si="211"/>
        <v>0</v>
      </c>
      <c r="CL61" s="356">
        <f t="shared" si="211"/>
        <v>0</v>
      </c>
      <c r="CM61" s="432" t="s">
        <v>818</v>
      </c>
      <c r="CN61" s="433" t="s">
        <v>854</v>
      </c>
    </row>
    <row r="62" spans="1:92" s="294" customFormat="1" x14ac:dyDescent="0.25">
      <c r="A62" s="210">
        <v>13</v>
      </c>
      <c r="B62" s="210"/>
      <c r="C62" s="228" t="s">
        <v>528</v>
      </c>
      <c r="D62" s="230" t="s">
        <v>28</v>
      </c>
      <c r="E62" s="146">
        <v>16026</v>
      </c>
      <c r="F62" s="206">
        <v>0.8</v>
      </c>
      <c r="G62" s="270"/>
      <c r="H62" s="13"/>
      <c r="I62" s="192"/>
      <c r="J62" s="192"/>
      <c r="K62" s="211">
        <v>1.4</v>
      </c>
      <c r="L62" s="211">
        <v>1.68</v>
      </c>
      <c r="M62" s="211">
        <v>2.23</v>
      </c>
      <c r="N62" s="202">
        <v>2.57</v>
      </c>
      <c r="O62" s="320">
        <f>SUM(O63:O64)</f>
        <v>100</v>
      </c>
      <c r="P62" s="320">
        <f t="shared" ref="P62:CA62" si="256">SUM(P63:P64)</f>
        <v>2376014.7599999998</v>
      </c>
      <c r="Q62" s="320">
        <f t="shared" si="256"/>
        <v>0</v>
      </c>
      <c r="R62" s="320">
        <f t="shared" si="256"/>
        <v>0</v>
      </c>
      <c r="S62" s="320">
        <f t="shared" si="256"/>
        <v>0</v>
      </c>
      <c r="T62" s="320">
        <f t="shared" si="256"/>
        <v>0</v>
      </c>
      <c r="U62" s="320">
        <f t="shared" si="256"/>
        <v>0</v>
      </c>
      <c r="V62" s="320">
        <f t="shared" si="256"/>
        <v>0</v>
      </c>
      <c r="W62" s="320">
        <f t="shared" si="256"/>
        <v>0</v>
      </c>
      <c r="X62" s="320">
        <f t="shared" si="256"/>
        <v>0</v>
      </c>
      <c r="Y62" s="320">
        <f t="shared" si="256"/>
        <v>0</v>
      </c>
      <c r="Z62" s="320">
        <f t="shared" si="256"/>
        <v>0</v>
      </c>
      <c r="AA62" s="320">
        <f t="shared" si="256"/>
        <v>0</v>
      </c>
      <c r="AB62" s="320">
        <f t="shared" si="256"/>
        <v>0</v>
      </c>
      <c r="AC62" s="320">
        <f t="shared" si="256"/>
        <v>29</v>
      </c>
      <c r="AD62" s="320">
        <f t="shared" si="256"/>
        <v>520524.48</v>
      </c>
      <c r="AE62" s="320">
        <f t="shared" si="256"/>
        <v>0</v>
      </c>
      <c r="AF62" s="320">
        <f t="shared" si="256"/>
        <v>0</v>
      </c>
      <c r="AG62" s="320">
        <f t="shared" si="256"/>
        <v>175</v>
      </c>
      <c r="AH62" s="320">
        <f t="shared" si="256"/>
        <v>3769315.1999999997</v>
      </c>
      <c r="AI62" s="320">
        <f t="shared" si="256"/>
        <v>68</v>
      </c>
      <c r="AJ62" s="320">
        <f t="shared" si="256"/>
        <v>1220540.1599999999</v>
      </c>
      <c r="AK62" s="320">
        <f t="shared" si="256"/>
        <v>0</v>
      </c>
      <c r="AL62" s="320">
        <f t="shared" si="256"/>
        <v>0</v>
      </c>
      <c r="AM62" s="320">
        <f t="shared" si="256"/>
        <v>0</v>
      </c>
      <c r="AN62" s="320">
        <f t="shared" si="256"/>
        <v>0</v>
      </c>
      <c r="AO62" s="320">
        <f t="shared" si="256"/>
        <v>0</v>
      </c>
      <c r="AP62" s="320">
        <f t="shared" si="256"/>
        <v>0</v>
      </c>
      <c r="AQ62" s="320">
        <f t="shared" si="256"/>
        <v>0</v>
      </c>
      <c r="AR62" s="320">
        <f t="shared" si="256"/>
        <v>0</v>
      </c>
      <c r="AS62" s="320">
        <f t="shared" si="256"/>
        <v>16</v>
      </c>
      <c r="AT62" s="320">
        <f t="shared" si="256"/>
        <v>287185.91999999998</v>
      </c>
      <c r="AU62" s="320">
        <f t="shared" si="256"/>
        <v>305</v>
      </c>
      <c r="AV62" s="320">
        <f t="shared" si="256"/>
        <v>5474481.5999999996</v>
      </c>
      <c r="AW62" s="320">
        <f t="shared" si="256"/>
        <v>44</v>
      </c>
      <c r="AX62" s="320">
        <f t="shared" si="256"/>
        <v>789761.28</v>
      </c>
      <c r="AY62" s="320">
        <f t="shared" si="256"/>
        <v>0</v>
      </c>
      <c r="AZ62" s="320">
        <f t="shared" si="256"/>
        <v>0</v>
      </c>
      <c r="BA62" s="320">
        <f t="shared" si="256"/>
        <v>470</v>
      </c>
      <c r="BB62" s="320">
        <f t="shared" si="256"/>
        <v>8436086.4000000004</v>
      </c>
      <c r="BC62" s="320">
        <f t="shared" si="256"/>
        <v>200</v>
      </c>
      <c r="BD62" s="320">
        <f t="shared" si="256"/>
        <v>4307788.8</v>
      </c>
      <c r="BE62" s="320">
        <f t="shared" si="256"/>
        <v>0</v>
      </c>
      <c r="BF62" s="320">
        <f t="shared" si="256"/>
        <v>0</v>
      </c>
      <c r="BG62" s="320">
        <f t="shared" si="256"/>
        <v>0</v>
      </c>
      <c r="BH62" s="320">
        <f t="shared" si="256"/>
        <v>0</v>
      </c>
      <c r="BI62" s="320">
        <f t="shared" si="256"/>
        <v>0</v>
      </c>
      <c r="BJ62" s="320">
        <f t="shared" si="256"/>
        <v>0</v>
      </c>
      <c r="BK62" s="320">
        <f t="shared" si="256"/>
        <v>15</v>
      </c>
      <c r="BL62" s="320">
        <f t="shared" si="256"/>
        <v>323084.15999999997</v>
      </c>
      <c r="BM62" s="320">
        <f t="shared" si="256"/>
        <v>0</v>
      </c>
      <c r="BN62" s="320">
        <f t="shared" si="256"/>
        <v>0</v>
      </c>
      <c r="BO62" s="320">
        <f t="shared" si="256"/>
        <v>150</v>
      </c>
      <c r="BP62" s="320">
        <f t="shared" si="256"/>
        <v>3230841.6</v>
      </c>
      <c r="BQ62" s="320">
        <f t="shared" si="256"/>
        <v>0</v>
      </c>
      <c r="BR62" s="320">
        <f t="shared" si="256"/>
        <v>0</v>
      </c>
      <c r="BS62" s="320">
        <f t="shared" si="256"/>
        <v>262</v>
      </c>
      <c r="BT62" s="320">
        <f t="shared" si="256"/>
        <v>5643203.3279999997</v>
      </c>
      <c r="BU62" s="320">
        <f t="shared" si="256"/>
        <v>35</v>
      </c>
      <c r="BV62" s="320">
        <f t="shared" si="256"/>
        <v>753863.03999999992</v>
      </c>
      <c r="BW62" s="320">
        <f t="shared" si="256"/>
        <v>72</v>
      </c>
      <c r="BX62" s="320">
        <f t="shared" si="256"/>
        <v>1550803.9680000001</v>
      </c>
      <c r="BY62" s="320">
        <f t="shared" si="256"/>
        <v>111</v>
      </c>
      <c r="BZ62" s="320">
        <f t="shared" si="256"/>
        <v>2390822.784</v>
      </c>
      <c r="CA62" s="320">
        <f t="shared" si="256"/>
        <v>10</v>
      </c>
      <c r="CB62" s="320">
        <f t="shared" ref="CB62:CL62" si="257">SUM(CB63:CB64)</f>
        <v>215389.44</v>
      </c>
      <c r="CC62" s="320">
        <f t="shared" si="257"/>
        <v>140</v>
      </c>
      <c r="CD62" s="320">
        <f t="shared" si="257"/>
        <v>4002653.76</v>
      </c>
      <c r="CE62" s="320">
        <f t="shared" si="257"/>
        <v>70</v>
      </c>
      <c r="CF62" s="320">
        <f t="shared" si="257"/>
        <v>2306461.92</v>
      </c>
      <c r="CG62" s="320">
        <f t="shared" si="257"/>
        <v>0</v>
      </c>
      <c r="CH62" s="320">
        <f t="shared" si="257"/>
        <v>0</v>
      </c>
      <c r="CI62" s="320">
        <f t="shared" si="257"/>
        <v>0</v>
      </c>
      <c r="CJ62" s="320">
        <f t="shared" si="257"/>
        <v>0</v>
      </c>
      <c r="CK62" s="320">
        <f t="shared" si="257"/>
        <v>2272</v>
      </c>
      <c r="CL62" s="320">
        <f t="shared" si="257"/>
        <v>47598822.600000001</v>
      </c>
      <c r="CM62" s="228" t="s">
        <v>528</v>
      </c>
      <c r="CN62" s="230" t="s">
        <v>28</v>
      </c>
    </row>
    <row r="63" spans="1:92" s="4" customFormat="1" ht="30" x14ac:dyDescent="0.25">
      <c r="A63" s="219"/>
      <c r="B63" s="219">
        <v>40</v>
      </c>
      <c r="C63" s="220" t="s">
        <v>369</v>
      </c>
      <c r="D63" s="231" t="s">
        <v>195</v>
      </c>
      <c r="E63" s="146">
        <v>16026</v>
      </c>
      <c r="F63" s="195">
        <v>0.8</v>
      </c>
      <c r="G63" s="270"/>
      <c r="H63" s="18">
        <v>1</v>
      </c>
      <c r="I63" s="360"/>
      <c r="J63" s="360"/>
      <c r="K63" s="1">
        <v>1.4</v>
      </c>
      <c r="L63" s="1">
        <v>1.68</v>
      </c>
      <c r="M63" s="1">
        <v>2.23</v>
      </c>
      <c r="N63" s="9">
        <v>2.57</v>
      </c>
      <c r="O63" s="315">
        <v>90</v>
      </c>
      <c r="P63" s="302">
        <f>SUM(O63*$E63*$F63*$H63*$K63*$P$10)</f>
        <v>1615420.7999999998</v>
      </c>
      <c r="Q63" s="88"/>
      <c r="R63" s="302">
        <f t="shared" ref="R63:R64" si="258">SUM(Q63*$E63*$F63*$H63*$K63*R$10)</f>
        <v>0</v>
      </c>
      <c r="S63" s="88"/>
      <c r="T63" s="302">
        <f t="shared" ref="T63:T64" si="259">SUM(S63*$E63*$F63*$H63*$K63*T$10)</f>
        <v>0</v>
      </c>
      <c r="U63" s="88"/>
      <c r="V63" s="302">
        <f>SUM(U63*$E63*$F63*$H63*$K63*$V$10)</f>
        <v>0</v>
      </c>
      <c r="W63" s="88"/>
      <c r="X63" s="302"/>
      <c r="Y63" s="88"/>
      <c r="Z63" s="302"/>
      <c r="AA63" s="302"/>
      <c r="AB63" s="302">
        <f>AA63*E63*F63*H63*K63</f>
        <v>0</v>
      </c>
      <c r="AC63" s="304">
        <v>29</v>
      </c>
      <c r="AD63" s="302">
        <f>AC63*$E63*$F63*$H63*$K63*AD$10</f>
        <v>520524.48</v>
      </c>
      <c r="AE63" s="88">
        <v>0</v>
      </c>
      <c r="AF63" s="302">
        <f t="shared" ref="AF63:AF64" si="260">AE63*$E63*$F63*$H63*$L63*AF$10</f>
        <v>0</v>
      </c>
      <c r="AG63" s="318">
        <v>175</v>
      </c>
      <c r="AH63" s="302">
        <f t="shared" ref="AH63:AH64" si="261">AG63*$E63*$F63*$H63*$L63*AH$10</f>
        <v>3769315.1999999997</v>
      </c>
      <c r="AI63" s="302">
        <v>68</v>
      </c>
      <c r="AJ63" s="302">
        <f t="shared" ref="AJ63:AJ64" si="262">SUM(AI63*$E63*$F63*$H63*$K63*AJ$10)</f>
        <v>1220540.1599999999</v>
      </c>
      <c r="AK63" s="88"/>
      <c r="AL63" s="302">
        <f>SUM(AK63*$E63*$F63*$H63*$K63*$AD$10)</f>
        <v>0</v>
      </c>
      <c r="AM63" s="88"/>
      <c r="AN63" s="302">
        <f t="shared" ref="AN63:AN64" si="263">SUM(AM63*$E63*$F63*$H63*$K63*AN$10)</f>
        <v>0</v>
      </c>
      <c r="AO63" s="88"/>
      <c r="AP63" s="302">
        <f t="shared" ref="AP63:AP64" si="264">SUM(AO63*$E63*$F63*$H63*$K63*AP$10)</f>
        <v>0</v>
      </c>
      <c r="AQ63" s="88"/>
      <c r="AR63" s="302">
        <f>SUM(AQ63*$E63*$F63*$H63*$K63*$AH$10)</f>
        <v>0</v>
      </c>
      <c r="AS63" s="302">
        <v>16</v>
      </c>
      <c r="AT63" s="302">
        <f t="shared" ref="AT63:AT64" si="265">SUM(AS63*$E63*$F63*$H63*$K63*AT$10)</f>
        <v>287185.91999999998</v>
      </c>
      <c r="AU63" s="302">
        <v>305</v>
      </c>
      <c r="AV63" s="302">
        <f t="shared" ref="AV63:AV64" si="266">SUM(AU63*$E63*$F63*$H63*$K63*AV$10)</f>
        <v>5474481.5999999996</v>
      </c>
      <c r="AW63" s="302">
        <v>44</v>
      </c>
      <c r="AX63" s="302">
        <f t="shared" ref="AX63:AX64" si="267">SUM(AW63*$E63*$F63*$H63*$K63*AX$10)</f>
        <v>789761.28</v>
      </c>
      <c r="AY63" s="302"/>
      <c r="AZ63" s="302">
        <f t="shared" ref="AZ63:BB64" si="268">SUM(AY63*$E63*$F63*$H63*$K63*AZ$10)</f>
        <v>0</v>
      </c>
      <c r="BA63" s="302">
        <v>470</v>
      </c>
      <c r="BB63" s="302">
        <f t="shared" si="268"/>
        <v>8436086.4000000004</v>
      </c>
      <c r="BC63" s="319">
        <v>200</v>
      </c>
      <c r="BD63" s="302">
        <f>BC63*$E63*$F63*$H63*$L63*BD$10</f>
        <v>4307788.8</v>
      </c>
      <c r="BE63" s="321"/>
      <c r="BF63" s="302">
        <f t="shared" ref="BF63:BF64" si="269">BE63*$E63*$F63*$H63*$L63*BF$10</f>
        <v>0</v>
      </c>
      <c r="BG63" s="319"/>
      <c r="BH63" s="302">
        <f t="shared" ref="BH63:BH64" si="270">BG63*$E63*$F63*$H63*$L63*BH$10</f>
        <v>0</v>
      </c>
      <c r="BI63" s="88"/>
      <c r="BJ63" s="302">
        <f>BI63*$E63*$F63*$H63*$L63*BJ$10</f>
        <v>0</v>
      </c>
      <c r="BK63" s="302">
        <v>15</v>
      </c>
      <c r="BL63" s="302">
        <f t="shared" ref="BL63:BL64" si="271">BK63*$E63*$F63*$H63*$L63*BL$10</f>
        <v>323084.15999999997</v>
      </c>
      <c r="BM63" s="303"/>
      <c r="BN63" s="302">
        <f t="shared" ref="BN63:BN64" si="272">BM63*$E63*$F63*$H63*$L63*BN$10</f>
        <v>0</v>
      </c>
      <c r="BO63" s="318">
        <v>150</v>
      </c>
      <c r="BP63" s="302">
        <f t="shared" ref="BP63:BP64" si="273">BO63*$E63*$F63*$H63*$L63*BP$10</f>
        <v>3230841.6</v>
      </c>
      <c r="BQ63" s="88"/>
      <c r="BR63" s="302">
        <f t="shared" ref="BR63:BR64" si="274">BQ63*$E63*$F63*$H63*$L63*BR$10</f>
        <v>0</v>
      </c>
      <c r="BS63" s="302">
        <v>262</v>
      </c>
      <c r="BT63" s="302">
        <f t="shared" ref="BT63:BT64" si="275">BS63*$E63*$F63*$H63*$L63*BT$10</f>
        <v>5643203.3279999997</v>
      </c>
      <c r="BU63" s="221">
        <f>5+30</f>
        <v>35</v>
      </c>
      <c r="BV63" s="302">
        <f t="shared" ref="BV63:BV64" si="276">BU63*$E63*$F63*$H63*$L63*BV$10</f>
        <v>753863.03999999992</v>
      </c>
      <c r="BW63" s="318">
        <v>72</v>
      </c>
      <c r="BX63" s="302">
        <f t="shared" ref="BX63:BX64" si="277">BW63*$E63*$F63*$H63*$L63*BX$10</f>
        <v>1550803.9680000001</v>
      </c>
      <c r="BY63" s="302">
        <v>111</v>
      </c>
      <c r="BZ63" s="302">
        <f t="shared" ref="BZ63:BZ64" si="278">BY63*$E63*$F63*$H63*$L63*BZ$10</f>
        <v>2390822.784</v>
      </c>
      <c r="CA63" s="302">
        <v>10</v>
      </c>
      <c r="CB63" s="302">
        <f t="shared" ref="CB63:CB64" si="279">CA63*$E63*$F63*$H63*$L63*CB$10</f>
        <v>215389.44</v>
      </c>
      <c r="CC63" s="318">
        <v>140</v>
      </c>
      <c r="CD63" s="302">
        <f t="shared" ref="CD63:CD64" si="280">CC63*$E63*$F63*$H63*$M63*CD$10</f>
        <v>4002653.76</v>
      </c>
      <c r="CE63" s="318">
        <v>70</v>
      </c>
      <c r="CF63" s="302">
        <f>CE63*$E63*$F63*$H63*$N63*$CF$10</f>
        <v>2306461.92</v>
      </c>
      <c r="CG63" s="302"/>
      <c r="CH63" s="302"/>
      <c r="CI63" s="3"/>
      <c r="CJ63" s="3"/>
      <c r="CK63" s="356">
        <f>SUM(Q63+O63+S63+U63+AA63+Y63+W63+AE63+AC63+AG63+BC63+BG63+AI63+AQ63+AS63+BQ63+BS63+BO63+BU63+BW63+BK63+AK63+AM63+AO63+BE63+BI63+AU63+AW63+AY63+BA63+BM63+BY63+CA63+CC63+CE63+CG63)</f>
        <v>2262</v>
      </c>
      <c r="CL63" s="356">
        <f>SUM(R63+P63+T63+V63+AB63+Z63+X63+AF63+AD63+AH63+BD63+BH63+AJ63+AR63+AT63+BR63+BT63+BP63+BV63+BX63+BL63+AL63+AN63+AP63+BF63+BJ63+AV63+AX63+AZ63+BB63+BN63+BZ63+CB63+CD63+CF63+CH63)</f>
        <v>46838228.640000001</v>
      </c>
      <c r="CM63" s="220" t="s">
        <v>369</v>
      </c>
      <c r="CN63" s="231" t="s">
        <v>195</v>
      </c>
    </row>
    <row r="64" spans="1:92" s="4" customFormat="1" ht="30" x14ac:dyDescent="0.25">
      <c r="A64" s="219"/>
      <c r="B64" s="219">
        <v>41</v>
      </c>
      <c r="C64" s="220" t="s">
        <v>370</v>
      </c>
      <c r="D64" s="231" t="s">
        <v>196</v>
      </c>
      <c r="E64" s="146">
        <v>16026</v>
      </c>
      <c r="F64" s="195">
        <v>3.39</v>
      </c>
      <c r="G64" s="270"/>
      <c r="H64" s="18">
        <v>1</v>
      </c>
      <c r="I64" s="196"/>
      <c r="J64" s="196"/>
      <c r="K64" s="1">
        <v>1.4</v>
      </c>
      <c r="L64" s="1">
        <v>1.68</v>
      </c>
      <c r="M64" s="1">
        <v>2.23</v>
      </c>
      <c r="N64" s="9">
        <v>2.57</v>
      </c>
      <c r="O64" s="331">
        <v>10</v>
      </c>
      <c r="P64" s="302">
        <f>SUM(O64*$E64*$F64*$H64*$K64*$P$10)</f>
        <v>760593.96</v>
      </c>
      <c r="Q64" s="326"/>
      <c r="R64" s="302">
        <f t="shared" si="258"/>
        <v>0</v>
      </c>
      <c r="S64" s="326"/>
      <c r="T64" s="302">
        <f t="shared" si="259"/>
        <v>0</v>
      </c>
      <c r="U64" s="326"/>
      <c r="V64" s="302">
        <f>SUM(U64*$E64*$F64*$H64*$K64*$V$10)</f>
        <v>0</v>
      </c>
      <c r="W64" s="326"/>
      <c r="X64" s="302"/>
      <c r="Y64" s="305"/>
      <c r="Z64" s="302"/>
      <c r="AA64" s="326"/>
      <c r="AB64" s="302"/>
      <c r="AC64" s="326"/>
      <c r="AD64" s="302">
        <f>AC64*E64*F64*H64*K64</f>
        <v>0</v>
      </c>
      <c r="AE64" s="326"/>
      <c r="AF64" s="302">
        <f t="shared" si="260"/>
        <v>0</v>
      </c>
      <c r="AG64" s="326"/>
      <c r="AH64" s="302">
        <f t="shared" si="261"/>
        <v>0</v>
      </c>
      <c r="AI64" s="326"/>
      <c r="AJ64" s="302">
        <f t="shared" si="262"/>
        <v>0</v>
      </c>
      <c r="AK64" s="326"/>
      <c r="AL64" s="302">
        <f>SUM(AK64*$E64*$F64*$H64*$K64*$AD$10)</f>
        <v>0</v>
      </c>
      <c r="AM64" s="326"/>
      <c r="AN64" s="302">
        <f t="shared" si="263"/>
        <v>0</v>
      </c>
      <c r="AO64" s="305"/>
      <c r="AP64" s="302">
        <f t="shared" si="264"/>
        <v>0</v>
      </c>
      <c r="AQ64" s="326"/>
      <c r="AR64" s="302">
        <f>SUM(AQ64*$E64*$F64*$H64*$K64*$AH$10)</f>
        <v>0</v>
      </c>
      <c r="AS64" s="326"/>
      <c r="AT64" s="302">
        <f t="shared" si="265"/>
        <v>0</v>
      </c>
      <c r="AU64" s="326"/>
      <c r="AV64" s="302">
        <f t="shared" si="266"/>
        <v>0</v>
      </c>
      <c r="AW64" s="331"/>
      <c r="AX64" s="302">
        <f t="shared" si="267"/>
        <v>0</v>
      </c>
      <c r="AY64" s="326"/>
      <c r="AZ64" s="302">
        <f t="shared" si="268"/>
        <v>0</v>
      </c>
      <c r="BA64" s="326"/>
      <c r="BB64" s="302">
        <f t="shared" si="268"/>
        <v>0</v>
      </c>
      <c r="BC64" s="442"/>
      <c r="BD64" s="302">
        <f>BC64*$E64*$F64*$H64*$L64*BD$10</f>
        <v>0</v>
      </c>
      <c r="BE64" s="327"/>
      <c r="BF64" s="302">
        <f t="shared" si="269"/>
        <v>0</v>
      </c>
      <c r="BG64" s="326"/>
      <c r="BH64" s="302">
        <f t="shared" si="270"/>
        <v>0</v>
      </c>
      <c r="BI64" s="326"/>
      <c r="BJ64" s="302">
        <f>BI64*$E64*$F64*$H64*$L64*BJ$10</f>
        <v>0</v>
      </c>
      <c r="BK64" s="326"/>
      <c r="BL64" s="302">
        <f t="shared" si="271"/>
        <v>0</v>
      </c>
      <c r="BM64" s="328"/>
      <c r="BN64" s="302">
        <f t="shared" si="272"/>
        <v>0</v>
      </c>
      <c r="BO64" s="326"/>
      <c r="BP64" s="302">
        <f t="shared" si="273"/>
        <v>0</v>
      </c>
      <c r="BQ64" s="326"/>
      <c r="BR64" s="302">
        <f t="shared" si="274"/>
        <v>0</v>
      </c>
      <c r="BS64" s="331"/>
      <c r="BT64" s="302">
        <f t="shared" si="275"/>
        <v>0</v>
      </c>
      <c r="BU64" s="326"/>
      <c r="BV64" s="302">
        <f t="shared" si="276"/>
        <v>0</v>
      </c>
      <c r="BW64" s="326"/>
      <c r="BX64" s="302">
        <f t="shared" si="277"/>
        <v>0</v>
      </c>
      <c r="BY64" s="326"/>
      <c r="BZ64" s="302">
        <f t="shared" si="278"/>
        <v>0</v>
      </c>
      <c r="CA64" s="326"/>
      <c r="CB64" s="302">
        <f t="shared" si="279"/>
        <v>0</v>
      </c>
      <c r="CC64" s="326"/>
      <c r="CD64" s="302">
        <f t="shared" si="280"/>
        <v>0</v>
      </c>
      <c r="CE64" s="331"/>
      <c r="CF64" s="302">
        <f>CE64*$E64*$F64*$H64*$N64*$CF$10</f>
        <v>0</v>
      </c>
      <c r="CG64" s="302"/>
      <c r="CH64" s="302"/>
      <c r="CI64" s="3"/>
      <c r="CJ64" s="3"/>
      <c r="CK64" s="356">
        <f>SUM(Q64+O64+S64+U64+AA64+Y64+W64+AE64+AC64+AG64+BC64+BG64+AI64+AQ64+AS64+BQ64+BS64+BO64+BU64+BW64+BK64+AK64+AM64+AO64+BE64+BI64+AU64+AW64+AY64+BA64+BM64+BY64+CA64+CC64+CE64+CG64)</f>
        <v>10</v>
      </c>
      <c r="CL64" s="356">
        <f>SUM(R64+P64+T64+V64+AB64+Z64+X64+AF64+AD64+AH64+BD64+BH64+AJ64+AR64+AT64+BR64+BT64+BP64+BV64+BX64+BL64+AL64+AN64+AP64+BF64+BJ64+AV64+AX64+AZ64+BB64+BN64+BZ64+CB64+CD64+CF64+CH64)</f>
        <v>760593.96</v>
      </c>
      <c r="CM64" s="220" t="s">
        <v>370</v>
      </c>
      <c r="CN64" s="231" t="s">
        <v>196</v>
      </c>
    </row>
    <row r="65" spans="1:92" s="4" customFormat="1" x14ac:dyDescent="0.25">
      <c r="A65" s="237">
        <v>14</v>
      </c>
      <c r="B65" s="237"/>
      <c r="C65" s="228" t="s">
        <v>529</v>
      </c>
      <c r="D65" s="230" t="s">
        <v>29</v>
      </c>
      <c r="E65" s="146">
        <v>16026</v>
      </c>
      <c r="F65" s="214">
        <v>1.7</v>
      </c>
      <c r="G65" s="270"/>
      <c r="H65" s="13"/>
      <c r="I65" s="192"/>
      <c r="J65" s="192"/>
      <c r="K65" s="207">
        <v>1.4</v>
      </c>
      <c r="L65" s="207">
        <v>1.68</v>
      </c>
      <c r="M65" s="207">
        <v>2.23</v>
      </c>
      <c r="N65" s="204">
        <v>2.57</v>
      </c>
      <c r="O65" s="320">
        <f>SUM(O66:O67)</f>
        <v>20</v>
      </c>
      <c r="P65" s="320">
        <f t="shared" ref="P65:CA65" si="281">SUM(P66:P67)</f>
        <v>686553.84</v>
      </c>
      <c r="Q65" s="320">
        <f t="shared" si="281"/>
        <v>0</v>
      </c>
      <c r="R65" s="320">
        <f t="shared" si="281"/>
        <v>0</v>
      </c>
      <c r="S65" s="320">
        <f t="shared" si="281"/>
        <v>0</v>
      </c>
      <c r="T65" s="320">
        <f t="shared" si="281"/>
        <v>0</v>
      </c>
      <c r="U65" s="320">
        <f t="shared" si="281"/>
        <v>0</v>
      </c>
      <c r="V65" s="320">
        <f t="shared" si="281"/>
        <v>0</v>
      </c>
      <c r="W65" s="320">
        <f t="shared" si="281"/>
        <v>0</v>
      </c>
      <c r="X65" s="320">
        <f t="shared" si="281"/>
        <v>0</v>
      </c>
      <c r="Y65" s="320">
        <f t="shared" si="281"/>
        <v>0</v>
      </c>
      <c r="Z65" s="320">
        <f t="shared" si="281"/>
        <v>0</v>
      </c>
      <c r="AA65" s="320">
        <f t="shared" si="281"/>
        <v>0</v>
      </c>
      <c r="AB65" s="320">
        <f t="shared" si="281"/>
        <v>0</v>
      </c>
      <c r="AC65" s="320">
        <f t="shared" si="281"/>
        <v>2</v>
      </c>
      <c r="AD65" s="320">
        <f t="shared" si="281"/>
        <v>68655.383999999991</v>
      </c>
      <c r="AE65" s="320">
        <f t="shared" si="281"/>
        <v>0</v>
      </c>
      <c r="AF65" s="320">
        <f t="shared" si="281"/>
        <v>0</v>
      </c>
      <c r="AG65" s="320">
        <f t="shared" si="281"/>
        <v>0</v>
      </c>
      <c r="AH65" s="320">
        <f t="shared" si="281"/>
        <v>0</v>
      </c>
      <c r="AI65" s="320">
        <f t="shared" si="281"/>
        <v>0</v>
      </c>
      <c r="AJ65" s="320">
        <f t="shared" si="281"/>
        <v>0</v>
      </c>
      <c r="AK65" s="320">
        <f t="shared" si="281"/>
        <v>0</v>
      </c>
      <c r="AL65" s="320">
        <f t="shared" si="281"/>
        <v>0</v>
      </c>
      <c r="AM65" s="320">
        <f t="shared" si="281"/>
        <v>0</v>
      </c>
      <c r="AN65" s="320">
        <f t="shared" si="281"/>
        <v>0</v>
      </c>
      <c r="AO65" s="320">
        <f t="shared" si="281"/>
        <v>0</v>
      </c>
      <c r="AP65" s="320">
        <f t="shared" si="281"/>
        <v>0</v>
      </c>
      <c r="AQ65" s="320">
        <f t="shared" si="281"/>
        <v>0</v>
      </c>
      <c r="AR65" s="320">
        <f t="shared" si="281"/>
        <v>0</v>
      </c>
      <c r="AS65" s="320">
        <f t="shared" si="281"/>
        <v>0</v>
      </c>
      <c r="AT65" s="320">
        <f t="shared" si="281"/>
        <v>0</v>
      </c>
      <c r="AU65" s="320">
        <f t="shared" si="281"/>
        <v>0</v>
      </c>
      <c r="AV65" s="320">
        <f t="shared" si="281"/>
        <v>0</v>
      </c>
      <c r="AW65" s="320">
        <f t="shared" si="281"/>
        <v>0</v>
      </c>
      <c r="AX65" s="320">
        <f t="shared" si="281"/>
        <v>0</v>
      </c>
      <c r="AY65" s="320">
        <f t="shared" si="281"/>
        <v>0</v>
      </c>
      <c r="AZ65" s="320">
        <f t="shared" si="281"/>
        <v>0</v>
      </c>
      <c r="BA65" s="320">
        <f t="shared" si="281"/>
        <v>0</v>
      </c>
      <c r="BB65" s="320">
        <f t="shared" si="281"/>
        <v>0</v>
      </c>
      <c r="BC65" s="320">
        <f t="shared" si="281"/>
        <v>0</v>
      </c>
      <c r="BD65" s="320">
        <f t="shared" si="281"/>
        <v>0</v>
      </c>
      <c r="BE65" s="320">
        <f t="shared" si="281"/>
        <v>0</v>
      </c>
      <c r="BF65" s="320">
        <f t="shared" si="281"/>
        <v>0</v>
      </c>
      <c r="BG65" s="320">
        <f t="shared" si="281"/>
        <v>0</v>
      </c>
      <c r="BH65" s="320">
        <f t="shared" si="281"/>
        <v>0</v>
      </c>
      <c r="BI65" s="320">
        <f t="shared" si="281"/>
        <v>0</v>
      </c>
      <c r="BJ65" s="320">
        <f t="shared" si="281"/>
        <v>0</v>
      </c>
      <c r="BK65" s="320">
        <f t="shared" si="281"/>
        <v>0</v>
      </c>
      <c r="BL65" s="320">
        <f t="shared" si="281"/>
        <v>0</v>
      </c>
      <c r="BM65" s="320">
        <f t="shared" si="281"/>
        <v>0</v>
      </c>
      <c r="BN65" s="320">
        <f t="shared" si="281"/>
        <v>0</v>
      </c>
      <c r="BO65" s="320">
        <f t="shared" si="281"/>
        <v>15</v>
      </c>
      <c r="BP65" s="320">
        <f t="shared" si="281"/>
        <v>617898.45600000001</v>
      </c>
      <c r="BQ65" s="320">
        <f t="shared" si="281"/>
        <v>0</v>
      </c>
      <c r="BR65" s="320">
        <f t="shared" si="281"/>
        <v>0</v>
      </c>
      <c r="BS65" s="320">
        <f t="shared" si="281"/>
        <v>0</v>
      </c>
      <c r="BT65" s="320">
        <f t="shared" si="281"/>
        <v>0</v>
      </c>
      <c r="BU65" s="320">
        <f t="shared" si="281"/>
        <v>0</v>
      </c>
      <c r="BV65" s="320">
        <f t="shared" si="281"/>
        <v>0</v>
      </c>
      <c r="BW65" s="320">
        <f t="shared" si="281"/>
        <v>0</v>
      </c>
      <c r="BX65" s="320">
        <f t="shared" si="281"/>
        <v>0</v>
      </c>
      <c r="BY65" s="320">
        <f t="shared" si="281"/>
        <v>0</v>
      </c>
      <c r="BZ65" s="320">
        <f t="shared" si="281"/>
        <v>0</v>
      </c>
      <c r="CA65" s="320">
        <f t="shared" si="281"/>
        <v>0</v>
      </c>
      <c r="CB65" s="320">
        <f t="shared" ref="CB65:CL65" si="282">SUM(CB66:CB67)</f>
        <v>0</v>
      </c>
      <c r="CC65" s="320">
        <f t="shared" si="282"/>
        <v>0</v>
      </c>
      <c r="CD65" s="320">
        <f t="shared" si="282"/>
        <v>0</v>
      </c>
      <c r="CE65" s="320">
        <f t="shared" si="282"/>
        <v>0</v>
      </c>
      <c r="CF65" s="320">
        <f t="shared" si="282"/>
        <v>0</v>
      </c>
      <c r="CG65" s="320">
        <f t="shared" si="282"/>
        <v>100</v>
      </c>
      <c r="CH65" s="320">
        <f t="shared" si="282"/>
        <v>8534806.5600000005</v>
      </c>
      <c r="CI65" s="320">
        <f t="shared" si="282"/>
        <v>0</v>
      </c>
      <c r="CJ65" s="320">
        <f t="shared" si="282"/>
        <v>0</v>
      </c>
      <c r="CK65" s="320">
        <f t="shared" si="282"/>
        <v>137</v>
      </c>
      <c r="CL65" s="320">
        <f t="shared" si="282"/>
        <v>9907914.2400000002</v>
      </c>
      <c r="CM65" s="228" t="s">
        <v>529</v>
      </c>
      <c r="CN65" s="230" t="s">
        <v>29</v>
      </c>
    </row>
    <row r="66" spans="1:92" s="4" customFormat="1" ht="30" x14ac:dyDescent="0.25">
      <c r="A66" s="219"/>
      <c r="B66" s="219">
        <v>42</v>
      </c>
      <c r="C66" s="220" t="s">
        <v>371</v>
      </c>
      <c r="D66" s="231" t="s">
        <v>197</v>
      </c>
      <c r="E66" s="146">
        <v>16026</v>
      </c>
      <c r="F66" s="195">
        <v>1.53</v>
      </c>
      <c r="G66" s="270"/>
      <c r="H66" s="18">
        <v>1</v>
      </c>
      <c r="I66" s="196"/>
      <c r="J66" s="196"/>
      <c r="K66" s="1">
        <v>1.4</v>
      </c>
      <c r="L66" s="1">
        <v>1.68</v>
      </c>
      <c r="M66" s="1">
        <v>2.23</v>
      </c>
      <c r="N66" s="9">
        <v>2.57</v>
      </c>
      <c r="O66" s="315">
        <v>20</v>
      </c>
      <c r="P66" s="302">
        <f>SUM(O66*$E66*$F66*$H66*$K66*$P$10)</f>
        <v>686553.84</v>
      </c>
      <c r="Q66" s="88">
        <v>0</v>
      </c>
      <c r="R66" s="302">
        <f t="shared" ref="R66:R67" si="283">SUM(Q66*$E66*$F66*$H66*$K66*R$10)</f>
        <v>0</v>
      </c>
      <c r="S66" s="88">
        <v>0</v>
      </c>
      <c r="T66" s="302">
        <f t="shared" ref="T66:T67" si="284">SUM(S66*$E66*$F66*$H66*$K66*T$10)</f>
        <v>0</v>
      </c>
      <c r="U66" s="88">
        <v>0</v>
      </c>
      <c r="V66" s="302">
        <f>SUM(U66*$E66*$F66*$H66*$K66*$V$10)</f>
        <v>0</v>
      </c>
      <c r="W66" s="88">
        <v>0</v>
      </c>
      <c r="X66" s="302"/>
      <c r="Y66" s="88"/>
      <c r="Z66" s="302"/>
      <c r="AA66" s="88"/>
      <c r="AB66" s="302"/>
      <c r="AC66" s="304">
        <v>2</v>
      </c>
      <c r="AD66" s="302">
        <f>AC66*$E66*$F66*$H66*$K66*AD$10</f>
        <v>68655.383999999991</v>
      </c>
      <c r="AE66" s="88">
        <v>0</v>
      </c>
      <c r="AF66" s="302">
        <f t="shared" ref="AF66:AF67" si="285">AE66*$E66*$F66*$H66*$L66*AF$10</f>
        <v>0</v>
      </c>
      <c r="AG66" s="88">
        <v>0</v>
      </c>
      <c r="AH66" s="302">
        <f t="shared" ref="AH66:AH67" si="286">AG66*$E66*$F66*$H66*$L66*AH$10</f>
        <v>0</v>
      </c>
      <c r="AI66" s="88"/>
      <c r="AJ66" s="302">
        <f t="shared" ref="AJ66:AJ67" si="287">SUM(AI66*$E66*$F66*$H66*$K66*AJ$10)</f>
        <v>0</v>
      </c>
      <c r="AK66" s="88">
        <v>0</v>
      </c>
      <c r="AL66" s="302">
        <f>SUM(AK66*$E66*$F66*$H66*$K66*$AD$10)</f>
        <v>0</v>
      </c>
      <c r="AM66" s="88"/>
      <c r="AN66" s="302">
        <f t="shared" ref="AN66:AN67" si="288">SUM(AM66*$E66*$F66*$H66*$K66*AN$10)</f>
        <v>0</v>
      </c>
      <c r="AO66" s="88"/>
      <c r="AP66" s="302">
        <f t="shared" ref="AP66:AP67" si="289">SUM(AO66*$E66*$F66*$H66*$K66*AP$10)</f>
        <v>0</v>
      </c>
      <c r="AQ66" s="88">
        <v>0</v>
      </c>
      <c r="AR66" s="302">
        <f>SUM(AQ66*$E66*$F66*$H66*$K66*$AH$10)</f>
        <v>0</v>
      </c>
      <c r="AS66" s="88">
        <v>0</v>
      </c>
      <c r="AT66" s="302">
        <f t="shared" ref="AT66:AT67" si="290">SUM(AS66*$E66*$F66*$H66*$K66*AT$10)</f>
        <v>0</v>
      </c>
      <c r="AU66" s="88">
        <v>0</v>
      </c>
      <c r="AV66" s="302">
        <f t="shared" ref="AV66:AV67" si="291">SUM(AU66*$E66*$F66*$H66*$K66*AV$10)</f>
        <v>0</v>
      </c>
      <c r="AW66" s="88">
        <v>0</v>
      </c>
      <c r="AX66" s="302">
        <f t="shared" ref="AX66:AX67" si="292">SUM(AW66*$E66*$F66*$H66*$K66*AX$10)</f>
        <v>0</v>
      </c>
      <c r="AY66" s="88">
        <v>0</v>
      </c>
      <c r="AZ66" s="302">
        <f t="shared" ref="AZ66:BB67" si="293">SUM(AY66*$E66*$F66*$H66*$K66*AZ$10)</f>
        <v>0</v>
      </c>
      <c r="BA66" s="88"/>
      <c r="BB66" s="302">
        <f t="shared" si="293"/>
        <v>0</v>
      </c>
      <c r="BC66" s="88"/>
      <c r="BD66" s="302">
        <f>BC66*$E66*$F66*$H66*$L66*BD$10</f>
        <v>0</v>
      </c>
      <c r="BE66" s="321">
        <v>0</v>
      </c>
      <c r="BF66" s="302">
        <f t="shared" ref="BF66:BF67" si="294">BE66*$E66*$F66*$H66*$L66*BF$10</f>
        <v>0</v>
      </c>
      <c r="BG66" s="319"/>
      <c r="BH66" s="302">
        <f t="shared" ref="BH66:BH67" si="295">BG66*$E66*$F66*$H66*$L66*BH$10</f>
        <v>0</v>
      </c>
      <c r="BI66" s="88">
        <v>0</v>
      </c>
      <c r="BJ66" s="302">
        <f>BI66*$E66*$F66*$H66*$L66*BJ$10</f>
        <v>0</v>
      </c>
      <c r="BK66" s="88">
        <v>0</v>
      </c>
      <c r="BL66" s="302">
        <f t="shared" ref="BL66:BL67" si="296">BK66*$E66*$F66*$H66*$L66*BL$10</f>
        <v>0</v>
      </c>
      <c r="BM66" s="304"/>
      <c r="BN66" s="302">
        <f t="shared" ref="BN66:BN67" si="297">BM66*$E66*$F66*$H66*$L66*BN$10</f>
        <v>0</v>
      </c>
      <c r="BO66" s="302">
        <v>15</v>
      </c>
      <c r="BP66" s="302">
        <f t="shared" ref="BP66:BP67" si="298">BO66*$E66*$F66*$H66*$L66*BP$10</f>
        <v>617898.45600000001</v>
      </c>
      <c r="BQ66" s="88">
        <v>0</v>
      </c>
      <c r="BR66" s="302">
        <f t="shared" ref="BR66:BR67" si="299">BQ66*$E66*$F66*$H66*$L66*BR$10</f>
        <v>0</v>
      </c>
      <c r="BS66" s="302">
        <v>0</v>
      </c>
      <c r="BT66" s="302">
        <f t="shared" ref="BT66:BT67" si="300">BS66*$E66*$F66*$H66*$L66*BT$10</f>
        <v>0</v>
      </c>
      <c r="BU66" s="88">
        <v>0</v>
      </c>
      <c r="BV66" s="302">
        <f t="shared" ref="BV66:BV67" si="301">BU66*$E66*$F66*$H66*$L66*BV$10</f>
        <v>0</v>
      </c>
      <c r="BW66" s="88"/>
      <c r="BX66" s="302">
        <f t="shared" ref="BX66:BX67" si="302">BW66*$E66*$F66*$H66*$L66*BX$10</f>
        <v>0</v>
      </c>
      <c r="BY66" s="88"/>
      <c r="BZ66" s="302">
        <f t="shared" ref="BZ66:BZ67" si="303">BY66*$E66*$F66*$H66*$L66*BZ$10</f>
        <v>0</v>
      </c>
      <c r="CA66" s="88">
        <v>0</v>
      </c>
      <c r="CB66" s="302">
        <f t="shared" ref="CB66:CB67" si="304">CA66*$E66*$F66*$H66*$L66*CB$10</f>
        <v>0</v>
      </c>
      <c r="CC66" s="88">
        <v>0</v>
      </c>
      <c r="CD66" s="302">
        <f t="shared" ref="CD66:CD67" si="305">CC66*$E66*$F66*$H66*$M66*CD$10</f>
        <v>0</v>
      </c>
      <c r="CE66" s="302">
        <v>0</v>
      </c>
      <c r="CF66" s="302">
        <f>CE66*$E66*$F66*$H66*$N66*$CF$10</f>
        <v>0</v>
      </c>
      <c r="CG66" s="302"/>
      <c r="CH66" s="302"/>
      <c r="CI66" s="3"/>
      <c r="CJ66" s="3"/>
      <c r="CK66" s="356">
        <f>SUM(Q66+O66+S66+U66+AA66+Y66+W66+AE66+AC66+AG66+BC66+BG66+AI66+AQ66+AS66+BQ66+BS66+BO66+BU66+BW66+BK66+AK66+AM66+AO66+BE66+BI66+AU66+AW66+AY66+BA66+BM66+BY66+CA66+CC66+CE66+CG66)</f>
        <v>37</v>
      </c>
      <c r="CL66" s="356">
        <f>SUM(R66+P66+T66+V66+AB66+Z66+X66+AF66+AD66+AH66+BD66+BH66+AJ66+AR66+AT66+BR66+BT66+BP66+BV66+BX66+BL66+AL66+AN66+AP66+BF66+BJ66+AV66+AX66+AZ66+BB66+BN66+BZ66+CB66+CD66+CF66+CH66)</f>
        <v>1373107.68</v>
      </c>
      <c r="CM66" s="220" t="s">
        <v>371</v>
      </c>
      <c r="CN66" s="231" t="s">
        <v>197</v>
      </c>
    </row>
    <row r="67" spans="1:92" s="4" customFormat="1" ht="30" x14ac:dyDescent="0.25">
      <c r="A67" s="219"/>
      <c r="B67" s="219">
        <v>43</v>
      </c>
      <c r="C67" s="220" t="s">
        <v>372</v>
      </c>
      <c r="D67" s="194" t="s">
        <v>198</v>
      </c>
      <c r="E67" s="146">
        <v>16026</v>
      </c>
      <c r="F67" s="195">
        <v>3.17</v>
      </c>
      <c r="G67" s="270"/>
      <c r="H67" s="18">
        <v>1</v>
      </c>
      <c r="I67" s="196"/>
      <c r="J67" s="196"/>
      <c r="K67" s="1">
        <v>1.4</v>
      </c>
      <c r="L67" s="1">
        <v>1.68</v>
      </c>
      <c r="M67" s="1">
        <v>2.23</v>
      </c>
      <c r="N67" s="9">
        <v>2.57</v>
      </c>
      <c r="O67" s="315"/>
      <c r="P67" s="302">
        <f>SUM(O67*$E67*$F67*$H67*$K67*$P$10)</f>
        <v>0</v>
      </c>
      <c r="Q67" s="88">
        <v>0</v>
      </c>
      <c r="R67" s="302">
        <f t="shared" si="283"/>
        <v>0</v>
      </c>
      <c r="S67" s="88">
        <v>0</v>
      </c>
      <c r="T67" s="302">
        <f t="shared" si="284"/>
        <v>0</v>
      </c>
      <c r="U67" s="88">
        <v>0</v>
      </c>
      <c r="V67" s="302">
        <f>SUM(U67*$E67*$F67*$H67*$K67*$V$10)</f>
        <v>0</v>
      </c>
      <c r="W67" s="88">
        <v>0</v>
      </c>
      <c r="X67" s="302"/>
      <c r="Y67" s="88"/>
      <c r="Z67" s="302"/>
      <c r="AA67" s="88"/>
      <c r="AB67" s="302"/>
      <c r="AC67" s="88"/>
      <c r="AD67" s="302">
        <f>AC67*E67*F67*H67*K67</f>
        <v>0</v>
      </c>
      <c r="AE67" s="88">
        <v>0</v>
      </c>
      <c r="AF67" s="302">
        <f t="shared" si="285"/>
        <v>0</v>
      </c>
      <c r="AG67" s="88">
        <v>0</v>
      </c>
      <c r="AH67" s="302">
        <f t="shared" si="286"/>
        <v>0</v>
      </c>
      <c r="AI67" s="88"/>
      <c r="AJ67" s="302">
        <f t="shared" si="287"/>
        <v>0</v>
      </c>
      <c r="AK67" s="88">
        <v>0</v>
      </c>
      <c r="AL67" s="302">
        <f>SUM(AK67*$E67*$F67*$H67*$K67*$AD$10)</f>
        <v>0</v>
      </c>
      <c r="AM67" s="88"/>
      <c r="AN67" s="302">
        <f t="shared" si="288"/>
        <v>0</v>
      </c>
      <c r="AO67" s="88"/>
      <c r="AP67" s="302">
        <f t="shared" si="289"/>
        <v>0</v>
      </c>
      <c r="AQ67" s="88">
        <v>0</v>
      </c>
      <c r="AR67" s="302">
        <f>SUM(AQ67*$E67*$F67*$H67*$K67*$AH$10)</f>
        <v>0</v>
      </c>
      <c r="AS67" s="88">
        <v>0</v>
      </c>
      <c r="AT67" s="302">
        <f t="shared" si="290"/>
        <v>0</v>
      </c>
      <c r="AU67" s="88">
        <v>0</v>
      </c>
      <c r="AV67" s="302">
        <f t="shared" si="291"/>
        <v>0</v>
      </c>
      <c r="AW67" s="88">
        <v>0</v>
      </c>
      <c r="AX67" s="302">
        <f t="shared" si="292"/>
        <v>0</v>
      </c>
      <c r="AY67" s="88">
        <v>0</v>
      </c>
      <c r="AZ67" s="302">
        <f t="shared" si="293"/>
        <v>0</v>
      </c>
      <c r="BA67" s="88"/>
      <c r="BB67" s="302">
        <f t="shared" si="293"/>
        <v>0</v>
      </c>
      <c r="BC67" s="319"/>
      <c r="BD67" s="302">
        <f>BC67*$E67*$F67*$H67*$L67*BD$10</f>
        <v>0</v>
      </c>
      <c r="BE67" s="321">
        <v>0</v>
      </c>
      <c r="BF67" s="302">
        <f t="shared" si="294"/>
        <v>0</v>
      </c>
      <c r="BG67" s="88">
        <v>0</v>
      </c>
      <c r="BH67" s="302">
        <f t="shared" si="295"/>
        <v>0</v>
      </c>
      <c r="BI67" s="88">
        <v>0</v>
      </c>
      <c r="BJ67" s="302">
        <f>BI67*$E67*$F67*$H67*$L67*BJ$10</f>
        <v>0</v>
      </c>
      <c r="BK67" s="88"/>
      <c r="BL67" s="302">
        <f t="shared" si="296"/>
        <v>0</v>
      </c>
      <c r="BM67" s="304"/>
      <c r="BN67" s="302">
        <f t="shared" si="297"/>
        <v>0</v>
      </c>
      <c r="BO67" s="88">
        <v>0</v>
      </c>
      <c r="BP67" s="302">
        <f t="shared" si="298"/>
        <v>0</v>
      </c>
      <c r="BQ67" s="88">
        <v>0</v>
      </c>
      <c r="BR67" s="302">
        <f t="shared" si="299"/>
        <v>0</v>
      </c>
      <c r="BS67" s="302">
        <v>0</v>
      </c>
      <c r="BT67" s="302">
        <f t="shared" si="300"/>
        <v>0</v>
      </c>
      <c r="BU67" s="88">
        <v>0</v>
      </c>
      <c r="BV67" s="302">
        <f t="shared" si="301"/>
        <v>0</v>
      </c>
      <c r="BW67" s="88"/>
      <c r="BX67" s="302">
        <f t="shared" si="302"/>
        <v>0</v>
      </c>
      <c r="BY67" s="88"/>
      <c r="BZ67" s="302">
        <f t="shared" si="303"/>
        <v>0</v>
      </c>
      <c r="CA67" s="88">
        <v>0</v>
      </c>
      <c r="CB67" s="302">
        <f t="shared" si="304"/>
        <v>0</v>
      </c>
      <c r="CC67" s="88">
        <v>0</v>
      </c>
      <c r="CD67" s="302">
        <f t="shared" si="305"/>
        <v>0</v>
      </c>
      <c r="CE67" s="302">
        <v>0</v>
      </c>
      <c r="CF67" s="302">
        <f>CE67*$E67*$F67*$H67*$N67*$CF$10</f>
        <v>0</v>
      </c>
      <c r="CG67" s="302">
        <v>100</v>
      </c>
      <c r="CH67" s="3">
        <f>CG67*$E67*$F67*$H67*$L67</f>
        <v>8534806.5600000005</v>
      </c>
      <c r="CI67" s="3"/>
      <c r="CJ67" s="3"/>
      <c r="CK67" s="356">
        <f>SUM(Q67+O67+S67+U67+AA67+Y67+W67+AE67+AC67+AG67+BC67+BG67+AI67+AQ67+AS67+BQ67+BS67+BO67+BU67+BW67+BK67+AK67+AM67+AO67+BE67+BI67+AU67+AW67+AY67+BA67+BM67+BY67+CA67+CC67+CE67+CG67)</f>
        <v>100</v>
      </c>
      <c r="CL67" s="356">
        <f>SUM(R67+P67+T67+V67+AB67+Z67+X67+AF67+AD67+AH67+BD67+BH67+AJ67+AR67+AT67+BR67+BT67+BP67+BV67+BX67+BL67+AL67+AN67+AP67+BF67+BJ67+AV67+AX67+AZ67+BB67+BN67+BZ67+CB67+CD67+CF67+CH67)</f>
        <v>8534806.5600000005</v>
      </c>
      <c r="CM67" s="220" t="s">
        <v>372</v>
      </c>
      <c r="CN67" s="194" t="s">
        <v>198</v>
      </c>
    </row>
    <row r="68" spans="1:92" s="294" customFormat="1" x14ac:dyDescent="0.25">
      <c r="A68" s="210">
        <v>15</v>
      </c>
      <c r="B68" s="210"/>
      <c r="C68" s="228" t="s">
        <v>530</v>
      </c>
      <c r="D68" s="193" t="s">
        <v>30</v>
      </c>
      <c r="E68" s="146">
        <v>16026</v>
      </c>
      <c r="F68" s="206">
        <v>1.05</v>
      </c>
      <c r="G68" s="270"/>
      <c r="H68" s="13"/>
      <c r="I68" s="192"/>
      <c r="J68" s="192"/>
      <c r="K68" s="211">
        <v>1.4</v>
      </c>
      <c r="L68" s="211">
        <v>1.68</v>
      </c>
      <c r="M68" s="211">
        <v>2.23</v>
      </c>
      <c r="N68" s="204">
        <v>2.57</v>
      </c>
      <c r="O68" s="320">
        <f>SUM(O69:O71)</f>
        <v>15</v>
      </c>
      <c r="P68" s="320">
        <f t="shared" ref="P68:CA68" si="306">SUM(P69:P71)</f>
        <v>329815.07999999996</v>
      </c>
      <c r="Q68" s="320">
        <f t="shared" si="306"/>
        <v>0</v>
      </c>
      <c r="R68" s="320">
        <f t="shared" si="306"/>
        <v>0</v>
      </c>
      <c r="S68" s="320">
        <f t="shared" si="306"/>
        <v>537</v>
      </c>
      <c r="T68" s="320">
        <f t="shared" si="306"/>
        <v>17617958.735999998</v>
      </c>
      <c r="U68" s="320">
        <f t="shared" si="306"/>
        <v>0</v>
      </c>
      <c r="V68" s="320">
        <f t="shared" si="306"/>
        <v>0</v>
      </c>
      <c r="W68" s="320">
        <f t="shared" si="306"/>
        <v>0</v>
      </c>
      <c r="X68" s="320">
        <f t="shared" si="306"/>
        <v>0</v>
      </c>
      <c r="Y68" s="320">
        <f t="shared" si="306"/>
        <v>0</v>
      </c>
      <c r="Z68" s="320">
        <f t="shared" si="306"/>
        <v>0</v>
      </c>
      <c r="AA68" s="320">
        <f t="shared" si="306"/>
        <v>50</v>
      </c>
      <c r="AB68" s="320">
        <f t="shared" si="306"/>
        <v>1099383.5999999999</v>
      </c>
      <c r="AC68" s="320">
        <f t="shared" si="306"/>
        <v>0</v>
      </c>
      <c r="AD68" s="320">
        <f t="shared" si="306"/>
        <v>0</v>
      </c>
      <c r="AE68" s="320">
        <f t="shared" si="306"/>
        <v>0</v>
      </c>
      <c r="AF68" s="320">
        <f t="shared" si="306"/>
        <v>0</v>
      </c>
      <c r="AG68" s="320">
        <f t="shared" si="306"/>
        <v>1</v>
      </c>
      <c r="AH68" s="320">
        <f t="shared" si="306"/>
        <v>26385.206399999999</v>
      </c>
      <c r="AI68" s="320">
        <f t="shared" si="306"/>
        <v>0</v>
      </c>
      <c r="AJ68" s="320">
        <f t="shared" si="306"/>
        <v>0</v>
      </c>
      <c r="AK68" s="320">
        <f t="shared" si="306"/>
        <v>0</v>
      </c>
      <c r="AL68" s="320">
        <f t="shared" si="306"/>
        <v>0</v>
      </c>
      <c r="AM68" s="320">
        <f t="shared" si="306"/>
        <v>0</v>
      </c>
      <c r="AN68" s="320">
        <f t="shared" si="306"/>
        <v>0</v>
      </c>
      <c r="AO68" s="320">
        <f t="shared" si="306"/>
        <v>0</v>
      </c>
      <c r="AP68" s="320">
        <f t="shared" si="306"/>
        <v>0</v>
      </c>
      <c r="AQ68" s="320">
        <f t="shared" si="306"/>
        <v>0</v>
      </c>
      <c r="AR68" s="320">
        <f t="shared" si="306"/>
        <v>0</v>
      </c>
      <c r="AS68" s="320">
        <f t="shared" si="306"/>
        <v>0</v>
      </c>
      <c r="AT68" s="320">
        <f t="shared" si="306"/>
        <v>0</v>
      </c>
      <c r="AU68" s="320">
        <f t="shared" si="306"/>
        <v>0</v>
      </c>
      <c r="AV68" s="320">
        <f t="shared" si="306"/>
        <v>0</v>
      </c>
      <c r="AW68" s="320">
        <f t="shared" si="306"/>
        <v>0</v>
      </c>
      <c r="AX68" s="320">
        <f t="shared" si="306"/>
        <v>0</v>
      </c>
      <c r="AY68" s="320">
        <f t="shared" si="306"/>
        <v>0</v>
      </c>
      <c r="AZ68" s="320">
        <f t="shared" si="306"/>
        <v>0</v>
      </c>
      <c r="BA68" s="320">
        <f t="shared" si="306"/>
        <v>36</v>
      </c>
      <c r="BB68" s="320">
        <f t="shared" si="306"/>
        <v>791556.19200000004</v>
      </c>
      <c r="BC68" s="320">
        <f t="shared" si="306"/>
        <v>30</v>
      </c>
      <c r="BD68" s="320">
        <f t="shared" si="306"/>
        <v>791556.19199999992</v>
      </c>
      <c r="BE68" s="320">
        <f t="shared" si="306"/>
        <v>0</v>
      </c>
      <c r="BF68" s="320">
        <f t="shared" si="306"/>
        <v>0</v>
      </c>
      <c r="BG68" s="320">
        <f t="shared" si="306"/>
        <v>0</v>
      </c>
      <c r="BH68" s="320">
        <f t="shared" si="306"/>
        <v>0</v>
      </c>
      <c r="BI68" s="320">
        <f t="shared" si="306"/>
        <v>3</v>
      </c>
      <c r="BJ68" s="320">
        <f t="shared" si="306"/>
        <v>79155.619200000001</v>
      </c>
      <c r="BK68" s="320">
        <f t="shared" si="306"/>
        <v>0</v>
      </c>
      <c r="BL68" s="320">
        <f t="shared" si="306"/>
        <v>0</v>
      </c>
      <c r="BM68" s="320">
        <f t="shared" si="306"/>
        <v>0</v>
      </c>
      <c r="BN68" s="320">
        <f t="shared" si="306"/>
        <v>0</v>
      </c>
      <c r="BO68" s="320">
        <f t="shared" si="306"/>
        <v>50</v>
      </c>
      <c r="BP68" s="320">
        <f t="shared" si="306"/>
        <v>1319260.32</v>
      </c>
      <c r="BQ68" s="320">
        <f t="shared" si="306"/>
        <v>0</v>
      </c>
      <c r="BR68" s="320">
        <f t="shared" si="306"/>
        <v>0</v>
      </c>
      <c r="BS68" s="320">
        <f t="shared" si="306"/>
        <v>24</v>
      </c>
      <c r="BT68" s="320">
        <f t="shared" si="306"/>
        <v>633244.95360000001</v>
      </c>
      <c r="BU68" s="320">
        <f t="shared" si="306"/>
        <v>0</v>
      </c>
      <c r="BV68" s="320">
        <f t="shared" si="306"/>
        <v>0</v>
      </c>
      <c r="BW68" s="320">
        <f t="shared" si="306"/>
        <v>13</v>
      </c>
      <c r="BX68" s="320">
        <f t="shared" si="306"/>
        <v>343007.68319999997</v>
      </c>
      <c r="BY68" s="320">
        <f t="shared" si="306"/>
        <v>17</v>
      </c>
      <c r="BZ68" s="320">
        <f t="shared" si="306"/>
        <v>448548.50879999995</v>
      </c>
      <c r="CA68" s="320">
        <f t="shared" si="306"/>
        <v>0</v>
      </c>
      <c r="CB68" s="320">
        <f t="shared" ref="CB68:CL68" si="307">SUM(CB69:CB71)</f>
        <v>0</v>
      </c>
      <c r="CC68" s="320">
        <f t="shared" si="307"/>
        <v>35</v>
      </c>
      <c r="CD68" s="320">
        <f t="shared" si="307"/>
        <v>1225812.7140000002</v>
      </c>
      <c r="CE68" s="320">
        <f t="shared" si="307"/>
        <v>60</v>
      </c>
      <c r="CF68" s="320">
        <f t="shared" si="307"/>
        <v>2421785.0159999998</v>
      </c>
      <c r="CG68" s="320">
        <f t="shared" si="307"/>
        <v>0</v>
      </c>
      <c r="CH68" s="320">
        <f t="shared" si="307"/>
        <v>0</v>
      </c>
      <c r="CI68" s="320">
        <f t="shared" si="307"/>
        <v>0</v>
      </c>
      <c r="CJ68" s="320">
        <f t="shared" si="307"/>
        <v>0</v>
      </c>
      <c r="CK68" s="320">
        <f t="shared" si="307"/>
        <v>871</v>
      </c>
      <c r="CL68" s="320">
        <f t="shared" si="307"/>
        <v>27127469.821199998</v>
      </c>
      <c r="CM68" s="228" t="s">
        <v>530</v>
      </c>
      <c r="CN68" s="193" t="s">
        <v>30</v>
      </c>
    </row>
    <row r="69" spans="1:92" s="4" customFormat="1" ht="30" x14ac:dyDescent="0.25">
      <c r="A69" s="219"/>
      <c r="B69" s="219">
        <v>44</v>
      </c>
      <c r="C69" s="220" t="s">
        <v>373</v>
      </c>
      <c r="D69" s="197" t="s">
        <v>199</v>
      </c>
      <c r="E69" s="146">
        <v>16026</v>
      </c>
      <c r="F69" s="195">
        <v>0.98</v>
      </c>
      <c r="G69" s="270"/>
      <c r="H69" s="18">
        <v>1</v>
      </c>
      <c r="I69" s="196"/>
      <c r="J69" s="196"/>
      <c r="K69" s="1">
        <v>1.4</v>
      </c>
      <c r="L69" s="1">
        <v>1.68</v>
      </c>
      <c r="M69" s="1">
        <v>2.23</v>
      </c>
      <c r="N69" s="9">
        <v>2.57</v>
      </c>
      <c r="O69" s="315">
        <v>15</v>
      </c>
      <c r="P69" s="302">
        <f>SUM(O69*$E69*$F69*$H69*$K69*$P$10)</f>
        <v>329815.07999999996</v>
      </c>
      <c r="Q69" s="88"/>
      <c r="R69" s="302">
        <f>SUM(Q69*$E69*$F69*$H69*$K69*R$10)</f>
        <v>0</v>
      </c>
      <c r="S69" s="302">
        <v>251</v>
      </c>
      <c r="T69" s="302">
        <f>SUM(S69*$E69*$F69*$H69*$K69*T$10)</f>
        <v>5518905.6719999993</v>
      </c>
      <c r="U69" s="88"/>
      <c r="V69" s="302">
        <f>SUM(U69*$E69*$F69*$H69*$K69*$V$10)</f>
        <v>0</v>
      </c>
      <c r="W69" s="88"/>
      <c r="X69" s="302"/>
      <c r="Y69" s="88"/>
      <c r="Z69" s="302"/>
      <c r="AA69" s="302">
        <v>50</v>
      </c>
      <c r="AB69" s="302">
        <f>AA69*E69*F69*H69*K69</f>
        <v>1099383.5999999999</v>
      </c>
      <c r="AC69" s="88">
        <v>0</v>
      </c>
      <c r="AD69" s="302">
        <v>0</v>
      </c>
      <c r="AE69" s="88">
        <v>0</v>
      </c>
      <c r="AF69" s="302">
        <f t="shared" ref="AF69:AF71" si="308">AE69*$E69*$F69*$H69*$L69*AF$10</f>
        <v>0</v>
      </c>
      <c r="AG69" s="221">
        <v>1</v>
      </c>
      <c r="AH69" s="302">
        <f t="shared" ref="AH69:AH71" si="309">AG69*$E69*$F69*$H69*$L69*AH$10</f>
        <v>26385.206399999999</v>
      </c>
      <c r="AI69" s="88"/>
      <c r="AJ69" s="302">
        <f t="shared" ref="AJ69:AJ71" si="310">SUM(AI69*$E69*$F69*$H69*$K69*AJ$10)</f>
        <v>0</v>
      </c>
      <c r="AK69" s="88"/>
      <c r="AL69" s="302">
        <f>SUM(AK69*$E69*$F69*$H69*$K69*$AD$10)</f>
        <v>0</v>
      </c>
      <c r="AM69" s="88"/>
      <c r="AN69" s="302">
        <f t="shared" ref="AN69:AN70" si="311">SUM(AM69*$E69*$F69*$H69*$K69*AN$10)</f>
        <v>0</v>
      </c>
      <c r="AO69" s="88"/>
      <c r="AP69" s="302">
        <f t="shared" ref="AP69:AP70" si="312">SUM(AO69*$E69*$F69*$H69*$K69*AP$10)</f>
        <v>0</v>
      </c>
      <c r="AQ69" s="88"/>
      <c r="AR69" s="302">
        <f>SUM(AQ69*$E69*$F69*$H69*$K69*$AH$10)</f>
        <v>0</v>
      </c>
      <c r="AS69" s="302">
        <v>0</v>
      </c>
      <c r="AT69" s="302">
        <f t="shared" ref="AT69:AT71" si="313">SUM(AS69*$E69*$F69*$H69*$K69*AT$10)</f>
        <v>0</v>
      </c>
      <c r="AU69" s="88"/>
      <c r="AV69" s="302">
        <f t="shared" ref="AV69:AV71" si="314">SUM(AU69*$E69*$F69*$H69*$K69*AV$10)</f>
        <v>0</v>
      </c>
      <c r="AW69" s="88"/>
      <c r="AX69" s="302">
        <f t="shared" ref="AX69:AX71" si="315">SUM(AW69*$E69*$F69*$H69*$K69*AX$10)</f>
        <v>0</v>
      </c>
      <c r="AY69" s="302"/>
      <c r="AZ69" s="302">
        <f t="shared" ref="AZ69:BB71" si="316">SUM(AY69*$E69*$F69*$H69*$K69*AZ$10)</f>
        <v>0</v>
      </c>
      <c r="BA69" s="302">
        <v>36</v>
      </c>
      <c r="BB69" s="302">
        <f t="shared" si="316"/>
        <v>791556.19200000004</v>
      </c>
      <c r="BC69" s="88">
        <v>30</v>
      </c>
      <c r="BD69" s="302">
        <f>BC69*$E69*$F69*$H69*$L69*BD$10</f>
        <v>791556.19199999992</v>
      </c>
      <c r="BE69" s="321"/>
      <c r="BF69" s="302">
        <f t="shared" ref="BF69:BF71" si="317">BE69*$E69*$F69*$H69*$L69*BF$10</f>
        <v>0</v>
      </c>
      <c r="BG69" s="88"/>
      <c r="BH69" s="302">
        <f t="shared" ref="BH69:BH71" si="318">BG69*$E69*$F69*$H69*$L69*BH$10</f>
        <v>0</v>
      </c>
      <c r="BI69" s="221">
        <v>3</v>
      </c>
      <c r="BJ69" s="302">
        <f>BI69*$E69*$F69*$H69*$L69*BJ$10</f>
        <v>79155.619200000001</v>
      </c>
      <c r="BK69" s="302"/>
      <c r="BL69" s="302">
        <f t="shared" ref="BL69:BL71" si="319">BK69*$E69*$F69*$H69*$L69*BL$10</f>
        <v>0</v>
      </c>
      <c r="BM69" s="303"/>
      <c r="BN69" s="302">
        <f t="shared" ref="BN69:BN71" si="320">BM69*$E69*$F69*$H69*$L69*BN$10</f>
        <v>0</v>
      </c>
      <c r="BO69" s="318">
        <v>50</v>
      </c>
      <c r="BP69" s="302">
        <f t="shared" ref="BP69:BP71" si="321">BO69*$E69*$F69*$H69*$L69*BP$10</f>
        <v>1319260.32</v>
      </c>
      <c r="BQ69" s="88"/>
      <c r="BR69" s="302">
        <f t="shared" ref="BR69:BR71" si="322">BQ69*$E69*$F69*$H69*$L69*BR$10</f>
        <v>0</v>
      </c>
      <c r="BS69" s="302">
        <v>24</v>
      </c>
      <c r="BT69" s="302">
        <f t="shared" ref="BT69:BT71" si="323">BS69*$E69*$F69*$H69*$L69*BT$10</f>
        <v>633244.95360000001</v>
      </c>
      <c r="BU69" s="319"/>
      <c r="BV69" s="302">
        <f t="shared" ref="BV69:BV71" si="324">BU69*$E69*$F69*$H69*$L69*BV$10</f>
        <v>0</v>
      </c>
      <c r="BW69" s="318">
        <v>13</v>
      </c>
      <c r="BX69" s="302">
        <f t="shared" ref="BX69:BX71" si="325">BW69*$E69*$F69*$H69*$L69*BX$10</f>
        <v>343007.68319999997</v>
      </c>
      <c r="BY69" s="302">
        <v>17</v>
      </c>
      <c r="BZ69" s="302">
        <f t="shared" ref="BZ69:BZ71" si="326">BY69*$E69*$F69*$H69*$L69*BZ$10</f>
        <v>448548.50879999995</v>
      </c>
      <c r="CA69" s="88"/>
      <c r="CB69" s="302">
        <f t="shared" ref="CB69:CB71" si="327">CA69*$E69*$F69*$H69*$L69*CB$10</f>
        <v>0</v>
      </c>
      <c r="CC69" s="318">
        <v>35</v>
      </c>
      <c r="CD69" s="302">
        <f t="shared" ref="CD69:CD71" si="328">CC69*$E69*$F69*$H69*$M69*CD$10</f>
        <v>1225812.7140000002</v>
      </c>
      <c r="CE69" s="318">
        <v>60</v>
      </c>
      <c r="CF69" s="302">
        <f>CE69*$E69*$F69*$H69*$N69*$CF$10</f>
        <v>2421785.0159999998</v>
      </c>
      <c r="CG69" s="302"/>
      <c r="CH69" s="302"/>
      <c r="CI69" s="3"/>
      <c r="CJ69" s="3"/>
      <c r="CK69" s="356">
        <f t="shared" ref="CK69:CL71" si="329">SUM(Q69+O69+S69+U69+AA69+Y69+W69+AE69+AC69+AG69+BC69+BG69+AI69+AQ69+AS69+BQ69+BS69+BO69+BU69+BW69+BK69+AK69+AM69+AO69+BE69+BI69+AU69+AW69+AY69+BA69+BM69+BY69+CA69+CC69+CE69+CG69)</f>
        <v>585</v>
      </c>
      <c r="CL69" s="356">
        <f t="shared" si="329"/>
        <v>15028416.757199999</v>
      </c>
      <c r="CM69" s="220" t="s">
        <v>373</v>
      </c>
      <c r="CN69" s="197" t="s">
        <v>199</v>
      </c>
    </row>
    <row r="70" spans="1:92" s="4" customFormat="1" ht="45" x14ac:dyDescent="0.25">
      <c r="A70" s="219"/>
      <c r="B70" s="219">
        <v>45</v>
      </c>
      <c r="C70" s="220" t="s">
        <v>374</v>
      </c>
      <c r="D70" s="198" t="s">
        <v>375</v>
      </c>
      <c r="E70" s="146">
        <v>16026</v>
      </c>
      <c r="F70" s="195">
        <v>1.75</v>
      </c>
      <c r="G70" s="270"/>
      <c r="H70" s="18">
        <v>1</v>
      </c>
      <c r="I70" s="361"/>
      <c r="J70" s="362"/>
      <c r="K70" s="208">
        <v>1.4</v>
      </c>
      <c r="L70" s="208">
        <v>1.68</v>
      </c>
      <c r="M70" s="208">
        <v>2.23</v>
      </c>
      <c r="N70" s="209">
        <v>2.57</v>
      </c>
      <c r="O70" s="305"/>
      <c r="P70" s="302">
        <f>SUM(O70*$E70*$F70*$H70*$K70*$P$10)</f>
        <v>0</v>
      </c>
      <c r="Q70" s="88"/>
      <c r="R70" s="302">
        <f>SUM(Q70*$E70*$F70*$H70*$K70*R$10)</f>
        <v>0</v>
      </c>
      <c r="S70" s="302">
        <v>252</v>
      </c>
      <c r="T70" s="302">
        <f>SUM(S70*$E70*$F70*$H70*$K70*T$10)</f>
        <v>9894452.3999999985</v>
      </c>
      <c r="U70" s="88"/>
      <c r="V70" s="302">
        <f>SUM(U70*$E70*$F70*$H70*$K70*$V$10)</f>
        <v>0</v>
      </c>
      <c r="W70" s="88"/>
      <c r="X70" s="302"/>
      <c r="Y70" s="88"/>
      <c r="Z70" s="302"/>
      <c r="AA70" s="88">
        <v>0</v>
      </c>
      <c r="AB70" s="302">
        <v>0</v>
      </c>
      <c r="AC70" s="88">
        <v>0</v>
      </c>
      <c r="AD70" s="302">
        <v>0</v>
      </c>
      <c r="AE70" s="88">
        <v>0</v>
      </c>
      <c r="AF70" s="302">
        <f t="shared" si="308"/>
        <v>0</v>
      </c>
      <c r="AG70" s="88"/>
      <c r="AH70" s="302">
        <f t="shared" si="309"/>
        <v>0</v>
      </c>
      <c r="AI70" s="88"/>
      <c r="AJ70" s="302">
        <f t="shared" si="310"/>
        <v>0</v>
      </c>
      <c r="AK70" s="88"/>
      <c r="AL70" s="302">
        <f>SUM(AK70*$E70*$F70*$H70*$K70*$AD$10)</f>
        <v>0</v>
      </c>
      <c r="AM70" s="88"/>
      <c r="AN70" s="302">
        <f t="shared" si="311"/>
        <v>0</v>
      </c>
      <c r="AO70" s="88"/>
      <c r="AP70" s="302">
        <f t="shared" si="312"/>
        <v>0</v>
      </c>
      <c r="AQ70" s="88"/>
      <c r="AR70" s="302">
        <f>SUM(AQ70*$E70*$F70*$H70*$K70*$AH$10)</f>
        <v>0</v>
      </c>
      <c r="AS70" s="88"/>
      <c r="AT70" s="302">
        <f t="shared" si="313"/>
        <v>0</v>
      </c>
      <c r="AU70" s="88"/>
      <c r="AV70" s="302">
        <f t="shared" si="314"/>
        <v>0</v>
      </c>
      <c r="AW70" s="88"/>
      <c r="AX70" s="302">
        <f t="shared" si="315"/>
        <v>0</v>
      </c>
      <c r="AY70" s="88"/>
      <c r="AZ70" s="302">
        <f t="shared" si="316"/>
        <v>0</v>
      </c>
      <c r="BA70" s="302"/>
      <c r="BB70" s="302">
        <f t="shared" si="316"/>
        <v>0</v>
      </c>
      <c r="BC70" s="88"/>
      <c r="BD70" s="302">
        <f>BC70*$E70*$F70*$H70*$L70*BD$10</f>
        <v>0</v>
      </c>
      <c r="BE70" s="321"/>
      <c r="BF70" s="302">
        <f t="shared" si="317"/>
        <v>0</v>
      </c>
      <c r="BG70" s="88"/>
      <c r="BH70" s="302">
        <f t="shared" si="318"/>
        <v>0</v>
      </c>
      <c r="BI70" s="88"/>
      <c r="BJ70" s="302">
        <f>BI70*$E70*$F70*$H70*$L70*BJ$10</f>
        <v>0</v>
      </c>
      <c r="BK70" s="302"/>
      <c r="BL70" s="302">
        <f t="shared" si="319"/>
        <v>0</v>
      </c>
      <c r="BM70" s="304"/>
      <c r="BN70" s="302">
        <f t="shared" si="320"/>
        <v>0</v>
      </c>
      <c r="BO70" s="88"/>
      <c r="BP70" s="302">
        <f t="shared" si="321"/>
        <v>0</v>
      </c>
      <c r="BQ70" s="88"/>
      <c r="BR70" s="302">
        <f t="shared" si="322"/>
        <v>0</v>
      </c>
      <c r="BS70" s="302"/>
      <c r="BT70" s="302">
        <f t="shared" si="323"/>
        <v>0</v>
      </c>
      <c r="BU70" s="88"/>
      <c r="BV70" s="302">
        <f t="shared" si="324"/>
        <v>0</v>
      </c>
      <c r="BW70" s="88"/>
      <c r="BX70" s="302">
        <f t="shared" si="325"/>
        <v>0</v>
      </c>
      <c r="BY70" s="302"/>
      <c r="BZ70" s="302">
        <f t="shared" si="326"/>
        <v>0</v>
      </c>
      <c r="CA70" s="88"/>
      <c r="CB70" s="302">
        <f t="shared" si="327"/>
        <v>0</v>
      </c>
      <c r="CC70" s="302"/>
      <c r="CD70" s="302">
        <f t="shared" si="328"/>
        <v>0</v>
      </c>
      <c r="CE70" s="88"/>
      <c r="CF70" s="302">
        <f>CE70*$E70*$F70*$H70*$N70*$CF$10</f>
        <v>0</v>
      </c>
      <c r="CG70" s="302"/>
      <c r="CH70" s="302"/>
      <c r="CI70" s="3"/>
      <c r="CJ70" s="3"/>
      <c r="CK70" s="356">
        <f t="shared" si="329"/>
        <v>252</v>
      </c>
      <c r="CL70" s="356">
        <f t="shared" si="329"/>
        <v>9894452.3999999985</v>
      </c>
      <c r="CM70" s="220" t="s">
        <v>374</v>
      </c>
      <c r="CN70" s="198" t="s">
        <v>375</v>
      </c>
    </row>
    <row r="71" spans="1:92" s="4" customFormat="1" ht="45" x14ac:dyDescent="0.25">
      <c r="A71" s="219"/>
      <c r="B71" s="219">
        <v>46</v>
      </c>
      <c r="C71" s="220" t="s">
        <v>376</v>
      </c>
      <c r="D71" s="198" t="s">
        <v>377</v>
      </c>
      <c r="E71" s="146">
        <v>16026</v>
      </c>
      <c r="F71" s="195">
        <v>2.89</v>
      </c>
      <c r="G71" s="270"/>
      <c r="H71" s="18">
        <v>1</v>
      </c>
      <c r="I71" s="196"/>
      <c r="J71" s="196"/>
      <c r="K71" s="208">
        <v>1.4</v>
      </c>
      <c r="L71" s="208">
        <v>1.68</v>
      </c>
      <c r="M71" s="208">
        <v>2.23</v>
      </c>
      <c r="N71" s="209">
        <v>2.57</v>
      </c>
      <c r="O71" s="305"/>
      <c r="P71" s="315"/>
      <c r="Q71" s="305"/>
      <c r="R71" s="315"/>
      <c r="S71" s="315">
        <v>34</v>
      </c>
      <c r="T71" s="302">
        <f>SUM(S71*$E71*$F71*$H71*$K71*T$10)</f>
        <v>2204600.6639999999</v>
      </c>
      <c r="U71" s="305"/>
      <c r="V71" s="302">
        <f>SUM(U71*$E71*$F71*$H71*$K71*$V$10)</f>
        <v>0</v>
      </c>
      <c r="W71" s="305"/>
      <c r="X71" s="315"/>
      <c r="Y71" s="305"/>
      <c r="Z71" s="315"/>
      <c r="AA71" s="305">
        <v>0</v>
      </c>
      <c r="AB71" s="315">
        <v>0</v>
      </c>
      <c r="AC71" s="305">
        <v>0</v>
      </c>
      <c r="AD71" s="315">
        <v>0</v>
      </c>
      <c r="AE71" s="305">
        <v>0</v>
      </c>
      <c r="AF71" s="302">
        <f t="shared" si="308"/>
        <v>0</v>
      </c>
      <c r="AG71" s="305"/>
      <c r="AH71" s="302">
        <f t="shared" si="309"/>
        <v>0</v>
      </c>
      <c r="AI71" s="305"/>
      <c r="AJ71" s="302">
        <f t="shared" si="310"/>
        <v>0</v>
      </c>
      <c r="AK71" s="305"/>
      <c r="AL71" s="315"/>
      <c r="AM71" s="305"/>
      <c r="AN71" s="315"/>
      <c r="AO71" s="305"/>
      <c r="AP71" s="315"/>
      <c r="AQ71" s="305"/>
      <c r="AR71" s="315"/>
      <c r="AS71" s="305"/>
      <c r="AT71" s="302">
        <f t="shared" si="313"/>
        <v>0</v>
      </c>
      <c r="AU71" s="305"/>
      <c r="AV71" s="302">
        <f t="shared" si="314"/>
        <v>0</v>
      </c>
      <c r="AW71" s="305"/>
      <c r="AX71" s="302">
        <f t="shared" si="315"/>
        <v>0</v>
      </c>
      <c r="AY71" s="305"/>
      <c r="AZ71" s="302">
        <f t="shared" si="316"/>
        <v>0</v>
      </c>
      <c r="BA71" s="315"/>
      <c r="BB71" s="302">
        <f t="shared" si="316"/>
        <v>0</v>
      </c>
      <c r="BC71" s="305"/>
      <c r="BD71" s="302">
        <f>BC71*$E71*$F71*$H71*$L71*BD$10</f>
        <v>0</v>
      </c>
      <c r="BE71" s="327"/>
      <c r="BF71" s="302">
        <f t="shared" si="317"/>
        <v>0</v>
      </c>
      <c r="BG71" s="305"/>
      <c r="BH71" s="302">
        <f t="shared" si="318"/>
        <v>0</v>
      </c>
      <c r="BI71" s="305"/>
      <c r="BJ71" s="302">
        <f>BI71*$E71*$F71*$H71*$L71*BJ$10</f>
        <v>0</v>
      </c>
      <c r="BK71" s="315"/>
      <c r="BL71" s="302">
        <f t="shared" si="319"/>
        <v>0</v>
      </c>
      <c r="BM71" s="306"/>
      <c r="BN71" s="302">
        <f t="shared" si="320"/>
        <v>0</v>
      </c>
      <c r="BO71" s="305"/>
      <c r="BP71" s="302">
        <f t="shared" si="321"/>
        <v>0</v>
      </c>
      <c r="BQ71" s="305"/>
      <c r="BR71" s="302">
        <f t="shared" si="322"/>
        <v>0</v>
      </c>
      <c r="BS71" s="315"/>
      <c r="BT71" s="302">
        <f t="shared" si="323"/>
        <v>0</v>
      </c>
      <c r="BU71" s="305"/>
      <c r="BV71" s="302">
        <f t="shared" si="324"/>
        <v>0</v>
      </c>
      <c r="BW71" s="305"/>
      <c r="BX71" s="302">
        <f t="shared" si="325"/>
        <v>0</v>
      </c>
      <c r="BY71" s="315"/>
      <c r="BZ71" s="302">
        <f t="shared" si="326"/>
        <v>0</v>
      </c>
      <c r="CA71" s="305"/>
      <c r="CB71" s="302">
        <f t="shared" si="327"/>
        <v>0</v>
      </c>
      <c r="CC71" s="315"/>
      <c r="CD71" s="302">
        <f t="shared" si="328"/>
        <v>0</v>
      </c>
      <c r="CE71" s="305"/>
      <c r="CF71" s="315"/>
      <c r="CG71" s="315"/>
      <c r="CH71" s="315"/>
      <c r="CI71" s="86"/>
      <c r="CJ71" s="86"/>
      <c r="CK71" s="356">
        <f t="shared" si="329"/>
        <v>34</v>
      </c>
      <c r="CL71" s="356">
        <f t="shared" si="329"/>
        <v>2204600.6639999999</v>
      </c>
      <c r="CM71" s="220" t="s">
        <v>376</v>
      </c>
      <c r="CN71" s="198" t="s">
        <v>377</v>
      </c>
    </row>
    <row r="72" spans="1:92" s="4" customFormat="1" x14ac:dyDescent="0.25">
      <c r="A72" s="237">
        <v>16</v>
      </c>
      <c r="B72" s="237"/>
      <c r="C72" s="228" t="s">
        <v>531</v>
      </c>
      <c r="D72" s="215" t="s">
        <v>31</v>
      </c>
      <c r="E72" s="146">
        <v>16026</v>
      </c>
      <c r="F72" s="206">
        <v>1.06</v>
      </c>
      <c r="G72" s="270"/>
      <c r="H72" s="13"/>
      <c r="I72" s="192"/>
      <c r="J72" s="192"/>
      <c r="K72" s="207">
        <v>1.4</v>
      </c>
      <c r="L72" s="207">
        <v>1.68</v>
      </c>
      <c r="M72" s="207">
        <v>2.23</v>
      </c>
      <c r="N72" s="204">
        <v>2.57</v>
      </c>
      <c r="O72" s="320">
        <f>SUM(O73:O74)</f>
        <v>5</v>
      </c>
      <c r="P72" s="320">
        <f t="shared" ref="P72:CA72" si="330">SUM(P73:P74)</f>
        <v>105451.07999999999</v>
      </c>
      <c r="Q72" s="320">
        <f t="shared" si="330"/>
        <v>70</v>
      </c>
      <c r="R72" s="320">
        <f t="shared" si="330"/>
        <v>4036308.3599999994</v>
      </c>
      <c r="S72" s="320">
        <f t="shared" si="330"/>
        <v>0</v>
      </c>
      <c r="T72" s="320">
        <f t="shared" si="330"/>
        <v>0</v>
      </c>
      <c r="U72" s="320">
        <f t="shared" si="330"/>
        <v>12</v>
      </c>
      <c r="V72" s="320">
        <f t="shared" si="330"/>
        <v>253082.59199999998</v>
      </c>
      <c r="W72" s="320">
        <f t="shared" si="330"/>
        <v>0</v>
      </c>
      <c r="X72" s="320">
        <f t="shared" si="330"/>
        <v>0</v>
      </c>
      <c r="Y72" s="320">
        <f t="shared" si="330"/>
        <v>0</v>
      </c>
      <c r="Z72" s="320">
        <f t="shared" si="330"/>
        <v>0</v>
      </c>
      <c r="AA72" s="320">
        <f t="shared" si="330"/>
        <v>20</v>
      </c>
      <c r="AB72" s="320">
        <f t="shared" si="330"/>
        <v>421804.31999999995</v>
      </c>
      <c r="AC72" s="320">
        <f t="shared" si="330"/>
        <v>3</v>
      </c>
      <c r="AD72" s="320">
        <f t="shared" si="330"/>
        <v>63270.647999999994</v>
      </c>
      <c r="AE72" s="320">
        <f t="shared" si="330"/>
        <v>0</v>
      </c>
      <c r="AF72" s="320">
        <f t="shared" si="330"/>
        <v>0</v>
      </c>
      <c r="AG72" s="320">
        <f t="shared" si="330"/>
        <v>91</v>
      </c>
      <c r="AH72" s="320">
        <f t="shared" si="330"/>
        <v>2303051.5872</v>
      </c>
      <c r="AI72" s="320">
        <f t="shared" si="330"/>
        <v>76</v>
      </c>
      <c r="AJ72" s="320">
        <f t="shared" si="330"/>
        <v>1602856.4159999997</v>
      </c>
      <c r="AK72" s="320">
        <f t="shared" si="330"/>
        <v>0</v>
      </c>
      <c r="AL72" s="320">
        <f t="shared" si="330"/>
        <v>0</v>
      </c>
      <c r="AM72" s="320">
        <f t="shared" si="330"/>
        <v>0</v>
      </c>
      <c r="AN72" s="320">
        <f t="shared" si="330"/>
        <v>0</v>
      </c>
      <c r="AO72" s="320">
        <f t="shared" si="330"/>
        <v>0</v>
      </c>
      <c r="AP72" s="320">
        <f t="shared" si="330"/>
        <v>0</v>
      </c>
      <c r="AQ72" s="320">
        <f t="shared" si="330"/>
        <v>0</v>
      </c>
      <c r="AR72" s="320">
        <f t="shared" si="330"/>
        <v>0</v>
      </c>
      <c r="AS72" s="320">
        <f t="shared" si="330"/>
        <v>11</v>
      </c>
      <c r="AT72" s="320">
        <f t="shared" si="330"/>
        <v>231992.37599999999</v>
      </c>
      <c r="AU72" s="320">
        <f t="shared" si="330"/>
        <v>82</v>
      </c>
      <c r="AV72" s="320">
        <f t="shared" si="330"/>
        <v>1729397.7119999996</v>
      </c>
      <c r="AW72" s="320">
        <f t="shared" si="330"/>
        <v>0</v>
      </c>
      <c r="AX72" s="320">
        <f t="shared" si="330"/>
        <v>0</v>
      </c>
      <c r="AY72" s="320">
        <f t="shared" si="330"/>
        <v>0</v>
      </c>
      <c r="AZ72" s="320">
        <f t="shared" si="330"/>
        <v>0</v>
      </c>
      <c r="BA72" s="320">
        <f t="shared" si="330"/>
        <v>139</v>
      </c>
      <c r="BB72" s="320">
        <f t="shared" si="330"/>
        <v>2931540.0239999997</v>
      </c>
      <c r="BC72" s="320">
        <f t="shared" si="330"/>
        <v>14</v>
      </c>
      <c r="BD72" s="320">
        <f t="shared" si="330"/>
        <v>354315.62879999995</v>
      </c>
      <c r="BE72" s="320">
        <f t="shared" si="330"/>
        <v>0</v>
      </c>
      <c r="BF72" s="320">
        <f t="shared" si="330"/>
        <v>0</v>
      </c>
      <c r="BG72" s="320">
        <f t="shared" si="330"/>
        <v>60</v>
      </c>
      <c r="BH72" s="320">
        <f t="shared" si="330"/>
        <v>1518495.5519999997</v>
      </c>
      <c r="BI72" s="320">
        <f t="shared" si="330"/>
        <v>0</v>
      </c>
      <c r="BJ72" s="320">
        <f t="shared" si="330"/>
        <v>0</v>
      </c>
      <c r="BK72" s="320">
        <f t="shared" si="330"/>
        <v>3</v>
      </c>
      <c r="BL72" s="320">
        <f t="shared" si="330"/>
        <v>75924.777600000001</v>
      </c>
      <c r="BM72" s="320">
        <f t="shared" si="330"/>
        <v>0</v>
      </c>
      <c r="BN72" s="320">
        <f t="shared" si="330"/>
        <v>0</v>
      </c>
      <c r="BO72" s="320">
        <f t="shared" si="330"/>
        <v>70</v>
      </c>
      <c r="BP72" s="320">
        <f t="shared" si="330"/>
        <v>1771578.1440000001</v>
      </c>
      <c r="BQ72" s="320">
        <f t="shared" si="330"/>
        <v>0</v>
      </c>
      <c r="BR72" s="320">
        <f t="shared" si="330"/>
        <v>0</v>
      </c>
      <c r="BS72" s="320">
        <f t="shared" si="330"/>
        <v>25</v>
      </c>
      <c r="BT72" s="320">
        <f t="shared" si="330"/>
        <v>632706.48</v>
      </c>
      <c r="BU72" s="320">
        <f t="shared" si="330"/>
        <v>68</v>
      </c>
      <c r="BV72" s="320">
        <f t="shared" si="330"/>
        <v>1720961.6255999999</v>
      </c>
      <c r="BW72" s="320">
        <f t="shared" si="330"/>
        <v>25</v>
      </c>
      <c r="BX72" s="320">
        <f t="shared" si="330"/>
        <v>632706.48</v>
      </c>
      <c r="BY72" s="320">
        <f t="shared" si="330"/>
        <v>99</v>
      </c>
      <c r="BZ72" s="320">
        <f t="shared" si="330"/>
        <v>2505517.6607999997</v>
      </c>
      <c r="CA72" s="320">
        <f t="shared" si="330"/>
        <v>46</v>
      </c>
      <c r="CB72" s="320">
        <f t="shared" ref="CB72:CL72" si="331">SUM(CB73:CB74)</f>
        <v>1164179.9231999998</v>
      </c>
      <c r="CC72" s="320">
        <f t="shared" si="331"/>
        <v>160</v>
      </c>
      <c r="CD72" s="320">
        <f t="shared" si="331"/>
        <v>5374992.1919999998</v>
      </c>
      <c r="CE72" s="320">
        <f t="shared" si="331"/>
        <v>30</v>
      </c>
      <c r="CF72" s="320">
        <f t="shared" si="331"/>
        <v>1161468.3239999998</v>
      </c>
      <c r="CG72" s="320">
        <f t="shared" si="331"/>
        <v>0</v>
      </c>
      <c r="CH72" s="320">
        <f t="shared" si="331"/>
        <v>0</v>
      </c>
      <c r="CI72" s="320">
        <f t="shared" si="331"/>
        <v>0</v>
      </c>
      <c r="CJ72" s="320">
        <f t="shared" si="331"/>
        <v>0</v>
      </c>
      <c r="CK72" s="320">
        <f t="shared" si="331"/>
        <v>1109</v>
      </c>
      <c r="CL72" s="320">
        <f t="shared" si="331"/>
        <v>30591601.903200001</v>
      </c>
      <c r="CM72" s="228" t="s">
        <v>531</v>
      </c>
      <c r="CN72" s="215" t="s">
        <v>31</v>
      </c>
    </row>
    <row r="73" spans="1:92" s="4" customFormat="1" ht="60" x14ac:dyDescent="0.25">
      <c r="A73" s="219"/>
      <c r="B73" s="219">
        <v>47</v>
      </c>
      <c r="C73" s="220" t="s">
        <v>378</v>
      </c>
      <c r="D73" s="194" t="s">
        <v>200</v>
      </c>
      <c r="E73" s="146">
        <v>16026</v>
      </c>
      <c r="F73" s="195">
        <v>0.94</v>
      </c>
      <c r="G73" s="270"/>
      <c r="H73" s="18">
        <v>1</v>
      </c>
      <c r="I73" s="196"/>
      <c r="J73" s="196"/>
      <c r="K73" s="1">
        <v>1.4</v>
      </c>
      <c r="L73" s="1">
        <v>1.68</v>
      </c>
      <c r="M73" s="1">
        <v>2.23</v>
      </c>
      <c r="N73" s="9">
        <v>2.57</v>
      </c>
      <c r="O73" s="315">
        <v>5</v>
      </c>
      <c r="P73" s="302">
        <f>SUM(O73*$E73*$F73*$H73*$K73*$P$10)</f>
        <v>105451.07999999999</v>
      </c>
      <c r="Q73" s="88"/>
      <c r="R73" s="302">
        <f>SUM(Q73*$E73*$F73*$H73*$K73*R$10)</f>
        <v>0</v>
      </c>
      <c r="S73" s="88"/>
      <c r="T73" s="302">
        <f t="shared" ref="T73:T74" si="332">SUM(S73*$E73*$F73*$H73*$K73*T$10)</f>
        <v>0</v>
      </c>
      <c r="U73" s="88">
        <v>12</v>
      </c>
      <c r="V73" s="302">
        <f>SUM(U73*$E73*$F73*$H73*$K73*$V$10)</f>
        <v>253082.59199999998</v>
      </c>
      <c r="W73" s="88"/>
      <c r="X73" s="302"/>
      <c r="Y73" s="88"/>
      <c r="Z73" s="302"/>
      <c r="AA73" s="302">
        <v>20</v>
      </c>
      <c r="AB73" s="302">
        <f>AA73*E73*F73*H73*K73</f>
        <v>421804.31999999995</v>
      </c>
      <c r="AC73" s="304">
        <v>3</v>
      </c>
      <c r="AD73" s="302">
        <f>AC73*$E73*$F73*$H73*$K73*AD$10</f>
        <v>63270.647999999994</v>
      </c>
      <c r="AE73" s="88">
        <v>0</v>
      </c>
      <c r="AF73" s="302">
        <f t="shared" ref="AF73:AF74" si="333">AE73*$E73*$F73*$H73*$L73*AF$10</f>
        <v>0</v>
      </c>
      <c r="AG73" s="318">
        <v>91</v>
      </c>
      <c r="AH73" s="302">
        <f t="shared" ref="AH73:AH74" si="334">AG73*$E73*$F73*$H73*$L73*AH$10</f>
        <v>2303051.5872</v>
      </c>
      <c r="AI73" s="302">
        <v>76</v>
      </c>
      <c r="AJ73" s="302">
        <f t="shared" ref="AJ73:AJ74" si="335">SUM(AI73*$E73*$F73*$H73*$K73*AJ$10)</f>
        <v>1602856.4159999997</v>
      </c>
      <c r="AK73" s="88"/>
      <c r="AL73" s="302">
        <f>SUM(AK73*$E73*$F73*$H73*$K73*$AD$10)</f>
        <v>0</v>
      </c>
      <c r="AM73" s="88"/>
      <c r="AN73" s="302">
        <f t="shared" ref="AN73:AN74" si="336">SUM(AM73*$E73*$F73*$H73*$K73*AN$10)</f>
        <v>0</v>
      </c>
      <c r="AO73" s="88"/>
      <c r="AP73" s="302">
        <f t="shared" ref="AP73:AP74" si="337">SUM(AO73*$E73*$F73*$H73*$K73*AP$10)</f>
        <v>0</v>
      </c>
      <c r="AQ73" s="88"/>
      <c r="AR73" s="302">
        <f>SUM(AQ73*$E73*$F73*$H73*$K73*$AH$10)</f>
        <v>0</v>
      </c>
      <c r="AS73" s="302">
        <v>11</v>
      </c>
      <c r="AT73" s="302">
        <f t="shared" ref="AT73:AT74" si="338">SUM(AS73*$E73*$F73*$H73*$K73*AT$10)</f>
        <v>231992.37599999999</v>
      </c>
      <c r="AU73" s="302">
        <v>82</v>
      </c>
      <c r="AV73" s="302">
        <f t="shared" ref="AV73:AV74" si="339">SUM(AU73*$E73*$F73*$H73*$K73*AV$10)</f>
        <v>1729397.7119999996</v>
      </c>
      <c r="AW73" s="88"/>
      <c r="AX73" s="302">
        <f t="shared" ref="AX73:AX74" si="340">SUM(AW73*$E73*$F73*$H73*$K73*AX$10)</f>
        <v>0</v>
      </c>
      <c r="AY73" s="302"/>
      <c r="AZ73" s="302">
        <f t="shared" ref="AZ73:BB74" si="341">SUM(AY73*$E73*$F73*$H73*$K73*AZ$10)</f>
        <v>0</v>
      </c>
      <c r="BA73" s="302">
        <v>139</v>
      </c>
      <c r="BB73" s="302">
        <f t="shared" si="341"/>
        <v>2931540.0239999997</v>
      </c>
      <c r="BC73" s="88">
        <v>14</v>
      </c>
      <c r="BD73" s="302">
        <f>BC73*$E73*$F73*$H73*$L73*BD$10</f>
        <v>354315.62879999995</v>
      </c>
      <c r="BE73" s="321"/>
      <c r="BF73" s="302">
        <f t="shared" ref="BF73:BF74" si="342">BE73*$E73*$F73*$H73*$L73*BF$10</f>
        <v>0</v>
      </c>
      <c r="BG73" s="318">
        <v>60</v>
      </c>
      <c r="BH73" s="302">
        <f t="shared" ref="BH73:BH74" si="343">BG73*$E73*$F73*$H73*$L73*BH$10</f>
        <v>1518495.5519999997</v>
      </c>
      <c r="BI73" s="88"/>
      <c r="BJ73" s="302">
        <f>BI73*$E73*$F73*$H73*$L73*BJ$10</f>
        <v>0</v>
      </c>
      <c r="BK73" s="302">
        <v>3</v>
      </c>
      <c r="BL73" s="302">
        <f t="shared" ref="BL73:BL74" si="344">BK73*$E73*$F73*$H73*$L73*BL$10</f>
        <v>75924.777600000001</v>
      </c>
      <c r="BM73" s="303"/>
      <c r="BN73" s="302">
        <f t="shared" ref="BN73:BN74" si="345">BM73*$E73*$F73*$H73*$L73*BN$10</f>
        <v>0</v>
      </c>
      <c r="BO73" s="318">
        <v>70</v>
      </c>
      <c r="BP73" s="302">
        <f t="shared" ref="BP73:BP74" si="346">BO73*$E73*$F73*$H73*$L73*BP$10</f>
        <v>1771578.1440000001</v>
      </c>
      <c r="BQ73" s="88"/>
      <c r="BR73" s="302">
        <f t="shared" ref="BR73:BR74" si="347">BQ73*$E73*$F73*$H73*$L73*BR$10</f>
        <v>0</v>
      </c>
      <c r="BS73" s="302">
        <v>25</v>
      </c>
      <c r="BT73" s="302">
        <f t="shared" ref="BT73:BT74" si="348">BS73*$E73*$F73*$H73*$L73*BT$10</f>
        <v>632706.48</v>
      </c>
      <c r="BU73" s="318">
        <v>68</v>
      </c>
      <c r="BV73" s="302">
        <f t="shared" ref="BV73:BV74" si="349">BU73*$E73*$F73*$H73*$L73*BV$10</f>
        <v>1720961.6255999999</v>
      </c>
      <c r="BW73" s="318">
        <v>25</v>
      </c>
      <c r="BX73" s="302">
        <f t="shared" ref="BX73:BX74" si="350">BW73*$E73*$F73*$H73*$L73*BX$10</f>
        <v>632706.48</v>
      </c>
      <c r="BY73" s="302">
        <v>99</v>
      </c>
      <c r="BZ73" s="302">
        <f t="shared" ref="BZ73:BZ74" si="351">BY73*$E73*$F73*$H73*$L73*BZ$10</f>
        <v>2505517.6607999997</v>
      </c>
      <c r="CA73" s="302">
        <v>46</v>
      </c>
      <c r="CB73" s="302">
        <f t="shared" ref="CB73:CB74" si="352">CA73*$E73*$F73*$H73*$L73*CB$10</f>
        <v>1164179.9231999998</v>
      </c>
      <c r="CC73" s="318">
        <v>160</v>
      </c>
      <c r="CD73" s="302">
        <f t="shared" ref="CD73:CD74" si="353">CC73*$E73*$F73*$H73*$M73*CD$10</f>
        <v>5374992.1919999998</v>
      </c>
      <c r="CE73" s="318">
        <v>30</v>
      </c>
      <c r="CF73" s="302">
        <f>CE73*$E73*$F73*$H73*$N73*$CF$10</f>
        <v>1161468.3239999998</v>
      </c>
      <c r="CG73" s="302"/>
      <c r="CH73" s="302"/>
      <c r="CI73" s="3"/>
      <c r="CJ73" s="3"/>
      <c r="CK73" s="356">
        <f>SUM(Q73+O73+S73+U73+AA73+Y73+W73+AE73+AC73+AG73+BC73+BG73+AI73+AQ73+AS73+BQ73+BS73+BO73+BU73+BW73+BK73+AK73+AM73+AO73+BE73+BI73+AU73+AW73+AY73+BA73+BM73+BY73+CA73+CC73+CE73+CG73)</f>
        <v>1039</v>
      </c>
      <c r="CL73" s="356">
        <f>SUM(R73+P73+T73+V73+AB73+Z73+X73+AF73+AD73+AH73+BD73+BH73+AJ73+AR73+AT73+BR73+BT73+BP73+BV73+BX73+BL73+AL73+AN73+AP73+BF73+BJ73+AV73+AX73+AZ73+BB73+BN73+BZ73+CB73+CD73+CF73+CH73)</f>
        <v>26555293.543200001</v>
      </c>
      <c r="CM73" s="220" t="s">
        <v>378</v>
      </c>
      <c r="CN73" s="194" t="s">
        <v>200</v>
      </c>
    </row>
    <row r="74" spans="1:92" s="4" customFormat="1" ht="24.75" customHeight="1" x14ac:dyDescent="0.25">
      <c r="A74" s="219"/>
      <c r="B74" s="219">
        <v>48</v>
      </c>
      <c r="C74" s="220" t="s">
        <v>379</v>
      </c>
      <c r="D74" s="197" t="s">
        <v>201</v>
      </c>
      <c r="E74" s="146">
        <v>16026</v>
      </c>
      <c r="F74" s="195">
        <v>2.57</v>
      </c>
      <c r="G74" s="270"/>
      <c r="H74" s="18">
        <v>1</v>
      </c>
      <c r="I74" s="196"/>
      <c r="J74" s="196"/>
      <c r="K74" s="1">
        <v>1.4</v>
      </c>
      <c r="L74" s="1">
        <v>1.68</v>
      </c>
      <c r="M74" s="1">
        <v>2.23</v>
      </c>
      <c r="N74" s="9">
        <v>2.57</v>
      </c>
      <c r="O74" s="305">
        <v>0</v>
      </c>
      <c r="P74" s="302">
        <f>SUM(O74*$E74*$F74*$H74*$K74*$P$10)</f>
        <v>0</v>
      </c>
      <c r="Q74" s="302">
        <v>70</v>
      </c>
      <c r="R74" s="302">
        <f>SUM(Q74*$E74*$F74*$H74*$K74*$R$10)</f>
        <v>4036308.3599999994</v>
      </c>
      <c r="S74" s="88">
        <v>0</v>
      </c>
      <c r="T74" s="302">
        <f t="shared" si="332"/>
        <v>0</v>
      </c>
      <c r="U74" s="88">
        <v>0</v>
      </c>
      <c r="V74" s="302">
        <f>SUM(U74*$E74*$F74*$H74*$K74*$V$10)</f>
        <v>0</v>
      </c>
      <c r="W74" s="88">
        <v>0</v>
      </c>
      <c r="X74" s="302"/>
      <c r="Y74" s="88"/>
      <c r="Z74" s="302"/>
      <c r="AA74" s="88"/>
      <c r="AB74" s="302"/>
      <c r="AC74" s="88">
        <v>0</v>
      </c>
      <c r="AD74" s="302">
        <v>0</v>
      </c>
      <c r="AE74" s="88">
        <v>0</v>
      </c>
      <c r="AF74" s="302">
        <f t="shared" si="333"/>
        <v>0</v>
      </c>
      <c r="AG74" s="88">
        <v>0</v>
      </c>
      <c r="AH74" s="302">
        <f t="shared" si="334"/>
        <v>0</v>
      </c>
      <c r="AI74" s="88"/>
      <c r="AJ74" s="302">
        <f t="shared" si="335"/>
        <v>0</v>
      </c>
      <c r="AK74" s="88">
        <v>0</v>
      </c>
      <c r="AL74" s="302">
        <f>SUM(AK74*$E74*$F74*$H74*$K74*$AD$10)</f>
        <v>0</v>
      </c>
      <c r="AM74" s="88"/>
      <c r="AN74" s="302">
        <f t="shared" si="336"/>
        <v>0</v>
      </c>
      <c r="AO74" s="88"/>
      <c r="AP74" s="302">
        <f t="shared" si="337"/>
        <v>0</v>
      </c>
      <c r="AQ74" s="88">
        <v>0</v>
      </c>
      <c r="AR74" s="302">
        <f>SUM(AQ74*$E74*$F74*$H74*$K74*$AH$10)</f>
        <v>0</v>
      </c>
      <c r="AS74" s="88">
        <v>0</v>
      </c>
      <c r="AT74" s="302">
        <f t="shared" si="338"/>
        <v>0</v>
      </c>
      <c r="AU74" s="88">
        <v>0</v>
      </c>
      <c r="AV74" s="302">
        <f t="shared" si="339"/>
        <v>0</v>
      </c>
      <c r="AW74" s="88">
        <v>0</v>
      </c>
      <c r="AX74" s="302">
        <f t="shared" si="340"/>
        <v>0</v>
      </c>
      <c r="AY74" s="88">
        <v>0</v>
      </c>
      <c r="AZ74" s="302">
        <f t="shared" si="341"/>
        <v>0</v>
      </c>
      <c r="BA74" s="88"/>
      <c r="BB74" s="302">
        <f t="shared" si="341"/>
        <v>0</v>
      </c>
      <c r="BC74" s="88">
        <v>0</v>
      </c>
      <c r="BD74" s="302">
        <f>BC74*$E74*$F74*$H74*$L74*BD$10</f>
        <v>0</v>
      </c>
      <c r="BE74" s="321">
        <v>0</v>
      </c>
      <c r="BF74" s="302">
        <f t="shared" si="342"/>
        <v>0</v>
      </c>
      <c r="BG74" s="88">
        <v>0</v>
      </c>
      <c r="BH74" s="302">
        <f t="shared" si="343"/>
        <v>0</v>
      </c>
      <c r="BI74" s="88"/>
      <c r="BJ74" s="302">
        <f>BI74*$E74*$F74*$H74*$L74*BJ$10</f>
        <v>0</v>
      </c>
      <c r="BK74" s="88">
        <v>0</v>
      </c>
      <c r="BL74" s="302">
        <f t="shared" si="344"/>
        <v>0</v>
      </c>
      <c r="BM74" s="304"/>
      <c r="BN74" s="302">
        <f t="shared" si="345"/>
        <v>0</v>
      </c>
      <c r="BO74" s="302">
        <v>0</v>
      </c>
      <c r="BP74" s="302">
        <f t="shared" si="346"/>
        <v>0</v>
      </c>
      <c r="BQ74" s="88">
        <v>0</v>
      </c>
      <c r="BR74" s="302">
        <f t="shared" si="347"/>
        <v>0</v>
      </c>
      <c r="BS74" s="302">
        <v>0</v>
      </c>
      <c r="BT74" s="302">
        <f t="shared" si="348"/>
        <v>0</v>
      </c>
      <c r="BU74" s="88">
        <v>0</v>
      </c>
      <c r="BV74" s="302">
        <f t="shared" si="349"/>
        <v>0</v>
      </c>
      <c r="BW74" s="88"/>
      <c r="BX74" s="302">
        <f t="shared" si="350"/>
        <v>0</v>
      </c>
      <c r="BY74" s="88"/>
      <c r="BZ74" s="302">
        <f t="shared" si="351"/>
        <v>0</v>
      </c>
      <c r="CA74" s="88">
        <v>0</v>
      </c>
      <c r="CB74" s="302">
        <f t="shared" si="352"/>
        <v>0</v>
      </c>
      <c r="CC74" s="88">
        <v>0</v>
      </c>
      <c r="CD74" s="302">
        <f t="shared" si="353"/>
        <v>0</v>
      </c>
      <c r="CE74" s="302">
        <v>0</v>
      </c>
      <c r="CF74" s="302">
        <f>CE74*$E74*$F74*$H74*$N74*$CF$10</f>
        <v>0</v>
      </c>
      <c r="CG74" s="302"/>
      <c r="CH74" s="302"/>
      <c r="CI74" s="3"/>
      <c r="CJ74" s="3"/>
      <c r="CK74" s="356">
        <f>SUM(Q74+O74+S74+U74+AA74+Y74+W74+AE74+AC74+AG74+BC74+BG74+AI74+AQ74+AS74+BQ74+BS74+BO74+BU74+BW74+BK74+AK74+AM74+AO74+BE74+BI74+AU74+AW74+AY74+BA74+BM74+BY74+CA74+CC74+CE74+CG74)</f>
        <v>70</v>
      </c>
      <c r="CL74" s="356">
        <f>SUM(R74+P74+T74+V74+AB74+Z74+X74+AF74+AD74+AH74+BD74+BH74+AJ74+AR74+AT74+BR74+BT74+BP74+BV74+BX74+BL74+AL74+AN74+AP74+BF74+BJ74+AV74+AX74+AZ74+BB74+BN74+BZ74+CB74+CD74+CF74+CH74)</f>
        <v>4036308.3599999994</v>
      </c>
      <c r="CM74" s="220" t="s">
        <v>379</v>
      </c>
      <c r="CN74" s="197" t="s">
        <v>201</v>
      </c>
    </row>
    <row r="75" spans="1:92" s="4" customFormat="1" x14ac:dyDescent="0.25">
      <c r="A75" s="237">
        <v>17</v>
      </c>
      <c r="B75" s="237"/>
      <c r="C75" s="228" t="s">
        <v>532</v>
      </c>
      <c r="D75" s="193" t="s">
        <v>32</v>
      </c>
      <c r="E75" s="146">
        <v>16026</v>
      </c>
      <c r="F75" s="206">
        <v>1.79</v>
      </c>
      <c r="G75" s="270"/>
      <c r="H75" s="13"/>
      <c r="I75" s="192"/>
      <c r="J75" s="192"/>
      <c r="K75" s="207">
        <v>1.4</v>
      </c>
      <c r="L75" s="207">
        <v>1.68</v>
      </c>
      <c r="M75" s="207">
        <v>2.23</v>
      </c>
      <c r="N75" s="204">
        <v>2.57</v>
      </c>
      <c r="O75" s="320">
        <f>O76</f>
        <v>0</v>
      </c>
      <c r="P75" s="320">
        <f t="shared" ref="P75:CA75" si="354">P76</f>
        <v>0</v>
      </c>
      <c r="Q75" s="320">
        <f t="shared" si="354"/>
        <v>0</v>
      </c>
      <c r="R75" s="320">
        <f t="shared" si="354"/>
        <v>0</v>
      </c>
      <c r="S75" s="320">
        <f t="shared" si="354"/>
        <v>0</v>
      </c>
      <c r="T75" s="320">
        <f t="shared" si="354"/>
        <v>0</v>
      </c>
      <c r="U75" s="320">
        <f t="shared" si="354"/>
        <v>0</v>
      </c>
      <c r="V75" s="320">
        <f t="shared" si="354"/>
        <v>0</v>
      </c>
      <c r="W75" s="320">
        <f t="shared" si="354"/>
        <v>0</v>
      </c>
      <c r="X75" s="320">
        <f t="shared" si="354"/>
        <v>0</v>
      </c>
      <c r="Y75" s="320">
        <f t="shared" si="354"/>
        <v>0</v>
      </c>
      <c r="Z75" s="320">
        <f t="shared" si="354"/>
        <v>0</v>
      </c>
      <c r="AA75" s="320">
        <f t="shared" si="354"/>
        <v>0</v>
      </c>
      <c r="AB75" s="320">
        <f t="shared" si="354"/>
        <v>0</v>
      </c>
      <c r="AC75" s="320">
        <f t="shared" si="354"/>
        <v>0</v>
      </c>
      <c r="AD75" s="320">
        <f t="shared" si="354"/>
        <v>0</v>
      </c>
      <c r="AE75" s="320">
        <f t="shared" si="354"/>
        <v>0</v>
      </c>
      <c r="AF75" s="320">
        <f t="shared" si="354"/>
        <v>0</v>
      </c>
      <c r="AG75" s="320">
        <f t="shared" si="354"/>
        <v>0</v>
      </c>
      <c r="AH75" s="320">
        <f t="shared" si="354"/>
        <v>0</v>
      </c>
      <c r="AI75" s="320">
        <f t="shared" si="354"/>
        <v>0</v>
      </c>
      <c r="AJ75" s="320">
        <f t="shared" si="354"/>
        <v>0</v>
      </c>
      <c r="AK75" s="320">
        <f t="shared" si="354"/>
        <v>0</v>
      </c>
      <c r="AL75" s="320">
        <f t="shared" si="354"/>
        <v>0</v>
      </c>
      <c r="AM75" s="320">
        <f t="shared" si="354"/>
        <v>0</v>
      </c>
      <c r="AN75" s="320">
        <f t="shared" si="354"/>
        <v>0</v>
      </c>
      <c r="AO75" s="320">
        <f t="shared" si="354"/>
        <v>0</v>
      </c>
      <c r="AP75" s="320">
        <f t="shared" si="354"/>
        <v>0</v>
      </c>
      <c r="AQ75" s="320">
        <f t="shared" si="354"/>
        <v>0</v>
      </c>
      <c r="AR75" s="320">
        <f t="shared" si="354"/>
        <v>0</v>
      </c>
      <c r="AS75" s="320">
        <f t="shared" si="354"/>
        <v>60</v>
      </c>
      <c r="AT75" s="320">
        <f t="shared" si="354"/>
        <v>2409669.36</v>
      </c>
      <c r="AU75" s="320">
        <f t="shared" si="354"/>
        <v>0</v>
      </c>
      <c r="AV75" s="320">
        <f t="shared" si="354"/>
        <v>0</v>
      </c>
      <c r="AW75" s="320">
        <f t="shared" si="354"/>
        <v>0</v>
      </c>
      <c r="AX75" s="320">
        <f t="shared" si="354"/>
        <v>0</v>
      </c>
      <c r="AY75" s="320">
        <f t="shared" si="354"/>
        <v>0</v>
      </c>
      <c r="AZ75" s="320">
        <f t="shared" si="354"/>
        <v>0</v>
      </c>
      <c r="BA75" s="320">
        <f t="shared" si="354"/>
        <v>0</v>
      </c>
      <c r="BB75" s="320">
        <f t="shared" si="354"/>
        <v>0</v>
      </c>
      <c r="BC75" s="320">
        <f t="shared" si="354"/>
        <v>0</v>
      </c>
      <c r="BD75" s="320">
        <f t="shared" si="354"/>
        <v>0</v>
      </c>
      <c r="BE75" s="320">
        <f t="shared" si="354"/>
        <v>0</v>
      </c>
      <c r="BF75" s="320">
        <f t="shared" si="354"/>
        <v>0</v>
      </c>
      <c r="BG75" s="320">
        <f t="shared" si="354"/>
        <v>0</v>
      </c>
      <c r="BH75" s="320">
        <f t="shared" si="354"/>
        <v>0</v>
      </c>
      <c r="BI75" s="320">
        <f t="shared" si="354"/>
        <v>0</v>
      </c>
      <c r="BJ75" s="320">
        <f t="shared" si="354"/>
        <v>0</v>
      </c>
      <c r="BK75" s="320">
        <f t="shared" si="354"/>
        <v>0</v>
      </c>
      <c r="BL75" s="320">
        <f t="shared" si="354"/>
        <v>0</v>
      </c>
      <c r="BM75" s="320">
        <f t="shared" si="354"/>
        <v>0</v>
      </c>
      <c r="BN75" s="320">
        <f t="shared" si="354"/>
        <v>0</v>
      </c>
      <c r="BO75" s="320">
        <f t="shared" si="354"/>
        <v>0</v>
      </c>
      <c r="BP75" s="320">
        <f t="shared" si="354"/>
        <v>0</v>
      </c>
      <c r="BQ75" s="320">
        <f t="shared" si="354"/>
        <v>0</v>
      </c>
      <c r="BR75" s="320">
        <f t="shared" si="354"/>
        <v>0</v>
      </c>
      <c r="BS75" s="320">
        <f t="shared" si="354"/>
        <v>2</v>
      </c>
      <c r="BT75" s="320">
        <f t="shared" si="354"/>
        <v>96386.774399999995</v>
      </c>
      <c r="BU75" s="320">
        <f t="shared" si="354"/>
        <v>0</v>
      </c>
      <c r="BV75" s="320">
        <f t="shared" si="354"/>
        <v>0</v>
      </c>
      <c r="BW75" s="320">
        <f t="shared" si="354"/>
        <v>0</v>
      </c>
      <c r="BX75" s="320">
        <f t="shared" si="354"/>
        <v>0</v>
      </c>
      <c r="BY75" s="320">
        <f t="shared" si="354"/>
        <v>0</v>
      </c>
      <c r="BZ75" s="320">
        <f t="shared" si="354"/>
        <v>0</v>
      </c>
      <c r="CA75" s="320">
        <f t="shared" si="354"/>
        <v>0</v>
      </c>
      <c r="CB75" s="320">
        <f t="shared" ref="CB75:CL75" si="355">CB76</f>
        <v>0</v>
      </c>
      <c r="CC75" s="320">
        <f t="shared" si="355"/>
        <v>0</v>
      </c>
      <c r="CD75" s="320">
        <f t="shared" si="355"/>
        <v>0</v>
      </c>
      <c r="CE75" s="320">
        <f t="shared" si="355"/>
        <v>0</v>
      </c>
      <c r="CF75" s="320">
        <f t="shared" si="355"/>
        <v>0</v>
      </c>
      <c r="CG75" s="320">
        <f t="shared" si="355"/>
        <v>0</v>
      </c>
      <c r="CH75" s="320">
        <f t="shared" si="355"/>
        <v>0</v>
      </c>
      <c r="CI75" s="320">
        <f t="shared" si="355"/>
        <v>0</v>
      </c>
      <c r="CJ75" s="320">
        <f t="shared" si="355"/>
        <v>0</v>
      </c>
      <c r="CK75" s="320">
        <f t="shared" si="355"/>
        <v>62</v>
      </c>
      <c r="CL75" s="320">
        <f t="shared" si="355"/>
        <v>2506056.1343999999</v>
      </c>
      <c r="CM75" s="228" t="s">
        <v>532</v>
      </c>
      <c r="CN75" s="193" t="s">
        <v>32</v>
      </c>
    </row>
    <row r="76" spans="1:92" s="4" customFormat="1" ht="30" x14ac:dyDescent="0.25">
      <c r="A76" s="219"/>
      <c r="B76" s="219">
        <v>49</v>
      </c>
      <c r="C76" s="220" t="s">
        <v>380</v>
      </c>
      <c r="D76" s="194" t="s">
        <v>202</v>
      </c>
      <c r="E76" s="146">
        <v>16026</v>
      </c>
      <c r="F76" s="195">
        <v>1.79</v>
      </c>
      <c r="G76" s="270"/>
      <c r="H76" s="18">
        <v>1</v>
      </c>
      <c r="I76" s="196"/>
      <c r="J76" s="196"/>
      <c r="K76" s="1">
        <v>1.4</v>
      </c>
      <c r="L76" s="1">
        <v>1.68</v>
      </c>
      <c r="M76" s="1">
        <v>2.23</v>
      </c>
      <c r="N76" s="9">
        <v>2.57</v>
      </c>
      <c r="O76" s="305">
        <v>0</v>
      </c>
      <c r="P76" s="302">
        <f>SUM(O76*$E76*$F76*$H76*$K76*$P$10)</f>
        <v>0</v>
      </c>
      <c r="Q76" s="88">
        <v>0</v>
      </c>
      <c r="R76" s="302">
        <f>SUM(Q76*$E76*$F76*$H76*$K76*R$10)</f>
        <v>0</v>
      </c>
      <c r="S76" s="88">
        <v>0</v>
      </c>
      <c r="T76" s="302">
        <f>SUM(S76*$E76*$F76*$H76*$K76*T$10)</f>
        <v>0</v>
      </c>
      <c r="U76" s="88">
        <v>0</v>
      </c>
      <c r="V76" s="302">
        <f>SUM(U76*$E76*$F76*$H76*$K76*$V$10)</f>
        <v>0</v>
      </c>
      <c r="W76" s="88">
        <v>0</v>
      </c>
      <c r="X76" s="302"/>
      <c r="Y76" s="88"/>
      <c r="Z76" s="302"/>
      <c r="AA76" s="88"/>
      <c r="AB76" s="302"/>
      <c r="AC76" s="88">
        <v>0</v>
      </c>
      <c r="AD76" s="302">
        <v>0</v>
      </c>
      <c r="AE76" s="88">
        <v>0</v>
      </c>
      <c r="AF76" s="302">
        <f>AE76*$E76*$F76*$H76*$L76*AF$10</f>
        <v>0</v>
      </c>
      <c r="AG76" s="88">
        <v>0</v>
      </c>
      <c r="AH76" s="302">
        <f>AG76*$E76*$F76*$H76*$L76*AH$10</f>
        <v>0</v>
      </c>
      <c r="AI76" s="88"/>
      <c r="AJ76" s="302">
        <f>SUM(AI76*$E76*$F76*$H76*$K76*AJ$10)</f>
        <v>0</v>
      </c>
      <c r="AK76" s="88">
        <v>0</v>
      </c>
      <c r="AL76" s="302">
        <f>SUM(AK76*$E76*$F76*$H76*$K76*$AD$10)</f>
        <v>0</v>
      </c>
      <c r="AM76" s="88"/>
      <c r="AN76" s="302">
        <f>SUM(AM76*$E76*$F76*$H76*$K76*AN$10)</f>
        <v>0</v>
      </c>
      <c r="AO76" s="88"/>
      <c r="AP76" s="302">
        <f>SUM(AO76*$E76*$F76*$H76*$K76*AP$10)</f>
        <v>0</v>
      </c>
      <c r="AQ76" s="88">
        <v>0</v>
      </c>
      <c r="AR76" s="302">
        <f>SUM(AQ76*$E76*$F76*$H76*$K76*$AH$10)</f>
        <v>0</v>
      </c>
      <c r="AS76" s="302">
        <v>60</v>
      </c>
      <c r="AT76" s="302">
        <f>SUM(AS76*$E76*$F76*$H76*$K76*AT$10)</f>
        <v>2409669.36</v>
      </c>
      <c r="AU76" s="88">
        <v>0</v>
      </c>
      <c r="AV76" s="302">
        <f>SUM(AU76*$E76*$F76*$H76*$K76*AV$10)</f>
        <v>0</v>
      </c>
      <c r="AW76" s="88">
        <v>0</v>
      </c>
      <c r="AX76" s="302">
        <f>SUM(AW76*$E76*$F76*$H76*$K76*AX$10)</f>
        <v>0</v>
      </c>
      <c r="AY76" s="88">
        <v>0</v>
      </c>
      <c r="AZ76" s="302">
        <f>SUM(AY76*$E76*$F76*$H76*$K76*AZ$10)</f>
        <v>0</v>
      </c>
      <c r="BA76" s="88"/>
      <c r="BB76" s="302">
        <f>SUM(BA76*$E76*$F76*$H76*$K76*BB$10)</f>
        <v>0</v>
      </c>
      <c r="BC76" s="88">
        <v>0</v>
      </c>
      <c r="BD76" s="302">
        <f>BC76*$E76*$F76*$H76*$L76*BD$10</f>
        <v>0</v>
      </c>
      <c r="BE76" s="321">
        <v>0</v>
      </c>
      <c r="BF76" s="302">
        <f>BE76*$E76*$F76*$H76*$L76*BF$10</f>
        <v>0</v>
      </c>
      <c r="BG76" s="88">
        <v>0</v>
      </c>
      <c r="BH76" s="302">
        <f>BG76*$E76*$F76*$H76*$L76*BH$10</f>
        <v>0</v>
      </c>
      <c r="BI76" s="88">
        <v>0</v>
      </c>
      <c r="BJ76" s="302">
        <f>BI76*$E76*$F76*$H76*$L76*BJ$10</f>
        <v>0</v>
      </c>
      <c r="BK76" s="88"/>
      <c r="BL76" s="302">
        <f>BK76*$E76*$F76*$H76*$L76*BL$10</f>
        <v>0</v>
      </c>
      <c r="BM76" s="304"/>
      <c r="BN76" s="302">
        <f>BM76*$E76*$F76*$H76*$L76*BN$10</f>
        <v>0</v>
      </c>
      <c r="BO76" s="302"/>
      <c r="BP76" s="302">
        <f>BO76*$E76*$F76*$H76*$L76*BP$10</f>
        <v>0</v>
      </c>
      <c r="BQ76" s="88"/>
      <c r="BR76" s="302">
        <f>BQ76*$E76*$F76*$H76*$L76*BR$10</f>
        <v>0</v>
      </c>
      <c r="BS76" s="302">
        <v>2</v>
      </c>
      <c r="BT76" s="302">
        <f>BS76*$E76*$F76*$H76*$L76*BT$10</f>
        <v>96386.774399999995</v>
      </c>
      <c r="BU76" s="88">
        <v>0</v>
      </c>
      <c r="BV76" s="302">
        <f>BU76*$E76*$F76*$H76*$L76*BV$10</f>
        <v>0</v>
      </c>
      <c r="BW76" s="88"/>
      <c r="BX76" s="302">
        <f>BW76*$E76*$F76*$H76*$L76*BX$10</f>
        <v>0</v>
      </c>
      <c r="BY76" s="88"/>
      <c r="BZ76" s="302">
        <f>BY76*$E76*$F76*$H76*$L76*BZ$10</f>
        <v>0</v>
      </c>
      <c r="CA76" s="88">
        <v>0</v>
      </c>
      <c r="CB76" s="302">
        <f>CA76*$E76*$F76*$H76*$L76*CB$10</f>
        <v>0</v>
      </c>
      <c r="CC76" s="88">
        <v>0</v>
      </c>
      <c r="CD76" s="302">
        <f>CC76*$E76*$F76*$H76*$M76*CD$10</f>
        <v>0</v>
      </c>
      <c r="CE76" s="302"/>
      <c r="CF76" s="302">
        <f>CE76*$E76*$F76*$H76*$N76*$CF$10</f>
        <v>0</v>
      </c>
      <c r="CG76" s="302"/>
      <c r="CH76" s="302"/>
      <c r="CI76" s="3"/>
      <c r="CJ76" s="3"/>
      <c r="CK76" s="356">
        <f>SUM(Q76+O76+S76+U76+AA76+Y76+W76+AE76+AC76+AG76+BC76+BG76+AI76+AQ76+AS76+BQ76+BS76+BO76+BU76+BW76+BK76+AK76+AM76+AO76+BE76+BI76+AU76+AW76+AY76+BA76+BM76+BY76+CA76+CC76+CE76+CG76)</f>
        <v>62</v>
      </c>
      <c r="CL76" s="356">
        <f>SUM(R76+P76+T76+V76+AB76+Z76+X76+AF76+AD76+AH76+BD76+BH76+AJ76+AR76+AT76+BR76+BT76+BP76+BV76+BX76+BL76+AL76+AN76+AP76+BF76+BJ76+AV76+AX76+AZ76+BB76+BN76+BZ76+CB76+CD76+CF76+CH76)</f>
        <v>2506056.1343999999</v>
      </c>
      <c r="CM76" s="220" t="s">
        <v>380</v>
      </c>
      <c r="CN76" s="194" t="s">
        <v>202</v>
      </c>
    </row>
    <row r="77" spans="1:92" s="4" customFormat="1" x14ac:dyDescent="0.25">
      <c r="A77" s="237">
        <v>18</v>
      </c>
      <c r="B77" s="237"/>
      <c r="C77" s="228" t="s">
        <v>533</v>
      </c>
      <c r="D77" s="193" t="s">
        <v>266</v>
      </c>
      <c r="E77" s="146">
        <v>16026</v>
      </c>
      <c r="F77" s="206">
        <v>2.74</v>
      </c>
      <c r="G77" s="270"/>
      <c r="H77" s="13"/>
      <c r="I77" s="192"/>
      <c r="J77" s="192"/>
      <c r="K77" s="207">
        <v>1.4</v>
      </c>
      <c r="L77" s="207">
        <v>1.68</v>
      </c>
      <c r="M77" s="207">
        <v>2.23</v>
      </c>
      <c r="N77" s="204">
        <v>2.57</v>
      </c>
      <c r="O77" s="320">
        <f>SUM(O78:O81)</f>
        <v>1598</v>
      </c>
      <c r="P77" s="320">
        <f t="shared" ref="P77:CA77" si="356">SUM(P78:P81)</f>
        <v>108303419.53200001</v>
      </c>
      <c r="Q77" s="320">
        <f t="shared" si="356"/>
        <v>0</v>
      </c>
      <c r="R77" s="320">
        <f t="shared" si="356"/>
        <v>0</v>
      </c>
      <c r="S77" s="320">
        <f t="shared" si="356"/>
        <v>0</v>
      </c>
      <c r="T77" s="320">
        <f t="shared" si="356"/>
        <v>0</v>
      </c>
      <c r="U77" s="320">
        <f t="shared" si="356"/>
        <v>0</v>
      </c>
      <c r="V77" s="320">
        <f t="shared" si="356"/>
        <v>0</v>
      </c>
      <c r="W77" s="320">
        <f t="shared" si="356"/>
        <v>0</v>
      </c>
      <c r="X77" s="320">
        <f t="shared" si="356"/>
        <v>0</v>
      </c>
      <c r="Y77" s="320">
        <f t="shared" si="356"/>
        <v>0</v>
      </c>
      <c r="Z77" s="320">
        <f t="shared" si="356"/>
        <v>0</v>
      </c>
      <c r="AA77" s="320">
        <f t="shared" si="356"/>
        <v>82</v>
      </c>
      <c r="AB77" s="320">
        <f t="shared" si="356"/>
        <v>3468667.44</v>
      </c>
      <c r="AC77" s="320">
        <f t="shared" si="356"/>
        <v>10</v>
      </c>
      <c r="AD77" s="320">
        <f t="shared" si="356"/>
        <v>179491.19999999998</v>
      </c>
      <c r="AE77" s="320">
        <f t="shared" si="356"/>
        <v>0</v>
      </c>
      <c r="AF77" s="320">
        <f t="shared" si="356"/>
        <v>0</v>
      </c>
      <c r="AG77" s="320">
        <f t="shared" si="356"/>
        <v>27</v>
      </c>
      <c r="AH77" s="320">
        <f t="shared" si="356"/>
        <v>581551.48800000001</v>
      </c>
      <c r="AI77" s="320">
        <f t="shared" si="356"/>
        <v>0</v>
      </c>
      <c r="AJ77" s="320">
        <f t="shared" si="356"/>
        <v>0</v>
      </c>
      <c r="AK77" s="320">
        <f t="shared" si="356"/>
        <v>0</v>
      </c>
      <c r="AL77" s="320">
        <f t="shared" si="356"/>
        <v>0</v>
      </c>
      <c r="AM77" s="320">
        <f t="shared" si="356"/>
        <v>0</v>
      </c>
      <c r="AN77" s="320">
        <f t="shared" si="356"/>
        <v>0</v>
      </c>
      <c r="AO77" s="320">
        <f t="shared" si="356"/>
        <v>0</v>
      </c>
      <c r="AP77" s="320">
        <f t="shared" si="356"/>
        <v>0</v>
      </c>
      <c r="AQ77" s="320">
        <f t="shared" si="356"/>
        <v>0</v>
      </c>
      <c r="AR77" s="320">
        <f t="shared" si="356"/>
        <v>0</v>
      </c>
      <c r="AS77" s="320">
        <f t="shared" si="356"/>
        <v>8</v>
      </c>
      <c r="AT77" s="320">
        <f t="shared" si="356"/>
        <v>143592.95999999999</v>
      </c>
      <c r="AU77" s="320">
        <f t="shared" si="356"/>
        <v>0</v>
      </c>
      <c r="AV77" s="320">
        <f t="shared" si="356"/>
        <v>0</v>
      </c>
      <c r="AW77" s="320">
        <f t="shared" si="356"/>
        <v>0</v>
      </c>
      <c r="AX77" s="320">
        <f t="shared" si="356"/>
        <v>0</v>
      </c>
      <c r="AY77" s="320">
        <f t="shared" si="356"/>
        <v>0</v>
      </c>
      <c r="AZ77" s="320">
        <f t="shared" si="356"/>
        <v>0</v>
      </c>
      <c r="BA77" s="320">
        <f t="shared" si="356"/>
        <v>12</v>
      </c>
      <c r="BB77" s="320">
        <f t="shared" si="356"/>
        <v>215389.44</v>
      </c>
      <c r="BC77" s="320">
        <f t="shared" si="356"/>
        <v>190</v>
      </c>
      <c r="BD77" s="320">
        <f t="shared" si="356"/>
        <v>5212424.4480000008</v>
      </c>
      <c r="BE77" s="320">
        <f t="shared" si="356"/>
        <v>0</v>
      </c>
      <c r="BF77" s="320">
        <f t="shared" si="356"/>
        <v>0</v>
      </c>
      <c r="BG77" s="320">
        <f t="shared" si="356"/>
        <v>0</v>
      </c>
      <c r="BH77" s="320">
        <f t="shared" si="356"/>
        <v>0</v>
      </c>
      <c r="BI77" s="320">
        <f t="shared" si="356"/>
        <v>1</v>
      </c>
      <c r="BJ77" s="320">
        <f t="shared" si="356"/>
        <v>21538.944</v>
      </c>
      <c r="BK77" s="320">
        <f t="shared" si="356"/>
        <v>6</v>
      </c>
      <c r="BL77" s="320">
        <f t="shared" si="356"/>
        <v>172311.552</v>
      </c>
      <c r="BM77" s="320">
        <f t="shared" si="356"/>
        <v>0</v>
      </c>
      <c r="BN77" s="320">
        <f t="shared" si="356"/>
        <v>0</v>
      </c>
      <c r="BO77" s="320">
        <f t="shared" si="356"/>
        <v>20</v>
      </c>
      <c r="BP77" s="320">
        <f t="shared" si="356"/>
        <v>430778.88</v>
      </c>
      <c r="BQ77" s="320">
        <f t="shared" si="356"/>
        <v>0</v>
      </c>
      <c r="BR77" s="320">
        <f t="shared" si="356"/>
        <v>0</v>
      </c>
      <c r="BS77" s="320">
        <f t="shared" si="356"/>
        <v>12</v>
      </c>
      <c r="BT77" s="320">
        <f t="shared" si="356"/>
        <v>301545.21600000001</v>
      </c>
      <c r="BU77" s="320">
        <f t="shared" si="356"/>
        <v>3</v>
      </c>
      <c r="BV77" s="320">
        <f t="shared" si="356"/>
        <v>64616.832000000002</v>
      </c>
      <c r="BW77" s="320">
        <f t="shared" si="356"/>
        <v>0</v>
      </c>
      <c r="BX77" s="320">
        <f t="shared" si="356"/>
        <v>0</v>
      </c>
      <c r="BY77" s="320">
        <f t="shared" si="356"/>
        <v>8</v>
      </c>
      <c r="BZ77" s="320">
        <f t="shared" si="356"/>
        <v>172311.552</v>
      </c>
      <c r="CA77" s="320">
        <f t="shared" si="356"/>
        <v>3</v>
      </c>
      <c r="CB77" s="320">
        <f t="shared" ref="CB77:CL77" si="357">SUM(CB78:CB81)</f>
        <v>64616.832000000002</v>
      </c>
      <c r="CC77" s="320">
        <f t="shared" si="357"/>
        <v>10</v>
      </c>
      <c r="CD77" s="320">
        <f t="shared" si="357"/>
        <v>285903.84000000003</v>
      </c>
      <c r="CE77" s="320">
        <f t="shared" si="357"/>
        <v>17</v>
      </c>
      <c r="CF77" s="320">
        <f t="shared" si="357"/>
        <v>626039.66399999999</v>
      </c>
      <c r="CG77" s="320">
        <f t="shared" si="357"/>
        <v>0</v>
      </c>
      <c r="CH77" s="320">
        <f t="shared" si="357"/>
        <v>0</v>
      </c>
      <c r="CI77" s="320">
        <f t="shared" si="357"/>
        <v>0</v>
      </c>
      <c r="CJ77" s="320">
        <f t="shared" si="357"/>
        <v>0</v>
      </c>
      <c r="CK77" s="320">
        <f t="shared" si="357"/>
        <v>2007</v>
      </c>
      <c r="CL77" s="320">
        <f t="shared" si="357"/>
        <v>120244199.82000001</v>
      </c>
      <c r="CM77" s="228" t="s">
        <v>533</v>
      </c>
      <c r="CN77" s="193" t="s">
        <v>266</v>
      </c>
    </row>
    <row r="78" spans="1:92" s="6" customFormat="1" ht="30" x14ac:dyDescent="0.25">
      <c r="A78" s="190"/>
      <c r="B78" s="190">
        <v>50</v>
      </c>
      <c r="C78" s="220" t="s">
        <v>381</v>
      </c>
      <c r="D78" s="197" t="s">
        <v>203</v>
      </c>
      <c r="E78" s="146">
        <v>16026</v>
      </c>
      <c r="F78" s="195">
        <v>1.6</v>
      </c>
      <c r="G78" s="270"/>
      <c r="H78" s="18">
        <v>1</v>
      </c>
      <c r="I78" s="196"/>
      <c r="J78" s="196"/>
      <c r="K78" s="1">
        <v>1.4</v>
      </c>
      <c r="L78" s="1">
        <v>1.68</v>
      </c>
      <c r="M78" s="1">
        <v>2.23</v>
      </c>
      <c r="N78" s="9">
        <v>2.57</v>
      </c>
      <c r="O78" s="315">
        <v>222</v>
      </c>
      <c r="P78" s="302">
        <f>SUM(O78*$E78*$F78*$H78*$K78*$P$10)</f>
        <v>7969409.2799999993</v>
      </c>
      <c r="Q78" s="88">
        <v>0</v>
      </c>
      <c r="R78" s="302">
        <f t="shared" ref="R78:R81" si="358">SUM(Q78*$E78*$F78*$H78*$K78*R$10)</f>
        <v>0</v>
      </c>
      <c r="S78" s="88">
        <v>0</v>
      </c>
      <c r="T78" s="302">
        <f t="shared" ref="T78:T81" si="359">SUM(S78*$E78*$F78*$H78*$K78*T$10)</f>
        <v>0</v>
      </c>
      <c r="U78" s="88">
        <v>0</v>
      </c>
      <c r="V78" s="302">
        <f>SUM(U78*$E78*$F78*$H78*$K78*$V$10)</f>
        <v>0</v>
      </c>
      <c r="W78" s="88">
        <v>0</v>
      </c>
      <c r="X78" s="302"/>
      <c r="Y78" s="88"/>
      <c r="Z78" s="302"/>
      <c r="AA78" s="302">
        <v>50</v>
      </c>
      <c r="AB78" s="302">
        <f>AA78*E78*F78*H78*K78</f>
        <v>1794912</v>
      </c>
      <c r="AC78" s="88">
        <v>0</v>
      </c>
      <c r="AD78" s="302">
        <f t="shared" ref="AD78:AD80" si="360">AC78*$E78*$F78*$H78*$K78*AD$10</f>
        <v>0</v>
      </c>
      <c r="AE78" s="88">
        <v>0</v>
      </c>
      <c r="AF78" s="302">
        <f t="shared" ref="AF78:AF81" si="361">AE78*$E78*$F78*$H78*$L78*AF$10</f>
        <v>0</v>
      </c>
      <c r="AG78" s="88"/>
      <c r="AH78" s="302">
        <f t="shared" ref="AH78:AH81" si="362">AG78*$E78*$F78*$H78*$L78*AH$10</f>
        <v>0</v>
      </c>
      <c r="AI78" s="88"/>
      <c r="AJ78" s="302">
        <f t="shared" ref="AJ78:AJ81" si="363">SUM(AI78*$E78*$F78*$H78*$K78*AJ$10)</f>
        <v>0</v>
      </c>
      <c r="AK78" s="88">
        <v>0</v>
      </c>
      <c r="AL78" s="302">
        <f>SUM(AK78*$E78*$F78*$H78*$K78*$AD$10)</f>
        <v>0</v>
      </c>
      <c r="AM78" s="88"/>
      <c r="AN78" s="302">
        <f t="shared" ref="AN78:AN81" si="364">SUM(AM78*$E78*$F78*$H78*$K78*AN$10)</f>
        <v>0</v>
      </c>
      <c r="AO78" s="88"/>
      <c r="AP78" s="302">
        <f t="shared" ref="AP78:AP81" si="365">SUM(AO78*$E78*$F78*$H78*$K78*AP$10)</f>
        <v>0</v>
      </c>
      <c r="AQ78" s="88"/>
      <c r="AR78" s="302">
        <f>SUM(AQ78*$E78*$F78*$H78*$K78*$AH$10)</f>
        <v>0</v>
      </c>
      <c r="AS78" s="88"/>
      <c r="AT78" s="302">
        <f t="shared" ref="AT78:AT81" si="366">SUM(AS78*$E78*$F78*$H78*$K78*AT$10)</f>
        <v>0</v>
      </c>
      <c r="AU78" s="88">
        <v>0</v>
      </c>
      <c r="AV78" s="302">
        <f t="shared" ref="AV78:AV81" si="367">SUM(AU78*$E78*$F78*$H78*$K78*AV$10)</f>
        <v>0</v>
      </c>
      <c r="AW78" s="88">
        <v>0</v>
      </c>
      <c r="AX78" s="302">
        <f t="shared" ref="AX78:AX81" si="368">SUM(AW78*$E78*$F78*$H78*$K78*AX$10)</f>
        <v>0</v>
      </c>
      <c r="AY78" s="88">
        <v>0</v>
      </c>
      <c r="AZ78" s="302">
        <f t="shared" ref="AZ78:BB81" si="369">SUM(AY78*$E78*$F78*$H78*$K78*AZ$10)</f>
        <v>0</v>
      </c>
      <c r="BA78" s="88"/>
      <c r="BB78" s="302">
        <f t="shared" si="369"/>
        <v>0</v>
      </c>
      <c r="BC78" s="88">
        <v>52</v>
      </c>
      <c r="BD78" s="302">
        <f>BC78*$E78*$F78*$H78*$L78*BD$10</f>
        <v>2240050.1760000004</v>
      </c>
      <c r="BE78" s="321"/>
      <c r="BF78" s="302">
        <f t="shared" ref="BF78:BF81" si="370">BE78*$E78*$F78*$H78*$L78*BF$10</f>
        <v>0</v>
      </c>
      <c r="BG78" s="88">
        <v>0</v>
      </c>
      <c r="BH78" s="302">
        <f t="shared" ref="BH78:BH81" si="371">BG78*$E78*$F78*$H78*$L78*BH$10</f>
        <v>0</v>
      </c>
      <c r="BI78" s="88">
        <v>0</v>
      </c>
      <c r="BJ78" s="302">
        <f>BI78*$E78*$F78*$H78*$L78*BJ$10</f>
        <v>0</v>
      </c>
      <c r="BK78" s="302">
        <v>2</v>
      </c>
      <c r="BL78" s="302">
        <f t="shared" ref="BL78:BL81" si="372">BK78*$E78*$F78*$H78*$L78*BL$10</f>
        <v>86155.775999999998</v>
      </c>
      <c r="BM78" s="304"/>
      <c r="BN78" s="302">
        <f t="shared" ref="BN78:BN81" si="373">BM78*$E78*$F78*$H78*$L78*BN$10</f>
        <v>0</v>
      </c>
      <c r="BO78" s="88"/>
      <c r="BP78" s="302">
        <f t="shared" ref="BP78:BP81" si="374">BO78*$E78*$F78*$H78*$L78*BP$10</f>
        <v>0</v>
      </c>
      <c r="BQ78" s="88"/>
      <c r="BR78" s="302">
        <f t="shared" ref="BR78:BR81" si="375">BQ78*$E78*$F78*$H78*$L78*BR$10</f>
        <v>0</v>
      </c>
      <c r="BS78" s="302">
        <v>2</v>
      </c>
      <c r="BT78" s="302">
        <f t="shared" ref="BT78:BT81" si="376">BS78*$E78*$F78*$H78*$L78*BT$10</f>
        <v>86155.775999999998</v>
      </c>
      <c r="BU78" s="88">
        <v>0</v>
      </c>
      <c r="BV78" s="302">
        <f t="shared" ref="BV78:BV81" si="377">BU78*$E78*$F78*$H78*$L78*BV$10</f>
        <v>0</v>
      </c>
      <c r="BW78" s="88"/>
      <c r="BX78" s="302">
        <f t="shared" ref="BX78:BX81" si="378">BW78*$E78*$F78*$H78*$L78*BX$10</f>
        <v>0</v>
      </c>
      <c r="BY78" s="88"/>
      <c r="BZ78" s="302">
        <f t="shared" ref="BZ78:BZ81" si="379">BY78*$E78*$F78*$H78*$L78*BZ$10</f>
        <v>0</v>
      </c>
      <c r="CA78" s="88"/>
      <c r="CB78" s="302">
        <f t="shared" ref="CB78:CB81" si="380">CA78*$E78*$F78*$H78*$L78*CB$10</f>
        <v>0</v>
      </c>
      <c r="CC78" s="88">
        <v>0</v>
      </c>
      <c r="CD78" s="302">
        <f t="shared" ref="CD78:CD81" si="381">CC78*$E78*$F78*$H78*$M78*CD$10</f>
        <v>0</v>
      </c>
      <c r="CE78" s="302">
        <v>2</v>
      </c>
      <c r="CF78" s="302">
        <f>CE78*$E78*$F78*$H78*$N78*$CF$10</f>
        <v>131797.82399999999</v>
      </c>
      <c r="CG78" s="302"/>
      <c r="CH78" s="302"/>
      <c r="CI78" s="3"/>
      <c r="CJ78" s="3"/>
      <c r="CK78" s="356">
        <f t="shared" ref="CK78:CL81" si="382">SUM(Q78+O78+S78+U78+AA78+Y78+W78+AE78+AC78+AG78+BC78+BG78+AI78+AQ78+AS78+BQ78+BS78+BO78+BU78+BW78+BK78+AK78+AM78+AO78+BE78+BI78+AU78+AW78+AY78+BA78+BM78+BY78+CA78+CC78+CE78+CG78)</f>
        <v>330</v>
      </c>
      <c r="CL78" s="356">
        <f t="shared" si="382"/>
        <v>12308480.832</v>
      </c>
      <c r="CM78" s="220" t="s">
        <v>381</v>
      </c>
      <c r="CN78" s="197" t="s">
        <v>203</v>
      </c>
    </row>
    <row r="79" spans="1:92" s="4" customFormat="1" ht="30" x14ac:dyDescent="0.25">
      <c r="A79" s="219"/>
      <c r="B79" s="190">
        <v>51</v>
      </c>
      <c r="C79" s="220" t="s">
        <v>382</v>
      </c>
      <c r="D79" s="197" t="s">
        <v>534</v>
      </c>
      <c r="E79" s="146">
        <v>16026</v>
      </c>
      <c r="F79" s="195">
        <v>3.25</v>
      </c>
      <c r="G79" s="270"/>
      <c r="H79" s="18">
        <v>1</v>
      </c>
      <c r="I79" s="196"/>
      <c r="J79" s="196"/>
      <c r="K79" s="1">
        <v>1.4</v>
      </c>
      <c r="L79" s="1">
        <v>1.68</v>
      </c>
      <c r="M79" s="1">
        <v>2.23</v>
      </c>
      <c r="N79" s="9">
        <v>2.57</v>
      </c>
      <c r="O79" s="315">
        <v>1375</v>
      </c>
      <c r="P79" s="302">
        <f>SUM(O79*$E79*$F79*$H79*$K79*$P$10)</f>
        <v>100262662.5</v>
      </c>
      <c r="Q79" s="88"/>
      <c r="R79" s="302">
        <f t="shared" si="358"/>
        <v>0</v>
      </c>
      <c r="S79" s="88"/>
      <c r="T79" s="302">
        <f t="shared" si="359"/>
        <v>0</v>
      </c>
      <c r="U79" s="88"/>
      <c r="V79" s="302">
        <f>SUM(U79*$E79*$F79*$H79*$K79*$V$10)</f>
        <v>0</v>
      </c>
      <c r="W79" s="88"/>
      <c r="X79" s="302"/>
      <c r="Y79" s="88"/>
      <c r="Z79" s="302"/>
      <c r="AA79" s="302">
        <v>20</v>
      </c>
      <c r="AB79" s="302">
        <f>AA79*E79*F79*H79*K79</f>
        <v>1458366</v>
      </c>
      <c r="AC79" s="88">
        <v>0</v>
      </c>
      <c r="AD79" s="302">
        <f t="shared" si="360"/>
        <v>0</v>
      </c>
      <c r="AE79" s="88">
        <v>0</v>
      </c>
      <c r="AF79" s="302">
        <f t="shared" si="361"/>
        <v>0</v>
      </c>
      <c r="AG79" s="88"/>
      <c r="AH79" s="302">
        <f t="shared" si="362"/>
        <v>0</v>
      </c>
      <c r="AI79" s="88"/>
      <c r="AJ79" s="302">
        <f t="shared" si="363"/>
        <v>0</v>
      </c>
      <c r="AK79" s="88"/>
      <c r="AL79" s="302">
        <f>SUM(AK79*$E79*$F79*$H79*$K79*$AD$10)</f>
        <v>0</v>
      </c>
      <c r="AM79" s="88"/>
      <c r="AN79" s="302">
        <f t="shared" si="364"/>
        <v>0</v>
      </c>
      <c r="AO79" s="88"/>
      <c r="AP79" s="302">
        <f t="shared" si="365"/>
        <v>0</v>
      </c>
      <c r="AQ79" s="88"/>
      <c r="AR79" s="302">
        <f>SUM(AQ79*$E79*$F79*$H79*$K79*$AH$10)</f>
        <v>0</v>
      </c>
      <c r="AS79" s="88"/>
      <c r="AT79" s="302">
        <f t="shared" si="366"/>
        <v>0</v>
      </c>
      <c r="AU79" s="88"/>
      <c r="AV79" s="302">
        <f t="shared" si="367"/>
        <v>0</v>
      </c>
      <c r="AW79" s="88"/>
      <c r="AX79" s="302">
        <f t="shared" si="368"/>
        <v>0</v>
      </c>
      <c r="AY79" s="88"/>
      <c r="AZ79" s="302">
        <f t="shared" si="369"/>
        <v>0</v>
      </c>
      <c r="BA79" s="88"/>
      <c r="BB79" s="302">
        <f t="shared" si="369"/>
        <v>0</v>
      </c>
      <c r="BC79" s="88"/>
      <c r="BD79" s="302">
        <f>BC79*$E79*$F79*$H79*$L79*BD$10</f>
        <v>0</v>
      </c>
      <c r="BE79" s="321"/>
      <c r="BF79" s="302">
        <f t="shared" si="370"/>
        <v>0</v>
      </c>
      <c r="BG79" s="88"/>
      <c r="BH79" s="302">
        <f t="shared" si="371"/>
        <v>0</v>
      </c>
      <c r="BI79" s="88"/>
      <c r="BJ79" s="302">
        <f>BI79*$E79*$F79*$H79*$L79*BJ$10</f>
        <v>0</v>
      </c>
      <c r="BK79" s="88"/>
      <c r="BL79" s="302">
        <f t="shared" si="372"/>
        <v>0</v>
      </c>
      <c r="BM79" s="304"/>
      <c r="BN79" s="302">
        <f t="shared" si="373"/>
        <v>0</v>
      </c>
      <c r="BO79" s="88"/>
      <c r="BP79" s="302">
        <f t="shared" si="374"/>
        <v>0</v>
      </c>
      <c r="BQ79" s="88"/>
      <c r="BR79" s="302">
        <f t="shared" si="375"/>
        <v>0</v>
      </c>
      <c r="BS79" s="302"/>
      <c r="BT79" s="302">
        <f t="shared" si="376"/>
        <v>0</v>
      </c>
      <c r="BU79" s="88"/>
      <c r="BV79" s="302">
        <f t="shared" si="377"/>
        <v>0</v>
      </c>
      <c r="BW79" s="88"/>
      <c r="BX79" s="302">
        <f t="shared" si="378"/>
        <v>0</v>
      </c>
      <c r="BY79" s="88"/>
      <c r="BZ79" s="302">
        <f t="shared" si="379"/>
        <v>0</v>
      </c>
      <c r="CA79" s="88"/>
      <c r="CB79" s="302">
        <f t="shared" si="380"/>
        <v>0</v>
      </c>
      <c r="CC79" s="88"/>
      <c r="CD79" s="302">
        <f t="shared" si="381"/>
        <v>0</v>
      </c>
      <c r="CE79" s="302"/>
      <c r="CF79" s="302">
        <f>CE79*$E79*$F79*$H79*$N79*$CF$10</f>
        <v>0</v>
      </c>
      <c r="CG79" s="302"/>
      <c r="CH79" s="302"/>
      <c r="CI79" s="3"/>
      <c r="CJ79" s="3"/>
      <c r="CK79" s="356">
        <f t="shared" si="382"/>
        <v>1395</v>
      </c>
      <c r="CL79" s="356">
        <f t="shared" si="382"/>
        <v>101721028.5</v>
      </c>
      <c r="CM79" s="220" t="s">
        <v>382</v>
      </c>
      <c r="CN79" s="197" t="s">
        <v>534</v>
      </c>
    </row>
    <row r="80" spans="1:92" s="4" customFormat="1" ht="30" x14ac:dyDescent="0.25">
      <c r="A80" s="219"/>
      <c r="B80" s="190">
        <v>52</v>
      </c>
      <c r="C80" s="220" t="s">
        <v>383</v>
      </c>
      <c r="D80" s="194" t="s">
        <v>204</v>
      </c>
      <c r="E80" s="146">
        <v>16026</v>
      </c>
      <c r="F80" s="195">
        <v>3.18</v>
      </c>
      <c r="G80" s="270"/>
      <c r="H80" s="18">
        <v>1</v>
      </c>
      <c r="I80" s="196"/>
      <c r="J80" s="196"/>
      <c r="K80" s="1">
        <v>1.4</v>
      </c>
      <c r="L80" s="1">
        <v>1.68</v>
      </c>
      <c r="M80" s="1">
        <v>2.23</v>
      </c>
      <c r="N80" s="9">
        <v>2.57</v>
      </c>
      <c r="O80" s="315">
        <v>1</v>
      </c>
      <c r="P80" s="302">
        <f>SUM(O80*$E80*$F80*$H80*$K80*$P$10)</f>
        <v>71347.751999999993</v>
      </c>
      <c r="Q80" s="305"/>
      <c r="R80" s="302">
        <f t="shared" si="358"/>
        <v>0</v>
      </c>
      <c r="S80" s="305"/>
      <c r="T80" s="302">
        <f t="shared" si="359"/>
        <v>0</v>
      </c>
      <c r="U80" s="305"/>
      <c r="V80" s="302">
        <f>SUM(U80*$E80*$F80*$H80*$K80*$V$10)</f>
        <v>0</v>
      </c>
      <c r="W80" s="305"/>
      <c r="X80" s="302"/>
      <c r="Y80" s="88"/>
      <c r="Z80" s="302"/>
      <c r="AA80" s="315"/>
      <c r="AB80" s="302">
        <f>AA80*E80*F80*H80*K80</f>
        <v>0</v>
      </c>
      <c r="AC80" s="305">
        <v>0</v>
      </c>
      <c r="AD80" s="302">
        <f t="shared" si="360"/>
        <v>0</v>
      </c>
      <c r="AE80" s="305">
        <v>0</v>
      </c>
      <c r="AF80" s="302">
        <f t="shared" si="361"/>
        <v>0</v>
      </c>
      <c r="AG80" s="305"/>
      <c r="AH80" s="302">
        <f t="shared" si="362"/>
        <v>0</v>
      </c>
      <c r="AI80" s="305"/>
      <c r="AJ80" s="302">
        <f t="shared" si="363"/>
        <v>0</v>
      </c>
      <c r="AK80" s="305"/>
      <c r="AL80" s="302">
        <f>SUM(AK80*$E80*$F80*$H80*$K80*$AD$10)</f>
        <v>0</v>
      </c>
      <c r="AM80" s="305"/>
      <c r="AN80" s="302">
        <f t="shared" si="364"/>
        <v>0</v>
      </c>
      <c r="AO80" s="305"/>
      <c r="AP80" s="302">
        <f t="shared" si="365"/>
        <v>0</v>
      </c>
      <c r="AQ80" s="305"/>
      <c r="AR80" s="302">
        <f>SUM(AQ80*$E80*$F80*$H80*$K80*$AH$10)</f>
        <v>0</v>
      </c>
      <c r="AS80" s="305"/>
      <c r="AT80" s="302">
        <f t="shared" si="366"/>
        <v>0</v>
      </c>
      <c r="AU80" s="305"/>
      <c r="AV80" s="302">
        <f t="shared" si="367"/>
        <v>0</v>
      </c>
      <c r="AW80" s="305"/>
      <c r="AX80" s="302">
        <f t="shared" si="368"/>
        <v>0</v>
      </c>
      <c r="AY80" s="305"/>
      <c r="AZ80" s="302">
        <f t="shared" si="369"/>
        <v>0</v>
      </c>
      <c r="BA80" s="305"/>
      <c r="BB80" s="302">
        <f t="shared" si="369"/>
        <v>0</v>
      </c>
      <c r="BC80" s="305"/>
      <c r="BD80" s="302">
        <f>BC80*$E80*$F80*$H80*$L80*BD$10</f>
        <v>0</v>
      </c>
      <c r="BE80" s="327"/>
      <c r="BF80" s="302">
        <f t="shared" si="370"/>
        <v>0</v>
      </c>
      <c r="BG80" s="305"/>
      <c r="BH80" s="302">
        <f t="shared" si="371"/>
        <v>0</v>
      </c>
      <c r="BI80" s="305"/>
      <c r="BJ80" s="302">
        <f>BI80*$E80*$F80*$H80*$L80*BJ$10</f>
        <v>0</v>
      </c>
      <c r="BK80" s="305"/>
      <c r="BL80" s="302">
        <f t="shared" si="372"/>
        <v>0</v>
      </c>
      <c r="BM80" s="306"/>
      <c r="BN80" s="302">
        <f t="shared" si="373"/>
        <v>0</v>
      </c>
      <c r="BO80" s="305"/>
      <c r="BP80" s="302">
        <f t="shared" si="374"/>
        <v>0</v>
      </c>
      <c r="BQ80" s="305"/>
      <c r="BR80" s="302">
        <f t="shared" si="375"/>
        <v>0</v>
      </c>
      <c r="BS80" s="315"/>
      <c r="BT80" s="302">
        <f t="shared" si="376"/>
        <v>0</v>
      </c>
      <c r="BU80" s="305"/>
      <c r="BV80" s="302">
        <f t="shared" si="377"/>
        <v>0</v>
      </c>
      <c r="BW80" s="305"/>
      <c r="BX80" s="302">
        <f t="shared" si="378"/>
        <v>0</v>
      </c>
      <c r="BY80" s="305"/>
      <c r="BZ80" s="302">
        <f t="shared" si="379"/>
        <v>0</v>
      </c>
      <c r="CA80" s="305"/>
      <c r="CB80" s="302">
        <f t="shared" si="380"/>
        <v>0</v>
      </c>
      <c r="CC80" s="305"/>
      <c r="CD80" s="302">
        <f t="shared" si="381"/>
        <v>0</v>
      </c>
      <c r="CE80" s="315"/>
      <c r="CF80" s="302">
        <f>CE80*$E80*$F80*$H80*$N80*$CF$10</f>
        <v>0</v>
      </c>
      <c r="CG80" s="302"/>
      <c r="CH80" s="302"/>
      <c r="CI80" s="3"/>
      <c r="CJ80" s="3"/>
      <c r="CK80" s="356">
        <f t="shared" si="382"/>
        <v>1</v>
      </c>
      <c r="CL80" s="356">
        <f t="shared" si="382"/>
        <v>71347.751999999993</v>
      </c>
      <c r="CM80" s="220" t="s">
        <v>383</v>
      </c>
      <c r="CN80" s="194" t="s">
        <v>204</v>
      </c>
    </row>
    <row r="81" spans="1:92" s="4" customFormat="1" ht="15.75" x14ac:dyDescent="0.25">
      <c r="A81" s="219"/>
      <c r="B81" s="190">
        <v>53</v>
      </c>
      <c r="C81" s="220" t="s">
        <v>384</v>
      </c>
      <c r="D81" s="194" t="s">
        <v>205</v>
      </c>
      <c r="E81" s="146">
        <v>16026</v>
      </c>
      <c r="F81" s="195">
        <v>0.8</v>
      </c>
      <c r="G81" s="270"/>
      <c r="H81" s="18">
        <v>1</v>
      </c>
      <c r="I81" s="196"/>
      <c r="J81" s="196"/>
      <c r="K81" s="1">
        <v>1.4</v>
      </c>
      <c r="L81" s="1">
        <v>1.68</v>
      </c>
      <c r="M81" s="1">
        <v>2.23</v>
      </c>
      <c r="N81" s="9">
        <v>2.57</v>
      </c>
      <c r="O81" s="315"/>
      <c r="P81" s="302">
        <f>SUM(O81*$E81*$F81*$H81*$K81*$P$10)</f>
        <v>0</v>
      </c>
      <c r="Q81" s="305"/>
      <c r="R81" s="302">
        <f t="shared" si="358"/>
        <v>0</v>
      </c>
      <c r="S81" s="305"/>
      <c r="T81" s="302">
        <f t="shared" si="359"/>
        <v>0</v>
      </c>
      <c r="U81" s="305"/>
      <c r="V81" s="302">
        <f>SUM(U81*$E81*$F81*$H81*$K81*$V$10)</f>
        <v>0</v>
      </c>
      <c r="W81" s="305"/>
      <c r="X81" s="302"/>
      <c r="Y81" s="88"/>
      <c r="Z81" s="302"/>
      <c r="AA81" s="315">
        <v>12</v>
      </c>
      <c r="AB81" s="302">
        <f>AA81*E81*F81*H81*K81</f>
        <v>215389.44</v>
      </c>
      <c r="AC81" s="306">
        <v>10</v>
      </c>
      <c r="AD81" s="302">
        <f>AC81*$E81*$F81*$H81*$K81*AD$10</f>
        <v>179491.19999999998</v>
      </c>
      <c r="AE81" s="305">
        <v>0</v>
      </c>
      <c r="AF81" s="302">
        <f t="shared" si="361"/>
        <v>0</v>
      </c>
      <c r="AG81" s="323">
        <v>27</v>
      </c>
      <c r="AH81" s="302">
        <f t="shared" si="362"/>
        <v>581551.48800000001</v>
      </c>
      <c r="AI81" s="305"/>
      <c r="AJ81" s="302">
        <f t="shared" si="363"/>
        <v>0</v>
      </c>
      <c r="AK81" s="305"/>
      <c r="AL81" s="302">
        <f>SUM(AK81*$E81*$F81*$H81*$K81*$AD$10)</f>
        <v>0</v>
      </c>
      <c r="AM81" s="305"/>
      <c r="AN81" s="302">
        <f t="shared" si="364"/>
        <v>0</v>
      </c>
      <c r="AO81" s="305"/>
      <c r="AP81" s="302">
        <f t="shared" si="365"/>
        <v>0</v>
      </c>
      <c r="AQ81" s="305"/>
      <c r="AR81" s="302">
        <f>SUM(AQ81*$E81*$F81*$H81*$K81*$AH$10)</f>
        <v>0</v>
      </c>
      <c r="AS81" s="315">
        <v>8</v>
      </c>
      <c r="AT81" s="302">
        <f t="shared" si="366"/>
        <v>143592.95999999999</v>
      </c>
      <c r="AU81" s="305"/>
      <c r="AV81" s="302">
        <f t="shared" si="367"/>
        <v>0</v>
      </c>
      <c r="AW81" s="305"/>
      <c r="AX81" s="302">
        <f t="shared" si="368"/>
        <v>0</v>
      </c>
      <c r="AY81" s="315"/>
      <c r="AZ81" s="302">
        <f t="shared" si="369"/>
        <v>0</v>
      </c>
      <c r="BA81" s="315">
        <v>12</v>
      </c>
      <c r="BB81" s="302">
        <f t="shared" si="369"/>
        <v>215389.44</v>
      </c>
      <c r="BC81" s="305">
        <v>138</v>
      </c>
      <c r="BD81" s="302">
        <f>BC81*$E81*$F81*$H81*$L81*BD$10</f>
        <v>2972374.2720000003</v>
      </c>
      <c r="BE81" s="327"/>
      <c r="BF81" s="302">
        <f t="shared" si="370"/>
        <v>0</v>
      </c>
      <c r="BG81" s="305"/>
      <c r="BH81" s="302">
        <f t="shared" si="371"/>
        <v>0</v>
      </c>
      <c r="BI81" s="323">
        <v>1</v>
      </c>
      <c r="BJ81" s="302">
        <f>BI81*$E81*$F81*$H81*$L81*BJ$10</f>
        <v>21538.944</v>
      </c>
      <c r="BK81" s="315">
        <v>4</v>
      </c>
      <c r="BL81" s="302">
        <f t="shared" si="372"/>
        <v>86155.775999999998</v>
      </c>
      <c r="BM81" s="314"/>
      <c r="BN81" s="302">
        <f t="shared" si="373"/>
        <v>0</v>
      </c>
      <c r="BO81" s="323">
        <v>20</v>
      </c>
      <c r="BP81" s="302">
        <f t="shared" si="374"/>
        <v>430778.88</v>
      </c>
      <c r="BQ81" s="305"/>
      <c r="BR81" s="302">
        <f t="shared" si="375"/>
        <v>0</v>
      </c>
      <c r="BS81" s="315">
        <v>10</v>
      </c>
      <c r="BT81" s="302">
        <f t="shared" si="376"/>
        <v>215389.44</v>
      </c>
      <c r="BU81" s="315">
        <v>3</v>
      </c>
      <c r="BV81" s="302">
        <f t="shared" si="377"/>
        <v>64616.832000000002</v>
      </c>
      <c r="BW81" s="305"/>
      <c r="BX81" s="302">
        <f t="shared" si="378"/>
        <v>0</v>
      </c>
      <c r="BY81" s="315">
        <v>8</v>
      </c>
      <c r="BZ81" s="302">
        <f t="shared" si="379"/>
        <v>172311.552</v>
      </c>
      <c r="CA81" s="315">
        <v>3</v>
      </c>
      <c r="CB81" s="302">
        <f t="shared" si="380"/>
        <v>64616.832000000002</v>
      </c>
      <c r="CC81" s="323">
        <v>10</v>
      </c>
      <c r="CD81" s="302">
        <f t="shared" si="381"/>
        <v>285903.84000000003</v>
      </c>
      <c r="CE81" s="315">
        <v>15</v>
      </c>
      <c r="CF81" s="302">
        <f>CE81*$E81*$F81*$H81*$N81*$CF$10</f>
        <v>494241.83999999997</v>
      </c>
      <c r="CG81" s="302"/>
      <c r="CH81" s="302"/>
      <c r="CI81" s="3"/>
      <c r="CJ81" s="3"/>
      <c r="CK81" s="356">
        <f t="shared" si="382"/>
        <v>281</v>
      </c>
      <c r="CL81" s="356">
        <f t="shared" si="382"/>
        <v>6143342.7360000014</v>
      </c>
      <c r="CM81" s="220" t="s">
        <v>384</v>
      </c>
      <c r="CN81" s="194" t="s">
        <v>205</v>
      </c>
    </row>
    <row r="82" spans="1:92" s="4" customFormat="1" x14ac:dyDescent="0.25">
      <c r="A82" s="237">
        <v>19</v>
      </c>
      <c r="B82" s="237"/>
      <c r="C82" s="228" t="s">
        <v>535</v>
      </c>
      <c r="D82" s="193" t="s">
        <v>56</v>
      </c>
      <c r="E82" s="146">
        <v>16026</v>
      </c>
      <c r="F82" s="206">
        <v>6.11</v>
      </c>
      <c r="G82" s="270"/>
      <c r="H82" s="13"/>
      <c r="I82" s="192"/>
      <c r="J82" s="192"/>
      <c r="K82" s="207">
        <v>1.4</v>
      </c>
      <c r="L82" s="207">
        <v>1.68</v>
      </c>
      <c r="M82" s="207">
        <v>2.23</v>
      </c>
      <c r="N82" s="204">
        <v>2.57</v>
      </c>
      <c r="O82" s="320">
        <f>SUM(O83:O135)</f>
        <v>124</v>
      </c>
      <c r="P82" s="320">
        <f t="shared" ref="P82:CA82" si="383">SUM(P83:P135)</f>
        <v>8904721.8843791988</v>
      </c>
      <c r="Q82" s="320">
        <f t="shared" si="383"/>
        <v>0</v>
      </c>
      <c r="R82" s="320">
        <f t="shared" si="383"/>
        <v>0</v>
      </c>
      <c r="S82" s="320">
        <f t="shared" si="383"/>
        <v>12</v>
      </c>
      <c r="T82" s="320">
        <f t="shared" si="383"/>
        <v>220325.448</v>
      </c>
      <c r="U82" s="320">
        <f t="shared" si="383"/>
        <v>2578</v>
      </c>
      <c r="V82" s="320">
        <f t="shared" si="383"/>
        <v>447946396.3770864</v>
      </c>
      <c r="W82" s="320">
        <f t="shared" si="383"/>
        <v>0</v>
      </c>
      <c r="X82" s="320">
        <f t="shared" si="383"/>
        <v>0</v>
      </c>
      <c r="Y82" s="320">
        <f t="shared" si="383"/>
        <v>0</v>
      </c>
      <c r="Z82" s="320">
        <f t="shared" si="383"/>
        <v>0</v>
      </c>
      <c r="AA82" s="320">
        <f t="shared" si="383"/>
        <v>0</v>
      </c>
      <c r="AB82" s="320">
        <f t="shared" si="383"/>
        <v>0</v>
      </c>
      <c r="AC82" s="320">
        <f t="shared" si="383"/>
        <v>0</v>
      </c>
      <c r="AD82" s="320">
        <f t="shared" si="383"/>
        <v>0</v>
      </c>
      <c r="AE82" s="320">
        <f t="shared" si="383"/>
        <v>578</v>
      </c>
      <c r="AF82" s="320">
        <f t="shared" si="383"/>
        <v>137689063.49157789</v>
      </c>
      <c r="AG82" s="320">
        <f t="shared" si="383"/>
        <v>0</v>
      </c>
      <c r="AH82" s="320">
        <f t="shared" si="383"/>
        <v>0</v>
      </c>
      <c r="AI82" s="320">
        <f t="shared" si="383"/>
        <v>0</v>
      </c>
      <c r="AJ82" s="320">
        <f t="shared" si="383"/>
        <v>0</v>
      </c>
      <c r="AK82" s="320">
        <f t="shared" si="383"/>
        <v>0</v>
      </c>
      <c r="AL82" s="320">
        <f t="shared" si="383"/>
        <v>0</v>
      </c>
      <c r="AM82" s="320">
        <f t="shared" si="383"/>
        <v>0</v>
      </c>
      <c r="AN82" s="320">
        <f t="shared" si="383"/>
        <v>0</v>
      </c>
      <c r="AO82" s="320">
        <f t="shared" si="383"/>
        <v>0</v>
      </c>
      <c r="AP82" s="320">
        <f t="shared" si="383"/>
        <v>0</v>
      </c>
      <c r="AQ82" s="320">
        <f t="shared" si="383"/>
        <v>0</v>
      </c>
      <c r="AR82" s="320">
        <f t="shared" si="383"/>
        <v>0</v>
      </c>
      <c r="AS82" s="320">
        <f t="shared" si="383"/>
        <v>0</v>
      </c>
      <c r="AT82" s="320">
        <f t="shared" si="383"/>
        <v>0</v>
      </c>
      <c r="AU82" s="320">
        <f t="shared" si="383"/>
        <v>0</v>
      </c>
      <c r="AV82" s="320">
        <f t="shared" si="383"/>
        <v>0</v>
      </c>
      <c r="AW82" s="320">
        <f t="shared" si="383"/>
        <v>0</v>
      </c>
      <c r="AX82" s="320">
        <f t="shared" si="383"/>
        <v>0</v>
      </c>
      <c r="AY82" s="320">
        <f t="shared" si="383"/>
        <v>0</v>
      </c>
      <c r="AZ82" s="320">
        <f t="shared" si="383"/>
        <v>0</v>
      </c>
      <c r="BA82" s="320">
        <f t="shared" si="383"/>
        <v>0</v>
      </c>
      <c r="BB82" s="320">
        <f t="shared" si="383"/>
        <v>0</v>
      </c>
      <c r="BC82" s="320">
        <f t="shared" si="383"/>
        <v>0</v>
      </c>
      <c r="BD82" s="320">
        <f t="shared" si="383"/>
        <v>0</v>
      </c>
      <c r="BE82" s="320">
        <f t="shared" si="383"/>
        <v>0</v>
      </c>
      <c r="BF82" s="320">
        <f t="shared" si="383"/>
        <v>0</v>
      </c>
      <c r="BG82" s="320">
        <f t="shared" si="383"/>
        <v>0</v>
      </c>
      <c r="BH82" s="320">
        <f t="shared" si="383"/>
        <v>0</v>
      </c>
      <c r="BI82" s="320">
        <f t="shared" si="383"/>
        <v>0</v>
      </c>
      <c r="BJ82" s="320">
        <f t="shared" si="383"/>
        <v>0</v>
      </c>
      <c r="BK82" s="320">
        <f t="shared" si="383"/>
        <v>0</v>
      </c>
      <c r="BL82" s="320">
        <f t="shared" si="383"/>
        <v>0</v>
      </c>
      <c r="BM82" s="320">
        <f t="shared" si="383"/>
        <v>0</v>
      </c>
      <c r="BN82" s="320">
        <f t="shared" si="383"/>
        <v>0</v>
      </c>
      <c r="BO82" s="320">
        <f t="shared" si="383"/>
        <v>0</v>
      </c>
      <c r="BP82" s="320">
        <f t="shared" si="383"/>
        <v>0</v>
      </c>
      <c r="BQ82" s="320">
        <f t="shared" si="383"/>
        <v>0</v>
      </c>
      <c r="BR82" s="320">
        <f t="shared" si="383"/>
        <v>0</v>
      </c>
      <c r="BS82" s="320">
        <f t="shared" si="383"/>
        <v>0</v>
      </c>
      <c r="BT82" s="320">
        <f t="shared" si="383"/>
        <v>0</v>
      </c>
      <c r="BU82" s="320">
        <f t="shared" si="383"/>
        <v>0</v>
      </c>
      <c r="BV82" s="320">
        <f t="shared" si="383"/>
        <v>0</v>
      </c>
      <c r="BW82" s="320">
        <f t="shared" si="383"/>
        <v>0</v>
      </c>
      <c r="BX82" s="320">
        <f t="shared" si="383"/>
        <v>0</v>
      </c>
      <c r="BY82" s="320">
        <f t="shared" si="383"/>
        <v>0</v>
      </c>
      <c r="BZ82" s="320">
        <f t="shared" si="383"/>
        <v>0</v>
      </c>
      <c r="CA82" s="320">
        <f t="shared" si="383"/>
        <v>0</v>
      </c>
      <c r="CB82" s="320">
        <f t="shared" ref="CB82:CL82" si="384">SUM(CB83:CB135)</f>
        <v>0</v>
      </c>
      <c r="CC82" s="320">
        <f t="shared" si="384"/>
        <v>0</v>
      </c>
      <c r="CD82" s="320">
        <f t="shared" si="384"/>
        <v>0</v>
      </c>
      <c r="CE82" s="320">
        <f t="shared" si="384"/>
        <v>18</v>
      </c>
      <c r="CF82" s="320">
        <f t="shared" si="384"/>
        <v>284961.31952904002</v>
      </c>
      <c r="CG82" s="320">
        <f t="shared" si="384"/>
        <v>0</v>
      </c>
      <c r="CH82" s="320">
        <f t="shared" si="384"/>
        <v>0</v>
      </c>
      <c r="CI82" s="320">
        <f t="shared" si="384"/>
        <v>0</v>
      </c>
      <c r="CJ82" s="320">
        <f t="shared" si="384"/>
        <v>0</v>
      </c>
      <c r="CK82" s="320">
        <f t="shared" si="384"/>
        <v>3310</v>
      </c>
      <c r="CL82" s="320">
        <f t="shared" si="384"/>
        <v>595045468.52057266</v>
      </c>
      <c r="CM82" s="228" t="s">
        <v>535</v>
      </c>
      <c r="CN82" s="193" t="s">
        <v>56</v>
      </c>
    </row>
    <row r="83" spans="1:92" s="4" customFormat="1" ht="30" x14ac:dyDescent="0.25">
      <c r="A83" s="219"/>
      <c r="B83" s="219">
        <v>54</v>
      </c>
      <c r="C83" s="220" t="s">
        <v>394</v>
      </c>
      <c r="D83" s="198" t="s">
        <v>43</v>
      </c>
      <c r="E83" s="146">
        <v>16026</v>
      </c>
      <c r="F83" s="195">
        <v>2.35</v>
      </c>
      <c r="G83" s="270"/>
      <c r="H83" s="18">
        <v>1</v>
      </c>
      <c r="I83" s="196"/>
      <c r="J83" s="196"/>
      <c r="K83" s="208">
        <v>1.4</v>
      </c>
      <c r="L83" s="208">
        <v>1.68</v>
      </c>
      <c r="M83" s="208">
        <v>2.23</v>
      </c>
      <c r="N83" s="209">
        <v>2.57</v>
      </c>
      <c r="O83" s="305"/>
      <c r="P83" s="302">
        <f t="shared" ref="P83:P90" si="385">SUM(O83*$E83*$F83*$H83*$K83*$P$10)</f>
        <v>0</v>
      </c>
      <c r="Q83" s="88"/>
      <c r="R83" s="302">
        <f t="shared" ref="R83:R84" si="386">SUM(Q83*$E83*$F83*$H83*$K83*R$10)</f>
        <v>0</v>
      </c>
      <c r="S83" s="88"/>
      <c r="T83" s="302">
        <f t="shared" ref="T83:T84" si="387">SUM(S83*$E83*$F83*$H83*$K83*T$10)</f>
        <v>0</v>
      </c>
      <c r="U83" s="302">
        <v>0</v>
      </c>
      <c r="V83" s="302">
        <f>SUM(U83*$E83*$F83*$H83*$K83*$V$10)</f>
        <v>0</v>
      </c>
      <c r="W83" s="88"/>
      <c r="X83" s="302"/>
      <c r="Y83" s="88"/>
      <c r="Z83" s="302"/>
      <c r="AA83" s="88"/>
      <c r="AB83" s="302"/>
      <c r="AC83" s="88">
        <v>0</v>
      </c>
      <c r="AD83" s="302">
        <v>0</v>
      </c>
      <c r="AE83" s="88">
        <v>0</v>
      </c>
      <c r="AF83" s="302">
        <f t="shared" ref="AF83:AF103" si="388">AE83*$E83*$F83*$H83*$L83*AF$10</f>
        <v>0</v>
      </c>
      <c r="AG83" s="88"/>
      <c r="AH83" s="302">
        <f t="shared" ref="AH83:AH103" si="389">AG83*$E83*$F83*$H83*$L83*AH$10</f>
        <v>0</v>
      </c>
      <c r="AI83" s="88"/>
      <c r="AJ83" s="302">
        <f t="shared" ref="AJ83:AJ90" si="390">SUM(AI83*$E83*$F83*$H83*$K83*AJ$10)</f>
        <v>0</v>
      </c>
      <c r="AK83" s="88"/>
      <c r="AL83" s="302">
        <f>SUM(AK83*$E83*$F83*$H83*$K83*$AD$10)</f>
        <v>0</v>
      </c>
      <c r="AM83" s="88"/>
      <c r="AN83" s="302">
        <f t="shared" ref="AN83:AN84" si="391">SUM(AM83*$E83*$F83*$H83*$K83*AN$10)</f>
        <v>0</v>
      </c>
      <c r="AO83" s="88"/>
      <c r="AP83" s="302">
        <f t="shared" ref="AP83:AP84" si="392">SUM(AO83*$E83*$F83*$H83*$K83*AP$10)</f>
        <v>0</v>
      </c>
      <c r="AQ83" s="88"/>
      <c r="AR83" s="302">
        <f>SUM(AQ83*$E83*$F83*$H83*$K83*$AH$10)</f>
        <v>0</v>
      </c>
      <c r="AS83" s="88"/>
      <c r="AT83" s="302">
        <f t="shared" ref="AT83:AT85" si="393">SUM(AS83*$E83*$F83*$H83*$K83*AT$10)</f>
        <v>0</v>
      </c>
      <c r="AU83" s="88"/>
      <c r="AV83" s="302">
        <f t="shared" ref="AV83:AV85" si="394">SUM(AU83*$E83*$F83*$H83*$K83*AV$10)</f>
        <v>0</v>
      </c>
      <c r="AW83" s="88"/>
      <c r="AX83" s="302">
        <f t="shared" ref="AX83:AX85" si="395">SUM(AW83*$E83*$F83*$H83*$K83*AX$10)</f>
        <v>0</v>
      </c>
      <c r="AY83" s="88"/>
      <c r="AZ83" s="302">
        <f t="shared" ref="AZ83:BB95" si="396">SUM(AY83*$E83*$F83*$H83*$K83*AZ$10)</f>
        <v>0</v>
      </c>
      <c r="BA83" s="88"/>
      <c r="BB83" s="302">
        <f t="shared" si="396"/>
        <v>0</v>
      </c>
      <c r="BC83" s="88"/>
      <c r="BD83" s="302">
        <f>BC83*$E83*$F83*$H83*$L83*BD$10</f>
        <v>0</v>
      </c>
      <c r="BE83" s="321"/>
      <c r="BF83" s="302">
        <f t="shared" ref="BF83:BF85" si="397">BE83*$E83*$F83*$H83*$L83*BF$10</f>
        <v>0</v>
      </c>
      <c r="BG83" s="88"/>
      <c r="BH83" s="302">
        <f t="shared" ref="BH83:BH85" si="398">BG83*$E83*$F83*$H83*$L83*BH$10</f>
        <v>0</v>
      </c>
      <c r="BI83" s="88"/>
      <c r="BJ83" s="302">
        <f>BI83*$E83*$F83*$H83*$L83*BJ$10</f>
        <v>0</v>
      </c>
      <c r="BK83" s="88"/>
      <c r="BL83" s="302">
        <f t="shared" ref="BL83:BL85" si="399">BK83*$E83*$F83*$H83*$L83*BL$10</f>
        <v>0</v>
      </c>
      <c r="BM83" s="304"/>
      <c r="BN83" s="302">
        <f t="shared" ref="BN83:BN95" si="400">BM83*$E83*$F83*$H83*$L83*BN$10</f>
        <v>0</v>
      </c>
      <c r="BO83" s="88"/>
      <c r="BP83" s="302">
        <f t="shared" ref="BP83:BP85" si="401">BO83*$E83*$F83*$H83*$L83*BP$10</f>
        <v>0</v>
      </c>
      <c r="BQ83" s="88"/>
      <c r="BR83" s="302">
        <f t="shared" ref="BR83:BR95" si="402">BQ83*$E83*$F83*$H83*$L83*BR$10</f>
        <v>0</v>
      </c>
      <c r="BS83" s="302"/>
      <c r="BT83" s="302">
        <f t="shared" ref="BT83:BT85" si="403">BS83*$E83*$F83*$H83*$L83*BT$10</f>
        <v>0</v>
      </c>
      <c r="BU83" s="88"/>
      <c r="BV83" s="302">
        <f t="shared" ref="BV83:BV85" si="404">BU83*$E83*$F83*$H83*$L83*BV$10</f>
        <v>0</v>
      </c>
      <c r="BW83" s="88"/>
      <c r="BX83" s="302">
        <f t="shared" ref="BX83:BX85" si="405">BW83*$E83*$F83*$H83*$L83*BX$10</f>
        <v>0</v>
      </c>
      <c r="BY83" s="88"/>
      <c r="BZ83" s="302">
        <f t="shared" ref="BZ83:BZ85" si="406">BY83*$E83*$F83*$H83*$L83*BZ$10</f>
        <v>0</v>
      </c>
      <c r="CA83" s="88"/>
      <c r="CB83" s="302">
        <f t="shared" ref="CB83:CB85" si="407">CA83*$E83*$F83*$H83*$L83*CB$10</f>
        <v>0</v>
      </c>
      <c r="CC83" s="88"/>
      <c r="CD83" s="302">
        <f t="shared" ref="CD83:CD94" si="408">CC83*$E83*$F83*$H83*$M83*CD$10</f>
        <v>0</v>
      </c>
      <c r="CE83" s="88"/>
      <c r="CF83" s="302">
        <f>CE83*$E83*$F83*$H83*$N83*$CF$10</f>
        <v>0</v>
      </c>
      <c r="CG83" s="302"/>
      <c r="CH83" s="302"/>
      <c r="CI83" s="302"/>
      <c r="CJ83" s="302"/>
      <c r="CK83" s="356">
        <f t="shared" ref="CK83:CL114" si="409">SUM(Q83+O83+S83+U83+AA83+Y83+W83+AE83+AC83+AG83+BC83+BG83+AI83+AQ83+AS83+BQ83+BS83+BO83+BU83+BW83+BK83+AK83+AM83+AO83+BE83+BI83+AU83+AW83+AY83+BA83+BM83+BY83+CA83+CC83+CE83+CG83)</f>
        <v>0</v>
      </c>
      <c r="CL83" s="356">
        <f t="shared" si="409"/>
        <v>0</v>
      </c>
      <c r="CM83" s="220" t="s">
        <v>394</v>
      </c>
      <c r="CN83" s="198" t="s">
        <v>43</v>
      </c>
    </row>
    <row r="84" spans="1:92" s="4" customFormat="1" ht="30" x14ac:dyDescent="0.25">
      <c r="A84" s="219"/>
      <c r="B84" s="219">
        <v>55</v>
      </c>
      <c r="C84" s="220" t="s">
        <v>395</v>
      </c>
      <c r="D84" s="198" t="s">
        <v>44</v>
      </c>
      <c r="E84" s="146">
        <v>16026</v>
      </c>
      <c r="F84" s="195">
        <v>2.48</v>
      </c>
      <c r="G84" s="270"/>
      <c r="H84" s="196">
        <v>1</v>
      </c>
      <c r="I84" s="196"/>
      <c r="J84" s="196"/>
      <c r="K84" s="208">
        <v>1.4</v>
      </c>
      <c r="L84" s="208">
        <v>1.68</v>
      </c>
      <c r="M84" s="208">
        <v>2.23</v>
      </c>
      <c r="N84" s="209">
        <v>2.57</v>
      </c>
      <c r="O84" s="305"/>
      <c r="P84" s="302">
        <f t="shared" si="385"/>
        <v>0</v>
      </c>
      <c r="Q84" s="88"/>
      <c r="R84" s="302">
        <f t="shared" si="386"/>
        <v>0</v>
      </c>
      <c r="S84" s="88"/>
      <c r="T84" s="302">
        <f t="shared" si="387"/>
        <v>0</v>
      </c>
      <c r="U84" s="302">
        <v>0</v>
      </c>
      <c r="V84" s="302">
        <f>SUM(U84*$E84*$F84*$H84*$K84*$V$10)</f>
        <v>0</v>
      </c>
      <c r="W84" s="88"/>
      <c r="X84" s="302"/>
      <c r="Y84" s="88"/>
      <c r="Z84" s="302"/>
      <c r="AA84" s="88"/>
      <c r="AB84" s="302"/>
      <c r="AC84" s="88">
        <v>0</v>
      </c>
      <c r="AD84" s="302">
        <v>0</v>
      </c>
      <c r="AE84" s="88">
        <v>0</v>
      </c>
      <c r="AF84" s="302">
        <f t="shared" si="388"/>
        <v>0</v>
      </c>
      <c r="AG84" s="88"/>
      <c r="AH84" s="302">
        <f t="shared" si="389"/>
        <v>0</v>
      </c>
      <c r="AI84" s="88"/>
      <c r="AJ84" s="302">
        <f t="shared" si="390"/>
        <v>0</v>
      </c>
      <c r="AK84" s="88"/>
      <c r="AL84" s="302">
        <f>SUM(AK84*$E84*$F84*$H84*$K84*$AD$10)</f>
        <v>0</v>
      </c>
      <c r="AM84" s="88"/>
      <c r="AN84" s="302">
        <f t="shared" si="391"/>
        <v>0</v>
      </c>
      <c r="AO84" s="88"/>
      <c r="AP84" s="302">
        <f t="shared" si="392"/>
        <v>0</v>
      </c>
      <c r="AQ84" s="88"/>
      <c r="AR84" s="302">
        <f>SUM(AQ84*$E84*$F84*$H84*$K84*$AH$10)</f>
        <v>0</v>
      </c>
      <c r="AS84" s="88"/>
      <c r="AT84" s="302">
        <f t="shared" si="393"/>
        <v>0</v>
      </c>
      <c r="AU84" s="88"/>
      <c r="AV84" s="302">
        <f t="shared" si="394"/>
        <v>0</v>
      </c>
      <c r="AW84" s="88"/>
      <c r="AX84" s="302">
        <f t="shared" si="395"/>
        <v>0</v>
      </c>
      <c r="AY84" s="88"/>
      <c r="AZ84" s="302">
        <f t="shared" si="396"/>
        <v>0</v>
      </c>
      <c r="BA84" s="88"/>
      <c r="BB84" s="302">
        <f t="shared" si="396"/>
        <v>0</v>
      </c>
      <c r="BC84" s="88"/>
      <c r="BD84" s="302">
        <f>BC84*$E84*$F84*$H84*$L84*BD$10</f>
        <v>0</v>
      </c>
      <c r="BE84" s="321"/>
      <c r="BF84" s="302">
        <f t="shared" si="397"/>
        <v>0</v>
      </c>
      <c r="BG84" s="88"/>
      <c r="BH84" s="302">
        <f t="shared" si="398"/>
        <v>0</v>
      </c>
      <c r="BI84" s="88"/>
      <c r="BJ84" s="302">
        <f>BI84*$E84*$F84*$H84*$L84*BJ$10</f>
        <v>0</v>
      </c>
      <c r="BK84" s="88"/>
      <c r="BL84" s="302">
        <f t="shared" si="399"/>
        <v>0</v>
      </c>
      <c r="BM84" s="304"/>
      <c r="BN84" s="302">
        <f t="shared" si="400"/>
        <v>0</v>
      </c>
      <c r="BO84" s="88"/>
      <c r="BP84" s="302">
        <f t="shared" si="401"/>
        <v>0</v>
      </c>
      <c r="BQ84" s="88"/>
      <c r="BR84" s="302">
        <f t="shared" si="402"/>
        <v>0</v>
      </c>
      <c r="BS84" s="302"/>
      <c r="BT84" s="302">
        <f t="shared" si="403"/>
        <v>0</v>
      </c>
      <c r="BU84" s="88"/>
      <c r="BV84" s="302">
        <f t="shared" si="404"/>
        <v>0</v>
      </c>
      <c r="BW84" s="88"/>
      <c r="BX84" s="302">
        <f t="shared" si="405"/>
        <v>0</v>
      </c>
      <c r="BY84" s="88"/>
      <c r="BZ84" s="302">
        <f t="shared" si="406"/>
        <v>0</v>
      </c>
      <c r="CA84" s="88"/>
      <c r="CB84" s="302">
        <f t="shared" si="407"/>
        <v>0</v>
      </c>
      <c r="CC84" s="88"/>
      <c r="CD84" s="302">
        <f t="shared" si="408"/>
        <v>0</v>
      </c>
      <c r="CE84" s="88"/>
      <c r="CF84" s="302">
        <f>CE84*$E84*$F84*$H84*$N84*$CF$10</f>
        <v>0</v>
      </c>
      <c r="CG84" s="302"/>
      <c r="CH84" s="302"/>
      <c r="CI84" s="302"/>
      <c r="CJ84" s="302"/>
      <c r="CK84" s="356">
        <f t="shared" si="409"/>
        <v>0</v>
      </c>
      <c r="CL84" s="356">
        <f t="shared" si="409"/>
        <v>0</v>
      </c>
      <c r="CM84" s="220" t="s">
        <v>395</v>
      </c>
      <c r="CN84" s="198" t="s">
        <v>44</v>
      </c>
    </row>
    <row r="85" spans="1:92" s="4" customFormat="1" ht="60" x14ac:dyDescent="0.25">
      <c r="A85" s="219"/>
      <c r="B85" s="219">
        <v>56</v>
      </c>
      <c r="C85" s="220" t="s">
        <v>398</v>
      </c>
      <c r="D85" s="329" t="s">
        <v>649</v>
      </c>
      <c r="E85" s="146">
        <v>16026</v>
      </c>
      <c r="F85" s="195">
        <v>2.17</v>
      </c>
      <c r="G85" s="270"/>
      <c r="H85" s="18">
        <v>1</v>
      </c>
      <c r="I85" s="196"/>
      <c r="J85" s="196"/>
      <c r="K85" s="208">
        <v>1.4</v>
      </c>
      <c r="L85" s="208">
        <v>1.68</v>
      </c>
      <c r="M85" s="208">
        <v>2.23</v>
      </c>
      <c r="N85" s="209">
        <v>2.57</v>
      </c>
      <c r="O85" s="315">
        <v>1</v>
      </c>
      <c r="P85" s="302">
        <f t="shared" si="385"/>
        <v>48686.987999999998</v>
      </c>
      <c r="Q85" s="88"/>
      <c r="R85" s="302"/>
      <c r="S85" s="88"/>
      <c r="T85" s="302"/>
      <c r="U85" s="302">
        <v>4</v>
      </c>
      <c r="V85" s="302">
        <f>SUM(U85*$E85*$F85*$H85*$K85*$V$10)</f>
        <v>194747.95199999999</v>
      </c>
      <c r="W85" s="88"/>
      <c r="X85" s="302"/>
      <c r="Y85" s="88"/>
      <c r="Z85" s="302"/>
      <c r="AA85" s="88"/>
      <c r="AB85" s="302"/>
      <c r="AC85" s="88"/>
      <c r="AD85" s="302"/>
      <c r="AE85" s="88"/>
      <c r="AF85" s="302">
        <f t="shared" si="388"/>
        <v>0</v>
      </c>
      <c r="AG85" s="88"/>
      <c r="AH85" s="302">
        <f t="shared" si="389"/>
        <v>0</v>
      </c>
      <c r="AI85" s="88"/>
      <c r="AJ85" s="302">
        <f t="shared" si="390"/>
        <v>0</v>
      </c>
      <c r="AK85" s="88"/>
      <c r="AL85" s="302"/>
      <c r="AM85" s="88"/>
      <c r="AN85" s="302"/>
      <c r="AO85" s="88"/>
      <c r="AP85" s="302"/>
      <c r="AQ85" s="88"/>
      <c r="AR85" s="302"/>
      <c r="AS85" s="88"/>
      <c r="AT85" s="302">
        <f t="shared" si="393"/>
        <v>0</v>
      </c>
      <c r="AU85" s="88"/>
      <c r="AV85" s="302">
        <f t="shared" si="394"/>
        <v>0</v>
      </c>
      <c r="AW85" s="88"/>
      <c r="AX85" s="302">
        <f t="shared" si="395"/>
        <v>0</v>
      </c>
      <c r="AY85" s="88"/>
      <c r="AZ85" s="302">
        <f t="shared" si="396"/>
        <v>0</v>
      </c>
      <c r="BA85" s="88"/>
      <c r="BB85" s="302">
        <f t="shared" si="396"/>
        <v>0</v>
      </c>
      <c r="BC85" s="88"/>
      <c r="BD85" s="302">
        <f>BC85*$E85*$F85*$H85*$L85*BD$10</f>
        <v>0</v>
      </c>
      <c r="BE85" s="321"/>
      <c r="BF85" s="302">
        <f t="shared" si="397"/>
        <v>0</v>
      </c>
      <c r="BG85" s="88"/>
      <c r="BH85" s="302">
        <f t="shared" si="398"/>
        <v>0</v>
      </c>
      <c r="BI85" s="88"/>
      <c r="BJ85" s="302">
        <f>BI85*$E85*$F85*$H85*$L85*BJ$10</f>
        <v>0</v>
      </c>
      <c r="BK85" s="88"/>
      <c r="BL85" s="302">
        <f t="shared" si="399"/>
        <v>0</v>
      </c>
      <c r="BM85" s="304"/>
      <c r="BN85" s="302">
        <f t="shared" si="400"/>
        <v>0</v>
      </c>
      <c r="BO85" s="88"/>
      <c r="BP85" s="302">
        <f t="shared" si="401"/>
        <v>0</v>
      </c>
      <c r="BQ85" s="88"/>
      <c r="BR85" s="302">
        <f t="shared" si="402"/>
        <v>0</v>
      </c>
      <c r="BS85" s="302"/>
      <c r="BT85" s="302">
        <f t="shared" si="403"/>
        <v>0</v>
      </c>
      <c r="BU85" s="88"/>
      <c r="BV85" s="302">
        <f t="shared" si="404"/>
        <v>0</v>
      </c>
      <c r="BW85" s="88"/>
      <c r="BX85" s="302">
        <f t="shared" si="405"/>
        <v>0</v>
      </c>
      <c r="BY85" s="88"/>
      <c r="BZ85" s="302">
        <f t="shared" si="406"/>
        <v>0</v>
      </c>
      <c r="CA85" s="88"/>
      <c r="CB85" s="302">
        <f t="shared" si="407"/>
        <v>0</v>
      </c>
      <c r="CC85" s="88"/>
      <c r="CD85" s="302">
        <f t="shared" si="408"/>
        <v>0</v>
      </c>
      <c r="CE85" s="88"/>
      <c r="CF85" s="302"/>
      <c r="CG85" s="302"/>
      <c r="CH85" s="302"/>
      <c r="CI85" s="302"/>
      <c r="CJ85" s="302"/>
      <c r="CK85" s="356">
        <f t="shared" si="409"/>
        <v>5</v>
      </c>
      <c r="CL85" s="356">
        <f t="shared" si="409"/>
        <v>243434.94</v>
      </c>
      <c r="CM85" s="220" t="s">
        <v>398</v>
      </c>
      <c r="CN85" s="329" t="s">
        <v>649</v>
      </c>
    </row>
    <row r="86" spans="1:92" s="4" customFormat="1" ht="105" x14ac:dyDescent="0.25">
      <c r="A86" s="219"/>
      <c r="B86" s="219">
        <v>57</v>
      </c>
      <c r="C86" s="220" t="s">
        <v>399</v>
      </c>
      <c r="D86" s="220" t="s">
        <v>705</v>
      </c>
      <c r="E86" s="146">
        <v>16026</v>
      </c>
      <c r="F86" s="432">
        <v>2.09</v>
      </c>
      <c r="G86" s="443">
        <v>0.1396</v>
      </c>
      <c r="H86" s="18">
        <v>1</v>
      </c>
      <c r="I86" s="196"/>
      <c r="J86" s="196"/>
      <c r="K86" s="208">
        <v>1.4</v>
      </c>
      <c r="L86" s="208">
        <v>1.68</v>
      </c>
      <c r="M86" s="208">
        <v>2.23</v>
      </c>
      <c r="N86" s="209">
        <v>2.57</v>
      </c>
      <c r="O86" s="315"/>
      <c r="P86" s="322">
        <f>(O86*$E86*$F86*((1-$G86)+$G86*$K86*$H86))</f>
        <v>0</v>
      </c>
      <c r="Q86" s="88"/>
      <c r="R86" s="302"/>
      <c r="S86" s="88"/>
      <c r="T86" s="302"/>
      <c r="U86" s="302"/>
      <c r="V86" s="302"/>
      <c r="W86" s="88"/>
      <c r="X86" s="322">
        <f>(W86*$E86*$F86*((1-$G86)+$G86*$K86*$H86))</f>
        <v>0</v>
      </c>
      <c r="Y86" s="88"/>
      <c r="Z86" s="322">
        <f>(Y86*$E86*$F86*((1-$G86)+$G86*$K86*$H86))</f>
        <v>0</v>
      </c>
      <c r="AA86" s="88"/>
      <c r="AB86" s="302"/>
      <c r="AC86" s="88"/>
      <c r="AD86" s="322">
        <f t="shared" ref="AD86" si="410">(AC86*$E86*$F86*((1-$G86)+$G86*$K86*$H86))</f>
        <v>0</v>
      </c>
      <c r="AE86" s="88"/>
      <c r="AF86" s="302"/>
      <c r="AG86" s="88"/>
      <c r="AH86" s="322">
        <f>(AG86*$E86*$F86*((1-$G86)+$G86*$L86*$H86))</f>
        <v>0</v>
      </c>
      <c r="AI86" s="88"/>
      <c r="AJ86" s="302">
        <f t="shared" si="390"/>
        <v>0</v>
      </c>
      <c r="AK86" s="88"/>
      <c r="AL86" s="302"/>
      <c r="AM86" s="88"/>
      <c r="AN86" s="302"/>
      <c r="AO86" s="88"/>
      <c r="AP86" s="322">
        <f>(AO86*$E86*$F86*((1-$G86)+$G86*$K86*$H86))</f>
        <v>0</v>
      </c>
      <c r="AQ86" s="88"/>
      <c r="AR86" s="302"/>
      <c r="AS86" s="88"/>
      <c r="AT86" s="322">
        <f>(AS86*$E86*$F86*((1-$G86)+$G86*$K86*$H86*AT$10))</f>
        <v>0</v>
      </c>
      <c r="AU86" s="88"/>
      <c r="AV86" s="322">
        <f>(AU86*$E86*$F86*((1-$G86)+$G86*$K86*$H86*AV$10))</f>
        <v>0</v>
      </c>
      <c r="AW86" s="88"/>
      <c r="AX86" s="322">
        <f>(AW86*$E86*$F86*((1-$G86)+$G86*$K86*$H86*AX$10))</f>
        <v>0</v>
      </c>
      <c r="AY86" s="88"/>
      <c r="AZ86" s="302">
        <f t="shared" si="396"/>
        <v>0</v>
      </c>
      <c r="BA86" s="88"/>
      <c r="BB86" s="322">
        <f>(BA86*$E86*$F86*((1-$G86)+$G86*$K86*$H86*BB$10))</f>
        <v>0</v>
      </c>
      <c r="BC86" s="88"/>
      <c r="BD86" s="322">
        <f>(BC86*$E86*$F86*((1-$G86)+$G86*$L86*$H86*BD$10))</f>
        <v>0</v>
      </c>
      <c r="BE86" s="324"/>
      <c r="BF86" s="322">
        <f>(BE86*$E86*$F86*((1-$G86)+$G86*$L86*$H86*BF$10))</f>
        <v>0</v>
      </c>
      <c r="BG86" s="88"/>
      <c r="BH86" s="322">
        <f>(BG86*$E86*$F86*((1-$G86)+$G86*$L86*$H86*BH$10))</f>
        <v>0</v>
      </c>
      <c r="BI86" s="88"/>
      <c r="BJ86" s="322">
        <f>(BI86*$E86*$F86*((1-$G86)+$G86*$L86*$H86*BJ$10))</f>
        <v>0</v>
      </c>
      <c r="BK86" s="88"/>
      <c r="BL86" s="322">
        <f>(BK86*$E86*$F86*((1-$G86)+$G86*$L86*$H86*BL$10))</f>
        <v>0</v>
      </c>
      <c r="BM86" s="304"/>
      <c r="BN86" s="302">
        <f t="shared" si="400"/>
        <v>0</v>
      </c>
      <c r="BO86" s="88"/>
      <c r="BP86" s="322">
        <f>(BO86*$E86*$F86*((1-$G86)+$G86*$L86*$H86*BP$10))</f>
        <v>0</v>
      </c>
      <c r="BQ86" s="88"/>
      <c r="BR86" s="302">
        <f t="shared" si="402"/>
        <v>0</v>
      </c>
      <c r="BS86" s="302"/>
      <c r="BT86" s="322">
        <f>(BS86*$E86*$F86*((1-$G86)+$G86*$L86*$H86*BT$10))</f>
        <v>0</v>
      </c>
      <c r="BU86" s="88"/>
      <c r="BV86" s="322">
        <f>(BU86*$E86*$F86*((1-$G86)+$G86*$L86*$H86*BV$10))</f>
        <v>0</v>
      </c>
      <c r="BW86" s="88"/>
      <c r="BX86" s="322">
        <f>(BW86*$E86*$F86*((1-$G86)+$G86*$L86*$H86*BX$10))</f>
        <v>0</v>
      </c>
      <c r="BY86" s="88"/>
      <c r="BZ86" s="322">
        <f>(BY86*$E86*$F86*((1-$G86)+$G86*$L86*$H86*BZ$10))</f>
        <v>0</v>
      </c>
      <c r="CA86" s="88"/>
      <c r="CB86" s="322">
        <f>(CA86*$E86*$F86*((1-$G86)+$G86*$L86*$H86*CB$10))</f>
        <v>0</v>
      </c>
      <c r="CC86" s="88"/>
      <c r="CD86" s="322">
        <f>(CC86*$E86*$F86*((1-$G86)+$G86*$M86*$H86*CD$10))</f>
        <v>0</v>
      </c>
      <c r="CE86" s="88"/>
      <c r="CF86" s="322">
        <f>(CE86*$E86*$F86*((1-$G86)+$G86*$N86*$H86))</f>
        <v>0</v>
      </c>
      <c r="CG86" s="302"/>
      <c r="CH86" s="302"/>
      <c r="CI86" s="302"/>
      <c r="CJ86" s="302"/>
      <c r="CK86" s="356">
        <f t="shared" si="409"/>
        <v>0</v>
      </c>
      <c r="CL86" s="356">
        <f t="shared" si="409"/>
        <v>0</v>
      </c>
      <c r="CM86" s="220" t="s">
        <v>399</v>
      </c>
      <c r="CN86" s="220" t="s">
        <v>705</v>
      </c>
    </row>
    <row r="87" spans="1:92" s="4" customFormat="1" ht="90" x14ac:dyDescent="0.25">
      <c r="A87" s="219"/>
      <c r="B87" s="219">
        <v>58</v>
      </c>
      <c r="C87" s="220" t="s">
        <v>515</v>
      </c>
      <c r="D87" s="329" t="s">
        <v>706</v>
      </c>
      <c r="E87" s="146">
        <v>16026</v>
      </c>
      <c r="F87" s="195">
        <v>2.44</v>
      </c>
      <c r="G87" s="270"/>
      <c r="H87" s="18">
        <v>1</v>
      </c>
      <c r="I87" s="196"/>
      <c r="J87" s="196"/>
      <c r="K87" s="208">
        <v>1.4</v>
      </c>
      <c r="L87" s="208">
        <v>1.68</v>
      </c>
      <c r="M87" s="208">
        <v>2.23</v>
      </c>
      <c r="N87" s="209">
        <v>2.57</v>
      </c>
      <c r="O87" s="315">
        <v>2</v>
      </c>
      <c r="P87" s="302">
        <f t="shared" si="385"/>
        <v>109489.632</v>
      </c>
      <c r="Q87" s="88"/>
      <c r="R87" s="302"/>
      <c r="S87" s="88"/>
      <c r="T87" s="302"/>
      <c r="U87" s="302"/>
      <c r="V87" s="302">
        <f t="shared" ref="V87:V94" si="411">SUM(U87*$E87*$F87*$H87*$K87*$V$10)</f>
        <v>0</v>
      </c>
      <c r="W87" s="88"/>
      <c r="X87" s="302"/>
      <c r="Y87" s="88"/>
      <c r="Z87" s="302"/>
      <c r="AA87" s="88"/>
      <c r="AB87" s="302"/>
      <c r="AC87" s="88"/>
      <c r="AD87" s="302"/>
      <c r="AE87" s="88"/>
      <c r="AF87" s="302">
        <f t="shared" si="388"/>
        <v>0</v>
      </c>
      <c r="AG87" s="88"/>
      <c r="AH87" s="302">
        <f t="shared" si="389"/>
        <v>0</v>
      </c>
      <c r="AI87" s="88"/>
      <c r="AJ87" s="302">
        <f t="shared" si="390"/>
        <v>0</v>
      </c>
      <c r="AK87" s="88"/>
      <c r="AL87" s="302"/>
      <c r="AM87" s="88"/>
      <c r="AN87" s="302"/>
      <c r="AO87" s="88"/>
      <c r="AP87" s="302"/>
      <c r="AQ87" s="88"/>
      <c r="AR87" s="302"/>
      <c r="AS87" s="88"/>
      <c r="AT87" s="302">
        <f t="shared" ref="AT87:AT94" si="412">SUM(AS87*$E87*$F87*$H87*$K87*AT$10)</f>
        <v>0</v>
      </c>
      <c r="AU87" s="88"/>
      <c r="AV87" s="302">
        <f t="shared" ref="AV87:AV94" si="413">SUM(AU87*$E87*$F87*$H87*$K87*AV$10)</f>
        <v>0</v>
      </c>
      <c r="AW87" s="88"/>
      <c r="AX87" s="302">
        <f t="shared" ref="AX87:AX94" si="414">SUM(AW87*$E87*$F87*$H87*$K87*AX$10)</f>
        <v>0</v>
      </c>
      <c r="AY87" s="88"/>
      <c r="AZ87" s="302">
        <f t="shared" si="396"/>
        <v>0</v>
      </c>
      <c r="BA87" s="88"/>
      <c r="BB87" s="302">
        <f t="shared" si="396"/>
        <v>0</v>
      </c>
      <c r="BC87" s="88"/>
      <c r="BD87" s="302">
        <f t="shared" ref="BD87:BD94" si="415">BC87*$E87*$F87*$H87*$L87*BD$10</f>
        <v>0</v>
      </c>
      <c r="BE87" s="321"/>
      <c r="BF87" s="302">
        <f t="shared" ref="BF87:BF94" si="416">BE87*$E87*$F87*$H87*$L87*BF$10</f>
        <v>0</v>
      </c>
      <c r="BG87" s="88"/>
      <c r="BH87" s="302">
        <f t="shared" ref="BH87:BH94" si="417">BG87*$E87*$F87*$H87*$L87*BH$10</f>
        <v>0</v>
      </c>
      <c r="BI87" s="88"/>
      <c r="BJ87" s="302">
        <f t="shared" ref="BJ87:BJ94" si="418">BI87*$E87*$F87*$H87*$L87*BJ$10</f>
        <v>0</v>
      </c>
      <c r="BK87" s="88"/>
      <c r="BL87" s="302">
        <f t="shared" ref="BL87:BL94" si="419">BK87*$E87*$F87*$H87*$L87*BL$10</f>
        <v>0</v>
      </c>
      <c r="BM87" s="304"/>
      <c r="BN87" s="302">
        <f t="shared" si="400"/>
        <v>0</v>
      </c>
      <c r="BO87" s="88"/>
      <c r="BP87" s="302">
        <f t="shared" ref="BP87:BP94" si="420">BO87*$E87*$F87*$H87*$L87*BP$10</f>
        <v>0</v>
      </c>
      <c r="BQ87" s="88"/>
      <c r="BR87" s="302">
        <f t="shared" si="402"/>
        <v>0</v>
      </c>
      <c r="BS87" s="302"/>
      <c r="BT87" s="302">
        <f t="shared" ref="BT87:BT94" si="421">BS87*$E87*$F87*$H87*$L87*BT$10</f>
        <v>0</v>
      </c>
      <c r="BU87" s="88"/>
      <c r="BV87" s="302">
        <f t="shared" ref="BV87:BV94" si="422">BU87*$E87*$F87*$H87*$L87*BV$10</f>
        <v>0</v>
      </c>
      <c r="BW87" s="88"/>
      <c r="BX87" s="302">
        <f t="shared" ref="BX87:BX94" si="423">BW87*$E87*$F87*$H87*$L87*BX$10</f>
        <v>0</v>
      </c>
      <c r="BY87" s="88"/>
      <c r="BZ87" s="302">
        <f t="shared" ref="BZ87:BZ94" si="424">BY87*$E87*$F87*$H87*$L87*BZ$10</f>
        <v>0</v>
      </c>
      <c r="CA87" s="88"/>
      <c r="CB87" s="302">
        <f t="shared" ref="CB87:CB94" si="425">CA87*$E87*$F87*$H87*$L87*CB$10</f>
        <v>0</v>
      </c>
      <c r="CC87" s="88"/>
      <c r="CD87" s="302">
        <f t="shared" si="408"/>
        <v>0</v>
      </c>
      <c r="CE87" s="88"/>
      <c r="CF87" s="302"/>
      <c r="CG87" s="302"/>
      <c r="CH87" s="302"/>
      <c r="CI87" s="302"/>
      <c r="CJ87" s="302"/>
      <c r="CK87" s="356">
        <f t="shared" si="409"/>
        <v>2</v>
      </c>
      <c r="CL87" s="356">
        <f t="shared" si="409"/>
        <v>109489.632</v>
      </c>
      <c r="CM87" s="220" t="s">
        <v>515</v>
      </c>
      <c r="CN87" s="329" t="s">
        <v>706</v>
      </c>
    </row>
    <row r="88" spans="1:92" s="4" customFormat="1" ht="15.75" x14ac:dyDescent="0.25">
      <c r="A88" s="219"/>
      <c r="B88" s="219">
        <v>59</v>
      </c>
      <c r="C88" s="220" t="s">
        <v>574</v>
      </c>
      <c r="D88" s="231" t="s">
        <v>206</v>
      </c>
      <c r="E88" s="146">
        <v>16026</v>
      </c>
      <c r="F88" s="195">
        <v>0.74</v>
      </c>
      <c r="G88" s="270"/>
      <c r="H88" s="18">
        <v>1</v>
      </c>
      <c r="I88" s="196"/>
      <c r="J88" s="196"/>
      <c r="K88" s="208">
        <v>1.4</v>
      </c>
      <c r="L88" s="208">
        <v>1.68</v>
      </c>
      <c r="M88" s="208">
        <v>2.23</v>
      </c>
      <c r="N88" s="209">
        <v>2.57</v>
      </c>
      <c r="O88" s="305">
        <v>0</v>
      </c>
      <c r="P88" s="302">
        <f t="shared" si="385"/>
        <v>0</v>
      </c>
      <c r="Q88" s="88">
        <v>0</v>
      </c>
      <c r="R88" s="302"/>
      <c r="S88" s="88"/>
      <c r="T88" s="302">
        <f>SUM(S88*$E88*$F88*$H88*$K88*T$10)</f>
        <v>0</v>
      </c>
      <c r="U88" s="330"/>
      <c r="V88" s="302">
        <f t="shared" si="411"/>
        <v>0</v>
      </c>
      <c r="W88" s="88">
        <v>0</v>
      </c>
      <c r="X88" s="302"/>
      <c r="Y88" s="88"/>
      <c r="Z88" s="302"/>
      <c r="AA88" s="88"/>
      <c r="AB88" s="302"/>
      <c r="AC88" s="88"/>
      <c r="AD88" s="302"/>
      <c r="AE88" s="88">
        <v>0</v>
      </c>
      <c r="AF88" s="302">
        <f t="shared" si="388"/>
        <v>0</v>
      </c>
      <c r="AG88" s="88">
        <v>0</v>
      </c>
      <c r="AH88" s="302">
        <f t="shared" si="389"/>
        <v>0</v>
      </c>
      <c r="AI88" s="88"/>
      <c r="AJ88" s="302">
        <f t="shared" si="390"/>
        <v>0</v>
      </c>
      <c r="AK88" s="88">
        <v>0</v>
      </c>
      <c r="AL88" s="302">
        <f>SUM(AK88*$E88*$F88*$H88*$K88*$AD$10)</f>
        <v>0</v>
      </c>
      <c r="AM88" s="88"/>
      <c r="AN88" s="302">
        <f t="shared" ref="AN88:AN90" si="426">SUM(AM88*$E88*$F88*$H88*$K88*AN$10)</f>
        <v>0</v>
      </c>
      <c r="AO88" s="88"/>
      <c r="AP88" s="302">
        <f t="shared" ref="AP88:AP90" si="427">SUM(AO88*$E88*$F88*$H88*$K88*AP$10)</f>
        <v>0</v>
      </c>
      <c r="AQ88" s="88">
        <v>0</v>
      </c>
      <c r="AR88" s="302">
        <f>SUM(AQ88*$E88*$F88*$H88*$K88*$AH$10)</f>
        <v>0</v>
      </c>
      <c r="AS88" s="88">
        <v>0</v>
      </c>
      <c r="AT88" s="302">
        <f t="shared" si="412"/>
        <v>0</v>
      </c>
      <c r="AU88" s="88">
        <v>0</v>
      </c>
      <c r="AV88" s="302">
        <f t="shared" si="413"/>
        <v>0</v>
      </c>
      <c r="AW88" s="88">
        <v>0</v>
      </c>
      <c r="AX88" s="302">
        <f t="shared" si="414"/>
        <v>0</v>
      </c>
      <c r="AY88" s="88">
        <v>0</v>
      </c>
      <c r="AZ88" s="302">
        <f t="shared" si="396"/>
        <v>0</v>
      </c>
      <c r="BA88" s="88"/>
      <c r="BB88" s="302">
        <f t="shared" si="396"/>
        <v>0</v>
      </c>
      <c r="BC88" s="88">
        <v>0</v>
      </c>
      <c r="BD88" s="302">
        <f t="shared" si="415"/>
        <v>0</v>
      </c>
      <c r="BE88" s="321">
        <v>0</v>
      </c>
      <c r="BF88" s="302">
        <f t="shared" si="416"/>
        <v>0</v>
      </c>
      <c r="BG88" s="88">
        <v>0</v>
      </c>
      <c r="BH88" s="302">
        <f t="shared" si="417"/>
        <v>0</v>
      </c>
      <c r="BI88" s="88">
        <v>0</v>
      </c>
      <c r="BJ88" s="302">
        <f t="shared" si="418"/>
        <v>0</v>
      </c>
      <c r="BK88" s="88">
        <v>0</v>
      </c>
      <c r="BL88" s="302">
        <f t="shared" si="419"/>
        <v>0</v>
      </c>
      <c r="BM88" s="304"/>
      <c r="BN88" s="302">
        <f t="shared" si="400"/>
        <v>0</v>
      </c>
      <c r="BO88" s="88">
        <v>0</v>
      </c>
      <c r="BP88" s="302">
        <f t="shared" si="420"/>
        <v>0</v>
      </c>
      <c r="BQ88" s="88">
        <v>0</v>
      </c>
      <c r="BR88" s="302">
        <f t="shared" si="402"/>
        <v>0</v>
      </c>
      <c r="BS88" s="302">
        <v>0</v>
      </c>
      <c r="BT88" s="302">
        <f t="shared" si="421"/>
        <v>0</v>
      </c>
      <c r="BU88" s="88">
        <v>0</v>
      </c>
      <c r="BV88" s="302">
        <f t="shared" si="422"/>
        <v>0</v>
      </c>
      <c r="BW88" s="88"/>
      <c r="BX88" s="302">
        <f t="shared" si="423"/>
        <v>0</v>
      </c>
      <c r="BY88" s="88"/>
      <c r="BZ88" s="302">
        <f t="shared" si="424"/>
        <v>0</v>
      </c>
      <c r="CA88" s="88">
        <v>0</v>
      </c>
      <c r="CB88" s="302">
        <f t="shared" si="425"/>
        <v>0</v>
      </c>
      <c r="CC88" s="88">
        <v>0</v>
      </c>
      <c r="CD88" s="302">
        <f t="shared" si="408"/>
        <v>0</v>
      </c>
      <c r="CE88" s="88">
        <v>0</v>
      </c>
      <c r="CF88" s="302">
        <f>CE88*$E88*$F88*$H88*$N88*$CF$10</f>
        <v>0</v>
      </c>
      <c r="CG88" s="302"/>
      <c r="CH88" s="302"/>
      <c r="CI88" s="3"/>
      <c r="CJ88" s="3"/>
      <c r="CK88" s="356">
        <f t="shared" si="409"/>
        <v>0</v>
      </c>
      <c r="CL88" s="356">
        <f t="shared" si="409"/>
        <v>0</v>
      </c>
      <c r="CM88" s="220" t="s">
        <v>574</v>
      </c>
      <c r="CN88" s="231" t="s">
        <v>206</v>
      </c>
    </row>
    <row r="89" spans="1:92" s="4" customFormat="1" ht="15.75" x14ac:dyDescent="0.25">
      <c r="A89" s="219"/>
      <c r="B89" s="219">
        <v>60</v>
      </c>
      <c r="C89" s="220" t="s">
        <v>575</v>
      </c>
      <c r="D89" s="231" t="s">
        <v>207</v>
      </c>
      <c r="E89" s="146">
        <v>16026</v>
      </c>
      <c r="F89" s="195">
        <v>1.44</v>
      </c>
      <c r="G89" s="270"/>
      <c r="H89" s="18">
        <v>1</v>
      </c>
      <c r="I89" s="196"/>
      <c r="J89" s="196"/>
      <c r="K89" s="208">
        <v>1.4</v>
      </c>
      <c r="L89" s="208">
        <v>1.68</v>
      </c>
      <c r="M89" s="208">
        <v>2.23</v>
      </c>
      <c r="N89" s="209">
        <v>2.57</v>
      </c>
      <c r="O89" s="305">
        <v>0</v>
      </c>
      <c r="P89" s="302">
        <f t="shared" si="385"/>
        <v>0</v>
      </c>
      <c r="Q89" s="88">
        <v>0</v>
      </c>
      <c r="R89" s="302"/>
      <c r="S89" s="88"/>
      <c r="T89" s="302">
        <f t="shared" ref="T89:T90" si="428">SUM(S89*$E89*$F89*$H89*$K89*T$10)</f>
        <v>0</v>
      </c>
      <c r="U89" s="302">
        <v>28</v>
      </c>
      <c r="V89" s="302">
        <f t="shared" si="411"/>
        <v>904635.64799999993</v>
      </c>
      <c r="W89" s="88">
        <v>0</v>
      </c>
      <c r="X89" s="302"/>
      <c r="Y89" s="88"/>
      <c r="Z89" s="302"/>
      <c r="AA89" s="88"/>
      <c r="AB89" s="302"/>
      <c r="AC89" s="88"/>
      <c r="AD89" s="302"/>
      <c r="AE89" s="88">
        <v>0</v>
      </c>
      <c r="AF89" s="302">
        <f t="shared" si="388"/>
        <v>0</v>
      </c>
      <c r="AG89" s="88">
        <v>0</v>
      </c>
      <c r="AH89" s="302">
        <f t="shared" si="389"/>
        <v>0</v>
      </c>
      <c r="AI89" s="88"/>
      <c r="AJ89" s="302">
        <f t="shared" si="390"/>
        <v>0</v>
      </c>
      <c r="AK89" s="88">
        <v>0</v>
      </c>
      <c r="AL89" s="302">
        <f>SUM(AK89*$E89*$F89*$H89*$K89*$AD$10)</f>
        <v>0</v>
      </c>
      <c r="AM89" s="88"/>
      <c r="AN89" s="302">
        <f t="shared" si="426"/>
        <v>0</v>
      </c>
      <c r="AO89" s="88"/>
      <c r="AP89" s="302">
        <f t="shared" si="427"/>
        <v>0</v>
      </c>
      <c r="AQ89" s="88">
        <v>0</v>
      </c>
      <c r="AR89" s="302">
        <f>SUM(AQ89*$E89*$F89*$H89*$K89*$AH$10)</f>
        <v>0</v>
      </c>
      <c r="AS89" s="88">
        <v>0</v>
      </c>
      <c r="AT89" s="302">
        <f t="shared" si="412"/>
        <v>0</v>
      </c>
      <c r="AU89" s="88">
        <v>0</v>
      </c>
      <c r="AV89" s="302">
        <f t="shared" si="413"/>
        <v>0</v>
      </c>
      <c r="AW89" s="88">
        <v>0</v>
      </c>
      <c r="AX89" s="302">
        <f t="shared" si="414"/>
        <v>0</v>
      </c>
      <c r="AY89" s="88">
        <v>0</v>
      </c>
      <c r="AZ89" s="302">
        <f t="shared" si="396"/>
        <v>0</v>
      </c>
      <c r="BA89" s="88"/>
      <c r="BB89" s="302">
        <f t="shared" si="396"/>
        <v>0</v>
      </c>
      <c r="BC89" s="88">
        <v>0</v>
      </c>
      <c r="BD89" s="302">
        <f t="shared" si="415"/>
        <v>0</v>
      </c>
      <c r="BE89" s="321">
        <v>0</v>
      </c>
      <c r="BF89" s="302">
        <f t="shared" si="416"/>
        <v>0</v>
      </c>
      <c r="BG89" s="88">
        <v>0</v>
      </c>
      <c r="BH89" s="302">
        <f t="shared" si="417"/>
        <v>0</v>
      </c>
      <c r="BI89" s="88">
        <v>0</v>
      </c>
      <c r="BJ89" s="302">
        <f t="shared" si="418"/>
        <v>0</v>
      </c>
      <c r="BK89" s="88">
        <v>0</v>
      </c>
      <c r="BL89" s="302">
        <f t="shared" si="419"/>
        <v>0</v>
      </c>
      <c r="BM89" s="304"/>
      <c r="BN89" s="302">
        <f t="shared" si="400"/>
        <v>0</v>
      </c>
      <c r="BO89" s="88">
        <v>0</v>
      </c>
      <c r="BP89" s="302">
        <f t="shared" si="420"/>
        <v>0</v>
      </c>
      <c r="BQ89" s="88">
        <v>0</v>
      </c>
      <c r="BR89" s="302">
        <f t="shared" si="402"/>
        <v>0</v>
      </c>
      <c r="BS89" s="302">
        <v>0</v>
      </c>
      <c r="BT89" s="302">
        <f t="shared" si="421"/>
        <v>0</v>
      </c>
      <c r="BU89" s="88">
        <v>0</v>
      </c>
      <c r="BV89" s="302">
        <f t="shared" si="422"/>
        <v>0</v>
      </c>
      <c r="BW89" s="88"/>
      <c r="BX89" s="302">
        <f t="shared" si="423"/>
        <v>0</v>
      </c>
      <c r="BY89" s="88"/>
      <c r="BZ89" s="302">
        <f t="shared" si="424"/>
        <v>0</v>
      </c>
      <c r="CA89" s="88">
        <v>0</v>
      </c>
      <c r="CB89" s="302">
        <f t="shared" si="425"/>
        <v>0</v>
      </c>
      <c r="CC89" s="88">
        <v>0</v>
      </c>
      <c r="CD89" s="302">
        <f t="shared" si="408"/>
        <v>0</v>
      </c>
      <c r="CE89" s="88">
        <v>0</v>
      </c>
      <c r="CF89" s="302">
        <f>CE89*$E89*$F89*$H89*$N89*$CF$10</f>
        <v>0</v>
      </c>
      <c r="CG89" s="302"/>
      <c r="CH89" s="302"/>
      <c r="CI89" s="3"/>
      <c r="CJ89" s="3"/>
      <c r="CK89" s="356">
        <f t="shared" si="409"/>
        <v>28</v>
      </c>
      <c r="CL89" s="356">
        <f t="shared" si="409"/>
        <v>904635.64799999993</v>
      </c>
      <c r="CM89" s="220" t="s">
        <v>575</v>
      </c>
      <c r="CN89" s="231" t="s">
        <v>207</v>
      </c>
    </row>
    <row r="90" spans="1:92" s="4" customFormat="1" ht="15.75" x14ac:dyDescent="0.25">
      <c r="A90" s="219"/>
      <c r="B90" s="219">
        <v>61</v>
      </c>
      <c r="C90" s="220" t="s">
        <v>576</v>
      </c>
      <c r="D90" s="231" t="s">
        <v>208</v>
      </c>
      <c r="E90" s="146">
        <v>16026</v>
      </c>
      <c r="F90" s="195">
        <v>2.2200000000000002</v>
      </c>
      <c r="G90" s="270"/>
      <c r="H90" s="18">
        <v>1</v>
      </c>
      <c r="I90" s="196"/>
      <c r="J90" s="196"/>
      <c r="K90" s="208">
        <v>1.4</v>
      </c>
      <c r="L90" s="208">
        <v>1.68</v>
      </c>
      <c r="M90" s="208">
        <v>2.23</v>
      </c>
      <c r="N90" s="209">
        <v>2.57</v>
      </c>
      <c r="O90" s="305">
        <v>0</v>
      </c>
      <c r="P90" s="302">
        <f t="shared" si="385"/>
        <v>0</v>
      </c>
      <c r="Q90" s="88">
        <v>0</v>
      </c>
      <c r="R90" s="302"/>
      <c r="S90" s="88"/>
      <c r="T90" s="302">
        <f t="shared" si="428"/>
        <v>0</v>
      </c>
      <c r="U90" s="302">
        <v>2</v>
      </c>
      <c r="V90" s="302">
        <f t="shared" si="411"/>
        <v>99617.615999999995</v>
      </c>
      <c r="W90" s="88">
        <v>0</v>
      </c>
      <c r="X90" s="302"/>
      <c r="Y90" s="88"/>
      <c r="Z90" s="302"/>
      <c r="AA90" s="88">
        <v>0</v>
      </c>
      <c r="AB90" s="302">
        <v>0</v>
      </c>
      <c r="AC90" s="88">
        <v>0</v>
      </c>
      <c r="AD90" s="302">
        <v>0</v>
      </c>
      <c r="AE90" s="88">
        <v>0</v>
      </c>
      <c r="AF90" s="302">
        <f t="shared" si="388"/>
        <v>0</v>
      </c>
      <c r="AG90" s="88">
        <v>0</v>
      </c>
      <c r="AH90" s="302">
        <f t="shared" si="389"/>
        <v>0</v>
      </c>
      <c r="AI90" s="88"/>
      <c r="AJ90" s="302">
        <f t="shared" si="390"/>
        <v>0</v>
      </c>
      <c r="AK90" s="88">
        <v>0</v>
      </c>
      <c r="AL90" s="302">
        <f>SUM(AK90*$E90*$F90*$H90*$K90*$AD$10)</f>
        <v>0</v>
      </c>
      <c r="AM90" s="88"/>
      <c r="AN90" s="302">
        <f t="shared" si="426"/>
        <v>0</v>
      </c>
      <c r="AO90" s="88"/>
      <c r="AP90" s="302">
        <f t="shared" si="427"/>
        <v>0</v>
      </c>
      <c r="AQ90" s="88">
        <v>0</v>
      </c>
      <c r="AR90" s="302">
        <f>SUM(AQ90*$E90*$F90*$H90*$K90*$AH$10)</f>
        <v>0</v>
      </c>
      <c r="AS90" s="88">
        <v>0</v>
      </c>
      <c r="AT90" s="302">
        <f t="shared" si="412"/>
        <v>0</v>
      </c>
      <c r="AU90" s="88">
        <v>0</v>
      </c>
      <c r="AV90" s="302">
        <f t="shared" si="413"/>
        <v>0</v>
      </c>
      <c r="AW90" s="88">
        <v>0</v>
      </c>
      <c r="AX90" s="302">
        <f t="shared" si="414"/>
        <v>0</v>
      </c>
      <c r="AY90" s="88">
        <v>0</v>
      </c>
      <c r="AZ90" s="302">
        <f t="shared" si="396"/>
        <v>0</v>
      </c>
      <c r="BA90" s="88"/>
      <c r="BB90" s="302">
        <f t="shared" si="396"/>
        <v>0</v>
      </c>
      <c r="BC90" s="88">
        <v>0</v>
      </c>
      <c r="BD90" s="302">
        <f t="shared" si="415"/>
        <v>0</v>
      </c>
      <c r="BE90" s="321">
        <v>0</v>
      </c>
      <c r="BF90" s="302">
        <f t="shared" si="416"/>
        <v>0</v>
      </c>
      <c r="BG90" s="88">
        <v>0</v>
      </c>
      <c r="BH90" s="302">
        <f t="shared" si="417"/>
        <v>0</v>
      </c>
      <c r="BI90" s="88">
        <v>0</v>
      </c>
      <c r="BJ90" s="302">
        <f t="shared" si="418"/>
        <v>0</v>
      </c>
      <c r="BK90" s="88">
        <v>0</v>
      </c>
      <c r="BL90" s="302">
        <f t="shared" si="419"/>
        <v>0</v>
      </c>
      <c r="BM90" s="304"/>
      <c r="BN90" s="302">
        <f t="shared" si="400"/>
        <v>0</v>
      </c>
      <c r="BO90" s="88">
        <v>0</v>
      </c>
      <c r="BP90" s="302">
        <f t="shared" si="420"/>
        <v>0</v>
      </c>
      <c r="BQ90" s="88">
        <v>0</v>
      </c>
      <c r="BR90" s="302">
        <f t="shared" si="402"/>
        <v>0</v>
      </c>
      <c r="BS90" s="302">
        <v>0</v>
      </c>
      <c r="BT90" s="302">
        <f t="shared" si="421"/>
        <v>0</v>
      </c>
      <c r="BU90" s="88">
        <v>0</v>
      </c>
      <c r="BV90" s="302">
        <f t="shared" si="422"/>
        <v>0</v>
      </c>
      <c r="BW90" s="88"/>
      <c r="BX90" s="302">
        <f t="shared" si="423"/>
        <v>0</v>
      </c>
      <c r="BY90" s="88"/>
      <c r="BZ90" s="302">
        <f t="shared" si="424"/>
        <v>0</v>
      </c>
      <c r="CA90" s="88">
        <v>0</v>
      </c>
      <c r="CB90" s="302">
        <f t="shared" si="425"/>
        <v>0</v>
      </c>
      <c r="CC90" s="88">
        <v>0</v>
      </c>
      <c r="CD90" s="302">
        <f t="shared" si="408"/>
        <v>0</v>
      </c>
      <c r="CE90" s="88">
        <v>0</v>
      </c>
      <c r="CF90" s="302">
        <f>CE90*$E90*$F90*$H90*$N90*$CF$10</f>
        <v>0</v>
      </c>
      <c r="CG90" s="302"/>
      <c r="CH90" s="302"/>
      <c r="CI90" s="3"/>
      <c r="CJ90" s="3"/>
      <c r="CK90" s="356">
        <f t="shared" si="409"/>
        <v>2</v>
      </c>
      <c r="CL90" s="356">
        <f t="shared" si="409"/>
        <v>99617.615999999995</v>
      </c>
      <c r="CM90" s="220" t="s">
        <v>576</v>
      </c>
      <c r="CN90" s="231" t="s">
        <v>208</v>
      </c>
    </row>
    <row r="91" spans="1:92" s="4" customFormat="1" ht="15.75" x14ac:dyDescent="0.25">
      <c r="A91" s="219"/>
      <c r="B91" s="219">
        <v>62</v>
      </c>
      <c r="C91" s="220" t="s">
        <v>577</v>
      </c>
      <c r="D91" s="231" t="s">
        <v>385</v>
      </c>
      <c r="E91" s="146">
        <v>16026</v>
      </c>
      <c r="F91" s="195">
        <v>2.93</v>
      </c>
      <c r="G91" s="270"/>
      <c r="H91" s="18">
        <v>1</v>
      </c>
      <c r="I91" s="196"/>
      <c r="J91" s="196"/>
      <c r="K91" s="208">
        <v>1.4</v>
      </c>
      <c r="L91" s="208">
        <v>1.68</v>
      </c>
      <c r="M91" s="208">
        <v>2.23</v>
      </c>
      <c r="N91" s="209">
        <v>2.57</v>
      </c>
      <c r="O91" s="305"/>
      <c r="P91" s="302"/>
      <c r="Q91" s="88"/>
      <c r="R91" s="302"/>
      <c r="S91" s="88"/>
      <c r="T91" s="302"/>
      <c r="U91" s="302">
        <v>77</v>
      </c>
      <c r="V91" s="302">
        <f t="shared" si="411"/>
        <v>5061876.2039999999</v>
      </c>
      <c r="W91" s="88"/>
      <c r="X91" s="302"/>
      <c r="Y91" s="88"/>
      <c r="Z91" s="302"/>
      <c r="AA91" s="88"/>
      <c r="AB91" s="302"/>
      <c r="AC91" s="88">
        <v>0</v>
      </c>
      <c r="AD91" s="302">
        <v>0</v>
      </c>
      <c r="AE91" s="88">
        <v>0</v>
      </c>
      <c r="AF91" s="302">
        <f t="shared" si="388"/>
        <v>0</v>
      </c>
      <c r="AG91" s="88"/>
      <c r="AH91" s="302">
        <f t="shared" si="389"/>
        <v>0</v>
      </c>
      <c r="AI91" s="88"/>
      <c r="AJ91" s="302"/>
      <c r="AK91" s="88"/>
      <c r="AL91" s="302"/>
      <c r="AM91" s="88"/>
      <c r="AN91" s="302"/>
      <c r="AO91" s="88"/>
      <c r="AP91" s="302"/>
      <c r="AQ91" s="88"/>
      <c r="AR91" s="302"/>
      <c r="AS91" s="88"/>
      <c r="AT91" s="302">
        <f t="shared" si="412"/>
        <v>0</v>
      </c>
      <c r="AU91" s="88"/>
      <c r="AV91" s="302">
        <f t="shared" si="413"/>
        <v>0</v>
      </c>
      <c r="AW91" s="88"/>
      <c r="AX91" s="302">
        <f t="shared" si="414"/>
        <v>0</v>
      </c>
      <c r="AY91" s="88"/>
      <c r="AZ91" s="302">
        <f t="shared" si="396"/>
        <v>0</v>
      </c>
      <c r="BA91" s="88"/>
      <c r="BB91" s="302">
        <f t="shared" si="396"/>
        <v>0</v>
      </c>
      <c r="BC91" s="88"/>
      <c r="BD91" s="302">
        <f t="shared" si="415"/>
        <v>0</v>
      </c>
      <c r="BE91" s="321"/>
      <c r="BF91" s="302">
        <f t="shared" si="416"/>
        <v>0</v>
      </c>
      <c r="BG91" s="88"/>
      <c r="BH91" s="302">
        <f t="shared" si="417"/>
        <v>0</v>
      </c>
      <c r="BI91" s="88"/>
      <c r="BJ91" s="302">
        <f t="shared" si="418"/>
        <v>0</v>
      </c>
      <c r="BK91" s="88"/>
      <c r="BL91" s="302">
        <f t="shared" si="419"/>
        <v>0</v>
      </c>
      <c r="BM91" s="304"/>
      <c r="BN91" s="302">
        <f t="shared" si="400"/>
        <v>0</v>
      </c>
      <c r="BO91" s="88"/>
      <c r="BP91" s="302">
        <f t="shared" si="420"/>
        <v>0</v>
      </c>
      <c r="BQ91" s="88"/>
      <c r="BR91" s="302">
        <f t="shared" si="402"/>
        <v>0</v>
      </c>
      <c r="BS91" s="302"/>
      <c r="BT91" s="302">
        <f t="shared" si="421"/>
        <v>0</v>
      </c>
      <c r="BU91" s="88"/>
      <c r="BV91" s="302">
        <f t="shared" si="422"/>
        <v>0</v>
      </c>
      <c r="BW91" s="88"/>
      <c r="BX91" s="302">
        <f t="shared" si="423"/>
        <v>0</v>
      </c>
      <c r="BY91" s="88"/>
      <c r="BZ91" s="302">
        <f t="shared" si="424"/>
        <v>0</v>
      </c>
      <c r="CA91" s="88"/>
      <c r="CB91" s="302">
        <f t="shared" si="425"/>
        <v>0</v>
      </c>
      <c r="CC91" s="88"/>
      <c r="CD91" s="302">
        <f t="shared" si="408"/>
        <v>0</v>
      </c>
      <c r="CE91" s="88"/>
      <c r="CF91" s="302"/>
      <c r="CG91" s="302"/>
      <c r="CH91" s="302"/>
      <c r="CI91" s="3"/>
      <c r="CJ91" s="3"/>
      <c r="CK91" s="356">
        <f t="shared" si="409"/>
        <v>77</v>
      </c>
      <c r="CL91" s="356">
        <f t="shared" si="409"/>
        <v>5061876.2039999999</v>
      </c>
      <c r="CM91" s="220" t="s">
        <v>577</v>
      </c>
      <c r="CN91" s="231" t="s">
        <v>385</v>
      </c>
    </row>
    <row r="92" spans="1:92" s="4" customFormat="1" ht="15.75" x14ac:dyDescent="0.25">
      <c r="A92" s="219"/>
      <c r="B92" s="219">
        <v>63</v>
      </c>
      <c r="C92" s="220" t="s">
        <v>578</v>
      </c>
      <c r="D92" s="231" t="s">
        <v>386</v>
      </c>
      <c r="E92" s="146">
        <v>16026</v>
      </c>
      <c r="F92" s="195">
        <v>3.14</v>
      </c>
      <c r="G92" s="270"/>
      <c r="H92" s="18">
        <v>1</v>
      </c>
      <c r="I92" s="196"/>
      <c r="J92" s="196"/>
      <c r="K92" s="208">
        <v>1.4</v>
      </c>
      <c r="L92" s="208">
        <v>1.68</v>
      </c>
      <c r="M92" s="208">
        <v>2.23</v>
      </c>
      <c r="N92" s="209">
        <v>2.57</v>
      </c>
      <c r="O92" s="305"/>
      <c r="P92" s="302"/>
      <c r="Q92" s="88"/>
      <c r="R92" s="302"/>
      <c r="S92" s="88"/>
      <c r="T92" s="302"/>
      <c r="U92" s="302">
        <v>86</v>
      </c>
      <c r="V92" s="302">
        <f t="shared" si="411"/>
        <v>6058725.4559999993</v>
      </c>
      <c r="W92" s="88"/>
      <c r="X92" s="302"/>
      <c r="Y92" s="88"/>
      <c r="Z92" s="302"/>
      <c r="AA92" s="88"/>
      <c r="AB92" s="302"/>
      <c r="AC92" s="88">
        <v>0</v>
      </c>
      <c r="AD92" s="302">
        <v>0</v>
      </c>
      <c r="AE92" s="88">
        <v>0</v>
      </c>
      <c r="AF92" s="302">
        <f t="shared" si="388"/>
        <v>0</v>
      </c>
      <c r="AG92" s="88"/>
      <c r="AH92" s="302">
        <f t="shared" si="389"/>
        <v>0</v>
      </c>
      <c r="AI92" s="88"/>
      <c r="AJ92" s="302"/>
      <c r="AK92" s="88"/>
      <c r="AL92" s="302"/>
      <c r="AM92" s="88"/>
      <c r="AN92" s="302"/>
      <c r="AO92" s="88"/>
      <c r="AP92" s="302"/>
      <c r="AQ92" s="88"/>
      <c r="AR92" s="302"/>
      <c r="AS92" s="88"/>
      <c r="AT92" s="302">
        <f t="shared" si="412"/>
        <v>0</v>
      </c>
      <c r="AU92" s="88"/>
      <c r="AV92" s="302">
        <f t="shared" si="413"/>
        <v>0</v>
      </c>
      <c r="AW92" s="88"/>
      <c r="AX92" s="302">
        <f t="shared" si="414"/>
        <v>0</v>
      </c>
      <c r="AY92" s="88"/>
      <c r="AZ92" s="302">
        <f t="shared" si="396"/>
        <v>0</v>
      </c>
      <c r="BA92" s="88"/>
      <c r="BB92" s="302">
        <f t="shared" si="396"/>
        <v>0</v>
      </c>
      <c r="BC92" s="88"/>
      <c r="BD92" s="302">
        <f t="shared" si="415"/>
        <v>0</v>
      </c>
      <c r="BE92" s="321"/>
      <c r="BF92" s="302">
        <f t="shared" si="416"/>
        <v>0</v>
      </c>
      <c r="BG92" s="88"/>
      <c r="BH92" s="302">
        <f t="shared" si="417"/>
        <v>0</v>
      </c>
      <c r="BI92" s="88"/>
      <c r="BJ92" s="302">
        <f t="shared" si="418"/>
        <v>0</v>
      </c>
      <c r="BK92" s="88"/>
      <c r="BL92" s="302">
        <f t="shared" si="419"/>
        <v>0</v>
      </c>
      <c r="BM92" s="304"/>
      <c r="BN92" s="302">
        <f t="shared" si="400"/>
        <v>0</v>
      </c>
      <c r="BO92" s="88"/>
      <c r="BP92" s="302">
        <f t="shared" si="420"/>
        <v>0</v>
      </c>
      <c r="BQ92" s="88"/>
      <c r="BR92" s="302">
        <f t="shared" si="402"/>
        <v>0</v>
      </c>
      <c r="BS92" s="302"/>
      <c r="BT92" s="302">
        <f t="shared" si="421"/>
        <v>0</v>
      </c>
      <c r="BU92" s="88"/>
      <c r="BV92" s="302">
        <f t="shared" si="422"/>
        <v>0</v>
      </c>
      <c r="BW92" s="88"/>
      <c r="BX92" s="302">
        <f t="shared" si="423"/>
        <v>0</v>
      </c>
      <c r="BY92" s="88"/>
      <c r="BZ92" s="302">
        <f t="shared" si="424"/>
        <v>0</v>
      </c>
      <c r="CA92" s="88"/>
      <c r="CB92" s="302">
        <f t="shared" si="425"/>
        <v>0</v>
      </c>
      <c r="CC92" s="88"/>
      <c r="CD92" s="302">
        <f t="shared" si="408"/>
        <v>0</v>
      </c>
      <c r="CE92" s="88"/>
      <c r="CF92" s="302"/>
      <c r="CG92" s="302"/>
      <c r="CH92" s="302"/>
      <c r="CI92" s="3"/>
      <c r="CJ92" s="3"/>
      <c r="CK92" s="356">
        <f t="shared" si="409"/>
        <v>86</v>
      </c>
      <c r="CL92" s="356">
        <f t="shared" si="409"/>
        <v>6058725.4559999993</v>
      </c>
      <c r="CM92" s="220" t="s">
        <v>578</v>
      </c>
      <c r="CN92" s="231" t="s">
        <v>386</v>
      </c>
    </row>
    <row r="93" spans="1:92" s="4" customFormat="1" ht="15.75" x14ac:dyDescent="0.25">
      <c r="A93" s="219"/>
      <c r="B93" s="219">
        <v>64</v>
      </c>
      <c r="C93" s="220" t="s">
        <v>579</v>
      </c>
      <c r="D93" s="231" t="s">
        <v>387</v>
      </c>
      <c r="E93" s="146">
        <v>16026</v>
      </c>
      <c r="F93" s="195">
        <v>3.8</v>
      </c>
      <c r="G93" s="270"/>
      <c r="H93" s="18">
        <v>1</v>
      </c>
      <c r="I93" s="196"/>
      <c r="J93" s="196"/>
      <c r="K93" s="208">
        <v>1.4</v>
      </c>
      <c r="L93" s="208">
        <v>1.68</v>
      </c>
      <c r="M93" s="208">
        <v>2.23</v>
      </c>
      <c r="N93" s="209">
        <v>2.57</v>
      </c>
      <c r="O93" s="305"/>
      <c r="P93" s="302"/>
      <c r="Q93" s="88"/>
      <c r="R93" s="302"/>
      <c r="S93" s="88"/>
      <c r="T93" s="302"/>
      <c r="U93" s="302">
        <v>32</v>
      </c>
      <c r="V93" s="302">
        <f t="shared" si="411"/>
        <v>2728266.2399999998</v>
      </c>
      <c r="W93" s="88"/>
      <c r="X93" s="302"/>
      <c r="Y93" s="88"/>
      <c r="Z93" s="302"/>
      <c r="AA93" s="88"/>
      <c r="AB93" s="302"/>
      <c r="AC93" s="88">
        <v>0</v>
      </c>
      <c r="AD93" s="302">
        <v>0</v>
      </c>
      <c r="AE93" s="88">
        <v>0</v>
      </c>
      <c r="AF93" s="302">
        <f t="shared" si="388"/>
        <v>0</v>
      </c>
      <c r="AG93" s="88"/>
      <c r="AH93" s="302">
        <f t="shared" si="389"/>
        <v>0</v>
      </c>
      <c r="AI93" s="88"/>
      <c r="AJ93" s="302"/>
      <c r="AK93" s="88"/>
      <c r="AL93" s="302"/>
      <c r="AM93" s="88"/>
      <c r="AN93" s="302"/>
      <c r="AO93" s="88"/>
      <c r="AP93" s="302"/>
      <c r="AQ93" s="88"/>
      <c r="AR93" s="302"/>
      <c r="AS93" s="88"/>
      <c r="AT93" s="302">
        <f t="shared" si="412"/>
        <v>0</v>
      </c>
      <c r="AU93" s="88"/>
      <c r="AV93" s="302">
        <f t="shared" si="413"/>
        <v>0</v>
      </c>
      <c r="AW93" s="88"/>
      <c r="AX93" s="302">
        <f t="shared" si="414"/>
        <v>0</v>
      </c>
      <c r="AY93" s="88"/>
      <c r="AZ93" s="302">
        <f t="shared" si="396"/>
        <v>0</v>
      </c>
      <c r="BA93" s="88"/>
      <c r="BB93" s="302">
        <f t="shared" si="396"/>
        <v>0</v>
      </c>
      <c r="BC93" s="88"/>
      <c r="BD93" s="302">
        <f t="shared" si="415"/>
        <v>0</v>
      </c>
      <c r="BE93" s="321"/>
      <c r="BF93" s="302">
        <f t="shared" si="416"/>
        <v>0</v>
      </c>
      <c r="BG93" s="88"/>
      <c r="BH93" s="302">
        <f t="shared" si="417"/>
        <v>0</v>
      </c>
      <c r="BI93" s="88"/>
      <c r="BJ93" s="302">
        <f t="shared" si="418"/>
        <v>0</v>
      </c>
      <c r="BK93" s="88"/>
      <c r="BL93" s="302">
        <f t="shared" si="419"/>
        <v>0</v>
      </c>
      <c r="BM93" s="304"/>
      <c r="BN93" s="302">
        <f t="shared" si="400"/>
        <v>0</v>
      </c>
      <c r="BO93" s="88"/>
      <c r="BP93" s="302">
        <f t="shared" si="420"/>
        <v>0</v>
      </c>
      <c r="BQ93" s="88"/>
      <c r="BR93" s="302">
        <f t="shared" si="402"/>
        <v>0</v>
      </c>
      <c r="BS93" s="302"/>
      <c r="BT93" s="302">
        <f t="shared" si="421"/>
        <v>0</v>
      </c>
      <c r="BU93" s="88"/>
      <c r="BV93" s="302">
        <f t="shared" si="422"/>
        <v>0</v>
      </c>
      <c r="BW93" s="88"/>
      <c r="BX93" s="302">
        <f t="shared" si="423"/>
        <v>0</v>
      </c>
      <c r="BY93" s="88"/>
      <c r="BZ93" s="302">
        <f t="shared" si="424"/>
        <v>0</v>
      </c>
      <c r="CA93" s="88"/>
      <c r="CB93" s="302">
        <f t="shared" si="425"/>
        <v>0</v>
      </c>
      <c r="CC93" s="88"/>
      <c r="CD93" s="302">
        <f t="shared" si="408"/>
        <v>0</v>
      </c>
      <c r="CE93" s="88"/>
      <c r="CF93" s="302"/>
      <c r="CG93" s="302"/>
      <c r="CH93" s="302"/>
      <c r="CI93" s="3"/>
      <c r="CJ93" s="3"/>
      <c r="CK93" s="356">
        <f t="shared" si="409"/>
        <v>32</v>
      </c>
      <c r="CL93" s="356">
        <f t="shared" si="409"/>
        <v>2728266.2399999998</v>
      </c>
      <c r="CM93" s="220" t="s">
        <v>579</v>
      </c>
      <c r="CN93" s="231" t="s">
        <v>387</v>
      </c>
    </row>
    <row r="94" spans="1:92" s="4" customFormat="1" ht="15.75" x14ac:dyDescent="0.25">
      <c r="A94" s="219"/>
      <c r="B94" s="219">
        <v>65</v>
      </c>
      <c r="C94" s="220" t="s">
        <v>580</v>
      </c>
      <c r="D94" s="231" t="s">
        <v>388</v>
      </c>
      <c r="E94" s="146">
        <v>16026</v>
      </c>
      <c r="F94" s="195">
        <v>4.7</v>
      </c>
      <c r="G94" s="270"/>
      <c r="H94" s="18">
        <v>1</v>
      </c>
      <c r="I94" s="196"/>
      <c r="J94" s="196"/>
      <c r="K94" s="208">
        <v>1.4</v>
      </c>
      <c r="L94" s="208">
        <v>1.68</v>
      </c>
      <c r="M94" s="208">
        <v>2.23</v>
      </c>
      <c r="N94" s="209">
        <v>2.57</v>
      </c>
      <c r="O94" s="305"/>
      <c r="P94" s="302"/>
      <c r="Q94" s="88"/>
      <c r="R94" s="302"/>
      <c r="S94" s="88"/>
      <c r="T94" s="302"/>
      <c r="U94" s="302">
        <v>380</v>
      </c>
      <c r="V94" s="302">
        <f t="shared" si="411"/>
        <v>40071410.399999999</v>
      </c>
      <c r="W94" s="88"/>
      <c r="X94" s="302"/>
      <c r="Y94" s="88"/>
      <c r="Z94" s="302"/>
      <c r="AA94" s="88"/>
      <c r="AB94" s="302"/>
      <c r="AC94" s="88">
        <v>0</v>
      </c>
      <c r="AD94" s="302">
        <v>0</v>
      </c>
      <c r="AE94" s="88">
        <v>0</v>
      </c>
      <c r="AF94" s="302">
        <f t="shared" si="388"/>
        <v>0</v>
      </c>
      <c r="AG94" s="88"/>
      <c r="AH94" s="302">
        <f t="shared" si="389"/>
        <v>0</v>
      </c>
      <c r="AI94" s="88"/>
      <c r="AJ94" s="302"/>
      <c r="AK94" s="88"/>
      <c r="AL94" s="302"/>
      <c r="AM94" s="88"/>
      <c r="AN94" s="302"/>
      <c r="AO94" s="88"/>
      <c r="AP94" s="302"/>
      <c r="AQ94" s="88"/>
      <c r="AR94" s="302"/>
      <c r="AS94" s="88"/>
      <c r="AT94" s="302">
        <f t="shared" si="412"/>
        <v>0</v>
      </c>
      <c r="AU94" s="88"/>
      <c r="AV94" s="302">
        <f t="shared" si="413"/>
        <v>0</v>
      </c>
      <c r="AW94" s="88"/>
      <c r="AX94" s="302">
        <f t="shared" si="414"/>
        <v>0</v>
      </c>
      <c r="AY94" s="88"/>
      <c r="AZ94" s="302">
        <f t="shared" si="396"/>
        <v>0</v>
      </c>
      <c r="BA94" s="88"/>
      <c r="BB94" s="302">
        <f t="shared" si="396"/>
        <v>0</v>
      </c>
      <c r="BC94" s="88"/>
      <c r="BD94" s="302">
        <f t="shared" si="415"/>
        <v>0</v>
      </c>
      <c r="BE94" s="321"/>
      <c r="BF94" s="302">
        <f t="shared" si="416"/>
        <v>0</v>
      </c>
      <c r="BG94" s="88"/>
      <c r="BH94" s="302">
        <f t="shared" si="417"/>
        <v>0</v>
      </c>
      <c r="BI94" s="88"/>
      <c r="BJ94" s="302">
        <f t="shared" si="418"/>
        <v>0</v>
      </c>
      <c r="BK94" s="88"/>
      <c r="BL94" s="302">
        <f t="shared" si="419"/>
        <v>0</v>
      </c>
      <c r="BM94" s="304"/>
      <c r="BN94" s="302">
        <f t="shared" si="400"/>
        <v>0</v>
      </c>
      <c r="BO94" s="88"/>
      <c r="BP94" s="302">
        <f t="shared" si="420"/>
        <v>0</v>
      </c>
      <c r="BQ94" s="88"/>
      <c r="BR94" s="302">
        <f t="shared" si="402"/>
        <v>0</v>
      </c>
      <c r="BS94" s="302"/>
      <c r="BT94" s="302">
        <f t="shared" si="421"/>
        <v>0</v>
      </c>
      <c r="BU94" s="88"/>
      <c r="BV94" s="302">
        <f t="shared" si="422"/>
        <v>0</v>
      </c>
      <c r="BW94" s="88"/>
      <c r="BX94" s="302">
        <f t="shared" si="423"/>
        <v>0</v>
      </c>
      <c r="BY94" s="88"/>
      <c r="BZ94" s="302">
        <f t="shared" si="424"/>
        <v>0</v>
      </c>
      <c r="CA94" s="88"/>
      <c r="CB94" s="302">
        <f t="shared" si="425"/>
        <v>0</v>
      </c>
      <c r="CC94" s="88"/>
      <c r="CD94" s="302">
        <f t="shared" si="408"/>
        <v>0</v>
      </c>
      <c r="CE94" s="88"/>
      <c r="CF94" s="302"/>
      <c r="CG94" s="302"/>
      <c r="CH94" s="302"/>
      <c r="CI94" s="3"/>
      <c r="CJ94" s="3"/>
      <c r="CK94" s="356">
        <f t="shared" si="409"/>
        <v>380</v>
      </c>
      <c r="CL94" s="356">
        <f t="shared" si="409"/>
        <v>40071410.399999999</v>
      </c>
      <c r="CM94" s="220" t="s">
        <v>580</v>
      </c>
      <c r="CN94" s="231" t="s">
        <v>388</v>
      </c>
    </row>
    <row r="95" spans="1:92" s="4" customFormat="1" ht="15.75" x14ac:dyDescent="0.25">
      <c r="A95" s="219"/>
      <c r="B95" s="219">
        <v>66</v>
      </c>
      <c r="C95" s="220" t="s">
        <v>581</v>
      </c>
      <c r="D95" s="231" t="s">
        <v>389</v>
      </c>
      <c r="E95" s="146">
        <v>16026</v>
      </c>
      <c r="F95" s="440">
        <v>22.62</v>
      </c>
      <c r="G95" s="444">
        <v>3.6600000000000001E-2</v>
      </c>
      <c r="H95" s="18">
        <v>1</v>
      </c>
      <c r="I95" s="196"/>
      <c r="J95" s="196"/>
      <c r="K95" s="208">
        <v>1.4</v>
      </c>
      <c r="L95" s="208">
        <v>1.68</v>
      </c>
      <c r="M95" s="208">
        <v>2.23</v>
      </c>
      <c r="N95" s="209">
        <v>2.57</v>
      </c>
      <c r="O95" s="305"/>
      <c r="P95" s="322">
        <f t="shared" ref="P95:P99" si="429">(O95*$E95*$F95*((1-$G95)+$G95*$K95*$H95))</f>
        <v>0</v>
      </c>
      <c r="Q95" s="88"/>
      <c r="R95" s="302"/>
      <c r="S95" s="88"/>
      <c r="T95" s="302"/>
      <c r="U95" s="302">
        <v>60</v>
      </c>
      <c r="V95" s="322">
        <f>(U95*$E95*$F95*((1-$G95)+$G95*$K95*$H95))</f>
        <v>22068914.332607999</v>
      </c>
      <c r="W95" s="88"/>
      <c r="X95" s="322">
        <f t="shared" ref="X95:X99" si="430">(W95*$E95*$F95*((1-$G95)+$G95*$K95*$H95))</f>
        <v>0</v>
      </c>
      <c r="Y95" s="88"/>
      <c r="Z95" s="322">
        <f t="shared" ref="Z95:Z99" si="431">(Y95*$E95*$F95*((1-$G95)+$G95*$K95*$H95))</f>
        <v>0</v>
      </c>
      <c r="AA95" s="88"/>
      <c r="AB95" s="302"/>
      <c r="AC95" s="88">
        <v>0</v>
      </c>
      <c r="AD95" s="322">
        <f t="shared" ref="AD95:AD99" si="432">(AC95*$E95*$F95*((1-$G95)+$G95*$K95*$H95))</f>
        <v>0</v>
      </c>
      <c r="AE95" s="88">
        <v>0</v>
      </c>
      <c r="AF95" s="302"/>
      <c r="AG95" s="88"/>
      <c r="AH95" s="322">
        <f t="shared" ref="AH95:AH99" si="433">(AG95*$E95*$F95*((1-$G95)+$G95*$L95*$H95))</f>
        <v>0</v>
      </c>
      <c r="AI95" s="88"/>
      <c r="AJ95" s="302"/>
      <c r="AK95" s="88"/>
      <c r="AL95" s="302"/>
      <c r="AM95" s="88"/>
      <c r="AN95" s="302"/>
      <c r="AO95" s="88"/>
      <c r="AP95" s="322">
        <f t="shared" ref="AP95:AP99" si="434">(AO95*$E95*$F95*((1-$G95)+$G95*$K95*$H95))</f>
        <v>0</v>
      </c>
      <c r="AQ95" s="88"/>
      <c r="AR95" s="302"/>
      <c r="AS95" s="88"/>
      <c r="AT95" s="322">
        <f t="shared" ref="AT95:AT99" si="435">(AS95*$E95*$F95*((1-$G95)+$G95*$K95*$H95*AT$10))</f>
        <v>0</v>
      </c>
      <c r="AU95" s="88"/>
      <c r="AV95" s="322">
        <f t="shared" ref="AV95:AV99" si="436">(AU95*$E95*$F95*((1-$G95)+$G95*$K95*$H95*AV$10))</f>
        <v>0</v>
      </c>
      <c r="AW95" s="88"/>
      <c r="AX95" s="322">
        <f t="shared" ref="AX95:AX99" si="437">(AW95*$E95*$F95*((1-$G95)+$G95*$K95*$H95*AX$10))</f>
        <v>0</v>
      </c>
      <c r="AY95" s="88"/>
      <c r="AZ95" s="302">
        <f t="shared" si="396"/>
        <v>0</v>
      </c>
      <c r="BA95" s="88"/>
      <c r="BB95" s="322">
        <f t="shared" ref="BB95:BB99" si="438">(BA95*$E95*$F95*((1-$G95)+$G95*$K95*$H95*BB$10))</f>
        <v>0</v>
      </c>
      <c r="BC95" s="88"/>
      <c r="BD95" s="322">
        <f t="shared" ref="BD95:BD99" si="439">(BC95*$E95*$F95*((1-$G95)+$G95*$L95*$H95*BD$10))</f>
        <v>0</v>
      </c>
      <c r="BE95" s="324"/>
      <c r="BF95" s="322">
        <f t="shared" ref="BF95:BF99" si="440">(BE95*$E95*$F95*((1-$G95)+$G95*$L95*$H95*BF$10))</f>
        <v>0</v>
      </c>
      <c r="BG95" s="88"/>
      <c r="BH95" s="322">
        <f t="shared" ref="BH95:BH99" si="441">(BG95*$E95*$F95*((1-$G95)+$G95*$L95*$H95*BH$10))</f>
        <v>0</v>
      </c>
      <c r="BI95" s="88"/>
      <c r="BJ95" s="322">
        <f t="shared" ref="BJ95:BJ99" si="442">(BI95*$E95*$F95*((1-$G95)+$G95*$L95*$H95*BJ$10))</f>
        <v>0</v>
      </c>
      <c r="BK95" s="88"/>
      <c r="BL95" s="322">
        <f t="shared" ref="BL95:BL99" si="443">(BK95*$E95*$F95*((1-$G95)+$G95*$L95*$H95*BL$10))</f>
        <v>0</v>
      </c>
      <c r="BM95" s="304"/>
      <c r="BN95" s="302">
        <f t="shared" si="400"/>
        <v>0</v>
      </c>
      <c r="BO95" s="88"/>
      <c r="BP95" s="322">
        <f t="shared" ref="BP95:BP99" si="444">(BO95*$E95*$F95*((1-$G95)+$G95*$L95*$H95*BP$10))</f>
        <v>0</v>
      </c>
      <c r="BQ95" s="88"/>
      <c r="BR95" s="302">
        <f t="shared" si="402"/>
        <v>0</v>
      </c>
      <c r="BS95" s="302"/>
      <c r="BT95" s="322">
        <f t="shared" ref="BT95:BT99" si="445">(BS95*$E95*$F95*((1-$G95)+$G95*$L95*$H95*BT$10))</f>
        <v>0</v>
      </c>
      <c r="BU95" s="88"/>
      <c r="BV95" s="322">
        <f t="shared" ref="BV95:BV99" si="446">(BU95*$E95*$F95*((1-$G95)+$G95*$L95*$H95*BV$10))</f>
        <v>0</v>
      </c>
      <c r="BW95" s="88"/>
      <c r="BX95" s="322">
        <f t="shared" ref="BX95:BX99" si="447">(BW95*$E95*$F95*((1-$G95)+$G95*$L95*$H95*BX$10))</f>
        <v>0</v>
      </c>
      <c r="BY95" s="88"/>
      <c r="BZ95" s="322">
        <f t="shared" ref="BZ95:BZ99" si="448">(BY95*$E95*$F95*((1-$G95)+$G95*$L95*$H95*BZ$10))</f>
        <v>0</v>
      </c>
      <c r="CA95" s="88"/>
      <c r="CB95" s="322">
        <f t="shared" ref="CB95:CB99" si="449">(CA95*$E95*$F95*((1-$G95)+$G95*$L95*$H95*CB$10))</f>
        <v>0</v>
      </c>
      <c r="CC95" s="88"/>
      <c r="CD95" s="322">
        <f t="shared" ref="CD95:CD99" si="450">(CC95*$E95*$F95*((1-$G95)+$G95*$M95*$H95*CD$10))</f>
        <v>0</v>
      </c>
      <c r="CE95" s="88"/>
      <c r="CF95" s="322">
        <f t="shared" ref="CF95:CF99" si="451">(CE95*$E95*$F95*((1-$G95)+$G95*$N95*$H95))</f>
        <v>0</v>
      </c>
      <c r="CG95" s="302"/>
      <c r="CH95" s="302"/>
      <c r="CI95" s="3"/>
      <c r="CJ95" s="3"/>
      <c r="CK95" s="356">
        <f t="shared" si="409"/>
        <v>60</v>
      </c>
      <c r="CL95" s="356">
        <f t="shared" si="409"/>
        <v>22068914.332607999</v>
      </c>
      <c r="CM95" s="220" t="s">
        <v>581</v>
      </c>
      <c r="CN95" s="231" t="s">
        <v>389</v>
      </c>
    </row>
    <row r="96" spans="1:92" s="4" customFormat="1" ht="30" x14ac:dyDescent="0.25">
      <c r="A96" s="219"/>
      <c r="B96" s="219">
        <v>67</v>
      </c>
      <c r="C96" s="220" t="s">
        <v>582</v>
      </c>
      <c r="D96" s="231" t="s">
        <v>390</v>
      </c>
      <c r="E96" s="146">
        <v>16026</v>
      </c>
      <c r="F96" s="2">
        <v>4.09</v>
      </c>
      <c r="G96" s="272">
        <v>0.78380000000000005</v>
      </c>
      <c r="H96" s="18">
        <v>1</v>
      </c>
      <c r="I96" s="196"/>
      <c r="J96" s="196"/>
      <c r="K96" s="208">
        <v>1.4</v>
      </c>
      <c r="L96" s="208">
        <v>1.68</v>
      </c>
      <c r="M96" s="208">
        <v>2.23</v>
      </c>
      <c r="N96" s="209">
        <v>2.57</v>
      </c>
      <c r="O96" s="305"/>
      <c r="P96" s="322">
        <f t="shared" si="429"/>
        <v>0</v>
      </c>
      <c r="Q96" s="88"/>
      <c r="R96" s="302"/>
      <c r="S96" s="88"/>
      <c r="T96" s="302"/>
      <c r="U96" s="302">
        <v>0</v>
      </c>
      <c r="V96" s="322">
        <f t="shared" ref="V96:V99" si="452">(U96*$E96*$F96*((1-$G96)+$G96*$K96*$H96))</f>
        <v>0</v>
      </c>
      <c r="W96" s="88"/>
      <c r="X96" s="322">
        <f t="shared" si="430"/>
        <v>0</v>
      </c>
      <c r="Y96" s="88"/>
      <c r="Z96" s="322">
        <f t="shared" si="431"/>
        <v>0</v>
      </c>
      <c r="AA96" s="88"/>
      <c r="AB96" s="302"/>
      <c r="AC96" s="88">
        <v>0</v>
      </c>
      <c r="AD96" s="322">
        <f t="shared" si="432"/>
        <v>0</v>
      </c>
      <c r="AE96" s="88">
        <v>0</v>
      </c>
      <c r="AF96" s="302"/>
      <c r="AG96" s="88"/>
      <c r="AH96" s="322">
        <f t="shared" si="433"/>
        <v>0</v>
      </c>
      <c r="AI96" s="88"/>
      <c r="AJ96" s="302"/>
      <c r="AK96" s="88"/>
      <c r="AL96" s="302"/>
      <c r="AM96" s="88"/>
      <c r="AN96" s="302"/>
      <c r="AO96" s="88"/>
      <c r="AP96" s="322">
        <f t="shared" si="434"/>
        <v>0</v>
      </c>
      <c r="AQ96" s="88"/>
      <c r="AR96" s="302"/>
      <c r="AS96" s="88"/>
      <c r="AT96" s="322">
        <f t="shared" si="435"/>
        <v>0</v>
      </c>
      <c r="AU96" s="88"/>
      <c r="AV96" s="322">
        <f t="shared" si="436"/>
        <v>0</v>
      </c>
      <c r="AW96" s="88"/>
      <c r="AX96" s="322">
        <f t="shared" si="437"/>
        <v>0</v>
      </c>
      <c r="AY96" s="88"/>
      <c r="AZ96" s="322">
        <f t="shared" ref="AZ96:AZ99" si="453">(AY96*$E96*$F96*((1-$G96)+$G96*$K96*$H96*AZ$10))</f>
        <v>0</v>
      </c>
      <c r="BA96" s="88"/>
      <c r="BB96" s="322">
        <f t="shared" si="438"/>
        <v>0</v>
      </c>
      <c r="BC96" s="88"/>
      <c r="BD96" s="322">
        <f t="shared" si="439"/>
        <v>0</v>
      </c>
      <c r="BE96" s="324"/>
      <c r="BF96" s="322">
        <f t="shared" si="440"/>
        <v>0</v>
      </c>
      <c r="BG96" s="88"/>
      <c r="BH96" s="322">
        <f t="shared" si="441"/>
        <v>0</v>
      </c>
      <c r="BI96" s="88"/>
      <c r="BJ96" s="322">
        <f t="shared" si="442"/>
        <v>0</v>
      </c>
      <c r="BK96" s="88"/>
      <c r="BL96" s="322">
        <f t="shared" si="443"/>
        <v>0</v>
      </c>
      <c r="BM96" s="304"/>
      <c r="BN96" s="322">
        <f t="shared" ref="BN96:BN99" si="454">(BM96*$E96*$F96*((1-$G96)+$G96*$L96*$H96*BN$10))</f>
        <v>0</v>
      </c>
      <c r="BO96" s="88"/>
      <c r="BP96" s="322">
        <f t="shared" si="444"/>
        <v>0</v>
      </c>
      <c r="BQ96" s="88"/>
      <c r="BR96" s="322">
        <f t="shared" ref="BR96:BR99" si="455">(BQ96*$E96*$F96*((1-$G96)+$G96*$L96*$H96*BR$10))</f>
        <v>0</v>
      </c>
      <c r="BS96" s="302"/>
      <c r="BT96" s="322">
        <f t="shared" si="445"/>
        <v>0</v>
      </c>
      <c r="BU96" s="88"/>
      <c r="BV96" s="322">
        <f t="shared" si="446"/>
        <v>0</v>
      </c>
      <c r="BW96" s="88"/>
      <c r="BX96" s="322">
        <f t="shared" si="447"/>
        <v>0</v>
      </c>
      <c r="BY96" s="88"/>
      <c r="BZ96" s="322">
        <f t="shared" si="448"/>
        <v>0</v>
      </c>
      <c r="CA96" s="88"/>
      <c r="CB96" s="322">
        <f t="shared" si="449"/>
        <v>0</v>
      </c>
      <c r="CC96" s="88"/>
      <c r="CD96" s="322">
        <f t="shared" si="450"/>
        <v>0</v>
      </c>
      <c r="CE96" s="88"/>
      <c r="CF96" s="322">
        <f t="shared" si="451"/>
        <v>0</v>
      </c>
      <c r="CG96" s="302"/>
      <c r="CH96" s="302"/>
      <c r="CI96" s="3"/>
      <c r="CJ96" s="3"/>
      <c r="CK96" s="356">
        <f t="shared" si="409"/>
        <v>0</v>
      </c>
      <c r="CL96" s="356">
        <f t="shared" si="409"/>
        <v>0</v>
      </c>
      <c r="CM96" s="220" t="s">
        <v>582</v>
      </c>
      <c r="CN96" s="231" t="s">
        <v>390</v>
      </c>
    </row>
    <row r="97" spans="1:92" s="4" customFormat="1" ht="30" x14ac:dyDescent="0.25">
      <c r="A97" s="219"/>
      <c r="B97" s="219">
        <v>68</v>
      </c>
      <c r="C97" s="220" t="s">
        <v>583</v>
      </c>
      <c r="D97" s="231" t="s">
        <v>391</v>
      </c>
      <c r="E97" s="146">
        <v>16026</v>
      </c>
      <c r="F97" s="2">
        <v>4.96</v>
      </c>
      <c r="G97" s="272">
        <v>0.82640000000000002</v>
      </c>
      <c r="H97" s="18">
        <v>1</v>
      </c>
      <c r="I97" s="196"/>
      <c r="J97" s="196"/>
      <c r="K97" s="208">
        <v>1.4</v>
      </c>
      <c r="L97" s="208">
        <v>1.68</v>
      </c>
      <c r="M97" s="208">
        <v>2.23</v>
      </c>
      <c r="N97" s="209">
        <v>2.57</v>
      </c>
      <c r="O97" s="305"/>
      <c r="P97" s="322">
        <f t="shared" si="429"/>
        <v>0</v>
      </c>
      <c r="Q97" s="88"/>
      <c r="R97" s="302"/>
      <c r="S97" s="88"/>
      <c r="T97" s="302"/>
      <c r="U97" s="302">
        <v>160</v>
      </c>
      <c r="V97" s="322">
        <f t="shared" si="452"/>
        <v>16922372.898816001</v>
      </c>
      <c r="W97" s="88"/>
      <c r="X97" s="322">
        <f t="shared" si="430"/>
        <v>0</v>
      </c>
      <c r="Y97" s="88"/>
      <c r="Z97" s="322">
        <f t="shared" si="431"/>
        <v>0</v>
      </c>
      <c r="AA97" s="88"/>
      <c r="AB97" s="302"/>
      <c r="AC97" s="88">
        <v>0</v>
      </c>
      <c r="AD97" s="322">
        <f t="shared" si="432"/>
        <v>0</v>
      </c>
      <c r="AE97" s="88">
        <v>0</v>
      </c>
      <c r="AF97" s="302"/>
      <c r="AG97" s="88"/>
      <c r="AH97" s="322">
        <f t="shared" si="433"/>
        <v>0</v>
      </c>
      <c r="AI97" s="88"/>
      <c r="AJ97" s="302"/>
      <c r="AK97" s="88"/>
      <c r="AL97" s="302"/>
      <c r="AM97" s="88"/>
      <c r="AN97" s="302"/>
      <c r="AO97" s="88"/>
      <c r="AP97" s="322">
        <f t="shared" si="434"/>
        <v>0</v>
      </c>
      <c r="AQ97" s="88"/>
      <c r="AR97" s="302"/>
      <c r="AS97" s="88"/>
      <c r="AT97" s="322">
        <f t="shared" si="435"/>
        <v>0</v>
      </c>
      <c r="AU97" s="88"/>
      <c r="AV97" s="322">
        <f t="shared" si="436"/>
        <v>0</v>
      </c>
      <c r="AW97" s="88"/>
      <c r="AX97" s="322">
        <f t="shared" si="437"/>
        <v>0</v>
      </c>
      <c r="AY97" s="88"/>
      <c r="AZ97" s="322">
        <f t="shared" si="453"/>
        <v>0</v>
      </c>
      <c r="BA97" s="88"/>
      <c r="BB97" s="322">
        <f t="shared" si="438"/>
        <v>0</v>
      </c>
      <c r="BC97" s="88"/>
      <c r="BD97" s="322">
        <f t="shared" si="439"/>
        <v>0</v>
      </c>
      <c r="BE97" s="324"/>
      <c r="BF97" s="322">
        <f t="shared" si="440"/>
        <v>0</v>
      </c>
      <c r="BG97" s="88"/>
      <c r="BH97" s="322">
        <f t="shared" si="441"/>
        <v>0</v>
      </c>
      <c r="BI97" s="88"/>
      <c r="BJ97" s="322">
        <f t="shared" si="442"/>
        <v>0</v>
      </c>
      <c r="BK97" s="88"/>
      <c r="BL97" s="322">
        <f t="shared" si="443"/>
        <v>0</v>
      </c>
      <c r="BM97" s="304"/>
      <c r="BN97" s="322">
        <f t="shared" si="454"/>
        <v>0</v>
      </c>
      <c r="BO97" s="88"/>
      <c r="BP97" s="322">
        <f t="shared" si="444"/>
        <v>0</v>
      </c>
      <c r="BQ97" s="88"/>
      <c r="BR97" s="322">
        <f t="shared" si="455"/>
        <v>0</v>
      </c>
      <c r="BS97" s="302"/>
      <c r="BT97" s="322">
        <f t="shared" si="445"/>
        <v>0</v>
      </c>
      <c r="BU97" s="88"/>
      <c r="BV97" s="322">
        <f t="shared" si="446"/>
        <v>0</v>
      </c>
      <c r="BW97" s="88"/>
      <c r="BX97" s="322">
        <f t="shared" si="447"/>
        <v>0</v>
      </c>
      <c r="BY97" s="88"/>
      <c r="BZ97" s="322">
        <f t="shared" si="448"/>
        <v>0</v>
      </c>
      <c r="CA97" s="88"/>
      <c r="CB97" s="322">
        <f t="shared" si="449"/>
        <v>0</v>
      </c>
      <c r="CC97" s="88"/>
      <c r="CD97" s="322">
        <f t="shared" si="450"/>
        <v>0</v>
      </c>
      <c r="CE97" s="88"/>
      <c r="CF97" s="322">
        <f t="shared" si="451"/>
        <v>0</v>
      </c>
      <c r="CG97" s="302"/>
      <c r="CH97" s="302"/>
      <c r="CI97" s="3"/>
      <c r="CJ97" s="3"/>
      <c r="CK97" s="356">
        <f t="shared" si="409"/>
        <v>160</v>
      </c>
      <c r="CL97" s="356">
        <f t="shared" si="409"/>
        <v>16922372.898816001</v>
      </c>
      <c r="CM97" s="220" t="s">
        <v>583</v>
      </c>
      <c r="CN97" s="231" t="s">
        <v>391</v>
      </c>
    </row>
    <row r="98" spans="1:92" s="4" customFormat="1" ht="30" x14ac:dyDescent="0.25">
      <c r="A98" s="219"/>
      <c r="B98" s="219">
        <v>69</v>
      </c>
      <c r="C98" s="220" t="s">
        <v>584</v>
      </c>
      <c r="D98" s="231" t="s">
        <v>392</v>
      </c>
      <c r="E98" s="146">
        <v>16026</v>
      </c>
      <c r="F98" s="195">
        <v>13.27</v>
      </c>
      <c r="G98" s="272">
        <v>0.31859999999999999</v>
      </c>
      <c r="H98" s="18">
        <v>1</v>
      </c>
      <c r="I98" s="196"/>
      <c r="J98" s="196"/>
      <c r="K98" s="208">
        <v>1.4</v>
      </c>
      <c r="L98" s="208">
        <v>1.68</v>
      </c>
      <c r="M98" s="208">
        <v>2.23</v>
      </c>
      <c r="N98" s="209">
        <v>2.57</v>
      </c>
      <c r="O98" s="305"/>
      <c r="P98" s="322">
        <f t="shared" si="429"/>
        <v>0</v>
      </c>
      <c r="Q98" s="88"/>
      <c r="R98" s="302"/>
      <c r="S98" s="88"/>
      <c r="T98" s="302"/>
      <c r="U98" s="302">
        <v>20</v>
      </c>
      <c r="V98" s="322">
        <f t="shared" si="452"/>
        <v>4795341.0029759994</v>
      </c>
      <c r="W98" s="88"/>
      <c r="X98" s="322">
        <f t="shared" si="430"/>
        <v>0</v>
      </c>
      <c r="Y98" s="88"/>
      <c r="Z98" s="322">
        <f t="shared" si="431"/>
        <v>0</v>
      </c>
      <c r="AA98" s="88"/>
      <c r="AB98" s="302"/>
      <c r="AC98" s="88">
        <v>0</v>
      </c>
      <c r="AD98" s="322">
        <f t="shared" si="432"/>
        <v>0</v>
      </c>
      <c r="AE98" s="88">
        <v>0</v>
      </c>
      <c r="AF98" s="302"/>
      <c r="AG98" s="88"/>
      <c r="AH98" s="322">
        <f t="shared" si="433"/>
        <v>0</v>
      </c>
      <c r="AI98" s="88"/>
      <c r="AJ98" s="302"/>
      <c r="AK98" s="88"/>
      <c r="AL98" s="302"/>
      <c r="AM98" s="88"/>
      <c r="AN98" s="302"/>
      <c r="AO98" s="88"/>
      <c r="AP98" s="322">
        <f t="shared" si="434"/>
        <v>0</v>
      </c>
      <c r="AQ98" s="88"/>
      <c r="AR98" s="302"/>
      <c r="AS98" s="88"/>
      <c r="AT98" s="322">
        <f t="shared" si="435"/>
        <v>0</v>
      </c>
      <c r="AU98" s="88"/>
      <c r="AV98" s="322">
        <f t="shared" si="436"/>
        <v>0</v>
      </c>
      <c r="AW98" s="88"/>
      <c r="AX98" s="322">
        <f t="shared" si="437"/>
        <v>0</v>
      </c>
      <c r="AY98" s="88"/>
      <c r="AZ98" s="322">
        <f t="shared" si="453"/>
        <v>0</v>
      </c>
      <c r="BA98" s="88"/>
      <c r="BB98" s="322">
        <f t="shared" si="438"/>
        <v>0</v>
      </c>
      <c r="BC98" s="88"/>
      <c r="BD98" s="322">
        <f t="shared" si="439"/>
        <v>0</v>
      </c>
      <c r="BE98" s="324"/>
      <c r="BF98" s="322">
        <f t="shared" si="440"/>
        <v>0</v>
      </c>
      <c r="BG98" s="88"/>
      <c r="BH98" s="322">
        <f t="shared" si="441"/>
        <v>0</v>
      </c>
      <c r="BI98" s="88"/>
      <c r="BJ98" s="322">
        <f t="shared" si="442"/>
        <v>0</v>
      </c>
      <c r="BK98" s="88"/>
      <c r="BL98" s="322">
        <f t="shared" si="443"/>
        <v>0</v>
      </c>
      <c r="BM98" s="304"/>
      <c r="BN98" s="322">
        <f t="shared" si="454"/>
        <v>0</v>
      </c>
      <c r="BO98" s="88"/>
      <c r="BP98" s="322">
        <f t="shared" si="444"/>
        <v>0</v>
      </c>
      <c r="BQ98" s="88"/>
      <c r="BR98" s="322">
        <f t="shared" si="455"/>
        <v>0</v>
      </c>
      <c r="BS98" s="302"/>
      <c r="BT98" s="322">
        <f t="shared" si="445"/>
        <v>0</v>
      </c>
      <c r="BU98" s="88"/>
      <c r="BV98" s="322">
        <f t="shared" si="446"/>
        <v>0</v>
      </c>
      <c r="BW98" s="88"/>
      <c r="BX98" s="322">
        <f t="shared" si="447"/>
        <v>0</v>
      </c>
      <c r="BY98" s="88"/>
      <c r="BZ98" s="322">
        <f t="shared" si="448"/>
        <v>0</v>
      </c>
      <c r="CA98" s="88"/>
      <c r="CB98" s="322">
        <f t="shared" si="449"/>
        <v>0</v>
      </c>
      <c r="CC98" s="88"/>
      <c r="CD98" s="322">
        <f t="shared" si="450"/>
        <v>0</v>
      </c>
      <c r="CE98" s="88"/>
      <c r="CF98" s="322">
        <f t="shared" si="451"/>
        <v>0</v>
      </c>
      <c r="CG98" s="302"/>
      <c r="CH98" s="302"/>
      <c r="CI98" s="3"/>
      <c r="CJ98" s="3"/>
      <c r="CK98" s="356">
        <f t="shared" si="409"/>
        <v>20</v>
      </c>
      <c r="CL98" s="356">
        <f t="shared" si="409"/>
        <v>4795341.0029759994</v>
      </c>
      <c r="CM98" s="220" t="s">
        <v>584</v>
      </c>
      <c r="CN98" s="231" t="s">
        <v>392</v>
      </c>
    </row>
    <row r="99" spans="1:92" s="4" customFormat="1" ht="30" x14ac:dyDescent="0.25">
      <c r="A99" s="219"/>
      <c r="B99" s="219">
        <v>70</v>
      </c>
      <c r="C99" s="220" t="s">
        <v>585</v>
      </c>
      <c r="D99" s="231" t="s">
        <v>393</v>
      </c>
      <c r="E99" s="146">
        <v>16026</v>
      </c>
      <c r="F99" s="195">
        <v>25.33</v>
      </c>
      <c r="G99" s="272">
        <v>0.16689999999999999</v>
      </c>
      <c r="H99" s="18">
        <v>1</v>
      </c>
      <c r="I99" s="196"/>
      <c r="J99" s="196"/>
      <c r="K99" s="208">
        <v>1.4</v>
      </c>
      <c r="L99" s="208">
        <v>1.68</v>
      </c>
      <c r="M99" s="208">
        <v>2.23</v>
      </c>
      <c r="N99" s="209">
        <v>2.57</v>
      </c>
      <c r="O99" s="305"/>
      <c r="P99" s="322">
        <f t="shared" si="429"/>
        <v>0</v>
      </c>
      <c r="Q99" s="88"/>
      <c r="R99" s="302"/>
      <c r="S99" s="88"/>
      <c r="T99" s="302"/>
      <c r="U99" s="302">
        <v>13</v>
      </c>
      <c r="V99" s="322">
        <f t="shared" si="452"/>
        <v>5629507.5148104001</v>
      </c>
      <c r="W99" s="88"/>
      <c r="X99" s="322">
        <f t="shared" si="430"/>
        <v>0</v>
      </c>
      <c r="Y99" s="88"/>
      <c r="Z99" s="322">
        <f t="shared" si="431"/>
        <v>0</v>
      </c>
      <c r="AA99" s="88"/>
      <c r="AB99" s="302"/>
      <c r="AC99" s="88">
        <v>0</v>
      </c>
      <c r="AD99" s="322">
        <f t="shared" si="432"/>
        <v>0</v>
      </c>
      <c r="AE99" s="88">
        <v>0</v>
      </c>
      <c r="AF99" s="302"/>
      <c r="AG99" s="88"/>
      <c r="AH99" s="322">
        <f t="shared" si="433"/>
        <v>0</v>
      </c>
      <c r="AI99" s="88"/>
      <c r="AJ99" s="302"/>
      <c r="AK99" s="88"/>
      <c r="AL99" s="302"/>
      <c r="AM99" s="88"/>
      <c r="AN99" s="302"/>
      <c r="AO99" s="88"/>
      <c r="AP99" s="322">
        <f t="shared" si="434"/>
        <v>0</v>
      </c>
      <c r="AQ99" s="88"/>
      <c r="AR99" s="302"/>
      <c r="AS99" s="88"/>
      <c r="AT99" s="322">
        <f t="shared" si="435"/>
        <v>0</v>
      </c>
      <c r="AU99" s="88"/>
      <c r="AV99" s="322">
        <f t="shared" si="436"/>
        <v>0</v>
      </c>
      <c r="AW99" s="88"/>
      <c r="AX99" s="322">
        <f t="shared" si="437"/>
        <v>0</v>
      </c>
      <c r="AY99" s="88"/>
      <c r="AZ99" s="322">
        <f t="shared" si="453"/>
        <v>0</v>
      </c>
      <c r="BA99" s="88"/>
      <c r="BB99" s="322">
        <f t="shared" si="438"/>
        <v>0</v>
      </c>
      <c r="BC99" s="88"/>
      <c r="BD99" s="322">
        <f t="shared" si="439"/>
        <v>0</v>
      </c>
      <c r="BE99" s="324"/>
      <c r="BF99" s="322">
        <f t="shared" si="440"/>
        <v>0</v>
      </c>
      <c r="BG99" s="88"/>
      <c r="BH99" s="322">
        <f t="shared" si="441"/>
        <v>0</v>
      </c>
      <c r="BI99" s="88"/>
      <c r="BJ99" s="322">
        <f t="shared" si="442"/>
        <v>0</v>
      </c>
      <c r="BK99" s="88"/>
      <c r="BL99" s="322">
        <f t="shared" si="443"/>
        <v>0</v>
      </c>
      <c r="BM99" s="304"/>
      <c r="BN99" s="322">
        <f t="shared" si="454"/>
        <v>0</v>
      </c>
      <c r="BO99" s="88"/>
      <c r="BP99" s="322">
        <f t="shared" si="444"/>
        <v>0</v>
      </c>
      <c r="BQ99" s="88"/>
      <c r="BR99" s="322">
        <f t="shared" si="455"/>
        <v>0</v>
      </c>
      <c r="BS99" s="302"/>
      <c r="BT99" s="322">
        <f t="shared" si="445"/>
        <v>0</v>
      </c>
      <c r="BU99" s="88"/>
      <c r="BV99" s="322">
        <f t="shared" si="446"/>
        <v>0</v>
      </c>
      <c r="BW99" s="88"/>
      <c r="BX99" s="322">
        <f t="shared" si="447"/>
        <v>0</v>
      </c>
      <c r="BY99" s="88"/>
      <c r="BZ99" s="322">
        <f t="shared" si="448"/>
        <v>0</v>
      </c>
      <c r="CA99" s="88"/>
      <c r="CB99" s="322">
        <f t="shared" si="449"/>
        <v>0</v>
      </c>
      <c r="CC99" s="88"/>
      <c r="CD99" s="322">
        <f t="shared" si="450"/>
        <v>0</v>
      </c>
      <c r="CE99" s="88"/>
      <c r="CF99" s="322">
        <f t="shared" si="451"/>
        <v>0</v>
      </c>
      <c r="CG99" s="302"/>
      <c r="CH99" s="302"/>
      <c r="CI99" s="302"/>
      <c r="CJ99" s="302"/>
      <c r="CK99" s="356">
        <f t="shared" si="409"/>
        <v>13</v>
      </c>
      <c r="CL99" s="356">
        <f t="shared" si="409"/>
        <v>5629507.5148104001</v>
      </c>
      <c r="CM99" s="220" t="s">
        <v>585</v>
      </c>
      <c r="CN99" s="231" t="s">
        <v>393</v>
      </c>
    </row>
    <row r="100" spans="1:92" s="4" customFormat="1" ht="60" x14ac:dyDescent="0.25">
      <c r="A100" s="219"/>
      <c r="B100" s="219">
        <v>71</v>
      </c>
      <c r="C100" s="220" t="s">
        <v>586</v>
      </c>
      <c r="D100" s="434" t="s">
        <v>654</v>
      </c>
      <c r="E100" s="146">
        <v>16026</v>
      </c>
      <c r="F100" s="445">
        <v>0.2</v>
      </c>
      <c r="G100" s="446"/>
      <c r="H100" s="18">
        <v>1</v>
      </c>
      <c r="I100" s="196"/>
      <c r="J100" s="196"/>
      <c r="K100" s="208">
        <v>1.4</v>
      </c>
      <c r="L100" s="208">
        <v>1.68</v>
      </c>
      <c r="M100" s="208">
        <v>2.23</v>
      </c>
      <c r="N100" s="209">
        <v>2.57</v>
      </c>
      <c r="O100" s="305"/>
      <c r="P100" s="302">
        <f t="shared" ref="P100:P103" si="456">SUM(O100*$E100*$F100*$H100*$K100*$P$10)</f>
        <v>0</v>
      </c>
      <c r="Q100" s="88">
        <v>0</v>
      </c>
      <c r="R100" s="315"/>
      <c r="S100" s="88"/>
      <c r="T100" s="302">
        <f t="shared" ref="T100:T102" si="457">SUM(S100*$E100*$F100*$H100*$K100*T$10)</f>
        <v>0</v>
      </c>
      <c r="U100" s="302">
        <v>0</v>
      </c>
      <c r="V100" s="302">
        <f>SUM(U100*$E100*$F100*$H100*$K100*$V$10)</f>
        <v>0</v>
      </c>
      <c r="W100" s="88">
        <v>0</v>
      </c>
      <c r="X100" s="315"/>
      <c r="Y100" s="88"/>
      <c r="Z100" s="315"/>
      <c r="AA100" s="88"/>
      <c r="AB100" s="315"/>
      <c r="AC100" s="88">
        <v>0</v>
      </c>
      <c r="AD100" s="302">
        <f>AC100*$E100*$F100*$H100*$K100*AD$10</f>
        <v>0</v>
      </c>
      <c r="AE100" s="88">
        <v>0</v>
      </c>
      <c r="AF100" s="302">
        <f t="shared" si="388"/>
        <v>0</v>
      </c>
      <c r="AG100" s="88">
        <v>0</v>
      </c>
      <c r="AH100" s="302">
        <f t="shared" si="389"/>
        <v>0</v>
      </c>
      <c r="AI100" s="88"/>
      <c r="AJ100" s="315"/>
      <c r="AK100" s="88">
        <v>0</v>
      </c>
      <c r="AL100" s="315"/>
      <c r="AM100" s="88"/>
      <c r="AN100" s="315"/>
      <c r="AO100" s="88"/>
      <c r="AP100" s="315"/>
      <c r="AQ100" s="305"/>
      <c r="AR100" s="315"/>
      <c r="AS100" s="88">
        <v>0</v>
      </c>
      <c r="AT100" s="302">
        <f t="shared" ref="AT100:AT103" si="458">SUM(AS100*$E100*$F100*$H100*$K100*AT$10)</f>
        <v>0</v>
      </c>
      <c r="AU100" s="88">
        <v>0</v>
      </c>
      <c r="AV100" s="302">
        <f t="shared" ref="AV100:AV103" si="459">SUM(AU100*$E100*$F100*$H100*$K100*AV$10)</f>
        <v>0</v>
      </c>
      <c r="AW100" s="88">
        <v>0</v>
      </c>
      <c r="AX100" s="302">
        <f t="shared" ref="AX100:AX103" si="460">SUM(AW100*$E100*$F100*$H100*$K100*AX$10)</f>
        <v>0</v>
      </c>
      <c r="AY100" s="305"/>
      <c r="AZ100" s="302">
        <f t="shared" ref="AZ100:BB103" si="461">SUM(AY100*$E100*$F100*$H100*$K100*AZ$10)</f>
        <v>0</v>
      </c>
      <c r="BA100" s="88"/>
      <c r="BB100" s="302">
        <f t="shared" si="461"/>
        <v>0</v>
      </c>
      <c r="BC100" s="305"/>
      <c r="BD100" s="302">
        <f>BC100*$E100*$F100*$H100*$L100*BD$10</f>
        <v>0</v>
      </c>
      <c r="BE100" s="321">
        <v>0</v>
      </c>
      <c r="BF100" s="302">
        <f t="shared" ref="BF100:BF103" si="462">BE100*$E100*$F100*$H100*$L100*BF$10</f>
        <v>0</v>
      </c>
      <c r="BG100" s="88">
        <v>0</v>
      </c>
      <c r="BH100" s="302">
        <f t="shared" ref="BH100:BH103" si="463">BG100*$E100*$F100*$H100*$L100*BH$10</f>
        <v>0</v>
      </c>
      <c r="BI100" s="88">
        <v>0</v>
      </c>
      <c r="BJ100" s="302">
        <f>BI100*$E100*$F100*$H100*$L100*BJ$10</f>
        <v>0</v>
      </c>
      <c r="BK100" s="88">
        <v>0</v>
      </c>
      <c r="BL100" s="302">
        <f t="shared" ref="BL100:BL103" si="464">BK100*$E100*$F100*$H100*$L100*BL$10</f>
        <v>0</v>
      </c>
      <c r="BM100" s="304"/>
      <c r="BN100" s="302">
        <f t="shared" ref="BN100:BN103" si="465">BM100*$E100*$F100*$H100*$L100*BN$10</f>
        <v>0</v>
      </c>
      <c r="BO100" s="88">
        <v>0</v>
      </c>
      <c r="BP100" s="302">
        <f t="shared" ref="BP100:BP103" si="466">BO100*$E100*$F100*$H100*$L100*BP$10</f>
        <v>0</v>
      </c>
      <c r="BQ100" s="88">
        <v>0</v>
      </c>
      <c r="BR100" s="302">
        <f t="shared" ref="BR100:BR103" si="467">BQ100*$E100*$F100*$H100*$L100*BR$10</f>
        <v>0</v>
      </c>
      <c r="BS100" s="302">
        <v>0</v>
      </c>
      <c r="BT100" s="302">
        <f t="shared" ref="BT100:BT103" si="468">BS100*$E100*$F100*$H100*$L100*BT$10</f>
        <v>0</v>
      </c>
      <c r="BU100" s="88">
        <v>0</v>
      </c>
      <c r="BV100" s="302">
        <f t="shared" ref="BV100:BV103" si="469">BU100*$E100*$F100*$H100*$L100*BV$10</f>
        <v>0</v>
      </c>
      <c r="BW100" s="88"/>
      <c r="BX100" s="302">
        <f t="shared" ref="BX100:BX103" si="470">BW100*$E100*$F100*$H100*$L100*BX$10</f>
        <v>0</v>
      </c>
      <c r="BY100" s="88"/>
      <c r="BZ100" s="302">
        <f t="shared" ref="BZ100:BZ103" si="471">BY100*$E100*$F100*$H100*$L100*BZ$10</f>
        <v>0</v>
      </c>
      <c r="CA100" s="88">
        <v>0</v>
      </c>
      <c r="CB100" s="302">
        <f t="shared" ref="CB100:CB103" si="472">CA100*$E100*$F100*$H100*$L100*CB$10</f>
        <v>0</v>
      </c>
      <c r="CC100" s="88">
        <v>0</v>
      </c>
      <c r="CD100" s="302">
        <f t="shared" ref="CD100:CD103" si="473">CC100*$E100*$F100*$H100*$M100*CD$10</f>
        <v>0</v>
      </c>
      <c r="CE100" s="88">
        <v>0</v>
      </c>
      <c r="CF100" s="315"/>
      <c r="CG100" s="302"/>
      <c r="CH100" s="315"/>
      <c r="CI100" s="86"/>
      <c r="CJ100" s="86"/>
      <c r="CK100" s="356">
        <f t="shared" si="409"/>
        <v>0</v>
      </c>
      <c r="CL100" s="356">
        <f t="shared" si="409"/>
        <v>0</v>
      </c>
      <c r="CM100" s="220" t="s">
        <v>586</v>
      </c>
      <c r="CN100" s="434" t="s">
        <v>654</v>
      </c>
    </row>
    <row r="101" spans="1:92" s="4" customFormat="1" ht="60" x14ac:dyDescent="0.25">
      <c r="A101" s="219"/>
      <c r="B101" s="219">
        <v>72</v>
      </c>
      <c r="C101" s="220" t="s">
        <v>587</v>
      </c>
      <c r="D101" s="434" t="s">
        <v>655</v>
      </c>
      <c r="E101" s="146">
        <v>16026</v>
      </c>
      <c r="F101" s="445">
        <v>0.74</v>
      </c>
      <c r="G101" s="446"/>
      <c r="H101" s="18">
        <v>1</v>
      </c>
      <c r="I101" s="196"/>
      <c r="J101" s="196"/>
      <c r="K101" s="208">
        <v>1.4</v>
      </c>
      <c r="L101" s="208">
        <v>1.68</v>
      </c>
      <c r="M101" s="208">
        <v>2.23</v>
      </c>
      <c r="N101" s="209">
        <v>2.57</v>
      </c>
      <c r="O101" s="315">
        <v>8</v>
      </c>
      <c r="P101" s="302">
        <f t="shared" si="456"/>
        <v>132823.48799999998</v>
      </c>
      <c r="Q101" s="88"/>
      <c r="R101" s="315"/>
      <c r="S101" s="88">
        <v>11</v>
      </c>
      <c r="T101" s="302">
        <f t="shared" si="457"/>
        <v>182632.296</v>
      </c>
      <c r="U101" s="302"/>
      <c r="V101" s="302"/>
      <c r="W101" s="88"/>
      <c r="X101" s="315"/>
      <c r="Y101" s="88"/>
      <c r="Z101" s="315"/>
      <c r="AA101" s="88"/>
      <c r="AB101" s="315"/>
      <c r="AC101" s="88"/>
      <c r="AD101" s="302"/>
      <c r="AE101" s="88"/>
      <c r="AF101" s="302">
        <f t="shared" si="388"/>
        <v>0</v>
      </c>
      <c r="AG101" s="88"/>
      <c r="AH101" s="302">
        <f t="shared" si="389"/>
        <v>0</v>
      </c>
      <c r="AI101" s="88"/>
      <c r="AJ101" s="315"/>
      <c r="AK101" s="88"/>
      <c r="AL101" s="315"/>
      <c r="AM101" s="88"/>
      <c r="AN101" s="315"/>
      <c r="AO101" s="88"/>
      <c r="AP101" s="315"/>
      <c r="AQ101" s="305"/>
      <c r="AR101" s="315"/>
      <c r="AS101" s="88"/>
      <c r="AT101" s="302">
        <f t="shared" si="458"/>
        <v>0</v>
      </c>
      <c r="AU101" s="88"/>
      <c r="AV101" s="302">
        <f t="shared" si="459"/>
        <v>0</v>
      </c>
      <c r="AW101" s="88"/>
      <c r="AX101" s="302">
        <f t="shared" si="460"/>
        <v>0</v>
      </c>
      <c r="AY101" s="305"/>
      <c r="AZ101" s="302">
        <f t="shared" si="461"/>
        <v>0</v>
      </c>
      <c r="BA101" s="88"/>
      <c r="BB101" s="302">
        <f t="shared" si="461"/>
        <v>0</v>
      </c>
      <c r="BC101" s="305"/>
      <c r="BD101" s="302">
        <f>BC101*$E101*$F101*$H101*$L101*BD$10</f>
        <v>0</v>
      </c>
      <c r="BE101" s="321"/>
      <c r="BF101" s="302">
        <f t="shared" si="462"/>
        <v>0</v>
      </c>
      <c r="BG101" s="88"/>
      <c r="BH101" s="302">
        <f t="shared" si="463"/>
        <v>0</v>
      </c>
      <c r="BI101" s="88"/>
      <c r="BJ101" s="302">
        <f>BI101*$E101*$F101*$H101*$L101*BJ$10</f>
        <v>0</v>
      </c>
      <c r="BK101" s="88"/>
      <c r="BL101" s="302">
        <f t="shared" si="464"/>
        <v>0</v>
      </c>
      <c r="BM101" s="304"/>
      <c r="BN101" s="302">
        <f t="shared" si="465"/>
        <v>0</v>
      </c>
      <c r="BO101" s="88"/>
      <c r="BP101" s="302">
        <f t="shared" si="466"/>
        <v>0</v>
      </c>
      <c r="BQ101" s="88"/>
      <c r="BR101" s="302">
        <f t="shared" si="467"/>
        <v>0</v>
      </c>
      <c r="BS101" s="302"/>
      <c r="BT101" s="302">
        <f t="shared" si="468"/>
        <v>0</v>
      </c>
      <c r="BU101" s="88"/>
      <c r="BV101" s="302">
        <f t="shared" si="469"/>
        <v>0</v>
      </c>
      <c r="BW101" s="88"/>
      <c r="BX101" s="302">
        <f t="shared" si="470"/>
        <v>0</v>
      </c>
      <c r="BY101" s="88"/>
      <c r="BZ101" s="302">
        <f t="shared" si="471"/>
        <v>0</v>
      </c>
      <c r="CA101" s="88"/>
      <c r="CB101" s="302">
        <f t="shared" si="472"/>
        <v>0</v>
      </c>
      <c r="CC101" s="88"/>
      <c r="CD101" s="302">
        <f t="shared" si="473"/>
        <v>0</v>
      </c>
      <c r="CE101" s="88"/>
      <c r="CF101" s="315"/>
      <c r="CG101" s="302"/>
      <c r="CH101" s="315"/>
      <c r="CI101" s="86"/>
      <c r="CJ101" s="86"/>
      <c r="CK101" s="356">
        <f t="shared" si="409"/>
        <v>19</v>
      </c>
      <c r="CL101" s="356">
        <f t="shared" si="409"/>
        <v>315455.78399999999</v>
      </c>
      <c r="CM101" s="220" t="s">
        <v>587</v>
      </c>
      <c r="CN101" s="434" t="s">
        <v>655</v>
      </c>
    </row>
    <row r="102" spans="1:92" s="4" customFormat="1" ht="60" x14ac:dyDescent="0.25">
      <c r="A102" s="219"/>
      <c r="B102" s="219">
        <v>73</v>
      </c>
      <c r="C102" s="220" t="s">
        <v>588</v>
      </c>
      <c r="D102" s="434" t="s">
        <v>656</v>
      </c>
      <c r="E102" s="146">
        <v>16026</v>
      </c>
      <c r="F102" s="445">
        <v>1.68</v>
      </c>
      <c r="G102" s="446"/>
      <c r="H102" s="18">
        <v>1</v>
      </c>
      <c r="I102" s="196"/>
      <c r="J102" s="196"/>
      <c r="K102" s="208">
        <v>1.4</v>
      </c>
      <c r="L102" s="208">
        <v>1.68</v>
      </c>
      <c r="M102" s="208">
        <v>2.23</v>
      </c>
      <c r="N102" s="209">
        <v>2.57</v>
      </c>
      <c r="O102" s="315"/>
      <c r="P102" s="302">
        <f t="shared" si="456"/>
        <v>0</v>
      </c>
      <c r="Q102" s="88"/>
      <c r="R102" s="315"/>
      <c r="S102" s="88">
        <v>1</v>
      </c>
      <c r="T102" s="302">
        <f t="shared" si="457"/>
        <v>37693.151999999995</v>
      </c>
      <c r="U102" s="302"/>
      <c r="V102" s="302"/>
      <c r="W102" s="88"/>
      <c r="X102" s="315"/>
      <c r="Y102" s="88"/>
      <c r="Z102" s="315"/>
      <c r="AA102" s="88"/>
      <c r="AB102" s="315"/>
      <c r="AC102" s="88"/>
      <c r="AD102" s="302"/>
      <c r="AE102" s="88"/>
      <c r="AF102" s="302">
        <f t="shared" si="388"/>
        <v>0</v>
      </c>
      <c r="AG102" s="88"/>
      <c r="AH102" s="302">
        <f t="shared" si="389"/>
        <v>0</v>
      </c>
      <c r="AI102" s="88"/>
      <c r="AJ102" s="315"/>
      <c r="AK102" s="88"/>
      <c r="AL102" s="315"/>
      <c r="AM102" s="88"/>
      <c r="AN102" s="315"/>
      <c r="AO102" s="88"/>
      <c r="AP102" s="315"/>
      <c r="AQ102" s="305"/>
      <c r="AR102" s="315"/>
      <c r="AS102" s="88"/>
      <c r="AT102" s="302">
        <f t="shared" si="458"/>
        <v>0</v>
      </c>
      <c r="AU102" s="88"/>
      <c r="AV102" s="302">
        <f t="shared" si="459"/>
        <v>0</v>
      </c>
      <c r="AW102" s="88"/>
      <c r="AX102" s="302">
        <f t="shared" si="460"/>
        <v>0</v>
      </c>
      <c r="AY102" s="305"/>
      <c r="AZ102" s="302">
        <f t="shared" si="461"/>
        <v>0</v>
      </c>
      <c r="BA102" s="88"/>
      <c r="BB102" s="302">
        <f t="shared" si="461"/>
        <v>0</v>
      </c>
      <c r="BC102" s="305"/>
      <c r="BD102" s="302">
        <f>BC102*$E102*$F102*$H102*$L102*BD$10</f>
        <v>0</v>
      </c>
      <c r="BE102" s="321"/>
      <c r="BF102" s="302">
        <f t="shared" si="462"/>
        <v>0</v>
      </c>
      <c r="BG102" s="88"/>
      <c r="BH102" s="302">
        <f t="shared" si="463"/>
        <v>0</v>
      </c>
      <c r="BI102" s="88"/>
      <c r="BJ102" s="302">
        <f>BI102*$E102*$F102*$H102*$L102*BJ$10</f>
        <v>0</v>
      </c>
      <c r="BK102" s="88"/>
      <c r="BL102" s="302">
        <f t="shared" si="464"/>
        <v>0</v>
      </c>
      <c r="BM102" s="304"/>
      <c r="BN102" s="302">
        <f t="shared" si="465"/>
        <v>0</v>
      </c>
      <c r="BO102" s="88"/>
      <c r="BP102" s="302">
        <f t="shared" si="466"/>
        <v>0</v>
      </c>
      <c r="BQ102" s="88"/>
      <c r="BR102" s="302">
        <f t="shared" si="467"/>
        <v>0</v>
      </c>
      <c r="BS102" s="302"/>
      <c r="BT102" s="302">
        <f t="shared" si="468"/>
        <v>0</v>
      </c>
      <c r="BU102" s="88"/>
      <c r="BV102" s="302">
        <f t="shared" si="469"/>
        <v>0</v>
      </c>
      <c r="BW102" s="88"/>
      <c r="BX102" s="302">
        <f t="shared" si="470"/>
        <v>0</v>
      </c>
      <c r="BY102" s="88"/>
      <c r="BZ102" s="302">
        <f t="shared" si="471"/>
        <v>0</v>
      </c>
      <c r="CA102" s="88"/>
      <c r="CB102" s="302">
        <f t="shared" si="472"/>
        <v>0</v>
      </c>
      <c r="CC102" s="88"/>
      <c r="CD102" s="302">
        <f t="shared" si="473"/>
        <v>0</v>
      </c>
      <c r="CE102" s="88"/>
      <c r="CF102" s="315"/>
      <c r="CG102" s="302"/>
      <c r="CH102" s="315"/>
      <c r="CI102" s="86"/>
      <c r="CJ102" s="86"/>
      <c r="CK102" s="356">
        <f t="shared" si="409"/>
        <v>1</v>
      </c>
      <c r="CL102" s="356">
        <f t="shared" si="409"/>
        <v>37693.151999999995</v>
      </c>
      <c r="CM102" s="220" t="s">
        <v>588</v>
      </c>
      <c r="CN102" s="434" t="s">
        <v>656</v>
      </c>
    </row>
    <row r="103" spans="1:92" s="4" customFormat="1" ht="60" x14ac:dyDescent="0.25">
      <c r="A103" s="219"/>
      <c r="B103" s="219">
        <v>74</v>
      </c>
      <c r="C103" s="220" t="s">
        <v>589</v>
      </c>
      <c r="D103" s="434" t="s">
        <v>657</v>
      </c>
      <c r="E103" s="146">
        <v>16026</v>
      </c>
      <c r="F103" s="445">
        <v>3.11</v>
      </c>
      <c r="G103" s="446"/>
      <c r="H103" s="18">
        <v>1</v>
      </c>
      <c r="I103" s="196"/>
      <c r="J103" s="196"/>
      <c r="K103" s="208">
        <v>1.4</v>
      </c>
      <c r="L103" s="208">
        <v>1.68</v>
      </c>
      <c r="M103" s="208">
        <v>2.23</v>
      </c>
      <c r="N103" s="209">
        <v>2.57</v>
      </c>
      <c r="O103" s="315">
        <v>3</v>
      </c>
      <c r="P103" s="302">
        <f t="shared" si="456"/>
        <v>209331.61199999996</v>
      </c>
      <c r="Q103" s="88"/>
      <c r="R103" s="315"/>
      <c r="S103" s="88"/>
      <c r="T103" s="302"/>
      <c r="U103" s="302"/>
      <c r="V103" s="302"/>
      <c r="W103" s="88"/>
      <c r="X103" s="315"/>
      <c r="Y103" s="88"/>
      <c r="Z103" s="315"/>
      <c r="AA103" s="88"/>
      <c r="AB103" s="315"/>
      <c r="AC103" s="88"/>
      <c r="AD103" s="302"/>
      <c r="AE103" s="88"/>
      <c r="AF103" s="302">
        <f t="shared" si="388"/>
        <v>0</v>
      </c>
      <c r="AG103" s="88"/>
      <c r="AH103" s="302">
        <f t="shared" si="389"/>
        <v>0</v>
      </c>
      <c r="AI103" s="88"/>
      <c r="AJ103" s="315"/>
      <c r="AK103" s="88"/>
      <c r="AL103" s="315"/>
      <c r="AM103" s="88"/>
      <c r="AN103" s="315"/>
      <c r="AO103" s="88"/>
      <c r="AP103" s="315"/>
      <c r="AQ103" s="305"/>
      <c r="AR103" s="315"/>
      <c r="AS103" s="88"/>
      <c r="AT103" s="302">
        <f t="shared" si="458"/>
        <v>0</v>
      </c>
      <c r="AU103" s="88"/>
      <c r="AV103" s="302">
        <f t="shared" si="459"/>
        <v>0</v>
      </c>
      <c r="AW103" s="88"/>
      <c r="AX103" s="302">
        <f t="shared" si="460"/>
        <v>0</v>
      </c>
      <c r="AY103" s="305"/>
      <c r="AZ103" s="302">
        <f t="shared" si="461"/>
        <v>0</v>
      </c>
      <c r="BA103" s="88"/>
      <c r="BB103" s="302">
        <f t="shared" si="461"/>
        <v>0</v>
      </c>
      <c r="BC103" s="305"/>
      <c r="BD103" s="302">
        <f>BC103*$E103*$F103*$H103*$L103*BD$10</f>
        <v>0</v>
      </c>
      <c r="BE103" s="321"/>
      <c r="BF103" s="302">
        <f t="shared" si="462"/>
        <v>0</v>
      </c>
      <c r="BG103" s="88"/>
      <c r="BH103" s="302">
        <f t="shared" si="463"/>
        <v>0</v>
      </c>
      <c r="BI103" s="88"/>
      <c r="BJ103" s="302">
        <f>BI103*$E103*$F103*$H103*$L103*BJ$10</f>
        <v>0</v>
      </c>
      <c r="BK103" s="88"/>
      <c r="BL103" s="302">
        <f t="shared" si="464"/>
        <v>0</v>
      </c>
      <c r="BM103" s="304"/>
      <c r="BN103" s="302">
        <f t="shared" si="465"/>
        <v>0</v>
      </c>
      <c r="BO103" s="88"/>
      <c r="BP103" s="302">
        <f t="shared" si="466"/>
        <v>0</v>
      </c>
      <c r="BQ103" s="88"/>
      <c r="BR103" s="302">
        <f t="shared" si="467"/>
        <v>0</v>
      </c>
      <c r="BS103" s="302"/>
      <c r="BT103" s="302">
        <f t="shared" si="468"/>
        <v>0</v>
      </c>
      <c r="BU103" s="88"/>
      <c r="BV103" s="302">
        <f t="shared" si="469"/>
        <v>0</v>
      </c>
      <c r="BW103" s="88"/>
      <c r="BX103" s="302">
        <f t="shared" si="470"/>
        <v>0</v>
      </c>
      <c r="BY103" s="88"/>
      <c r="BZ103" s="302">
        <f t="shared" si="471"/>
        <v>0</v>
      </c>
      <c r="CA103" s="88"/>
      <c r="CB103" s="302">
        <f t="shared" si="472"/>
        <v>0</v>
      </c>
      <c r="CC103" s="88"/>
      <c r="CD103" s="302">
        <f t="shared" si="473"/>
        <v>0</v>
      </c>
      <c r="CE103" s="88"/>
      <c r="CF103" s="315"/>
      <c r="CG103" s="302"/>
      <c r="CH103" s="315"/>
      <c r="CI103" s="86"/>
      <c r="CJ103" s="86"/>
      <c r="CK103" s="356">
        <f t="shared" si="409"/>
        <v>3</v>
      </c>
      <c r="CL103" s="356">
        <f t="shared" si="409"/>
        <v>209331.61199999996</v>
      </c>
      <c r="CM103" s="220" t="s">
        <v>589</v>
      </c>
      <c r="CN103" s="434" t="s">
        <v>657</v>
      </c>
    </row>
    <row r="104" spans="1:92" s="4" customFormat="1" ht="45" x14ac:dyDescent="0.25">
      <c r="A104" s="219"/>
      <c r="B104" s="219">
        <v>75</v>
      </c>
      <c r="C104" s="220" t="s">
        <v>590</v>
      </c>
      <c r="D104" s="231" t="s">
        <v>591</v>
      </c>
      <c r="E104" s="146">
        <v>16026</v>
      </c>
      <c r="F104" s="445">
        <v>0.39</v>
      </c>
      <c r="G104" s="441">
        <v>0.53469999999999995</v>
      </c>
      <c r="H104" s="18">
        <v>1</v>
      </c>
      <c r="I104" s="196"/>
      <c r="J104" s="196"/>
      <c r="K104" s="208">
        <v>1.4</v>
      </c>
      <c r="L104" s="208">
        <v>1.68</v>
      </c>
      <c r="M104" s="208">
        <v>2.23</v>
      </c>
      <c r="N104" s="209">
        <v>2.57</v>
      </c>
      <c r="O104" s="315">
        <v>15</v>
      </c>
      <c r="P104" s="322">
        <f t="shared" ref="P104:P115" si="474">(O104*$E104*$F104*((1-$G104)+$G104*$K104*$H104))</f>
        <v>113803.79914800002</v>
      </c>
      <c r="Q104" s="88"/>
      <c r="R104" s="322">
        <f>(Q104*$E104*$F104*((1-$G104)+$G104*$K104*$H104))</f>
        <v>0</v>
      </c>
      <c r="S104" s="88"/>
      <c r="T104" s="322">
        <f>(S104*$E104*$F104*((1-$G104)+$G104*$K104*$H104))</f>
        <v>0</v>
      </c>
      <c r="U104" s="302"/>
      <c r="V104" s="322">
        <f t="shared" ref="V104:V115" si="475">(U104*$E104*$F104*((1-$G104)+$G104*$K104*$H104))</f>
        <v>0</v>
      </c>
      <c r="W104" s="88"/>
      <c r="X104" s="322">
        <f t="shared" ref="X104:X115" si="476">(W104*$E104*$F104*((1-$G104)+$G104*$K104*$H104))</f>
        <v>0</v>
      </c>
      <c r="Y104" s="88"/>
      <c r="Z104" s="322">
        <f t="shared" ref="Z104:Z115" si="477">(Y104*$E104*$F104*((1-$G104)+$G104*$K104*$H104))</f>
        <v>0</v>
      </c>
      <c r="AA104" s="88"/>
      <c r="AB104" s="322">
        <f>(AA104*$E104*$F104*((1-$G104)+$G104*$K104*$H104))</f>
        <v>0</v>
      </c>
      <c r="AC104" s="88"/>
      <c r="AD104" s="322">
        <f t="shared" ref="AD104:AD115" si="478">(AC104*$E104*$F104*((1-$G104)+$G104*$K104*$H104))</f>
        <v>0</v>
      </c>
      <c r="AE104" s="88"/>
      <c r="AF104" s="302"/>
      <c r="AG104" s="88"/>
      <c r="AH104" s="322">
        <f t="shared" ref="AH104:AH115" si="479">(AG104*$E104*$F104*((1-$G104)+$G104*$L104*$H104))</f>
        <v>0</v>
      </c>
      <c r="AI104" s="88"/>
      <c r="AJ104" s="322">
        <f t="shared" ref="AJ104:AJ115" si="480">(AI104*$E104*$F104*((1-$G104)+$G104*$K104*$H104))</f>
        <v>0</v>
      </c>
      <c r="AK104" s="88"/>
      <c r="AL104" s="322">
        <f>(AK104*$E104*$F104*((1-$G104)+$G104*$K104*$H104))</f>
        <v>0</v>
      </c>
      <c r="AM104" s="88"/>
      <c r="AN104" s="322">
        <f t="shared" ref="AN104:AN115" si="481">(AM104*$E104*$F104*((1-$G104)+$G104*$K104*$H104))</f>
        <v>0</v>
      </c>
      <c r="AO104" s="88"/>
      <c r="AP104" s="322">
        <f t="shared" ref="AP104:AP115" si="482">(AO104*$E104*$F104*((1-$G104)+$G104*$K104*$H104))</f>
        <v>0</v>
      </c>
      <c r="AQ104" s="305"/>
      <c r="AR104" s="322">
        <f t="shared" ref="AR104:AR115" si="483">(AQ104*$E104*$F104*((1-$G104)+$G104*$K104*$H104))</f>
        <v>0</v>
      </c>
      <c r="AS104" s="88"/>
      <c r="AT104" s="322">
        <f t="shared" ref="AT104:AT115" si="484">(AS104*$E104*$F104*((1-$G104)+$G104*$K104*$H104*AT$10))</f>
        <v>0</v>
      </c>
      <c r="AU104" s="88"/>
      <c r="AV104" s="322">
        <f t="shared" ref="AV104:AV115" si="485">(AU104*$E104*$F104*((1-$G104)+$G104*$K104*$H104*AV$10))</f>
        <v>0</v>
      </c>
      <c r="AW104" s="88"/>
      <c r="AX104" s="322">
        <f t="shared" ref="AX104:AX115" si="486">(AW104*$E104*$F104*((1-$G104)+$G104*$K104*$H104*AX$10))</f>
        <v>0</v>
      </c>
      <c r="AY104" s="305"/>
      <c r="AZ104" s="322">
        <f t="shared" ref="AZ104:AZ115" si="487">(AY104*$E104*$F104*((1-$G104)+$G104*$K104*$H104*AZ$10))</f>
        <v>0</v>
      </c>
      <c r="BA104" s="88"/>
      <c r="BB104" s="322">
        <f t="shared" ref="BB104:BB115" si="488">(BA104*$E104*$F104*((1-$G104)+$G104*$K104*$H104*BB$10))</f>
        <v>0</v>
      </c>
      <c r="BC104" s="305"/>
      <c r="BD104" s="322">
        <f t="shared" ref="BD104:BD115" si="489">(BC104*$E104*$F104*((1-$G104)+$G104*$L104*$H104*BD$10))</f>
        <v>0</v>
      </c>
      <c r="BE104" s="324"/>
      <c r="BF104" s="322">
        <f t="shared" ref="BF104:BF115" si="490">(BE104*$E104*$F104*((1-$G104)+$G104*$L104*$H104*BF$10))</f>
        <v>0</v>
      </c>
      <c r="BG104" s="88"/>
      <c r="BH104" s="322">
        <f t="shared" ref="BH104:BH115" si="491">(BG104*$E104*$F104*((1-$G104)+$G104*$L104*$H104*BH$10))</f>
        <v>0</v>
      </c>
      <c r="BI104" s="88"/>
      <c r="BJ104" s="322">
        <f t="shared" ref="BJ104:BJ115" si="492">(BI104*$E104*$F104*((1-$G104)+$G104*$L104*$H104*BJ$10))</f>
        <v>0</v>
      </c>
      <c r="BK104" s="88"/>
      <c r="BL104" s="322">
        <f t="shared" ref="BL104:BL115" si="493">(BK104*$E104*$F104*((1-$G104)+$G104*$L104*$H104*BL$10))</f>
        <v>0</v>
      </c>
      <c r="BM104" s="304"/>
      <c r="BN104" s="322">
        <f t="shared" ref="BN104:BN115" si="494">(BM104*$E104*$F104*((1-$G104)+$G104*$L104*$H104*BN$10))</f>
        <v>0</v>
      </c>
      <c r="BO104" s="88"/>
      <c r="BP104" s="322">
        <f t="shared" ref="BP104:BP115" si="495">(BO104*$E104*$F104*((1-$G104)+$G104*$L104*$H104*BP$10))</f>
        <v>0</v>
      </c>
      <c r="BQ104" s="88"/>
      <c r="BR104" s="322">
        <f t="shared" ref="BR104:BR115" si="496">(BQ104*$E104*$F104*((1-$G104)+$G104*$L104*$H104*BR$10))</f>
        <v>0</v>
      </c>
      <c r="BS104" s="302"/>
      <c r="BT104" s="322">
        <f t="shared" ref="BT104:BT115" si="497">(BS104*$E104*$F104*((1-$G104)+$G104*$L104*$H104*BT$10))</f>
        <v>0</v>
      </c>
      <c r="BU104" s="88"/>
      <c r="BV104" s="322">
        <f t="shared" ref="BV104:BV115" si="498">(BU104*$E104*$F104*((1-$G104)+$G104*$L104*$H104*BV$10))</f>
        <v>0</v>
      </c>
      <c r="BW104" s="88"/>
      <c r="BX104" s="322">
        <f t="shared" ref="BX104:BX115" si="499">(BW104*$E104*$F104*((1-$G104)+$G104*$L104*$H104*BX$10))</f>
        <v>0</v>
      </c>
      <c r="BY104" s="88"/>
      <c r="BZ104" s="322">
        <f t="shared" ref="BZ104:BZ115" si="500">(BY104*$E104*$F104*((1-$G104)+$G104*$L104*$H104*BZ$10))</f>
        <v>0</v>
      </c>
      <c r="CA104" s="88"/>
      <c r="CB104" s="322">
        <f t="shared" ref="CB104:CB115" si="501">(CA104*$E104*$F104*((1-$G104)+$G104*$L104*$H104*CB$10))</f>
        <v>0</v>
      </c>
      <c r="CC104" s="88"/>
      <c r="CD104" s="322">
        <f t="shared" ref="CD104:CD115" si="502">(CC104*$E104*$F104*((1-$G104)+$G104*$M104*$H104*CD$10))</f>
        <v>0</v>
      </c>
      <c r="CE104" s="88"/>
      <c r="CF104" s="322">
        <f t="shared" ref="CF104:CF115" si="503">(CE104*$E104*$F104*((1-$G104)+$G104*$N104*$H104))</f>
        <v>0</v>
      </c>
      <c r="CG104" s="302"/>
      <c r="CH104" s="315"/>
      <c r="CI104" s="86"/>
      <c r="CJ104" s="86"/>
      <c r="CK104" s="356">
        <f t="shared" si="409"/>
        <v>15</v>
      </c>
      <c r="CL104" s="356">
        <f t="shared" si="409"/>
        <v>113803.79914800002</v>
      </c>
      <c r="CM104" s="220" t="s">
        <v>590</v>
      </c>
      <c r="CN104" s="231" t="s">
        <v>591</v>
      </c>
    </row>
    <row r="105" spans="1:92" s="4" customFormat="1" ht="45" x14ac:dyDescent="0.25">
      <c r="A105" s="219"/>
      <c r="B105" s="219">
        <v>76</v>
      </c>
      <c r="C105" s="220" t="s">
        <v>592</v>
      </c>
      <c r="D105" s="231" t="s">
        <v>593</v>
      </c>
      <c r="E105" s="146">
        <v>16026</v>
      </c>
      <c r="F105" s="445">
        <v>1.45</v>
      </c>
      <c r="G105" s="441">
        <v>0.53469999999999995</v>
      </c>
      <c r="H105" s="18">
        <v>1</v>
      </c>
      <c r="I105" s="196"/>
      <c r="J105" s="196"/>
      <c r="K105" s="208">
        <v>1.4</v>
      </c>
      <c r="L105" s="208">
        <v>1.68</v>
      </c>
      <c r="M105" s="208">
        <v>2.23</v>
      </c>
      <c r="N105" s="209">
        <v>2.57</v>
      </c>
      <c r="O105" s="315">
        <v>48</v>
      </c>
      <c r="P105" s="322">
        <f t="shared" si="474"/>
        <v>1353973.4052479998</v>
      </c>
      <c r="Q105" s="88"/>
      <c r="R105" s="322">
        <f t="shared" ref="R105:R115" si="504">(Q105*$E105*$F105*((1-$G105)+$G105*$K105*$H105))</f>
        <v>0</v>
      </c>
      <c r="S105" s="88"/>
      <c r="T105" s="322">
        <f t="shared" ref="T105:T115" si="505">(S105*$E105*$F105*((1-$G105)+$G105*$K105*$H105))</f>
        <v>0</v>
      </c>
      <c r="U105" s="302"/>
      <c r="V105" s="322">
        <f t="shared" si="475"/>
        <v>0</v>
      </c>
      <c r="W105" s="88"/>
      <c r="X105" s="322">
        <f t="shared" si="476"/>
        <v>0</v>
      </c>
      <c r="Y105" s="88"/>
      <c r="Z105" s="322">
        <f t="shared" si="477"/>
        <v>0</v>
      </c>
      <c r="AA105" s="88"/>
      <c r="AB105" s="322">
        <f t="shared" ref="AB105:AB115" si="506">(AA105*$E105*$F105*((1-$G105)+$G105*$K105*$H105))</f>
        <v>0</v>
      </c>
      <c r="AC105" s="88"/>
      <c r="AD105" s="322">
        <f t="shared" si="478"/>
        <v>0</v>
      </c>
      <c r="AE105" s="88"/>
      <c r="AF105" s="302"/>
      <c r="AG105" s="88"/>
      <c r="AH105" s="322">
        <f t="shared" si="479"/>
        <v>0</v>
      </c>
      <c r="AI105" s="88"/>
      <c r="AJ105" s="322">
        <f t="shared" si="480"/>
        <v>0</v>
      </c>
      <c r="AK105" s="88"/>
      <c r="AL105" s="322">
        <f t="shared" ref="AL105:AL115" si="507">(AK105*$E105*$F105*((1-$G105)+$G105*$K105*$H105))</f>
        <v>0</v>
      </c>
      <c r="AM105" s="88"/>
      <c r="AN105" s="322">
        <f t="shared" si="481"/>
        <v>0</v>
      </c>
      <c r="AO105" s="88"/>
      <c r="AP105" s="322">
        <f t="shared" si="482"/>
        <v>0</v>
      </c>
      <c r="AQ105" s="305"/>
      <c r="AR105" s="322">
        <f t="shared" si="483"/>
        <v>0</v>
      </c>
      <c r="AS105" s="88"/>
      <c r="AT105" s="322">
        <f t="shared" si="484"/>
        <v>0</v>
      </c>
      <c r="AU105" s="88"/>
      <c r="AV105" s="322">
        <f t="shared" si="485"/>
        <v>0</v>
      </c>
      <c r="AW105" s="88"/>
      <c r="AX105" s="322">
        <f t="shared" si="486"/>
        <v>0</v>
      </c>
      <c r="AY105" s="305"/>
      <c r="AZ105" s="322">
        <f t="shared" si="487"/>
        <v>0</v>
      </c>
      <c r="BA105" s="88"/>
      <c r="BB105" s="322">
        <f t="shared" si="488"/>
        <v>0</v>
      </c>
      <c r="BC105" s="305"/>
      <c r="BD105" s="322">
        <f t="shared" si="489"/>
        <v>0</v>
      </c>
      <c r="BE105" s="324"/>
      <c r="BF105" s="322">
        <f t="shared" si="490"/>
        <v>0</v>
      </c>
      <c r="BG105" s="88"/>
      <c r="BH105" s="322">
        <f t="shared" si="491"/>
        <v>0</v>
      </c>
      <c r="BI105" s="88"/>
      <c r="BJ105" s="322">
        <f t="shared" si="492"/>
        <v>0</v>
      </c>
      <c r="BK105" s="88"/>
      <c r="BL105" s="322">
        <f t="shared" si="493"/>
        <v>0</v>
      </c>
      <c r="BM105" s="304"/>
      <c r="BN105" s="322">
        <f t="shared" si="494"/>
        <v>0</v>
      </c>
      <c r="BO105" s="88"/>
      <c r="BP105" s="322">
        <f t="shared" si="495"/>
        <v>0</v>
      </c>
      <c r="BQ105" s="88"/>
      <c r="BR105" s="322">
        <f t="shared" si="496"/>
        <v>0</v>
      </c>
      <c r="BS105" s="302"/>
      <c r="BT105" s="322">
        <f t="shared" si="497"/>
        <v>0</v>
      </c>
      <c r="BU105" s="88"/>
      <c r="BV105" s="322">
        <f t="shared" si="498"/>
        <v>0</v>
      </c>
      <c r="BW105" s="88"/>
      <c r="BX105" s="322">
        <f t="shared" si="499"/>
        <v>0</v>
      </c>
      <c r="BY105" s="88"/>
      <c r="BZ105" s="322">
        <f t="shared" si="500"/>
        <v>0</v>
      </c>
      <c r="CA105" s="88"/>
      <c r="CB105" s="322">
        <f t="shared" si="501"/>
        <v>0</v>
      </c>
      <c r="CC105" s="88"/>
      <c r="CD105" s="322">
        <f t="shared" si="502"/>
        <v>0</v>
      </c>
      <c r="CE105" s="88"/>
      <c r="CF105" s="322">
        <f t="shared" si="503"/>
        <v>0</v>
      </c>
      <c r="CG105" s="302"/>
      <c r="CH105" s="315"/>
      <c r="CI105" s="86"/>
      <c r="CJ105" s="86"/>
      <c r="CK105" s="356">
        <f t="shared" si="409"/>
        <v>48</v>
      </c>
      <c r="CL105" s="356">
        <f t="shared" si="409"/>
        <v>1353973.4052479998</v>
      </c>
      <c r="CM105" s="220" t="s">
        <v>592</v>
      </c>
      <c r="CN105" s="231" t="s">
        <v>593</v>
      </c>
    </row>
    <row r="106" spans="1:92" s="4" customFormat="1" ht="45" x14ac:dyDescent="0.25">
      <c r="A106" s="219"/>
      <c r="B106" s="219">
        <v>77</v>
      </c>
      <c r="C106" s="220" t="s">
        <v>594</v>
      </c>
      <c r="D106" s="231" t="s">
        <v>595</v>
      </c>
      <c r="E106" s="146">
        <v>16026</v>
      </c>
      <c r="F106" s="445">
        <v>3.04</v>
      </c>
      <c r="G106" s="441">
        <v>0.53469999999999995</v>
      </c>
      <c r="H106" s="18">
        <v>1</v>
      </c>
      <c r="I106" s="196"/>
      <c r="J106" s="196"/>
      <c r="K106" s="208">
        <v>1.4</v>
      </c>
      <c r="L106" s="208">
        <v>1.68</v>
      </c>
      <c r="M106" s="208">
        <v>2.23</v>
      </c>
      <c r="N106" s="209">
        <v>2.57</v>
      </c>
      <c r="O106" s="315">
        <v>9</v>
      </c>
      <c r="P106" s="322">
        <f t="shared" si="474"/>
        <v>532251.61447679996</v>
      </c>
      <c r="Q106" s="88"/>
      <c r="R106" s="322">
        <f t="shared" si="504"/>
        <v>0</v>
      </c>
      <c r="S106" s="88"/>
      <c r="T106" s="322">
        <f t="shared" si="505"/>
        <v>0</v>
      </c>
      <c r="U106" s="302"/>
      <c r="V106" s="322">
        <f t="shared" si="475"/>
        <v>0</v>
      </c>
      <c r="W106" s="88"/>
      <c r="X106" s="322">
        <f t="shared" si="476"/>
        <v>0</v>
      </c>
      <c r="Y106" s="88"/>
      <c r="Z106" s="322">
        <f t="shared" si="477"/>
        <v>0</v>
      </c>
      <c r="AA106" s="88"/>
      <c r="AB106" s="322">
        <f t="shared" si="506"/>
        <v>0</v>
      </c>
      <c r="AC106" s="88"/>
      <c r="AD106" s="322">
        <f t="shared" si="478"/>
        <v>0</v>
      </c>
      <c r="AE106" s="88"/>
      <c r="AF106" s="302"/>
      <c r="AG106" s="88"/>
      <c r="AH106" s="322">
        <f t="shared" si="479"/>
        <v>0</v>
      </c>
      <c r="AI106" s="88"/>
      <c r="AJ106" s="322">
        <f t="shared" si="480"/>
        <v>0</v>
      </c>
      <c r="AK106" s="88"/>
      <c r="AL106" s="322">
        <f t="shared" si="507"/>
        <v>0</v>
      </c>
      <c r="AM106" s="88"/>
      <c r="AN106" s="322">
        <f t="shared" si="481"/>
        <v>0</v>
      </c>
      <c r="AO106" s="88"/>
      <c r="AP106" s="322">
        <f t="shared" si="482"/>
        <v>0</v>
      </c>
      <c r="AQ106" s="305"/>
      <c r="AR106" s="322">
        <f t="shared" si="483"/>
        <v>0</v>
      </c>
      <c r="AS106" s="88"/>
      <c r="AT106" s="322">
        <f t="shared" si="484"/>
        <v>0</v>
      </c>
      <c r="AU106" s="88"/>
      <c r="AV106" s="322">
        <f t="shared" si="485"/>
        <v>0</v>
      </c>
      <c r="AW106" s="88"/>
      <c r="AX106" s="322">
        <f t="shared" si="486"/>
        <v>0</v>
      </c>
      <c r="AY106" s="305"/>
      <c r="AZ106" s="322">
        <f t="shared" si="487"/>
        <v>0</v>
      </c>
      <c r="BA106" s="88"/>
      <c r="BB106" s="322">
        <f t="shared" si="488"/>
        <v>0</v>
      </c>
      <c r="BC106" s="305"/>
      <c r="BD106" s="322">
        <f t="shared" si="489"/>
        <v>0</v>
      </c>
      <c r="BE106" s="324"/>
      <c r="BF106" s="322">
        <f t="shared" si="490"/>
        <v>0</v>
      </c>
      <c r="BG106" s="88"/>
      <c r="BH106" s="322">
        <f t="shared" si="491"/>
        <v>0</v>
      </c>
      <c r="BI106" s="88"/>
      <c r="BJ106" s="322">
        <f t="shared" si="492"/>
        <v>0</v>
      </c>
      <c r="BK106" s="88"/>
      <c r="BL106" s="322">
        <f t="shared" si="493"/>
        <v>0</v>
      </c>
      <c r="BM106" s="304"/>
      <c r="BN106" s="322">
        <f t="shared" si="494"/>
        <v>0</v>
      </c>
      <c r="BO106" s="88"/>
      <c r="BP106" s="322">
        <f t="shared" si="495"/>
        <v>0</v>
      </c>
      <c r="BQ106" s="88"/>
      <c r="BR106" s="322">
        <f t="shared" si="496"/>
        <v>0</v>
      </c>
      <c r="BS106" s="302"/>
      <c r="BT106" s="322">
        <f t="shared" si="497"/>
        <v>0</v>
      </c>
      <c r="BU106" s="88"/>
      <c r="BV106" s="322">
        <f t="shared" si="498"/>
        <v>0</v>
      </c>
      <c r="BW106" s="88"/>
      <c r="BX106" s="322">
        <f t="shared" si="499"/>
        <v>0</v>
      </c>
      <c r="BY106" s="88"/>
      <c r="BZ106" s="322">
        <f t="shared" si="500"/>
        <v>0</v>
      </c>
      <c r="CA106" s="88"/>
      <c r="CB106" s="322">
        <f t="shared" si="501"/>
        <v>0</v>
      </c>
      <c r="CC106" s="88"/>
      <c r="CD106" s="322">
        <f t="shared" si="502"/>
        <v>0</v>
      </c>
      <c r="CE106" s="88"/>
      <c r="CF106" s="322">
        <f t="shared" si="503"/>
        <v>0</v>
      </c>
      <c r="CG106" s="302"/>
      <c r="CH106" s="315"/>
      <c r="CI106" s="86"/>
      <c r="CJ106" s="86"/>
      <c r="CK106" s="356">
        <f t="shared" si="409"/>
        <v>9</v>
      </c>
      <c r="CL106" s="356">
        <f t="shared" si="409"/>
        <v>532251.61447679996</v>
      </c>
      <c r="CM106" s="220" t="s">
        <v>594</v>
      </c>
      <c r="CN106" s="231" t="s">
        <v>595</v>
      </c>
    </row>
    <row r="107" spans="1:92" s="4" customFormat="1" ht="45" x14ac:dyDescent="0.25">
      <c r="A107" s="219"/>
      <c r="B107" s="219">
        <v>78</v>
      </c>
      <c r="C107" s="220" t="s">
        <v>596</v>
      </c>
      <c r="D107" s="231" t="s">
        <v>597</v>
      </c>
      <c r="E107" s="146">
        <v>16026</v>
      </c>
      <c r="F107" s="445">
        <v>5.63</v>
      </c>
      <c r="G107" s="441">
        <v>0.53469999999999995</v>
      </c>
      <c r="H107" s="18">
        <v>1</v>
      </c>
      <c r="I107" s="196"/>
      <c r="J107" s="196"/>
      <c r="K107" s="208">
        <v>1.4</v>
      </c>
      <c r="L107" s="208">
        <v>1.68</v>
      </c>
      <c r="M107" s="208">
        <v>2.23</v>
      </c>
      <c r="N107" s="209">
        <v>2.57</v>
      </c>
      <c r="O107" s="315">
        <v>2</v>
      </c>
      <c r="P107" s="322">
        <f t="shared" si="474"/>
        <v>219047.99630880004</v>
      </c>
      <c r="Q107" s="88"/>
      <c r="R107" s="322">
        <f t="shared" si="504"/>
        <v>0</v>
      </c>
      <c r="S107" s="88"/>
      <c r="T107" s="322">
        <f t="shared" si="505"/>
        <v>0</v>
      </c>
      <c r="U107" s="302"/>
      <c r="V107" s="322">
        <f t="shared" si="475"/>
        <v>0</v>
      </c>
      <c r="W107" s="88"/>
      <c r="X107" s="322">
        <f t="shared" si="476"/>
        <v>0</v>
      </c>
      <c r="Y107" s="88"/>
      <c r="Z107" s="322">
        <f t="shared" si="477"/>
        <v>0</v>
      </c>
      <c r="AA107" s="88"/>
      <c r="AB107" s="322">
        <f t="shared" si="506"/>
        <v>0</v>
      </c>
      <c r="AC107" s="88"/>
      <c r="AD107" s="322">
        <f t="shared" si="478"/>
        <v>0</v>
      </c>
      <c r="AE107" s="88"/>
      <c r="AF107" s="302"/>
      <c r="AG107" s="88"/>
      <c r="AH107" s="322">
        <f t="shared" si="479"/>
        <v>0</v>
      </c>
      <c r="AI107" s="88"/>
      <c r="AJ107" s="322">
        <f t="shared" si="480"/>
        <v>0</v>
      </c>
      <c r="AK107" s="88"/>
      <c r="AL107" s="322">
        <f t="shared" si="507"/>
        <v>0</v>
      </c>
      <c r="AM107" s="88"/>
      <c r="AN107" s="322">
        <f t="shared" si="481"/>
        <v>0</v>
      </c>
      <c r="AO107" s="88"/>
      <c r="AP107" s="322">
        <f t="shared" si="482"/>
        <v>0</v>
      </c>
      <c r="AQ107" s="305"/>
      <c r="AR107" s="322">
        <f t="shared" si="483"/>
        <v>0</v>
      </c>
      <c r="AS107" s="88"/>
      <c r="AT107" s="322">
        <f t="shared" si="484"/>
        <v>0</v>
      </c>
      <c r="AU107" s="88"/>
      <c r="AV107" s="322">
        <f t="shared" si="485"/>
        <v>0</v>
      </c>
      <c r="AW107" s="88"/>
      <c r="AX107" s="322">
        <f t="shared" si="486"/>
        <v>0</v>
      </c>
      <c r="AY107" s="305"/>
      <c r="AZ107" s="322">
        <f t="shared" si="487"/>
        <v>0</v>
      </c>
      <c r="BA107" s="88"/>
      <c r="BB107" s="322">
        <f t="shared" si="488"/>
        <v>0</v>
      </c>
      <c r="BC107" s="305"/>
      <c r="BD107" s="322">
        <f t="shared" si="489"/>
        <v>0</v>
      </c>
      <c r="BE107" s="324"/>
      <c r="BF107" s="322">
        <f t="shared" si="490"/>
        <v>0</v>
      </c>
      <c r="BG107" s="88"/>
      <c r="BH107" s="322">
        <f t="shared" si="491"/>
        <v>0</v>
      </c>
      <c r="BI107" s="88"/>
      <c r="BJ107" s="322">
        <f t="shared" si="492"/>
        <v>0</v>
      </c>
      <c r="BK107" s="88"/>
      <c r="BL107" s="322">
        <f t="shared" si="493"/>
        <v>0</v>
      </c>
      <c r="BM107" s="304"/>
      <c r="BN107" s="322">
        <f t="shared" si="494"/>
        <v>0</v>
      </c>
      <c r="BO107" s="88"/>
      <c r="BP107" s="322">
        <f t="shared" si="495"/>
        <v>0</v>
      </c>
      <c r="BQ107" s="88"/>
      <c r="BR107" s="322">
        <f t="shared" si="496"/>
        <v>0</v>
      </c>
      <c r="BS107" s="302"/>
      <c r="BT107" s="322">
        <f t="shared" si="497"/>
        <v>0</v>
      </c>
      <c r="BU107" s="88"/>
      <c r="BV107" s="322">
        <f t="shared" si="498"/>
        <v>0</v>
      </c>
      <c r="BW107" s="88"/>
      <c r="BX107" s="322">
        <f t="shared" si="499"/>
        <v>0</v>
      </c>
      <c r="BY107" s="88"/>
      <c r="BZ107" s="322">
        <f t="shared" si="500"/>
        <v>0</v>
      </c>
      <c r="CA107" s="88"/>
      <c r="CB107" s="322">
        <f t="shared" si="501"/>
        <v>0</v>
      </c>
      <c r="CC107" s="88"/>
      <c r="CD107" s="322">
        <f t="shared" si="502"/>
        <v>0</v>
      </c>
      <c r="CE107" s="88"/>
      <c r="CF107" s="322">
        <f t="shared" si="503"/>
        <v>0</v>
      </c>
      <c r="CG107" s="302"/>
      <c r="CH107" s="315"/>
      <c r="CI107" s="86"/>
      <c r="CJ107" s="86"/>
      <c r="CK107" s="356">
        <f t="shared" si="409"/>
        <v>2</v>
      </c>
      <c r="CL107" s="356">
        <f t="shared" si="409"/>
        <v>219047.99630880004</v>
      </c>
      <c r="CM107" s="220" t="s">
        <v>596</v>
      </c>
      <c r="CN107" s="231" t="s">
        <v>597</v>
      </c>
    </row>
    <row r="108" spans="1:92" s="4" customFormat="1" ht="60" x14ac:dyDescent="0.25">
      <c r="A108" s="219"/>
      <c r="B108" s="219">
        <v>79</v>
      </c>
      <c r="C108" s="220" t="s">
        <v>598</v>
      </c>
      <c r="D108" s="231" t="s">
        <v>599</v>
      </c>
      <c r="E108" s="146">
        <v>16026</v>
      </c>
      <c r="F108" s="445">
        <v>2.78</v>
      </c>
      <c r="G108" s="441">
        <v>8.4599999999999995E-2</v>
      </c>
      <c r="H108" s="18">
        <v>1</v>
      </c>
      <c r="I108" s="196"/>
      <c r="J108" s="196"/>
      <c r="K108" s="208">
        <v>1.4</v>
      </c>
      <c r="L108" s="208">
        <v>1.68</v>
      </c>
      <c r="M108" s="208">
        <v>2.23</v>
      </c>
      <c r="N108" s="209">
        <v>2.57</v>
      </c>
      <c r="O108" s="315">
        <v>3</v>
      </c>
      <c r="P108" s="322">
        <f t="shared" si="474"/>
        <v>138179.78746560001</v>
      </c>
      <c r="Q108" s="88"/>
      <c r="R108" s="322">
        <f t="shared" si="504"/>
        <v>0</v>
      </c>
      <c r="S108" s="88"/>
      <c r="T108" s="322">
        <f t="shared" si="505"/>
        <v>0</v>
      </c>
      <c r="U108" s="302"/>
      <c r="V108" s="322">
        <f t="shared" si="475"/>
        <v>0</v>
      </c>
      <c r="W108" s="88"/>
      <c r="X108" s="322">
        <f t="shared" si="476"/>
        <v>0</v>
      </c>
      <c r="Y108" s="88"/>
      <c r="Z108" s="322">
        <f t="shared" si="477"/>
        <v>0</v>
      </c>
      <c r="AA108" s="88"/>
      <c r="AB108" s="322">
        <f t="shared" si="506"/>
        <v>0</v>
      </c>
      <c r="AC108" s="88"/>
      <c r="AD108" s="322">
        <f t="shared" si="478"/>
        <v>0</v>
      </c>
      <c r="AE108" s="88"/>
      <c r="AF108" s="302"/>
      <c r="AG108" s="88"/>
      <c r="AH108" s="322">
        <f t="shared" si="479"/>
        <v>0</v>
      </c>
      <c r="AI108" s="88"/>
      <c r="AJ108" s="322">
        <f t="shared" si="480"/>
        <v>0</v>
      </c>
      <c r="AK108" s="88"/>
      <c r="AL108" s="322">
        <f t="shared" si="507"/>
        <v>0</v>
      </c>
      <c r="AM108" s="88"/>
      <c r="AN108" s="322">
        <f t="shared" si="481"/>
        <v>0</v>
      </c>
      <c r="AO108" s="88"/>
      <c r="AP108" s="322">
        <f t="shared" si="482"/>
        <v>0</v>
      </c>
      <c r="AQ108" s="305"/>
      <c r="AR108" s="322">
        <f t="shared" si="483"/>
        <v>0</v>
      </c>
      <c r="AS108" s="88"/>
      <c r="AT108" s="322">
        <f t="shared" si="484"/>
        <v>0</v>
      </c>
      <c r="AU108" s="88"/>
      <c r="AV108" s="322">
        <f t="shared" si="485"/>
        <v>0</v>
      </c>
      <c r="AW108" s="88"/>
      <c r="AX108" s="322">
        <f t="shared" si="486"/>
        <v>0</v>
      </c>
      <c r="AY108" s="305"/>
      <c r="AZ108" s="322">
        <f t="shared" si="487"/>
        <v>0</v>
      </c>
      <c r="BA108" s="88"/>
      <c r="BB108" s="322">
        <f t="shared" si="488"/>
        <v>0</v>
      </c>
      <c r="BC108" s="305"/>
      <c r="BD108" s="322">
        <f t="shared" si="489"/>
        <v>0</v>
      </c>
      <c r="BE108" s="324"/>
      <c r="BF108" s="322">
        <f t="shared" si="490"/>
        <v>0</v>
      </c>
      <c r="BG108" s="88"/>
      <c r="BH108" s="322">
        <f t="shared" si="491"/>
        <v>0</v>
      </c>
      <c r="BI108" s="88"/>
      <c r="BJ108" s="322">
        <f t="shared" si="492"/>
        <v>0</v>
      </c>
      <c r="BK108" s="88"/>
      <c r="BL108" s="322">
        <f t="shared" si="493"/>
        <v>0</v>
      </c>
      <c r="BM108" s="304"/>
      <c r="BN108" s="322">
        <f t="shared" si="494"/>
        <v>0</v>
      </c>
      <c r="BO108" s="88"/>
      <c r="BP108" s="322">
        <f t="shared" si="495"/>
        <v>0</v>
      </c>
      <c r="BQ108" s="88"/>
      <c r="BR108" s="322">
        <f t="shared" si="496"/>
        <v>0</v>
      </c>
      <c r="BS108" s="302"/>
      <c r="BT108" s="322">
        <f t="shared" si="497"/>
        <v>0</v>
      </c>
      <c r="BU108" s="88"/>
      <c r="BV108" s="322">
        <f t="shared" si="498"/>
        <v>0</v>
      </c>
      <c r="BW108" s="88"/>
      <c r="BX108" s="322">
        <f t="shared" si="499"/>
        <v>0</v>
      </c>
      <c r="BY108" s="88"/>
      <c r="BZ108" s="322">
        <f t="shared" si="500"/>
        <v>0</v>
      </c>
      <c r="CA108" s="88"/>
      <c r="CB108" s="322">
        <f t="shared" si="501"/>
        <v>0</v>
      </c>
      <c r="CC108" s="88"/>
      <c r="CD108" s="322">
        <f t="shared" si="502"/>
        <v>0</v>
      </c>
      <c r="CE108" s="88"/>
      <c r="CF108" s="322">
        <f t="shared" si="503"/>
        <v>0</v>
      </c>
      <c r="CG108" s="302"/>
      <c r="CH108" s="315"/>
      <c r="CI108" s="86"/>
      <c r="CJ108" s="86"/>
      <c r="CK108" s="356">
        <f t="shared" si="409"/>
        <v>3</v>
      </c>
      <c r="CL108" s="356">
        <f t="shared" si="409"/>
        <v>138179.78746560001</v>
      </c>
      <c r="CM108" s="220" t="s">
        <v>598</v>
      </c>
      <c r="CN108" s="231" t="s">
        <v>599</v>
      </c>
    </row>
    <row r="109" spans="1:92" s="4" customFormat="1" ht="60" x14ac:dyDescent="0.25">
      <c r="A109" s="219"/>
      <c r="B109" s="219">
        <v>80</v>
      </c>
      <c r="C109" s="220" t="s">
        <v>600</v>
      </c>
      <c r="D109" s="231" t="s">
        <v>601</v>
      </c>
      <c r="E109" s="146">
        <v>16026</v>
      </c>
      <c r="F109" s="445">
        <v>3.82</v>
      </c>
      <c r="G109" s="441">
        <v>0.20749999999999999</v>
      </c>
      <c r="H109" s="18">
        <v>1</v>
      </c>
      <c r="I109" s="196"/>
      <c r="J109" s="196"/>
      <c r="K109" s="208">
        <v>1.4</v>
      </c>
      <c r="L109" s="208">
        <v>1.68</v>
      </c>
      <c r="M109" s="208">
        <v>2.23</v>
      </c>
      <c r="N109" s="209">
        <v>2.57</v>
      </c>
      <c r="O109" s="315">
        <v>12</v>
      </c>
      <c r="P109" s="322">
        <f t="shared" si="474"/>
        <v>795606.2827199999</v>
      </c>
      <c r="Q109" s="88"/>
      <c r="R109" s="322">
        <f t="shared" si="504"/>
        <v>0</v>
      </c>
      <c r="S109" s="88"/>
      <c r="T109" s="322">
        <f t="shared" si="505"/>
        <v>0</v>
      </c>
      <c r="U109" s="302"/>
      <c r="V109" s="322">
        <f t="shared" si="475"/>
        <v>0</v>
      </c>
      <c r="W109" s="88"/>
      <c r="X109" s="322">
        <f t="shared" si="476"/>
        <v>0</v>
      </c>
      <c r="Y109" s="88"/>
      <c r="Z109" s="322">
        <f t="shared" si="477"/>
        <v>0</v>
      </c>
      <c r="AA109" s="88"/>
      <c r="AB109" s="322">
        <f t="shared" si="506"/>
        <v>0</v>
      </c>
      <c r="AC109" s="88"/>
      <c r="AD109" s="322">
        <f t="shared" si="478"/>
        <v>0</v>
      </c>
      <c r="AE109" s="88"/>
      <c r="AF109" s="302"/>
      <c r="AG109" s="88"/>
      <c r="AH109" s="322">
        <f t="shared" si="479"/>
        <v>0</v>
      </c>
      <c r="AI109" s="88"/>
      <c r="AJ109" s="322">
        <f t="shared" si="480"/>
        <v>0</v>
      </c>
      <c r="AK109" s="88"/>
      <c r="AL109" s="322">
        <f t="shared" si="507"/>
        <v>0</v>
      </c>
      <c r="AM109" s="88"/>
      <c r="AN109" s="322">
        <f t="shared" si="481"/>
        <v>0</v>
      </c>
      <c r="AO109" s="88"/>
      <c r="AP109" s="322">
        <f t="shared" si="482"/>
        <v>0</v>
      </c>
      <c r="AQ109" s="305"/>
      <c r="AR109" s="322">
        <f t="shared" si="483"/>
        <v>0</v>
      </c>
      <c r="AS109" s="88"/>
      <c r="AT109" s="322">
        <f t="shared" si="484"/>
        <v>0</v>
      </c>
      <c r="AU109" s="88"/>
      <c r="AV109" s="322">
        <f t="shared" si="485"/>
        <v>0</v>
      </c>
      <c r="AW109" s="88"/>
      <c r="AX109" s="322">
        <f t="shared" si="486"/>
        <v>0</v>
      </c>
      <c r="AY109" s="305"/>
      <c r="AZ109" s="322">
        <f t="shared" si="487"/>
        <v>0</v>
      </c>
      <c r="BA109" s="88"/>
      <c r="BB109" s="322">
        <f t="shared" si="488"/>
        <v>0</v>
      </c>
      <c r="BC109" s="305"/>
      <c r="BD109" s="322">
        <f t="shared" si="489"/>
        <v>0</v>
      </c>
      <c r="BE109" s="324"/>
      <c r="BF109" s="322">
        <f t="shared" si="490"/>
        <v>0</v>
      </c>
      <c r="BG109" s="88"/>
      <c r="BH109" s="322">
        <f t="shared" si="491"/>
        <v>0</v>
      </c>
      <c r="BI109" s="88"/>
      <c r="BJ109" s="322">
        <f t="shared" si="492"/>
        <v>0</v>
      </c>
      <c r="BK109" s="88"/>
      <c r="BL109" s="322">
        <f t="shared" si="493"/>
        <v>0</v>
      </c>
      <c r="BM109" s="304"/>
      <c r="BN109" s="322">
        <f t="shared" si="494"/>
        <v>0</v>
      </c>
      <c r="BO109" s="88"/>
      <c r="BP109" s="322">
        <f t="shared" si="495"/>
        <v>0</v>
      </c>
      <c r="BQ109" s="88"/>
      <c r="BR109" s="322">
        <f t="shared" si="496"/>
        <v>0</v>
      </c>
      <c r="BS109" s="302"/>
      <c r="BT109" s="322">
        <f t="shared" si="497"/>
        <v>0</v>
      </c>
      <c r="BU109" s="88"/>
      <c r="BV109" s="322">
        <f t="shared" si="498"/>
        <v>0</v>
      </c>
      <c r="BW109" s="88"/>
      <c r="BX109" s="322">
        <f t="shared" si="499"/>
        <v>0</v>
      </c>
      <c r="BY109" s="88"/>
      <c r="BZ109" s="322">
        <f t="shared" si="500"/>
        <v>0</v>
      </c>
      <c r="CA109" s="88"/>
      <c r="CB109" s="322">
        <f t="shared" si="501"/>
        <v>0</v>
      </c>
      <c r="CC109" s="88"/>
      <c r="CD109" s="322">
        <f t="shared" si="502"/>
        <v>0</v>
      </c>
      <c r="CE109" s="88"/>
      <c r="CF109" s="322">
        <f t="shared" si="503"/>
        <v>0</v>
      </c>
      <c r="CG109" s="302"/>
      <c r="CH109" s="315"/>
      <c r="CI109" s="86"/>
      <c r="CJ109" s="86"/>
      <c r="CK109" s="356">
        <f t="shared" si="409"/>
        <v>12</v>
      </c>
      <c r="CL109" s="356">
        <f t="shared" si="409"/>
        <v>795606.2827199999</v>
      </c>
      <c r="CM109" s="220" t="s">
        <v>600</v>
      </c>
      <c r="CN109" s="231" t="s">
        <v>601</v>
      </c>
    </row>
    <row r="110" spans="1:92" s="4" customFormat="1" ht="60" x14ac:dyDescent="0.25">
      <c r="A110" s="219"/>
      <c r="B110" s="219">
        <v>81</v>
      </c>
      <c r="C110" s="220" t="s">
        <v>602</v>
      </c>
      <c r="D110" s="231" t="s">
        <v>603</v>
      </c>
      <c r="E110" s="146">
        <v>16026</v>
      </c>
      <c r="F110" s="445">
        <v>5.49</v>
      </c>
      <c r="G110" s="441">
        <v>0.307</v>
      </c>
      <c r="H110" s="18">
        <v>1</v>
      </c>
      <c r="I110" s="196"/>
      <c r="J110" s="196"/>
      <c r="K110" s="208">
        <v>1.4</v>
      </c>
      <c r="L110" s="208">
        <v>1.68</v>
      </c>
      <c r="M110" s="208">
        <v>2.23</v>
      </c>
      <c r="N110" s="209">
        <v>2.57</v>
      </c>
      <c r="O110" s="315">
        <v>9</v>
      </c>
      <c r="P110" s="322">
        <f t="shared" si="474"/>
        <v>889083.18424800003</v>
      </c>
      <c r="Q110" s="88"/>
      <c r="R110" s="322">
        <f t="shared" si="504"/>
        <v>0</v>
      </c>
      <c r="S110" s="88"/>
      <c r="T110" s="322">
        <f t="shared" si="505"/>
        <v>0</v>
      </c>
      <c r="U110" s="302"/>
      <c r="V110" s="322">
        <f t="shared" si="475"/>
        <v>0</v>
      </c>
      <c r="W110" s="88"/>
      <c r="X110" s="322">
        <f t="shared" si="476"/>
        <v>0</v>
      </c>
      <c r="Y110" s="88"/>
      <c r="Z110" s="322">
        <f t="shared" si="477"/>
        <v>0</v>
      </c>
      <c r="AA110" s="88"/>
      <c r="AB110" s="322">
        <f t="shared" si="506"/>
        <v>0</v>
      </c>
      <c r="AC110" s="88"/>
      <c r="AD110" s="322">
        <f t="shared" si="478"/>
        <v>0</v>
      </c>
      <c r="AE110" s="88"/>
      <c r="AF110" s="302"/>
      <c r="AG110" s="88"/>
      <c r="AH110" s="322">
        <f t="shared" si="479"/>
        <v>0</v>
      </c>
      <c r="AI110" s="88"/>
      <c r="AJ110" s="322">
        <f t="shared" si="480"/>
        <v>0</v>
      </c>
      <c r="AK110" s="88"/>
      <c r="AL110" s="322">
        <f t="shared" si="507"/>
        <v>0</v>
      </c>
      <c r="AM110" s="88"/>
      <c r="AN110" s="322">
        <f t="shared" si="481"/>
        <v>0</v>
      </c>
      <c r="AO110" s="88"/>
      <c r="AP110" s="322">
        <f t="shared" si="482"/>
        <v>0</v>
      </c>
      <c r="AQ110" s="305"/>
      <c r="AR110" s="322">
        <f t="shared" si="483"/>
        <v>0</v>
      </c>
      <c r="AS110" s="88"/>
      <c r="AT110" s="322">
        <f t="shared" si="484"/>
        <v>0</v>
      </c>
      <c r="AU110" s="88"/>
      <c r="AV110" s="322">
        <f t="shared" si="485"/>
        <v>0</v>
      </c>
      <c r="AW110" s="88"/>
      <c r="AX110" s="322">
        <f t="shared" si="486"/>
        <v>0</v>
      </c>
      <c r="AY110" s="305"/>
      <c r="AZ110" s="322">
        <f t="shared" si="487"/>
        <v>0</v>
      </c>
      <c r="BA110" s="88"/>
      <c r="BB110" s="322">
        <f t="shared" si="488"/>
        <v>0</v>
      </c>
      <c r="BC110" s="305"/>
      <c r="BD110" s="322">
        <f t="shared" si="489"/>
        <v>0</v>
      </c>
      <c r="BE110" s="324"/>
      <c r="BF110" s="322">
        <f t="shared" si="490"/>
        <v>0</v>
      </c>
      <c r="BG110" s="88"/>
      <c r="BH110" s="322">
        <f t="shared" si="491"/>
        <v>0</v>
      </c>
      <c r="BI110" s="88"/>
      <c r="BJ110" s="322">
        <f t="shared" si="492"/>
        <v>0</v>
      </c>
      <c r="BK110" s="88"/>
      <c r="BL110" s="322">
        <f t="shared" si="493"/>
        <v>0</v>
      </c>
      <c r="BM110" s="304"/>
      <c r="BN110" s="322">
        <f t="shared" si="494"/>
        <v>0</v>
      </c>
      <c r="BO110" s="88"/>
      <c r="BP110" s="322">
        <f t="shared" si="495"/>
        <v>0</v>
      </c>
      <c r="BQ110" s="88"/>
      <c r="BR110" s="322">
        <f t="shared" si="496"/>
        <v>0</v>
      </c>
      <c r="BS110" s="302"/>
      <c r="BT110" s="322">
        <f t="shared" si="497"/>
        <v>0</v>
      </c>
      <c r="BU110" s="88"/>
      <c r="BV110" s="322">
        <f t="shared" si="498"/>
        <v>0</v>
      </c>
      <c r="BW110" s="88"/>
      <c r="BX110" s="322">
        <f t="shared" si="499"/>
        <v>0</v>
      </c>
      <c r="BY110" s="88"/>
      <c r="BZ110" s="322">
        <f t="shared" si="500"/>
        <v>0</v>
      </c>
      <c r="CA110" s="88"/>
      <c r="CB110" s="322">
        <f t="shared" si="501"/>
        <v>0</v>
      </c>
      <c r="CC110" s="88"/>
      <c r="CD110" s="322">
        <f t="shared" si="502"/>
        <v>0</v>
      </c>
      <c r="CE110" s="88"/>
      <c r="CF110" s="322">
        <f t="shared" si="503"/>
        <v>0</v>
      </c>
      <c r="CG110" s="302"/>
      <c r="CH110" s="315"/>
      <c r="CI110" s="86"/>
      <c r="CJ110" s="86"/>
      <c r="CK110" s="356">
        <f t="shared" si="409"/>
        <v>9</v>
      </c>
      <c r="CL110" s="356">
        <f t="shared" si="409"/>
        <v>889083.18424800003</v>
      </c>
      <c r="CM110" s="220" t="s">
        <v>602</v>
      </c>
      <c r="CN110" s="231" t="s">
        <v>603</v>
      </c>
    </row>
    <row r="111" spans="1:92" s="4" customFormat="1" ht="60" x14ac:dyDescent="0.25">
      <c r="A111" s="219"/>
      <c r="B111" s="219">
        <v>82</v>
      </c>
      <c r="C111" s="220" t="s">
        <v>604</v>
      </c>
      <c r="D111" s="231" t="s">
        <v>605</v>
      </c>
      <c r="E111" s="146">
        <v>16026</v>
      </c>
      <c r="F111" s="445">
        <v>8.02</v>
      </c>
      <c r="G111" s="441">
        <v>0.37880000000000003</v>
      </c>
      <c r="H111" s="18">
        <v>1</v>
      </c>
      <c r="I111" s="196"/>
      <c r="J111" s="196"/>
      <c r="K111" s="208">
        <v>1.4</v>
      </c>
      <c r="L111" s="208">
        <v>1.68</v>
      </c>
      <c r="M111" s="208">
        <v>2.23</v>
      </c>
      <c r="N111" s="209">
        <v>2.57</v>
      </c>
      <c r="O111" s="315">
        <v>3</v>
      </c>
      <c r="P111" s="322">
        <f t="shared" si="474"/>
        <v>444009.48405120004</v>
      </c>
      <c r="Q111" s="88"/>
      <c r="R111" s="322">
        <f t="shared" si="504"/>
        <v>0</v>
      </c>
      <c r="S111" s="88"/>
      <c r="T111" s="322">
        <f t="shared" si="505"/>
        <v>0</v>
      </c>
      <c r="U111" s="302"/>
      <c r="V111" s="322">
        <f t="shared" si="475"/>
        <v>0</v>
      </c>
      <c r="W111" s="88"/>
      <c r="X111" s="322">
        <f t="shared" si="476"/>
        <v>0</v>
      </c>
      <c r="Y111" s="88"/>
      <c r="Z111" s="322">
        <f t="shared" si="477"/>
        <v>0</v>
      </c>
      <c r="AA111" s="88"/>
      <c r="AB111" s="322">
        <f t="shared" si="506"/>
        <v>0</v>
      </c>
      <c r="AC111" s="88"/>
      <c r="AD111" s="322">
        <f t="shared" si="478"/>
        <v>0</v>
      </c>
      <c r="AE111" s="88"/>
      <c r="AF111" s="302"/>
      <c r="AG111" s="88"/>
      <c r="AH111" s="322">
        <f t="shared" si="479"/>
        <v>0</v>
      </c>
      <c r="AI111" s="88"/>
      <c r="AJ111" s="322">
        <f t="shared" si="480"/>
        <v>0</v>
      </c>
      <c r="AK111" s="88"/>
      <c r="AL111" s="322">
        <f t="shared" si="507"/>
        <v>0</v>
      </c>
      <c r="AM111" s="88"/>
      <c r="AN111" s="322">
        <f t="shared" si="481"/>
        <v>0</v>
      </c>
      <c r="AO111" s="88"/>
      <c r="AP111" s="322">
        <f t="shared" si="482"/>
        <v>0</v>
      </c>
      <c r="AQ111" s="305"/>
      <c r="AR111" s="322">
        <f t="shared" si="483"/>
        <v>0</v>
      </c>
      <c r="AS111" s="88"/>
      <c r="AT111" s="322">
        <f t="shared" si="484"/>
        <v>0</v>
      </c>
      <c r="AU111" s="88"/>
      <c r="AV111" s="322">
        <f t="shared" si="485"/>
        <v>0</v>
      </c>
      <c r="AW111" s="88"/>
      <c r="AX111" s="322">
        <f t="shared" si="486"/>
        <v>0</v>
      </c>
      <c r="AY111" s="305"/>
      <c r="AZ111" s="322">
        <f t="shared" si="487"/>
        <v>0</v>
      </c>
      <c r="BA111" s="88"/>
      <c r="BB111" s="322">
        <f t="shared" si="488"/>
        <v>0</v>
      </c>
      <c r="BC111" s="305"/>
      <c r="BD111" s="322">
        <f t="shared" si="489"/>
        <v>0</v>
      </c>
      <c r="BE111" s="324"/>
      <c r="BF111" s="322">
        <f t="shared" si="490"/>
        <v>0</v>
      </c>
      <c r="BG111" s="88"/>
      <c r="BH111" s="322">
        <f t="shared" si="491"/>
        <v>0</v>
      </c>
      <c r="BI111" s="88"/>
      <c r="BJ111" s="322">
        <f t="shared" si="492"/>
        <v>0</v>
      </c>
      <c r="BK111" s="88"/>
      <c r="BL111" s="322">
        <f t="shared" si="493"/>
        <v>0</v>
      </c>
      <c r="BM111" s="304"/>
      <c r="BN111" s="322">
        <f t="shared" si="494"/>
        <v>0</v>
      </c>
      <c r="BO111" s="88"/>
      <c r="BP111" s="322">
        <f t="shared" si="495"/>
        <v>0</v>
      </c>
      <c r="BQ111" s="88"/>
      <c r="BR111" s="322">
        <f t="shared" si="496"/>
        <v>0</v>
      </c>
      <c r="BS111" s="302"/>
      <c r="BT111" s="322">
        <f t="shared" si="497"/>
        <v>0</v>
      </c>
      <c r="BU111" s="88"/>
      <c r="BV111" s="322">
        <f t="shared" si="498"/>
        <v>0</v>
      </c>
      <c r="BW111" s="88"/>
      <c r="BX111" s="322">
        <f t="shared" si="499"/>
        <v>0</v>
      </c>
      <c r="BY111" s="88"/>
      <c r="BZ111" s="322">
        <f t="shared" si="500"/>
        <v>0</v>
      </c>
      <c r="CA111" s="88"/>
      <c r="CB111" s="322">
        <f t="shared" si="501"/>
        <v>0</v>
      </c>
      <c r="CC111" s="88"/>
      <c r="CD111" s="322">
        <f t="shared" si="502"/>
        <v>0</v>
      </c>
      <c r="CE111" s="88"/>
      <c r="CF111" s="322">
        <f t="shared" si="503"/>
        <v>0</v>
      </c>
      <c r="CG111" s="302"/>
      <c r="CH111" s="315"/>
      <c r="CI111" s="86"/>
      <c r="CJ111" s="86"/>
      <c r="CK111" s="356">
        <f t="shared" si="409"/>
        <v>3</v>
      </c>
      <c r="CL111" s="356">
        <f t="shared" si="409"/>
        <v>444009.48405120004</v>
      </c>
      <c r="CM111" s="220" t="s">
        <v>604</v>
      </c>
      <c r="CN111" s="231" t="s">
        <v>605</v>
      </c>
    </row>
    <row r="112" spans="1:92" s="4" customFormat="1" ht="60" x14ac:dyDescent="0.25">
      <c r="A112" s="219"/>
      <c r="B112" s="219">
        <v>83</v>
      </c>
      <c r="C112" s="220" t="s">
        <v>606</v>
      </c>
      <c r="D112" s="231" t="s">
        <v>607</v>
      </c>
      <c r="E112" s="146">
        <v>16026</v>
      </c>
      <c r="F112" s="445">
        <v>24.85</v>
      </c>
      <c r="G112" s="441">
        <v>8.2000000000000007E-3</v>
      </c>
      <c r="H112" s="18">
        <v>1</v>
      </c>
      <c r="I112" s="196"/>
      <c r="J112" s="196"/>
      <c r="K112" s="208">
        <v>1.4</v>
      </c>
      <c r="L112" s="208">
        <v>1.68</v>
      </c>
      <c r="M112" s="208">
        <v>2.23</v>
      </c>
      <c r="N112" s="209">
        <v>2.57</v>
      </c>
      <c r="O112" s="305"/>
      <c r="P112" s="322">
        <f t="shared" si="474"/>
        <v>0</v>
      </c>
      <c r="Q112" s="88"/>
      <c r="R112" s="322">
        <f t="shared" si="504"/>
        <v>0</v>
      </c>
      <c r="S112" s="88"/>
      <c r="T112" s="322">
        <f t="shared" si="505"/>
        <v>0</v>
      </c>
      <c r="U112" s="302"/>
      <c r="V112" s="322">
        <f t="shared" si="475"/>
        <v>0</v>
      </c>
      <c r="W112" s="88"/>
      <c r="X112" s="322">
        <f t="shared" si="476"/>
        <v>0</v>
      </c>
      <c r="Y112" s="88"/>
      <c r="Z112" s="322">
        <f t="shared" si="477"/>
        <v>0</v>
      </c>
      <c r="AA112" s="88"/>
      <c r="AB112" s="322">
        <f t="shared" si="506"/>
        <v>0</v>
      </c>
      <c r="AC112" s="88"/>
      <c r="AD112" s="322">
        <f t="shared" si="478"/>
        <v>0</v>
      </c>
      <c r="AE112" s="88"/>
      <c r="AF112" s="302"/>
      <c r="AG112" s="88"/>
      <c r="AH112" s="322">
        <f t="shared" si="479"/>
        <v>0</v>
      </c>
      <c r="AI112" s="88"/>
      <c r="AJ112" s="322">
        <f t="shared" si="480"/>
        <v>0</v>
      </c>
      <c r="AK112" s="88"/>
      <c r="AL112" s="322">
        <f t="shared" si="507"/>
        <v>0</v>
      </c>
      <c r="AM112" s="88"/>
      <c r="AN112" s="322">
        <f t="shared" si="481"/>
        <v>0</v>
      </c>
      <c r="AO112" s="88"/>
      <c r="AP112" s="322">
        <f t="shared" si="482"/>
        <v>0</v>
      </c>
      <c r="AQ112" s="305"/>
      <c r="AR112" s="322">
        <f t="shared" si="483"/>
        <v>0</v>
      </c>
      <c r="AS112" s="88"/>
      <c r="AT112" s="322">
        <f t="shared" si="484"/>
        <v>0</v>
      </c>
      <c r="AU112" s="88"/>
      <c r="AV112" s="322">
        <f t="shared" si="485"/>
        <v>0</v>
      </c>
      <c r="AW112" s="88"/>
      <c r="AX112" s="322">
        <f t="shared" si="486"/>
        <v>0</v>
      </c>
      <c r="AY112" s="305"/>
      <c r="AZ112" s="322">
        <f t="shared" si="487"/>
        <v>0</v>
      </c>
      <c r="BA112" s="88"/>
      <c r="BB112" s="322">
        <f t="shared" si="488"/>
        <v>0</v>
      </c>
      <c r="BC112" s="305"/>
      <c r="BD112" s="322">
        <f t="shared" si="489"/>
        <v>0</v>
      </c>
      <c r="BE112" s="324"/>
      <c r="BF112" s="322">
        <f t="shared" si="490"/>
        <v>0</v>
      </c>
      <c r="BG112" s="88"/>
      <c r="BH112" s="322">
        <f t="shared" si="491"/>
        <v>0</v>
      </c>
      <c r="BI112" s="88"/>
      <c r="BJ112" s="322">
        <f t="shared" si="492"/>
        <v>0</v>
      </c>
      <c r="BK112" s="88"/>
      <c r="BL112" s="322">
        <f t="shared" si="493"/>
        <v>0</v>
      </c>
      <c r="BM112" s="304"/>
      <c r="BN112" s="322">
        <f t="shared" si="494"/>
        <v>0</v>
      </c>
      <c r="BO112" s="88"/>
      <c r="BP112" s="322">
        <f t="shared" si="495"/>
        <v>0</v>
      </c>
      <c r="BQ112" s="88"/>
      <c r="BR112" s="322">
        <f t="shared" si="496"/>
        <v>0</v>
      </c>
      <c r="BS112" s="302"/>
      <c r="BT112" s="322">
        <f t="shared" si="497"/>
        <v>0</v>
      </c>
      <c r="BU112" s="88"/>
      <c r="BV112" s="322">
        <f t="shared" si="498"/>
        <v>0</v>
      </c>
      <c r="BW112" s="88"/>
      <c r="BX112" s="322">
        <f t="shared" si="499"/>
        <v>0</v>
      </c>
      <c r="BY112" s="88"/>
      <c r="BZ112" s="322">
        <f t="shared" si="500"/>
        <v>0</v>
      </c>
      <c r="CA112" s="88"/>
      <c r="CB112" s="322">
        <f t="shared" si="501"/>
        <v>0</v>
      </c>
      <c r="CC112" s="88"/>
      <c r="CD112" s="322">
        <f t="shared" si="502"/>
        <v>0</v>
      </c>
      <c r="CE112" s="88"/>
      <c r="CF112" s="322">
        <f t="shared" si="503"/>
        <v>0</v>
      </c>
      <c r="CG112" s="302"/>
      <c r="CH112" s="315"/>
      <c r="CI112" s="86"/>
      <c r="CJ112" s="86"/>
      <c r="CK112" s="356">
        <f t="shared" si="409"/>
        <v>0</v>
      </c>
      <c r="CL112" s="356">
        <f t="shared" si="409"/>
        <v>0</v>
      </c>
      <c r="CM112" s="220" t="s">
        <v>606</v>
      </c>
      <c r="CN112" s="231" t="s">
        <v>607</v>
      </c>
    </row>
    <row r="113" spans="1:92" s="4" customFormat="1" ht="60" x14ac:dyDescent="0.25">
      <c r="A113" s="219"/>
      <c r="B113" s="219">
        <v>84</v>
      </c>
      <c r="C113" s="220" t="s">
        <v>608</v>
      </c>
      <c r="D113" s="231" t="s">
        <v>609</v>
      </c>
      <c r="E113" s="146">
        <v>16026</v>
      </c>
      <c r="F113" s="445">
        <v>25.68</v>
      </c>
      <c r="G113" s="441">
        <v>2.5100000000000001E-2</v>
      </c>
      <c r="H113" s="18">
        <v>1</v>
      </c>
      <c r="I113" s="196"/>
      <c r="J113" s="196"/>
      <c r="K113" s="208">
        <v>1.4</v>
      </c>
      <c r="L113" s="208">
        <v>1.68</v>
      </c>
      <c r="M113" s="208">
        <v>2.23</v>
      </c>
      <c r="N113" s="209">
        <v>2.57</v>
      </c>
      <c r="O113" s="315">
        <v>5</v>
      </c>
      <c r="P113" s="322">
        <f t="shared" si="474"/>
        <v>2078398.093536</v>
      </c>
      <c r="Q113" s="88"/>
      <c r="R113" s="322">
        <f t="shared" si="504"/>
        <v>0</v>
      </c>
      <c r="S113" s="88"/>
      <c r="T113" s="322">
        <f t="shared" si="505"/>
        <v>0</v>
      </c>
      <c r="U113" s="302"/>
      <c r="V113" s="322">
        <f t="shared" si="475"/>
        <v>0</v>
      </c>
      <c r="W113" s="88"/>
      <c r="X113" s="322">
        <f t="shared" si="476"/>
        <v>0</v>
      </c>
      <c r="Y113" s="88"/>
      <c r="Z113" s="322">
        <f t="shared" si="477"/>
        <v>0</v>
      </c>
      <c r="AA113" s="88"/>
      <c r="AB113" s="322">
        <f t="shared" si="506"/>
        <v>0</v>
      </c>
      <c r="AC113" s="88"/>
      <c r="AD113" s="322">
        <f t="shared" si="478"/>
        <v>0</v>
      </c>
      <c r="AE113" s="88"/>
      <c r="AF113" s="302"/>
      <c r="AG113" s="88"/>
      <c r="AH113" s="322">
        <f t="shared" si="479"/>
        <v>0</v>
      </c>
      <c r="AI113" s="88"/>
      <c r="AJ113" s="322">
        <f t="shared" si="480"/>
        <v>0</v>
      </c>
      <c r="AK113" s="88"/>
      <c r="AL113" s="322">
        <f t="shared" si="507"/>
        <v>0</v>
      </c>
      <c r="AM113" s="88"/>
      <c r="AN113" s="322">
        <f t="shared" si="481"/>
        <v>0</v>
      </c>
      <c r="AO113" s="88"/>
      <c r="AP113" s="322">
        <f t="shared" si="482"/>
        <v>0</v>
      </c>
      <c r="AQ113" s="305"/>
      <c r="AR113" s="322">
        <f t="shared" si="483"/>
        <v>0</v>
      </c>
      <c r="AS113" s="88"/>
      <c r="AT113" s="322">
        <f t="shared" si="484"/>
        <v>0</v>
      </c>
      <c r="AU113" s="88"/>
      <c r="AV113" s="322">
        <f t="shared" si="485"/>
        <v>0</v>
      </c>
      <c r="AW113" s="88"/>
      <c r="AX113" s="322">
        <f t="shared" si="486"/>
        <v>0</v>
      </c>
      <c r="AY113" s="305"/>
      <c r="AZ113" s="322">
        <f t="shared" si="487"/>
        <v>0</v>
      </c>
      <c r="BA113" s="88"/>
      <c r="BB113" s="322">
        <f t="shared" si="488"/>
        <v>0</v>
      </c>
      <c r="BC113" s="305"/>
      <c r="BD113" s="322">
        <f t="shared" si="489"/>
        <v>0</v>
      </c>
      <c r="BE113" s="324"/>
      <c r="BF113" s="322">
        <f t="shared" si="490"/>
        <v>0</v>
      </c>
      <c r="BG113" s="88"/>
      <c r="BH113" s="322">
        <f t="shared" si="491"/>
        <v>0</v>
      </c>
      <c r="BI113" s="88"/>
      <c r="BJ113" s="322">
        <f t="shared" si="492"/>
        <v>0</v>
      </c>
      <c r="BK113" s="88"/>
      <c r="BL113" s="322">
        <f t="shared" si="493"/>
        <v>0</v>
      </c>
      <c r="BM113" s="304"/>
      <c r="BN113" s="322">
        <f t="shared" si="494"/>
        <v>0</v>
      </c>
      <c r="BO113" s="88"/>
      <c r="BP113" s="322">
        <f t="shared" si="495"/>
        <v>0</v>
      </c>
      <c r="BQ113" s="88"/>
      <c r="BR113" s="322">
        <f t="shared" si="496"/>
        <v>0</v>
      </c>
      <c r="BS113" s="302"/>
      <c r="BT113" s="322">
        <f t="shared" si="497"/>
        <v>0</v>
      </c>
      <c r="BU113" s="88"/>
      <c r="BV113" s="322">
        <f t="shared" si="498"/>
        <v>0</v>
      </c>
      <c r="BW113" s="88"/>
      <c r="BX113" s="322">
        <f t="shared" si="499"/>
        <v>0</v>
      </c>
      <c r="BY113" s="88"/>
      <c r="BZ113" s="322">
        <f t="shared" si="500"/>
        <v>0</v>
      </c>
      <c r="CA113" s="88"/>
      <c r="CB113" s="322">
        <f t="shared" si="501"/>
        <v>0</v>
      </c>
      <c r="CC113" s="88"/>
      <c r="CD113" s="322">
        <f t="shared" si="502"/>
        <v>0</v>
      </c>
      <c r="CE113" s="88"/>
      <c r="CF113" s="322">
        <f t="shared" si="503"/>
        <v>0</v>
      </c>
      <c r="CG113" s="302"/>
      <c r="CH113" s="315"/>
      <c r="CI113" s="86"/>
      <c r="CJ113" s="86"/>
      <c r="CK113" s="356">
        <f t="shared" si="409"/>
        <v>5</v>
      </c>
      <c r="CL113" s="356">
        <f t="shared" si="409"/>
        <v>2078398.093536</v>
      </c>
      <c r="CM113" s="220" t="s">
        <v>608</v>
      </c>
      <c r="CN113" s="231" t="s">
        <v>609</v>
      </c>
    </row>
    <row r="114" spans="1:92" s="4" customFormat="1" ht="60" x14ac:dyDescent="0.25">
      <c r="A114" s="219"/>
      <c r="B114" s="219">
        <v>85</v>
      </c>
      <c r="C114" s="220" t="s">
        <v>610</v>
      </c>
      <c r="D114" s="231" t="s">
        <v>611</v>
      </c>
      <c r="E114" s="146">
        <v>16026</v>
      </c>
      <c r="F114" s="445">
        <v>27.45</v>
      </c>
      <c r="G114" s="441">
        <v>5.8099999999999999E-2</v>
      </c>
      <c r="H114" s="18">
        <v>1</v>
      </c>
      <c r="I114" s="196"/>
      <c r="J114" s="196"/>
      <c r="K114" s="208">
        <v>1.4</v>
      </c>
      <c r="L114" s="208">
        <v>1.68</v>
      </c>
      <c r="M114" s="208">
        <v>2.23</v>
      </c>
      <c r="N114" s="209">
        <v>2.57</v>
      </c>
      <c r="O114" s="315">
        <v>3</v>
      </c>
      <c r="P114" s="322">
        <f t="shared" si="474"/>
        <v>1350411.8831639998</v>
      </c>
      <c r="Q114" s="88"/>
      <c r="R114" s="322">
        <f t="shared" si="504"/>
        <v>0</v>
      </c>
      <c r="S114" s="88"/>
      <c r="T114" s="322">
        <f t="shared" si="505"/>
        <v>0</v>
      </c>
      <c r="U114" s="302"/>
      <c r="V114" s="322">
        <f t="shared" si="475"/>
        <v>0</v>
      </c>
      <c r="W114" s="88"/>
      <c r="X114" s="322">
        <f t="shared" si="476"/>
        <v>0</v>
      </c>
      <c r="Y114" s="88"/>
      <c r="Z114" s="322">
        <f t="shared" si="477"/>
        <v>0</v>
      </c>
      <c r="AA114" s="88"/>
      <c r="AB114" s="322">
        <f t="shared" si="506"/>
        <v>0</v>
      </c>
      <c r="AC114" s="88"/>
      <c r="AD114" s="322">
        <f t="shared" si="478"/>
        <v>0</v>
      </c>
      <c r="AE114" s="88"/>
      <c r="AF114" s="302"/>
      <c r="AG114" s="88"/>
      <c r="AH114" s="322">
        <f t="shared" si="479"/>
        <v>0</v>
      </c>
      <c r="AI114" s="88"/>
      <c r="AJ114" s="322">
        <f t="shared" si="480"/>
        <v>0</v>
      </c>
      <c r="AK114" s="88"/>
      <c r="AL114" s="322">
        <f t="shared" si="507"/>
        <v>0</v>
      </c>
      <c r="AM114" s="88"/>
      <c r="AN114" s="322">
        <f t="shared" si="481"/>
        <v>0</v>
      </c>
      <c r="AO114" s="88"/>
      <c r="AP114" s="322">
        <f t="shared" si="482"/>
        <v>0</v>
      </c>
      <c r="AQ114" s="305"/>
      <c r="AR114" s="322">
        <f t="shared" si="483"/>
        <v>0</v>
      </c>
      <c r="AS114" s="88"/>
      <c r="AT114" s="322">
        <f t="shared" si="484"/>
        <v>0</v>
      </c>
      <c r="AU114" s="88"/>
      <c r="AV114" s="322">
        <f t="shared" si="485"/>
        <v>0</v>
      </c>
      <c r="AW114" s="88"/>
      <c r="AX114" s="322">
        <f t="shared" si="486"/>
        <v>0</v>
      </c>
      <c r="AY114" s="305"/>
      <c r="AZ114" s="322">
        <f t="shared" si="487"/>
        <v>0</v>
      </c>
      <c r="BA114" s="88"/>
      <c r="BB114" s="322">
        <f t="shared" si="488"/>
        <v>0</v>
      </c>
      <c r="BC114" s="305"/>
      <c r="BD114" s="322">
        <f t="shared" si="489"/>
        <v>0</v>
      </c>
      <c r="BE114" s="324"/>
      <c r="BF114" s="322">
        <f t="shared" si="490"/>
        <v>0</v>
      </c>
      <c r="BG114" s="88"/>
      <c r="BH114" s="322">
        <f t="shared" si="491"/>
        <v>0</v>
      </c>
      <c r="BI114" s="88"/>
      <c r="BJ114" s="322">
        <f t="shared" si="492"/>
        <v>0</v>
      </c>
      <c r="BK114" s="88"/>
      <c r="BL114" s="322">
        <f t="shared" si="493"/>
        <v>0</v>
      </c>
      <c r="BM114" s="304"/>
      <c r="BN114" s="322">
        <f t="shared" si="494"/>
        <v>0</v>
      </c>
      <c r="BO114" s="88"/>
      <c r="BP114" s="322">
        <f t="shared" si="495"/>
        <v>0</v>
      </c>
      <c r="BQ114" s="88"/>
      <c r="BR114" s="322">
        <f t="shared" si="496"/>
        <v>0</v>
      </c>
      <c r="BS114" s="302"/>
      <c r="BT114" s="322">
        <f t="shared" si="497"/>
        <v>0</v>
      </c>
      <c r="BU114" s="88"/>
      <c r="BV114" s="322">
        <f t="shared" si="498"/>
        <v>0</v>
      </c>
      <c r="BW114" s="88"/>
      <c r="BX114" s="322">
        <f t="shared" si="499"/>
        <v>0</v>
      </c>
      <c r="BY114" s="88"/>
      <c r="BZ114" s="322">
        <f t="shared" si="500"/>
        <v>0</v>
      </c>
      <c r="CA114" s="88"/>
      <c r="CB114" s="322">
        <f t="shared" si="501"/>
        <v>0</v>
      </c>
      <c r="CC114" s="88"/>
      <c r="CD114" s="322">
        <f t="shared" si="502"/>
        <v>0</v>
      </c>
      <c r="CE114" s="88"/>
      <c r="CF114" s="322">
        <f t="shared" si="503"/>
        <v>0</v>
      </c>
      <c r="CG114" s="302"/>
      <c r="CH114" s="315"/>
      <c r="CI114" s="86"/>
      <c r="CJ114" s="86"/>
      <c r="CK114" s="356">
        <f t="shared" si="409"/>
        <v>3</v>
      </c>
      <c r="CL114" s="356">
        <f t="shared" si="409"/>
        <v>1350411.8831639998</v>
      </c>
      <c r="CM114" s="220" t="s">
        <v>610</v>
      </c>
      <c r="CN114" s="231" t="s">
        <v>611</v>
      </c>
    </row>
    <row r="115" spans="1:92" s="4" customFormat="1" ht="60" x14ac:dyDescent="0.25">
      <c r="A115" s="219"/>
      <c r="B115" s="219">
        <v>86</v>
      </c>
      <c r="C115" s="220" t="s">
        <v>612</v>
      </c>
      <c r="D115" s="231" t="s">
        <v>613</v>
      </c>
      <c r="E115" s="146">
        <v>16026</v>
      </c>
      <c r="F115" s="445">
        <v>29.48</v>
      </c>
      <c r="G115" s="441">
        <v>9.0899999999999995E-2</v>
      </c>
      <c r="H115" s="18">
        <v>1</v>
      </c>
      <c r="I115" s="196"/>
      <c r="J115" s="196"/>
      <c r="K115" s="208">
        <v>1.4</v>
      </c>
      <c r="L115" s="208">
        <v>1.68</v>
      </c>
      <c r="M115" s="208">
        <v>2.23</v>
      </c>
      <c r="N115" s="209">
        <v>2.57</v>
      </c>
      <c r="O115" s="315">
        <v>1</v>
      </c>
      <c r="P115" s="322">
        <f t="shared" si="474"/>
        <v>489624.63401279994</v>
      </c>
      <c r="Q115" s="88">
        <v>0</v>
      </c>
      <c r="R115" s="322">
        <f t="shared" si="504"/>
        <v>0</v>
      </c>
      <c r="S115" s="88"/>
      <c r="T115" s="322">
        <f t="shared" si="505"/>
        <v>0</v>
      </c>
      <c r="U115" s="302">
        <v>0</v>
      </c>
      <c r="V115" s="322">
        <f t="shared" si="475"/>
        <v>0</v>
      </c>
      <c r="W115" s="88">
        <v>0</v>
      </c>
      <c r="X115" s="322">
        <f t="shared" si="476"/>
        <v>0</v>
      </c>
      <c r="Y115" s="88"/>
      <c r="Z115" s="322">
        <f t="shared" si="477"/>
        <v>0</v>
      </c>
      <c r="AA115" s="88">
        <v>0</v>
      </c>
      <c r="AB115" s="322">
        <f t="shared" si="506"/>
        <v>0</v>
      </c>
      <c r="AC115" s="88">
        <v>0</v>
      </c>
      <c r="AD115" s="322">
        <f t="shared" si="478"/>
        <v>0</v>
      </c>
      <c r="AE115" s="88">
        <v>0</v>
      </c>
      <c r="AF115" s="302"/>
      <c r="AG115" s="88">
        <v>0</v>
      </c>
      <c r="AH115" s="322">
        <f t="shared" si="479"/>
        <v>0</v>
      </c>
      <c r="AI115" s="88"/>
      <c r="AJ115" s="322">
        <f t="shared" si="480"/>
        <v>0</v>
      </c>
      <c r="AK115" s="88">
        <v>0</v>
      </c>
      <c r="AL115" s="322">
        <f t="shared" si="507"/>
        <v>0</v>
      </c>
      <c r="AM115" s="88"/>
      <c r="AN115" s="322">
        <f t="shared" si="481"/>
        <v>0</v>
      </c>
      <c r="AO115" s="88"/>
      <c r="AP115" s="322">
        <f t="shared" si="482"/>
        <v>0</v>
      </c>
      <c r="AQ115" s="305"/>
      <c r="AR115" s="322">
        <f t="shared" si="483"/>
        <v>0</v>
      </c>
      <c r="AS115" s="88">
        <v>0</v>
      </c>
      <c r="AT115" s="322">
        <f t="shared" si="484"/>
        <v>0</v>
      </c>
      <c r="AU115" s="88">
        <v>0</v>
      </c>
      <c r="AV115" s="322">
        <f t="shared" si="485"/>
        <v>0</v>
      </c>
      <c r="AW115" s="88">
        <v>0</v>
      </c>
      <c r="AX115" s="322">
        <f t="shared" si="486"/>
        <v>0</v>
      </c>
      <c r="AY115" s="305"/>
      <c r="AZ115" s="322">
        <f t="shared" si="487"/>
        <v>0</v>
      </c>
      <c r="BA115" s="88"/>
      <c r="BB115" s="322">
        <f t="shared" si="488"/>
        <v>0</v>
      </c>
      <c r="BC115" s="305"/>
      <c r="BD115" s="322">
        <f t="shared" si="489"/>
        <v>0</v>
      </c>
      <c r="BE115" s="324">
        <v>0</v>
      </c>
      <c r="BF115" s="322">
        <f t="shared" si="490"/>
        <v>0</v>
      </c>
      <c r="BG115" s="88">
        <v>0</v>
      </c>
      <c r="BH115" s="322">
        <f t="shared" si="491"/>
        <v>0</v>
      </c>
      <c r="BI115" s="88">
        <v>0</v>
      </c>
      <c r="BJ115" s="322">
        <f t="shared" si="492"/>
        <v>0</v>
      </c>
      <c r="BK115" s="88">
        <v>0</v>
      </c>
      <c r="BL115" s="322">
        <f t="shared" si="493"/>
        <v>0</v>
      </c>
      <c r="BM115" s="304"/>
      <c r="BN115" s="322">
        <f t="shared" si="494"/>
        <v>0</v>
      </c>
      <c r="BO115" s="88">
        <v>0</v>
      </c>
      <c r="BP115" s="322">
        <f t="shared" si="495"/>
        <v>0</v>
      </c>
      <c r="BQ115" s="88">
        <v>0</v>
      </c>
      <c r="BR115" s="322">
        <f t="shared" si="496"/>
        <v>0</v>
      </c>
      <c r="BS115" s="302">
        <v>0</v>
      </c>
      <c r="BT115" s="322">
        <f t="shared" si="497"/>
        <v>0</v>
      </c>
      <c r="BU115" s="88">
        <v>0</v>
      </c>
      <c r="BV115" s="322">
        <f t="shared" si="498"/>
        <v>0</v>
      </c>
      <c r="BW115" s="88"/>
      <c r="BX115" s="322">
        <f t="shared" si="499"/>
        <v>0</v>
      </c>
      <c r="BY115" s="88"/>
      <c r="BZ115" s="322">
        <f t="shared" si="500"/>
        <v>0</v>
      </c>
      <c r="CA115" s="88">
        <v>0</v>
      </c>
      <c r="CB115" s="322">
        <f t="shared" si="501"/>
        <v>0</v>
      </c>
      <c r="CC115" s="88">
        <v>0</v>
      </c>
      <c r="CD115" s="322">
        <f t="shared" si="502"/>
        <v>0</v>
      </c>
      <c r="CE115" s="88">
        <v>0</v>
      </c>
      <c r="CF115" s="322">
        <f t="shared" si="503"/>
        <v>0</v>
      </c>
      <c r="CG115" s="302"/>
      <c r="CH115" s="315"/>
      <c r="CI115" s="86"/>
      <c r="CJ115" s="86"/>
      <c r="CK115" s="356">
        <f t="shared" ref="CK115:CL135" si="508">SUM(Q115+O115+S115+U115+AA115+Y115+W115+AE115+AC115+AG115+BC115+BG115+AI115+AQ115+AS115+BQ115+BS115+BO115+BU115+BW115+BK115+AK115+AM115+AO115+BE115+BI115+AU115+AW115+AY115+BA115+BM115+BY115+CA115+CC115+CE115+CG115)</f>
        <v>1</v>
      </c>
      <c r="CL115" s="356">
        <f t="shared" si="508"/>
        <v>489624.63401279994</v>
      </c>
      <c r="CM115" s="220" t="s">
        <v>612</v>
      </c>
      <c r="CN115" s="231" t="s">
        <v>613</v>
      </c>
    </row>
    <row r="116" spans="1:92" s="4" customFormat="1" ht="15.75" x14ac:dyDescent="0.25">
      <c r="A116" s="219"/>
      <c r="B116" s="219">
        <v>87</v>
      </c>
      <c r="C116" s="220" t="s">
        <v>614</v>
      </c>
      <c r="D116" s="231" t="s">
        <v>615</v>
      </c>
      <c r="E116" s="146">
        <v>16026</v>
      </c>
      <c r="F116" s="195">
        <v>2.62</v>
      </c>
      <c r="G116" s="270"/>
      <c r="H116" s="18">
        <v>1</v>
      </c>
      <c r="I116" s="196"/>
      <c r="J116" s="196"/>
      <c r="K116" s="208">
        <v>1.4</v>
      </c>
      <c r="L116" s="208">
        <v>1.68</v>
      </c>
      <c r="M116" s="208">
        <v>2.23</v>
      </c>
      <c r="N116" s="209">
        <v>2.57</v>
      </c>
      <c r="O116" s="305"/>
      <c r="P116" s="302">
        <f>SUM(O116*$E116*$F116*$H116*$K116*$P$10)</f>
        <v>0</v>
      </c>
      <c r="Q116" s="305"/>
      <c r="R116" s="315"/>
      <c r="S116" s="305"/>
      <c r="T116" s="302">
        <f t="shared" ref="T116" si="509">SUM(S116*$E116*$F116*$H116*$K116*T$10)</f>
        <v>0</v>
      </c>
      <c r="U116" s="315">
        <v>0</v>
      </c>
      <c r="V116" s="302">
        <f>SUM(U116*$E116*$F116*$H116*$K116*$V$10)</f>
        <v>0</v>
      </c>
      <c r="W116" s="305"/>
      <c r="X116" s="315"/>
      <c r="Y116" s="88"/>
      <c r="Z116" s="315"/>
      <c r="AA116" s="305"/>
      <c r="AB116" s="315"/>
      <c r="AC116" s="305">
        <v>0</v>
      </c>
      <c r="AD116" s="302">
        <f>AC116*$E116*$F116*$H116*$K116*AD$10</f>
        <v>0</v>
      </c>
      <c r="AE116" s="315">
        <v>0</v>
      </c>
      <c r="AF116" s="302">
        <f>AE116*$E116*$F116*$H116*$L116*AF$10</f>
        <v>0</v>
      </c>
      <c r="AG116" s="305"/>
      <c r="AH116" s="315"/>
      <c r="AI116" s="305"/>
      <c r="AJ116" s="315"/>
      <c r="AK116" s="305"/>
      <c r="AL116" s="315"/>
      <c r="AM116" s="305"/>
      <c r="AN116" s="315"/>
      <c r="AO116" s="305"/>
      <c r="AP116" s="315"/>
      <c r="AQ116" s="305"/>
      <c r="AR116" s="315"/>
      <c r="AS116" s="305"/>
      <c r="AT116" s="302">
        <f>SUM(AS116*$E116*$F116*$H116*$K116*AT$10)</f>
        <v>0</v>
      </c>
      <c r="AU116" s="305"/>
      <c r="AV116" s="302">
        <f>SUM(AU116*$E116*$F116*$H116*$K116*AV$10)</f>
        <v>0</v>
      </c>
      <c r="AW116" s="305"/>
      <c r="AX116" s="302">
        <f>SUM(AW116*$E116*$F116*$H116*$K116*AX$10)</f>
        <v>0</v>
      </c>
      <c r="AY116" s="305"/>
      <c r="AZ116" s="302">
        <f>SUM(AY116*$E116*$F116*$H116*$K116*AZ$10)</f>
        <v>0</v>
      </c>
      <c r="BA116" s="305"/>
      <c r="BB116" s="302">
        <f>SUM(BA116*$E116*$F116*$H116*$K116*BB$10)</f>
        <v>0</v>
      </c>
      <c r="BC116" s="305"/>
      <c r="BD116" s="302">
        <f>BC116*$E116*$F116*$H116*$L116*BD$10</f>
        <v>0</v>
      </c>
      <c r="BE116" s="327"/>
      <c r="BF116" s="302">
        <f>BE116*$E116*$F116*$H116*$L116*BF$10</f>
        <v>0</v>
      </c>
      <c r="BG116" s="305"/>
      <c r="BH116" s="302">
        <f>BG116*$E116*$F116*$H116*$L116*BH$10</f>
        <v>0</v>
      </c>
      <c r="BI116" s="305"/>
      <c r="BJ116" s="302">
        <f>BI116*$E116*$F116*$H116*$L116*BJ$10</f>
        <v>0</v>
      </c>
      <c r="BK116" s="305"/>
      <c r="BL116" s="302">
        <f>BK116*$E116*$F116*$H116*$L116*BL$10</f>
        <v>0</v>
      </c>
      <c r="BM116" s="306"/>
      <c r="BN116" s="302">
        <f>BM116*$E116*$F116*$H116*$L116*BN$10</f>
        <v>0</v>
      </c>
      <c r="BO116" s="305"/>
      <c r="BP116" s="302">
        <f>BO116*$E116*$F116*$H116*$L116*BP$10</f>
        <v>0</v>
      </c>
      <c r="BQ116" s="305"/>
      <c r="BR116" s="302">
        <f>BQ116*$E116*$F116*$H116*$L116*BR$10</f>
        <v>0</v>
      </c>
      <c r="BS116" s="315"/>
      <c r="BT116" s="302">
        <f>BS116*$E116*$F116*$H116*$L116*BT$10</f>
        <v>0</v>
      </c>
      <c r="BU116" s="305"/>
      <c r="BV116" s="302">
        <f>BU116*$E116*$F116*$H116*$L116*BV$10</f>
        <v>0</v>
      </c>
      <c r="BW116" s="305"/>
      <c r="BX116" s="302">
        <f>BW116*$E116*$F116*$H116*$L116*BX$10</f>
        <v>0</v>
      </c>
      <c r="BY116" s="305"/>
      <c r="BZ116" s="302">
        <f>BY116*$E116*$F116*$H116*$L116*BZ$10</f>
        <v>0</v>
      </c>
      <c r="CA116" s="305"/>
      <c r="CB116" s="302">
        <f>CA116*$E116*$F116*$H116*$L116*CB$10</f>
        <v>0</v>
      </c>
      <c r="CC116" s="305"/>
      <c r="CD116" s="302">
        <f>CC116*$E116*$F116*$H116*$M116*CD$10</f>
        <v>0</v>
      </c>
      <c r="CE116" s="305"/>
      <c r="CF116" s="315"/>
      <c r="CG116" s="302"/>
      <c r="CH116" s="315"/>
      <c r="CI116" s="86"/>
      <c r="CJ116" s="86"/>
      <c r="CK116" s="356">
        <f t="shared" si="508"/>
        <v>0</v>
      </c>
      <c r="CL116" s="356">
        <f t="shared" si="508"/>
        <v>0</v>
      </c>
      <c r="CM116" s="220" t="s">
        <v>614</v>
      </c>
      <c r="CN116" s="231" t="s">
        <v>615</v>
      </c>
    </row>
    <row r="117" spans="1:92" s="4" customFormat="1" ht="60" x14ac:dyDescent="0.25">
      <c r="A117" s="219"/>
      <c r="B117" s="219">
        <v>88</v>
      </c>
      <c r="C117" s="435" t="s">
        <v>819</v>
      </c>
      <c r="D117" s="329" t="s">
        <v>319</v>
      </c>
      <c r="E117" s="146">
        <v>16026</v>
      </c>
      <c r="F117" s="445">
        <v>0.34</v>
      </c>
      <c r="G117" s="441">
        <v>0.30020000000000002</v>
      </c>
      <c r="H117" s="18">
        <v>1</v>
      </c>
      <c r="I117" s="196"/>
      <c r="J117" s="196"/>
      <c r="K117" s="1">
        <v>1.4</v>
      </c>
      <c r="L117" s="1">
        <v>1.68</v>
      </c>
      <c r="M117" s="1">
        <v>2.23</v>
      </c>
      <c r="N117" s="9">
        <v>2.57</v>
      </c>
      <c r="O117" s="315"/>
      <c r="P117" s="322">
        <f t="shared" ref="P117:P135" si="510">(O117*$E117*$F117*((1-$G117)+$G117*$K117*$H117))</f>
        <v>0</v>
      </c>
      <c r="Q117" s="88"/>
      <c r="R117" s="322">
        <f t="shared" ref="R117:R135" si="511">(Q117*$E117*$F117*((1-$G117)+$G117*$K117*$H117))</f>
        <v>0</v>
      </c>
      <c r="S117" s="88"/>
      <c r="T117" s="322">
        <f t="shared" ref="T117:T135" si="512">(S117*$E117*$F117*((1-$G117)+$G117*$K117*$H117))</f>
        <v>0</v>
      </c>
      <c r="U117" s="302">
        <v>94</v>
      </c>
      <c r="V117" s="322">
        <f t="shared" ref="V117:V135" si="513">(U117*$E117*$F117*((1-$G117)+$G117*$K117*$H117))</f>
        <v>573694.8504768</v>
      </c>
      <c r="W117" s="88"/>
      <c r="X117" s="322">
        <f t="shared" ref="X117:X135" si="514">(W117*$E117*$F117*((1-$G117)+$G117*$K117*$H117))</f>
        <v>0</v>
      </c>
      <c r="Y117" s="88"/>
      <c r="Z117" s="322">
        <f t="shared" ref="Z117:Z135" si="515">(Y117*$E117*$F117*((1-$G117)+$G117*$K117*$H117))</f>
        <v>0</v>
      </c>
      <c r="AA117" s="88"/>
      <c r="AB117" s="322">
        <f t="shared" ref="AB117:AB135" si="516">(AA117*$E117*$F117*((1-$G117)+$G117*$K117*$H117))</f>
        <v>0</v>
      </c>
      <c r="AC117" s="88">
        <v>0</v>
      </c>
      <c r="AD117" s="322">
        <f t="shared" ref="AD117:AD135" si="517">(AC117*$E117*$F117*((1-$G117)+$G117*$K117*$H117))</f>
        <v>0</v>
      </c>
      <c r="AE117" s="302">
        <v>6</v>
      </c>
      <c r="AF117" s="322">
        <f>(AE117*$E117*$F117*((1-$G117)+$G117*$L117*$H117))</f>
        <v>39366.866413440002</v>
      </c>
      <c r="AG117" s="88"/>
      <c r="AH117" s="322">
        <f t="shared" ref="AH117:AH135" si="518">(AG117*$E117*$F117*((1-$G117)+$G117*$L117*$H117))</f>
        <v>0</v>
      </c>
      <c r="AI117" s="88"/>
      <c r="AJ117" s="322">
        <f>(AI117*$E117*$F117*((1-$G117)+$G117*$K117*$H117))</f>
        <v>0</v>
      </c>
      <c r="AK117" s="88"/>
      <c r="AL117" s="322">
        <f t="shared" ref="AL117:AL135" si="519">(AK117*$E117*$F117*((1-$G117)+$G117*$K117*$H117))</f>
        <v>0</v>
      </c>
      <c r="AM117" s="88"/>
      <c r="AN117" s="322">
        <f>(AM117*$E117*$F117*((1-$G117)+$G117*$K117*$H117))</f>
        <v>0</v>
      </c>
      <c r="AO117" s="88"/>
      <c r="AP117" s="322">
        <f t="shared" ref="AP117:AP135" si="520">(AO117*$E117*$F117*((1-$G117)+$G117*$K117*$H117))</f>
        <v>0</v>
      </c>
      <c r="AQ117" s="88"/>
      <c r="AR117" s="322">
        <f>(AQ117*$E117*$F117*((1-$G117)+$G117*$K117*$H117))</f>
        <v>0</v>
      </c>
      <c r="AS117" s="88"/>
      <c r="AT117" s="322">
        <f t="shared" ref="AT117:AT135" si="521">(AS117*$E117*$F117*((1-$G117)+$G117*$K117*$H117*AT$10))</f>
        <v>0</v>
      </c>
      <c r="AU117" s="88"/>
      <c r="AV117" s="322">
        <f t="shared" ref="AV117:AV135" si="522">(AU117*$E117*$F117*((1-$G117)+$G117*$K117*$H117*AV$10))</f>
        <v>0</v>
      </c>
      <c r="AW117" s="88"/>
      <c r="AX117" s="322">
        <f t="shared" ref="AX117:AX135" si="523">(AW117*$E117*$F117*((1-$G117)+$G117*$K117*$H117*AX$10))</f>
        <v>0</v>
      </c>
      <c r="AY117" s="302"/>
      <c r="AZ117" s="322">
        <f t="shared" ref="AZ117:AZ135" si="524">(AY117*$E117*$F117*((1-$G117)+$G117*$K117*$H117*AZ$10))</f>
        <v>0</v>
      </c>
      <c r="BA117" s="88"/>
      <c r="BB117" s="322">
        <f t="shared" ref="BB117:BB135" si="525">(BA117*$E117*$F117*((1-$G117)+$G117*$K117*$H117*BB$10))</f>
        <v>0</v>
      </c>
      <c r="BC117" s="88"/>
      <c r="BD117" s="322">
        <f t="shared" ref="BD117:BD135" si="526">(BC117*$E117*$F117*((1-$G117)+$G117*$L117*$H117*BD$10))</f>
        <v>0</v>
      </c>
      <c r="BE117" s="324"/>
      <c r="BF117" s="322">
        <f t="shared" ref="BF117:BF135" si="527">(BE117*$E117*$F117*((1-$G117)+$G117*$L117*$H117*BF$10))</f>
        <v>0</v>
      </c>
      <c r="BG117" s="88"/>
      <c r="BH117" s="322">
        <f t="shared" ref="BH117:BH135" si="528">(BG117*$E117*$F117*((1-$G117)+$G117*$L117*$H117*BH$10))</f>
        <v>0</v>
      </c>
      <c r="BI117" s="88"/>
      <c r="BJ117" s="322">
        <f t="shared" ref="BJ117:BJ135" si="529">(BI117*$E117*$F117*((1-$G117)+$G117*$L117*$H117*BJ$10))</f>
        <v>0</v>
      </c>
      <c r="BK117" s="88"/>
      <c r="BL117" s="322">
        <f t="shared" ref="BL117:BL135" si="530">(BK117*$E117*$F117*((1-$G117)+$G117*$L117*$H117*BL$10))</f>
        <v>0</v>
      </c>
      <c r="BM117" s="304"/>
      <c r="BN117" s="322">
        <f t="shared" ref="BN117:BN135" si="531">(BM117*$E117*$F117*((1-$G117)+$G117*$L117*$H117*BN$10))</f>
        <v>0</v>
      </c>
      <c r="BO117" s="88"/>
      <c r="BP117" s="322">
        <f t="shared" ref="BP117:BP135" si="532">(BO117*$E117*$F117*((1-$G117)+$G117*$L117*$H117*BP$10))</f>
        <v>0</v>
      </c>
      <c r="BQ117" s="88"/>
      <c r="BR117" s="322">
        <f t="shared" ref="BR117:BR135" si="533">(BQ117*$E117*$F117*((1-$G117)+$G117*$L117*$H117*BR$10))</f>
        <v>0</v>
      </c>
      <c r="BS117" s="302"/>
      <c r="BT117" s="322">
        <f t="shared" ref="BT117:BT135" si="534">(BS117*$E117*$F117*((1-$G117)+$G117*$L117*$H117*BT$10))</f>
        <v>0</v>
      </c>
      <c r="BU117" s="88"/>
      <c r="BV117" s="322">
        <f t="shared" ref="BV117:BV135" si="535">(BU117*$E117*$F117*((1-$G117)+$G117*$L117*$H117*BV$10))</f>
        <v>0</v>
      </c>
      <c r="BW117" s="88"/>
      <c r="BX117" s="322">
        <f t="shared" ref="BX117:BX135" si="536">(BW117*$E117*$F117*((1-$G117)+$G117*$L117*$H117*BX$10))</f>
        <v>0</v>
      </c>
      <c r="BY117" s="88"/>
      <c r="BZ117" s="322">
        <f t="shared" ref="BZ117:BZ135" si="537">(BY117*$E117*$F117*((1-$G117)+$G117*$L117*$H117*BZ$10))</f>
        <v>0</v>
      </c>
      <c r="CA117" s="88"/>
      <c r="CB117" s="322">
        <f t="shared" ref="CB117:CB135" si="538">(CA117*$E117*$F117*((1-$G117)+$G117*$L117*$H117*CB$10))</f>
        <v>0</v>
      </c>
      <c r="CC117" s="88"/>
      <c r="CD117" s="322">
        <f t="shared" ref="CD117:CD135" si="539">(CC117*$E117*$F117*((1-$G117)+$G117*$M117*$H117*CD$10))</f>
        <v>0</v>
      </c>
      <c r="CE117" s="88"/>
      <c r="CF117" s="322">
        <f t="shared" ref="CF117:CF135" si="540">(CE117*$E117*$F117*((1-$G117)+$G117*$N117*$H117))</f>
        <v>0</v>
      </c>
      <c r="CG117" s="302"/>
      <c r="CH117" s="302"/>
      <c r="CI117" s="3"/>
      <c r="CJ117" s="3"/>
      <c r="CK117" s="356">
        <f t="shared" si="508"/>
        <v>100</v>
      </c>
      <c r="CL117" s="356">
        <f t="shared" si="508"/>
        <v>613061.71689023997</v>
      </c>
      <c r="CM117" s="435" t="s">
        <v>819</v>
      </c>
      <c r="CN117" s="329" t="s">
        <v>319</v>
      </c>
    </row>
    <row r="118" spans="1:92" s="4" customFormat="1" ht="60" x14ac:dyDescent="0.25">
      <c r="A118" s="219"/>
      <c r="B118" s="219">
        <v>89</v>
      </c>
      <c r="C118" s="435" t="s">
        <v>820</v>
      </c>
      <c r="D118" s="329" t="s">
        <v>320</v>
      </c>
      <c r="E118" s="146">
        <v>16026</v>
      </c>
      <c r="F118" s="445">
        <v>0.77</v>
      </c>
      <c r="G118" s="441">
        <v>0.1802</v>
      </c>
      <c r="H118" s="18">
        <v>1</v>
      </c>
      <c r="I118" s="196"/>
      <c r="J118" s="196"/>
      <c r="K118" s="208">
        <v>1.4</v>
      </c>
      <c r="L118" s="208">
        <v>1.68</v>
      </c>
      <c r="M118" s="208">
        <v>2.23</v>
      </c>
      <c r="N118" s="209">
        <v>2.57</v>
      </c>
      <c r="O118" s="305"/>
      <c r="P118" s="322">
        <f t="shared" si="510"/>
        <v>0</v>
      </c>
      <c r="Q118" s="88"/>
      <c r="R118" s="322">
        <f t="shared" si="511"/>
        <v>0</v>
      </c>
      <c r="S118" s="88"/>
      <c r="T118" s="322">
        <f t="shared" si="512"/>
        <v>0</v>
      </c>
      <c r="U118" s="302">
        <v>43</v>
      </c>
      <c r="V118" s="322">
        <f t="shared" si="513"/>
        <v>568868.0115888</v>
      </c>
      <c r="W118" s="88"/>
      <c r="X118" s="322">
        <f t="shared" si="514"/>
        <v>0</v>
      </c>
      <c r="Y118" s="88"/>
      <c r="Z118" s="322">
        <f t="shared" si="515"/>
        <v>0</v>
      </c>
      <c r="AA118" s="88"/>
      <c r="AB118" s="322">
        <f t="shared" si="516"/>
        <v>0</v>
      </c>
      <c r="AC118" s="88">
        <v>0</v>
      </c>
      <c r="AD118" s="322">
        <f t="shared" si="517"/>
        <v>0</v>
      </c>
      <c r="AE118" s="302">
        <v>8</v>
      </c>
      <c r="AF118" s="322">
        <f t="shared" ref="AF118:AF135" si="541">(AE118*$E118*$F118*((1-$G118)+$G118*$L118*$H118))</f>
        <v>110816.93352576</v>
      </c>
      <c r="AG118" s="88"/>
      <c r="AH118" s="322">
        <f t="shared" si="518"/>
        <v>0</v>
      </c>
      <c r="AI118" s="88"/>
      <c r="AJ118" s="322">
        <f t="shared" ref="AJ118:AJ128" si="542">(AI118*$E118*$F118*((1-$G118)+$G118*$K118*$H118))</f>
        <v>0</v>
      </c>
      <c r="AK118" s="88"/>
      <c r="AL118" s="322">
        <f t="shared" si="519"/>
        <v>0</v>
      </c>
      <c r="AM118" s="88"/>
      <c r="AN118" s="322">
        <f t="shared" ref="AN118:AN128" si="543">(AM118*$E118*$F118*((1-$G118)+$G118*$K118*$H118))</f>
        <v>0</v>
      </c>
      <c r="AO118" s="88"/>
      <c r="AP118" s="322">
        <f t="shared" si="520"/>
        <v>0</v>
      </c>
      <c r="AQ118" s="88"/>
      <c r="AR118" s="322">
        <f t="shared" ref="AR118:AR128" si="544">(AQ118*$E118*$F118*((1-$G118)+$G118*$K118*$H118))</f>
        <v>0</v>
      </c>
      <c r="AS118" s="88"/>
      <c r="AT118" s="322">
        <f t="shared" si="521"/>
        <v>0</v>
      </c>
      <c r="AU118" s="88"/>
      <c r="AV118" s="322">
        <f t="shared" si="522"/>
        <v>0</v>
      </c>
      <c r="AW118" s="88"/>
      <c r="AX118" s="322">
        <f t="shared" si="523"/>
        <v>0</v>
      </c>
      <c r="AY118" s="88"/>
      <c r="AZ118" s="322">
        <f t="shared" si="524"/>
        <v>0</v>
      </c>
      <c r="BA118" s="88"/>
      <c r="BB118" s="322">
        <f t="shared" si="525"/>
        <v>0</v>
      </c>
      <c r="BC118" s="88"/>
      <c r="BD118" s="322">
        <f t="shared" si="526"/>
        <v>0</v>
      </c>
      <c r="BE118" s="324"/>
      <c r="BF118" s="322">
        <f t="shared" si="527"/>
        <v>0</v>
      </c>
      <c r="BG118" s="88"/>
      <c r="BH118" s="322">
        <f t="shared" si="528"/>
        <v>0</v>
      </c>
      <c r="BI118" s="88"/>
      <c r="BJ118" s="322">
        <f t="shared" si="529"/>
        <v>0</v>
      </c>
      <c r="BK118" s="88"/>
      <c r="BL118" s="322">
        <f t="shared" si="530"/>
        <v>0</v>
      </c>
      <c r="BM118" s="304"/>
      <c r="BN118" s="322">
        <f t="shared" si="531"/>
        <v>0</v>
      </c>
      <c r="BO118" s="88"/>
      <c r="BP118" s="322">
        <f t="shared" si="532"/>
        <v>0</v>
      </c>
      <c r="BQ118" s="88"/>
      <c r="BR118" s="322">
        <f t="shared" si="533"/>
        <v>0</v>
      </c>
      <c r="BS118" s="302"/>
      <c r="BT118" s="322">
        <f t="shared" si="534"/>
        <v>0</v>
      </c>
      <c r="BU118" s="88"/>
      <c r="BV118" s="322">
        <f t="shared" si="535"/>
        <v>0</v>
      </c>
      <c r="BW118" s="88"/>
      <c r="BX118" s="322">
        <f t="shared" si="536"/>
        <v>0</v>
      </c>
      <c r="BY118" s="88"/>
      <c r="BZ118" s="322">
        <f t="shared" si="537"/>
        <v>0</v>
      </c>
      <c r="CA118" s="88"/>
      <c r="CB118" s="322">
        <f t="shared" si="538"/>
        <v>0</v>
      </c>
      <c r="CC118" s="88"/>
      <c r="CD118" s="322">
        <f t="shared" si="539"/>
        <v>0</v>
      </c>
      <c r="CE118" s="302">
        <v>18</v>
      </c>
      <c r="CF118" s="322">
        <f t="shared" si="540"/>
        <v>284961.31952904002</v>
      </c>
      <c r="CG118" s="302"/>
      <c r="CH118" s="302"/>
      <c r="CI118" s="302"/>
      <c r="CJ118" s="302"/>
      <c r="CK118" s="356">
        <f t="shared" si="508"/>
        <v>69</v>
      </c>
      <c r="CL118" s="356">
        <f t="shared" si="508"/>
        <v>964646.26464359998</v>
      </c>
      <c r="CM118" s="435" t="s">
        <v>820</v>
      </c>
      <c r="CN118" s="329" t="s">
        <v>320</v>
      </c>
    </row>
    <row r="119" spans="1:92" s="4" customFormat="1" ht="60" x14ac:dyDescent="0.25">
      <c r="A119" s="219"/>
      <c r="B119" s="219">
        <v>90</v>
      </c>
      <c r="C119" s="435" t="s">
        <v>821</v>
      </c>
      <c r="D119" s="329" t="s">
        <v>321</v>
      </c>
      <c r="E119" s="146">
        <v>16026</v>
      </c>
      <c r="F119" s="445">
        <v>1.42</v>
      </c>
      <c r="G119" s="441">
        <v>0.2472</v>
      </c>
      <c r="H119" s="18">
        <v>1</v>
      </c>
      <c r="I119" s="196"/>
      <c r="J119" s="196"/>
      <c r="K119" s="1">
        <v>1.4</v>
      </c>
      <c r="L119" s="1">
        <v>1.68</v>
      </c>
      <c r="M119" s="1">
        <v>2.23</v>
      </c>
      <c r="N119" s="9">
        <v>2.57</v>
      </c>
      <c r="O119" s="305">
        <v>0</v>
      </c>
      <c r="P119" s="322">
        <f t="shared" si="510"/>
        <v>0</v>
      </c>
      <c r="Q119" s="88">
        <v>0</v>
      </c>
      <c r="R119" s="322">
        <f t="shared" si="511"/>
        <v>0</v>
      </c>
      <c r="S119" s="88"/>
      <c r="T119" s="322">
        <f t="shared" si="512"/>
        <v>0</v>
      </c>
      <c r="U119" s="302">
        <v>141</v>
      </c>
      <c r="V119" s="322">
        <f t="shared" si="513"/>
        <v>3526004.5191935999</v>
      </c>
      <c r="W119" s="88">
        <v>0</v>
      </c>
      <c r="X119" s="322">
        <f t="shared" si="514"/>
        <v>0</v>
      </c>
      <c r="Y119" s="88"/>
      <c r="Z119" s="322">
        <f t="shared" si="515"/>
        <v>0</v>
      </c>
      <c r="AA119" s="88"/>
      <c r="AB119" s="322">
        <f t="shared" si="516"/>
        <v>0</v>
      </c>
      <c r="AC119" s="88">
        <v>0</v>
      </c>
      <c r="AD119" s="322">
        <f t="shared" si="517"/>
        <v>0</v>
      </c>
      <c r="AE119" s="302">
        <v>7</v>
      </c>
      <c r="AF119" s="322">
        <f t="shared" si="541"/>
        <v>186075.87057024002</v>
      </c>
      <c r="AG119" s="88">
        <v>0</v>
      </c>
      <c r="AH119" s="322">
        <f t="shared" si="518"/>
        <v>0</v>
      </c>
      <c r="AI119" s="88"/>
      <c r="AJ119" s="322">
        <f>(AI119*$E119*$F119*((1-$G119)+$G119*$K119*$H119))</f>
        <v>0</v>
      </c>
      <c r="AK119" s="88">
        <v>0</v>
      </c>
      <c r="AL119" s="322">
        <f t="shared" si="519"/>
        <v>0</v>
      </c>
      <c r="AM119" s="88"/>
      <c r="AN119" s="322">
        <f t="shared" si="543"/>
        <v>0</v>
      </c>
      <c r="AO119" s="88"/>
      <c r="AP119" s="322">
        <f t="shared" si="520"/>
        <v>0</v>
      </c>
      <c r="AQ119" s="88">
        <v>0</v>
      </c>
      <c r="AR119" s="322">
        <f t="shared" si="544"/>
        <v>0</v>
      </c>
      <c r="AS119" s="88">
        <v>0</v>
      </c>
      <c r="AT119" s="322">
        <f t="shared" si="521"/>
        <v>0</v>
      </c>
      <c r="AU119" s="88">
        <v>0</v>
      </c>
      <c r="AV119" s="322">
        <f t="shared" si="522"/>
        <v>0</v>
      </c>
      <c r="AW119" s="88">
        <v>0</v>
      </c>
      <c r="AX119" s="322">
        <f t="shared" si="523"/>
        <v>0</v>
      </c>
      <c r="AY119" s="88">
        <v>0</v>
      </c>
      <c r="AZ119" s="322">
        <f t="shared" si="524"/>
        <v>0</v>
      </c>
      <c r="BA119" s="88"/>
      <c r="BB119" s="322">
        <f t="shared" si="525"/>
        <v>0</v>
      </c>
      <c r="BC119" s="88">
        <v>0</v>
      </c>
      <c r="BD119" s="322">
        <f t="shared" si="526"/>
        <v>0</v>
      </c>
      <c r="BE119" s="324">
        <v>0</v>
      </c>
      <c r="BF119" s="322">
        <f t="shared" si="527"/>
        <v>0</v>
      </c>
      <c r="BG119" s="88">
        <v>0</v>
      </c>
      <c r="BH119" s="322">
        <f t="shared" si="528"/>
        <v>0</v>
      </c>
      <c r="BI119" s="88">
        <v>0</v>
      </c>
      <c r="BJ119" s="322">
        <f t="shared" si="529"/>
        <v>0</v>
      </c>
      <c r="BK119" s="88">
        <v>0</v>
      </c>
      <c r="BL119" s="322">
        <f t="shared" si="530"/>
        <v>0</v>
      </c>
      <c r="BM119" s="304"/>
      <c r="BN119" s="322">
        <f t="shared" si="531"/>
        <v>0</v>
      </c>
      <c r="BO119" s="88">
        <v>0</v>
      </c>
      <c r="BP119" s="322">
        <f t="shared" si="532"/>
        <v>0</v>
      </c>
      <c r="BQ119" s="88">
        <v>0</v>
      </c>
      <c r="BR119" s="322">
        <f t="shared" si="533"/>
        <v>0</v>
      </c>
      <c r="BS119" s="302">
        <v>0</v>
      </c>
      <c r="BT119" s="322">
        <f t="shared" si="534"/>
        <v>0</v>
      </c>
      <c r="BU119" s="88">
        <v>0</v>
      </c>
      <c r="BV119" s="322">
        <f t="shared" si="535"/>
        <v>0</v>
      </c>
      <c r="BW119" s="88"/>
      <c r="BX119" s="322">
        <f t="shared" si="536"/>
        <v>0</v>
      </c>
      <c r="BY119" s="88"/>
      <c r="BZ119" s="322">
        <f t="shared" si="537"/>
        <v>0</v>
      </c>
      <c r="CA119" s="88">
        <v>0</v>
      </c>
      <c r="CB119" s="322">
        <f t="shared" si="538"/>
        <v>0</v>
      </c>
      <c r="CC119" s="88">
        <v>0</v>
      </c>
      <c r="CD119" s="322">
        <f t="shared" si="539"/>
        <v>0</v>
      </c>
      <c r="CE119" s="88">
        <v>0</v>
      </c>
      <c r="CF119" s="322">
        <f t="shared" si="540"/>
        <v>0</v>
      </c>
      <c r="CG119" s="302"/>
      <c r="CH119" s="302"/>
      <c r="CI119" s="3"/>
      <c r="CJ119" s="3"/>
      <c r="CK119" s="356">
        <f t="shared" si="508"/>
        <v>148</v>
      </c>
      <c r="CL119" s="356">
        <f t="shared" si="508"/>
        <v>3712080.38976384</v>
      </c>
      <c r="CM119" s="435" t="s">
        <v>821</v>
      </c>
      <c r="CN119" s="329" t="s">
        <v>321</v>
      </c>
    </row>
    <row r="120" spans="1:92" s="4" customFormat="1" ht="60" x14ac:dyDescent="0.25">
      <c r="A120" s="219"/>
      <c r="B120" s="219">
        <v>91</v>
      </c>
      <c r="C120" s="435" t="s">
        <v>822</v>
      </c>
      <c r="D120" s="329" t="s">
        <v>322</v>
      </c>
      <c r="E120" s="146">
        <v>16026</v>
      </c>
      <c r="F120" s="445">
        <v>1.96</v>
      </c>
      <c r="G120" s="441">
        <v>0.23330000000000001</v>
      </c>
      <c r="H120" s="18">
        <v>1</v>
      </c>
      <c r="I120" s="196"/>
      <c r="J120" s="196"/>
      <c r="K120" s="1">
        <v>1.4</v>
      </c>
      <c r="L120" s="1">
        <v>1.68</v>
      </c>
      <c r="M120" s="1">
        <v>2.23</v>
      </c>
      <c r="N120" s="9">
        <v>2.57</v>
      </c>
      <c r="O120" s="305"/>
      <c r="P120" s="322">
        <f t="shared" si="510"/>
        <v>0</v>
      </c>
      <c r="Q120" s="88"/>
      <c r="R120" s="322">
        <f t="shared" si="511"/>
        <v>0</v>
      </c>
      <c r="S120" s="88"/>
      <c r="T120" s="322">
        <f t="shared" si="512"/>
        <v>0</v>
      </c>
      <c r="U120" s="302">
        <v>79</v>
      </c>
      <c r="V120" s="322">
        <f t="shared" si="513"/>
        <v>2713036.2321887994</v>
      </c>
      <c r="W120" s="88"/>
      <c r="X120" s="322">
        <f t="shared" si="514"/>
        <v>0</v>
      </c>
      <c r="Y120" s="88"/>
      <c r="Z120" s="322">
        <f t="shared" si="515"/>
        <v>0</v>
      </c>
      <c r="AA120" s="88"/>
      <c r="AB120" s="322">
        <f t="shared" si="516"/>
        <v>0</v>
      </c>
      <c r="AC120" s="88">
        <v>0</v>
      </c>
      <c r="AD120" s="322">
        <f t="shared" si="517"/>
        <v>0</v>
      </c>
      <c r="AE120" s="302">
        <v>4</v>
      </c>
      <c r="AF120" s="322">
        <f t="shared" si="541"/>
        <v>145576.48135295999</v>
      </c>
      <c r="AG120" s="88"/>
      <c r="AH120" s="322">
        <f t="shared" si="518"/>
        <v>0</v>
      </c>
      <c r="AI120" s="88"/>
      <c r="AJ120" s="322">
        <f t="shared" si="542"/>
        <v>0</v>
      </c>
      <c r="AK120" s="88"/>
      <c r="AL120" s="322">
        <f t="shared" si="519"/>
        <v>0</v>
      </c>
      <c r="AM120" s="88"/>
      <c r="AN120" s="322">
        <f t="shared" si="543"/>
        <v>0</v>
      </c>
      <c r="AO120" s="88"/>
      <c r="AP120" s="322">
        <f t="shared" si="520"/>
        <v>0</v>
      </c>
      <c r="AQ120" s="88"/>
      <c r="AR120" s="322">
        <f t="shared" si="544"/>
        <v>0</v>
      </c>
      <c r="AS120" s="88"/>
      <c r="AT120" s="322">
        <f t="shared" si="521"/>
        <v>0</v>
      </c>
      <c r="AU120" s="88"/>
      <c r="AV120" s="322">
        <f t="shared" si="522"/>
        <v>0</v>
      </c>
      <c r="AW120" s="88"/>
      <c r="AX120" s="322">
        <f t="shared" si="523"/>
        <v>0</v>
      </c>
      <c r="AY120" s="88"/>
      <c r="AZ120" s="322">
        <f t="shared" si="524"/>
        <v>0</v>
      </c>
      <c r="BA120" s="88"/>
      <c r="BB120" s="322">
        <f t="shared" si="525"/>
        <v>0</v>
      </c>
      <c r="BC120" s="88"/>
      <c r="BD120" s="322">
        <f t="shared" si="526"/>
        <v>0</v>
      </c>
      <c r="BE120" s="324"/>
      <c r="BF120" s="322">
        <f t="shared" si="527"/>
        <v>0</v>
      </c>
      <c r="BG120" s="88"/>
      <c r="BH120" s="322">
        <f t="shared" si="528"/>
        <v>0</v>
      </c>
      <c r="BI120" s="88"/>
      <c r="BJ120" s="322">
        <f t="shared" si="529"/>
        <v>0</v>
      </c>
      <c r="BK120" s="88"/>
      <c r="BL120" s="322">
        <f t="shared" si="530"/>
        <v>0</v>
      </c>
      <c r="BM120" s="304"/>
      <c r="BN120" s="322">
        <f t="shared" si="531"/>
        <v>0</v>
      </c>
      <c r="BO120" s="88"/>
      <c r="BP120" s="322">
        <f t="shared" si="532"/>
        <v>0</v>
      </c>
      <c r="BQ120" s="88"/>
      <c r="BR120" s="322">
        <f t="shared" si="533"/>
        <v>0</v>
      </c>
      <c r="BS120" s="302"/>
      <c r="BT120" s="322">
        <f t="shared" si="534"/>
        <v>0</v>
      </c>
      <c r="BU120" s="88"/>
      <c r="BV120" s="322">
        <f t="shared" si="535"/>
        <v>0</v>
      </c>
      <c r="BW120" s="88"/>
      <c r="BX120" s="322">
        <f t="shared" si="536"/>
        <v>0</v>
      </c>
      <c r="BY120" s="88"/>
      <c r="BZ120" s="322">
        <f t="shared" si="537"/>
        <v>0</v>
      </c>
      <c r="CA120" s="88"/>
      <c r="CB120" s="322">
        <f t="shared" si="538"/>
        <v>0</v>
      </c>
      <c r="CC120" s="88"/>
      <c r="CD120" s="322">
        <f t="shared" si="539"/>
        <v>0</v>
      </c>
      <c r="CE120" s="88"/>
      <c r="CF120" s="322">
        <f t="shared" si="540"/>
        <v>0</v>
      </c>
      <c r="CG120" s="302"/>
      <c r="CH120" s="302"/>
      <c r="CI120" s="3"/>
      <c r="CJ120" s="3"/>
      <c r="CK120" s="356">
        <f t="shared" si="508"/>
        <v>83</v>
      </c>
      <c r="CL120" s="356">
        <f t="shared" si="508"/>
        <v>2858612.7135417592</v>
      </c>
      <c r="CM120" s="435" t="s">
        <v>822</v>
      </c>
      <c r="CN120" s="329" t="s">
        <v>322</v>
      </c>
    </row>
    <row r="121" spans="1:92" s="4" customFormat="1" ht="60" x14ac:dyDescent="0.25">
      <c r="A121" s="219"/>
      <c r="B121" s="219">
        <v>92</v>
      </c>
      <c r="C121" s="435" t="s">
        <v>823</v>
      </c>
      <c r="D121" s="329" t="s">
        <v>323</v>
      </c>
      <c r="E121" s="146">
        <v>16026</v>
      </c>
      <c r="F121" s="445">
        <v>3.05</v>
      </c>
      <c r="G121" s="441">
        <v>0.435</v>
      </c>
      <c r="H121" s="18">
        <v>1</v>
      </c>
      <c r="I121" s="196"/>
      <c r="J121" s="196"/>
      <c r="K121" s="1">
        <v>1.4</v>
      </c>
      <c r="L121" s="1">
        <v>1.68</v>
      </c>
      <c r="M121" s="1">
        <v>2.23</v>
      </c>
      <c r="N121" s="9">
        <v>2.57</v>
      </c>
      <c r="O121" s="305"/>
      <c r="P121" s="322">
        <f t="shared" si="510"/>
        <v>0</v>
      </c>
      <c r="Q121" s="88"/>
      <c r="R121" s="322">
        <f t="shared" si="511"/>
        <v>0</v>
      </c>
      <c r="S121" s="88"/>
      <c r="T121" s="322">
        <f t="shared" si="512"/>
        <v>0</v>
      </c>
      <c r="U121" s="302">
        <v>88</v>
      </c>
      <c r="V121" s="322">
        <f t="shared" si="513"/>
        <v>5049818.2415999994</v>
      </c>
      <c r="W121" s="88"/>
      <c r="X121" s="322">
        <f t="shared" si="514"/>
        <v>0</v>
      </c>
      <c r="Y121" s="88"/>
      <c r="Z121" s="322">
        <f t="shared" si="515"/>
        <v>0</v>
      </c>
      <c r="AA121" s="88"/>
      <c r="AB121" s="322">
        <f t="shared" si="516"/>
        <v>0</v>
      </c>
      <c r="AC121" s="88">
        <v>0</v>
      </c>
      <c r="AD121" s="322">
        <f t="shared" si="517"/>
        <v>0</v>
      </c>
      <c r="AE121" s="302">
        <v>2</v>
      </c>
      <c r="AF121" s="322">
        <f t="shared" si="541"/>
        <v>126675.59387999997</v>
      </c>
      <c r="AG121" s="88"/>
      <c r="AH121" s="322">
        <f t="shared" si="518"/>
        <v>0</v>
      </c>
      <c r="AI121" s="88"/>
      <c r="AJ121" s="322">
        <f t="shared" si="542"/>
        <v>0</v>
      </c>
      <c r="AK121" s="88"/>
      <c r="AL121" s="322">
        <f t="shared" si="519"/>
        <v>0</v>
      </c>
      <c r="AM121" s="88"/>
      <c r="AN121" s="322">
        <f t="shared" si="543"/>
        <v>0</v>
      </c>
      <c r="AO121" s="88"/>
      <c r="AP121" s="322">
        <f t="shared" si="520"/>
        <v>0</v>
      </c>
      <c r="AQ121" s="88"/>
      <c r="AR121" s="322">
        <f t="shared" si="544"/>
        <v>0</v>
      </c>
      <c r="AS121" s="88"/>
      <c r="AT121" s="322">
        <f t="shared" si="521"/>
        <v>0</v>
      </c>
      <c r="AU121" s="88"/>
      <c r="AV121" s="322">
        <f t="shared" si="522"/>
        <v>0</v>
      </c>
      <c r="AW121" s="88"/>
      <c r="AX121" s="322">
        <f t="shared" si="523"/>
        <v>0</v>
      </c>
      <c r="AY121" s="88"/>
      <c r="AZ121" s="322">
        <f t="shared" si="524"/>
        <v>0</v>
      </c>
      <c r="BA121" s="88"/>
      <c r="BB121" s="322">
        <f t="shared" si="525"/>
        <v>0</v>
      </c>
      <c r="BC121" s="88"/>
      <c r="BD121" s="322">
        <f t="shared" si="526"/>
        <v>0</v>
      </c>
      <c r="BE121" s="324"/>
      <c r="BF121" s="322">
        <f t="shared" si="527"/>
        <v>0</v>
      </c>
      <c r="BG121" s="88"/>
      <c r="BH121" s="322">
        <f t="shared" si="528"/>
        <v>0</v>
      </c>
      <c r="BI121" s="88"/>
      <c r="BJ121" s="322">
        <f t="shared" si="529"/>
        <v>0</v>
      </c>
      <c r="BK121" s="88"/>
      <c r="BL121" s="322">
        <f t="shared" si="530"/>
        <v>0</v>
      </c>
      <c r="BM121" s="304"/>
      <c r="BN121" s="322">
        <f t="shared" si="531"/>
        <v>0</v>
      </c>
      <c r="BO121" s="88"/>
      <c r="BP121" s="322">
        <f t="shared" si="532"/>
        <v>0</v>
      </c>
      <c r="BQ121" s="88"/>
      <c r="BR121" s="322">
        <f t="shared" si="533"/>
        <v>0</v>
      </c>
      <c r="BS121" s="302"/>
      <c r="BT121" s="322">
        <f t="shared" si="534"/>
        <v>0</v>
      </c>
      <c r="BU121" s="88"/>
      <c r="BV121" s="322">
        <f t="shared" si="535"/>
        <v>0</v>
      </c>
      <c r="BW121" s="88"/>
      <c r="BX121" s="322">
        <f t="shared" si="536"/>
        <v>0</v>
      </c>
      <c r="BY121" s="88"/>
      <c r="BZ121" s="322">
        <f t="shared" si="537"/>
        <v>0</v>
      </c>
      <c r="CA121" s="88"/>
      <c r="CB121" s="322">
        <f t="shared" si="538"/>
        <v>0</v>
      </c>
      <c r="CC121" s="88"/>
      <c r="CD121" s="322">
        <f t="shared" si="539"/>
        <v>0</v>
      </c>
      <c r="CE121" s="88"/>
      <c r="CF121" s="322">
        <f t="shared" si="540"/>
        <v>0</v>
      </c>
      <c r="CG121" s="302"/>
      <c r="CH121" s="302"/>
      <c r="CI121" s="3"/>
      <c r="CJ121" s="3"/>
      <c r="CK121" s="356">
        <f t="shared" si="508"/>
        <v>90</v>
      </c>
      <c r="CL121" s="356">
        <f t="shared" si="508"/>
        <v>5176493.835479999</v>
      </c>
      <c r="CM121" s="435" t="s">
        <v>823</v>
      </c>
      <c r="CN121" s="329" t="s">
        <v>323</v>
      </c>
    </row>
    <row r="122" spans="1:92" s="4" customFormat="1" ht="60" x14ac:dyDescent="0.25">
      <c r="A122" s="219"/>
      <c r="B122" s="219">
        <v>93</v>
      </c>
      <c r="C122" s="435" t="s">
        <v>824</v>
      </c>
      <c r="D122" s="329" t="s">
        <v>324</v>
      </c>
      <c r="E122" s="146">
        <v>16026</v>
      </c>
      <c r="F122" s="445">
        <v>3.82</v>
      </c>
      <c r="G122" s="441">
        <v>0.1053</v>
      </c>
      <c r="H122" s="18">
        <v>1</v>
      </c>
      <c r="I122" s="196"/>
      <c r="J122" s="196"/>
      <c r="K122" s="1">
        <v>1.4</v>
      </c>
      <c r="L122" s="1">
        <v>1.68</v>
      </c>
      <c r="M122" s="1">
        <v>2.23</v>
      </c>
      <c r="N122" s="9">
        <v>2.57</v>
      </c>
      <c r="O122" s="305"/>
      <c r="P122" s="322">
        <f t="shared" si="510"/>
        <v>0</v>
      </c>
      <c r="Q122" s="88"/>
      <c r="R122" s="322">
        <f t="shared" si="511"/>
        <v>0</v>
      </c>
      <c r="S122" s="88"/>
      <c r="T122" s="322">
        <f t="shared" si="512"/>
        <v>0</v>
      </c>
      <c r="U122" s="302">
        <v>235</v>
      </c>
      <c r="V122" s="322">
        <f t="shared" si="513"/>
        <v>14992501.273224002</v>
      </c>
      <c r="W122" s="88"/>
      <c r="X122" s="322">
        <f t="shared" si="514"/>
        <v>0</v>
      </c>
      <c r="Y122" s="88"/>
      <c r="Z122" s="322">
        <f t="shared" si="515"/>
        <v>0</v>
      </c>
      <c r="AA122" s="88"/>
      <c r="AB122" s="322">
        <f t="shared" si="516"/>
        <v>0</v>
      </c>
      <c r="AC122" s="88">
        <v>0</v>
      </c>
      <c r="AD122" s="322">
        <f t="shared" si="517"/>
        <v>0</v>
      </c>
      <c r="AE122" s="302">
        <v>6</v>
      </c>
      <c r="AF122" s="322">
        <f t="shared" si="541"/>
        <v>393617.20913567999</v>
      </c>
      <c r="AG122" s="88"/>
      <c r="AH122" s="322">
        <f t="shared" si="518"/>
        <v>0</v>
      </c>
      <c r="AI122" s="88"/>
      <c r="AJ122" s="322">
        <f t="shared" si="542"/>
        <v>0</v>
      </c>
      <c r="AK122" s="88"/>
      <c r="AL122" s="322">
        <f t="shared" si="519"/>
        <v>0</v>
      </c>
      <c r="AM122" s="88"/>
      <c r="AN122" s="322">
        <f t="shared" si="543"/>
        <v>0</v>
      </c>
      <c r="AO122" s="88"/>
      <c r="AP122" s="322">
        <f t="shared" si="520"/>
        <v>0</v>
      </c>
      <c r="AQ122" s="88"/>
      <c r="AR122" s="322">
        <f t="shared" si="544"/>
        <v>0</v>
      </c>
      <c r="AS122" s="88"/>
      <c r="AT122" s="322">
        <f t="shared" si="521"/>
        <v>0</v>
      </c>
      <c r="AU122" s="88"/>
      <c r="AV122" s="322">
        <f t="shared" si="522"/>
        <v>0</v>
      </c>
      <c r="AW122" s="88"/>
      <c r="AX122" s="322">
        <f t="shared" si="523"/>
        <v>0</v>
      </c>
      <c r="AY122" s="88"/>
      <c r="AZ122" s="322">
        <f t="shared" si="524"/>
        <v>0</v>
      </c>
      <c r="BA122" s="88"/>
      <c r="BB122" s="322">
        <f t="shared" si="525"/>
        <v>0</v>
      </c>
      <c r="BC122" s="88"/>
      <c r="BD122" s="322">
        <f t="shared" si="526"/>
        <v>0</v>
      </c>
      <c r="BE122" s="324"/>
      <c r="BF122" s="322">
        <f t="shared" si="527"/>
        <v>0</v>
      </c>
      <c r="BG122" s="88"/>
      <c r="BH122" s="322">
        <f t="shared" si="528"/>
        <v>0</v>
      </c>
      <c r="BI122" s="88"/>
      <c r="BJ122" s="322">
        <f t="shared" si="529"/>
        <v>0</v>
      </c>
      <c r="BK122" s="88"/>
      <c r="BL122" s="322">
        <f t="shared" si="530"/>
        <v>0</v>
      </c>
      <c r="BM122" s="304"/>
      <c r="BN122" s="322">
        <f t="shared" si="531"/>
        <v>0</v>
      </c>
      <c r="BO122" s="88"/>
      <c r="BP122" s="322">
        <f t="shared" si="532"/>
        <v>0</v>
      </c>
      <c r="BQ122" s="88"/>
      <c r="BR122" s="322">
        <f t="shared" si="533"/>
        <v>0</v>
      </c>
      <c r="BS122" s="302"/>
      <c r="BT122" s="322">
        <f t="shared" si="534"/>
        <v>0</v>
      </c>
      <c r="BU122" s="88"/>
      <c r="BV122" s="322">
        <f t="shared" si="535"/>
        <v>0</v>
      </c>
      <c r="BW122" s="88"/>
      <c r="BX122" s="322">
        <f t="shared" si="536"/>
        <v>0</v>
      </c>
      <c r="BY122" s="88"/>
      <c r="BZ122" s="322">
        <f t="shared" si="537"/>
        <v>0</v>
      </c>
      <c r="CA122" s="88"/>
      <c r="CB122" s="322">
        <f t="shared" si="538"/>
        <v>0</v>
      </c>
      <c r="CC122" s="88"/>
      <c r="CD122" s="322">
        <f t="shared" si="539"/>
        <v>0</v>
      </c>
      <c r="CE122" s="88"/>
      <c r="CF122" s="322">
        <f t="shared" si="540"/>
        <v>0</v>
      </c>
      <c r="CG122" s="302"/>
      <c r="CH122" s="302"/>
      <c r="CI122" s="3"/>
      <c r="CJ122" s="3"/>
      <c r="CK122" s="356">
        <f t="shared" si="508"/>
        <v>241</v>
      </c>
      <c r="CL122" s="356">
        <f t="shared" si="508"/>
        <v>15386118.482359681</v>
      </c>
      <c r="CM122" s="435" t="s">
        <v>824</v>
      </c>
      <c r="CN122" s="329" t="s">
        <v>324</v>
      </c>
    </row>
    <row r="123" spans="1:92" s="4" customFormat="1" ht="60" x14ac:dyDescent="0.25">
      <c r="A123" s="219"/>
      <c r="B123" s="219">
        <v>94</v>
      </c>
      <c r="C123" s="435" t="s">
        <v>825</v>
      </c>
      <c r="D123" s="329" t="s">
        <v>325</v>
      </c>
      <c r="E123" s="146">
        <v>16026</v>
      </c>
      <c r="F123" s="445">
        <v>5.33</v>
      </c>
      <c r="G123" s="441">
        <v>7.1199999999999999E-2</v>
      </c>
      <c r="H123" s="18">
        <v>1</v>
      </c>
      <c r="I123" s="196"/>
      <c r="J123" s="196"/>
      <c r="K123" s="1">
        <v>1.4</v>
      </c>
      <c r="L123" s="1">
        <v>1.68</v>
      </c>
      <c r="M123" s="1">
        <v>2.23</v>
      </c>
      <c r="N123" s="9">
        <v>2.57</v>
      </c>
      <c r="O123" s="305"/>
      <c r="P123" s="322">
        <f t="shared" si="510"/>
        <v>0</v>
      </c>
      <c r="Q123" s="88"/>
      <c r="R123" s="322">
        <f t="shared" si="511"/>
        <v>0</v>
      </c>
      <c r="S123" s="88"/>
      <c r="T123" s="322">
        <f t="shared" si="512"/>
        <v>0</v>
      </c>
      <c r="U123" s="302">
        <v>42</v>
      </c>
      <c r="V123" s="322">
        <f t="shared" si="513"/>
        <v>3689754.6486527999</v>
      </c>
      <c r="W123" s="88"/>
      <c r="X123" s="322">
        <f t="shared" si="514"/>
        <v>0</v>
      </c>
      <c r="Y123" s="88"/>
      <c r="Z123" s="322">
        <f t="shared" si="515"/>
        <v>0</v>
      </c>
      <c r="AA123" s="88"/>
      <c r="AB123" s="322">
        <f t="shared" si="516"/>
        <v>0</v>
      </c>
      <c r="AC123" s="88">
        <v>0</v>
      </c>
      <c r="AD123" s="322">
        <f t="shared" si="517"/>
        <v>0</v>
      </c>
      <c r="AE123" s="302">
        <v>5</v>
      </c>
      <c r="AF123" s="322">
        <f t="shared" si="541"/>
        <v>447771.02984640002</v>
      </c>
      <c r="AG123" s="88"/>
      <c r="AH123" s="322">
        <f t="shared" si="518"/>
        <v>0</v>
      </c>
      <c r="AI123" s="88"/>
      <c r="AJ123" s="322">
        <f t="shared" si="542"/>
        <v>0</v>
      </c>
      <c r="AK123" s="88"/>
      <c r="AL123" s="322">
        <f t="shared" si="519"/>
        <v>0</v>
      </c>
      <c r="AM123" s="88"/>
      <c r="AN123" s="322">
        <f t="shared" si="543"/>
        <v>0</v>
      </c>
      <c r="AO123" s="88"/>
      <c r="AP123" s="322">
        <f t="shared" si="520"/>
        <v>0</v>
      </c>
      <c r="AQ123" s="88"/>
      <c r="AR123" s="322">
        <f t="shared" si="544"/>
        <v>0</v>
      </c>
      <c r="AS123" s="88"/>
      <c r="AT123" s="322">
        <f t="shared" si="521"/>
        <v>0</v>
      </c>
      <c r="AU123" s="88"/>
      <c r="AV123" s="322">
        <f t="shared" si="522"/>
        <v>0</v>
      </c>
      <c r="AW123" s="88"/>
      <c r="AX123" s="322">
        <f t="shared" si="523"/>
        <v>0</v>
      </c>
      <c r="AY123" s="88"/>
      <c r="AZ123" s="322">
        <f t="shared" si="524"/>
        <v>0</v>
      </c>
      <c r="BA123" s="88"/>
      <c r="BB123" s="322">
        <f t="shared" si="525"/>
        <v>0</v>
      </c>
      <c r="BC123" s="88"/>
      <c r="BD123" s="322">
        <f t="shared" si="526"/>
        <v>0</v>
      </c>
      <c r="BE123" s="324"/>
      <c r="BF123" s="322">
        <f t="shared" si="527"/>
        <v>0</v>
      </c>
      <c r="BG123" s="88"/>
      <c r="BH123" s="322">
        <f t="shared" si="528"/>
        <v>0</v>
      </c>
      <c r="BI123" s="88"/>
      <c r="BJ123" s="322">
        <f t="shared" si="529"/>
        <v>0</v>
      </c>
      <c r="BK123" s="88"/>
      <c r="BL123" s="322">
        <f t="shared" si="530"/>
        <v>0</v>
      </c>
      <c r="BM123" s="304"/>
      <c r="BN123" s="322">
        <f t="shared" si="531"/>
        <v>0</v>
      </c>
      <c r="BO123" s="88"/>
      <c r="BP123" s="322">
        <f t="shared" si="532"/>
        <v>0</v>
      </c>
      <c r="BQ123" s="88"/>
      <c r="BR123" s="322">
        <f t="shared" si="533"/>
        <v>0</v>
      </c>
      <c r="BS123" s="302"/>
      <c r="BT123" s="322">
        <f t="shared" si="534"/>
        <v>0</v>
      </c>
      <c r="BU123" s="88"/>
      <c r="BV123" s="322">
        <f t="shared" si="535"/>
        <v>0</v>
      </c>
      <c r="BW123" s="88"/>
      <c r="BX123" s="322">
        <f t="shared" si="536"/>
        <v>0</v>
      </c>
      <c r="BY123" s="88"/>
      <c r="BZ123" s="322">
        <f t="shared" si="537"/>
        <v>0</v>
      </c>
      <c r="CA123" s="88"/>
      <c r="CB123" s="322">
        <f t="shared" si="538"/>
        <v>0</v>
      </c>
      <c r="CC123" s="88"/>
      <c r="CD123" s="322">
        <f t="shared" si="539"/>
        <v>0</v>
      </c>
      <c r="CE123" s="88"/>
      <c r="CF123" s="322">
        <f t="shared" si="540"/>
        <v>0</v>
      </c>
      <c r="CG123" s="302"/>
      <c r="CH123" s="302"/>
      <c r="CI123" s="3"/>
      <c r="CJ123" s="3"/>
      <c r="CK123" s="356">
        <f t="shared" si="508"/>
        <v>47</v>
      </c>
      <c r="CL123" s="356">
        <f t="shared" si="508"/>
        <v>4137525.6784991999</v>
      </c>
      <c r="CM123" s="435" t="s">
        <v>825</v>
      </c>
      <c r="CN123" s="329" t="s">
        <v>325</v>
      </c>
    </row>
    <row r="124" spans="1:92" s="4" customFormat="1" ht="60" x14ac:dyDescent="0.25">
      <c r="A124" s="219"/>
      <c r="B124" s="219">
        <v>95</v>
      </c>
      <c r="C124" s="435" t="s">
        <v>826</v>
      </c>
      <c r="D124" s="329" t="s">
        <v>326</v>
      </c>
      <c r="E124" s="146">
        <v>16026</v>
      </c>
      <c r="F124" s="445">
        <v>7.27</v>
      </c>
      <c r="G124" s="441">
        <v>0.1595</v>
      </c>
      <c r="H124" s="18">
        <v>1</v>
      </c>
      <c r="I124" s="196"/>
      <c r="J124" s="196"/>
      <c r="K124" s="1">
        <v>1.4</v>
      </c>
      <c r="L124" s="1">
        <v>1.68</v>
      </c>
      <c r="M124" s="1">
        <v>2.23</v>
      </c>
      <c r="N124" s="9">
        <v>2.57</v>
      </c>
      <c r="O124" s="305"/>
      <c r="P124" s="322">
        <f t="shared" si="510"/>
        <v>0</v>
      </c>
      <c r="Q124" s="88"/>
      <c r="R124" s="322">
        <f t="shared" si="511"/>
        <v>0</v>
      </c>
      <c r="S124" s="88"/>
      <c r="T124" s="322">
        <f t="shared" si="512"/>
        <v>0</v>
      </c>
      <c r="U124" s="302">
        <v>82</v>
      </c>
      <c r="V124" s="322">
        <f t="shared" si="513"/>
        <v>10163268.229031999</v>
      </c>
      <c r="W124" s="88"/>
      <c r="X124" s="322">
        <f t="shared" si="514"/>
        <v>0</v>
      </c>
      <c r="Y124" s="88"/>
      <c r="Z124" s="322">
        <f t="shared" si="515"/>
        <v>0</v>
      </c>
      <c r="AA124" s="88">
        <v>0</v>
      </c>
      <c r="AB124" s="322">
        <f t="shared" si="516"/>
        <v>0</v>
      </c>
      <c r="AC124" s="88">
        <v>0</v>
      </c>
      <c r="AD124" s="322">
        <f t="shared" si="517"/>
        <v>0</v>
      </c>
      <c r="AE124" s="302">
        <v>8</v>
      </c>
      <c r="AF124" s="322">
        <f t="shared" si="541"/>
        <v>1033164.7064735999</v>
      </c>
      <c r="AG124" s="88"/>
      <c r="AH124" s="322">
        <f t="shared" si="518"/>
        <v>0</v>
      </c>
      <c r="AI124" s="88"/>
      <c r="AJ124" s="322">
        <f t="shared" si="542"/>
        <v>0</v>
      </c>
      <c r="AK124" s="88"/>
      <c r="AL124" s="322">
        <f t="shared" si="519"/>
        <v>0</v>
      </c>
      <c r="AM124" s="88"/>
      <c r="AN124" s="322">
        <f t="shared" si="543"/>
        <v>0</v>
      </c>
      <c r="AO124" s="88"/>
      <c r="AP124" s="322">
        <f t="shared" si="520"/>
        <v>0</v>
      </c>
      <c r="AQ124" s="88"/>
      <c r="AR124" s="322">
        <f t="shared" si="544"/>
        <v>0</v>
      </c>
      <c r="AS124" s="88"/>
      <c r="AT124" s="322">
        <f t="shared" si="521"/>
        <v>0</v>
      </c>
      <c r="AU124" s="88"/>
      <c r="AV124" s="322">
        <f t="shared" si="522"/>
        <v>0</v>
      </c>
      <c r="AW124" s="88"/>
      <c r="AX124" s="322">
        <f t="shared" si="523"/>
        <v>0</v>
      </c>
      <c r="AY124" s="88"/>
      <c r="AZ124" s="322">
        <f t="shared" si="524"/>
        <v>0</v>
      </c>
      <c r="BA124" s="88"/>
      <c r="BB124" s="322">
        <f t="shared" si="525"/>
        <v>0</v>
      </c>
      <c r="BC124" s="88"/>
      <c r="BD124" s="322">
        <f t="shared" si="526"/>
        <v>0</v>
      </c>
      <c r="BE124" s="324"/>
      <c r="BF124" s="322">
        <f t="shared" si="527"/>
        <v>0</v>
      </c>
      <c r="BG124" s="88"/>
      <c r="BH124" s="322">
        <f t="shared" si="528"/>
        <v>0</v>
      </c>
      <c r="BI124" s="88"/>
      <c r="BJ124" s="322">
        <f t="shared" si="529"/>
        <v>0</v>
      </c>
      <c r="BK124" s="88"/>
      <c r="BL124" s="322">
        <f t="shared" si="530"/>
        <v>0</v>
      </c>
      <c r="BM124" s="304"/>
      <c r="BN124" s="322">
        <f t="shared" si="531"/>
        <v>0</v>
      </c>
      <c r="BO124" s="88"/>
      <c r="BP124" s="322">
        <f t="shared" si="532"/>
        <v>0</v>
      </c>
      <c r="BQ124" s="88"/>
      <c r="BR124" s="322">
        <f t="shared" si="533"/>
        <v>0</v>
      </c>
      <c r="BS124" s="302"/>
      <c r="BT124" s="322">
        <f t="shared" si="534"/>
        <v>0</v>
      </c>
      <c r="BU124" s="88"/>
      <c r="BV124" s="322">
        <f t="shared" si="535"/>
        <v>0</v>
      </c>
      <c r="BW124" s="88"/>
      <c r="BX124" s="322">
        <f t="shared" si="536"/>
        <v>0</v>
      </c>
      <c r="BY124" s="88"/>
      <c r="BZ124" s="322">
        <f t="shared" si="537"/>
        <v>0</v>
      </c>
      <c r="CA124" s="88"/>
      <c r="CB124" s="322">
        <f t="shared" si="538"/>
        <v>0</v>
      </c>
      <c r="CC124" s="88"/>
      <c r="CD124" s="322">
        <f t="shared" si="539"/>
        <v>0</v>
      </c>
      <c r="CE124" s="88"/>
      <c r="CF124" s="322">
        <f t="shared" si="540"/>
        <v>0</v>
      </c>
      <c r="CG124" s="302"/>
      <c r="CH124" s="302"/>
      <c r="CI124" s="3"/>
      <c r="CJ124" s="3"/>
      <c r="CK124" s="356">
        <f t="shared" si="508"/>
        <v>90</v>
      </c>
      <c r="CL124" s="356">
        <f t="shared" si="508"/>
        <v>11196432.935505599</v>
      </c>
      <c r="CM124" s="435" t="s">
        <v>826</v>
      </c>
      <c r="CN124" s="329" t="s">
        <v>326</v>
      </c>
    </row>
    <row r="125" spans="1:92" s="4" customFormat="1" ht="60" x14ac:dyDescent="0.25">
      <c r="A125" s="219"/>
      <c r="B125" s="219">
        <v>96</v>
      </c>
      <c r="C125" s="435" t="s">
        <v>827</v>
      </c>
      <c r="D125" s="329" t="s">
        <v>396</v>
      </c>
      <c r="E125" s="146">
        <v>16026</v>
      </c>
      <c r="F125" s="445">
        <v>8.32</v>
      </c>
      <c r="G125" s="441">
        <v>0.25569999999999998</v>
      </c>
      <c r="H125" s="18">
        <v>1</v>
      </c>
      <c r="I125" s="196"/>
      <c r="J125" s="196"/>
      <c r="K125" s="208">
        <v>1.4</v>
      </c>
      <c r="L125" s="208">
        <v>1.68</v>
      </c>
      <c r="M125" s="208">
        <v>2.23</v>
      </c>
      <c r="N125" s="209">
        <v>2.57</v>
      </c>
      <c r="O125" s="305"/>
      <c r="P125" s="322">
        <f t="shared" si="510"/>
        <v>0</v>
      </c>
      <c r="Q125" s="88"/>
      <c r="R125" s="322">
        <f t="shared" si="511"/>
        <v>0</v>
      </c>
      <c r="S125" s="88"/>
      <c r="T125" s="322">
        <f t="shared" si="512"/>
        <v>0</v>
      </c>
      <c r="U125" s="302">
        <v>64</v>
      </c>
      <c r="V125" s="322">
        <f t="shared" si="513"/>
        <v>9406333.3638144005</v>
      </c>
      <c r="W125" s="88"/>
      <c r="X125" s="322">
        <f t="shared" si="514"/>
        <v>0</v>
      </c>
      <c r="Y125" s="88"/>
      <c r="Z125" s="322">
        <f t="shared" si="515"/>
        <v>0</v>
      </c>
      <c r="AA125" s="88">
        <v>0</v>
      </c>
      <c r="AB125" s="322">
        <f t="shared" si="516"/>
        <v>0</v>
      </c>
      <c r="AC125" s="88">
        <v>0</v>
      </c>
      <c r="AD125" s="322">
        <f t="shared" si="517"/>
        <v>0</v>
      </c>
      <c r="AE125" s="302">
        <v>71</v>
      </c>
      <c r="AF125" s="322">
        <f t="shared" si="541"/>
        <v>11112941.72431872</v>
      </c>
      <c r="AG125" s="88"/>
      <c r="AH125" s="322">
        <f t="shared" si="518"/>
        <v>0</v>
      </c>
      <c r="AI125" s="88"/>
      <c r="AJ125" s="322">
        <f t="shared" si="542"/>
        <v>0</v>
      </c>
      <c r="AK125" s="88"/>
      <c r="AL125" s="322">
        <f t="shared" si="519"/>
        <v>0</v>
      </c>
      <c r="AM125" s="88"/>
      <c r="AN125" s="322">
        <f t="shared" si="543"/>
        <v>0</v>
      </c>
      <c r="AO125" s="88"/>
      <c r="AP125" s="322">
        <f t="shared" si="520"/>
        <v>0</v>
      </c>
      <c r="AQ125" s="88"/>
      <c r="AR125" s="322">
        <f t="shared" si="544"/>
        <v>0</v>
      </c>
      <c r="AS125" s="88"/>
      <c r="AT125" s="322">
        <f t="shared" si="521"/>
        <v>0</v>
      </c>
      <c r="AU125" s="88"/>
      <c r="AV125" s="322">
        <f t="shared" si="522"/>
        <v>0</v>
      </c>
      <c r="AW125" s="88"/>
      <c r="AX125" s="322">
        <f t="shared" si="523"/>
        <v>0</v>
      </c>
      <c r="AY125" s="88"/>
      <c r="AZ125" s="322">
        <f t="shared" si="524"/>
        <v>0</v>
      </c>
      <c r="BA125" s="88"/>
      <c r="BB125" s="322">
        <f t="shared" si="525"/>
        <v>0</v>
      </c>
      <c r="BC125" s="88"/>
      <c r="BD125" s="322">
        <f t="shared" si="526"/>
        <v>0</v>
      </c>
      <c r="BE125" s="324"/>
      <c r="BF125" s="322">
        <f t="shared" si="527"/>
        <v>0</v>
      </c>
      <c r="BG125" s="88"/>
      <c r="BH125" s="322">
        <f t="shared" si="528"/>
        <v>0</v>
      </c>
      <c r="BI125" s="88"/>
      <c r="BJ125" s="322">
        <f t="shared" si="529"/>
        <v>0</v>
      </c>
      <c r="BK125" s="88"/>
      <c r="BL125" s="322">
        <f t="shared" si="530"/>
        <v>0</v>
      </c>
      <c r="BM125" s="304"/>
      <c r="BN125" s="322">
        <f t="shared" si="531"/>
        <v>0</v>
      </c>
      <c r="BO125" s="88"/>
      <c r="BP125" s="322">
        <f t="shared" si="532"/>
        <v>0</v>
      </c>
      <c r="BQ125" s="88"/>
      <c r="BR125" s="322">
        <f t="shared" si="533"/>
        <v>0</v>
      </c>
      <c r="BS125" s="302"/>
      <c r="BT125" s="322">
        <f t="shared" si="534"/>
        <v>0</v>
      </c>
      <c r="BU125" s="88"/>
      <c r="BV125" s="322">
        <f t="shared" si="535"/>
        <v>0</v>
      </c>
      <c r="BW125" s="88"/>
      <c r="BX125" s="322">
        <f t="shared" si="536"/>
        <v>0</v>
      </c>
      <c r="BY125" s="88"/>
      <c r="BZ125" s="322">
        <f t="shared" si="537"/>
        <v>0</v>
      </c>
      <c r="CA125" s="88"/>
      <c r="CB125" s="322">
        <f t="shared" si="538"/>
        <v>0</v>
      </c>
      <c r="CC125" s="88"/>
      <c r="CD125" s="322">
        <f t="shared" si="539"/>
        <v>0</v>
      </c>
      <c r="CE125" s="88"/>
      <c r="CF125" s="322">
        <f t="shared" si="540"/>
        <v>0</v>
      </c>
      <c r="CG125" s="302"/>
      <c r="CH125" s="302"/>
      <c r="CI125" s="3"/>
      <c r="CJ125" s="3"/>
      <c r="CK125" s="356">
        <f t="shared" si="508"/>
        <v>135</v>
      </c>
      <c r="CL125" s="356">
        <f t="shared" si="508"/>
        <v>20519275.088133119</v>
      </c>
      <c r="CM125" s="435" t="s">
        <v>827</v>
      </c>
      <c r="CN125" s="329" t="s">
        <v>396</v>
      </c>
    </row>
    <row r="126" spans="1:92" s="4" customFormat="1" ht="60" x14ac:dyDescent="0.25">
      <c r="A126" s="219"/>
      <c r="B126" s="219">
        <v>97</v>
      </c>
      <c r="C126" s="435" t="s">
        <v>828</v>
      </c>
      <c r="D126" s="329" t="s">
        <v>397</v>
      </c>
      <c r="E126" s="146">
        <v>16026</v>
      </c>
      <c r="F126" s="445">
        <v>9.98</v>
      </c>
      <c r="G126" s="441">
        <v>0.23830000000000001</v>
      </c>
      <c r="H126" s="18">
        <v>1</v>
      </c>
      <c r="I126" s="196"/>
      <c r="J126" s="196"/>
      <c r="K126" s="208">
        <v>1.4</v>
      </c>
      <c r="L126" s="208">
        <v>1.68</v>
      </c>
      <c r="M126" s="208">
        <v>2.23</v>
      </c>
      <c r="N126" s="209">
        <v>2.57</v>
      </c>
      <c r="O126" s="305"/>
      <c r="P126" s="322">
        <f t="shared" si="510"/>
        <v>0</v>
      </c>
      <c r="Q126" s="88"/>
      <c r="R126" s="322">
        <f t="shared" si="511"/>
        <v>0</v>
      </c>
      <c r="S126" s="88"/>
      <c r="T126" s="322">
        <f t="shared" si="512"/>
        <v>0</v>
      </c>
      <c r="U126" s="302">
        <v>37</v>
      </c>
      <c r="V126" s="322">
        <f t="shared" si="513"/>
        <v>6481841.715643201</v>
      </c>
      <c r="W126" s="88"/>
      <c r="X126" s="322">
        <f t="shared" si="514"/>
        <v>0</v>
      </c>
      <c r="Y126" s="88"/>
      <c r="Z126" s="322">
        <f t="shared" si="515"/>
        <v>0</v>
      </c>
      <c r="AA126" s="88">
        <v>0</v>
      </c>
      <c r="AB126" s="322">
        <f t="shared" si="516"/>
        <v>0</v>
      </c>
      <c r="AC126" s="88">
        <v>0</v>
      </c>
      <c r="AD126" s="322">
        <f t="shared" si="517"/>
        <v>0</v>
      </c>
      <c r="AE126" s="302">
        <v>25</v>
      </c>
      <c r="AF126" s="322">
        <f t="shared" si="541"/>
        <v>4646417.827428</v>
      </c>
      <c r="AG126" s="88"/>
      <c r="AH126" s="322">
        <f t="shared" si="518"/>
        <v>0</v>
      </c>
      <c r="AI126" s="88"/>
      <c r="AJ126" s="322">
        <f t="shared" si="542"/>
        <v>0</v>
      </c>
      <c r="AK126" s="88"/>
      <c r="AL126" s="322">
        <f t="shared" si="519"/>
        <v>0</v>
      </c>
      <c r="AM126" s="88"/>
      <c r="AN126" s="322">
        <f t="shared" si="543"/>
        <v>0</v>
      </c>
      <c r="AO126" s="88"/>
      <c r="AP126" s="322">
        <f t="shared" si="520"/>
        <v>0</v>
      </c>
      <c r="AQ126" s="88"/>
      <c r="AR126" s="322">
        <f t="shared" si="544"/>
        <v>0</v>
      </c>
      <c r="AS126" s="88"/>
      <c r="AT126" s="322">
        <f t="shared" si="521"/>
        <v>0</v>
      </c>
      <c r="AU126" s="88"/>
      <c r="AV126" s="322">
        <f t="shared" si="522"/>
        <v>0</v>
      </c>
      <c r="AW126" s="88"/>
      <c r="AX126" s="322">
        <f t="shared" si="523"/>
        <v>0</v>
      </c>
      <c r="AY126" s="88"/>
      <c r="AZ126" s="322">
        <f t="shared" si="524"/>
        <v>0</v>
      </c>
      <c r="BA126" s="88"/>
      <c r="BB126" s="322">
        <f t="shared" si="525"/>
        <v>0</v>
      </c>
      <c r="BC126" s="88"/>
      <c r="BD126" s="322">
        <f t="shared" si="526"/>
        <v>0</v>
      </c>
      <c r="BE126" s="324"/>
      <c r="BF126" s="322">
        <f t="shared" si="527"/>
        <v>0</v>
      </c>
      <c r="BG126" s="88"/>
      <c r="BH126" s="322">
        <f t="shared" si="528"/>
        <v>0</v>
      </c>
      <c r="BI126" s="88"/>
      <c r="BJ126" s="322">
        <f t="shared" si="529"/>
        <v>0</v>
      </c>
      <c r="BK126" s="88"/>
      <c r="BL126" s="322">
        <f t="shared" si="530"/>
        <v>0</v>
      </c>
      <c r="BM126" s="304"/>
      <c r="BN126" s="322">
        <f t="shared" si="531"/>
        <v>0</v>
      </c>
      <c r="BO126" s="88"/>
      <c r="BP126" s="322">
        <f t="shared" si="532"/>
        <v>0</v>
      </c>
      <c r="BQ126" s="88"/>
      <c r="BR126" s="322">
        <f t="shared" si="533"/>
        <v>0</v>
      </c>
      <c r="BS126" s="302"/>
      <c r="BT126" s="322">
        <f t="shared" si="534"/>
        <v>0</v>
      </c>
      <c r="BU126" s="88"/>
      <c r="BV126" s="322">
        <f t="shared" si="535"/>
        <v>0</v>
      </c>
      <c r="BW126" s="88"/>
      <c r="BX126" s="322">
        <f t="shared" si="536"/>
        <v>0</v>
      </c>
      <c r="BY126" s="88"/>
      <c r="BZ126" s="322">
        <f t="shared" si="537"/>
        <v>0</v>
      </c>
      <c r="CA126" s="88"/>
      <c r="CB126" s="322">
        <f t="shared" si="538"/>
        <v>0</v>
      </c>
      <c r="CC126" s="88"/>
      <c r="CD126" s="322">
        <f t="shared" si="539"/>
        <v>0</v>
      </c>
      <c r="CE126" s="88"/>
      <c r="CF126" s="322">
        <f t="shared" si="540"/>
        <v>0</v>
      </c>
      <c r="CG126" s="302"/>
      <c r="CH126" s="302"/>
      <c r="CI126" s="3"/>
      <c r="CJ126" s="3"/>
      <c r="CK126" s="356">
        <f t="shared" si="508"/>
        <v>62</v>
      </c>
      <c r="CL126" s="356">
        <f t="shared" si="508"/>
        <v>11128259.543071201</v>
      </c>
      <c r="CM126" s="435" t="s">
        <v>828</v>
      </c>
      <c r="CN126" s="329" t="s">
        <v>397</v>
      </c>
    </row>
    <row r="127" spans="1:92" s="4" customFormat="1" ht="60" x14ac:dyDescent="0.25">
      <c r="A127" s="219"/>
      <c r="B127" s="219">
        <v>98</v>
      </c>
      <c r="C127" s="435" t="s">
        <v>829</v>
      </c>
      <c r="D127" s="329" t="s">
        <v>536</v>
      </c>
      <c r="E127" s="146">
        <v>16026</v>
      </c>
      <c r="F127" s="445">
        <v>11.68</v>
      </c>
      <c r="G127" s="441">
        <v>0.1239</v>
      </c>
      <c r="H127" s="18">
        <v>1</v>
      </c>
      <c r="I127" s="196"/>
      <c r="J127" s="196"/>
      <c r="K127" s="208">
        <v>1.4</v>
      </c>
      <c r="L127" s="208">
        <v>1.68</v>
      </c>
      <c r="M127" s="208">
        <v>2.23</v>
      </c>
      <c r="N127" s="209">
        <v>2.57</v>
      </c>
      <c r="O127" s="305"/>
      <c r="P127" s="322">
        <f t="shared" si="510"/>
        <v>0</v>
      </c>
      <c r="Q127" s="88"/>
      <c r="R127" s="322">
        <f t="shared" si="511"/>
        <v>0</v>
      </c>
      <c r="S127" s="88"/>
      <c r="T127" s="322">
        <f t="shared" si="512"/>
        <v>0</v>
      </c>
      <c r="U127" s="302">
        <v>59</v>
      </c>
      <c r="V127" s="322">
        <f t="shared" si="513"/>
        <v>11591169.6876672</v>
      </c>
      <c r="W127" s="88"/>
      <c r="X127" s="322">
        <f t="shared" si="514"/>
        <v>0</v>
      </c>
      <c r="Y127" s="88"/>
      <c r="Z127" s="322">
        <f t="shared" si="515"/>
        <v>0</v>
      </c>
      <c r="AA127" s="88"/>
      <c r="AB127" s="322">
        <f t="shared" si="516"/>
        <v>0</v>
      </c>
      <c r="AC127" s="88"/>
      <c r="AD127" s="322">
        <f t="shared" si="517"/>
        <v>0</v>
      </c>
      <c r="AE127" s="302">
        <v>96</v>
      </c>
      <c r="AF127" s="322">
        <f t="shared" si="541"/>
        <v>19483610.823106561</v>
      </c>
      <c r="AG127" s="88"/>
      <c r="AH127" s="322">
        <f t="shared" si="518"/>
        <v>0</v>
      </c>
      <c r="AI127" s="88"/>
      <c r="AJ127" s="322">
        <f t="shared" si="542"/>
        <v>0</v>
      </c>
      <c r="AK127" s="88"/>
      <c r="AL127" s="322">
        <f t="shared" si="519"/>
        <v>0</v>
      </c>
      <c r="AM127" s="88"/>
      <c r="AN127" s="322">
        <f t="shared" si="543"/>
        <v>0</v>
      </c>
      <c r="AO127" s="88"/>
      <c r="AP127" s="322">
        <f t="shared" si="520"/>
        <v>0</v>
      </c>
      <c r="AQ127" s="88"/>
      <c r="AR127" s="322">
        <f t="shared" si="544"/>
        <v>0</v>
      </c>
      <c r="AS127" s="88"/>
      <c r="AT127" s="322">
        <f t="shared" si="521"/>
        <v>0</v>
      </c>
      <c r="AU127" s="88"/>
      <c r="AV127" s="322">
        <f t="shared" si="522"/>
        <v>0</v>
      </c>
      <c r="AW127" s="88"/>
      <c r="AX127" s="322">
        <f t="shared" si="523"/>
        <v>0</v>
      </c>
      <c r="AY127" s="88"/>
      <c r="AZ127" s="322">
        <f t="shared" si="524"/>
        <v>0</v>
      </c>
      <c r="BA127" s="88"/>
      <c r="BB127" s="322">
        <f t="shared" si="525"/>
        <v>0</v>
      </c>
      <c r="BC127" s="88"/>
      <c r="BD127" s="322">
        <f t="shared" si="526"/>
        <v>0</v>
      </c>
      <c r="BE127" s="324"/>
      <c r="BF127" s="322">
        <f t="shared" si="527"/>
        <v>0</v>
      </c>
      <c r="BG127" s="88"/>
      <c r="BH127" s="322">
        <f t="shared" si="528"/>
        <v>0</v>
      </c>
      <c r="BI127" s="88"/>
      <c r="BJ127" s="322">
        <f t="shared" si="529"/>
        <v>0</v>
      </c>
      <c r="BK127" s="88"/>
      <c r="BL127" s="322">
        <f t="shared" si="530"/>
        <v>0</v>
      </c>
      <c r="BM127" s="304"/>
      <c r="BN127" s="322">
        <f t="shared" si="531"/>
        <v>0</v>
      </c>
      <c r="BO127" s="88"/>
      <c r="BP127" s="322">
        <f t="shared" si="532"/>
        <v>0</v>
      </c>
      <c r="BQ127" s="88"/>
      <c r="BR127" s="322">
        <f t="shared" si="533"/>
        <v>0</v>
      </c>
      <c r="BS127" s="302"/>
      <c r="BT127" s="322">
        <f t="shared" si="534"/>
        <v>0</v>
      </c>
      <c r="BU127" s="88"/>
      <c r="BV127" s="322">
        <f t="shared" si="535"/>
        <v>0</v>
      </c>
      <c r="BW127" s="88"/>
      <c r="BX127" s="322">
        <f t="shared" si="536"/>
        <v>0</v>
      </c>
      <c r="BY127" s="88"/>
      <c r="BZ127" s="322">
        <f t="shared" si="537"/>
        <v>0</v>
      </c>
      <c r="CA127" s="88"/>
      <c r="CB127" s="322">
        <f t="shared" si="538"/>
        <v>0</v>
      </c>
      <c r="CC127" s="88"/>
      <c r="CD127" s="322">
        <f t="shared" si="539"/>
        <v>0</v>
      </c>
      <c r="CE127" s="88"/>
      <c r="CF127" s="322">
        <f t="shared" si="540"/>
        <v>0</v>
      </c>
      <c r="CG127" s="302"/>
      <c r="CH127" s="302"/>
      <c r="CI127" s="3"/>
      <c r="CJ127" s="3"/>
      <c r="CK127" s="356">
        <f t="shared" si="508"/>
        <v>155</v>
      </c>
      <c r="CL127" s="356">
        <f t="shared" si="508"/>
        <v>31074780.510773763</v>
      </c>
      <c r="CM127" s="435" t="s">
        <v>829</v>
      </c>
      <c r="CN127" s="329" t="s">
        <v>536</v>
      </c>
    </row>
    <row r="128" spans="1:92" s="4" customFormat="1" ht="60" x14ac:dyDescent="0.25">
      <c r="A128" s="219"/>
      <c r="B128" s="219">
        <v>99</v>
      </c>
      <c r="C128" s="435" t="s">
        <v>830</v>
      </c>
      <c r="D128" s="329" t="s">
        <v>537</v>
      </c>
      <c r="E128" s="146">
        <v>16026</v>
      </c>
      <c r="F128" s="445">
        <v>13.11</v>
      </c>
      <c r="G128" s="441">
        <v>3.49E-2</v>
      </c>
      <c r="H128" s="18">
        <v>1</v>
      </c>
      <c r="I128" s="196"/>
      <c r="J128" s="196"/>
      <c r="K128" s="208">
        <v>1.4</v>
      </c>
      <c r="L128" s="208">
        <v>1.68</v>
      </c>
      <c r="M128" s="208">
        <v>2.23</v>
      </c>
      <c r="N128" s="209">
        <v>2.57</v>
      </c>
      <c r="O128" s="305"/>
      <c r="P128" s="322">
        <f t="shared" si="510"/>
        <v>0</v>
      </c>
      <c r="Q128" s="88"/>
      <c r="R128" s="322">
        <f t="shared" si="511"/>
        <v>0</v>
      </c>
      <c r="S128" s="88"/>
      <c r="T128" s="322">
        <f t="shared" si="512"/>
        <v>0</v>
      </c>
      <c r="U128" s="302">
        <v>51</v>
      </c>
      <c r="V128" s="322">
        <f t="shared" si="513"/>
        <v>10864727.268285599</v>
      </c>
      <c r="W128" s="88"/>
      <c r="X128" s="322">
        <f t="shared" si="514"/>
        <v>0</v>
      </c>
      <c r="Y128" s="88"/>
      <c r="Z128" s="322">
        <f t="shared" si="515"/>
        <v>0</v>
      </c>
      <c r="AA128" s="88"/>
      <c r="AB128" s="322">
        <f t="shared" si="516"/>
        <v>0</v>
      </c>
      <c r="AC128" s="88"/>
      <c r="AD128" s="322">
        <f t="shared" si="517"/>
        <v>0</v>
      </c>
      <c r="AE128" s="302">
        <v>59</v>
      </c>
      <c r="AF128" s="322">
        <f t="shared" si="541"/>
        <v>12690131.442961678</v>
      </c>
      <c r="AG128" s="88"/>
      <c r="AH128" s="322">
        <f t="shared" si="518"/>
        <v>0</v>
      </c>
      <c r="AI128" s="88"/>
      <c r="AJ128" s="322">
        <f t="shared" si="542"/>
        <v>0</v>
      </c>
      <c r="AK128" s="88"/>
      <c r="AL128" s="322">
        <f t="shared" si="519"/>
        <v>0</v>
      </c>
      <c r="AM128" s="88"/>
      <c r="AN128" s="322">
        <f t="shared" si="543"/>
        <v>0</v>
      </c>
      <c r="AO128" s="88"/>
      <c r="AP128" s="322">
        <f t="shared" si="520"/>
        <v>0</v>
      </c>
      <c r="AQ128" s="88"/>
      <c r="AR128" s="322">
        <f t="shared" si="544"/>
        <v>0</v>
      </c>
      <c r="AS128" s="88"/>
      <c r="AT128" s="322">
        <f t="shared" si="521"/>
        <v>0</v>
      </c>
      <c r="AU128" s="88"/>
      <c r="AV128" s="322">
        <f t="shared" si="522"/>
        <v>0</v>
      </c>
      <c r="AW128" s="88"/>
      <c r="AX128" s="322">
        <f t="shared" si="523"/>
        <v>0</v>
      </c>
      <c r="AY128" s="88"/>
      <c r="AZ128" s="322">
        <f t="shared" si="524"/>
        <v>0</v>
      </c>
      <c r="BA128" s="88"/>
      <c r="BB128" s="322">
        <f t="shared" si="525"/>
        <v>0</v>
      </c>
      <c r="BC128" s="88"/>
      <c r="BD128" s="322">
        <f t="shared" si="526"/>
        <v>0</v>
      </c>
      <c r="BE128" s="324"/>
      <c r="BF128" s="322">
        <f t="shared" si="527"/>
        <v>0</v>
      </c>
      <c r="BG128" s="88"/>
      <c r="BH128" s="322">
        <f t="shared" si="528"/>
        <v>0</v>
      </c>
      <c r="BI128" s="88"/>
      <c r="BJ128" s="322">
        <f t="shared" si="529"/>
        <v>0</v>
      </c>
      <c r="BK128" s="88"/>
      <c r="BL128" s="322">
        <f t="shared" si="530"/>
        <v>0</v>
      </c>
      <c r="BM128" s="304"/>
      <c r="BN128" s="322">
        <f t="shared" si="531"/>
        <v>0</v>
      </c>
      <c r="BO128" s="88"/>
      <c r="BP128" s="322">
        <f t="shared" si="532"/>
        <v>0</v>
      </c>
      <c r="BQ128" s="88"/>
      <c r="BR128" s="322">
        <f t="shared" si="533"/>
        <v>0</v>
      </c>
      <c r="BS128" s="302"/>
      <c r="BT128" s="322">
        <f t="shared" si="534"/>
        <v>0</v>
      </c>
      <c r="BU128" s="88"/>
      <c r="BV128" s="322">
        <f t="shared" si="535"/>
        <v>0</v>
      </c>
      <c r="BW128" s="88"/>
      <c r="BX128" s="322">
        <f t="shared" si="536"/>
        <v>0</v>
      </c>
      <c r="BY128" s="88"/>
      <c r="BZ128" s="322">
        <f t="shared" si="537"/>
        <v>0</v>
      </c>
      <c r="CA128" s="88"/>
      <c r="CB128" s="322">
        <f t="shared" si="538"/>
        <v>0</v>
      </c>
      <c r="CC128" s="88"/>
      <c r="CD128" s="322">
        <f t="shared" si="539"/>
        <v>0</v>
      </c>
      <c r="CE128" s="88"/>
      <c r="CF128" s="322">
        <f t="shared" si="540"/>
        <v>0</v>
      </c>
      <c r="CG128" s="302"/>
      <c r="CH128" s="302"/>
      <c r="CI128" s="3"/>
      <c r="CJ128" s="3"/>
      <c r="CK128" s="356">
        <f t="shared" si="508"/>
        <v>110</v>
      </c>
      <c r="CL128" s="356">
        <f t="shared" si="508"/>
        <v>23554858.711247277</v>
      </c>
      <c r="CM128" s="435" t="s">
        <v>830</v>
      </c>
      <c r="CN128" s="329" t="s">
        <v>537</v>
      </c>
    </row>
    <row r="129" spans="1:92" s="4" customFormat="1" ht="60" x14ac:dyDescent="0.25">
      <c r="A129" s="219"/>
      <c r="B129" s="219">
        <v>100</v>
      </c>
      <c r="C129" s="435" t="s">
        <v>831</v>
      </c>
      <c r="D129" s="231" t="s">
        <v>538</v>
      </c>
      <c r="E129" s="146">
        <v>16026</v>
      </c>
      <c r="F129" s="445">
        <v>14.6</v>
      </c>
      <c r="G129" s="441">
        <v>0.1459</v>
      </c>
      <c r="H129" s="18">
        <v>1</v>
      </c>
      <c r="I129" s="196"/>
      <c r="J129" s="196"/>
      <c r="K129" s="208">
        <v>1.4</v>
      </c>
      <c r="L129" s="208">
        <v>1.68</v>
      </c>
      <c r="M129" s="208">
        <v>2.23</v>
      </c>
      <c r="N129" s="209">
        <v>2.57</v>
      </c>
      <c r="O129" s="208"/>
      <c r="P129" s="322">
        <f t="shared" si="510"/>
        <v>0</v>
      </c>
      <c r="Q129" s="241"/>
      <c r="R129" s="322">
        <f t="shared" si="511"/>
        <v>0</v>
      </c>
      <c r="S129" s="208"/>
      <c r="T129" s="322">
        <f t="shared" si="512"/>
        <v>0</v>
      </c>
      <c r="U129" s="302">
        <v>78</v>
      </c>
      <c r="V129" s="322">
        <f t="shared" si="513"/>
        <v>19315502.657568</v>
      </c>
      <c r="W129" s="208"/>
      <c r="X129" s="322">
        <f t="shared" si="514"/>
        <v>0</v>
      </c>
      <c r="Y129" s="208"/>
      <c r="Z129" s="322">
        <f t="shared" si="515"/>
        <v>0</v>
      </c>
      <c r="AA129" s="241"/>
      <c r="AB129" s="322">
        <f t="shared" si="516"/>
        <v>0</v>
      </c>
      <c r="AC129" s="241"/>
      <c r="AD129" s="322">
        <f t="shared" si="517"/>
        <v>0</v>
      </c>
      <c r="AE129" s="313">
        <v>40</v>
      </c>
      <c r="AF129" s="322">
        <f t="shared" si="541"/>
        <v>10287727.363008</v>
      </c>
      <c r="AG129" s="208"/>
      <c r="AH129" s="322">
        <f t="shared" si="518"/>
        <v>0</v>
      </c>
      <c r="AI129" s="241"/>
      <c r="AJ129" s="241"/>
      <c r="AK129" s="241"/>
      <c r="AL129" s="322">
        <f t="shared" si="519"/>
        <v>0</v>
      </c>
      <c r="AM129" s="241"/>
      <c r="AN129" s="241"/>
      <c r="AO129" s="241"/>
      <c r="AP129" s="322">
        <f t="shared" si="520"/>
        <v>0</v>
      </c>
      <c r="AQ129" s="241"/>
      <c r="AR129" s="241"/>
      <c r="AS129" s="241"/>
      <c r="AT129" s="322">
        <f t="shared" si="521"/>
        <v>0</v>
      </c>
      <c r="AU129" s="208"/>
      <c r="AV129" s="322">
        <f t="shared" si="522"/>
        <v>0</v>
      </c>
      <c r="AW129" s="241"/>
      <c r="AX129" s="322">
        <f t="shared" si="523"/>
        <v>0</v>
      </c>
      <c r="AY129" s="241"/>
      <c r="AZ129" s="322">
        <f t="shared" si="524"/>
        <v>0</v>
      </c>
      <c r="BA129" s="241"/>
      <c r="BB129" s="322">
        <f t="shared" si="525"/>
        <v>0</v>
      </c>
      <c r="BC129" s="241"/>
      <c r="BD129" s="322">
        <f t="shared" si="526"/>
        <v>0</v>
      </c>
      <c r="BE129" s="241"/>
      <c r="BF129" s="322">
        <f t="shared" si="527"/>
        <v>0</v>
      </c>
      <c r="BG129" s="241"/>
      <c r="BH129" s="322">
        <f t="shared" si="528"/>
        <v>0</v>
      </c>
      <c r="BI129" s="241"/>
      <c r="BJ129" s="322">
        <f t="shared" si="529"/>
        <v>0</v>
      </c>
      <c r="BK129" s="241"/>
      <c r="BL129" s="322">
        <f t="shared" si="530"/>
        <v>0</v>
      </c>
      <c r="BM129" s="241"/>
      <c r="BN129" s="322">
        <f t="shared" si="531"/>
        <v>0</v>
      </c>
      <c r="BO129" s="241"/>
      <c r="BP129" s="322">
        <f t="shared" si="532"/>
        <v>0</v>
      </c>
      <c r="BQ129" s="241"/>
      <c r="BR129" s="322">
        <f t="shared" si="533"/>
        <v>0</v>
      </c>
      <c r="BS129" s="241"/>
      <c r="BT129" s="322">
        <f t="shared" si="534"/>
        <v>0</v>
      </c>
      <c r="BU129" s="241"/>
      <c r="BV129" s="322">
        <f t="shared" si="535"/>
        <v>0</v>
      </c>
      <c r="BW129" s="241"/>
      <c r="BX129" s="322">
        <f t="shared" si="536"/>
        <v>0</v>
      </c>
      <c r="BY129" s="241"/>
      <c r="BZ129" s="322">
        <f t="shared" si="537"/>
        <v>0</v>
      </c>
      <c r="CA129" s="241"/>
      <c r="CB129" s="322">
        <f t="shared" si="538"/>
        <v>0</v>
      </c>
      <c r="CC129" s="241"/>
      <c r="CD129" s="322">
        <f t="shared" si="539"/>
        <v>0</v>
      </c>
      <c r="CE129" s="241"/>
      <c r="CF129" s="322">
        <f t="shared" si="540"/>
        <v>0</v>
      </c>
      <c r="CG129" s="241"/>
      <c r="CH129" s="241"/>
      <c r="CI129" s="3"/>
      <c r="CJ129" s="3"/>
      <c r="CK129" s="356">
        <f t="shared" si="508"/>
        <v>118</v>
      </c>
      <c r="CL129" s="356">
        <f t="shared" si="508"/>
        <v>29603230.020576</v>
      </c>
      <c r="CM129" s="435" t="s">
        <v>831</v>
      </c>
      <c r="CN129" s="231" t="s">
        <v>538</v>
      </c>
    </row>
    <row r="130" spans="1:92" s="4" customFormat="1" ht="60" x14ac:dyDescent="0.25">
      <c r="A130" s="219"/>
      <c r="B130" s="219">
        <v>101</v>
      </c>
      <c r="C130" s="435" t="s">
        <v>832</v>
      </c>
      <c r="D130" s="329" t="s">
        <v>650</v>
      </c>
      <c r="E130" s="146">
        <v>16026</v>
      </c>
      <c r="F130" s="445">
        <v>17.2</v>
      </c>
      <c r="G130" s="441">
        <v>3.5700000000000003E-2</v>
      </c>
      <c r="H130" s="18">
        <v>1</v>
      </c>
      <c r="I130" s="196"/>
      <c r="J130" s="196"/>
      <c r="K130" s="208">
        <v>1.4</v>
      </c>
      <c r="L130" s="208">
        <v>1.68</v>
      </c>
      <c r="M130" s="208">
        <v>2.23</v>
      </c>
      <c r="N130" s="209">
        <v>2.57</v>
      </c>
      <c r="O130" s="305"/>
      <c r="P130" s="322">
        <f t="shared" si="510"/>
        <v>0</v>
      </c>
      <c r="Q130" s="88"/>
      <c r="R130" s="322">
        <f t="shared" si="511"/>
        <v>0</v>
      </c>
      <c r="S130" s="88"/>
      <c r="T130" s="322">
        <f t="shared" si="512"/>
        <v>0</v>
      </c>
      <c r="U130" s="302">
        <v>69</v>
      </c>
      <c r="V130" s="322">
        <f t="shared" si="513"/>
        <v>19291257.499104001</v>
      </c>
      <c r="W130" s="88"/>
      <c r="X130" s="322">
        <f t="shared" si="514"/>
        <v>0</v>
      </c>
      <c r="Y130" s="88"/>
      <c r="Z130" s="322">
        <f t="shared" si="515"/>
        <v>0</v>
      </c>
      <c r="AA130" s="88"/>
      <c r="AB130" s="322">
        <f t="shared" si="516"/>
        <v>0</v>
      </c>
      <c r="AC130" s="88"/>
      <c r="AD130" s="322">
        <f t="shared" si="517"/>
        <v>0</v>
      </c>
      <c r="AE130" s="302">
        <v>116</v>
      </c>
      <c r="AF130" s="322">
        <f t="shared" si="541"/>
        <v>32751302.125555199</v>
      </c>
      <c r="AG130" s="88"/>
      <c r="AH130" s="322">
        <f t="shared" si="518"/>
        <v>0</v>
      </c>
      <c r="AI130" s="88"/>
      <c r="AJ130" s="322"/>
      <c r="AK130" s="88"/>
      <c r="AL130" s="322">
        <f t="shared" si="519"/>
        <v>0</v>
      </c>
      <c r="AM130" s="88"/>
      <c r="AN130" s="322"/>
      <c r="AO130" s="88"/>
      <c r="AP130" s="322">
        <f t="shared" si="520"/>
        <v>0</v>
      </c>
      <c r="AQ130" s="88"/>
      <c r="AR130" s="322"/>
      <c r="AS130" s="88"/>
      <c r="AT130" s="322">
        <f t="shared" si="521"/>
        <v>0</v>
      </c>
      <c r="AU130" s="88"/>
      <c r="AV130" s="322">
        <f t="shared" si="522"/>
        <v>0</v>
      </c>
      <c r="AW130" s="88"/>
      <c r="AX130" s="322">
        <f t="shared" si="523"/>
        <v>0</v>
      </c>
      <c r="AY130" s="88"/>
      <c r="AZ130" s="322">
        <f t="shared" si="524"/>
        <v>0</v>
      </c>
      <c r="BA130" s="88"/>
      <c r="BB130" s="322">
        <f t="shared" si="525"/>
        <v>0</v>
      </c>
      <c r="BC130" s="88"/>
      <c r="BD130" s="322">
        <f t="shared" si="526"/>
        <v>0</v>
      </c>
      <c r="BE130" s="324"/>
      <c r="BF130" s="322">
        <f t="shared" si="527"/>
        <v>0</v>
      </c>
      <c r="BG130" s="88"/>
      <c r="BH130" s="322">
        <f t="shared" si="528"/>
        <v>0</v>
      </c>
      <c r="BI130" s="88"/>
      <c r="BJ130" s="322">
        <f t="shared" si="529"/>
        <v>0</v>
      </c>
      <c r="BK130" s="88"/>
      <c r="BL130" s="322">
        <f t="shared" si="530"/>
        <v>0</v>
      </c>
      <c r="BM130" s="304"/>
      <c r="BN130" s="322">
        <f t="shared" si="531"/>
        <v>0</v>
      </c>
      <c r="BO130" s="88"/>
      <c r="BP130" s="322">
        <f t="shared" si="532"/>
        <v>0</v>
      </c>
      <c r="BQ130" s="88"/>
      <c r="BR130" s="322">
        <f t="shared" si="533"/>
        <v>0</v>
      </c>
      <c r="BS130" s="302"/>
      <c r="BT130" s="322">
        <f t="shared" si="534"/>
        <v>0</v>
      </c>
      <c r="BU130" s="88"/>
      <c r="BV130" s="322">
        <f t="shared" si="535"/>
        <v>0</v>
      </c>
      <c r="BW130" s="88"/>
      <c r="BX130" s="322">
        <f t="shared" si="536"/>
        <v>0</v>
      </c>
      <c r="BY130" s="88"/>
      <c r="BZ130" s="322">
        <f t="shared" si="537"/>
        <v>0</v>
      </c>
      <c r="CA130" s="88"/>
      <c r="CB130" s="322">
        <f t="shared" si="538"/>
        <v>0</v>
      </c>
      <c r="CC130" s="88"/>
      <c r="CD130" s="322">
        <f t="shared" si="539"/>
        <v>0</v>
      </c>
      <c r="CE130" s="88"/>
      <c r="CF130" s="322">
        <f t="shared" si="540"/>
        <v>0</v>
      </c>
      <c r="CG130" s="302"/>
      <c r="CH130" s="302"/>
      <c r="CI130" s="3"/>
      <c r="CJ130" s="3"/>
      <c r="CK130" s="356">
        <f t="shared" si="508"/>
        <v>185</v>
      </c>
      <c r="CL130" s="356">
        <f t="shared" si="508"/>
        <v>52042559.624659196</v>
      </c>
      <c r="CM130" s="435" t="s">
        <v>832</v>
      </c>
      <c r="CN130" s="329" t="s">
        <v>650</v>
      </c>
    </row>
    <row r="131" spans="1:92" s="4" customFormat="1" ht="60" x14ac:dyDescent="0.25">
      <c r="A131" s="219"/>
      <c r="B131" s="219">
        <v>102</v>
      </c>
      <c r="C131" s="435" t="s">
        <v>833</v>
      </c>
      <c r="D131" s="329" t="s">
        <v>651</v>
      </c>
      <c r="E131" s="146">
        <v>16026</v>
      </c>
      <c r="F131" s="445">
        <v>19.62</v>
      </c>
      <c r="G131" s="441">
        <v>4.9599999999999998E-2</v>
      </c>
      <c r="H131" s="18">
        <v>1</v>
      </c>
      <c r="I131" s="196"/>
      <c r="J131" s="196"/>
      <c r="K131" s="208">
        <v>1.4</v>
      </c>
      <c r="L131" s="208">
        <v>1.68</v>
      </c>
      <c r="M131" s="208">
        <v>2.23</v>
      </c>
      <c r="N131" s="209">
        <v>2.57</v>
      </c>
      <c r="O131" s="305"/>
      <c r="P131" s="322">
        <f t="shared" si="510"/>
        <v>0</v>
      </c>
      <c r="Q131" s="88"/>
      <c r="R131" s="322">
        <f t="shared" si="511"/>
        <v>0</v>
      </c>
      <c r="S131" s="88"/>
      <c r="T131" s="322">
        <f t="shared" si="512"/>
        <v>0</v>
      </c>
      <c r="U131" s="302">
        <v>259</v>
      </c>
      <c r="V131" s="322">
        <f t="shared" si="513"/>
        <v>83053119.1174272</v>
      </c>
      <c r="W131" s="88"/>
      <c r="X131" s="322">
        <f t="shared" si="514"/>
        <v>0</v>
      </c>
      <c r="Y131" s="88"/>
      <c r="Z131" s="322">
        <f t="shared" si="515"/>
        <v>0</v>
      </c>
      <c r="AA131" s="88"/>
      <c r="AB131" s="322">
        <f t="shared" si="516"/>
        <v>0</v>
      </c>
      <c r="AC131" s="88"/>
      <c r="AD131" s="322">
        <f t="shared" si="517"/>
        <v>0</v>
      </c>
      <c r="AE131" s="302">
        <v>100</v>
      </c>
      <c r="AF131" s="322">
        <f t="shared" si="541"/>
        <v>32503521.908735998</v>
      </c>
      <c r="AG131" s="88"/>
      <c r="AH131" s="322">
        <f t="shared" si="518"/>
        <v>0</v>
      </c>
      <c r="AI131" s="88"/>
      <c r="AJ131" s="322"/>
      <c r="AK131" s="88"/>
      <c r="AL131" s="322">
        <f t="shared" si="519"/>
        <v>0</v>
      </c>
      <c r="AM131" s="88"/>
      <c r="AN131" s="322"/>
      <c r="AO131" s="88"/>
      <c r="AP131" s="322">
        <f t="shared" si="520"/>
        <v>0</v>
      </c>
      <c r="AQ131" s="88"/>
      <c r="AR131" s="322"/>
      <c r="AS131" s="88"/>
      <c r="AT131" s="322">
        <f t="shared" si="521"/>
        <v>0</v>
      </c>
      <c r="AU131" s="88"/>
      <c r="AV131" s="322">
        <f t="shared" si="522"/>
        <v>0</v>
      </c>
      <c r="AW131" s="88"/>
      <c r="AX131" s="322">
        <f t="shared" si="523"/>
        <v>0</v>
      </c>
      <c r="AY131" s="88"/>
      <c r="AZ131" s="322">
        <f t="shared" si="524"/>
        <v>0</v>
      </c>
      <c r="BA131" s="88"/>
      <c r="BB131" s="322">
        <f t="shared" si="525"/>
        <v>0</v>
      </c>
      <c r="BC131" s="88"/>
      <c r="BD131" s="322">
        <f t="shared" si="526"/>
        <v>0</v>
      </c>
      <c r="BE131" s="324"/>
      <c r="BF131" s="322">
        <f t="shared" si="527"/>
        <v>0</v>
      </c>
      <c r="BG131" s="88"/>
      <c r="BH131" s="322">
        <f t="shared" si="528"/>
        <v>0</v>
      </c>
      <c r="BI131" s="88"/>
      <c r="BJ131" s="322">
        <f t="shared" si="529"/>
        <v>0</v>
      </c>
      <c r="BK131" s="88"/>
      <c r="BL131" s="322">
        <f t="shared" si="530"/>
        <v>0</v>
      </c>
      <c r="BM131" s="304"/>
      <c r="BN131" s="322">
        <f t="shared" si="531"/>
        <v>0</v>
      </c>
      <c r="BO131" s="88"/>
      <c r="BP131" s="322">
        <f t="shared" si="532"/>
        <v>0</v>
      </c>
      <c r="BQ131" s="88"/>
      <c r="BR131" s="322">
        <f t="shared" si="533"/>
        <v>0</v>
      </c>
      <c r="BS131" s="302"/>
      <c r="BT131" s="322">
        <f t="shared" si="534"/>
        <v>0</v>
      </c>
      <c r="BU131" s="88"/>
      <c r="BV131" s="322">
        <f t="shared" si="535"/>
        <v>0</v>
      </c>
      <c r="BW131" s="88"/>
      <c r="BX131" s="322">
        <f t="shared" si="536"/>
        <v>0</v>
      </c>
      <c r="BY131" s="88"/>
      <c r="BZ131" s="322">
        <f t="shared" si="537"/>
        <v>0</v>
      </c>
      <c r="CA131" s="88"/>
      <c r="CB131" s="322">
        <f t="shared" si="538"/>
        <v>0</v>
      </c>
      <c r="CC131" s="88"/>
      <c r="CD131" s="322">
        <f t="shared" si="539"/>
        <v>0</v>
      </c>
      <c r="CE131" s="88"/>
      <c r="CF131" s="322">
        <f t="shared" si="540"/>
        <v>0</v>
      </c>
      <c r="CG131" s="302"/>
      <c r="CH131" s="302"/>
      <c r="CI131" s="3"/>
      <c r="CJ131" s="3"/>
      <c r="CK131" s="356">
        <f t="shared" si="508"/>
        <v>359</v>
      </c>
      <c r="CL131" s="356">
        <f t="shared" si="508"/>
        <v>115556641.02616319</v>
      </c>
      <c r="CM131" s="435" t="s">
        <v>833</v>
      </c>
      <c r="CN131" s="329" t="s">
        <v>651</v>
      </c>
    </row>
    <row r="132" spans="1:92" s="4" customFormat="1" ht="60" x14ac:dyDescent="0.25">
      <c r="A132" s="219"/>
      <c r="B132" s="219">
        <v>103</v>
      </c>
      <c r="C132" s="435" t="s">
        <v>834</v>
      </c>
      <c r="D132" s="220" t="s">
        <v>652</v>
      </c>
      <c r="E132" s="146">
        <v>16026</v>
      </c>
      <c r="F132" s="445">
        <v>24.93</v>
      </c>
      <c r="G132" s="441">
        <v>7.4899999999999994E-2</v>
      </c>
      <c r="H132" s="18">
        <v>1</v>
      </c>
      <c r="I132" s="196"/>
      <c r="J132" s="196"/>
      <c r="K132" s="208">
        <v>1.4</v>
      </c>
      <c r="L132" s="208">
        <v>1.68</v>
      </c>
      <c r="M132" s="208">
        <v>2.23</v>
      </c>
      <c r="N132" s="209">
        <v>2.57</v>
      </c>
      <c r="O132" s="305"/>
      <c r="P132" s="322">
        <f t="shared" si="510"/>
        <v>0</v>
      </c>
      <c r="Q132" s="88"/>
      <c r="R132" s="322">
        <f t="shared" si="511"/>
        <v>0</v>
      </c>
      <c r="S132" s="88"/>
      <c r="T132" s="322">
        <f t="shared" si="512"/>
        <v>0</v>
      </c>
      <c r="U132" s="330">
        <v>124</v>
      </c>
      <c r="V132" s="322">
        <f t="shared" si="513"/>
        <v>51025757.489827201</v>
      </c>
      <c r="W132" s="88"/>
      <c r="X132" s="322">
        <f t="shared" si="514"/>
        <v>0</v>
      </c>
      <c r="Y132" s="88"/>
      <c r="Z132" s="322">
        <f t="shared" si="515"/>
        <v>0</v>
      </c>
      <c r="AA132" s="88"/>
      <c r="AB132" s="322">
        <f t="shared" si="516"/>
        <v>0</v>
      </c>
      <c r="AC132" s="88"/>
      <c r="AD132" s="322">
        <f t="shared" si="517"/>
        <v>0</v>
      </c>
      <c r="AE132" s="302">
        <v>8</v>
      </c>
      <c r="AF132" s="322">
        <f t="shared" si="541"/>
        <v>3359015.59411008</v>
      </c>
      <c r="AG132" s="88"/>
      <c r="AH132" s="322">
        <f t="shared" si="518"/>
        <v>0</v>
      </c>
      <c r="AI132" s="88"/>
      <c r="AJ132" s="322"/>
      <c r="AK132" s="88"/>
      <c r="AL132" s="322">
        <f t="shared" si="519"/>
        <v>0</v>
      </c>
      <c r="AM132" s="88"/>
      <c r="AN132" s="322"/>
      <c r="AO132" s="88"/>
      <c r="AP132" s="322">
        <f t="shared" si="520"/>
        <v>0</v>
      </c>
      <c r="AQ132" s="88"/>
      <c r="AR132" s="322"/>
      <c r="AS132" s="88"/>
      <c r="AT132" s="322">
        <f t="shared" si="521"/>
        <v>0</v>
      </c>
      <c r="AU132" s="88"/>
      <c r="AV132" s="322">
        <f t="shared" si="522"/>
        <v>0</v>
      </c>
      <c r="AW132" s="88"/>
      <c r="AX132" s="322">
        <f t="shared" si="523"/>
        <v>0</v>
      </c>
      <c r="AY132" s="88"/>
      <c r="AZ132" s="322">
        <f t="shared" si="524"/>
        <v>0</v>
      </c>
      <c r="BA132" s="88"/>
      <c r="BB132" s="322">
        <f t="shared" si="525"/>
        <v>0</v>
      </c>
      <c r="BC132" s="88"/>
      <c r="BD132" s="322">
        <f t="shared" si="526"/>
        <v>0</v>
      </c>
      <c r="BE132" s="324"/>
      <c r="BF132" s="322">
        <f t="shared" si="527"/>
        <v>0</v>
      </c>
      <c r="BG132" s="88"/>
      <c r="BH132" s="322">
        <f t="shared" si="528"/>
        <v>0</v>
      </c>
      <c r="BI132" s="88"/>
      <c r="BJ132" s="322">
        <f t="shared" si="529"/>
        <v>0</v>
      </c>
      <c r="BK132" s="88"/>
      <c r="BL132" s="322">
        <f t="shared" si="530"/>
        <v>0</v>
      </c>
      <c r="BM132" s="304"/>
      <c r="BN132" s="322">
        <f t="shared" si="531"/>
        <v>0</v>
      </c>
      <c r="BO132" s="88"/>
      <c r="BP132" s="322">
        <f t="shared" si="532"/>
        <v>0</v>
      </c>
      <c r="BQ132" s="88"/>
      <c r="BR132" s="322">
        <f t="shared" si="533"/>
        <v>0</v>
      </c>
      <c r="BS132" s="302"/>
      <c r="BT132" s="322">
        <f t="shared" si="534"/>
        <v>0</v>
      </c>
      <c r="BU132" s="88"/>
      <c r="BV132" s="322">
        <f t="shared" si="535"/>
        <v>0</v>
      </c>
      <c r="BW132" s="88"/>
      <c r="BX132" s="322">
        <f t="shared" si="536"/>
        <v>0</v>
      </c>
      <c r="BY132" s="88"/>
      <c r="BZ132" s="322">
        <f t="shared" si="537"/>
        <v>0</v>
      </c>
      <c r="CA132" s="88"/>
      <c r="CB132" s="322">
        <f t="shared" si="538"/>
        <v>0</v>
      </c>
      <c r="CC132" s="88"/>
      <c r="CD132" s="322">
        <f t="shared" si="539"/>
        <v>0</v>
      </c>
      <c r="CE132" s="88"/>
      <c r="CF132" s="322">
        <f t="shared" si="540"/>
        <v>0</v>
      </c>
      <c r="CG132" s="302"/>
      <c r="CH132" s="302"/>
      <c r="CI132" s="3"/>
      <c r="CJ132" s="3"/>
      <c r="CK132" s="356">
        <f t="shared" si="508"/>
        <v>132</v>
      </c>
      <c r="CL132" s="356">
        <f t="shared" si="508"/>
        <v>54384773.08393728</v>
      </c>
      <c r="CM132" s="435" t="s">
        <v>834</v>
      </c>
      <c r="CN132" s="220" t="s">
        <v>652</v>
      </c>
    </row>
    <row r="133" spans="1:92" s="4" customFormat="1" ht="60" x14ac:dyDescent="0.25">
      <c r="A133" s="219"/>
      <c r="B133" s="219">
        <v>104</v>
      </c>
      <c r="C133" s="435" t="s">
        <v>835</v>
      </c>
      <c r="D133" s="220" t="s">
        <v>653</v>
      </c>
      <c r="E133" s="146">
        <v>16026</v>
      </c>
      <c r="F133" s="445">
        <v>29.21</v>
      </c>
      <c r="G133" s="441">
        <v>5.7099999999999998E-2</v>
      </c>
      <c r="H133" s="18">
        <v>1</v>
      </c>
      <c r="I133" s="196"/>
      <c r="J133" s="196"/>
      <c r="K133" s="208">
        <v>1.4</v>
      </c>
      <c r="L133" s="208">
        <v>1.68</v>
      </c>
      <c r="M133" s="208">
        <v>2.23</v>
      </c>
      <c r="N133" s="209">
        <v>2.57</v>
      </c>
      <c r="O133" s="305"/>
      <c r="P133" s="322">
        <f t="shared" si="510"/>
        <v>0</v>
      </c>
      <c r="Q133" s="88"/>
      <c r="R133" s="322">
        <f t="shared" si="511"/>
        <v>0</v>
      </c>
      <c r="S133" s="88"/>
      <c r="T133" s="322">
        <f t="shared" si="512"/>
        <v>0</v>
      </c>
      <c r="U133" s="330">
        <v>74</v>
      </c>
      <c r="V133" s="322">
        <f t="shared" si="513"/>
        <v>35432036.826513596</v>
      </c>
      <c r="W133" s="88"/>
      <c r="X133" s="322">
        <f t="shared" si="514"/>
        <v>0</v>
      </c>
      <c r="Y133" s="88"/>
      <c r="Z133" s="322">
        <f t="shared" si="515"/>
        <v>0</v>
      </c>
      <c r="AA133" s="88"/>
      <c r="AB133" s="322">
        <f t="shared" si="516"/>
        <v>0</v>
      </c>
      <c r="AC133" s="88"/>
      <c r="AD133" s="322">
        <f t="shared" si="517"/>
        <v>0</v>
      </c>
      <c r="AE133" s="302">
        <v>15</v>
      </c>
      <c r="AF133" s="322">
        <f t="shared" si="541"/>
        <v>7294434.035893199</v>
      </c>
      <c r="AG133" s="88"/>
      <c r="AH133" s="322">
        <f t="shared" si="518"/>
        <v>0</v>
      </c>
      <c r="AI133" s="88"/>
      <c r="AJ133" s="322"/>
      <c r="AK133" s="88"/>
      <c r="AL133" s="322">
        <f t="shared" si="519"/>
        <v>0</v>
      </c>
      <c r="AM133" s="88"/>
      <c r="AN133" s="322"/>
      <c r="AO133" s="88"/>
      <c r="AP133" s="322">
        <f t="shared" si="520"/>
        <v>0</v>
      </c>
      <c r="AQ133" s="88"/>
      <c r="AR133" s="322"/>
      <c r="AS133" s="88"/>
      <c r="AT133" s="322">
        <f t="shared" si="521"/>
        <v>0</v>
      </c>
      <c r="AU133" s="88"/>
      <c r="AV133" s="322">
        <f t="shared" si="522"/>
        <v>0</v>
      </c>
      <c r="AW133" s="88"/>
      <c r="AX133" s="322">
        <f t="shared" si="523"/>
        <v>0</v>
      </c>
      <c r="AY133" s="88"/>
      <c r="AZ133" s="322">
        <f t="shared" si="524"/>
        <v>0</v>
      </c>
      <c r="BA133" s="88"/>
      <c r="BB133" s="322">
        <f t="shared" si="525"/>
        <v>0</v>
      </c>
      <c r="BC133" s="88"/>
      <c r="BD133" s="322">
        <f t="shared" si="526"/>
        <v>0</v>
      </c>
      <c r="BE133" s="324"/>
      <c r="BF133" s="322">
        <f t="shared" si="527"/>
        <v>0</v>
      </c>
      <c r="BG133" s="88"/>
      <c r="BH133" s="322">
        <f t="shared" si="528"/>
        <v>0</v>
      </c>
      <c r="BI133" s="88"/>
      <c r="BJ133" s="322">
        <f t="shared" si="529"/>
        <v>0</v>
      </c>
      <c r="BK133" s="88"/>
      <c r="BL133" s="322">
        <f t="shared" si="530"/>
        <v>0</v>
      </c>
      <c r="BM133" s="304"/>
      <c r="BN133" s="322">
        <f t="shared" si="531"/>
        <v>0</v>
      </c>
      <c r="BO133" s="88"/>
      <c r="BP133" s="322">
        <f t="shared" si="532"/>
        <v>0</v>
      </c>
      <c r="BQ133" s="88"/>
      <c r="BR133" s="322">
        <f t="shared" si="533"/>
        <v>0</v>
      </c>
      <c r="BS133" s="302"/>
      <c r="BT133" s="322">
        <f t="shared" si="534"/>
        <v>0</v>
      </c>
      <c r="BU133" s="88"/>
      <c r="BV133" s="322">
        <f t="shared" si="535"/>
        <v>0</v>
      </c>
      <c r="BW133" s="88"/>
      <c r="BX133" s="322">
        <f t="shared" si="536"/>
        <v>0</v>
      </c>
      <c r="BY133" s="88"/>
      <c r="BZ133" s="322">
        <f t="shared" si="537"/>
        <v>0</v>
      </c>
      <c r="CA133" s="88"/>
      <c r="CB133" s="322">
        <f t="shared" si="538"/>
        <v>0</v>
      </c>
      <c r="CC133" s="88"/>
      <c r="CD133" s="322">
        <f t="shared" si="539"/>
        <v>0</v>
      </c>
      <c r="CE133" s="88"/>
      <c r="CF133" s="322">
        <f t="shared" si="540"/>
        <v>0</v>
      </c>
      <c r="CG133" s="302"/>
      <c r="CH133" s="302"/>
      <c r="CI133" s="3"/>
      <c r="CJ133" s="3"/>
      <c r="CK133" s="356">
        <f t="shared" si="508"/>
        <v>89</v>
      </c>
      <c r="CL133" s="356">
        <f t="shared" si="508"/>
        <v>42726470.862406798</v>
      </c>
      <c r="CM133" s="435" t="s">
        <v>835</v>
      </c>
      <c r="CN133" s="220" t="s">
        <v>653</v>
      </c>
    </row>
    <row r="134" spans="1:92" s="4" customFormat="1" ht="60" x14ac:dyDescent="0.25">
      <c r="A134" s="219"/>
      <c r="B134" s="219">
        <v>105</v>
      </c>
      <c r="C134" s="435" t="s">
        <v>836</v>
      </c>
      <c r="D134" s="347" t="s">
        <v>707</v>
      </c>
      <c r="E134" s="146">
        <v>16026</v>
      </c>
      <c r="F134" s="445">
        <v>33.53</v>
      </c>
      <c r="G134" s="441">
        <v>3.0000000000000001E-3</v>
      </c>
      <c r="H134" s="18">
        <v>1</v>
      </c>
      <c r="I134" s="196"/>
      <c r="J134" s="196"/>
      <c r="K134" s="208">
        <v>1.4</v>
      </c>
      <c r="L134" s="208">
        <v>1.68</v>
      </c>
      <c r="M134" s="208">
        <v>2.23</v>
      </c>
      <c r="N134" s="209">
        <v>2.57</v>
      </c>
      <c r="O134" s="305"/>
      <c r="P134" s="322">
        <f t="shared" si="510"/>
        <v>0</v>
      </c>
      <c r="Q134" s="88"/>
      <c r="R134" s="322">
        <f t="shared" si="511"/>
        <v>0</v>
      </c>
      <c r="S134" s="88"/>
      <c r="T134" s="322">
        <f t="shared" si="512"/>
        <v>0</v>
      </c>
      <c r="U134" s="330">
        <v>89</v>
      </c>
      <c r="V134" s="322">
        <f t="shared" si="513"/>
        <v>47881697.590104006</v>
      </c>
      <c r="W134" s="88"/>
      <c r="X134" s="322">
        <f t="shared" si="514"/>
        <v>0</v>
      </c>
      <c r="Y134" s="88"/>
      <c r="Z134" s="322">
        <f t="shared" si="515"/>
        <v>0</v>
      </c>
      <c r="AA134" s="88"/>
      <c r="AB134" s="322">
        <f t="shared" si="516"/>
        <v>0</v>
      </c>
      <c r="AC134" s="88"/>
      <c r="AD134" s="322">
        <f t="shared" si="517"/>
        <v>0</v>
      </c>
      <c r="AE134" s="302">
        <v>2</v>
      </c>
      <c r="AF134" s="322">
        <f t="shared" si="541"/>
        <v>1076895.9552624002</v>
      </c>
      <c r="AG134" s="88"/>
      <c r="AH134" s="322">
        <f t="shared" si="518"/>
        <v>0</v>
      </c>
      <c r="AI134" s="88"/>
      <c r="AJ134" s="322"/>
      <c r="AK134" s="88"/>
      <c r="AL134" s="322">
        <f t="shared" si="519"/>
        <v>0</v>
      </c>
      <c r="AM134" s="88"/>
      <c r="AN134" s="322"/>
      <c r="AO134" s="88"/>
      <c r="AP134" s="322">
        <f t="shared" si="520"/>
        <v>0</v>
      </c>
      <c r="AQ134" s="88"/>
      <c r="AR134" s="322"/>
      <c r="AS134" s="88"/>
      <c r="AT134" s="322">
        <f t="shared" si="521"/>
        <v>0</v>
      </c>
      <c r="AU134" s="88"/>
      <c r="AV134" s="322">
        <f t="shared" si="522"/>
        <v>0</v>
      </c>
      <c r="AW134" s="88"/>
      <c r="AX134" s="322">
        <f t="shared" si="523"/>
        <v>0</v>
      </c>
      <c r="AY134" s="88"/>
      <c r="AZ134" s="322">
        <f t="shared" si="524"/>
        <v>0</v>
      </c>
      <c r="BA134" s="88"/>
      <c r="BB134" s="322">
        <f t="shared" si="525"/>
        <v>0</v>
      </c>
      <c r="BC134" s="88"/>
      <c r="BD134" s="322">
        <f t="shared" si="526"/>
        <v>0</v>
      </c>
      <c r="BE134" s="324"/>
      <c r="BF134" s="322">
        <f t="shared" si="527"/>
        <v>0</v>
      </c>
      <c r="BG134" s="88"/>
      <c r="BH134" s="322">
        <f t="shared" si="528"/>
        <v>0</v>
      </c>
      <c r="BI134" s="88"/>
      <c r="BJ134" s="322">
        <f t="shared" si="529"/>
        <v>0</v>
      </c>
      <c r="BK134" s="88"/>
      <c r="BL134" s="322">
        <f t="shared" si="530"/>
        <v>0</v>
      </c>
      <c r="BM134" s="304"/>
      <c r="BN134" s="322">
        <f t="shared" si="531"/>
        <v>0</v>
      </c>
      <c r="BO134" s="88"/>
      <c r="BP134" s="322">
        <f t="shared" si="532"/>
        <v>0</v>
      </c>
      <c r="BQ134" s="88"/>
      <c r="BR134" s="322">
        <f t="shared" si="533"/>
        <v>0</v>
      </c>
      <c r="BS134" s="302"/>
      <c r="BT134" s="322">
        <f t="shared" si="534"/>
        <v>0</v>
      </c>
      <c r="BU134" s="88"/>
      <c r="BV134" s="322">
        <f t="shared" si="535"/>
        <v>0</v>
      </c>
      <c r="BW134" s="88"/>
      <c r="BX134" s="322">
        <f t="shared" si="536"/>
        <v>0</v>
      </c>
      <c r="BY134" s="88"/>
      <c r="BZ134" s="322">
        <f t="shared" si="537"/>
        <v>0</v>
      </c>
      <c r="CA134" s="88"/>
      <c r="CB134" s="322">
        <f t="shared" si="538"/>
        <v>0</v>
      </c>
      <c r="CC134" s="88"/>
      <c r="CD134" s="322">
        <f t="shared" si="539"/>
        <v>0</v>
      </c>
      <c r="CE134" s="88"/>
      <c r="CF134" s="322">
        <f t="shared" si="540"/>
        <v>0</v>
      </c>
      <c r="CG134" s="302"/>
      <c r="CH134" s="302"/>
      <c r="CI134" s="3"/>
      <c r="CJ134" s="3"/>
      <c r="CK134" s="356">
        <f t="shared" si="508"/>
        <v>91</v>
      </c>
      <c r="CL134" s="356">
        <f t="shared" si="508"/>
        <v>48958593.545366406</v>
      </c>
      <c r="CM134" s="435" t="s">
        <v>836</v>
      </c>
      <c r="CN134" s="347" t="s">
        <v>707</v>
      </c>
    </row>
    <row r="135" spans="1:92" s="4" customFormat="1" ht="60" x14ac:dyDescent="0.25">
      <c r="A135" s="219"/>
      <c r="B135" s="219">
        <v>106</v>
      </c>
      <c r="C135" s="435" t="s">
        <v>837</v>
      </c>
      <c r="D135" s="347" t="s">
        <v>708</v>
      </c>
      <c r="E135" s="146">
        <v>16026</v>
      </c>
      <c r="F135" s="445">
        <v>60.69</v>
      </c>
      <c r="G135" s="441">
        <v>3.0999999999999999E-3</v>
      </c>
      <c r="H135" s="18">
        <v>1</v>
      </c>
      <c r="I135" s="196"/>
      <c r="J135" s="196"/>
      <c r="K135" s="208">
        <v>1.4</v>
      </c>
      <c r="L135" s="208">
        <v>1.68</v>
      </c>
      <c r="M135" s="208">
        <v>2.23</v>
      </c>
      <c r="N135" s="209">
        <v>2.57</v>
      </c>
      <c r="O135" s="305"/>
      <c r="P135" s="322">
        <f t="shared" si="510"/>
        <v>0</v>
      </c>
      <c r="Q135" s="88"/>
      <c r="R135" s="322">
        <f t="shared" si="511"/>
        <v>0</v>
      </c>
      <c r="S135" s="88"/>
      <c r="T135" s="322">
        <f t="shared" si="512"/>
        <v>0</v>
      </c>
      <c r="U135" s="330">
        <v>8</v>
      </c>
      <c r="V135" s="322">
        <f t="shared" si="513"/>
        <v>7790591.8899647985</v>
      </c>
      <c r="W135" s="88"/>
      <c r="X135" s="322">
        <f t="shared" si="514"/>
        <v>0</v>
      </c>
      <c r="Y135" s="88"/>
      <c r="Z135" s="322">
        <f t="shared" si="515"/>
        <v>0</v>
      </c>
      <c r="AA135" s="88"/>
      <c r="AB135" s="322">
        <f t="shared" si="516"/>
        <v>0</v>
      </c>
      <c r="AC135" s="88"/>
      <c r="AD135" s="322">
        <f t="shared" si="517"/>
        <v>0</v>
      </c>
      <c r="AE135" s="302"/>
      <c r="AF135" s="322">
        <f t="shared" si="541"/>
        <v>0</v>
      </c>
      <c r="AG135" s="88"/>
      <c r="AH135" s="322">
        <f t="shared" si="518"/>
        <v>0</v>
      </c>
      <c r="AI135" s="88"/>
      <c r="AJ135" s="322"/>
      <c r="AK135" s="88"/>
      <c r="AL135" s="322">
        <f t="shared" si="519"/>
        <v>0</v>
      </c>
      <c r="AM135" s="88"/>
      <c r="AN135" s="322"/>
      <c r="AO135" s="88"/>
      <c r="AP135" s="322">
        <f t="shared" si="520"/>
        <v>0</v>
      </c>
      <c r="AQ135" s="88"/>
      <c r="AR135" s="322"/>
      <c r="AS135" s="88"/>
      <c r="AT135" s="322">
        <f t="shared" si="521"/>
        <v>0</v>
      </c>
      <c r="AU135" s="88"/>
      <c r="AV135" s="322">
        <f t="shared" si="522"/>
        <v>0</v>
      </c>
      <c r="AW135" s="88"/>
      <c r="AX135" s="322">
        <f t="shared" si="523"/>
        <v>0</v>
      </c>
      <c r="AY135" s="88"/>
      <c r="AZ135" s="322">
        <f t="shared" si="524"/>
        <v>0</v>
      </c>
      <c r="BA135" s="88"/>
      <c r="BB135" s="322">
        <f t="shared" si="525"/>
        <v>0</v>
      </c>
      <c r="BC135" s="88"/>
      <c r="BD135" s="322">
        <f t="shared" si="526"/>
        <v>0</v>
      </c>
      <c r="BE135" s="324"/>
      <c r="BF135" s="322">
        <f t="shared" si="527"/>
        <v>0</v>
      </c>
      <c r="BG135" s="88"/>
      <c r="BH135" s="322">
        <f t="shared" si="528"/>
        <v>0</v>
      </c>
      <c r="BI135" s="88"/>
      <c r="BJ135" s="322">
        <f t="shared" si="529"/>
        <v>0</v>
      </c>
      <c r="BK135" s="88"/>
      <c r="BL135" s="322">
        <f t="shared" si="530"/>
        <v>0</v>
      </c>
      <c r="BM135" s="304"/>
      <c r="BN135" s="322">
        <f t="shared" si="531"/>
        <v>0</v>
      </c>
      <c r="BO135" s="88"/>
      <c r="BP135" s="322">
        <f t="shared" si="532"/>
        <v>0</v>
      </c>
      <c r="BQ135" s="88"/>
      <c r="BR135" s="322">
        <f t="shared" si="533"/>
        <v>0</v>
      </c>
      <c r="BS135" s="302"/>
      <c r="BT135" s="322">
        <f t="shared" si="534"/>
        <v>0</v>
      </c>
      <c r="BU135" s="88"/>
      <c r="BV135" s="322">
        <f t="shared" si="535"/>
        <v>0</v>
      </c>
      <c r="BW135" s="88"/>
      <c r="BX135" s="322">
        <f t="shared" si="536"/>
        <v>0</v>
      </c>
      <c r="BY135" s="88"/>
      <c r="BZ135" s="322">
        <f t="shared" si="537"/>
        <v>0</v>
      </c>
      <c r="CA135" s="88"/>
      <c r="CB135" s="322">
        <f t="shared" si="538"/>
        <v>0</v>
      </c>
      <c r="CC135" s="88"/>
      <c r="CD135" s="322">
        <f t="shared" si="539"/>
        <v>0</v>
      </c>
      <c r="CE135" s="88"/>
      <c r="CF135" s="322">
        <f t="shared" si="540"/>
        <v>0</v>
      </c>
      <c r="CG135" s="302"/>
      <c r="CH135" s="302"/>
      <c r="CI135" s="3"/>
      <c r="CJ135" s="3"/>
      <c r="CK135" s="356">
        <f t="shared" si="508"/>
        <v>8</v>
      </c>
      <c r="CL135" s="356">
        <f t="shared" si="508"/>
        <v>7790591.8899647985</v>
      </c>
      <c r="CM135" s="435" t="s">
        <v>837</v>
      </c>
      <c r="CN135" s="347" t="s">
        <v>708</v>
      </c>
    </row>
    <row r="136" spans="1:92" s="4" customFormat="1" x14ac:dyDescent="0.25">
      <c r="A136" s="363">
        <v>20</v>
      </c>
      <c r="B136" s="363"/>
      <c r="C136" s="348" t="s">
        <v>539</v>
      </c>
      <c r="D136" s="349" t="s">
        <v>33</v>
      </c>
      <c r="E136" s="146">
        <v>16026</v>
      </c>
      <c r="F136" s="206">
        <v>0.98</v>
      </c>
      <c r="G136" s="270"/>
      <c r="H136" s="364"/>
      <c r="I136" s="365"/>
      <c r="J136" s="365"/>
      <c r="K136" s="207">
        <v>1.4</v>
      </c>
      <c r="L136" s="207">
        <v>1.68</v>
      </c>
      <c r="M136" s="207">
        <v>2.23</v>
      </c>
      <c r="N136" s="204">
        <v>2.57</v>
      </c>
      <c r="O136" s="366">
        <f>SUM(O137:O142)</f>
        <v>357</v>
      </c>
      <c r="P136" s="366">
        <f t="shared" ref="P136:CA136" si="545">SUM(P137:P142)</f>
        <v>6310461.8639999991</v>
      </c>
      <c r="Q136" s="366">
        <f t="shared" si="545"/>
        <v>0</v>
      </c>
      <c r="R136" s="366">
        <f t="shared" si="545"/>
        <v>0</v>
      </c>
      <c r="S136" s="366">
        <f t="shared" si="545"/>
        <v>0</v>
      </c>
      <c r="T136" s="366">
        <f t="shared" si="545"/>
        <v>0</v>
      </c>
      <c r="U136" s="366">
        <f t="shared" si="545"/>
        <v>0</v>
      </c>
      <c r="V136" s="366">
        <f t="shared" si="545"/>
        <v>0</v>
      </c>
      <c r="W136" s="366">
        <f t="shared" si="545"/>
        <v>0</v>
      </c>
      <c r="X136" s="366">
        <f t="shared" si="545"/>
        <v>0</v>
      </c>
      <c r="Y136" s="366">
        <f t="shared" si="545"/>
        <v>0</v>
      </c>
      <c r="Z136" s="366">
        <f t="shared" si="545"/>
        <v>0</v>
      </c>
      <c r="AA136" s="366">
        <f t="shared" si="545"/>
        <v>0</v>
      </c>
      <c r="AB136" s="366">
        <f t="shared" si="545"/>
        <v>0</v>
      </c>
      <c r="AC136" s="366">
        <f t="shared" si="545"/>
        <v>0</v>
      </c>
      <c r="AD136" s="366">
        <f t="shared" si="545"/>
        <v>0</v>
      </c>
      <c r="AE136" s="366">
        <f t="shared" si="545"/>
        <v>0</v>
      </c>
      <c r="AF136" s="366">
        <f t="shared" si="545"/>
        <v>0</v>
      </c>
      <c r="AG136" s="366">
        <f t="shared" si="545"/>
        <v>9</v>
      </c>
      <c r="AH136" s="366">
        <f t="shared" si="545"/>
        <v>179311.70879999999</v>
      </c>
      <c r="AI136" s="366">
        <f t="shared" si="545"/>
        <v>0</v>
      </c>
      <c r="AJ136" s="366">
        <f t="shared" si="545"/>
        <v>0</v>
      </c>
      <c r="AK136" s="366">
        <f t="shared" si="545"/>
        <v>0</v>
      </c>
      <c r="AL136" s="366">
        <f t="shared" si="545"/>
        <v>0</v>
      </c>
      <c r="AM136" s="366">
        <f t="shared" si="545"/>
        <v>0</v>
      </c>
      <c r="AN136" s="366">
        <f t="shared" si="545"/>
        <v>0</v>
      </c>
      <c r="AO136" s="366">
        <f t="shared" si="545"/>
        <v>0</v>
      </c>
      <c r="AP136" s="366">
        <f t="shared" si="545"/>
        <v>0</v>
      </c>
      <c r="AQ136" s="366">
        <f t="shared" si="545"/>
        <v>0</v>
      </c>
      <c r="AR136" s="366">
        <f t="shared" si="545"/>
        <v>0</v>
      </c>
      <c r="AS136" s="366">
        <f t="shared" si="545"/>
        <v>10</v>
      </c>
      <c r="AT136" s="366">
        <f t="shared" si="545"/>
        <v>166029.35999999999</v>
      </c>
      <c r="AU136" s="366">
        <f t="shared" si="545"/>
        <v>0</v>
      </c>
      <c r="AV136" s="366">
        <f t="shared" si="545"/>
        <v>0</v>
      </c>
      <c r="AW136" s="366">
        <f t="shared" si="545"/>
        <v>0</v>
      </c>
      <c r="AX136" s="366">
        <f t="shared" si="545"/>
        <v>0</v>
      </c>
      <c r="AY136" s="366">
        <f t="shared" si="545"/>
        <v>0</v>
      </c>
      <c r="AZ136" s="366">
        <f t="shared" si="545"/>
        <v>0</v>
      </c>
      <c r="BA136" s="366">
        <f t="shared" si="545"/>
        <v>53</v>
      </c>
      <c r="BB136" s="366">
        <f t="shared" si="545"/>
        <v>879955.60799999989</v>
      </c>
      <c r="BC136" s="366">
        <f t="shared" si="545"/>
        <v>39</v>
      </c>
      <c r="BD136" s="366">
        <f t="shared" si="545"/>
        <v>999945.47519999987</v>
      </c>
      <c r="BE136" s="366">
        <f t="shared" si="545"/>
        <v>585</v>
      </c>
      <c r="BF136" s="366">
        <f t="shared" si="545"/>
        <v>15041183.068800002</v>
      </c>
      <c r="BG136" s="366">
        <f t="shared" si="545"/>
        <v>0</v>
      </c>
      <c r="BH136" s="366">
        <f t="shared" si="545"/>
        <v>0</v>
      </c>
      <c r="BI136" s="366">
        <f t="shared" si="545"/>
        <v>0</v>
      </c>
      <c r="BJ136" s="366">
        <f t="shared" si="545"/>
        <v>0</v>
      </c>
      <c r="BK136" s="366">
        <f t="shared" si="545"/>
        <v>16</v>
      </c>
      <c r="BL136" s="366">
        <f t="shared" si="545"/>
        <v>318776.37119999999</v>
      </c>
      <c r="BM136" s="366">
        <f t="shared" si="545"/>
        <v>0</v>
      </c>
      <c r="BN136" s="366">
        <f t="shared" si="545"/>
        <v>0</v>
      </c>
      <c r="BO136" s="366">
        <f t="shared" si="545"/>
        <v>10</v>
      </c>
      <c r="BP136" s="366">
        <f t="shared" si="545"/>
        <v>199235.23199999999</v>
      </c>
      <c r="BQ136" s="366">
        <f t="shared" si="545"/>
        <v>0</v>
      </c>
      <c r="BR136" s="366">
        <f t="shared" si="545"/>
        <v>0</v>
      </c>
      <c r="BS136" s="366">
        <f t="shared" si="545"/>
        <v>3</v>
      </c>
      <c r="BT136" s="366">
        <f t="shared" si="545"/>
        <v>59770.569600000003</v>
      </c>
      <c r="BU136" s="366">
        <f t="shared" si="545"/>
        <v>3</v>
      </c>
      <c r="BV136" s="366">
        <f t="shared" si="545"/>
        <v>59770.569600000003</v>
      </c>
      <c r="BW136" s="366">
        <f t="shared" si="545"/>
        <v>0</v>
      </c>
      <c r="BX136" s="366">
        <f t="shared" si="545"/>
        <v>0</v>
      </c>
      <c r="BY136" s="366">
        <f t="shared" si="545"/>
        <v>0</v>
      </c>
      <c r="BZ136" s="366">
        <f t="shared" si="545"/>
        <v>0</v>
      </c>
      <c r="CA136" s="366">
        <f t="shared" si="545"/>
        <v>2</v>
      </c>
      <c r="CB136" s="366">
        <f t="shared" ref="CB136:CL136" si="546">SUM(CB137:CB142)</f>
        <v>39847.046399999999</v>
      </c>
      <c r="CC136" s="366">
        <f t="shared" si="546"/>
        <v>10</v>
      </c>
      <c r="CD136" s="366">
        <f t="shared" si="546"/>
        <v>264461.05199999997</v>
      </c>
      <c r="CE136" s="366">
        <f t="shared" si="546"/>
        <v>3</v>
      </c>
      <c r="CF136" s="366">
        <f t="shared" si="546"/>
        <v>91434.740399999995</v>
      </c>
      <c r="CG136" s="366">
        <f t="shared" si="546"/>
        <v>0</v>
      </c>
      <c r="CH136" s="366">
        <f t="shared" si="546"/>
        <v>0</v>
      </c>
      <c r="CI136" s="366">
        <f t="shared" si="546"/>
        <v>0</v>
      </c>
      <c r="CJ136" s="366">
        <f t="shared" si="546"/>
        <v>0</v>
      </c>
      <c r="CK136" s="366">
        <f t="shared" si="546"/>
        <v>1100</v>
      </c>
      <c r="CL136" s="366">
        <f t="shared" si="546"/>
        <v>24610182.666000001</v>
      </c>
      <c r="CM136" s="348" t="s">
        <v>539</v>
      </c>
      <c r="CN136" s="349" t="s">
        <v>33</v>
      </c>
    </row>
    <row r="137" spans="1:92" s="4" customFormat="1" ht="15.75" x14ac:dyDescent="0.25">
      <c r="A137" s="219"/>
      <c r="B137" s="219">
        <v>107</v>
      </c>
      <c r="C137" s="220" t="s">
        <v>400</v>
      </c>
      <c r="D137" s="194" t="s">
        <v>209</v>
      </c>
      <c r="E137" s="146">
        <v>16026</v>
      </c>
      <c r="F137" s="195">
        <v>0.74</v>
      </c>
      <c r="G137" s="270"/>
      <c r="H137" s="18">
        <v>1</v>
      </c>
      <c r="I137" s="196"/>
      <c r="J137" s="196"/>
      <c r="K137" s="1">
        <v>1.4</v>
      </c>
      <c r="L137" s="1">
        <v>1.68</v>
      </c>
      <c r="M137" s="1">
        <v>2.23</v>
      </c>
      <c r="N137" s="9">
        <v>2.57</v>
      </c>
      <c r="O137" s="315">
        <v>325</v>
      </c>
      <c r="P137" s="302">
        <f>SUM(O137*$E137*$F137*$H137*$K137*$P$10)</f>
        <v>5395954.1999999993</v>
      </c>
      <c r="Q137" s="88"/>
      <c r="R137" s="302">
        <f t="shared" ref="R137:R141" si="547">SUM(Q137*$E137*$F137*$H137*$K137*R$10)</f>
        <v>0</v>
      </c>
      <c r="S137" s="88"/>
      <c r="T137" s="302">
        <f t="shared" ref="T137:T141" si="548">SUM(S137*$E137*$F137*$H137*$K137*T$10)</f>
        <v>0</v>
      </c>
      <c r="U137" s="88"/>
      <c r="V137" s="302">
        <f>SUM(U137*$E137*$F137*$H137*$K137*$V$10)</f>
        <v>0</v>
      </c>
      <c r="W137" s="88"/>
      <c r="X137" s="302"/>
      <c r="Y137" s="88"/>
      <c r="Z137" s="302"/>
      <c r="AA137" s="302">
        <v>0</v>
      </c>
      <c r="AB137" s="302">
        <v>0</v>
      </c>
      <c r="AC137" s="88">
        <v>0</v>
      </c>
      <c r="AD137" s="302">
        <v>0</v>
      </c>
      <c r="AE137" s="88">
        <v>0</v>
      </c>
      <c r="AF137" s="302">
        <f t="shared" ref="AF137:AF141" si="549">AE137*$E137*$F137*$H137*$L137*AF$10</f>
        <v>0</v>
      </c>
      <c r="AG137" s="318">
        <v>9</v>
      </c>
      <c r="AH137" s="302">
        <f>AG137*$E137*$F137*$H137*$L137*AH$10</f>
        <v>179311.70879999999</v>
      </c>
      <c r="AI137" s="88"/>
      <c r="AJ137" s="302">
        <f t="shared" ref="AJ137:AJ142" si="550">SUM(AI137*$E137*$F137*$H137*$K137*AJ$10)</f>
        <v>0</v>
      </c>
      <c r="AK137" s="88"/>
      <c r="AL137" s="302">
        <f>SUM(AK137*$E137*$F137*$H137*$K137*$AD$10)</f>
        <v>0</v>
      </c>
      <c r="AM137" s="88"/>
      <c r="AN137" s="302">
        <f t="shared" ref="AN137:AN142" si="551">SUM(AM137*$E137*$F137*$H137*$K137*AN$10)</f>
        <v>0</v>
      </c>
      <c r="AO137" s="88"/>
      <c r="AP137" s="302">
        <f t="shared" ref="AP137:AP141" si="552">SUM(AO137*$E137*$F137*$H137*$K137*AP$10)</f>
        <v>0</v>
      </c>
      <c r="AQ137" s="88"/>
      <c r="AR137" s="302">
        <f>SUM(AQ137*$E137*$F137*$H137*$K137*$AH$10)</f>
        <v>0</v>
      </c>
      <c r="AS137" s="302">
        <v>10</v>
      </c>
      <c r="AT137" s="302">
        <f t="shared" ref="AT137:AT141" si="553">SUM(AS137*$E137*$F137*$H137*$K137*AT$10)</f>
        <v>166029.35999999999</v>
      </c>
      <c r="AU137" s="88"/>
      <c r="AV137" s="302">
        <f t="shared" ref="AV137:AV141" si="554">SUM(AU137*$E137*$F137*$H137*$K137*AV$10)</f>
        <v>0</v>
      </c>
      <c r="AW137" s="88"/>
      <c r="AX137" s="302">
        <f t="shared" ref="AX137:AX141" si="555">SUM(AW137*$E137*$F137*$H137*$K137*AX$10)</f>
        <v>0</v>
      </c>
      <c r="AY137" s="88"/>
      <c r="AZ137" s="302">
        <f t="shared" ref="AZ137:BB141" si="556">SUM(AY137*$E137*$F137*$H137*$K137*AZ$10)</f>
        <v>0</v>
      </c>
      <c r="BA137" s="302">
        <v>53</v>
      </c>
      <c r="BB137" s="302">
        <f t="shared" si="556"/>
        <v>879955.60799999989</v>
      </c>
      <c r="BC137" s="88">
        <v>27</v>
      </c>
      <c r="BD137" s="302">
        <f>BC137*$E137*$F137*$H137*$L137*BD$10</f>
        <v>537935.12639999995</v>
      </c>
      <c r="BE137" s="324">
        <v>340</v>
      </c>
      <c r="BF137" s="302">
        <f t="shared" ref="BF137:BF141" si="557">BE137*$E137*$F137*$H137*$L137*BF$10</f>
        <v>6773997.8880000003</v>
      </c>
      <c r="BG137" s="88"/>
      <c r="BH137" s="302">
        <f t="shared" ref="BH137:BH141" si="558">BG137*$E137*$F137*$H137*$L137*BH$10</f>
        <v>0</v>
      </c>
      <c r="BI137" s="88"/>
      <c r="BJ137" s="302">
        <f>BI137*$E137*$F137*$H137*$L137*BJ$10</f>
        <v>0</v>
      </c>
      <c r="BK137" s="302">
        <v>16</v>
      </c>
      <c r="BL137" s="302">
        <f t="shared" ref="BL137:BL141" si="559">BK137*$E137*$F137*$H137*$L137*BL$10</f>
        <v>318776.37119999999</v>
      </c>
      <c r="BM137" s="304"/>
      <c r="BN137" s="302">
        <f t="shared" ref="BN137:BN141" si="560">BM137*$E137*$F137*$H137*$L137*BN$10</f>
        <v>0</v>
      </c>
      <c r="BO137" s="318">
        <v>10</v>
      </c>
      <c r="BP137" s="302">
        <f t="shared" ref="BP137:BP141" si="561">BO137*$E137*$F137*$H137*$L137*BP$10</f>
        <v>199235.23199999999</v>
      </c>
      <c r="BQ137" s="88"/>
      <c r="BR137" s="302">
        <f t="shared" ref="BR137:BR141" si="562">BQ137*$E137*$F137*$H137*$L137*BR$10</f>
        <v>0</v>
      </c>
      <c r="BS137" s="302">
        <v>3</v>
      </c>
      <c r="BT137" s="302">
        <f t="shared" ref="BT137:BT141" si="563">BS137*$E137*$F137*$H137*$L137*BT$10</f>
        <v>59770.569600000003</v>
      </c>
      <c r="BU137" s="302">
        <v>3</v>
      </c>
      <c r="BV137" s="302">
        <f t="shared" ref="BV137:BV141" si="564">BU137*$E137*$F137*$H137*$L137*BV$10</f>
        <v>59770.569600000003</v>
      </c>
      <c r="BW137" s="88"/>
      <c r="BX137" s="302">
        <f t="shared" ref="BX137:BX141" si="565">BW137*$E137*$F137*$H137*$L137*BX$10</f>
        <v>0</v>
      </c>
      <c r="BY137" s="88"/>
      <c r="BZ137" s="302">
        <f t="shared" ref="BZ137:BZ141" si="566">BY137*$E137*$F137*$H137*$L137*BZ$10</f>
        <v>0</v>
      </c>
      <c r="CA137" s="302">
        <v>2</v>
      </c>
      <c r="CB137" s="302">
        <f t="shared" ref="CB137:CB141" si="567">CA137*$E137*$F137*$H137*$L137*CB$10</f>
        <v>39847.046399999999</v>
      </c>
      <c r="CC137" s="221">
        <v>10</v>
      </c>
      <c r="CD137" s="302">
        <f t="shared" ref="CD137:CD141" si="568">CC137*$E137*$F137*$H137*$M137*CD$10</f>
        <v>264461.05199999997</v>
      </c>
      <c r="CE137" s="318">
        <v>3</v>
      </c>
      <c r="CF137" s="302">
        <f>CE137*$E137*$F137*$H137*$N137*$CF$10</f>
        <v>91434.740399999995</v>
      </c>
      <c r="CG137" s="302"/>
      <c r="CH137" s="302"/>
      <c r="CI137" s="3"/>
      <c r="CJ137" s="3"/>
      <c r="CK137" s="356">
        <f t="shared" ref="CK137:CL142" si="569">SUM(Q137+O137+S137+U137+AA137+Y137+W137+AE137+AC137+AG137+BC137+BG137+AI137+AQ137+AS137+BQ137+BS137+BO137+BU137+BW137+BK137+AK137+AM137+AO137+BE137+BI137+AU137+AW137+AY137+BA137+BM137+BY137+CA137+CC137+CE137+CG137)</f>
        <v>811</v>
      </c>
      <c r="CL137" s="356">
        <f t="shared" si="569"/>
        <v>14966479.472399998</v>
      </c>
      <c r="CM137" s="220" t="s">
        <v>400</v>
      </c>
      <c r="CN137" s="194" t="s">
        <v>209</v>
      </c>
    </row>
    <row r="138" spans="1:92" s="4" customFormat="1" ht="45" x14ac:dyDescent="0.25">
      <c r="A138" s="219"/>
      <c r="B138" s="219">
        <v>108</v>
      </c>
      <c r="C138" s="220" t="s">
        <v>401</v>
      </c>
      <c r="D138" s="194" t="s">
        <v>210</v>
      </c>
      <c r="E138" s="146">
        <v>16026</v>
      </c>
      <c r="F138" s="195">
        <v>1.1200000000000001</v>
      </c>
      <c r="G138" s="270"/>
      <c r="H138" s="18">
        <v>1</v>
      </c>
      <c r="I138" s="196"/>
      <c r="J138" s="196"/>
      <c r="K138" s="1">
        <v>1.4</v>
      </c>
      <c r="L138" s="1">
        <v>1.68</v>
      </c>
      <c r="M138" s="1">
        <v>2.23</v>
      </c>
      <c r="N138" s="9">
        <v>2.57</v>
      </c>
      <c r="O138" s="315">
        <v>25</v>
      </c>
      <c r="P138" s="302">
        <f>SUM(O138*$E138*$F138*$H138*$K138*$P$10)</f>
        <v>628219.20000000007</v>
      </c>
      <c r="Q138" s="88">
        <v>0</v>
      </c>
      <c r="R138" s="302">
        <f t="shared" si="547"/>
        <v>0</v>
      </c>
      <c r="S138" s="88">
        <v>0</v>
      </c>
      <c r="T138" s="302">
        <f t="shared" si="548"/>
        <v>0</v>
      </c>
      <c r="U138" s="88">
        <v>0</v>
      </c>
      <c r="V138" s="302">
        <f>SUM(U138*$E138*$F138*$H138*$K138*$V$10)</f>
        <v>0</v>
      </c>
      <c r="W138" s="88">
        <v>0</v>
      </c>
      <c r="X138" s="302"/>
      <c r="Y138" s="88"/>
      <c r="Z138" s="302"/>
      <c r="AA138" s="88">
        <v>0</v>
      </c>
      <c r="AB138" s="302">
        <v>0</v>
      </c>
      <c r="AC138" s="88">
        <v>0</v>
      </c>
      <c r="AD138" s="302">
        <v>0</v>
      </c>
      <c r="AE138" s="88">
        <v>0</v>
      </c>
      <c r="AF138" s="302">
        <f t="shared" si="549"/>
        <v>0</v>
      </c>
      <c r="AG138" s="88">
        <v>0</v>
      </c>
      <c r="AH138" s="302">
        <f t="shared" ref="AH138:AH141" si="570">AG138*$E138*$F138*$H138*$L138*AH$10</f>
        <v>0</v>
      </c>
      <c r="AI138" s="88"/>
      <c r="AJ138" s="302">
        <f t="shared" si="550"/>
        <v>0</v>
      </c>
      <c r="AK138" s="88">
        <v>0</v>
      </c>
      <c r="AL138" s="302">
        <f>SUM(AK138*$E138*$F138*$H138*$K138*$AD$10)</f>
        <v>0</v>
      </c>
      <c r="AM138" s="88"/>
      <c r="AN138" s="302">
        <f t="shared" si="551"/>
        <v>0</v>
      </c>
      <c r="AO138" s="88"/>
      <c r="AP138" s="302">
        <f t="shared" si="552"/>
        <v>0</v>
      </c>
      <c r="AQ138" s="88">
        <v>0</v>
      </c>
      <c r="AR138" s="302">
        <f>SUM(AQ138*$E138*$F138*$H138*$K138*$AH$10)</f>
        <v>0</v>
      </c>
      <c r="AS138" s="88">
        <v>0</v>
      </c>
      <c r="AT138" s="302">
        <f t="shared" si="553"/>
        <v>0</v>
      </c>
      <c r="AU138" s="88">
        <v>0</v>
      </c>
      <c r="AV138" s="302">
        <f t="shared" si="554"/>
        <v>0</v>
      </c>
      <c r="AW138" s="88">
        <v>0</v>
      </c>
      <c r="AX138" s="302">
        <f t="shared" si="555"/>
        <v>0</v>
      </c>
      <c r="AY138" s="88">
        <v>0</v>
      </c>
      <c r="AZ138" s="302">
        <f t="shared" si="556"/>
        <v>0</v>
      </c>
      <c r="BA138" s="88"/>
      <c r="BB138" s="302">
        <f t="shared" si="556"/>
        <v>0</v>
      </c>
      <c r="BC138" s="88">
        <v>7</v>
      </c>
      <c r="BD138" s="302">
        <f>BC138*$E138*$F138*$H138*$L138*BD$10</f>
        <v>211081.65120000002</v>
      </c>
      <c r="BE138" s="324">
        <v>194</v>
      </c>
      <c r="BF138" s="302">
        <f t="shared" si="557"/>
        <v>5849977.1904000007</v>
      </c>
      <c r="BG138" s="88">
        <v>0</v>
      </c>
      <c r="BH138" s="302">
        <f t="shared" si="558"/>
        <v>0</v>
      </c>
      <c r="BI138" s="88">
        <v>0</v>
      </c>
      <c r="BJ138" s="302">
        <f>BI138*$E138*$F138*$H138*$L138*BJ$10</f>
        <v>0</v>
      </c>
      <c r="BK138" s="88">
        <v>0</v>
      </c>
      <c r="BL138" s="302">
        <f t="shared" si="559"/>
        <v>0</v>
      </c>
      <c r="BM138" s="304"/>
      <c r="BN138" s="302">
        <f t="shared" si="560"/>
        <v>0</v>
      </c>
      <c r="BO138" s="302">
        <v>0</v>
      </c>
      <c r="BP138" s="302">
        <f t="shared" si="561"/>
        <v>0</v>
      </c>
      <c r="BQ138" s="88">
        <v>0</v>
      </c>
      <c r="BR138" s="302">
        <f t="shared" si="562"/>
        <v>0</v>
      </c>
      <c r="BS138" s="302">
        <v>0</v>
      </c>
      <c r="BT138" s="302">
        <f t="shared" si="563"/>
        <v>0</v>
      </c>
      <c r="BU138" s="88">
        <v>0</v>
      </c>
      <c r="BV138" s="302">
        <f t="shared" si="564"/>
        <v>0</v>
      </c>
      <c r="BW138" s="88"/>
      <c r="BX138" s="302">
        <f t="shared" si="565"/>
        <v>0</v>
      </c>
      <c r="BY138" s="88"/>
      <c r="BZ138" s="302">
        <f t="shared" si="566"/>
        <v>0</v>
      </c>
      <c r="CA138" s="88">
        <v>0</v>
      </c>
      <c r="CB138" s="302">
        <f t="shared" si="567"/>
        <v>0</v>
      </c>
      <c r="CC138" s="222">
        <v>0</v>
      </c>
      <c r="CD138" s="302">
        <f t="shared" si="568"/>
        <v>0</v>
      </c>
      <c r="CE138" s="88">
        <v>0</v>
      </c>
      <c r="CF138" s="302">
        <f>CE138*$E138*$F138*$H138*$N138*$CF$10</f>
        <v>0</v>
      </c>
      <c r="CG138" s="302"/>
      <c r="CH138" s="302"/>
      <c r="CI138" s="3"/>
      <c r="CJ138" s="3"/>
      <c r="CK138" s="356">
        <f t="shared" si="569"/>
        <v>226</v>
      </c>
      <c r="CL138" s="356">
        <f t="shared" si="569"/>
        <v>6689278.041600001</v>
      </c>
      <c r="CM138" s="220" t="s">
        <v>401</v>
      </c>
      <c r="CN138" s="194" t="s">
        <v>210</v>
      </c>
    </row>
    <row r="139" spans="1:92" s="4" customFormat="1" ht="45" x14ac:dyDescent="0.25">
      <c r="A139" s="219"/>
      <c r="B139" s="219">
        <v>109</v>
      </c>
      <c r="C139" s="220" t="s">
        <v>402</v>
      </c>
      <c r="D139" s="194" t="s">
        <v>211</v>
      </c>
      <c r="E139" s="146">
        <v>16026</v>
      </c>
      <c r="F139" s="195">
        <v>1.66</v>
      </c>
      <c r="G139" s="270"/>
      <c r="H139" s="18">
        <v>1</v>
      </c>
      <c r="I139" s="196"/>
      <c r="J139" s="196"/>
      <c r="K139" s="1">
        <v>1.4</v>
      </c>
      <c r="L139" s="1">
        <v>1.68</v>
      </c>
      <c r="M139" s="1">
        <v>2.23</v>
      </c>
      <c r="N139" s="9">
        <v>2.57</v>
      </c>
      <c r="O139" s="315">
        <v>5</v>
      </c>
      <c r="P139" s="302">
        <f>SUM(O139*$E139*$F139*$H139*$K139*$P$10)</f>
        <v>186222.11999999997</v>
      </c>
      <c r="Q139" s="88">
        <v>0</v>
      </c>
      <c r="R139" s="302">
        <f t="shared" si="547"/>
        <v>0</v>
      </c>
      <c r="S139" s="88">
        <v>0</v>
      </c>
      <c r="T139" s="302">
        <f t="shared" si="548"/>
        <v>0</v>
      </c>
      <c r="U139" s="88">
        <v>0</v>
      </c>
      <c r="V139" s="302">
        <f>SUM(U139*$E139*$F139*$H139*$K139*$V$10)</f>
        <v>0</v>
      </c>
      <c r="W139" s="88">
        <v>0</v>
      </c>
      <c r="X139" s="302"/>
      <c r="Y139" s="88"/>
      <c r="Z139" s="302"/>
      <c r="AA139" s="88">
        <v>0</v>
      </c>
      <c r="AB139" s="302">
        <v>0</v>
      </c>
      <c r="AC139" s="88">
        <v>0</v>
      </c>
      <c r="AD139" s="302">
        <v>0</v>
      </c>
      <c r="AE139" s="88">
        <v>0</v>
      </c>
      <c r="AF139" s="302">
        <f t="shared" si="549"/>
        <v>0</v>
      </c>
      <c r="AG139" s="88">
        <v>0</v>
      </c>
      <c r="AH139" s="302">
        <f t="shared" si="570"/>
        <v>0</v>
      </c>
      <c r="AI139" s="88"/>
      <c r="AJ139" s="302">
        <f t="shared" si="550"/>
        <v>0</v>
      </c>
      <c r="AK139" s="88">
        <v>0</v>
      </c>
      <c r="AL139" s="302">
        <f>SUM(AK139*$E139*$F139*$H139*$K139*$AD$10)</f>
        <v>0</v>
      </c>
      <c r="AM139" s="88"/>
      <c r="AN139" s="302">
        <f t="shared" si="551"/>
        <v>0</v>
      </c>
      <c r="AO139" s="88"/>
      <c r="AP139" s="302">
        <f t="shared" si="552"/>
        <v>0</v>
      </c>
      <c r="AQ139" s="88">
        <v>0</v>
      </c>
      <c r="AR139" s="302">
        <f>SUM(AQ139*$E139*$F139*$H139*$K139*$AH$10)</f>
        <v>0</v>
      </c>
      <c r="AS139" s="88">
        <v>0</v>
      </c>
      <c r="AT139" s="302">
        <f t="shared" si="553"/>
        <v>0</v>
      </c>
      <c r="AU139" s="88">
        <v>0</v>
      </c>
      <c r="AV139" s="302">
        <f t="shared" si="554"/>
        <v>0</v>
      </c>
      <c r="AW139" s="88">
        <v>0</v>
      </c>
      <c r="AX139" s="302">
        <f t="shared" si="555"/>
        <v>0</v>
      </c>
      <c r="AY139" s="88">
        <v>0</v>
      </c>
      <c r="AZ139" s="302">
        <f t="shared" si="556"/>
        <v>0</v>
      </c>
      <c r="BA139" s="88"/>
      <c r="BB139" s="302">
        <f t="shared" si="556"/>
        <v>0</v>
      </c>
      <c r="BC139" s="88">
        <v>2</v>
      </c>
      <c r="BD139" s="302">
        <f>BC139*$E139*$F139*$H139*$L139*BD$10</f>
        <v>89386.617599999998</v>
      </c>
      <c r="BE139" s="324">
        <v>40</v>
      </c>
      <c r="BF139" s="302">
        <f t="shared" si="557"/>
        <v>1787732.3519999997</v>
      </c>
      <c r="BG139" s="88">
        <v>0</v>
      </c>
      <c r="BH139" s="302">
        <f t="shared" si="558"/>
        <v>0</v>
      </c>
      <c r="BI139" s="88">
        <v>0</v>
      </c>
      <c r="BJ139" s="302">
        <f>BI139*$E139*$F139*$H139*$L139*BJ$10</f>
        <v>0</v>
      </c>
      <c r="BK139" s="88">
        <v>0</v>
      </c>
      <c r="BL139" s="302">
        <f t="shared" si="559"/>
        <v>0</v>
      </c>
      <c r="BM139" s="304"/>
      <c r="BN139" s="302">
        <f t="shared" si="560"/>
        <v>0</v>
      </c>
      <c r="BO139" s="88">
        <v>0</v>
      </c>
      <c r="BP139" s="302">
        <f t="shared" si="561"/>
        <v>0</v>
      </c>
      <c r="BQ139" s="88">
        <v>0</v>
      </c>
      <c r="BR139" s="302">
        <f t="shared" si="562"/>
        <v>0</v>
      </c>
      <c r="BS139" s="302">
        <v>0</v>
      </c>
      <c r="BT139" s="302">
        <f t="shared" si="563"/>
        <v>0</v>
      </c>
      <c r="BU139" s="88">
        <v>0</v>
      </c>
      <c r="BV139" s="302">
        <f t="shared" si="564"/>
        <v>0</v>
      </c>
      <c r="BW139" s="88"/>
      <c r="BX139" s="302">
        <f t="shared" si="565"/>
        <v>0</v>
      </c>
      <c r="BY139" s="88"/>
      <c r="BZ139" s="302">
        <f t="shared" si="566"/>
        <v>0</v>
      </c>
      <c r="CA139" s="88">
        <v>0</v>
      </c>
      <c r="CB139" s="302">
        <f t="shared" si="567"/>
        <v>0</v>
      </c>
      <c r="CC139" s="222">
        <v>0</v>
      </c>
      <c r="CD139" s="302">
        <f t="shared" si="568"/>
        <v>0</v>
      </c>
      <c r="CE139" s="88">
        <v>0</v>
      </c>
      <c r="CF139" s="302">
        <f>CE139*$E139*$F139*$H139*$N139*$CF$10</f>
        <v>0</v>
      </c>
      <c r="CG139" s="302"/>
      <c r="CH139" s="302"/>
      <c r="CI139" s="3"/>
      <c r="CJ139" s="3"/>
      <c r="CK139" s="356">
        <f t="shared" si="569"/>
        <v>47</v>
      </c>
      <c r="CL139" s="356">
        <f t="shared" si="569"/>
        <v>2063341.0895999996</v>
      </c>
      <c r="CM139" s="220" t="s">
        <v>402</v>
      </c>
      <c r="CN139" s="194" t="s">
        <v>211</v>
      </c>
    </row>
    <row r="140" spans="1:92" s="4" customFormat="1" ht="45" x14ac:dyDescent="0.25">
      <c r="A140" s="219"/>
      <c r="B140" s="219">
        <v>110</v>
      </c>
      <c r="C140" s="220" t="s">
        <v>403</v>
      </c>
      <c r="D140" s="194" t="s">
        <v>212</v>
      </c>
      <c r="E140" s="146">
        <v>16026</v>
      </c>
      <c r="F140" s="217">
        <v>2</v>
      </c>
      <c r="G140" s="270"/>
      <c r="H140" s="18">
        <v>1</v>
      </c>
      <c r="I140" s="196"/>
      <c r="J140" s="196"/>
      <c r="K140" s="1">
        <v>1.4</v>
      </c>
      <c r="L140" s="1">
        <v>1.68</v>
      </c>
      <c r="M140" s="1">
        <v>2.23</v>
      </c>
      <c r="N140" s="9">
        <v>2.57</v>
      </c>
      <c r="O140" s="315">
        <v>1</v>
      </c>
      <c r="P140" s="302">
        <f>SUM(O140*$E140*$F140*$H140*$K140*$P$10)</f>
        <v>44872.799999999996</v>
      </c>
      <c r="Q140" s="88">
        <v>0</v>
      </c>
      <c r="R140" s="302">
        <f t="shared" si="547"/>
        <v>0</v>
      </c>
      <c r="S140" s="88">
        <v>0</v>
      </c>
      <c r="T140" s="302">
        <f t="shared" si="548"/>
        <v>0</v>
      </c>
      <c r="U140" s="88">
        <v>0</v>
      </c>
      <c r="V140" s="302">
        <f>SUM(U140*$E140*$F140*$H140*$K140*$V$10)</f>
        <v>0</v>
      </c>
      <c r="W140" s="88">
        <v>0</v>
      </c>
      <c r="X140" s="302"/>
      <c r="Y140" s="88"/>
      <c r="Z140" s="302"/>
      <c r="AA140" s="88"/>
      <c r="AB140" s="302"/>
      <c r="AC140" s="88">
        <v>0</v>
      </c>
      <c r="AD140" s="302">
        <v>0</v>
      </c>
      <c r="AE140" s="88">
        <v>0</v>
      </c>
      <c r="AF140" s="302">
        <f t="shared" si="549"/>
        <v>0</v>
      </c>
      <c r="AG140" s="88">
        <v>0</v>
      </c>
      <c r="AH140" s="302">
        <f t="shared" si="570"/>
        <v>0</v>
      </c>
      <c r="AI140" s="88"/>
      <c r="AJ140" s="302">
        <f t="shared" si="550"/>
        <v>0</v>
      </c>
      <c r="AK140" s="88">
        <v>0</v>
      </c>
      <c r="AL140" s="302">
        <f>SUM(AK140*$E140*$F140*$H140*$K140*$AD$10)</f>
        <v>0</v>
      </c>
      <c r="AM140" s="88"/>
      <c r="AN140" s="302">
        <f t="shared" si="551"/>
        <v>0</v>
      </c>
      <c r="AO140" s="88"/>
      <c r="AP140" s="302">
        <f t="shared" si="552"/>
        <v>0</v>
      </c>
      <c r="AQ140" s="88">
        <v>0</v>
      </c>
      <c r="AR140" s="302">
        <f>SUM(AQ140*$E140*$F140*$H140*$K140*$AH$10)</f>
        <v>0</v>
      </c>
      <c r="AS140" s="88">
        <v>0</v>
      </c>
      <c r="AT140" s="302">
        <f t="shared" si="553"/>
        <v>0</v>
      </c>
      <c r="AU140" s="88">
        <v>0</v>
      </c>
      <c r="AV140" s="302">
        <f t="shared" si="554"/>
        <v>0</v>
      </c>
      <c r="AW140" s="88">
        <v>0</v>
      </c>
      <c r="AX140" s="302">
        <f t="shared" si="555"/>
        <v>0</v>
      </c>
      <c r="AY140" s="88">
        <v>0</v>
      </c>
      <c r="AZ140" s="302">
        <f t="shared" si="556"/>
        <v>0</v>
      </c>
      <c r="BA140" s="88"/>
      <c r="BB140" s="302">
        <f t="shared" si="556"/>
        <v>0</v>
      </c>
      <c r="BC140" s="88">
        <v>3</v>
      </c>
      <c r="BD140" s="302">
        <f>BC140*$E140*$F140*$H140*$L140*BD$10</f>
        <v>161542.07999999999</v>
      </c>
      <c r="BE140" s="324">
        <v>8</v>
      </c>
      <c r="BF140" s="302">
        <f t="shared" si="557"/>
        <v>430778.88</v>
      </c>
      <c r="BG140" s="319"/>
      <c r="BH140" s="302">
        <f t="shared" si="558"/>
        <v>0</v>
      </c>
      <c r="BI140" s="88">
        <v>0</v>
      </c>
      <c r="BJ140" s="302">
        <f>BI140*$E140*$F140*$H140*$L140*BJ$10</f>
        <v>0</v>
      </c>
      <c r="BK140" s="88">
        <v>0</v>
      </c>
      <c r="BL140" s="302">
        <f t="shared" si="559"/>
        <v>0</v>
      </c>
      <c r="BM140" s="304"/>
      <c r="BN140" s="302">
        <f t="shared" si="560"/>
        <v>0</v>
      </c>
      <c r="BO140" s="88">
        <v>0</v>
      </c>
      <c r="BP140" s="302">
        <f t="shared" si="561"/>
        <v>0</v>
      </c>
      <c r="BQ140" s="88">
        <v>0</v>
      </c>
      <c r="BR140" s="302">
        <f t="shared" si="562"/>
        <v>0</v>
      </c>
      <c r="BS140" s="302">
        <v>0</v>
      </c>
      <c r="BT140" s="302">
        <f t="shared" si="563"/>
        <v>0</v>
      </c>
      <c r="BU140" s="88">
        <v>0</v>
      </c>
      <c r="BV140" s="302">
        <f t="shared" si="564"/>
        <v>0</v>
      </c>
      <c r="BW140" s="88"/>
      <c r="BX140" s="302">
        <f t="shared" si="565"/>
        <v>0</v>
      </c>
      <c r="BY140" s="88"/>
      <c r="BZ140" s="302">
        <f t="shared" si="566"/>
        <v>0</v>
      </c>
      <c r="CA140" s="88">
        <v>0</v>
      </c>
      <c r="CB140" s="302">
        <f t="shared" si="567"/>
        <v>0</v>
      </c>
      <c r="CC140" s="222">
        <v>0</v>
      </c>
      <c r="CD140" s="302">
        <f t="shared" si="568"/>
        <v>0</v>
      </c>
      <c r="CE140" s="88">
        <v>0</v>
      </c>
      <c r="CF140" s="302">
        <f>CE140*$E140*$F140*$H140*$N140*$CF$10</f>
        <v>0</v>
      </c>
      <c r="CG140" s="302"/>
      <c r="CH140" s="302"/>
      <c r="CI140" s="3"/>
      <c r="CJ140" s="3"/>
      <c r="CK140" s="356">
        <f t="shared" si="569"/>
        <v>12</v>
      </c>
      <c r="CL140" s="356">
        <f t="shared" si="569"/>
        <v>637193.76</v>
      </c>
      <c r="CM140" s="220" t="s">
        <v>403</v>
      </c>
      <c r="CN140" s="194" t="s">
        <v>212</v>
      </c>
    </row>
    <row r="141" spans="1:92" s="4" customFormat="1" ht="45" x14ac:dyDescent="0.25">
      <c r="A141" s="219"/>
      <c r="B141" s="219">
        <v>111</v>
      </c>
      <c r="C141" s="220" t="s">
        <v>404</v>
      </c>
      <c r="D141" s="194" t="s">
        <v>213</v>
      </c>
      <c r="E141" s="146">
        <v>16026</v>
      </c>
      <c r="F141" s="195">
        <v>2.46</v>
      </c>
      <c r="G141" s="270"/>
      <c r="H141" s="18">
        <v>1</v>
      </c>
      <c r="I141" s="196"/>
      <c r="J141" s="196"/>
      <c r="K141" s="1">
        <v>1.4</v>
      </c>
      <c r="L141" s="1">
        <v>1.68</v>
      </c>
      <c r="M141" s="1">
        <v>2.23</v>
      </c>
      <c r="N141" s="9">
        <v>2.57</v>
      </c>
      <c r="O141" s="315">
        <v>1</v>
      </c>
      <c r="P141" s="302">
        <f>SUM(O141*$E141*$F141*$H141*$K141*$P$10)</f>
        <v>55193.543999999994</v>
      </c>
      <c r="Q141" s="88">
        <v>0</v>
      </c>
      <c r="R141" s="302">
        <f t="shared" si="547"/>
        <v>0</v>
      </c>
      <c r="S141" s="88"/>
      <c r="T141" s="302">
        <f t="shared" si="548"/>
        <v>0</v>
      </c>
      <c r="U141" s="88">
        <v>0</v>
      </c>
      <c r="V141" s="302">
        <f>SUM(U141*$E141*$F141*$H141*$K141*$V$10)</f>
        <v>0</v>
      </c>
      <c r="W141" s="88">
        <v>0</v>
      </c>
      <c r="X141" s="302"/>
      <c r="Y141" s="88"/>
      <c r="Z141" s="302"/>
      <c r="AA141" s="302"/>
      <c r="AB141" s="302"/>
      <c r="AC141" s="88">
        <v>0</v>
      </c>
      <c r="AD141" s="302">
        <v>0</v>
      </c>
      <c r="AE141" s="88">
        <v>0</v>
      </c>
      <c r="AF141" s="302">
        <f t="shared" si="549"/>
        <v>0</v>
      </c>
      <c r="AG141" s="88">
        <v>0</v>
      </c>
      <c r="AH141" s="302">
        <f t="shared" si="570"/>
        <v>0</v>
      </c>
      <c r="AI141" s="88"/>
      <c r="AJ141" s="302">
        <f t="shared" si="550"/>
        <v>0</v>
      </c>
      <c r="AK141" s="88">
        <v>0</v>
      </c>
      <c r="AL141" s="302">
        <f>SUM(AK141*$E141*$F141*$H141*$K141*$AD$10)</f>
        <v>0</v>
      </c>
      <c r="AM141" s="88"/>
      <c r="AN141" s="302">
        <f t="shared" si="551"/>
        <v>0</v>
      </c>
      <c r="AO141" s="88"/>
      <c r="AP141" s="302">
        <f t="shared" si="552"/>
        <v>0</v>
      </c>
      <c r="AQ141" s="88">
        <v>0</v>
      </c>
      <c r="AR141" s="302">
        <f>SUM(AQ141*$E141*$F141*$H141*$K141*$AH$10)</f>
        <v>0</v>
      </c>
      <c r="AS141" s="88">
        <v>0</v>
      </c>
      <c r="AT141" s="302">
        <f t="shared" si="553"/>
        <v>0</v>
      </c>
      <c r="AU141" s="88">
        <v>0</v>
      </c>
      <c r="AV141" s="302">
        <f t="shared" si="554"/>
        <v>0</v>
      </c>
      <c r="AW141" s="88">
        <v>0</v>
      </c>
      <c r="AX141" s="302">
        <f t="shared" si="555"/>
        <v>0</v>
      </c>
      <c r="AY141" s="88">
        <v>0</v>
      </c>
      <c r="AZ141" s="302">
        <f t="shared" si="556"/>
        <v>0</v>
      </c>
      <c r="BA141" s="88"/>
      <c r="BB141" s="302">
        <f t="shared" si="556"/>
        <v>0</v>
      </c>
      <c r="BC141" s="88">
        <v>0</v>
      </c>
      <c r="BD141" s="302">
        <f>BC141*$E141*$F141*$H141*$L141*BD$10</f>
        <v>0</v>
      </c>
      <c r="BE141" s="324">
        <v>3</v>
      </c>
      <c r="BF141" s="302">
        <f t="shared" si="557"/>
        <v>198696.75839999999</v>
      </c>
      <c r="BG141" s="88">
        <v>0</v>
      </c>
      <c r="BH141" s="302">
        <f t="shared" si="558"/>
        <v>0</v>
      </c>
      <c r="BI141" s="88">
        <v>0</v>
      </c>
      <c r="BJ141" s="302">
        <f>BI141*$E141*$F141*$H141*$L141*BJ$10</f>
        <v>0</v>
      </c>
      <c r="BK141" s="88">
        <v>0</v>
      </c>
      <c r="BL141" s="302">
        <f t="shared" si="559"/>
        <v>0</v>
      </c>
      <c r="BM141" s="304"/>
      <c r="BN141" s="302">
        <f t="shared" si="560"/>
        <v>0</v>
      </c>
      <c r="BO141" s="88">
        <v>0</v>
      </c>
      <c r="BP141" s="302">
        <f t="shared" si="561"/>
        <v>0</v>
      </c>
      <c r="BQ141" s="88">
        <v>0</v>
      </c>
      <c r="BR141" s="302">
        <f t="shared" si="562"/>
        <v>0</v>
      </c>
      <c r="BS141" s="302">
        <v>0</v>
      </c>
      <c r="BT141" s="302">
        <f t="shared" si="563"/>
        <v>0</v>
      </c>
      <c r="BU141" s="88">
        <v>0</v>
      </c>
      <c r="BV141" s="302">
        <f t="shared" si="564"/>
        <v>0</v>
      </c>
      <c r="BW141" s="88"/>
      <c r="BX141" s="302">
        <f t="shared" si="565"/>
        <v>0</v>
      </c>
      <c r="BY141" s="88"/>
      <c r="BZ141" s="302">
        <f t="shared" si="566"/>
        <v>0</v>
      </c>
      <c r="CA141" s="88">
        <v>0</v>
      </c>
      <c r="CB141" s="302">
        <f t="shared" si="567"/>
        <v>0</v>
      </c>
      <c r="CC141" s="222">
        <v>0</v>
      </c>
      <c r="CD141" s="302">
        <f t="shared" si="568"/>
        <v>0</v>
      </c>
      <c r="CE141" s="88">
        <v>0</v>
      </c>
      <c r="CF141" s="302">
        <f>CE141*$E141*$F141*$H141*$N141*$CF$10</f>
        <v>0</v>
      </c>
      <c r="CG141" s="302"/>
      <c r="CH141" s="302"/>
      <c r="CI141" s="3"/>
      <c r="CJ141" s="3"/>
      <c r="CK141" s="356">
        <f t="shared" si="569"/>
        <v>4</v>
      </c>
      <c r="CL141" s="356">
        <f t="shared" si="569"/>
        <v>253890.30239999999</v>
      </c>
      <c r="CM141" s="220" t="s">
        <v>404</v>
      </c>
      <c r="CN141" s="194" t="s">
        <v>213</v>
      </c>
    </row>
    <row r="142" spans="1:92" s="4" customFormat="1" ht="15.75" x14ac:dyDescent="0.25">
      <c r="A142" s="219"/>
      <c r="B142" s="219">
        <v>112</v>
      </c>
      <c r="C142" s="220" t="s">
        <v>405</v>
      </c>
      <c r="D142" s="194" t="s">
        <v>265</v>
      </c>
      <c r="E142" s="146">
        <v>16026</v>
      </c>
      <c r="F142" s="292">
        <v>51.86</v>
      </c>
      <c r="G142" s="271">
        <v>2.3E-3</v>
      </c>
      <c r="H142" s="18">
        <v>1</v>
      </c>
      <c r="I142" s="196"/>
      <c r="J142" s="196"/>
      <c r="K142" s="1">
        <v>1.4</v>
      </c>
      <c r="L142" s="1">
        <v>1.68</v>
      </c>
      <c r="M142" s="1">
        <v>2.23</v>
      </c>
      <c r="N142" s="9">
        <v>2.57</v>
      </c>
      <c r="O142" s="305"/>
      <c r="P142" s="322">
        <f>(O142*$E142*$F142*((1-$G142)+$G142*$K142*$H142))</f>
        <v>0</v>
      </c>
      <c r="Q142" s="305"/>
      <c r="R142" s="322">
        <f>(Q142*$E142*$F142*((1-$G142)+$G142*$K142*$H142))</f>
        <v>0</v>
      </c>
      <c r="S142" s="305"/>
      <c r="T142" s="322">
        <f>(S142*$E142*$F142*((1-$G142)+$G142*$K142*$H142))</f>
        <v>0</v>
      </c>
      <c r="U142" s="305"/>
      <c r="V142" s="322">
        <f>(U142*$E142*$F142*((1-$G142)+$G142*$K142*$H142))</f>
        <v>0</v>
      </c>
      <c r="W142" s="305"/>
      <c r="X142" s="322">
        <f>(W142*$E142*$F142*((1-$G142)+$G142*$K142*$H142))</f>
        <v>0</v>
      </c>
      <c r="Y142" s="88"/>
      <c r="Z142" s="322">
        <f>(Y142*$E142*$F142*((1-$G142)+$G142*$K142*$H142))</f>
        <v>0</v>
      </c>
      <c r="AA142" s="305"/>
      <c r="AB142" s="322">
        <f>(AA142*$E142*$F142*((1-$G142)+$G142*$K142*$H142))</f>
        <v>0</v>
      </c>
      <c r="AC142" s="305"/>
      <c r="AD142" s="322">
        <f t="shared" ref="AD142" si="571">(AC142*$E142*$F142*((1-$G142)+$G142*$K142*$H142))</f>
        <v>0</v>
      </c>
      <c r="AE142" s="305"/>
      <c r="AF142" s="322">
        <f>(AE142*$E142*$F142*((1-$G142)+$G142*$L142*$H142))</f>
        <v>0</v>
      </c>
      <c r="AG142" s="305"/>
      <c r="AH142" s="322">
        <f>(AG142*$E142*$F142*((1-$G142)+$G142*$L142*$H142))</f>
        <v>0</v>
      </c>
      <c r="AI142" s="305"/>
      <c r="AJ142" s="302">
        <f t="shared" si="550"/>
        <v>0</v>
      </c>
      <c r="AK142" s="305"/>
      <c r="AL142" s="322">
        <f>(AK142*$E142*$F142*((1-$G142)+$G142*$K142*$H142))</f>
        <v>0</v>
      </c>
      <c r="AM142" s="305"/>
      <c r="AN142" s="302">
        <f t="shared" si="551"/>
        <v>0</v>
      </c>
      <c r="AO142" s="305"/>
      <c r="AP142" s="322">
        <f>(AO142*$E142*$F142*((1-$G142)+$G142*$K142*$H142))</f>
        <v>0</v>
      </c>
      <c r="AQ142" s="305"/>
      <c r="AR142" s="302"/>
      <c r="AS142" s="305"/>
      <c r="AT142" s="322">
        <f>(AS142*$E142*$F142*((1-$G142)+$G142*$K142*$H142*AT$10))</f>
        <v>0</v>
      </c>
      <c r="AU142" s="305"/>
      <c r="AV142" s="322">
        <f>(AU142*$E142*$F142*((1-$G142)+$G142*$K142*$H142*AV$10))</f>
        <v>0</v>
      </c>
      <c r="AW142" s="305"/>
      <c r="AX142" s="322">
        <f>(AW142*$E142*$F142*((1-$G142)+$G142*$K142*$H142*AX$10))</f>
        <v>0</v>
      </c>
      <c r="AY142" s="305"/>
      <c r="AZ142" s="322">
        <f>(AY142*$E142*$F142*((1-$G142)+$G142*$K142*$H142*AZ$10))</f>
        <v>0</v>
      </c>
      <c r="BA142" s="305"/>
      <c r="BB142" s="322">
        <f>(BA142*$E142*$F142*((1-$G142)+$G142*$K142*$H142*BB$10))</f>
        <v>0</v>
      </c>
      <c r="BC142" s="305"/>
      <c r="BD142" s="322">
        <f>(BC142*$E142*$F142*((1-$G142)+$G142*$L142*$H142*BD$10))</f>
        <v>0</v>
      </c>
      <c r="BE142" s="325">
        <v>0</v>
      </c>
      <c r="BF142" s="322">
        <f>(BE142*$E142*$F142*((1-$G142)+$G142*$L142*$H142*BF$10))</f>
        <v>0</v>
      </c>
      <c r="BG142" s="305"/>
      <c r="BH142" s="322">
        <f>(BG142*$E142*$F142*((1-$G142)+$G142*$L142*$H142*BH$10))</f>
        <v>0</v>
      </c>
      <c r="BI142" s="305"/>
      <c r="BJ142" s="322">
        <f>(BI142*$E142*$F142*((1-$G142)+$G142*$L142*$H142*BJ$10))</f>
        <v>0</v>
      </c>
      <c r="BK142" s="305"/>
      <c r="BL142" s="322">
        <f>(BK142*$E142*$F142*((1-$G142)+$G142*$L142*$H142*BL$10))</f>
        <v>0</v>
      </c>
      <c r="BM142" s="306"/>
      <c r="BN142" s="322">
        <f t="shared" ref="BN142" si="572">(BM142*$E142*$F142*((1-$G142)+$G142*$L142*$H142*BN$10))</f>
        <v>0</v>
      </c>
      <c r="BO142" s="305"/>
      <c r="BP142" s="322">
        <f>(BO142*$E142*$F142*((1-$G142)+$G142*$L142*$H142*BP$10))</f>
        <v>0</v>
      </c>
      <c r="BQ142" s="305"/>
      <c r="BR142" s="322">
        <f t="shared" ref="BR142" si="573">(BQ142*$E142*$F142*((1-$G142)+$G142*$L142*$H142*BR$10))</f>
        <v>0</v>
      </c>
      <c r="BS142" s="315"/>
      <c r="BT142" s="322">
        <f>(BS142*$E142*$F142*((1-$G142)+$G142*$L142*$H142*BT$10))</f>
        <v>0</v>
      </c>
      <c r="BU142" s="305"/>
      <c r="BV142" s="322">
        <f>(BU142*$E142*$F142*((1-$G142)+$G142*$L142*$H142*BV$10))</f>
        <v>0</v>
      </c>
      <c r="BW142" s="305"/>
      <c r="BX142" s="322">
        <f>(BW142*$E142*$F142*((1-$G142)+$G142*$L142*$H142*BX$10))</f>
        <v>0</v>
      </c>
      <c r="BY142" s="305"/>
      <c r="BZ142" s="322">
        <f>(BY142*$E142*$F142*((1-$G142)+$G142*$L142*$H142*BZ$10))</f>
        <v>0</v>
      </c>
      <c r="CA142" s="305"/>
      <c r="CB142" s="322">
        <f>(CA142*$E142*$F142*((1-$G142)+$G142*$L142*$H142*CB$10))</f>
        <v>0</v>
      </c>
      <c r="CC142" s="256"/>
      <c r="CD142" s="322">
        <f>(CC142*$E142*$F142*((1-$G142)+$G142*$M142*$H142*CD$10))</f>
        <v>0</v>
      </c>
      <c r="CE142" s="305"/>
      <c r="CF142" s="322">
        <f>(CE142*$E142*$F142*((1-$G142)+$G142*$N142*$H142))</f>
        <v>0</v>
      </c>
      <c r="CG142" s="302"/>
      <c r="CH142" s="302"/>
      <c r="CI142" s="3"/>
      <c r="CJ142" s="3"/>
      <c r="CK142" s="356">
        <f t="shared" si="569"/>
        <v>0</v>
      </c>
      <c r="CL142" s="356">
        <f t="shared" si="569"/>
        <v>0</v>
      </c>
      <c r="CM142" s="220" t="s">
        <v>405</v>
      </c>
      <c r="CN142" s="194" t="s">
        <v>265</v>
      </c>
    </row>
    <row r="143" spans="1:92" s="4" customFormat="1" x14ac:dyDescent="0.25">
      <c r="A143" s="237">
        <v>21</v>
      </c>
      <c r="B143" s="237"/>
      <c r="C143" s="236" t="s">
        <v>540</v>
      </c>
      <c r="D143" s="193" t="s">
        <v>34</v>
      </c>
      <c r="E143" s="146">
        <v>16026</v>
      </c>
      <c r="F143" s="206">
        <v>0.98</v>
      </c>
      <c r="G143" s="270"/>
      <c r="H143" s="13"/>
      <c r="I143" s="192"/>
      <c r="J143" s="192"/>
      <c r="K143" s="207">
        <v>1.4</v>
      </c>
      <c r="L143" s="207">
        <v>1.68</v>
      </c>
      <c r="M143" s="207">
        <v>2.23</v>
      </c>
      <c r="N143" s="204">
        <v>2.57</v>
      </c>
      <c r="O143" s="320">
        <f>SUM(O144:O150)</f>
        <v>0</v>
      </c>
      <c r="P143" s="320">
        <f t="shared" ref="P143:CA143" si="574">SUM(P144:P150)</f>
        <v>0</v>
      </c>
      <c r="Q143" s="320">
        <f t="shared" si="574"/>
        <v>0</v>
      </c>
      <c r="R143" s="320">
        <f t="shared" si="574"/>
        <v>0</v>
      </c>
      <c r="S143" s="320">
        <f t="shared" si="574"/>
        <v>0</v>
      </c>
      <c r="T143" s="320">
        <f t="shared" si="574"/>
        <v>0</v>
      </c>
      <c r="U143" s="320">
        <f t="shared" si="574"/>
        <v>0</v>
      </c>
      <c r="V143" s="320">
        <f t="shared" si="574"/>
        <v>0</v>
      </c>
      <c r="W143" s="320">
        <f t="shared" si="574"/>
        <v>0</v>
      </c>
      <c r="X143" s="320">
        <f t="shared" si="574"/>
        <v>0</v>
      </c>
      <c r="Y143" s="320">
        <f t="shared" si="574"/>
        <v>0</v>
      </c>
      <c r="Z143" s="320">
        <f t="shared" si="574"/>
        <v>0</v>
      </c>
      <c r="AA143" s="320">
        <f t="shared" si="574"/>
        <v>0</v>
      </c>
      <c r="AB143" s="320">
        <f t="shared" si="574"/>
        <v>0</v>
      </c>
      <c r="AC143" s="320">
        <f t="shared" si="574"/>
        <v>93</v>
      </c>
      <c r="AD143" s="320">
        <f t="shared" si="574"/>
        <v>2492010.9479999999</v>
      </c>
      <c r="AE143" s="320">
        <f t="shared" si="574"/>
        <v>0</v>
      </c>
      <c r="AF143" s="320">
        <f t="shared" si="574"/>
        <v>0</v>
      </c>
      <c r="AG143" s="320">
        <f t="shared" si="574"/>
        <v>0</v>
      </c>
      <c r="AH143" s="320">
        <f t="shared" si="574"/>
        <v>0</v>
      </c>
      <c r="AI143" s="320">
        <f t="shared" si="574"/>
        <v>0</v>
      </c>
      <c r="AJ143" s="320">
        <f t="shared" si="574"/>
        <v>0</v>
      </c>
      <c r="AK143" s="320">
        <f t="shared" si="574"/>
        <v>0</v>
      </c>
      <c r="AL143" s="320">
        <f t="shared" si="574"/>
        <v>0</v>
      </c>
      <c r="AM143" s="320">
        <f t="shared" si="574"/>
        <v>0</v>
      </c>
      <c r="AN143" s="320">
        <f t="shared" si="574"/>
        <v>0</v>
      </c>
      <c r="AO143" s="320">
        <f t="shared" si="574"/>
        <v>0</v>
      </c>
      <c r="AP143" s="320">
        <f t="shared" si="574"/>
        <v>0</v>
      </c>
      <c r="AQ143" s="320">
        <f t="shared" si="574"/>
        <v>0</v>
      </c>
      <c r="AR143" s="320">
        <f t="shared" si="574"/>
        <v>0</v>
      </c>
      <c r="AS143" s="320">
        <f t="shared" si="574"/>
        <v>0</v>
      </c>
      <c r="AT143" s="320">
        <f t="shared" si="574"/>
        <v>0</v>
      </c>
      <c r="AU143" s="320">
        <f t="shared" si="574"/>
        <v>0</v>
      </c>
      <c r="AV143" s="320">
        <f t="shared" si="574"/>
        <v>0</v>
      </c>
      <c r="AW143" s="320">
        <f t="shared" si="574"/>
        <v>0</v>
      </c>
      <c r="AX143" s="320">
        <f t="shared" si="574"/>
        <v>0</v>
      </c>
      <c r="AY143" s="320">
        <f t="shared" si="574"/>
        <v>0</v>
      </c>
      <c r="AZ143" s="320">
        <f t="shared" si="574"/>
        <v>0</v>
      </c>
      <c r="BA143" s="320">
        <f t="shared" si="574"/>
        <v>0</v>
      </c>
      <c r="BB143" s="320">
        <f t="shared" si="574"/>
        <v>0</v>
      </c>
      <c r="BC143" s="320">
        <f t="shared" si="574"/>
        <v>0</v>
      </c>
      <c r="BD143" s="320">
        <f t="shared" si="574"/>
        <v>0</v>
      </c>
      <c r="BE143" s="320">
        <f t="shared" si="574"/>
        <v>140</v>
      </c>
      <c r="BF143" s="320">
        <f t="shared" si="574"/>
        <v>1771578.1440000001</v>
      </c>
      <c r="BG143" s="320">
        <f t="shared" si="574"/>
        <v>0</v>
      </c>
      <c r="BH143" s="320">
        <f t="shared" si="574"/>
        <v>0</v>
      </c>
      <c r="BI143" s="320">
        <f t="shared" si="574"/>
        <v>0</v>
      </c>
      <c r="BJ143" s="320">
        <f t="shared" si="574"/>
        <v>0</v>
      </c>
      <c r="BK143" s="320">
        <f t="shared" si="574"/>
        <v>4</v>
      </c>
      <c r="BL143" s="320">
        <f t="shared" si="574"/>
        <v>42000.940800000004</v>
      </c>
      <c r="BM143" s="320">
        <f t="shared" si="574"/>
        <v>0</v>
      </c>
      <c r="BN143" s="320">
        <f t="shared" si="574"/>
        <v>0</v>
      </c>
      <c r="BO143" s="320">
        <f t="shared" si="574"/>
        <v>0</v>
      </c>
      <c r="BP143" s="320">
        <f t="shared" si="574"/>
        <v>0</v>
      </c>
      <c r="BQ143" s="320">
        <f t="shared" si="574"/>
        <v>0</v>
      </c>
      <c r="BR143" s="320">
        <f t="shared" si="574"/>
        <v>0</v>
      </c>
      <c r="BS143" s="320">
        <f t="shared" si="574"/>
        <v>0</v>
      </c>
      <c r="BT143" s="320">
        <f t="shared" si="574"/>
        <v>0</v>
      </c>
      <c r="BU143" s="320">
        <f t="shared" si="574"/>
        <v>0</v>
      </c>
      <c r="BV143" s="320">
        <f t="shared" si="574"/>
        <v>0</v>
      </c>
      <c r="BW143" s="320">
        <f t="shared" si="574"/>
        <v>0</v>
      </c>
      <c r="BX143" s="320">
        <f t="shared" si="574"/>
        <v>0</v>
      </c>
      <c r="BY143" s="320">
        <f t="shared" si="574"/>
        <v>13</v>
      </c>
      <c r="BZ143" s="320">
        <f t="shared" si="574"/>
        <v>136503.0576</v>
      </c>
      <c r="CA143" s="320">
        <f t="shared" si="574"/>
        <v>0</v>
      </c>
      <c r="CB143" s="320">
        <f t="shared" ref="CB143:CL143" si="575">SUM(CB144:CB150)</f>
        <v>0</v>
      </c>
      <c r="CC143" s="320">
        <f t="shared" si="575"/>
        <v>0</v>
      </c>
      <c r="CD143" s="320">
        <f t="shared" si="575"/>
        <v>0</v>
      </c>
      <c r="CE143" s="320">
        <f t="shared" si="575"/>
        <v>0</v>
      </c>
      <c r="CF143" s="320">
        <f t="shared" si="575"/>
        <v>0</v>
      </c>
      <c r="CG143" s="320">
        <f t="shared" si="575"/>
        <v>0</v>
      </c>
      <c r="CH143" s="320">
        <f t="shared" si="575"/>
        <v>0</v>
      </c>
      <c r="CI143" s="320">
        <f t="shared" si="575"/>
        <v>0</v>
      </c>
      <c r="CJ143" s="320">
        <f t="shared" si="575"/>
        <v>0</v>
      </c>
      <c r="CK143" s="320">
        <f t="shared" si="575"/>
        <v>250</v>
      </c>
      <c r="CL143" s="320">
        <f t="shared" si="575"/>
        <v>4442093.0903999992</v>
      </c>
      <c r="CM143" s="236" t="s">
        <v>540</v>
      </c>
      <c r="CN143" s="193" t="s">
        <v>34</v>
      </c>
    </row>
    <row r="144" spans="1:92" s="4" customFormat="1" ht="15.75" x14ac:dyDescent="0.25">
      <c r="A144" s="219"/>
      <c r="B144" s="219">
        <v>113</v>
      </c>
      <c r="C144" s="220" t="s">
        <v>406</v>
      </c>
      <c r="D144" s="194" t="s">
        <v>214</v>
      </c>
      <c r="E144" s="146">
        <v>16026</v>
      </c>
      <c r="F144" s="195">
        <v>0.39</v>
      </c>
      <c r="G144" s="270"/>
      <c r="H144" s="18">
        <v>1</v>
      </c>
      <c r="I144" s="196"/>
      <c r="J144" s="196"/>
      <c r="K144" s="1">
        <v>1.4</v>
      </c>
      <c r="L144" s="1">
        <v>1.68</v>
      </c>
      <c r="M144" s="1">
        <v>2.23</v>
      </c>
      <c r="N144" s="9">
        <v>2.57</v>
      </c>
      <c r="O144" s="305">
        <v>0</v>
      </c>
      <c r="P144" s="302">
        <f t="shared" ref="P144:P149" si="576">SUM(O144*$E144*$F144*$H144*$K144*$P$10)</f>
        <v>0</v>
      </c>
      <c r="Q144" s="88">
        <v>0</v>
      </c>
      <c r="R144" s="302">
        <f t="shared" ref="R144:R149" si="577">SUM(Q144*$E144*$F144*$H144*$K144*R$10)</f>
        <v>0</v>
      </c>
      <c r="S144" s="88">
        <v>0</v>
      </c>
      <c r="T144" s="302">
        <f t="shared" ref="T144:T149" si="578">SUM(S144*$E144*$F144*$H144*$K144*T$10)</f>
        <v>0</v>
      </c>
      <c r="U144" s="88">
        <v>0</v>
      </c>
      <c r="V144" s="302">
        <f t="shared" ref="V144:V149" si="579">SUM(U144*$E144*$F144*$H144*$K144*$V$10)</f>
        <v>0</v>
      </c>
      <c r="W144" s="88">
        <v>0</v>
      </c>
      <c r="X144" s="302"/>
      <c r="Y144" s="88"/>
      <c r="Z144" s="302"/>
      <c r="AA144" s="302"/>
      <c r="AB144" s="302"/>
      <c r="AC144" s="304">
        <v>45</v>
      </c>
      <c r="AD144" s="302">
        <f t="shared" ref="AD144:AD145" si="580">AC144*$E144*$F144*$H144*$K144*AD$10</f>
        <v>393758.81999999995</v>
      </c>
      <c r="AE144" s="88">
        <v>0</v>
      </c>
      <c r="AF144" s="302">
        <f t="shared" ref="AF144:AF149" si="581">AE144*$E144*$F144*$H144*$L144*AF$10</f>
        <v>0</v>
      </c>
      <c r="AG144" s="88"/>
      <c r="AH144" s="302">
        <f t="shared" ref="AH144:AH149" si="582">AG144*$E144*$F144*$H144*$L144*$AB$10</f>
        <v>0</v>
      </c>
      <c r="AI144" s="88"/>
      <c r="AJ144" s="302">
        <f t="shared" ref="AJ144:AJ150" si="583">SUM(AI144*$E144*$F144*$H144*$K144*AJ$10)</f>
        <v>0</v>
      </c>
      <c r="AK144" s="88">
        <v>0</v>
      </c>
      <c r="AL144" s="302">
        <f t="shared" ref="AL144:AL149" si="584">SUM(AK144*$E144*$F144*$H144*$K144*$AD$10)</f>
        <v>0</v>
      </c>
      <c r="AM144" s="88"/>
      <c r="AN144" s="302">
        <f t="shared" ref="AN144:AN149" si="585">SUM(AM144*$E144*$F144*$H144*$K144*AN$10)</f>
        <v>0</v>
      </c>
      <c r="AO144" s="88"/>
      <c r="AP144" s="302">
        <f t="shared" ref="AP144:AP149" si="586">SUM(AO144*$E144*$F144*$H144*$K144*AP$10)</f>
        <v>0</v>
      </c>
      <c r="AQ144" s="88">
        <v>0</v>
      </c>
      <c r="AR144" s="302">
        <f t="shared" ref="AR144:AR149" si="587">SUM(AQ144*$E144*$F144*$H144*$K144*$AH$10)</f>
        <v>0</v>
      </c>
      <c r="AS144" s="88">
        <v>0</v>
      </c>
      <c r="AT144" s="302">
        <f t="shared" ref="AT144" si="588">SUM(AS144*$E144*$F144*$H144*$K144*AT$10)</f>
        <v>0</v>
      </c>
      <c r="AU144" s="88"/>
      <c r="AV144" s="302">
        <f t="shared" ref="AV144" si="589">SUM(AU144*$E144*$F144*$H144*$K144*AV$10)</f>
        <v>0</v>
      </c>
      <c r="AW144" s="88">
        <v>0</v>
      </c>
      <c r="AX144" s="302">
        <f t="shared" ref="AX144" si="590">SUM(AW144*$E144*$F144*$H144*$K144*AX$10)</f>
        <v>0</v>
      </c>
      <c r="AY144" s="88">
        <v>0</v>
      </c>
      <c r="AZ144" s="302">
        <f t="shared" ref="AZ144:BB149" si="591">SUM(AY144*$E144*$F144*$H144*$K144*AZ$10)</f>
        <v>0</v>
      </c>
      <c r="BA144" s="88"/>
      <c r="BB144" s="302">
        <f t="shared" si="591"/>
        <v>0</v>
      </c>
      <c r="BC144" s="88">
        <v>0</v>
      </c>
      <c r="BD144" s="302">
        <f t="shared" ref="BD144:BD149" si="592">BC144*$E144*$F144*$H144*$L144*BD$10</f>
        <v>0</v>
      </c>
      <c r="BE144" s="324">
        <v>100</v>
      </c>
      <c r="BF144" s="302">
        <f t="shared" ref="BF144:BF149" si="593">BE144*$E144*$F144*$H144*$L144*BF$10</f>
        <v>1050023.52</v>
      </c>
      <c r="BG144" s="88"/>
      <c r="BH144" s="302">
        <f t="shared" ref="BH144:BH149" si="594">BG144*$E144*$F144*$H144*$L144*BH$10</f>
        <v>0</v>
      </c>
      <c r="BI144" s="88">
        <v>0</v>
      </c>
      <c r="BJ144" s="302">
        <f t="shared" ref="BJ144:BJ149" si="595">BI144*$E144*$F144*$H144*$L144*BJ$10</f>
        <v>0</v>
      </c>
      <c r="BK144" s="302">
        <v>4</v>
      </c>
      <c r="BL144" s="302">
        <f t="shared" ref="BL144:BL149" si="596">BK144*$E144*$F144*$H144*$L144*BL$10</f>
        <v>42000.940800000004</v>
      </c>
      <c r="BM144" s="304"/>
      <c r="BN144" s="302">
        <f t="shared" ref="BN144:BN149" si="597">BM144*$E144*$F144*$H144*$L144*BN$10</f>
        <v>0</v>
      </c>
      <c r="BO144" s="88"/>
      <c r="BP144" s="302">
        <f t="shared" ref="BP144:BP149" si="598">BO144*$E144*$F144*$H144*$L144*BP$10</f>
        <v>0</v>
      </c>
      <c r="BQ144" s="88">
        <v>0</v>
      </c>
      <c r="BR144" s="302">
        <f t="shared" ref="BR144:BR149" si="599">BQ144*$E144*$F144*$H144*$L144*BR$10</f>
        <v>0</v>
      </c>
      <c r="BS144" s="302">
        <v>0</v>
      </c>
      <c r="BT144" s="302">
        <f t="shared" ref="BT144:BT149" si="600">BS144*$E144*$F144*$H144*$L144*BT$10</f>
        <v>0</v>
      </c>
      <c r="BU144" s="88">
        <v>0</v>
      </c>
      <c r="BV144" s="302">
        <f t="shared" ref="BV144:BV149" si="601">BU144*$E144*$F144*$H144*$L144*BV$10</f>
        <v>0</v>
      </c>
      <c r="BW144" s="88"/>
      <c r="BX144" s="302">
        <f t="shared" ref="BX144:BX149" si="602">BW144*$E144*$F144*$H144*$L144*BX$10</f>
        <v>0</v>
      </c>
      <c r="BY144" s="302">
        <v>13</v>
      </c>
      <c r="BZ144" s="302">
        <f t="shared" ref="BZ144:BZ149" si="603">BY144*$E144*$F144*$H144*$L144*BZ$10</f>
        <v>136503.0576</v>
      </c>
      <c r="CA144" s="88">
        <v>0</v>
      </c>
      <c r="CB144" s="302">
        <f t="shared" ref="CB144:CB149" si="604">CA144*$E144*$F144*$H144*$L144*CB$10</f>
        <v>0</v>
      </c>
      <c r="CC144" s="221"/>
      <c r="CD144" s="302">
        <f t="shared" ref="CD144:CD149" si="605">CC144*$E144*$F144*$H144*$M144*CD$10</f>
        <v>0</v>
      </c>
      <c r="CE144" s="319"/>
      <c r="CF144" s="302">
        <f t="shared" ref="CF144:CF149" si="606">CE144*$E144*$F144*$H144*$N144*$CF$10</f>
        <v>0</v>
      </c>
      <c r="CG144" s="302"/>
      <c r="CH144" s="302"/>
      <c r="CI144" s="3"/>
      <c r="CJ144" s="3"/>
      <c r="CK144" s="356">
        <f t="shared" ref="CK144:CL150" si="607">SUM(Q144+O144+S144+U144+AA144+Y144+W144+AE144+AC144+AG144+BC144+BG144+AI144+AQ144+AS144+BQ144+BS144+BO144+BU144+BW144+BK144+AK144+AM144+AO144+BE144+BI144+AU144+AW144+AY144+BA144+BM144+BY144+CA144+CC144+CE144+CG144)</f>
        <v>162</v>
      </c>
      <c r="CL144" s="356">
        <f t="shared" si="607"/>
        <v>1622286.3383999998</v>
      </c>
      <c r="CM144" s="220" t="s">
        <v>406</v>
      </c>
      <c r="CN144" s="194" t="s">
        <v>214</v>
      </c>
    </row>
    <row r="145" spans="1:92" s="4" customFormat="1" ht="30" x14ac:dyDescent="0.25">
      <c r="A145" s="219"/>
      <c r="B145" s="219">
        <v>114</v>
      </c>
      <c r="C145" s="220" t="s">
        <v>407</v>
      </c>
      <c r="D145" s="194" t="s">
        <v>215</v>
      </c>
      <c r="E145" s="146">
        <v>16026</v>
      </c>
      <c r="F145" s="292">
        <v>0.67</v>
      </c>
      <c r="G145" s="270"/>
      <c r="H145" s="18">
        <v>1</v>
      </c>
      <c r="I145" s="205"/>
      <c r="J145" s="205"/>
      <c r="K145" s="1">
        <v>1.4</v>
      </c>
      <c r="L145" s="1">
        <v>1.68</v>
      </c>
      <c r="M145" s="1">
        <v>2.23</v>
      </c>
      <c r="N145" s="9">
        <v>2.57</v>
      </c>
      <c r="O145" s="305">
        <v>0</v>
      </c>
      <c r="P145" s="302">
        <f t="shared" si="576"/>
        <v>0</v>
      </c>
      <c r="Q145" s="88">
        <v>0</v>
      </c>
      <c r="R145" s="302">
        <f t="shared" si="577"/>
        <v>0</v>
      </c>
      <c r="S145" s="88">
        <v>0</v>
      </c>
      <c r="T145" s="302">
        <f t="shared" si="578"/>
        <v>0</v>
      </c>
      <c r="U145" s="88">
        <v>0</v>
      </c>
      <c r="V145" s="302">
        <f t="shared" si="579"/>
        <v>0</v>
      </c>
      <c r="W145" s="88">
        <v>0</v>
      </c>
      <c r="X145" s="302"/>
      <c r="Y145" s="88"/>
      <c r="Z145" s="302"/>
      <c r="AA145" s="302">
        <v>0</v>
      </c>
      <c r="AB145" s="302">
        <v>0</v>
      </c>
      <c r="AC145" s="304">
        <v>20</v>
      </c>
      <c r="AD145" s="302">
        <f t="shared" si="580"/>
        <v>300647.76</v>
      </c>
      <c r="AE145" s="88">
        <v>0</v>
      </c>
      <c r="AF145" s="302">
        <f t="shared" si="581"/>
        <v>0</v>
      </c>
      <c r="AG145" s="88">
        <v>0</v>
      </c>
      <c r="AH145" s="302">
        <f t="shared" si="582"/>
        <v>0</v>
      </c>
      <c r="AI145" s="88"/>
      <c r="AJ145" s="302">
        <f t="shared" si="583"/>
        <v>0</v>
      </c>
      <c r="AK145" s="88">
        <v>0</v>
      </c>
      <c r="AL145" s="302">
        <f t="shared" si="584"/>
        <v>0</v>
      </c>
      <c r="AM145" s="88"/>
      <c r="AN145" s="302">
        <f t="shared" si="585"/>
        <v>0</v>
      </c>
      <c r="AO145" s="88"/>
      <c r="AP145" s="302">
        <f t="shared" si="586"/>
        <v>0</v>
      </c>
      <c r="AQ145" s="88">
        <v>0</v>
      </c>
      <c r="AR145" s="302">
        <f t="shared" si="587"/>
        <v>0</v>
      </c>
      <c r="AS145" s="88">
        <v>0</v>
      </c>
      <c r="AT145" s="302">
        <f t="shared" ref="AT145:AT149" si="608">SUM(AS145*$E145*$F145*$H145*$K145*AT$10)</f>
        <v>0</v>
      </c>
      <c r="AU145" s="88">
        <v>0</v>
      </c>
      <c r="AV145" s="302">
        <f t="shared" ref="AV145:AV149" si="609">SUM(AU145*$E145*$F145*$H145*$K145*AV$10)</f>
        <v>0</v>
      </c>
      <c r="AW145" s="88">
        <v>0</v>
      </c>
      <c r="AX145" s="302">
        <f t="shared" ref="AX145:AX149" si="610">SUM(AW145*$E145*$F145*$H145*$K145*AX$10)</f>
        <v>0</v>
      </c>
      <c r="AY145" s="88">
        <v>0</v>
      </c>
      <c r="AZ145" s="302">
        <f t="shared" si="591"/>
        <v>0</v>
      </c>
      <c r="BA145" s="88"/>
      <c r="BB145" s="302">
        <f t="shared" si="591"/>
        <v>0</v>
      </c>
      <c r="BC145" s="88">
        <v>0</v>
      </c>
      <c r="BD145" s="302">
        <f t="shared" si="592"/>
        <v>0</v>
      </c>
      <c r="BE145" s="324">
        <v>40</v>
      </c>
      <c r="BF145" s="302">
        <f t="shared" si="593"/>
        <v>721554.62400000007</v>
      </c>
      <c r="BG145" s="88">
        <v>0</v>
      </c>
      <c r="BH145" s="302">
        <f t="shared" si="594"/>
        <v>0</v>
      </c>
      <c r="BI145" s="88">
        <v>0</v>
      </c>
      <c r="BJ145" s="302">
        <f t="shared" si="595"/>
        <v>0</v>
      </c>
      <c r="BK145" s="88">
        <v>0</v>
      </c>
      <c r="BL145" s="302">
        <f t="shared" si="596"/>
        <v>0</v>
      </c>
      <c r="BM145" s="304"/>
      <c r="BN145" s="302">
        <f t="shared" si="597"/>
        <v>0</v>
      </c>
      <c r="BO145" s="88">
        <v>0</v>
      </c>
      <c r="BP145" s="302">
        <f t="shared" si="598"/>
        <v>0</v>
      </c>
      <c r="BQ145" s="88">
        <v>0</v>
      </c>
      <c r="BR145" s="302">
        <f t="shared" si="599"/>
        <v>0</v>
      </c>
      <c r="BS145" s="302">
        <v>0</v>
      </c>
      <c r="BT145" s="302">
        <f t="shared" si="600"/>
        <v>0</v>
      </c>
      <c r="BU145" s="88">
        <v>0</v>
      </c>
      <c r="BV145" s="302">
        <f t="shared" si="601"/>
        <v>0</v>
      </c>
      <c r="BW145" s="88"/>
      <c r="BX145" s="302">
        <f t="shared" si="602"/>
        <v>0</v>
      </c>
      <c r="BY145" s="88"/>
      <c r="BZ145" s="302">
        <f t="shared" si="603"/>
        <v>0</v>
      </c>
      <c r="CA145" s="88">
        <v>0</v>
      </c>
      <c r="CB145" s="302">
        <f t="shared" si="604"/>
        <v>0</v>
      </c>
      <c r="CC145" s="88">
        <v>0</v>
      </c>
      <c r="CD145" s="302">
        <f t="shared" si="605"/>
        <v>0</v>
      </c>
      <c r="CE145" s="88">
        <v>0</v>
      </c>
      <c r="CF145" s="302">
        <f t="shared" si="606"/>
        <v>0</v>
      </c>
      <c r="CG145" s="302"/>
      <c r="CH145" s="302"/>
      <c r="CI145" s="3"/>
      <c r="CJ145" s="3"/>
      <c r="CK145" s="356">
        <f t="shared" si="607"/>
        <v>60</v>
      </c>
      <c r="CL145" s="356">
        <f t="shared" si="607"/>
        <v>1022202.3840000001</v>
      </c>
      <c r="CM145" s="220" t="s">
        <v>407</v>
      </c>
      <c r="CN145" s="194" t="s">
        <v>215</v>
      </c>
    </row>
    <row r="146" spans="1:92" s="4" customFormat="1" ht="30" x14ac:dyDescent="0.25">
      <c r="A146" s="219"/>
      <c r="B146" s="219">
        <v>115</v>
      </c>
      <c r="C146" s="220" t="s">
        <v>408</v>
      </c>
      <c r="D146" s="194" t="s">
        <v>216</v>
      </c>
      <c r="E146" s="146">
        <v>16026</v>
      </c>
      <c r="F146" s="292">
        <v>1.0900000000000001</v>
      </c>
      <c r="G146" s="270"/>
      <c r="H146" s="18">
        <v>1</v>
      </c>
      <c r="I146" s="205"/>
      <c r="J146" s="205"/>
      <c r="K146" s="1">
        <v>1.4</v>
      </c>
      <c r="L146" s="1">
        <v>1.68</v>
      </c>
      <c r="M146" s="1">
        <v>2.23</v>
      </c>
      <c r="N146" s="9">
        <v>2.57</v>
      </c>
      <c r="O146" s="305">
        <v>0</v>
      </c>
      <c r="P146" s="302">
        <f t="shared" si="576"/>
        <v>0</v>
      </c>
      <c r="Q146" s="88">
        <v>0</v>
      </c>
      <c r="R146" s="302">
        <f t="shared" si="577"/>
        <v>0</v>
      </c>
      <c r="S146" s="88">
        <v>0</v>
      </c>
      <c r="T146" s="302">
        <f t="shared" si="578"/>
        <v>0</v>
      </c>
      <c r="U146" s="88">
        <v>0</v>
      </c>
      <c r="V146" s="302">
        <f t="shared" si="579"/>
        <v>0</v>
      </c>
      <c r="W146" s="88">
        <v>0</v>
      </c>
      <c r="X146" s="302"/>
      <c r="Y146" s="88"/>
      <c r="Z146" s="302"/>
      <c r="AA146" s="88"/>
      <c r="AB146" s="302"/>
      <c r="AC146" s="302">
        <v>0</v>
      </c>
      <c r="AD146" s="302">
        <f>AC146*E146*F146*H146*K146</f>
        <v>0</v>
      </c>
      <c r="AE146" s="88">
        <v>0</v>
      </c>
      <c r="AF146" s="302">
        <f t="shared" si="581"/>
        <v>0</v>
      </c>
      <c r="AG146" s="88">
        <v>0</v>
      </c>
      <c r="AH146" s="302">
        <f t="shared" si="582"/>
        <v>0</v>
      </c>
      <c r="AI146" s="88"/>
      <c r="AJ146" s="302">
        <f t="shared" si="583"/>
        <v>0</v>
      </c>
      <c r="AK146" s="88">
        <v>0</v>
      </c>
      <c r="AL146" s="302">
        <f t="shared" si="584"/>
        <v>0</v>
      </c>
      <c r="AM146" s="88"/>
      <c r="AN146" s="302">
        <f t="shared" si="585"/>
        <v>0</v>
      </c>
      <c r="AO146" s="88"/>
      <c r="AP146" s="302">
        <f t="shared" si="586"/>
        <v>0</v>
      </c>
      <c r="AQ146" s="88">
        <v>0</v>
      </c>
      <c r="AR146" s="302">
        <f t="shared" si="587"/>
        <v>0</v>
      </c>
      <c r="AS146" s="88">
        <v>0</v>
      </c>
      <c r="AT146" s="302">
        <f t="shared" si="608"/>
        <v>0</v>
      </c>
      <c r="AU146" s="88">
        <v>0</v>
      </c>
      <c r="AV146" s="302">
        <f t="shared" si="609"/>
        <v>0</v>
      </c>
      <c r="AW146" s="88">
        <v>0</v>
      </c>
      <c r="AX146" s="302">
        <f t="shared" si="610"/>
        <v>0</v>
      </c>
      <c r="AY146" s="88">
        <v>0</v>
      </c>
      <c r="AZ146" s="302">
        <f t="shared" si="591"/>
        <v>0</v>
      </c>
      <c r="BA146" s="88"/>
      <c r="BB146" s="302">
        <f t="shared" si="591"/>
        <v>0</v>
      </c>
      <c r="BC146" s="88">
        <v>0</v>
      </c>
      <c r="BD146" s="302">
        <f t="shared" si="592"/>
        <v>0</v>
      </c>
      <c r="BE146" s="324">
        <v>0</v>
      </c>
      <c r="BF146" s="302">
        <f t="shared" si="593"/>
        <v>0</v>
      </c>
      <c r="BG146" s="88">
        <v>0</v>
      </c>
      <c r="BH146" s="302">
        <f t="shared" si="594"/>
        <v>0</v>
      </c>
      <c r="BI146" s="88">
        <v>0</v>
      </c>
      <c r="BJ146" s="302">
        <f t="shared" si="595"/>
        <v>0</v>
      </c>
      <c r="BK146" s="88">
        <v>0</v>
      </c>
      <c r="BL146" s="302">
        <f t="shared" si="596"/>
        <v>0</v>
      </c>
      <c r="BM146" s="304"/>
      <c r="BN146" s="302">
        <f t="shared" si="597"/>
        <v>0</v>
      </c>
      <c r="BO146" s="88">
        <v>0</v>
      </c>
      <c r="BP146" s="302">
        <f t="shared" si="598"/>
        <v>0</v>
      </c>
      <c r="BQ146" s="88">
        <v>0</v>
      </c>
      <c r="BR146" s="302">
        <f t="shared" si="599"/>
        <v>0</v>
      </c>
      <c r="BS146" s="302">
        <v>0</v>
      </c>
      <c r="BT146" s="302">
        <f t="shared" si="600"/>
        <v>0</v>
      </c>
      <c r="BU146" s="88">
        <v>0</v>
      </c>
      <c r="BV146" s="302">
        <f t="shared" si="601"/>
        <v>0</v>
      </c>
      <c r="BW146" s="88"/>
      <c r="BX146" s="302">
        <f t="shared" si="602"/>
        <v>0</v>
      </c>
      <c r="BY146" s="88"/>
      <c r="BZ146" s="302">
        <f t="shared" si="603"/>
        <v>0</v>
      </c>
      <c r="CA146" s="88">
        <v>0</v>
      </c>
      <c r="CB146" s="302">
        <f t="shared" si="604"/>
        <v>0</v>
      </c>
      <c r="CC146" s="88">
        <v>0</v>
      </c>
      <c r="CD146" s="302">
        <f t="shared" si="605"/>
        <v>0</v>
      </c>
      <c r="CE146" s="88">
        <v>0</v>
      </c>
      <c r="CF146" s="302">
        <f t="shared" si="606"/>
        <v>0</v>
      </c>
      <c r="CG146" s="302"/>
      <c r="CH146" s="302"/>
      <c r="CI146" s="3"/>
      <c r="CJ146" s="3"/>
      <c r="CK146" s="356">
        <f t="shared" si="607"/>
        <v>0</v>
      </c>
      <c r="CL146" s="356">
        <f t="shared" si="607"/>
        <v>0</v>
      </c>
      <c r="CM146" s="220" t="s">
        <v>408</v>
      </c>
      <c r="CN146" s="194" t="s">
        <v>216</v>
      </c>
    </row>
    <row r="147" spans="1:92" s="4" customFormat="1" ht="30" x14ac:dyDescent="0.25">
      <c r="A147" s="219"/>
      <c r="B147" s="219">
        <v>116</v>
      </c>
      <c r="C147" s="220" t="s">
        <v>409</v>
      </c>
      <c r="D147" s="194" t="s">
        <v>217</v>
      </c>
      <c r="E147" s="146">
        <v>16026</v>
      </c>
      <c r="F147" s="292">
        <v>1.62</v>
      </c>
      <c r="G147" s="270"/>
      <c r="H147" s="18">
        <v>1</v>
      </c>
      <c r="I147" s="367"/>
      <c r="J147" s="367"/>
      <c r="K147" s="1">
        <v>1.4</v>
      </c>
      <c r="L147" s="1">
        <v>1.68</v>
      </c>
      <c r="M147" s="1">
        <v>2.23</v>
      </c>
      <c r="N147" s="9">
        <v>2.57</v>
      </c>
      <c r="O147" s="305">
        <v>0</v>
      </c>
      <c r="P147" s="302">
        <f t="shared" si="576"/>
        <v>0</v>
      </c>
      <c r="Q147" s="88">
        <v>0</v>
      </c>
      <c r="R147" s="302">
        <f t="shared" si="577"/>
        <v>0</v>
      </c>
      <c r="S147" s="88">
        <v>0</v>
      </c>
      <c r="T147" s="302">
        <f t="shared" si="578"/>
        <v>0</v>
      </c>
      <c r="U147" s="88">
        <v>0</v>
      </c>
      <c r="V147" s="302">
        <f t="shared" si="579"/>
        <v>0</v>
      </c>
      <c r="W147" s="88">
        <v>0</v>
      </c>
      <c r="X147" s="302"/>
      <c r="Y147" s="88"/>
      <c r="Z147" s="302"/>
      <c r="AA147" s="88"/>
      <c r="AB147" s="302"/>
      <c r="AC147" s="302">
        <v>0</v>
      </c>
      <c r="AD147" s="302">
        <f>AC147*E147*F147*H147*K147</f>
        <v>0</v>
      </c>
      <c r="AE147" s="88">
        <v>0</v>
      </c>
      <c r="AF147" s="302">
        <f t="shared" si="581"/>
        <v>0</v>
      </c>
      <c r="AG147" s="88">
        <v>0</v>
      </c>
      <c r="AH147" s="302">
        <f t="shared" si="582"/>
        <v>0</v>
      </c>
      <c r="AI147" s="88"/>
      <c r="AJ147" s="302">
        <f t="shared" si="583"/>
        <v>0</v>
      </c>
      <c r="AK147" s="88">
        <v>0</v>
      </c>
      <c r="AL147" s="302">
        <f t="shared" si="584"/>
        <v>0</v>
      </c>
      <c r="AM147" s="88"/>
      <c r="AN147" s="302">
        <f t="shared" si="585"/>
        <v>0</v>
      </c>
      <c r="AO147" s="88"/>
      <c r="AP147" s="302">
        <f t="shared" si="586"/>
        <v>0</v>
      </c>
      <c r="AQ147" s="88">
        <v>0</v>
      </c>
      <c r="AR147" s="302">
        <f t="shared" si="587"/>
        <v>0</v>
      </c>
      <c r="AS147" s="88">
        <v>0</v>
      </c>
      <c r="AT147" s="302">
        <f t="shared" si="608"/>
        <v>0</v>
      </c>
      <c r="AU147" s="88">
        <v>0</v>
      </c>
      <c r="AV147" s="302">
        <f t="shared" si="609"/>
        <v>0</v>
      </c>
      <c r="AW147" s="88">
        <v>0</v>
      </c>
      <c r="AX147" s="302">
        <f t="shared" si="610"/>
        <v>0</v>
      </c>
      <c r="AY147" s="88">
        <v>0</v>
      </c>
      <c r="AZ147" s="302">
        <f t="shared" si="591"/>
        <v>0</v>
      </c>
      <c r="BA147" s="88"/>
      <c r="BB147" s="302">
        <f t="shared" si="591"/>
        <v>0</v>
      </c>
      <c r="BC147" s="88">
        <v>0</v>
      </c>
      <c r="BD147" s="302">
        <f t="shared" si="592"/>
        <v>0</v>
      </c>
      <c r="BE147" s="324">
        <v>0</v>
      </c>
      <c r="BF147" s="302">
        <f t="shared" si="593"/>
        <v>0</v>
      </c>
      <c r="BG147" s="88">
        <v>0</v>
      </c>
      <c r="BH147" s="302">
        <f t="shared" si="594"/>
        <v>0</v>
      </c>
      <c r="BI147" s="88">
        <v>0</v>
      </c>
      <c r="BJ147" s="302">
        <f t="shared" si="595"/>
        <v>0</v>
      </c>
      <c r="BK147" s="88">
        <v>0</v>
      </c>
      <c r="BL147" s="302">
        <f t="shared" si="596"/>
        <v>0</v>
      </c>
      <c r="BM147" s="304"/>
      <c r="BN147" s="302">
        <f t="shared" si="597"/>
        <v>0</v>
      </c>
      <c r="BO147" s="88">
        <v>0</v>
      </c>
      <c r="BP147" s="302">
        <f t="shared" si="598"/>
        <v>0</v>
      </c>
      <c r="BQ147" s="88">
        <v>0</v>
      </c>
      <c r="BR147" s="302">
        <f t="shared" si="599"/>
        <v>0</v>
      </c>
      <c r="BS147" s="302">
        <v>0</v>
      </c>
      <c r="BT147" s="302">
        <f t="shared" si="600"/>
        <v>0</v>
      </c>
      <c r="BU147" s="88">
        <v>0</v>
      </c>
      <c r="BV147" s="302">
        <f t="shared" si="601"/>
        <v>0</v>
      </c>
      <c r="BW147" s="88"/>
      <c r="BX147" s="302">
        <f t="shared" si="602"/>
        <v>0</v>
      </c>
      <c r="BY147" s="88"/>
      <c r="BZ147" s="302">
        <f t="shared" si="603"/>
        <v>0</v>
      </c>
      <c r="CA147" s="88">
        <v>0</v>
      </c>
      <c r="CB147" s="302">
        <f t="shared" si="604"/>
        <v>0</v>
      </c>
      <c r="CC147" s="88">
        <v>0</v>
      </c>
      <c r="CD147" s="302">
        <f t="shared" si="605"/>
        <v>0</v>
      </c>
      <c r="CE147" s="88">
        <v>0</v>
      </c>
      <c r="CF147" s="302">
        <f t="shared" si="606"/>
        <v>0</v>
      </c>
      <c r="CG147" s="302"/>
      <c r="CH147" s="302"/>
      <c r="CI147" s="3"/>
      <c r="CJ147" s="3"/>
      <c r="CK147" s="356">
        <f t="shared" si="607"/>
        <v>0</v>
      </c>
      <c r="CL147" s="356">
        <f t="shared" si="607"/>
        <v>0</v>
      </c>
      <c r="CM147" s="220" t="s">
        <v>409</v>
      </c>
      <c r="CN147" s="194" t="s">
        <v>217</v>
      </c>
    </row>
    <row r="148" spans="1:92" s="4" customFormat="1" ht="30" x14ac:dyDescent="0.25">
      <c r="A148" s="219"/>
      <c r="B148" s="219">
        <v>117</v>
      </c>
      <c r="C148" s="220" t="s">
        <v>410</v>
      </c>
      <c r="D148" s="194" t="s">
        <v>218</v>
      </c>
      <c r="E148" s="146">
        <v>16026</v>
      </c>
      <c r="F148" s="292">
        <v>2.0099999999999998</v>
      </c>
      <c r="G148" s="270"/>
      <c r="H148" s="18">
        <v>1</v>
      </c>
      <c r="I148" s="196"/>
      <c r="J148" s="196"/>
      <c r="K148" s="1">
        <v>1.4</v>
      </c>
      <c r="L148" s="1">
        <v>1.68</v>
      </c>
      <c r="M148" s="1">
        <v>2.23</v>
      </c>
      <c r="N148" s="9">
        <v>2.57</v>
      </c>
      <c r="O148" s="305">
        <v>0</v>
      </c>
      <c r="P148" s="302">
        <f t="shared" si="576"/>
        <v>0</v>
      </c>
      <c r="Q148" s="88">
        <v>0</v>
      </c>
      <c r="R148" s="302">
        <f t="shared" si="577"/>
        <v>0</v>
      </c>
      <c r="S148" s="88">
        <v>0</v>
      </c>
      <c r="T148" s="302">
        <f t="shared" si="578"/>
        <v>0</v>
      </c>
      <c r="U148" s="88">
        <v>0</v>
      </c>
      <c r="V148" s="302">
        <f t="shared" si="579"/>
        <v>0</v>
      </c>
      <c r="W148" s="88">
        <v>0</v>
      </c>
      <c r="X148" s="302"/>
      <c r="Y148" s="88"/>
      <c r="Z148" s="302"/>
      <c r="AA148" s="88"/>
      <c r="AB148" s="302"/>
      <c r="AC148" s="304">
        <v>12</v>
      </c>
      <c r="AD148" s="302">
        <f t="shared" ref="AD148:AD149" si="611">AC148*$E148*$F148*$H148*$K148*AD$10</f>
        <v>541165.96799999988</v>
      </c>
      <c r="AE148" s="88">
        <v>0</v>
      </c>
      <c r="AF148" s="302">
        <f t="shared" si="581"/>
        <v>0</v>
      </c>
      <c r="AG148" s="88">
        <v>0</v>
      </c>
      <c r="AH148" s="302">
        <f t="shared" si="582"/>
        <v>0</v>
      </c>
      <c r="AI148" s="88"/>
      <c r="AJ148" s="302">
        <f t="shared" si="583"/>
        <v>0</v>
      </c>
      <c r="AK148" s="88">
        <v>0</v>
      </c>
      <c r="AL148" s="302">
        <f t="shared" si="584"/>
        <v>0</v>
      </c>
      <c r="AM148" s="88"/>
      <c r="AN148" s="302">
        <f t="shared" si="585"/>
        <v>0</v>
      </c>
      <c r="AO148" s="88"/>
      <c r="AP148" s="302">
        <f t="shared" si="586"/>
        <v>0</v>
      </c>
      <c r="AQ148" s="88">
        <v>0</v>
      </c>
      <c r="AR148" s="302">
        <f t="shared" si="587"/>
        <v>0</v>
      </c>
      <c r="AS148" s="88">
        <v>0</v>
      </c>
      <c r="AT148" s="302">
        <f t="shared" si="608"/>
        <v>0</v>
      </c>
      <c r="AU148" s="88">
        <v>0</v>
      </c>
      <c r="AV148" s="302">
        <f t="shared" si="609"/>
        <v>0</v>
      </c>
      <c r="AW148" s="88">
        <v>0</v>
      </c>
      <c r="AX148" s="302">
        <f t="shared" si="610"/>
        <v>0</v>
      </c>
      <c r="AY148" s="88">
        <v>0</v>
      </c>
      <c r="AZ148" s="302">
        <f t="shared" si="591"/>
        <v>0</v>
      </c>
      <c r="BA148" s="88"/>
      <c r="BB148" s="302">
        <f t="shared" si="591"/>
        <v>0</v>
      </c>
      <c r="BC148" s="88">
        <v>0</v>
      </c>
      <c r="BD148" s="302">
        <f t="shared" si="592"/>
        <v>0</v>
      </c>
      <c r="BE148" s="321">
        <v>0</v>
      </c>
      <c r="BF148" s="302">
        <f t="shared" si="593"/>
        <v>0</v>
      </c>
      <c r="BG148" s="88">
        <v>0</v>
      </c>
      <c r="BH148" s="302">
        <f t="shared" si="594"/>
        <v>0</v>
      </c>
      <c r="BI148" s="88">
        <v>0</v>
      </c>
      <c r="BJ148" s="302">
        <f t="shared" si="595"/>
        <v>0</v>
      </c>
      <c r="BK148" s="88">
        <v>0</v>
      </c>
      <c r="BL148" s="302">
        <f t="shared" si="596"/>
        <v>0</v>
      </c>
      <c r="BM148" s="304"/>
      <c r="BN148" s="302">
        <f t="shared" si="597"/>
        <v>0</v>
      </c>
      <c r="BO148" s="88">
        <v>0</v>
      </c>
      <c r="BP148" s="302">
        <f t="shared" si="598"/>
        <v>0</v>
      </c>
      <c r="BQ148" s="88">
        <v>0</v>
      </c>
      <c r="BR148" s="302">
        <f t="shared" si="599"/>
        <v>0</v>
      </c>
      <c r="BS148" s="302">
        <v>0</v>
      </c>
      <c r="BT148" s="302">
        <f t="shared" si="600"/>
        <v>0</v>
      </c>
      <c r="BU148" s="88">
        <v>0</v>
      </c>
      <c r="BV148" s="302">
        <f t="shared" si="601"/>
        <v>0</v>
      </c>
      <c r="BW148" s="88"/>
      <c r="BX148" s="302">
        <f t="shared" si="602"/>
        <v>0</v>
      </c>
      <c r="BY148" s="88"/>
      <c r="BZ148" s="302">
        <f t="shared" si="603"/>
        <v>0</v>
      </c>
      <c r="CA148" s="88">
        <v>0</v>
      </c>
      <c r="CB148" s="302">
        <f t="shared" si="604"/>
        <v>0</v>
      </c>
      <c r="CC148" s="88">
        <v>0</v>
      </c>
      <c r="CD148" s="302">
        <f t="shared" si="605"/>
        <v>0</v>
      </c>
      <c r="CE148" s="88">
        <v>0</v>
      </c>
      <c r="CF148" s="302">
        <f t="shared" si="606"/>
        <v>0</v>
      </c>
      <c r="CG148" s="302"/>
      <c r="CH148" s="302"/>
      <c r="CI148" s="3"/>
      <c r="CJ148" s="3"/>
      <c r="CK148" s="356">
        <f t="shared" si="607"/>
        <v>12</v>
      </c>
      <c r="CL148" s="356">
        <f t="shared" si="607"/>
        <v>541165.96799999988</v>
      </c>
      <c r="CM148" s="220" t="s">
        <v>410</v>
      </c>
      <c r="CN148" s="194" t="s">
        <v>218</v>
      </c>
    </row>
    <row r="149" spans="1:92" s="4" customFormat="1" ht="30" x14ac:dyDescent="0.25">
      <c r="A149" s="219"/>
      <c r="B149" s="219">
        <v>118</v>
      </c>
      <c r="C149" s="220" t="s">
        <v>411</v>
      </c>
      <c r="D149" s="194" t="s">
        <v>219</v>
      </c>
      <c r="E149" s="146">
        <v>16026</v>
      </c>
      <c r="F149" s="292">
        <v>3.5</v>
      </c>
      <c r="G149" s="270"/>
      <c r="H149" s="18">
        <v>1</v>
      </c>
      <c r="I149" s="368"/>
      <c r="J149" s="368"/>
      <c r="K149" s="1">
        <v>1.4</v>
      </c>
      <c r="L149" s="1">
        <v>1.68</v>
      </c>
      <c r="M149" s="1">
        <v>2.23</v>
      </c>
      <c r="N149" s="9">
        <v>2.57</v>
      </c>
      <c r="O149" s="305">
        <v>0</v>
      </c>
      <c r="P149" s="302">
        <f t="shared" si="576"/>
        <v>0</v>
      </c>
      <c r="Q149" s="88">
        <v>0</v>
      </c>
      <c r="R149" s="302">
        <f t="shared" si="577"/>
        <v>0</v>
      </c>
      <c r="S149" s="88">
        <v>0</v>
      </c>
      <c r="T149" s="302">
        <f t="shared" si="578"/>
        <v>0</v>
      </c>
      <c r="U149" s="88">
        <v>0</v>
      </c>
      <c r="V149" s="302">
        <f t="shared" si="579"/>
        <v>0</v>
      </c>
      <c r="W149" s="88">
        <v>0</v>
      </c>
      <c r="X149" s="302"/>
      <c r="Y149" s="88"/>
      <c r="Z149" s="302"/>
      <c r="AA149" s="88">
        <v>0</v>
      </c>
      <c r="AB149" s="302">
        <v>0</v>
      </c>
      <c r="AC149" s="302">
        <v>16</v>
      </c>
      <c r="AD149" s="302">
        <f t="shared" si="611"/>
        <v>1256438.3999999999</v>
      </c>
      <c r="AE149" s="88">
        <v>0</v>
      </c>
      <c r="AF149" s="302">
        <f t="shared" si="581"/>
        <v>0</v>
      </c>
      <c r="AG149" s="88">
        <v>0</v>
      </c>
      <c r="AH149" s="302">
        <f t="shared" si="582"/>
        <v>0</v>
      </c>
      <c r="AI149" s="88"/>
      <c r="AJ149" s="302">
        <f t="shared" si="583"/>
        <v>0</v>
      </c>
      <c r="AK149" s="88">
        <v>0</v>
      </c>
      <c r="AL149" s="302">
        <f t="shared" si="584"/>
        <v>0</v>
      </c>
      <c r="AM149" s="88"/>
      <c r="AN149" s="302">
        <f t="shared" si="585"/>
        <v>0</v>
      </c>
      <c r="AO149" s="88"/>
      <c r="AP149" s="302">
        <f t="shared" si="586"/>
        <v>0</v>
      </c>
      <c r="AQ149" s="88">
        <v>0</v>
      </c>
      <c r="AR149" s="302">
        <f t="shared" si="587"/>
        <v>0</v>
      </c>
      <c r="AS149" s="88">
        <v>0</v>
      </c>
      <c r="AT149" s="302">
        <f t="shared" si="608"/>
        <v>0</v>
      </c>
      <c r="AU149" s="88">
        <v>0</v>
      </c>
      <c r="AV149" s="302">
        <f t="shared" si="609"/>
        <v>0</v>
      </c>
      <c r="AW149" s="88">
        <v>0</v>
      </c>
      <c r="AX149" s="302">
        <f t="shared" si="610"/>
        <v>0</v>
      </c>
      <c r="AY149" s="88">
        <v>0</v>
      </c>
      <c r="AZ149" s="302">
        <f t="shared" si="591"/>
        <v>0</v>
      </c>
      <c r="BA149" s="88"/>
      <c r="BB149" s="302">
        <f t="shared" si="591"/>
        <v>0</v>
      </c>
      <c r="BC149" s="88">
        <v>0</v>
      </c>
      <c r="BD149" s="302">
        <f t="shared" si="592"/>
        <v>0</v>
      </c>
      <c r="BE149" s="321">
        <v>0</v>
      </c>
      <c r="BF149" s="302">
        <f t="shared" si="593"/>
        <v>0</v>
      </c>
      <c r="BG149" s="88">
        <v>0</v>
      </c>
      <c r="BH149" s="302">
        <f t="shared" si="594"/>
        <v>0</v>
      </c>
      <c r="BI149" s="88">
        <v>0</v>
      </c>
      <c r="BJ149" s="302">
        <f t="shared" si="595"/>
        <v>0</v>
      </c>
      <c r="BK149" s="88">
        <v>0</v>
      </c>
      <c r="BL149" s="302">
        <f t="shared" si="596"/>
        <v>0</v>
      </c>
      <c r="BM149" s="304"/>
      <c r="BN149" s="302">
        <f t="shared" si="597"/>
        <v>0</v>
      </c>
      <c r="BO149" s="88">
        <v>0</v>
      </c>
      <c r="BP149" s="302">
        <f t="shared" si="598"/>
        <v>0</v>
      </c>
      <c r="BQ149" s="88">
        <v>0</v>
      </c>
      <c r="BR149" s="302">
        <f t="shared" si="599"/>
        <v>0</v>
      </c>
      <c r="BS149" s="302">
        <v>0</v>
      </c>
      <c r="BT149" s="302">
        <f t="shared" si="600"/>
        <v>0</v>
      </c>
      <c r="BU149" s="88">
        <v>0</v>
      </c>
      <c r="BV149" s="302">
        <f t="shared" si="601"/>
        <v>0</v>
      </c>
      <c r="BW149" s="88"/>
      <c r="BX149" s="302">
        <f t="shared" si="602"/>
        <v>0</v>
      </c>
      <c r="BY149" s="88"/>
      <c r="BZ149" s="302">
        <f t="shared" si="603"/>
        <v>0</v>
      </c>
      <c r="CA149" s="88">
        <v>0</v>
      </c>
      <c r="CB149" s="302">
        <f t="shared" si="604"/>
        <v>0</v>
      </c>
      <c r="CC149" s="88">
        <v>0</v>
      </c>
      <c r="CD149" s="302">
        <f t="shared" si="605"/>
        <v>0</v>
      </c>
      <c r="CE149" s="88">
        <v>0</v>
      </c>
      <c r="CF149" s="302">
        <f t="shared" si="606"/>
        <v>0</v>
      </c>
      <c r="CG149" s="302"/>
      <c r="CH149" s="302"/>
      <c r="CI149" s="3"/>
      <c r="CJ149" s="3"/>
      <c r="CK149" s="356">
        <f t="shared" si="607"/>
        <v>16</v>
      </c>
      <c r="CL149" s="356">
        <f t="shared" si="607"/>
        <v>1256438.3999999999</v>
      </c>
      <c r="CM149" s="220" t="s">
        <v>411</v>
      </c>
      <c r="CN149" s="194" t="s">
        <v>219</v>
      </c>
    </row>
    <row r="150" spans="1:92" s="4" customFormat="1" ht="45" x14ac:dyDescent="0.25">
      <c r="A150" s="219"/>
      <c r="B150" s="219">
        <v>119</v>
      </c>
      <c r="C150" s="220" t="s">
        <v>678</v>
      </c>
      <c r="D150" s="194" t="s">
        <v>709</v>
      </c>
      <c r="E150" s="146">
        <v>16026</v>
      </c>
      <c r="F150" s="292">
        <v>2.04</v>
      </c>
      <c r="G150" s="271">
        <v>0.1032</v>
      </c>
      <c r="H150" s="18">
        <v>1.4</v>
      </c>
      <c r="I150" s="368"/>
      <c r="J150" s="368"/>
      <c r="K150" s="1">
        <v>1.4</v>
      </c>
      <c r="L150" s="1">
        <v>1.68</v>
      </c>
      <c r="M150" s="1">
        <v>2.23</v>
      </c>
      <c r="N150" s="9">
        <v>2.57</v>
      </c>
      <c r="O150" s="305"/>
      <c r="P150" s="322">
        <f>(O150*$E150*$F150*((1-$G150)+$G150*$K150*$H150))</f>
        <v>0</v>
      </c>
      <c r="Q150" s="305"/>
      <c r="R150" s="322">
        <f>(Q150*$E150*$F150*((1-$G150)+$G150*$K150*$H150))</f>
        <v>0</v>
      </c>
      <c r="S150" s="305"/>
      <c r="T150" s="322">
        <f>(S150*$E150*$F150*((1-$G150)+$G150*$K150*$H150))</f>
        <v>0</v>
      </c>
      <c r="U150" s="305"/>
      <c r="V150" s="322">
        <f>(U150*$E150*$F150*((1-$G150)+$G150*$K150*$H150))</f>
        <v>0</v>
      </c>
      <c r="W150" s="305"/>
      <c r="X150" s="322">
        <f>(W150*$E150*$F150*((1-$G150)+$G150*$K150*$H150))</f>
        <v>0</v>
      </c>
      <c r="Y150" s="305"/>
      <c r="Z150" s="322">
        <f>(Y150*$E150*$F150*((1-$G150)+$G150*$K150*$H150))</f>
        <v>0</v>
      </c>
      <c r="AA150" s="305"/>
      <c r="AB150" s="322">
        <f>(AA150*$E150*$F150*((1-$G150)+$G150*$K150*$H150))</f>
        <v>0</v>
      </c>
      <c r="AC150" s="315"/>
      <c r="AD150" s="322">
        <f t="shared" ref="AD150" si="612">(AC150*$E150*$F150*((1-$G150)+$G150*$K150*$H150))</f>
        <v>0</v>
      </c>
      <c r="AE150" s="305"/>
      <c r="AF150" s="322">
        <f>(AE150*$E150*$F150*((1-$G150)+$G150*$L150*$H150))</f>
        <v>0</v>
      </c>
      <c r="AG150" s="305"/>
      <c r="AH150" s="322">
        <f>(AG150*$E150*$F150*((1-$G150)+$G150*$L150*$H150))</f>
        <v>0</v>
      </c>
      <c r="AI150" s="305"/>
      <c r="AJ150" s="302">
        <f t="shared" si="583"/>
        <v>0</v>
      </c>
      <c r="AK150" s="305"/>
      <c r="AL150" s="322">
        <f>(AK150*$E150*$F150*((1-$G150)+$G150*$K150*$H150))</f>
        <v>0</v>
      </c>
      <c r="AM150" s="305"/>
      <c r="AN150" s="315"/>
      <c r="AO150" s="305"/>
      <c r="AP150" s="322">
        <f>(AO150*$E150*$F150*((1-$G150)+$G150*$K150*$H150))</f>
        <v>0</v>
      </c>
      <c r="AQ150" s="305"/>
      <c r="AR150" s="315"/>
      <c r="AS150" s="305"/>
      <c r="AT150" s="322">
        <f>(AS150*$E150*$F150*((1-$G150)+$G150*$K150*$H150*AT$10))</f>
        <v>0</v>
      </c>
      <c r="AU150" s="305"/>
      <c r="AV150" s="322">
        <f>(AU150*$E150*$F150*((1-$G150)+$G150*$K150*$H150*AV$10))</f>
        <v>0</v>
      </c>
      <c r="AW150" s="305"/>
      <c r="AX150" s="322">
        <f>(AW150*$E150*$F150*((1-$G150)+$G150*$K150*$H150*AX$10))</f>
        <v>0</v>
      </c>
      <c r="AY150" s="305"/>
      <c r="AZ150" s="322">
        <f>(AY150*$E150*$F150*((1-$G150)+$G150*$K150*$H150*AZ$10))</f>
        <v>0</v>
      </c>
      <c r="BA150" s="305"/>
      <c r="BB150" s="322">
        <f>(BA150*$E150*$F150*((1-$G150)+$G150*$K150*$H150*BB$10))</f>
        <v>0</v>
      </c>
      <c r="BC150" s="305"/>
      <c r="BD150" s="322">
        <f>(BC150*$E150*$F150*((1-$G150)+$G150*$L150*$H150*BD$10))</f>
        <v>0</v>
      </c>
      <c r="BE150" s="325"/>
      <c r="BF150" s="322">
        <f>(BE150*$E150*$F150*((1-$G150)+$G150*$L150*$H150*BF$10))</f>
        <v>0</v>
      </c>
      <c r="BG150" s="305"/>
      <c r="BH150" s="322">
        <f>(BG150*$E150*$F150*((1-$G150)+$G150*$L150*$H150*BH$10))</f>
        <v>0</v>
      </c>
      <c r="BI150" s="305"/>
      <c r="BJ150" s="322">
        <f>(BI150*$E150*$F150*((1-$G150)+$G150*$L150*$H150*BJ$10))</f>
        <v>0</v>
      </c>
      <c r="BK150" s="305"/>
      <c r="BL150" s="322">
        <f>(BK150*$E150*$F150*((1-$G150)+$G150*$L150*$H150*BL$10))</f>
        <v>0</v>
      </c>
      <c r="BM150" s="306"/>
      <c r="BN150" s="322">
        <f t="shared" ref="BN150" si="613">(BM150*$E150*$F150*((1-$G150)+$G150*$L150*$H150*BN$10))</f>
        <v>0</v>
      </c>
      <c r="BO150" s="305"/>
      <c r="BP150" s="322">
        <f>(BO150*$E150*$F150*((1-$G150)+$G150*$L150*$H150*BP$10))</f>
        <v>0</v>
      </c>
      <c r="BQ150" s="305"/>
      <c r="BR150" s="322">
        <f t="shared" ref="BR150" si="614">(BQ150*$E150*$F150*((1-$G150)+$G150*$L150*$H150*BR$10))</f>
        <v>0</v>
      </c>
      <c r="BS150" s="315"/>
      <c r="BT150" s="322">
        <f>(BS150*$E150*$F150*((1-$G150)+$G150*$L150*$H150*BT$10))</f>
        <v>0</v>
      </c>
      <c r="BU150" s="305"/>
      <c r="BV150" s="322">
        <f>(BU150*$E150*$F150*((1-$G150)+$G150*$L150*$H150*BV$10))</f>
        <v>0</v>
      </c>
      <c r="BW150" s="305"/>
      <c r="BX150" s="322">
        <f>(BW150*$E150*$F150*((1-$G150)+$G150*$L150*$H150*BX$10))</f>
        <v>0</v>
      </c>
      <c r="BY150" s="305"/>
      <c r="BZ150" s="322">
        <f>(BY150*$E150*$F150*((1-$G150)+$G150*$L150*$H150*BZ$10))</f>
        <v>0</v>
      </c>
      <c r="CA150" s="305"/>
      <c r="CB150" s="322">
        <f>(CA150*$E150*$F150*((1-$G150)+$G150*$L150*$H150*CB$10))</f>
        <v>0</v>
      </c>
      <c r="CC150" s="305"/>
      <c r="CD150" s="322">
        <f>(CC150*$E150*$F150*((1-$G150)+$G150*$M150*$H150*CD$10))</f>
        <v>0</v>
      </c>
      <c r="CE150" s="305"/>
      <c r="CF150" s="322">
        <f>(CE150*$E150*$F150*((1-$G150)+$G150*$N150*$H150))</f>
        <v>0</v>
      </c>
      <c r="CG150" s="315"/>
      <c r="CH150" s="315"/>
      <c r="CI150" s="86"/>
      <c r="CJ150" s="86"/>
      <c r="CK150" s="356">
        <f t="shared" si="607"/>
        <v>0</v>
      </c>
      <c r="CL150" s="356">
        <f t="shared" si="607"/>
        <v>0</v>
      </c>
      <c r="CM150" s="220" t="s">
        <v>678</v>
      </c>
      <c r="CN150" s="194" t="s">
        <v>709</v>
      </c>
    </row>
    <row r="151" spans="1:92" s="4" customFormat="1" x14ac:dyDescent="0.25">
      <c r="A151" s="237">
        <v>22</v>
      </c>
      <c r="B151" s="237"/>
      <c r="C151" s="236" t="s">
        <v>541</v>
      </c>
      <c r="D151" s="193" t="s">
        <v>143</v>
      </c>
      <c r="E151" s="146">
        <v>16026</v>
      </c>
      <c r="F151" s="206">
        <v>0.93</v>
      </c>
      <c r="G151" s="270"/>
      <c r="H151" s="13"/>
      <c r="I151" s="192"/>
      <c r="J151" s="192"/>
      <c r="K151" s="207">
        <v>1.4</v>
      </c>
      <c r="L151" s="207">
        <v>1.68</v>
      </c>
      <c r="M151" s="207">
        <v>2.23</v>
      </c>
      <c r="N151" s="204">
        <v>2.57</v>
      </c>
      <c r="O151" s="320">
        <f>SUM(O152:O153)</f>
        <v>0</v>
      </c>
      <c r="P151" s="320">
        <f t="shared" ref="P151:CA151" si="615">SUM(P152:P153)</f>
        <v>0</v>
      </c>
      <c r="Q151" s="320">
        <f t="shared" si="615"/>
        <v>0</v>
      </c>
      <c r="R151" s="320">
        <f t="shared" si="615"/>
        <v>0</v>
      </c>
      <c r="S151" s="320">
        <f t="shared" si="615"/>
        <v>0</v>
      </c>
      <c r="T151" s="320">
        <f t="shared" si="615"/>
        <v>0</v>
      </c>
      <c r="U151" s="320">
        <f t="shared" si="615"/>
        <v>0</v>
      </c>
      <c r="V151" s="320">
        <f t="shared" si="615"/>
        <v>0</v>
      </c>
      <c r="W151" s="320">
        <f t="shared" si="615"/>
        <v>0</v>
      </c>
      <c r="X151" s="320">
        <f t="shared" si="615"/>
        <v>0</v>
      </c>
      <c r="Y151" s="320">
        <f t="shared" si="615"/>
        <v>0</v>
      </c>
      <c r="Z151" s="320">
        <f t="shared" si="615"/>
        <v>0</v>
      </c>
      <c r="AA151" s="320">
        <f t="shared" si="615"/>
        <v>0</v>
      </c>
      <c r="AB151" s="320">
        <f t="shared" si="615"/>
        <v>0</v>
      </c>
      <c r="AC151" s="320">
        <f t="shared" si="615"/>
        <v>0</v>
      </c>
      <c r="AD151" s="320">
        <f t="shared" si="615"/>
        <v>0</v>
      </c>
      <c r="AE151" s="320">
        <f t="shared" si="615"/>
        <v>0</v>
      </c>
      <c r="AF151" s="320">
        <f t="shared" si="615"/>
        <v>0</v>
      </c>
      <c r="AG151" s="320">
        <f t="shared" si="615"/>
        <v>0</v>
      </c>
      <c r="AH151" s="320">
        <f t="shared" si="615"/>
        <v>0</v>
      </c>
      <c r="AI151" s="320">
        <f t="shared" si="615"/>
        <v>0</v>
      </c>
      <c r="AJ151" s="320">
        <f t="shared" si="615"/>
        <v>0</v>
      </c>
      <c r="AK151" s="320">
        <f t="shared" si="615"/>
        <v>10</v>
      </c>
      <c r="AL151" s="320">
        <f t="shared" si="615"/>
        <v>199683.96</v>
      </c>
      <c r="AM151" s="320">
        <f t="shared" si="615"/>
        <v>0</v>
      </c>
      <c r="AN151" s="320">
        <f t="shared" si="615"/>
        <v>0</v>
      </c>
      <c r="AO151" s="320">
        <f t="shared" si="615"/>
        <v>0</v>
      </c>
      <c r="AP151" s="320">
        <f t="shared" si="615"/>
        <v>0</v>
      </c>
      <c r="AQ151" s="320">
        <f t="shared" si="615"/>
        <v>0</v>
      </c>
      <c r="AR151" s="320">
        <f t="shared" si="615"/>
        <v>0</v>
      </c>
      <c r="AS151" s="320">
        <f t="shared" si="615"/>
        <v>10</v>
      </c>
      <c r="AT151" s="320">
        <f t="shared" si="615"/>
        <v>199683.96</v>
      </c>
      <c r="AU151" s="320">
        <f t="shared" si="615"/>
        <v>0</v>
      </c>
      <c r="AV151" s="320">
        <f t="shared" si="615"/>
        <v>0</v>
      </c>
      <c r="AW151" s="320">
        <f t="shared" si="615"/>
        <v>0</v>
      </c>
      <c r="AX151" s="320">
        <f t="shared" si="615"/>
        <v>0</v>
      </c>
      <c r="AY151" s="320">
        <f t="shared" si="615"/>
        <v>0</v>
      </c>
      <c r="AZ151" s="320">
        <f t="shared" si="615"/>
        <v>0</v>
      </c>
      <c r="BA151" s="320">
        <f t="shared" si="615"/>
        <v>31</v>
      </c>
      <c r="BB151" s="320">
        <f t="shared" si="615"/>
        <v>619020.27599999995</v>
      </c>
      <c r="BC151" s="320">
        <f t="shared" si="615"/>
        <v>27</v>
      </c>
      <c r="BD151" s="320">
        <f t="shared" si="615"/>
        <v>646976.03040000005</v>
      </c>
      <c r="BE151" s="320">
        <f t="shared" si="615"/>
        <v>0</v>
      </c>
      <c r="BF151" s="320">
        <f t="shared" si="615"/>
        <v>0</v>
      </c>
      <c r="BG151" s="320">
        <f t="shared" si="615"/>
        <v>0</v>
      </c>
      <c r="BH151" s="320">
        <f t="shared" si="615"/>
        <v>0</v>
      </c>
      <c r="BI151" s="320">
        <f t="shared" si="615"/>
        <v>22</v>
      </c>
      <c r="BJ151" s="320">
        <f t="shared" si="615"/>
        <v>985945.16159999999</v>
      </c>
      <c r="BK151" s="320">
        <f t="shared" si="615"/>
        <v>6</v>
      </c>
      <c r="BL151" s="320">
        <f t="shared" si="615"/>
        <v>143772.45119999998</v>
      </c>
      <c r="BM151" s="320">
        <f t="shared" si="615"/>
        <v>0</v>
      </c>
      <c r="BN151" s="320">
        <f t="shared" si="615"/>
        <v>0</v>
      </c>
      <c r="BO151" s="320">
        <f t="shared" si="615"/>
        <v>7</v>
      </c>
      <c r="BP151" s="320">
        <f t="shared" si="615"/>
        <v>205966.15199999997</v>
      </c>
      <c r="BQ151" s="320">
        <f t="shared" si="615"/>
        <v>0</v>
      </c>
      <c r="BR151" s="320">
        <f t="shared" si="615"/>
        <v>0</v>
      </c>
      <c r="BS151" s="320">
        <f t="shared" si="615"/>
        <v>8</v>
      </c>
      <c r="BT151" s="320">
        <f t="shared" si="615"/>
        <v>191696.60159999999</v>
      </c>
      <c r="BU151" s="320">
        <f t="shared" si="615"/>
        <v>4</v>
      </c>
      <c r="BV151" s="320">
        <f t="shared" si="615"/>
        <v>95848.300799999997</v>
      </c>
      <c r="BW151" s="320">
        <f t="shared" si="615"/>
        <v>0</v>
      </c>
      <c r="BX151" s="320">
        <f t="shared" si="615"/>
        <v>0</v>
      </c>
      <c r="BY151" s="320">
        <f t="shared" si="615"/>
        <v>7</v>
      </c>
      <c r="BZ151" s="320">
        <f t="shared" si="615"/>
        <v>167734.52639999997</v>
      </c>
      <c r="CA151" s="320">
        <f t="shared" si="615"/>
        <v>0</v>
      </c>
      <c r="CB151" s="320">
        <f t="shared" ref="CB151:CL151" si="616">SUM(CB152:CB153)</f>
        <v>0</v>
      </c>
      <c r="CC151" s="320">
        <f t="shared" si="616"/>
        <v>0</v>
      </c>
      <c r="CD151" s="320">
        <f t="shared" si="616"/>
        <v>0</v>
      </c>
      <c r="CE151" s="320">
        <f t="shared" si="616"/>
        <v>0</v>
      </c>
      <c r="CF151" s="320">
        <f t="shared" si="616"/>
        <v>0</v>
      </c>
      <c r="CG151" s="320">
        <f t="shared" si="616"/>
        <v>0</v>
      </c>
      <c r="CH151" s="320">
        <f t="shared" si="616"/>
        <v>0</v>
      </c>
      <c r="CI151" s="320">
        <f t="shared" si="616"/>
        <v>0</v>
      </c>
      <c r="CJ151" s="320">
        <f t="shared" si="616"/>
        <v>0</v>
      </c>
      <c r="CK151" s="320">
        <f t="shared" si="616"/>
        <v>132</v>
      </c>
      <c r="CL151" s="320">
        <f t="shared" si="616"/>
        <v>3456327.42</v>
      </c>
      <c r="CM151" s="236" t="s">
        <v>541</v>
      </c>
      <c r="CN151" s="193" t="s">
        <v>143</v>
      </c>
    </row>
    <row r="152" spans="1:92" s="4" customFormat="1" ht="45" x14ac:dyDescent="0.25">
      <c r="A152" s="219"/>
      <c r="B152" s="219">
        <v>120</v>
      </c>
      <c r="C152" s="220" t="s">
        <v>412</v>
      </c>
      <c r="D152" s="197" t="s">
        <v>220</v>
      </c>
      <c r="E152" s="146">
        <v>16026</v>
      </c>
      <c r="F152" s="195">
        <v>2.31</v>
      </c>
      <c r="G152" s="270"/>
      <c r="H152" s="18">
        <v>1</v>
      </c>
      <c r="I152" s="196"/>
      <c r="J152" s="196"/>
      <c r="K152" s="1">
        <v>1.4</v>
      </c>
      <c r="L152" s="1">
        <v>1.68</v>
      </c>
      <c r="M152" s="1">
        <v>2.23</v>
      </c>
      <c r="N152" s="9">
        <v>2.57</v>
      </c>
      <c r="O152" s="305"/>
      <c r="P152" s="302">
        <f>SUM(O152*$E152*$F152*$H152*$K152*$P$10)</f>
        <v>0</v>
      </c>
      <c r="Q152" s="88"/>
      <c r="R152" s="302">
        <f t="shared" ref="R152:R153" si="617">SUM(Q152*$E152*$F152*$H152*$K152*R$10)</f>
        <v>0</v>
      </c>
      <c r="S152" s="88"/>
      <c r="T152" s="302">
        <f t="shared" ref="T152:T153" si="618">SUM(S152*$E152*$F152*$H152*$K152*T$10)</f>
        <v>0</v>
      </c>
      <c r="U152" s="88"/>
      <c r="V152" s="302">
        <f>SUM(U152*$E152*$F152*$H152*$K152*$V$10)</f>
        <v>0</v>
      </c>
      <c r="W152" s="88"/>
      <c r="X152" s="302"/>
      <c r="Y152" s="88"/>
      <c r="Z152" s="302"/>
      <c r="AA152" s="88"/>
      <c r="AB152" s="302"/>
      <c r="AC152" s="88">
        <v>0</v>
      </c>
      <c r="AD152" s="302">
        <v>0</v>
      </c>
      <c r="AE152" s="88">
        <v>0</v>
      </c>
      <c r="AF152" s="302">
        <f t="shared" ref="AF152:AF153" si="619">AE152*$E152*$F152*$H152*$L152*AF$10</f>
        <v>0</v>
      </c>
      <c r="AG152" s="88"/>
      <c r="AH152" s="302">
        <f>AG152*$E152*$F152*$H152*$L152*$AB$10</f>
        <v>0</v>
      </c>
      <c r="AI152" s="88"/>
      <c r="AJ152" s="302">
        <f t="shared" ref="AJ152:AJ153" si="620">SUM(AI152*$E152*$F152*$H152*$K152*AJ$10)</f>
        <v>0</v>
      </c>
      <c r="AK152" s="88"/>
      <c r="AL152" s="302">
        <f>SUM(AK152*$E152*$F152*$H152*$K152*$AD$10)</f>
        <v>0</v>
      </c>
      <c r="AM152" s="88"/>
      <c r="AN152" s="302">
        <f t="shared" ref="AN152:AN153" si="621">SUM(AM152*$E152*$F152*$H152*$K152*AN$10)</f>
        <v>0</v>
      </c>
      <c r="AO152" s="88"/>
      <c r="AP152" s="302">
        <f t="shared" ref="AP152:AP153" si="622">SUM(AO152*$E152*$F152*$H152*$K152*AP$10)</f>
        <v>0</v>
      </c>
      <c r="AQ152" s="88"/>
      <c r="AR152" s="302">
        <f>SUM(AQ152*$E152*$F152*$H152*$K152*$AH$10)</f>
        <v>0</v>
      </c>
      <c r="AS152" s="88"/>
      <c r="AT152" s="302">
        <f t="shared" ref="AT152" si="623">SUM(AS152*$E152*$F152*$H152*$K152*AT$10)</f>
        <v>0</v>
      </c>
      <c r="AU152" s="88"/>
      <c r="AV152" s="302">
        <f t="shared" ref="AV152" si="624">SUM(AU152*$E152*$F152*$H152*$K152*AV$10)</f>
        <v>0</v>
      </c>
      <c r="AW152" s="88"/>
      <c r="AX152" s="302">
        <f t="shared" ref="AX152" si="625">SUM(AW152*$E152*$F152*$H152*$K152*AX$10)</f>
        <v>0</v>
      </c>
      <c r="AY152" s="88"/>
      <c r="AZ152" s="302">
        <f t="shared" ref="AZ152:BB153" si="626">SUM(AY152*$E152*$F152*$H152*$K152*AZ$10)</f>
        <v>0</v>
      </c>
      <c r="BA152" s="88"/>
      <c r="BB152" s="302">
        <f t="shared" si="626"/>
        <v>0</v>
      </c>
      <c r="BC152" s="88"/>
      <c r="BD152" s="302">
        <f>BC152*$E152*$F152*$H152*$L152*BD$10</f>
        <v>0</v>
      </c>
      <c r="BE152" s="321"/>
      <c r="BF152" s="302">
        <f t="shared" ref="BF152:BF153" si="627">BE152*$E152*$F152*$H152*$L152*BF$10</f>
        <v>0</v>
      </c>
      <c r="BG152" s="88"/>
      <c r="BH152" s="302">
        <f t="shared" ref="BH152:BH153" si="628">BG152*$E152*$F152*$H152*$L152*BH$10</f>
        <v>0</v>
      </c>
      <c r="BI152" s="302">
        <v>12</v>
      </c>
      <c r="BJ152" s="302">
        <f>BI152*$E152*$F152*$H152*$L152*BJ$10</f>
        <v>746324.40960000001</v>
      </c>
      <c r="BK152" s="88"/>
      <c r="BL152" s="302">
        <f t="shared" ref="BL152:BL153" si="629">BK152*$E152*$F152*$H152*$L152*BL$10</f>
        <v>0</v>
      </c>
      <c r="BM152" s="304"/>
      <c r="BN152" s="302">
        <f t="shared" ref="BN152:BN153" si="630">BM152*$E152*$F152*$H152*$L152*BN$10</f>
        <v>0</v>
      </c>
      <c r="BO152" s="318">
        <v>1</v>
      </c>
      <c r="BP152" s="302">
        <f t="shared" ref="BP152:BP153" si="631">BO152*$E152*$F152*$H152*$L152*BP$10</f>
        <v>62193.700799999991</v>
      </c>
      <c r="BQ152" s="88"/>
      <c r="BR152" s="302">
        <f t="shared" ref="BR152:BR153" si="632">BQ152*$E152*$F152*$H152*$L152*BR$10</f>
        <v>0</v>
      </c>
      <c r="BS152" s="302"/>
      <c r="BT152" s="302">
        <f t="shared" ref="BT152:BT153" si="633">BS152*$E152*$F152*$H152*$L152*BT$10</f>
        <v>0</v>
      </c>
      <c r="BU152" s="88"/>
      <c r="BV152" s="302">
        <f t="shared" ref="BV152:BV153" si="634">BU152*$E152*$F152*$H152*$L152*BV$10</f>
        <v>0</v>
      </c>
      <c r="BW152" s="88"/>
      <c r="BX152" s="302">
        <f t="shared" ref="BX152:BX153" si="635">BW152*$E152*$F152*$H152*$L152*BX$10</f>
        <v>0</v>
      </c>
      <c r="BY152" s="88"/>
      <c r="BZ152" s="302">
        <f t="shared" ref="BZ152:BZ153" si="636">BY152*$E152*$F152*$H152*$L152*BZ$10</f>
        <v>0</v>
      </c>
      <c r="CA152" s="88"/>
      <c r="CB152" s="302">
        <f t="shared" ref="CB152:CB153" si="637">CA152*$E152*$F152*$H152*$L152*CB$10</f>
        <v>0</v>
      </c>
      <c r="CC152" s="88"/>
      <c r="CD152" s="302">
        <f t="shared" ref="CD152:CD153" si="638">CC152*$E152*$F152*$H152*$M152*CD$10</f>
        <v>0</v>
      </c>
      <c r="CE152" s="88"/>
      <c r="CF152" s="302">
        <f>CE152*$E152*$F152*$H152*$N152*$CF$10</f>
        <v>0</v>
      </c>
      <c r="CG152" s="302"/>
      <c r="CH152" s="302"/>
      <c r="CI152" s="3"/>
      <c r="CJ152" s="3"/>
      <c r="CK152" s="356">
        <f>SUM(Q152+O152+S152+U152+AA152+Y152+W152+AE152+AC152+AG152+BC152+BG152+AI152+AQ152+AS152+BQ152+BS152+BO152+BU152+BW152+BK152+AK152+AM152+AO152+BE152+BI152+AU152+AW152+AY152+BA152+BM152+BY152+CA152+CC152+CE152+CG152)</f>
        <v>13</v>
      </c>
      <c r="CL152" s="356">
        <f>SUM(R152+P152+T152+V152+AB152+Z152+X152+AF152+AD152+AH152+BD152+BH152+AJ152+AR152+AT152+BR152+BT152+BP152+BV152+BX152+BL152+AL152+AN152+AP152+BF152+BJ152+AV152+AX152+AZ152+BB152+BN152+BZ152+CB152+CD152+CF152+CH152)</f>
        <v>808518.11040000001</v>
      </c>
      <c r="CM152" s="220" t="s">
        <v>412</v>
      </c>
      <c r="CN152" s="197" t="s">
        <v>220</v>
      </c>
    </row>
    <row r="153" spans="1:92" s="6" customFormat="1" ht="15.75" x14ac:dyDescent="0.25">
      <c r="A153" s="190"/>
      <c r="B153" s="219">
        <v>121</v>
      </c>
      <c r="C153" s="220" t="s">
        <v>413</v>
      </c>
      <c r="D153" s="197" t="s">
        <v>264</v>
      </c>
      <c r="E153" s="146">
        <v>16026</v>
      </c>
      <c r="F153" s="203">
        <v>0.89</v>
      </c>
      <c r="G153" s="270"/>
      <c r="H153" s="2">
        <v>1</v>
      </c>
      <c r="I153" s="205"/>
      <c r="J153" s="205"/>
      <c r="K153" s="1">
        <v>1.4</v>
      </c>
      <c r="L153" s="1">
        <v>1.68</v>
      </c>
      <c r="M153" s="1">
        <v>2.23</v>
      </c>
      <c r="N153" s="9">
        <v>2.57</v>
      </c>
      <c r="O153" s="305"/>
      <c r="P153" s="302">
        <f>SUM(O153*$E153*$F153*$H153*$K153*$P$10)</f>
        <v>0</v>
      </c>
      <c r="Q153" s="88"/>
      <c r="R153" s="302">
        <f t="shared" si="617"/>
        <v>0</v>
      </c>
      <c r="S153" s="88"/>
      <c r="T153" s="302">
        <f t="shared" si="618"/>
        <v>0</v>
      </c>
      <c r="U153" s="88"/>
      <c r="V153" s="302">
        <f>SUM(U153*$E153*$F153*$H153*$K153*$V$10)</f>
        <v>0</v>
      </c>
      <c r="W153" s="88"/>
      <c r="X153" s="302"/>
      <c r="Y153" s="88"/>
      <c r="Z153" s="302"/>
      <c r="AA153" s="88">
        <v>0</v>
      </c>
      <c r="AB153" s="302">
        <v>0</v>
      </c>
      <c r="AC153" s="88">
        <v>0</v>
      </c>
      <c r="AD153" s="302">
        <v>0</v>
      </c>
      <c r="AE153" s="88">
        <v>0</v>
      </c>
      <c r="AF153" s="302">
        <f t="shared" si="619"/>
        <v>0</v>
      </c>
      <c r="AG153" s="88"/>
      <c r="AH153" s="302">
        <f>AG153*$E153*$F153*$H153*$L153*$AB$10</f>
        <v>0</v>
      </c>
      <c r="AI153" s="88"/>
      <c r="AJ153" s="302">
        <f t="shared" si="620"/>
        <v>0</v>
      </c>
      <c r="AK153" s="302">
        <v>10</v>
      </c>
      <c r="AL153" s="302">
        <f>SUM(AK153*$E153*$F153*$H153*$K153*AL$10)</f>
        <v>199683.96</v>
      </c>
      <c r="AM153" s="88"/>
      <c r="AN153" s="302">
        <f t="shared" si="621"/>
        <v>0</v>
      </c>
      <c r="AO153" s="88"/>
      <c r="AP153" s="302">
        <f t="shared" si="622"/>
        <v>0</v>
      </c>
      <c r="AQ153" s="88"/>
      <c r="AR153" s="302">
        <f>SUM(AQ153*$E153*$F153*$H153*$K153*$AH$10)</f>
        <v>0</v>
      </c>
      <c r="AS153" s="302">
        <v>10</v>
      </c>
      <c r="AT153" s="302">
        <f t="shared" ref="AT153" si="639">SUM(AS153*$E153*$F153*$H153*$K153*AT$10)</f>
        <v>199683.96</v>
      </c>
      <c r="AU153" s="88"/>
      <c r="AV153" s="302">
        <f t="shared" ref="AV153" si="640">SUM(AU153*$E153*$F153*$H153*$K153*AV$10)</f>
        <v>0</v>
      </c>
      <c r="AW153" s="88"/>
      <c r="AX153" s="302">
        <f t="shared" ref="AX153" si="641">SUM(AW153*$E153*$F153*$H153*$K153*AX$10)</f>
        <v>0</v>
      </c>
      <c r="AY153" s="88"/>
      <c r="AZ153" s="302">
        <f t="shared" si="626"/>
        <v>0</v>
      </c>
      <c r="BA153" s="302">
        <v>31</v>
      </c>
      <c r="BB153" s="302">
        <f t="shared" si="626"/>
        <v>619020.27599999995</v>
      </c>
      <c r="BC153" s="88">
        <v>27</v>
      </c>
      <c r="BD153" s="302">
        <f>BC153*$E153*$F153*$H153*$L153*BD$10</f>
        <v>646976.03040000005</v>
      </c>
      <c r="BE153" s="321"/>
      <c r="BF153" s="302">
        <f t="shared" si="627"/>
        <v>0</v>
      </c>
      <c r="BG153" s="319"/>
      <c r="BH153" s="302">
        <f t="shared" si="628"/>
        <v>0</v>
      </c>
      <c r="BI153" s="302">
        <v>10</v>
      </c>
      <c r="BJ153" s="302">
        <f>BI153*$E153*$F153*$H153*$L153*BJ$10</f>
        <v>239620.75199999998</v>
      </c>
      <c r="BK153" s="302">
        <v>6</v>
      </c>
      <c r="BL153" s="302">
        <f t="shared" si="629"/>
        <v>143772.45119999998</v>
      </c>
      <c r="BM153" s="304"/>
      <c r="BN153" s="302">
        <f t="shared" si="630"/>
        <v>0</v>
      </c>
      <c r="BO153" s="318">
        <v>6</v>
      </c>
      <c r="BP153" s="302">
        <f t="shared" si="631"/>
        <v>143772.45119999998</v>
      </c>
      <c r="BQ153" s="88"/>
      <c r="BR153" s="302">
        <f t="shared" si="632"/>
        <v>0</v>
      </c>
      <c r="BS153" s="302">
        <v>8</v>
      </c>
      <c r="BT153" s="302">
        <f t="shared" si="633"/>
        <v>191696.60159999999</v>
      </c>
      <c r="BU153" s="302">
        <v>4</v>
      </c>
      <c r="BV153" s="302">
        <f t="shared" si="634"/>
        <v>95848.300799999997</v>
      </c>
      <c r="BW153" s="88"/>
      <c r="BX153" s="302">
        <f t="shared" si="635"/>
        <v>0</v>
      </c>
      <c r="BY153" s="302">
        <v>7</v>
      </c>
      <c r="BZ153" s="302">
        <f t="shared" si="636"/>
        <v>167734.52639999997</v>
      </c>
      <c r="CA153" s="88"/>
      <c r="CB153" s="302">
        <f t="shared" si="637"/>
        <v>0</v>
      </c>
      <c r="CC153" s="319"/>
      <c r="CD153" s="302">
        <f t="shared" si="638"/>
        <v>0</v>
      </c>
      <c r="CE153" s="319"/>
      <c r="CF153" s="302">
        <f>CE153*$E153*$F153*$H153*$N153*$CF$10</f>
        <v>0</v>
      </c>
      <c r="CG153" s="302"/>
      <c r="CH153" s="302"/>
      <c r="CI153" s="3"/>
      <c r="CJ153" s="3"/>
      <c r="CK153" s="356">
        <f>SUM(Q153+O153+S153+U153+AA153+Y153+W153+AE153+AC153+AG153+BC153+BG153+AI153+AQ153+AS153+BQ153+BS153+BO153+BU153+BW153+BK153+AK153+AM153+AO153+BE153+BI153+AU153+AW153+AY153+BA153+BM153+BY153+CA153+CC153+CE153+CG153)</f>
        <v>119</v>
      </c>
      <c r="CL153" s="356">
        <f>SUM(R153+P153+T153+V153+AB153+Z153+X153+AF153+AD153+AH153+BD153+BH153+AJ153+AR153+AT153+BR153+BT153+BP153+BV153+BX153+BL153+AL153+AN153+AP153+BF153+BJ153+AV153+AX153+AZ153+BB153+BN153+BZ153+CB153+CD153+CF153+CH153)</f>
        <v>2647809.3095999998</v>
      </c>
      <c r="CM153" s="220" t="s">
        <v>413</v>
      </c>
      <c r="CN153" s="197" t="s">
        <v>264</v>
      </c>
    </row>
    <row r="154" spans="1:92" s="4" customFormat="1" x14ac:dyDescent="0.25">
      <c r="A154" s="237">
        <v>23</v>
      </c>
      <c r="B154" s="237"/>
      <c r="C154" s="236" t="s">
        <v>542</v>
      </c>
      <c r="D154" s="193" t="s">
        <v>35</v>
      </c>
      <c r="E154" s="146">
        <v>16026</v>
      </c>
      <c r="F154" s="206">
        <v>0.9</v>
      </c>
      <c r="G154" s="270"/>
      <c r="H154" s="13"/>
      <c r="I154" s="192"/>
      <c r="J154" s="192"/>
      <c r="K154" s="207">
        <v>1.4</v>
      </c>
      <c r="L154" s="207">
        <v>1.68</v>
      </c>
      <c r="M154" s="207">
        <v>2.23</v>
      </c>
      <c r="N154" s="204">
        <v>2.57</v>
      </c>
      <c r="O154" s="320">
        <f>O155</f>
        <v>0</v>
      </c>
      <c r="P154" s="320">
        <f t="shared" ref="P154:CA154" si="642">P155</f>
        <v>0</v>
      </c>
      <c r="Q154" s="320">
        <f t="shared" si="642"/>
        <v>0</v>
      </c>
      <c r="R154" s="320">
        <f t="shared" si="642"/>
        <v>0</v>
      </c>
      <c r="S154" s="320">
        <f t="shared" si="642"/>
        <v>0</v>
      </c>
      <c r="T154" s="320">
        <f t="shared" si="642"/>
        <v>0</v>
      </c>
      <c r="U154" s="320">
        <f t="shared" si="642"/>
        <v>0</v>
      </c>
      <c r="V154" s="320">
        <f t="shared" si="642"/>
        <v>0</v>
      </c>
      <c r="W154" s="320">
        <f t="shared" si="642"/>
        <v>0</v>
      </c>
      <c r="X154" s="320">
        <f t="shared" si="642"/>
        <v>0</v>
      </c>
      <c r="Y154" s="320">
        <f t="shared" si="642"/>
        <v>0</v>
      </c>
      <c r="Z154" s="320">
        <f t="shared" si="642"/>
        <v>0</v>
      </c>
      <c r="AA154" s="320">
        <f t="shared" si="642"/>
        <v>0</v>
      </c>
      <c r="AB154" s="320">
        <f t="shared" si="642"/>
        <v>0</v>
      </c>
      <c r="AC154" s="320">
        <f t="shared" si="642"/>
        <v>12</v>
      </c>
      <c r="AD154" s="320">
        <f t="shared" si="642"/>
        <v>242313.12</v>
      </c>
      <c r="AE154" s="320">
        <f t="shared" si="642"/>
        <v>0</v>
      </c>
      <c r="AF154" s="320">
        <f t="shared" si="642"/>
        <v>0</v>
      </c>
      <c r="AG154" s="320">
        <f t="shared" si="642"/>
        <v>17</v>
      </c>
      <c r="AH154" s="320">
        <f t="shared" si="642"/>
        <v>411932.304</v>
      </c>
      <c r="AI154" s="320">
        <f t="shared" si="642"/>
        <v>0</v>
      </c>
      <c r="AJ154" s="320">
        <f t="shared" si="642"/>
        <v>0</v>
      </c>
      <c r="AK154" s="320">
        <f t="shared" si="642"/>
        <v>120</v>
      </c>
      <c r="AL154" s="320">
        <f t="shared" si="642"/>
        <v>2423131.1999999997</v>
      </c>
      <c r="AM154" s="320">
        <f t="shared" si="642"/>
        <v>0</v>
      </c>
      <c r="AN154" s="320">
        <f t="shared" si="642"/>
        <v>0</v>
      </c>
      <c r="AO154" s="320">
        <f t="shared" si="642"/>
        <v>0</v>
      </c>
      <c r="AP154" s="320">
        <f t="shared" si="642"/>
        <v>0</v>
      </c>
      <c r="AQ154" s="320">
        <f t="shared" si="642"/>
        <v>0</v>
      </c>
      <c r="AR154" s="320">
        <f t="shared" si="642"/>
        <v>0</v>
      </c>
      <c r="AS154" s="320">
        <f t="shared" si="642"/>
        <v>15</v>
      </c>
      <c r="AT154" s="320">
        <f t="shared" si="642"/>
        <v>302891.39999999997</v>
      </c>
      <c r="AU154" s="320">
        <f t="shared" si="642"/>
        <v>0</v>
      </c>
      <c r="AV154" s="320">
        <f t="shared" si="642"/>
        <v>0</v>
      </c>
      <c r="AW154" s="320">
        <f t="shared" si="642"/>
        <v>0</v>
      </c>
      <c r="AX154" s="320">
        <f t="shared" si="642"/>
        <v>0</v>
      </c>
      <c r="AY154" s="320">
        <f t="shared" si="642"/>
        <v>0</v>
      </c>
      <c r="AZ154" s="320">
        <f t="shared" si="642"/>
        <v>0</v>
      </c>
      <c r="BA154" s="320">
        <f t="shared" si="642"/>
        <v>331</v>
      </c>
      <c r="BB154" s="320">
        <f t="shared" si="642"/>
        <v>6683803.5600000005</v>
      </c>
      <c r="BC154" s="320">
        <f t="shared" si="642"/>
        <v>19</v>
      </c>
      <c r="BD154" s="320">
        <f t="shared" si="642"/>
        <v>460394.92800000001</v>
      </c>
      <c r="BE154" s="320">
        <f t="shared" si="642"/>
        <v>0</v>
      </c>
      <c r="BF154" s="320">
        <f t="shared" si="642"/>
        <v>0</v>
      </c>
      <c r="BG154" s="320">
        <f t="shared" si="642"/>
        <v>0</v>
      </c>
      <c r="BH154" s="320">
        <f t="shared" si="642"/>
        <v>0</v>
      </c>
      <c r="BI154" s="320">
        <f t="shared" si="642"/>
        <v>0</v>
      </c>
      <c r="BJ154" s="320">
        <f t="shared" si="642"/>
        <v>0</v>
      </c>
      <c r="BK154" s="320">
        <f t="shared" si="642"/>
        <v>140</v>
      </c>
      <c r="BL154" s="320">
        <f t="shared" si="642"/>
        <v>3392383.6799999997</v>
      </c>
      <c r="BM154" s="320">
        <f t="shared" si="642"/>
        <v>0</v>
      </c>
      <c r="BN154" s="320">
        <f t="shared" si="642"/>
        <v>0</v>
      </c>
      <c r="BO154" s="320">
        <f t="shared" si="642"/>
        <v>40</v>
      </c>
      <c r="BP154" s="320">
        <f t="shared" si="642"/>
        <v>969252.48</v>
      </c>
      <c r="BQ154" s="320">
        <f t="shared" si="642"/>
        <v>0</v>
      </c>
      <c r="BR154" s="320">
        <f t="shared" si="642"/>
        <v>0</v>
      </c>
      <c r="BS154" s="320">
        <f t="shared" si="642"/>
        <v>15</v>
      </c>
      <c r="BT154" s="320">
        <f t="shared" si="642"/>
        <v>363469.68</v>
      </c>
      <c r="BU154" s="320">
        <f t="shared" si="642"/>
        <v>70</v>
      </c>
      <c r="BV154" s="320">
        <f t="shared" si="642"/>
        <v>1696191.8399999999</v>
      </c>
      <c r="BW154" s="320">
        <f t="shared" si="642"/>
        <v>0</v>
      </c>
      <c r="BX154" s="320">
        <f t="shared" si="642"/>
        <v>0</v>
      </c>
      <c r="BY154" s="320">
        <f t="shared" si="642"/>
        <v>27</v>
      </c>
      <c r="BZ154" s="320">
        <f t="shared" si="642"/>
        <v>654245.424</v>
      </c>
      <c r="CA154" s="320">
        <f t="shared" si="642"/>
        <v>10</v>
      </c>
      <c r="CB154" s="320">
        <f t="shared" ref="CB154:CL154" si="643">CB155</f>
        <v>242313.12</v>
      </c>
      <c r="CC154" s="320">
        <f t="shared" si="643"/>
        <v>60</v>
      </c>
      <c r="CD154" s="320">
        <f t="shared" si="643"/>
        <v>1929850.92</v>
      </c>
      <c r="CE154" s="320">
        <f t="shared" si="643"/>
        <v>20</v>
      </c>
      <c r="CF154" s="320">
        <f t="shared" si="643"/>
        <v>741362.76</v>
      </c>
      <c r="CG154" s="320">
        <f t="shared" si="643"/>
        <v>0</v>
      </c>
      <c r="CH154" s="320">
        <f t="shared" si="643"/>
        <v>0</v>
      </c>
      <c r="CI154" s="320">
        <f t="shared" si="643"/>
        <v>0</v>
      </c>
      <c r="CJ154" s="320">
        <f t="shared" si="643"/>
        <v>0</v>
      </c>
      <c r="CK154" s="320">
        <f t="shared" si="643"/>
        <v>896</v>
      </c>
      <c r="CL154" s="320">
        <f t="shared" si="643"/>
        <v>20513536.416000005</v>
      </c>
      <c r="CM154" s="236" t="s">
        <v>542</v>
      </c>
      <c r="CN154" s="193" t="s">
        <v>35</v>
      </c>
    </row>
    <row r="155" spans="1:92" s="4" customFormat="1" ht="15.75" x14ac:dyDescent="0.25">
      <c r="A155" s="219"/>
      <c r="B155" s="219">
        <v>122</v>
      </c>
      <c r="C155" s="220" t="s">
        <v>414</v>
      </c>
      <c r="D155" s="194" t="s">
        <v>221</v>
      </c>
      <c r="E155" s="146">
        <v>16026</v>
      </c>
      <c r="F155" s="195">
        <v>0.9</v>
      </c>
      <c r="G155" s="270"/>
      <c r="H155" s="18">
        <v>1</v>
      </c>
      <c r="I155" s="196"/>
      <c r="J155" s="196"/>
      <c r="K155" s="1">
        <v>1.4</v>
      </c>
      <c r="L155" s="1">
        <v>1.68</v>
      </c>
      <c r="M155" s="1">
        <v>2.23</v>
      </c>
      <c r="N155" s="9">
        <v>2.57</v>
      </c>
      <c r="O155" s="305"/>
      <c r="P155" s="302">
        <f>SUM(O155*$E155*$F155*$H155*$K155*$P$10)</f>
        <v>0</v>
      </c>
      <c r="Q155" s="88"/>
      <c r="R155" s="302">
        <f>SUM(Q155*$E155*$F155*$H155*$K155*R$10)</f>
        <v>0</v>
      </c>
      <c r="S155" s="88"/>
      <c r="T155" s="302">
        <f t="shared" ref="T155" si="644">SUM(S155*$E155*$F155*$H155*$K155*T$10)</f>
        <v>0</v>
      </c>
      <c r="U155" s="88"/>
      <c r="V155" s="302">
        <f>SUM(U155*$E155*$F155*$H155*$K155*$V$10)</f>
        <v>0</v>
      </c>
      <c r="W155" s="88"/>
      <c r="X155" s="302"/>
      <c r="Y155" s="88"/>
      <c r="Z155" s="302"/>
      <c r="AA155" s="302">
        <v>0</v>
      </c>
      <c r="AB155" s="302">
        <v>0</v>
      </c>
      <c r="AC155" s="304">
        <v>12</v>
      </c>
      <c r="AD155" s="302">
        <f>AC155*$E155*$F155*$H155*$K155*AD$10</f>
        <v>242313.12</v>
      </c>
      <c r="AE155" s="88">
        <v>0</v>
      </c>
      <c r="AF155" s="302">
        <f t="shared" ref="AF155" si="645">AE155*$E155*$F155*$H155*$L155*AF$10</f>
        <v>0</v>
      </c>
      <c r="AG155" s="318">
        <v>17</v>
      </c>
      <c r="AH155" s="302">
        <f>AG155*$E155*$F155*$H155*$L155*AH$10</f>
        <v>411932.304</v>
      </c>
      <c r="AI155" s="88"/>
      <c r="AJ155" s="302">
        <f>SUM(AI155*$E155*$F155*$H155*$K155*AJ$10)</f>
        <v>0</v>
      </c>
      <c r="AK155" s="302">
        <v>120</v>
      </c>
      <c r="AL155" s="302">
        <f>SUM(AK155*$E155*$F155*$H155*$K155*AL$10)</f>
        <v>2423131.1999999997</v>
      </c>
      <c r="AM155" s="88"/>
      <c r="AN155" s="302">
        <f>SUM(AM155*$E155*$F155*$H155*$K155*AN$10)</f>
        <v>0</v>
      </c>
      <c r="AO155" s="88"/>
      <c r="AP155" s="302">
        <f>SUM(AO155*$E155*$F155*$H155*$K155*AP$10)</f>
        <v>0</v>
      </c>
      <c r="AQ155" s="88"/>
      <c r="AR155" s="302">
        <f>SUM(AQ155*$E155*$F155*$H155*$K155*$AH$10)</f>
        <v>0</v>
      </c>
      <c r="AS155" s="302">
        <v>15</v>
      </c>
      <c r="AT155" s="302">
        <f>SUM(AS155*$E155*$F155*$H155*$K155*AT$10)</f>
        <v>302891.39999999997</v>
      </c>
      <c r="AU155" s="302"/>
      <c r="AV155" s="302">
        <f>SUM(AU155*$E155*$F155*$H155*$K155*AV$10)</f>
        <v>0</v>
      </c>
      <c r="AW155" s="88"/>
      <c r="AX155" s="302">
        <f>SUM(AW155*$E155*$F155*$H155*$K155*AX$10)</f>
        <v>0</v>
      </c>
      <c r="AY155" s="302"/>
      <c r="AZ155" s="302">
        <f>SUM(AY155*$E155*$F155*$H155*$K155*AZ$10)</f>
        <v>0</v>
      </c>
      <c r="BA155" s="302">
        <v>331</v>
      </c>
      <c r="BB155" s="302">
        <f>SUM(BA155*$E155*$F155*$H155*$K155*BB$10)</f>
        <v>6683803.5600000005</v>
      </c>
      <c r="BC155" s="88">
        <v>19</v>
      </c>
      <c r="BD155" s="302">
        <f>BC155*$E155*$F155*$H155*$L155*BD$10</f>
        <v>460394.92800000001</v>
      </c>
      <c r="BE155" s="321"/>
      <c r="BF155" s="302">
        <f>BE155*$E155*$F155*$H155*$L155*BF$10</f>
        <v>0</v>
      </c>
      <c r="BG155" s="319"/>
      <c r="BH155" s="302">
        <f>BG155*$E155*$F155*$H155*$L155*BH$10</f>
        <v>0</v>
      </c>
      <c r="BI155" s="319"/>
      <c r="BJ155" s="302">
        <f>BI155*$E155*$F155*$H155*$L155*BJ$10</f>
        <v>0</v>
      </c>
      <c r="BK155" s="302">
        <v>140</v>
      </c>
      <c r="BL155" s="302">
        <f>BK155*$E155*$F155*$H155*$L155*BL$10</f>
        <v>3392383.6799999997</v>
      </c>
      <c r="BM155" s="303"/>
      <c r="BN155" s="302">
        <f>BM155*$E155*$F155*$H155*$L155*BN$10</f>
        <v>0</v>
      </c>
      <c r="BO155" s="319">
        <v>40</v>
      </c>
      <c r="BP155" s="302">
        <f>BO155*$E155*$F155*$H155*$L155*BP$10</f>
        <v>969252.48</v>
      </c>
      <c r="BQ155" s="88"/>
      <c r="BR155" s="302">
        <f>BQ155*$E155*$F155*$H155*$L155*BR$10</f>
        <v>0</v>
      </c>
      <c r="BS155" s="302">
        <v>15</v>
      </c>
      <c r="BT155" s="302">
        <f>BS155*$E155*$F155*$H155*$L155*BT$10</f>
        <v>363469.68</v>
      </c>
      <c r="BU155" s="318">
        <v>70</v>
      </c>
      <c r="BV155" s="302">
        <f>BU155*$E155*$F155*$H155*$L155*BV$10</f>
        <v>1696191.8399999999</v>
      </c>
      <c r="BW155" s="319"/>
      <c r="BX155" s="302">
        <f>BW155*$E155*$F155*$H155*$L155*BX$10</f>
        <v>0</v>
      </c>
      <c r="BY155" s="302">
        <v>27</v>
      </c>
      <c r="BZ155" s="302">
        <f>BY155*$E155*$F155*$H155*$L155*BZ$10</f>
        <v>654245.424</v>
      </c>
      <c r="CA155" s="302">
        <v>10</v>
      </c>
      <c r="CB155" s="302">
        <f>CA155*$E155*$F155*$H155*$L155*CB$10</f>
        <v>242313.12</v>
      </c>
      <c r="CC155" s="318">
        <v>60</v>
      </c>
      <c r="CD155" s="302">
        <f>CC155*$E155*$F155*$H155*$M155*CD$10</f>
        <v>1929850.92</v>
      </c>
      <c r="CE155" s="318">
        <v>20</v>
      </c>
      <c r="CF155" s="302">
        <f>CE155*$E155*$F155*$H155*$N155*$CF$10</f>
        <v>741362.76</v>
      </c>
      <c r="CG155" s="302"/>
      <c r="CH155" s="302"/>
      <c r="CI155" s="3"/>
      <c r="CJ155" s="3"/>
      <c r="CK155" s="356">
        <f>SUM(Q155+O155+S155+U155+AA155+Y155+W155+AE155+AC155+AG155+BC155+BG155+AI155+AQ155+AS155+BQ155+BS155+BO155+BU155+BW155+BK155+AK155+AM155+AO155+BE155+BI155+AU155+AW155+AY155+BA155+BM155+BY155+CA155+CC155+CE155+CG155)</f>
        <v>896</v>
      </c>
      <c r="CL155" s="356">
        <f>SUM(R155+P155+T155+V155+AB155+Z155+X155+AF155+AD155+AH155+BD155+BH155+AJ155+AR155+AT155+BR155+BT155+BP155+BV155+BX155+BL155+AL155+AN155+AP155+BF155+BJ155+AV155+AX155+AZ155+BB155+BN155+BZ155+CB155+CD155+CF155+CH155)</f>
        <v>20513536.416000005</v>
      </c>
      <c r="CM155" s="220" t="s">
        <v>414</v>
      </c>
      <c r="CN155" s="194" t="s">
        <v>221</v>
      </c>
    </row>
    <row r="156" spans="1:92" s="4" customFormat="1" x14ac:dyDescent="0.25">
      <c r="A156" s="237">
        <v>24</v>
      </c>
      <c r="B156" s="237"/>
      <c r="C156" s="236" t="s">
        <v>543</v>
      </c>
      <c r="D156" s="193" t="s">
        <v>36</v>
      </c>
      <c r="E156" s="146">
        <v>16026</v>
      </c>
      <c r="F156" s="206">
        <v>1.46</v>
      </c>
      <c r="G156" s="270"/>
      <c r="H156" s="13"/>
      <c r="I156" s="192"/>
      <c r="J156" s="192"/>
      <c r="K156" s="207">
        <v>1.4</v>
      </c>
      <c r="L156" s="207">
        <v>1.68</v>
      </c>
      <c r="M156" s="207">
        <v>2.23</v>
      </c>
      <c r="N156" s="204">
        <v>2.57</v>
      </c>
      <c r="O156" s="320">
        <f>O157</f>
        <v>77</v>
      </c>
      <c r="P156" s="320">
        <f t="shared" ref="P156:CA156" si="646">P157</f>
        <v>2522300.0879999995</v>
      </c>
      <c r="Q156" s="320">
        <f t="shared" si="646"/>
        <v>0</v>
      </c>
      <c r="R156" s="320">
        <f t="shared" si="646"/>
        <v>0</v>
      </c>
      <c r="S156" s="320">
        <f t="shared" si="646"/>
        <v>0</v>
      </c>
      <c r="T156" s="320">
        <f t="shared" si="646"/>
        <v>0</v>
      </c>
      <c r="U156" s="320">
        <f t="shared" si="646"/>
        <v>0</v>
      </c>
      <c r="V156" s="320">
        <f t="shared" si="646"/>
        <v>0</v>
      </c>
      <c r="W156" s="320">
        <f t="shared" si="646"/>
        <v>0</v>
      </c>
      <c r="X156" s="320">
        <f t="shared" si="646"/>
        <v>0</v>
      </c>
      <c r="Y156" s="320">
        <f t="shared" si="646"/>
        <v>0</v>
      </c>
      <c r="Z156" s="320">
        <f t="shared" si="646"/>
        <v>0</v>
      </c>
      <c r="AA156" s="320">
        <f t="shared" si="646"/>
        <v>0</v>
      </c>
      <c r="AB156" s="320">
        <f t="shared" si="646"/>
        <v>0</v>
      </c>
      <c r="AC156" s="320">
        <f t="shared" si="646"/>
        <v>0</v>
      </c>
      <c r="AD156" s="320">
        <f t="shared" si="646"/>
        <v>0</v>
      </c>
      <c r="AE156" s="320">
        <f t="shared" si="646"/>
        <v>0</v>
      </c>
      <c r="AF156" s="320">
        <f t="shared" si="646"/>
        <v>0</v>
      </c>
      <c r="AG156" s="320">
        <f t="shared" si="646"/>
        <v>30</v>
      </c>
      <c r="AH156" s="320">
        <f t="shared" si="646"/>
        <v>1179257.1839999999</v>
      </c>
      <c r="AI156" s="320">
        <f t="shared" si="646"/>
        <v>0</v>
      </c>
      <c r="AJ156" s="320">
        <f t="shared" si="646"/>
        <v>0</v>
      </c>
      <c r="AK156" s="320">
        <f t="shared" si="646"/>
        <v>0</v>
      </c>
      <c r="AL156" s="320">
        <f t="shared" si="646"/>
        <v>0</v>
      </c>
      <c r="AM156" s="320">
        <f t="shared" si="646"/>
        <v>0</v>
      </c>
      <c r="AN156" s="320">
        <f t="shared" si="646"/>
        <v>0</v>
      </c>
      <c r="AO156" s="320">
        <f t="shared" si="646"/>
        <v>0</v>
      </c>
      <c r="AP156" s="320">
        <f t="shared" si="646"/>
        <v>0</v>
      </c>
      <c r="AQ156" s="320">
        <f t="shared" si="646"/>
        <v>0</v>
      </c>
      <c r="AR156" s="320">
        <f t="shared" si="646"/>
        <v>0</v>
      </c>
      <c r="AS156" s="320">
        <f t="shared" si="646"/>
        <v>39</v>
      </c>
      <c r="AT156" s="320">
        <f t="shared" si="646"/>
        <v>1277528.6159999999</v>
      </c>
      <c r="AU156" s="320">
        <f t="shared" si="646"/>
        <v>0</v>
      </c>
      <c r="AV156" s="320">
        <f t="shared" si="646"/>
        <v>0</v>
      </c>
      <c r="AW156" s="320">
        <f t="shared" si="646"/>
        <v>0</v>
      </c>
      <c r="AX156" s="320">
        <f t="shared" si="646"/>
        <v>0</v>
      </c>
      <c r="AY156" s="320">
        <f t="shared" si="646"/>
        <v>0</v>
      </c>
      <c r="AZ156" s="320">
        <f t="shared" si="646"/>
        <v>0</v>
      </c>
      <c r="BA156" s="320">
        <f t="shared" si="646"/>
        <v>2</v>
      </c>
      <c r="BB156" s="320">
        <f t="shared" si="646"/>
        <v>65514.287999999993</v>
      </c>
      <c r="BC156" s="320">
        <f t="shared" si="646"/>
        <v>4</v>
      </c>
      <c r="BD156" s="320">
        <f t="shared" si="646"/>
        <v>157234.29119999998</v>
      </c>
      <c r="BE156" s="320">
        <f t="shared" si="646"/>
        <v>0</v>
      </c>
      <c r="BF156" s="320">
        <f t="shared" si="646"/>
        <v>0</v>
      </c>
      <c r="BG156" s="320">
        <f t="shared" si="646"/>
        <v>0</v>
      </c>
      <c r="BH156" s="320">
        <f t="shared" si="646"/>
        <v>0</v>
      </c>
      <c r="BI156" s="320">
        <f t="shared" si="646"/>
        <v>0</v>
      </c>
      <c r="BJ156" s="320">
        <f t="shared" si="646"/>
        <v>0</v>
      </c>
      <c r="BK156" s="320">
        <f t="shared" si="646"/>
        <v>2</v>
      </c>
      <c r="BL156" s="320">
        <f t="shared" si="646"/>
        <v>78617.145599999989</v>
      </c>
      <c r="BM156" s="320">
        <f t="shared" si="646"/>
        <v>0</v>
      </c>
      <c r="BN156" s="320">
        <f t="shared" si="646"/>
        <v>0</v>
      </c>
      <c r="BO156" s="320">
        <f t="shared" si="646"/>
        <v>50</v>
      </c>
      <c r="BP156" s="320">
        <f t="shared" si="646"/>
        <v>1965428.64</v>
      </c>
      <c r="BQ156" s="320">
        <f t="shared" si="646"/>
        <v>0</v>
      </c>
      <c r="BR156" s="320">
        <f t="shared" si="646"/>
        <v>0</v>
      </c>
      <c r="BS156" s="320">
        <f t="shared" si="646"/>
        <v>8</v>
      </c>
      <c r="BT156" s="320">
        <f t="shared" si="646"/>
        <v>314468.58239999996</v>
      </c>
      <c r="BU156" s="320">
        <f t="shared" si="646"/>
        <v>3</v>
      </c>
      <c r="BV156" s="320">
        <f t="shared" si="646"/>
        <v>117925.7184</v>
      </c>
      <c r="BW156" s="320">
        <f t="shared" si="646"/>
        <v>3</v>
      </c>
      <c r="BX156" s="320">
        <f t="shared" si="646"/>
        <v>117925.7184</v>
      </c>
      <c r="BY156" s="320">
        <f t="shared" si="646"/>
        <v>16</v>
      </c>
      <c r="BZ156" s="320">
        <f t="shared" si="646"/>
        <v>628937.16479999991</v>
      </c>
      <c r="CA156" s="320">
        <f t="shared" si="646"/>
        <v>2</v>
      </c>
      <c r="CB156" s="320">
        <f t="shared" ref="CB156:CL156" si="647">CB157</f>
        <v>78617.145599999989</v>
      </c>
      <c r="CC156" s="320">
        <f t="shared" si="647"/>
        <v>0</v>
      </c>
      <c r="CD156" s="320">
        <f t="shared" si="647"/>
        <v>0</v>
      </c>
      <c r="CE156" s="320">
        <f t="shared" si="647"/>
        <v>6</v>
      </c>
      <c r="CF156" s="320">
        <f t="shared" si="647"/>
        <v>360796.54320000001</v>
      </c>
      <c r="CG156" s="320">
        <f t="shared" si="647"/>
        <v>0</v>
      </c>
      <c r="CH156" s="320">
        <f t="shared" si="647"/>
        <v>0</v>
      </c>
      <c r="CI156" s="320">
        <f t="shared" si="647"/>
        <v>0</v>
      </c>
      <c r="CJ156" s="320">
        <f t="shared" si="647"/>
        <v>0</v>
      </c>
      <c r="CK156" s="320">
        <f t="shared" si="647"/>
        <v>242</v>
      </c>
      <c r="CL156" s="320">
        <f t="shared" si="647"/>
        <v>8864551.1255999971</v>
      </c>
      <c r="CM156" s="236" t="s">
        <v>543</v>
      </c>
      <c r="CN156" s="193" t="s">
        <v>36</v>
      </c>
    </row>
    <row r="157" spans="1:92" s="4" customFormat="1" ht="37.5" customHeight="1" x14ac:dyDescent="0.25">
      <c r="A157" s="219"/>
      <c r="B157" s="219">
        <v>123</v>
      </c>
      <c r="C157" s="220" t="s">
        <v>415</v>
      </c>
      <c r="D157" s="194" t="s">
        <v>222</v>
      </c>
      <c r="E157" s="146">
        <v>16026</v>
      </c>
      <c r="F157" s="195">
        <v>1.46</v>
      </c>
      <c r="G157" s="270"/>
      <c r="H157" s="18">
        <v>1</v>
      </c>
      <c r="I157" s="196"/>
      <c r="J157" s="196"/>
      <c r="K157" s="1">
        <v>1.4</v>
      </c>
      <c r="L157" s="1">
        <v>1.68</v>
      </c>
      <c r="M157" s="1">
        <v>2.23</v>
      </c>
      <c r="N157" s="9">
        <v>2.57</v>
      </c>
      <c r="O157" s="315">
        <v>77</v>
      </c>
      <c r="P157" s="302">
        <f>SUM(O157*$E157*$F157*$H157*$K157*$P$10)</f>
        <v>2522300.0879999995</v>
      </c>
      <c r="Q157" s="88">
        <v>0</v>
      </c>
      <c r="R157" s="302">
        <f>SUM(Q157*$E157*$F157*$H157*$K157*R$10)</f>
        <v>0</v>
      </c>
      <c r="S157" s="88">
        <v>0</v>
      </c>
      <c r="T157" s="302">
        <f t="shared" ref="T157" si="648">SUM(S157*$E157*$F157*$H157*$K157*T$10)</f>
        <v>0</v>
      </c>
      <c r="U157" s="88">
        <v>0</v>
      </c>
      <c r="V157" s="302">
        <f>SUM(U157*$E157*$F157*$H157*$K157*$V$10)</f>
        <v>0</v>
      </c>
      <c r="W157" s="88">
        <v>0</v>
      </c>
      <c r="X157" s="302"/>
      <c r="Y157" s="88"/>
      <c r="Z157" s="302"/>
      <c r="AA157" s="302">
        <v>0</v>
      </c>
      <c r="AB157" s="302">
        <v>0</v>
      </c>
      <c r="AC157" s="88">
        <v>0</v>
      </c>
      <c r="AD157" s="302">
        <v>0</v>
      </c>
      <c r="AE157" s="88">
        <v>0</v>
      </c>
      <c r="AF157" s="302">
        <f t="shared" ref="AF157" si="649">AE157*$E157*$F157*$H157*$L157*AF$10</f>
        <v>0</v>
      </c>
      <c r="AG157" s="318">
        <v>30</v>
      </c>
      <c r="AH157" s="302">
        <f>AG157*$E157*$F157*$H157*$L157*AH$10</f>
        <v>1179257.1839999999</v>
      </c>
      <c r="AI157" s="88"/>
      <c r="AJ157" s="302">
        <f>SUM(AI157*$E157*$F157*$H157*$K157*AJ$10)</f>
        <v>0</v>
      </c>
      <c r="AK157" s="88">
        <v>0</v>
      </c>
      <c r="AL157" s="302">
        <f>SUM(AK157*$E157*$F157*$H157*$K157*$AD$10)</f>
        <v>0</v>
      </c>
      <c r="AM157" s="88"/>
      <c r="AN157" s="302">
        <f>SUM(AM157*$E157*$F157*$H157*$K157*AN$10)</f>
        <v>0</v>
      </c>
      <c r="AO157" s="88"/>
      <c r="AP157" s="302">
        <f>SUM(AO157*$E157*$F157*$H157*$K157*AP$10)</f>
        <v>0</v>
      </c>
      <c r="AQ157" s="88"/>
      <c r="AR157" s="302">
        <f>SUM(AQ157*$E157*$F157*$H157*$K157*$AH$10)</f>
        <v>0</v>
      </c>
      <c r="AS157" s="302">
        <v>39</v>
      </c>
      <c r="AT157" s="302">
        <f>SUM(AS157*$E157*$F157*$H157*$K157*AT$10)</f>
        <v>1277528.6159999999</v>
      </c>
      <c r="AU157" s="88"/>
      <c r="AV157" s="302">
        <f>SUM(AU157*$E157*$F157*$H157*$K157*AV$10)</f>
        <v>0</v>
      </c>
      <c r="AW157" s="88">
        <v>0</v>
      </c>
      <c r="AX157" s="302">
        <f>SUM(AW157*$E157*$F157*$H157*$K157*AX$10)</f>
        <v>0</v>
      </c>
      <c r="AY157" s="302"/>
      <c r="AZ157" s="302">
        <f>SUM(AY157*$E157*$F157*$H157*$K157*AZ$10)</f>
        <v>0</v>
      </c>
      <c r="BA157" s="302">
        <v>2</v>
      </c>
      <c r="BB157" s="302">
        <f>SUM(BA157*$E157*$F157*$H157*$K157*BB$10)</f>
        <v>65514.287999999993</v>
      </c>
      <c r="BC157" s="88">
        <v>4</v>
      </c>
      <c r="BD157" s="302">
        <f>BC157*$E157*$F157*$H157*$L157*BD$10</f>
        <v>157234.29119999998</v>
      </c>
      <c r="BE157" s="321"/>
      <c r="BF157" s="302">
        <f>BE157*$E157*$F157*$H157*$L157*BF$10</f>
        <v>0</v>
      </c>
      <c r="BG157" s="88">
        <v>0</v>
      </c>
      <c r="BH157" s="302">
        <f>BG157*$E157*$F157*$H157*$L157*BH$10</f>
        <v>0</v>
      </c>
      <c r="BI157" s="88"/>
      <c r="BJ157" s="302">
        <f>BI157*$E157*$F157*$H157*$L157*BJ$10</f>
        <v>0</v>
      </c>
      <c r="BK157" s="302">
        <v>2</v>
      </c>
      <c r="BL157" s="302">
        <f>BK157*$E157*$F157*$H157*$L157*BL$10</f>
        <v>78617.145599999989</v>
      </c>
      <c r="BM157" s="303"/>
      <c r="BN157" s="302">
        <f>BM157*$E157*$F157*$H157*$L157*BN$10</f>
        <v>0</v>
      </c>
      <c r="BO157" s="302">
        <v>50</v>
      </c>
      <c r="BP157" s="302">
        <f>BO157*$E157*$F157*$H157*$L157*BP$10</f>
        <v>1965428.64</v>
      </c>
      <c r="BQ157" s="88"/>
      <c r="BR157" s="302">
        <f>BQ157*$E157*$F157*$H157*$L157*BR$10</f>
        <v>0</v>
      </c>
      <c r="BS157" s="302">
        <v>8</v>
      </c>
      <c r="BT157" s="302">
        <f>BS157*$E157*$F157*$H157*$L157*BT$10</f>
        <v>314468.58239999996</v>
      </c>
      <c r="BU157" s="302">
        <v>3</v>
      </c>
      <c r="BV157" s="302">
        <f>BU157*$E157*$F157*$H157*$L157*BV$10</f>
        <v>117925.7184</v>
      </c>
      <c r="BW157" s="302">
        <v>3</v>
      </c>
      <c r="BX157" s="302">
        <f>BW157*$E157*$F157*$H157*$L157*BX$10</f>
        <v>117925.7184</v>
      </c>
      <c r="BY157" s="302">
        <v>16</v>
      </c>
      <c r="BZ157" s="302">
        <f>BY157*$E157*$F157*$H157*$L157*BZ$10</f>
        <v>628937.16479999991</v>
      </c>
      <c r="CA157" s="302">
        <v>2</v>
      </c>
      <c r="CB157" s="302">
        <f>CA157*$E157*$F157*$H157*$L157*CB$10</f>
        <v>78617.145599999989</v>
      </c>
      <c r="CC157" s="318"/>
      <c r="CD157" s="302">
        <f>CC157*$E157*$F157*$H157*$M157*CD$10</f>
        <v>0</v>
      </c>
      <c r="CE157" s="318">
        <v>6</v>
      </c>
      <c r="CF157" s="302">
        <f>CE157*$E157*$F157*$H157*$N157*$CF$10</f>
        <v>360796.54320000001</v>
      </c>
      <c r="CG157" s="302"/>
      <c r="CH157" s="302"/>
      <c r="CI157" s="3"/>
      <c r="CJ157" s="3"/>
      <c r="CK157" s="356">
        <f>SUM(Q157+O157+S157+U157+AA157+Y157+W157+AE157+AC157+AG157+BC157+BG157+AI157+AQ157+AS157+BQ157+BS157+BO157+BU157+BW157+BK157+AK157+AM157+AO157+BE157+BI157+AU157+AW157+AY157+BA157+BM157+BY157+CA157+CC157+CE157+CG157)</f>
        <v>242</v>
      </c>
      <c r="CL157" s="356">
        <f>SUM(R157+P157+T157+V157+AB157+Z157+X157+AF157+AD157+AH157+BD157+BH157+AJ157+AR157+AT157+BR157+BT157+BP157+BV157+BX157+BL157+AL157+AN157+AP157+BF157+BJ157+AV157+AX157+AZ157+BB157+BN157+BZ157+CB157+CD157+CF157+CH157)</f>
        <v>8864551.1255999971</v>
      </c>
      <c r="CM157" s="220" t="s">
        <v>415</v>
      </c>
      <c r="CN157" s="194" t="s">
        <v>222</v>
      </c>
    </row>
    <row r="158" spans="1:92" s="4" customFormat="1" x14ac:dyDescent="0.25">
      <c r="A158" s="237">
        <v>25</v>
      </c>
      <c r="B158" s="237"/>
      <c r="C158" s="236" t="s">
        <v>544</v>
      </c>
      <c r="D158" s="193" t="s">
        <v>37</v>
      </c>
      <c r="E158" s="146">
        <v>16026</v>
      </c>
      <c r="F158" s="206">
        <v>1.88</v>
      </c>
      <c r="G158" s="270"/>
      <c r="H158" s="13"/>
      <c r="I158" s="192"/>
      <c r="J158" s="192"/>
      <c r="K158" s="207">
        <v>1.4</v>
      </c>
      <c r="L158" s="207">
        <v>1.68</v>
      </c>
      <c r="M158" s="207">
        <v>2.23</v>
      </c>
      <c r="N158" s="204">
        <v>2.57</v>
      </c>
      <c r="O158" s="320">
        <f>SUM(O159:O161)</f>
        <v>125</v>
      </c>
      <c r="P158" s="320">
        <f t="shared" ref="P158:CA158" si="650">SUM(P159:P161)</f>
        <v>5160372</v>
      </c>
      <c r="Q158" s="320">
        <f t="shared" si="650"/>
        <v>0</v>
      </c>
      <c r="R158" s="320">
        <f t="shared" si="650"/>
        <v>0</v>
      </c>
      <c r="S158" s="320">
        <f t="shared" si="650"/>
        <v>0</v>
      </c>
      <c r="T158" s="320">
        <f t="shared" si="650"/>
        <v>0</v>
      </c>
      <c r="U158" s="320">
        <f t="shared" si="650"/>
        <v>0</v>
      </c>
      <c r="V158" s="320">
        <f t="shared" si="650"/>
        <v>0</v>
      </c>
      <c r="W158" s="320">
        <f t="shared" si="650"/>
        <v>0</v>
      </c>
      <c r="X158" s="320">
        <f t="shared" si="650"/>
        <v>0</v>
      </c>
      <c r="Y158" s="320">
        <f t="shared" si="650"/>
        <v>0</v>
      </c>
      <c r="Z158" s="320">
        <f t="shared" si="650"/>
        <v>0</v>
      </c>
      <c r="AA158" s="320">
        <f t="shared" si="650"/>
        <v>0</v>
      </c>
      <c r="AB158" s="320">
        <f t="shared" si="650"/>
        <v>0</v>
      </c>
      <c r="AC158" s="320">
        <f t="shared" si="650"/>
        <v>0</v>
      </c>
      <c r="AD158" s="320">
        <f t="shared" si="650"/>
        <v>0</v>
      </c>
      <c r="AE158" s="320">
        <f t="shared" si="650"/>
        <v>0</v>
      </c>
      <c r="AF158" s="320">
        <f t="shared" si="650"/>
        <v>0</v>
      </c>
      <c r="AG158" s="320">
        <f t="shared" si="650"/>
        <v>0</v>
      </c>
      <c r="AH158" s="320">
        <f t="shared" si="650"/>
        <v>0</v>
      </c>
      <c r="AI158" s="320">
        <f t="shared" si="650"/>
        <v>0</v>
      </c>
      <c r="AJ158" s="320">
        <f t="shared" si="650"/>
        <v>0</v>
      </c>
      <c r="AK158" s="320">
        <f t="shared" si="650"/>
        <v>0</v>
      </c>
      <c r="AL158" s="320">
        <f t="shared" si="650"/>
        <v>0</v>
      </c>
      <c r="AM158" s="320">
        <f t="shared" si="650"/>
        <v>0</v>
      </c>
      <c r="AN158" s="320">
        <f t="shared" si="650"/>
        <v>0</v>
      </c>
      <c r="AO158" s="320">
        <f t="shared" si="650"/>
        <v>0</v>
      </c>
      <c r="AP158" s="320">
        <f t="shared" si="650"/>
        <v>0</v>
      </c>
      <c r="AQ158" s="320">
        <f t="shared" si="650"/>
        <v>0</v>
      </c>
      <c r="AR158" s="320">
        <f t="shared" si="650"/>
        <v>0</v>
      </c>
      <c r="AS158" s="320">
        <f t="shared" si="650"/>
        <v>0</v>
      </c>
      <c r="AT158" s="320">
        <f t="shared" si="650"/>
        <v>0</v>
      </c>
      <c r="AU158" s="320">
        <f t="shared" si="650"/>
        <v>0</v>
      </c>
      <c r="AV158" s="320">
        <f t="shared" si="650"/>
        <v>0</v>
      </c>
      <c r="AW158" s="320">
        <f t="shared" si="650"/>
        <v>0</v>
      </c>
      <c r="AX158" s="320">
        <f t="shared" si="650"/>
        <v>0</v>
      </c>
      <c r="AY158" s="320">
        <f t="shared" si="650"/>
        <v>0</v>
      </c>
      <c r="AZ158" s="320">
        <f t="shared" si="650"/>
        <v>0</v>
      </c>
      <c r="BA158" s="320">
        <f t="shared" si="650"/>
        <v>0</v>
      </c>
      <c r="BB158" s="320">
        <f t="shared" si="650"/>
        <v>0</v>
      </c>
      <c r="BC158" s="320">
        <f t="shared" si="650"/>
        <v>0</v>
      </c>
      <c r="BD158" s="320">
        <f t="shared" si="650"/>
        <v>0</v>
      </c>
      <c r="BE158" s="320">
        <f t="shared" si="650"/>
        <v>0</v>
      </c>
      <c r="BF158" s="320">
        <f t="shared" si="650"/>
        <v>0</v>
      </c>
      <c r="BG158" s="320">
        <f t="shared" si="650"/>
        <v>0</v>
      </c>
      <c r="BH158" s="320">
        <f t="shared" si="650"/>
        <v>0</v>
      </c>
      <c r="BI158" s="320">
        <f t="shared" si="650"/>
        <v>0</v>
      </c>
      <c r="BJ158" s="320">
        <f t="shared" si="650"/>
        <v>0</v>
      </c>
      <c r="BK158" s="320">
        <f t="shared" si="650"/>
        <v>0</v>
      </c>
      <c r="BL158" s="320">
        <f t="shared" si="650"/>
        <v>0</v>
      </c>
      <c r="BM158" s="320">
        <f t="shared" si="650"/>
        <v>0</v>
      </c>
      <c r="BN158" s="320">
        <f t="shared" si="650"/>
        <v>0</v>
      </c>
      <c r="BO158" s="320">
        <f t="shared" si="650"/>
        <v>0</v>
      </c>
      <c r="BP158" s="320">
        <f t="shared" si="650"/>
        <v>0</v>
      </c>
      <c r="BQ158" s="320">
        <f t="shared" si="650"/>
        <v>0</v>
      </c>
      <c r="BR158" s="320">
        <f t="shared" si="650"/>
        <v>0</v>
      </c>
      <c r="BS158" s="320">
        <f t="shared" si="650"/>
        <v>0</v>
      </c>
      <c r="BT158" s="320">
        <f t="shared" si="650"/>
        <v>0</v>
      </c>
      <c r="BU158" s="320">
        <f t="shared" si="650"/>
        <v>0</v>
      </c>
      <c r="BV158" s="320">
        <f t="shared" si="650"/>
        <v>0</v>
      </c>
      <c r="BW158" s="320">
        <f t="shared" si="650"/>
        <v>0</v>
      </c>
      <c r="BX158" s="320">
        <f t="shared" si="650"/>
        <v>0</v>
      </c>
      <c r="BY158" s="320">
        <f t="shared" si="650"/>
        <v>0</v>
      </c>
      <c r="BZ158" s="320">
        <f t="shared" si="650"/>
        <v>0</v>
      </c>
      <c r="CA158" s="320">
        <f t="shared" si="650"/>
        <v>0</v>
      </c>
      <c r="CB158" s="320">
        <f t="shared" ref="CB158:CL158" si="651">SUM(CB159:CB161)</f>
        <v>0</v>
      </c>
      <c r="CC158" s="320">
        <f t="shared" si="651"/>
        <v>0</v>
      </c>
      <c r="CD158" s="320">
        <f t="shared" si="651"/>
        <v>0</v>
      </c>
      <c r="CE158" s="320">
        <f t="shared" si="651"/>
        <v>0</v>
      </c>
      <c r="CF158" s="320">
        <f t="shared" si="651"/>
        <v>0</v>
      </c>
      <c r="CG158" s="320">
        <f t="shared" si="651"/>
        <v>0</v>
      </c>
      <c r="CH158" s="320">
        <f t="shared" si="651"/>
        <v>0</v>
      </c>
      <c r="CI158" s="320">
        <f t="shared" si="651"/>
        <v>0</v>
      </c>
      <c r="CJ158" s="320">
        <f t="shared" si="651"/>
        <v>0</v>
      </c>
      <c r="CK158" s="320">
        <f t="shared" si="651"/>
        <v>125</v>
      </c>
      <c r="CL158" s="320">
        <f t="shared" si="651"/>
        <v>5160372</v>
      </c>
      <c r="CM158" s="236" t="s">
        <v>544</v>
      </c>
      <c r="CN158" s="193" t="s">
        <v>37</v>
      </c>
    </row>
    <row r="159" spans="1:92" s="4" customFormat="1" ht="30" x14ac:dyDescent="0.25">
      <c r="A159" s="219"/>
      <c r="B159" s="219">
        <v>124</v>
      </c>
      <c r="C159" s="220" t="s">
        <v>416</v>
      </c>
      <c r="D159" s="197" t="s">
        <v>545</v>
      </c>
      <c r="E159" s="146">
        <v>16026</v>
      </c>
      <c r="F159" s="195">
        <v>1.84</v>
      </c>
      <c r="G159" s="270"/>
      <c r="H159" s="18">
        <v>1</v>
      </c>
      <c r="I159" s="196"/>
      <c r="J159" s="196"/>
      <c r="K159" s="1">
        <v>1.4</v>
      </c>
      <c r="L159" s="1">
        <v>1.68</v>
      </c>
      <c r="M159" s="1">
        <v>2.23</v>
      </c>
      <c r="N159" s="9">
        <v>2.57</v>
      </c>
      <c r="O159" s="331">
        <v>125</v>
      </c>
      <c r="P159" s="302">
        <f>SUM(O159*$E159*$F159*$H159*$K159*$P$10)</f>
        <v>5160372</v>
      </c>
      <c r="Q159" s="89"/>
      <c r="R159" s="302">
        <f t="shared" ref="R159:R161" si="652">SUM(Q159*$E159*$F159*$H159*$K159*R$10)</f>
        <v>0</v>
      </c>
      <c r="S159" s="89"/>
      <c r="T159" s="302">
        <f t="shared" ref="T159:T161" si="653">SUM(S159*$E159*$F159*$H159*$K159*T$10)</f>
        <v>0</v>
      </c>
      <c r="U159" s="89"/>
      <c r="V159" s="302">
        <f>SUM(U159*$E159*$F159*$H159*$K159*$V$10)</f>
        <v>0</v>
      </c>
      <c r="W159" s="89"/>
      <c r="X159" s="302"/>
      <c r="Y159" s="88"/>
      <c r="Z159" s="302"/>
      <c r="AA159" s="89"/>
      <c r="AB159" s="302"/>
      <c r="AC159" s="89"/>
      <c r="AD159" s="302"/>
      <c r="AE159" s="89"/>
      <c r="AF159" s="302">
        <f t="shared" ref="AF159:AF161" si="654">AE159*$E159*$F159*$H159*$L159*AF$10</f>
        <v>0</v>
      </c>
      <c r="AG159" s="89"/>
      <c r="AH159" s="302">
        <f>AG159*$E159*$F159*$H159*$L159*$AB$10</f>
        <v>0</v>
      </c>
      <c r="AI159" s="89"/>
      <c r="AJ159" s="302">
        <f t="shared" ref="AJ159:AJ161" si="655">SUM(AI159*$E159*$F159*$H159*$K159*AJ$10)</f>
        <v>0</v>
      </c>
      <c r="AK159" s="89"/>
      <c r="AL159" s="302">
        <f>SUM(AK159*$E159*$F159*$H159*$K159*$AD$10)</f>
        <v>0</v>
      </c>
      <c r="AM159" s="89"/>
      <c r="AN159" s="302">
        <f t="shared" ref="AN159:AN161" si="656">SUM(AM159*$E159*$F159*$H159*$K159*AN$10)</f>
        <v>0</v>
      </c>
      <c r="AO159" s="88"/>
      <c r="AP159" s="302">
        <f t="shared" ref="AP159:AP161" si="657">SUM(AO159*$E159*$F159*$H159*$K159*AP$10)</f>
        <v>0</v>
      </c>
      <c r="AQ159" s="89"/>
      <c r="AR159" s="302">
        <f>SUM(AQ159*$E159*$F159*$H159*$K159*$AH$10)</f>
        <v>0</v>
      </c>
      <c r="AS159" s="89"/>
      <c r="AT159" s="302">
        <f t="shared" ref="AT159:AT161" si="658">SUM(AS159*$E159*$F159*$H159*$K159*AT$10)</f>
        <v>0</v>
      </c>
      <c r="AU159" s="89"/>
      <c r="AV159" s="302">
        <f t="shared" ref="AV159:AV161" si="659">SUM(AU159*$E159*$F159*$H159*$K159*AV$10)</f>
        <v>0</v>
      </c>
      <c r="AW159" s="89"/>
      <c r="AX159" s="302">
        <f t="shared" ref="AX159:AX161" si="660">SUM(AW159*$E159*$F159*$H159*$K159*AX$10)</f>
        <v>0</v>
      </c>
      <c r="AY159" s="89"/>
      <c r="AZ159" s="302">
        <f t="shared" ref="AZ159:BB161" si="661">SUM(AY159*$E159*$F159*$H159*$K159*AZ$10)</f>
        <v>0</v>
      </c>
      <c r="BA159" s="89"/>
      <c r="BB159" s="302">
        <f t="shared" si="661"/>
        <v>0</v>
      </c>
      <c r="BC159" s="89"/>
      <c r="BD159" s="302">
        <f>BC159*$E159*$F159*$H159*$L159*BD$10</f>
        <v>0</v>
      </c>
      <c r="BE159" s="321"/>
      <c r="BF159" s="302">
        <f t="shared" ref="BF159:BF161" si="662">BE159*$E159*$F159*$H159*$L159*BF$10</f>
        <v>0</v>
      </c>
      <c r="BG159" s="89"/>
      <c r="BH159" s="302">
        <f t="shared" ref="BH159:BH161" si="663">BG159*$E159*$F159*$H159*$L159*BH$10</f>
        <v>0</v>
      </c>
      <c r="BI159" s="89"/>
      <c r="BJ159" s="302">
        <f>BI159*$E159*$F159*$H159*$L159*BJ$10</f>
        <v>0</v>
      </c>
      <c r="BK159" s="89"/>
      <c r="BL159" s="302">
        <f t="shared" ref="BL159:BL161" si="664">BK159*$E159*$F159*$H159*$L159*BL$10</f>
        <v>0</v>
      </c>
      <c r="BM159" s="332"/>
      <c r="BN159" s="302">
        <f t="shared" ref="BN159:BN161" si="665">BM159*$E159*$F159*$H159*$L159*BN$10</f>
        <v>0</v>
      </c>
      <c r="BO159" s="89"/>
      <c r="BP159" s="302">
        <f t="shared" ref="BP159:BP161" si="666">BO159*$E159*$F159*$H159*$L159*BP$10</f>
        <v>0</v>
      </c>
      <c r="BQ159" s="89"/>
      <c r="BR159" s="302">
        <f t="shared" ref="BR159:BR161" si="667">BQ159*$E159*$F159*$H159*$L159*BR$10</f>
        <v>0</v>
      </c>
      <c r="BS159" s="333"/>
      <c r="BT159" s="302">
        <f t="shared" ref="BT159:BT161" si="668">BS159*$E159*$F159*$H159*$L159*BT$10</f>
        <v>0</v>
      </c>
      <c r="BU159" s="89"/>
      <c r="BV159" s="302">
        <f t="shared" ref="BV159:BV161" si="669">BU159*$E159*$F159*$H159*$L159*BV$10</f>
        <v>0</v>
      </c>
      <c r="BW159" s="89"/>
      <c r="BX159" s="302">
        <f t="shared" ref="BX159:BX161" si="670">BW159*$E159*$F159*$H159*$L159*BX$10</f>
        <v>0</v>
      </c>
      <c r="BY159" s="89"/>
      <c r="BZ159" s="302">
        <f t="shared" ref="BZ159:BZ161" si="671">BY159*$E159*$F159*$H159*$L159*BZ$10</f>
        <v>0</v>
      </c>
      <c r="CA159" s="89"/>
      <c r="CB159" s="302">
        <f t="shared" ref="CB159:CB161" si="672">CA159*$E159*$F159*$H159*$L159*CB$10</f>
        <v>0</v>
      </c>
      <c r="CC159" s="89"/>
      <c r="CD159" s="302">
        <f t="shared" ref="CD159:CD161" si="673">CC159*$E159*$F159*$H159*$M159*CD$10</f>
        <v>0</v>
      </c>
      <c r="CE159" s="89"/>
      <c r="CF159" s="302">
        <f>CE159*$E159*$F159*$H159*$N159*$CF$10</f>
        <v>0</v>
      </c>
      <c r="CG159" s="302"/>
      <c r="CH159" s="302"/>
      <c r="CI159" s="3"/>
      <c r="CJ159" s="3"/>
      <c r="CK159" s="356">
        <f t="shared" ref="CK159:CL161" si="674">SUM(Q159+O159+S159+U159+AA159+Y159+W159+AE159+AC159+AG159+BC159+BG159+AI159+AQ159+AS159+BQ159+BS159+BO159+BU159+BW159+BK159+AK159+AM159+AO159+BE159+BI159+AU159+AW159+AY159+BA159+BM159+BY159+CA159+CC159+CE159+CG159)</f>
        <v>125</v>
      </c>
      <c r="CL159" s="356">
        <f t="shared" si="674"/>
        <v>5160372</v>
      </c>
      <c r="CM159" s="220" t="s">
        <v>416</v>
      </c>
      <c r="CN159" s="197" t="s">
        <v>545</v>
      </c>
    </row>
    <row r="160" spans="1:92" s="4" customFormat="1" ht="15.75" x14ac:dyDescent="0.25">
      <c r="A160" s="219"/>
      <c r="B160" s="219">
        <v>125</v>
      </c>
      <c r="C160" s="220" t="s">
        <v>417</v>
      </c>
      <c r="D160" s="194" t="s">
        <v>223</v>
      </c>
      <c r="E160" s="146">
        <v>16026</v>
      </c>
      <c r="F160" s="195">
        <v>2.1800000000000002</v>
      </c>
      <c r="G160" s="270"/>
      <c r="H160" s="18">
        <v>1</v>
      </c>
      <c r="I160" s="196"/>
      <c r="J160" s="196"/>
      <c r="K160" s="1">
        <v>1.4</v>
      </c>
      <c r="L160" s="1">
        <v>1.68</v>
      </c>
      <c r="M160" s="1">
        <v>2.23</v>
      </c>
      <c r="N160" s="9">
        <v>2.57</v>
      </c>
      <c r="O160" s="326">
        <v>0</v>
      </c>
      <c r="P160" s="302">
        <f>SUM(O160*$E160*$F160*$H160*$K160*$P$10)</f>
        <v>0</v>
      </c>
      <c r="Q160" s="89">
        <v>0</v>
      </c>
      <c r="R160" s="302">
        <f t="shared" si="652"/>
        <v>0</v>
      </c>
      <c r="S160" s="89">
        <v>0</v>
      </c>
      <c r="T160" s="302">
        <f t="shared" si="653"/>
        <v>0</v>
      </c>
      <c r="U160" s="89">
        <v>0</v>
      </c>
      <c r="V160" s="302">
        <f>SUM(U160*$E160*$F160*$H160*$K160*$V$10)</f>
        <v>0</v>
      </c>
      <c r="W160" s="89">
        <v>0</v>
      </c>
      <c r="X160" s="302"/>
      <c r="Y160" s="88"/>
      <c r="Z160" s="302"/>
      <c r="AA160" s="89"/>
      <c r="AB160" s="302"/>
      <c r="AC160" s="89"/>
      <c r="AD160" s="302"/>
      <c r="AE160" s="89"/>
      <c r="AF160" s="302">
        <f t="shared" si="654"/>
        <v>0</v>
      </c>
      <c r="AG160" s="89">
        <v>0</v>
      </c>
      <c r="AH160" s="302">
        <f>AG160*$E160*$F160*$H160*$L160*$AB$10</f>
        <v>0</v>
      </c>
      <c r="AI160" s="89"/>
      <c r="AJ160" s="302">
        <f t="shared" si="655"/>
        <v>0</v>
      </c>
      <c r="AK160" s="89">
        <v>0</v>
      </c>
      <c r="AL160" s="302">
        <f>SUM(AK160*$E160*$F160*$H160*$K160*$AD$10)</f>
        <v>0</v>
      </c>
      <c r="AM160" s="89"/>
      <c r="AN160" s="302">
        <f t="shared" si="656"/>
        <v>0</v>
      </c>
      <c r="AO160" s="88"/>
      <c r="AP160" s="302">
        <f t="shared" si="657"/>
        <v>0</v>
      </c>
      <c r="AQ160" s="89">
        <v>0</v>
      </c>
      <c r="AR160" s="302">
        <f>SUM(AQ160*$E160*$F160*$H160*$K160*$AH$10)</f>
        <v>0</v>
      </c>
      <c r="AS160" s="89"/>
      <c r="AT160" s="302">
        <f t="shared" si="658"/>
        <v>0</v>
      </c>
      <c r="AU160" s="89">
        <v>0</v>
      </c>
      <c r="AV160" s="302">
        <f t="shared" si="659"/>
        <v>0</v>
      </c>
      <c r="AW160" s="89">
        <v>0</v>
      </c>
      <c r="AX160" s="302">
        <f t="shared" si="660"/>
        <v>0</v>
      </c>
      <c r="AY160" s="89">
        <v>0</v>
      </c>
      <c r="AZ160" s="302">
        <f t="shared" si="661"/>
        <v>0</v>
      </c>
      <c r="BA160" s="89"/>
      <c r="BB160" s="302">
        <f t="shared" si="661"/>
        <v>0</v>
      </c>
      <c r="BC160" s="89">
        <v>0</v>
      </c>
      <c r="BD160" s="302">
        <f>BC160*$E160*$F160*$H160*$L160*BD$10</f>
        <v>0</v>
      </c>
      <c r="BE160" s="321">
        <v>0</v>
      </c>
      <c r="BF160" s="302">
        <f t="shared" si="662"/>
        <v>0</v>
      </c>
      <c r="BG160" s="89">
        <v>0</v>
      </c>
      <c r="BH160" s="302">
        <f t="shared" si="663"/>
        <v>0</v>
      </c>
      <c r="BI160" s="89">
        <v>0</v>
      </c>
      <c r="BJ160" s="302">
        <f>BI160*$E160*$F160*$H160*$L160*BJ$10</f>
        <v>0</v>
      </c>
      <c r="BK160" s="89"/>
      <c r="BL160" s="302">
        <f t="shared" si="664"/>
        <v>0</v>
      </c>
      <c r="BM160" s="332"/>
      <c r="BN160" s="302">
        <f t="shared" si="665"/>
        <v>0</v>
      </c>
      <c r="BO160" s="89">
        <v>0</v>
      </c>
      <c r="BP160" s="302">
        <f t="shared" si="666"/>
        <v>0</v>
      </c>
      <c r="BQ160" s="89">
        <v>0</v>
      </c>
      <c r="BR160" s="302">
        <f t="shared" si="667"/>
        <v>0</v>
      </c>
      <c r="BS160" s="333">
        <v>0</v>
      </c>
      <c r="BT160" s="302">
        <f t="shared" si="668"/>
        <v>0</v>
      </c>
      <c r="BU160" s="89">
        <v>0</v>
      </c>
      <c r="BV160" s="302">
        <f t="shared" si="669"/>
        <v>0</v>
      </c>
      <c r="BW160" s="89"/>
      <c r="BX160" s="302">
        <f t="shared" si="670"/>
        <v>0</v>
      </c>
      <c r="BY160" s="89"/>
      <c r="BZ160" s="302">
        <f t="shared" si="671"/>
        <v>0</v>
      </c>
      <c r="CA160" s="89">
        <v>0</v>
      </c>
      <c r="CB160" s="302">
        <f t="shared" si="672"/>
        <v>0</v>
      </c>
      <c r="CC160" s="89">
        <v>0</v>
      </c>
      <c r="CD160" s="302">
        <f t="shared" si="673"/>
        <v>0</v>
      </c>
      <c r="CE160" s="89">
        <v>0</v>
      </c>
      <c r="CF160" s="302">
        <f>CE160*$E160*$F160*$H160*$N160*$CF$10</f>
        <v>0</v>
      </c>
      <c r="CG160" s="302"/>
      <c r="CH160" s="302"/>
      <c r="CI160" s="3"/>
      <c r="CJ160" s="3"/>
      <c r="CK160" s="356">
        <f t="shared" si="674"/>
        <v>0</v>
      </c>
      <c r="CL160" s="356">
        <f t="shared" si="674"/>
        <v>0</v>
      </c>
      <c r="CM160" s="220" t="s">
        <v>417</v>
      </c>
      <c r="CN160" s="194" t="s">
        <v>223</v>
      </c>
    </row>
    <row r="161" spans="1:92" s="4" customFormat="1" ht="15.75" x14ac:dyDescent="0.25">
      <c r="A161" s="219"/>
      <c r="B161" s="219">
        <v>126</v>
      </c>
      <c r="C161" s="220" t="s">
        <v>418</v>
      </c>
      <c r="D161" s="194" t="s">
        <v>224</v>
      </c>
      <c r="E161" s="146">
        <v>16026</v>
      </c>
      <c r="F161" s="195">
        <v>4.3099999999999996</v>
      </c>
      <c r="G161" s="270"/>
      <c r="H161" s="18">
        <v>1</v>
      </c>
      <c r="I161" s="196"/>
      <c r="J161" s="196"/>
      <c r="K161" s="1">
        <v>1.4</v>
      </c>
      <c r="L161" s="1">
        <v>1.68</v>
      </c>
      <c r="M161" s="1">
        <v>2.23</v>
      </c>
      <c r="N161" s="9">
        <v>2.57</v>
      </c>
      <c r="O161" s="326"/>
      <c r="P161" s="302">
        <f>SUM(O161*$E161*$F161*$H161*$K161*$P$10)</f>
        <v>0</v>
      </c>
      <c r="Q161" s="89"/>
      <c r="R161" s="302">
        <f t="shared" si="652"/>
        <v>0</v>
      </c>
      <c r="S161" s="89">
        <v>0</v>
      </c>
      <c r="T161" s="302">
        <f t="shared" si="653"/>
        <v>0</v>
      </c>
      <c r="U161" s="89">
        <v>0</v>
      </c>
      <c r="V161" s="302">
        <f>SUM(U161*$E161*$F161*$H161*$K161*$V$10)</f>
        <v>0</v>
      </c>
      <c r="W161" s="89">
        <v>0</v>
      </c>
      <c r="X161" s="302"/>
      <c r="Y161" s="88"/>
      <c r="Z161" s="302"/>
      <c r="AA161" s="89"/>
      <c r="AB161" s="302"/>
      <c r="AC161" s="89"/>
      <c r="AD161" s="302"/>
      <c r="AE161" s="89"/>
      <c r="AF161" s="302">
        <f t="shared" si="654"/>
        <v>0</v>
      </c>
      <c r="AG161" s="89">
        <v>0</v>
      </c>
      <c r="AH161" s="302">
        <f>AG161*$E161*$F161*$H161*$L161*$AB$10</f>
        <v>0</v>
      </c>
      <c r="AI161" s="89"/>
      <c r="AJ161" s="302">
        <f t="shared" si="655"/>
        <v>0</v>
      </c>
      <c r="AK161" s="89">
        <v>0</v>
      </c>
      <c r="AL161" s="302">
        <f>SUM(AK161*$E161*$F161*$H161*$K161*$AD$10)</f>
        <v>0</v>
      </c>
      <c r="AM161" s="89"/>
      <c r="AN161" s="302">
        <f t="shared" si="656"/>
        <v>0</v>
      </c>
      <c r="AO161" s="88"/>
      <c r="AP161" s="302">
        <f t="shared" si="657"/>
        <v>0</v>
      </c>
      <c r="AQ161" s="89">
        <v>0</v>
      </c>
      <c r="AR161" s="302">
        <f>SUM(AQ161*$E161*$F161*$H161*$K161*$AH$10)</f>
        <v>0</v>
      </c>
      <c r="AS161" s="89">
        <v>0</v>
      </c>
      <c r="AT161" s="302">
        <f t="shared" si="658"/>
        <v>0</v>
      </c>
      <c r="AU161" s="89">
        <v>0</v>
      </c>
      <c r="AV161" s="302">
        <f t="shared" si="659"/>
        <v>0</v>
      </c>
      <c r="AW161" s="89">
        <v>0</v>
      </c>
      <c r="AX161" s="302">
        <f t="shared" si="660"/>
        <v>0</v>
      </c>
      <c r="AY161" s="89">
        <v>0</v>
      </c>
      <c r="AZ161" s="302">
        <f t="shared" si="661"/>
        <v>0</v>
      </c>
      <c r="BA161" s="89"/>
      <c r="BB161" s="302">
        <f t="shared" si="661"/>
        <v>0</v>
      </c>
      <c r="BC161" s="89">
        <v>0</v>
      </c>
      <c r="BD161" s="302">
        <f>BC161*$E161*$F161*$H161*$L161*BD$10</f>
        <v>0</v>
      </c>
      <c r="BE161" s="321"/>
      <c r="BF161" s="302">
        <f t="shared" si="662"/>
        <v>0</v>
      </c>
      <c r="BG161" s="89">
        <v>0</v>
      </c>
      <c r="BH161" s="302">
        <f t="shared" si="663"/>
        <v>0</v>
      </c>
      <c r="BI161" s="89">
        <v>0</v>
      </c>
      <c r="BJ161" s="302">
        <f>BI161*$E161*$F161*$H161*$L161*BJ$10</f>
        <v>0</v>
      </c>
      <c r="BK161" s="89"/>
      <c r="BL161" s="302">
        <f t="shared" si="664"/>
        <v>0</v>
      </c>
      <c r="BM161" s="332"/>
      <c r="BN161" s="302">
        <f t="shared" si="665"/>
        <v>0</v>
      </c>
      <c r="BO161" s="89">
        <v>0</v>
      </c>
      <c r="BP161" s="302">
        <f t="shared" si="666"/>
        <v>0</v>
      </c>
      <c r="BQ161" s="89">
        <v>0</v>
      </c>
      <c r="BR161" s="302">
        <f t="shared" si="667"/>
        <v>0</v>
      </c>
      <c r="BS161" s="333">
        <v>0</v>
      </c>
      <c r="BT161" s="302">
        <f t="shared" si="668"/>
        <v>0</v>
      </c>
      <c r="BU161" s="89">
        <v>0</v>
      </c>
      <c r="BV161" s="302">
        <f t="shared" si="669"/>
        <v>0</v>
      </c>
      <c r="BW161" s="89"/>
      <c r="BX161" s="302">
        <f t="shared" si="670"/>
        <v>0</v>
      </c>
      <c r="BY161" s="89"/>
      <c r="BZ161" s="302">
        <f t="shared" si="671"/>
        <v>0</v>
      </c>
      <c r="CA161" s="89">
        <v>0</v>
      </c>
      <c r="CB161" s="302">
        <f t="shared" si="672"/>
        <v>0</v>
      </c>
      <c r="CC161" s="89">
        <v>0</v>
      </c>
      <c r="CD161" s="302">
        <f t="shared" si="673"/>
        <v>0</v>
      </c>
      <c r="CE161" s="89">
        <v>0</v>
      </c>
      <c r="CF161" s="302">
        <f>CE161*$E161*$F161*$H161*$N161*$CF$10</f>
        <v>0</v>
      </c>
      <c r="CG161" s="302"/>
      <c r="CH161" s="302"/>
      <c r="CI161" s="3"/>
      <c r="CJ161" s="3"/>
      <c r="CK161" s="356">
        <f t="shared" si="674"/>
        <v>0</v>
      </c>
      <c r="CL161" s="356">
        <f t="shared" si="674"/>
        <v>0</v>
      </c>
      <c r="CM161" s="220" t="s">
        <v>418</v>
      </c>
      <c r="CN161" s="194" t="s">
        <v>224</v>
      </c>
    </row>
    <row r="162" spans="1:92" s="4" customFormat="1" x14ac:dyDescent="0.25">
      <c r="A162" s="237">
        <v>26</v>
      </c>
      <c r="B162" s="237"/>
      <c r="C162" s="236" t="s">
        <v>546</v>
      </c>
      <c r="D162" s="193" t="s">
        <v>98</v>
      </c>
      <c r="E162" s="146">
        <v>16026</v>
      </c>
      <c r="F162" s="206">
        <v>0.98</v>
      </c>
      <c r="G162" s="270"/>
      <c r="H162" s="13"/>
      <c r="I162" s="192"/>
      <c r="J162" s="192"/>
      <c r="K162" s="207">
        <v>1.4</v>
      </c>
      <c r="L162" s="207">
        <v>1.68</v>
      </c>
      <c r="M162" s="207">
        <v>2.23</v>
      </c>
      <c r="N162" s="204">
        <v>2.57</v>
      </c>
      <c r="O162" s="320">
        <f>O163</f>
        <v>0</v>
      </c>
      <c r="P162" s="320">
        <f t="shared" ref="P162:CA162" si="675">P163</f>
        <v>0</v>
      </c>
      <c r="Q162" s="320">
        <f t="shared" si="675"/>
        <v>0</v>
      </c>
      <c r="R162" s="320">
        <f t="shared" si="675"/>
        <v>0</v>
      </c>
      <c r="S162" s="320">
        <f t="shared" si="675"/>
        <v>0</v>
      </c>
      <c r="T162" s="320">
        <f t="shared" si="675"/>
        <v>0</v>
      </c>
      <c r="U162" s="320">
        <f t="shared" si="675"/>
        <v>0</v>
      </c>
      <c r="V162" s="320">
        <f t="shared" si="675"/>
        <v>0</v>
      </c>
      <c r="W162" s="320">
        <f t="shared" si="675"/>
        <v>0</v>
      </c>
      <c r="X162" s="320">
        <f t="shared" si="675"/>
        <v>0</v>
      </c>
      <c r="Y162" s="320">
        <f t="shared" si="675"/>
        <v>0</v>
      </c>
      <c r="Z162" s="320">
        <f t="shared" si="675"/>
        <v>0</v>
      </c>
      <c r="AA162" s="320">
        <f t="shared" si="675"/>
        <v>0</v>
      </c>
      <c r="AB162" s="320">
        <f t="shared" si="675"/>
        <v>0</v>
      </c>
      <c r="AC162" s="320">
        <f t="shared" si="675"/>
        <v>0</v>
      </c>
      <c r="AD162" s="320">
        <f t="shared" si="675"/>
        <v>0</v>
      </c>
      <c r="AE162" s="320">
        <f t="shared" si="675"/>
        <v>0</v>
      </c>
      <c r="AF162" s="320">
        <f t="shared" si="675"/>
        <v>0</v>
      </c>
      <c r="AG162" s="320">
        <f t="shared" si="675"/>
        <v>0</v>
      </c>
      <c r="AH162" s="320">
        <f t="shared" si="675"/>
        <v>0</v>
      </c>
      <c r="AI162" s="320">
        <f t="shared" si="675"/>
        <v>0</v>
      </c>
      <c r="AJ162" s="320">
        <f t="shared" si="675"/>
        <v>0</v>
      </c>
      <c r="AK162" s="320">
        <f t="shared" si="675"/>
        <v>0</v>
      </c>
      <c r="AL162" s="320">
        <f t="shared" si="675"/>
        <v>0</v>
      </c>
      <c r="AM162" s="320">
        <f t="shared" si="675"/>
        <v>0</v>
      </c>
      <c r="AN162" s="320">
        <f t="shared" si="675"/>
        <v>0</v>
      </c>
      <c r="AO162" s="320">
        <f t="shared" si="675"/>
        <v>0</v>
      </c>
      <c r="AP162" s="320">
        <f t="shared" si="675"/>
        <v>0</v>
      </c>
      <c r="AQ162" s="320">
        <f t="shared" si="675"/>
        <v>0</v>
      </c>
      <c r="AR162" s="320">
        <f t="shared" si="675"/>
        <v>0</v>
      </c>
      <c r="AS162" s="320">
        <f t="shared" si="675"/>
        <v>0</v>
      </c>
      <c r="AT162" s="320">
        <f t="shared" si="675"/>
        <v>0</v>
      </c>
      <c r="AU162" s="320">
        <f t="shared" si="675"/>
        <v>0</v>
      </c>
      <c r="AV162" s="320">
        <f t="shared" si="675"/>
        <v>0</v>
      </c>
      <c r="AW162" s="320">
        <f t="shared" si="675"/>
        <v>0</v>
      </c>
      <c r="AX162" s="320">
        <f t="shared" si="675"/>
        <v>0</v>
      </c>
      <c r="AY162" s="320">
        <f t="shared" si="675"/>
        <v>0</v>
      </c>
      <c r="AZ162" s="320">
        <f t="shared" si="675"/>
        <v>0</v>
      </c>
      <c r="BA162" s="320">
        <f t="shared" si="675"/>
        <v>0</v>
      </c>
      <c r="BB162" s="320">
        <f t="shared" si="675"/>
        <v>0</v>
      </c>
      <c r="BC162" s="320">
        <f t="shared" si="675"/>
        <v>0</v>
      </c>
      <c r="BD162" s="320">
        <f t="shared" si="675"/>
        <v>0</v>
      </c>
      <c r="BE162" s="320">
        <f t="shared" si="675"/>
        <v>0</v>
      </c>
      <c r="BF162" s="320">
        <f t="shared" si="675"/>
        <v>0</v>
      </c>
      <c r="BG162" s="320">
        <f t="shared" si="675"/>
        <v>0</v>
      </c>
      <c r="BH162" s="320">
        <f t="shared" si="675"/>
        <v>0</v>
      </c>
      <c r="BI162" s="320">
        <f t="shared" si="675"/>
        <v>0</v>
      </c>
      <c r="BJ162" s="320">
        <f t="shared" si="675"/>
        <v>0</v>
      </c>
      <c r="BK162" s="320">
        <f t="shared" si="675"/>
        <v>0</v>
      </c>
      <c r="BL162" s="320">
        <f t="shared" si="675"/>
        <v>0</v>
      </c>
      <c r="BM162" s="320">
        <f t="shared" si="675"/>
        <v>0</v>
      </c>
      <c r="BN162" s="320">
        <f t="shared" si="675"/>
        <v>0</v>
      </c>
      <c r="BO162" s="320">
        <f t="shared" si="675"/>
        <v>20</v>
      </c>
      <c r="BP162" s="320">
        <f t="shared" si="675"/>
        <v>527704.12799999991</v>
      </c>
      <c r="BQ162" s="320">
        <f t="shared" si="675"/>
        <v>0</v>
      </c>
      <c r="BR162" s="320">
        <f t="shared" si="675"/>
        <v>0</v>
      </c>
      <c r="BS162" s="320">
        <f t="shared" si="675"/>
        <v>0</v>
      </c>
      <c r="BT162" s="320">
        <f t="shared" si="675"/>
        <v>0</v>
      </c>
      <c r="BU162" s="320">
        <f t="shared" si="675"/>
        <v>0</v>
      </c>
      <c r="BV162" s="320">
        <f t="shared" si="675"/>
        <v>0</v>
      </c>
      <c r="BW162" s="320">
        <f t="shared" si="675"/>
        <v>0</v>
      </c>
      <c r="BX162" s="320">
        <f t="shared" si="675"/>
        <v>0</v>
      </c>
      <c r="BY162" s="320">
        <f t="shared" si="675"/>
        <v>0</v>
      </c>
      <c r="BZ162" s="320">
        <f t="shared" si="675"/>
        <v>0</v>
      </c>
      <c r="CA162" s="320">
        <f t="shared" si="675"/>
        <v>0</v>
      </c>
      <c r="CB162" s="320">
        <f t="shared" ref="CB162:CL162" si="676">CB163</f>
        <v>0</v>
      </c>
      <c r="CC162" s="320">
        <f t="shared" si="676"/>
        <v>0</v>
      </c>
      <c r="CD162" s="320">
        <f t="shared" si="676"/>
        <v>0</v>
      </c>
      <c r="CE162" s="320">
        <f t="shared" si="676"/>
        <v>0</v>
      </c>
      <c r="CF162" s="320">
        <f t="shared" si="676"/>
        <v>0</v>
      </c>
      <c r="CG162" s="320">
        <f t="shared" si="676"/>
        <v>0</v>
      </c>
      <c r="CH162" s="320">
        <f t="shared" si="676"/>
        <v>0</v>
      </c>
      <c r="CI162" s="320">
        <f t="shared" si="676"/>
        <v>0</v>
      </c>
      <c r="CJ162" s="320">
        <f t="shared" si="676"/>
        <v>0</v>
      </c>
      <c r="CK162" s="320">
        <f t="shared" si="676"/>
        <v>20</v>
      </c>
      <c r="CL162" s="320">
        <f t="shared" si="676"/>
        <v>527704.12799999991</v>
      </c>
      <c r="CM162" s="236" t="s">
        <v>546</v>
      </c>
      <c r="CN162" s="193" t="s">
        <v>98</v>
      </c>
    </row>
    <row r="163" spans="1:92" s="4" customFormat="1" ht="45" x14ac:dyDescent="0.25">
      <c r="A163" s="219"/>
      <c r="B163" s="219">
        <v>127</v>
      </c>
      <c r="C163" s="220" t="s">
        <v>419</v>
      </c>
      <c r="D163" s="194" t="s">
        <v>48</v>
      </c>
      <c r="E163" s="146">
        <v>16026</v>
      </c>
      <c r="F163" s="195">
        <v>0.98</v>
      </c>
      <c r="G163" s="270"/>
      <c r="H163" s="18">
        <v>1</v>
      </c>
      <c r="I163" s="196"/>
      <c r="J163" s="196"/>
      <c r="K163" s="1">
        <v>1.4</v>
      </c>
      <c r="L163" s="1">
        <v>1.68</v>
      </c>
      <c r="M163" s="1">
        <v>2.23</v>
      </c>
      <c r="N163" s="9">
        <v>2.57</v>
      </c>
      <c r="O163" s="305"/>
      <c r="P163" s="302">
        <f>SUM(O163*$E163*$F163*$H163*$K163*$P$10)</f>
        <v>0</v>
      </c>
      <c r="Q163" s="88"/>
      <c r="R163" s="302">
        <f>SUM(Q163*$E163*$F163*$H163*$K163*R$10)</f>
        <v>0</v>
      </c>
      <c r="S163" s="88"/>
      <c r="T163" s="302">
        <f t="shared" ref="T163" si="677">SUM(S163*$E163*$F163*$H163*$K163*T$10)</f>
        <v>0</v>
      </c>
      <c r="U163" s="88"/>
      <c r="V163" s="302">
        <f>SUM(U163*$E163*$F163*$H163*$K163*$V$10)</f>
        <v>0</v>
      </c>
      <c r="W163" s="88"/>
      <c r="X163" s="302"/>
      <c r="Y163" s="88"/>
      <c r="Z163" s="302"/>
      <c r="AA163" s="88">
        <v>0</v>
      </c>
      <c r="AB163" s="302">
        <v>0</v>
      </c>
      <c r="AC163" s="88">
        <v>0</v>
      </c>
      <c r="AD163" s="302">
        <v>0</v>
      </c>
      <c r="AE163" s="88">
        <v>0</v>
      </c>
      <c r="AF163" s="302">
        <f t="shared" ref="AF163" si="678">AE163*$E163*$F163*$H163*$L163*AF$10</f>
        <v>0</v>
      </c>
      <c r="AG163" s="88"/>
      <c r="AH163" s="302">
        <f>AG163*$E163*$F163*$H163*$L163*$AB$10</f>
        <v>0</v>
      </c>
      <c r="AI163" s="88"/>
      <c r="AJ163" s="302">
        <f>SUM(AI163*$E163*$F163*$H163*$K163*AJ$10)</f>
        <v>0</v>
      </c>
      <c r="AK163" s="88"/>
      <c r="AL163" s="302">
        <f>SUM(AK163*$E163*$F163*$H163*$K163*$AD$10)</f>
        <v>0</v>
      </c>
      <c r="AM163" s="88"/>
      <c r="AN163" s="302">
        <f>SUM(AM163*$E163*$F163*$H163*$K163*AN$10)</f>
        <v>0</v>
      </c>
      <c r="AO163" s="88"/>
      <c r="AP163" s="302">
        <f>SUM(AO163*$E163*$F163*$H163*$K163*AP$10)</f>
        <v>0</v>
      </c>
      <c r="AQ163" s="88"/>
      <c r="AR163" s="302">
        <f>SUM(AQ163*$E163*$F163*$H163*$K163*$AH$10)</f>
        <v>0</v>
      </c>
      <c r="AS163" s="88"/>
      <c r="AT163" s="302">
        <f>SUM(AS163*$E163*$F163*$H163*$K163*AT$10)</f>
        <v>0</v>
      </c>
      <c r="AU163" s="88"/>
      <c r="AV163" s="302">
        <f>SUM(AU163*$E163*$F163*$H163*$K163*AV$10)</f>
        <v>0</v>
      </c>
      <c r="AW163" s="88"/>
      <c r="AX163" s="302">
        <f>SUM(AW163*$E163*$F163*$H163*$K163*AX$10)</f>
        <v>0</v>
      </c>
      <c r="AY163" s="88"/>
      <c r="AZ163" s="302">
        <f>SUM(AY163*$E163*$F163*$H163*$K163*AZ$10)</f>
        <v>0</v>
      </c>
      <c r="BA163" s="88"/>
      <c r="BB163" s="302">
        <f>SUM(BA163*$E163*$F163*$H163*$K163*BB$10)</f>
        <v>0</v>
      </c>
      <c r="BC163" s="88"/>
      <c r="BD163" s="302">
        <f>BC163*$E163*$F163*$H163*$L163*BD$10</f>
        <v>0</v>
      </c>
      <c r="BE163" s="321"/>
      <c r="BF163" s="302">
        <f>BE163*$E163*$F163*$H163*$L163*BF$10</f>
        <v>0</v>
      </c>
      <c r="BG163" s="319"/>
      <c r="BH163" s="302">
        <f>BG163*$E163*$F163*$H163*$L163*BH$10</f>
        <v>0</v>
      </c>
      <c r="BI163" s="88"/>
      <c r="BJ163" s="302">
        <f>BI163*$E163*$F163*$H163*$L163*BJ$10</f>
        <v>0</v>
      </c>
      <c r="BK163" s="88"/>
      <c r="BL163" s="302">
        <f>BK163*$E163*$F163*$H163*$L163*BL$10</f>
        <v>0</v>
      </c>
      <c r="BM163" s="304"/>
      <c r="BN163" s="302">
        <f>BM163*$E163*$F163*$H163*$L163*BN$10</f>
        <v>0</v>
      </c>
      <c r="BO163" s="318">
        <v>20</v>
      </c>
      <c r="BP163" s="302">
        <f>BO163*$E163*$F163*$H163*$L163*BP$10</f>
        <v>527704.12799999991</v>
      </c>
      <c r="BQ163" s="88"/>
      <c r="BR163" s="302">
        <f>BQ163*$E163*$F163*$H163*$L163*BR$10</f>
        <v>0</v>
      </c>
      <c r="BS163" s="302"/>
      <c r="BT163" s="302">
        <f>BS163*$E163*$F163*$H163*$L163*BT$10</f>
        <v>0</v>
      </c>
      <c r="BU163" s="88"/>
      <c r="BV163" s="302">
        <f>BU163*$E163*$F163*$H163*$L163*BV$10</f>
        <v>0</v>
      </c>
      <c r="BW163" s="88"/>
      <c r="BX163" s="302">
        <f>BW163*$E163*$F163*$H163*$L163*BX$10</f>
        <v>0</v>
      </c>
      <c r="BY163" s="88"/>
      <c r="BZ163" s="302">
        <f>BY163*$E163*$F163*$H163*$L163*BZ$10</f>
        <v>0</v>
      </c>
      <c r="CA163" s="88"/>
      <c r="CB163" s="302">
        <f>CA163*$E163*$F163*$H163*$L163*CB$10</f>
        <v>0</v>
      </c>
      <c r="CC163" s="88"/>
      <c r="CD163" s="302">
        <f>CC163*$E163*$F163*$H163*$M163*CD$10</f>
        <v>0</v>
      </c>
      <c r="CE163" s="88"/>
      <c r="CF163" s="302">
        <f>CE163*$E163*$F163*$H163*$N163*$CF$10</f>
        <v>0</v>
      </c>
      <c r="CG163" s="302"/>
      <c r="CH163" s="302"/>
      <c r="CI163" s="3"/>
      <c r="CJ163" s="3"/>
      <c r="CK163" s="356">
        <f>SUM(Q163+O163+S163+U163+AA163+Y163+W163+AE163+AC163+AG163+BC163+BG163+AI163+AQ163+AS163+BQ163+BS163+BO163+BU163+BW163+BK163+AK163+AM163+AO163+BE163+BI163+AU163+AW163+AY163+BA163+BM163+BY163+CA163+CC163+CE163+CG163)</f>
        <v>20</v>
      </c>
      <c r="CL163" s="356">
        <f>SUM(R163+P163+T163+V163+AB163+Z163+X163+AF163+AD163+AH163+BD163+BH163+AJ163+AR163+AT163+BR163+BT163+BP163+BV163+BX163+BL163+AL163+AN163+AP163+BF163+BJ163+AV163+AX163+AZ163+BB163+BN163+BZ163+CB163+CD163+CF163+CH163)</f>
        <v>527704.12799999991</v>
      </c>
      <c r="CM163" s="220" t="s">
        <v>419</v>
      </c>
      <c r="CN163" s="194" t="s">
        <v>48</v>
      </c>
    </row>
    <row r="164" spans="1:92" s="4" customFormat="1" x14ac:dyDescent="0.25">
      <c r="A164" s="237">
        <v>27</v>
      </c>
      <c r="B164" s="237"/>
      <c r="C164" s="236" t="s">
        <v>547</v>
      </c>
      <c r="D164" s="193" t="s">
        <v>99</v>
      </c>
      <c r="E164" s="146">
        <v>16026</v>
      </c>
      <c r="F164" s="206">
        <v>0.74</v>
      </c>
      <c r="G164" s="270"/>
      <c r="H164" s="13"/>
      <c r="I164" s="192"/>
      <c r="J164" s="192"/>
      <c r="K164" s="207">
        <v>1.4</v>
      </c>
      <c r="L164" s="207">
        <v>1.68</v>
      </c>
      <c r="M164" s="207">
        <v>2.23</v>
      </c>
      <c r="N164" s="204">
        <v>2.57</v>
      </c>
      <c r="O164" s="320">
        <f>O165</f>
        <v>0</v>
      </c>
      <c r="P164" s="320">
        <f t="shared" ref="P164:CA164" si="679">P165</f>
        <v>0</v>
      </c>
      <c r="Q164" s="320">
        <f t="shared" si="679"/>
        <v>0</v>
      </c>
      <c r="R164" s="320">
        <f t="shared" si="679"/>
        <v>0</v>
      </c>
      <c r="S164" s="320">
        <f t="shared" si="679"/>
        <v>0</v>
      </c>
      <c r="T164" s="320">
        <f t="shared" si="679"/>
        <v>0</v>
      </c>
      <c r="U164" s="320">
        <f t="shared" si="679"/>
        <v>0</v>
      </c>
      <c r="V164" s="320">
        <f t="shared" si="679"/>
        <v>0</v>
      </c>
      <c r="W164" s="320">
        <f t="shared" si="679"/>
        <v>0</v>
      </c>
      <c r="X164" s="320">
        <f t="shared" si="679"/>
        <v>0</v>
      </c>
      <c r="Y164" s="320">
        <f t="shared" si="679"/>
        <v>0</v>
      </c>
      <c r="Z164" s="320">
        <f t="shared" si="679"/>
        <v>0</v>
      </c>
      <c r="AA164" s="320">
        <f t="shared" si="679"/>
        <v>0</v>
      </c>
      <c r="AB164" s="320">
        <f t="shared" si="679"/>
        <v>0</v>
      </c>
      <c r="AC164" s="320">
        <f t="shared" si="679"/>
        <v>2</v>
      </c>
      <c r="AD164" s="320">
        <f t="shared" si="679"/>
        <v>33205.871999999996</v>
      </c>
      <c r="AE164" s="320">
        <f t="shared" si="679"/>
        <v>0</v>
      </c>
      <c r="AF164" s="320">
        <f t="shared" si="679"/>
        <v>0</v>
      </c>
      <c r="AG164" s="320">
        <f t="shared" si="679"/>
        <v>0</v>
      </c>
      <c r="AH164" s="320">
        <f t="shared" si="679"/>
        <v>0</v>
      </c>
      <c r="AI164" s="320">
        <f t="shared" si="679"/>
        <v>0</v>
      </c>
      <c r="AJ164" s="320">
        <f t="shared" si="679"/>
        <v>0</v>
      </c>
      <c r="AK164" s="320">
        <f t="shared" si="679"/>
        <v>0</v>
      </c>
      <c r="AL164" s="320">
        <f t="shared" si="679"/>
        <v>0</v>
      </c>
      <c r="AM164" s="320">
        <f t="shared" si="679"/>
        <v>0</v>
      </c>
      <c r="AN164" s="320">
        <f t="shared" si="679"/>
        <v>0</v>
      </c>
      <c r="AO164" s="320">
        <f t="shared" si="679"/>
        <v>0</v>
      </c>
      <c r="AP164" s="320">
        <f t="shared" si="679"/>
        <v>0</v>
      </c>
      <c r="AQ164" s="320">
        <f t="shared" si="679"/>
        <v>0</v>
      </c>
      <c r="AR164" s="320">
        <f t="shared" si="679"/>
        <v>0</v>
      </c>
      <c r="AS164" s="320">
        <f t="shared" si="679"/>
        <v>0</v>
      </c>
      <c r="AT164" s="320">
        <f t="shared" si="679"/>
        <v>0</v>
      </c>
      <c r="AU164" s="320">
        <f t="shared" si="679"/>
        <v>8</v>
      </c>
      <c r="AV164" s="320">
        <f t="shared" si="679"/>
        <v>132823.48799999998</v>
      </c>
      <c r="AW164" s="320">
        <f t="shared" si="679"/>
        <v>0</v>
      </c>
      <c r="AX164" s="320">
        <f t="shared" si="679"/>
        <v>0</v>
      </c>
      <c r="AY164" s="320">
        <f t="shared" si="679"/>
        <v>0</v>
      </c>
      <c r="AZ164" s="320">
        <f t="shared" si="679"/>
        <v>0</v>
      </c>
      <c r="BA164" s="320">
        <f t="shared" si="679"/>
        <v>1</v>
      </c>
      <c r="BB164" s="320">
        <f t="shared" si="679"/>
        <v>16602.935999999998</v>
      </c>
      <c r="BC164" s="320">
        <f t="shared" si="679"/>
        <v>0</v>
      </c>
      <c r="BD164" s="320">
        <f t="shared" si="679"/>
        <v>0</v>
      </c>
      <c r="BE164" s="320">
        <f t="shared" si="679"/>
        <v>0</v>
      </c>
      <c r="BF164" s="320">
        <f t="shared" si="679"/>
        <v>0</v>
      </c>
      <c r="BG164" s="320">
        <f t="shared" si="679"/>
        <v>20</v>
      </c>
      <c r="BH164" s="320">
        <f t="shared" si="679"/>
        <v>398470.46399999998</v>
      </c>
      <c r="BI164" s="320">
        <f t="shared" si="679"/>
        <v>0</v>
      </c>
      <c r="BJ164" s="320">
        <f t="shared" si="679"/>
        <v>0</v>
      </c>
      <c r="BK164" s="320">
        <f t="shared" si="679"/>
        <v>0</v>
      </c>
      <c r="BL164" s="320">
        <f t="shared" si="679"/>
        <v>0</v>
      </c>
      <c r="BM164" s="320">
        <f t="shared" si="679"/>
        <v>0</v>
      </c>
      <c r="BN164" s="320">
        <f t="shared" si="679"/>
        <v>0</v>
      </c>
      <c r="BO164" s="320">
        <f t="shared" si="679"/>
        <v>7</v>
      </c>
      <c r="BP164" s="320">
        <f t="shared" si="679"/>
        <v>139464.66239999997</v>
      </c>
      <c r="BQ164" s="320">
        <f t="shared" si="679"/>
        <v>0</v>
      </c>
      <c r="BR164" s="320">
        <f t="shared" si="679"/>
        <v>0</v>
      </c>
      <c r="BS164" s="320">
        <f t="shared" si="679"/>
        <v>0</v>
      </c>
      <c r="BT164" s="320">
        <f t="shared" si="679"/>
        <v>0</v>
      </c>
      <c r="BU164" s="320">
        <f t="shared" si="679"/>
        <v>0</v>
      </c>
      <c r="BV164" s="320">
        <f t="shared" si="679"/>
        <v>0</v>
      </c>
      <c r="BW164" s="320">
        <f t="shared" si="679"/>
        <v>0</v>
      </c>
      <c r="BX164" s="320">
        <f t="shared" si="679"/>
        <v>0</v>
      </c>
      <c r="BY164" s="320">
        <f t="shared" si="679"/>
        <v>1</v>
      </c>
      <c r="BZ164" s="320">
        <f t="shared" si="679"/>
        <v>19923.5232</v>
      </c>
      <c r="CA164" s="320">
        <f t="shared" si="679"/>
        <v>0</v>
      </c>
      <c r="CB164" s="320">
        <f t="shared" ref="CB164:CL164" si="680">CB165</f>
        <v>0</v>
      </c>
      <c r="CC164" s="320">
        <f t="shared" si="680"/>
        <v>0</v>
      </c>
      <c r="CD164" s="320">
        <f t="shared" si="680"/>
        <v>0</v>
      </c>
      <c r="CE164" s="320">
        <f t="shared" si="680"/>
        <v>0</v>
      </c>
      <c r="CF164" s="320">
        <f t="shared" si="680"/>
        <v>0</v>
      </c>
      <c r="CG164" s="320">
        <f t="shared" si="680"/>
        <v>0</v>
      </c>
      <c r="CH164" s="320">
        <f t="shared" si="680"/>
        <v>0</v>
      </c>
      <c r="CI164" s="320">
        <f t="shared" si="680"/>
        <v>0</v>
      </c>
      <c r="CJ164" s="320">
        <f t="shared" si="680"/>
        <v>0</v>
      </c>
      <c r="CK164" s="320">
        <f t="shared" si="680"/>
        <v>39</v>
      </c>
      <c r="CL164" s="320">
        <f t="shared" si="680"/>
        <v>740490.94559999998</v>
      </c>
      <c r="CM164" s="236" t="s">
        <v>547</v>
      </c>
      <c r="CN164" s="193" t="s">
        <v>99</v>
      </c>
    </row>
    <row r="165" spans="1:92" s="4" customFormat="1" ht="30" x14ac:dyDescent="0.25">
      <c r="A165" s="219"/>
      <c r="B165" s="219">
        <v>128</v>
      </c>
      <c r="C165" s="220" t="s">
        <v>420</v>
      </c>
      <c r="D165" s="197" t="s">
        <v>38</v>
      </c>
      <c r="E165" s="146">
        <v>16026</v>
      </c>
      <c r="F165" s="203">
        <v>0.74</v>
      </c>
      <c r="G165" s="270"/>
      <c r="H165" s="18">
        <v>1</v>
      </c>
      <c r="I165" s="196"/>
      <c r="J165" s="196"/>
      <c r="K165" s="1">
        <v>1.4</v>
      </c>
      <c r="L165" s="1">
        <v>1.68</v>
      </c>
      <c r="M165" s="1">
        <v>2.23</v>
      </c>
      <c r="N165" s="9">
        <v>2.57</v>
      </c>
      <c r="O165" s="305"/>
      <c r="P165" s="302">
        <f>SUM(O165*$E165*$F165*$H165*$K165*$P$10)</f>
        <v>0</v>
      </c>
      <c r="Q165" s="88"/>
      <c r="R165" s="302">
        <f>SUM(Q165*$E165*$F165*$H165*$K165*R$10)</f>
        <v>0</v>
      </c>
      <c r="S165" s="88"/>
      <c r="T165" s="302">
        <f t="shared" ref="T165" si="681">SUM(S165*$E165*$F165*$H165*$K165*T$10)</f>
        <v>0</v>
      </c>
      <c r="U165" s="88"/>
      <c r="V165" s="302">
        <f>SUM(U165*$E165*$F165*$H165*$K165*$V$10)</f>
        <v>0</v>
      </c>
      <c r="W165" s="88"/>
      <c r="X165" s="302"/>
      <c r="Y165" s="88"/>
      <c r="Z165" s="302"/>
      <c r="AA165" s="88">
        <v>0</v>
      </c>
      <c r="AB165" s="302">
        <v>0</v>
      </c>
      <c r="AC165" s="304">
        <v>2</v>
      </c>
      <c r="AD165" s="302">
        <f>AC165*$E165*$F165*$H165*$K165*AD$10</f>
        <v>33205.871999999996</v>
      </c>
      <c r="AE165" s="88">
        <v>0</v>
      </c>
      <c r="AF165" s="302">
        <f t="shared" ref="AF165" si="682">AE165*$E165*$F165*$H165*$L165*AF$10</f>
        <v>0</v>
      </c>
      <c r="AG165" s="222"/>
      <c r="AH165" s="302">
        <f>AG165*$E165*$F165*$H165*$L165*$AB$10</f>
        <v>0</v>
      </c>
      <c r="AI165" s="88"/>
      <c r="AJ165" s="302">
        <f>SUM(AI165*$E165*$F165*$H165*$K165*AJ$10)</f>
        <v>0</v>
      </c>
      <c r="AK165" s="88"/>
      <c r="AL165" s="302">
        <f>SUM(AK165*$E165*$F165*$H165*$K165*$AD$10)</f>
        <v>0</v>
      </c>
      <c r="AM165" s="88"/>
      <c r="AN165" s="302">
        <f>SUM(AM165*$E165*$F165*$H165*$K165*AN$10)</f>
        <v>0</v>
      </c>
      <c r="AO165" s="88"/>
      <c r="AP165" s="302">
        <f>SUM(AO165*$E165*$F165*$H165*$K165*AP$10)</f>
        <v>0</v>
      </c>
      <c r="AQ165" s="88"/>
      <c r="AR165" s="302">
        <f>SUM(AQ165*$E165*$F165*$H165*$K165*$AH$10)</f>
        <v>0</v>
      </c>
      <c r="AS165" s="88"/>
      <c r="AT165" s="302">
        <f>SUM(AS165*$E165*$F165*$H165*$K165*AT$10)</f>
        <v>0</v>
      </c>
      <c r="AU165" s="302">
        <v>8</v>
      </c>
      <c r="AV165" s="302">
        <f>SUM(AU165*$E165*$F165*$H165*$K165*AV$10)</f>
        <v>132823.48799999998</v>
      </c>
      <c r="AW165" s="88"/>
      <c r="AX165" s="302">
        <f>SUM(AW165*$E165*$F165*$H165*$K165*AX$10)</f>
        <v>0</v>
      </c>
      <c r="AY165" s="302"/>
      <c r="AZ165" s="302">
        <f>SUM(AY165*$E165*$F165*$H165*$K165*AZ$10)</f>
        <v>0</v>
      </c>
      <c r="BA165" s="302">
        <v>1</v>
      </c>
      <c r="BB165" s="302">
        <f>SUM(BA165*$E165*$F165*$H165*$K165*BB$10)</f>
        <v>16602.935999999998</v>
      </c>
      <c r="BC165" s="88"/>
      <c r="BD165" s="302">
        <f>BC165*$E165*$F165*$H165*$L165*BD$10</f>
        <v>0</v>
      </c>
      <c r="BE165" s="321"/>
      <c r="BF165" s="302">
        <f>BE165*$E165*$F165*$H165*$L165*BF$10</f>
        <v>0</v>
      </c>
      <c r="BG165" s="302">
        <v>20</v>
      </c>
      <c r="BH165" s="302">
        <f>BG165*$E165*$F165*$H165*$L165*BH$10</f>
        <v>398470.46399999998</v>
      </c>
      <c r="BI165" s="88"/>
      <c r="BJ165" s="302">
        <f>BI165*$E165*$F165*$H165*$L165*BJ$10</f>
        <v>0</v>
      </c>
      <c r="BK165" s="302"/>
      <c r="BL165" s="302">
        <f>BK165*$E165*$F165*$H165*$L165*BL$10</f>
        <v>0</v>
      </c>
      <c r="BM165" s="304"/>
      <c r="BN165" s="302">
        <f>BM165*$E165*$F165*$H165*$L165*BN$10</f>
        <v>0</v>
      </c>
      <c r="BO165" s="318">
        <v>7</v>
      </c>
      <c r="BP165" s="302">
        <f>BO165*$E165*$F165*$H165*$L165*BP$10</f>
        <v>139464.66239999997</v>
      </c>
      <c r="BQ165" s="88"/>
      <c r="BR165" s="302">
        <f>BQ165*$E165*$F165*$H165*$L165*BR$10</f>
        <v>0</v>
      </c>
      <c r="BS165" s="302"/>
      <c r="BT165" s="302">
        <f>BS165*$E165*$F165*$H165*$L165*BT$10</f>
        <v>0</v>
      </c>
      <c r="BU165" s="88"/>
      <c r="BV165" s="302">
        <f>BU165*$E165*$F165*$H165*$L165*BV$10</f>
        <v>0</v>
      </c>
      <c r="BW165" s="88"/>
      <c r="BX165" s="302">
        <f>BW165*$E165*$F165*$H165*$L165*BX$10</f>
        <v>0</v>
      </c>
      <c r="BY165" s="302">
        <v>1</v>
      </c>
      <c r="BZ165" s="302">
        <f>BY165*$E165*$F165*$H165*$L165*BZ$10</f>
        <v>19923.5232</v>
      </c>
      <c r="CA165" s="88"/>
      <c r="CB165" s="302">
        <f>CA165*$E165*$F165*$H165*$L165*CB$10</f>
        <v>0</v>
      </c>
      <c r="CC165" s="302"/>
      <c r="CD165" s="302">
        <f>CC165*$E165*$F165*$H165*$M165*CD$10</f>
        <v>0</v>
      </c>
      <c r="CE165" s="88"/>
      <c r="CF165" s="302">
        <f>CE165*$E165*$F165*$H165*$N165*$CF$10</f>
        <v>0</v>
      </c>
      <c r="CG165" s="302"/>
      <c r="CH165" s="302"/>
      <c r="CI165" s="3"/>
      <c r="CJ165" s="3"/>
      <c r="CK165" s="356">
        <f>SUM(Q165+O165+S165+U165+AA165+Y165+W165+AE165+AC165+AG165+BC165+BG165+AI165+AQ165+AS165+BQ165+BS165+BO165+BU165+BW165+BK165+AK165+AM165+AO165+BE165+BI165+AU165+AW165+AY165+BA165+BM165+BY165+CA165+CC165+CE165+CG165)</f>
        <v>39</v>
      </c>
      <c r="CL165" s="356">
        <f>SUM(R165+P165+T165+V165+AB165+Z165+X165+AF165+AD165+AH165+BD165+BH165+AJ165+AR165+AT165+BR165+BT165+BP165+BV165+BX165+BL165+AL165+AN165+AP165+BF165+BJ165+AV165+AX165+AZ165+BB165+BN165+BZ165+CB165+CD165+CF165+CH165)</f>
        <v>740490.94559999998</v>
      </c>
      <c r="CM165" s="220" t="s">
        <v>420</v>
      </c>
      <c r="CN165" s="197" t="s">
        <v>38</v>
      </c>
    </row>
    <row r="166" spans="1:92" s="294" customFormat="1" x14ac:dyDescent="0.25">
      <c r="A166" s="210">
        <v>28</v>
      </c>
      <c r="B166" s="210"/>
      <c r="C166" s="236" t="s">
        <v>548</v>
      </c>
      <c r="D166" s="193" t="s">
        <v>39</v>
      </c>
      <c r="E166" s="146">
        <v>16026</v>
      </c>
      <c r="F166" s="206">
        <v>1.32</v>
      </c>
      <c r="G166" s="270"/>
      <c r="H166" s="13"/>
      <c r="I166" s="192"/>
      <c r="J166" s="192"/>
      <c r="K166" s="207">
        <v>1.4</v>
      </c>
      <c r="L166" s="207">
        <v>1.68</v>
      </c>
      <c r="M166" s="207">
        <v>2.23</v>
      </c>
      <c r="N166" s="204">
        <v>2.57</v>
      </c>
      <c r="O166" s="320">
        <f>O167</f>
        <v>0</v>
      </c>
      <c r="P166" s="320">
        <f t="shared" ref="P166:CA166" si="683">P167</f>
        <v>0</v>
      </c>
      <c r="Q166" s="320">
        <f t="shared" si="683"/>
        <v>0</v>
      </c>
      <c r="R166" s="320">
        <f t="shared" si="683"/>
        <v>0</v>
      </c>
      <c r="S166" s="320">
        <f t="shared" si="683"/>
        <v>0</v>
      </c>
      <c r="T166" s="320">
        <f t="shared" si="683"/>
        <v>0</v>
      </c>
      <c r="U166" s="320">
        <f t="shared" si="683"/>
        <v>0</v>
      </c>
      <c r="V166" s="320">
        <f t="shared" si="683"/>
        <v>0</v>
      </c>
      <c r="W166" s="320">
        <f t="shared" si="683"/>
        <v>0</v>
      </c>
      <c r="X166" s="320">
        <f t="shared" si="683"/>
        <v>0</v>
      </c>
      <c r="Y166" s="320">
        <f t="shared" si="683"/>
        <v>0</v>
      </c>
      <c r="Z166" s="320">
        <f t="shared" si="683"/>
        <v>0</v>
      </c>
      <c r="AA166" s="320">
        <f t="shared" si="683"/>
        <v>0</v>
      </c>
      <c r="AB166" s="320">
        <f t="shared" si="683"/>
        <v>0</v>
      </c>
      <c r="AC166" s="320">
        <f t="shared" si="683"/>
        <v>0</v>
      </c>
      <c r="AD166" s="320">
        <f t="shared" si="683"/>
        <v>0</v>
      </c>
      <c r="AE166" s="320">
        <f t="shared" si="683"/>
        <v>0</v>
      </c>
      <c r="AF166" s="320">
        <f t="shared" si="683"/>
        <v>0</v>
      </c>
      <c r="AG166" s="320">
        <f t="shared" si="683"/>
        <v>0</v>
      </c>
      <c r="AH166" s="320">
        <f t="shared" si="683"/>
        <v>0</v>
      </c>
      <c r="AI166" s="320">
        <f t="shared" si="683"/>
        <v>0</v>
      </c>
      <c r="AJ166" s="320">
        <f t="shared" si="683"/>
        <v>0</v>
      </c>
      <c r="AK166" s="320">
        <f t="shared" si="683"/>
        <v>0</v>
      </c>
      <c r="AL166" s="320">
        <f t="shared" si="683"/>
        <v>0</v>
      </c>
      <c r="AM166" s="320">
        <f t="shared" si="683"/>
        <v>0</v>
      </c>
      <c r="AN166" s="320">
        <f t="shared" si="683"/>
        <v>0</v>
      </c>
      <c r="AO166" s="320">
        <f t="shared" si="683"/>
        <v>0</v>
      </c>
      <c r="AP166" s="320">
        <f t="shared" si="683"/>
        <v>0</v>
      </c>
      <c r="AQ166" s="320">
        <f t="shared" si="683"/>
        <v>0</v>
      </c>
      <c r="AR166" s="320">
        <f t="shared" si="683"/>
        <v>0</v>
      </c>
      <c r="AS166" s="320">
        <f t="shared" si="683"/>
        <v>0</v>
      </c>
      <c r="AT166" s="320">
        <f t="shared" si="683"/>
        <v>0</v>
      </c>
      <c r="AU166" s="320">
        <f t="shared" si="683"/>
        <v>0</v>
      </c>
      <c r="AV166" s="320">
        <f t="shared" si="683"/>
        <v>0</v>
      </c>
      <c r="AW166" s="320">
        <f t="shared" si="683"/>
        <v>0</v>
      </c>
      <c r="AX166" s="320">
        <f t="shared" si="683"/>
        <v>0</v>
      </c>
      <c r="AY166" s="320">
        <f t="shared" si="683"/>
        <v>0</v>
      </c>
      <c r="AZ166" s="320">
        <f t="shared" si="683"/>
        <v>0</v>
      </c>
      <c r="BA166" s="320">
        <f t="shared" si="683"/>
        <v>0</v>
      </c>
      <c r="BB166" s="320">
        <f t="shared" si="683"/>
        <v>0</v>
      </c>
      <c r="BC166" s="320">
        <f t="shared" si="683"/>
        <v>2</v>
      </c>
      <c r="BD166" s="320">
        <f t="shared" si="683"/>
        <v>71078.515199999994</v>
      </c>
      <c r="BE166" s="320">
        <f t="shared" si="683"/>
        <v>0</v>
      </c>
      <c r="BF166" s="320">
        <f t="shared" si="683"/>
        <v>0</v>
      </c>
      <c r="BG166" s="320">
        <f t="shared" si="683"/>
        <v>0</v>
      </c>
      <c r="BH166" s="320">
        <f t="shared" si="683"/>
        <v>0</v>
      </c>
      <c r="BI166" s="320">
        <f t="shared" si="683"/>
        <v>0</v>
      </c>
      <c r="BJ166" s="320">
        <f t="shared" si="683"/>
        <v>0</v>
      </c>
      <c r="BK166" s="320">
        <f t="shared" si="683"/>
        <v>0</v>
      </c>
      <c r="BL166" s="320">
        <f t="shared" si="683"/>
        <v>0</v>
      </c>
      <c r="BM166" s="320">
        <f t="shared" si="683"/>
        <v>0</v>
      </c>
      <c r="BN166" s="320">
        <f t="shared" si="683"/>
        <v>0</v>
      </c>
      <c r="BO166" s="320">
        <f t="shared" si="683"/>
        <v>0</v>
      </c>
      <c r="BP166" s="320">
        <f t="shared" si="683"/>
        <v>0</v>
      </c>
      <c r="BQ166" s="320">
        <f t="shared" si="683"/>
        <v>0</v>
      </c>
      <c r="BR166" s="320">
        <f t="shared" si="683"/>
        <v>0</v>
      </c>
      <c r="BS166" s="320">
        <f t="shared" si="683"/>
        <v>0</v>
      </c>
      <c r="BT166" s="320">
        <f t="shared" si="683"/>
        <v>0</v>
      </c>
      <c r="BU166" s="320">
        <f t="shared" si="683"/>
        <v>0</v>
      </c>
      <c r="BV166" s="320">
        <f t="shared" si="683"/>
        <v>0</v>
      </c>
      <c r="BW166" s="320">
        <f t="shared" si="683"/>
        <v>0</v>
      </c>
      <c r="BX166" s="320">
        <f t="shared" si="683"/>
        <v>0</v>
      </c>
      <c r="BY166" s="320">
        <f t="shared" si="683"/>
        <v>0</v>
      </c>
      <c r="BZ166" s="320">
        <f t="shared" si="683"/>
        <v>0</v>
      </c>
      <c r="CA166" s="320">
        <f t="shared" si="683"/>
        <v>0</v>
      </c>
      <c r="CB166" s="320">
        <f t="shared" ref="CB166:CL166" si="684">CB167</f>
        <v>0</v>
      </c>
      <c r="CC166" s="320">
        <f t="shared" si="684"/>
        <v>0</v>
      </c>
      <c r="CD166" s="320">
        <f t="shared" si="684"/>
        <v>0</v>
      </c>
      <c r="CE166" s="320">
        <f t="shared" si="684"/>
        <v>0</v>
      </c>
      <c r="CF166" s="320">
        <f t="shared" si="684"/>
        <v>0</v>
      </c>
      <c r="CG166" s="320">
        <f t="shared" si="684"/>
        <v>0</v>
      </c>
      <c r="CH166" s="320">
        <f t="shared" si="684"/>
        <v>0</v>
      </c>
      <c r="CI166" s="320">
        <f t="shared" si="684"/>
        <v>0</v>
      </c>
      <c r="CJ166" s="320">
        <f t="shared" si="684"/>
        <v>0</v>
      </c>
      <c r="CK166" s="320">
        <f t="shared" si="684"/>
        <v>2</v>
      </c>
      <c r="CL166" s="320">
        <f t="shared" si="684"/>
        <v>71078.515199999994</v>
      </c>
      <c r="CM166" s="236" t="s">
        <v>548</v>
      </c>
      <c r="CN166" s="193" t="s">
        <v>39</v>
      </c>
    </row>
    <row r="167" spans="1:92" s="4" customFormat="1" ht="45" x14ac:dyDescent="0.25">
      <c r="A167" s="219"/>
      <c r="B167" s="219">
        <v>129</v>
      </c>
      <c r="C167" s="220" t="s">
        <v>421</v>
      </c>
      <c r="D167" s="194" t="s">
        <v>225</v>
      </c>
      <c r="E167" s="146">
        <v>16026</v>
      </c>
      <c r="F167" s="195">
        <v>1.32</v>
      </c>
      <c r="G167" s="270"/>
      <c r="H167" s="18">
        <v>1</v>
      </c>
      <c r="I167" s="196"/>
      <c r="J167" s="196"/>
      <c r="K167" s="1">
        <v>1.4</v>
      </c>
      <c r="L167" s="1">
        <v>1.68</v>
      </c>
      <c r="M167" s="1">
        <v>2.23</v>
      </c>
      <c r="N167" s="9">
        <v>2.57</v>
      </c>
      <c r="O167" s="305">
        <v>0</v>
      </c>
      <c r="P167" s="302">
        <f>SUM(O167*$E167*$F167*$H167*$K167*$P$10)</f>
        <v>0</v>
      </c>
      <c r="Q167" s="88">
        <v>0</v>
      </c>
      <c r="R167" s="302">
        <f>SUM(Q167*$E167*$F167*$H167*$K167*R$10)</f>
        <v>0</v>
      </c>
      <c r="S167" s="88">
        <v>0</v>
      </c>
      <c r="T167" s="302">
        <f t="shared" ref="T167" si="685">SUM(S167*$E167*$F167*$H167*$K167*T$10)</f>
        <v>0</v>
      </c>
      <c r="U167" s="88">
        <v>0</v>
      </c>
      <c r="V167" s="302">
        <f>SUM(U167*$E167*$F167*$H167*$K167*$V$10)</f>
        <v>0</v>
      </c>
      <c r="W167" s="88">
        <v>0</v>
      </c>
      <c r="X167" s="302"/>
      <c r="Y167" s="88"/>
      <c r="Z167" s="302"/>
      <c r="AA167" s="88"/>
      <c r="AB167" s="302"/>
      <c r="AC167" s="88">
        <v>0</v>
      </c>
      <c r="AD167" s="302">
        <v>0</v>
      </c>
      <c r="AE167" s="88">
        <v>0</v>
      </c>
      <c r="AF167" s="302">
        <f t="shared" ref="AF167" si="686">AE167*$E167*$F167*$H167*$L167*AF$10</f>
        <v>0</v>
      </c>
      <c r="AG167" s="88">
        <v>0</v>
      </c>
      <c r="AH167" s="302">
        <f>AG167*$E167*$F167*$H167*$L167*$AB$10</f>
        <v>0</v>
      </c>
      <c r="AI167" s="88"/>
      <c r="AJ167" s="302">
        <f>SUM(AI167*$E167*$F167*$H167*$K167*AJ$10)</f>
        <v>0</v>
      </c>
      <c r="AK167" s="88">
        <v>0</v>
      </c>
      <c r="AL167" s="302">
        <f>SUM(AK167*$E167*$F167*$H167*$K167*$AD$10)</f>
        <v>0</v>
      </c>
      <c r="AM167" s="88"/>
      <c r="AN167" s="302">
        <f>SUM(AM167*$E167*$F167*$H167*$K167*AN$10)</f>
        <v>0</v>
      </c>
      <c r="AO167" s="88"/>
      <c r="AP167" s="302">
        <f>SUM(AO167*$E167*$F167*$H167*$K167*AP$10)</f>
        <v>0</v>
      </c>
      <c r="AQ167" s="88">
        <v>0</v>
      </c>
      <c r="AR167" s="302">
        <f>SUM(AQ167*$E167*$F167*$H167*$K167*$AH$10)</f>
        <v>0</v>
      </c>
      <c r="AS167" s="88">
        <v>0</v>
      </c>
      <c r="AT167" s="302">
        <f>SUM(AS167*$E167*$F167*$H167*$K167*AT$10)</f>
        <v>0</v>
      </c>
      <c r="AU167" s="88">
        <v>0</v>
      </c>
      <c r="AV167" s="302">
        <f>SUM(AU167*$E167*$F167*$H167*$K167*AV$10)</f>
        <v>0</v>
      </c>
      <c r="AW167" s="88">
        <v>0</v>
      </c>
      <c r="AX167" s="302">
        <f>SUM(AW167*$E167*$F167*$H167*$K167*AX$10)</f>
        <v>0</v>
      </c>
      <c r="AY167" s="88">
        <v>0</v>
      </c>
      <c r="AZ167" s="302">
        <f>SUM(AY167*$E167*$F167*$H167*$K167*AZ$10)</f>
        <v>0</v>
      </c>
      <c r="BA167" s="302"/>
      <c r="BB167" s="302">
        <f>SUM(BA167*$E167*$F167*$H167*$K167*BB$10)</f>
        <v>0</v>
      </c>
      <c r="BC167" s="88">
        <v>2</v>
      </c>
      <c r="BD167" s="302">
        <f>BC167*$E167*$F167*$H167*$L167*BD$10</f>
        <v>71078.515199999994</v>
      </c>
      <c r="BE167" s="321">
        <v>0</v>
      </c>
      <c r="BF167" s="302">
        <f>BE167*$E167*$F167*$H167*$L167*BF$10</f>
        <v>0</v>
      </c>
      <c r="BG167" s="88">
        <v>0</v>
      </c>
      <c r="BH167" s="302">
        <f>BG167*$E167*$F167*$H167*$L167*BH$10</f>
        <v>0</v>
      </c>
      <c r="BI167" s="88">
        <v>0</v>
      </c>
      <c r="BJ167" s="302">
        <f>BI167*$E167*$F167*$H167*$L167*BJ$10</f>
        <v>0</v>
      </c>
      <c r="BK167" s="88">
        <v>0</v>
      </c>
      <c r="BL167" s="302">
        <f>BK167*$E167*$F167*$H167*$L167*BL$10</f>
        <v>0</v>
      </c>
      <c r="BM167" s="304"/>
      <c r="BN167" s="302">
        <f>BM167*$E167*$F167*$H167*$L167*BN$10</f>
        <v>0</v>
      </c>
      <c r="BO167" s="88">
        <v>0</v>
      </c>
      <c r="BP167" s="302">
        <f>BO167*$E167*$F167*$H167*$L167*BP$10</f>
        <v>0</v>
      </c>
      <c r="BQ167" s="88">
        <v>0</v>
      </c>
      <c r="BR167" s="302">
        <f>BQ167*$E167*$F167*$H167*$L167*BR$10</f>
        <v>0</v>
      </c>
      <c r="BS167" s="302">
        <v>0</v>
      </c>
      <c r="BT167" s="302">
        <f>BS167*$E167*$F167*$H167*$L167*BT$10</f>
        <v>0</v>
      </c>
      <c r="BU167" s="88">
        <v>0</v>
      </c>
      <c r="BV167" s="302">
        <f>BU167*$E167*$F167*$H167*$L167*BV$10</f>
        <v>0</v>
      </c>
      <c r="BW167" s="88"/>
      <c r="BX167" s="302">
        <f>BW167*$E167*$F167*$H167*$L167*BX$10</f>
        <v>0</v>
      </c>
      <c r="BY167" s="88"/>
      <c r="BZ167" s="302">
        <f>BY167*$E167*$F167*$H167*$L167*BZ$10</f>
        <v>0</v>
      </c>
      <c r="CA167" s="88">
        <v>0</v>
      </c>
      <c r="CB167" s="302">
        <f>CA167*$E167*$F167*$H167*$L167*CB$10</f>
        <v>0</v>
      </c>
      <c r="CC167" s="302">
        <v>0</v>
      </c>
      <c r="CD167" s="302">
        <f>CC167*$E167*$F167*$H167*$M167*CD$10</f>
        <v>0</v>
      </c>
      <c r="CE167" s="88">
        <v>0</v>
      </c>
      <c r="CF167" s="302">
        <f>CE167*$E167*$F167*$H167*$N167*$CF$10</f>
        <v>0</v>
      </c>
      <c r="CG167" s="302"/>
      <c r="CH167" s="302"/>
      <c r="CI167" s="3"/>
      <c r="CJ167" s="3"/>
      <c r="CK167" s="356">
        <f>SUM(Q167+O167+S167+U167+AA167+Y167+W167+AE167+AC167+AG167+BC167+BG167+AI167+AQ167+AS167+BQ167+BS167+BO167+BU167+BW167+BK167+AK167+AM167+AO167+BE167+BI167+AU167+AW167+AY167+BA167+BM167+BY167+CA167+CC167+CE167+CG167)</f>
        <v>2</v>
      </c>
      <c r="CL167" s="356">
        <f>SUM(R167+P167+T167+V167+AB167+Z167+X167+AF167+AD167+AH167+BD167+BH167+AJ167+AR167+AT167+BR167+BT167+BP167+BV167+BX167+BL167+AL167+AN167+AP167+BF167+BJ167+AV167+AX167+AZ167+BB167+BN167+BZ167+CB167+CD167+CF167+CH167)</f>
        <v>71078.515199999994</v>
      </c>
      <c r="CM167" s="220" t="s">
        <v>421</v>
      </c>
      <c r="CN167" s="194" t="s">
        <v>225</v>
      </c>
    </row>
    <row r="168" spans="1:92" s="4" customFormat="1" x14ac:dyDescent="0.25">
      <c r="A168" s="237">
        <v>29</v>
      </c>
      <c r="B168" s="237"/>
      <c r="C168" s="236" t="s">
        <v>549</v>
      </c>
      <c r="D168" s="193" t="s">
        <v>40</v>
      </c>
      <c r="E168" s="146">
        <v>16026</v>
      </c>
      <c r="F168" s="206">
        <v>1.25</v>
      </c>
      <c r="G168" s="270"/>
      <c r="H168" s="13"/>
      <c r="I168" s="192"/>
      <c r="J168" s="192"/>
      <c r="K168" s="207">
        <v>1.4</v>
      </c>
      <c r="L168" s="207">
        <v>1.68</v>
      </c>
      <c r="M168" s="207">
        <v>2.23</v>
      </c>
      <c r="N168" s="204">
        <v>2.57</v>
      </c>
      <c r="O168" s="320">
        <f>SUM(O169:O172)</f>
        <v>34</v>
      </c>
      <c r="P168" s="320">
        <f t="shared" ref="P168:CA168" si="687">SUM(P169:P172)</f>
        <v>800979.4800000001</v>
      </c>
      <c r="Q168" s="320">
        <f t="shared" si="687"/>
        <v>60</v>
      </c>
      <c r="R168" s="320">
        <f t="shared" si="687"/>
        <v>2763042.66</v>
      </c>
      <c r="S168" s="320">
        <f t="shared" si="687"/>
        <v>204</v>
      </c>
      <c r="T168" s="320">
        <f t="shared" si="687"/>
        <v>5673043.7400000002</v>
      </c>
      <c r="U168" s="320">
        <f t="shared" si="687"/>
        <v>0</v>
      </c>
      <c r="V168" s="320">
        <f t="shared" si="687"/>
        <v>0</v>
      </c>
      <c r="W168" s="320">
        <f t="shared" si="687"/>
        <v>0</v>
      </c>
      <c r="X168" s="320">
        <f t="shared" si="687"/>
        <v>0</v>
      </c>
      <c r="Y168" s="320">
        <f t="shared" si="687"/>
        <v>0</v>
      </c>
      <c r="Z168" s="320">
        <f t="shared" si="687"/>
        <v>0</v>
      </c>
      <c r="AA168" s="320">
        <f t="shared" si="687"/>
        <v>0</v>
      </c>
      <c r="AB168" s="320">
        <f t="shared" si="687"/>
        <v>0</v>
      </c>
      <c r="AC168" s="320">
        <f t="shared" si="687"/>
        <v>5</v>
      </c>
      <c r="AD168" s="320">
        <f t="shared" si="687"/>
        <v>117791.09999999999</v>
      </c>
      <c r="AE168" s="320">
        <f t="shared" si="687"/>
        <v>0</v>
      </c>
      <c r="AF168" s="320">
        <f t="shared" si="687"/>
        <v>0</v>
      </c>
      <c r="AG168" s="320">
        <f t="shared" si="687"/>
        <v>45</v>
      </c>
      <c r="AH168" s="320">
        <f t="shared" si="687"/>
        <v>1272143.8799999999</v>
      </c>
      <c r="AI168" s="320">
        <f t="shared" si="687"/>
        <v>0</v>
      </c>
      <c r="AJ168" s="320">
        <f t="shared" si="687"/>
        <v>0</v>
      </c>
      <c r="AK168" s="320">
        <f t="shared" si="687"/>
        <v>0</v>
      </c>
      <c r="AL168" s="320">
        <f t="shared" si="687"/>
        <v>0</v>
      </c>
      <c r="AM168" s="320">
        <f t="shared" si="687"/>
        <v>0</v>
      </c>
      <c r="AN168" s="320">
        <f t="shared" si="687"/>
        <v>0</v>
      </c>
      <c r="AO168" s="320">
        <f t="shared" si="687"/>
        <v>0</v>
      </c>
      <c r="AP168" s="320">
        <f t="shared" si="687"/>
        <v>0</v>
      </c>
      <c r="AQ168" s="320">
        <f t="shared" si="687"/>
        <v>0</v>
      </c>
      <c r="AR168" s="320">
        <f t="shared" si="687"/>
        <v>0</v>
      </c>
      <c r="AS168" s="320">
        <f t="shared" si="687"/>
        <v>55</v>
      </c>
      <c r="AT168" s="320">
        <f t="shared" si="687"/>
        <v>1295702.0999999999</v>
      </c>
      <c r="AU168" s="320">
        <f t="shared" si="687"/>
        <v>5</v>
      </c>
      <c r="AV168" s="320">
        <f t="shared" si="687"/>
        <v>117791.09999999999</v>
      </c>
      <c r="AW168" s="320">
        <f t="shared" si="687"/>
        <v>0</v>
      </c>
      <c r="AX168" s="320">
        <f t="shared" si="687"/>
        <v>0</v>
      </c>
      <c r="AY168" s="320">
        <f t="shared" si="687"/>
        <v>0</v>
      </c>
      <c r="AZ168" s="320">
        <f t="shared" si="687"/>
        <v>0</v>
      </c>
      <c r="BA168" s="320">
        <f t="shared" si="687"/>
        <v>41</v>
      </c>
      <c r="BB168" s="320">
        <f t="shared" si="687"/>
        <v>1027138.3920000001</v>
      </c>
      <c r="BC168" s="320">
        <f t="shared" si="687"/>
        <v>114</v>
      </c>
      <c r="BD168" s="320">
        <f t="shared" si="687"/>
        <v>3894779.5488</v>
      </c>
      <c r="BE168" s="320">
        <f t="shared" si="687"/>
        <v>0</v>
      </c>
      <c r="BF168" s="320">
        <f t="shared" si="687"/>
        <v>0</v>
      </c>
      <c r="BG168" s="320">
        <f t="shared" si="687"/>
        <v>185</v>
      </c>
      <c r="BH168" s="320">
        <f t="shared" si="687"/>
        <v>5732051.4719999991</v>
      </c>
      <c r="BI168" s="320">
        <f t="shared" si="687"/>
        <v>0</v>
      </c>
      <c r="BJ168" s="320">
        <f t="shared" si="687"/>
        <v>0</v>
      </c>
      <c r="BK168" s="320">
        <f t="shared" si="687"/>
        <v>65</v>
      </c>
      <c r="BL168" s="320">
        <f t="shared" si="687"/>
        <v>1869041.8656000001</v>
      </c>
      <c r="BM168" s="320">
        <f t="shared" si="687"/>
        <v>0</v>
      </c>
      <c r="BN168" s="320">
        <f t="shared" si="687"/>
        <v>0</v>
      </c>
      <c r="BO168" s="320">
        <f t="shared" si="687"/>
        <v>50</v>
      </c>
      <c r="BP168" s="320">
        <f t="shared" si="687"/>
        <v>1938504.96</v>
      </c>
      <c r="BQ168" s="320">
        <f t="shared" si="687"/>
        <v>0</v>
      </c>
      <c r="BR168" s="320">
        <f t="shared" si="687"/>
        <v>0</v>
      </c>
      <c r="BS168" s="320">
        <f t="shared" si="687"/>
        <v>32</v>
      </c>
      <c r="BT168" s="320">
        <f t="shared" si="687"/>
        <v>925636.11839999992</v>
      </c>
      <c r="BU168" s="320">
        <f t="shared" si="687"/>
        <v>10</v>
      </c>
      <c r="BV168" s="320">
        <f t="shared" si="687"/>
        <v>282698.64</v>
      </c>
      <c r="BW168" s="320">
        <f t="shared" si="687"/>
        <v>8</v>
      </c>
      <c r="BX168" s="320">
        <f t="shared" si="687"/>
        <v>226158.91199999998</v>
      </c>
      <c r="BY168" s="320">
        <f t="shared" si="687"/>
        <v>0</v>
      </c>
      <c r="BZ168" s="320">
        <f t="shared" si="687"/>
        <v>0</v>
      </c>
      <c r="CA168" s="320">
        <f t="shared" si="687"/>
        <v>8</v>
      </c>
      <c r="CB168" s="320">
        <f t="shared" ref="CB168:CL168" si="688">SUM(CB169:CB172)</f>
        <v>226158.91199999998</v>
      </c>
      <c r="CC168" s="320">
        <f t="shared" si="688"/>
        <v>40</v>
      </c>
      <c r="CD168" s="320">
        <f t="shared" si="688"/>
        <v>1500995.16</v>
      </c>
      <c r="CE168" s="320">
        <f t="shared" si="688"/>
        <v>45</v>
      </c>
      <c r="CF168" s="320">
        <f t="shared" si="688"/>
        <v>1946077.2449999999</v>
      </c>
      <c r="CG168" s="320">
        <f t="shared" si="688"/>
        <v>0</v>
      </c>
      <c r="CH168" s="320">
        <f t="shared" si="688"/>
        <v>0</v>
      </c>
      <c r="CI168" s="320">
        <f t="shared" si="688"/>
        <v>0</v>
      </c>
      <c r="CJ168" s="320">
        <f t="shared" si="688"/>
        <v>0</v>
      </c>
      <c r="CK168" s="320">
        <f t="shared" si="688"/>
        <v>1006</v>
      </c>
      <c r="CL168" s="320">
        <f t="shared" si="688"/>
        <v>31609735.285799999</v>
      </c>
      <c r="CM168" s="236" t="s">
        <v>549</v>
      </c>
      <c r="CN168" s="193" t="s">
        <v>40</v>
      </c>
    </row>
    <row r="169" spans="1:92" s="4" customFormat="1" ht="30" x14ac:dyDescent="0.25">
      <c r="A169" s="219"/>
      <c r="B169" s="219">
        <v>130</v>
      </c>
      <c r="C169" s="220" t="s">
        <v>422</v>
      </c>
      <c r="D169" s="194" t="s">
        <v>226</v>
      </c>
      <c r="E169" s="146">
        <v>16026</v>
      </c>
      <c r="F169" s="195">
        <v>1.44</v>
      </c>
      <c r="G169" s="270"/>
      <c r="H169" s="18">
        <v>1</v>
      </c>
      <c r="I169" s="196"/>
      <c r="J169" s="196"/>
      <c r="K169" s="1">
        <v>1.4</v>
      </c>
      <c r="L169" s="1">
        <v>1.68</v>
      </c>
      <c r="M169" s="1">
        <v>2.23</v>
      </c>
      <c r="N169" s="9">
        <v>2.57</v>
      </c>
      <c r="O169" s="305">
        <v>0</v>
      </c>
      <c r="P169" s="302">
        <f>SUM(O169*$E169*$F169*$H169*$K169*$P$10)</f>
        <v>0</v>
      </c>
      <c r="Q169" s="302">
        <v>25</v>
      </c>
      <c r="R169" s="302">
        <f>SUM(Q169*$E169*$F169*$H169*$K169*$R$10)</f>
        <v>807710.39999999991</v>
      </c>
      <c r="S169" s="302">
        <v>31</v>
      </c>
      <c r="T169" s="302">
        <f t="shared" ref="T169:T172" si="689">SUM(S169*$E169*$F169*$H169*$K169*T$10)</f>
        <v>1001560.8959999999</v>
      </c>
      <c r="U169" s="88">
        <v>0</v>
      </c>
      <c r="V169" s="302">
        <f>SUM(U169*$E169*$F169*$H169*$K169*$V$10)</f>
        <v>0</v>
      </c>
      <c r="W169" s="88">
        <v>0</v>
      </c>
      <c r="X169" s="302"/>
      <c r="Y169" s="88"/>
      <c r="Z169" s="302"/>
      <c r="AA169" s="88">
        <v>0</v>
      </c>
      <c r="AB169" s="302">
        <v>0</v>
      </c>
      <c r="AC169" s="88">
        <v>0</v>
      </c>
      <c r="AD169" s="302">
        <f t="shared" ref="AD169:AD171" si="690">AC169*$E169*$F169*$H169*$K169*AD$10</f>
        <v>0</v>
      </c>
      <c r="AE169" s="88">
        <v>0</v>
      </c>
      <c r="AF169" s="302">
        <f t="shared" ref="AF169:AF172" si="691">AE169*$E169*$F169*$H169*$L169*AF$10</f>
        <v>0</v>
      </c>
      <c r="AG169" s="319"/>
      <c r="AH169" s="302">
        <f>AG169*$E169*$F169*$H169*$L169*$AB$10</f>
        <v>0</v>
      </c>
      <c r="AI169" s="88"/>
      <c r="AJ169" s="302">
        <f t="shared" ref="AJ169:AJ172" si="692">SUM(AI169*$E169*$F169*$H169*$K169*AJ$10)</f>
        <v>0</v>
      </c>
      <c r="AK169" s="88">
        <v>0</v>
      </c>
      <c r="AL169" s="302">
        <f>SUM(AK169*$E169*$F169*$H169*$K169*$AD$10)</f>
        <v>0</v>
      </c>
      <c r="AM169" s="88"/>
      <c r="AN169" s="302">
        <f t="shared" ref="AN169:AN172" si="693">SUM(AM169*$E169*$F169*$H169*$K169*AN$10)</f>
        <v>0</v>
      </c>
      <c r="AO169" s="88"/>
      <c r="AP169" s="302">
        <f t="shared" ref="AP169:AP172" si="694">SUM(AO169*$E169*$F169*$H169*$K169*AP$10)</f>
        <v>0</v>
      </c>
      <c r="AQ169" s="88">
        <v>0</v>
      </c>
      <c r="AR169" s="302">
        <f>SUM(AQ169*$E169*$F169*$H169*$K169*$AH$10)</f>
        <v>0</v>
      </c>
      <c r="AS169" s="88"/>
      <c r="AT169" s="302">
        <f t="shared" ref="AT169:AT172" si="695">SUM(AS169*$E169*$F169*$H169*$K169*AT$10)</f>
        <v>0</v>
      </c>
      <c r="AU169" s="88">
        <v>0</v>
      </c>
      <c r="AV169" s="302">
        <f t="shared" ref="AV169:AV172" si="696">SUM(AU169*$E169*$F169*$H169*$K169*AV$10)</f>
        <v>0</v>
      </c>
      <c r="AW169" s="88">
        <v>0</v>
      </c>
      <c r="AX169" s="302">
        <f t="shared" ref="AX169:AX172" si="697">SUM(AW169*$E169*$F169*$H169*$K169*AX$10)</f>
        <v>0</v>
      </c>
      <c r="AY169" s="88"/>
      <c r="AZ169" s="302">
        <f t="shared" ref="AZ169:BB172" si="698">SUM(AY169*$E169*$F169*$H169*$K169*AZ$10)</f>
        <v>0</v>
      </c>
      <c r="BA169" s="302">
        <v>7</v>
      </c>
      <c r="BB169" s="302">
        <f t="shared" si="698"/>
        <v>226158.91199999998</v>
      </c>
      <c r="BC169" s="88">
        <v>64</v>
      </c>
      <c r="BD169" s="302">
        <f>BC169*$E169*$F169*$H169*$L169*BD$10</f>
        <v>2481286.3487999998</v>
      </c>
      <c r="BE169" s="321">
        <v>0</v>
      </c>
      <c r="BF169" s="302">
        <f t="shared" ref="BF169:BF172" si="699">BE169*$E169*$F169*$H169*$L169*BF$10</f>
        <v>0</v>
      </c>
      <c r="BG169" s="302">
        <v>15</v>
      </c>
      <c r="BH169" s="302">
        <f t="shared" ref="BH169:BH172" si="700">BG169*$E169*$F169*$H169*$L169*BH$10</f>
        <v>581551.4879999999</v>
      </c>
      <c r="BI169" s="88">
        <v>0</v>
      </c>
      <c r="BJ169" s="302">
        <f>BI169*$E169*$F169*$H169*$L169*BJ$10</f>
        <v>0</v>
      </c>
      <c r="BK169" s="302">
        <v>3</v>
      </c>
      <c r="BL169" s="302">
        <f t="shared" ref="BL169:BL172" si="701">BK169*$E169*$F169*$H169*$L169*BL$10</f>
        <v>116310.29759999998</v>
      </c>
      <c r="BM169" s="304"/>
      <c r="BN169" s="302">
        <f t="shared" ref="BN169:BN172" si="702">BM169*$E169*$F169*$H169*$L169*BN$10</f>
        <v>0</v>
      </c>
      <c r="BO169" s="302">
        <v>50</v>
      </c>
      <c r="BP169" s="302">
        <f t="shared" ref="BP169:BP172" si="703">BO169*$E169*$F169*$H169*$L169*BP$10</f>
        <v>1938504.96</v>
      </c>
      <c r="BQ169" s="88">
        <v>0</v>
      </c>
      <c r="BR169" s="302">
        <f t="shared" ref="BR169:BR172" si="704">BQ169*$E169*$F169*$H169*$L169*BR$10</f>
        <v>0</v>
      </c>
      <c r="BS169" s="302">
        <v>2</v>
      </c>
      <c r="BT169" s="302">
        <f t="shared" ref="BT169:BT172" si="705">BS169*$E169*$F169*$H169*$L169*BT$10</f>
        <v>77540.198399999994</v>
      </c>
      <c r="BU169" s="88">
        <v>0</v>
      </c>
      <c r="BV169" s="302">
        <f t="shared" ref="BV169:BV172" si="706">BU169*$E169*$F169*$H169*$L169*BV$10</f>
        <v>0</v>
      </c>
      <c r="BW169" s="88"/>
      <c r="BX169" s="302">
        <f t="shared" ref="BX169:BX172" si="707">BW169*$E169*$F169*$H169*$L169*BX$10</f>
        <v>0</v>
      </c>
      <c r="BY169" s="88"/>
      <c r="BZ169" s="302">
        <f t="shared" ref="BZ169:BZ172" si="708">BY169*$E169*$F169*$H169*$L169*BZ$10</f>
        <v>0</v>
      </c>
      <c r="CA169" s="88">
        <v>0</v>
      </c>
      <c r="CB169" s="302">
        <f t="shared" ref="CB169:CB172" si="709">CA169*$E169*$F169*$H169*$L169*CB$10</f>
        <v>0</v>
      </c>
      <c r="CC169" s="302">
        <v>0</v>
      </c>
      <c r="CD169" s="302">
        <f t="shared" ref="CD169:CD172" si="710">CC169*$E169*$F169*$H169*$M169*CD$10</f>
        <v>0</v>
      </c>
      <c r="CE169" s="88"/>
      <c r="CF169" s="302">
        <f>CE169*$E169*$F169*$H169*$N169*$CF$10</f>
        <v>0</v>
      </c>
      <c r="CG169" s="302"/>
      <c r="CH169" s="302"/>
      <c r="CI169" s="3"/>
      <c r="CJ169" s="3"/>
      <c r="CK169" s="356">
        <f t="shared" ref="CK169:CL172" si="711">SUM(Q169+O169+S169+U169+AA169+Y169+W169+AE169+AC169+AG169+BC169+BG169+AI169+AQ169+AS169+BQ169+BS169+BO169+BU169+BW169+BK169+AK169+AM169+AO169+BE169+BI169+AU169+AW169+AY169+BA169+BM169+BY169+CA169+CC169+CE169+CG169)</f>
        <v>197</v>
      </c>
      <c r="CL169" s="356">
        <f t="shared" si="711"/>
        <v>7230623.5007999996</v>
      </c>
      <c r="CM169" s="220" t="s">
        <v>422</v>
      </c>
      <c r="CN169" s="194" t="s">
        <v>226</v>
      </c>
    </row>
    <row r="170" spans="1:92" s="4" customFormat="1" ht="30" x14ac:dyDescent="0.25">
      <c r="A170" s="219"/>
      <c r="B170" s="219">
        <v>131</v>
      </c>
      <c r="C170" s="220" t="s">
        <v>423</v>
      </c>
      <c r="D170" s="194" t="s">
        <v>227</v>
      </c>
      <c r="E170" s="146">
        <v>16026</v>
      </c>
      <c r="F170" s="195">
        <v>1.69</v>
      </c>
      <c r="G170" s="270"/>
      <c r="H170" s="18">
        <v>1</v>
      </c>
      <c r="I170" s="196"/>
      <c r="J170" s="196"/>
      <c r="K170" s="1">
        <v>1.4</v>
      </c>
      <c r="L170" s="1">
        <v>1.68</v>
      </c>
      <c r="M170" s="1">
        <v>2.23</v>
      </c>
      <c r="N170" s="9">
        <v>2.57</v>
      </c>
      <c r="O170" s="305">
        <v>0</v>
      </c>
      <c r="P170" s="302">
        <f>SUM(O170*$E170*$F170*$H170*$K170*$P$10)</f>
        <v>0</v>
      </c>
      <c r="Q170" s="302"/>
      <c r="R170" s="302">
        <f>SUM(Q170*$E170*$F170*$H170*$K170*$R$10)</f>
        <v>0</v>
      </c>
      <c r="S170" s="302">
        <v>10</v>
      </c>
      <c r="T170" s="302">
        <f t="shared" si="689"/>
        <v>379175.15999999992</v>
      </c>
      <c r="U170" s="88">
        <v>0</v>
      </c>
      <c r="V170" s="302">
        <f>SUM(U170*$E170*$F170*$H170*$K170*$V$10)</f>
        <v>0</v>
      </c>
      <c r="W170" s="88">
        <v>0</v>
      </c>
      <c r="X170" s="302"/>
      <c r="Y170" s="88"/>
      <c r="Z170" s="302"/>
      <c r="AA170" s="88">
        <v>0</v>
      </c>
      <c r="AB170" s="302">
        <v>0</v>
      </c>
      <c r="AC170" s="88">
        <v>0</v>
      </c>
      <c r="AD170" s="302">
        <f t="shared" si="690"/>
        <v>0</v>
      </c>
      <c r="AE170" s="88">
        <v>0</v>
      </c>
      <c r="AF170" s="302">
        <f t="shared" si="691"/>
        <v>0</v>
      </c>
      <c r="AG170" s="88">
        <v>0</v>
      </c>
      <c r="AH170" s="302">
        <f>AG170*$E170*$F170*$H170*$L170*$AB$10</f>
        <v>0</v>
      </c>
      <c r="AI170" s="88"/>
      <c r="AJ170" s="302">
        <f t="shared" si="692"/>
        <v>0</v>
      </c>
      <c r="AK170" s="88">
        <v>0</v>
      </c>
      <c r="AL170" s="302">
        <f>SUM(AK170*$E170*$F170*$H170*$K170*$AD$10)</f>
        <v>0</v>
      </c>
      <c r="AM170" s="88"/>
      <c r="AN170" s="302">
        <f t="shared" si="693"/>
        <v>0</v>
      </c>
      <c r="AO170" s="88"/>
      <c r="AP170" s="302">
        <f t="shared" si="694"/>
        <v>0</v>
      </c>
      <c r="AQ170" s="88">
        <v>0</v>
      </c>
      <c r="AR170" s="302">
        <f>SUM(AQ170*$E170*$F170*$H170*$K170*$AH$10)</f>
        <v>0</v>
      </c>
      <c r="AS170" s="88"/>
      <c r="AT170" s="302">
        <f t="shared" si="695"/>
        <v>0</v>
      </c>
      <c r="AU170" s="88">
        <v>0</v>
      </c>
      <c r="AV170" s="302">
        <f t="shared" si="696"/>
        <v>0</v>
      </c>
      <c r="AW170" s="88">
        <v>0</v>
      </c>
      <c r="AX170" s="302">
        <f t="shared" si="697"/>
        <v>0</v>
      </c>
      <c r="AY170" s="88">
        <v>0</v>
      </c>
      <c r="AZ170" s="302">
        <f t="shared" si="698"/>
        <v>0</v>
      </c>
      <c r="BA170" s="302"/>
      <c r="BB170" s="302">
        <f t="shared" si="698"/>
        <v>0</v>
      </c>
      <c r="BC170" s="88">
        <v>0</v>
      </c>
      <c r="BD170" s="302">
        <f>BC170*$E170*$F170*$H170*$L170*BD$10</f>
        <v>0</v>
      </c>
      <c r="BE170" s="321">
        <v>0</v>
      </c>
      <c r="BF170" s="302">
        <f t="shared" si="699"/>
        <v>0</v>
      </c>
      <c r="BG170" s="302">
        <v>20</v>
      </c>
      <c r="BH170" s="302">
        <f t="shared" si="700"/>
        <v>910020.38399999985</v>
      </c>
      <c r="BI170" s="88">
        <v>0</v>
      </c>
      <c r="BJ170" s="302">
        <f>BI170*$E170*$F170*$H170*$L170*BJ$10</f>
        <v>0</v>
      </c>
      <c r="BK170" s="302">
        <v>0</v>
      </c>
      <c r="BL170" s="302">
        <f t="shared" si="701"/>
        <v>0</v>
      </c>
      <c r="BM170" s="304"/>
      <c r="BN170" s="302">
        <f t="shared" si="702"/>
        <v>0</v>
      </c>
      <c r="BO170" s="302"/>
      <c r="BP170" s="302">
        <f t="shared" si="703"/>
        <v>0</v>
      </c>
      <c r="BQ170" s="88">
        <v>0</v>
      </c>
      <c r="BR170" s="302">
        <f t="shared" si="704"/>
        <v>0</v>
      </c>
      <c r="BS170" s="302"/>
      <c r="BT170" s="302">
        <f t="shared" si="705"/>
        <v>0</v>
      </c>
      <c r="BU170" s="88">
        <v>0</v>
      </c>
      <c r="BV170" s="302">
        <f t="shared" si="706"/>
        <v>0</v>
      </c>
      <c r="BW170" s="88"/>
      <c r="BX170" s="302">
        <f t="shared" si="707"/>
        <v>0</v>
      </c>
      <c r="BY170" s="88"/>
      <c r="BZ170" s="302">
        <f t="shared" si="708"/>
        <v>0</v>
      </c>
      <c r="CA170" s="88">
        <v>0</v>
      </c>
      <c r="CB170" s="302">
        <f t="shared" si="709"/>
        <v>0</v>
      </c>
      <c r="CC170" s="302">
        <v>0</v>
      </c>
      <c r="CD170" s="302">
        <f t="shared" si="710"/>
        <v>0</v>
      </c>
      <c r="CE170" s="88">
        <v>0</v>
      </c>
      <c r="CF170" s="302">
        <f>CE170*$E170*$F170*$H170*$N170*$CF$10</f>
        <v>0</v>
      </c>
      <c r="CG170" s="302"/>
      <c r="CH170" s="302"/>
      <c r="CI170" s="3"/>
      <c r="CJ170" s="3"/>
      <c r="CK170" s="356">
        <f t="shared" si="711"/>
        <v>30</v>
      </c>
      <c r="CL170" s="356">
        <f t="shared" si="711"/>
        <v>1289195.5439999998</v>
      </c>
      <c r="CM170" s="220" t="s">
        <v>423</v>
      </c>
      <c r="CN170" s="194" t="s">
        <v>227</v>
      </c>
    </row>
    <row r="171" spans="1:92" s="4" customFormat="1" ht="30" x14ac:dyDescent="0.25">
      <c r="A171" s="219"/>
      <c r="B171" s="219">
        <v>132</v>
      </c>
      <c r="C171" s="220" t="s">
        <v>424</v>
      </c>
      <c r="D171" s="194" t="s">
        <v>228</v>
      </c>
      <c r="E171" s="146">
        <v>16026</v>
      </c>
      <c r="F171" s="195">
        <v>2.4900000000000002</v>
      </c>
      <c r="G171" s="270"/>
      <c r="H171" s="18">
        <v>1</v>
      </c>
      <c r="I171" s="196"/>
      <c r="J171" s="196"/>
      <c r="K171" s="1">
        <v>1.4</v>
      </c>
      <c r="L171" s="1">
        <v>1.68</v>
      </c>
      <c r="M171" s="1">
        <v>2.23</v>
      </c>
      <c r="N171" s="9">
        <v>2.57</v>
      </c>
      <c r="O171" s="305">
        <v>0</v>
      </c>
      <c r="P171" s="302">
        <f>SUM(O171*$E171*$F171*$H171*$K171*$P$10)</f>
        <v>0</v>
      </c>
      <c r="Q171" s="302">
        <v>35</v>
      </c>
      <c r="R171" s="302">
        <f>SUM(Q171*$E171*$F171*$H171*$K171*$R$10)</f>
        <v>1955332.26</v>
      </c>
      <c r="S171" s="302">
        <v>14</v>
      </c>
      <c r="T171" s="302">
        <f t="shared" si="689"/>
        <v>782132.9040000001</v>
      </c>
      <c r="U171" s="88">
        <v>0</v>
      </c>
      <c r="V171" s="302">
        <f>SUM(U171*$E171*$F171*$H171*$K171*$V$10)</f>
        <v>0</v>
      </c>
      <c r="W171" s="88">
        <v>0</v>
      </c>
      <c r="X171" s="302"/>
      <c r="Y171" s="88"/>
      <c r="Z171" s="302"/>
      <c r="AA171" s="88"/>
      <c r="AB171" s="302"/>
      <c r="AC171" s="88">
        <v>0</v>
      </c>
      <c r="AD171" s="302">
        <f t="shared" si="690"/>
        <v>0</v>
      </c>
      <c r="AE171" s="88">
        <v>0</v>
      </c>
      <c r="AF171" s="302">
        <f t="shared" si="691"/>
        <v>0</v>
      </c>
      <c r="AG171" s="88">
        <v>0</v>
      </c>
      <c r="AH171" s="302">
        <f>AG171*$E171*$F171*$H171*$L171*$AB$10</f>
        <v>0</v>
      </c>
      <c r="AI171" s="88"/>
      <c r="AJ171" s="302">
        <f t="shared" si="692"/>
        <v>0</v>
      </c>
      <c r="AK171" s="88">
        <v>0</v>
      </c>
      <c r="AL171" s="302">
        <f>SUM(AK171*$E171*$F171*$H171*$K171*$AD$10)</f>
        <v>0</v>
      </c>
      <c r="AM171" s="88"/>
      <c r="AN171" s="302">
        <f t="shared" si="693"/>
        <v>0</v>
      </c>
      <c r="AO171" s="88"/>
      <c r="AP171" s="302">
        <f t="shared" si="694"/>
        <v>0</v>
      </c>
      <c r="AQ171" s="88">
        <v>0</v>
      </c>
      <c r="AR171" s="302">
        <f>SUM(AQ171*$E171*$F171*$H171*$K171*$AH$10)</f>
        <v>0</v>
      </c>
      <c r="AS171" s="88"/>
      <c r="AT171" s="302">
        <f t="shared" si="695"/>
        <v>0</v>
      </c>
      <c r="AU171" s="88">
        <v>0</v>
      </c>
      <c r="AV171" s="302">
        <f t="shared" si="696"/>
        <v>0</v>
      </c>
      <c r="AW171" s="88">
        <v>0</v>
      </c>
      <c r="AX171" s="302">
        <f t="shared" si="697"/>
        <v>0</v>
      </c>
      <c r="AY171" s="88">
        <v>0</v>
      </c>
      <c r="AZ171" s="302">
        <f t="shared" si="698"/>
        <v>0</v>
      </c>
      <c r="BA171" s="302"/>
      <c r="BB171" s="302">
        <f t="shared" si="698"/>
        <v>0</v>
      </c>
      <c r="BC171" s="88">
        <v>0</v>
      </c>
      <c r="BD171" s="302">
        <f>BC171*$E171*$F171*$H171*$L171*BD$10</f>
        <v>0</v>
      </c>
      <c r="BE171" s="321">
        <v>0</v>
      </c>
      <c r="BF171" s="302">
        <f t="shared" si="699"/>
        <v>0</v>
      </c>
      <c r="BG171" s="302"/>
      <c r="BH171" s="302">
        <f t="shared" si="700"/>
        <v>0</v>
      </c>
      <c r="BI171" s="88">
        <v>0</v>
      </c>
      <c r="BJ171" s="302">
        <f>BI171*$E171*$F171*$H171*$L171*BJ$10</f>
        <v>0</v>
      </c>
      <c r="BK171" s="302">
        <v>0</v>
      </c>
      <c r="BL171" s="302">
        <f t="shared" si="701"/>
        <v>0</v>
      </c>
      <c r="BM171" s="304"/>
      <c r="BN171" s="302">
        <f t="shared" si="702"/>
        <v>0</v>
      </c>
      <c r="BO171" s="302"/>
      <c r="BP171" s="302">
        <f t="shared" si="703"/>
        <v>0</v>
      </c>
      <c r="BQ171" s="88">
        <v>0</v>
      </c>
      <c r="BR171" s="302">
        <f t="shared" si="704"/>
        <v>0</v>
      </c>
      <c r="BS171" s="302"/>
      <c r="BT171" s="302">
        <f t="shared" si="705"/>
        <v>0</v>
      </c>
      <c r="BU171" s="88">
        <v>0</v>
      </c>
      <c r="BV171" s="302">
        <f t="shared" si="706"/>
        <v>0</v>
      </c>
      <c r="BW171" s="88"/>
      <c r="BX171" s="302">
        <f t="shared" si="707"/>
        <v>0</v>
      </c>
      <c r="BY171" s="88"/>
      <c r="BZ171" s="302">
        <f t="shared" si="708"/>
        <v>0</v>
      </c>
      <c r="CA171" s="88">
        <v>0</v>
      </c>
      <c r="CB171" s="302">
        <f t="shared" si="709"/>
        <v>0</v>
      </c>
      <c r="CC171" s="302">
        <v>0</v>
      </c>
      <c r="CD171" s="302">
        <f t="shared" si="710"/>
        <v>0</v>
      </c>
      <c r="CE171" s="88">
        <v>0</v>
      </c>
      <c r="CF171" s="302">
        <f>CE171*$E171*$F171*$H171*$N171*$CF$10</f>
        <v>0</v>
      </c>
      <c r="CG171" s="302"/>
      <c r="CH171" s="302"/>
      <c r="CI171" s="3"/>
      <c r="CJ171" s="3"/>
      <c r="CK171" s="356">
        <f t="shared" si="711"/>
        <v>49</v>
      </c>
      <c r="CL171" s="356">
        <f t="shared" si="711"/>
        <v>2737465.1639999999</v>
      </c>
      <c r="CM171" s="220" t="s">
        <v>424</v>
      </c>
      <c r="CN171" s="194" t="s">
        <v>228</v>
      </c>
    </row>
    <row r="172" spans="1:92" s="4" customFormat="1" ht="45" x14ac:dyDescent="0.25">
      <c r="A172" s="219"/>
      <c r="B172" s="219">
        <v>133</v>
      </c>
      <c r="C172" s="220" t="s">
        <v>425</v>
      </c>
      <c r="D172" s="194" t="s">
        <v>273</v>
      </c>
      <c r="E172" s="146">
        <v>16026</v>
      </c>
      <c r="F172" s="195">
        <v>1.05</v>
      </c>
      <c r="G172" s="270"/>
      <c r="H172" s="18">
        <v>1</v>
      </c>
      <c r="I172" s="196"/>
      <c r="J172" s="196"/>
      <c r="K172" s="1">
        <v>1.4</v>
      </c>
      <c r="L172" s="1">
        <v>1.68</v>
      </c>
      <c r="M172" s="1">
        <v>2.23</v>
      </c>
      <c r="N172" s="9">
        <v>2.57</v>
      </c>
      <c r="O172" s="315">
        <v>34</v>
      </c>
      <c r="P172" s="302">
        <f>SUM(O172*$E172*$F172*$H172*$K172*$P$10)</f>
        <v>800979.4800000001</v>
      </c>
      <c r="Q172" s="305">
        <v>0</v>
      </c>
      <c r="R172" s="302">
        <f>SUM(Q172*$E172*$F172*$H172*$K172*$R$10)</f>
        <v>0</v>
      </c>
      <c r="S172" s="315">
        <v>149</v>
      </c>
      <c r="T172" s="302">
        <f t="shared" si="689"/>
        <v>3510174.7800000003</v>
      </c>
      <c r="U172" s="305"/>
      <c r="V172" s="302">
        <f>SUM(U172*$E172*$F172*$H172*$K172*$V$10)</f>
        <v>0</v>
      </c>
      <c r="W172" s="305"/>
      <c r="X172" s="302"/>
      <c r="Y172" s="88"/>
      <c r="Z172" s="302"/>
      <c r="AA172" s="305">
        <v>0</v>
      </c>
      <c r="AB172" s="302">
        <v>0</v>
      </c>
      <c r="AC172" s="306">
        <v>5</v>
      </c>
      <c r="AD172" s="302">
        <f>AC172*$E172*$F172*$H172*$K172*AD$10</f>
        <v>117791.09999999999</v>
      </c>
      <c r="AE172" s="305">
        <v>0</v>
      </c>
      <c r="AF172" s="302">
        <f t="shared" si="691"/>
        <v>0</v>
      </c>
      <c r="AG172" s="257">
        <v>45</v>
      </c>
      <c r="AH172" s="302">
        <f>AG172*$E172*$F172*$H172*$L172*AH$10</f>
        <v>1272143.8799999999</v>
      </c>
      <c r="AI172" s="305"/>
      <c r="AJ172" s="302">
        <f t="shared" si="692"/>
        <v>0</v>
      </c>
      <c r="AK172" s="305"/>
      <c r="AL172" s="302">
        <f>SUM(AK172*$E172*$F172*$H172*$K172*$AD$10)</f>
        <v>0</v>
      </c>
      <c r="AM172" s="305"/>
      <c r="AN172" s="302">
        <f t="shared" si="693"/>
        <v>0</v>
      </c>
      <c r="AO172" s="305"/>
      <c r="AP172" s="302">
        <f t="shared" si="694"/>
        <v>0</v>
      </c>
      <c r="AQ172" s="305"/>
      <c r="AR172" s="302">
        <f>SUM(AQ172*$E172*$F172*$H172*$K172*$AH$10)</f>
        <v>0</v>
      </c>
      <c r="AS172" s="315">
        <v>55</v>
      </c>
      <c r="AT172" s="302">
        <f t="shared" si="695"/>
        <v>1295702.0999999999</v>
      </c>
      <c r="AU172" s="315">
        <v>5</v>
      </c>
      <c r="AV172" s="302">
        <f t="shared" si="696"/>
        <v>117791.09999999999</v>
      </c>
      <c r="AW172" s="305"/>
      <c r="AX172" s="302">
        <f t="shared" si="697"/>
        <v>0</v>
      </c>
      <c r="AY172" s="305"/>
      <c r="AZ172" s="302">
        <f t="shared" si="698"/>
        <v>0</v>
      </c>
      <c r="BA172" s="315">
        <v>34</v>
      </c>
      <c r="BB172" s="302">
        <f t="shared" si="698"/>
        <v>800979.4800000001</v>
      </c>
      <c r="BC172" s="316">
        <v>50</v>
      </c>
      <c r="BD172" s="302">
        <f>BC172*$E172*$F172*$H172*$L172*BD$10</f>
        <v>1413493.2</v>
      </c>
      <c r="BE172" s="327"/>
      <c r="BF172" s="302">
        <f t="shared" si="699"/>
        <v>0</v>
      </c>
      <c r="BG172" s="315">
        <v>150</v>
      </c>
      <c r="BH172" s="302">
        <f t="shared" si="700"/>
        <v>4240479.5999999996</v>
      </c>
      <c r="BI172" s="316"/>
      <c r="BJ172" s="302">
        <f>BI172*$E172*$F172*$H172*$L172*BJ$10</f>
        <v>0</v>
      </c>
      <c r="BK172" s="315">
        <f>50+12</f>
        <v>62</v>
      </c>
      <c r="BL172" s="302">
        <f t="shared" si="701"/>
        <v>1752731.5680000002</v>
      </c>
      <c r="BM172" s="314"/>
      <c r="BN172" s="302">
        <f t="shared" si="702"/>
        <v>0</v>
      </c>
      <c r="BO172" s="315"/>
      <c r="BP172" s="302">
        <f t="shared" si="703"/>
        <v>0</v>
      </c>
      <c r="BQ172" s="305"/>
      <c r="BR172" s="302">
        <f t="shared" si="704"/>
        <v>0</v>
      </c>
      <c r="BS172" s="315">
        <v>30</v>
      </c>
      <c r="BT172" s="302">
        <f t="shared" si="705"/>
        <v>848095.91999999993</v>
      </c>
      <c r="BU172" s="315">
        <v>10</v>
      </c>
      <c r="BV172" s="302">
        <f t="shared" si="706"/>
        <v>282698.64</v>
      </c>
      <c r="BW172" s="323">
        <v>8</v>
      </c>
      <c r="BX172" s="302">
        <f t="shared" si="707"/>
        <v>226158.91199999998</v>
      </c>
      <c r="BY172" s="305"/>
      <c r="BZ172" s="302">
        <f t="shared" si="708"/>
        <v>0</v>
      </c>
      <c r="CA172" s="315">
        <v>8</v>
      </c>
      <c r="CB172" s="302">
        <f t="shared" si="709"/>
        <v>226158.91199999998</v>
      </c>
      <c r="CC172" s="323">
        <v>40</v>
      </c>
      <c r="CD172" s="302">
        <f t="shared" si="710"/>
        <v>1500995.16</v>
      </c>
      <c r="CE172" s="323">
        <v>45</v>
      </c>
      <c r="CF172" s="302">
        <f>CE172*$E172*$F172*$H172*$N172*$CF$10</f>
        <v>1946077.2449999999</v>
      </c>
      <c r="CG172" s="302"/>
      <c r="CH172" s="302"/>
      <c r="CI172" s="3"/>
      <c r="CJ172" s="3"/>
      <c r="CK172" s="356">
        <f t="shared" si="711"/>
        <v>730</v>
      </c>
      <c r="CL172" s="356">
        <f t="shared" si="711"/>
        <v>20352451.077</v>
      </c>
      <c r="CM172" s="220" t="s">
        <v>425</v>
      </c>
      <c r="CN172" s="194" t="s">
        <v>273</v>
      </c>
    </row>
    <row r="173" spans="1:92" s="4" customFormat="1" x14ac:dyDescent="0.25">
      <c r="A173" s="237">
        <v>30</v>
      </c>
      <c r="B173" s="237"/>
      <c r="C173" s="236" t="s">
        <v>550</v>
      </c>
      <c r="D173" s="193" t="s">
        <v>41</v>
      </c>
      <c r="E173" s="146">
        <v>16026</v>
      </c>
      <c r="F173" s="206">
        <v>0.98</v>
      </c>
      <c r="G173" s="270"/>
      <c r="H173" s="13"/>
      <c r="I173" s="192"/>
      <c r="J173" s="192"/>
      <c r="K173" s="207">
        <v>1.4</v>
      </c>
      <c r="L173" s="207">
        <v>1.68</v>
      </c>
      <c r="M173" s="207">
        <v>2.23</v>
      </c>
      <c r="N173" s="204">
        <v>2.57</v>
      </c>
      <c r="O173" s="320">
        <f>SUM(O174:O179)</f>
        <v>22</v>
      </c>
      <c r="P173" s="320">
        <f t="shared" ref="P173:CA173" si="712">SUM(P174:P179)</f>
        <v>504594.63600000006</v>
      </c>
      <c r="Q173" s="320">
        <f t="shared" si="712"/>
        <v>0</v>
      </c>
      <c r="R173" s="320">
        <f t="shared" si="712"/>
        <v>0</v>
      </c>
      <c r="S173" s="320">
        <f t="shared" si="712"/>
        <v>0</v>
      </c>
      <c r="T173" s="320">
        <f t="shared" si="712"/>
        <v>0</v>
      </c>
      <c r="U173" s="320">
        <f t="shared" si="712"/>
        <v>0</v>
      </c>
      <c r="V173" s="320">
        <f t="shared" si="712"/>
        <v>0</v>
      </c>
      <c r="W173" s="320">
        <f t="shared" si="712"/>
        <v>0</v>
      </c>
      <c r="X173" s="320">
        <f t="shared" si="712"/>
        <v>0</v>
      </c>
      <c r="Y173" s="320">
        <f t="shared" si="712"/>
        <v>0</v>
      </c>
      <c r="Z173" s="320">
        <f t="shared" si="712"/>
        <v>0</v>
      </c>
      <c r="AA173" s="320">
        <f t="shared" si="712"/>
        <v>0</v>
      </c>
      <c r="AB173" s="320">
        <f t="shared" si="712"/>
        <v>0</v>
      </c>
      <c r="AC173" s="320">
        <f t="shared" si="712"/>
        <v>20</v>
      </c>
      <c r="AD173" s="320">
        <f t="shared" si="712"/>
        <v>358982.39999999997</v>
      </c>
      <c r="AE173" s="320">
        <f t="shared" si="712"/>
        <v>0</v>
      </c>
      <c r="AF173" s="320">
        <f t="shared" si="712"/>
        <v>0</v>
      </c>
      <c r="AG173" s="320">
        <f t="shared" si="712"/>
        <v>0</v>
      </c>
      <c r="AH173" s="320">
        <f t="shared" si="712"/>
        <v>0</v>
      </c>
      <c r="AI173" s="320">
        <f t="shared" si="712"/>
        <v>0</v>
      </c>
      <c r="AJ173" s="320">
        <f t="shared" si="712"/>
        <v>0</v>
      </c>
      <c r="AK173" s="320">
        <f t="shared" si="712"/>
        <v>0</v>
      </c>
      <c r="AL173" s="320">
        <f t="shared" si="712"/>
        <v>0</v>
      </c>
      <c r="AM173" s="320">
        <f t="shared" si="712"/>
        <v>0</v>
      </c>
      <c r="AN173" s="320">
        <f t="shared" si="712"/>
        <v>0</v>
      </c>
      <c r="AO173" s="320">
        <f t="shared" si="712"/>
        <v>0</v>
      </c>
      <c r="AP173" s="320">
        <f t="shared" si="712"/>
        <v>0</v>
      </c>
      <c r="AQ173" s="320">
        <f t="shared" si="712"/>
        <v>0</v>
      </c>
      <c r="AR173" s="320">
        <f t="shared" si="712"/>
        <v>0</v>
      </c>
      <c r="AS173" s="320">
        <f t="shared" si="712"/>
        <v>0</v>
      </c>
      <c r="AT173" s="320">
        <f t="shared" si="712"/>
        <v>0</v>
      </c>
      <c r="AU173" s="320">
        <f t="shared" si="712"/>
        <v>0</v>
      </c>
      <c r="AV173" s="320">
        <f t="shared" si="712"/>
        <v>0</v>
      </c>
      <c r="AW173" s="320">
        <f t="shared" si="712"/>
        <v>0</v>
      </c>
      <c r="AX173" s="320">
        <f t="shared" si="712"/>
        <v>0</v>
      </c>
      <c r="AY173" s="320">
        <f t="shared" si="712"/>
        <v>0</v>
      </c>
      <c r="AZ173" s="320">
        <f t="shared" si="712"/>
        <v>0</v>
      </c>
      <c r="BA173" s="320">
        <f t="shared" si="712"/>
        <v>14</v>
      </c>
      <c r="BB173" s="320">
        <f t="shared" si="712"/>
        <v>251287.67999999999</v>
      </c>
      <c r="BC173" s="320">
        <f t="shared" si="712"/>
        <v>11</v>
      </c>
      <c r="BD173" s="320">
        <f t="shared" si="712"/>
        <v>299929.79519999999</v>
      </c>
      <c r="BE173" s="320">
        <f t="shared" si="712"/>
        <v>0</v>
      </c>
      <c r="BF173" s="320">
        <f t="shared" si="712"/>
        <v>0</v>
      </c>
      <c r="BG173" s="320">
        <f t="shared" si="712"/>
        <v>0</v>
      </c>
      <c r="BH173" s="320">
        <f t="shared" si="712"/>
        <v>0</v>
      </c>
      <c r="BI173" s="320">
        <f t="shared" si="712"/>
        <v>5</v>
      </c>
      <c r="BJ173" s="320">
        <f t="shared" si="712"/>
        <v>107694.72</v>
      </c>
      <c r="BK173" s="320">
        <f t="shared" si="712"/>
        <v>8</v>
      </c>
      <c r="BL173" s="320">
        <f t="shared" si="712"/>
        <v>172311.552</v>
      </c>
      <c r="BM173" s="320">
        <f t="shared" si="712"/>
        <v>0</v>
      </c>
      <c r="BN173" s="320">
        <f t="shared" si="712"/>
        <v>0</v>
      </c>
      <c r="BO173" s="320">
        <f t="shared" si="712"/>
        <v>10</v>
      </c>
      <c r="BP173" s="320">
        <f t="shared" si="712"/>
        <v>586936.22400000005</v>
      </c>
      <c r="BQ173" s="320">
        <f t="shared" si="712"/>
        <v>0</v>
      </c>
      <c r="BR173" s="320">
        <f t="shared" si="712"/>
        <v>0</v>
      </c>
      <c r="BS173" s="320">
        <f t="shared" si="712"/>
        <v>6</v>
      </c>
      <c r="BT173" s="320">
        <f t="shared" si="712"/>
        <v>129233.664</v>
      </c>
      <c r="BU173" s="320">
        <f t="shared" si="712"/>
        <v>0</v>
      </c>
      <c r="BV173" s="320">
        <f t="shared" si="712"/>
        <v>0</v>
      </c>
      <c r="BW173" s="320">
        <f t="shared" si="712"/>
        <v>0</v>
      </c>
      <c r="BX173" s="320">
        <f t="shared" si="712"/>
        <v>0</v>
      </c>
      <c r="BY173" s="320">
        <f t="shared" si="712"/>
        <v>0</v>
      </c>
      <c r="BZ173" s="320">
        <f t="shared" si="712"/>
        <v>0</v>
      </c>
      <c r="CA173" s="320">
        <f t="shared" si="712"/>
        <v>2</v>
      </c>
      <c r="CB173" s="320">
        <f t="shared" ref="CB173:CL173" si="713">SUM(CB174:CB179)</f>
        <v>43077.887999999999</v>
      </c>
      <c r="CC173" s="320">
        <f t="shared" si="713"/>
        <v>0</v>
      </c>
      <c r="CD173" s="320">
        <f t="shared" si="713"/>
        <v>0</v>
      </c>
      <c r="CE173" s="320">
        <f t="shared" si="713"/>
        <v>15</v>
      </c>
      <c r="CF173" s="320">
        <f t="shared" si="713"/>
        <v>494241.83999999997</v>
      </c>
      <c r="CG173" s="320">
        <f t="shared" si="713"/>
        <v>0</v>
      </c>
      <c r="CH173" s="320">
        <f t="shared" si="713"/>
        <v>0</v>
      </c>
      <c r="CI173" s="320">
        <f t="shared" si="713"/>
        <v>0</v>
      </c>
      <c r="CJ173" s="320">
        <f>SUM(CJ174:CJ179)</f>
        <v>0</v>
      </c>
      <c r="CK173" s="320">
        <f>SUM(CK174:CK179)</f>
        <v>113</v>
      </c>
      <c r="CL173" s="320">
        <f t="shared" si="713"/>
        <v>2948290.3991999999</v>
      </c>
      <c r="CM173" s="236" t="s">
        <v>550</v>
      </c>
      <c r="CN173" s="193" t="s">
        <v>41</v>
      </c>
    </row>
    <row r="174" spans="1:92" s="4" customFormat="1" ht="45" x14ac:dyDescent="0.25">
      <c r="A174" s="219"/>
      <c r="B174" s="219">
        <v>134</v>
      </c>
      <c r="C174" s="220" t="s">
        <v>426</v>
      </c>
      <c r="D174" s="194" t="s">
        <v>229</v>
      </c>
      <c r="E174" s="146">
        <v>16026</v>
      </c>
      <c r="F174" s="195">
        <v>0.8</v>
      </c>
      <c r="G174" s="270"/>
      <c r="H174" s="18">
        <v>1</v>
      </c>
      <c r="I174" s="196"/>
      <c r="J174" s="196"/>
      <c r="K174" s="1">
        <v>1.4</v>
      </c>
      <c r="L174" s="1">
        <v>1.68</v>
      </c>
      <c r="M174" s="1">
        <v>2.23</v>
      </c>
      <c r="N174" s="9">
        <v>2.57</v>
      </c>
      <c r="O174" s="315">
        <v>18</v>
      </c>
      <c r="P174" s="302">
        <f t="shared" ref="P174:P179" si="714">SUM(O174*$E174*$F174*$H174*$K174*$P$10)</f>
        <v>323084.16000000003</v>
      </c>
      <c r="Q174" s="88"/>
      <c r="R174" s="302">
        <f t="shared" ref="R174:R179" si="715">SUM(Q174*$E174*$F174*$H174*$K174*$R$10)</f>
        <v>0</v>
      </c>
      <c r="S174" s="88"/>
      <c r="T174" s="302">
        <f t="shared" ref="T174:T179" si="716">SUM(S174*$E174*$F174*$H174*$K174*T$10)</f>
        <v>0</v>
      </c>
      <c r="U174" s="88"/>
      <c r="V174" s="302">
        <f t="shared" ref="V174:V179" si="717">SUM(U174*$E174*$F174*$H174*$K174*$V$10)</f>
        <v>0</v>
      </c>
      <c r="W174" s="88"/>
      <c r="X174" s="302"/>
      <c r="Y174" s="88"/>
      <c r="Z174" s="302"/>
      <c r="AA174" s="88">
        <v>0</v>
      </c>
      <c r="AB174" s="302">
        <v>0</v>
      </c>
      <c r="AC174" s="304">
        <v>20</v>
      </c>
      <c r="AD174" s="302">
        <f>AC174*$E174*$F174*$H174*$K174*AD$10</f>
        <v>358982.39999999997</v>
      </c>
      <c r="AE174" s="88">
        <v>0</v>
      </c>
      <c r="AF174" s="302">
        <f t="shared" ref="AF174:AF179" si="718">AE174*$E174*$F174*$H174*$L174*AF$10</f>
        <v>0</v>
      </c>
      <c r="AG174" s="319"/>
      <c r="AH174" s="302">
        <f t="shared" ref="AH174:AH179" si="719">AG174*$E174*$F174*$H174*$L174*$AB$10</f>
        <v>0</v>
      </c>
      <c r="AI174" s="88"/>
      <c r="AJ174" s="302">
        <f t="shared" ref="AJ174:AJ179" si="720">SUM(AI174*$E174*$F174*$H174*$K174*AJ$10)</f>
        <v>0</v>
      </c>
      <c r="AK174" s="88"/>
      <c r="AL174" s="302">
        <f t="shared" ref="AL174:AL179" si="721">SUM(AK174*$E174*$F174*$H174*$K174*$AD$10)</f>
        <v>0</v>
      </c>
      <c r="AM174" s="88"/>
      <c r="AN174" s="302">
        <f t="shared" ref="AN174:AN179" si="722">SUM(AM174*$E174*$F174*$H174*$K174*AN$10)</f>
        <v>0</v>
      </c>
      <c r="AO174" s="88"/>
      <c r="AP174" s="302">
        <f t="shared" ref="AP174:AP179" si="723">SUM(AO174*$E174*$F174*$H174*$K174*AP$10)</f>
        <v>0</v>
      </c>
      <c r="AQ174" s="88"/>
      <c r="AR174" s="302">
        <f t="shared" ref="AR174:AR179" si="724">SUM(AQ174*$E174*$F174*$H174*$K174*$AH$10)</f>
        <v>0</v>
      </c>
      <c r="AS174" s="88"/>
      <c r="AT174" s="302">
        <f t="shared" ref="AT174:AT179" si="725">SUM(AS174*$E174*$F174*$H174*$K174*AT$10)</f>
        <v>0</v>
      </c>
      <c r="AU174" s="88"/>
      <c r="AV174" s="302">
        <f t="shared" ref="AV174:AV179" si="726">SUM(AU174*$E174*$F174*$H174*$K174*AV$10)</f>
        <v>0</v>
      </c>
      <c r="AW174" s="88"/>
      <c r="AX174" s="302">
        <f t="shared" ref="AX174:AX179" si="727">SUM(AW174*$E174*$F174*$H174*$K174*AX$10)</f>
        <v>0</v>
      </c>
      <c r="AY174" s="302"/>
      <c r="AZ174" s="302">
        <f t="shared" ref="AZ174:BB179" si="728">SUM(AY174*$E174*$F174*$H174*$K174*AZ$10)</f>
        <v>0</v>
      </c>
      <c r="BA174" s="302">
        <v>14</v>
      </c>
      <c r="BB174" s="302">
        <f t="shared" si="728"/>
        <v>251287.67999999999</v>
      </c>
      <c r="BC174" s="88">
        <v>9</v>
      </c>
      <c r="BD174" s="302">
        <f t="shared" ref="BD174:BD179" si="729">BC174*$E174*$F174*$H174*$L174*BD$10</f>
        <v>193850.49600000001</v>
      </c>
      <c r="BE174" s="321"/>
      <c r="BF174" s="302">
        <f t="shared" ref="BF174:BF179" si="730">BE174*$E174*$F174*$H174*$L174*BF$10</f>
        <v>0</v>
      </c>
      <c r="BG174" s="88"/>
      <c r="BH174" s="302">
        <f t="shared" ref="BH174:BH179" si="731">BG174*$E174*$F174*$H174*$L174*BH$10</f>
        <v>0</v>
      </c>
      <c r="BI174" s="318">
        <v>5</v>
      </c>
      <c r="BJ174" s="302">
        <f t="shared" ref="BJ174:BJ179" si="732">BI174*$E174*$F174*$H174*$L174*BJ$10</f>
        <v>107694.72</v>
      </c>
      <c r="BK174" s="302">
        <v>8</v>
      </c>
      <c r="BL174" s="302">
        <f t="shared" ref="BL174:BL179" si="733">BK174*$E174*$F174*$H174*$L174*BL$10</f>
        <v>172311.552</v>
      </c>
      <c r="BM174" s="303"/>
      <c r="BN174" s="302">
        <f t="shared" ref="BN174:BN179" si="734">BM174*$E174*$F174*$H174*$L174*BN$10</f>
        <v>0</v>
      </c>
      <c r="BO174" s="319"/>
      <c r="BP174" s="302">
        <f t="shared" ref="BP174:BP179" si="735">BO174*$E174*$F174*$H174*$L174*BP$10</f>
        <v>0</v>
      </c>
      <c r="BQ174" s="88"/>
      <c r="BR174" s="302">
        <f t="shared" ref="BR174:BR179" si="736">BQ174*$E174*$F174*$H174*$L174*BR$10</f>
        <v>0</v>
      </c>
      <c r="BS174" s="302">
        <v>6</v>
      </c>
      <c r="BT174" s="302">
        <f t="shared" ref="BT174:BT179" si="737">BS174*$E174*$F174*$H174*$L174*BT$10</f>
        <v>129233.664</v>
      </c>
      <c r="BU174" s="88"/>
      <c r="BV174" s="302">
        <f t="shared" ref="BV174:BV179" si="738">BU174*$E174*$F174*$H174*$L174*BV$10</f>
        <v>0</v>
      </c>
      <c r="BW174" s="88"/>
      <c r="BX174" s="302">
        <f t="shared" ref="BX174:BX179" si="739">BW174*$E174*$F174*$H174*$L174*BX$10</f>
        <v>0</v>
      </c>
      <c r="BY174" s="88"/>
      <c r="BZ174" s="302">
        <f t="shared" ref="BZ174:BZ179" si="740">BY174*$E174*$F174*$H174*$L174*BZ$10</f>
        <v>0</v>
      </c>
      <c r="CA174" s="302">
        <v>2</v>
      </c>
      <c r="CB174" s="302">
        <f t="shared" ref="CB174:CB179" si="741">CA174*$E174*$F174*$H174*$L174*CB$10</f>
        <v>43077.887999999999</v>
      </c>
      <c r="CC174" s="319"/>
      <c r="CD174" s="302">
        <f t="shared" ref="CD174:CD179" si="742">CC174*$E174*$F174*$H174*$M174*CD$10</f>
        <v>0</v>
      </c>
      <c r="CE174" s="318">
        <v>15</v>
      </c>
      <c r="CF174" s="302">
        <f t="shared" ref="CF174:CF179" si="743">CE174*$E174*$F174*$H174*$N174*$CF$10</f>
        <v>494241.83999999997</v>
      </c>
      <c r="CG174" s="302"/>
      <c r="CH174" s="302"/>
      <c r="CI174" s="3"/>
      <c r="CJ174" s="3"/>
      <c r="CK174" s="356">
        <f t="shared" ref="CK174:CL179" si="744">SUM(Q174+O174+S174+U174+AA174+Y174+W174+AE174+AC174+AG174+BC174+BG174+AI174+AQ174+AS174+BQ174+BS174+BO174+BU174+BW174+BK174+AK174+AM174+AO174+BE174+BI174+AU174+AW174+AY174+BA174+BM174+BY174+CA174+CC174+CE174+CG174+CI174)</f>
        <v>97</v>
      </c>
      <c r="CL174" s="356">
        <f t="shared" si="744"/>
        <v>2073764.4</v>
      </c>
      <c r="CM174" s="220" t="s">
        <v>426</v>
      </c>
      <c r="CN174" s="194" t="s">
        <v>229</v>
      </c>
    </row>
    <row r="175" spans="1:92" s="4" customFormat="1" ht="30" x14ac:dyDescent="0.25">
      <c r="A175" s="219"/>
      <c r="B175" s="219">
        <v>135</v>
      </c>
      <c r="C175" s="220" t="s">
        <v>427</v>
      </c>
      <c r="D175" s="197" t="s">
        <v>230</v>
      </c>
      <c r="E175" s="146">
        <v>16026</v>
      </c>
      <c r="F175" s="195">
        <v>2.1800000000000002</v>
      </c>
      <c r="G175" s="270"/>
      <c r="H175" s="18">
        <v>1</v>
      </c>
      <c r="I175" s="196"/>
      <c r="J175" s="196"/>
      <c r="K175" s="1">
        <v>1.4</v>
      </c>
      <c r="L175" s="1">
        <v>1.68</v>
      </c>
      <c r="M175" s="1">
        <v>2.23</v>
      </c>
      <c r="N175" s="9">
        <v>2.57</v>
      </c>
      <c r="O175" s="315">
        <v>1</v>
      </c>
      <c r="P175" s="302">
        <f t="shared" si="714"/>
        <v>48911.351999999999</v>
      </c>
      <c r="Q175" s="88">
        <v>0</v>
      </c>
      <c r="R175" s="302">
        <f t="shared" si="715"/>
        <v>0</v>
      </c>
      <c r="S175" s="88">
        <v>0</v>
      </c>
      <c r="T175" s="302">
        <f t="shared" si="716"/>
        <v>0</v>
      </c>
      <c r="U175" s="88">
        <v>0</v>
      </c>
      <c r="V175" s="302">
        <f t="shared" si="717"/>
        <v>0</v>
      </c>
      <c r="W175" s="88">
        <v>0</v>
      </c>
      <c r="X175" s="302"/>
      <c r="Y175" s="88"/>
      <c r="Z175" s="302"/>
      <c r="AA175" s="88">
        <v>0</v>
      </c>
      <c r="AB175" s="302">
        <v>0</v>
      </c>
      <c r="AC175" s="88"/>
      <c r="AD175" s="302">
        <f t="shared" ref="AD175:AD179" si="745">AC175*$E175*$F175*$H175*$K175*AD$10</f>
        <v>0</v>
      </c>
      <c r="AE175" s="88">
        <v>0</v>
      </c>
      <c r="AF175" s="302">
        <f t="shared" si="718"/>
        <v>0</v>
      </c>
      <c r="AG175" s="88">
        <v>0</v>
      </c>
      <c r="AH175" s="302">
        <f t="shared" si="719"/>
        <v>0</v>
      </c>
      <c r="AI175" s="88"/>
      <c r="AJ175" s="302">
        <f t="shared" si="720"/>
        <v>0</v>
      </c>
      <c r="AK175" s="88">
        <v>0</v>
      </c>
      <c r="AL175" s="302">
        <f t="shared" si="721"/>
        <v>0</v>
      </c>
      <c r="AM175" s="88"/>
      <c r="AN175" s="302">
        <f t="shared" si="722"/>
        <v>0</v>
      </c>
      <c r="AO175" s="88"/>
      <c r="AP175" s="302">
        <f t="shared" si="723"/>
        <v>0</v>
      </c>
      <c r="AQ175" s="88">
        <v>0</v>
      </c>
      <c r="AR175" s="302">
        <f t="shared" si="724"/>
        <v>0</v>
      </c>
      <c r="AS175" s="88">
        <v>0</v>
      </c>
      <c r="AT175" s="302">
        <f t="shared" si="725"/>
        <v>0</v>
      </c>
      <c r="AU175" s="88">
        <v>0</v>
      </c>
      <c r="AV175" s="302">
        <f t="shared" si="726"/>
        <v>0</v>
      </c>
      <c r="AW175" s="88">
        <v>0</v>
      </c>
      <c r="AX175" s="302">
        <f t="shared" si="727"/>
        <v>0</v>
      </c>
      <c r="AY175" s="88">
        <v>0</v>
      </c>
      <c r="AZ175" s="302">
        <f t="shared" si="728"/>
        <v>0</v>
      </c>
      <c r="BA175" s="88"/>
      <c r="BB175" s="302">
        <f t="shared" si="728"/>
        <v>0</v>
      </c>
      <c r="BC175" s="88">
        <v>0</v>
      </c>
      <c r="BD175" s="302">
        <f t="shared" si="729"/>
        <v>0</v>
      </c>
      <c r="BE175" s="321"/>
      <c r="BF175" s="302">
        <f t="shared" si="730"/>
        <v>0</v>
      </c>
      <c r="BG175" s="88">
        <v>0</v>
      </c>
      <c r="BH175" s="302">
        <f t="shared" si="731"/>
        <v>0</v>
      </c>
      <c r="BI175" s="88">
        <v>0</v>
      </c>
      <c r="BJ175" s="302">
        <f t="shared" si="732"/>
        <v>0</v>
      </c>
      <c r="BK175" s="88">
        <v>0</v>
      </c>
      <c r="BL175" s="302">
        <f t="shared" si="733"/>
        <v>0</v>
      </c>
      <c r="BM175" s="304"/>
      <c r="BN175" s="302">
        <f t="shared" si="734"/>
        <v>0</v>
      </c>
      <c r="BO175" s="302">
        <v>10</v>
      </c>
      <c r="BP175" s="302">
        <f t="shared" si="735"/>
        <v>586936.22400000005</v>
      </c>
      <c r="BQ175" s="88">
        <v>0</v>
      </c>
      <c r="BR175" s="302">
        <f t="shared" si="736"/>
        <v>0</v>
      </c>
      <c r="BS175" s="302"/>
      <c r="BT175" s="302">
        <f t="shared" si="737"/>
        <v>0</v>
      </c>
      <c r="BU175" s="88">
        <v>0</v>
      </c>
      <c r="BV175" s="302">
        <f t="shared" si="738"/>
        <v>0</v>
      </c>
      <c r="BW175" s="88"/>
      <c r="BX175" s="302">
        <f t="shared" si="739"/>
        <v>0</v>
      </c>
      <c r="BY175" s="88"/>
      <c r="BZ175" s="302">
        <f t="shared" si="740"/>
        <v>0</v>
      </c>
      <c r="CA175" s="88">
        <v>0</v>
      </c>
      <c r="CB175" s="302">
        <f t="shared" si="741"/>
        <v>0</v>
      </c>
      <c r="CC175" s="88">
        <v>0</v>
      </c>
      <c r="CD175" s="302">
        <f t="shared" si="742"/>
        <v>0</v>
      </c>
      <c r="CE175" s="88">
        <v>0</v>
      </c>
      <c r="CF175" s="302">
        <f t="shared" si="743"/>
        <v>0</v>
      </c>
      <c r="CG175" s="302"/>
      <c r="CH175" s="302"/>
      <c r="CI175" s="3"/>
      <c r="CJ175" s="3">
        <f>CI175*E175*F175*H175*K175</f>
        <v>0</v>
      </c>
      <c r="CK175" s="356">
        <f t="shared" si="744"/>
        <v>11</v>
      </c>
      <c r="CL175" s="356">
        <f t="shared" si="744"/>
        <v>635847.576</v>
      </c>
      <c r="CM175" s="220" t="s">
        <v>427</v>
      </c>
      <c r="CN175" s="197" t="s">
        <v>230</v>
      </c>
    </row>
    <row r="176" spans="1:92" s="4" customFormat="1" ht="30" x14ac:dyDescent="0.25">
      <c r="A176" s="219"/>
      <c r="B176" s="219">
        <v>136</v>
      </c>
      <c r="C176" s="220" t="s">
        <v>428</v>
      </c>
      <c r="D176" s="197" t="s">
        <v>231</v>
      </c>
      <c r="E176" s="146">
        <v>16026</v>
      </c>
      <c r="F176" s="195">
        <v>2.58</v>
      </c>
      <c r="G176" s="270"/>
      <c r="H176" s="18">
        <v>1</v>
      </c>
      <c r="I176" s="196"/>
      <c r="J176" s="196"/>
      <c r="K176" s="1">
        <v>1.4</v>
      </c>
      <c r="L176" s="1">
        <v>1.68</v>
      </c>
      <c r="M176" s="1">
        <v>2.23</v>
      </c>
      <c r="N176" s="9">
        <v>2.57</v>
      </c>
      <c r="O176" s="315"/>
      <c r="P176" s="302">
        <f t="shared" si="714"/>
        <v>0</v>
      </c>
      <c r="Q176" s="88">
        <v>0</v>
      </c>
      <c r="R176" s="302">
        <f t="shared" si="715"/>
        <v>0</v>
      </c>
      <c r="S176" s="88">
        <v>0</v>
      </c>
      <c r="T176" s="302">
        <f t="shared" si="716"/>
        <v>0</v>
      </c>
      <c r="U176" s="88">
        <v>0</v>
      </c>
      <c r="V176" s="302">
        <f t="shared" si="717"/>
        <v>0</v>
      </c>
      <c r="W176" s="88">
        <v>0</v>
      </c>
      <c r="X176" s="302"/>
      <c r="Y176" s="88"/>
      <c r="Z176" s="302"/>
      <c r="AA176" s="88"/>
      <c r="AB176" s="302"/>
      <c r="AC176" s="88"/>
      <c r="AD176" s="302">
        <f t="shared" si="745"/>
        <v>0</v>
      </c>
      <c r="AE176" s="88">
        <v>0</v>
      </c>
      <c r="AF176" s="302">
        <f t="shared" si="718"/>
        <v>0</v>
      </c>
      <c r="AG176" s="88">
        <v>0</v>
      </c>
      <c r="AH176" s="302">
        <f t="shared" si="719"/>
        <v>0</v>
      </c>
      <c r="AI176" s="88"/>
      <c r="AJ176" s="302">
        <f t="shared" si="720"/>
        <v>0</v>
      </c>
      <c r="AK176" s="88">
        <v>0</v>
      </c>
      <c r="AL176" s="302">
        <f t="shared" si="721"/>
        <v>0</v>
      </c>
      <c r="AM176" s="88"/>
      <c r="AN176" s="302">
        <f t="shared" si="722"/>
        <v>0</v>
      </c>
      <c r="AO176" s="88"/>
      <c r="AP176" s="302">
        <f t="shared" si="723"/>
        <v>0</v>
      </c>
      <c r="AQ176" s="88">
        <v>0</v>
      </c>
      <c r="AR176" s="302">
        <f t="shared" si="724"/>
        <v>0</v>
      </c>
      <c r="AS176" s="88">
        <v>0</v>
      </c>
      <c r="AT176" s="302">
        <f t="shared" si="725"/>
        <v>0</v>
      </c>
      <c r="AU176" s="88">
        <v>0</v>
      </c>
      <c r="AV176" s="302">
        <f t="shared" si="726"/>
        <v>0</v>
      </c>
      <c r="AW176" s="88">
        <v>0</v>
      </c>
      <c r="AX176" s="302">
        <f t="shared" si="727"/>
        <v>0</v>
      </c>
      <c r="AY176" s="88">
        <v>0</v>
      </c>
      <c r="AZ176" s="302">
        <f t="shared" si="728"/>
        <v>0</v>
      </c>
      <c r="BA176" s="88"/>
      <c r="BB176" s="302">
        <f t="shared" si="728"/>
        <v>0</v>
      </c>
      <c r="BC176" s="88">
        <v>0</v>
      </c>
      <c r="BD176" s="302">
        <f t="shared" si="729"/>
        <v>0</v>
      </c>
      <c r="BE176" s="321"/>
      <c r="BF176" s="302">
        <f t="shared" si="730"/>
        <v>0</v>
      </c>
      <c r="BG176" s="88">
        <v>0</v>
      </c>
      <c r="BH176" s="302">
        <f t="shared" si="731"/>
        <v>0</v>
      </c>
      <c r="BI176" s="88">
        <v>0</v>
      </c>
      <c r="BJ176" s="302">
        <f t="shared" si="732"/>
        <v>0</v>
      </c>
      <c r="BK176" s="88">
        <v>0</v>
      </c>
      <c r="BL176" s="302">
        <f t="shared" si="733"/>
        <v>0</v>
      </c>
      <c r="BM176" s="304"/>
      <c r="BN176" s="302">
        <f t="shared" si="734"/>
        <v>0</v>
      </c>
      <c r="BO176" s="88">
        <v>0</v>
      </c>
      <c r="BP176" s="302">
        <f t="shared" si="735"/>
        <v>0</v>
      </c>
      <c r="BQ176" s="88">
        <v>0</v>
      </c>
      <c r="BR176" s="302">
        <f t="shared" si="736"/>
        <v>0</v>
      </c>
      <c r="BS176" s="302">
        <v>0</v>
      </c>
      <c r="BT176" s="302">
        <f t="shared" si="737"/>
        <v>0</v>
      </c>
      <c r="BU176" s="88">
        <v>0</v>
      </c>
      <c r="BV176" s="302">
        <f t="shared" si="738"/>
        <v>0</v>
      </c>
      <c r="BW176" s="88"/>
      <c r="BX176" s="302">
        <f t="shared" si="739"/>
        <v>0</v>
      </c>
      <c r="BY176" s="88"/>
      <c r="BZ176" s="302">
        <f t="shared" si="740"/>
        <v>0</v>
      </c>
      <c r="CA176" s="88">
        <v>0</v>
      </c>
      <c r="CB176" s="302">
        <f t="shared" si="741"/>
        <v>0</v>
      </c>
      <c r="CC176" s="88">
        <v>0</v>
      </c>
      <c r="CD176" s="302">
        <f t="shared" si="742"/>
        <v>0</v>
      </c>
      <c r="CE176" s="88">
        <v>0</v>
      </c>
      <c r="CF176" s="302">
        <f t="shared" si="743"/>
        <v>0</v>
      </c>
      <c r="CG176" s="302"/>
      <c r="CH176" s="302"/>
      <c r="CI176" s="3"/>
      <c r="CJ176" s="3">
        <f>CI176*E176*F176*H176*K176</f>
        <v>0</v>
      </c>
      <c r="CK176" s="356">
        <f t="shared" si="744"/>
        <v>0</v>
      </c>
      <c r="CL176" s="356">
        <f t="shared" si="744"/>
        <v>0</v>
      </c>
      <c r="CM176" s="220" t="s">
        <v>428</v>
      </c>
      <c r="CN176" s="197" t="s">
        <v>231</v>
      </c>
    </row>
    <row r="177" spans="1:92" s="4" customFormat="1" ht="45" x14ac:dyDescent="0.25">
      <c r="A177" s="219"/>
      <c r="B177" s="219">
        <v>137</v>
      </c>
      <c r="C177" s="220" t="s">
        <v>429</v>
      </c>
      <c r="D177" s="197" t="s">
        <v>232</v>
      </c>
      <c r="E177" s="146">
        <v>16026</v>
      </c>
      <c r="F177" s="195">
        <v>1.97</v>
      </c>
      <c r="G177" s="270"/>
      <c r="H177" s="18">
        <v>1</v>
      </c>
      <c r="I177" s="196"/>
      <c r="J177" s="196"/>
      <c r="K177" s="1">
        <v>1.4</v>
      </c>
      <c r="L177" s="1">
        <v>1.68</v>
      </c>
      <c r="M177" s="1">
        <v>2.23</v>
      </c>
      <c r="N177" s="9">
        <v>2.57</v>
      </c>
      <c r="O177" s="315">
        <v>3</v>
      </c>
      <c r="P177" s="302">
        <f t="shared" si="714"/>
        <v>132599.12400000001</v>
      </c>
      <c r="Q177" s="88">
        <v>0</v>
      </c>
      <c r="R177" s="302">
        <f t="shared" si="715"/>
        <v>0</v>
      </c>
      <c r="S177" s="88">
        <v>0</v>
      </c>
      <c r="T177" s="302">
        <f t="shared" si="716"/>
        <v>0</v>
      </c>
      <c r="U177" s="88">
        <v>0</v>
      </c>
      <c r="V177" s="302">
        <f t="shared" si="717"/>
        <v>0</v>
      </c>
      <c r="W177" s="88">
        <v>0</v>
      </c>
      <c r="X177" s="302"/>
      <c r="Y177" s="88"/>
      <c r="Z177" s="302"/>
      <c r="AA177" s="88">
        <v>0</v>
      </c>
      <c r="AB177" s="302">
        <v>0</v>
      </c>
      <c r="AC177" s="88"/>
      <c r="AD177" s="302">
        <f t="shared" si="745"/>
        <v>0</v>
      </c>
      <c r="AE177" s="88">
        <v>0</v>
      </c>
      <c r="AF177" s="302">
        <f t="shared" si="718"/>
        <v>0</v>
      </c>
      <c r="AG177" s="88">
        <v>0</v>
      </c>
      <c r="AH177" s="302">
        <f t="shared" si="719"/>
        <v>0</v>
      </c>
      <c r="AI177" s="88"/>
      <c r="AJ177" s="302">
        <f t="shared" si="720"/>
        <v>0</v>
      </c>
      <c r="AK177" s="88">
        <v>0</v>
      </c>
      <c r="AL177" s="302">
        <f t="shared" si="721"/>
        <v>0</v>
      </c>
      <c r="AM177" s="88"/>
      <c r="AN177" s="302">
        <f t="shared" si="722"/>
        <v>0</v>
      </c>
      <c r="AO177" s="88"/>
      <c r="AP177" s="302">
        <f t="shared" si="723"/>
        <v>0</v>
      </c>
      <c r="AQ177" s="88">
        <v>0</v>
      </c>
      <c r="AR177" s="302">
        <f t="shared" si="724"/>
        <v>0</v>
      </c>
      <c r="AS177" s="88">
        <v>0</v>
      </c>
      <c r="AT177" s="302">
        <f t="shared" si="725"/>
        <v>0</v>
      </c>
      <c r="AU177" s="88">
        <v>0</v>
      </c>
      <c r="AV177" s="302">
        <f t="shared" si="726"/>
        <v>0</v>
      </c>
      <c r="AW177" s="88">
        <v>0</v>
      </c>
      <c r="AX177" s="302">
        <f t="shared" si="727"/>
        <v>0</v>
      </c>
      <c r="AY177" s="88">
        <v>0</v>
      </c>
      <c r="AZ177" s="302">
        <f t="shared" si="728"/>
        <v>0</v>
      </c>
      <c r="BA177" s="88"/>
      <c r="BB177" s="302">
        <f t="shared" si="728"/>
        <v>0</v>
      </c>
      <c r="BC177" s="88">
        <v>2</v>
      </c>
      <c r="BD177" s="302">
        <f t="shared" si="729"/>
        <v>106079.29919999999</v>
      </c>
      <c r="BE177" s="321"/>
      <c r="BF177" s="302">
        <f t="shared" si="730"/>
        <v>0</v>
      </c>
      <c r="BG177" s="88">
        <v>0</v>
      </c>
      <c r="BH177" s="302">
        <f t="shared" si="731"/>
        <v>0</v>
      </c>
      <c r="BI177" s="88">
        <v>0</v>
      </c>
      <c r="BJ177" s="302">
        <f t="shared" si="732"/>
        <v>0</v>
      </c>
      <c r="BK177" s="88">
        <v>0</v>
      </c>
      <c r="BL177" s="302">
        <f t="shared" si="733"/>
        <v>0</v>
      </c>
      <c r="BM177" s="304"/>
      <c r="BN177" s="302">
        <f t="shared" si="734"/>
        <v>0</v>
      </c>
      <c r="BO177" s="88">
        <v>0</v>
      </c>
      <c r="BP177" s="302">
        <f t="shared" si="735"/>
        <v>0</v>
      </c>
      <c r="BQ177" s="88">
        <v>0</v>
      </c>
      <c r="BR177" s="302">
        <f t="shared" si="736"/>
        <v>0</v>
      </c>
      <c r="BS177" s="302">
        <v>0</v>
      </c>
      <c r="BT177" s="302">
        <f t="shared" si="737"/>
        <v>0</v>
      </c>
      <c r="BU177" s="88">
        <v>0</v>
      </c>
      <c r="BV177" s="302">
        <f t="shared" si="738"/>
        <v>0</v>
      </c>
      <c r="BW177" s="88"/>
      <c r="BX177" s="302">
        <f t="shared" si="739"/>
        <v>0</v>
      </c>
      <c r="BY177" s="88"/>
      <c r="BZ177" s="302">
        <f t="shared" si="740"/>
        <v>0</v>
      </c>
      <c r="CA177" s="88">
        <v>0</v>
      </c>
      <c r="CB177" s="302">
        <f t="shared" si="741"/>
        <v>0</v>
      </c>
      <c r="CC177" s="88">
        <v>0</v>
      </c>
      <c r="CD177" s="302">
        <f t="shared" si="742"/>
        <v>0</v>
      </c>
      <c r="CE177" s="88">
        <v>0</v>
      </c>
      <c r="CF177" s="302">
        <f t="shared" si="743"/>
        <v>0</v>
      </c>
      <c r="CG177" s="302"/>
      <c r="CH177" s="302"/>
      <c r="CI177" s="3"/>
      <c r="CJ177" s="3">
        <f>CI177*E177*F177*H177*K177</f>
        <v>0</v>
      </c>
      <c r="CK177" s="356">
        <f t="shared" si="744"/>
        <v>5</v>
      </c>
      <c r="CL177" s="356">
        <f t="shared" si="744"/>
        <v>238678.42320000002</v>
      </c>
      <c r="CM177" s="220" t="s">
        <v>429</v>
      </c>
      <c r="CN177" s="197" t="s">
        <v>232</v>
      </c>
    </row>
    <row r="178" spans="1:92" s="4" customFormat="1" ht="45" x14ac:dyDescent="0.25">
      <c r="A178" s="219"/>
      <c r="B178" s="219">
        <v>138</v>
      </c>
      <c r="C178" s="220" t="s">
        <v>430</v>
      </c>
      <c r="D178" s="197" t="s">
        <v>233</v>
      </c>
      <c r="E178" s="146">
        <v>16026</v>
      </c>
      <c r="F178" s="195">
        <v>2.04</v>
      </c>
      <c r="G178" s="270"/>
      <c r="H178" s="18">
        <v>1</v>
      </c>
      <c r="I178" s="196"/>
      <c r="J178" s="196"/>
      <c r="K178" s="1">
        <v>1.4</v>
      </c>
      <c r="L178" s="1">
        <v>1.68</v>
      </c>
      <c r="M178" s="1">
        <v>2.23</v>
      </c>
      <c r="N178" s="9">
        <v>2.57</v>
      </c>
      <c r="O178" s="305"/>
      <c r="P178" s="302">
        <f t="shared" si="714"/>
        <v>0</v>
      </c>
      <c r="Q178" s="88">
        <v>0</v>
      </c>
      <c r="R178" s="302">
        <f t="shared" si="715"/>
        <v>0</v>
      </c>
      <c r="S178" s="88">
        <v>0</v>
      </c>
      <c r="T178" s="302">
        <f t="shared" si="716"/>
        <v>0</v>
      </c>
      <c r="U178" s="88">
        <v>0</v>
      </c>
      <c r="V178" s="302">
        <f t="shared" si="717"/>
        <v>0</v>
      </c>
      <c r="W178" s="88">
        <v>0</v>
      </c>
      <c r="X178" s="302"/>
      <c r="Y178" s="88"/>
      <c r="Z178" s="302"/>
      <c r="AA178" s="88"/>
      <c r="AB178" s="302"/>
      <c r="AC178" s="88"/>
      <c r="AD178" s="302">
        <f t="shared" si="745"/>
        <v>0</v>
      </c>
      <c r="AE178" s="88"/>
      <c r="AF178" s="302">
        <f t="shared" si="718"/>
        <v>0</v>
      </c>
      <c r="AG178" s="88">
        <v>0</v>
      </c>
      <c r="AH178" s="302">
        <f t="shared" si="719"/>
        <v>0</v>
      </c>
      <c r="AI178" s="88"/>
      <c r="AJ178" s="302">
        <f t="shared" si="720"/>
        <v>0</v>
      </c>
      <c r="AK178" s="88">
        <v>0</v>
      </c>
      <c r="AL178" s="302">
        <f t="shared" si="721"/>
        <v>0</v>
      </c>
      <c r="AM178" s="88"/>
      <c r="AN178" s="302">
        <f t="shared" si="722"/>
        <v>0</v>
      </c>
      <c r="AO178" s="88"/>
      <c r="AP178" s="302">
        <f t="shared" si="723"/>
        <v>0</v>
      </c>
      <c r="AQ178" s="88">
        <v>0</v>
      </c>
      <c r="AR178" s="302">
        <f t="shared" si="724"/>
        <v>0</v>
      </c>
      <c r="AS178" s="88">
        <v>0</v>
      </c>
      <c r="AT178" s="302">
        <f t="shared" si="725"/>
        <v>0</v>
      </c>
      <c r="AU178" s="88">
        <v>0</v>
      </c>
      <c r="AV178" s="302">
        <f t="shared" si="726"/>
        <v>0</v>
      </c>
      <c r="AW178" s="88">
        <v>0</v>
      </c>
      <c r="AX178" s="302">
        <f t="shared" si="727"/>
        <v>0</v>
      </c>
      <c r="AY178" s="88">
        <v>0</v>
      </c>
      <c r="AZ178" s="302">
        <f t="shared" si="728"/>
        <v>0</v>
      </c>
      <c r="BA178" s="88"/>
      <c r="BB178" s="302">
        <f t="shared" si="728"/>
        <v>0</v>
      </c>
      <c r="BC178" s="88">
        <v>0</v>
      </c>
      <c r="BD178" s="302">
        <f t="shared" si="729"/>
        <v>0</v>
      </c>
      <c r="BE178" s="321"/>
      <c r="BF178" s="302">
        <f t="shared" si="730"/>
        <v>0</v>
      </c>
      <c r="BG178" s="88">
        <v>0</v>
      </c>
      <c r="BH178" s="302">
        <f t="shared" si="731"/>
        <v>0</v>
      </c>
      <c r="BI178" s="88">
        <v>0</v>
      </c>
      <c r="BJ178" s="302">
        <f t="shared" si="732"/>
        <v>0</v>
      </c>
      <c r="BK178" s="88">
        <v>0</v>
      </c>
      <c r="BL178" s="302">
        <f t="shared" si="733"/>
        <v>0</v>
      </c>
      <c r="BM178" s="304"/>
      <c r="BN178" s="302">
        <f t="shared" si="734"/>
        <v>0</v>
      </c>
      <c r="BO178" s="88">
        <v>0</v>
      </c>
      <c r="BP178" s="302">
        <f t="shared" si="735"/>
        <v>0</v>
      </c>
      <c r="BQ178" s="88">
        <v>0</v>
      </c>
      <c r="BR178" s="302">
        <f t="shared" si="736"/>
        <v>0</v>
      </c>
      <c r="BS178" s="302">
        <v>0</v>
      </c>
      <c r="BT178" s="302">
        <f t="shared" si="737"/>
        <v>0</v>
      </c>
      <c r="BU178" s="88">
        <v>0</v>
      </c>
      <c r="BV178" s="302">
        <f t="shared" si="738"/>
        <v>0</v>
      </c>
      <c r="BW178" s="88"/>
      <c r="BX178" s="302">
        <f t="shared" si="739"/>
        <v>0</v>
      </c>
      <c r="BY178" s="88"/>
      <c r="BZ178" s="302">
        <f t="shared" si="740"/>
        <v>0</v>
      </c>
      <c r="CA178" s="88">
        <v>0</v>
      </c>
      <c r="CB178" s="302">
        <f t="shared" si="741"/>
        <v>0</v>
      </c>
      <c r="CC178" s="88">
        <v>0</v>
      </c>
      <c r="CD178" s="302">
        <f t="shared" si="742"/>
        <v>0</v>
      </c>
      <c r="CE178" s="88">
        <v>0</v>
      </c>
      <c r="CF178" s="302">
        <f t="shared" si="743"/>
        <v>0</v>
      </c>
      <c r="CG178" s="302"/>
      <c r="CH178" s="302"/>
      <c r="CI178" s="3"/>
      <c r="CJ178" s="3"/>
      <c r="CK178" s="356">
        <f t="shared" si="744"/>
        <v>0</v>
      </c>
      <c r="CL178" s="356">
        <f t="shared" si="744"/>
        <v>0</v>
      </c>
      <c r="CM178" s="220" t="s">
        <v>430</v>
      </c>
      <c r="CN178" s="197" t="s">
        <v>233</v>
      </c>
    </row>
    <row r="179" spans="1:92" s="4" customFormat="1" ht="45" x14ac:dyDescent="0.25">
      <c r="A179" s="219"/>
      <c r="B179" s="219">
        <v>139</v>
      </c>
      <c r="C179" s="220" t="s">
        <v>431</v>
      </c>
      <c r="D179" s="197" t="s">
        <v>234</v>
      </c>
      <c r="E179" s="146">
        <v>16026</v>
      </c>
      <c r="F179" s="195">
        <v>2.95</v>
      </c>
      <c r="G179" s="270"/>
      <c r="H179" s="18">
        <v>1</v>
      </c>
      <c r="I179" s="196"/>
      <c r="J179" s="196"/>
      <c r="K179" s="1">
        <v>1.4</v>
      </c>
      <c r="L179" s="1">
        <v>1.68</v>
      </c>
      <c r="M179" s="1">
        <v>2.23</v>
      </c>
      <c r="N179" s="9">
        <v>2.57</v>
      </c>
      <c r="O179" s="305"/>
      <c r="P179" s="302">
        <f t="shared" si="714"/>
        <v>0</v>
      </c>
      <c r="Q179" s="88">
        <v>0</v>
      </c>
      <c r="R179" s="302">
        <f t="shared" si="715"/>
        <v>0</v>
      </c>
      <c r="S179" s="88">
        <v>0</v>
      </c>
      <c r="T179" s="302">
        <f t="shared" si="716"/>
        <v>0</v>
      </c>
      <c r="U179" s="88">
        <v>0</v>
      </c>
      <c r="V179" s="302">
        <f t="shared" si="717"/>
        <v>0</v>
      </c>
      <c r="W179" s="88">
        <v>0</v>
      </c>
      <c r="X179" s="302"/>
      <c r="Y179" s="88"/>
      <c r="Z179" s="302"/>
      <c r="AA179" s="88"/>
      <c r="AB179" s="302"/>
      <c r="AC179" s="88"/>
      <c r="AD179" s="302">
        <f t="shared" si="745"/>
        <v>0</v>
      </c>
      <c r="AE179" s="88"/>
      <c r="AF179" s="302">
        <f t="shared" si="718"/>
        <v>0</v>
      </c>
      <c r="AG179" s="88">
        <v>0</v>
      </c>
      <c r="AH179" s="302">
        <f t="shared" si="719"/>
        <v>0</v>
      </c>
      <c r="AI179" s="88"/>
      <c r="AJ179" s="302">
        <f t="shared" si="720"/>
        <v>0</v>
      </c>
      <c r="AK179" s="88">
        <v>0</v>
      </c>
      <c r="AL179" s="302">
        <f t="shared" si="721"/>
        <v>0</v>
      </c>
      <c r="AM179" s="88"/>
      <c r="AN179" s="302">
        <f t="shared" si="722"/>
        <v>0</v>
      </c>
      <c r="AO179" s="88"/>
      <c r="AP179" s="302">
        <f t="shared" si="723"/>
        <v>0</v>
      </c>
      <c r="AQ179" s="88">
        <v>0</v>
      </c>
      <c r="AR179" s="302">
        <f t="shared" si="724"/>
        <v>0</v>
      </c>
      <c r="AS179" s="88">
        <v>0</v>
      </c>
      <c r="AT179" s="302">
        <f t="shared" si="725"/>
        <v>0</v>
      </c>
      <c r="AU179" s="88">
        <v>0</v>
      </c>
      <c r="AV179" s="302">
        <f t="shared" si="726"/>
        <v>0</v>
      </c>
      <c r="AW179" s="88">
        <v>0</v>
      </c>
      <c r="AX179" s="302">
        <f t="shared" si="727"/>
        <v>0</v>
      </c>
      <c r="AY179" s="88">
        <v>0</v>
      </c>
      <c r="AZ179" s="302">
        <f t="shared" si="728"/>
        <v>0</v>
      </c>
      <c r="BA179" s="88"/>
      <c r="BB179" s="302">
        <f t="shared" si="728"/>
        <v>0</v>
      </c>
      <c r="BC179" s="88">
        <v>0</v>
      </c>
      <c r="BD179" s="302">
        <f t="shared" si="729"/>
        <v>0</v>
      </c>
      <c r="BE179" s="321"/>
      <c r="BF179" s="302">
        <f t="shared" si="730"/>
        <v>0</v>
      </c>
      <c r="BG179" s="88">
        <v>0</v>
      </c>
      <c r="BH179" s="302">
        <f t="shared" si="731"/>
        <v>0</v>
      </c>
      <c r="BI179" s="88">
        <v>0</v>
      </c>
      <c r="BJ179" s="302">
        <f t="shared" si="732"/>
        <v>0</v>
      </c>
      <c r="BK179" s="88">
        <v>0</v>
      </c>
      <c r="BL179" s="302">
        <f t="shared" si="733"/>
        <v>0</v>
      </c>
      <c r="BM179" s="304"/>
      <c r="BN179" s="302">
        <f t="shared" si="734"/>
        <v>0</v>
      </c>
      <c r="BO179" s="88">
        <v>0</v>
      </c>
      <c r="BP179" s="302">
        <f t="shared" si="735"/>
        <v>0</v>
      </c>
      <c r="BQ179" s="88">
        <v>0</v>
      </c>
      <c r="BR179" s="302">
        <f t="shared" si="736"/>
        <v>0</v>
      </c>
      <c r="BS179" s="302">
        <v>0</v>
      </c>
      <c r="BT179" s="302">
        <f t="shared" si="737"/>
        <v>0</v>
      </c>
      <c r="BU179" s="88">
        <v>0</v>
      </c>
      <c r="BV179" s="302">
        <f t="shared" si="738"/>
        <v>0</v>
      </c>
      <c r="BW179" s="88"/>
      <c r="BX179" s="302">
        <f t="shared" si="739"/>
        <v>0</v>
      </c>
      <c r="BY179" s="88"/>
      <c r="BZ179" s="302">
        <f t="shared" si="740"/>
        <v>0</v>
      </c>
      <c r="CA179" s="88">
        <v>0</v>
      </c>
      <c r="CB179" s="302">
        <f t="shared" si="741"/>
        <v>0</v>
      </c>
      <c r="CC179" s="88">
        <v>0</v>
      </c>
      <c r="CD179" s="302">
        <f t="shared" si="742"/>
        <v>0</v>
      </c>
      <c r="CE179" s="88">
        <v>0</v>
      </c>
      <c r="CF179" s="302">
        <f t="shared" si="743"/>
        <v>0</v>
      </c>
      <c r="CG179" s="302"/>
      <c r="CH179" s="302"/>
      <c r="CI179" s="3"/>
      <c r="CJ179" s="3"/>
      <c r="CK179" s="356">
        <f t="shared" si="744"/>
        <v>0</v>
      </c>
      <c r="CL179" s="356">
        <f t="shared" si="744"/>
        <v>0</v>
      </c>
      <c r="CM179" s="220" t="s">
        <v>431</v>
      </c>
      <c r="CN179" s="197" t="s">
        <v>234</v>
      </c>
    </row>
    <row r="180" spans="1:92" s="4" customFormat="1" x14ac:dyDescent="0.25">
      <c r="A180" s="237">
        <v>31</v>
      </c>
      <c r="B180" s="237"/>
      <c r="C180" s="236" t="s">
        <v>551</v>
      </c>
      <c r="D180" s="193" t="s">
        <v>42</v>
      </c>
      <c r="E180" s="146">
        <v>16026</v>
      </c>
      <c r="F180" s="206">
        <v>0.92</v>
      </c>
      <c r="G180" s="270"/>
      <c r="H180" s="13"/>
      <c r="I180" s="192"/>
      <c r="J180" s="192"/>
      <c r="K180" s="207">
        <v>1.4</v>
      </c>
      <c r="L180" s="207">
        <v>1.68</v>
      </c>
      <c r="M180" s="207">
        <v>2.23</v>
      </c>
      <c r="N180" s="204">
        <v>2.57</v>
      </c>
      <c r="O180" s="320">
        <f>SUM(O181:O186)</f>
        <v>16</v>
      </c>
      <c r="P180" s="320">
        <f t="shared" ref="P180:CA180" si="746">SUM(P181:P186)</f>
        <v>353373.3</v>
      </c>
      <c r="Q180" s="320">
        <f t="shared" si="746"/>
        <v>110</v>
      </c>
      <c r="R180" s="320">
        <f t="shared" si="746"/>
        <v>2468004</v>
      </c>
      <c r="S180" s="320">
        <f t="shared" si="746"/>
        <v>0</v>
      </c>
      <c r="T180" s="320">
        <f t="shared" si="746"/>
        <v>0</v>
      </c>
      <c r="U180" s="320">
        <f t="shared" si="746"/>
        <v>0</v>
      </c>
      <c r="V180" s="320">
        <f t="shared" si="746"/>
        <v>0</v>
      </c>
      <c r="W180" s="320">
        <f t="shared" si="746"/>
        <v>0</v>
      </c>
      <c r="X180" s="320">
        <f t="shared" si="746"/>
        <v>0</v>
      </c>
      <c r="Y180" s="320">
        <f t="shared" si="746"/>
        <v>0</v>
      </c>
      <c r="Z180" s="320">
        <f t="shared" si="746"/>
        <v>0</v>
      </c>
      <c r="AA180" s="320">
        <f t="shared" si="746"/>
        <v>0</v>
      </c>
      <c r="AB180" s="320">
        <f t="shared" si="746"/>
        <v>0</v>
      </c>
      <c r="AC180" s="320">
        <f t="shared" si="746"/>
        <v>20</v>
      </c>
      <c r="AD180" s="320">
        <f t="shared" si="746"/>
        <v>392637</v>
      </c>
      <c r="AE180" s="320">
        <f t="shared" si="746"/>
        <v>0</v>
      </c>
      <c r="AF180" s="320">
        <f t="shared" si="746"/>
        <v>0</v>
      </c>
      <c r="AG180" s="320">
        <f t="shared" si="746"/>
        <v>69</v>
      </c>
      <c r="AH180" s="320">
        <f t="shared" si="746"/>
        <v>1666306.5551999998</v>
      </c>
      <c r="AI180" s="320">
        <f t="shared" si="746"/>
        <v>0</v>
      </c>
      <c r="AJ180" s="320">
        <f t="shared" si="746"/>
        <v>0</v>
      </c>
      <c r="AK180" s="320">
        <f t="shared" si="746"/>
        <v>0</v>
      </c>
      <c r="AL180" s="320">
        <f t="shared" si="746"/>
        <v>0</v>
      </c>
      <c r="AM180" s="320">
        <f t="shared" si="746"/>
        <v>0</v>
      </c>
      <c r="AN180" s="320">
        <f t="shared" si="746"/>
        <v>0</v>
      </c>
      <c r="AO180" s="320">
        <f t="shared" si="746"/>
        <v>0</v>
      </c>
      <c r="AP180" s="320">
        <f t="shared" si="746"/>
        <v>0</v>
      </c>
      <c r="AQ180" s="320">
        <f t="shared" si="746"/>
        <v>0</v>
      </c>
      <c r="AR180" s="320">
        <f t="shared" si="746"/>
        <v>0</v>
      </c>
      <c r="AS180" s="320">
        <f t="shared" si="746"/>
        <v>33</v>
      </c>
      <c r="AT180" s="320">
        <f t="shared" si="746"/>
        <v>600173.69999999995</v>
      </c>
      <c r="AU180" s="320">
        <f t="shared" si="746"/>
        <v>196</v>
      </c>
      <c r="AV180" s="320">
        <f t="shared" si="746"/>
        <v>3724442.3999999994</v>
      </c>
      <c r="AW180" s="320">
        <f t="shared" si="746"/>
        <v>0</v>
      </c>
      <c r="AX180" s="320">
        <f t="shared" si="746"/>
        <v>0</v>
      </c>
      <c r="AY180" s="320">
        <f t="shared" si="746"/>
        <v>0</v>
      </c>
      <c r="AZ180" s="320">
        <f t="shared" si="746"/>
        <v>0</v>
      </c>
      <c r="BA180" s="320">
        <f t="shared" si="746"/>
        <v>41</v>
      </c>
      <c r="BB180" s="320">
        <f t="shared" si="746"/>
        <v>863801.39999999991</v>
      </c>
      <c r="BC180" s="320">
        <f t="shared" si="746"/>
        <v>155</v>
      </c>
      <c r="BD180" s="320">
        <f t="shared" si="746"/>
        <v>3644658.5615999997</v>
      </c>
      <c r="BE180" s="320">
        <f t="shared" si="746"/>
        <v>0</v>
      </c>
      <c r="BF180" s="320">
        <f t="shared" si="746"/>
        <v>0</v>
      </c>
      <c r="BG180" s="320">
        <f t="shared" si="746"/>
        <v>51</v>
      </c>
      <c r="BH180" s="320">
        <f t="shared" si="746"/>
        <v>1238489.28</v>
      </c>
      <c r="BI180" s="320">
        <f t="shared" si="746"/>
        <v>0</v>
      </c>
      <c r="BJ180" s="320">
        <f t="shared" si="746"/>
        <v>0</v>
      </c>
      <c r="BK180" s="320">
        <f t="shared" si="746"/>
        <v>9</v>
      </c>
      <c r="BL180" s="320">
        <f t="shared" si="746"/>
        <v>208658.52000000002</v>
      </c>
      <c r="BM180" s="320">
        <f t="shared" si="746"/>
        <v>0</v>
      </c>
      <c r="BN180" s="320">
        <f t="shared" si="746"/>
        <v>0</v>
      </c>
      <c r="BO180" s="320">
        <f t="shared" si="746"/>
        <v>85</v>
      </c>
      <c r="BP180" s="320">
        <f t="shared" si="746"/>
        <v>1716384.5999999999</v>
      </c>
      <c r="BQ180" s="320">
        <f t="shared" si="746"/>
        <v>0</v>
      </c>
      <c r="BR180" s="320">
        <f t="shared" si="746"/>
        <v>0</v>
      </c>
      <c r="BS180" s="320">
        <f t="shared" si="746"/>
        <v>37</v>
      </c>
      <c r="BT180" s="320">
        <f t="shared" si="746"/>
        <v>879058.152</v>
      </c>
      <c r="BU180" s="320">
        <f t="shared" si="746"/>
        <v>1</v>
      </c>
      <c r="BV180" s="320">
        <f t="shared" si="746"/>
        <v>23962.075199999999</v>
      </c>
      <c r="BW180" s="320">
        <f t="shared" si="746"/>
        <v>27</v>
      </c>
      <c r="BX180" s="320">
        <f t="shared" si="746"/>
        <v>625975.55999999994</v>
      </c>
      <c r="BY180" s="320">
        <f t="shared" si="746"/>
        <v>0</v>
      </c>
      <c r="BZ180" s="320">
        <f t="shared" si="746"/>
        <v>0</v>
      </c>
      <c r="CA180" s="320">
        <f t="shared" si="746"/>
        <v>0</v>
      </c>
      <c r="CB180" s="320">
        <f t="shared" ref="CB180:CJ180" si="747">SUM(CB181:CB186)</f>
        <v>0</v>
      </c>
      <c r="CC180" s="320">
        <f t="shared" si="747"/>
        <v>10</v>
      </c>
      <c r="CD180" s="320">
        <f t="shared" si="747"/>
        <v>268034.84999999998</v>
      </c>
      <c r="CE180" s="320">
        <f t="shared" si="747"/>
        <v>7</v>
      </c>
      <c r="CF180" s="320">
        <f t="shared" si="747"/>
        <v>288307.74</v>
      </c>
      <c r="CG180" s="320">
        <f t="shared" si="747"/>
        <v>0</v>
      </c>
      <c r="CH180" s="320">
        <f t="shared" si="747"/>
        <v>0</v>
      </c>
      <c r="CI180" s="320">
        <f t="shared" si="747"/>
        <v>0</v>
      </c>
      <c r="CJ180" s="320">
        <f t="shared" si="747"/>
        <v>0</v>
      </c>
      <c r="CK180" s="320">
        <f>SUM(CK181:CK186)</f>
        <v>867</v>
      </c>
      <c r="CL180" s="320">
        <f t="shared" ref="CL180" si="748">SUM(CL181:CL186)</f>
        <v>18962267.694000002</v>
      </c>
      <c r="CM180" s="236" t="s">
        <v>551</v>
      </c>
      <c r="CN180" s="193" t="s">
        <v>42</v>
      </c>
    </row>
    <row r="181" spans="1:92" s="4" customFormat="1" ht="30" x14ac:dyDescent="0.25">
      <c r="A181" s="219"/>
      <c r="B181" s="219">
        <v>140</v>
      </c>
      <c r="C181" s="220" t="s">
        <v>432</v>
      </c>
      <c r="D181" s="194" t="s">
        <v>235</v>
      </c>
      <c r="E181" s="146">
        <v>16026</v>
      </c>
      <c r="F181" s="195">
        <v>0.89</v>
      </c>
      <c r="G181" s="270"/>
      <c r="H181" s="18">
        <v>1</v>
      </c>
      <c r="I181" s="196"/>
      <c r="J181" s="196"/>
      <c r="K181" s="1">
        <v>1.4</v>
      </c>
      <c r="L181" s="1">
        <v>1.68</v>
      </c>
      <c r="M181" s="1">
        <v>2.23</v>
      </c>
      <c r="N181" s="9">
        <v>2.57</v>
      </c>
      <c r="O181" s="305">
        <v>0</v>
      </c>
      <c r="P181" s="302">
        <f t="shared" ref="P181:P186" si="749">SUM(O181*$E181*$F181*$H181*$K181*$P$10)</f>
        <v>0</v>
      </c>
      <c r="Q181" s="88">
        <v>0</v>
      </c>
      <c r="R181" s="302">
        <f t="shared" ref="R181:R186" si="750">SUM(Q181*$E181*$F181*$H181*$K181*$R$10)</f>
        <v>0</v>
      </c>
      <c r="S181" s="88">
        <v>0</v>
      </c>
      <c r="T181" s="302">
        <f t="shared" ref="T181:T186" si="751">SUM(S181*$E181*$F181*$H181*$K181*T$10)</f>
        <v>0</v>
      </c>
      <c r="U181" s="88"/>
      <c r="V181" s="302">
        <f t="shared" ref="V181:V186" si="752">SUM(U181*$E181*$F181*$H181*$K181*$V$10)</f>
        <v>0</v>
      </c>
      <c r="W181" s="88">
        <v>0</v>
      </c>
      <c r="X181" s="302"/>
      <c r="Y181" s="88"/>
      <c r="Z181" s="302"/>
      <c r="AA181" s="88">
        <v>0</v>
      </c>
      <c r="AB181" s="302">
        <v>0</v>
      </c>
      <c r="AC181" s="88">
        <v>0</v>
      </c>
      <c r="AD181" s="302">
        <f>AC181*$E181*$F181*$H181*$K181*AD$10</f>
        <v>0</v>
      </c>
      <c r="AE181" s="88">
        <v>0</v>
      </c>
      <c r="AF181" s="302">
        <f t="shared" ref="AF181:AF186" si="753">AE181*$E181*$F181*$H181*$L181*AF$10</f>
        <v>0</v>
      </c>
      <c r="AG181" s="318">
        <v>1</v>
      </c>
      <c r="AH181" s="302">
        <f t="shared" ref="AH181:AH183" si="754">AG181*$E181*$F181*$H181*$L181*AH$10</f>
        <v>23962.075199999999</v>
      </c>
      <c r="AI181" s="88"/>
      <c r="AJ181" s="302">
        <f t="shared" ref="AJ181:AJ186" si="755">SUM(AI181*$E181*$F181*$H181*$K181*AJ$10)</f>
        <v>0</v>
      </c>
      <c r="AK181" s="88">
        <v>0</v>
      </c>
      <c r="AL181" s="302">
        <f t="shared" ref="AL181:AL186" si="756">SUM(AK181*$E181*$F181*$H181*$K181*$AD$10)</f>
        <v>0</v>
      </c>
      <c r="AM181" s="88"/>
      <c r="AN181" s="302">
        <f t="shared" ref="AN181:AN186" si="757">SUM(AM181*$E181*$F181*$H181*$K181*AN$10)</f>
        <v>0</v>
      </c>
      <c r="AO181" s="88"/>
      <c r="AP181" s="302">
        <f t="shared" ref="AP181:AP186" si="758">SUM(AO181*$E181*$F181*$H181*$K181*AP$10)</f>
        <v>0</v>
      </c>
      <c r="AQ181" s="88">
        <v>0</v>
      </c>
      <c r="AR181" s="302">
        <f t="shared" ref="AR181:AR186" si="759">SUM(AQ181*$E181*$F181*$H181*$K181*$AH$10)</f>
        <v>0</v>
      </c>
      <c r="AS181" s="88">
        <v>0</v>
      </c>
      <c r="AT181" s="302">
        <f t="shared" ref="AT181:AT186" si="760">SUM(AS181*$E181*$F181*$H181*$K181*AT$10)</f>
        <v>0</v>
      </c>
      <c r="AU181" s="88"/>
      <c r="AV181" s="302">
        <f t="shared" ref="AV181:AV186" si="761">SUM(AU181*$E181*$F181*$H181*$K181*AV$10)</f>
        <v>0</v>
      </c>
      <c r="AW181" s="88">
        <v>0</v>
      </c>
      <c r="AX181" s="302">
        <f t="shared" ref="AX181:AX186" si="762">SUM(AW181*$E181*$F181*$H181*$K181*AX$10)</f>
        <v>0</v>
      </c>
      <c r="AY181" s="88">
        <v>0</v>
      </c>
      <c r="AZ181" s="302">
        <f t="shared" ref="AZ181:BB186" si="763">SUM(AY181*$E181*$F181*$H181*$K181*AZ$10)</f>
        <v>0</v>
      </c>
      <c r="BA181" s="88"/>
      <c r="BB181" s="302">
        <f t="shared" si="763"/>
        <v>0</v>
      </c>
      <c r="BC181" s="88">
        <v>2</v>
      </c>
      <c r="BD181" s="302">
        <f t="shared" ref="BD181:BD186" si="764">BC181*$E181*$F181*$H181*$L181*BD$10</f>
        <v>47924.150399999999</v>
      </c>
      <c r="BE181" s="321">
        <v>0</v>
      </c>
      <c r="BF181" s="302">
        <f t="shared" ref="BF181:BF186" si="765">BE181*$E181*$F181*$H181*$L181*BF$10</f>
        <v>0</v>
      </c>
      <c r="BG181" s="88">
        <v>0</v>
      </c>
      <c r="BH181" s="302">
        <f t="shared" ref="BH181:BH186" si="766">BG181*$E181*$F181*$H181*$L181*BH$10</f>
        <v>0</v>
      </c>
      <c r="BI181" s="88">
        <v>0</v>
      </c>
      <c r="BJ181" s="302">
        <f t="shared" ref="BJ181:BJ186" si="767">BI181*$E181*$F181*$H181*$L181*BJ$10</f>
        <v>0</v>
      </c>
      <c r="BK181" s="302"/>
      <c r="BL181" s="302">
        <f t="shared" ref="BL181:BL186" si="768">BK181*$E181*$F181*$H181*$L181*BL$10</f>
        <v>0</v>
      </c>
      <c r="BM181" s="304"/>
      <c r="BN181" s="302">
        <f t="shared" ref="BN181:BN186" si="769">BM181*$E181*$F181*$H181*$L181*BN$10</f>
        <v>0</v>
      </c>
      <c r="BO181" s="88"/>
      <c r="BP181" s="302">
        <f t="shared" ref="BP181:BP186" si="770">BO181*$E181*$F181*$H181*$L181*BP$10</f>
        <v>0</v>
      </c>
      <c r="BQ181" s="88">
        <v>0</v>
      </c>
      <c r="BR181" s="302">
        <f t="shared" ref="BR181:BR186" si="771">BQ181*$E181*$F181*$H181*$L181*BR$10</f>
        <v>0</v>
      </c>
      <c r="BS181" s="302">
        <v>10</v>
      </c>
      <c r="BT181" s="302">
        <f t="shared" ref="BT181:BT186" si="772">BS181*$E181*$F181*$H181*$L181*BT$10</f>
        <v>239620.75199999998</v>
      </c>
      <c r="BU181" s="302">
        <v>1</v>
      </c>
      <c r="BV181" s="302">
        <f t="shared" ref="BV181:BV186" si="773">BU181*$E181*$F181*$H181*$L181*BV$10</f>
        <v>23962.075199999999</v>
      </c>
      <c r="BW181" s="88"/>
      <c r="BX181" s="302">
        <f t="shared" ref="BX181:BX186" si="774">BW181*$E181*$F181*$H181*$L181*BX$10</f>
        <v>0</v>
      </c>
      <c r="BY181" s="88"/>
      <c r="BZ181" s="302">
        <f t="shared" ref="BZ181:BZ186" si="775">BY181*$E181*$F181*$H181*$L181*BZ$10</f>
        <v>0</v>
      </c>
      <c r="CA181" s="88">
        <v>0</v>
      </c>
      <c r="CB181" s="302">
        <f t="shared" ref="CB181:CB186" si="776">CA181*$E181*$F181*$H181*$L181*CB$10</f>
        <v>0</v>
      </c>
      <c r="CC181" s="88"/>
      <c r="CD181" s="302">
        <f t="shared" ref="CD181:CD186" si="777">CC181*$E181*$F181*$H181*$M181*CD$10</f>
        <v>0</v>
      </c>
      <c r="CE181" s="302"/>
      <c r="CF181" s="302">
        <f t="shared" ref="CF181:CF186" si="778">CE181*$E181*$F181*$H181*$N181*$CF$10</f>
        <v>0</v>
      </c>
      <c r="CG181" s="302"/>
      <c r="CH181" s="302"/>
      <c r="CI181" s="3"/>
      <c r="CJ181" s="3"/>
      <c r="CK181" s="356">
        <f t="shared" ref="CK181:CL186" si="779">SUM(Q181+O181+S181+U181+AA181+Y181+W181+AE181+AC181+AG181+BC181+BG181+AI181+AQ181+AS181+BQ181+BS181+BO181+BU181+BW181+BK181+AK181+AM181+AO181+BE181+BI181+AU181+AW181+AY181+BA181+BM181+BY181+CA181+CC181+CE181+CG181)</f>
        <v>14</v>
      </c>
      <c r="CL181" s="356">
        <f t="shared" si="779"/>
        <v>335469.0528</v>
      </c>
      <c r="CM181" s="220" t="s">
        <v>432</v>
      </c>
      <c r="CN181" s="194" t="s">
        <v>235</v>
      </c>
    </row>
    <row r="182" spans="1:92" s="4" customFormat="1" ht="45" x14ac:dyDescent="0.25">
      <c r="A182" s="219"/>
      <c r="B182" s="219">
        <v>141</v>
      </c>
      <c r="C182" s="220" t="s">
        <v>433</v>
      </c>
      <c r="D182" s="194" t="s">
        <v>236</v>
      </c>
      <c r="E182" s="146">
        <v>16026</v>
      </c>
      <c r="F182" s="195">
        <v>0.75</v>
      </c>
      <c r="G182" s="270"/>
      <c r="H182" s="18">
        <v>1</v>
      </c>
      <c r="I182" s="196"/>
      <c r="J182" s="196"/>
      <c r="K182" s="1">
        <v>1.4</v>
      </c>
      <c r="L182" s="1">
        <v>1.68</v>
      </c>
      <c r="M182" s="1">
        <v>2.23</v>
      </c>
      <c r="N182" s="9">
        <v>2.57</v>
      </c>
      <c r="O182" s="315">
        <v>1</v>
      </c>
      <c r="P182" s="302">
        <f t="shared" si="749"/>
        <v>16827.3</v>
      </c>
      <c r="Q182" s="302">
        <v>0</v>
      </c>
      <c r="R182" s="302">
        <f t="shared" si="750"/>
        <v>0</v>
      </c>
      <c r="S182" s="88">
        <v>0</v>
      </c>
      <c r="T182" s="302">
        <f t="shared" si="751"/>
        <v>0</v>
      </c>
      <c r="U182" s="88">
        <v>0</v>
      </c>
      <c r="V182" s="302">
        <f t="shared" si="752"/>
        <v>0</v>
      </c>
      <c r="W182" s="88">
        <v>0</v>
      </c>
      <c r="X182" s="302"/>
      <c r="Y182" s="88"/>
      <c r="Z182" s="302"/>
      <c r="AA182" s="88">
        <v>0</v>
      </c>
      <c r="AB182" s="302">
        <v>0</v>
      </c>
      <c r="AC182" s="304">
        <v>10</v>
      </c>
      <c r="AD182" s="302">
        <f>AC182*$E182*$F182*$H182*$K182*AD$10</f>
        <v>168273</v>
      </c>
      <c r="AE182" s="88">
        <v>0</v>
      </c>
      <c r="AF182" s="302">
        <f t="shared" si="753"/>
        <v>0</v>
      </c>
      <c r="AG182" s="302">
        <v>28</v>
      </c>
      <c r="AH182" s="302">
        <f t="shared" si="754"/>
        <v>565397.28</v>
      </c>
      <c r="AI182" s="88"/>
      <c r="AJ182" s="302">
        <f t="shared" si="755"/>
        <v>0</v>
      </c>
      <c r="AK182" s="88">
        <v>0</v>
      </c>
      <c r="AL182" s="302">
        <f t="shared" si="756"/>
        <v>0</v>
      </c>
      <c r="AM182" s="88"/>
      <c r="AN182" s="302">
        <f t="shared" si="757"/>
        <v>0</v>
      </c>
      <c r="AO182" s="88"/>
      <c r="AP182" s="302">
        <f t="shared" si="758"/>
        <v>0</v>
      </c>
      <c r="AQ182" s="88">
        <v>0</v>
      </c>
      <c r="AR182" s="302">
        <f t="shared" si="759"/>
        <v>0</v>
      </c>
      <c r="AS182" s="302">
        <v>25</v>
      </c>
      <c r="AT182" s="302">
        <f t="shared" si="760"/>
        <v>420682.5</v>
      </c>
      <c r="AU182" s="302">
        <v>120</v>
      </c>
      <c r="AV182" s="302">
        <f t="shared" si="761"/>
        <v>2019275.9999999998</v>
      </c>
      <c r="AW182" s="88">
        <v>0</v>
      </c>
      <c r="AX182" s="302">
        <f t="shared" si="762"/>
        <v>0</v>
      </c>
      <c r="AY182" s="88"/>
      <c r="AZ182" s="302">
        <f t="shared" si="763"/>
        <v>0</v>
      </c>
      <c r="BA182" s="302">
        <v>10</v>
      </c>
      <c r="BB182" s="302">
        <f t="shared" si="763"/>
        <v>168273</v>
      </c>
      <c r="BC182" s="88">
        <v>91</v>
      </c>
      <c r="BD182" s="302">
        <f t="shared" si="764"/>
        <v>1837541.16</v>
      </c>
      <c r="BE182" s="321">
        <v>0</v>
      </c>
      <c r="BF182" s="302">
        <f t="shared" si="765"/>
        <v>0</v>
      </c>
      <c r="BG182" s="302">
        <v>20</v>
      </c>
      <c r="BH182" s="302">
        <f t="shared" si="766"/>
        <v>403855.2</v>
      </c>
      <c r="BI182" s="88">
        <v>0</v>
      </c>
      <c r="BJ182" s="302">
        <f t="shared" si="767"/>
        <v>0</v>
      </c>
      <c r="BK182" s="302">
        <v>5</v>
      </c>
      <c r="BL182" s="302">
        <f t="shared" si="768"/>
        <v>100963.8</v>
      </c>
      <c r="BM182" s="304"/>
      <c r="BN182" s="302">
        <f t="shared" si="769"/>
        <v>0</v>
      </c>
      <c r="BO182" s="318">
        <v>85</v>
      </c>
      <c r="BP182" s="302">
        <f t="shared" si="770"/>
        <v>1716384.5999999999</v>
      </c>
      <c r="BQ182" s="88">
        <v>0</v>
      </c>
      <c r="BR182" s="302">
        <f t="shared" si="771"/>
        <v>0</v>
      </c>
      <c r="BS182" s="302">
        <v>13</v>
      </c>
      <c r="BT182" s="302">
        <f t="shared" si="772"/>
        <v>262505.88</v>
      </c>
      <c r="BU182" s="88">
        <v>0</v>
      </c>
      <c r="BV182" s="302">
        <f t="shared" si="773"/>
        <v>0</v>
      </c>
      <c r="BW182" s="302">
        <v>15</v>
      </c>
      <c r="BX182" s="302">
        <f t="shared" si="774"/>
        <v>302891.39999999997</v>
      </c>
      <c r="BY182" s="88"/>
      <c r="BZ182" s="302">
        <f t="shared" si="775"/>
        <v>0</v>
      </c>
      <c r="CA182" s="88">
        <v>0</v>
      </c>
      <c r="CB182" s="302">
        <f t="shared" si="776"/>
        <v>0</v>
      </c>
      <c r="CC182" s="302">
        <v>10</v>
      </c>
      <c r="CD182" s="302">
        <f t="shared" si="777"/>
        <v>268034.84999999998</v>
      </c>
      <c r="CE182" s="302"/>
      <c r="CF182" s="302">
        <f t="shared" si="778"/>
        <v>0</v>
      </c>
      <c r="CG182" s="302"/>
      <c r="CH182" s="302"/>
      <c r="CI182" s="3"/>
      <c r="CJ182" s="3"/>
      <c r="CK182" s="356">
        <f t="shared" si="779"/>
        <v>433</v>
      </c>
      <c r="CL182" s="356">
        <f t="shared" si="779"/>
        <v>8250905.9699999997</v>
      </c>
      <c r="CM182" s="220" t="s">
        <v>433</v>
      </c>
      <c r="CN182" s="194" t="s">
        <v>236</v>
      </c>
    </row>
    <row r="183" spans="1:92" s="4" customFormat="1" ht="45" x14ac:dyDescent="0.25">
      <c r="A183" s="219"/>
      <c r="B183" s="219">
        <v>142</v>
      </c>
      <c r="C183" s="220" t="s">
        <v>434</v>
      </c>
      <c r="D183" s="194" t="s">
        <v>237</v>
      </c>
      <c r="E183" s="146">
        <v>16026</v>
      </c>
      <c r="F183" s="2">
        <v>1</v>
      </c>
      <c r="G183" s="270"/>
      <c r="H183" s="18">
        <v>1</v>
      </c>
      <c r="I183" s="196"/>
      <c r="J183" s="196"/>
      <c r="K183" s="1">
        <v>1.4</v>
      </c>
      <c r="L183" s="1">
        <v>1.68</v>
      </c>
      <c r="M183" s="1">
        <v>2.23</v>
      </c>
      <c r="N183" s="9">
        <v>2.57</v>
      </c>
      <c r="O183" s="315">
        <v>15</v>
      </c>
      <c r="P183" s="302">
        <f t="shared" si="749"/>
        <v>336546</v>
      </c>
      <c r="Q183" s="302">
        <v>110</v>
      </c>
      <c r="R183" s="302">
        <f t="shared" si="750"/>
        <v>2468004</v>
      </c>
      <c r="S183" s="88">
        <v>0</v>
      </c>
      <c r="T183" s="302">
        <f t="shared" si="751"/>
        <v>0</v>
      </c>
      <c r="U183" s="88">
        <v>0</v>
      </c>
      <c r="V183" s="302">
        <f t="shared" si="752"/>
        <v>0</v>
      </c>
      <c r="W183" s="88">
        <v>0</v>
      </c>
      <c r="X183" s="302"/>
      <c r="Y183" s="88"/>
      <c r="Z183" s="302"/>
      <c r="AA183" s="88">
        <v>0</v>
      </c>
      <c r="AB183" s="302">
        <v>0</v>
      </c>
      <c r="AC183" s="304">
        <v>10</v>
      </c>
      <c r="AD183" s="302">
        <f>AC183*$E183*$F183*$H183*$K183*AD$10</f>
        <v>224364</v>
      </c>
      <c r="AE183" s="88">
        <v>0</v>
      </c>
      <c r="AF183" s="302">
        <f t="shared" si="753"/>
        <v>0</v>
      </c>
      <c r="AG183" s="302">
        <v>40</v>
      </c>
      <c r="AH183" s="302">
        <f t="shared" si="754"/>
        <v>1076947.2</v>
      </c>
      <c r="AI183" s="88"/>
      <c r="AJ183" s="302">
        <f t="shared" si="755"/>
        <v>0</v>
      </c>
      <c r="AK183" s="88">
        <v>0</v>
      </c>
      <c r="AL183" s="302">
        <f t="shared" si="756"/>
        <v>0</v>
      </c>
      <c r="AM183" s="88"/>
      <c r="AN183" s="302">
        <f t="shared" si="757"/>
        <v>0</v>
      </c>
      <c r="AO183" s="88"/>
      <c r="AP183" s="302">
        <f t="shared" si="758"/>
        <v>0</v>
      </c>
      <c r="AQ183" s="88">
        <v>0</v>
      </c>
      <c r="AR183" s="302">
        <f t="shared" si="759"/>
        <v>0</v>
      </c>
      <c r="AS183" s="302">
        <v>8</v>
      </c>
      <c r="AT183" s="302">
        <f t="shared" si="760"/>
        <v>179491.19999999998</v>
      </c>
      <c r="AU183" s="302">
        <v>76</v>
      </c>
      <c r="AV183" s="302">
        <f t="shared" si="761"/>
        <v>1705166.4</v>
      </c>
      <c r="AW183" s="88">
        <v>0</v>
      </c>
      <c r="AX183" s="302">
        <f t="shared" si="762"/>
        <v>0</v>
      </c>
      <c r="AY183" s="302"/>
      <c r="AZ183" s="302">
        <f t="shared" si="763"/>
        <v>0</v>
      </c>
      <c r="BA183" s="302">
        <v>31</v>
      </c>
      <c r="BB183" s="302">
        <f t="shared" si="763"/>
        <v>695528.39999999991</v>
      </c>
      <c r="BC183" s="88">
        <v>61</v>
      </c>
      <c r="BD183" s="302">
        <f t="shared" si="764"/>
        <v>1642344.48</v>
      </c>
      <c r="BE183" s="321"/>
      <c r="BF183" s="302">
        <f t="shared" si="765"/>
        <v>0</v>
      </c>
      <c r="BG183" s="302">
        <v>31</v>
      </c>
      <c r="BH183" s="302">
        <f t="shared" si="766"/>
        <v>834634.08</v>
      </c>
      <c r="BI183" s="88">
        <v>0</v>
      </c>
      <c r="BJ183" s="302">
        <f t="shared" si="767"/>
        <v>0</v>
      </c>
      <c r="BK183" s="302">
        <v>4</v>
      </c>
      <c r="BL183" s="302">
        <f t="shared" si="768"/>
        <v>107694.72</v>
      </c>
      <c r="BM183" s="304"/>
      <c r="BN183" s="302">
        <f t="shared" si="769"/>
        <v>0</v>
      </c>
      <c r="BO183" s="88"/>
      <c r="BP183" s="302">
        <f t="shared" si="770"/>
        <v>0</v>
      </c>
      <c r="BQ183" s="88">
        <v>0</v>
      </c>
      <c r="BR183" s="302">
        <f t="shared" si="771"/>
        <v>0</v>
      </c>
      <c r="BS183" s="302">
        <v>14</v>
      </c>
      <c r="BT183" s="302">
        <f t="shared" si="772"/>
        <v>376931.51999999996</v>
      </c>
      <c r="BU183" s="88">
        <v>0</v>
      </c>
      <c r="BV183" s="302">
        <f t="shared" si="773"/>
        <v>0</v>
      </c>
      <c r="BW183" s="302">
        <v>12</v>
      </c>
      <c r="BX183" s="302">
        <f t="shared" si="774"/>
        <v>323084.15999999997</v>
      </c>
      <c r="BY183" s="88"/>
      <c r="BZ183" s="302">
        <f t="shared" si="775"/>
        <v>0</v>
      </c>
      <c r="CA183" s="88"/>
      <c r="CB183" s="302">
        <f t="shared" si="776"/>
        <v>0</v>
      </c>
      <c r="CC183" s="88"/>
      <c r="CD183" s="302">
        <f t="shared" si="777"/>
        <v>0</v>
      </c>
      <c r="CE183" s="302">
        <v>7</v>
      </c>
      <c r="CF183" s="302">
        <f t="shared" si="778"/>
        <v>288307.74</v>
      </c>
      <c r="CG183" s="302"/>
      <c r="CH183" s="302"/>
      <c r="CI183" s="3"/>
      <c r="CJ183" s="3"/>
      <c r="CK183" s="356">
        <f t="shared" si="779"/>
        <v>419</v>
      </c>
      <c r="CL183" s="356">
        <f t="shared" si="779"/>
        <v>10259043.9</v>
      </c>
      <c r="CM183" s="220" t="s">
        <v>434</v>
      </c>
      <c r="CN183" s="194" t="s">
        <v>237</v>
      </c>
    </row>
    <row r="184" spans="1:92" s="4" customFormat="1" ht="45" x14ac:dyDescent="0.25">
      <c r="A184" s="219"/>
      <c r="B184" s="219">
        <v>143</v>
      </c>
      <c r="C184" s="220" t="s">
        <v>435</v>
      </c>
      <c r="D184" s="194" t="s">
        <v>274</v>
      </c>
      <c r="E184" s="146">
        <v>16026</v>
      </c>
      <c r="F184" s="195">
        <v>4.34</v>
      </c>
      <c r="G184" s="270"/>
      <c r="H184" s="18">
        <v>1</v>
      </c>
      <c r="I184" s="196"/>
      <c r="J184" s="196"/>
      <c r="K184" s="1">
        <v>1.4</v>
      </c>
      <c r="L184" s="1">
        <v>1.68</v>
      </c>
      <c r="M184" s="1">
        <v>2.23</v>
      </c>
      <c r="N184" s="9">
        <v>2.57</v>
      </c>
      <c r="O184" s="305"/>
      <c r="P184" s="302">
        <f t="shared" si="749"/>
        <v>0</v>
      </c>
      <c r="Q184" s="302">
        <v>0</v>
      </c>
      <c r="R184" s="302">
        <f t="shared" si="750"/>
        <v>0</v>
      </c>
      <c r="S184" s="88"/>
      <c r="T184" s="302">
        <f t="shared" si="751"/>
        <v>0</v>
      </c>
      <c r="U184" s="88"/>
      <c r="V184" s="302">
        <f t="shared" si="752"/>
        <v>0</v>
      </c>
      <c r="W184" s="88"/>
      <c r="X184" s="302"/>
      <c r="Y184" s="88"/>
      <c r="Z184" s="302"/>
      <c r="AA184" s="88"/>
      <c r="AB184" s="302"/>
      <c r="AC184" s="88"/>
      <c r="AD184" s="302">
        <f t="shared" ref="AD184:AD186" si="780">AC184*$E184*$F184*$H184*$K184*AD$10</f>
        <v>0</v>
      </c>
      <c r="AE184" s="88">
        <v>0</v>
      </c>
      <c r="AF184" s="302">
        <f t="shared" si="753"/>
        <v>0</v>
      </c>
      <c r="AG184" s="88"/>
      <c r="AH184" s="302">
        <f>AG184*$E184*$F184*$H184*$L184*$AB$10</f>
        <v>0</v>
      </c>
      <c r="AI184" s="88"/>
      <c r="AJ184" s="302">
        <f t="shared" si="755"/>
        <v>0</v>
      </c>
      <c r="AK184" s="88"/>
      <c r="AL184" s="302">
        <f t="shared" si="756"/>
        <v>0</v>
      </c>
      <c r="AM184" s="88"/>
      <c r="AN184" s="302">
        <f t="shared" si="757"/>
        <v>0</v>
      </c>
      <c r="AO184" s="88"/>
      <c r="AP184" s="302">
        <f t="shared" si="758"/>
        <v>0</v>
      </c>
      <c r="AQ184" s="88"/>
      <c r="AR184" s="302">
        <f t="shared" si="759"/>
        <v>0</v>
      </c>
      <c r="AS184" s="88"/>
      <c r="AT184" s="302">
        <f t="shared" si="760"/>
        <v>0</v>
      </c>
      <c r="AU184" s="302"/>
      <c r="AV184" s="302">
        <f t="shared" si="761"/>
        <v>0</v>
      </c>
      <c r="AW184" s="88"/>
      <c r="AX184" s="302">
        <f t="shared" si="762"/>
        <v>0</v>
      </c>
      <c r="AY184" s="88"/>
      <c r="AZ184" s="302">
        <f t="shared" si="763"/>
        <v>0</v>
      </c>
      <c r="BA184" s="88"/>
      <c r="BB184" s="302">
        <f t="shared" si="763"/>
        <v>0</v>
      </c>
      <c r="BC184" s="88">
        <v>1</v>
      </c>
      <c r="BD184" s="302">
        <f t="shared" si="764"/>
        <v>116848.77119999999</v>
      </c>
      <c r="BE184" s="321"/>
      <c r="BF184" s="302">
        <f t="shared" si="765"/>
        <v>0</v>
      </c>
      <c r="BG184" s="319"/>
      <c r="BH184" s="302">
        <f t="shared" si="766"/>
        <v>0</v>
      </c>
      <c r="BI184" s="88"/>
      <c r="BJ184" s="302">
        <f t="shared" si="767"/>
        <v>0</v>
      </c>
      <c r="BK184" s="88"/>
      <c r="BL184" s="302">
        <f t="shared" si="768"/>
        <v>0</v>
      </c>
      <c r="BM184" s="304"/>
      <c r="BN184" s="302">
        <f t="shared" si="769"/>
        <v>0</v>
      </c>
      <c r="BO184" s="88"/>
      <c r="BP184" s="302">
        <f t="shared" si="770"/>
        <v>0</v>
      </c>
      <c r="BQ184" s="88"/>
      <c r="BR184" s="302">
        <f t="shared" si="771"/>
        <v>0</v>
      </c>
      <c r="BS184" s="302"/>
      <c r="BT184" s="302">
        <f t="shared" si="772"/>
        <v>0</v>
      </c>
      <c r="BU184" s="88"/>
      <c r="BV184" s="302">
        <f t="shared" si="773"/>
        <v>0</v>
      </c>
      <c r="BW184" s="319"/>
      <c r="BX184" s="302">
        <f t="shared" si="774"/>
        <v>0</v>
      </c>
      <c r="BY184" s="88"/>
      <c r="BZ184" s="302">
        <f t="shared" si="775"/>
        <v>0</v>
      </c>
      <c r="CA184" s="88"/>
      <c r="CB184" s="302">
        <f t="shared" si="776"/>
        <v>0</v>
      </c>
      <c r="CC184" s="88"/>
      <c r="CD184" s="302">
        <f t="shared" si="777"/>
        <v>0</v>
      </c>
      <c r="CE184" s="88"/>
      <c r="CF184" s="302">
        <f t="shared" si="778"/>
        <v>0</v>
      </c>
      <c r="CG184" s="302"/>
      <c r="CH184" s="302"/>
      <c r="CI184" s="3"/>
      <c r="CJ184" s="3"/>
      <c r="CK184" s="356">
        <f t="shared" si="779"/>
        <v>1</v>
      </c>
      <c r="CL184" s="356">
        <f t="shared" si="779"/>
        <v>116848.77119999999</v>
      </c>
      <c r="CM184" s="220" t="s">
        <v>435</v>
      </c>
      <c r="CN184" s="194" t="s">
        <v>274</v>
      </c>
    </row>
    <row r="185" spans="1:92" s="4" customFormat="1" ht="30" x14ac:dyDescent="0.25">
      <c r="A185" s="219"/>
      <c r="B185" s="219">
        <v>144</v>
      </c>
      <c r="C185" s="220" t="s">
        <v>436</v>
      </c>
      <c r="D185" s="197" t="s">
        <v>238</v>
      </c>
      <c r="E185" s="146">
        <v>16026</v>
      </c>
      <c r="F185" s="195">
        <v>1.29</v>
      </c>
      <c r="G185" s="270"/>
      <c r="H185" s="18">
        <v>1</v>
      </c>
      <c r="I185" s="196"/>
      <c r="J185" s="196"/>
      <c r="K185" s="1">
        <v>1.4</v>
      </c>
      <c r="L185" s="1">
        <v>1.68</v>
      </c>
      <c r="M185" s="1">
        <v>2.23</v>
      </c>
      <c r="N185" s="9">
        <v>2.57</v>
      </c>
      <c r="O185" s="305">
        <v>0</v>
      </c>
      <c r="P185" s="302">
        <f t="shared" si="749"/>
        <v>0</v>
      </c>
      <c r="Q185" s="88">
        <v>0</v>
      </c>
      <c r="R185" s="302">
        <f t="shared" si="750"/>
        <v>0</v>
      </c>
      <c r="S185" s="88">
        <v>0</v>
      </c>
      <c r="T185" s="302">
        <f t="shared" si="751"/>
        <v>0</v>
      </c>
      <c r="U185" s="88">
        <v>0</v>
      </c>
      <c r="V185" s="302">
        <f t="shared" si="752"/>
        <v>0</v>
      </c>
      <c r="W185" s="88">
        <v>0</v>
      </c>
      <c r="X185" s="302"/>
      <c r="Y185" s="88"/>
      <c r="Z185" s="302"/>
      <c r="AA185" s="88"/>
      <c r="AB185" s="302"/>
      <c r="AC185" s="88">
        <v>0</v>
      </c>
      <c r="AD185" s="302">
        <f t="shared" si="780"/>
        <v>0</v>
      </c>
      <c r="AE185" s="88"/>
      <c r="AF185" s="302">
        <f t="shared" si="753"/>
        <v>0</v>
      </c>
      <c r="AG185" s="88"/>
      <c r="AH185" s="302">
        <f>AG185*$E185*$F185*$H185*$L185*$AB$10</f>
        <v>0</v>
      </c>
      <c r="AI185" s="88"/>
      <c r="AJ185" s="302">
        <f t="shared" si="755"/>
        <v>0</v>
      </c>
      <c r="AK185" s="88">
        <v>0</v>
      </c>
      <c r="AL185" s="302">
        <f t="shared" si="756"/>
        <v>0</v>
      </c>
      <c r="AM185" s="88"/>
      <c r="AN185" s="302">
        <f t="shared" si="757"/>
        <v>0</v>
      </c>
      <c r="AO185" s="88"/>
      <c r="AP185" s="302">
        <f t="shared" si="758"/>
        <v>0</v>
      </c>
      <c r="AQ185" s="88">
        <v>0</v>
      </c>
      <c r="AR185" s="302">
        <f t="shared" si="759"/>
        <v>0</v>
      </c>
      <c r="AS185" s="88">
        <v>0</v>
      </c>
      <c r="AT185" s="302">
        <f t="shared" si="760"/>
        <v>0</v>
      </c>
      <c r="AU185" s="88">
        <v>0</v>
      </c>
      <c r="AV185" s="302">
        <f t="shared" si="761"/>
        <v>0</v>
      </c>
      <c r="AW185" s="88">
        <v>0</v>
      </c>
      <c r="AX185" s="302">
        <f t="shared" si="762"/>
        <v>0</v>
      </c>
      <c r="AY185" s="88">
        <v>0</v>
      </c>
      <c r="AZ185" s="302">
        <f t="shared" si="763"/>
        <v>0</v>
      </c>
      <c r="BA185" s="88"/>
      <c r="BB185" s="302">
        <f t="shared" si="763"/>
        <v>0</v>
      </c>
      <c r="BC185" s="88">
        <v>0</v>
      </c>
      <c r="BD185" s="302">
        <f t="shared" si="764"/>
        <v>0</v>
      </c>
      <c r="BE185" s="321">
        <v>0</v>
      </c>
      <c r="BF185" s="302">
        <f t="shared" si="765"/>
        <v>0</v>
      </c>
      <c r="BG185" s="88">
        <v>0</v>
      </c>
      <c r="BH185" s="302">
        <f t="shared" si="766"/>
        <v>0</v>
      </c>
      <c r="BI185" s="88">
        <v>0</v>
      </c>
      <c r="BJ185" s="302">
        <f t="shared" si="767"/>
        <v>0</v>
      </c>
      <c r="BK185" s="88"/>
      <c r="BL185" s="302">
        <f t="shared" si="768"/>
        <v>0</v>
      </c>
      <c r="BM185" s="304"/>
      <c r="BN185" s="302">
        <f t="shared" si="769"/>
        <v>0</v>
      </c>
      <c r="BO185" s="88">
        <v>0</v>
      </c>
      <c r="BP185" s="302">
        <f t="shared" si="770"/>
        <v>0</v>
      </c>
      <c r="BQ185" s="88">
        <v>0</v>
      </c>
      <c r="BR185" s="302">
        <f t="shared" si="771"/>
        <v>0</v>
      </c>
      <c r="BS185" s="302">
        <v>0</v>
      </c>
      <c r="BT185" s="302">
        <f t="shared" si="772"/>
        <v>0</v>
      </c>
      <c r="BU185" s="88">
        <v>0</v>
      </c>
      <c r="BV185" s="302">
        <f t="shared" si="773"/>
        <v>0</v>
      </c>
      <c r="BW185" s="88"/>
      <c r="BX185" s="302">
        <f t="shared" si="774"/>
        <v>0</v>
      </c>
      <c r="BY185" s="88"/>
      <c r="BZ185" s="302">
        <f t="shared" si="775"/>
        <v>0</v>
      </c>
      <c r="CA185" s="88">
        <v>0</v>
      </c>
      <c r="CB185" s="302">
        <f t="shared" si="776"/>
        <v>0</v>
      </c>
      <c r="CC185" s="88">
        <v>0</v>
      </c>
      <c r="CD185" s="302">
        <f t="shared" si="777"/>
        <v>0</v>
      </c>
      <c r="CE185" s="88">
        <v>0</v>
      </c>
      <c r="CF185" s="302">
        <f t="shared" si="778"/>
        <v>0</v>
      </c>
      <c r="CG185" s="302"/>
      <c r="CH185" s="302"/>
      <c r="CI185" s="3"/>
      <c r="CJ185" s="3"/>
      <c r="CK185" s="356">
        <f t="shared" si="779"/>
        <v>0</v>
      </c>
      <c r="CL185" s="356">
        <f t="shared" si="779"/>
        <v>0</v>
      </c>
      <c r="CM185" s="220" t="s">
        <v>436</v>
      </c>
      <c r="CN185" s="197" t="s">
        <v>238</v>
      </c>
    </row>
    <row r="186" spans="1:92" s="4" customFormat="1" ht="15.75" x14ac:dyDescent="0.25">
      <c r="A186" s="219"/>
      <c r="B186" s="219">
        <v>145</v>
      </c>
      <c r="C186" s="220" t="s">
        <v>437</v>
      </c>
      <c r="D186" s="197" t="s">
        <v>239</v>
      </c>
      <c r="E186" s="146">
        <v>16026</v>
      </c>
      <c r="F186" s="195">
        <v>2.6</v>
      </c>
      <c r="G186" s="270"/>
      <c r="H186" s="447">
        <v>1</v>
      </c>
      <c r="I186" s="196"/>
      <c r="J186" s="196"/>
      <c r="K186" s="1">
        <v>1.4</v>
      </c>
      <c r="L186" s="1">
        <v>1.68</v>
      </c>
      <c r="M186" s="1">
        <v>2.23</v>
      </c>
      <c r="N186" s="9">
        <v>2.57</v>
      </c>
      <c r="O186" s="305">
        <v>0</v>
      </c>
      <c r="P186" s="302">
        <f t="shared" si="749"/>
        <v>0</v>
      </c>
      <c r="Q186" s="88">
        <v>0</v>
      </c>
      <c r="R186" s="302">
        <f t="shared" si="750"/>
        <v>0</v>
      </c>
      <c r="S186" s="88">
        <v>0</v>
      </c>
      <c r="T186" s="302">
        <f t="shared" si="751"/>
        <v>0</v>
      </c>
      <c r="U186" s="88">
        <v>0</v>
      </c>
      <c r="V186" s="302">
        <f t="shared" si="752"/>
        <v>0</v>
      </c>
      <c r="W186" s="88">
        <v>0</v>
      </c>
      <c r="X186" s="302"/>
      <c r="Y186" s="88"/>
      <c r="Z186" s="302"/>
      <c r="AA186" s="88"/>
      <c r="AB186" s="302"/>
      <c r="AC186" s="88">
        <v>0</v>
      </c>
      <c r="AD186" s="302">
        <f t="shared" si="780"/>
        <v>0</v>
      </c>
      <c r="AE186" s="88"/>
      <c r="AF186" s="302">
        <f t="shared" si="753"/>
        <v>0</v>
      </c>
      <c r="AG186" s="88">
        <v>0</v>
      </c>
      <c r="AH186" s="302">
        <f>AG186*$E186*$F186*$H186*$L186*$AB$10</f>
        <v>0</v>
      </c>
      <c r="AI186" s="88"/>
      <c r="AJ186" s="302">
        <f t="shared" si="755"/>
        <v>0</v>
      </c>
      <c r="AK186" s="88">
        <v>0</v>
      </c>
      <c r="AL186" s="302">
        <f t="shared" si="756"/>
        <v>0</v>
      </c>
      <c r="AM186" s="88"/>
      <c r="AN186" s="302">
        <f t="shared" si="757"/>
        <v>0</v>
      </c>
      <c r="AO186" s="88"/>
      <c r="AP186" s="302">
        <f t="shared" si="758"/>
        <v>0</v>
      </c>
      <c r="AQ186" s="88">
        <v>0</v>
      </c>
      <c r="AR186" s="302">
        <f t="shared" si="759"/>
        <v>0</v>
      </c>
      <c r="AS186" s="88">
        <v>0</v>
      </c>
      <c r="AT186" s="302">
        <f t="shared" si="760"/>
        <v>0</v>
      </c>
      <c r="AU186" s="88">
        <v>0</v>
      </c>
      <c r="AV186" s="302">
        <f t="shared" si="761"/>
        <v>0</v>
      </c>
      <c r="AW186" s="88">
        <v>0</v>
      </c>
      <c r="AX186" s="302">
        <f t="shared" si="762"/>
        <v>0</v>
      </c>
      <c r="AY186" s="88">
        <v>0</v>
      </c>
      <c r="AZ186" s="302">
        <f t="shared" si="763"/>
        <v>0</v>
      </c>
      <c r="BA186" s="88"/>
      <c r="BB186" s="302">
        <f t="shared" si="763"/>
        <v>0</v>
      </c>
      <c r="BC186" s="88">
        <v>0</v>
      </c>
      <c r="BD186" s="302">
        <f t="shared" si="764"/>
        <v>0</v>
      </c>
      <c r="BE186" s="321">
        <v>0</v>
      </c>
      <c r="BF186" s="302">
        <f t="shared" si="765"/>
        <v>0</v>
      </c>
      <c r="BG186" s="88">
        <v>0</v>
      </c>
      <c r="BH186" s="302">
        <f t="shared" si="766"/>
        <v>0</v>
      </c>
      <c r="BI186" s="88">
        <v>0</v>
      </c>
      <c r="BJ186" s="302">
        <f t="shared" si="767"/>
        <v>0</v>
      </c>
      <c r="BK186" s="88">
        <v>0</v>
      </c>
      <c r="BL186" s="302">
        <f t="shared" si="768"/>
        <v>0</v>
      </c>
      <c r="BM186" s="304"/>
      <c r="BN186" s="302">
        <f t="shared" si="769"/>
        <v>0</v>
      </c>
      <c r="BO186" s="88">
        <v>0</v>
      </c>
      <c r="BP186" s="302">
        <f t="shared" si="770"/>
        <v>0</v>
      </c>
      <c r="BQ186" s="88">
        <v>0</v>
      </c>
      <c r="BR186" s="302">
        <f t="shared" si="771"/>
        <v>0</v>
      </c>
      <c r="BS186" s="302"/>
      <c r="BT186" s="302">
        <f t="shared" si="772"/>
        <v>0</v>
      </c>
      <c r="BU186" s="88">
        <v>0</v>
      </c>
      <c r="BV186" s="302">
        <f t="shared" si="773"/>
        <v>0</v>
      </c>
      <c r="BW186" s="88"/>
      <c r="BX186" s="302">
        <f t="shared" si="774"/>
        <v>0</v>
      </c>
      <c r="BY186" s="88"/>
      <c r="BZ186" s="302">
        <f t="shared" si="775"/>
        <v>0</v>
      </c>
      <c r="CA186" s="88">
        <v>0</v>
      </c>
      <c r="CB186" s="302">
        <f t="shared" si="776"/>
        <v>0</v>
      </c>
      <c r="CC186" s="88">
        <v>0</v>
      </c>
      <c r="CD186" s="302">
        <f t="shared" si="777"/>
        <v>0</v>
      </c>
      <c r="CE186" s="88">
        <v>0</v>
      </c>
      <c r="CF186" s="302">
        <f t="shared" si="778"/>
        <v>0</v>
      </c>
      <c r="CG186" s="302"/>
      <c r="CH186" s="302"/>
      <c r="CI186" s="3"/>
      <c r="CJ186" s="3"/>
      <c r="CK186" s="356">
        <f t="shared" si="779"/>
        <v>0</v>
      </c>
      <c r="CL186" s="356">
        <f t="shared" si="779"/>
        <v>0</v>
      </c>
      <c r="CM186" s="220" t="s">
        <v>437</v>
      </c>
      <c r="CN186" s="197" t="s">
        <v>239</v>
      </c>
    </row>
    <row r="187" spans="1:92" s="4" customFormat="1" x14ac:dyDescent="0.25">
      <c r="A187" s="237">
        <v>32</v>
      </c>
      <c r="B187" s="237"/>
      <c r="C187" s="236" t="s">
        <v>552</v>
      </c>
      <c r="D187" s="193" t="s">
        <v>45</v>
      </c>
      <c r="E187" s="146">
        <v>16026</v>
      </c>
      <c r="F187" s="206">
        <v>1.85</v>
      </c>
      <c r="G187" s="270"/>
      <c r="H187" s="13"/>
      <c r="I187" s="192"/>
      <c r="J187" s="192"/>
      <c r="K187" s="207">
        <v>1.4</v>
      </c>
      <c r="L187" s="207">
        <v>1.68</v>
      </c>
      <c r="M187" s="207">
        <v>2.23</v>
      </c>
      <c r="N187" s="204">
        <v>2.57</v>
      </c>
      <c r="O187" s="320">
        <f>SUM(O188:O195)</f>
        <v>0</v>
      </c>
      <c r="P187" s="320">
        <f t="shared" ref="P187:CA187" si="781">SUM(P188:P195)</f>
        <v>0</v>
      </c>
      <c r="Q187" s="320">
        <f t="shared" si="781"/>
        <v>0</v>
      </c>
      <c r="R187" s="320">
        <f t="shared" si="781"/>
        <v>0</v>
      </c>
      <c r="S187" s="320">
        <f t="shared" si="781"/>
        <v>0</v>
      </c>
      <c r="T187" s="320">
        <f t="shared" si="781"/>
        <v>0</v>
      </c>
      <c r="U187" s="320">
        <f t="shared" si="781"/>
        <v>0</v>
      </c>
      <c r="V187" s="320">
        <f t="shared" si="781"/>
        <v>0</v>
      </c>
      <c r="W187" s="320">
        <f t="shared" si="781"/>
        <v>0</v>
      </c>
      <c r="X187" s="320">
        <f t="shared" si="781"/>
        <v>0</v>
      </c>
      <c r="Y187" s="320">
        <f t="shared" si="781"/>
        <v>0</v>
      </c>
      <c r="Z187" s="320">
        <f t="shared" si="781"/>
        <v>0</v>
      </c>
      <c r="AA187" s="320">
        <f t="shared" si="781"/>
        <v>0</v>
      </c>
      <c r="AB187" s="320">
        <f t="shared" si="781"/>
        <v>0</v>
      </c>
      <c r="AC187" s="320">
        <f t="shared" si="781"/>
        <v>0</v>
      </c>
      <c r="AD187" s="320">
        <f t="shared" si="781"/>
        <v>0</v>
      </c>
      <c r="AE187" s="320">
        <f t="shared" si="781"/>
        <v>0</v>
      </c>
      <c r="AF187" s="320">
        <f t="shared" si="781"/>
        <v>0</v>
      </c>
      <c r="AG187" s="320">
        <f t="shared" si="781"/>
        <v>0</v>
      </c>
      <c r="AH187" s="320">
        <f t="shared" si="781"/>
        <v>0</v>
      </c>
      <c r="AI187" s="320">
        <f t="shared" si="781"/>
        <v>0</v>
      </c>
      <c r="AJ187" s="320">
        <f t="shared" si="781"/>
        <v>0</v>
      </c>
      <c r="AK187" s="320">
        <f t="shared" si="781"/>
        <v>0</v>
      </c>
      <c r="AL187" s="320">
        <f t="shared" si="781"/>
        <v>0</v>
      </c>
      <c r="AM187" s="320">
        <f t="shared" si="781"/>
        <v>0</v>
      </c>
      <c r="AN187" s="320">
        <f t="shared" si="781"/>
        <v>0</v>
      </c>
      <c r="AO187" s="320">
        <f t="shared" si="781"/>
        <v>0</v>
      </c>
      <c r="AP187" s="320">
        <f t="shared" si="781"/>
        <v>0</v>
      </c>
      <c r="AQ187" s="320">
        <f t="shared" si="781"/>
        <v>0</v>
      </c>
      <c r="AR187" s="320">
        <f t="shared" si="781"/>
        <v>0</v>
      </c>
      <c r="AS187" s="320">
        <f t="shared" si="781"/>
        <v>0</v>
      </c>
      <c r="AT187" s="320">
        <f t="shared" si="781"/>
        <v>0</v>
      </c>
      <c r="AU187" s="320">
        <f t="shared" si="781"/>
        <v>0</v>
      </c>
      <c r="AV187" s="320">
        <f t="shared" si="781"/>
        <v>0</v>
      </c>
      <c r="AW187" s="320">
        <f t="shared" si="781"/>
        <v>0</v>
      </c>
      <c r="AX187" s="320">
        <f t="shared" si="781"/>
        <v>0</v>
      </c>
      <c r="AY187" s="320">
        <f t="shared" si="781"/>
        <v>0</v>
      </c>
      <c r="AZ187" s="320">
        <f t="shared" si="781"/>
        <v>0</v>
      </c>
      <c r="BA187" s="320">
        <f t="shared" si="781"/>
        <v>1</v>
      </c>
      <c r="BB187" s="320">
        <f t="shared" si="781"/>
        <v>47340.803999999996</v>
      </c>
      <c r="BC187" s="320">
        <f t="shared" si="781"/>
        <v>0</v>
      </c>
      <c r="BD187" s="320">
        <f t="shared" si="781"/>
        <v>0</v>
      </c>
      <c r="BE187" s="320">
        <f t="shared" si="781"/>
        <v>0</v>
      </c>
      <c r="BF187" s="320">
        <f t="shared" si="781"/>
        <v>0</v>
      </c>
      <c r="BG187" s="320">
        <f t="shared" si="781"/>
        <v>0</v>
      </c>
      <c r="BH187" s="320">
        <f t="shared" si="781"/>
        <v>0</v>
      </c>
      <c r="BI187" s="320">
        <f t="shared" si="781"/>
        <v>0</v>
      </c>
      <c r="BJ187" s="320">
        <f t="shared" si="781"/>
        <v>0</v>
      </c>
      <c r="BK187" s="320">
        <f t="shared" si="781"/>
        <v>0</v>
      </c>
      <c r="BL187" s="320">
        <f t="shared" si="781"/>
        <v>0</v>
      </c>
      <c r="BM187" s="320">
        <f t="shared" si="781"/>
        <v>0</v>
      </c>
      <c r="BN187" s="320">
        <f t="shared" si="781"/>
        <v>0</v>
      </c>
      <c r="BO187" s="320">
        <f t="shared" si="781"/>
        <v>0</v>
      </c>
      <c r="BP187" s="320">
        <f t="shared" si="781"/>
        <v>0</v>
      </c>
      <c r="BQ187" s="320">
        <f t="shared" si="781"/>
        <v>0</v>
      </c>
      <c r="BR187" s="320">
        <f t="shared" si="781"/>
        <v>0</v>
      </c>
      <c r="BS187" s="320">
        <f t="shared" si="781"/>
        <v>0</v>
      </c>
      <c r="BT187" s="320">
        <f t="shared" si="781"/>
        <v>0</v>
      </c>
      <c r="BU187" s="320">
        <f t="shared" si="781"/>
        <v>0</v>
      </c>
      <c r="BV187" s="320">
        <f t="shared" si="781"/>
        <v>0</v>
      </c>
      <c r="BW187" s="320">
        <f t="shared" si="781"/>
        <v>0</v>
      </c>
      <c r="BX187" s="320">
        <f t="shared" si="781"/>
        <v>0</v>
      </c>
      <c r="BY187" s="320">
        <f t="shared" si="781"/>
        <v>0</v>
      </c>
      <c r="BZ187" s="320">
        <f t="shared" si="781"/>
        <v>0</v>
      </c>
      <c r="CA187" s="320">
        <f t="shared" si="781"/>
        <v>0</v>
      </c>
      <c r="CB187" s="320">
        <f t="shared" ref="CB187:CL187" si="782">SUM(CB188:CB195)</f>
        <v>0</v>
      </c>
      <c r="CC187" s="320">
        <f t="shared" si="782"/>
        <v>0</v>
      </c>
      <c r="CD187" s="320">
        <f t="shared" si="782"/>
        <v>0</v>
      </c>
      <c r="CE187" s="320">
        <f t="shared" si="782"/>
        <v>0</v>
      </c>
      <c r="CF187" s="320">
        <f t="shared" si="782"/>
        <v>0</v>
      </c>
      <c r="CG187" s="320">
        <f t="shared" si="782"/>
        <v>50</v>
      </c>
      <c r="CH187" s="320">
        <f t="shared" si="782"/>
        <v>4778953.2</v>
      </c>
      <c r="CI187" s="320">
        <f t="shared" si="782"/>
        <v>0</v>
      </c>
      <c r="CJ187" s="320">
        <f t="shared" si="782"/>
        <v>0</v>
      </c>
      <c r="CK187" s="320">
        <f t="shared" si="782"/>
        <v>51</v>
      </c>
      <c r="CL187" s="320">
        <f t="shared" si="782"/>
        <v>4826294.0039999997</v>
      </c>
      <c r="CM187" s="236" t="s">
        <v>552</v>
      </c>
      <c r="CN187" s="193" t="s">
        <v>45</v>
      </c>
    </row>
    <row r="188" spans="1:92" s="4" customFormat="1" ht="45" x14ac:dyDescent="0.25">
      <c r="A188" s="219"/>
      <c r="B188" s="219">
        <v>146</v>
      </c>
      <c r="C188" s="220" t="s">
        <v>438</v>
      </c>
      <c r="D188" s="197" t="s">
        <v>240</v>
      </c>
      <c r="E188" s="146">
        <v>16026</v>
      </c>
      <c r="F188" s="195">
        <v>2.11</v>
      </c>
      <c r="G188" s="270"/>
      <c r="H188" s="18">
        <v>1</v>
      </c>
      <c r="I188" s="196"/>
      <c r="J188" s="196"/>
      <c r="K188" s="1">
        <v>1.4</v>
      </c>
      <c r="L188" s="1">
        <v>1.68</v>
      </c>
      <c r="M188" s="1">
        <v>2.23</v>
      </c>
      <c r="N188" s="9">
        <v>2.57</v>
      </c>
      <c r="O188" s="305">
        <v>0</v>
      </c>
      <c r="P188" s="302">
        <f t="shared" ref="P188:P195" si="783">SUM(O188*$E188*$F188*$H188*$K188*$P$10)</f>
        <v>0</v>
      </c>
      <c r="Q188" s="88">
        <v>0</v>
      </c>
      <c r="R188" s="302">
        <f t="shared" ref="R188:R195" si="784">SUM(Q188*$E188*$F188*$H188*$K188*$R$10)</f>
        <v>0</v>
      </c>
      <c r="S188" s="88">
        <v>0</v>
      </c>
      <c r="T188" s="302">
        <f t="shared" ref="T188:T195" si="785">SUM(S188*$E188*$F188*$H188*$K188*T$10)</f>
        <v>0</v>
      </c>
      <c r="U188" s="88">
        <v>0</v>
      </c>
      <c r="V188" s="302">
        <f t="shared" ref="V188:V195" si="786">SUM(U188*$E188*$F188*$H188*$K188*$V$10)</f>
        <v>0</v>
      </c>
      <c r="W188" s="88">
        <v>0</v>
      </c>
      <c r="X188" s="302"/>
      <c r="Y188" s="88"/>
      <c r="Z188" s="302"/>
      <c r="AA188" s="88"/>
      <c r="AB188" s="302"/>
      <c r="AC188" s="88"/>
      <c r="AD188" s="302"/>
      <c r="AE188" s="88"/>
      <c r="AF188" s="302">
        <f t="shared" ref="AF188:AF195" si="787">AE188*$E188*$F188*$H188*$L188*AF$10</f>
        <v>0</v>
      </c>
      <c r="AG188" s="88">
        <v>0</v>
      </c>
      <c r="AH188" s="302">
        <f t="shared" ref="AH188:AH195" si="788">AG188*$E188*$F188*$H188*$L188*AH$10</f>
        <v>0</v>
      </c>
      <c r="AI188" s="88"/>
      <c r="AJ188" s="302">
        <f t="shared" ref="AJ188:AJ195" si="789">SUM(AI188*$E188*$F188*$H188*$K188*AJ$10)</f>
        <v>0</v>
      </c>
      <c r="AK188" s="88">
        <v>0</v>
      </c>
      <c r="AL188" s="302">
        <f t="shared" ref="AL188:AL195" si="790">SUM(AK188*$E188*$F188*$H188*$K188*$AD$10)</f>
        <v>0</v>
      </c>
      <c r="AM188" s="88"/>
      <c r="AN188" s="302">
        <f t="shared" ref="AN188:AN195" si="791">SUM(AM188*$E188*$F188*$H188*$K188*AN$10)</f>
        <v>0</v>
      </c>
      <c r="AO188" s="88"/>
      <c r="AP188" s="302">
        <f t="shared" ref="AP188:AP195" si="792">SUM(AO188*$E188*$F188*$H188*$K188*AP$10)</f>
        <v>0</v>
      </c>
      <c r="AQ188" s="88">
        <v>0</v>
      </c>
      <c r="AR188" s="302">
        <f t="shared" ref="AR188:AR195" si="793">SUM(AQ188*$E188*$F188*$H188*$K188*$AH$10)</f>
        <v>0</v>
      </c>
      <c r="AS188" s="88">
        <v>0</v>
      </c>
      <c r="AT188" s="302">
        <f t="shared" ref="AT188:AT195" si="794">SUM(AS188*$E188*$F188*$H188*$K188*AT$10)</f>
        <v>0</v>
      </c>
      <c r="AU188" s="88">
        <v>0</v>
      </c>
      <c r="AV188" s="302">
        <f t="shared" ref="AV188:AV195" si="795">SUM(AU188*$E188*$F188*$H188*$K188*AV$10)</f>
        <v>0</v>
      </c>
      <c r="AW188" s="88">
        <v>0</v>
      </c>
      <c r="AX188" s="302">
        <f t="shared" ref="AX188:AX195" si="796">SUM(AW188*$E188*$F188*$H188*$K188*AX$10)</f>
        <v>0</v>
      </c>
      <c r="AY188" s="88">
        <v>0</v>
      </c>
      <c r="AZ188" s="302">
        <f t="shared" ref="AZ188:BB195" si="797">SUM(AY188*$E188*$F188*$H188*$K188*AZ$10)</f>
        <v>0</v>
      </c>
      <c r="BA188" s="302">
        <v>1</v>
      </c>
      <c r="BB188" s="302">
        <f t="shared" si="797"/>
        <v>47340.803999999996</v>
      </c>
      <c r="BC188" s="88">
        <v>0</v>
      </c>
      <c r="BD188" s="302">
        <f t="shared" ref="BD188:BD195" si="798">BC188*$E188*$F188*$H188*$L188*BD$10</f>
        <v>0</v>
      </c>
      <c r="BE188" s="321">
        <v>0</v>
      </c>
      <c r="BF188" s="302">
        <f t="shared" ref="BF188:BF195" si="799">BE188*$E188*$F188*$H188*$L188*BF$10</f>
        <v>0</v>
      </c>
      <c r="BG188" s="88">
        <v>0</v>
      </c>
      <c r="BH188" s="302">
        <f t="shared" ref="BH188:BH195" si="800">BG188*$E188*$F188*$H188*$L188*BH$10</f>
        <v>0</v>
      </c>
      <c r="BI188" s="88">
        <v>0</v>
      </c>
      <c r="BJ188" s="302">
        <f t="shared" ref="BJ188:BJ195" si="801">BI188*$E188*$F188*$H188*$L188*BJ$10</f>
        <v>0</v>
      </c>
      <c r="BK188" s="88">
        <v>0</v>
      </c>
      <c r="BL188" s="302">
        <f t="shared" ref="BL188:BL195" si="802">BK188*$E188*$F188*$H188*$L188*BL$10</f>
        <v>0</v>
      </c>
      <c r="BM188" s="304"/>
      <c r="BN188" s="302">
        <f t="shared" ref="BN188:BN195" si="803">BM188*$E188*$F188*$H188*$L188*BN$10</f>
        <v>0</v>
      </c>
      <c r="BO188" s="88">
        <v>0</v>
      </c>
      <c r="BP188" s="302">
        <f t="shared" ref="BP188:BP195" si="804">BO188*$E188*$F188*$H188*$L188*BP$10</f>
        <v>0</v>
      </c>
      <c r="BQ188" s="88">
        <v>0</v>
      </c>
      <c r="BR188" s="302">
        <f t="shared" ref="BR188:BR195" si="805">BQ188*$E188*$F188*$H188*$L188*BR$10</f>
        <v>0</v>
      </c>
      <c r="BS188" s="302">
        <v>0</v>
      </c>
      <c r="BT188" s="302">
        <f t="shared" ref="BT188:BT195" si="806">BS188*$E188*$F188*$H188*$L188*BT$10</f>
        <v>0</v>
      </c>
      <c r="BU188" s="88">
        <v>0</v>
      </c>
      <c r="BV188" s="302">
        <f t="shared" ref="BV188:BV195" si="807">BU188*$E188*$F188*$H188*$L188*BV$10</f>
        <v>0</v>
      </c>
      <c r="BW188" s="88"/>
      <c r="BX188" s="302">
        <f t="shared" ref="BX188:BX195" si="808">BW188*$E188*$F188*$H188*$L188*BX$10</f>
        <v>0</v>
      </c>
      <c r="BY188" s="88"/>
      <c r="BZ188" s="302">
        <f t="shared" ref="BZ188:BZ195" si="809">BY188*$E188*$F188*$H188*$L188*BZ$10</f>
        <v>0</v>
      </c>
      <c r="CA188" s="88">
        <v>0</v>
      </c>
      <c r="CB188" s="302">
        <f t="shared" ref="CB188:CB195" si="810">CA188*$E188*$F188*$H188*$L188*CB$10</f>
        <v>0</v>
      </c>
      <c r="CC188" s="88">
        <v>0</v>
      </c>
      <c r="CD188" s="302">
        <f t="shared" ref="CD188:CD195" si="811">CC188*$E188*$F188*$H188*$M188*CD$10</f>
        <v>0</v>
      </c>
      <c r="CE188" s="88">
        <v>0</v>
      </c>
      <c r="CF188" s="302">
        <f t="shared" ref="CF188:CF195" si="812">CE188*$E188*$F188*$H188*$N188*$CF$10</f>
        <v>0</v>
      </c>
      <c r="CG188" s="302"/>
      <c r="CH188" s="302"/>
      <c r="CI188" s="3"/>
      <c r="CJ188" s="3"/>
      <c r="CK188" s="356">
        <f t="shared" ref="CK188:CL195" si="813">SUM(Q188+O188+S188+U188+AA188+Y188+W188+AE188+AC188+AG188+BC188+BG188+AI188+AQ188+AS188+BQ188+BS188+BO188+BU188+BW188+BK188+AK188+AM188+AO188+BE188+BI188+AU188+AW188+AY188+BA188+BM188+BY188+CA188+CC188+CE188+CG188)</f>
        <v>1</v>
      </c>
      <c r="CL188" s="356">
        <f t="shared" si="813"/>
        <v>47340.803999999996</v>
      </c>
      <c r="CM188" s="220" t="s">
        <v>438</v>
      </c>
      <c r="CN188" s="197" t="s">
        <v>240</v>
      </c>
    </row>
    <row r="189" spans="1:92" s="4" customFormat="1" ht="45" x14ac:dyDescent="0.25">
      <c r="A189" s="219"/>
      <c r="B189" s="219">
        <v>147</v>
      </c>
      <c r="C189" s="220" t="s">
        <v>439</v>
      </c>
      <c r="D189" s="197" t="s">
        <v>241</v>
      </c>
      <c r="E189" s="146">
        <v>16026</v>
      </c>
      <c r="F189" s="195">
        <v>3.55</v>
      </c>
      <c r="G189" s="270"/>
      <c r="H189" s="18">
        <v>1</v>
      </c>
      <c r="I189" s="196"/>
      <c r="J189" s="196"/>
      <c r="K189" s="1">
        <v>1.4</v>
      </c>
      <c r="L189" s="1">
        <v>1.68</v>
      </c>
      <c r="M189" s="1">
        <v>2.23</v>
      </c>
      <c r="N189" s="9">
        <v>2.57</v>
      </c>
      <c r="O189" s="305"/>
      <c r="P189" s="302">
        <f t="shared" si="783"/>
        <v>0</v>
      </c>
      <c r="Q189" s="88">
        <v>0</v>
      </c>
      <c r="R189" s="302">
        <f t="shared" si="784"/>
        <v>0</v>
      </c>
      <c r="S189" s="88">
        <v>0</v>
      </c>
      <c r="T189" s="302">
        <f t="shared" si="785"/>
        <v>0</v>
      </c>
      <c r="U189" s="88">
        <v>0</v>
      </c>
      <c r="V189" s="302">
        <f t="shared" si="786"/>
        <v>0</v>
      </c>
      <c r="W189" s="88">
        <v>0</v>
      </c>
      <c r="X189" s="302"/>
      <c r="Y189" s="88"/>
      <c r="Z189" s="302"/>
      <c r="AA189" s="88"/>
      <c r="AB189" s="302"/>
      <c r="AC189" s="88">
        <v>0</v>
      </c>
      <c r="AD189" s="302">
        <v>0</v>
      </c>
      <c r="AE189" s="88">
        <v>0</v>
      </c>
      <c r="AF189" s="302">
        <f t="shared" si="787"/>
        <v>0</v>
      </c>
      <c r="AG189" s="88">
        <v>0</v>
      </c>
      <c r="AH189" s="302">
        <f t="shared" si="788"/>
        <v>0</v>
      </c>
      <c r="AI189" s="88"/>
      <c r="AJ189" s="302">
        <f t="shared" si="789"/>
        <v>0</v>
      </c>
      <c r="AK189" s="88">
        <v>0</v>
      </c>
      <c r="AL189" s="302">
        <f t="shared" si="790"/>
        <v>0</v>
      </c>
      <c r="AM189" s="88"/>
      <c r="AN189" s="302">
        <f t="shared" si="791"/>
        <v>0</v>
      </c>
      <c r="AO189" s="88"/>
      <c r="AP189" s="302">
        <f t="shared" si="792"/>
        <v>0</v>
      </c>
      <c r="AQ189" s="88">
        <v>0</v>
      </c>
      <c r="AR189" s="302">
        <f t="shared" si="793"/>
        <v>0</v>
      </c>
      <c r="AS189" s="88">
        <v>0</v>
      </c>
      <c r="AT189" s="302">
        <f t="shared" si="794"/>
        <v>0</v>
      </c>
      <c r="AU189" s="88">
        <v>0</v>
      </c>
      <c r="AV189" s="302">
        <f t="shared" si="795"/>
        <v>0</v>
      </c>
      <c r="AW189" s="88">
        <v>0</v>
      </c>
      <c r="AX189" s="302">
        <f t="shared" si="796"/>
        <v>0</v>
      </c>
      <c r="AY189" s="88">
        <v>0</v>
      </c>
      <c r="AZ189" s="302">
        <f t="shared" si="797"/>
        <v>0</v>
      </c>
      <c r="BA189" s="302"/>
      <c r="BB189" s="302">
        <f t="shared" si="797"/>
        <v>0</v>
      </c>
      <c r="BC189" s="88">
        <v>0</v>
      </c>
      <c r="BD189" s="302">
        <f t="shared" si="798"/>
        <v>0</v>
      </c>
      <c r="BE189" s="321"/>
      <c r="BF189" s="302">
        <f t="shared" si="799"/>
        <v>0</v>
      </c>
      <c r="BG189" s="88"/>
      <c r="BH189" s="302">
        <f t="shared" si="800"/>
        <v>0</v>
      </c>
      <c r="BI189" s="88">
        <v>0</v>
      </c>
      <c r="BJ189" s="302">
        <f t="shared" si="801"/>
        <v>0</v>
      </c>
      <c r="BK189" s="88">
        <v>0</v>
      </c>
      <c r="BL189" s="302">
        <f t="shared" si="802"/>
        <v>0</v>
      </c>
      <c r="BM189" s="304"/>
      <c r="BN189" s="302">
        <f t="shared" si="803"/>
        <v>0</v>
      </c>
      <c r="BO189" s="88">
        <v>0</v>
      </c>
      <c r="BP189" s="302">
        <f t="shared" si="804"/>
        <v>0</v>
      </c>
      <c r="BQ189" s="88">
        <v>0</v>
      </c>
      <c r="BR189" s="302">
        <f t="shared" si="805"/>
        <v>0</v>
      </c>
      <c r="BS189" s="302">
        <v>0</v>
      </c>
      <c r="BT189" s="302">
        <f t="shared" si="806"/>
        <v>0</v>
      </c>
      <c r="BU189" s="88">
        <v>0</v>
      </c>
      <c r="BV189" s="302">
        <f t="shared" si="807"/>
        <v>0</v>
      </c>
      <c r="BW189" s="88"/>
      <c r="BX189" s="302">
        <f t="shared" si="808"/>
        <v>0</v>
      </c>
      <c r="BY189" s="88"/>
      <c r="BZ189" s="302">
        <f t="shared" si="809"/>
        <v>0</v>
      </c>
      <c r="CA189" s="88">
        <v>0</v>
      </c>
      <c r="CB189" s="302">
        <f t="shared" si="810"/>
        <v>0</v>
      </c>
      <c r="CC189" s="88">
        <v>0</v>
      </c>
      <c r="CD189" s="302">
        <f t="shared" si="811"/>
        <v>0</v>
      </c>
      <c r="CE189" s="88">
        <v>0</v>
      </c>
      <c r="CF189" s="302">
        <f t="shared" si="812"/>
        <v>0</v>
      </c>
      <c r="CG189" s="302">
        <v>50</v>
      </c>
      <c r="CH189" s="3">
        <f>CG189*$E189*$F189*$H189*$L189</f>
        <v>4778953.2</v>
      </c>
      <c r="CI189" s="3"/>
      <c r="CJ189" s="3"/>
      <c r="CK189" s="356">
        <f t="shared" si="813"/>
        <v>50</v>
      </c>
      <c r="CL189" s="356">
        <f t="shared" si="813"/>
        <v>4778953.2</v>
      </c>
      <c r="CM189" s="220" t="s">
        <v>439</v>
      </c>
      <c r="CN189" s="197" t="s">
        <v>241</v>
      </c>
    </row>
    <row r="190" spans="1:92" s="4" customFormat="1" ht="30" x14ac:dyDescent="0.25">
      <c r="A190" s="219"/>
      <c r="B190" s="219">
        <v>148</v>
      </c>
      <c r="C190" s="220" t="s">
        <v>440</v>
      </c>
      <c r="D190" s="194" t="s">
        <v>242</v>
      </c>
      <c r="E190" s="146">
        <v>16026</v>
      </c>
      <c r="F190" s="195">
        <v>1.57</v>
      </c>
      <c r="G190" s="270"/>
      <c r="H190" s="18">
        <v>1</v>
      </c>
      <c r="I190" s="196"/>
      <c r="J190" s="196"/>
      <c r="K190" s="1">
        <v>1.4</v>
      </c>
      <c r="L190" s="1">
        <v>1.68</v>
      </c>
      <c r="M190" s="1">
        <v>2.23</v>
      </c>
      <c r="N190" s="9">
        <v>2.57</v>
      </c>
      <c r="O190" s="305">
        <v>0</v>
      </c>
      <c r="P190" s="302">
        <f t="shared" si="783"/>
        <v>0</v>
      </c>
      <c r="Q190" s="88">
        <v>0</v>
      </c>
      <c r="R190" s="302">
        <f t="shared" si="784"/>
        <v>0</v>
      </c>
      <c r="S190" s="88">
        <v>0</v>
      </c>
      <c r="T190" s="302">
        <f t="shared" si="785"/>
        <v>0</v>
      </c>
      <c r="U190" s="88">
        <v>0</v>
      </c>
      <c r="V190" s="302">
        <f t="shared" si="786"/>
        <v>0</v>
      </c>
      <c r="W190" s="88">
        <v>0</v>
      </c>
      <c r="X190" s="302"/>
      <c r="Y190" s="88"/>
      <c r="Z190" s="302"/>
      <c r="AA190" s="88"/>
      <c r="AB190" s="302"/>
      <c r="AC190" s="88">
        <v>0</v>
      </c>
      <c r="AD190" s="302">
        <v>0</v>
      </c>
      <c r="AE190" s="88">
        <v>0</v>
      </c>
      <c r="AF190" s="302">
        <f t="shared" si="787"/>
        <v>0</v>
      </c>
      <c r="AG190" s="88">
        <v>0</v>
      </c>
      <c r="AH190" s="302">
        <f t="shared" si="788"/>
        <v>0</v>
      </c>
      <c r="AI190" s="88"/>
      <c r="AJ190" s="302">
        <f t="shared" si="789"/>
        <v>0</v>
      </c>
      <c r="AK190" s="88">
        <v>0</v>
      </c>
      <c r="AL190" s="302">
        <f t="shared" si="790"/>
        <v>0</v>
      </c>
      <c r="AM190" s="88"/>
      <c r="AN190" s="302">
        <f t="shared" si="791"/>
        <v>0</v>
      </c>
      <c r="AO190" s="88"/>
      <c r="AP190" s="302">
        <f t="shared" si="792"/>
        <v>0</v>
      </c>
      <c r="AQ190" s="88">
        <v>0</v>
      </c>
      <c r="AR190" s="302">
        <f t="shared" si="793"/>
        <v>0</v>
      </c>
      <c r="AS190" s="88">
        <v>0</v>
      </c>
      <c r="AT190" s="302">
        <f t="shared" si="794"/>
        <v>0</v>
      </c>
      <c r="AU190" s="88"/>
      <c r="AV190" s="302">
        <f t="shared" si="795"/>
        <v>0</v>
      </c>
      <c r="AW190" s="88">
        <v>0</v>
      </c>
      <c r="AX190" s="302">
        <f t="shared" si="796"/>
        <v>0</v>
      </c>
      <c r="AY190" s="88">
        <v>0</v>
      </c>
      <c r="AZ190" s="302">
        <f t="shared" si="797"/>
        <v>0</v>
      </c>
      <c r="BA190" s="88"/>
      <c r="BB190" s="302">
        <f t="shared" si="797"/>
        <v>0</v>
      </c>
      <c r="BC190" s="88">
        <v>0</v>
      </c>
      <c r="BD190" s="302">
        <f t="shared" si="798"/>
        <v>0</v>
      </c>
      <c r="BE190" s="321">
        <v>0</v>
      </c>
      <c r="BF190" s="302">
        <f t="shared" si="799"/>
        <v>0</v>
      </c>
      <c r="BG190" s="88">
        <v>0</v>
      </c>
      <c r="BH190" s="302">
        <f t="shared" si="800"/>
        <v>0</v>
      </c>
      <c r="BI190" s="88">
        <v>0</v>
      </c>
      <c r="BJ190" s="302">
        <f t="shared" si="801"/>
        <v>0</v>
      </c>
      <c r="BK190" s="88">
        <v>0</v>
      </c>
      <c r="BL190" s="302">
        <f t="shared" si="802"/>
        <v>0</v>
      </c>
      <c r="BM190" s="304"/>
      <c r="BN190" s="302">
        <f t="shared" si="803"/>
        <v>0</v>
      </c>
      <c r="BO190" s="88">
        <v>0</v>
      </c>
      <c r="BP190" s="302">
        <f t="shared" si="804"/>
        <v>0</v>
      </c>
      <c r="BQ190" s="88">
        <v>0</v>
      </c>
      <c r="BR190" s="302">
        <f t="shared" si="805"/>
        <v>0</v>
      </c>
      <c r="BS190" s="302"/>
      <c r="BT190" s="302">
        <f t="shared" si="806"/>
        <v>0</v>
      </c>
      <c r="BU190" s="88">
        <v>0</v>
      </c>
      <c r="BV190" s="302">
        <f t="shared" si="807"/>
        <v>0</v>
      </c>
      <c r="BW190" s="88"/>
      <c r="BX190" s="302">
        <f t="shared" si="808"/>
        <v>0</v>
      </c>
      <c r="BY190" s="88"/>
      <c r="BZ190" s="302">
        <f t="shared" si="809"/>
        <v>0</v>
      </c>
      <c r="CA190" s="88">
        <v>0</v>
      </c>
      <c r="CB190" s="302">
        <f t="shared" si="810"/>
        <v>0</v>
      </c>
      <c r="CC190" s="88">
        <v>0</v>
      </c>
      <c r="CD190" s="302">
        <f t="shared" si="811"/>
        <v>0</v>
      </c>
      <c r="CE190" s="88">
        <v>0</v>
      </c>
      <c r="CF190" s="302">
        <f t="shared" si="812"/>
        <v>0</v>
      </c>
      <c r="CG190" s="302"/>
      <c r="CH190" s="302"/>
      <c r="CI190" s="3"/>
      <c r="CJ190" s="3"/>
      <c r="CK190" s="356">
        <f t="shared" si="813"/>
        <v>0</v>
      </c>
      <c r="CL190" s="356">
        <f t="shared" si="813"/>
        <v>0</v>
      </c>
      <c r="CM190" s="220" t="s">
        <v>440</v>
      </c>
      <c r="CN190" s="194" t="s">
        <v>242</v>
      </c>
    </row>
    <row r="191" spans="1:92" s="4" customFormat="1" ht="30" x14ac:dyDescent="0.25">
      <c r="A191" s="219"/>
      <c r="B191" s="219">
        <v>149</v>
      </c>
      <c r="C191" s="220" t="s">
        <v>441</v>
      </c>
      <c r="D191" s="194" t="s">
        <v>243</v>
      </c>
      <c r="E191" s="146">
        <v>16026</v>
      </c>
      <c r="F191" s="195">
        <v>2.2599999999999998</v>
      </c>
      <c r="G191" s="270"/>
      <c r="H191" s="18">
        <v>1</v>
      </c>
      <c r="I191" s="196"/>
      <c r="J191" s="196"/>
      <c r="K191" s="1">
        <v>1.4</v>
      </c>
      <c r="L191" s="1">
        <v>1.68</v>
      </c>
      <c r="M191" s="1">
        <v>2.23</v>
      </c>
      <c r="N191" s="9">
        <v>2.57</v>
      </c>
      <c r="O191" s="305">
        <v>0</v>
      </c>
      <c r="P191" s="302">
        <f t="shared" si="783"/>
        <v>0</v>
      </c>
      <c r="Q191" s="88">
        <v>0</v>
      </c>
      <c r="R191" s="302">
        <f t="shared" si="784"/>
        <v>0</v>
      </c>
      <c r="S191" s="88">
        <v>0</v>
      </c>
      <c r="T191" s="302">
        <f t="shared" si="785"/>
        <v>0</v>
      </c>
      <c r="U191" s="88">
        <v>0</v>
      </c>
      <c r="V191" s="302">
        <f t="shared" si="786"/>
        <v>0</v>
      </c>
      <c r="W191" s="88">
        <v>0</v>
      </c>
      <c r="X191" s="302"/>
      <c r="Y191" s="88"/>
      <c r="Z191" s="302"/>
      <c r="AA191" s="88"/>
      <c r="AB191" s="302"/>
      <c r="AC191" s="88">
        <v>0</v>
      </c>
      <c r="AD191" s="302">
        <v>0</v>
      </c>
      <c r="AE191" s="88">
        <v>0</v>
      </c>
      <c r="AF191" s="302">
        <f t="shared" si="787"/>
        <v>0</v>
      </c>
      <c r="AG191" s="88">
        <v>0</v>
      </c>
      <c r="AH191" s="302">
        <f t="shared" si="788"/>
        <v>0</v>
      </c>
      <c r="AI191" s="88"/>
      <c r="AJ191" s="302">
        <f t="shared" si="789"/>
        <v>0</v>
      </c>
      <c r="AK191" s="88">
        <v>0</v>
      </c>
      <c r="AL191" s="302">
        <f t="shared" si="790"/>
        <v>0</v>
      </c>
      <c r="AM191" s="88"/>
      <c r="AN191" s="302">
        <f t="shared" si="791"/>
        <v>0</v>
      </c>
      <c r="AO191" s="88"/>
      <c r="AP191" s="302">
        <f t="shared" si="792"/>
        <v>0</v>
      </c>
      <c r="AQ191" s="88">
        <v>0</v>
      </c>
      <c r="AR191" s="302">
        <f t="shared" si="793"/>
        <v>0</v>
      </c>
      <c r="AS191" s="88">
        <v>0</v>
      </c>
      <c r="AT191" s="302">
        <f t="shared" si="794"/>
        <v>0</v>
      </c>
      <c r="AU191" s="88">
        <v>0</v>
      </c>
      <c r="AV191" s="302">
        <f t="shared" si="795"/>
        <v>0</v>
      </c>
      <c r="AW191" s="88">
        <v>0</v>
      </c>
      <c r="AX191" s="302">
        <f t="shared" si="796"/>
        <v>0</v>
      </c>
      <c r="AY191" s="88">
        <v>0</v>
      </c>
      <c r="AZ191" s="302">
        <f t="shared" si="797"/>
        <v>0</v>
      </c>
      <c r="BA191" s="88"/>
      <c r="BB191" s="302">
        <f t="shared" si="797"/>
        <v>0</v>
      </c>
      <c r="BC191" s="88">
        <v>0</v>
      </c>
      <c r="BD191" s="302">
        <f t="shared" si="798"/>
        <v>0</v>
      </c>
      <c r="BE191" s="321">
        <v>0</v>
      </c>
      <c r="BF191" s="302">
        <f t="shared" si="799"/>
        <v>0</v>
      </c>
      <c r="BG191" s="88">
        <v>0</v>
      </c>
      <c r="BH191" s="302">
        <f t="shared" si="800"/>
        <v>0</v>
      </c>
      <c r="BI191" s="88">
        <v>0</v>
      </c>
      <c r="BJ191" s="302">
        <f t="shared" si="801"/>
        <v>0</v>
      </c>
      <c r="BK191" s="88">
        <v>0</v>
      </c>
      <c r="BL191" s="302">
        <f t="shared" si="802"/>
        <v>0</v>
      </c>
      <c r="BM191" s="304"/>
      <c r="BN191" s="302">
        <f t="shared" si="803"/>
        <v>0</v>
      </c>
      <c r="BO191" s="88">
        <v>0</v>
      </c>
      <c r="BP191" s="302">
        <f t="shared" si="804"/>
        <v>0</v>
      </c>
      <c r="BQ191" s="88">
        <v>0</v>
      </c>
      <c r="BR191" s="302">
        <f t="shared" si="805"/>
        <v>0</v>
      </c>
      <c r="BS191" s="302">
        <v>0</v>
      </c>
      <c r="BT191" s="302">
        <f t="shared" si="806"/>
        <v>0</v>
      </c>
      <c r="BU191" s="88">
        <v>0</v>
      </c>
      <c r="BV191" s="302">
        <f t="shared" si="807"/>
        <v>0</v>
      </c>
      <c r="BW191" s="88"/>
      <c r="BX191" s="302">
        <f t="shared" si="808"/>
        <v>0</v>
      </c>
      <c r="BY191" s="88"/>
      <c r="BZ191" s="302">
        <f t="shared" si="809"/>
        <v>0</v>
      </c>
      <c r="CA191" s="88">
        <v>0</v>
      </c>
      <c r="CB191" s="302">
        <f t="shared" si="810"/>
        <v>0</v>
      </c>
      <c r="CC191" s="88">
        <v>0</v>
      </c>
      <c r="CD191" s="302">
        <f t="shared" si="811"/>
        <v>0</v>
      </c>
      <c r="CE191" s="88">
        <v>0</v>
      </c>
      <c r="CF191" s="302">
        <f t="shared" si="812"/>
        <v>0</v>
      </c>
      <c r="CG191" s="302"/>
      <c r="CH191" s="302"/>
      <c r="CI191" s="3"/>
      <c r="CJ191" s="3"/>
      <c r="CK191" s="356">
        <f t="shared" si="813"/>
        <v>0</v>
      </c>
      <c r="CL191" s="356">
        <f t="shared" si="813"/>
        <v>0</v>
      </c>
      <c r="CM191" s="220" t="s">
        <v>441</v>
      </c>
      <c r="CN191" s="194" t="s">
        <v>243</v>
      </c>
    </row>
    <row r="192" spans="1:92" s="4" customFormat="1" ht="30" x14ac:dyDescent="0.25">
      <c r="A192" s="219"/>
      <c r="B192" s="219">
        <v>150</v>
      </c>
      <c r="C192" s="220" t="s">
        <v>442</v>
      </c>
      <c r="D192" s="194" t="s">
        <v>244</v>
      </c>
      <c r="E192" s="146">
        <v>16026</v>
      </c>
      <c r="F192" s="195">
        <v>3.24</v>
      </c>
      <c r="G192" s="270"/>
      <c r="H192" s="18">
        <v>1</v>
      </c>
      <c r="I192" s="196"/>
      <c r="J192" s="196"/>
      <c r="K192" s="1">
        <v>1.4</v>
      </c>
      <c r="L192" s="1">
        <v>1.68</v>
      </c>
      <c r="M192" s="1">
        <v>2.23</v>
      </c>
      <c r="N192" s="9">
        <v>2.57</v>
      </c>
      <c r="O192" s="305"/>
      <c r="P192" s="302">
        <f t="shared" si="783"/>
        <v>0</v>
      </c>
      <c r="Q192" s="88"/>
      <c r="R192" s="302">
        <f t="shared" si="784"/>
        <v>0</v>
      </c>
      <c r="S192" s="88"/>
      <c r="T192" s="302">
        <f t="shared" si="785"/>
        <v>0</v>
      </c>
      <c r="U192" s="88"/>
      <c r="V192" s="302">
        <f t="shared" si="786"/>
        <v>0</v>
      </c>
      <c r="W192" s="88"/>
      <c r="X192" s="302"/>
      <c r="Y192" s="88"/>
      <c r="Z192" s="302"/>
      <c r="AA192" s="88"/>
      <c r="AB192" s="302"/>
      <c r="AC192" s="88">
        <v>0</v>
      </c>
      <c r="AD192" s="302">
        <v>0</v>
      </c>
      <c r="AE192" s="88">
        <v>0</v>
      </c>
      <c r="AF192" s="302">
        <f t="shared" si="787"/>
        <v>0</v>
      </c>
      <c r="AG192" s="88"/>
      <c r="AH192" s="302">
        <f t="shared" si="788"/>
        <v>0</v>
      </c>
      <c r="AI192" s="88"/>
      <c r="AJ192" s="302">
        <f t="shared" si="789"/>
        <v>0</v>
      </c>
      <c r="AK192" s="88"/>
      <c r="AL192" s="302">
        <f t="shared" si="790"/>
        <v>0</v>
      </c>
      <c r="AM192" s="88"/>
      <c r="AN192" s="302">
        <f t="shared" si="791"/>
        <v>0</v>
      </c>
      <c r="AO192" s="88"/>
      <c r="AP192" s="302">
        <f t="shared" si="792"/>
        <v>0</v>
      </c>
      <c r="AQ192" s="88"/>
      <c r="AR192" s="302">
        <f t="shared" si="793"/>
        <v>0</v>
      </c>
      <c r="AS192" s="88"/>
      <c r="AT192" s="302">
        <f t="shared" si="794"/>
        <v>0</v>
      </c>
      <c r="AU192" s="88"/>
      <c r="AV192" s="302">
        <f t="shared" si="795"/>
        <v>0</v>
      </c>
      <c r="AW192" s="88"/>
      <c r="AX192" s="302">
        <f t="shared" si="796"/>
        <v>0</v>
      </c>
      <c r="AY192" s="88"/>
      <c r="AZ192" s="302">
        <f t="shared" si="797"/>
        <v>0</v>
      </c>
      <c r="BA192" s="88"/>
      <c r="BB192" s="302">
        <f t="shared" si="797"/>
        <v>0</v>
      </c>
      <c r="BC192" s="88"/>
      <c r="BD192" s="302">
        <f t="shared" si="798"/>
        <v>0</v>
      </c>
      <c r="BE192" s="321"/>
      <c r="BF192" s="302">
        <f t="shared" si="799"/>
        <v>0</v>
      </c>
      <c r="BG192" s="88"/>
      <c r="BH192" s="302">
        <f t="shared" si="800"/>
        <v>0</v>
      </c>
      <c r="BI192" s="88"/>
      <c r="BJ192" s="302">
        <f t="shared" si="801"/>
        <v>0</v>
      </c>
      <c r="BK192" s="88"/>
      <c r="BL192" s="302">
        <f t="shared" si="802"/>
        <v>0</v>
      </c>
      <c r="BM192" s="304"/>
      <c r="BN192" s="302">
        <f t="shared" si="803"/>
        <v>0</v>
      </c>
      <c r="BO192" s="88"/>
      <c r="BP192" s="302">
        <f t="shared" si="804"/>
        <v>0</v>
      </c>
      <c r="BQ192" s="88"/>
      <c r="BR192" s="302">
        <f t="shared" si="805"/>
        <v>0</v>
      </c>
      <c r="BS192" s="302"/>
      <c r="BT192" s="302">
        <f t="shared" si="806"/>
        <v>0</v>
      </c>
      <c r="BU192" s="88"/>
      <c r="BV192" s="302">
        <f t="shared" si="807"/>
        <v>0</v>
      </c>
      <c r="BW192" s="88"/>
      <c r="BX192" s="302">
        <f t="shared" si="808"/>
        <v>0</v>
      </c>
      <c r="BY192" s="88"/>
      <c r="BZ192" s="302">
        <f t="shared" si="809"/>
        <v>0</v>
      </c>
      <c r="CA192" s="88"/>
      <c r="CB192" s="302">
        <f t="shared" si="810"/>
        <v>0</v>
      </c>
      <c r="CC192" s="88"/>
      <c r="CD192" s="302">
        <f t="shared" si="811"/>
        <v>0</v>
      </c>
      <c r="CE192" s="88"/>
      <c r="CF192" s="302">
        <f t="shared" si="812"/>
        <v>0</v>
      </c>
      <c r="CG192" s="302"/>
      <c r="CH192" s="302"/>
      <c r="CI192" s="3"/>
      <c r="CJ192" s="3"/>
      <c r="CK192" s="356">
        <f t="shared" si="813"/>
        <v>0</v>
      </c>
      <c r="CL192" s="356">
        <f t="shared" si="813"/>
        <v>0</v>
      </c>
      <c r="CM192" s="220" t="s">
        <v>442</v>
      </c>
      <c r="CN192" s="194" t="s">
        <v>244</v>
      </c>
    </row>
    <row r="193" spans="1:92" s="99" customFormat="1" ht="30" x14ac:dyDescent="0.25">
      <c r="A193" s="219"/>
      <c r="B193" s="219">
        <v>151</v>
      </c>
      <c r="C193" s="220" t="s">
        <v>443</v>
      </c>
      <c r="D193" s="194" t="s">
        <v>328</v>
      </c>
      <c r="E193" s="146">
        <v>16026</v>
      </c>
      <c r="F193" s="195">
        <v>1.7</v>
      </c>
      <c r="G193" s="270"/>
      <c r="H193" s="18">
        <v>1</v>
      </c>
      <c r="I193" s="196"/>
      <c r="J193" s="196"/>
      <c r="K193" s="1">
        <v>1.4</v>
      </c>
      <c r="L193" s="1">
        <v>1.68</v>
      </c>
      <c r="M193" s="1">
        <v>2.23</v>
      </c>
      <c r="N193" s="9">
        <v>2.57</v>
      </c>
      <c r="O193" s="305"/>
      <c r="P193" s="302">
        <f t="shared" si="783"/>
        <v>0</v>
      </c>
      <c r="Q193" s="88"/>
      <c r="R193" s="302">
        <f t="shared" si="784"/>
        <v>0</v>
      </c>
      <c r="S193" s="88"/>
      <c r="T193" s="302">
        <f t="shared" si="785"/>
        <v>0</v>
      </c>
      <c r="U193" s="88"/>
      <c r="V193" s="302">
        <f t="shared" si="786"/>
        <v>0</v>
      </c>
      <c r="W193" s="88"/>
      <c r="X193" s="302"/>
      <c r="Y193" s="88"/>
      <c r="Z193" s="302"/>
      <c r="AA193" s="88"/>
      <c r="AB193" s="302"/>
      <c r="AC193" s="88">
        <v>0</v>
      </c>
      <c r="AD193" s="302">
        <v>0</v>
      </c>
      <c r="AE193" s="88">
        <v>0</v>
      </c>
      <c r="AF193" s="302">
        <f t="shared" si="787"/>
        <v>0</v>
      </c>
      <c r="AG193" s="88"/>
      <c r="AH193" s="302">
        <f t="shared" si="788"/>
        <v>0</v>
      </c>
      <c r="AI193" s="88"/>
      <c r="AJ193" s="302">
        <f t="shared" si="789"/>
        <v>0</v>
      </c>
      <c r="AK193" s="88"/>
      <c r="AL193" s="302">
        <f t="shared" si="790"/>
        <v>0</v>
      </c>
      <c r="AM193" s="88"/>
      <c r="AN193" s="302">
        <f t="shared" si="791"/>
        <v>0</v>
      </c>
      <c r="AO193" s="88"/>
      <c r="AP193" s="302">
        <f t="shared" si="792"/>
        <v>0</v>
      </c>
      <c r="AQ193" s="88"/>
      <c r="AR193" s="302">
        <f t="shared" si="793"/>
        <v>0</v>
      </c>
      <c r="AS193" s="88"/>
      <c r="AT193" s="302">
        <f t="shared" si="794"/>
        <v>0</v>
      </c>
      <c r="AU193" s="88"/>
      <c r="AV193" s="302">
        <f t="shared" si="795"/>
        <v>0</v>
      </c>
      <c r="AW193" s="88"/>
      <c r="AX193" s="302">
        <f t="shared" si="796"/>
        <v>0</v>
      </c>
      <c r="AY193" s="88"/>
      <c r="AZ193" s="302">
        <f t="shared" si="797"/>
        <v>0</v>
      </c>
      <c r="BA193" s="88"/>
      <c r="BB193" s="302">
        <f t="shared" si="797"/>
        <v>0</v>
      </c>
      <c r="BC193" s="88"/>
      <c r="BD193" s="302">
        <f t="shared" si="798"/>
        <v>0</v>
      </c>
      <c r="BE193" s="321"/>
      <c r="BF193" s="302">
        <f t="shared" si="799"/>
        <v>0</v>
      </c>
      <c r="BG193" s="88"/>
      <c r="BH193" s="302">
        <f t="shared" si="800"/>
        <v>0</v>
      </c>
      <c r="BI193" s="88"/>
      <c r="BJ193" s="302">
        <f t="shared" si="801"/>
        <v>0</v>
      </c>
      <c r="BK193" s="88"/>
      <c r="BL193" s="302">
        <f t="shared" si="802"/>
        <v>0</v>
      </c>
      <c r="BM193" s="304"/>
      <c r="BN193" s="302">
        <f t="shared" si="803"/>
        <v>0</v>
      </c>
      <c r="BO193" s="88"/>
      <c r="BP193" s="302">
        <f t="shared" si="804"/>
        <v>0</v>
      </c>
      <c r="BQ193" s="88"/>
      <c r="BR193" s="302">
        <f t="shared" si="805"/>
        <v>0</v>
      </c>
      <c r="BS193" s="302"/>
      <c r="BT193" s="302">
        <f t="shared" si="806"/>
        <v>0</v>
      </c>
      <c r="BU193" s="88"/>
      <c r="BV193" s="302">
        <f t="shared" si="807"/>
        <v>0</v>
      </c>
      <c r="BW193" s="88"/>
      <c r="BX193" s="302">
        <f t="shared" si="808"/>
        <v>0</v>
      </c>
      <c r="BY193" s="88"/>
      <c r="BZ193" s="302">
        <f t="shared" si="809"/>
        <v>0</v>
      </c>
      <c r="CA193" s="88"/>
      <c r="CB193" s="302">
        <f t="shared" si="810"/>
        <v>0</v>
      </c>
      <c r="CC193" s="88"/>
      <c r="CD193" s="302">
        <f t="shared" si="811"/>
        <v>0</v>
      </c>
      <c r="CE193" s="88"/>
      <c r="CF193" s="302">
        <f t="shared" si="812"/>
        <v>0</v>
      </c>
      <c r="CG193" s="302"/>
      <c r="CH193" s="302"/>
      <c r="CI193" s="3"/>
      <c r="CJ193" s="3"/>
      <c r="CK193" s="356">
        <f t="shared" si="813"/>
        <v>0</v>
      </c>
      <c r="CL193" s="356">
        <f t="shared" si="813"/>
        <v>0</v>
      </c>
      <c r="CM193" s="220" t="s">
        <v>443</v>
      </c>
      <c r="CN193" s="194" t="s">
        <v>328</v>
      </c>
    </row>
    <row r="194" spans="1:92" s="4" customFormat="1" ht="30" x14ac:dyDescent="0.25">
      <c r="A194" s="219"/>
      <c r="B194" s="219">
        <v>152</v>
      </c>
      <c r="C194" s="220" t="s">
        <v>444</v>
      </c>
      <c r="D194" s="197" t="s">
        <v>245</v>
      </c>
      <c r="E194" s="146">
        <v>16026</v>
      </c>
      <c r="F194" s="195">
        <v>2.06</v>
      </c>
      <c r="G194" s="270"/>
      <c r="H194" s="18">
        <v>1</v>
      </c>
      <c r="I194" s="196"/>
      <c r="J194" s="196"/>
      <c r="K194" s="1">
        <v>1.4</v>
      </c>
      <c r="L194" s="1">
        <v>1.68</v>
      </c>
      <c r="M194" s="1">
        <v>2.23</v>
      </c>
      <c r="N194" s="9">
        <v>2.57</v>
      </c>
      <c r="O194" s="305">
        <v>0</v>
      </c>
      <c r="P194" s="302">
        <f t="shared" si="783"/>
        <v>0</v>
      </c>
      <c r="Q194" s="88">
        <v>0</v>
      </c>
      <c r="R194" s="302">
        <f t="shared" si="784"/>
        <v>0</v>
      </c>
      <c r="S194" s="88">
        <v>0</v>
      </c>
      <c r="T194" s="302">
        <f t="shared" si="785"/>
        <v>0</v>
      </c>
      <c r="U194" s="88">
        <v>0</v>
      </c>
      <c r="V194" s="302">
        <f t="shared" si="786"/>
        <v>0</v>
      </c>
      <c r="W194" s="88">
        <v>0</v>
      </c>
      <c r="X194" s="302"/>
      <c r="Y194" s="88"/>
      <c r="Z194" s="302"/>
      <c r="AA194" s="88"/>
      <c r="AB194" s="302"/>
      <c r="AC194" s="88">
        <v>0</v>
      </c>
      <c r="AD194" s="302">
        <v>0</v>
      </c>
      <c r="AE194" s="88">
        <v>0</v>
      </c>
      <c r="AF194" s="302">
        <f t="shared" si="787"/>
        <v>0</v>
      </c>
      <c r="AG194" s="88">
        <v>0</v>
      </c>
      <c r="AH194" s="302">
        <f t="shared" si="788"/>
        <v>0</v>
      </c>
      <c r="AI194" s="88"/>
      <c r="AJ194" s="302">
        <f t="shared" si="789"/>
        <v>0</v>
      </c>
      <c r="AK194" s="88">
        <v>0</v>
      </c>
      <c r="AL194" s="302">
        <f t="shared" si="790"/>
        <v>0</v>
      </c>
      <c r="AM194" s="88"/>
      <c r="AN194" s="302">
        <f t="shared" si="791"/>
        <v>0</v>
      </c>
      <c r="AO194" s="88"/>
      <c r="AP194" s="302">
        <f t="shared" si="792"/>
        <v>0</v>
      </c>
      <c r="AQ194" s="88">
        <v>0</v>
      </c>
      <c r="AR194" s="302">
        <f t="shared" si="793"/>
        <v>0</v>
      </c>
      <c r="AS194" s="88">
        <v>0</v>
      </c>
      <c r="AT194" s="302">
        <f t="shared" si="794"/>
        <v>0</v>
      </c>
      <c r="AU194" s="88">
        <v>0</v>
      </c>
      <c r="AV194" s="302">
        <f t="shared" si="795"/>
        <v>0</v>
      </c>
      <c r="AW194" s="88">
        <v>0</v>
      </c>
      <c r="AX194" s="302">
        <f t="shared" si="796"/>
        <v>0</v>
      </c>
      <c r="AY194" s="88">
        <v>0</v>
      </c>
      <c r="AZ194" s="302">
        <f t="shared" si="797"/>
        <v>0</v>
      </c>
      <c r="BA194" s="88"/>
      <c r="BB194" s="302">
        <f t="shared" si="797"/>
        <v>0</v>
      </c>
      <c r="BC194" s="88">
        <v>0</v>
      </c>
      <c r="BD194" s="302">
        <f t="shared" si="798"/>
        <v>0</v>
      </c>
      <c r="BE194" s="321">
        <v>0</v>
      </c>
      <c r="BF194" s="302">
        <f t="shared" si="799"/>
        <v>0</v>
      </c>
      <c r="BG194" s="88">
        <v>0</v>
      </c>
      <c r="BH194" s="302">
        <f t="shared" si="800"/>
        <v>0</v>
      </c>
      <c r="BI194" s="88">
        <v>0</v>
      </c>
      <c r="BJ194" s="302">
        <f t="shared" si="801"/>
        <v>0</v>
      </c>
      <c r="BK194" s="88">
        <v>0</v>
      </c>
      <c r="BL194" s="302">
        <f t="shared" si="802"/>
        <v>0</v>
      </c>
      <c r="BM194" s="304"/>
      <c r="BN194" s="302">
        <f t="shared" si="803"/>
        <v>0</v>
      </c>
      <c r="BO194" s="88">
        <v>0</v>
      </c>
      <c r="BP194" s="302">
        <f t="shared" si="804"/>
        <v>0</v>
      </c>
      <c r="BQ194" s="88">
        <v>0</v>
      </c>
      <c r="BR194" s="302">
        <f t="shared" si="805"/>
        <v>0</v>
      </c>
      <c r="BS194" s="302">
        <v>0</v>
      </c>
      <c r="BT194" s="302">
        <f t="shared" si="806"/>
        <v>0</v>
      </c>
      <c r="BU194" s="88">
        <v>0</v>
      </c>
      <c r="BV194" s="302">
        <f t="shared" si="807"/>
        <v>0</v>
      </c>
      <c r="BW194" s="88"/>
      <c r="BX194" s="302">
        <f t="shared" si="808"/>
        <v>0</v>
      </c>
      <c r="BY194" s="88"/>
      <c r="BZ194" s="302">
        <f t="shared" si="809"/>
        <v>0</v>
      </c>
      <c r="CA194" s="88">
        <v>0</v>
      </c>
      <c r="CB194" s="302">
        <f t="shared" si="810"/>
        <v>0</v>
      </c>
      <c r="CC194" s="88">
        <v>0</v>
      </c>
      <c r="CD194" s="302">
        <f t="shared" si="811"/>
        <v>0</v>
      </c>
      <c r="CE194" s="88">
        <v>0</v>
      </c>
      <c r="CF194" s="302">
        <f t="shared" si="812"/>
        <v>0</v>
      </c>
      <c r="CG194" s="302"/>
      <c r="CH194" s="302"/>
      <c r="CI194" s="3"/>
      <c r="CJ194" s="3"/>
      <c r="CK194" s="356">
        <f t="shared" si="813"/>
        <v>0</v>
      </c>
      <c r="CL194" s="356">
        <f t="shared" si="813"/>
        <v>0</v>
      </c>
      <c r="CM194" s="220" t="s">
        <v>444</v>
      </c>
      <c r="CN194" s="197" t="s">
        <v>245</v>
      </c>
    </row>
    <row r="195" spans="1:92" s="4" customFormat="1" ht="30" x14ac:dyDescent="0.25">
      <c r="A195" s="219"/>
      <c r="B195" s="219">
        <v>153</v>
      </c>
      <c r="C195" s="220" t="s">
        <v>445</v>
      </c>
      <c r="D195" s="197" t="s">
        <v>246</v>
      </c>
      <c r="E195" s="146">
        <v>16026</v>
      </c>
      <c r="F195" s="195">
        <v>2.17</v>
      </c>
      <c r="G195" s="270"/>
      <c r="H195" s="18">
        <v>1</v>
      </c>
      <c r="I195" s="196"/>
      <c r="J195" s="196"/>
      <c r="K195" s="1">
        <v>1.4</v>
      </c>
      <c r="L195" s="1">
        <v>1.68</v>
      </c>
      <c r="M195" s="1">
        <v>2.23</v>
      </c>
      <c r="N195" s="9">
        <v>2.57</v>
      </c>
      <c r="O195" s="305">
        <v>0</v>
      </c>
      <c r="P195" s="302">
        <f t="shared" si="783"/>
        <v>0</v>
      </c>
      <c r="Q195" s="88">
        <v>0</v>
      </c>
      <c r="R195" s="302">
        <f t="shared" si="784"/>
        <v>0</v>
      </c>
      <c r="S195" s="88">
        <v>0</v>
      </c>
      <c r="T195" s="302">
        <f t="shared" si="785"/>
        <v>0</v>
      </c>
      <c r="U195" s="88">
        <v>0</v>
      </c>
      <c r="V195" s="302">
        <f t="shared" si="786"/>
        <v>0</v>
      </c>
      <c r="W195" s="88">
        <v>0</v>
      </c>
      <c r="X195" s="302"/>
      <c r="Y195" s="88"/>
      <c r="Z195" s="302"/>
      <c r="AA195" s="88"/>
      <c r="AB195" s="302"/>
      <c r="AC195" s="88">
        <v>0</v>
      </c>
      <c r="AD195" s="302">
        <v>0</v>
      </c>
      <c r="AE195" s="88">
        <v>0</v>
      </c>
      <c r="AF195" s="302">
        <f t="shared" si="787"/>
        <v>0</v>
      </c>
      <c r="AG195" s="88">
        <v>0</v>
      </c>
      <c r="AH195" s="302">
        <f t="shared" si="788"/>
        <v>0</v>
      </c>
      <c r="AI195" s="88"/>
      <c r="AJ195" s="302">
        <f t="shared" si="789"/>
        <v>0</v>
      </c>
      <c r="AK195" s="88">
        <v>0</v>
      </c>
      <c r="AL195" s="302">
        <f t="shared" si="790"/>
        <v>0</v>
      </c>
      <c r="AM195" s="88"/>
      <c r="AN195" s="302">
        <f t="shared" si="791"/>
        <v>0</v>
      </c>
      <c r="AO195" s="88"/>
      <c r="AP195" s="302">
        <f t="shared" si="792"/>
        <v>0</v>
      </c>
      <c r="AQ195" s="88">
        <v>0</v>
      </c>
      <c r="AR195" s="302">
        <f t="shared" si="793"/>
        <v>0</v>
      </c>
      <c r="AS195" s="88">
        <v>0</v>
      </c>
      <c r="AT195" s="302">
        <f t="shared" si="794"/>
        <v>0</v>
      </c>
      <c r="AU195" s="88">
        <v>0</v>
      </c>
      <c r="AV195" s="302">
        <f t="shared" si="795"/>
        <v>0</v>
      </c>
      <c r="AW195" s="88">
        <v>0</v>
      </c>
      <c r="AX195" s="302">
        <f t="shared" si="796"/>
        <v>0</v>
      </c>
      <c r="AY195" s="88">
        <v>0</v>
      </c>
      <c r="AZ195" s="302">
        <f t="shared" si="797"/>
        <v>0</v>
      </c>
      <c r="BA195" s="88"/>
      <c r="BB195" s="302">
        <f t="shared" si="797"/>
        <v>0</v>
      </c>
      <c r="BC195" s="88">
        <v>0</v>
      </c>
      <c r="BD195" s="302">
        <f t="shared" si="798"/>
        <v>0</v>
      </c>
      <c r="BE195" s="321">
        <v>0</v>
      </c>
      <c r="BF195" s="302">
        <f t="shared" si="799"/>
        <v>0</v>
      </c>
      <c r="BG195" s="88">
        <v>0</v>
      </c>
      <c r="BH195" s="302">
        <f t="shared" si="800"/>
        <v>0</v>
      </c>
      <c r="BI195" s="88">
        <v>0</v>
      </c>
      <c r="BJ195" s="302">
        <f t="shared" si="801"/>
        <v>0</v>
      </c>
      <c r="BK195" s="88">
        <v>0</v>
      </c>
      <c r="BL195" s="302">
        <f t="shared" si="802"/>
        <v>0</v>
      </c>
      <c r="BM195" s="304"/>
      <c r="BN195" s="302">
        <f t="shared" si="803"/>
        <v>0</v>
      </c>
      <c r="BO195" s="88">
        <v>0</v>
      </c>
      <c r="BP195" s="302">
        <f t="shared" si="804"/>
        <v>0</v>
      </c>
      <c r="BQ195" s="88">
        <v>0</v>
      </c>
      <c r="BR195" s="302">
        <f t="shared" si="805"/>
        <v>0</v>
      </c>
      <c r="BS195" s="302">
        <v>0</v>
      </c>
      <c r="BT195" s="302">
        <f t="shared" si="806"/>
        <v>0</v>
      </c>
      <c r="BU195" s="88">
        <v>0</v>
      </c>
      <c r="BV195" s="302">
        <f t="shared" si="807"/>
        <v>0</v>
      </c>
      <c r="BW195" s="88"/>
      <c r="BX195" s="302">
        <f t="shared" si="808"/>
        <v>0</v>
      </c>
      <c r="BY195" s="88"/>
      <c r="BZ195" s="302">
        <f t="shared" si="809"/>
        <v>0</v>
      </c>
      <c r="CA195" s="88">
        <v>0</v>
      </c>
      <c r="CB195" s="302">
        <f t="shared" si="810"/>
        <v>0</v>
      </c>
      <c r="CC195" s="88">
        <v>0</v>
      </c>
      <c r="CD195" s="302">
        <f t="shared" si="811"/>
        <v>0</v>
      </c>
      <c r="CE195" s="88">
        <v>0</v>
      </c>
      <c r="CF195" s="302">
        <f t="shared" si="812"/>
        <v>0</v>
      </c>
      <c r="CG195" s="302"/>
      <c r="CH195" s="302"/>
      <c r="CI195" s="3"/>
      <c r="CJ195" s="3"/>
      <c r="CK195" s="356">
        <f t="shared" si="813"/>
        <v>0</v>
      </c>
      <c r="CL195" s="356">
        <f t="shared" si="813"/>
        <v>0</v>
      </c>
      <c r="CM195" s="220" t="s">
        <v>445</v>
      </c>
      <c r="CN195" s="197" t="s">
        <v>246</v>
      </c>
    </row>
    <row r="196" spans="1:92" s="4" customFormat="1" x14ac:dyDescent="0.25">
      <c r="A196" s="237">
        <v>33</v>
      </c>
      <c r="B196" s="237"/>
      <c r="C196" s="236" t="s">
        <v>553</v>
      </c>
      <c r="D196" s="193" t="s">
        <v>100</v>
      </c>
      <c r="E196" s="146">
        <v>16026</v>
      </c>
      <c r="F196" s="206">
        <v>1.1000000000000001</v>
      </c>
      <c r="G196" s="270"/>
      <c r="H196" s="13"/>
      <c r="I196" s="192"/>
      <c r="J196" s="192"/>
      <c r="K196" s="207">
        <v>1.4</v>
      </c>
      <c r="L196" s="207">
        <v>1.68</v>
      </c>
      <c r="M196" s="207">
        <v>2.23</v>
      </c>
      <c r="N196" s="204">
        <v>2.57</v>
      </c>
      <c r="O196" s="320">
        <f>O197</f>
        <v>0</v>
      </c>
      <c r="P196" s="320">
        <f t="shared" ref="P196:CA196" si="814">P197</f>
        <v>0</v>
      </c>
      <c r="Q196" s="320">
        <f t="shared" si="814"/>
        <v>0</v>
      </c>
      <c r="R196" s="320">
        <f t="shared" si="814"/>
        <v>0</v>
      </c>
      <c r="S196" s="320">
        <f t="shared" si="814"/>
        <v>0</v>
      </c>
      <c r="T196" s="320">
        <f t="shared" si="814"/>
        <v>0</v>
      </c>
      <c r="U196" s="320">
        <f t="shared" si="814"/>
        <v>0</v>
      </c>
      <c r="V196" s="320">
        <f t="shared" si="814"/>
        <v>0</v>
      </c>
      <c r="W196" s="320">
        <f t="shared" si="814"/>
        <v>0</v>
      </c>
      <c r="X196" s="320">
        <f t="shared" si="814"/>
        <v>0</v>
      </c>
      <c r="Y196" s="320">
        <f t="shared" si="814"/>
        <v>0</v>
      </c>
      <c r="Z196" s="320">
        <f t="shared" si="814"/>
        <v>0</v>
      </c>
      <c r="AA196" s="320">
        <f t="shared" si="814"/>
        <v>0</v>
      </c>
      <c r="AB196" s="320">
        <f t="shared" si="814"/>
        <v>0</v>
      </c>
      <c r="AC196" s="320">
        <f t="shared" si="814"/>
        <v>0</v>
      </c>
      <c r="AD196" s="320">
        <f t="shared" si="814"/>
        <v>0</v>
      </c>
      <c r="AE196" s="320">
        <f t="shared" si="814"/>
        <v>0</v>
      </c>
      <c r="AF196" s="320">
        <f t="shared" si="814"/>
        <v>0</v>
      </c>
      <c r="AG196" s="320">
        <f t="shared" si="814"/>
        <v>1</v>
      </c>
      <c r="AH196" s="320">
        <f t="shared" si="814"/>
        <v>29616.048000000003</v>
      </c>
      <c r="AI196" s="320">
        <f t="shared" si="814"/>
        <v>0</v>
      </c>
      <c r="AJ196" s="320">
        <f t="shared" si="814"/>
        <v>0</v>
      </c>
      <c r="AK196" s="320">
        <f t="shared" si="814"/>
        <v>0</v>
      </c>
      <c r="AL196" s="320">
        <f t="shared" si="814"/>
        <v>0</v>
      </c>
      <c r="AM196" s="320">
        <f t="shared" si="814"/>
        <v>0</v>
      </c>
      <c r="AN196" s="320">
        <f t="shared" si="814"/>
        <v>0</v>
      </c>
      <c r="AO196" s="320">
        <f t="shared" si="814"/>
        <v>0</v>
      </c>
      <c r="AP196" s="320">
        <f t="shared" si="814"/>
        <v>0</v>
      </c>
      <c r="AQ196" s="320">
        <f t="shared" si="814"/>
        <v>0</v>
      </c>
      <c r="AR196" s="320">
        <f t="shared" si="814"/>
        <v>0</v>
      </c>
      <c r="AS196" s="320">
        <f t="shared" si="814"/>
        <v>0</v>
      </c>
      <c r="AT196" s="320">
        <f t="shared" si="814"/>
        <v>0</v>
      </c>
      <c r="AU196" s="320">
        <f t="shared" si="814"/>
        <v>0</v>
      </c>
      <c r="AV196" s="320">
        <f t="shared" si="814"/>
        <v>0</v>
      </c>
      <c r="AW196" s="320">
        <f t="shared" si="814"/>
        <v>0</v>
      </c>
      <c r="AX196" s="320">
        <f t="shared" si="814"/>
        <v>0</v>
      </c>
      <c r="AY196" s="320">
        <f t="shared" si="814"/>
        <v>0</v>
      </c>
      <c r="AZ196" s="320">
        <f t="shared" si="814"/>
        <v>0</v>
      </c>
      <c r="BA196" s="320">
        <f t="shared" si="814"/>
        <v>2</v>
      </c>
      <c r="BB196" s="320">
        <f t="shared" si="814"/>
        <v>49360.08</v>
      </c>
      <c r="BC196" s="320">
        <f t="shared" si="814"/>
        <v>0</v>
      </c>
      <c r="BD196" s="320">
        <f t="shared" si="814"/>
        <v>0</v>
      </c>
      <c r="BE196" s="320">
        <f t="shared" si="814"/>
        <v>0</v>
      </c>
      <c r="BF196" s="320">
        <f t="shared" si="814"/>
        <v>0</v>
      </c>
      <c r="BG196" s="320">
        <f t="shared" si="814"/>
        <v>0</v>
      </c>
      <c r="BH196" s="320">
        <f t="shared" si="814"/>
        <v>0</v>
      </c>
      <c r="BI196" s="320">
        <f t="shared" si="814"/>
        <v>0</v>
      </c>
      <c r="BJ196" s="320">
        <f t="shared" si="814"/>
        <v>0</v>
      </c>
      <c r="BK196" s="320">
        <f t="shared" si="814"/>
        <v>0</v>
      </c>
      <c r="BL196" s="320">
        <f t="shared" si="814"/>
        <v>0</v>
      </c>
      <c r="BM196" s="320">
        <f t="shared" si="814"/>
        <v>0</v>
      </c>
      <c r="BN196" s="320">
        <f t="shared" si="814"/>
        <v>0</v>
      </c>
      <c r="BO196" s="320">
        <f t="shared" si="814"/>
        <v>2</v>
      </c>
      <c r="BP196" s="320">
        <f t="shared" si="814"/>
        <v>59232.096000000005</v>
      </c>
      <c r="BQ196" s="320">
        <f t="shared" si="814"/>
        <v>0</v>
      </c>
      <c r="BR196" s="320">
        <f t="shared" si="814"/>
        <v>0</v>
      </c>
      <c r="BS196" s="320">
        <f t="shared" si="814"/>
        <v>0</v>
      </c>
      <c r="BT196" s="320">
        <f t="shared" si="814"/>
        <v>0</v>
      </c>
      <c r="BU196" s="320">
        <f t="shared" si="814"/>
        <v>0</v>
      </c>
      <c r="BV196" s="320">
        <f t="shared" si="814"/>
        <v>0</v>
      </c>
      <c r="BW196" s="320">
        <f t="shared" si="814"/>
        <v>0</v>
      </c>
      <c r="BX196" s="320">
        <f t="shared" si="814"/>
        <v>0</v>
      </c>
      <c r="BY196" s="320">
        <f t="shared" si="814"/>
        <v>0</v>
      </c>
      <c r="BZ196" s="320">
        <f t="shared" si="814"/>
        <v>0</v>
      </c>
      <c r="CA196" s="320">
        <f t="shared" si="814"/>
        <v>0</v>
      </c>
      <c r="CB196" s="320">
        <f t="shared" ref="CB196:CL196" si="815">CB197</f>
        <v>0</v>
      </c>
      <c r="CC196" s="320">
        <f t="shared" si="815"/>
        <v>0</v>
      </c>
      <c r="CD196" s="320">
        <f t="shared" si="815"/>
        <v>0</v>
      </c>
      <c r="CE196" s="320">
        <f t="shared" si="815"/>
        <v>5</v>
      </c>
      <c r="CF196" s="320">
        <f t="shared" si="815"/>
        <v>226527.50999999998</v>
      </c>
      <c r="CG196" s="320">
        <f t="shared" si="815"/>
        <v>0</v>
      </c>
      <c r="CH196" s="320">
        <f t="shared" si="815"/>
        <v>0</v>
      </c>
      <c r="CI196" s="320">
        <f t="shared" si="815"/>
        <v>0</v>
      </c>
      <c r="CJ196" s="320">
        <f t="shared" si="815"/>
        <v>0</v>
      </c>
      <c r="CK196" s="320">
        <f t="shared" si="815"/>
        <v>10</v>
      </c>
      <c r="CL196" s="320">
        <f t="shared" si="815"/>
        <v>364735.73399999994</v>
      </c>
      <c r="CM196" s="236" t="s">
        <v>553</v>
      </c>
      <c r="CN196" s="193" t="s">
        <v>100</v>
      </c>
    </row>
    <row r="197" spans="1:92" s="4" customFormat="1" ht="15.75" x14ac:dyDescent="0.25">
      <c r="A197" s="219"/>
      <c r="B197" s="219">
        <v>154</v>
      </c>
      <c r="C197" s="220" t="s">
        <v>446</v>
      </c>
      <c r="D197" s="197" t="s">
        <v>247</v>
      </c>
      <c r="E197" s="146">
        <v>16026</v>
      </c>
      <c r="F197" s="195">
        <v>1.1000000000000001</v>
      </c>
      <c r="G197" s="270"/>
      <c r="H197" s="18">
        <v>1</v>
      </c>
      <c r="I197" s="196"/>
      <c r="J197" s="196"/>
      <c r="K197" s="1">
        <v>1.4</v>
      </c>
      <c r="L197" s="1">
        <v>1.68</v>
      </c>
      <c r="M197" s="1">
        <v>2.23</v>
      </c>
      <c r="N197" s="9">
        <v>2.57</v>
      </c>
      <c r="O197" s="305">
        <v>0</v>
      </c>
      <c r="P197" s="302">
        <f>SUM(O197*$E197*$F197*$H197*$K197*$P$10)</f>
        <v>0</v>
      </c>
      <c r="Q197" s="88">
        <v>0</v>
      </c>
      <c r="R197" s="302">
        <f>SUM(Q197*$E197*$F197*$H197*$K197*$R$10)</f>
        <v>0</v>
      </c>
      <c r="S197" s="88">
        <v>0</v>
      </c>
      <c r="T197" s="302">
        <f t="shared" ref="T197" si="816">SUM(S197*$E197*$F197*$H197*$K197*T$10)</f>
        <v>0</v>
      </c>
      <c r="U197" s="88">
        <v>0</v>
      </c>
      <c r="V197" s="302">
        <f>SUM(U197*$E197*$F197*$H197*$K197*$V$10)</f>
        <v>0</v>
      </c>
      <c r="W197" s="88">
        <v>0</v>
      </c>
      <c r="X197" s="302"/>
      <c r="Y197" s="88"/>
      <c r="Z197" s="302"/>
      <c r="AA197" s="88">
        <v>0</v>
      </c>
      <c r="AB197" s="302">
        <v>0</v>
      </c>
      <c r="AC197" s="88">
        <v>0</v>
      </c>
      <c r="AD197" s="302">
        <v>0</v>
      </c>
      <c r="AE197" s="88">
        <v>0</v>
      </c>
      <c r="AF197" s="302">
        <f t="shared" ref="AF197" si="817">AE197*$E197*$F197*$H197*$L197*AF$10</f>
        <v>0</v>
      </c>
      <c r="AG197" s="318">
        <v>1</v>
      </c>
      <c r="AH197" s="302">
        <f>AG197*$E197*$F197*$H197*$L197*AH$10</f>
        <v>29616.048000000003</v>
      </c>
      <c r="AI197" s="88"/>
      <c r="AJ197" s="302">
        <f>SUM(AI197*$E197*$F197*$H197*$K197*AJ$10)</f>
        <v>0</v>
      </c>
      <c r="AK197" s="88">
        <v>0</v>
      </c>
      <c r="AL197" s="302">
        <f>SUM(AK197*$E197*$F197*$H197*$K197*$AD$10)</f>
        <v>0</v>
      </c>
      <c r="AM197" s="88"/>
      <c r="AN197" s="302">
        <f>SUM(AM197*$E197*$F197*$H197*$K197*AN$10)</f>
        <v>0</v>
      </c>
      <c r="AO197" s="88"/>
      <c r="AP197" s="302">
        <f>SUM(AO197*$E197*$F197*$H197*$K197*AP$10)</f>
        <v>0</v>
      </c>
      <c r="AQ197" s="88">
        <v>0</v>
      </c>
      <c r="AR197" s="302">
        <f>SUM(AQ197*$E197*$F197*$H197*$K197*$AH$10)</f>
        <v>0</v>
      </c>
      <c r="AS197" s="88"/>
      <c r="AT197" s="302">
        <f>SUM(AS197*$E197*$F197*$H197*$K197*AT$10)</f>
        <v>0</v>
      </c>
      <c r="AU197" s="88"/>
      <c r="AV197" s="302">
        <f>SUM(AU197*$E197*$F197*$H197*$K197*AV$10)</f>
        <v>0</v>
      </c>
      <c r="AW197" s="88">
        <v>0</v>
      </c>
      <c r="AX197" s="302">
        <f>SUM(AW197*$E197*$F197*$H197*$K197*AX$10)</f>
        <v>0</v>
      </c>
      <c r="AY197" s="88"/>
      <c r="AZ197" s="302">
        <f>SUM(AY197*$E197*$F197*$H197*$K197*AZ$10)</f>
        <v>0</v>
      </c>
      <c r="BA197" s="88">
        <v>2</v>
      </c>
      <c r="BB197" s="302">
        <f>SUM(BA197*$E197*$F197*$H197*$K197*BB$10)</f>
        <v>49360.08</v>
      </c>
      <c r="BC197" s="88">
        <v>0</v>
      </c>
      <c r="BD197" s="302">
        <f>BC197*$E197*$F197*$H197*$L197*BD$10</f>
        <v>0</v>
      </c>
      <c r="BE197" s="321">
        <v>0</v>
      </c>
      <c r="BF197" s="302">
        <f>BE197*$E197*$F197*$H197*$L197*BF$10</f>
        <v>0</v>
      </c>
      <c r="BG197" s="88">
        <v>0</v>
      </c>
      <c r="BH197" s="302">
        <f>BG197*$E197*$F197*$H197*$L197*BH$10</f>
        <v>0</v>
      </c>
      <c r="BI197" s="88">
        <v>0</v>
      </c>
      <c r="BJ197" s="302">
        <f>BI197*$E197*$F197*$H197*$L197*BJ$10</f>
        <v>0</v>
      </c>
      <c r="BK197" s="88"/>
      <c r="BL197" s="302">
        <f>BK197*$E197*$F197*$H197*$L197*BL$10</f>
        <v>0</v>
      </c>
      <c r="BM197" s="304"/>
      <c r="BN197" s="302">
        <f>BM197*$E197*$F197*$H197*$L197*BN$10</f>
        <v>0</v>
      </c>
      <c r="BO197" s="318">
        <v>2</v>
      </c>
      <c r="BP197" s="302">
        <f>BO197*$E197*$F197*$H197*$L197*BP$10</f>
        <v>59232.096000000005</v>
      </c>
      <c r="BQ197" s="88">
        <v>0</v>
      </c>
      <c r="BR197" s="302">
        <f>BQ197*$E197*$F197*$H197*$L197*BR$10</f>
        <v>0</v>
      </c>
      <c r="BS197" s="302"/>
      <c r="BT197" s="302">
        <f>BS197*$E197*$F197*$H197*$L197*BT$10</f>
        <v>0</v>
      </c>
      <c r="BU197" s="88"/>
      <c r="BV197" s="302">
        <f>BU197*$E197*$F197*$H197*$L197*BV$10</f>
        <v>0</v>
      </c>
      <c r="BW197" s="88"/>
      <c r="BX197" s="302">
        <f>BW197*$E197*$F197*$H197*$L197*BX$10</f>
        <v>0</v>
      </c>
      <c r="BY197" s="88"/>
      <c r="BZ197" s="302">
        <f>BY197*$E197*$F197*$H197*$L197*BZ$10</f>
        <v>0</v>
      </c>
      <c r="CA197" s="88"/>
      <c r="CB197" s="302">
        <f>CA197*$E197*$F197*$H197*$L197*CB$10</f>
        <v>0</v>
      </c>
      <c r="CC197" s="88">
        <v>0</v>
      </c>
      <c r="CD197" s="302">
        <f>CC197*$E197*$F197*$H197*$M197*CD$10</f>
        <v>0</v>
      </c>
      <c r="CE197" s="302">
        <v>5</v>
      </c>
      <c r="CF197" s="302">
        <f>CE197*$E197*$F197*$H197*$N197*$CF$10</f>
        <v>226527.50999999998</v>
      </c>
      <c r="CG197" s="302"/>
      <c r="CH197" s="302"/>
      <c r="CI197" s="3"/>
      <c r="CJ197" s="3"/>
      <c r="CK197" s="356">
        <f>SUM(Q197+O197+S197+U197+AA197+Y197+W197+AE197+AC197+AG197+BC197+BG197+AI197+AQ197+AS197+BQ197+BS197+BO197+BU197+BW197+BK197+AK197+AM197+AO197+BE197+BI197+AU197+AW197+AY197+BA197+BM197+BY197+CA197+CC197+CE197+CG197)</f>
        <v>10</v>
      </c>
      <c r="CL197" s="356">
        <f>SUM(R197+P197+T197+V197+AB197+Z197+X197+AF197+AD197+AH197+BD197+BH197+AJ197+AR197+AT197+BR197+BT197+BP197+BV197+BX197+BL197+AL197+AN197+AP197+BF197+BJ197+AV197+AX197+AZ197+BB197+BN197+BZ197+CB197+CD197+CF197+CH197)</f>
        <v>364735.73399999994</v>
      </c>
      <c r="CM197" s="220" t="s">
        <v>446</v>
      </c>
      <c r="CN197" s="197" t="s">
        <v>247</v>
      </c>
    </row>
    <row r="198" spans="1:92" s="4" customFormat="1" x14ac:dyDescent="0.25">
      <c r="A198" s="237">
        <v>34</v>
      </c>
      <c r="B198" s="237"/>
      <c r="C198" s="236" t="s">
        <v>554</v>
      </c>
      <c r="D198" s="193" t="s">
        <v>46</v>
      </c>
      <c r="E198" s="146">
        <v>16026</v>
      </c>
      <c r="F198" s="206">
        <v>0.89</v>
      </c>
      <c r="G198" s="270"/>
      <c r="H198" s="13"/>
      <c r="I198" s="192"/>
      <c r="J198" s="192"/>
      <c r="K198" s="207">
        <v>1.4</v>
      </c>
      <c r="L198" s="207">
        <v>1.68</v>
      </c>
      <c r="M198" s="207">
        <v>2.23</v>
      </c>
      <c r="N198" s="204">
        <v>2.57</v>
      </c>
      <c r="O198" s="320">
        <f>SUM(O199:O201)</f>
        <v>0</v>
      </c>
      <c r="P198" s="320">
        <f t="shared" ref="P198:CA198" si="818">SUM(P199:P201)</f>
        <v>0</v>
      </c>
      <c r="Q198" s="320">
        <f t="shared" si="818"/>
        <v>0</v>
      </c>
      <c r="R198" s="320">
        <f t="shared" si="818"/>
        <v>0</v>
      </c>
      <c r="S198" s="320">
        <f t="shared" si="818"/>
        <v>0</v>
      </c>
      <c r="T198" s="320">
        <f t="shared" si="818"/>
        <v>0</v>
      </c>
      <c r="U198" s="320">
        <f t="shared" si="818"/>
        <v>0</v>
      </c>
      <c r="V198" s="320">
        <f t="shared" si="818"/>
        <v>0</v>
      </c>
      <c r="W198" s="320">
        <f t="shared" si="818"/>
        <v>0</v>
      </c>
      <c r="X198" s="320">
        <f t="shared" si="818"/>
        <v>0</v>
      </c>
      <c r="Y198" s="320">
        <f t="shared" si="818"/>
        <v>0</v>
      </c>
      <c r="Z198" s="320">
        <f t="shared" si="818"/>
        <v>0</v>
      </c>
      <c r="AA198" s="320">
        <f t="shared" si="818"/>
        <v>0</v>
      </c>
      <c r="AB198" s="320">
        <f t="shared" si="818"/>
        <v>0</v>
      </c>
      <c r="AC198" s="320">
        <f t="shared" si="818"/>
        <v>0</v>
      </c>
      <c r="AD198" s="320">
        <f t="shared" si="818"/>
        <v>0</v>
      </c>
      <c r="AE198" s="320">
        <f t="shared" si="818"/>
        <v>0</v>
      </c>
      <c r="AF198" s="320">
        <f t="shared" si="818"/>
        <v>0</v>
      </c>
      <c r="AG198" s="320">
        <f t="shared" si="818"/>
        <v>0</v>
      </c>
      <c r="AH198" s="320">
        <f t="shared" si="818"/>
        <v>0</v>
      </c>
      <c r="AI198" s="320">
        <f t="shared" si="818"/>
        <v>0</v>
      </c>
      <c r="AJ198" s="320">
        <f t="shared" si="818"/>
        <v>0</v>
      </c>
      <c r="AK198" s="320">
        <f t="shared" si="818"/>
        <v>0</v>
      </c>
      <c r="AL198" s="320">
        <f t="shared" si="818"/>
        <v>0</v>
      </c>
      <c r="AM198" s="320">
        <f t="shared" si="818"/>
        <v>0</v>
      </c>
      <c r="AN198" s="320">
        <f t="shared" si="818"/>
        <v>0</v>
      </c>
      <c r="AO198" s="320">
        <f t="shared" si="818"/>
        <v>0</v>
      </c>
      <c r="AP198" s="320">
        <f t="shared" si="818"/>
        <v>0</v>
      </c>
      <c r="AQ198" s="320">
        <f t="shared" si="818"/>
        <v>0</v>
      </c>
      <c r="AR198" s="320">
        <f t="shared" si="818"/>
        <v>0</v>
      </c>
      <c r="AS198" s="320">
        <f t="shared" si="818"/>
        <v>0</v>
      </c>
      <c r="AT198" s="320">
        <f t="shared" si="818"/>
        <v>0</v>
      </c>
      <c r="AU198" s="320">
        <f t="shared" si="818"/>
        <v>0</v>
      </c>
      <c r="AV198" s="320">
        <f t="shared" si="818"/>
        <v>0</v>
      </c>
      <c r="AW198" s="320">
        <f t="shared" si="818"/>
        <v>0</v>
      </c>
      <c r="AX198" s="320">
        <f t="shared" si="818"/>
        <v>0</v>
      </c>
      <c r="AY198" s="320">
        <f t="shared" si="818"/>
        <v>0</v>
      </c>
      <c r="AZ198" s="320">
        <f t="shared" si="818"/>
        <v>0</v>
      </c>
      <c r="BA198" s="320">
        <f t="shared" si="818"/>
        <v>0</v>
      </c>
      <c r="BB198" s="320">
        <f t="shared" si="818"/>
        <v>0</v>
      </c>
      <c r="BC198" s="320">
        <f t="shared" si="818"/>
        <v>0</v>
      </c>
      <c r="BD198" s="320">
        <f t="shared" si="818"/>
        <v>0</v>
      </c>
      <c r="BE198" s="320">
        <f t="shared" si="818"/>
        <v>0</v>
      </c>
      <c r="BF198" s="320">
        <f t="shared" si="818"/>
        <v>0</v>
      </c>
      <c r="BG198" s="320">
        <f t="shared" si="818"/>
        <v>34</v>
      </c>
      <c r="BH198" s="320">
        <f t="shared" si="818"/>
        <v>1072639.4112</v>
      </c>
      <c r="BI198" s="320">
        <f t="shared" si="818"/>
        <v>0</v>
      </c>
      <c r="BJ198" s="320">
        <f t="shared" si="818"/>
        <v>0</v>
      </c>
      <c r="BK198" s="320">
        <f t="shared" si="818"/>
        <v>0</v>
      </c>
      <c r="BL198" s="320">
        <f t="shared" si="818"/>
        <v>0</v>
      </c>
      <c r="BM198" s="320">
        <f t="shared" si="818"/>
        <v>0</v>
      </c>
      <c r="BN198" s="320">
        <f t="shared" si="818"/>
        <v>0</v>
      </c>
      <c r="BO198" s="320">
        <f t="shared" si="818"/>
        <v>60</v>
      </c>
      <c r="BP198" s="320">
        <f t="shared" si="818"/>
        <v>1636959.7440000002</v>
      </c>
      <c r="BQ198" s="320">
        <f t="shared" si="818"/>
        <v>0</v>
      </c>
      <c r="BR198" s="320">
        <f t="shared" si="818"/>
        <v>0</v>
      </c>
      <c r="BS198" s="320">
        <f t="shared" si="818"/>
        <v>4</v>
      </c>
      <c r="BT198" s="320">
        <f t="shared" si="818"/>
        <v>94771.353599999988</v>
      </c>
      <c r="BU198" s="320">
        <f t="shared" si="818"/>
        <v>0</v>
      </c>
      <c r="BV198" s="320">
        <f t="shared" si="818"/>
        <v>0</v>
      </c>
      <c r="BW198" s="320">
        <f t="shared" si="818"/>
        <v>0</v>
      </c>
      <c r="BX198" s="320">
        <f t="shared" si="818"/>
        <v>0</v>
      </c>
      <c r="BY198" s="320">
        <f t="shared" si="818"/>
        <v>0</v>
      </c>
      <c r="BZ198" s="320">
        <f t="shared" si="818"/>
        <v>0</v>
      </c>
      <c r="CA198" s="320">
        <f t="shared" si="818"/>
        <v>0</v>
      </c>
      <c r="CB198" s="320">
        <f t="shared" ref="CB198:CL198" si="819">SUM(CB199:CB201)</f>
        <v>0</v>
      </c>
      <c r="CC198" s="320">
        <f t="shared" si="819"/>
        <v>0</v>
      </c>
      <c r="CD198" s="320">
        <f t="shared" si="819"/>
        <v>0</v>
      </c>
      <c r="CE198" s="320">
        <f t="shared" si="819"/>
        <v>3</v>
      </c>
      <c r="CF198" s="320">
        <f t="shared" si="819"/>
        <v>108733.20479999999</v>
      </c>
      <c r="CG198" s="320">
        <f t="shared" si="819"/>
        <v>0</v>
      </c>
      <c r="CH198" s="320">
        <f t="shared" si="819"/>
        <v>0</v>
      </c>
      <c r="CI198" s="320">
        <f t="shared" si="819"/>
        <v>0</v>
      </c>
      <c r="CJ198" s="320">
        <f t="shared" si="819"/>
        <v>0</v>
      </c>
      <c r="CK198" s="320">
        <f t="shared" si="819"/>
        <v>101</v>
      </c>
      <c r="CL198" s="320">
        <f t="shared" si="819"/>
        <v>2913103.7135999999</v>
      </c>
      <c r="CM198" s="236" t="s">
        <v>554</v>
      </c>
      <c r="CN198" s="193" t="s">
        <v>46</v>
      </c>
    </row>
    <row r="199" spans="1:92" s="4" customFormat="1" ht="45" x14ac:dyDescent="0.25">
      <c r="A199" s="219"/>
      <c r="B199" s="219">
        <v>155</v>
      </c>
      <c r="C199" s="220" t="s">
        <v>447</v>
      </c>
      <c r="D199" s="194" t="s">
        <v>47</v>
      </c>
      <c r="E199" s="146">
        <v>16026</v>
      </c>
      <c r="F199" s="195">
        <v>0.88</v>
      </c>
      <c r="G199" s="270"/>
      <c r="H199" s="18">
        <v>1</v>
      </c>
      <c r="I199" s="196"/>
      <c r="J199" s="196"/>
      <c r="K199" s="1">
        <v>1.4</v>
      </c>
      <c r="L199" s="1">
        <v>1.68</v>
      </c>
      <c r="M199" s="1">
        <v>2.23</v>
      </c>
      <c r="N199" s="9">
        <v>2.57</v>
      </c>
      <c r="O199" s="305"/>
      <c r="P199" s="302">
        <f>SUM(O199*$E199*$F199*$H199*$K199*$P$10)</f>
        <v>0</v>
      </c>
      <c r="Q199" s="88">
        <v>0</v>
      </c>
      <c r="R199" s="302">
        <f>SUM(Q199*$E199*$F199*$H199*$K199*$R$10)</f>
        <v>0</v>
      </c>
      <c r="S199" s="88">
        <v>0</v>
      </c>
      <c r="T199" s="302">
        <f t="shared" ref="T199:T201" si="820">SUM(S199*$E199*$F199*$H199*$K199*T$10)</f>
        <v>0</v>
      </c>
      <c r="U199" s="88">
        <v>0</v>
      </c>
      <c r="V199" s="302">
        <f>SUM(U199*$E199*$F199*$H199*$K199*$V$10)</f>
        <v>0</v>
      </c>
      <c r="W199" s="88">
        <v>0</v>
      </c>
      <c r="X199" s="302"/>
      <c r="Y199" s="88"/>
      <c r="Z199" s="302"/>
      <c r="AA199" s="88">
        <v>0</v>
      </c>
      <c r="AB199" s="302">
        <v>0</v>
      </c>
      <c r="AC199" s="88">
        <v>0</v>
      </c>
      <c r="AD199" s="302">
        <v>0</v>
      </c>
      <c r="AE199" s="88">
        <v>0</v>
      </c>
      <c r="AF199" s="302">
        <f t="shared" ref="AF199:AF201" si="821">AE199*$E199*$F199*$H199*$L199*AF$10</f>
        <v>0</v>
      </c>
      <c r="AG199" s="222"/>
      <c r="AH199" s="302">
        <f>AG199*$E199*$F199*$H199*$L199*$AB$10</f>
        <v>0</v>
      </c>
      <c r="AI199" s="88"/>
      <c r="AJ199" s="302">
        <f t="shared" ref="AJ199:AJ201" si="822">SUM(AI199*$E199*$F199*$H199*$K199*AJ$10)</f>
        <v>0</v>
      </c>
      <c r="AK199" s="88">
        <v>0</v>
      </c>
      <c r="AL199" s="302">
        <f>SUM(AK199*$E199*$F199*$H199*$K199*$AD$10)</f>
        <v>0</v>
      </c>
      <c r="AM199" s="88"/>
      <c r="AN199" s="302">
        <f t="shared" ref="AN199:AN201" si="823">SUM(AM199*$E199*$F199*$H199*$K199*AN$10)</f>
        <v>0</v>
      </c>
      <c r="AO199" s="88"/>
      <c r="AP199" s="302">
        <f t="shared" ref="AP199:AP201" si="824">SUM(AO199*$E199*$F199*$H199*$K199*AP$10)</f>
        <v>0</v>
      </c>
      <c r="AQ199" s="88">
        <v>0</v>
      </c>
      <c r="AR199" s="302">
        <f>SUM(AQ199*$E199*$F199*$H199*$K199*$AH$10)</f>
        <v>0</v>
      </c>
      <c r="AS199" s="88">
        <v>0</v>
      </c>
      <c r="AT199" s="302">
        <f t="shared" ref="AT199:AT201" si="825">SUM(AS199*$E199*$F199*$H199*$K199*AT$10)</f>
        <v>0</v>
      </c>
      <c r="AU199" s="88">
        <v>0</v>
      </c>
      <c r="AV199" s="302">
        <f t="shared" ref="AV199:AV201" si="826">SUM(AU199*$E199*$F199*$H199*$K199*AV$10)</f>
        <v>0</v>
      </c>
      <c r="AW199" s="88">
        <v>0</v>
      </c>
      <c r="AX199" s="302">
        <f t="shared" ref="AX199:AX201" si="827">SUM(AW199*$E199*$F199*$H199*$K199*AX$10)</f>
        <v>0</v>
      </c>
      <c r="AY199" s="88">
        <v>0</v>
      </c>
      <c r="AZ199" s="302">
        <f t="shared" ref="AZ199:BB201" si="828">SUM(AY199*$E199*$F199*$H199*$K199*AZ$10)</f>
        <v>0</v>
      </c>
      <c r="BA199" s="88"/>
      <c r="BB199" s="302">
        <f t="shared" si="828"/>
        <v>0</v>
      </c>
      <c r="BC199" s="88">
        <v>0</v>
      </c>
      <c r="BD199" s="302">
        <f>BC199*$E199*$F199*$H199*$L199*BD$10</f>
        <v>0</v>
      </c>
      <c r="BE199" s="321">
        <v>0</v>
      </c>
      <c r="BF199" s="302">
        <f t="shared" ref="BF199:BF201" si="829">BE199*$E199*$F199*$H199*$L199*BF$10</f>
        <v>0</v>
      </c>
      <c r="BG199" s="302">
        <v>10</v>
      </c>
      <c r="BH199" s="302">
        <f t="shared" ref="BH199:BH201" si="830">BG199*$E199*$F199*$H199*$L199*BH$10</f>
        <v>236928.38399999996</v>
      </c>
      <c r="BI199" s="88">
        <v>0</v>
      </c>
      <c r="BJ199" s="302">
        <f>BI199*$E199*$F199*$H199*$L199*BJ$10</f>
        <v>0</v>
      </c>
      <c r="BK199" s="88">
        <v>0</v>
      </c>
      <c r="BL199" s="302">
        <f t="shared" ref="BL199:BL201" si="831">BK199*$E199*$F199*$H199*$L199*BL$10</f>
        <v>0</v>
      </c>
      <c r="BM199" s="304"/>
      <c r="BN199" s="302">
        <f t="shared" ref="BN199:BN201" si="832">BM199*$E199*$F199*$H199*$L199*BN$10</f>
        <v>0</v>
      </c>
      <c r="BO199" s="318">
        <v>20</v>
      </c>
      <c r="BP199" s="302">
        <f t="shared" ref="BP199:BP201" si="833">BO199*$E199*$F199*$H199*$L199*BP$10</f>
        <v>473856.76799999992</v>
      </c>
      <c r="BQ199" s="88"/>
      <c r="BR199" s="302">
        <f t="shared" ref="BR199:BR201" si="834">BQ199*$E199*$F199*$H199*$L199*BR$10</f>
        <v>0</v>
      </c>
      <c r="BS199" s="302">
        <v>4</v>
      </c>
      <c r="BT199" s="302">
        <f t="shared" ref="BT199:BT201" si="835">BS199*$E199*$F199*$H199*$L199*BT$10</f>
        <v>94771.353599999988</v>
      </c>
      <c r="BU199" s="88">
        <v>0</v>
      </c>
      <c r="BV199" s="302">
        <f t="shared" ref="BV199:BV201" si="836">BU199*$E199*$F199*$H199*$L199*BV$10</f>
        <v>0</v>
      </c>
      <c r="BW199" s="88"/>
      <c r="BX199" s="302">
        <f t="shared" ref="BX199:BX201" si="837">BW199*$E199*$F199*$H199*$L199*BX$10</f>
        <v>0</v>
      </c>
      <c r="BY199" s="88"/>
      <c r="BZ199" s="302">
        <f t="shared" ref="BZ199:BZ201" si="838">BY199*$E199*$F199*$H199*$L199*BZ$10</f>
        <v>0</v>
      </c>
      <c r="CA199" s="88">
        <v>0</v>
      </c>
      <c r="CB199" s="302">
        <f t="shared" ref="CB199:CB201" si="839">CA199*$E199*$F199*$H199*$L199*CB$10</f>
        <v>0</v>
      </c>
      <c r="CC199" s="302"/>
      <c r="CD199" s="302">
        <f t="shared" ref="CD199:CD201" si="840">CC199*$E199*$F199*$H199*$M199*CD$10</f>
        <v>0</v>
      </c>
      <c r="CE199" s="318">
        <v>3</v>
      </c>
      <c r="CF199" s="302">
        <f>CE199*$E199*$F199*$H199*$N199*$CF$10</f>
        <v>108733.20479999999</v>
      </c>
      <c r="CG199" s="302"/>
      <c r="CH199" s="302"/>
      <c r="CI199" s="3"/>
      <c r="CJ199" s="3"/>
      <c r="CK199" s="356">
        <f t="shared" ref="CK199:CL201" si="841">SUM(Q199+O199+S199+U199+AA199+Y199+W199+AE199+AC199+AG199+BC199+BG199+AI199+AQ199+AS199+BQ199+BS199+BO199+BU199+BW199+BK199+AK199+AM199+AO199+BE199+BI199+AU199+AW199+AY199+BA199+BM199+BY199+CA199+CC199+CE199+CG199)</f>
        <v>37</v>
      </c>
      <c r="CL199" s="356">
        <f t="shared" si="841"/>
        <v>914289.71039999975</v>
      </c>
      <c r="CM199" s="220" t="s">
        <v>447</v>
      </c>
      <c r="CN199" s="194" t="s">
        <v>47</v>
      </c>
    </row>
    <row r="200" spans="1:92" s="4" customFormat="1" ht="30" x14ac:dyDescent="0.25">
      <c r="A200" s="219"/>
      <c r="B200" s="219">
        <v>156</v>
      </c>
      <c r="C200" s="220" t="s">
        <v>448</v>
      </c>
      <c r="D200" s="194" t="s">
        <v>248</v>
      </c>
      <c r="E200" s="146">
        <v>16026</v>
      </c>
      <c r="F200" s="195">
        <v>0.92</v>
      </c>
      <c r="G200" s="270"/>
      <c r="H200" s="18">
        <v>1</v>
      </c>
      <c r="I200" s="196"/>
      <c r="J200" s="196"/>
      <c r="K200" s="1">
        <v>1.4</v>
      </c>
      <c r="L200" s="1">
        <v>1.68</v>
      </c>
      <c r="M200" s="1">
        <v>2.23</v>
      </c>
      <c r="N200" s="9">
        <v>2.57</v>
      </c>
      <c r="O200" s="305"/>
      <c r="P200" s="302">
        <f>SUM(O200*$E200*$F200*$H200*$K200*$P$10)</f>
        <v>0</v>
      </c>
      <c r="Q200" s="88">
        <v>0</v>
      </c>
      <c r="R200" s="302">
        <f>SUM(Q200*$E200*$F200*$H200*$K200*$R$10)</f>
        <v>0</v>
      </c>
      <c r="S200" s="88">
        <v>0</v>
      </c>
      <c r="T200" s="302">
        <f t="shared" si="820"/>
        <v>0</v>
      </c>
      <c r="U200" s="88">
        <v>0</v>
      </c>
      <c r="V200" s="302">
        <f>SUM(U200*$E200*$F200*$H200*$K200*$V$10)</f>
        <v>0</v>
      </c>
      <c r="W200" s="88">
        <v>0</v>
      </c>
      <c r="X200" s="302"/>
      <c r="Y200" s="88"/>
      <c r="Z200" s="302"/>
      <c r="AA200" s="88"/>
      <c r="AB200" s="302"/>
      <c r="AC200" s="88">
        <v>0</v>
      </c>
      <c r="AD200" s="302">
        <v>0</v>
      </c>
      <c r="AE200" s="88">
        <v>0</v>
      </c>
      <c r="AF200" s="302">
        <f t="shared" si="821"/>
        <v>0</v>
      </c>
      <c r="AG200" s="88">
        <v>0</v>
      </c>
      <c r="AH200" s="302">
        <f>AG200*$E200*$F200*$H200*$L200*$AB$10</f>
        <v>0</v>
      </c>
      <c r="AI200" s="88"/>
      <c r="AJ200" s="302">
        <f t="shared" si="822"/>
        <v>0</v>
      </c>
      <c r="AK200" s="88">
        <v>0</v>
      </c>
      <c r="AL200" s="302">
        <f>SUM(AK200*$E200*$F200*$H200*$K200*$AD$10)</f>
        <v>0</v>
      </c>
      <c r="AM200" s="88"/>
      <c r="AN200" s="302">
        <f t="shared" si="823"/>
        <v>0</v>
      </c>
      <c r="AO200" s="88"/>
      <c r="AP200" s="302">
        <f t="shared" si="824"/>
        <v>0</v>
      </c>
      <c r="AQ200" s="88">
        <v>0</v>
      </c>
      <c r="AR200" s="302">
        <f>SUM(AQ200*$E200*$F200*$H200*$K200*$AH$10)</f>
        <v>0</v>
      </c>
      <c r="AS200" s="88">
        <v>0</v>
      </c>
      <c r="AT200" s="302">
        <f t="shared" si="825"/>
        <v>0</v>
      </c>
      <c r="AU200" s="88">
        <v>0</v>
      </c>
      <c r="AV200" s="302">
        <f t="shared" si="826"/>
        <v>0</v>
      </c>
      <c r="AW200" s="88">
        <v>0</v>
      </c>
      <c r="AX200" s="302">
        <f t="shared" si="827"/>
        <v>0</v>
      </c>
      <c r="AY200" s="88">
        <v>0</v>
      </c>
      <c r="AZ200" s="302">
        <f t="shared" si="828"/>
        <v>0</v>
      </c>
      <c r="BA200" s="88"/>
      <c r="BB200" s="302">
        <f t="shared" si="828"/>
        <v>0</v>
      </c>
      <c r="BC200" s="88">
        <v>0</v>
      </c>
      <c r="BD200" s="302">
        <f>BC200*$E200*$F200*$H200*$L200*BD$10</f>
        <v>0</v>
      </c>
      <c r="BE200" s="321">
        <v>0</v>
      </c>
      <c r="BF200" s="302">
        <f t="shared" si="829"/>
        <v>0</v>
      </c>
      <c r="BG200" s="302">
        <v>10</v>
      </c>
      <c r="BH200" s="302">
        <f t="shared" si="830"/>
        <v>247697.856</v>
      </c>
      <c r="BI200" s="88">
        <v>0</v>
      </c>
      <c r="BJ200" s="302">
        <f>BI200*$E200*$F200*$H200*$L200*BJ$10</f>
        <v>0</v>
      </c>
      <c r="BK200" s="88">
        <v>0</v>
      </c>
      <c r="BL200" s="302">
        <f t="shared" si="831"/>
        <v>0</v>
      </c>
      <c r="BM200" s="304"/>
      <c r="BN200" s="302">
        <f t="shared" si="832"/>
        <v>0</v>
      </c>
      <c r="BO200" s="302">
        <v>30</v>
      </c>
      <c r="BP200" s="302">
        <f t="shared" si="833"/>
        <v>743093.56800000009</v>
      </c>
      <c r="BQ200" s="88">
        <v>0</v>
      </c>
      <c r="BR200" s="302">
        <f t="shared" si="834"/>
        <v>0</v>
      </c>
      <c r="BS200" s="302">
        <v>0</v>
      </c>
      <c r="BT200" s="302">
        <f t="shared" si="835"/>
        <v>0</v>
      </c>
      <c r="BU200" s="88">
        <v>0</v>
      </c>
      <c r="BV200" s="302">
        <f t="shared" si="836"/>
        <v>0</v>
      </c>
      <c r="BW200" s="88"/>
      <c r="BX200" s="302">
        <f t="shared" si="837"/>
        <v>0</v>
      </c>
      <c r="BY200" s="88"/>
      <c r="BZ200" s="302">
        <f t="shared" si="838"/>
        <v>0</v>
      </c>
      <c r="CA200" s="88">
        <v>0</v>
      </c>
      <c r="CB200" s="302">
        <f t="shared" si="839"/>
        <v>0</v>
      </c>
      <c r="CC200" s="302">
        <v>0</v>
      </c>
      <c r="CD200" s="302">
        <f t="shared" si="840"/>
        <v>0</v>
      </c>
      <c r="CE200" s="302">
        <v>0</v>
      </c>
      <c r="CF200" s="302">
        <f>CE200*$E200*$F200*$H200*$N200*$CF$10</f>
        <v>0</v>
      </c>
      <c r="CG200" s="302"/>
      <c r="CH200" s="302"/>
      <c r="CI200" s="3"/>
      <c r="CJ200" s="3"/>
      <c r="CK200" s="356">
        <f t="shared" si="841"/>
        <v>40</v>
      </c>
      <c r="CL200" s="356">
        <f t="shared" si="841"/>
        <v>990791.42400000012</v>
      </c>
      <c r="CM200" s="220" t="s">
        <v>448</v>
      </c>
      <c r="CN200" s="194" t="s">
        <v>248</v>
      </c>
    </row>
    <row r="201" spans="1:92" s="4" customFormat="1" ht="30" x14ac:dyDescent="0.25">
      <c r="A201" s="219"/>
      <c r="B201" s="219">
        <v>157</v>
      </c>
      <c r="C201" s="220" t="s">
        <v>449</v>
      </c>
      <c r="D201" s="194" t="s">
        <v>249</v>
      </c>
      <c r="E201" s="146">
        <v>16026</v>
      </c>
      <c r="F201" s="195">
        <v>1.56</v>
      </c>
      <c r="G201" s="270"/>
      <c r="H201" s="18">
        <v>1</v>
      </c>
      <c r="I201" s="196"/>
      <c r="J201" s="196"/>
      <c r="K201" s="1">
        <v>1.4</v>
      </c>
      <c r="L201" s="1">
        <v>1.68</v>
      </c>
      <c r="M201" s="1">
        <v>2.23</v>
      </c>
      <c r="N201" s="9">
        <v>2.57</v>
      </c>
      <c r="O201" s="305"/>
      <c r="P201" s="302">
        <f>SUM(O201*$E201*$F201*$H201*$K201*$P$10)</f>
        <v>0</v>
      </c>
      <c r="Q201" s="88">
        <v>0</v>
      </c>
      <c r="R201" s="302">
        <f>SUM(Q201*$E201*$F201*$H201*$K201*$R$10)</f>
        <v>0</v>
      </c>
      <c r="S201" s="88">
        <v>0</v>
      </c>
      <c r="T201" s="302">
        <f t="shared" si="820"/>
        <v>0</v>
      </c>
      <c r="U201" s="88">
        <v>0</v>
      </c>
      <c r="V201" s="302">
        <f>SUM(U201*$E201*$F201*$H201*$K201*$V$10)</f>
        <v>0</v>
      </c>
      <c r="W201" s="88">
        <v>0</v>
      </c>
      <c r="X201" s="302"/>
      <c r="Y201" s="88"/>
      <c r="Z201" s="302"/>
      <c r="AA201" s="88">
        <v>0</v>
      </c>
      <c r="AB201" s="302">
        <v>0</v>
      </c>
      <c r="AC201" s="88">
        <v>0</v>
      </c>
      <c r="AD201" s="302">
        <v>0</v>
      </c>
      <c r="AE201" s="88">
        <v>0</v>
      </c>
      <c r="AF201" s="302">
        <f t="shared" si="821"/>
        <v>0</v>
      </c>
      <c r="AG201" s="88">
        <v>0</v>
      </c>
      <c r="AH201" s="302">
        <f>AG201*$E201*$F201*$H201*$L201*$AB$10</f>
        <v>0</v>
      </c>
      <c r="AI201" s="88"/>
      <c r="AJ201" s="302">
        <f t="shared" si="822"/>
        <v>0</v>
      </c>
      <c r="AK201" s="88">
        <v>0</v>
      </c>
      <c r="AL201" s="302">
        <f>SUM(AK201*$E201*$F201*$H201*$K201*$AD$10)</f>
        <v>0</v>
      </c>
      <c r="AM201" s="88"/>
      <c r="AN201" s="302">
        <f t="shared" si="823"/>
        <v>0</v>
      </c>
      <c r="AO201" s="88"/>
      <c r="AP201" s="302">
        <f t="shared" si="824"/>
        <v>0</v>
      </c>
      <c r="AQ201" s="88">
        <v>0</v>
      </c>
      <c r="AR201" s="302">
        <f>SUM(AQ201*$E201*$F201*$H201*$K201*$AH$10)</f>
        <v>0</v>
      </c>
      <c r="AS201" s="88">
        <v>0</v>
      </c>
      <c r="AT201" s="302">
        <f t="shared" si="825"/>
        <v>0</v>
      </c>
      <c r="AU201" s="88">
        <v>0</v>
      </c>
      <c r="AV201" s="302">
        <f t="shared" si="826"/>
        <v>0</v>
      </c>
      <c r="AW201" s="88">
        <v>0</v>
      </c>
      <c r="AX201" s="302">
        <f t="shared" si="827"/>
        <v>0</v>
      </c>
      <c r="AY201" s="88">
        <v>0</v>
      </c>
      <c r="AZ201" s="302">
        <f t="shared" si="828"/>
        <v>0</v>
      </c>
      <c r="BA201" s="88"/>
      <c r="BB201" s="302">
        <f t="shared" si="828"/>
        <v>0</v>
      </c>
      <c r="BC201" s="88">
        <v>0</v>
      </c>
      <c r="BD201" s="302">
        <f>BC201*$E201*$F201*$H201*$L201*BD$10</f>
        <v>0</v>
      </c>
      <c r="BE201" s="321">
        <v>0</v>
      </c>
      <c r="BF201" s="302">
        <f t="shared" si="829"/>
        <v>0</v>
      </c>
      <c r="BG201" s="302">
        <v>14</v>
      </c>
      <c r="BH201" s="302">
        <f t="shared" si="830"/>
        <v>588013.17119999998</v>
      </c>
      <c r="BI201" s="88">
        <v>0</v>
      </c>
      <c r="BJ201" s="302">
        <f>BI201*$E201*$F201*$H201*$L201*BJ$10</f>
        <v>0</v>
      </c>
      <c r="BK201" s="88">
        <v>0</v>
      </c>
      <c r="BL201" s="302">
        <f t="shared" si="831"/>
        <v>0</v>
      </c>
      <c r="BM201" s="304"/>
      <c r="BN201" s="302">
        <f t="shared" si="832"/>
        <v>0</v>
      </c>
      <c r="BO201" s="302">
        <v>10</v>
      </c>
      <c r="BP201" s="302">
        <f t="shared" si="833"/>
        <v>420009.408</v>
      </c>
      <c r="BQ201" s="88">
        <v>0</v>
      </c>
      <c r="BR201" s="302">
        <f t="shared" si="834"/>
        <v>0</v>
      </c>
      <c r="BS201" s="302">
        <v>0</v>
      </c>
      <c r="BT201" s="302">
        <f t="shared" si="835"/>
        <v>0</v>
      </c>
      <c r="BU201" s="88">
        <v>0</v>
      </c>
      <c r="BV201" s="302">
        <f t="shared" si="836"/>
        <v>0</v>
      </c>
      <c r="BW201" s="88"/>
      <c r="BX201" s="302">
        <f t="shared" si="837"/>
        <v>0</v>
      </c>
      <c r="BY201" s="88"/>
      <c r="BZ201" s="302">
        <f t="shared" si="838"/>
        <v>0</v>
      </c>
      <c r="CA201" s="88">
        <v>0</v>
      </c>
      <c r="CB201" s="302">
        <f t="shared" si="839"/>
        <v>0</v>
      </c>
      <c r="CC201" s="302">
        <v>0</v>
      </c>
      <c r="CD201" s="302">
        <f t="shared" si="840"/>
        <v>0</v>
      </c>
      <c r="CE201" s="302">
        <v>0</v>
      </c>
      <c r="CF201" s="302">
        <f>CE201*$E201*$F201*$H201*$N201*$CF$10</f>
        <v>0</v>
      </c>
      <c r="CG201" s="302"/>
      <c r="CH201" s="302"/>
      <c r="CI201" s="3"/>
      <c r="CJ201" s="3"/>
      <c r="CK201" s="356">
        <f t="shared" si="841"/>
        <v>24</v>
      </c>
      <c r="CL201" s="356">
        <f t="shared" si="841"/>
        <v>1008022.5792</v>
      </c>
      <c r="CM201" s="220" t="s">
        <v>449</v>
      </c>
      <c r="CN201" s="194" t="s">
        <v>249</v>
      </c>
    </row>
    <row r="202" spans="1:92" s="4" customFormat="1" x14ac:dyDescent="0.25">
      <c r="A202" s="237">
        <v>35</v>
      </c>
      <c r="B202" s="237"/>
      <c r="C202" s="236" t="s">
        <v>555</v>
      </c>
      <c r="D202" s="193" t="s">
        <v>49</v>
      </c>
      <c r="E202" s="146">
        <v>16026</v>
      </c>
      <c r="F202" s="206">
        <v>1.23</v>
      </c>
      <c r="G202" s="270"/>
      <c r="H202" s="13"/>
      <c r="I202" s="192"/>
      <c r="J202" s="192"/>
      <c r="K202" s="207">
        <v>1.4</v>
      </c>
      <c r="L202" s="207">
        <v>1.68</v>
      </c>
      <c r="M202" s="207">
        <v>2.23</v>
      </c>
      <c r="N202" s="204">
        <v>2.57</v>
      </c>
      <c r="O202" s="320">
        <f>SUM(O203:O206)</f>
        <v>36</v>
      </c>
      <c r="P202" s="320">
        <f t="shared" ref="P202:CA202" si="842">SUM(P203:P206)</f>
        <v>1020407.4719999998</v>
      </c>
      <c r="Q202" s="320">
        <f t="shared" si="842"/>
        <v>0</v>
      </c>
      <c r="R202" s="320">
        <f t="shared" si="842"/>
        <v>0</v>
      </c>
      <c r="S202" s="320">
        <f t="shared" si="842"/>
        <v>0</v>
      </c>
      <c r="T202" s="320">
        <f t="shared" si="842"/>
        <v>0</v>
      </c>
      <c r="U202" s="320">
        <f t="shared" si="842"/>
        <v>0</v>
      </c>
      <c r="V202" s="320">
        <f t="shared" si="842"/>
        <v>0</v>
      </c>
      <c r="W202" s="320">
        <f t="shared" si="842"/>
        <v>0</v>
      </c>
      <c r="X202" s="320">
        <f t="shared" si="842"/>
        <v>0</v>
      </c>
      <c r="Y202" s="320">
        <f t="shared" si="842"/>
        <v>0</v>
      </c>
      <c r="Z202" s="320">
        <f t="shared" si="842"/>
        <v>0</v>
      </c>
      <c r="AA202" s="320">
        <f t="shared" si="842"/>
        <v>0</v>
      </c>
      <c r="AB202" s="320">
        <f t="shared" si="842"/>
        <v>0</v>
      </c>
      <c r="AC202" s="320">
        <f t="shared" si="842"/>
        <v>5</v>
      </c>
      <c r="AD202" s="320">
        <f t="shared" si="842"/>
        <v>121156.56</v>
      </c>
      <c r="AE202" s="320">
        <f t="shared" si="842"/>
        <v>0</v>
      </c>
      <c r="AF202" s="320">
        <f t="shared" si="842"/>
        <v>0</v>
      </c>
      <c r="AG202" s="320">
        <f t="shared" si="842"/>
        <v>49</v>
      </c>
      <c r="AH202" s="320">
        <f t="shared" si="842"/>
        <v>1424801.1455999999</v>
      </c>
      <c r="AI202" s="320">
        <f t="shared" si="842"/>
        <v>0</v>
      </c>
      <c r="AJ202" s="320">
        <f t="shared" si="842"/>
        <v>0</v>
      </c>
      <c r="AK202" s="320">
        <f t="shared" si="842"/>
        <v>0</v>
      </c>
      <c r="AL202" s="320">
        <f t="shared" si="842"/>
        <v>0</v>
      </c>
      <c r="AM202" s="320">
        <f t="shared" si="842"/>
        <v>0</v>
      </c>
      <c r="AN202" s="320">
        <f t="shared" si="842"/>
        <v>0</v>
      </c>
      <c r="AO202" s="320">
        <f t="shared" si="842"/>
        <v>0</v>
      </c>
      <c r="AP202" s="320">
        <f t="shared" si="842"/>
        <v>0</v>
      </c>
      <c r="AQ202" s="320">
        <f t="shared" si="842"/>
        <v>0</v>
      </c>
      <c r="AR202" s="320">
        <f t="shared" si="842"/>
        <v>0</v>
      </c>
      <c r="AS202" s="320">
        <f t="shared" si="842"/>
        <v>0</v>
      </c>
      <c r="AT202" s="320">
        <f t="shared" si="842"/>
        <v>0</v>
      </c>
      <c r="AU202" s="320">
        <f t="shared" si="842"/>
        <v>50</v>
      </c>
      <c r="AV202" s="320">
        <f t="shared" si="842"/>
        <v>1211565.5999999999</v>
      </c>
      <c r="AW202" s="320">
        <f t="shared" si="842"/>
        <v>0</v>
      </c>
      <c r="AX202" s="320">
        <f t="shared" si="842"/>
        <v>0</v>
      </c>
      <c r="AY202" s="320">
        <f t="shared" si="842"/>
        <v>0</v>
      </c>
      <c r="AZ202" s="320">
        <f t="shared" si="842"/>
        <v>0</v>
      </c>
      <c r="BA202" s="320">
        <f t="shared" si="842"/>
        <v>31</v>
      </c>
      <c r="BB202" s="320">
        <f t="shared" si="842"/>
        <v>751170.6719999999</v>
      </c>
      <c r="BC202" s="320">
        <f t="shared" si="842"/>
        <v>23</v>
      </c>
      <c r="BD202" s="320">
        <f t="shared" si="842"/>
        <v>668784.21120000002</v>
      </c>
      <c r="BE202" s="320">
        <f t="shared" si="842"/>
        <v>0</v>
      </c>
      <c r="BF202" s="320">
        <f t="shared" si="842"/>
        <v>0</v>
      </c>
      <c r="BG202" s="320">
        <f t="shared" si="842"/>
        <v>13</v>
      </c>
      <c r="BH202" s="320">
        <f t="shared" si="842"/>
        <v>440202.16800000001</v>
      </c>
      <c r="BI202" s="320">
        <f t="shared" si="842"/>
        <v>0</v>
      </c>
      <c r="BJ202" s="320">
        <f t="shared" si="842"/>
        <v>0</v>
      </c>
      <c r="BK202" s="320">
        <f t="shared" si="842"/>
        <v>15</v>
      </c>
      <c r="BL202" s="320">
        <f t="shared" si="842"/>
        <v>436163.61599999998</v>
      </c>
      <c r="BM202" s="320">
        <f t="shared" si="842"/>
        <v>0</v>
      </c>
      <c r="BN202" s="320">
        <f t="shared" si="842"/>
        <v>0</v>
      </c>
      <c r="BO202" s="320">
        <f t="shared" si="842"/>
        <v>25</v>
      </c>
      <c r="BP202" s="320">
        <f t="shared" si="842"/>
        <v>726939.36</v>
      </c>
      <c r="BQ202" s="320">
        <f t="shared" si="842"/>
        <v>0</v>
      </c>
      <c r="BR202" s="320">
        <f t="shared" si="842"/>
        <v>0</v>
      </c>
      <c r="BS202" s="320">
        <f t="shared" si="842"/>
        <v>58</v>
      </c>
      <c r="BT202" s="320">
        <f t="shared" si="842"/>
        <v>1793117.088</v>
      </c>
      <c r="BU202" s="320">
        <f t="shared" si="842"/>
        <v>18</v>
      </c>
      <c r="BV202" s="320">
        <f t="shared" si="842"/>
        <v>523396.33919999999</v>
      </c>
      <c r="BW202" s="320">
        <f t="shared" si="842"/>
        <v>20</v>
      </c>
      <c r="BX202" s="320">
        <f t="shared" si="842"/>
        <v>581551.48800000001</v>
      </c>
      <c r="BY202" s="320">
        <f t="shared" si="842"/>
        <v>19</v>
      </c>
      <c r="BZ202" s="320">
        <f t="shared" si="842"/>
        <v>552473.91359999997</v>
      </c>
      <c r="CA202" s="320">
        <f t="shared" si="842"/>
        <v>0</v>
      </c>
      <c r="CB202" s="320">
        <f t="shared" ref="CB202:CL202" si="843">SUM(CB203:CB206)</f>
        <v>0</v>
      </c>
      <c r="CC202" s="320">
        <f t="shared" si="843"/>
        <v>5</v>
      </c>
      <c r="CD202" s="320">
        <f t="shared" si="843"/>
        <v>192985.092</v>
      </c>
      <c r="CE202" s="320">
        <f t="shared" si="843"/>
        <v>12</v>
      </c>
      <c r="CF202" s="320">
        <f t="shared" si="843"/>
        <v>533781.18720000004</v>
      </c>
      <c r="CG202" s="320">
        <f t="shared" si="843"/>
        <v>0</v>
      </c>
      <c r="CH202" s="320">
        <f t="shared" si="843"/>
        <v>0</v>
      </c>
      <c r="CI202" s="320">
        <f t="shared" si="843"/>
        <v>0</v>
      </c>
      <c r="CJ202" s="320">
        <f t="shared" si="843"/>
        <v>0</v>
      </c>
      <c r="CK202" s="320">
        <f t="shared" si="843"/>
        <v>379</v>
      </c>
      <c r="CL202" s="320">
        <f t="shared" si="843"/>
        <v>10978495.912800001</v>
      </c>
      <c r="CM202" s="236" t="s">
        <v>555</v>
      </c>
      <c r="CN202" s="193" t="s">
        <v>49</v>
      </c>
    </row>
    <row r="203" spans="1:92" s="4" customFormat="1" ht="15.75" x14ac:dyDescent="0.25">
      <c r="A203" s="219"/>
      <c r="B203" s="219">
        <v>158</v>
      </c>
      <c r="C203" s="220" t="s">
        <v>450</v>
      </c>
      <c r="D203" s="197" t="s">
        <v>250</v>
      </c>
      <c r="E203" s="146">
        <v>16026</v>
      </c>
      <c r="F203" s="195">
        <v>1.08</v>
      </c>
      <c r="G203" s="270"/>
      <c r="H203" s="18">
        <v>1</v>
      </c>
      <c r="I203" s="196"/>
      <c r="J203" s="196"/>
      <c r="K203" s="1">
        <v>1.4</v>
      </c>
      <c r="L203" s="1">
        <v>1.68</v>
      </c>
      <c r="M203" s="1">
        <v>2.23</v>
      </c>
      <c r="N203" s="9">
        <v>2.57</v>
      </c>
      <c r="O203" s="315">
        <v>16</v>
      </c>
      <c r="P203" s="302">
        <f>SUM(O203*$E203*$F203*$H203*$K203*$P$10)</f>
        <v>387700.99200000003</v>
      </c>
      <c r="Q203" s="88">
        <v>0</v>
      </c>
      <c r="R203" s="302">
        <f>SUM(Q203*$E203*$F203*$H203*$K203*$R$10)</f>
        <v>0</v>
      </c>
      <c r="S203" s="88">
        <v>0</v>
      </c>
      <c r="T203" s="302">
        <f t="shared" ref="T203:T206" si="844">SUM(S203*$E203*$F203*$H203*$K203*T$10)</f>
        <v>0</v>
      </c>
      <c r="U203" s="88">
        <v>0</v>
      </c>
      <c r="V203" s="302">
        <f>SUM(U203*$E203*$F203*$H203*$K203*$V$10)</f>
        <v>0</v>
      </c>
      <c r="W203" s="88">
        <v>0</v>
      </c>
      <c r="X203" s="302"/>
      <c r="Y203" s="88"/>
      <c r="Z203" s="302"/>
      <c r="AA203" s="302"/>
      <c r="AB203" s="302"/>
      <c r="AC203" s="304">
        <v>5</v>
      </c>
      <c r="AD203" s="302">
        <f>AC203*$E203*$F203*$H203*$K203*AD$10</f>
        <v>121156.56</v>
      </c>
      <c r="AE203" s="88">
        <v>0</v>
      </c>
      <c r="AF203" s="302">
        <f t="shared" ref="AF203:AF213" si="845">AE203*$E203*$F203*$H203*$L203*AF$10</f>
        <v>0</v>
      </c>
      <c r="AG203" s="221">
        <v>49</v>
      </c>
      <c r="AH203" s="302">
        <f>AG203*$E203*$F203*$H203*$L203*AH$10</f>
        <v>1424801.1455999999</v>
      </c>
      <c r="AI203" s="88"/>
      <c r="AJ203" s="302">
        <f t="shared" ref="AJ203:AJ206" si="846">SUM(AI203*$E203*$F203*$H203*$K203*AJ$10)</f>
        <v>0</v>
      </c>
      <c r="AK203" s="88">
        <v>0</v>
      </c>
      <c r="AL203" s="302">
        <f>SUM(AK203*$E203*$F203*$H203*$K203*$AD$10)</f>
        <v>0</v>
      </c>
      <c r="AM203" s="88"/>
      <c r="AN203" s="302">
        <f t="shared" ref="AN203:AN206" si="847">SUM(AM203*$E203*$F203*$H203*$K203*AN$10)</f>
        <v>0</v>
      </c>
      <c r="AO203" s="88"/>
      <c r="AP203" s="302">
        <f t="shared" ref="AP203:AP206" si="848">SUM(AO203*$E203*$F203*$H203*$K203*AP$10)</f>
        <v>0</v>
      </c>
      <c r="AQ203" s="88"/>
      <c r="AR203" s="302">
        <f>SUM(AQ203*$E203*$F203*$H203*$K203*$AH$10)</f>
        <v>0</v>
      </c>
      <c r="AS203" s="302">
        <v>0</v>
      </c>
      <c r="AT203" s="302">
        <f t="shared" ref="AT203:AT206" si="849">SUM(AS203*$E203*$F203*$H203*$K203*AT$10)</f>
        <v>0</v>
      </c>
      <c r="AU203" s="302">
        <v>50</v>
      </c>
      <c r="AV203" s="302">
        <f t="shared" ref="AV203:AV206" si="850">SUM(AU203*$E203*$F203*$H203*$K203*AV$10)</f>
        <v>1211565.5999999999</v>
      </c>
      <c r="AW203" s="88">
        <v>0</v>
      </c>
      <c r="AX203" s="302">
        <f t="shared" ref="AX203:AX206" si="851">SUM(AW203*$E203*$F203*$H203*$K203*AX$10)</f>
        <v>0</v>
      </c>
      <c r="AY203" s="302"/>
      <c r="AZ203" s="302">
        <f t="shared" ref="AZ203:BB206" si="852">SUM(AY203*$E203*$F203*$H203*$K203*AZ$10)</f>
        <v>0</v>
      </c>
      <c r="BA203" s="302">
        <v>31</v>
      </c>
      <c r="BB203" s="302">
        <f t="shared" si="852"/>
        <v>751170.6719999999</v>
      </c>
      <c r="BC203" s="88">
        <v>23</v>
      </c>
      <c r="BD203" s="302">
        <f>BC203*$E203*$F203*$H203*$L203*BD$10</f>
        <v>668784.21120000002</v>
      </c>
      <c r="BE203" s="321"/>
      <c r="BF203" s="302">
        <f t="shared" ref="BF203:BF206" si="853">BE203*$E203*$F203*$H203*$L203*BF$10</f>
        <v>0</v>
      </c>
      <c r="BG203" s="302">
        <v>6</v>
      </c>
      <c r="BH203" s="302">
        <f t="shared" ref="BH203:BH206" si="854">BG203*$E203*$F203*$H203*$L203*BH$10</f>
        <v>174465.44640000002</v>
      </c>
      <c r="BI203" s="88">
        <v>0</v>
      </c>
      <c r="BJ203" s="302">
        <f>BI203*$E203*$F203*$H203*$L203*BJ$10</f>
        <v>0</v>
      </c>
      <c r="BK203" s="88">
        <v>15</v>
      </c>
      <c r="BL203" s="302">
        <f t="shared" ref="BL203:BL206" si="855">BK203*$E203*$F203*$H203*$L203*BL$10</f>
        <v>436163.61599999998</v>
      </c>
      <c r="BM203" s="303"/>
      <c r="BN203" s="302">
        <f t="shared" ref="BN203:BN206" si="856">BM203*$E203*$F203*$H203*$L203*BN$10</f>
        <v>0</v>
      </c>
      <c r="BO203" s="318">
        <v>25</v>
      </c>
      <c r="BP203" s="302">
        <f t="shared" ref="BP203:BP206" si="857">BO203*$E203*$F203*$H203*$L203*BP$10</f>
        <v>726939.36</v>
      </c>
      <c r="BQ203" s="88"/>
      <c r="BR203" s="302">
        <f t="shared" ref="BR203:BR206" si="858">BQ203*$E203*$F203*$H203*$L203*BR$10</f>
        <v>0</v>
      </c>
      <c r="BS203" s="302">
        <v>46</v>
      </c>
      <c r="BT203" s="302">
        <f t="shared" ref="BT203:BT206" si="859">BS203*$E203*$F203*$H203*$L203*BT$10</f>
        <v>1337568.4224</v>
      </c>
      <c r="BU203" s="318">
        <v>18</v>
      </c>
      <c r="BV203" s="302">
        <f t="shared" ref="BV203:BV206" si="860">BU203*$E203*$F203*$H203*$L203*BV$10</f>
        <v>523396.33919999999</v>
      </c>
      <c r="BW203" s="318">
        <v>20</v>
      </c>
      <c r="BX203" s="302">
        <f t="shared" ref="BX203:BX206" si="861">BW203*$E203*$F203*$H203*$L203*BX$10</f>
        <v>581551.48800000001</v>
      </c>
      <c r="BY203" s="302">
        <v>19</v>
      </c>
      <c r="BZ203" s="302">
        <f t="shared" ref="BZ203:BZ206" si="862">BY203*$E203*$F203*$H203*$L203*BZ$10</f>
        <v>552473.91359999997</v>
      </c>
      <c r="CA203" s="88"/>
      <c r="CB203" s="302">
        <f t="shared" ref="CB203:CB206" si="863">CA203*$E203*$F203*$H203*$L203*CB$10</f>
        <v>0</v>
      </c>
      <c r="CC203" s="318">
        <v>5</v>
      </c>
      <c r="CD203" s="302">
        <f t="shared" ref="CD203:CD206" si="864">CC203*$E203*$F203*$H203*$M203*CD$10</f>
        <v>192985.092</v>
      </c>
      <c r="CE203" s="318">
        <v>12</v>
      </c>
      <c r="CF203" s="302">
        <f>CE203*$E203*$F203*$H203*$N203*$CF$10</f>
        <v>533781.18720000004</v>
      </c>
      <c r="CG203" s="302"/>
      <c r="CH203" s="302"/>
      <c r="CI203" s="3"/>
      <c r="CJ203" s="3"/>
      <c r="CK203" s="356">
        <f t="shared" ref="CK203:CL206" si="865">SUM(Q203+O203+S203+U203+AA203+Y203+W203+AE203+AC203+AG203+BC203+BG203+AI203+AQ203+AS203+BQ203+BS203+BO203+BU203+BW203+BK203+AK203+AM203+AO203+BE203+BI203+AU203+AW203+AY203+BA203+BM203+BY203+CA203+CC203+CE203+CG203)</f>
        <v>340</v>
      </c>
      <c r="CL203" s="356">
        <f t="shared" si="865"/>
        <v>9624504.0456000008</v>
      </c>
      <c r="CM203" s="220" t="s">
        <v>450</v>
      </c>
      <c r="CN203" s="197" t="s">
        <v>250</v>
      </c>
    </row>
    <row r="204" spans="1:92" s="4" customFormat="1" ht="105" x14ac:dyDescent="0.25">
      <c r="A204" s="219"/>
      <c r="B204" s="219">
        <v>159</v>
      </c>
      <c r="C204" s="220" t="s">
        <v>451</v>
      </c>
      <c r="D204" s="197" t="s">
        <v>251</v>
      </c>
      <c r="E204" s="146">
        <v>16026</v>
      </c>
      <c r="F204" s="195">
        <v>1.41</v>
      </c>
      <c r="G204" s="270"/>
      <c r="H204" s="18">
        <v>1</v>
      </c>
      <c r="I204" s="196"/>
      <c r="J204" s="196"/>
      <c r="K204" s="1">
        <v>1.4</v>
      </c>
      <c r="L204" s="1">
        <v>1.68</v>
      </c>
      <c r="M204" s="1">
        <v>2.23</v>
      </c>
      <c r="N204" s="9">
        <v>2.57</v>
      </c>
      <c r="O204" s="315">
        <v>20</v>
      </c>
      <c r="P204" s="302">
        <f>SUM(O204*$E204*$F204*$H204*$K204*$P$10)</f>
        <v>632706.47999999986</v>
      </c>
      <c r="Q204" s="88">
        <v>0</v>
      </c>
      <c r="R204" s="302">
        <f>SUM(Q204*$E204*$F204*$H204*$K204*$R$10)</f>
        <v>0</v>
      </c>
      <c r="S204" s="88">
        <v>0</v>
      </c>
      <c r="T204" s="302">
        <f t="shared" si="844"/>
        <v>0</v>
      </c>
      <c r="U204" s="88"/>
      <c r="V204" s="302">
        <f>SUM(U204*$E204*$F204*$H204*$K204*$V$10)</f>
        <v>0</v>
      </c>
      <c r="W204" s="88"/>
      <c r="X204" s="302"/>
      <c r="Y204" s="88"/>
      <c r="Z204" s="302"/>
      <c r="AA204" s="88">
        <v>0</v>
      </c>
      <c r="AB204" s="302">
        <v>0</v>
      </c>
      <c r="AC204" s="88">
        <v>0</v>
      </c>
      <c r="AD204" s="302">
        <f>AC204*E204*F204*H204*K204</f>
        <v>0</v>
      </c>
      <c r="AE204" s="88">
        <v>0</v>
      </c>
      <c r="AF204" s="302">
        <f t="shared" si="845"/>
        <v>0</v>
      </c>
      <c r="AG204" s="88"/>
      <c r="AH204" s="302">
        <f>AG204*$E204*$F204*$H204*$L204*$AB$10</f>
        <v>0</v>
      </c>
      <c r="AI204" s="88"/>
      <c r="AJ204" s="302">
        <f t="shared" si="846"/>
        <v>0</v>
      </c>
      <c r="AK204" s="88">
        <v>0</v>
      </c>
      <c r="AL204" s="302">
        <f>SUM(AK204*$E204*$F204*$H204*$K204*$AD$10)</f>
        <v>0</v>
      </c>
      <c r="AM204" s="88"/>
      <c r="AN204" s="302">
        <f t="shared" si="847"/>
        <v>0</v>
      </c>
      <c r="AO204" s="88"/>
      <c r="AP204" s="302">
        <f t="shared" si="848"/>
        <v>0</v>
      </c>
      <c r="AQ204" s="88">
        <v>0</v>
      </c>
      <c r="AR204" s="302">
        <f>SUM(AQ204*$E204*$F204*$H204*$K204*$AH$10)</f>
        <v>0</v>
      </c>
      <c r="AS204" s="88">
        <v>0</v>
      </c>
      <c r="AT204" s="302">
        <f t="shared" si="849"/>
        <v>0</v>
      </c>
      <c r="AU204" s="88">
        <v>0</v>
      </c>
      <c r="AV204" s="302">
        <f t="shared" si="850"/>
        <v>0</v>
      </c>
      <c r="AW204" s="88">
        <v>0</v>
      </c>
      <c r="AX204" s="302">
        <f t="shared" si="851"/>
        <v>0</v>
      </c>
      <c r="AY204" s="88">
        <v>0</v>
      </c>
      <c r="AZ204" s="302">
        <f t="shared" si="852"/>
        <v>0</v>
      </c>
      <c r="BA204" s="88"/>
      <c r="BB204" s="302">
        <f t="shared" si="852"/>
        <v>0</v>
      </c>
      <c r="BC204" s="88">
        <v>0</v>
      </c>
      <c r="BD204" s="302">
        <f>BC204*$E204*$F204*$H204*$L204*BD$10</f>
        <v>0</v>
      </c>
      <c r="BE204" s="321"/>
      <c r="BF204" s="302">
        <f t="shared" si="853"/>
        <v>0</v>
      </c>
      <c r="BG204" s="302">
        <v>7</v>
      </c>
      <c r="BH204" s="302">
        <f t="shared" si="854"/>
        <v>265736.72159999999</v>
      </c>
      <c r="BI204" s="88"/>
      <c r="BJ204" s="302">
        <f>BI204*$E204*$F204*$H204*$L204*BJ$10</f>
        <v>0</v>
      </c>
      <c r="BK204" s="88"/>
      <c r="BL204" s="302">
        <f t="shared" si="855"/>
        <v>0</v>
      </c>
      <c r="BM204" s="304"/>
      <c r="BN204" s="302">
        <f t="shared" si="856"/>
        <v>0</v>
      </c>
      <c r="BO204" s="88">
        <v>0</v>
      </c>
      <c r="BP204" s="302">
        <f t="shared" si="857"/>
        <v>0</v>
      </c>
      <c r="BQ204" s="88"/>
      <c r="BR204" s="302">
        <f t="shared" si="858"/>
        <v>0</v>
      </c>
      <c r="BS204" s="302">
        <v>12</v>
      </c>
      <c r="BT204" s="302">
        <f t="shared" si="859"/>
        <v>455548.66559999995</v>
      </c>
      <c r="BU204" s="88"/>
      <c r="BV204" s="302">
        <f t="shared" si="860"/>
        <v>0</v>
      </c>
      <c r="BW204" s="88"/>
      <c r="BX204" s="302">
        <f t="shared" si="861"/>
        <v>0</v>
      </c>
      <c r="BY204" s="88"/>
      <c r="BZ204" s="302">
        <f t="shared" si="862"/>
        <v>0</v>
      </c>
      <c r="CA204" s="88">
        <v>0</v>
      </c>
      <c r="CB204" s="302">
        <f t="shared" si="863"/>
        <v>0</v>
      </c>
      <c r="CC204" s="88">
        <v>0</v>
      </c>
      <c r="CD204" s="302">
        <f t="shared" si="864"/>
        <v>0</v>
      </c>
      <c r="CE204" s="88"/>
      <c r="CF204" s="302">
        <f>CE204*$E204*$F204*$H204*$N204*$CF$10</f>
        <v>0</v>
      </c>
      <c r="CG204" s="302"/>
      <c r="CH204" s="302"/>
      <c r="CI204" s="3"/>
      <c r="CJ204" s="3"/>
      <c r="CK204" s="356">
        <f t="shared" si="865"/>
        <v>39</v>
      </c>
      <c r="CL204" s="356">
        <f t="shared" si="865"/>
        <v>1353991.8671999997</v>
      </c>
      <c r="CM204" s="220" t="s">
        <v>451</v>
      </c>
      <c r="CN204" s="197" t="s">
        <v>251</v>
      </c>
    </row>
    <row r="205" spans="1:92" s="4" customFormat="1" ht="15.75" x14ac:dyDescent="0.25">
      <c r="A205" s="219"/>
      <c r="B205" s="219">
        <v>160</v>
      </c>
      <c r="C205" s="220" t="s">
        <v>452</v>
      </c>
      <c r="D205" s="197" t="s">
        <v>52</v>
      </c>
      <c r="E205" s="146">
        <v>16026</v>
      </c>
      <c r="F205" s="195">
        <v>2.58</v>
      </c>
      <c r="G205" s="270"/>
      <c r="H205" s="18">
        <v>1</v>
      </c>
      <c r="I205" s="196"/>
      <c r="J205" s="196"/>
      <c r="K205" s="1">
        <v>1.4</v>
      </c>
      <c r="L205" s="1">
        <v>1.68</v>
      </c>
      <c r="M205" s="1">
        <v>2.23</v>
      </c>
      <c r="N205" s="9">
        <v>2.57</v>
      </c>
      <c r="O205" s="305"/>
      <c r="P205" s="302">
        <f>SUM(O205*$E205*$F205*$H205*$K205*$P$10)</f>
        <v>0</v>
      </c>
      <c r="Q205" s="305"/>
      <c r="R205" s="302">
        <f>SUM(Q205*$E205*$F205*$H205*$K205*$R$10)</f>
        <v>0</v>
      </c>
      <c r="S205" s="305"/>
      <c r="T205" s="302">
        <f t="shared" si="844"/>
        <v>0</v>
      </c>
      <c r="U205" s="305"/>
      <c r="V205" s="302">
        <f>SUM(U205*$E205*$F205*$H205*$K205*$V$10)</f>
        <v>0</v>
      </c>
      <c r="W205" s="305"/>
      <c r="X205" s="302"/>
      <c r="Y205" s="88"/>
      <c r="Z205" s="302"/>
      <c r="AA205" s="305"/>
      <c r="AB205" s="302"/>
      <c r="AC205" s="305"/>
      <c r="AD205" s="302">
        <f>AC205*E205*F205*H205*K205</f>
        <v>0</v>
      </c>
      <c r="AE205" s="305"/>
      <c r="AF205" s="302">
        <f t="shared" si="845"/>
        <v>0</v>
      </c>
      <c r="AG205" s="305"/>
      <c r="AH205" s="302">
        <f>AG205*$E205*$F205*$H205*$L205*$AB$10</f>
        <v>0</v>
      </c>
      <c r="AI205" s="305"/>
      <c r="AJ205" s="302">
        <f t="shared" si="846"/>
        <v>0</v>
      </c>
      <c r="AK205" s="305"/>
      <c r="AL205" s="302">
        <f>SUM(AK205*$E205*$F205*$H205*$K205*$AD$10)</f>
        <v>0</v>
      </c>
      <c r="AM205" s="305"/>
      <c r="AN205" s="302">
        <f t="shared" si="847"/>
        <v>0</v>
      </c>
      <c r="AO205" s="305"/>
      <c r="AP205" s="302">
        <f t="shared" si="848"/>
        <v>0</v>
      </c>
      <c r="AQ205" s="305"/>
      <c r="AR205" s="302">
        <f>SUM(AQ205*$E205*$F205*$H205*$K205*$AH$10)</f>
        <v>0</v>
      </c>
      <c r="AS205" s="305"/>
      <c r="AT205" s="302">
        <f t="shared" si="849"/>
        <v>0</v>
      </c>
      <c r="AU205" s="305"/>
      <c r="AV205" s="302">
        <f t="shared" si="850"/>
        <v>0</v>
      </c>
      <c r="AW205" s="305"/>
      <c r="AX205" s="302">
        <f t="shared" si="851"/>
        <v>0</v>
      </c>
      <c r="AY205" s="305"/>
      <c r="AZ205" s="302">
        <f t="shared" si="852"/>
        <v>0</v>
      </c>
      <c r="BA205" s="88"/>
      <c r="BB205" s="302">
        <f t="shared" si="852"/>
        <v>0</v>
      </c>
      <c r="BC205" s="305"/>
      <c r="BD205" s="302">
        <f>BC205*$E205*$F205*$H205*$L205*BD$10</f>
        <v>0</v>
      </c>
      <c r="BE205" s="327"/>
      <c r="BF205" s="302">
        <f t="shared" si="853"/>
        <v>0</v>
      </c>
      <c r="BG205" s="305"/>
      <c r="BH205" s="302">
        <f t="shared" si="854"/>
        <v>0</v>
      </c>
      <c r="BI205" s="305"/>
      <c r="BJ205" s="302">
        <f>BI205*$E205*$F205*$H205*$L205*BJ$10</f>
        <v>0</v>
      </c>
      <c r="BK205" s="305"/>
      <c r="BL205" s="302">
        <f t="shared" si="855"/>
        <v>0</v>
      </c>
      <c r="BM205" s="306"/>
      <c r="BN205" s="302">
        <f t="shared" si="856"/>
        <v>0</v>
      </c>
      <c r="BO205" s="305"/>
      <c r="BP205" s="302">
        <f t="shared" si="857"/>
        <v>0</v>
      </c>
      <c r="BQ205" s="305"/>
      <c r="BR205" s="302">
        <f t="shared" si="858"/>
        <v>0</v>
      </c>
      <c r="BS205" s="315"/>
      <c r="BT205" s="302">
        <f t="shared" si="859"/>
        <v>0</v>
      </c>
      <c r="BU205" s="305"/>
      <c r="BV205" s="302">
        <f t="shared" si="860"/>
        <v>0</v>
      </c>
      <c r="BW205" s="88"/>
      <c r="BX205" s="302">
        <f t="shared" si="861"/>
        <v>0</v>
      </c>
      <c r="BY205" s="88"/>
      <c r="BZ205" s="302">
        <f t="shared" si="862"/>
        <v>0</v>
      </c>
      <c r="CA205" s="305"/>
      <c r="CB205" s="302">
        <f t="shared" si="863"/>
        <v>0</v>
      </c>
      <c r="CC205" s="305"/>
      <c r="CD205" s="302">
        <f t="shared" si="864"/>
        <v>0</v>
      </c>
      <c r="CE205" s="305"/>
      <c r="CF205" s="302">
        <f>CE205*$E205*$F205*$H205*$N205*$CF$10</f>
        <v>0</v>
      </c>
      <c r="CG205" s="302"/>
      <c r="CH205" s="302"/>
      <c r="CI205" s="3"/>
      <c r="CJ205" s="3"/>
      <c r="CK205" s="356">
        <f t="shared" si="865"/>
        <v>0</v>
      </c>
      <c r="CL205" s="356">
        <f t="shared" si="865"/>
        <v>0</v>
      </c>
      <c r="CM205" s="220" t="s">
        <v>452</v>
      </c>
      <c r="CN205" s="197" t="s">
        <v>52</v>
      </c>
    </row>
    <row r="206" spans="1:92" s="4" customFormat="1" ht="45" x14ac:dyDescent="0.25">
      <c r="A206" s="219"/>
      <c r="B206" s="219">
        <v>161</v>
      </c>
      <c r="C206" s="220" t="s">
        <v>453</v>
      </c>
      <c r="D206" s="197" t="s">
        <v>252</v>
      </c>
      <c r="E206" s="146">
        <v>16026</v>
      </c>
      <c r="F206" s="205">
        <v>12.27</v>
      </c>
      <c r="G206" s="270"/>
      <c r="H206" s="18">
        <v>1</v>
      </c>
      <c r="I206" s="196"/>
      <c r="J206" s="196"/>
      <c r="K206" s="1">
        <v>1.4</v>
      </c>
      <c r="L206" s="1">
        <v>1.68</v>
      </c>
      <c r="M206" s="1">
        <v>2.23</v>
      </c>
      <c r="N206" s="9">
        <v>2.57</v>
      </c>
      <c r="O206" s="305"/>
      <c r="P206" s="302">
        <f>SUM(O206*$E206*$F206*$H206*$K206*$P$10)</f>
        <v>0</v>
      </c>
      <c r="Q206" s="305"/>
      <c r="R206" s="302">
        <f>SUM(Q206*$E206*$F206*$H206*$K206*$R$10)</f>
        <v>0</v>
      </c>
      <c r="S206" s="305"/>
      <c r="T206" s="302">
        <f t="shared" si="844"/>
        <v>0</v>
      </c>
      <c r="U206" s="305"/>
      <c r="V206" s="302">
        <f>SUM(U206*$E206*$F206*$H206*$K206*$V$10)</f>
        <v>0</v>
      </c>
      <c r="W206" s="305"/>
      <c r="X206" s="302"/>
      <c r="Y206" s="88"/>
      <c r="Z206" s="302"/>
      <c r="AA206" s="305"/>
      <c r="AB206" s="302"/>
      <c r="AC206" s="305"/>
      <c r="AD206" s="302">
        <f>AC206*E206*F206*H206*K206</f>
        <v>0</v>
      </c>
      <c r="AE206" s="305"/>
      <c r="AF206" s="302">
        <f t="shared" si="845"/>
        <v>0</v>
      </c>
      <c r="AG206" s="305"/>
      <c r="AH206" s="302">
        <f>AG206*$E206*$F206*$H206*$L206*$AB$10</f>
        <v>0</v>
      </c>
      <c r="AI206" s="305"/>
      <c r="AJ206" s="302">
        <f t="shared" si="846"/>
        <v>0</v>
      </c>
      <c r="AK206" s="305"/>
      <c r="AL206" s="302">
        <f>SUM(AK206*$E206*$F206*$H206*$K206*$AD$10)</f>
        <v>0</v>
      </c>
      <c r="AM206" s="305"/>
      <c r="AN206" s="302">
        <f t="shared" si="847"/>
        <v>0</v>
      </c>
      <c r="AO206" s="305"/>
      <c r="AP206" s="302">
        <f t="shared" si="848"/>
        <v>0</v>
      </c>
      <c r="AQ206" s="305"/>
      <c r="AR206" s="302">
        <f>SUM(AQ206*$E206*$F206*$H206*$K206*$AH$10)</f>
        <v>0</v>
      </c>
      <c r="AS206" s="305"/>
      <c r="AT206" s="302">
        <f t="shared" si="849"/>
        <v>0</v>
      </c>
      <c r="AU206" s="305"/>
      <c r="AV206" s="302">
        <f t="shared" si="850"/>
        <v>0</v>
      </c>
      <c r="AW206" s="305"/>
      <c r="AX206" s="302">
        <f t="shared" si="851"/>
        <v>0</v>
      </c>
      <c r="AY206" s="305"/>
      <c r="AZ206" s="302">
        <f t="shared" si="852"/>
        <v>0</v>
      </c>
      <c r="BA206" s="305"/>
      <c r="BB206" s="302">
        <f t="shared" si="852"/>
        <v>0</v>
      </c>
      <c r="BC206" s="305"/>
      <c r="BD206" s="302">
        <f>BC206*$E206*$F206*$H206*$L206*BD$10</f>
        <v>0</v>
      </c>
      <c r="BE206" s="327"/>
      <c r="BF206" s="302">
        <f t="shared" si="853"/>
        <v>0</v>
      </c>
      <c r="BG206" s="305"/>
      <c r="BH206" s="302">
        <f t="shared" si="854"/>
        <v>0</v>
      </c>
      <c r="BI206" s="305"/>
      <c r="BJ206" s="302">
        <f>BI206*$E206*$F206*$H206*$L206*BJ$10</f>
        <v>0</v>
      </c>
      <c r="BK206" s="305"/>
      <c r="BL206" s="302">
        <f t="shared" si="855"/>
        <v>0</v>
      </c>
      <c r="BM206" s="306"/>
      <c r="BN206" s="302">
        <f t="shared" si="856"/>
        <v>0</v>
      </c>
      <c r="BO206" s="305"/>
      <c r="BP206" s="302">
        <f t="shared" si="857"/>
        <v>0</v>
      </c>
      <c r="BQ206" s="305"/>
      <c r="BR206" s="302">
        <f t="shared" si="858"/>
        <v>0</v>
      </c>
      <c r="BS206" s="315"/>
      <c r="BT206" s="302">
        <f t="shared" si="859"/>
        <v>0</v>
      </c>
      <c r="BU206" s="305"/>
      <c r="BV206" s="302">
        <f t="shared" si="860"/>
        <v>0</v>
      </c>
      <c r="BW206" s="305"/>
      <c r="BX206" s="302">
        <f t="shared" si="861"/>
        <v>0</v>
      </c>
      <c r="BY206" s="305"/>
      <c r="BZ206" s="302">
        <f t="shared" si="862"/>
        <v>0</v>
      </c>
      <c r="CA206" s="305"/>
      <c r="CB206" s="302">
        <f t="shared" si="863"/>
        <v>0</v>
      </c>
      <c r="CC206" s="305"/>
      <c r="CD206" s="302">
        <f t="shared" si="864"/>
        <v>0</v>
      </c>
      <c r="CE206" s="305"/>
      <c r="CF206" s="302">
        <f>CE206*$E206*$F206*$H206*$N206*$CF$10</f>
        <v>0</v>
      </c>
      <c r="CG206" s="302"/>
      <c r="CH206" s="302"/>
      <c r="CI206" s="3"/>
      <c r="CJ206" s="3"/>
      <c r="CK206" s="356">
        <f t="shared" si="865"/>
        <v>0</v>
      </c>
      <c r="CL206" s="356">
        <f t="shared" si="865"/>
        <v>0</v>
      </c>
      <c r="CM206" s="220" t="s">
        <v>453</v>
      </c>
      <c r="CN206" s="197" t="s">
        <v>252</v>
      </c>
    </row>
    <row r="207" spans="1:92" s="4" customFormat="1" x14ac:dyDescent="0.25">
      <c r="A207" s="237">
        <v>36</v>
      </c>
      <c r="B207" s="237"/>
      <c r="C207" s="236" t="s">
        <v>556</v>
      </c>
      <c r="D207" s="193" t="s">
        <v>53</v>
      </c>
      <c r="E207" s="146">
        <v>16026</v>
      </c>
      <c r="F207" s="211"/>
      <c r="G207" s="270"/>
      <c r="H207" s="13"/>
      <c r="I207" s="192"/>
      <c r="J207" s="192"/>
      <c r="K207" s="207">
        <v>1.4</v>
      </c>
      <c r="L207" s="207">
        <v>1.68</v>
      </c>
      <c r="M207" s="207">
        <v>2.23</v>
      </c>
      <c r="N207" s="204">
        <v>2.57</v>
      </c>
      <c r="O207" s="320">
        <f>SUM(O208:O237)</f>
        <v>12</v>
      </c>
      <c r="P207" s="320">
        <f t="shared" ref="P207:CA207" si="866">SUM(P208:P237)</f>
        <v>1250435.8809311998</v>
      </c>
      <c r="Q207" s="320">
        <f t="shared" si="866"/>
        <v>0</v>
      </c>
      <c r="R207" s="320">
        <f t="shared" si="866"/>
        <v>0</v>
      </c>
      <c r="S207" s="320">
        <f t="shared" si="866"/>
        <v>74</v>
      </c>
      <c r="T207" s="320">
        <f t="shared" si="866"/>
        <v>664117.44000000006</v>
      </c>
      <c r="U207" s="320">
        <f t="shared" si="866"/>
        <v>0</v>
      </c>
      <c r="V207" s="320">
        <f t="shared" si="866"/>
        <v>0</v>
      </c>
      <c r="W207" s="320">
        <f t="shared" si="866"/>
        <v>0</v>
      </c>
      <c r="X207" s="320">
        <f t="shared" si="866"/>
        <v>0</v>
      </c>
      <c r="Y207" s="320">
        <f t="shared" si="866"/>
        <v>0</v>
      </c>
      <c r="Z207" s="320">
        <f t="shared" si="866"/>
        <v>0</v>
      </c>
      <c r="AA207" s="320">
        <f t="shared" si="866"/>
        <v>0</v>
      </c>
      <c r="AB207" s="320">
        <f t="shared" si="866"/>
        <v>0</v>
      </c>
      <c r="AC207" s="320">
        <f t="shared" si="866"/>
        <v>3</v>
      </c>
      <c r="AD207" s="320">
        <f t="shared" si="866"/>
        <v>37693.152000000002</v>
      </c>
      <c r="AE207" s="320">
        <f t="shared" si="866"/>
        <v>0</v>
      </c>
      <c r="AF207" s="320">
        <f t="shared" si="866"/>
        <v>0</v>
      </c>
      <c r="AG207" s="320">
        <f t="shared" si="866"/>
        <v>0</v>
      </c>
      <c r="AH207" s="320">
        <f t="shared" si="866"/>
        <v>0</v>
      </c>
      <c r="AI207" s="320">
        <f t="shared" si="866"/>
        <v>0</v>
      </c>
      <c r="AJ207" s="320">
        <f t="shared" si="866"/>
        <v>0</v>
      </c>
      <c r="AK207" s="320">
        <f t="shared" si="866"/>
        <v>0</v>
      </c>
      <c r="AL207" s="320">
        <f t="shared" si="866"/>
        <v>0</v>
      </c>
      <c r="AM207" s="320">
        <f t="shared" si="866"/>
        <v>0</v>
      </c>
      <c r="AN207" s="320">
        <f t="shared" si="866"/>
        <v>0</v>
      </c>
      <c r="AO207" s="320">
        <f t="shared" si="866"/>
        <v>0</v>
      </c>
      <c r="AP207" s="320">
        <f t="shared" si="866"/>
        <v>0</v>
      </c>
      <c r="AQ207" s="320">
        <f t="shared" si="866"/>
        <v>0</v>
      </c>
      <c r="AR207" s="320">
        <f t="shared" si="866"/>
        <v>0</v>
      </c>
      <c r="AS207" s="320">
        <f t="shared" si="866"/>
        <v>0</v>
      </c>
      <c r="AT207" s="320">
        <f t="shared" si="866"/>
        <v>0</v>
      </c>
      <c r="AU207" s="320">
        <f t="shared" si="866"/>
        <v>0</v>
      </c>
      <c r="AV207" s="320">
        <f t="shared" si="866"/>
        <v>0</v>
      </c>
      <c r="AW207" s="320">
        <f t="shared" si="866"/>
        <v>0</v>
      </c>
      <c r="AX207" s="320">
        <f t="shared" si="866"/>
        <v>0</v>
      </c>
      <c r="AY207" s="320">
        <f t="shared" si="866"/>
        <v>0</v>
      </c>
      <c r="AZ207" s="320">
        <f t="shared" si="866"/>
        <v>0</v>
      </c>
      <c r="BA207" s="320">
        <f t="shared" si="866"/>
        <v>0</v>
      </c>
      <c r="BB207" s="320">
        <f t="shared" si="866"/>
        <v>0</v>
      </c>
      <c r="BC207" s="320">
        <f t="shared" si="866"/>
        <v>0</v>
      </c>
      <c r="BD207" s="320">
        <f t="shared" si="866"/>
        <v>0</v>
      </c>
      <c r="BE207" s="320">
        <f t="shared" si="866"/>
        <v>394</v>
      </c>
      <c r="BF207" s="320">
        <f t="shared" si="866"/>
        <v>16861766.98486368</v>
      </c>
      <c r="BG207" s="320">
        <f t="shared" si="866"/>
        <v>0</v>
      </c>
      <c r="BH207" s="320">
        <f t="shared" si="866"/>
        <v>0</v>
      </c>
      <c r="BI207" s="320">
        <f t="shared" si="866"/>
        <v>164</v>
      </c>
      <c r="BJ207" s="320">
        <f t="shared" si="866"/>
        <v>13599862.2839376</v>
      </c>
      <c r="BK207" s="320">
        <f t="shared" si="866"/>
        <v>0</v>
      </c>
      <c r="BL207" s="320">
        <f t="shared" si="866"/>
        <v>0</v>
      </c>
      <c r="BM207" s="320">
        <f t="shared" si="866"/>
        <v>0</v>
      </c>
      <c r="BN207" s="320">
        <f t="shared" si="866"/>
        <v>0</v>
      </c>
      <c r="BO207" s="320">
        <f t="shared" si="866"/>
        <v>0</v>
      </c>
      <c r="BP207" s="320">
        <f t="shared" si="866"/>
        <v>0</v>
      </c>
      <c r="BQ207" s="320">
        <f t="shared" si="866"/>
        <v>0</v>
      </c>
      <c r="BR207" s="320">
        <f t="shared" si="866"/>
        <v>0</v>
      </c>
      <c r="BS207" s="320">
        <f t="shared" si="866"/>
        <v>0</v>
      </c>
      <c r="BT207" s="320">
        <f t="shared" si="866"/>
        <v>0</v>
      </c>
      <c r="BU207" s="320">
        <f t="shared" si="866"/>
        <v>0</v>
      </c>
      <c r="BV207" s="320">
        <f t="shared" si="866"/>
        <v>0</v>
      </c>
      <c r="BW207" s="320">
        <f t="shared" si="866"/>
        <v>0</v>
      </c>
      <c r="BX207" s="320">
        <f t="shared" si="866"/>
        <v>0</v>
      </c>
      <c r="BY207" s="320">
        <f t="shared" si="866"/>
        <v>0</v>
      </c>
      <c r="BZ207" s="320">
        <f t="shared" si="866"/>
        <v>0</v>
      </c>
      <c r="CA207" s="320">
        <f t="shared" si="866"/>
        <v>0</v>
      </c>
      <c r="CB207" s="320">
        <f t="shared" ref="CB207:CL207" si="867">SUM(CB208:CB237)</f>
        <v>0</v>
      </c>
      <c r="CC207" s="320">
        <f t="shared" si="867"/>
        <v>0</v>
      </c>
      <c r="CD207" s="320">
        <f t="shared" si="867"/>
        <v>0</v>
      </c>
      <c r="CE207" s="320">
        <f t="shared" si="867"/>
        <v>0</v>
      </c>
      <c r="CF207" s="320">
        <f t="shared" si="867"/>
        <v>0</v>
      </c>
      <c r="CG207" s="320">
        <f t="shared" si="867"/>
        <v>0</v>
      </c>
      <c r="CH207" s="320">
        <f t="shared" si="867"/>
        <v>0</v>
      </c>
      <c r="CI207" s="320">
        <f t="shared" si="867"/>
        <v>0</v>
      </c>
      <c r="CJ207" s="320">
        <f t="shared" si="867"/>
        <v>0</v>
      </c>
      <c r="CK207" s="320">
        <f t="shared" si="867"/>
        <v>647</v>
      </c>
      <c r="CL207" s="320">
        <f t="shared" si="867"/>
        <v>32413875.741732482</v>
      </c>
      <c r="CM207" s="236" t="s">
        <v>556</v>
      </c>
      <c r="CN207" s="193" t="s">
        <v>53</v>
      </c>
    </row>
    <row r="208" spans="1:92" s="4" customFormat="1" ht="45" x14ac:dyDescent="0.25">
      <c r="A208" s="219"/>
      <c r="B208" s="219">
        <v>162</v>
      </c>
      <c r="C208" s="220" t="s">
        <v>454</v>
      </c>
      <c r="D208" s="197" t="s">
        <v>275</v>
      </c>
      <c r="E208" s="146">
        <v>16026</v>
      </c>
      <c r="F208" s="195">
        <v>7.86</v>
      </c>
      <c r="G208" s="270"/>
      <c r="H208" s="361">
        <v>1</v>
      </c>
      <c r="I208" s="196"/>
      <c r="J208" s="196"/>
      <c r="K208" s="1">
        <v>1.4</v>
      </c>
      <c r="L208" s="1">
        <v>1.68</v>
      </c>
      <c r="M208" s="1">
        <v>2.23</v>
      </c>
      <c r="N208" s="9">
        <v>2.57</v>
      </c>
      <c r="O208" s="315">
        <v>2</v>
      </c>
      <c r="P208" s="302">
        <f>SUM(O208*$E208*$F208*$H208*$K208*$P$10)</f>
        <v>352700.20799999998</v>
      </c>
      <c r="Q208" s="88"/>
      <c r="R208" s="302">
        <f>SUM(Q208*$E208*$F208*$H208*$K208*$R$10)</f>
        <v>0</v>
      </c>
      <c r="S208" s="88"/>
      <c r="T208" s="302">
        <f t="shared" ref="T208:T209" si="868">SUM(S208*$E208*$F208*$H208*$K208*T$10)</f>
        <v>0</v>
      </c>
      <c r="U208" s="88"/>
      <c r="V208" s="302">
        <f>SUM(U208*$E208*$F208*$H208*$K208*$V$10)</f>
        <v>0</v>
      </c>
      <c r="W208" s="88"/>
      <c r="X208" s="302"/>
      <c r="Y208" s="88"/>
      <c r="Z208" s="302"/>
      <c r="AA208" s="88"/>
      <c r="AB208" s="302"/>
      <c r="AC208" s="88"/>
      <c r="AD208" s="302">
        <f>AC208*E208*F208*H208*K208</f>
        <v>0</v>
      </c>
      <c r="AE208" s="88"/>
      <c r="AF208" s="302">
        <f t="shared" si="845"/>
        <v>0</v>
      </c>
      <c r="AG208" s="88"/>
      <c r="AH208" s="302">
        <f t="shared" ref="AH208:AH237" si="869">AG208*$E208*$F208*$H208*$L208*AH$10</f>
        <v>0</v>
      </c>
      <c r="AI208" s="88"/>
      <c r="AJ208" s="302">
        <f t="shared" ref="AJ208:AJ209" si="870">SUM(AI208*$E208*$F208*$H208*$K208*AJ$10)</f>
        <v>0</v>
      </c>
      <c r="AK208" s="88"/>
      <c r="AL208" s="302">
        <f>SUM(AK208*$E208*$F208*$H208*$K208*$AD$10)</f>
        <v>0</v>
      </c>
      <c r="AM208" s="88"/>
      <c r="AN208" s="302">
        <f t="shared" ref="AN208:AN209" si="871">SUM(AM208*$E208*$F208*$H208*$K208*AN$10)</f>
        <v>0</v>
      </c>
      <c r="AO208" s="88"/>
      <c r="AP208" s="302">
        <f t="shared" ref="AP208:AP209" si="872">SUM(AO208*$E208*$F208*$H208*$K208*AP$10)</f>
        <v>0</v>
      </c>
      <c r="AQ208" s="88"/>
      <c r="AR208" s="302">
        <f>SUM(AQ208*$E208*$F208*$H208*$K208*$AH$10)</f>
        <v>0</v>
      </c>
      <c r="AS208" s="88"/>
      <c r="AT208" s="302">
        <f t="shared" ref="AT208:AT209" si="873">SUM(AS208*$E208*$F208*$H208*$K208*AT$10)</f>
        <v>0</v>
      </c>
      <c r="AU208" s="88"/>
      <c r="AV208" s="302">
        <f t="shared" ref="AV208:AV209" si="874">SUM(AU208*$E208*$F208*$H208*$K208*AV$10)</f>
        <v>0</v>
      </c>
      <c r="AW208" s="88"/>
      <c r="AX208" s="302">
        <f t="shared" ref="AX208:AX209" si="875">SUM(AW208*$E208*$F208*$H208*$K208*AX$10)</f>
        <v>0</v>
      </c>
      <c r="AY208" s="88"/>
      <c r="AZ208" s="302">
        <f t="shared" ref="AZ208:BB209" si="876">SUM(AY208*$E208*$F208*$H208*$K208*AZ$10)</f>
        <v>0</v>
      </c>
      <c r="BA208" s="88"/>
      <c r="BB208" s="302">
        <f t="shared" si="876"/>
        <v>0</v>
      </c>
      <c r="BC208" s="88"/>
      <c r="BD208" s="302">
        <f>BC208*$E208*$F208*$H208*$L208*BD$10</f>
        <v>0</v>
      </c>
      <c r="BE208" s="321"/>
      <c r="BF208" s="302">
        <f t="shared" ref="BF208:BF209" si="877">BE208*$E208*$F208*$H208*$L208*BF$10</f>
        <v>0</v>
      </c>
      <c r="BG208" s="88"/>
      <c r="BH208" s="302">
        <f t="shared" ref="BH208:BH209" si="878">BG208*$E208*$F208*$H208*$L208*BH$10</f>
        <v>0</v>
      </c>
      <c r="BI208" s="88"/>
      <c r="BJ208" s="302">
        <f>BI208*$E208*$F208*$H208*$L208*BJ$10</f>
        <v>0</v>
      </c>
      <c r="BK208" s="88"/>
      <c r="BL208" s="302">
        <f t="shared" ref="BL208:BL209" si="879">BK208*$E208*$F208*$H208*$L208*BL$10</f>
        <v>0</v>
      </c>
      <c r="BM208" s="304"/>
      <c r="BN208" s="302">
        <f t="shared" ref="BN208:BN209" si="880">BM208*$E208*$F208*$H208*$L208*BN$10</f>
        <v>0</v>
      </c>
      <c r="BO208" s="88"/>
      <c r="BP208" s="302">
        <f t="shared" ref="BP208:BP209" si="881">BO208*$E208*$F208*$H208*$L208*BP$10</f>
        <v>0</v>
      </c>
      <c r="BQ208" s="88"/>
      <c r="BR208" s="302">
        <f t="shared" ref="BR208:BR209" si="882">BQ208*$E208*$F208*$H208*$L208*BR$10</f>
        <v>0</v>
      </c>
      <c r="BS208" s="302"/>
      <c r="BT208" s="302">
        <f t="shared" ref="BT208:BT209" si="883">BS208*$E208*$F208*$H208*$L208*BT$10</f>
        <v>0</v>
      </c>
      <c r="BU208" s="88"/>
      <c r="BV208" s="302">
        <f t="shared" ref="BV208:BV209" si="884">BU208*$E208*$F208*$H208*$L208*BV$10</f>
        <v>0</v>
      </c>
      <c r="BW208" s="88"/>
      <c r="BX208" s="302">
        <f t="shared" ref="BX208:BX209" si="885">BW208*$E208*$F208*$H208*$L208*BX$10</f>
        <v>0</v>
      </c>
      <c r="BY208" s="88"/>
      <c r="BZ208" s="302">
        <f t="shared" ref="BZ208:BZ209" si="886">BY208*$E208*$F208*$H208*$L208*BZ$10</f>
        <v>0</v>
      </c>
      <c r="CA208" s="88"/>
      <c r="CB208" s="302">
        <f t="shared" ref="CB208:CB209" si="887">CA208*$E208*$F208*$H208*$L208*CB$10</f>
        <v>0</v>
      </c>
      <c r="CC208" s="88"/>
      <c r="CD208" s="302">
        <f t="shared" ref="CD208:CD209" si="888">CC208*$E208*$F208*$H208*$M208*CD$10</f>
        <v>0</v>
      </c>
      <c r="CE208" s="319"/>
      <c r="CF208" s="302">
        <f>CE208*$E208*$F208*$H208*$N208*$CF$10</f>
        <v>0</v>
      </c>
      <c r="CG208" s="302"/>
      <c r="CH208" s="302"/>
      <c r="CI208" s="3"/>
      <c r="CJ208" s="3"/>
      <c r="CK208" s="356">
        <f t="shared" ref="CK208:CL237" si="889">SUM(Q208+O208+S208+U208+AA208+Y208+W208+AE208+AC208+AG208+BC208+BG208+AI208+AQ208+AS208+BQ208+BS208+BO208+BU208+BW208+BK208+AK208+AM208+AO208+BE208+BI208+AU208+AW208+AY208+BA208+BM208+BY208+CA208+CC208+CE208+CG208)</f>
        <v>2</v>
      </c>
      <c r="CL208" s="356">
        <f t="shared" si="889"/>
        <v>352700.20799999998</v>
      </c>
      <c r="CM208" s="220" t="s">
        <v>454</v>
      </c>
      <c r="CN208" s="197" t="s">
        <v>275</v>
      </c>
    </row>
    <row r="209" spans="1:92" s="4" customFormat="1" ht="45" x14ac:dyDescent="0.25">
      <c r="A209" s="219"/>
      <c r="B209" s="219">
        <v>163</v>
      </c>
      <c r="C209" s="220" t="s">
        <v>455</v>
      </c>
      <c r="D209" s="194" t="s">
        <v>54</v>
      </c>
      <c r="E209" s="146">
        <v>16026</v>
      </c>
      <c r="F209" s="195">
        <v>0.56000000000000005</v>
      </c>
      <c r="G209" s="270"/>
      <c r="H209" s="18">
        <v>1</v>
      </c>
      <c r="I209" s="196"/>
      <c r="J209" s="196"/>
      <c r="K209" s="1">
        <v>1.4</v>
      </c>
      <c r="L209" s="1">
        <v>1.68</v>
      </c>
      <c r="M209" s="1">
        <v>2.23</v>
      </c>
      <c r="N209" s="9">
        <v>2.57</v>
      </c>
      <c r="O209" s="315">
        <v>2</v>
      </c>
      <c r="P209" s="302">
        <f>SUM(O209*$E209*$F209*$H209*$K209*$P$10)</f>
        <v>25128.768000000004</v>
      </c>
      <c r="Q209" s="88">
        <v>0</v>
      </c>
      <c r="R209" s="302">
        <f>SUM(Q209*$E209*$F209*$H209*$K209*$R$10)</f>
        <v>0</v>
      </c>
      <c r="S209" s="88"/>
      <c r="T209" s="302">
        <f t="shared" si="868"/>
        <v>0</v>
      </c>
      <c r="U209" s="88">
        <v>0</v>
      </c>
      <c r="V209" s="302">
        <f>SUM(U209*$E209*$F209*$H209*$K209*$V$10)</f>
        <v>0</v>
      </c>
      <c r="W209" s="88"/>
      <c r="X209" s="302"/>
      <c r="Y209" s="88"/>
      <c r="Z209" s="302"/>
      <c r="AA209" s="88"/>
      <c r="AB209" s="302"/>
      <c r="AC209" s="304">
        <v>3</v>
      </c>
      <c r="AD209" s="302">
        <f>AC209*$E209*$F209*$H209*$K209*AD$10</f>
        <v>37693.152000000002</v>
      </c>
      <c r="AE209" s="88">
        <v>0</v>
      </c>
      <c r="AF209" s="302">
        <f t="shared" si="845"/>
        <v>0</v>
      </c>
      <c r="AG209" s="88">
        <v>0</v>
      </c>
      <c r="AH209" s="302">
        <f t="shared" si="869"/>
        <v>0</v>
      </c>
      <c r="AI209" s="88"/>
      <c r="AJ209" s="302">
        <f t="shared" si="870"/>
        <v>0</v>
      </c>
      <c r="AK209" s="88">
        <v>0</v>
      </c>
      <c r="AL209" s="302">
        <f>SUM(AK209*$E209*$F209*$H209*$K209*$AD$10)</f>
        <v>0</v>
      </c>
      <c r="AM209" s="88"/>
      <c r="AN209" s="302">
        <f t="shared" si="871"/>
        <v>0</v>
      </c>
      <c r="AO209" s="88"/>
      <c r="AP209" s="302">
        <f t="shared" si="872"/>
        <v>0</v>
      </c>
      <c r="AQ209" s="88">
        <v>0</v>
      </c>
      <c r="AR209" s="302">
        <f>SUM(AQ209*$E209*$F209*$H209*$K209*$AH$10)</f>
        <v>0</v>
      </c>
      <c r="AS209" s="88">
        <v>0</v>
      </c>
      <c r="AT209" s="302">
        <f t="shared" si="873"/>
        <v>0</v>
      </c>
      <c r="AU209" s="88">
        <v>0</v>
      </c>
      <c r="AV209" s="302">
        <f t="shared" si="874"/>
        <v>0</v>
      </c>
      <c r="AW209" s="88">
        <v>0</v>
      </c>
      <c r="AX209" s="302">
        <f t="shared" si="875"/>
        <v>0</v>
      </c>
      <c r="AY209" s="88">
        <v>0</v>
      </c>
      <c r="AZ209" s="302">
        <f t="shared" si="876"/>
        <v>0</v>
      </c>
      <c r="BA209" s="88"/>
      <c r="BB209" s="302">
        <f t="shared" si="876"/>
        <v>0</v>
      </c>
      <c r="BC209" s="88">
        <v>0</v>
      </c>
      <c r="BD209" s="302">
        <f>BC209*$E209*$F209*$H209*$L209*BD$10</f>
        <v>0</v>
      </c>
      <c r="BE209" s="321">
        <v>0</v>
      </c>
      <c r="BF209" s="302">
        <f t="shared" si="877"/>
        <v>0</v>
      </c>
      <c r="BG209" s="88">
        <v>0</v>
      </c>
      <c r="BH209" s="302">
        <f t="shared" si="878"/>
        <v>0</v>
      </c>
      <c r="BI209" s="88">
        <v>0</v>
      </c>
      <c r="BJ209" s="302">
        <f>BI209*$E209*$F209*$H209*$L209*BJ$10</f>
        <v>0</v>
      </c>
      <c r="BK209" s="88"/>
      <c r="BL209" s="302">
        <f t="shared" si="879"/>
        <v>0</v>
      </c>
      <c r="BM209" s="304"/>
      <c r="BN209" s="302">
        <f t="shared" si="880"/>
        <v>0</v>
      </c>
      <c r="BO209" s="88"/>
      <c r="BP209" s="302">
        <f t="shared" si="881"/>
        <v>0</v>
      </c>
      <c r="BQ209" s="88"/>
      <c r="BR209" s="302">
        <f t="shared" si="882"/>
        <v>0</v>
      </c>
      <c r="BS209" s="302"/>
      <c r="BT209" s="302">
        <f t="shared" si="883"/>
        <v>0</v>
      </c>
      <c r="BU209" s="88">
        <v>0</v>
      </c>
      <c r="BV209" s="302">
        <f t="shared" si="884"/>
        <v>0</v>
      </c>
      <c r="BW209" s="88"/>
      <c r="BX209" s="302">
        <f t="shared" si="885"/>
        <v>0</v>
      </c>
      <c r="BY209" s="88"/>
      <c r="BZ209" s="302">
        <f t="shared" si="886"/>
        <v>0</v>
      </c>
      <c r="CA209" s="88">
        <v>0</v>
      </c>
      <c r="CB209" s="302">
        <f t="shared" si="887"/>
        <v>0</v>
      </c>
      <c r="CC209" s="88">
        <v>0</v>
      </c>
      <c r="CD209" s="302">
        <f t="shared" si="888"/>
        <v>0</v>
      </c>
      <c r="CE209" s="88">
        <v>0</v>
      </c>
      <c r="CF209" s="302">
        <f>CE209*$E209*$F209*$H209*$N209*$CF$10</f>
        <v>0</v>
      </c>
      <c r="CG209" s="302"/>
      <c r="CH209" s="302"/>
      <c r="CI209" s="3"/>
      <c r="CJ209" s="3"/>
      <c r="CK209" s="356">
        <f t="shared" si="889"/>
        <v>5</v>
      </c>
      <c r="CL209" s="356">
        <f t="shared" si="889"/>
        <v>62821.920000000006</v>
      </c>
      <c r="CM209" s="220" t="s">
        <v>455</v>
      </c>
      <c r="CN209" s="194" t="s">
        <v>54</v>
      </c>
    </row>
    <row r="210" spans="1:92" s="4" customFormat="1" ht="45" x14ac:dyDescent="0.25">
      <c r="A210" s="219"/>
      <c r="B210" s="219">
        <v>164</v>
      </c>
      <c r="C210" s="219" t="s">
        <v>658</v>
      </c>
      <c r="D210" s="329" t="s">
        <v>659</v>
      </c>
      <c r="E210" s="146">
        <v>16026</v>
      </c>
      <c r="F210" s="292">
        <v>0.45</v>
      </c>
      <c r="G210" s="273">
        <v>0.3</v>
      </c>
      <c r="H210" s="18">
        <v>1</v>
      </c>
      <c r="I210" s="196"/>
      <c r="J210" s="196"/>
      <c r="K210" s="1">
        <v>1.4</v>
      </c>
      <c r="L210" s="1">
        <v>1.68</v>
      </c>
      <c r="M210" s="1">
        <v>2.23</v>
      </c>
      <c r="N210" s="9">
        <v>2.57</v>
      </c>
      <c r="O210" s="305"/>
      <c r="P210" s="322">
        <f>(O210*$E210*$F210*((1-$G210)+$G210*$K210*$H210))</f>
        <v>0</v>
      </c>
      <c r="Q210" s="88"/>
      <c r="R210" s="322">
        <f>(Q210*$E210*$F210*((1-$G210)+$G210*$K210*$H210))</f>
        <v>0</v>
      </c>
      <c r="S210" s="88"/>
      <c r="T210" s="322">
        <f>(S210*$E210*$F210*((1-$G210)+$G210*$K210*$H210))</f>
        <v>0</v>
      </c>
      <c r="U210" s="88"/>
      <c r="V210" s="322">
        <f>(U210*$E210*$F210*((1-$G210)+$G210*$K210*$H210))</f>
        <v>0</v>
      </c>
      <c r="W210" s="88"/>
      <c r="X210" s="322">
        <f>(W210*$E210*$F210*((1-$G210)+$G210*$K210*$H210))</f>
        <v>0</v>
      </c>
      <c r="Y210" s="88"/>
      <c r="Z210" s="322">
        <f>(Y210*$E210*$F210*((1-$G210)+$G210*$K210*$H210))</f>
        <v>0</v>
      </c>
      <c r="AA210" s="88"/>
      <c r="AB210" s="322">
        <f>(AA210*$E210*$F210*((1-$G210)+$G210*$K210*$H210))</f>
        <v>0</v>
      </c>
      <c r="AC210" s="304"/>
      <c r="AD210" s="322">
        <f t="shared" ref="AD210" si="890">(AC210*$E210*$F210*((1-$G210)+$G210*$K210*$H210))</f>
        <v>0</v>
      </c>
      <c r="AE210" s="88"/>
      <c r="AF210" s="322">
        <f>(AE210*$E210*$F210*((1-$G210)+$G210*$L210*$H210))</f>
        <v>0</v>
      </c>
      <c r="AG210" s="88"/>
      <c r="AH210" s="322">
        <f>(AG210*$E210*$F210*((1-$G210)+$G210*$L210*$H210))</f>
        <v>0</v>
      </c>
      <c r="AI210" s="88"/>
      <c r="AJ210" s="302"/>
      <c r="AK210" s="88"/>
      <c r="AL210" s="322">
        <f>(AK210*$E210*$F210*((1-$G210)+$G210*$K210*$H210))</f>
        <v>0</v>
      </c>
      <c r="AM210" s="88"/>
      <c r="AN210" s="302"/>
      <c r="AO210" s="88"/>
      <c r="AP210" s="322">
        <f>(AO210*$E210*$F210*((1-$G210)+$G210*$K210*$H210))</f>
        <v>0</v>
      </c>
      <c r="AQ210" s="88"/>
      <c r="AR210" s="302"/>
      <c r="AS210" s="88"/>
      <c r="AT210" s="322">
        <f>(AS210*$E210*$F210*((1-$G210)+$G210*$K210*$H210*AT$10))</f>
        <v>0</v>
      </c>
      <c r="AU210" s="88"/>
      <c r="AV210" s="322">
        <f>(AU210*$E210*$F210*((1-$G210)+$G210*$K210*$H210*AV$10))</f>
        <v>0</v>
      </c>
      <c r="AW210" s="88"/>
      <c r="AX210" s="322">
        <f>(AW210*$E210*$F210*((1-$G210)+$G210*$K210*$H210*AX$10))</f>
        <v>0</v>
      </c>
      <c r="AY210" s="88"/>
      <c r="AZ210" s="322">
        <f>(AY210*$E210*$F210*((1-$G210)+$G210*$K210*$H210*AZ$10))</f>
        <v>0</v>
      </c>
      <c r="BA210" s="88"/>
      <c r="BB210" s="322">
        <f>(BA210*$E210*$F210*((1-$G210)+$G210*$K210*$H210*BB$10))</f>
        <v>0</v>
      </c>
      <c r="BC210" s="88"/>
      <c r="BD210" s="322">
        <f>(BC210*$E210*$F210*((1-$G210)+$G210*$L210*$H210*BD$10))</f>
        <v>0</v>
      </c>
      <c r="BE210" s="324"/>
      <c r="BF210" s="322">
        <f>(BE210*$E210*$F210*((1-$G210)+$G210*$L210*$H210*BF$10))</f>
        <v>0</v>
      </c>
      <c r="BG210" s="88"/>
      <c r="BH210" s="322">
        <f>(BG210*$E210*$F210*((1-$G210)+$G210*$L210*$H210*BH$10))</f>
        <v>0</v>
      </c>
      <c r="BI210" s="88"/>
      <c r="BJ210" s="322">
        <f>(BI210*$E210*$F210*((1-$G210)+$G210*$L210*$H210*BJ$10))</f>
        <v>0</v>
      </c>
      <c r="BK210" s="88"/>
      <c r="BL210" s="322">
        <f>(BK210*$E210*$F210*((1-$G210)+$G210*$L210*$H210*BL$10))</f>
        <v>0</v>
      </c>
      <c r="BM210" s="304"/>
      <c r="BN210" s="322">
        <f t="shared" ref="BN210" si="891">(BM210*$E210*$F210*((1-$G210)+$G210*$L210*$H210*BN$10))</f>
        <v>0</v>
      </c>
      <c r="BO210" s="88"/>
      <c r="BP210" s="322">
        <f>(BO210*$E210*$F210*((1-$G210)+$G210*$L210*$H210*BP$10))</f>
        <v>0</v>
      </c>
      <c r="BQ210" s="88"/>
      <c r="BR210" s="322">
        <f t="shared" ref="BR210" si="892">(BQ210*$E210*$F210*((1-$G210)+$G210*$L210*$H210*BR$10))</f>
        <v>0</v>
      </c>
      <c r="BS210" s="302"/>
      <c r="BT210" s="322">
        <f>(BS210*$E210*$F210*((1-$G210)+$G210*$L210*$H210*BT$10))</f>
        <v>0</v>
      </c>
      <c r="BU210" s="88"/>
      <c r="BV210" s="322">
        <f>(BU210*$E210*$F210*((1-$G210)+$G210*$L210*$H210*BV$10))</f>
        <v>0</v>
      </c>
      <c r="BW210" s="88"/>
      <c r="BX210" s="322">
        <f>(BW210*$E210*$F210*((1-$G210)+$G210*$L210*$H210*BX$10))</f>
        <v>0</v>
      </c>
      <c r="BY210" s="88"/>
      <c r="BZ210" s="322">
        <f>(BY210*$E210*$F210*((1-$G210)+$G210*$L210*$H210*BZ$10))</f>
        <v>0</v>
      </c>
      <c r="CA210" s="88"/>
      <c r="CB210" s="322">
        <f>(CA210*$E210*$F210*((1-$G210)+$G210*$L210*$H210*CB$10))</f>
        <v>0</v>
      </c>
      <c r="CC210" s="88"/>
      <c r="CD210" s="322">
        <f>(CC210*$E210*$F210*((1-$G210)+$G210*$M210*$H210*CD$10))</f>
        <v>0</v>
      </c>
      <c r="CE210" s="88"/>
      <c r="CF210" s="322">
        <f>(CE210*$E210*$F210*((1-$G210)+$G210*$N210*$H210))</f>
        <v>0</v>
      </c>
      <c r="CG210" s="302"/>
      <c r="CH210" s="302"/>
      <c r="CI210" s="3"/>
      <c r="CJ210" s="3"/>
      <c r="CK210" s="356">
        <f t="shared" si="889"/>
        <v>0</v>
      </c>
      <c r="CL210" s="356">
        <f t="shared" si="889"/>
        <v>0</v>
      </c>
      <c r="CM210" s="219" t="s">
        <v>658</v>
      </c>
      <c r="CN210" s="329" t="s">
        <v>659</v>
      </c>
    </row>
    <row r="211" spans="1:92" s="4" customFormat="1" ht="75" x14ac:dyDescent="0.25">
      <c r="A211" s="219"/>
      <c r="B211" s="219">
        <v>165</v>
      </c>
      <c r="C211" s="220" t="s">
        <v>456</v>
      </c>
      <c r="D211" s="197" t="s">
        <v>253</v>
      </c>
      <c r="E211" s="146">
        <v>16026</v>
      </c>
      <c r="F211" s="195">
        <v>0.46</v>
      </c>
      <c r="G211" s="270"/>
      <c r="H211" s="18">
        <v>1</v>
      </c>
      <c r="I211" s="196"/>
      <c r="J211" s="196"/>
      <c r="K211" s="1">
        <v>1.4</v>
      </c>
      <c r="L211" s="1">
        <v>1.68</v>
      </c>
      <c r="M211" s="1">
        <v>2.23</v>
      </c>
      <c r="N211" s="9">
        <v>2.57</v>
      </c>
      <c r="O211" s="305">
        <v>0</v>
      </c>
      <c r="P211" s="302">
        <f>SUM(O211*$E211*$F211*$H211*$K211*$P$10)</f>
        <v>0</v>
      </c>
      <c r="Q211" s="88">
        <v>0</v>
      </c>
      <c r="R211" s="302">
        <f>SUM(Q211*$E211*$F211*$H211*$K211*$R$10)</f>
        <v>0</v>
      </c>
      <c r="S211" s="88">
        <v>0</v>
      </c>
      <c r="T211" s="302">
        <f t="shared" ref="T211:T213" si="893">SUM(S211*$E211*$F211*$H211*$K211*T$10)</f>
        <v>0</v>
      </c>
      <c r="U211" s="88">
        <v>0</v>
      </c>
      <c r="V211" s="302">
        <f>SUM(U211*$E211*$F211*$H211*$K211*$V$10)</f>
        <v>0</v>
      </c>
      <c r="W211" s="88">
        <v>0</v>
      </c>
      <c r="X211" s="302"/>
      <c r="Y211" s="88"/>
      <c r="Z211" s="302"/>
      <c r="AA211" s="88"/>
      <c r="AB211" s="302"/>
      <c r="AC211" s="88">
        <v>0</v>
      </c>
      <c r="AD211" s="302">
        <f>AC211*E211*F211*H211*K211</f>
        <v>0</v>
      </c>
      <c r="AE211" s="88">
        <v>0</v>
      </c>
      <c r="AF211" s="302">
        <f t="shared" si="845"/>
        <v>0</v>
      </c>
      <c r="AG211" s="88"/>
      <c r="AH211" s="302">
        <f t="shared" si="869"/>
        <v>0</v>
      </c>
      <c r="AI211" s="88"/>
      <c r="AJ211" s="302">
        <f t="shared" ref="AJ211:AJ212" si="894">SUM(AI211*$E211*$F211*$H211*$K211*AJ$10)</f>
        <v>0</v>
      </c>
      <c r="AK211" s="88">
        <v>0</v>
      </c>
      <c r="AL211" s="302">
        <f>SUM(AK211*$E211*$F211*$H211*$K211*$AD$10)</f>
        <v>0</v>
      </c>
      <c r="AM211" s="88"/>
      <c r="AN211" s="302">
        <f t="shared" ref="AN211:AN212" si="895">SUM(AM211*$E211*$F211*$H211*$K211*AN$10)</f>
        <v>0</v>
      </c>
      <c r="AO211" s="88"/>
      <c r="AP211" s="302">
        <f t="shared" ref="AP211:AP212" si="896">SUM(AO211*$E211*$F211*$H211*$K211*AP$10)</f>
        <v>0</v>
      </c>
      <c r="AQ211" s="88"/>
      <c r="AR211" s="302">
        <f>SUM(AQ211*$E211*$F211*$H211*$K211*$AH$10)</f>
        <v>0</v>
      </c>
      <c r="AS211" s="88">
        <v>0</v>
      </c>
      <c r="AT211" s="302">
        <f t="shared" ref="AT211:AT213" si="897">SUM(AS211*$E211*$F211*$H211*$K211*AT$10)</f>
        <v>0</v>
      </c>
      <c r="AU211" s="88">
        <v>0</v>
      </c>
      <c r="AV211" s="302">
        <f t="shared" ref="AV211:AV213" si="898">SUM(AU211*$E211*$F211*$H211*$K211*AV$10)</f>
        <v>0</v>
      </c>
      <c r="AW211" s="88">
        <v>0</v>
      </c>
      <c r="AX211" s="302">
        <f t="shared" ref="AX211:AX213" si="899">SUM(AW211*$E211*$F211*$H211*$K211*AX$10)</f>
        <v>0</v>
      </c>
      <c r="AY211" s="88">
        <v>0</v>
      </c>
      <c r="AZ211" s="302">
        <f t="shared" ref="AZ211:BB213" si="900">SUM(AY211*$E211*$F211*$H211*$K211*AZ$10)</f>
        <v>0</v>
      </c>
      <c r="BA211" s="88"/>
      <c r="BB211" s="302">
        <f t="shared" si="900"/>
        <v>0</v>
      </c>
      <c r="BC211" s="88">
        <v>0</v>
      </c>
      <c r="BD211" s="302">
        <f>BC211*$E211*$F211*$H211*$L211*BD$10</f>
        <v>0</v>
      </c>
      <c r="BE211" s="321">
        <v>0</v>
      </c>
      <c r="BF211" s="302">
        <f t="shared" ref="BF211:BF213" si="901">BE211*$E211*$F211*$H211*$L211*BF$10</f>
        <v>0</v>
      </c>
      <c r="BG211" s="88">
        <v>0</v>
      </c>
      <c r="BH211" s="302">
        <f t="shared" ref="BH211:BH213" si="902">BG211*$E211*$F211*$H211*$L211*BH$10</f>
        <v>0</v>
      </c>
      <c r="BI211" s="88">
        <v>0</v>
      </c>
      <c r="BJ211" s="302">
        <f>BI211*$E211*$F211*$H211*$L211*BJ$10</f>
        <v>0</v>
      </c>
      <c r="BK211" s="88"/>
      <c r="BL211" s="302">
        <f t="shared" ref="BL211:BL213" si="903">BK211*$E211*$F211*$H211*$L211*BL$10</f>
        <v>0</v>
      </c>
      <c r="BM211" s="304"/>
      <c r="BN211" s="302">
        <f t="shared" ref="BN211:BN213" si="904">BM211*$E211*$F211*$H211*$L211*BN$10</f>
        <v>0</v>
      </c>
      <c r="BO211" s="319"/>
      <c r="BP211" s="302">
        <f t="shared" ref="BP211:BP213" si="905">BO211*$E211*$F211*$H211*$L211*BP$10</f>
        <v>0</v>
      </c>
      <c r="BQ211" s="88"/>
      <c r="BR211" s="302">
        <f t="shared" ref="BR211:BR213" si="906">BQ211*$E211*$F211*$H211*$L211*BR$10</f>
        <v>0</v>
      </c>
      <c r="BS211" s="302"/>
      <c r="BT211" s="302">
        <f t="shared" ref="BT211:BT213" si="907">BS211*$E211*$F211*$H211*$L211*BT$10</f>
        <v>0</v>
      </c>
      <c r="BU211" s="88">
        <v>0</v>
      </c>
      <c r="BV211" s="302">
        <f t="shared" ref="BV211:BV213" si="908">BU211*$E211*$F211*$H211*$L211*BV$10</f>
        <v>0</v>
      </c>
      <c r="BW211" s="88"/>
      <c r="BX211" s="302">
        <f t="shared" ref="BX211:BX213" si="909">BW211*$E211*$F211*$H211*$L211*BX$10</f>
        <v>0</v>
      </c>
      <c r="BY211" s="88"/>
      <c r="BZ211" s="302">
        <f t="shared" ref="BZ211:BZ213" si="910">BY211*$E211*$F211*$H211*$L211*BZ$10</f>
        <v>0</v>
      </c>
      <c r="CA211" s="88"/>
      <c r="CB211" s="302">
        <f t="shared" ref="CB211:CB213" si="911">CA211*$E211*$F211*$H211*$L211*CB$10</f>
        <v>0</v>
      </c>
      <c r="CC211" s="88"/>
      <c r="CD211" s="302">
        <f t="shared" ref="CD211:CD213" si="912">CC211*$E211*$F211*$H211*$M211*CD$10</f>
        <v>0</v>
      </c>
      <c r="CE211" s="88"/>
      <c r="CF211" s="302">
        <f>CE211*$E211*$F211*$H211*$N211*$CF$10</f>
        <v>0</v>
      </c>
      <c r="CG211" s="302"/>
      <c r="CH211" s="302"/>
      <c r="CI211" s="3"/>
      <c r="CJ211" s="3"/>
      <c r="CK211" s="356">
        <f t="shared" si="889"/>
        <v>0</v>
      </c>
      <c r="CL211" s="356">
        <f t="shared" si="889"/>
        <v>0</v>
      </c>
      <c r="CM211" s="220" t="s">
        <v>456</v>
      </c>
      <c r="CN211" s="197" t="s">
        <v>253</v>
      </c>
    </row>
    <row r="212" spans="1:92" s="4" customFormat="1" ht="30" x14ac:dyDescent="0.25">
      <c r="A212" s="219"/>
      <c r="B212" s="219">
        <v>166</v>
      </c>
      <c r="C212" s="220" t="s">
        <v>457</v>
      </c>
      <c r="D212" s="197" t="s">
        <v>254</v>
      </c>
      <c r="E212" s="146">
        <v>16026</v>
      </c>
      <c r="F212" s="203">
        <v>7.4</v>
      </c>
      <c r="G212" s="270"/>
      <c r="H212" s="18">
        <v>1</v>
      </c>
      <c r="I212" s="196"/>
      <c r="J212" s="196"/>
      <c r="K212" s="1">
        <v>1.4</v>
      </c>
      <c r="L212" s="1">
        <v>1.68</v>
      </c>
      <c r="M212" s="1">
        <v>2.23</v>
      </c>
      <c r="N212" s="9">
        <v>2.57</v>
      </c>
      <c r="O212" s="315">
        <v>5</v>
      </c>
      <c r="P212" s="302">
        <f>SUM(O212*$E212*$F212*$H212*$K212*$P$10)</f>
        <v>830146.79999999993</v>
      </c>
      <c r="Q212" s="305"/>
      <c r="R212" s="302">
        <f>SUM(Q212*$E212*$F212*$H212*$K212*$R$10)</f>
        <v>0</v>
      </c>
      <c r="S212" s="305"/>
      <c r="T212" s="302">
        <f t="shared" si="893"/>
        <v>0</v>
      </c>
      <c r="U212" s="305"/>
      <c r="V212" s="302">
        <f>SUM(U212*$E212*$F212*$H212*$K212*$V$10)</f>
        <v>0</v>
      </c>
      <c r="W212" s="305"/>
      <c r="X212" s="302"/>
      <c r="Y212" s="88"/>
      <c r="Z212" s="302"/>
      <c r="AA212" s="305"/>
      <c r="AB212" s="302"/>
      <c r="AC212" s="305">
        <v>0</v>
      </c>
      <c r="AD212" s="302">
        <f>AC212*E212*F212*H212*K212</f>
        <v>0</v>
      </c>
      <c r="AE212" s="305">
        <v>0</v>
      </c>
      <c r="AF212" s="302">
        <f t="shared" si="845"/>
        <v>0</v>
      </c>
      <c r="AG212" s="305"/>
      <c r="AH212" s="302">
        <f t="shared" si="869"/>
        <v>0</v>
      </c>
      <c r="AI212" s="305"/>
      <c r="AJ212" s="302">
        <f t="shared" si="894"/>
        <v>0</v>
      </c>
      <c r="AK212" s="305"/>
      <c r="AL212" s="302">
        <f>SUM(AK212*$E212*$F212*$H212*$K212*$AD$10)</f>
        <v>0</v>
      </c>
      <c r="AM212" s="305"/>
      <c r="AN212" s="302">
        <f t="shared" si="895"/>
        <v>0</v>
      </c>
      <c r="AO212" s="305"/>
      <c r="AP212" s="302">
        <f t="shared" si="896"/>
        <v>0</v>
      </c>
      <c r="AQ212" s="305"/>
      <c r="AR212" s="302">
        <f>SUM(AQ212*$E212*$F212*$H212*$K212*$AH$10)</f>
        <v>0</v>
      </c>
      <c r="AS212" s="305"/>
      <c r="AT212" s="302">
        <f t="shared" si="897"/>
        <v>0</v>
      </c>
      <c r="AU212" s="305"/>
      <c r="AV212" s="302">
        <f t="shared" si="898"/>
        <v>0</v>
      </c>
      <c r="AW212" s="305"/>
      <c r="AX212" s="302">
        <f t="shared" si="899"/>
        <v>0</v>
      </c>
      <c r="AY212" s="305"/>
      <c r="AZ212" s="302">
        <f t="shared" si="900"/>
        <v>0</v>
      </c>
      <c r="BA212" s="88"/>
      <c r="BB212" s="302">
        <f t="shared" si="900"/>
        <v>0</v>
      </c>
      <c r="BC212" s="305"/>
      <c r="BD212" s="302">
        <f>BC212*$E212*$F212*$H212*$L212*BD$10</f>
        <v>0</v>
      </c>
      <c r="BE212" s="327"/>
      <c r="BF212" s="302">
        <f t="shared" si="901"/>
        <v>0</v>
      </c>
      <c r="BG212" s="305"/>
      <c r="BH212" s="302">
        <f t="shared" si="902"/>
        <v>0</v>
      </c>
      <c r="BI212" s="305"/>
      <c r="BJ212" s="302">
        <f>BI212*$E212*$F212*$H212*$L212*BJ$10</f>
        <v>0</v>
      </c>
      <c r="BK212" s="305"/>
      <c r="BL212" s="302">
        <f t="shared" si="903"/>
        <v>0</v>
      </c>
      <c r="BM212" s="306"/>
      <c r="BN212" s="302">
        <f t="shared" si="904"/>
        <v>0</v>
      </c>
      <c r="BO212" s="305"/>
      <c r="BP212" s="302">
        <f t="shared" si="905"/>
        <v>0</v>
      </c>
      <c r="BQ212" s="305"/>
      <c r="BR212" s="302">
        <f t="shared" si="906"/>
        <v>0</v>
      </c>
      <c r="BS212" s="315"/>
      <c r="BT212" s="302">
        <f t="shared" si="907"/>
        <v>0</v>
      </c>
      <c r="BU212" s="305"/>
      <c r="BV212" s="302">
        <f t="shared" si="908"/>
        <v>0</v>
      </c>
      <c r="BW212" s="88"/>
      <c r="BX212" s="302">
        <f t="shared" si="909"/>
        <v>0</v>
      </c>
      <c r="BY212" s="88"/>
      <c r="BZ212" s="302">
        <f t="shared" si="910"/>
        <v>0</v>
      </c>
      <c r="CA212" s="305"/>
      <c r="CB212" s="302">
        <f t="shared" si="911"/>
        <v>0</v>
      </c>
      <c r="CC212" s="305"/>
      <c r="CD212" s="302">
        <f t="shared" si="912"/>
        <v>0</v>
      </c>
      <c r="CE212" s="305"/>
      <c r="CF212" s="302">
        <f>CE212*$E212*$F212*$H212*$N212*$CF$10</f>
        <v>0</v>
      </c>
      <c r="CG212" s="302"/>
      <c r="CH212" s="302"/>
      <c r="CI212" s="3"/>
      <c r="CJ212" s="3"/>
      <c r="CK212" s="356">
        <f t="shared" si="889"/>
        <v>5</v>
      </c>
      <c r="CL212" s="356">
        <f t="shared" si="889"/>
        <v>830146.79999999993</v>
      </c>
      <c r="CM212" s="220" t="s">
        <v>457</v>
      </c>
      <c r="CN212" s="197" t="s">
        <v>254</v>
      </c>
    </row>
    <row r="213" spans="1:92" s="6" customFormat="1" ht="45.75" customHeight="1" x14ac:dyDescent="0.25">
      <c r="A213" s="219"/>
      <c r="B213" s="219">
        <v>167</v>
      </c>
      <c r="C213" s="220" t="s">
        <v>458</v>
      </c>
      <c r="D213" s="198" t="s">
        <v>272</v>
      </c>
      <c r="E213" s="146">
        <v>16026</v>
      </c>
      <c r="F213" s="195">
        <v>0.4</v>
      </c>
      <c r="G213" s="270"/>
      <c r="H213" s="2">
        <v>1</v>
      </c>
      <c r="I213" s="205"/>
      <c r="J213" s="205"/>
      <c r="K213" s="208">
        <v>1.4</v>
      </c>
      <c r="L213" s="208">
        <v>1.68</v>
      </c>
      <c r="M213" s="208">
        <v>2.23</v>
      </c>
      <c r="N213" s="209">
        <v>2.57</v>
      </c>
      <c r="O213" s="305"/>
      <c r="P213" s="315"/>
      <c r="Q213" s="88"/>
      <c r="R213" s="315"/>
      <c r="S213" s="302">
        <v>74</v>
      </c>
      <c r="T213" s="302">
        <f t="shared" si="893"/>
        <v>664117.44000000006</v>
      </c>
      <c r="U213" s="302"/>
      <c r="V213" s="302">
        <f>SUM(U213*$E213*$F213*$H213*$K213*$V$10)</f>
        <v>0</v>
      </c>
      <c r="W213" s="88"/>
      <c r="X213" s="315"/>
      <c r="Y213" s="88"/>
      <c r="Z213" s="315"/>
      <c r="AA213" s="88">
        <v>0</v>
      </c>
      <c r="AB213" s="315">
        <v>0</v>
      </c>
      <c r="AC213" s="88"/>
      <c r="AD213" s="302">
        <f>AC213*E213*F213*H213*K213</f>
        <v>0</v>
      </c>
      <c r="AE213" s="302"/>
      <c r="AF213" s="302">
        <f t="shared" si="845"/>
        <v>0</v>
      </c>
      <c r="AG213" s="88"/>
      <c r="AH213" s="302">
        <f t="shared" si="869"/>
        <v>0</v>
      </c>
      <c r="AI213" s="88"/>
      <c r="AJ213" s="315"/>
      <c r="AK213" s="88"/>
      <c r="AL213" s="315"/>
      <c r="AM213" s="88"/>
      <c r="AN213" s="315"/>
      <c r="AO213" s="88"/>
      <c r="AP213" s="315"/>
      <c r="AQ213" s="305"/>
      <c r="AR213" s="315"/>
      <c r="AS213" s="88"/>
      <c r="AT213" s="302">
        <f t="shared" si="897"/>
        <v>0</v>
      </c>
      <c r="AU213" s="88"/>
      <c r="AV213" s="302">
        <f t="shared" si="898"/>
        <v>0</v>
      </c>
      <c r="AW213" s="88"/>
      <c r="AX213" s="302">
        <f t="shared" si="899"/>
        <v>0</v>
      </c>
      <c r="AY213" s="315"/>
      <c r="AZ213" s="302">
        <f t="shared" si="900"/>
        <v>0</v>
      </c>
      <c r="BA213" s="88"/>
      <c r="BB213" s="302">
        <f t="shared" si="900"/>
        <v>0</v>
      </c>
      <c r="BC213" s="305"/>
      <c r="BD213" s="302">
        <f>BC213*$E213*$F213*$H213*$L213*BD$10</f>
        <v>0</v>
      </c>
      <c r="BE213" s="321"/>
      <c r="BF213" s="302">
        <f t="shared" si="901"/>
        <v>0</v>
      </c>
      <c r="BG213" s="319"/>
      <c r="BH213" s="302">
        <f t="shared" si="902"/>
        <v>0</v>
      </c>
      <c r="BI213" s="88"/>
      <c r="BJ213" s="302">
        <f>BI213*$E213*$F213*$H213*$L213*BJ$10</f>
        <v>0</v>
      </c>
      <c r="BK213" s="88"/>
      <c r="BL213" s="302">
        <f t="shared" si="903"/>
        <v>0</v>
      </c>
      <c r="BM213" s="303"/>
      <c r="BN213" s="302">
        <f t="shared" si="904"/>
        <v>0</v>
      </c>
      <c r="BO213" s="319"/>
      <c r="BP213" s="302">
        <f t="shared" si="905"/>
        <v>0</v>
      </c>
      <c r="BQ213" s="88"/>
      <c r="BR213" s="302">
        <f t="shared" si="906"/>
        <v>0</v>
      </c>
      <c r="BS213" s="302"/>
      <c r="BT213" s="302">
        <f t="shared" si="907"/>
        <v>0</v>
      </c>
      <c r="BU213" s="88"/>
      <c r="BV213" s="302">
        <f t="shared" si="908"/>
        <v>0</v>
      </c>
      <c r="BW213" s="88"/>
      <c r="BX213" s="302">
        <f t="shared" si="909"/>
        <v>0</v>
      </c>
      <c r="BY213" s="88"/>
      <c r="BZ213" s="302">
        <f t="shared" si="910"/>
        <v>0</v>
      </c>
      <c r="CA213" s="88"/>
      <c r="CB213" s="302">
        <f t="shared" si="911"/>
        <v>0</v>
      </c>
      <c r="CC213" s="88"/>
      <c r="CD213" s="302">
        <f t="shared" si="912"/>
        <v>0</v>
      </c>
      <c r="CE213" s="319"/>
      <c r="CF213" s="315"/>
      <c r="CG213" s="302"/>
      <c r="CH213" s="315"/>
      <c r="CI213" s="86"/>
      <c r="CJ213" s="86"/>
      <c r="CK213" s="356">
        <f t="shared" si="889"/>
        <v>74</v>
      </c>
      <c r="CL213" s="356">
        <f t="shared" si="889"/>
        <v>664117.44000000006</v>
      </c>
      <c r="CM213" s="220" t="s">
        <v>458</v>
      </c>
      <c r="CN213" s="198" t="s">
        <v>272</v>
      </c>
    </row>
    <row r="214" spans="1:92" s="6" customFormat="1" ht="45" x14ac:dyDescent="0.25">
      <c r="A214" s="219"/>
      <c r="B214" s="219">
        <v>168</v>
      </c>
      <c r="C214" s="345" t="s">
        <v>679</v>
      </c>
      <c r="D214" s="329" t="s">
        <v>710</v>
      </c>
      <c r="E214" s="146">
        <v>16026</v>
      </c>
      <c r="F214" s="292">
        <v>2.5</v>
      </c>
      <c r="G214" s="271">
        <v>1.09E-2</v>
      </c>
      <c r="H214" s="2">
        <v>1</v>
      </c>
      <c r="I214" s="205"/>
      <c r="J214" s="205"/>
      <c r="K214" s="208">
        <v>1.4</v>
      </c>
      <c r="L214" s="208">
        <v>1.68</v>
      </c>
      <c r="M214" s="208">
        <v>2.23</v>
      </c>
      <c r="N214" s="209">
        <v>2.57</v>
      </c>
      <c r="O214" s="305"/>
      <c r="P214" s="322">
        <f t="shared" ref="P214:P236" si="913">(O214*$E214*$F214*((1-$G214)+$G214*$K214*$H214))</f>
        <v>0</v>
      </c>
      <c r="Q214" s="305"/>
      <c r="R214" s="322">
        <f t="shared" ref="R214:R236" si="914">(Q214*$E214*$F214*((1-$G214)+$G214*$K214*$H214))</f>
        <v>0</v>
      </c>
      <c r="S214" s="305"/>
      <c r="T214" s="322">
        <f t="shared" ref="T214:T236" si="915">(S214*$E214*$F214*((1-$G214)+$G214*$K214*$H214))</f>
        <v>0</v>
      </c>
      <c r="U214" s="315"/>
      <c r="V214" s="322">
        <f t="shared" ref="V214:V236" si="916">(U214*$E214*$F214*((1-$G214)+$G214*$K214*$H214))</f>
        <v>0</v>
      </c>
      <c r="W214" s="305"/>
      <c r="X214" s="322">
        <f t="shared" ref="X214:X236" si="917">(W214*$E214*$F214*((1-$G214)+$G214*$K214*$H214))</f>
        <v>0</v>
      </c>
      <c r="Y214" s="305"/>
      <c r="Z214" s="322">
        <f t="shared" ref="Z214:Z236" si="918">(Y214*$E214*$F214*((1-$G214)+$G214*$K214*$H214))</f>
        <v>0</v>
      </c>
      <c r="AA214" s="305"/>
      <c r="AB214" s="322">
        <f t="shared" ref="AB214:AB236" si="919">(AA214*$E214*$F214*((1-$G214)+$G214*$K214*$H214))</f>
        <v>0</v>
      </c>
      <c r="AC214" s="305"/>
      <c r="AD214" s="322">
        <f t="shared" ref="AD214:AD236" si="920">(AC214*$E214*$F214*((1-$G214)+$G214*$K214*$H214))</f>
        <v>0</v>
      </c>
      <c r="AE214" s="315"/>
      <c r="AF214" s="322">
        <f t="shared" ref="AF214:AF236" si="921">(AE214*$E214*$F214*((1-$G214)+$G214*$L214*$H214))</f>
        <v>0</v>
      </c>
      <c r="AG214" s="305"/>
      <c r="AH214" s="322">
        <f t="shared" ref="AH214:AH236" si="922">(AG214*$E214*$F214*((1-$G214)+$G214*$L214*$H214))</f>
        <v>0</v>
      </c>
      <c r="AI214" s="305"/>
      <c r="AJ214" s="315"/>
      <c r="AK214" s="305"/>
      <c r="AL214" s="322">
        <f t="shared" ref="AL214:AL236" si="923">(AK214*$E214*$F214*((1-$G214)+$G214*$K214*$H214))</f>
        <v>0</v>
      </c>
      <c r="AM214" s="305"/>
      <c r="AN214" s="315"/>
      <c r="AO214" s="305"/>
      <c r="AP214" s="322">
        <f t="shared" ref="AP214:AP236" si="924">(AO214*$E214*$F214*((1-$G214)+$G214*$K214*$H214))</f>
        <v>0</v>
      </c>
      <c r="AQ214" s="305"/>
      <c r="AR214" s="315"/>
      <c r="AS214" s="305"/>
      <c r="AT214" s="322">
        <f t="shared" ref="AT214:AT236" si="925">(AS214*$E214*$F214*((1-$G214)+$G214*$K214*$H214*AT$10))</f>
        <v>0</v>
      </c>
      <c r="AU214" s="305"/>
      <c r="AV214" s="322">
        <f t="shared" ref="AV214:AV236" si="926">(AU214*$E214*$F214*((1-$G214)+$G214*$K214*$H214*AV$10))</f>
        <v>0</v>
      </c>
      <c r="AW214" s="305"/>
      <c r="AX214" s="322">
        <f t="shared" ref="AX214:AX236" si="927">(AW214*$E214*$F214*((1-$G214)+$G214*$K214*$H214*AX$10))</f>
        <v>0</v>
      </c>
      <c r="AY214" s="305"/>
      <c r="AZ214" s="322">
        <f t="shared" ref="AZ214:AZ236" si="928">(AY214*$E214*$F214*((1-$G214)+$G214*$K214*$H214*AZ$10))</f>
        <v>0</v>
      </c>
      <c r="BA214" s="305"/>
      <c r="BB214" s="322">
        <f t="shared" ref="BB214:BB236" si="929">(BA214*$E214*$F214*((1-$G214)+$G214*$K214*$H214*BB$10))</f>
        <v>0</v>
      </c>
      <c r="BC214" s="305"/>
      <c r="BD214" s="322">
        <f t="shared" ref="BD214:BD236" si="930">(BC214*$E214*$F214*((1-$G214)+$G214*$L214*$H214*BD$10))</f>
        <v>0</v>
      </c>
      <c r="BE214" s="325"/>
      <c r="BF214" s="322">
        <f t="shared" ref="BF214:BF236" si="931">(BE214*$E214*$F214*((1-$G214)+$G214*$L214*$H214*BF$10))</f>
        <v>0</v>
      </c>
      <c r="BG214" s="316"/>
      <c r="BH214" s="322">
        <f t="shared" ref="BH214:BH236" si="932">(BG214*$E214*$F214*((1-$G214)+$G214*$L214*$H214*BH$10))</f>
        <v>0</v>
      </c>
      <c r="BI214" s="315">
        <v>10</v>
      </c>
      <c r="BJ214" s="322">
        <f t="shared" ref="BJ214:BJ236" si="933">(BI214*$E214*$F214*((1-$G214)+$G214*$L214*$H214*BJ$10))</f>
        <v>403619.61780000001</v>
      </c>
      <c r="BK214" s="305"/>
      <c r="BL214" s="322">
        <f t="shared" ref="BL214:BL236" si="934">(BK214*$E214*$F214*((1-$G214)+$G214*$L214*$H214*BL$10))</f>
        <v>0</v>
      </c>
      <c r="BM214" s="314"/>
      <c r="BN214" s="322">
        <f t="shared" ref="BN214:BN236" si="935">(BM214*$E214*$F214*((1-$G214)+$G214*$L214*$H214*BN$10))</f>
        <v>0</v>
      </c>
      <c r="BO214" s="316"/>
      <c r="BP214" s="322">
        <f t="shared" ref="BP214:BP236" si="936">(BO214*$E214*$F214*((1-$G214)+$G214*$L214*$H214*BP$10))</f>
        <v>0</v>
      </c>
      <c r="BQ214" s="305"/>
      <c r="BR214" s="322">
        <f t="shared" ref="BR214:BR236" si="937">(BQ214*$E214*$F214*((1-$G214)+$G214*$L214*$H214*BR$10))</f>
        <v>0</v>
      </c>
      <c r="BS214" s="315"/>
      <c r="BT214" s="322">
        <f t="shared" ref="BT214:BT236" si="938">(BS214*$E214*$F214*((1-$G214)+$G214*$L214*$H214*BT$10))</f>
        <v>0</v>
      </c>
      <c r="BU214" s="305"/>
      <c r="BV214" s="322">
        <f t="shared" ref="BV214:BV236" si="939">(BU214*$E214*$F214*((1-$G214)+$G214*$L214*$H214*BV$10))</f>
        <v>0</v>
      </c>
      <c r="BW214" s="305"/>
      <c r="BX214" s="322">
        <f t="shared" ref="BX214:BX236" si="940">(BW214*$E214*$F214*((1-$G214)+$G214*$L214*$H214*BX$10))</f>
        <v>0</v>
      </c>
      <c r="BY214" s="305"/>
      <c r="BZ214" s="322">
        <f t="shared" ref="BZ214:BZ236" si="941">(BY214*$E214*$F214*((1-$G214)+$G214*$L214*$H214*BZ$10))</f>
        <v>0</v>
      </c>
      <c r="CA214" s="305"/>
      <c r="CB214" s="322">
        <f t="shared" ref="CB214:CB236" si="942">(CA214*$E214*$F214*((1-$G214)+$G214*$L214*$H214*CB$10))</f>
        <v>0</v>
      </c>
      <c r="CC214" s="305"/>
      <c r="CD214" s="322">
        <f t="shared" ref="CD214:CD236" si="943">(CC214*$E214*$F214*((1-$G214)+$G214*$M214*$H214*CD$10))</f>
        <v>0</v>
      </c>
      <c r="CE214" s="316"/>
      <c r="CF214" s="322">
        <f t="shared" ref="CF214:CF236" si="944">(CE214*$E214*$F214*((1-$G214)+$G214*$N214*$H214))</f>
        <v>0</v>
      </c>
      <c r="CG214" s="315"/>
      <c r="CH214" s="315"/>
      <c r="CI214" s="86"/>
      <c r="CJ214" s="86"/>
      <c r="CK214" s="356">
        <f t="shared" si="889"/>
        <v>10</v>
      </c>
      <c r="CL214" s="356">
        <f t="shared" si="889"/>
        <v>403619.61780000001</v>
      </c>
      <c r="CM214" s="345" t="s">
        <v>679</v>
      </c>
      <c r="CN214" s="329" t="s">
        <v>710</v>
      </c>
    </row>
    <row r="215" spans="1:92" s="6" customFormat="1" ht="45" x14ac:dyDescent="0.25">
      <c r="A215" s="219"/>
      <c r="B215" s="219">
        <v>169</v>
      </c>
      <c r="C215" s="345" t="s">
        <v>680</v>
      </c>
      <c r="D215" s="334" t="s">
        <v>711</v>
      </c>
      <c r="E215" s="146">
        <v>16026</v>
      </c>
      <c r="F215" s="292">
        <v>5.36</v>
      </c>
      <c r="G215" s="271">
        <v>5.1000000000000004E-3</v>
      </c>
      <c r="H215" s="2">
        <v>1</v>
      </c>
      <c r="I215" s="205"/>
      <c r="J215" s="205"/>
      <c r="K215" s="208">
        <v>1.4</v>
      </c>
      <c r="L215" s="208">
        <v>1.68</v>
      </c>
      <c r="M215" s="208">
        <v>2.23</v>
      </c>
      <c r="N215" s="209">
        <v>2.57</v>
      </c>
      <c r="O215" s="305"/>
      <c r="P215" s="322">
        <f t="shared" si="913"/>
        <v>0</v>
      </c>
      <c r="Q215" s="305"/>
      <c r="R215" s="322">
        <f t="shared" si="914"/>
        <v>0</v>
      </c>
      <c r="S215" s="305"/>
      <c r="T215" s="322">
        <f t="shared" si="915"/>
        <v>0</v>
      </c>
      <c r="U215" s="315"/>
      <c r="V215" s="322">
        <f t="shared" si="916"/>
        <v>0</v>
      </c>
      <c r="W215" s="305"/>
      <c r="X215" s="322">
        <f t="shared" si="917"/>
        <v>0</v>
      </c>
      <c r="Y215" s="305"/>
      <c r="Z215" s="322">
        <f t="shared" si="918"/>
        <v>0</v>
      </c>
      <c r="AA215" s="305"/>
      <c r="AB215" s="322">
        <f t="shared" si="919"/>
        <v>0</v>
      </c>
      <c r="AC215" s="305"/>
      <c r="AD215" s="322">
        <f t="shared" si="920"/>
        <v>0</v>
      </c>
      <c r="AE215" s="315"/>
      <c r="AF215" s="322">
        <f t="shared" si="921"/>
        <v>0</v>
      </c>
      <c r="AG215" s="305"/>
      <c r="AH215" s="322">
        <f t="shared" si="922"/>
        <v>0</v>
      </c>
      <c r="AI215" s="305"/>
      <c r="AJ215" s="315"/>
      <c r="AK215" s="305"/>
      <c r="AL215" s="322">
        <f t="shared" si="923"/>
        <v>0</v>
      </c>
      <c r="AM215" s="305"/>
      <c r="AN215" s="315"/>
      <c r="AO215" s="305"/>
      <c r="AP215" s="322">
        <f t="shared" si="924"/>
        <v>0</v>
      </c>
      <c r="AQ215" s="305"/>
      <c r="AR215" s="315"/>
      <c r="AS215" s="305"/>
      <c r="AT215" s="322">
        <f t="shared" si="925"/>
        <v>0</v>
      </c>
      <c r="AU215" s="305"/>
      <c r="AV215" s="322">
        <f t="shared" si="926"/>
        <v>0</v>
      </c>
      <c r="AW215" s="305"/>
      <c r="AX215" s="322">
        <f t="shared" si="927"/>
        <v>0</v>
      </c>
      <c r="AY215" s="305"/>
      <c r="AZ215" s="322">
        <f t="shared" si="928"/>
        <v>0</v>
      </c>
      <c r="BA215" s="305"/>
      <c r="BB215" s="322">
        <f t="shared" si="929"/>
        <v>0</v>
      </c>
      <c r="BC215" s="305"/>
      <c r="BD215" s="322">
        <f t="shared" si="930"/>
        <v>0</v>
      </c>
      <c r="BE215" s="325"/>
      <c r="BF215" s="322">
        <f t="shared" si="931"/>
        <v>0</v>
      </c>
      <c r="BG215" s="316"/>
      <c r="BH215" s="322">
        <f t="shared" si="932"/>
        <v>0</v>
      </c>
      <c r="BI215" s="315">
        <v>150</v>
      </c>
      <c r="BJ215" s="322">
        <f t="shared" si="933"/>
        <v>12929588.847072</v>
      </c>
      <c r="BK215" s="305"/>
      <c r="BL215" s="322">
        <f t="shared" si="934"/>
        <v>0</v>
      </c>
      <c r="BM215" s="314"/>
      <c r="BN215" s="322">
        <f t="shared" si="935"/>
        <v>0</v>
      </c>
      <c r="BO215" s="316"/>
      <c r="BP215" s="322">
        <f t="shared" si="936"/>
        <v>0</v>
      </c>
      <c r="BQ215" s="305"/>
      <c r="BR215" s="322">
        <f t="shared" si="937"/>
        <v>0</v>
      </c>
      <c r="BS215" s="315"/>
      <c r="BT215" s="322">
        <f t="shared" si="938"/>
        <v>0</v>
      </c>
      <c r="BU215" s="305"/>
      <c r="BV215" s="322">
        <f t="shared" si="939"/>
        <v>0</v>
      </c>
      <c r="BW215" s="305"/>
      <c r="BX215" s="322">
        <f t="shared" si="940"/>
        <v>0</v>
      </c>
      <c r="BY215" s="305"/>
      <c r="BZ215" s="322">
        <f t="shared" si="941"/>
        <v>0</v>
      </c>
      <c r="CA215" s="305"/>
      <c r="CB215" s="322">
        <f t="shared" si="942"/>
        <v>0</v>
      </c>
      <c r="CC215" s="305"/>
      <c r="CD215" s="322">
        <f t="shared" si="943"/>
        <v>0</v>
      </c>
      <c r="CE215" s="316"/>
      <c r="CF215" s="322">
        <f t="shared" si="944"/>
        <v>0</v>
      </c>
      <c r="CG215" s="315"/>
      <c r="CH215" s="315"/>
      <c r="CI215" s="86"/>
      <c r="CJ215" s="86"/>
      <c r="CK215" s="356">
        <f t="shared" si="889"/>
        <v>150</v>
      </c>
      <c r="CL215" s="356">
        <f t="shared" si="889"/>
        <v>12929588.847072</v>
      </c>
      <c r="CM215" s="345" t="s">
        <v>680</v>
      </c>
      <c r="CN215" s="334" t="s">
        <v>711</v>
      </c>
    </row>
    <row r="216" spans="1:92" s="6" customFormat="1" ht="75" x14ac:dyDescent="0.25">
      <c r="A216" s="219"/>
      <c r="B216" s="219">
        <v>170</v>
      </c>
      <c r="C216" s="345" t="s">
        <v>681</v>
      </c>
      <c r="D216" s="436" t="s">
        <v>855</v>
      </c>
      <c r="E216" s="146">
        <v>16026</v>
      </c>
      <c r="F216" s="448">
        <v>4.0599999999999996</v>
      </c>
      <c r="G216" s="449">
        <v>0.1794</v>
      </c>
      <c r="H216" s="2">
        <v>1</v>
      </c>
      <c r="I216" s="205"/>
      <c r="J216" s="205"/>
      <c r="K216" s="208">
        <v>1.4</v>
      </c>
      <c r="L216" s="208">
        <v>1.68</v>
      </c>
      <c r="M216" s="208">
        <v>2.23</v>
      </c>
      <c r="N216" s="209">
        <v>2.57</v>
      </c>
      <c r="O216" s="305"/>
      <c r="P216" s="322">
        <f t="shared" si="913"/>
        <v>0</v>
      </c>
      <c r="Q216" s="305"/>
      <c r="R216" s="322">
        <f t="shared" si="914"/>
        <v>0</v>
      </c>
      <c r="S216" s="305"/>
      <c r="T216" s="322">
        <f t="shared" si="915"/>
        <v>0</v>
      </c>
      <c r="U216" s="315"/>
      <c r="V216" s="322">
        <f t="shared" si="916"/>
        <v>0</v>
      </c>
      <c r="W216" s="305"/>
      <c r="X216" s="322">
        <f t="shared" si="917"/>
        <v>0</v>
      </c>
      <c r="Y216" s="305"/>
      <c r="Z216" s="322">
        <f t="shared" si="918"/>
        <v>0</v>
      </c>
      <c r="AA216" s="305"/>
      <c r="AB216" s="322">
        <f t="shared" si="919"/>
        <v>0</v>
      </c>
      <c r="AC216" s="305"/>
      <c r="AD216" s="322">
        <f t="shared" si="920"/>
        <v>0</v>
      </c>
      <c r="AE216" s="315"/>
      <c r="AF216" s="322">
        <f t="shared" si="921"/>
        <v>0</v>
      </c>
      <c r="AG216" s="305"/>
      <c r="AH216" s="322">
        <f t="shared" si="922"/>
        <v>0</v>
      </c>
      <c r="AI216" s="305"/>
      <c r="AJ216" s="315"/>
      <c r="AK216" s="305"/>
      <c r="AL216" s="322">
        <f t="shared" si="923"/>
        <v>0</v>
      </c>
      <c r="AM216" s="305"/>
      <c r="AN216" s="315"/>
      <c r="AO216" s="305"/>
      <c r="AP216" s="322">
        <f t="shared" si="924"/>
        <v>0</v>
      </c>
      <c r="AQ216" s="305"/>
      <c r="AR216" s="315"/>
      <c r="AS216" s="305"/>
      <c r="AT216" s="322">
        <f t="shared" si="925"/>
        <v>0</v>
      </c>
      <c r="AU216" s="305"/>
      <c r="AV216" s="322">
        <f t="shared" si="926"/>
        <v>0</v>
      </c>
      <c r="AW216" s="305"/>
      <c r="AX216" s="322">
        <f t="shared" si="927"/>
        <v>0</v>
      </c>
      <c r="AY216" s="305"/>
      <c r="AZ216" s="322">
        <f t="shared" si="928"/>
        <v>0</v>
      </c>
      <c r="BA216" s="305"/>
      <c r="BB216" s="322">
        <f t="shared" si="929"/>
        <v>0</v>
      </c>
      <c r="BC216" s="305"/>
      <c r="BD216" s="322">
        <f t="shared" si="930"/>
        <v>0</v>
      </c>
      <c r="BE216" s="325"/>
      <c r="BF216" s="322">
        <f t="shared" si="931"/>
        <v>0</v>
      </c>
      <c r="BG216" s="316"/>
      <c r="BH216" s="322">
        <f t="shared" si="932"/>
        <v>0</v>
      </c>
      <c r="BI216" s="315"/>
      <c r="BJ216" s="322">
        <f t="shared" si="933"/>
        <v>0</v>
      </c>
      <c r="BK216" s="305"/>
      <c r="BL216" s="322">
        <f t="shared" si="934"/>
        <v>0</v>
      </c>
      <c r="BM216" s="314"/>
      <c r="BN216" s="322">
        <f t="shared" si="935"/>
        <v>0</v>
      </c>
      <c r="BO216" s="316"/>
      <c r="BP216" s="322">
        <f t="shared" si="936"/>
        <v>0</v>
      </c>
      <c r="BQ216" s="305"/>
      <c r="BR216" s="322">
        <f t="shared" si="937"/>
        <v>0</v>
      </c>
      <c r="BS216" s="315"/>
      <c r="BT216" s="322">
        <f t="shared" si="938"/>
        <v>0</v>
      </c>
      <c r="BU216" s="305"/>
      <c r="BV216" s="322">
        <f t="shared" si="939"/>
        <v>0</v>
      </c>
      <c r="BW216" s="305"/>
      <c r="BX216" s="322">
        <f t="shared" si="940"/>
        <v>0</v>
      </c>
      <c r="BY216" s="305"/>
      <c r="BZ216" s="322">
        <f t="shared" si="941"/>
        <v>0</v>
      </c>
      <c r="CA216" s="305"/>
      <c r="CB216" s="322">
        <f t="shared" si="942"/>
        <v>0</v>
      </c>
      <c r="CC216" s="305"/>
      <c r="CD216" s="322">
        <f t="shared" si="943"/>
        <v>0</v>
      </c>
      <c r="CE216" s="316"/>
      <c r="CF216" s="322">
        <f t="shared" si="944"/>
        <v>0</v>
      </c>
      <c r="CG216" s="315"/>
      <c r="CH216" s="315"/>
      <c r="CI216" s="86"/>
      <c r="CJ216" s="86"/>
      <c r="CK216" s="356">
        <f t="shared" si="889"/>
        <v>0</v>
      </c>
      <c r="CL216" s="356">
        <f t="shared" si="889"/>
        <v>0</v>
      </c>
      <c r="CM216" s="345" t="s">
        <v>681</v>
      </c>
      <c r="CN216" s="436" t="s">
        <v>855</v>
      </c>
    </row>
    <row r="217" spans="1:92" s="6" customFormat="1" ht="60" x14ac:dyDescent="0.25">
      <c r="A217" s="219"/>
      <c r="B217" s="219">
        <v>171</v>
      </c>
      <c r="C217" s="219" t="s">
        <v>682</v>
      </c>
      <c r="D217" s="220" t="s">
        <v>660</v>
      </c>
      <c r="E217" s="146">
        <v>16026</v>
      </c>
      <c r="F217" s="450">
        <v>0.53</v>
      </c>
      <c r="G217" s="271">
        <v>4.6600000000000003E-2</v>
      </c>
      <c r="H217" s="2">
        <v>1</v>
      </c>
      <c r="I217" s="205"/>
      <c r="J217" s="205"/>
      <c r="K217" s="208">
        <v>1.4</v>
      </c>
      <c r="L217" s="208">
        <v>1.68</v>
      </c>
      <c r="M217" s="208">
        <v>2.23</v>
      </c>
      <c r="N217" s="209">
        <v>2.57</v>
      </c>
      <c r="O217" s="315">
        <v>1</v>
      </c>
      <c r="P217" s="322">
        <f t="shared" si="913"/>
        <v>8652.1040592000008</v>
      </c>
      <c r="Q217" s="305"/>
      <c r="R217" s="322">
        <f t="shared" si="914"/>
        <v>0</v>
      </c>
      <c r="S217" s="305"/>
      <c r="T217" s="322">
        <f t="shared" si="915"/>
        <v>0</v>
      </c>
      <c r="U217" s="315"/>
      <c r="V217" s="322">
        <f t="shared" si="916"/>
        <v>0</v>
      </c>
      <c r="W217" s="305"/>
      <c r="X217" s="322">
        <f t="shared" si="917"/>
        <v>0</v>
      </c>
      <c r="Y217" s="305"/>
      <c r="Z217" s="322">
        <f t="shared" si="918"/>
        <v>0</v>
      </c>
      <c r="AA217" s="305"/>
      <c r="AB217" s="322">
        <f t="shared" si="919"/>
        <v>0</v>
      </c>
      <c r="AC217" s="305"/>
      <c r="AD217" s="322">
        <f t="shared" si="920"/>
        <v>0</v>
      </c>
      <c r="AE217" s="315"/>
      <c r="AF217" s="322">
        <f t="shared" si="921"/>
        <v>0</v>
      </c>
      <c r="AG217" s="305"/>
      <c r="AH217" s="322">
        <f t="shared" si="922"/>
        <v>0</v>
      </c>
      <c r="AI217" s="305"/>
      <c r="AJ217" s="315"/>
      <c r="AK217" s="305"/>
      <c r="AL217" s="322">
        <f t="shared" si="923"/>
        <v>0</v>
      </c>
      <c r="AM217" s="305"/>
      <c r="AN217" s="315"/>
      <c r="AO217" s="305"/>
      <c r="AP217" s="322">
        <f t="shared" si="924"/>
        <v>0</v>
      </c>
      <c r="AQ217" s="305"/>
      <c r="AR217" s="315"/>
      <c r="AS217" s="305"/>
      <c r="AT217" s="322">
        <f t="shared" si="925"/>
        <v>0</v>
      </c>
      <c r="AU217" s="305"/>
      <c r="AV217" s="322">
        <f t="shared" si="926"/>
        <v>0</v>
      </c>
      <c r="AW217" s="305"/>
      <c r="AX217" s="322">
        <f t="shared" si="927"/>
        <v>0</v>
      </c>
      <c r="AY217" s="305"/>
      <c r="AZ217" s="322">
        <f t="shared" si="928"/>
        <v>0</v>
      </c>
      <c r="BA217" s="305"/>
      <c r="BB217" s="322">
        <f t="shared" si="929"/>
        <v>0</v>
      </c>
      <c r="BC217" s="305"/>
      <c r="BD217" s="322">
        <f t="shared" si="930"/>
        <v>0</v>
      </c>
      <c r="BE217" s="325"/>
      <c r="BF217" s="322">
        <f t="shared" si="931"/>
        <v>0</v>
      </c>
      <c r="BG217" s="316"/>
      <c r="BH217" s="322">
        <f t="shared" si="932"/>
        <v>0</v>
      </c>
      <c r="BI217" s="315"/>
      <c r="BJ217" s="322">
        <f t="shared" si="933"/>
        <v>0</v>
      </c>
      <c r="BK217" s="305"/>
      <c r="BL217" s="322">
        <f t="shared" si="934"/>
        <v>0</v>
      </c>
      <c r="BM217" s="314"/>
      <c r="BN217" s="322">
        <f t="shared" si="935"/>
        <v>0</v>
      </c>
      <c r="BO217" s="316"/>
      <c r="BP217" s="322">
        <f t="shared" si="936"/>
        <v>0</v>
      </c>
      <c r="BQ217" s="305"/>
      <c r="BR217" s="322">
        <f t="shared" si="937"/>
        <v>0</v>
      </c>
      <c r="BS217" s="315"/>
      <c r="BT217" s="322">
        <f t="shared" si="938"/>
        <v>0</v>
      </c>
      <c r="BU217" s="305"/>
      <c r="BV217" s="322">
        <f t="shared" si="939"/>
        <v>0</v>
      </c>
      <c r="BW217" s="305"/>
      <c r="BX217" s="322">
        <f t="shared" si="940"/>
        <v>0</v>
      </c>
      <c r="BY217" s="305"/>
      <c r="BZ217" s="322">
        <f t="shared" si="941"/>
        <v>0</v>
      </c>
      <c r="CA217" s="305"/>
      <c r="CB217" s="322">
        <f t="shared" si="942"/>
        <v>0</v>
      </c>
      <c r="CC217" s="305"/>
      <c r="CD217" s="322">
        <f t="shared" si="943"/>
        <v>0</v>
      </c>
      <c r="CE217" s="316"/>
      <c r="CF217" s="322">
        <f t="shared" si="944"/>
        <v>0</v>
      </c>
      <c r="CG217" s="315"/>
      <c r="CH217" s="315"/>
      <c r="CI217" s="86"/>
      <c r="CJ217" s="86"/>
      <c r="CK217" s="356">
        <f t="shared" si="889"/>
        <v>1</v>
      </c>
      <c r="CL217" s="356">
        <f t="shared" si="889"/>
        <v>8652.1040592000008</v>
      </c>
      <c r="CM217" s="219" t="s">
        <v>682</v>
      </c>
      <c r="CN217" s="220" t="s">
        <v>660</v>
      </c>
    </row>
    <row r="218" spans="1:92" s="6" customFormat="1" ht="60" x14ac:dyDescent="0.25">
      <c r="A218" s="219"/>
      <c r="B218" s="219">
        <v>172</v>
      </c>
      <c r="C218" s="219" t="s">
        <v>683</v>
      </c>
      <c r="D218" s="220" t="s">
        <v>661</v>
      </c>
      <c r="E218" s="146">
        <v>16026</v>
      </c>
      <c r="F218" s="450">
        <v>0.79</v>
      </c>
      <c r="G218" s="443">
        <v>3.1E-2</v>
      </c>
      <c r="H218" s="2">
        <v>1</v>
      </c>
      <c r="I218" s="205"/>
      <c r="J218" s="205"/>
      <c r="K218" s="208">
        <v>1.4</v>
      </c>
      <c r="L218" s="208">
        <v>1.68</v>
      </c>
      <c r="M218" s="208">
        <v>2.23</v>
      </c>
      <c r="N218" s="209">
        <v>2.57</v>
      </c>
      <c r="O218" s="315">
        <v>1</v>
      </c>
      <c r="P218" s="322">
        <f t="shared" si="913"/>
        <v>12817.530696</v>
      </c>
      <c r="Q218" s="305"/>
      <c r="R218" s="322">
        <f t="shared" si="914"/>
        <v>0</v>
      </c>
      <c r="S218" s="305"/>
      <c r="T218" s="322">
        <f t="shared" si="915"/>
        <v>0</v>
      </c>
      <c r="U218" s="315"/>
      <c r="V218" s="322">
        <f t="shared" si="916"/>
        <v>0</v>
      </c>
      <c r="W218" s="305"/>
      <c r="X218" s="322">
        <f t="shared" si="917"/>
        <v>0</v>
      </c>
      <c r="Y218" s="305"/>
      <c r="Z218" s="322">
        <f t="shared" si="918"/>
        <v>0</v>
      </c>
      <c r="AA218" s="305"/>
      <c r="AB218" s="322">
        <f t="shared" si="919"/>
        <v>0</v>
      </c>
      <c r="AC218" s="305"/>
      <c r="AD218" s="322">
        <f t="shared" si="920"/>
        <v>0</v>
      </c>
      <c r="AE218" s="315"/>
      <c r="AF218" s="322">
        <f t="shared" si="921"/>
        <v>0</v>
      </c>
      <c r="AG218" s="305"/>
      <c r="AH218" s="322">
        <f t="shared" si="922"/>
        <v>0</v>
      </c>
      <c r="AI218" s="305"/>
      <c r="AJ218" s="315"/>
      <c r="AK218" s="305"/>
      <c r="AL218" s="322">
        <f t="shared" si="923"/>
        <v>0</v>
      </c>
      <c r="AM218" s="305"/>
      <c r="AN218" s="315"/>
      <c r="AO218" s="305"/>
      <c r="AP218" s="322">
        <f t="shared" si="924"/>
        <v>0</v>
      </c>
      <c r="AQ218" s="305"/>
      <c r="AR218" s="315"/>
      <c r="AS218" s="305"/>
      <c r="AT218" s="322">
        <f t="shared" si="925"/>
        <v>0</v>
      </c>
      <c r="AU218" s="305"/>
      <c r="AV218" s="322">
        <f t="shared" si="926"/>
        <v>0</v>
      </c>
      <c r="AW218" s="305"/>
      <c r="AX218" s="322">
        <f t="shared" si="927"/>
        <v>0</v>
      </c>
      <c r="AY218" s="305"/>
      <c r="AZ218" s="322">
        <f t="shared" si="928"/>
        <v>0</v>
      </c>
      <c r="BA218" s="305"/>
      <c r="BB218" s="322">
        <f t="shared" si="929"/>
        <v>0</v>
      </c>
      <c r="BC218" s="305"/>
      <c r="BD218" s="322">
        <f t="shared" si="930"/>
        <v>0</v>
      </c>
      <c r="BE218" s="325"/>
      <c r="BF218" s="322">
        <f t="shared" si="931"/>
        <v>0</v>
      </c>
      <c r="BG218" s="316"/>
      <c r="BH218" s="322">
        <f t="shared" si="932"/>
        <v>0</v>
      </c>
      <c r="BI218" s="305"/>
      <c r="BJ218" s="322">
        <f t="shared" si="933"/>
        <v>0</v>
      </c>
      <c r="BK218" s="305"/>
      <c r="BL218" s="322">
        <f t="shared" si="934"/>
        <v>0</v>
      </c>
      <c r="BM218" s="314"/>
      <c r="BN218" s="322">
        <f t="shared" si="935"/>
        <v>0</v>
      </c>
      <c r="BO218" s="316"/>
      <c r="BP218" s="322">
        <f t="shared" si="936"/>
        <v>0</v>
      </c>
      <c r="BQ218" s="305"/>
      <c r="BR218" s="322">
        <f t="shared" si="937"/>
        <v>0</v>
      </c>
      <c r="BS218" s="315"/>
      <c r="BT218" s="322">
        <f t="shared" si="938"/>
        <v>0</v>
      </c>
      <c r="BU218" s="305"/>
      <c r="BV218" s="322">
        <f t="shared" si="939"/>
        <v>0</v>
      </c>
      <c r="BW218" s="305"/>
      <c r="BX218" s="322">
        <f t="shared" si="940"/>
        <v>0</v>
      </c>
      <c r="BY218" s="305"/>
      <c r="BZ218" s="322">
        <f t="shared" si="941"/>
        <v>0</v>
      </c>
      <c r="CA218" s="305"/>
      <c r="CB218" s="322">
        <f t="shared" si="942"/>
        <v>0</v>
      </c>
      <c r="CC218" s="305"/>
      <c r="CD218" s="322">
        <f t="shared" si="943"/>
        <v>0</v>
      </c>
      <c r="CE218" s="316"/>
      <c r="CF218" s="322">
        <f t="shared" si="944"/>
        <v>0</v>
      </c>
      <c r="CG218" s="315"/>
      <c r="CH218" s="315"/>
      <c r="CI218" s="86"/>
      <c r="CJ218" s="86"/>
      <c r="CK218" s="356">
        <f t="shared" si="889"/>
        <v>1</v>
      </c>
      <c r="CL218" s="356">
        <f t="shared" si="889"/>
        <v>12817.530696</v>
      </c>
      <c r="CM218" s="219" t="s">
        <v>683</v>
      </c>
      <c r="CN218" s="220" t="s">
        <v>661</v>
      </c>
    </row>
    <row r="219" spans="1:92" s="6" customFormat="1" ht="60" x14ac:dyDescent="0.25">
      <c r="A219" s="219"/>
      <c r="B219" s="219">
        <v>173</v>
      </c>
      <c r="C219" s="219" t="s">
        <v>684</v>
      </c>
      <c r="D219" s="220" t="s">
        <v>662</v>
      </c>
      <c r="E219" s="146">
        <v>16026</v>
      </c>
      <c r="F219" s="450">
        <v>1.3</v>
      </c>
      <c r="G219" s="443">
        <v>1.8800000000000001E-2</v>
      </c>
      <c r="H219" s="2">
        <v>1</v>
      </c>
      <c r="I219" s="205"/>
      <c r="J219" s="205"/>
      <c r="K219" s="208">
        <v>1.4</v>
      </c>
      <c r="L219" s="208">
        <v>1.68</v>
      </c>
      <c r="M219" s="208">
        <v>2.23</v>
      </c>
      <c r="N219" s="209">
        <v>2.57</v>
      </c>
      <c r="O219" s="315">
        <v>1</v>
      </c>
      <c r="P219" s="322">
        <f t="shared" si="913"/>
        <v>20990.470175999999</v>
      </c>
      <c r="Q219" s="305"/>
      <c r="R219" s="322">
        <f t="shared" si="914"/>
        <v>0</v>
      </c>
      <c r="S219" s="305"/>
      <c r="T219" s="322">
        <f t="shared" si="915"/>
        <v>0</v>
      </c>
      <c r="U219" s="315"/>
      <c r="V219" s="322">
        <f t="shared" si="916"/>
        <v>0</v>
      </c>
      <c r="W219" s="305"/>
      <c r="X219" s="322">
        <f t="shared" si="917"/>
        <v>0</v>
      </c>
      <c r="Y219" s="305"/>
      <c r="Z219" s="322">
        <f t="shared" si="918"/>
        <v>0</v>
      </c>
      <c r="AA219" s="305"/>
      <c r="AB219" s="322">
        <f t="shared" si="919"/>
        <v>0</v>
      </c>
      <c r="AC219" s="305"/>
      <c r="AD219" s="322">
        <f t="shared" si="920"/>
        <v>0</v>
      </c>
      <c r="AE219" s="315"/>
      <c r="AF219" s="322">
        <f t="shared" si="921"/>
        <v>0</v>
      </c>
      <c r="AG219" s="305"/>
      <c r="AH219" s="322">
        <f t="shared" si="922"/>
        <v>0</v>
      </c>
      <c r="AI219" s="305"/>
      <c r="AJ219" s="315"/>
      <c r="AK219" s="305"/>
      <c r="AL219" s="322">
        <f t="shared" si="923"/>
        <v>0</v>
      </c>
      <c r="AM219" s="305"/>
      <c r="AN219" s="315"/>
      <c r="AO219" s="305"/>
      <c r="AP219" s="322">
        <f t="shared" si="924"/>
        <v>0</v>
      </c>
      <c r="AQ219" s="305"/>
      <c r="AR219" s="315"/>
      <c r="AS219" s="305"/>
      <c r="AT219" s="322">
        <f t="shared" si="925"/>
        <v>0</v>
      </c>
      <c r="AU219" s="305"/>
      <c r="AV219" s="322">
        <f t="shared" si="926"/>
        <v>0</v>
      </c>
      <c r="AW219" s="305"/>
      <c r="AX219" s="322">
        <f t="shared" si="927"/>
        <v>0</v>
      </c>
      <c r="AY219" s="305"/>
      <c r="AZ219" s="322">
        <f t="shared" si="928"/>
        <v>0</v>
      </c>
      <c r="BA219" s="305"/>
      <c r="BB219" s="322">
        <f t="shared" si="929"/>
        <v>0</v>
      </c>
      <c r="BC219" s="305"/>
      <c r="BD219" s="322">
        <f t="shared" si="930"/>
        <v>0</v>
      </c>
      <c r="BE219" s="325"/>
      <c r="BF219" s="322">
        <f t="shared" si="931"/>
        <v>0</v>
      </c>
      <c r="BG219" s="316"/>
      <c r="BH219" s="322">
        <f t="shared" si="932"/>
        <v>0</v>
      </c>
      <c r="BI219" s="315"/>
      <c r="BJ219" s="322">
        <f t="shared" si="933"/>
        <v>0</v>
      </c>
      <c r="BK219" s="305"/>
      <c r="BL219" s="322">
        <f t="shared" si="934"/>
        <v>0</v>
      </c>
      <c r="BM219" s="314"/>
      <c r="BN219" s="322">
        <f t="shared" si="935"/>
        <v>0</v>
      </c>
      <c r="BO219" s="316"/>
      <c r="BP219" s="322">
        <f t="shared" si="936"/>
        <v>0</v>
      </c>
      <c r="BQ219" s="305"/>
      <c r="BR219" s="322">
        <f t="shared" si="937"/>
        <v>0</v>
      </c>
      <c r="BS219" s="315"/>
      <c r="BT219" s="322">
        <f t="shared" si="938"/>
        <v>0</v>
      </c>
      <c r="BU219" s="305"/>
      <c r="BV219" s="322">
        <f t="shared" si="939"/>
        <v>0</v>
      </c>
      <c r="BW219" s="305"/>
      <c r="BX219" s="322">
        <f t="shared" si="940"/>
        <v>0</v>
      </c>
      <c r="BY219" s="305"/>
      <c r="BZ219" s="322">
        <f t="shared" si="941"/>
        <v>0</v>
      </c>
      <c r="CA219" s="305"/>
      <c r="CB219" s="322">
        <f t="shared" si="942"/>
        <v>0</v>
      </c>
      <c r="CC219" s="305"/>
      <c r="CD219" s="322">
        <f t="shared" si="943"/>
        <v>0</v>
      </c>
      <c r="CE219" s="316"/>
      <c r="CF219" s="322">
        <f t="shared" si="944"/>
        <v>0</v>
      </c>
      <c r="CG219" s="315"/>
      <c r="CH219" s="315"/>
      <c r="CI219" s="86"/>
      <c r="CJ219" s="86"/>
      <c r="CK219" s="356">
        <f t="shared" si="889"/>
        <v>1</v>
      </c>
      <c r="CL219" s="356">
        <f t="shared" si="889"/>
        <v>20990.470175999999</v>
      </c>
      <c r="CM219" s="219" t="s">
        <v>684</v>
      </c>
      <c r="CN219" s="220" t="s">
        <v>662</v>
      </c>
    </row>
    <row r="220" spans="1:92" s="6" customFormat="1" ht="60" x14ac:dyDescent="0.25">
      <c r="A220" s="219"/>
      <c r="B220" s="219">
        <v>174</v>
      </c>
      <c r="C220" s="346" t="s">
        <v>685</v>
      </c>
      <c r="D220" s="347" t="s">
        <v>712</v>
      </c>
      <c r="E220" s="146">
        <v>16026</v>
      </c>
      <c r="F220" s="450">
        <v>1.75</v>
      </c>
      <c r="G220" s="443">
        <v>1.44E-2</v>
      </c>
      <c r="H220" s="2">
        <v>1</v>
      </c>
      <c r="I220" s="205"/>
      <c r="J220" s="205"/>
      <c r="K220" s="208">
        <v>1.4</v>
      </c>
      <c r="L220" s="208">
        <v>1.68</v>
      </c>
      <c r="M220" s="208">
        <v>2.23</v>
      </c>
      <c r="N220" s="209">
        <v>2.57</v>
      </c>
      <c r="O220" s="315"/>
      <c r="P220" s="322">
        <f t="shared" si="913"/>
        <v>0</v>
      </c>
      <c r="Q220" s="305"/>
      <c r="R220" s="322">
        <f t="shared" si="914"/>
        <v>0</v>
      </c>
      <c r="S220" s="305"/>
      <c r="T220" s="322">
        <f t="shared" si="915"/>
        <v>0</v>
      </c>
      <c r="U220" s="315"/>
      <c r="V220" s="322">
        <f t="shared" si="916"/>
        <v>0</v>
      </c>
      <c r="W220" s="305"/>
      <c r="X220" s="322">
        <f t="shared" si="917"/>
        <v>0</v>
      </c>
      <c r="Y220" s="305"/>
      <c r="Z220" s="322">
        <f t="shared" si="918"/>
        <v>0</v>
      </c>
      <c r="AA220" s="305"/>
      <c r="AB220" s="322">
        <f t="shared" si="919"/>
        <v>0</v>
      </c>
      <c r="AC220" s="305"/>
      <c r="AD220" s="322">
        <f t="shared" si="920"/>
        <v>0</v>
      </c>
      <c r="AE220" s="315"/>
      <c r="AF220" s="322">
        <f t="shared" si="921"/>
        <v>0</v>
      </c>
      <c r="AG220" s="305"/>
      <c r="AH220" s="322">
        <f t="shared" si="922"/>
        <v>0</v>
      </c>
      <c r="AI220" s="305"/>
      <c r="AJ220" s="315"/>
      <c r="AK220" s="305"/>
      <c r="AL220" s="322">
        <f t="shared" si="923"/>
        <v>0</v>
      </c>
      <c r="AM220" s="305"/>
      <c r="AN220" s="315"/>
      <c r="AO220" s="305"/>
      <c r="AP220" s="322">
        <f t="shared" si="924"/>
        <v>0</v>
      </c>
      <c r="AQ220" s="305"/>
      <c r="AR220" s="315"/>
      <c r="AS220" s="305"/>
      <c r="AT220" s="322">
        <f t="shared" si="925"/>
        <v>0</v>
      </c>
      <c r="AU220" s="305"/>
      <c r="AV220" s="322">
        <f t="shared" si="926"/>
        <v>0</v>
      </c>
      <c r="AW220" s="305"/>
      <c r="AX220" s="322">
        <f t="shared" si="927"/>
        <v>0</v>
      </c>
      <c r="AY220" s="305"/>
      <c r="AZ220" s="322">
        <f t="shared" si="928"/>
        <v>0</v>
      </c>
      <c r="BA220" s="305"/>
      <c r="BB220" s="322">
        <f t="shared" si="929"/>
        <v>0</v>
      </c>
      <c r="BC220" s="305"/>
      <c r="BD220" s="322">
        <f t="shared" si="930"/>
        <v>0</v>
      </c>
      <c r="BE220" s="325"/>
      <c r="BF220" s="322">
        <f t="shared" si="931"/>
        <v>0</v>
      </c>
      <c r="BG220" s="316"/>
      <c r="BH220" s="322">
        <f t="shared" si="932"/>
        <v>0</v>
      </c>
      <c r="BI220" s="315"/>
      <c r="BJ220" s="322">
        <f t="shared" si="933"/>
        <v>0</v>
      </c>
      <c r="BK220" s="305"/>
      <c r="BL220" s="322">
        <f t="shared" si="934"/>
        <v>0</v>
      </c>
      <c r="BM220" s="314"/>
      <c r="BN220" s="322">
        <f t="shared" si="935"/>
        <v>0</v>
      </c>
      <c r="BO220" s="316"/>
      <c r="BP220" s="322">
        <f t="shared" si="936"/>
        <v>0</v>
      </c>
      <c r="BQ220" s="305"/>
      <c r="BR220" s="322">
        <f t="shared" si="937"/>
        <v>0</v>
      </c>
      <c r="BS220" s="315"/>
      <c r="BT220" s="322">
        <f t="shared" si="938"/>
        <v>0</v>
      </c>
      <c r="BU220" s="305"/>
      <c r="BV220" s="322">
        <f t="shared" si="939"/>
        <v>0</v>
      </c>
      <c r="BW220" s="305"/>
      <c r="BX220" s="322">
        <f t="shared" si="940"/>
        <v>0</v>
      </c>
      <c r="BY220" s="305"/>
      <c r="BZ220" s="322">
        <f t="shared" si="941"/>
        <v>0</v>
      </c>
      <c r="CA220" s="305"/>
      <c r="CB220" s="322">
        <f t="shared" si="942"/>
        <v>0</v>
      </c>
      <c r="CC220" s="305"/>
      <c r="CD220" s="322">
        <f t="shared" si="943"/>
        <v>0</v>
      </c>
      <c r="CE220" s="316"/>
      <c r="CF220" s="322">
        <f t="shared" si="944"/>
        <v>0</v>
      </c>
      <c r="CG220" s="315"/>
      <c r="CH220" s="315"/>
      <c r="CI220" s="86"/>
      <c r="CJ220" s="86"/>
      <c r="CK220" s="356">
        <f t="shared" si="889"/>
        <v>0</v>
      </c>
      <c r="CL220" s="356">
        <f t="shared" si="889"/>
        <v>0</v>
      </c>
      <c r="CM220" s="346" t="s">
        <v>685</v>
      </c>
      <c r="CN220" s="347" t="s">
        <v>712</v>
      </c>
    </row>
    <row r="221" spans="1:92" s="6" customFormat="1" ht="60" x14ac:dyDescent="0.25">
      <c r="A221" s="219"/>
      <c r="B221" s="219">
        <v>175</v>
      </c>
      <c r="C221" s="346" t="s">
        <v>686</v>
      </c>
      <c r="D221" s="347" t="s">
        <v>713</v>
      </c>
      <c r="E221" s="146">
        <v>16026</v>
      </c>
      <c r="F221" s="450">
        <v>2.11</v>
      </c>
      <c r="G221" s="443">
        <v>1.2999999999999999E-2</v>
      </c>
      <c r="H221" s="2">
        <v>1</v>
      </c>
      <c r="I221" s="205"/>
      <c r="J221" s="205"/>
      <c r="K221" s="208">
        <v>1.4</v>
      </c>
      <c r="L221" s="208">
        <v>1.68</v>
      </c>
      <c r="M221" s="208">
        <v>2.23</v>
      </c>
      <c r="N221" s="209">
        <v>2.57</v>
      </c>
      <c r="O221" s="315"/>
      <c r="P221" s="322">
        <f t="shared" si="913"/>
        <v>0</v>
      </c>
      <c r="Q221" s="305"/>
      <c r="R221" s="322">
        <f t="shared" si="914"/>
        <v>0</v>
      </c>
      <c r="S221" s="305"/>
      <c r="T221" s="322">
        <f t="shared" si="915"/>
        <v>0</v>
      </c>
      <c r="U221" s="315"/>
      <c r="V221" s="322">
        <f t="shared" si="916"/>
        <v>0</v>
      </c>
      <c r="W221" s="305"/>
      <c r="X221" s="322">
        <f t="shared" si="917"/>
        <v>0</v>
      </c>
      <c r="Y221" s="305"/>
      <c r="Z221" s="322">
        <f t="shared" si="918"/>
        <v>0</v>
      </c>
      <c r="AA221" s="305"/>
      <c r="AB221" s="322">
        <f t="shared" si="919"/>
        <v>0</v>
      </c>
      <c r="AC221" s="305"/>
      <c r="AD221" s="322">
        <f t="shared" si="920"/>
        <v>0</v>
      </c>
      <c r="AE221" s="315"/>
      <c r="AF221" s="322">
        <f t="shared" si="921"/>
        <v>0</v>
      </c>
      <c r="AG221" s="305"/>
      <c r="AH221" s="322">
        <f t="shared" si="922"/>
        <v>0</v>
      </c>
      <c r="AI221" s="305"/>
      <c r="AJ221" s="315"/>
      <c r="AK221" s="305"/>
      <c r="AL221" s="322">
        <f t="shared" si="923"/>
        <v>0</v>
      </c>
      <c r="AM221" s="305"/>
      <c r="AN221" s="315"/>
      <c r="AO221" s="305"/>
      <c r="AP221" s="322">
        <f t="shared" si="924"/>
        <v>0</v>
      </c>
      <c r="AQ221" s="305"/>
      <c r="AR221" s="315"/>
      <c r="AS221" s="305"/>
      <c r="AT221" s="322">
        <f t="shared" si="925"/>
        <v>0</v>
      </c>
      <c r="AU221" s="305"/>
      <c r="AV221" s="322">
        <f t="shared" si="926"/>
        <v>0</v>
      </c>
      <c r="AW221" s="305"/>
      <c r="AX221" s="322">
        <f t="shared" si="927"/>
        <v>0</v>
      </c>
      <c r="AY221" s="305"/>
      <c r="AZ221" s="322">
        <f t="shared" si="928"/>
        <v>0</v>
      </c>
      <c r="BA221" s="305"/>
      <c r="BB221" s="322">
        <f t="shared" si="929"/>
        <v>0</v>
      </c>
      <c r="BC221" s="305"/>
      <c r="BD221" s="322">
        <f t="shared" si="930"/>
        <v>0</v>
      </c>
      <c r="BE221" s="325"/>
      <c r="BF221" s="322">
        <f t="shared" si="931"/>
        <v>0</v>
      </c>
      <c r="BG221" s="316"/>
      <c r="BH221" s="322">
        <f t="shared" si="932"/>
        <v>0</v>
      </c>
      <c r="BI221" s="315"/>
      <c r="BJ221" s="322">
        <f t="shared" si="933"/>
        <v>0</v>
      </c>
      <c r="BK221" s="305"/>
      <c r="BL221" s="322">
        <f t="shared" si="934"/>
        <v>0</v>
      </c>
      <c r="BM221" s="314"/>
      <c r="BN221" s="322">
        <f t="shared" si="935"/>
        <v>0</v>
      </c>
      <c r="BO221" s="316"/>
      <c r="BP221" s="322">
        <f t="shared" si="936"/>
        <v>0</v>
      </c>
      <c r="BQ221" s="305"/>
      <c r="BR221" s="322">
        <f t="shared" si="937"/>
        <v>0</v>
      </c>
      <c r="BS221" s="315"/>
      <c r="BT221" s="322">
        <f t="shared" si="938"/>
        <v>0</v>
      </c>
      <c r="BU221" s="305"/>
      <c r="BV221" s="322">
        <f t="shared" si="939"/>
        <v>0</v>
      </c>
      <c r="BW221" s="305"/>
      <c r="BX221" s="322">
        <f t="shared" si="940"/>
        <v>0</v>
      </c>
      <c r="BY221" s="305"/>
      <c r="BZ221" s="322">
        <f t="shared" si="941"/>
        <v>0</v>
      </c>
      <c r="CA221" s="305"/>
      <c r="CB221" s="322">
        <f t="shared" si="942"/>
        <v>0</v>
      </c>
      <c r="CC221" s="305"/>
      <c r="CD221" s="322">
        <f t="shared" si="943"/>
        <v>0</v>
      </c>
      <c r="CE221" s="316"/>
      <c r="CF221" s="322">
        <f t="shared" si="944"/>
        <v>0</v>
      </c>
      <c r="CG221" s="315"/>
      <c r="CH221" s="315"/>
      <c r="CI221" s="86"/>
      <c r="CJ221" s="86"/>
      <c r="CK221" s="356">
        <f t="shared" si="889"/>
        <v>0</v>
      </c>
      <c r="CL221" s="356">
        <f t="shared" si="889"/>
        <v>0</v>
      </c>
      <c r="CM221" s="346" t="s">
        <v>686</v>
      </c>
      <c r="CN221" s="347" t="s">
        <v>713</v>
      </c>
    </row>
    <row r="222" spans="1:92" s="6" customFormat="1" ht="60" x14ac:dyDescent="0.25">
      <c r="A222" s="219"/>
      <c r="B222" s="219">
        <v>176</v>
      </c>
      <c r="C222" s="346" t="s">
        <v>687</v>
      </c>
      <c r="D222" s="347" t="s">
        <v>714</v>
      </c>
      <c r="E222" s="146">
        <v>16026</v>
      </c>
      <c r="F222" s="450">
        <v>2.5</v>
      </c>
      <c r="G222" s="443">
        <v>9.9000000000000008E-3</v>
      </c>
      <c r="H222" s="2">
        <v>1</v>
      </c>
      <c r="I222" s="205"/>
      <c r="J222" s="205"/>
      <c r="K222" s="208">
        <v>1.4</v>
      </c>
      <c r="L222" s="208">
        <v>1.68</v>
      </c>
      <c r="M222" s="208">
        <v>2.23</v>
      </c>
      <c r="N222" s="209">
        <v>2.57</v>
      </c>
      <c r="O222" s="315"/>
      <c r="P222" s="322">
        <f t="shared" si="913"/>
        <v>0</v>
      </c>
      <c r="Q222" s="305"/>
      <c r="R222" s="322">
        <f t="shared" si="914"/>
        <v>0</v>
      </c>
      <c r="S222" s="305"/>
      <c r="T222" s="322">
        <f t="shared" si="915"/>
        <v>0</v>
      </c>
      <c r="U222" s="315"/>
      <c r="V222" s="322">
        <f t="shared" si="916"/>
        <v>0</v>
      </c>
      <c r="W222" s="305"/>
      <c r="X222" s="322">
        <f t="shared" si="917"/>
        <v>0</v>
      </c>
      <c r="Y222" s="305"/>
      <c r="Z222" s="322">
        <f t="shared" si="918"/>
        <v>0</v>
      </c>
      <c r="AA222" s="305"/>
      <c r="AB222" s="322">
        <f t="shared" si="919"/>
        <v>0</v>
      </c>
      <c r="AC222" s="305"/>
      <c r="AD222" s="322">
        <f t="shared" si="920"/>
        <v>0</v>
      </c>
      <c r="AE222" s="315"/>
      <c r="AF222" s="322">
        <f t="shared" si="921"/>
        <v>0</v>
      </c>
      <c r="AG222" s="305"/>
      <c r="AH222" s="322">
        <f t="shared" si="922"/>
        <v>0</v>
      </c>
      <c r="AI222" s="305"/>
      <c r="AJ222" s="315"/>
      <c r="AK222" s="305"/>
      <c r="AL222" s="322">
        <f t="shared" si="923"/>
        <v>0</v>
      </c>
      <c r="AM222" s="305"/>
      <c r="AN222" s="315"/>
      <c r="AO222" s="305"/>
      <c r="AP222" s="322">
        <f t="shared" si="924"/>
        <v>0</v>
      </c>
      <c r="AQ222" s="305"/>
      <c r="AR222" s="315"/>
      <c r="AS222" s="305"/>
      <c r="AT222" s="322">
        <f t="shared" si="925"/>
        <v>0</v>
      </c>
      <c r="AU222" s="305"/>
      <c r="AV222" s="322">
        <f t="shared" si="926"/>
        <v>0</v>
      </c>
      <c r="AW222" s="305"/>
      <c r="AX222" s="322">
        <f t="shared" si="927"/>
        <v>0</v>
      </c>
      <c r="AY222" s="305"/>
      <c r="AZ222" s="322">
        <f t="shared" si="928"/>
        <v>0</v>
      </c>
      <c r="BA222" s="305"/>
      <c r="BB222" s="322">
        <f t="shared" si="929"/>
        <v>0</v>
      </c>
      <c r="BC222" s="305"/>
      <c r="BD222" s="322">
        <f t="shared" si="930"/>
        <v>0</v>
      </c>
      <c r="BE222" s="325">
        <v>366</v>
      </c>
      <c r="BF222" s="322">
        <f t="shared" si="931"/>
        <v>14762506.63428</v>
      </c>
      <c r="BG222" s="316"/>
      <c r="BH222" s="322">
        <f t="shared" si="932"/>
        <v>0</v>
      </c>
      <c r="BI222" s="315"/>
      <c r="BJ222" s="322">
        <f t="shared" si="933"/>
        <v>0</v>
      </c>
      <c r="BK222" s="305"/>
      <c r="BL222" s="322">
        <f t="shared" si="934"/>
        <v>0</v>
      </c>
      <c r="BM222" s="314"/>
      <c r="BN222" s="322">
        <f t="shared" si="935"/>
        <v>0</v>
      </c>
      <c r="BO222" s="316"/>
      <c r="BP222" s="322">
        <f t="shared" si="936"/>
        <v>0</v>
      </c>
      <c r="BQ222" s="305"/>
      <c r="BR222" s="322">
        <f t="shared" si="937"/>
        <v>0</v>
      </c>
      <c r="BS222" s="315"/>
      <c r="BT222" s="322">
        <f t="shared" si="938"/>
        <v>0</v>
      </c>
      <c r="BU222" s="305"/>
      <c r="BV222" s="322">
        <f t="shared" si="939"/>
        <v>0</v>
      </c>
      <c r="BW222" s="305"/>
      <c r="BX222" s="322">
        <f t="shared" si="940"/>
        <v>0</v>
      </c>
      <c r="BY222" s="305"/>
      <c r="BZ222" s="322">
        <f t="shared" si="941"/>
        <v>0</v>
      </c>
      <c r="CA222" s="305"/>
      <c r="CB222" s="322">
        <f t="shared" si="942"/>
        <v>0</v>
      </c>
      <c r="CC222" s="305"/>
      <c r="CD222" s="322">
        <f t="shared" si="943"/>
        <v>0</v>
      </c>
      <c r="CE222" s="316"/>
      <c r="CF222" s="322">
        <f t="shared" si="944"/>
        <v>0</v>
      </c>
      <c r="CG222" s="315"/>
      <c r="CH222" s="315"/>
      <c r="CI222" s="86"/>
      <c r="CJ222" s="86"/>
      <c r="CK222" s="356">
        <f t="shared" si="889"/>
        <v>366</v>
      </c>
      <c r="CL222" s="356">
        <f t="shared" si="889"/>
        <v>14762506.63428</v>
      </c>
      <c r="CM222" s="346" t="s">
        <v>687</v>
      </c>
      <c r="CN222" s="347" t="s">
        <v>714</v>
      </c>
    </row>
    <row r="223" spans="1:92" s="6" customFormat="1" ht="60" x14ac:dyDescent="0.25">
      <c r="A223" s="219"/>
      <c r="B223" s="219">
        <v>177</v>
      </c>
      <c r="C223" s="346" t="s">
        <v>688</v>
      </c>
      <c r="D223" s="347" t="s">
        <v>715</v>
      </c>
      <c r="E223" s="146">
        <v>16026</v>
      </c>
      <c r="F223" s="450">
        <v>2.76</v>
      </c>
      <c r="G223" s="443">
        <v>3.3799999999999997E-2</v>
      </c>
      <c r="H223" s="2">
        <v>1</v>
      </c>
      <c r="I223" s="205"/>
      <c r="J223" s="205"/>
      <c r="K223" s="208">
        <v>1.4</v>
      </c>
      <c r="L223" s="208">
        <v>1.68</v>
      </c>
      <c r="M223" s="208">
        <v>2.23</v>
      </c>
      <c r="N223" s="209">
        <v>2.57</v>
      </c>
      <c r="O223" s="315"/>
      <c r="P223" s="322">
        <f t="shared" si="913"/>
        <v>0</v>
      </c>
      <c r="Q223" s="305"/>
      <c r="R223" s="322">
        <f t="shared" si="914"/>
        <v>0</v>
      </c>
      <c r="S223" s="305"/>
      <c r="T223" s="322">
        <f t="shared" si="915"/>
        <v>0</v>
      </c>
      <c r="U223" s="315"/>
      <c r="V223" s="322">
        <f t="shared" si="916"/>
        <v>0</v>
      </c>
      <c r="W223" s="305"/>
      <c r="X223" s="322">
        <f t="shared" si="917"/>
        <v>0</v>
      </c>
      <c r="Y223" s="305"/>
      <c r="Z223" s="322">
        <f t="shared" si="918"/>
        <v>0</v>
      </c>
      <c r="AA223" s="305"/>
      <c r="AB223" s="322">
        <f t="shared" si="919"/>
        <v>0</v>
      </c>
      <c r="AC223" s="305"/>
      <c r="AD223" s="322">
        <f t="shared" si="920"/>
        <v>0</v>
      </c>
      <c r="AE223" s="315"/>
      <c r="AF223" s="322">
        <f t="shared" si="921"/>
        <v>0</v>
      </c>
      <c r="AG223" s="305"/>
      <c r="AH223" s="322">
        <f t="shared" si="922"/>
        <v>0</v>
      </c>
      <c r="AI223" s="305"/>
      <c r="AJ223" s="315"/>
      <c r="AK223" s="305"/>
      <c r="AL223" s="322">
        <f t="shared" si="923"/>
        <v>0</v>
      </c>
      <c r="AM223" s="305"/>
      <c r="AN223" s="315"/>
      <c r="AO223" s="305"/>
      <c r="AP223" s="322">
        <f t="shared" si="924"/>
        <v>0</v>
      </c>
      <c r="AQ223" s="305"/>
      <c r="AR223" s="315"/>
      <c r="AS223" s="305"/>
      <c r="AT223" s="322">
        <f t="shared" si="925"/>
        <v>0</v>
      </c>
      <c r="AU223" s="305"/>
      <c r="AV223" s="322">
        <f t="shared" si="926"/>
        <v>0</v>
      </c>
      <c r="AW223" s="305"/>
      <c r="AX223" s="322">
        <f t="shared" si="927"/>
        <v>0</v>
      </c>
      <c r="AY223" s="305"/>
      <c r="AZ223" s="322">
        <f t="shared" si="928"/>
        <v>0</v>
      </c>
      <c r="BA223" s="305"/>
      <c r="BB223" s="322">
        <f t="shared" si="929"/>
        <v>0</v>
      </c>
      <c r="BC223" s="305"/>
      <c r="BD223" s="322">
        <f t="shared" si="930"/>
        <v>0</v>
      </c>
      <c r="BE223" s="325">
        <v>12</v>
      </c>
      <c r="BF223" s="322">
        <f t="shared" si="931"/>
        <v>542980.59326207999</v>
      </c>
      <c r="BG223" s="316"/>
      <c r="BH223" s="322">
        <f t="shared" si="932"/>
        <v>0</v>
      </c>
      <c r="BI223" s="315"/>
      <c r="BJ223" s="322">
        <f t="shared" si="933"/>
        <v>0</v>
      </c>
      <c r="BK223" s="305"/>
      <c r="BL223" s="322">
        <f t="shared" si="934"/>
        <v>0</v>
      </c>
      <c r="BM223" s="314"/>
      <c r="BN223" s="322">
        <f t="shared" si="935"/>
        <v>0</v>
      </c>
      <c r="BO223" s="316"/>
      <c r="BP223" s="322">
        <f t="shared" si="936"/>
        <v>0</v>
      </c>
      <c r="BQ223" s="305"/>
      <c r="BR223" s="322">
        <f t="shared" si="937"/>
        <v>0</v>
      </c>
      <c r="BS223" s="315"/>
      <c r="BT223" s="322">
        <f t="shared" si="938"/>
        <v>0</v>
      </c>
      <c r="BU223" s="305"/>
      <c r="BV223" s="322">
        <f t="shared" si="939"/>
        <v>0</v>
      </c>
      <c r="BW223" s="305"/>
      <c r="BX223" s="322">
        <f t="shared" si="940"/>
        <v>0</v>
      </c>
      <c r="BY223" s="305"/>
      <c r="BZ223" s="322">
        <f t="shared" si="941"/>
        <v>0</v>
      </c>
      <c r="CA223" s="305"/>
      <c r="CB223" s="322">
        <f t="shared" si="942"/>
        <v>0</v>
      </c>
      <c r="CC223" s="305"/>
      <c r="CD223" s="322">
        <f t="shared" si="943"/>
        <v>0</v>
      </c>
      <c r="CE223" s="316"/>
      <c r="CF223" s="322">
        <f t="shared" si="944"/>
        <v>0</v>
      </c>
      <c r="CG223" s="315"/>
      <c r="CH223" s="315"/>
      <c r="CI223" s="86"/>
      <c r="CJ223" s="86"/>
      <c r="CK223" s="356">
        <f t="shared" si="889"/>
        <v>12</v>
      </c>
      <c r="CL223" s="356">
        <f t="shared" si="889"/>
        <v>542980.59326207999</v>
      </c>
      <c r="CM223" s="346" t="s">
        <v>688</v>
      </c>
      <c r="CN223" s="347" t="s">
        <v>715</v>
      </c>
    </row>
    <row r="224" spans="1:92" s="6" customFormat="1" ht="60" x14ac:dyDescent="0.25">
      <c r="A224" s="219"/>
      <c r="B224" s="219">
        <v>178</v>
      </c>
      <c r="C224" s="346" t="s">
        <v>689</v>
      </c>
      <c r="D224" s="347" t="s">
        <v>716</v>
      </c>
      <c r="E224" s="146">
        <v>16026</v>
      </c>
      <c r="F224" s="450">
        <v>3.12</v>
      </c>
      <c r="G224" s="443">
        <v>7.9000000000000008E-3</v>
      </c>
      <c r="H224" s="2">
        <v>1</v>
      </c>
      <c r="I224" s="205"/>
      <c r="J224" s="205"/>
      <c r="K224" s="208">
        <v>1.4</v>
      </c>
      <c r="L224" s="208">
        <v>1.68</v>
      </c>
      <c r="M224" s="208">
        <v>2.23</v>
      </c>
      <c r="N224" s="209">
        <v>2.57</v>
      </c>
      <c r="O224" s="315"/>
      <c r="P224" s="322">
        <f t="shared" si="913"/>
        <v>0</v>
      </c>
      <c r="Q224" s="305"/>
      <c r="R224" s="322">
        <f t="shared" si="914"/>
        <v>0</v>
      </c>
      <c r="S224" s="305"/>
      <c r="T224" s="322">
        <f t="shared" si="915"/>
        <v>0</v>
      </c>
      <c r="U224" s="315"/>
      <c r="V224" s="322">
        <f t="shared" si="916"/>
        <v>0</v>
      </c>
      <c r="W224" s="305"/>
      <c r="X224" s="322">
        <f t="shared" si="917"/>
        <v>0</v>
      </c>
      <c r="Y224" s="305"/>
      <c r="Z224" s="322">
        <f t="shared" si="918"/>
        <v>0</v>
      </c>
      <c r="AA224" s="305"/>
      <c r="AB224" s="322">
        <f t="shared" si="919"/>
        <v>0</v>
      </c>
      <c r="AC224" s="305"/>
      <c r="AD224" s="322">
        <f t="shared" si="920"/>
        <v>0</v>
      </c>
      <c r="AE224" s="315"/>
      <c r="AF224" s="322">
        <f t="shared" si="921"/>
        <v>0</v>
      </c>
      <c r="AG224" s="305"/>
      <c r="AH224" s="322">
        <f t="shared" si="922"/>
        <v>0</v>
      </c>
      <c r="AI224" s="305"/>
      <c r="AJ224" s="315"/>
      <c r="AK224" s="305"/>
      <c r="AL224" s="322">
        <f t="shared" si="923"/>
        <v>0</v>
      </c>
      <c r="AM224" s="305"/>
      <c r="AN224" s="315"/>
      <c r="AO224" s="305"/>
      <c r="AP224" s="322">
        <f t="shared" si="924"/>
        <v>0</v>
      </c>
      <c r="AQ224" s="305"/>
      <c r="AR224" s="315"/>
      <c r="AS224" s="305"/>
      <c r="AT224" s="322">
        <f t="shared" si="925"/>
        <v>0</v>
      </c>
      <c r="AU224" s="305"/>
      <c r="AV224" s="322">
        <f t="shared" si="926"/>
        <v>0</v>
      </c>
      <c r="AW224" s="305"/>
      <c r="AX224" s="322">
        <f t="shared" si="927"/>
        <v>0</v>
      </c>
      <c r="AY224" s="305"/>
      <c r="AZ224" s="322">
        <f t="shared" si="928"/>
        <v>0</v>
      </c>
      <c r="BA224" s="305"/>
      <c r="BB224" s="322">
        <f t="shared" si="929"/>
        <v>0</v>
      </c>
      <c r="BC224" s="305"/>
      <c r="BD224" s="322">
        <f t="shared" si="930"/>
        <v>0</v>
      </c>
      <c r="BE224" s="325"/>
      <c r="BF224" s="322">
        <f t="shared" si="931"/>
        <v>0</v>
      </c>
      <c r="BG224" s="316"/>
      <c r="BH224" s="322">
        <f t="shared" si="932"/>
        <v>0</v>
      </c>
      <c r="BI224" s="315"/>
      <c r="BJ224" s="322">
        <f t="shared" si="933"/>
        <v>0</v>
      </c>
      <c r="BK224" s="305"/>
      <c r="BL224" s="322">
        <f t="shared" si="934"/>
        <v>0</v>
      </c>
      <c r="BM224" s="314"/>
      <c r="BN224" s="322">
        <f t="shared" si="935"/>
        <v>0</v>
      </c>
      <c r="BO224" s="316"/>
      <c r="BP224" s="322">
        <f t="shared" si="936"/>
        <v>0</v>
      </c>
      <c r="BQ224" s="305"/>
      <c r="BR224" s="322">
        <f t="shared" si="937"/>
        <v>0</v>
      </c>
      <c r="BS224" s="315"/>
      <c r="BT224" s="322">
        <f t="shared" si="938"/>
        <v>0</v>
      </c>
      <c r="BU224" s="305"/>
      <c r="BV224" s="322">
        <f t="shared" si="939"/>
        <v>0</v>
      </c>
      <c r="BW224" s="305"/>
      <c r="BX224" s="322">
        <f t="shared" si="940"/>
        <v>0</v>
      </c>
      <c r="BY224" s="305"/>
      <c r="BZ224" s="322">
        <f t="shared" si="941"/>
        <v>0</v>
      </c>
      <c r="CA224" s="305"/>
      <c r="CB224" s="322">
        <f t="shared" si="942"/>
        <v>0</v>
      </c>
      <c r="CC224" s="305"/>
      <c r="CD224" s="322">
        <f t="shared" si="943"/>
        <v>0</v>
      </c>
      <c r="CE224" s="316"/>
      <c r="CF224" s="322">
        <f t="shared" si="944"/>
        <v>0</v>
      </c>
      <c r="CG224" s="315"/>
      <c r="CH224" s="315"/>
      <c r="CI224" s="86"/>
      <c r="CJ224" s="86"/>
      <c r="CK224" s="356">
        <f t="shared" si="889"/>
        <v>0</v>
      </c>
      <c r="CL224" s="356">
        <f t="shared" si="889"/>
        <v>0</v>
      </c>
      <c r="CM224" s="346" t="s">
        <v>689</v>
      </c>
      <c r="CN224" s="347" t="s">
        <v>716</v>
      </c>
    </row>
    <row r="225" spans="1:92" s="6" customFormat="1" ht="60" x14ac:dyDescent="0.25">
      <c r="A225" s="219"/>
      <c r="B225" s="219">
        <v>179</v>
      </c>
      <c r="C225" s="346" t="s">
        <v>690</v>
      </c>
      <c r="D225" s="347" t="s">
        <v>717</v>
      </c>
      <c r="E225" s="146">
        <v>16026</v>
      </c>
      <c r="F225" s="450">
        <v>3.58</v>
      </c>
      <c r="G225" s="443">
        <v>4.6899999999999997E-2</v>
      </c>
      <c r="H225" s="2">
        <v>1</v>
      </c>
      <c r="I225" s="205"/>
      <c r="J225" s="205"/>
      <c r="K225" s="208">
        <v>1.4</v>
      </c>
      <c r="L225" s="208">
        <v>1.68</v>
      </c>
      <c r="M225" s="208">
        <v>2.23</v>
      </c>
      <c r="N225" s="209">
        <v>2.57</v>
      </c>
      <c r="O225" s="315"/>
      <c r="P225" s="322">
        <f t="shared" si="913"/>
        <v>0</v>
      </c>
      <c r="Q225" s="305"/>
      <c r="R225" s="322">
        <f t="shared" si="914"/>
        <v>0</v>
      </c>
      <c r="S225" s="305"/>
      <c r="T225" s="322">
        <f t="shared" si="915"/>
        <v>0</v>
      </c>
      <c r="U225" s="315"/>
      <c r="V225" s="322">
        <f t="shared" si="916"/>
        <v>0</v>
      </c>
      <c r="W225" s="305"/>
      <c r="X225" s="322">
        <f t="shared" si="917"/>
        <v>0</v>
      </c>
      <c r="Y225" s="305"/>
      <c r="Z225" s="322">
        <f t="shared" si="918"/>
        <v>0</v>
      </c>
      <c r="AA225" s="305"/>
      <c r="AB225" s="322">
        <f t="shared" si="919"/>
        <v>0</v>
      </c>
      <c r="AC225" s="305"/>
      <c r="AD225" s="322">
        <f t="shared" si="920"/>
        <v>0</v>
      </c>
      <c r="AE225" s="315"/>
      <c r="AF225" s="322">
        <f t="shared" si="921"/>
        <v>0</v>
      </c>
      <c r="AG225" s="305"/>
      <c r="AH225" s="322">
        <f t="shared" si="922"/>
        <v>0</v>
      </c>
      <c r="AI225" s="305"/>
      <c r="AJ225" s="315"/>
      <c r="AK225" s="305"/>
      <c r="AL225" s="322">
        <f t="shared" si="923"/>
        <v>0</v>
      </c>
      <c r="AM225" s="305"/>
      <c r="AN225" s="315"/>
      <c r="AO225" s="305"/>
      <c r="AP225" s="322">
        <f t="shared" si="924"/>
        <v>0</v>
      </c>
      <c r="AQ225" s="305"/>
      <c r="AR225" s="315"/>
      <c r="AS225" s="305"/>
      <c r="AT225" s="322">
        <f t="shared" si="925"/>
        <v>0</v>
      </c>
      <c r="AU225" s="305"/>
      <c r="AV225" s="322">
        <f t="shared" si="926"/>
        <v>0</v>
      </c>
      <c r="AW225" s="305"/>
      <c r="AX225" s="322">
        <f t="shared" si="927"/>
        <v>0</v>
      </c>
      <c r="AY225" s="305"/>
      <c r="AZ225" s="322">
        <f t="shared" si="928"/>
        <v>0</v>
      </c>
      <c r="BA225" s="305"/>
      <c r="BB225" s="322">
        <f t="shared" si="929"/>
        <v>0</v>
      </c>
      <c r="BC225" s="305"/>
      <c r="BD225" s="322">
        <f t="shared" si="930"/>
        <v>0</v>
      </c>
      <c r="BE225" s="325">
        <v>12</v>
      </c>
      <c r="BF225" s="322">
        <f t="shared" si="931"/>
        <v>710433.86720831995</v>
      </c>
      <c r="BG225" s="316"/>
      <c r="BH225" s="322">
        <f t="shared" si="932"/>
        <v>0</v>
      </c>
      <c r="BI225" s="315"/>
      <c r="BJ225" s="322">
        <f t="shared" si="933"/>
        <v>0</v>
      </c>
      <c r="BK225" s="305"/>
      <c r="BL225" s="322">
        <f t="shared" si="934"/>
        <v>0</v>
      </c>
      <c r="BM225" s="314"/>
      <c r="BN225" s="322">
        <f t="shared" si="935"/>
        <v>0</v>
      </c>
      <c r="BO225" s="316"/>
      <c r="BP225" s="322">
        <f t="shared" si="936"/>
        <v>0</v>
      </c>
      <c r="BQ225" s="305"/>
      <c r="BR225" s="322">
        <f t="shared" si="937"/>
        <v>0</v>
      </c>
      <c r="BS225" s="315"/>
      <c r="BT225" s="322">
        <f t="shared" si="938"/>
        <v>0</v>
      </c>
      <c r="BU225" s="305"/>
      <c r="BV225" s="322">
        <f t="shared" si="939"/>
        <v>0</v>
      </c>
      <c r="BW225" s="305"/>
      <c r="BX225" s="322">
        <f t="shared" si="940"/>
        <v>0</v>
      </c>
      <c r="BY225" s="305"/>
      <c r="BZ225" s="322">
        <f t="shared" si="941"/>
        <v>0</v>
      </c>
      <c r="CA225" s="305"/>
      <c r="CB225" s="322">
        <f t="shared" si="942"/>
        <v>0</v>
      </c>
      <c r="CC225" s="305"/>
      <c r="CD225" s="322">
        <f t="shared" si="943"/>
        <v>0</v>
      </c>
      <c r="CE225" s="316"/>
      <c r="CF225" s="322">
        <f t="shared" si="944"/>
        <v>0</v>
      </c>
      <c r="CG225" s="315"/>
      <c r="CH225" s="315"/>
      <c r="CI225" s="86"/>
      <c r="CJ225" s="86"/>
      <c r="CK225" s="356">
        <f t="shared" si="889"/>
        <v>12</v>
      </c>
      <c r="CL225" s="356">
        <f t="shared" si="889"/>
        <v>710433.86720831995</v>
      </c>
      <c r="CM225" s="346" t="s">
        <v>690</v>
      </c>
      <c r="CN225" s="347" t="s">
        <v>717</v>
      </c>
    </row>
    <row r="226" spans="1:92" s="6" customFormat="1" ht="60" x14ac:dyDescent="0.25">
      <c r="A226" s="219"/>
      <c r="B226" s="219">
        <v>180</v>
      </c>
      <c r="C226" s="346" t="s">
        <v>691</v>
      </c>
      <c r="D226" s="347" t="s">
        <v>718</v>
      </c>
      <c r="E226" s="146">
        <v>16026</v>
      </c>
      <c r="F226" s="450">
        <v>4.1399999999999997</v>
      </c>
      <c r="G226" s="443">
        <v>7.0000000000000001E-3</v>
      </c>
      <c r="H226" s="2">
        <v>1</v>
      </c>
      <c r="I226" s="205"/>
      <c r="J226" s="205"/>
      <c r="K226" s="208">
        <v>1.4</v>
      </c>
      <c r="L226" s="208">
        <v>1.68</v>
      </c>
      <c r="M226" s="208">
        <v>2.23</v>
      </c>
      <c r="N226" s="209">
        <v>2.57</v>
      </c>
      <c r="O226" s="315"/>
      <c r="P226" s="322">
        <f t="shared" si="913"/>
        <v>0</v>
      </c>
      <c r="Q226" s="305"/>
      <c r="R226" s="322">
        <f t="shared" si="914"/>
        <v>0</v>
      </c>
      <c r="S226" s="305"/>
      <c r="T226" s="322">
        <f t="shared" si="915"/>
        <v>0</v>
      </c>
      <c r="U226" s="315"/>
      <c r="V226" s="322">
        <f t="shared" si="916"/>
        <v>0</v>
      </c>
      <c r="W226" s="305"/>
      <c r="X226" s="322">
        <f t="shared" si="917"/>
        <v>0</v>
      </c>
      <c r="Y226" s="305"/>
      <c r="Z226" s="322">
        <f t="shared" si="918"/>
        <v>0</v>
      </c>
      <c r="AA226" s="305"/>
      <c r="AB226" s="322">
        <f t="shared" si="919"/>
        <v>0</v>
      </c>
      <c r="AC226" s="305"/>
      <c r="AD226" s="322">
        <f t="shared" si="920"/>
        <v>0</v>
      </c>
      <c r="AE226" s="315"/>
      <c r="AF226" s="322">
        <f t="shared" si="921"/>
        <v>0</v>
      </c>
      <c r="AG226" s="305"/>
      <c r="AH226" s="322">
        <f t="shared" si="922"/>
        <v>0</v>
      </c>
      <c r="AI226" s="305"/>
      <c r="AJ226" s="315"/>
      <c r="AK226" s="305"/>
      <c r="AL226" s="322">
        <f t="shared" si="923"/>
        <v>0</v>
      </c>
      <c r="AM226" s="305"/>
      <c r="AN226" s="315"/>
      <c r="AO226" s="305"/>
      <c r="AP226" s="322">
        <f t="shared" si="924"/>
        <v>0</v>
      </c>
      <c r="AQ226" s="305"/>
      <c r="AR226" s="315"/>
      <c r="AS226" s="305"/>
      <c r="AT226" s="322">
        <f t="shared" si="925"/>
        <v>0</v>
      </c>
      <c r="AU226" s="305"/>
      <c r="AV226" s="322">
        <f t="shared" si="926"/>
        <v>0</v>
      </c>
      <c r="AW226" s="305"/>
      <c r="AX226" s="322">
        <f t="shared" si="927"/>
        <v>0</v>
      </c>
      <c r="AY226" s="305"/>
      <c r="AZ226" s="322">
        <f t="shared" si="928"/>
        <v>0</v>
      </c>
      <c r="BA226" s="305"/>
      <c r="BB226" s="322">
        <f t="shared" si="929"/>
        <v>0</v>
      </c>
      <c r="BC226" s="305"/>
      <c r="BD226" s="322">
        <f t="shared" si="930"/>
        <v>0</v>
      </c>
      <c r="BE226" s="325"/>
      <c r="BF226" s="322">
        <f t="shared" si="931"/>
        <v>0</v>
      </c>
      <c r="BG226" s="316"/>
      <c r="BH226" s="322">
        <f t="shared" si="932"/>
        <v>0</v>
      </c>
      <c r="BI226" s="315">
        <v>4</v>
      </c>
      <c r="BJ226" s="322">
        <f t="shared" si="933"/>
        <v>266653.81906560005</v>
      </c>
      <c r="BK226" s="305"/>
      <c r="BL226" s="322">
        <f t="shared" si="934"/>
        <v>0</v>
      </c>
      <c r="BM226" s="314"/>
      <c r="BN226" s="322">
        <f t="shared" si="935"/>
        <v>0</v>
      </c>
      <c r="BO226" s="316"/>
      <c r="BP226" s="322">
        <f t="shared" si="936"/>
        <v>0</v>
      </c>
      <c r="BQ226" s="305"/>
      <c r="BR226" s="322">
        <f t="shared" si="937"/>
        <v>0</v>
      </c>
      <c r="BS226" s="315"/>
      <c r="BT226" s="322">
        <f t="shared" si="938"/>
        <v>0</v>
      </c>
      <c r="BU226" s="305"/>
      <c r="BV226" s="322">
        <f t="shared" si="939"/>
        <v>0</v>
      </c>
      <c r="BW226" s="305"/>
      <c r="BX226" s="322">
        <f t="shared" si="940"/>
        <v>0</v>
      </c>
      <c r="BY226" s="305"/>
      <c r="BZ226" s="322">
        <f t="shared" si="941"/>
        <v>0</v>
      </c>
      <c r="CA226" s="305"/>
      <c r="CB226" s="322">
        <f t="shared" si="942"/>
        <v>0</v>
      </c>
      <c r="CC226" s="305"/>
      <c r="CD226" s="322">
        <f t="shared" si="943"/>
        <v>0</v>
      </c>
      <c r="CE226" s="316"/>
      <c r="CF226" s="322">
        <f t="shared" si="944"/>
        <v>0</v>
      </c>
      <c r="CG226" s="315"/>
      <c r="CH226" s="315"/>
      <c r="CI226" s="86"/>
      <c r="CJ226" s="86"/>
      <c r="CK226" s="356">
        <f t="shared" si="889"/>
        <v>4</v>
      </c>
      <c r="CL226" s="356">
        <f t="shared" si="889"/>
        <v>266653.81906560005</v>
      </c>
      <c r="CM226" s="346" t="s">
        <v>691</v>
      </c>
      <c r="CN226" s="347" t="s">
        <v>718</v>
      </c>
    </row>
    <row r="227" spans="1:92" s="6" customFormat="1" ht="60" x14ac:dyDescent="0.25">
      <c r="A227" s="219"/>
      <c r="B227" s="219">
        <v>181</v>
      </c>
      <c r="C227" s="346" t="s">
        <v>692</v>
      </c>
      <c r="D227" s="347" t="s">
        <v>719</v>
      </c>
      <c r="E227" s="146">
        <v>16026</v>
      </c>
      <c r="F227" s="450">
        <v>5.03</v>
      </c>
      <c r="G227" s="443">
        <v>8.6999999999999994E-3</v>
      </c>
      <c r="H227" s="2">
        <v>1</v>
      </c>
      <c r="I227" s="205"/>
      <c r="J227" s="205"/>
      <c r="K227" s="208">
        <v>1.4</v>
      </c>
      <c r="L227" s="208">
        <v>1.68</v>
      </c>
      <c r="M227" s="208">
        <v>2.23</v>
      </c>
      <c r="N227" s="209">
        <v>2.57</v>
      </c>
      <c r="O227" s="315"/>
      <c r="P227" s="322">
        <f t="shared" si="913"/>
        <v>0</v>
      </c>
      <c r="Q227" s="305"/>
      <c r="R227" s="322">
        <f t="shared" si="914"/>
        <v>0</v>
      </c>
      <c r="S227" s="305"/>
      <c r="T227" s="322">
        <f t="shared" si="915"/>
        <v>0</v>
      </c>
      <c r="U227" s="315"/>
      <c r="V227" s="322">
        <f t="shared" si="916"/>
        <v>0</v>
      </c>
      <c r="W227" s="305"/>
      <c r="X227" s="322">
        <f t="shared" si="917"/>
        <v>0</v>
      </c>
      <c r="Y227" s="305"/>
      <c r="Z227" s="322">
        <f t="shared" si="918"/>
        <v>0</v>
      </c>
      <c r="AA227" s="305"/>
      <c r="AB227" s="322">
        <f t="shared" si="919"/>
        <v>0</v>
      </c>
      <c r="AC227" s="305"/>
      <c r="AD227" s="322">
        <f t="shared" si="920"/>
        <v>0</v>
      </c>
      <c r="AE227" s="315"/>
      <c r="AF227" s="322">
        <f t="shared" si="921"/>
        <v>0</v>
      </c>
      <c r="AG227" s="305"/>
      <c r="AH227" s="322">
        <f t="shared" si="922"/>
        <v>0</v>
      </c>
      <c r="AI227" s="305"/>
      <c r="AJ227" s="315"/>
      <c r="AK227" s="305"/>
      <c r="AL227" s="322">
        <f t="shared" si="923"/>
        <v>0</v>
      </c>
      <c r="AM227" s="305"/>
      <c r="AN227" s="315"/>
      <c r="AO227" s="305"/>
      <c r="AP227" s="322">
        <f t="shared" si="924"/>
        <v>0</v>
      </c>
      <c r="AQ227" s="305"/>
      <c r="AR227" s="315"/>
      <c r="AS227" s="305"/>
      <c r="AT227" s="322">
        <f t="shared" si="925"/>
        <v>0</v>
      </c>
      <c r="AU227" s="305"/>
      <c r="AV227" s="322">
        <f t="shared" si="926"/>
        <v>0</v>
      </c>
      <c r="AW227" s="305"/>
      <c r="AX227" s="322">
        <f t="shared" si="927"/>
        <v>0</v>
      </c>
      <c r="AY227" s="305"/>
      <c r="AZ227" s="322">
        <f t="shared" si="928"/>
        <v>0</v>
      </c>
      <c r="BA227" s="305"/>
      <c r="BB227" s="322">
        <f t="shared" si="929"/>
        <v>0</v>
      </c>
      <c r="BC227" s="305"/>
      <c r="BD227" s="322">
        <f t="shared" si="930"/>
        <v>0</v>
      </c>
      <c r="BE227" s="325"/>
      <c r="BF227" s="322">
        <f t="shared" si="931"/>
        <v>0</v>
      </c>
      <c r="BG227" s="316"/>
      <c r="BH227" s="322">
        <f t="shared" si="932"/>
        <v>0</v>
      </c>
      <c r="BI227" s="315"/>
      <c r="BJ227" s="322">
        <f t="shared" si="933"/>
        <v>0</v>
      </c>
      <c r="BK227" s="305"/>
      <c r="BL227" s="322">
        <f t="shared" si="934"/>
        <v>0</v>
      </c>
      <c r="BM227" s="314"/>
      <c r="BN227" s="322">
        <f t="shared" si="935"/>
        <v>0</v>
      </c>
      <c r="BO227" s="316"/>
      <c r="BP227" s="322">
        <f t="shared" si="936"/>
        <v>0</v>
      </c>
      <c r="BQ227" s="305"/>
      <c r="BR227" s="322">
        <f t="shared" si="937"/>
        <v>0</v>
      </c>
      <c r="BS227" s="315"/>
      <c r="BT227" s="322">
        <f t="shared" si="938"/>
        <v>0</v>
      </c>
      <c r="BU227" s="305"/>
      <c r="BV227" s="322">
        <f t="shared" si="939"/>
        <v>0</v>
      </c>
      <c r="BW227" s="305"/>
      <c r="BX227" s="322">
        <f t="shared" si="940"/>
        <v>0</v>
      </c>
      <c r="BY227" s="305"/>
      <c r="BZ227" s="322">
        <f t="shared" si="941"/>
        <v>0</v>
      </c>
      <c r="CA227" s="305"/>
      <c r="CB227" s="322">
        <f t="shared" si="942"/>
        <v>0</v>
      </c>
      <c r="CC227" s="305"/>
      <c r="CD227" s="322">
        <f t="shared" si="943"/>
        <v>0</v>
      </c>
      <c r="CE227" s="316"/>
      <c r="CF227" s="322">
        <f t="shared" si="944"/>
        <v>0</v>
      </c>
      <c r="CG227" s="315"/>
      <c r="CH227" s="315"/>
      <c r="CI227" s="86"/>
      <c r="CJ227" s="86"/>
      <c r="CK227" s="356">
        <f t="shared" si="889"/>
        <v>0</v>
      </c>
      <c r="CL227" s="356">
        <f t="shared" si="889"/>
        <v>0</v>
      </c>
      <c r="CM227" s="346" t="s">
        <v>692</v>
      </c>
      <c r="CN227" s="347" t="s">
        <v>719</v>
      </c>
    </row>
    <row r="228" spans="1:92" s="6" customFormat="1" ht="60" x14ac:dyDescent="0.25">
      <c r="A228" s="219"/>
      <c r="B228" s="219">
        <v>182</v>
      </c>
      <c r="C228" s="346" t="s">
        <v>693</v>
      </c>
      <c r="D228" s="347" t="s">
        <v>720</v>
      </c>
      <c r="E228" s="146">
        <v>16026</v>
      </c>
      <c r="F228" s="450">
        <v>5.91</v>
      </c>
      <c r="G228" s="443">
        <v>2.2200000000000001E-2</v>
      </c>
      <c r="H228" s="2">
        <v>1</v>
      </c>
      <c r="I228" s="205"/>
      <c r="J228" s="205"/>
      <c r="K228" s="208">
        <v>1.4</v>
      </c>
      <c r="L228" s="208">
        <v>1.68</v>
      </c>
      <c r="M228" s="208">
        <v>2.23</v>
      </c>
      <c r="N228" s="209">
        <v>2.57</v>
      </c>
      <c r="O228" s="315"/>
      <c r="P228" s="322">
        <f t="shared" si="913"/>
        <v>0</v>
      </c>
      <c r="Q228" s="305"/>
      <c r="R228" s="322">
        <f t="shared" si="914"/>
        <v>0</v>
      </c>
      <c r="S228" s="305"/>
      <c r="T228" s="322">
        <f t="shared" si="915"/>
        <v>0</v>
      </c>
      <c r="U228" s="315"/>
      <c r="V228" s="322">
        <f t="shared" si="916"/>
        <v>0</v>
      </c>
      <c r="W228" s="305"/>
      <c r="X228" s="322">
        <f t="shared" si="917"/>
        <v>0</v>
      </c>
      <c r="Y228" s="305"/>
      <c r="Z228" s="322">
        <f t="shared" si="918"/>
        <v>0</v>
      </c>
      <c r="AA228" s="305"/>
      <c r="AB228" s="322">
        <f t="shared" si="919"/>
        <v>0</v>
      </c>
      <c r="AC228" s="305"/>
      <c r="AD228" s="322">
        <f t="shared" si="920"/>
        <v>0</v>
      </c>
      <c r="AE228" s="315"/>
      <c r="AF228" s="322">
        <f t="shared" si="921"/>
        <v>0</v>
      </c>
      <c r="AG228" s="305"/>
      <c r="AH228" s="322">
        <f t="shared" si="922"/>
        <v>0</v>
      </c>
      <c r="AI228" s="305"/>
      <c r="AJ228" s="315"/>
      <c r="AK228" s="305"/>
      <c r="AL228" s="322">
        <f t="shared" si="923"/>
        <v>0</v>
      </c>
      <c r="AM228" s="305"/>
      <c r="AN228" s="315"/>
      <c r="AO228" s="305"/>
      <c r="AP228" s="322">
        <f t="shared" si="924"/>
        <v>0</v>
      </c>
      <c r="AQ228" s="305"/>
      <c r="AR228" s="315"/>
      <c r="AS228" s="305"/>
      <c r="AT228" s="322">
        <f t="shared" si="925"/>
        <v>0</v>
      </c>
      <c r="AU228" s="305"/>
      <c r="AV228" s="322">
        <f t="shared" si="926"/>
        <v>0</v>
      </c>
      <c r="AW228" s="305"/>
      <c r="AX228" s="322">
        <f t="shared" si="927"/>
        <v>0</v>
      </c>
      <c r="AY228" s="305"/>
      <c r="AZ228" s="322">
        <f t="shared" si="928"/>
        <v>0</v>
      </c>
      <c r="BA228" s="305"/>
      <c r="BB228" s="322">
        <f t="shared" si="929"/>
        <v>0</v>
      </c>
      <c r="BC228" s="305"/>
      <c r="BD228" s="322">
        <f t="shared" si="930"/>
        <v>0</v>
      </c>
      <c r="BE228" s="325"/>
      <c r="BF228" s="322">
        <f t="shared" si="931"/>
        <v>0</v>
      </c>
      <c r="BG228" s="316"/>
      <c r="BH228" s="322">
        <f t="shared" si="932"/>
        <v>0</v>
      </c>
      <c r="BI228" s="315"/>
      <c r="BJ228" s="322">
        <f t="shared" si="933"/>
        <v>0</v>
      </c>
      <c r="BK228" s="305"/>
      <c r="BL228" s="322">
        <f t="shared" si="934"/>
        <v>0</v>
      </c>
      <c r="BM228" s="314"/>
      <c r="BN228" s="322">
        <f t="shared" si="935"/>
        <v>0</v>
      </c>
      <c r="BO228" s="316"/>
      <c r="BP228" s="322">
        <f t="shared" si="936"/>
        <v>0</v>
      </c>
      <c r="BQ228" s="305"/>
      <c r="BR228" s="322">
        <f t="shared" si="937"/>
        <v>0</v>
      </c>
      <c r="BS228" s="315"/>
      <c r="BT228" s="322">
        <f t="shared" si="938"/>
        <v>0</v>
      </c>
      <c r="BU228" s="305"/>
      <c r="BV228" s="322">
        <f t="shared" si="939"/>
        <v>0</v>
      </c>
      <c r="BW228" s="305"/>
      <c r="BX228" s="322">
        <f t="shared" si="940"/>
        <v>0</v>
      </c>
      <c r="BY228" s="305"/>
      <c r="BZ228" s="322">
        <f t="shared" si="941"/>
        <v>0</v>
      </c>
      <c r="CA228" s="305"/>
      <c r="CB228" s="322">
        <f t="shared" si="942"/>
        <v>0</v>
      </c>
      <c r="CC228" s="305"/>
      <c r="CD228" s="322">
        <f t="shared" si="943"/>
        <v>0</v>
      </c>
      <c r="CE228" s="316"/>
      <c r="CF228" s="322">
        <f t="shared" si="944"/>
        <v>0</v>
      </c>
      <c r="CG228" s="315"/>
      <c r="CH228" s="315"/>
      <c r="CI228" s="86"/>
      <c r="CJ228" s="86"/>
      <c r="CK228" s="356">
        <f t="shared" si="889"/>
        <v>0</v>
      </c>
      <c r="CL228" s="356">
        <f t="shared" si="889"/>
        <v>0</v>
      </c>
      <c r="CM228" s="346" t="s">
        <v>693</v>
      </c>
      <c r="CN228" s="347" t="s">
        <v>720</v>
      </c>
    </row>
    <row r="229" spans="1:92" s="6" customFormat="1" ht="60" x14ac:dyDescent="0.25">
      <c r="A229" s="219"/>
      <c r="B229" s="219">
        <v>183</v>
      </c>
      <c r="C229" s="346" t="s">
        <v>694</v>
      </c>
      <c r="D229" s="347" t="s">
        <v>721</v>
      </c>
      <c r="E229" s="146">
        <v>16026</v>
      </c>
      <c r="F229" s="450">
        <v>6.88</v>
      </c>
      <c r="G229" s="443">
        <v>9.4000000000000004E-3</v>
      </c>
      <c r="H229" s="2">
        <v>1</v>
      </c>
      <c r="I229" s="205"/>
      <c r="J229" s="205"/>
      <c r="K229" s="208">
        <v>1.4</v>
      </c>
      <c r="L229" s="208">
        <v>1.68</v>
      </c>
      <c r="M229" s="208">
        <v>2.23</v>
      </c>
      <c r="N229" s="209">
        <v>2.57</v>
      </c>
      <c r="O229" s="315"/>
      <c r="P229" s="322">
        <f t="shared" si="913"/>
        <v>0</v>
      </c>
      <c r="Q229" s="305"/>
      <c r="R229" s="322">
        <f t="shared" si="914"/>
        <v>0</v>
      </c>
      <c r="S229" s="305"/>
      <c r="T229" s="322">
        <f t="shared" si="915"/>
        <v>0</v>
      </c>
      <c r="U229" s="315"/>
      <c r="V229" s="322">
        <f t="shared" si="916"/>
        <v>0</v>
      </c>
      <c r="W229" s="305"/>
      <c r="X229" s="322">
        <f t="shared" si="917"/>
        <v>0</v>
      </c>
      <c r="Y229" s="305"/>
      <c r="Z229" s="322">
        <f t="shared" si="918"/>
        <v>0</v>
      </c>
      <c r="AA229" s="305"/>
      <c r="AB229" s="322">
        <f t="shared" si="919"/>
        <v>0</v>
      </c>
      <c r="AC229" s="305"/>
      <c r="AD229" s="322">
        <f t="shared" si="920"/>
        <v>0</v>
      </c>
      <c r="AE229" s="315"/>
      <c r="AF229" s="322">
        <f t="shared" si="921"/>
        <v>0</v>
      </c>
      <c r="AG229" s="305"/>
      <c r="AH229" s="322">
        <f t="shared" si="922"/>
        <v>0</v>
      </c>
      <c r="AI229" s="305"/>
      <c r="AJ229" s="315"/>
      <c r="AK229" s="305"/>
      <c r="AL229" s="322">
        <f t="shared" si="923"/>
        <v>0</v>
      </c>
      <c r="AM229" s="305"/>
      <c r="AN229" s="315"/>
      <c r="AO229" s="305"/>
      <c r="AP229" s="322">
        <f t="shared" si="924"/>
        <v>0</v>
      </c>
      <c r="AQ229" s="305"/>
      <c r="AR229" s="315"/>
      <c r="AS229" s="305"/>
      <c r="AT229" s="322">
        <f t="shared" si="925"/>
        <v>0</v>
      </c>
      <c r="AU229" s="305"/>
      <c r="AV229" s="322">
        <f t="shared" si="926"/>
        <v>0</v>
      </c>
      <c r="AW229" s="305"/>
      <c r="AX229" s="322">
        <f t="shared" si="927"/>
        <v>0</v>
      </c>
      <c r="AY229" s="305"/>
      <c r="AZ229" s="322">
        <f t="shared" si="928"/>
        <v>0</v>
      </c>
      <c r="BA229" s="305"/>
      <c r="BB229" s="322">
        <f t="shared" si="929"/>
        <v>0</v>
      </c>
      <c r="BC229" s="305"/>
      <c r="BD229" s="322">
        <f t="shared" si="930"/>
        <v>0</v>
      </c>
      <c r="BE229" s="325"/>
      <c r="BF229" s="322">
        <f t="shared" si="931"/>
        <v>0</v>
      </c>
      <c r="BG229" s="316"/>
      <c r="BH229" s="322">
        <f t="shared" si="932"/>
        <v>0</v>
      </c>
      <c r="BI229" s="315"/>
      <c r="BJ229" s="322">
        <f t="shared" si="933"/>
        <v>0</v>
      </c>
      <c r="BK229" s="305"/>
      <c r="BL229" s="322">
        <f t="shared" si="934"/>
        <v>0</v>
      </c>
      <c r="BM229" s="314"/>
      <c r="BN229" s="322">
        <f t="shared" si="935"/>
        <v>0</v>
      </c>
      <c r="BO229" s="316"/>
      <c r="BP229" s="322">
        <f t="shared" si="936"/>
        <v>0</v>
      </c>
      <c r="BQ229" s="305"/>
      <c r="BR229" s="322">
        <f t="shared" si="937"/>
        <v>0</v>
      </c>
      <c r="BS229" s="315"/>
      <c r="BT229" s="322">
        <f t="shared" si="938"/>
        <v>0</v>
      </c>
      <c r="BU229" s="305"/>
      <c r="BV229" s="322">
        <f t="shared" si="939"/>
        <v>0</v>
      </c>
      <c r="BW229" s="305"/>
      <c r="BX229" s="322">
        <f t="shared" si="940"/>
        <v>0</v>
      </c>
      <c r="BY229" s="305"/>
      <c r="BZ229" s="322">
        <f t="shared" si="941"/>
        <v>0</v>
      </c>
      <c r="CA229" s="305"/>
      <c r="CB229" s="322">
        <f t="shared" si="942"/>
        <v>0</v>
      </c>
      <c r="CC229" s="305"/>
      <c r="CD229" s="322">
        <f t="shared" si="943"/>
        <v>0</v>
      </c>
      <c r="CE229" s="316"/>
      <c r="CF229" s="322">
        <f t="shared" si="944"/>
        <v>0</v>
      </c>
      <c r="CG229" s="315"/>
      <c r="CH229" s="315"/>
      <c r="CI229" s="86"/>
      <c r="CJ229" s="86"/>
      <c r="CK229" s="356">
        <f t="shared" si="889"/>
        <v>0</v>
      </c>
      <c r="CL229" s="356">
        <f t="shared" si="889"/>
        <v>0</v>
      </c>
      <c r="CM229" s="346" t="s">
        <v>694</v>
      </c>
      <c r="CN229" s="347" t="s">
        <v>721</v>
      </c>
    </row>
    <row r="230" spans="1:92" s="6" customFormat="1" ht="60" x14ac:dyDescent="0.25">
      <c r="A230" s="219"/>
      <c r="B230" s="219">
        <v>184</v>
      </c>
      <c r="C230" s="346" t="s">
        <v>695</v>
      </c>
      <c r="D230" s="347" t="s">
        <v>722</v>
      </c>
      <c r="E230" s="146">
        <v>16026</v>
      </c>
      <c r="F230" s="450">
        <v>8.51</v>
      </c>
      <c r="G230" s="443">
        <v>3.5999999999999999E-3</v>
      </c>
      <c r="H230" s="2">
        <v>1</v>
      </c>
      <c r="I230" s="205"/>
      <c r="J230" s="205"/>
      <c r="K230" s="208">
        <v>1.4</v>
      </c>
      <c r="L230" s="208">
        <v>1.68</v>
      </c>
      <c r="M230" s="208">
        <v>2.23</v>
      </c>
      <c r="N230" s="209">
        <v>2.57</v>
      </c>
      <c r="O230" s="315"/>
      <c r="P230" s="322">
        <f t="shared" si="913"/>
        <v>0</v>
      </c>
      <c r="Q230" s="305"/>
      <c r="R230" s="322">
        <f t="shared" si="914"/>
        <v>0</v>
      </c>
      <c r="S230" s="305"/>
      <c r="T230" s="322">
        <f t="shared" si="915"/>
        <v>0</v>
      </c>
      <c r="U230" s="315"/>
      <c r="V230" s="322">
        <f t="shared" si="916"/>
        <v>0</v>
      </c>
      <c r="W230" s="305"/>
      <c r="X230" s="322">
        <f t="shared" si="917"/>
        <v>0</v>
      </c>
      <c r="Y230" s="305"/>
      <c r="Z230" s="322">
        <f t="shared" si="918"/>
        <v>0</v>
      </c>
      <c r="AA230" s="305"/>
      <c r="AB230" s="322">
        <f t="shared" si="919"/>
        <v>0</v>
      </c>
      <c r="AC230" s="305"/>
      <c r="AD230" s="322">
        <f t="shared" si="920"/>
        <v>0</v>
      </c>
      <c r="AE230" s="315"/>
      <c r="AF230" s="322">
        <f t="shared" si="921"/>
        <v>0</v>
      </c>
      <c r="AG230" s="305"/>
      <c r="AH230" s="322">
        <f t="shared" si="922"/>
        <v>0</v>
      </c>
      <c r="AI230" s="305"/>
      <c r="AJ230" s="315"/>
      <c r="AK230" s="305"/>
      <c r="AL230" s="322">
        <f t="shared" si="923"/>
        <v>0</v>
      </c>
      <c r="AM230" s="305"/>
      <c r="AN230" s="315"/>
      <c r="AO230" s="305"/>
      <c r="AP230" s="322">
        <f t="shared" si="924"/>
        <v>0</v>
      </c>
      <c r="AQ230" s="305"/>
      <c r="AR230" s="315"/>
      <c r="AS230" s="305"/>
      <c r="AT230" s="322">
        <f t="shared" si="925"/>
        <v>0</v>
      </c>
      <c r="AU230" s="305"/>
      <c r="AV230" s="322">
        <f t="shared" si="926"/>
        <v>0</v>
      </c>
      <c r="AW230" s="305"/>
      <c r="AX230" s="322">
        <f t="shared" si="927"/>
        <v>0</v>
      </c>
      <c r="AY230" s="305"/>
      <c r="AZ230" s="322">
        <f t="shared" si="928"/>
        <v>0</v>
      </c>
      <c r="BA230" s="305"/>
      <c r="BB230" s="322">
        <f t="shared" si="929"/>
        <v>0</v>
      </c>
      <c r="BC230" s="305"/>
      <c r="BD230" s="322">
        <f t="shared" si="930"/>
        <v>0</v>
      </c>
      <c r="BE230" s="325"/>
      <c r="BF230" s="322">
        <f t="shared" si="931"/>
        <v>0</v>
      </c>
      <c r="BG230" s="316"/>
      <c r="BH230" s="322">
        <f t="shared" si="932"/>
        <v>0</v>
      </c>
      <c r="BI230" s="315"/>
      <c r="BJ230" s="322">
        <f t="shared" si="933"/>
        <v>0</v>
      </c>
      <c r="BK230" s="305"/>
      <c r="BL230" s="322">
        <f t="shared" si="934"/>
        <v>0</v>
      </c>
      <c r="BM230" s="314"/>
      <c r="BN230" s="322">
        <f t="shared" si="935"/>
        <v>0</v>
      </c>
      <c r="BO230" s="316"/>
      <c r="BP230" s="322">
        <f t="shared" si="936"/>
        <v>0</v>
      </c>
      <c r="BQ230" s="305"/>
      <c r="BR230" s="322">
        <f t="shared" si="937"/>
        <v>0</v>
      </c>
      <c r="BS230" s="315"/>
      <c r="BT230" s="322">
        <f t="shared" si="938"/>
        <v>0</v>
      </c>
      <c r="BU230" s="305"/>
      <c r="BV230" s="322">
        <f t="shared" si="939"/>
        <v>0</v>
      </c>
      <c r="BW230" s="305"/>
      <c r="BX230" s="322">
        <f t="shared" si="940"/>
        <v>0</v>
      </c>
      <c r="BY230" s="305"/>
      <c r="BZ230" s="322">
        <f t="shared" si="941"/>
        <v>0</v>
      </c>
      <c r="CA230" s="305"/>
      <c r="CB230" s="322">
        <f t="shared" si="942"/>
        <v>0</v>
      </c>
      <c r="CC230" s="305"/>
      <c r="CD230" s="322">
        <f t="shared" si="943"/>
        <v>0</v>
      </c>
      <c r="CE230" s="316"/>
      <c r="CF230" s="322">
        <f t="shared" si="944"/>
        <v>0</v>
      </c>
      <c r="CG230" s="315"/>
      <c r="CH230" s="315"/>
      <c r="CI230" s="86"/>
      <c r="CJ230" s="86"/>
      <c r="CK230" s="356">
        <f t="shared" si="889"/>
        <v>0</v>
      </c>
      <c r="CL230" s="356">
        <f t="shared" si="889"/>
        <v>0</v>
      </c>
      <c r="CM230" s="346" t="s">
        <v>695</v>
      </c>
      <c r="CN230" s="347" t="s">
        <v>722</v>
      </c>
    </row>
    <row r="231" spans="1:92" s="6" customFormat="1" ht="60" x14ac:dyDescent="0.25">
      <c r="A231" s="219"/>
      <c r="B231" s="219">
        <v>185</v>
      </c>
      <c r="C231" s="346" t="s">
        <v>696</v>
      </c>
      <c r="D231" s="347" t="s">
        <v>723</v>
      </c>
      <c r="E231" s="146">
        <v>16026</v>
      </c>
      <c r="F231" s="450">
        <v>10.34</v>
      </c>
      <c r="G231" s="443">
        <v>7.1999999999999998E-3</v>
      </c>
      <c r="H231" s="2">
        <v>1</v>
      </c>
      <c r="I231" s="205"/>
      <c r="J231" s="205"/>
      <c r="K231" s="208">
        <v>1.4</v>
      </c>
      <c r="L231" s="208">
        <v>1.68</v>
      </c>
      <c r="M231" s="208">
        <v>2.23</v>
      </c>
      <c r="N231" s="209">
        <v>2.57</v>
      </c>
      <c r="O231" s="315"/>
      <c r="P231" s="322">
        <f t="shared" si="913"/>
        <v>0</v>
      </c>
      <c r="Q231" s="305"/>
      <c r="R231" s="322">
        <f t="shared" si="914"/>
        <v>0</v>
      </c>
      <c r="S231" s="305"/>
      <c r="T231" s="322">
        <f t="shared" si="915"/>
        <v>0</v>
      </c>
      <c r="U231" s="315"/>
      <c r="V231" s="322">
        <f t="shared" si="916"/>
        <v>0</v>
      </c>
      <c r="W231" s="305"/>
      <c r="X231" s="322">
        <f t="shared" si="917"/>
        <v>0</v>
      </c>
      <c r="Y231" s="305"/>
      <c r="Z231" s="322">
        <f t="shared" si="918"/>
        <v>0</v>
      </c>
      <c r="AA231" s="305"/>
      <c r="AB231" s="322">
        <f t="shared" si="919"/>
        <v>0</v>
      </c>
      <c r="AC231" s="305"/>
      <c r="AD231" s="322">
        <f t="shared" si="920"/>
        <v>0</v>
      </c>
      <c r="AE231" s="315"/>
      <c r="AF231" s="322">
        <f t="shared" si="921"/>
        <v>0</v>
      </c>
      <c r="AG231" s="305"/>
      <c r="AH231" s="322">
        <f t="shared" si="922"/>
        <v>0</v>
      </c>
      <c r="AI231" s="305"/>
      <c r="AJ231" s="315"/>
      <c r="AK231" s="305"/>
      <c r="AL231" s="322">
        <f t="shared" si="923"/>
        <v>0</v>
      </c>
      <c r="AM231" s="305"/>
      <c r="AN231" s="315"/>
      <c r="AO231" s="305"/>
      <c r="AP231" s="322">
        <f t="shared" si="924"/>
        <v>0</v>
      </c>
      <c r="AQ231" s="305"/>
      <c r="AR231" s="315"/>
      <c r="AS231" s="305"/>
      <c r="AT231" s="322">
        <f t="shared" si="925"/>
        <v>0</v>
      </c>
      <c r="AU231" s="305"/>
      <c r="AV231" s="322">
        <f t="shared" si="926"/>
        <v>0</v>
      </c>
      <c r="AW231" s="305"/>
      <c r="AX231" s="322">
        <f t="shared" si="927"/>
        <v>0</v>
      </c>
      <c r="AY231" s="305"/>
      <c r="AZ231" s="322">
        <f t="shared" si="928"/>
        <v>0</v>
      </c>
      <c r="BA231" s="305"/>
      <c r="BB231" s="322">
        <f t="shared" si="929"/>
        <v>0</v>
      </c>
      <c r="BC231" s="305"/>
      <c r="BD231" s="322">
        <f t="shared" si="930"/>
        <v>0</v>
      </c>
      <c r="BE231" s="325"/>
      <c r="BF231" s="322">
        <f t="shared" si="931"/>
        <v>0</v>
      </c>
      <c r="BG231" s="316"/>
      <c r="BH231" s="322">
        <f t="shared" si="932"/>
        <v>0</v>
      </c>
      <c r="BI231" s="315"/>
      <c r="BJ231" s="322">
        <f t="shared" si="933"/>
        <v>0</v>
      </c>
      <c r="BK231" s="305"/>
      <c r="BL231" s="322">
        <f t="shared" si="934"/>
        <v>0</v>
      </c>
      <c r="BM231" s="314"/>
      <c r="BN231" s="322">
        <f t="shared" si="935"/>
        <v>0</v>
      </c>
      <c r="BO231" s="316"/>
      <c r="BP231" s="322">
        <f t="shared" si="936"/>
        <v>0</v>
      </c>
      <c r="BQ231" s="305"/>
      <c r="BR231" s="322">
        <f t="shared" si="937"/>
        <v>0</v>
      </c>
      <c r="BS231" s="315"/>
      <c r="BT231" s="322">
        <f t="shared" si="938"/>
        <v>0</v>
      </c>
      <c r="BU231" s="305"/>
      <c r="BV231" s="322">
        <f t="shared" si="939"/>
        <v>0</v>
      </c>
      <c r="BW231" s="305"/>
      <c r="BX231" s="322">
        <f t="shared" si="940"/>
        <v>0</v>
      </c>
      <c r="BY231" s="305"/>
      <c r="BZ231" s="322">
        <f t="shared" si="941"/>
        <v>0</v>
      </c>
      <c r="CA231" s="305"/>
      <c r="CB231" s="322">
        <f t="shared" si="942"/>
        <v>0</v>
      </c>
      <c r="CC231" s="305"/>
      <c r="CD231" s="322">
        <f t="shared" si="943"/>
        <v>0</v>
      </c>
      <c r="CE231" s="316"/>
      <c r="CF231" s="322">
        <f t="shared" si="944"/>
        <v>0</v>
      </c>
      <c r="CG231" s="315"/>
      <c r="CH231" s="315"/>
      <c r="CI231" s="86"/>
      <c r="CJ231" s="86"/>
      <c r="CK231" s="356">
        <f t="shared" si="889"/>
        <v>0</v>
      </c>
      <c r="CL231" s="356">
        <f t="shared" si="889"/>
        <v>0</v>
      </c>
      <c r="CM231" s="346" t="s">
        <v>696</v>
      </c>
      <c r="CN231" s="347" t="s">
        <v>723</v>
      </c>
    </row>
    <row r="232" spans="1:92" s="6" customFormat="1" ht="60" x14ac:dyDescent="0.25">
      <c r="A232" s="219"/>
      <c r="B232" s="219">
        <v>186</v>
      </c>
      <c r="C232" s="346" t="s">
        <v>697</v>
      </c>
      <c r="D232" s="347" t="s">
        <v>724</v>
      </c>
      <c r="E232" s="146">
        <v>16026</v>
      </c>
      <c r="F232" s="450">
        <v>13.16</v>
      </c>
      <c r="G232" s="443">
        <v>3.8999999999999998E-3</v>
      </c>
      <c r="H232" s="2">
        <v>1</v>
      </c>
      <c r="I232" s="205"/>
      <c r="J232" s="205"/>
      <c r="K232" s="208">
        <v>1.4</v>
      </c>
      <c r="L232" s="208">
        <v>1.68</v>
      </c>
      <c r="M232" s="208">
        <v>2.23</v>
      </c>
      <c r="N232" s="209">
        <v>2.57</v>
      </c>
      <c r="O232" s="315"/>
      <c r="P232" s="322">
        <f t="shared" si="913"/>
        <v>0</v>
      </c>
      <c r="Q232" s="305"/>
      <c r="R232" s="322">
        <f t="shared" si="914"/>
        <v>0</v>
      </c>
      <c r="S232" s="305"/>
      <c r="T232" s="322">
        <f t="shared" si="915"/>
        <v>0</v>
      </c>
      <c r="U232" s="315"/>
      <c r="V232" s="322">
        <f t="shared" si="916"/>
        <v>0</v>
      </c>
      <c r="W232" s="305"/>
      <c r="X232" s="322">
        <f t="shared" si="917"/>
        <v>0</v>
      </c>
      <c r="Y232" s="305"/>
      <c r="Z232" s="322">
        <f t="shared" si="918"/>
        <v>0</v>
      </c>
      <c r="AA232" s="305"/>
      <c r="AB232" s="322">
        <f t="shared" si="919"/>
        <v>0</v>
      </c>
      <c r="AC232" s="305"/>
      <c r="AD232" s="322">
        <f t="shared" si="920"/>
        <v>0</v>
      </c>
      <c r="AE232" s="315"/>
      <c r="AF232" s="322">
        <f t="shared" si="921"/>
        <v>0</v>
      </c>
      <c r="AG232" s="305"/>
      <c r="AH232" s="322">
        <f t="shared" si="922"/>
        <v>0</v>
      </c>
      <c r="AI232" s="305"/>
      <c r="AJ232" s="315"/>
      <c r="AK232" s="305"/>
      <c r="AL232" s="322">
        <f t="shared" si="923"/>
        <v>0</v>
      </c>
      <c r="AM232" s="305"/>
      <c r="AN232" s="315"/>
      <c r="AO232" s="305"/>
      <c r="AP232" s="322">
        <f t="shared" si="924"/>
        <v>0</v>
      </c>
      <c r="AQ232" s="305"/>
      <c r="AR232" s="315"/>
      <c r="AS232" s="305"/>
      <c r="AT232" s="322">
        <f t="shared" si="925"/>
        <v>0</v>
      </c>
      <c r="AU232" s="305"/>
      <c r="AV232" s="322">
        <f t="shared" si="926"/>
        <v>0</v>
      </c>
      <c r="AW232" s="305"/>
      <c r="AX232" s="322">
        <f t="shared" si="927"/>
        <v>0</v>
      </c>
      <c r="AY232" s="305"/>
      <c r="AZ232" s="322">
        <f t="shared" si="928"/>
        <v>0</v>
      </c>
      <c r="BA232" s="305"/>
      <c r="BB232" s="322">
        <f t="shared" si="929"/>
        <v>0</v>
      </c>
      <c r="BC232" s="305"/>
      <c r="BD232" s="322">
        <f t="shared" si="930"/>
        <v>0</v>
      </c>
      <c r="BE232" s="325">
        <v>4</v>
      </c>
      <c r="BF232" s="322">
        <f t="shared" si="931"/>
        <v>845845.89011327992</v>
      </c>
      <c r="BG232" s="316"/>
      <c r="BH232" s="322">
        <f t="shared" si="932"/>
        <v>0</v>
      </c>
      <c r="BI232" s="315"/>
      <c r="BJ232" s="322">
        <f t="shared" si="933"/>
        <v>0</v>
      </c>
      <c r="BK232" s="305"/>
      <c r="BL232" s="322">
        <f t="shared" si="934"/>
        <v>0</v>
      </c>
      <c r="BM232" s="314"/>
      <c r="BN232" s="322">
        <f t="shared" si="935"/>
        <v>0</v>
      </c>
      <c r="BO232" s="316"/>
      <c r="BP232" s="322">
        <f t="shared" si="936"/>
        <v>0</v>
      </c>
      <c r="BQ232" s="305"/>
      <c r="BR232" s="322">
        <f t="shared" si="937"/>
        <v>0</v>
      </c>
      <c r="BS232" s="315"/>
      <c r="BT232" s="322">
        <f t="shared" si="938"/>
        <v>0</v>
      </c>
      <c r="BU232" s="305"/>
      <c r="BV232" s="322">
        <f t="shared" si="939"/>
        <v>0</v>
      </c>
      <c r="BW232" s="305"/>
      <c r="BX232" s="322">
        <f t="shared" si="940"/>
        <v>0</v>
      </c>
      <c r="BY232" s="305"/>
      <c r="BZ232" s="322">
        <f t="shared" si="941"/>
        <v>0</v>
      </c>
      <c r="CA232" s="305"/>
      <c r="CB232" s="322">
        <f t="shared" si="942"/>
        <v>0</v>
      </c>
      <c r="CC232" s="305"/>
      <c r="CD232" s="322">
        <f t="shared" si="943"/>
        <v>0</v>
      </c>
      <c r="CE232" s="316"/>
      <c r="CF232" s="322">
        <f t="shared" si="944"/>
        <v>0</v>
      </c>
      <c r="CG232" s="315"/>
      <c r="CH232" s="315"/>
      <c r="CI232" s="86"/>
      <c r="CJ232" s="86"/>
      <c r="CK232" s="356">
        <f t="shared" si="889"/>
        <v>4</v>
      </c>
      <c r="CL232" s="356">
        <f t="shared" si="889"/>
        <v>845845.89011327992</v>
      </c>
      <c r="CM232" s="346" t="s">
        <v>697</v>
      </c>
      <c r="CN232" s="347" t="s">
        <v>724</v>
      </c>
    </row>
    <row r="233" spans="1:92" s="6" customFormat="1" ht="60" x14ac:dyDescent="0.25">
      <c r="A233" s="219"/>
      <c r="B233" s="219">
        <v>187</v>
      </c>
      <c r="C233" s="346" t="s">
        <v>698</v>
      </c>
      <c r="D233" s="347" t="s">
        <v>725</v>
      </c>
      <c r="E233" s="146">
        <v>16026</v>
      </c>
      <c r="F233" s="450">
        <v>26.07</v>
      </c>
      <c r="G233" s="443">
        <v>2.8199999999999999E-2</v>
      </c>
      <c r="H233" s="2">
        <v>1</v>
      </c>
      <c r="I233" s="205"/>
      <c r="J233" s="205"/>
      <c r="K233" s="208">
        <v>1.4</v>
      </c>
      <c r="L233" s="208">
        <v>1.68</v>
      </c>
      <c r="M233" s="208">
        <v>2.23</v>
      </c>
      <c r="N233" s="209">
        <v>2.57</v>
      </c>
      <c r="O233" s="315"/>
      <c r="P233" s="322">
        <f t="shared" si="913"/>
        <v>0</v>
      </c>
      <c r="Q233" s="305"/>
      <c r="R233" s="322">
        <f t="shared" si="914"/>
        <v>0</v>
      </c>
      <c r="S233" s="305"/>
      <c r="T233" s="322">
        <f t="shared" si="915"/>
        <v>0</v>
      </c>
      <c r="U233" s="315"/>
      <c r="V233" s="322">
        <f t="shared" si="916"/>
        <v>0</v>
      </c>
      <c r="W233" s="305"/>
      <c r="X233" s="322">
        <f t="shared" si="917"/>
        <v>0</v>
      </c>
      <c r="Y233" s="305"/>
      <c r="Z233" s="322">
        <f t="shared" si="918"/>
        <v>0</v>
      </c>
      <c r="AA233" s="305"/>
      <c r="AB233" s="322">
        <f t="shared" si="919"/>
        <v>0</v>
      </c>
      <c r="AC233" s="305"/>
      <c r="AD233" s="322">
        <f t="shared" si="920"/>
        <v>0</v>
      </c>
      <c r="AE233" s="315"/>
      <c r="AF233" s="322">
        <f t="shared" si="921"/>
        <v>0</v>
      </c>
      <c r="AG233" s="305"/>
      <c r="AH233" s="322">
        <f t="shared" si="922"/>
        <v>0</v>
      </c>
      <c r="AI233" s="305"/>
      <c r="AJ233" s="315"/>
      <c r="AK233" s="305"/>
      <c r="AL233" s="322">
        <f t="shared" si="923"/>
        <v>0</v>
      </c>
      <c r="AM233" s="305"/>
      <c r="AN233" s="315"/>
      <c r="AO233" s="305"/>
      <c r="AP233" s="322">
        <f t="shared" si="924"/>
        <v>0</v>
      </c>
      <c r="AQ233" s="305"/>
      <c r="AR233" s="315"/>
      <c r="AS233" s="305"/>
      <c r="AT233" s="322">
        <f t="shared" si="925"/>
        <v>0</v>
      </c>
      <c r="AU233" s="305"/>
      <c r="AV233" s="322">
        <f t="shared" si="926"/>
        <v>0</v>
      </c>
      <c r="AW233" s="305"/>
      <c r="AX233" s="322">
        <f t="shared" si="927"/>
        <v>0</v>
      </c>
      <c r="AY233" s="305"/>
      <c r="AZ233" s="322">
        <f t="shared" si="928"/>
        <v>0</v>
      </c>
      <c r="BA233" s="305"/>
      <c r="BB233" s="322">
        <f t="shared" si="929"/>
        <v>0</v>
      </c>
      <c r="BC233" s="305"/>
      <c r="BD233" s="322">
        <f t="shared" si="930"/>
        <v>0</v>
      </c>
      <c r="BE233" s="325"/>
      <c r="BF233" s="322">
        <f t="shared" si="931"/>
        <v>0</v>
      </c>
      <c r="BG233" s="316"/>
      <c r="BH233" s="322">
        <f t="shared" si="932"/>
        <v>0</v>
      </c>
      <c r="BI233" s="315"/>
      <c r="BJ233" s="322">
        <f t="shared" si="933"/>
        <v>0</v>
      </c>
      <c r="BK233" s="305"/>
      <c r="BL233" s="322">
        <f t="shared" si="934"/>
        <v>0</v>
      </c>
      <c r="BM233" s="314"/>
      <c r="BN233" s="322">
        <f t="shared" si="935"/>
        <v>0</v>
      </c>
      <c r="BO233" s="316"/>
      <c r="BP233" s="322">
        <f t="shared" si="936"/>
        <v>0</v>
      </c>
      <c r="BQ233" s="305"/>
      <c r="BR233" s="322">
        <f t="shared" si="937"/>
        <v>0</v>
      </c>
      <c r="BS233" s="315"/>
      <c r="BT233" s="322">
        <f t="shared" si="938"/>
        <v>0</v>
      </c>
      <c r="BU233" s="305"/>
      <c r="BV233" s="322">
        <f t="shared" si="939"/>
        <v>0</v>
      </c>
      <c r="BW233" s="305"/>
      <c r="BX233" s="322">
        <f t="shared" si="940"/>
        <v>0</v>
      </c>
      <c r="BY233" s="305"/>
      <c r="BZ233" s="322">
        <f t="shared" si="941"/>
        <v>0</v>
      </c>
      <c r="CA233" s="305"/>
      <c r="CB233" s="322">
        <f t="shared" si="942"/>
        <v>0</v>
      </c>
      <c r="CC233" s="305"/>
      <c r="CD233" s="322">
        <f t="shared" si="943"/>
        <v>0</v>
      </c>
      <c r="CE233" s="316"/>
      <c r="CF233" s="322">
        <f t="shared" si="944"/>
        <v>0</v>
      </c>
      <c r="CG233" s="315"/>
      <c r="CH233" s="315"/>
      <c r="CI233" s="86"/>
      <c r="CJ233" s="86"/>
      <c r="CK233" s="356">
        <f t="shared" si="889"/>
        <v>0</v>
      </c>
      <c r="CL233" s="356">
        <f t="shared" si="889"/>
        <v>0</v>
      </c>
      <c r="CM233" s="346" t="s">
        <v>698</v>
      </c>
      <c r="CN233" s="347" t="s">
        <v>725</v>
      </c>
    </row>
    <row r="234" spans="1:92" s="6" customFormat="1" ht="60" x14ac:dyDescent="0.25">
      <c r="A234" s="219"/>
      <c r="B234" s="219">
        <v>188</v>
      </c>
      <c r="C234" s="346" t="s">
        <v>699</v>
      </c>
      <c r="D234" s="347" t="s">
        <v>726</v>
      </c>
      <c r="E234" s="146">
        <v>16026</v>
      </c>
      <c r="F234" s="450">
        <v>37.229999999999997</v>
      </c>
      <c r="G234" s="443">
        <v>6.9999999999999999E-4</v>
      </c>
      <c r="H234" s="2">
        <v>1</v>
      </c>
      <c r="I234" s="205"/>
      <c r="J234" s="205"/>
      <c r="K234" s="208">
        <v>1.4</v>
      </c>
      <c r="L234" s="208">
        <v>1.68</v>
      </c>
      <c r="M234" s="208">
        <v>2.23</v>
      </c>
      <c r="N234" s="209">
        <v>2.57</v>
      </c>
      <c r="O234" s="315"/>
      <c r="P234" s="322">
        <f t="shared" si="913"/>
        <v>0</v>
      </c>
      <c r="Q234" s="305"/>
      <c r="R234" s="322">
        <f t="shared" si="914"/>
        <v>0</v>
      </c>
      <c r="S234" s="305"/>
      <c r="T234" s="322">
        <f t="shared" si="915"/>
        <v>0</v>
      </c>
      <c r="U234" s="315"/>
      <c r="V234" s="322">
        <f t="shared" si="916"/>
        <v>0</v>
      </c>
      <c r="W234" s="305"/>
      <c r="X234" s="322">
        <f t="shared" si="917"/>
        <v>0</v>
      </c>
      <c r="Y234" s="305"/>
      <c r="Z234" s="322">
        <f t="shared" si="918"/>
        <v>0</v>
      </c>
      <c r="AA234" s="305"/>
      <c r="AB234" s="322">
        <f t="shared" si="919"/>
        <v>0</v>
      </c>
      <c r="AC234" s="305"/>
      <c r="AD234" s="322">
        <f t="shared" si="920"/>
        <v>0</v>
      </c>
      <c r="AE234" s="315"/>
      <c r="AF234" s="322">
        <f t="shared" si="921"/>
        <v>0</v>
      </c>
      <c r="AG234" s="305"/>
      <c r="AH234" s="322">
        <f t="shared" si="922"/>
        <v>0</v>
      </c>
      <c r="AI234" s="305"/>
      <c r="AJ234" s="315"/>
      <c r="AK234" s="305"/>
      <c r="AL234" s="322">
        <f t="shared" si="923"/>
        <v>0</v>
      </c>
      <c r="AM234" s="305"/>
      <c r="AN234" s="315"/>
      <c r="AO234" s="305"/>
      <c r="AP234" s="322">
        <f t="shared" si="924"/>
        <v>0</v>
      </c>
      <c r="AQ234" s="305"/>
      <c r="AR234" s="315"/>
      <c r="AS234" s="305"/>
      <c r="AT234" s="322">
        <f t="shared" si="925"/>
        <v>0</v>
      </c>
      <c r="AU234" s="305"/>
      <c r="AV234" s="322">
        <f t="shared" si="926"/>
        <v>0</v>
      </c>
      <c r="AW234" s="305"/>
      <c r="AX234" s="322">
        <f t="shared" si="927"/>
        <v>0</v>
      </c>
      <c r="AY234" s="305"/>
      <c r="AZ234" s="322">
        <f t="shared" si="928"/>
        <v>0</v>
      </c>
      <c r="BA234" s="305"/>
      <c r="BB234" s="322">
        <f t="shared" si="929"/>
        <v>0</v>
      </c>
      <c r="BC234" s="305"/>
      <c r="BD234" s="322">
        <f t="shared" si="930"/>
        <v>0</v>
      </c>
      <c r="BE234" s="325"/>
      <c r="BF234" s="322">
        <f t="shared" si="931"/>
        <v>0</v>
      </c>
      <c r="BG234" s="316"/>
      <c r="BH234" s="322">
        <f t="shared" si="932"/>
        <v>0</v>
      </c>
      <c r="BI234" s="315"/>
      <c r="BJ234" s="322">
        <f t="shared" si="933"/>
        <v>0</v>
      </c>
      <c r="BK234" s="305"/>
      <c r="BL234" s="322">
        <f t="shared" si="934"/>
        <v>0</v>
      </c>
      <c r="BM234" s="314"/>
      <c r="BN234" s="322">
        <f t="shared" si="935"/>
        <v>0</v>
      </c>
      <c r="BO234" s="316"/>
      <c r="BP234" s="322">
        <f t="shared" si="936"/>
        <v>0</v>
      </c>
      <c r="BQ234" s="305"/>
      <c r="BR234" s="322">
        <f t="shared" si="937"/>
        <v>0</v>
      </c>
      <c r="BS234" s="315"/>
      <c r="BT234" s="322">
        <f t="shared" si="938"/>
        <v>0</v>
      </c>
      <c r="BU234" s="305"/>
      <c r="BV234" s="322">
        <f t="shared" si="939"/>
        <v>0</v>
      </c>
      <c r="BW234" s="305"/>
      <c r="BX234" s="322">
        <f t="shared" si="940"/>
        <v>0</v>
      </c>
      <c r="BY234" s="305"/>
      <c r="BZ234" s="322">
        <f t="shared" si="941"/>
        <v>0</v>
      </c>
      <c r="CA234" s="305"/>
      <c r="CB234" s="322">
        <f t="shared" si="942"/>
        <v>0</v>
      </c>
      <c r="CC234" s="305"/>
      <c r="CD234" s="322">
        <f t="shared" si="943"/>
        <v>0</v>
      </c>
      <c r="CE234" s="316"/>
      <c r="CF234" s="322">
        <f t="shared" si="944"/>
        <v>0</v>
      </c>
      <c r="CG234" s="315"/>
      <c r="CH234" s="315"/>
      <c r="CI234" s="86"/>
      <c r="CJ234" s="86"/>
      <c r="CK234" s="356">
        <f t="shared" si="889"/>
        <v>0</v>
      </c>
      <c r="CL234" s="356">
        <f t="shared" si="889"/>
        <v>0</v>
      </c>
      <c r="CM234" s="346" t="s">
        <v>699</v>
      </c>
      <c r="CN234" s="347" t="s">
        <v>726</v>
      </c>
    </row>
    <row r="235" spans="1:92" s="6" customFormat="1" ht="60" x14ac:dyDescent="0.25">
      <c r="A235" s="219"/>
      <c r="B235" s="219">
        <v>189</v>
      </c>
      <c r="C235" s="346" t="s">
        <v>700</v>
      </c>
      <c r="D235" s="347" t="s">
        <v>727</v>
      </c>
      <c r="E235" s="146">
        <v>16026</v>
      </c>
      <c r="F235" s="450">
        <v>71.430000000000007</v>
      </c>
      <c r="G235" s="443">
        <v>2.9999999999999997E-4</v>
      </c>
      <c r="H235" s="2">
        <v>1</v>
      </c>
      <c r="I235" s="205"/>
      <c r="J235" s="205"/>
      <c r="K235" s="208">
        <v>1.4</v>
      </c>
      <c r="L235" s="208">
        <v>1.68</v>
      </c>
      <c r="M235" s="208">
        <v>2.23</v>
      </c>
      <c r="N235" s="209">
        <v>2.57</v>
      </c>
      <c r="O235" s="315"/>
      <c r="P235" s="322">
        <f t="shared" si="913"/>
        <v>0</v>
      </c>
      <c r="Q235" s="305"/>
      <c r="R235" s="322">
        <f t="shared" si="914"/>
        <v>0</v>
      </c>
      <c r="S235" s="305"/>
      <c r="T235" s="322">
        <f t="shared" si="915"/>
        <v>0</v>
      </c>
      <c r="U235" s="315"/>
      <c r="V235" s="322">
        <f t="shared" si="916"/>
        <v>0</v>
      </c>
      <c r="W235" s="305"/>
      <c r="X235" s="322">
        <f t="shared" si="917"/>
        <v>0</v>
      </c>
      <c r="Y235" s="305"/>
      <c r="Z235" s="322">
        <f t="shared" si="918"/>
        <v>0</v>
      </c>
      <c r="AA235" s="305"/>
      <c r="AB235" s="322">
        <f t="shared" si="919"/>
        <v>0</v>
      </c>
      <c r="AC235" s="305"/>
      <c r="AD235" s="322">
        <f t="shared" si="920"/>
        <v>0</v>
      </c>
      <c r="AE235" s="315"/>
      <c r="AF235" s="322">
        <f t="shared" si="921"/>
        <v>0</v>
      </c>
      <c r="AG235" s="305"/>
      <c r="AH235" s="322">
        <f t="shared" si="922"/>
        <v>0</v>
      </c>
      <c r="AI235" s="305"/>
      <c r="AJ235" s="315"/>
      <c r="AK235" s="305"/>
      <c r="AL235" s="322">
        <f t="shared" si="923"/>
        <v>0</v>
      </c>
      <c r="AM235" s="305"/>
      <c r="AN235" s="315"/>
      <c r="AO235" s="305"/>
      <c r="AP235" s="322">
        <f t="shared" si="924"/>
        <v>0</v>
      </c>
      <c r="AQ235" s="305"/>
      <c r="AR235" s="315"/>
      <c r="AS235" s="305"/>
      <c r="AT235" s="322">
        <f t="shared" si="925"/>
        <v>0</v>
      </c>
      <c r="AU235" s="305"/>
      <c r="AV235" s="322">
        <f t="shared" si="926"/>
        <v>0</v>
      </c>
      <c r="AW235" s="305"/>
      <c r="AX235" s="322">
        <f t="shared" si="927"/>
        <v>0</v>
      </c>
      <c r="AY235" s="305"/>
      <c r="AZ235" s="322">
        <f t="shared" si="928"/>
        <v>0</v>
      </c>
      <c r="BA235" s="305"/>
      <c r="BB235" s="322">
        <f t="shared" si="929"/>
        <v>0</v>
      </c>
      <c r="BC235" s="305"/>
      <c r="BD235" s="322">
        <f t="shared" si="930"/>
        <v>0</v>
      </c>
      <c r="BE235" s="325"/>
      <c r="BF235" s="322">
        <f t="shared" si="931"/>
        <v>0</v>
      </c>
      <c r="BG235" s="316"/>
      <c r="BH235" s="322">
        <f t="shared" si="932"/>
        <v>0</v>
      </c>
      <c r="BI235" s="315"/>
      <c r="BJ235" s="322">
        <f t="shared" si="933"/>
        <v>0</v>
      </c>
      <c r="BK235" s="305"/>
      <c r="BL235" s="322">
        <f t="shared" si="934"/>
        <v>0</v>
      </c>
      <c r="BM235" s="314"/>
      <c r="BN235" s="322">
        <f t="shared" si="935"/>
        <v>0</v>
      </c>
      <c r="BO235" s="316"/>
      <c r="BP235" s="322">
        <f t="shared" si="936"/>
        <v>0</v>
      </c>
      <c r="BQ235" s="305"/>
      <c r="BR235" s="322">
        <f t="shared" si="937"/>
        <v>0</v>
      </c>
      <c r="BS235" s="315"/>
      <c r="BT235" s="322">
        <f t="shared" si="938"/>
        <v>0</v>
      </c>
      <c r="BU235" s="305"/>
      <c r="BV235" s="322">
        <f t="shared" si="939"/>
        <v>0</v>
      </c>
      <c r="BW235" s="305"/>
      <c r="BX235" s="322">
        <f t="shared" si="940"/>
        <v>0</v>
      </c>
      <c r="BY235" s="305"/>
      <c r="BZ235" s="322">
        <f t="shared" si="941"/>
        <v>0</v>
      </c>
      <c r="CA235" s="305"/>
      <c r="CB235" s="322">
        <f t="shared" si="942"/>
        <v>0</v>
      </c>
      <c r="CC235" s="305"/>
      <c r="CD235" s="322">
        <f t="shared" si="943"/>
        <v>0</v>
      </c>
      <c r="CE235" s="316"/>
      <c r="CF235" s="322">
        <f t="shared" si="944"/>
        <v>0</v>
      </c>
      <c r="CG235" s="315"/>
      <c r="CH235" s="315"/>
      <c r="CI235" s="86"/>
      <c r="CJ235" s="86"/>
      <c r="CK235" s="356">
        <f t="shared" si="889"/>
        <v>0</v>
      </c>
      <c r="CL235" s="356">
        <f t="shared" si="889"/>
        <v>0</v>
      </c>
      <c r="CM235" s="346" t="s">
        <v>700</v>
      </c>
      <c r="CN235" s="347" t="s">
        <v>727</v>
      </c>
    </row>
    <row r="236" spans="1:92" s="6" customFormat="1" ht="60" x14ac:dyDescent="0.25">
      <c r="A236" s="219"/>
      <c r="B236" s="219">
        <v>190</v>
      </c>
      <c r="C236" s="346" t="s">
        <v>701</v>
      </c>
      <c r="D236" s="347" t="s">
        <v>728</v>
      </c>
      <c r="E236" s="146">
        <v>16026</v>
      </c>
      <c r="F236" s="450">
        <v>144.84</v>
      </c>
      <c r="G236" s="443">
        <v>2.0000000000000001E-4</v>
      </c>
      <c r="H236" s="2">
        <v>1</v>
      </c>
      <c r="I236" s="205"/>
      <c r="J236" s="205"/>
      <c r="K236" s="208">
        <v>1.4</v>
      </c>
      <c r="L236" s="208">
        <v>1.68</v>
      </c>
      <c r="M236" s="208">
        <v>2.23</v>
      </c>
      <c r="N236" s="209">
        <v>2.57</v>
      </c>
      <c r="O236" s="315"/>
      <c r="P236" s="322">
        <f t="shared" si="913"/>
        <v>0</v>
      </c>
      <c r="Q236" s="305"/>
      <c r="R236" s="322">
        <f t="shared" si="914"/>
        <v>0</v>
      </c>
      <c r="S236" s="305"/>
      <c r="T236" s="322">
        <f t="shared" si="915"/>
        <v>0</v>
      </c>
      <c r="U236" s="315"/>
      <c r="V236" s="322">
        <f t="shared" si="916"/>
        <v>0</v>
      </c>
      <c r="W236" s="305"/>
      <c r="X236" s="322">
        <f t="shared" si="917"/>
        <v>0</v>
      </c>
      <c r="Y236" s="305"/>
      <c r="Z236" s="322">
        <f t="shared" si="918"/>
        <v>0</v>
      </c>
      <c r="AA236" s="305"/>
      <c r="AB236" s="322">
        <f t="shared" si="919"/>
        <v>0</v>
      </c>
      <c r="AC236" s="305"/>
      <c r="AD236" s="322">
        <f t="shared" si="920"/>
        <v>0</v>
      </c>
      <c r="AE236" s="315"/>
      <c r="AF236" s="322">
        <f t="shared" si="921"/>
        <v>0</v>
      </c>
      <c r="AG236" s="305"/>
      <c r="AH236" s="322">
        <f t="shared" si="922"/>
        <v>0</v>
      </c>
      <c r="AI236" s="305"/>
      <c r="AJ236" s="315"/>
      <c r="AK236" s="305"/>
      <c r="AL236" s="322">
        <f t="shared" si="923"/>
        <v>0</v>
      </c>
      <c r="AM236" s="305"/>
      <c r="AN236" s="315"/>
      <c r="AO236" s="305"/>
      <c r="AP236" s="322">
        <f t="shared" si="924"/>
        <v>0</v>
      </c>
      <c r="AQ236" s="305"/>
      <c r="AR236" s="315"/>
      <c r="AS236" s="305"/>
      <c r="AT236" s="322">
        <f t="shared" si="925"/>
        <v>0</v>
      </c>
      <c r="AU236" s="305"/>
      <c r="AV236" s="322">
        <f t="shared" si="926"/>
        <v>0</v>
      </c>
      <c r="AW236" s="305"/>
      <c r="AX236" s="322">
        <f t="shared" si="927"/>
        <v>0</v>
      </c>
      <c r="AY236" s="305"/>
      <c r="AZ236" s="322">
        <f t="shared" si="928"/>
        <v>0</v>
      </c>
      <c r="BA236" s="305"/>
      <c r="BB236" s="322">
        <f t="shared" si="929"/>
        <v>0</v>
      </c>
      <c r="BC236" s="305"/>
      <c r="BD236" s="322">
        <f t="shared" si="930"/>
        <v>0</v>
      </c>
      <c r="BE236" s="327"/>
      <c r="BF236" s="322">
        <f t="shared" si="931"/>
        <v>0</v>
      </c>
      <c r="BG236" s="316"/>
      <c r="BH236" s="322">
        <f t="shared" si="932"/>
        <v>0</v>
      </c>
      <c r="BI236" s="315"/>
      <c r="BJ236" s="322">
        <f t="shared" si="933"/>
        <v>0</v>
      </c>
      <c r="BK236" s="305"/>
      <c r="BL236" s="322">
        <f t="shared" si="934"/>
        <v>0</v>
      </c>
      <c r="BM236" s="314"/>
      <c r="BN236" s="322">
        <f t="shared" si="935"/>
        <v>0</v>
      </c>
      <c r="BO236" s="316"/>
      <c r="BP236" s="322">
        <f t="shared" si="936"/>
        <v>0</v>
      </c>
      <c r="BQ236" s="305"/>
      <c r="BR236" s="322">
        <f t="shared" si="937"/>
        <v>0</v>
      </c>
      <c r="BS236" s="315"/>
      <c r="BT236" s="322">
        <f t="shared" si="938"/>
        <v>0</v>
      </c>
      <c r="BU236" s="305"/>
      <c r="BV236" s="322">
        <f t="shared" si="939"/>
        <v>0</v>
      </c>
      <c r="BW236" s="305"/>
      <c r="BX236" s="322">
        <f t="shared" si="940"/>
        <v>0</v>
      </c>
      <c r="BY236" s="305"/>
      <c r="BZ236" s="322">
        <f t="shared" si="941"/>
        <v>0</v>
      </c>
      <c r="CA236" s="305"/>
      <c r="CB236" s="322">
        <f t="shared" si="942"/>
        <v>0</v>
      </c>
      <c r="CC236" s="305"/>
      <c r="CD236" s="322">
        <f t="shared" si="943"/>
        <v>0</v>
      </c>
      <c r="CE236" s="316"/>
      <c r="CF236" s="322">
        <f t="shared" si="944"/>
        <v>0</v>
      </c>
      <c r="CG236" s="315"/>
      <c r="CH236" s="315"/>
      <c r="CI236" s="86"/>
      <c r="CJ236" s="86"/>
      <c r="CK236" s="356">
        <f t="shared" si="889"/>
        <v>0</v>
      </c>
      <c r="CL236" s="356">
        <f t="shared" si="889"/>
        <v>0</v>
      </c>
      <c r="CM236" s="346" t="s">
        <v>701</v>
      </c>
      <c r="CN236" s="347" t="s">
        <v>728</v>
      </c>
    </row>
    <row r="237" spans="1:92" s="6" customFormat="1" ht="90" x14ac:dyDescent="0.25">
      <c r="A237" s="219"/>
      <c r="B237" s="219">
        <v>191</v>
      </c>
      <c r="C237" s="346" t="s">
        <v>702</v>
      </c>
      <c r="D237" s="347" t="s">
        <v>729</v>
      </c>
      <c r="E237" s="146">
        <v>16026</v>
      </c>
      <c r="F237" s="369">
        <v>5.07</v>
      </c>
      <c r="G237" s="271"/>
      <c r="H237" s="2">
        <v>1</v>
      </c>
      <c r="I237" s="205"/>
      <c r="J237" s="205"/>
      <c r="K237" s="208">
        <v>1.4</v>
      </c>
      <c r="L237" s="208">
        <v>1.68</v>
      </c>
      <c r="M237" s="208">
        <v>2.23</v>
      </c>
      <c r="N237" s="209">
        <v>2.57</v>
      </c>
      <c r="O237" s="315"/>
      <c r="P237" s="344"/>
      <c r="Q237" s="305"/>
      <c r="R237" s="315"/>
      <c r="S237" s="305"/>
      <c r="T237" s="315"/>
      <c r="U237" s="315"/>
      <c r="V237" s="315"/>
      <c r="W237" s="305"/>
      <c r="X237" s="315"/>
      <c r="Y237" s="305"/>
      <c r="Z237" s="315"/>
      <c r="AA237" s="305"/>
      <c r="AB237" s="315"/>
      <c r="AC237" s="305"/>
      <c r="AD237" s="315"/>
      <c r="AE237" s="315"/>
      <c r="AF237" s="315"/>
      <c r="AG237" s="305"/>
      <c r="AH237" s="302">
        <f t="shared" si="869"/>
        <v>0</v>
      </c>
      <c r="AI237" s="305"/>
      <c r="AJ237" s="315"/>
      <c r="AK237" s="305"/>
      <c r="AL237" s="315"/>
      <c r="AM237" s="305"/>
      <c r="AN237" s="315"/>
      <c r="AO237" s="305"/>
      <c r="AP237" s="315"/>
      <c r="AQ237" s="305"/>
      <c r="AR237" s="315"/>
      <c r="AS237" s="305"/>
      <c r="AT237" s="302">
        <f>SUM(AS237*$E237*$F237*$H237*$K237*AT$10)</f>
        <v>0</v>
      </c>
      <c r="AU237" s="305"/>
      <c r="AV237" s="302">
        <f>SUM(AU237*$E237*$F237*$H237*$K237*AV$10)</f>
        <v>0</v>
      </c>
      <c r="AW237" s="305"/>
      <c r="AX237" s="302">
        <f>SUM(AW237*$E237*$F237*$H237*$K237*AX$10)</f>
        <v>0</v>
      </c>
      <c r="AY237" s="305"/>
      <c r="AZ237" s="302">
        <f>SUM(AY237*$E237*$F237*$H237*$K237*AZ$10)</f>
        <v>0</v>
      </c>
      <c r="BA237" s="305"/>
      <c r="BB237" s="302">
        <f>SUM(BA237*$E237*$F237*$H237*$K237*BB$10)</f>
        <v>0</v>
      </c>
      <c r="BC237" s="305"/>
      <c r="BD237" s="302">
        <f>BC237*$E237*$F237*$H237*$L237*BD$10</f>
        <v>0</v>
      </c>
      <c r="BE237" s="327"/>
      <c r="BF237" s="302">
        <f>BE237*$E237*$F237*$H237*$L237*BF$10</f>
        <v>0</v>
      </c>
      <c r="BG237" s="316"/>
      <c r="BH237" s="302">
        <f>BG237*$E237*$F237*$H237*$L237*BH$10</f>
        <v>0</v>
      </c>
      <c r="BI237" s="315"/>
      <c r="BJ237" s="302">
        <f>BI237*$E237*$F237*$H237*$L237*BJ$10</f>
        <v>0</v>
      </c>
      <c r="BK237" s="305"/>
      <c r="BL237" s="302">
        <f>BK237*$E237*$F237*$H237*$L237*BL$10</f>
        <v>0</v>
      </c>
      <c r="BM237" s="314"/>
      <c r="BN237" s="302">
        <f>BM237*$E237*$F237*$H237*$L237*BN$10</f>
        <v>0</v>
      </c>
      <c r="BO237" s="316"/>
      <c r="BP237" s="302">
        <f>BO237*$E237*$F237*$H237*$L237*BP$10</f>
        <v>0</v>
      </c>
      <c r="BQ237" s="305"/>
      <c r="BR237" s="302">
        <f>BQ237*$E237*$F237*$H237*$L237*BR$10</f>
        <v>0</v>
      </c>
      <c r="BS237" s="315"/>
      <c r="BT237" s="302">
        <f>BS237*$E237*$F237*$H237*$L237*BT$10</f>
        <v>0</v>
      </c>
      <c r="BU237" s="305"/>
      <c r="BV237" s="302">
        <f>BU237*$E237*$F237*$H237*$L237*BV$10</f>
        <v>0</v>
      </c>
      <c r="BW237" s="305"/>
      <c r="BX237" s="302">
        <f>BW237*$E237*$F237*$H237*$L237*BX$10</f>
        <v>0</v>
      </c>
      <c r="BY237" s="305"/>
      <c r="BZ237" s="302">
        <f>BY237*$E237*$F237*$H237*$L237*BZ$10</f>
        <v>0</v>
      </c>
      <c r="CA237" s="305"/>
      <c r="CB237" s="302">
        <f>CA237*$E237*$F237*$H237*$L237*CB$10</f>
        <v>0</v>
      </c>
      <c r="CC237" s="305"/>
      <c r="CD237" s="302">
        <f>CC237*$E237*$F237*$H237*$M237*CD$10</f>
        <v>0</v>
      </c>
      <c r="CE237" s="316"/>
      <c r="CF237" s="344"/>
      <c r="CG237" s="315"/>
      <c r="CH237" s="315"/>
      <c r="CI237" s="86"/>
      <c r="CJ237" s="86"/>
      <c r="CK237" s="356">
        <f t="shared" si="889"/>
        <v>0</v>
      </c>
      <c r="CL237" s="356">
        <f t="shared" si="889"/>
        <v>0</v>
      </c>
      <c r="CM237" s="346" t="s">
        <v>702</v>
      </c>
      <c r="CN237" s="347" t="s">
        <v>729</v>
      </c>
    </row>
    <row r="238" spans="1:92" s="4" customFormat="1" x14ac:dyDescent="0.25">
      <c r="A238" s="237">
        <v>37</v>
      </c>
      <c r="B238" s="237"/>
      <c r="C238" s="236" t="s">
        <v>557</v>
      </c>
      <c r="D238" s="193" t="s">
        <v>267</v>
      </c>
      <c r="E238" s="146">
        <v>16026</v>
      </c>
      <c r="F238" s="211">
        <v>1.72</v>
      </c>
      <c r="G238" s="270"/>
      <c r="H238" s="13"/>
      <c r="I238" s="192"/>
      <c r="J238" s="192"/>
      <c r="K238" s="207">
        <v>1.4</v>
      </c>
      <c r="L238" s="207">
        <v>1.68</v>
      </c>
      <c r="M238" s="207">
        <v>2.23</v>
      </c>
      <c r="N238" s="204">
        <v>2.57</v>
      </c>
      <c r="O238" s="320">
        <f>SUM(O239:O254)</f>
        <v>0</v>
      </c>
      <c r="P238" s="320">
        <f t="shared" ref="P238:CA238" si="945">SUM(P239:P254)</f>
        <v>0</v>
      </c>
      <c r="Q238" s="320">
        <f t="shared" si="945"/>
        <v>0</v>
      </c>
      <c r="R238" s="320">
        <f t="shared" si="945"/>
        <v>0</v>
      </c>
      <c r="S238" s="320">
        <f t="shared" si="945"/>
        <v>0</v>
      </c>
      <c r="T238" s="320">
        <f t="shared" si="945"/>
        <v>0</v>
      </c>
      <c r="U238" s="320">
        <f t="shared" si="945"/>
        <v>0</v>
      </c>
      <c r="V238" s="320">
        <f t="shared" si="945"/>
        <v>0</v>
      </c>
      <c r="W238" s="320">
        <f t="shared" si="945"/>
        <v>0</v>
      </c>
      <c r="X238" s="320">
        <f t="shared" si="945"/>
        <v>0</v>
      </c>
      <c r="Y238" s="320">
        <f t="shared" si="945"/>
        <v>0</v>
      </c>
      <c r="Z238" s="320">
        <f t="shared" si="945"/>
        <v>0</v>
      </c>
      <c r="AA238" s="320">
        <f t="shared" si="945"/>
        <v>0</v>
      </c>
      <c r="AB238" s="320">
        <f t="shared" si="945"/>
        <v>0</v>
      </c>
      <c r="AC238" s="320">
        <f t="shared" si="945"/>
        <v>0</v>
      </c>
      <c r="AD238" s="320">
        <f t="shared" si="945"/>
        <v>0</v>
      </c>
      <c r="AE238" s="320">
        <f t="shared" si="945"/>
        <v>0</v>
      </c>
      <c r="AF238" s="320">
        <f t="shared" si="945"/>
        <v>0</v>
      </c>
      <c r="AG238" s="320">
        <f t="shared" si="945"/>
        <v>0</v>
      </c>
      <c r="AH238" s="320">
        <f t="shared" si="945"/>
        <v>0</v>
      </c>
      <c r="AI238" s="320">
        <f t="shared" si="945"/>
        <v>0</v>
      </c>
      <c r="AJ238" s="320">
        <f t="shared" si="945"/>
        <v>0</v>
      </c>
      <c r="AK238" s="320">
        <f t="shared" si="945"/>
        <v>0</v>
      </c>
      <c r="AL238" s="320">
        <f t="shared" si="945"/>
        <v>0</v>
      </c>
      <c r="AM238" s="320">
        <f t="shared" si="945"/>
        <v>0</v>
      </c>
      <c r="AN238" s="320">
        <f t="shared" si="945"/>
        <v>0</v>
      </c>
      <c r="AO238" s="320">
        <f t="shared" si="945"/>
        <v>810</v>
      </c>
      <c r="AP238" s="320">
        <f t="shared" si="945"/>
        <v>36592646.579999998</v>
      </c>
      <c r="AQ238" s="320">
        <f t="shared" si="945"/>
        <v>0</v>
      </c>
      <c r="AR238" s="320">
        <f t="shared" si="945"/>
        <v>0</v>
      </c>
      <c r="AS238" s="320">
        <f t="shared" si="945"/>
        <v>0</v>
      </c>
      <c r="AT238" s="320">
        <f t="shared" si="945"/>
        <v>0</v>
      </c>
      <c r="AU238" s="320">
        <f t="shared" si="945"/>
        <v>0</v>
      </c>
      <c r="AV238" s="320">
        <f t="shared" si="945"/>
        <v>0</v>
      </c>
      <c r="AW238" s="320">
        <f t="shared" si="945"/>
        <v>0</v>
      </c>
      <c r="AX238" s="320">
        <f t="shared" si="945"/>
        <v>0</v>
      </c>
      <c r="AY238" s="320">
        <f t="shared" si="945"/>
        <v>0</v>
      </c>
      <c r="AZ238" s="320">
        <f t="shared" si="945"/>
        <v>0</v>
      </c>
      <c r="BA238" s="320">
        <f t="shared" si="945"/>
        <v>0</v>
      </c>
      <c r="BB238" s="320">
        <f t="shared" si="945"/>
        <v>0</v>
      </c>
      <c r="BC238" s="320">
        <f t="shared" si="945"/>
        <v>0</v>
      </c>
      <c r="BD238" s="320">
        <f t="shared" si="945"/>
        <v>0</v>
      </c>
      <c r="BE238" s="320">
        <f t="shared" si="945"/>
        <v>0</v>
      </c>
      <c r="BF238" s="320">
        <f t="shared" si="945"/>
        <v>0</v>
      </c>
      <c r="BG238" s="320">
        <f t="shared" si="945"/>
        <v>0</v>
      </c>
      <c r="BH238" s="320">
        <f t="shared" si="945"/>
        <v>0</v>
      </c>
      <c r="BI238" s="320">
        <f t="shared" si="945"/>
        <v>0</v>
      </c>
      <c r="BJ238" s="320">
        <f t="shared" si="945"/>
        <v>0</v>
      </c>
      <c r="BK238" s="320">
        <f t="shared" si="945"/>
        <v>0</v>
      </c>
      <c r="BL238" s="320">
        <f t="shared" si="945"/>
        <v>0</v>
      </c>
      <c r="BM238" s="320">
        <f t="shared" si="945"/>
        <v>0</v>
      </c>
      <c r="BN238" s="320">
        <f t="shared" si="945"/>
        <v>0</v>
      </c>
      <c r="BO238" s="320">
        <f t="shared" si="945"/>
        <v>0</v>
      </c>
      <c r="BP238" s="320">
        <f t="shared" si="945"/>
        <v>0</v>
      </c>
      <c r="BQ238" s="320">
        <f t="shared" si="945"/>
        <v>0</v>
      </c>
      <c r="BR238" s="320">
        <f t="shared" si="945"/>
        <v>0</v>
      </c>
      <c r="BS238" s="320">
        <f t="shared" si="945"/>
        <v>0</v>
      </c>
      <c r="BT238" s="320">
        <f t="shared" si="945"/>
        <v>0</v>
      </c>
      <c r="BU238" s="320">
        <f t="shared" si="945"/>
        <v>0</v>
      </c>
      <c r="BV238" s="320">
        <f t="shared" si="945"/>
        <v>0</v>
      </c>
      <c r="BW238" s="320">
        <f t="shared" si="945"/>
        <v>0</v>
      </c>
      <c r="BX238" s="320">
        <f t="shared" si="945"/>
        <v>0</v>
      </c>
      <c r="BY238" s="320">
        <f t="shared" si="945"/>
        <v>0</v>
      </c>
      <c r="BZ238" s="320">
        <f t="shared" si="945"/>
        <v>0</v>
      </c>
      <c r="CA238" s="320">
        <f t="shared" si="945"/>
        <v>0</v>
      </c>
      <c r="CB238" s="320">
        <f t="shared" ref="CB238:CL238" si="946">SUM(CB239:CB254)</f>
        <v>0</v>
      </c>
      <c r="CC238" s="320">
        <f t="shared" si="946"/>
        <v>0</v>
      </c>
      <c r="CD238" s="320">
        <f t="shared" si="946"/>
        <v>0</v>
      </c>
      <c r="CE238" s="320">
        <f t="shared" si="946"/>
        <v>0</v>
      </c>
      <c r="CF238" s="320">
        <f t="shared" si="946"/>
        <v>0</v>
      </c>
      <c r="CG238" s="320">
        <f t="shared" si="946"/>
        <v>0</v>
      </c>
      <c r="CH238" s="320">
        <f t="shared" si="946"/>
        <v>0</v>
      </c>
      <c r="CI238" s="320">
        <f t="shared" si="946"/>
        <v>0</v>
      </c>
      <c r="CJ238" s="320">
        <f t="shared" si="946"/>
        <v>0</v>
      </c>
      <c r="CK238" s="320">
        <f t="shared" si="946"/>
        <v>810</v>
      </c>
      <c r="CL238" s="320">
        <f t="shared" si="946"/>
        <v>36592646.579999998</v>
      </c>
      <c r="CM238" s="236" t="s">
        <v>557</v>
      </c>
      <c r="CN238" s="193" t="s">
        <v>267</v>
      </c>
    </row>
    <row r="239" spans="1:92" s="4" customFormat="1" ht="60" x14ac:dyDescent="0.25">
      <c r="A239" s="219"/>
      <c r="B239" s="219">
        <v>192</v>
      </c>
      <c r="C239" s="220" t="s">
        <v>459</v>
      </c>
      <c r="D239" s="197" t="s">
        <v>329</v>
      </c>
      <c r="E239" s="146">
        <v>16026</v>
      </c>
      <c r="F239" s="292">
        <v>1.98</v>
      </c>
      <c r="G239" s="270"/>
      <c r="H239" s="18">
        <v>1</v>
      </c>
      <c r="I239" s="196"/>
      <c r="J239" s="196"/>
      <c r="K239" s="1">
        <v>1.4</v>
      </c>
      <c r="L239" s="1">
        <v>1.68</v>
      </c>
      <c r="M239" s="1">
        <v>2.23</v>
      </c>
      <c r="N239" s="9">
        <v>2.57</v>
      </c>
      <c r="O239" s="315"/>
      <c r="P239" s="302">
        <f>SUM(O239*$E239*$F239*$H239*$K239*$P$10)</f>
        <v>0</v>
      </c>
      <c r="Q239" s="88"/>
      <c r="R239" s="302">
        <f>SUM(Q239*$E239*$F239*$H239*$K239*$R$10)</f>
        <v>0</v>
      </c>
      <c r="S239" s="88"/>
      <c r="T239" s="302">
        <f t="shared" ref="T239:T242" si="947">SUM(S239*$E239*$F239*$H239*$K239*T$10)</f>
        <v>0</v>
      </c>
      <c r="U239" s="88"/>
      <c r="V239" s="302">
        <f>SUM(U239*$E239*$F239*$H239*$K239*$V$10)</f>
        <v>0</v>
      </c>
      <c r="W239" s="88"/>
      <c r="X239" s="302"/>
      <c r="Y239" s="88"/>
      <c r="Z239" s="302"/>
      <c r="AA239" s="88"/>
      <c r="AB239" s="302"/>
      <c r="AC239" s="88">
        <v>0</v>
      </c>
      <c r="AD239" s="302">
        <v>0</v>
      </c>
      <c r="AE239" s="88">
        <v>0</v>
      </c>
      <c r="AF239" s="302">
        <f t="shared" ref="AF239:AF254" si="948">AE239*$E239*$F239*$H239*$L239*AF$10</f>
        <v>0</v>
      </c>
      <c r="AG239" s="88"/>
      <c r="AH239" s="302">
        <f t="shared" ref="AH239:AH254" si="949">AG239*$E239*$F239*$H239*$L239*AH$10</f>
        <v>0</v>
      </c>
      <c r="AI239" s="88"/>
      <c r="AJ239" s="302">
        <f t="shared" ref="AJ239:AJ254" si="950">SUM(AI239*$E239*$F239*$H239*$K239*AJ$10)</f>
        <v>0</v>
      </c>
      <c r="AK239" s="88"/>
      <c r="AL239" s="302">
        <f>SUM(AK239*$E239*$F239*$H239*$K239*$AD$10)</f>
        <v>0</v>
      </c>
      <c r="AM239" s="88"/>
      <c r="AN239" s="302">
        <f t="shared" ref="AN239:AN242" si="951">SUM(AM239*$E239*$F239*$H239*$K239*AN$10)</f>
        <v>0</v>
      </c>
      <c r="AO239" s="302">
        <v>5</v>
      </c>
      <c r="AP239" s="302">
        <f t="shared" ref="AP239:AP254" si="952">SUM(AO239*$E239*$F239*$H239*$K239*AP$10)</f>
        <v>222120.36</v>
      </c>
      <c r="AQ239" s="88"/>
      <c r="AR239" s="302">
        <f>SUM(AQ239*$E239*$F239*$H239*$K239*$AH$10)</f>
        <v>0</v>
      </c>
      <c r="AS239" s="88"/>
      <c r="AT239" s="302">
        <f t="shared" ref="AT239:AT254" si="953">SUM(AS239*$E239*$F239*$H239*$K239*AT$10)</f>
        <v>0</v>
      </c>
      <c r="AU239" s="88"/>
      <c r="AV239" s="302">
        <f t="shared" ref="AV239:AV254" si="954">SUM(AU239*$E239*$F239*$H239*$K239*AV$10)</f>
        <v>0</v>
      </c>
      <c r="AW239" s="88"/>
      <c r="AX239" s="302">
        <f t="shared" ref="AX239:AX254" si="955">SUM(AW239*$E239*$F239*$H239*$K239*AX$10)</f>
        <v>0</v>
      </c>
      <c r="AY239" s="88"/>
      <c r="AZ239" s="302">
        <f t="shared" ref="AZ239:BB254" si="956">SUM(AY239*$E239*$F239*$H239*$K239*AZ$10)</f>
        <v>0</v>
      </c>
      <c r="BA239" s="88"/>
      <c r="BB239" s="302">
        <f t="shared" si="956"/>
        <v>0</v>
      </c>
      <c r="BC239" s="88"/>
      <c r="BD239" s="302">
        <f t="shared" ref="BD239:BD254" si="957">BC239*$E239*$F239*$H239*$L239*BD$10</f>
        <v>0</v>
      </c>
      <c r="BE239" s="321"/>
      <c r="BF239" s="302">
        <f t="shared" ref="BF239:BF254" si="958">BE239*$E239*$F239*$H239*$L239*BF$10</f>
        <v>0</v>
      </c>
      <c r="BG239" s="88"/>
      <c r="BH239" s="302">
        <f t="shared" ref="BH239:BH254" si="959">BG239*$E239*$F239*$H239*$L239*BH$10</f>
        <v>0</v>
      </c>
      <c r="BI239" s="88"/>
      <c r="BJ239" s="302">
        <f t="shared" ref="BJ239:BJ254" si="960">BI239*$E239*$F239*$H239*$L239*BJ$10</f>
        <v>0</v>
      </c>
      <c r="BK239" s="88"/>
      <c r="BL239" s="302">
        <f t="shared" ref="BL239:BL254" si="961">BK239*$E239*$F239*$H239*$L239*BL$10</f>
        <v>0</v>
      </c>
      <c r="BM239" s="304"/>
      <c r="BN239" s="302">
        <f t="shared" ref="BN239:BN254" si="962">BM239*$E239*$F239*$H239*$L239*BN$10</f>
        <v>0</v>
      </c>
      <c r="BO239" s="88"/>
      <c r="BP239" s="302">
        <f t="shared" ref="BP239:BP254" si="963">BO239*$E239*$F239*$H239*$L239*BP$10</f>
        <v>0</v>
      </c>
      <c r="BQ239" s="88"/>
      <c r="BR239" s="302">
        <f t="shared" ref="BR239:BR254" si="964">BQ239*$E239*$F239*$H239*$L239*BR$10</f>
        <v>0</v>
      </c>
      <c r="BS239" s="302"/>
      <c r="BT239" s="302">
        <f t="shared" ref="BT239:BT254" si="965">BS239*$E239*$F239*$H239*$L239*BT$10</f>
        <v>0</v>
      </c>
      <c r="BU239" s="88"/>
      <c r="BV239" s="302">
        <f t="shared" ref="BV239:BV254" si="966">BU239*$E239*$F239*$H239*$L239*BV$10</f>
        <v>0</v>
      </c>
      <c r="BW239" s="88"/>
      <c r="BX239" s="302">
        <f t="shared" ref="BX239:BX254" si="967">BW239*$E239*$F239*$H239*$L239*BX$10</f>
        <v>0</v>
      </c>
      <c r="BY239" s="88"/>
      <c r="BZ239" s="302">
        <f t="shared" ref="BZ239:BZ254" si="968">BY239*$E239*$F239*$H239*$L239*BZ$10</f>
        <v>0</v>
      </c>
      <c r="CA239" s="88"/>
      <c r="CB239" s="302">
        <f t="shared" ref="CB239:CB254" si="969">CA239*$E239*$F239*$H239*$L239*CB$10</f>
        <v>0</v>
      </c>
      <c r="CC239" s="88"/>
      <c r="CD239" s="302">
        <f t="shared" ref="CD239:CD254" si="970">CC239*$E239*$F239*$H239*$M239*CD$10</f>
        <v>0</v>
      </c>
      <c r="CE239" s="88"/>
      <c r="CF239" s="302">
        <f>CE239*$E239*$F239*$H239*$N239*$CF$10</f>
        <v>0</v>
      </c>
      <c r="CG239" s="302"/>
      <c r="CH239" s="302"/>
      <c r="CI239" s="3"/>
      <c r="CJ239" s="3"/>
      <c r="CK239" s="356">
        <f t="shared" ref="CK239:CL254" si="971">SUM(Q239+O239+S239+U239+AA239+Y239+W239+AE239+AC239+AG239+BC239+BG239+AI239+AQ239+AS239+BQ239+BS239+BO239+BU239+BW239+BK239+AK239+AM239+AO239+BE239+BI239+AU239+AW239+AY239+BA239+BM239+BY239+CA239+CC239+CE239+CG239)</f>
        <v>5</v>
      </c>
      <c r="CL239" s="356">
        <f t="shared" si="971"/>
        <v>222120.36</v>
      </c>
      <c r="CM239" s="220" t="s">
        <v>459</v>
      </c>
      <c r="CN239" s="197" t="s">
        <v>329</v>
      </c>
    </row>
    <row r="240" spans="1:92" s="4" customFormat="1" ht="60" x14ac:dyDescent="0.25">
      <c r="A240" s="219"/>
      <c r="B240" s="219">
        <v>193</v>
      </c>
      <c r="C240" s="220" t="s">
        <v>460</v>
      </c>
      <c r="D240" s="197" t="s">
        <v>330</v>
      </c>
      <c r="E240" s="146">
        <v>16026</v>
      </c>
      <c r="F240" s="292">
        <v>2.31</v>
      </c>
      <c r="G240" s="270"/>
      <c r="H240" s="18">
        <v>1</v>
      </c>
      <c r="I240" s="196"/>
      <c r="J240" s="196"/>
      <c r="K240" s="1">
        <v>1.4</v>
      </c>
      <c r="L240" s="1">
        <v>1.68</v>
      </c>
      <c r="M240" s="1">
        <v>2.23</v>
      </c>
      <c r="N240" s="9">
        <v>2.57</v>
      </c>
      <c r="O240" s="315"/>
      <c r="P240" s="302">
        <f t="shared" ref="P240:P254" si="972">SUM(O240*$E240*$F240*$H240*$K240*$P$10)</f>
        <v>0</v>
      </c>
      <c r="Q240" s="88"/>
      <c r="R240" s="302">
        <f>SUM(Q240*$E240*$F240*$H240*$K240*$R$10)</f>
        <v>0</v>
      </c>
      <c r="S240" s="88"/>
      <c r="T240" s="302">
        <f t="shared" si="947"/>
        <v>0</v>
      </c>
      <c r="U240" s="88"/>
      <c r="V240" s="302">
        <f>SUM(U240*$E240*$F240*$H240*$K240*$V$10)</f>
        <v>0</v>
      </c>
      <c r="W240" s="88"/>
      <c r="X240" s="302"/>
      <c r="Y240" s="88"/>
      <c r="Z240" s="302"/>
      <c r="AA240" s="88">
        <v>0</v>
      </c>
      <c r="AB240" s="302">
        <v>0</v>
      </c>
      <c r="AC240" s="88">
        <v>0</v>
      </c>
      <c r="AD240" s="302">
        <v>0</v>
      </c>
      <c r="AE240" s="88">
        <v>0</v>
      </c>
      <c r="AF240" s="302">
        <f t="shared" si="948"/>
        <v>0</v>
      </c>
      <c r="AG240" s="88"/>
      <c r="AH240" s="302">
        <f t="shared" si="949"/>
        <v>0</v>
      </c>
      <c r="AI240" s="88"/>
      <c r="AJ240" s="302">
        <f t="shared" si="950"/>
        <v>0</v>
      </c>
      <c r="AK240" s="88"/>
      <c r="AL240" s="302">
        <f>SUM(AK240*$E240*$F240*$H240*$K240*$AD$10)</f>
        <v>0</v>
      </c>
      <c r="AM240" s="88"/>
      <c r="AN240" s="302">
        <f t="shared" si="951"/>
        <v>0</v>
      </c>
      <c r="AO240" s="302">
        <v>5</v>
      </c>
      <c r="AP240" s="302">
        <f t="shared" si="952"/>
        <v>259140.42</v>
      </c>
      <c r="AQ240" s="88"/>
      <c r="AR240" s="302">
        <f>SUM(AQ240*$E240*$F240*$H240*$K240*$AH$10)</f>
        <v>0</v>
      </c>
      <c r="AS240" s="88"/>
      <c r="AT240" s="302">
        <f t="shared" si="953"/>
        <v>0</v>
      </c>
      <c r="AU240" s="88"/>
      <c r="AV240" s="302">
        <f t="shared" si="954"/>
        <v>0</v>
      </c>
      <c r="AW240" s="88"/>
      <c r="AX240" s="302">
        <f t="shared" si="955"/>
        <v>0</v>
      </c>
      <c r="AY240" s="88"/>
      <c r="AZ240" s="302">
        <f t="shared" si="956"/>
        <v>0</v>
      </c>
      <c r="BA240" s="88"/>
      <c r="BB240" s="302">
        <f t="shared" si="956"/>
        <v>0</v>
      </c>
      <c r="BC240" s="88"/>
      <c r="BD240" s="302">
        <f t="shared" si="957"/>
        <v>0</v>
      </c>
      <c r="BE240" s="321"/>
      <c r="BF240" s="302">
        <f t="shared" si="958"/>
        <v>0</v>
      </c>
      <c r="BG240" s="88"/>
      <c r="BH240" s="302">
        <f t="shared" si="959"/>
        <v>0</v>
      </c>
      <c r="BI240" s="88"/>
      <c r="BJ240" s="302">
        <f t="shared" si="960"/>
        <v>0</v>
      </c>
      <c r="BK240" s="88"/>
      <c r="BL240" s="302">
        <f t="shared" si="961"/>
        <v>0</v>
      </c>
      <c r="BM240" s="304"/>
      <c r="BN240" s="302">
        <f t="shared" si="962"/>
        <v>0</v>
      </c>
      <c r="BO240" s="88"/>
      <c r="BP240" s="302">
        <f t="shared" si="963"/>
        <v>0</v>
      </c>
      <c r="BQ240" s="88"/>
      <c r="BR240" s="302">
        <f t="shared" si="964"/>
        <v>0</v>
      </c>
      <c r="BS240" s="302"/>
      <c r="BT240" s="302">
        <f t="shared" si="965"/>
        <v>0</v>
      </c>
      <c r="BU240" s="88"/>
      <c r="BV240" s="302">
        <f t="shared" si="966"/>
        <v>0</v>
      </c>
      <c r="BW240" s="88"/>
      <c r="BX240" s="302">
        <f t="shared" si="967"/>
        <v>0</v>
      </c>
      <c r="BY240" s="88"/>
      <c r="BZ240" s="302">
        <f t="shared" si="968"/>
        <v>0</v>
      </c>
      <c r="CA240" s="88"/>
      <c r="CB240" s="302">
        <f t="shared" si="969"/>
        <v>0</v>
      </c>
      <c r="CC240" s="88"/>
      <c r="CD240" s="302">
        <f t="shared" si="970"/>
        <v>0</v>
      </c>
      <c r="CE240" s="88"/>
      <c r="CF240" s="302">
        <f>CE240*$E240*$F240*$H240*$N240*$CF$10</f>
        <v>0</v>
      </c>
      <c r="CG240" s="302"/>
      <c r="CH240" s="302"/>
      <c r="CI240" s="3"/>
      <c r="CJ240" s="3"/>
      <c r="CK240" s="356">
        <f t="shared" si="971"/>
        <v>5</v>
      </c>
      <c r="CL240" s="356">
        <f t="shared" si="971"/>
        <v>259140.42</v>
      </c>
      <c r="CM240" s="220" t="s">
        <v>460</v>
      </c>
      <c r="CN240" s="197" t="s">
        <v>330</v>
      </c>
    </row>
    <row r="241" spans="1:92" s="4" customFormat="1" ht="75" x14ac:dyDescent="0.25">
      <c r="A241" s="219"/>
      <c r="B241" s="219">
        <v>194</v>
      </c>
      <c r="C241" s="220" t="s">
        <v>461</v>
      </c>
      <c r="D241" s="197" t="s">
        <v>331</v>
      </c>
      <c r="E241" s="146">
        <v>16026</v>
      </c>
      <c r="F241" s="195">
        <v>1.52</v>
      </c>
      <c r="G241" s="270"/>
      <c r="H241" s="18">
        <v>1</v>
      </c>
      <c r="I241" s="196"/>
      <c r="J241" s="196"/>
      <c r="K241" s="1">
        <v>1.4</v>
      </c>
      <c r="L241" s="1">
        <v>1.68</v>
      </c>
      <c r="M241" s="1">
        <v>2.23</v>
      </c>
      <c r="N241" s="9">
        <v>2.57</v>
      </c>
      <c r="O241" s="315"/>
      <c r="P241" s="302">
        <f t="shared" si="972"/>
        <v>0</v>
      </c>
      <c r="Q241" s="88"/>
      <c r="R241" s="302">
        <f>SUM(Q241*$E241*$F241*$H241*$K241*$R$10)</f>
        <v>0</v>
      </c>
      <c r="S241" s="88"/>
      <c r="T241" s="302">
        <f t="shared" si="947"/>
        <v>0</v>
      </c>
      <c r="U241" s="88"/>
      <c r="V241" s="302">
        <f>SUM(U241*$E241*$F241*$H241*$K241*$V$10)</f>
        <v>0</v>
      </c>
      <c r="W241" s="88"/>
      <c r="X241" s="302"/>
      <c r="Y241" s="88"/>
      <c r="Z241" s="302"/>
      <c r="AA241" s="88">
        <v>0</v>
      </c>
      <c r="AB241" s="302">
        <v>0</v>
      </c>
      <c r="AC241" s="88">
        <v>0</v>
      </c>
      <c r="AD241" s="302">
        <v>0</v>
      </c>
      <c r="AE241" s="88">
        <v>0</v>
      </c>
      <c r="AF241" s="302">
        <f t="shared" si="948"/>
        <v>0</v>
      </c>
      <c r="AG241" s="88"/>
      <c r="AH241" s="302">
        <f t="shared" si="949"/>
        <v>0</v>
      </c>
      <c r="AI241" s="88"/>
      <c r="AJ241" s="302">
        <f t="shared" si="950"/>
        <v>0</v>
      </c>
      <c r="AK241" s="88"/>
      <c r="AL241" s="302">
        <f>SUM(AK241*$E241*$F241*$H241*$K241*$AD$10)</f>
        <v>0</v>
      </c>
      <c r="AM241" s="88"/>
      <c r="AN241" s="302">
        <f t="shared" si="951"/>
        <v>0</v>
      </c>
      <c r="AO241" s="302">
        <v>30</v>
      </c>
      <c r="AP241" s="302">
        <f t="shared" si="952"/>
        <v>1023099.8399999999</v>
      </c>
      <c r="AQ241" s="88"/>
      <c r="AR241" s="302">
        <f>SUM(AQ241*$E241*$F241*$H241*$K241*$AH$10)</f>
        <v>0</v>
      </c>
      <c r="AS241" s="88"/>
      <c r="AT241" s="302">
        <f t="shared" si="953"/>
        <v>0</v>
      </c>
      <c r="AU241" s="88"/>
      <c r="AV241" s="302">
        <f t="shared" si="954"/>
        <v>0</v>
      </c>
      <c r="AW241" s="88"/>
      <c r="AX241" s="302">
        <f t="shared" si="955"/>
        <v>0</v>
      </c>
      <c r="AY241" s="88"/>
      <c r="AZ241" s="302">
        <f t="shared" si="956"/>
        <v>0</v>
      </c>
      <c r="BA241" s="88"/>
      <c r="BB241" s="302">
        <f t="shared" si="956"/>
        <v>0</v>
      </c>
      <c r="BC241" s="88"/>
      <c r="BD241" s="302">
        <f t="shared" si="957"/>
        <v>0</v>
      </c>
      <c r="BE241" s="321"/>
      <c r="BF241" s="302">
        <f t="shared" si="958"/>
        <v>0</v>
      </c>
      <c r="BG241" s="88"/>
      <c r="BH241" s="302">
        <f t="shared" si="959"/>
        <v>0</v>
      </c>
      <c r="BI241" s="88"/>
      <c r="BJ241" s="302">
        <f t="shared" si="960"/>
        <v>0</v>
      </c>
      <c r="BK241" s="88"/>
      <c r="BL241" s="302">
        <f t="shared" si="961"/>
        <v>0</v>
      </c>
      <c r="BM241" s="304"/>
      <c r="BN241" s="302">
        <f t="shared" si="962"/>
        <v>0</v>
      </c>
      <c r="BO241" s="88"/>
      <c r="BP241" s="302">
        <f t="shared" si="963"/>
        <v>0</v>
      </c>
      <c r="BQ241" s="88"/>
      <c r="BR241" s="302">
        <f t="shared" si="964"/>
        <v>0</v>
      </c>
      <c r="BS241" s="302"/>
      <c r="BT241" s="302">
        <f t="shared" si="965"/>
        <v>0</v>
      </c>
      <c r="BU241" s="88"/>
      <c r="BV241" s="302">
        <f t="shared" si="966"/>
        <v>0</v>
      </c>
      <c r="BW241" s="88"/>
      <c r="BX241" s="302">
        <f t="shared" si="967"/>
        <v>0</v>
      </c>
      <c r="BY241" s="88"/>
      <c r="BZ241" s="302">
        <f t="shared" si="968"/>
        <v>0</v>
      </c>
      <c r="CA241" s="88"/>
      <c r="CB241" s="302">
        <f t="shared" si="969"/>
        <v>0</v>
      </c>
      <c r="CC241" s="88"/>
      <c r="CD241" s="302">
        <f t="shared" si="970"/>
        <v>0</v>
      </c>
      <c r="CE241" s="88"/>
      <c r="CF241" s="302">
        <f>CE241*$E241*$F241*$H241*$N241*$CF$10</f>
        <v>0</v>
      </c>
      <c r="CG241" s="302"/>
      <c r="CH241" s="302"/>
      <c r="CI241" s="3"/>
      <c r="CJ241" s="3"/>
      <c r="CK241" s="356">
        <f t="shared" si="971"/>
        <v>30</v>
      </c>
      <c r="CL241" s="356">
        <f t="shared" si="971"/>
        <v>1023099.8399999999</v>
      </c>
      <c r="CM241" s="220" t="s">
        <v>461</v>
      </c>
      <c r="CN241" s="197" t="s">
        <v>331</v>
      </c>
    </row>
    <row r="242" spans="1:92" s="4" customFormat="1" ht="75" x14ac:dyDescent="0.25">
      <c r="A242" s="219"/>
      <c r="B242" s="219">
        <v>195</v>
      </c>
      <c r="C242" s="220" t="s">
        <v>462</v>
      </c>
      <c r="D242" s="197" t="s">
        <v>332</v>
      </c>
      <c r="E242" s="146">
        <v>16026</v>
      </c>
      <c r="F242" s="195">
        <v>1.82</v>
      </c>
      <c r="G242" s="270"/>
      <c r="H242" s="18">
        <v>1</v>
      </c>
      <c r="I242" s="196"/>
      <c r="J242" s="196"/>
      <c r="K242" s="1">
        <v>1.4</v>
      </c>
      <c r="L242" s="1">
        <v>1.68</v>
      </c>
      <c r="M242" s="1">
        <v>2.23</v>
      </c>
      <c r="N242" s="9">
        <v>2.57</v>
      </c>
      <c r="O242" s="315"/>
      <c r="P242" s="302">
        <f t="shared" si="972"/>
        <v>0</v>
      </c>
      <c r="Q242" s="88"/>
      <c r="R242" s="302">
        <f>SUM(Q242*$E242*$F242*$H242*$K242*$R$10)</f>
        <v>0</v>
      </c>
      <c r="S242" s="88"/>
      <c r="T242" s="302">
        <f t="shared" si="947"/>
        <v>0</v>
      </c>
      <c r="U242" s="88"/>
      <c r="V242" s="302">
        <f>SUM(U242*$E242*$F242*$H242*$K242*$V$10)</f>
        <v>0</v>
      </c>
      <c r="W242" s="88"/>
      <c r="X242" s="302"/>
      <c r="Y242" s="88"/>
      <c r="Z242" s="302"/>
      <c r="AA242" s="88">
        <v>0</v>
      </c>
      <c r="AB242" s="302">
        <v>0</v>
      </c>
      <c r="AC242" s="88">
        <v>0</v>
      </c>
      <c r="AD242" s="302">
        <v>0</v>
      </c>
      <c r="AE242" s="88">
        <v>0</v>
      </c>
      <c r="AF242" s="302">
        <f t="shared" si="948"/>
        <v>0</v>
      </c>
      <c r="AG242" s="88"/>
      <c r="AH242" s="302">
        <f t="shared" si="949"/>
        <v>0</v>
      </c>
      <c r="AI242" s="88"/>
      <c r="AJ242" s="302">
        <f t="shared" si="950"/>
        <v>0</v>
      </c>
      <c r="AK242" s="88"/>
      <c r="AL242" s="302">
        <f>SUM(AK242*$E242*$F242*$H242*$K242*$AD$10)</f>
        <v>0</v>
      </c>
      <c r="AM242" s="88"/>
      <c r="AN242" s="302">
        <f t="shared" si="951"/>
        <v>0</v>
      </c>
      <c r="AO242" s="302">
        <v>40</v>
      </c>
      <c r="AP242" s="302">
        <f t="shared" si="952"/>
        <v>1633369.92</v>
      </c>
      <c r="AQ242" s="88"/>
      <c r="AR242" s="302">
        <f>SUM(AQ242*$E242*$F242*$H242*$K242*$AH$10)</f>
        <v>0</v>
      </c>
      <c r="AS242" s="88"/>
      <c r="AT242" s="302">
        <f t="shared" si="953"/>
        <v>0</v>
      </c>
      <c r="AU242" s="88"/>
      <c r="AV242" s="302">
        <f t="shared" si="954"/>
        <v>0</v>
      </c>
      <c r="AW242" s="88"/>
      <c r="AX242" s="302">
        <f t="shared" si="955"/>
        <v>0</v>
      </c>
      <c r="AY242" s="88"/>
      <c r="AZ242" s="302">
        <f t="shared" si="956"/>
        <v>0</v>
      </c>
      <c r="BA242" s="88"/>
      <c r="BB242" s="302">
        <f t="shared" si="956"/>
        <v>0</v>
      </c>
      <c r="BC242" s="88"/>
      <c r="BD242" s="302">
        <f t="shared" si="957"/>
        <v>0</v>
      </c>
      <c r="BE242" s="321"/>
      <c r="BF242" s="302">
        <f t="shared" si="958"/>
        <v>0</v>
      </c>
      <c r="BG242" s="88"/>
      <c r="BH242" s="302">
        <f t="shared" si="959"/>
        <v>0</v>
      </c>
      <c r="BI242" s="88"/>
      <c r="BJ242" s="302">
        <f t="shared" si="960"/>
        <v>0</v>
      </c>
      <c r="BK242" s="88"/>
      <c r="BL242" s="302">
        <f t="shared" si="961"/>
        <v>0</v>
      </c>
      <c r="BM242" s="304"/>
      <c r="BN242" s="302">
        <f t="shared" si="962"/>
        <v>0</v>
      </c>
      <c r="BO242" s="88"/>
      <c r="BP242" s="302">
        <f t="shared" si="963"/>
        <v>0</v>
      </c>
      <c r="BQ242" s="88"/>
      <c r="BR242" s="302">
        <f t="shared" si="964"/>
        <v>0</v>
      </c>
      <c r="BS242" s="302"/>
      <c r="BT242" s="302">
        <f t="shared" si="965"/>
        <v>0</v>
      </c>
      <c r="BU242" s="88"/>
      <c r="BV242" s="302">
        <f t="shared" si="966"/>
        <v>0</v>
      </c>
      <c r="BW242" s="88"/>
      <c r="BX242" s="302">
        <f t="shared" si="967"/>
        <v>0</v>
      </c>
      <c r="BY242" s="88"/>
      <c r="BZ242" s="302">
        <f t="shared" si="968"/>
        <v>0</v>
      </c>
      <c r="CA242" s="88"/>
      <c r="CB242" s="302">
        <f t="shared" si="969"/>
        <v>0</v>
      </c>
      <c r="CC242" s="88"/>
      <c r="CD242" s="302">
        <f t="shared" si="970"/>
        <v>0</v>
      </c>
      <c r="CE242" s="88"/>
      <c r="CF242" s="302">
        <f>CE242*$E242*$F242*$H242*$N242*$CF$10</f>
        <v>0</v>
      </c>
      <c r="CG242" s="302"/>
      <c r="CH242" s="302"/>
      <c r="CI242" s="3"/>
      <c r="CJ242" s="3"/>
      <c r="CK242" s="356">
        <f t="shared" si="971"/>
        <v>40</v>
      </c>
      <c r="CL242" s="356">
        <f t="shared" si="971"/>
        <v>1633369.92</v>
      </c>
      <c r="CM242" s="220" t="s">
        <v>462</v>
      </c>
      <c r="CN242" s="197" t="s">
        <v>332</v>
      </c>
    </row>
    <row r="243" spans="1:92" s="4" customFormat="1" ht="30" x14ac:dyDescent="0.25">
      <c r="A243" s="219"/>
      <c r="B243" s="219">
        <v>196</v>
      </c>
      <c r="C243" s="220" t="s">
        <v>463</v>
      </c>
      <c r="D243" s="197" t="s">
        <v>336</v>
      </c>
      <c r="E243" s="146">
        <v>16026</v>
      </c>
      <c r="F243" s="195">
        <v>1.39</v>
      </c>
      <c r="G243" s="270"/>
      <c r="H243" s="18">
        <v>1</v>
      </c>
      <c r="I243" s="196"/>
      <c r="J243" s="196"/>
      <c r="K243" s="1">
        <v>1.4</v>
      </c>
      <c r="L243" s="1">
        <v>1.68</v>
      </c>
      <c r="M243" s="1">
        <v>2.23</v>
      </c>
      <c r="N243" s="9">
        <v>2.57</v>
      </c>
      <c r="O243" s="315"/>
      <c r="P243" s="302">
        <f t="shared" si="972"/>
        <v>0</v>
      </c>
      <c r="Q243" s="88"/>
      <c r="R243" s="302"/>
      <c r="S243" s="88"/>
      <c r="T243" s="302"/>
      <c r="U243" s="88"/>
      <c r="V243" s="302"/>
      <c r="W243" s="88"/>
      <c r="X243" s="302"/>
      <c r="Y243" s="88"/>
      <c r="Z243" s="302"/>
      <c r="AA243" s="88"/>
      <c r="AB243" s="302"/>
      <c r="AC243" s="88">
        <v>0</v>
      </c>
      <c r="AD243" s="302">
        <v>0</v>
      </c>
      <c r="AE243" s="88">
        <v>0</v>
      </c>
      <c r="AF243" s="302">
        <f t="shared" si="948"/>
        <v>0</v>
      </c>
      <c r="AG243" s="88"/>
      <c r="AH243" s="302">
        <f t="shared" si="949"/>
        <v>0</v>
      </c>
      <c r="AI243" s="88"/>
      <c r="AJ243" s="302">
        <f t="shared" si="950"/>
        <v>0</v>
      </c>
      <c r="AK243" s="88"/>
      <c r="AL243" s="302"/>
      <c r="AM243" s="88"/>
      <c r="AN243" s="302"/>
      <c r="AO243" s="302">
        <v>5</v>
      </c>
      <c r="AP243" s="302">
        <f t="shared" si="952"/>
        <v>155932.97999999998</v>
      </c>
      <c r="AQ243" s="88"/>
      <c r="AR243" s="302"/>
      <c r="AS243" s="88"/>
      <c r="AT243" s="302">
        <f t="shared" si="953"/>
        <v>0</v>
      </c>
      <c r="AU243" s="88"/>
      <c r="AV243" s="302">
        <f t="shared" si="954"/>
        <v>0</v>
      </c>
      <c r="AW243" s="88"/>
      <c r="AX243" s="302">
        <f t="shared" si="955"/>
        <v>0</v>
      </c>
      <c r="AY243" s="88"/>
      <c r="AZ243" s="302">
        <f t="shared" si="956"/>
        <v>0</v>
      </c>
      <c r="BA243" s="88"/>
      <c r="BB243" s="302">
        <f t="shared" si="956"/>
        <v>0</v>
      </c>
      <c r="BC243" s="88"/>
      <c r="BD243" s="302">
        <f t="shared" si="957"/>
        <v>0</v>
      </c>
      <c r="BE243" s="321"/>
      <c r="BF243" s="302">
        <f t="shared" si="958"/>
        <v>0</v>
      </c>
      <c r="BG243" s="88"/>
      <c r="BH243" s="302">
        <f t="shared" si="959"/>
        <v>0</v>
      </c>
      <c r="BI243" s="88"/>
      <c r="BJ243" s="302">
        <f t="shared" si="960"/>
        <v>0</v>
      </c>
      <c r="BK243" s="88"/>
      <c r="BL243" s="302">
        <f t="shared" si="961"/>
        <v>0</v>
      </c>
      <c r="BM243" s="304"/>
      <c r="BN243" s="302">
        <f t="shared" si="962"/>
        <v>0</v>
      </c>
      <c r="BO243" s="88"/>
      <c r="BP243" s="302">
        <f t="shared" si="963"/>
        <v>0</v>
      </c>
      <c r="BQ243" s="88"/>
      <c r="BR243" s="302">
        <f t="shared" si="964"/>
        <v>0</v>
      </c>
      <c r="BS243" s="302"/>
      <c r="BT243" s="302">
        <f t="shared" si="965"/>
        <v>0</v>
      </c>
      <c r="BU243" s="88"/>
      <c r="BV243" s="302">
        <f t="shared" si="966"/>
        <v>0</v>
      </c>
      <c r="BW243" s="88"/>
      <c r="BX243" s="302">
        <f t="shared" si="967"/>
        <v>0</v>
      </c>
      <c r="BY243" s="88"/>
      <c r="BZ243" s="302">
        <f t="shared" si="968"/>
        <v>0</v>
      </c>
      <c r="CA243" s="88"/>
      <c r="CB243" s="302">
        <f t="shared" si="969"/>
        <v>0</v>
      </c>
      <c r="CC243" s="88"/>
      <c r="CD243" s="302">
        <f t="shared" si="970"/>
        <v>0</v>
      </c>
      <c r="CE243" s="88"/>
      <c r="CF243" s="302"/>
      <c r="CG243" s="302"/>
      <c r="CH243" s="302"/>
      <c r="CI243" s="3"/>
      <c r="CJ243" s="3"/>
      <c r="CK243" s="356">
        <f t="shared" si="971"/>
        <v>5</v>
      </c>
      <c r="CL243" s="356">
        <f t="shared" si="971"/>
        <v>155932.97999999998</v>
      </c>
      <c r="CM243" s="220" t="s">
        <v>463</v>
      </c>
      <c r="CN243" s="197" t="s">
        <v>336</v>
      </c>
    </row>
    <row r="244" spans="1:92" s="4" customFormat="1" ht="30" x14ac:dyDescent="0.25">
      <c r="A244" s="219"/>
      <c r="B244" s="219">
        <v>197</v>
      </c>
      <c r="C244" s="220" t="s">
        <v>464</v>
      </c>
      <c r="D244" s="197" t="s">
        <v>334</v>
      </c>
      <c r="E244" s="146">
        <v>16026</v>
      </c>
      <c r="F244" s="195">
        <v>1.67</v>
      </c>
      <c r="G244" s="270"/>
      <c r="H244" s="18">
        <v>1</v>
      </c>
      <c r="I244" s="196"/>
      <c r="J244" s="196"/>
      <c r="K244" s="1">
        <v>1.4</v>
      </c>
      <c r="L244" s="1">
        <v>1.68</v>
      </c>
      <c r="M244" s="1">
        <v>2.23</v>
      </c>
      <c r="N244" s="9">
        <v>2.57</v>
      </c>
      <c r="O244" s="315"/>
      <c r="P244" s="302">
        <f t="shared" si="972"/>
        <v>0</v>
      </c>
      <c r="Q244" s="88"/>
      <c r="R244" s="302"/>
      <c r="S244" s="88"/>
      <c r="T244" s="302"/>
      <c r="U244" s="88"/>
      <c r="V244" s="302"/>
      <c r="W244" s="88"/>
      <c r="X244" s="302"/>
      <c r="Y244" s="88"/>
      <c r="Z244" s="302"/>
      <c r="AA244" s="88"/>
      <c r="AB244" s="302"/>
      <c r="AC244" s="88">
        <v>0</v>
      </c>
      <c r="AD244" s="302">
        <v>0</v>
      </c>
      <c r="AE244" s="88">
        <v>0</v>
      </c>
      <c r="AF244" s="302">
        <f t="shared" si="948"/>
        <v>0</v>
      </c>
      <c r="AG244" s="88"/>
      <c r="AH244" s="302">
        <f t="shared" si="949"/>
        <v>0</v>
      </c>
      <c r="AI244" s="88"/>
      <c r="AJ244" s="302">
        <f t="shared" si="950"/>
        <v>0</v>
      </c>
      <c r="AK244" s="88"/>
      <c r="AL244" s="302"/>
      <c r="AM244" s="88"/>
      <c r="AN244" s="302"/>
      <c r="AO244" s="302">
        <v>5</v>
      </c>
      <c r="AP244" s="302">
        <f t="shared" si="952"/>
        <v>187343.94</v>
      </c>
      <c r="AQ244" s="88"/>
      <c r="AR244" s="302"/>
      <c r="AS244" s="88"/>
      <c r="AT244" s="302">
        <f t="shared" si="953"/>
        <v>0</v>
      </c>
      <c r="AU244" s="88"/>
      <c r="AV244" s="302">
        <f t="shared" si="954"/>
        <v>0</v>
      </c>
      <c r="AW244" s="88"/>
      <c r="AX244" s="302">
        <f t="shared" si="955"/>
        <v>0</v>
      </c>
      <c r="AY244" s="88"/>
      <c r="AZ244" s="302">
        <f t="shared" si="956"/>
        <v>0</v>
      </c>
      <c r="BA244" s="88"/>
      <c r="BB244" s="302">
        <f t="shared" si="956"/>
        <v>0</v>
      </c>
      <c r="BC244" s="88"/>
      <c r="BD244" s="302">
        <f t="shared" si="957"/>
        <v>0</v>
      </c>
      <c r="BE244" s="321"/>
      <c r="BF244" s="302">
        <f t="shared" si="958"/>
        <v>0</v>
      </c>
      <c r="BG244" s="88"/>
      <c r="BH244" s="302">
        <f t="shared" si="959"/>
        <v>0</v>
      </c>
      <c r="BI244" s="88"/>
      <c r="BJ244" s="302">
        <f t="shared" si="960"/>
        <v>0</v>
      </c>
      <c r="BK244" s="88"/>
      <c r="BL244" s="302">
        <f t="shared" si="961"/>
        <v>0</v>
      </c>
      <c r="BM244" s="304"/>
      <c r="BN244" s="302">
        <f t="shared" si="962"/>
        <v>0</v>
      </c>
      <c r="BO244" s="88"/>
      <c r="BP244" s="302">
        <f t="shared" si="963"/>
        <v>0</v>
      </c>
      <c r="BQ244" s="88"/>
      <c r="BR244" s="302">
        <f t="shared" si="964"/>
        <v>0</v>
      </c>
      <c r="BS244" s="302"/>
      <c r="BT244" s="302">
        <f t="shared" si="965"/>
        <v>0</v>
      </c>
      <c r="BU244" s="88"/>
      <c r="BV244" s="302">
        <f t="shared" si="966"/>
        <v>0</v>
      </c>
      <c r="BW244" s="88"/>
      <c r="BX244" s="302">
        <f t="shared" si="967"/>
        <v>0</v>
      </c>
      <c r="BY244" s="88"/>
      <c r="BZ244" s="302">
        <f t="shared" si="968"/>
        <v>0</v>
      </c>
      <c r="CA244" s="88"/>
      <c r="CB244" s="302">
        <f t="shared" si="969"/>
        <v>0</v>
      </c>
      <c r="CC244" s="88"/>
      <c r="CD244" s="302">
        <f t="shared" si="970"/>
        <v>0</v>
      </c>
      <c r="CE244" s="88"/>
      <c r="CF244" s="302"/>
      <c r="CG244" s="302"/>
      <c r="CH244" s="302"/>
      <c r="CI244" s="3"/>
      <c r="CJ244" s="3"/>
      <c r="CK244" s="356">
        <f t="shared" si="971"/>
        <v>5</v>
      </c>
      <c r="CL244" s="356">
        <f t="shared" si="971"/>
        <v>187343.94</v>
      </c>
      <c r="CM244" s="220" t="s">
        <v>464</v>
      </c>
      <c r="CN244" s="197" t="s">
        <v>334</v>
      </c>
    </row>
    <row r="245" spans="1:92" s="4" customFormat="1" ht="45" x14ac:dyDescent="0.25">
      <c r="A245" s="219"/>
      <c r="B245" s="219">
        <v>198</v>
      </c>
      <c r="C245" s="220" t="s">
        <v>465</v>
      </c>
      <c r="D245" s="197" t="s">
        <v>335</v>
      </c>
      <c r="E245" s="146">
        <v>16026</v>
      </c>
      <c r="F245" s="195">
        <v>0.85</v>
      </c>
      <c r="G245" s="270"/>
      <c r="H245" s="18">
        <v>1</v>
      </c>
      <c r="I245" s="196"/>
      <c r="J245" s="196"/>
      <c r="K245" s="1">
        <v>1.4</v>
      </c>
      <c r="L245" s="1">
        <v>1.68</v>
      </c>
      <c r="M245" s="1">
        <v>2.23</v>
      </c>
      <c r="N245" s="9">
        <v>2.57</v>
      </c>
      <c r="O245" s="315"/>
      <c r="P245" s="302">
        <f t="shared" si="972"/>
        <v>0</v>
      </c>
      <c r="Q245" s="88"/>
      <c r="R245" s="302">
        <f t="shared" ref="R245:R250" si="973">SUM(Q245*$E245*$F245*$H245*$K245*$R$10)</f>
        <v>0</v>
      </c>
      <c r="S245" s="88"/>
      <c r="T245" s="302">
        <f t="shared" ref="T245:T250" si="974">SUM(S245*$E245*$F245*$H245*$K245*T$10)</f>
        <v>0</v>
      </c>
      <c r="U245" s="88"/>
      <c r="V245" s="302">
        <f t="shared" ref="V245:V250" si="975">SUM(U245*$E245*$F245*$H245*$K245*$V$10)</f>
        <v>0</v>
      </c>
      <c r="W245" s="88"/>
      <c r="X245" s="302"/>
      <c r="Y245" s="88"/>
      <c r="Z245" s="302"/>
      <c r="AA245" s="88">
        <v>0</v>
      </c>
      <c r="AB245" s="302">
        <v>0</v>
      </c>
      <c r="AC245" s="88">
        <v>0</v>
      </c>
      <c r="AD245" s="302">
        <v>0</v>
      </c>
      <c r="AE245" s="88">
        <v>0</v>
      </c>
      <c r="AF245" s="302">
        <f t="shared" si="948"/>
        <v>0</v>
      </c>
      <c r="AG245" s="88"/>
      <c r="AH245" s="302">
        <f t="shared" si="949"/>
        <v>0</v>
      </c>
      <c r="AI245" s="88"/>
      <c r="AJ245" s="302">
        <f t="shared" si="950"/>
        <v>0</v>
      </c>
      <c r="AK245" s="88"/>
      <c r="AL245" s="302">
        <f t="shared" ref="AL245:AL250" si="976">SUM(AK245*$E245*$F245*$H245*$K245*$AD$10)</f>
        <v>0</v>
      </c>
      <c r="AM245" s="88"/>
      <c r="AN245" s="302">
        <f t="shared" ref="AN245:AN249" si="977">SUM(AM245*$E245*$F245*$H245*$K245*AN$10)</f>
        <v>0</v>
      </c>
      <c r="AO245" s="302">
        <v>120</v>
      </c>
      <c r="AP245" s="302">
        <f t="shared" si="952"/>
        <v>2288512.7999999998</v>
      </c>
      <c r="AQ245" s="88"/>
      <c r="AR245" s="302">
        <f t="shared" ref="AR245:AR250" si="978">SUM(AQ245*$E245*$F245*$H245*$K245*$AH$10)</f>
        <v>0</v>
      </c>
      <c r="AS245" s="88"/>
      <c r="AT245" s="302">
        <f t="shared" si="953"/>
        <v>0</v>
      </c>
      <c r="AU245" s="88"/>
      <c r="AV245" s="302">
        <f t="shared" si="954"/>
        <v>0</v>
      </c>
      <c r="AW245" s="88"/>
      <c r="AX245" s="302">
        <f t="shared" si="955"/>
        <v>0</v>
      </c>
      <c r="AY245" s="88"/>
      <c r="AZ245" s="302">
        <f t="shared" si="956"/>
        <v>0</v>
      </c>
      <c r="BA245" s="88"/>
      <c r="BB245" s="302">
        <f t="shared" si="956"/>
        <v>0</v>
      </c>
      <c r="BC245" s="88"/>
      <c r="BD245" s="302">
        <f t="shared" si="957"/>
        <v>0</v>
      </c>
      <c r="BE245" s="321"/>
      <c r="BF245" s="302">
        <f t="shared" si="958"/>
        <v>0</v>
      </c>
      <c r="BG245" s="88"/>
      <c r="BH245" s="302">
        <f t="shared" si="959"/>
        <v>0</v>
      </c>
      <c r="BI245" s="88"/>
      <c r="BJ245" s="302">
        <f t="shared" si="960"/>
        <v>0</v>
      </c>
      <c r="BK245" s="88"/>
      <c r="BL245" s="302">
        <f t="shared" si="961"/>
        <v>0</v>
      </c>
      <c r="BM245" s="304"/>
      <c r="BN245" s="302">
        <f t="shared" si="962"/>
        <v>0</v>
      </c>
      <c r="BO245" s="88"/>
      <c r="BP245" s="302">
        <f t="shared" si="963"/>
        <v>0</v>
      </c>
      <c r="BQ245" s="88"/>
      <c r="BR245" s="302">
        <f t="shared" si="964"/>
        <v>0</v>
      </c>
      <c r="BS245" s="302"/>
      <c r="BT245" s="302">
        <f t="shared" si="965"/>
        <v>0</v>
      </c>
      <c r="BU245" s="88"/>
      <c r="BV245" s="302">
        <f t="shared" si="966"/>
        <v>0</v>
      </c>
      <c r="BW245" s="88"/>
      <c r="BX245" s="302">
        <f t="shared" si="967"/>
        <v>0</v>
      </c>
      <c r="BY245" s="88"/>
      <c r="BZ245" s="302">
        <f t="shared" si="968"/>
        <v>0</v>
      </c>
      <c r="CA245" s="88"/>
      <c r="CB245" s="302">
        <f t="shared" si="969"/>
        <v>0</v>
      </c>
      <c r="CC245" s="88"/>
      <c r="CD245" s="302">
        <f t="shared" si="970"/>
        <v>0</v>
      </c>
      <c r="CE245" s="88"/>
      <c r="CF245" s="302">
        <f t="shared" ref="CF245:CF254" si="979">CE245*$E245*$F245*$H245*$N245*$CF$10</f>
        <v>0</v>
      </c>
      <c r="CG245" s="302"/>
      <c r="CH245" s="302"/>
      <c r="CI245" s="3"/>
      <c r="CJ245" s="3"/>
      <c r="CK245" s="356">
        <f t="shared" si="971"/>
        <v>120</v>
      </c>
      <c r="CL245" s="356">
        <f t="shared" si="971"/>
        <v>2288512.7999999998</v>
      </c>
      <c r="CM245" s="220" t="s">
        <v>465</v>
      </c>
      <c r="CN245" s="197" t="s">
        <v>335</v>
      </c>
    </row>
    <row r="246" spans="1:92" s="4" customFormat="1" ht="45" x14ac:dyDescent="0.25">
      <c r="A246" s="219"/>
      <c r="B246" s="219">
        <v>199</v>
      </c>
      <c r="C246" s="220" t="s">
        <v>466</v>
      </c>
      <c r="D246" s="197" t="s">
        <v>663</v>
      </c>
      <c r="E246" s="146">
        <v>16026</v>
      </c>
      <c r="F246" s="195">
        <v>1.0900000000000001</v>
      </c>
      <c r="G246" s="270"/>
      <c r="H246" s="18">
        <v>1</v>
      </c>
      <c r="I246" s="196"/>
      <c r="J246" s="196"/>
      <c r="K246" s="1">
        <v>1.4</v>
      </c>
      <c r="L246" s="1">
        <v>1.68</v>
      </c>
      <c r="M246" s="1">
        <v>2.23</v>
      </c>
      <c r="N246" s="9">
        <v>2.57</v>
      </c>
      <c r="O246" s="315"/>
      <c r="P246" s="302">
        <f t="shared" si="972"/>
        <v>0</v>
      </c>
      <c r="Q246" s="88"/>
      <c r="R246" s="302">
        <f t="shared" si="973"/>
        <v>0</v>
      </c>
      <c r="S246" s="88"/>
      <c r="T246" s="302">
        <f t="shared" si="974"/>
        <v>0</v>
      </c>
      <c r="U246" s="88"/>
      <c r="V246" s="302">
        <f t="shared" si="975"/>
        <v>0</v>
      </c>
      <c r="W246" s="88"/>
      <c r="X246" s="302"/>
      <c r="Y246" s="88"/>
      <c r="Z246" s="302"/>
      <c r="AA246" s="88">
        <v>0</v>
      </c>
      <c r="AB246" s="302">
        <v>0</v>
      </c>
      <c r="AC246" s="88">
        <v>0</v>
      </c>
      <c r="AD246" s="302">
        <v>0</v>
      </c>
      <c r="AE246" s="88">
        <v>0</v>
      </c>
      <c r="AF246" s="302">
        <f t="shared" si="948"/>
        <v>0</v>
      </c>
      <c r="AG246" s="88"/>
      <c r="AH246" s="302">
        <f t="shared" si="949"/>
        <v>0</v>
      </c>
      <c r="AI246" s="88"/>
      <c r="AJ246" s="302">
        <f t="shared" si="950"/>
        <v>0</v>
      </c>
      <c r="AK246" s="88"/>
      <c r="AL246" s="302">
        <f t="shared" si="976"/>
        <v>0</v>
      </c>
      <c r="AM246" s="88"/>
      <c r="AN246" s="302">
        <f t="shared" si="977"/>
        <v>0</v>
      </c>
      <c r="AO246" s="302">
        <v>70</v>
      </c>
      <c r="AP246" s="302">
        <f t="shared" si="952"/>
        <v>1711897.32</v>
      </c>
      <c r="AQ246" s="88"/>
      <c r="AR246" s="302">
        <f t="shared" si="978"/>
        <v>0</v>
      </c>
      <c r="AS246" s="88"/>
      <c r="AT246" s="302">
        <f t="shared" si="953"/>
        <v>0</v>
      </c>
      <c r="AU246" s="88"/>
      <c r="AV246" s="302">
        <f t="shared" si="954"/>
        <v>0</v>
      </c>
      <c r="AW246" s="88"/>
      <c r="AX246" s="302">
        <f t="shared" si="955"/>
        <v>0</v>
      </c>
      <c r="AY246" s="88"/>
      <c r="AZ246" s="302">
        <f t="shared" si="956"/>
        <v>0</v>
      </c>
      <c r="BA246" s="88"/>
      <c r="BB246" s="302">
        <f t="shared" si="956"/>
        <v>0</v>
      </c>
      <c r="BC246" s="88"/>
      <c r="BD246" s="302">
        <f t="shared" si="957"/>
        <v>0</v>
      </c>
      <c r="BE246" s="321"/>
      <c r="BF246" s="302">
        <f t="shared" si="958"/>
        <v>0</v>
      </c>
      <c r="BG246" s="88"/>
      <c r="BH246" s="302">
        <f t="shared" si="959"/>
        <v>0</v>
      </c>
      <c r="BI246" s="88"/>
      <c r="BJ246" s="302">
        <f t="shared" si="960"/>
        <v>0</v>
      </c>
      <c r="BK246" s="88"/>
      <c r="BL246" s="302">
        <f t="shared" si="961"/>
        <v>0</v>
      </c>
      <c r="BM246" s="304"/>
      <c r="BN246" s="302">
        <f t="shared" si="962"/>
        <v>0</v>
      </c>
      <c r="BO246" s="88"/>
      <c r="BP246" s="302">
        <f t="shared" si="963"/>
        <v>0</v>
      </c>
      <c r="BQ246" s="88"/>
      <c r="BR246" s="302">
        <f t="shared" si="964"/>
        <v>0</v>
      </c>
      <c r="BS246" s="302"/>
      <c r="BT246" s="302">
        <f t="shared" si="965"/>
        <v>0</v>
      </c>
      <c r="BU246" s="88"/>
      <c r="BV246" s="302">
        <f t="shared" si="966"/>
        <v>0</v>
      </c>
      <c r="BW246" s="88"/>
      <c r="BX246" s="302">
        <f t="shared" si="967"/>
        <v>0</v>
      </c>
      <c r="BY246" s="88"/>
      <c r="BZ246" s="302">
        <f t="shared" si="968"/>
        <v>0</v>
      </c>
      <c r="CA246" s="88"/>
      <c r="CB246" s="302">
        <f t="shared" si="969"/>
        <v>0</v>
      </c>
      <c r="CC246" s="88"/>
      <c r="CD246" s="302">
        <f t="shared" si="970"/>
        <v>0</v>
      </c>
      <c r="CE246" s="88"/>
      <c r="CF246" s="302">
        <f t="shared" si="979"/>
        <v>0</v>
      </c>
      <c r="CG246" s="302"/>
      <c r="CH246" s="302"/>
      <c r="CI246" s="3"/>
      <c r="CJ246" s="3"/>
      <c r="CK246" s="356">
        <f t="shared" si="971"/>
        <v>70</v>
      </c>
      <c r="CL246" s="356">
        <f t="shared" si="971"/>
        <v>1711897.32</v>
      </c>
      <c r="CM246" s="220" t="s">
        <v>466</v>
      </c>
      <c r="CN246" s="197" t="s">
        <v>663</v>
      </c>
    </row>
    <row r="247" spans="1:92" s="4" customFormat="1" ht="45" x14ac:dyDescent="0.25">
      <c r="A247" s="219"/>
      <c r="B247" s="219">
        <v>200</v>
      </c>
      <c r="C247" s="220" t="s">
        <v>467</v>
      </c>
      <c r="D247" s="197" t="s">
        <v>255</v>
      </c>
      <c r="E247" s="146">
        <v>16026</v>
      </c>
      <c r="F247" s="195">
        <v>1.5</v>
      </c>
      <c r="G247" s="270"/>
      <c r="H247" s="18">
        <v>1</v>
      </c>
      <c r="I247" s="196"/>
      <c r="J247" s="196"/>
      <c r="K247" s="1">
        <v>1.4</v>
      </c>
      <c r="L247" s="1">
        <v>1.68</v>
      </c>
      <c r="M247" s="1">
        <v>2.23</v>
      </c>
      <c r="N247" s="9">
        <v>2.57</v>
      </c>
      <c r="O247" s="315"/>
      <c r="P247" s="302">
        <f t="shared" si="972"/>
        <v>0</v>
      </c>
      <c r="Q247" s="88"/>
      <c r="R247" s="302">
        <f t="shared" si="973"/>
        <v>0</v>
      </c>
      <c r="S247" s="88"/>
      <c r="T247" s="302">
        <f t="shared" si="974"/>
        <v>0</v>
      </c>
      <c r="U247" s="88"/>
      <c r="V247" s="302">
        <f t="shared" si="975"/>
        <v>0</v>
      </c>
      <c r="W247" s="88"/>
      <c r="X247" s="302"/>
      <c r="Y247" s="88"/>
      <c r="Z247" s="302"/>
      <c r="AA247" s="88">
        <v>0</v>
      </c>
      <c r="AB247" s="302">
        <v>0</v>
      </c>
      <c r="AC247" s="88">
        <v>0</v>
      </c>
      <c r="AD247" s="302">
        <v>0</v>
      </c>
      <c r="AE247" s="88">
        <v>0</v>
      </c>
      <c r="AF247" s="302">
        <f t="shared" si="948"/>
        <v>0</v>
      </c>
      <c r="AG247" s="88"/>
      <c r="AH247" s="302">
        <f t="shared" si="949"/>
        <v>0</v>
      </c>
      <c r="AI247" s="88"/>
      <c r="AJ247" s="302">
        <f t="shared" si="950"/>
        <v>0</v>
      </c>
      <c r="AK247" s="88"/>
      <c r="AL247" s="302">
        <f t="shared" si="976"/>
        <v>0</v>
      </c>
      <c r="AM247" s="88"/>
      <c r="AN247" s="302">
        <f t="shared" si="977"/>
        <v>0</v>
      </c>
      <c r="AO247" s="302">
        <v>100</v>
      </c>
      <c r="AP247" s="302">
        <f t="shared" si="952"/>
        <v>3365460</v>
      </c>
      <c r="AQ247" s="88"/>
      <c r="AR247" s="302">
        <f t="shared" si="978"/>
        <v>0</v>
      </c>
      <c r="AS247" s="88"/>
      <c r="AT247" s="302">
        <f t="shared" si="953"/>
        <v>0</v>
      </c>
      <c r="AU247" s="88"/>
      <c r="AV247" s="302">
        <f t="shared" si="954"/>
        <v>0</v>
      </c>
      <c r="AW247" s="88"/>
      <c r="AX247" s="302">
        <f t="shared" si="955"/>
        <v>0</v>
      </c>
      <c r="AY247" s="88"/>
      <c r="AZ247" s="302">
        <f t="shared" si="956"/>
        <v>0</v>
      </c>
      <c r="BA247" s="88"/>
      <c r="BB247" s="302">
        <f t="shared" si="956"/>
        <v>0</v>
      </c>
      <c r="BC247" s="88"/>
      <c r="BD247" s="302">
        <f t="shared" si="957"/>
        <v>0</v>
      </c>
      <c r="BE247" s="321"/>
      <c r="BF247" s="302">
        <f t="shared" si="958"/>
        <v>0</v>
      </c>
      <c r="BG247" s="88"/>
      <c r="BH247" s="302">
        <f t="shared" si="959"/>
        <v>0</v>
      </c>
      <c r="BI247" s="88"/>
      <c r="BJ247" s="302">
        <f t="shared" si="960"/>
        <v>0</v>
      </c>
      <c r="BK247" s="88"/>
      <c r="BL247" s="302">
        <f t="shared" si="961"/>
        <v>0</v>
      </c>
      <c r="BM247" s="304"/>
      <c r="BN247" s="302">
        <f t="shared" si="962"/>
        <v>0</v>
      </c>
      <c r="BO247" s="88"/>
      <c r="BP247" s="302">
        <f t="shared" si="963"/>
        <v>0</v>
      </c>
      <c r="BQ247" s="88"/>
      <c r="BR247" s="302">
        <f t="shared" si="964"/>
        <v>0</v>
      </c>
      <c r="BS247" s="302"/>
      <c r="BT247" s="302">
        <f t="shared" si="965"/>
        <v>0</v>
      </c>
      <c r="BU247" s="88"/>
      <c r="BV247" s="302">
        <f t="shared" si="966"/>
        <v>0</v>
      </c>
      <c r="BW247" s="88"/>
      <c r="BX247" s="302">
        <f t="shared" si="967"/>
        <v>0</v>
      </c>
      <c r="BY247" s="88"/>
      <c r="BZ247" s="302">
        <f t="shared" si="968"/>
        <v>0</v>
      </c>
      <c r="CA247" s="88"/>
      <c r="CB247" s="302">
        <f t="shared" si="969"/>
        <v>0</v>
      </c>
      <c r="CC247" s="88"/>
      <c r="CD247" s="302">
        <f t="shared" si="970"/>
        <v>0</v>
      </c>
      <c r="CE247" s="88"/>
      <c r="CF247" s="302">
        <f t="shared" si="979"/>
        <v>0</v>
      </c>
      <c r="CG247" s="302"/>
      <c r="CH247" s="302"/>
      <c r="CI247" s="3"/>
      <c r="CJ247" s="3"/>
      <c r="CK247" s="356">
        <f t="shared" si="971"/>
        <v>100</v>
      </c>
      <c r="CL247" s="356">
        <f t="shared" si="971"/>
        <v>3365460</v>
      </c>
      <c r="CM247" s="220" t="s">
        <v>467</v>
      </c>
      <c r="CN247" s="197" t="s">
        <v>255</v>
      </c>
    </row>
    <row r="248" spans="1:92" s="4" customFormat="1" ht="60" x14ac:dyDescent="0.25">
      <c r="A248" s="219"/>
      <c r="B248" s="219">
        <v>201</v>
      </c>
      <c r="C248" s="220" t="s">
        <v>468</v>
      </c>
      <c r="D248" s="197" t="s">
        <v>256</v>
      </c>
      <c r="E248" s="146">
        <v>16026</v>
      </c>
      <c r="F248" s="195">
        <v>1.8</v>
      </c>
      <c r="G248" s="270"/>
      <c r="H248" s="18">
        <v>1</v>
      </c>
      <c r="I248" s="196"/>
      <c r="J248" s="196"/>
      <c r="K248" s="1">
        <v>1.4</v>
      </c>
      <c r="L248" s="1">
        <v>1.68</v>
      </c>
      <c r="M248" s="1">
        <v>2.23</v>
      </c>
      <c r="N248" s="9">
        <v>2.57</v>
      </c>
      <c r="O248" s="315"/>
      <c r="P248" s="302">
        <f t="shared" si="972"/>
        <v>0</v>
      </c>
      <c r="Q248" s="88"/>
      <c r="R248" s="302">
        <f t="shared" si="973"/>
        <v>0</v>
      </c>
      <c r="S248" s="88"/>
      <c r="T248" s="302">
        <f t="shared" si="974"/>
        <v>0</v>
      </c>
      <c r="U248" s="88"/>
      <c r="V248" s="302">
        <f t="shared" si="975"/>
        <v>0</v>
      </c>
      <c r="W248" s="88"/>
      <c r="X248" s="302"/>
      <c r="Y248" s="88"/>
      <c r="Z248" s="302"/>
      <c r="AA248" s="88"/>
      <c r="AB248" s="302"/>
      <c r="AC248" s="88">
        <v>0</v>
      </c>
      <c r="AD248" s="302">
        <v>0</v>
      </c>
      <c r="AE248" s="88">
        <v>0</v>
      </c>
      <c r="AF248" s="302">
        <f t="shared" si="948"/>
        <v>0</v>
      </c>
      <c r="AG248" s="88"/>
      <c r="AH248" s="302">
        <f t="shared" si="949"/>
        <v>0</v>
      </c>
      <c r="AI248" s="88"/>
      <c r="AJ248" s="302">
        <f t="shared" si="950"/>
        <v>0</v>
      </c>
      <c r="AK248" s="88"/>
      <c r="AL248" s="302">
        <f t="shared" si="976"/>
        <v>0</v>
      </c>
      <c r="AM248" s="88"/>
      <c r="AN248" s="302">
        <f t="shared" si="977"/>
        <v>0</v>
      </c>
      <c r="AO248" s="302">
        <v>0</v>
      </c>
      <c r="AP248" s="302">
        <f t="shared" si="952"/>
        <v>0</v>
      </c>
      <c r="AQ248" s="88"/>
      <c r="AR248" s="302">
        <f t="shared" si="978"/>
        <v>0</v>
      </c>
      <c r="AS248" s="88"/>
      <c r="AT248" s="302">
        <f t="shared" si="953"/>
        <v>0</v>
      </c>
      <c r="AU248" s="88"/>
      <c r="AV248" s="302">
        <f t="shared" si="954"/>
        <v>0</v>
      </c>
      <c r="AW248" s="88"/>
      <c r="AX248" s="302">
        <f t="shared" si="955"/>
        <v>0</v>
      </c>
      <c r="AY248" s="88"/>
      <c r="AZ248" s="302">
        <f t="shared" si="956"/>
        <v>0</v>
      </c>
      <c r="BA248" s="88"/>
      <c r="BB248" s="302">
        <f t="shared" si="956"/>
        <v>0</v>
      </c>
      <c r="BC248" s="88"/>
      <c r="BD248" s="302">
        <f t="shared" si="957"/>
        <v>0</v>
      </c>
      <c r="BE248" s="321"/>
      <c r="BF248" s="302">
        <f t="shared" si="958"/>
        <v>0</v>
      </c>
      <c r="BG248" s="88"/>
      <c r="BH248" s="302">
        <f t="shared" si="959"/>
        <v>0</v>
      </c>
      <c r="BI248" s="88"/>
      <c r="BJ248" s="302">
        <f t="shared" si="960"/>
        <v>0</v>
      </c>
      <c r="BK248" s="88"/>
      <c r="BL248" s="302">
        <f t="shared" si="961"/>
        <v>0</v>
      </c>
      <c r="BM248" s="304"/>
      <c r="BN248" s="302">
        <f t="shared" si="962"/>
        <v>0</v>
      </c>
      <c r="BO248" s="88"/>
      <c r="BP248" s="302">
        <f t="shared" si="963"/>
        <v>0</v>
      </c>
      <c r="BQ248" s="88"/>
      <c r="BR248" s="302">
        <f t="shared" si="964"/>
        <v>0</v>
      </c>
      <c r="BS248" s="302"/>
      <c r="BT248" s="302">
        <f t="shared" si="965"/>
        <v>0</v>
      </c>
      <c r="BU248" s="88"/>
      <c r="BV248" s="302">
        <f t="shared" si="966"/>
        <v>0</v>
      </c>
      <c r="BW248" s="88"/>
      <c r="BX248" s="302">
        <f t="shared" si="967"/>
        <v>0</v>
      </c>
      <c r="BY248" s="88"/>
      <c r="BZ248" s="302">
        <f t="shared" si="968"/>
        <v>0</v>
      </c>
      <c r="CA248" s="88"/>
      <c r="CB248" s="302">
        <f t="shared" si="969"/>
        <v>0</v>
      </c>
      <c r="CC248" s="88"/>
      <c r="CD248" s="302">
        <f t="shared" si="970"/>
        <v>0</v>
      </c>
      <c r="CE248" s="88"/>
      <c r="CF248" s="302">
        <f t="shared" si="979"/>
        <v>0</v>
      </c>
      <c r="CG248" s="302"/>
      <c r="CH248" s="302"/>
      <c r="CI248" s="3"/>
      <c r="CJ248" s="3"/>
      <c r="CK248" s="356">
        <f t="shared" si="971"/>
        <v>0</v>
      </c>
      <c r="CL248" s="356">
        <f t="shared" si="971"/>
        <v>0</v>
      </c>
      <c r="CM248" s="220" t="s">
        <v>468</v>
      </c>
      <c r="CN248" s="197" t="s">
        <v>256</v>
      </c>
    </row>
    <row r="249" spans="1:92" s="4" customFormat="1" ht="45" x14ac:dyDescent="0.25">
      <c r="A249" s="219"/>
      <c r="B249" s="219">
        <v>202</v>
      </c>
      <c r="C249" s="220" t="s">
        <v>469</v>
      </c>
      <c r="D249" s="197" t="s">
        <v>257</v>
      </c>
      <c r="E249" s="146">
        <v>16026</v>
      </c>
      <c r="F249" s="195">
        <v>2.75</v>
      </c>
      <c r="G249" s="270"/>
      <c r="H249" s="18">
        <v>1</v>
      </c>
      <c r="I249" s="196"/>
      <c r="J249" s="196"/>
      <c r="K249" s="1">
        <v>1.4</v>
      </c>
      <c r="L249" s="1">
        <v>1.68</v>
      </c>
      <c r="M249" s="1">
        <v>2.23</v>
      </c>
      <c r="N249" s="9">
        <v>2.57</v>
      </c>
      <c r="O249" s="315"/>
      <c r="P249" s="302">
        <f t="shared" si="972"/>
        <v>0</v>
      </c>
      <c r="Q249" s="88"/>
      <c r="R249" s="302">
        <f t="shared" si="973"/>
        <v>0</v>
      </c>
      <c r="S249" s="88"/>
      <c r="T249" s="302">
        <f t="shared" si="974"/>
        <v>0</v>
      </c>
      <c r="U249" s="88"/>
      <c r="V249" s="302">
        <f t="shared" si="975"/>
        <v>0</v>
      </c>
      <c r="W249" s="88"/>
      <c r="X249" s="302"/>
      <c r="Y249" s="88"/>
      <c r="Z249" s="302"/>
      <c r="AA249" s="88">
        <v>0</v>
      </c>
      <c r="AB249" s="302">
        <v>0</v>
      </c>
      <c r="AC249" s="88">
        <v>0</v>
      </c>
      <c r="AD249" s="302">
        <v>0</v>
      </c>
      <c r="AE249" s="88">
        <v>0</v>
      </c>
      <c r="AF249" s="302">
        <f t="shared" si="948"/>
        <v>0</v>
      </c>
      <c r="AG249" s="88"/>
      <c r="AH249" s="302">
        <f t="shared" si="949"/>
        <v>0</v>
      </c>
      <c r="AI249" s="88"/>
      <c r="AJ249" s="302">
        <f t="shared" si="950"/>
        <v>0</v>
      </c>
      <c r="AK249" s="88"/>
      <c r="AL249" s="302">
        <f t="shared" si="976"/>
        <v>0</v>
      </c>
      <c r="AM249" s="88"/>
      <c r="AN249" s="302">
        <f t="shared" si="977"/>
        <v>0</v>
      </c>
      <c r="AO249" s="302">
        <v>400</v>
      </c>
      <c r="AP249" s="302">
        <f t="shared" si="952"/>
        <v>24680040</v>
      </c>
      <c r="AQ249" s="88"/>
      <c r="AR249" s="302">
        <f t="shared" si="978"/>
        <v>0</v>
      </c>
      <c r="AS249" s="88"/>
      <c r="AT249" s="302">
        <f t="shared" si="953"/>
        <v>0</v>
      </c>
      <c r="AU249" s="88"/>
      <c r="AV249" s="302">
        <f t="shared" si="954"/>
        <v>0</v>
      </c>
      <c r="AW249" s="88"/>
      <c r="AX249" s="302">
        <f t="shared" si="955"/>
        <v>0</v>
      </c>
      <c r="AY249" s="88"/>
      <c r="AZ249" s="302">
        <f t="shared" si="956"/>
        <v>0</v>
      </c>
      <c r="BA249" s="88"/>
      <c r="BB249" s="302">
        <f t="shared" si="956"/>
        <v>0</v>
      </c>
      <c r="BC249" s="88"/>
      <c r="BD249" s="302">
        <f t="shared" si="957"/>
        <v>0</v>
      </c>
      <c r="BE249" s="321"/>
      <c r="BF249" s="302">
        <f t="shared" si="958"/>
        <v>0</v>
      </c>
      <c r="BG249" s="88"/>
      <c r="BH249" s="302">
        <f t="shared" si="959"/>
        <v>0</v>
      </c>
      <c r="BI249" s="88"/>
      <c r="BJ249" s="302">
        <f t="shared" si="960"/>
        <v>0</v>
      </c>
      <c r="BK249" s="88"/>
      <c r="BL249" s="302">
        <f t="shared" si="961"/>
        <v>0</v>
      </c>
      <c r="BM249" s="304"/>
      <c r="BN249" s="302">
        <f t="shared" si="962"/>
        <v>0</v>
      </c>
      <c r="BO249" s="88"/>
      <c r="BP249" s="302">
        <f t="shared" si="963"/>
        <v>0</v>
      </c>
      <c r="BQ249" s="88"/>
      <c r="BR249" s="302">
        <f t="shared" si="964"/>
        <v>0</v>
      </c>
      <c r="BS249" s="302"/>
      <c r="BT249" s="302">
        <f t="shared" si="965"/>
        <v>0</v>
      </c>
      <c r="BU249" s="88"/>
      <c r="BV249" s="302">
        <f t="shared" si="966"/>
        <v>0</v>
      </c>
      <c r="BW249" s="88"/>
      <c r="BX249" s="302">
        <f t="shared" si="967"/>
        <v>0</v>
      </c>
      <c r="BY249" s="88"/>
      <c r="BZ249" s="302">
        <f t="shared" si="968"/>
        <v>0</v>
      </c>
      <c r="CA249" s="88"/>
      <c r="CB249" s="302">
        <f t="shared" si="969"/>
        <v>0</v>
      </c>
      <c r="CC249" s="88"/>
      <c r="CD249" s="302">
        <f t="shared" si="970"/>
        <v>0</v>
      </c>
      <c r="CE249" s="88"/>
      <c r="CF249" s="302">
        <f t="shared" si="979"/>
        <v>0</v>
      </c>
      <c r="CG249" s="302"/>
      <c r="CH249" s="302"/>
      <c r="CI249" s="3"/>
      <c r="CJ249" s="3"/>
      <c r="CK249" s="356">
        <f t="shared" si="971"/>
        <v>400</v>
      </c>
      <c r="CL249" s="356">
        <f t="shared" si="971"/>
        <v>24680040</v>
      </c>
      <c r="CM249" s="220" t="s">
        <v>469</v>
      </c>
      <c r="CN249" s="197" t="s">
        <v>257</v>
      </c>
    </row>
    <row r="250" spans="1:92" s="4" customFormat="1" ht="60" x14ac:dyDescent="0.25">
      <c r="A250" s="219"/>
      <c r="B250" s="219">
        <v>203</v>
      </c>
      <c r="C250" s="220" t="s">
        <v>470</v>
      </c>
      <c r="D250" s="197" t="s">
        <v>258</v>
      </c>
      <c r="E250" s="146">
        <v>16026</v>
      </c>
      <c r="F250" s="195">
        <v>2.35</v>
      </c>
      <c r="G250" s="270"/>
      <c r="H250" s="18">
        <v>1</v>
      </c>
      <c r="I250" s="196"/>
      <c r="J250" s="196"/>
      <c r="K250" s="1">
        <v>1.4</v>
      </c>
      <c r="L250" s="1">
        <v>1.68</v>
      </c>
      <c r="M250" s="1">
        <v>2.23</v>
      </c>
      <c r="N250" s="9">
        <v>2.57</v>
      </c>
      <c r="O250" s="315"/>
      <c r="P250" s="302">
        <f t="shared" si="972"/>
        <v>0</v>
      </c>
      <c r="Q250" s="88"/>
      <c r="R250" s="302">
        <f t="shared" si="973"/>
        <v>0</v>
      </c>
      <c r="S250" s="88"/>
      <c r="T250" s="302">
        <f t="shared" si="974"/>
        <v>0</v>
      </c>
      <c r="U250" s="88"/>
      <c r="V250" s="302">
        <f t="shared" si="975"/>
        <v>0</v>
      </c>
      <c r="W250" s="88"/>
      <c r="X250" s="302">
        <f>SUM(W250*$E250*$F250*$H250*$K250*X$10)</f>
        <v>0</v>
      </c>
      <c r="Y250" s="88"/>
      <c r="Z250" s="302"/>
      <c r="AA250" s="88"/>
      <c r="AB250" s="302"/>
      <c r="AC250" s="88">
        <v>0</v>
      </c>
      <c r="AD250" s="302">
        <v>0</v>
      </c>
      <c r="AE250" s="88">
        <v>0</v>
      </c>
      <c r="AF250" s="302">
        <f t="shared" si="948"/>
        <v>0</v>
      </c>
      <c r="AG250" s="88"/>
      <c r="AH250" s="302">
        <f t="shared" si="949"/>
        <v>0</v>
      </c>
      <c r="AI250" s="88"/>
      <c r="AJ250" s="302">
        <f t="shared" si="950"/>
        <v>0</v>
      </c>
      <c r="AK250" s="88"/>
      <c r="AL250" s="302">
        <f t="shared" si="976"/>
        <v>0</v>
      </c>
      <c r="AM250" s="88"/>
      <c r="AN250" s="302"/>
      <c r="AO250" s="302">
        <v>10</v>
      </c>
      <c r="AP250" s="302">
        <f t="shared" si="952"/>
        <v>527255.4</v>
      </c>
      <c r="AQ250" s="88"/>
      <c r="AR250" s="302">
        <f t="shared" si="978"/>
        <v>0</v>
      </c>
      <c r="AS250" s="88"/>
      <c r="AT250" s="302">
        <f t="shared" si="953"/>
        <v>0</v>
      </c>
      <c r="AU250" s="88"/>
      <c r="AV250" s="302">
        <f t="shared" si="954"/>
        <v>0</v>
      </c>
      <c r="AW250" s="88"/>
      <c r="AX250" s="302">
        <f t="shared" si="955"/>
        <v>0</v>
      </c>
      <c r="AY250" s="88"/>
      <c r="AZ250" s="302">
        <f t="shared" si="956"/>
        <v>0</v>
      </c>
      <c r="BA250" s="88"/>
      <c r="BB250" s="302">
        <f t="shared" si="956"/>
        <v>0</v>
      </c>
      <c r="BC250" s="88"/>
      <c r="BD250" s="302">
        <f t="shared" si="957"/>
        <v>0</v>
      </c>
      <c r="BE250" s="321"/>
      <c r="BF250" s="302">
        <f t="shared" si="958"/>
        <v>0</v>
      </c>
      <c r="BG250" s="88"/>
      <c r="BH250" s="302">
        <f t="shared" si="959"/>
        <v>0</v>
      </c>
      <c r="BI250" s="88"/>
      <c r="BJ250" s="302">
        <f t="shared" si="960"/>
        <v>0</v>
      </c>
      <c r="BK250" s="88"/>
      <c r="BL250" s="302">
        <f t="shared" si="961"/>
        <v>0</v>
      </c>
      <c r="BM250" s="304"/>
      <c r="BN250" s="302">
        <f t="shared" si="962"/>
        <v>0</v>
      </c>
      <c r="BO250" s="88"/>
      <c r="BP250" s="302">
        <f t="shared" si="963"/>
        <v>0</v>
      </c>
      <c r="BQ250" s="88"/>
      <c r="BR250" s="302">
        <f t="shared" si="964"/>
        <v>0</v>
      </c>
      <c r="BS250" s="302"/>
      <c r="BT250" s="302">
        <f t="shared" si="965"/>
        <v>0</v>
      </c>
      <c r="BU250" s="88"/>
      <c r="BV250" s="302">
        <f t="shared" si="966"/>
        <v>0</v>
      </c>
      <c r="BW250" s="88"/>
      <c r="BX250" s="302">
        <f t="shared" si="967"/>
        <v>0</v>
      </c>
      <c r="BY250" s="88"/>
      <c r="BZ250" s="302">
        <f t="shared" si="968"/>
        <v>0</v>
      </c>
      <c r="CA250" s="88"/>
      <c r="CB250" s="302">
        <f t="shared" si="969"/>
        <v>0</v>
      </c>
      <c r="CC250" s="88"/>
      <c r="CD250" s="302">
        <f t="shared" si="970"/>
        <v>0</v>
      </c>
      <c r="CE250" s="88"/>
      <c r="CF250" s="302">
        <f t="shared" si="979"/>
        <v>0</v>
      </c>
      <c r="CG250" s="302"/>
      <c r="CH250" s="302"/>
      <c r="CI250" s="3"/>
      <c r="CJ250" s="3"/>
      <c r="CK250" s="356">
        <f t="shared" si="971"/>
        <v>10</v>
      </c>
      <c r="CL250" s="356">
        <f t="shared" si="971"/>
        <v>527255.4</v>
      </c>
      <c r="CM250" s="220" t="s">
        <v>470</v>
      </c>
      <c r="CN250" s="197" t="s">
        <v>258</v>
      </c>
    </row>
    <row r="251" spans="1:92" s="4" customFormat="1" ht="30" x14ac:dyDescent="0.25">
      <c r="A251" s="370"/>
      <c r="B251" s="219">
        <v>204</v>
      </c>
      <c r="C251" s="220" t="s">
        <v>616</v>
      </c>
      <c r="D251" s="197" t="s">
        <v>617</v>
      </c>
      <c r="E251" s="146">
        <v>16026</v>
      </c>
      <c r="F251" s="195">
        <v>1.76</v>
      </c>
      <c r="G251" s="270"/>
      <c r="H251" s="18">
        <v>1</v>
      </c>
      <c r="I251" s="196"/>
      <c r="J251" s="196"/>
      <c r="K251" s="1">
        <v>1.4</v>
      </c>
      <c r="L251" s="1">
        <v>1.68</v>
      </c>
      <c r="M251" s="1">
        <v>2.23</v>
      </c>
      <c r="N251" s="9">
        <v>2.57</v>
      </c>
      <c r="O251" s="315"/>
      <c r="P251" s="302">
        <f t="shared" si="972"/>
        <v>0</v>
      </c>
      <c r="Q251" s="88"/>
      <c r="R251" s="302"/>
      <c r="S251" s="88"/>
      <c r="T251" s="302"/>
      <c r="U251" s="88"/>
      <c r="V251" s="302"/>
      <c r="W251" s="88"/>
      <c r="X251" s="302"/>
      <c r="Y251" s="88"/>
      <c r="Z251" s="302"/>
      <c r="AA251" s="88"/>
      <c r="AB251" s="302"/>
      <c r="AC251" s="88"/>
      <c r="AD251" s="302"/>
      <c r="AE251" s="88"/>
      <c r="AF251" s="302">
        <f t="shared" si="948"/>
        <v>0</v>
      </c>
      <c r="AG251" s="88"/>
      <c r="AH251" s="302">
        <f t="shared" si="949"/>
        <v>0</v>
      </c>
      <c r="AI251" s="88"/>
      <c r="AJ251" s="302">
        <f t="shared" si="950"/>
        <v>0</v>
      </c>
      <c r="AK251" s="88"/>
      <c r="AL251" s="302"/>
      <c r="AM251" s="88"/>
      <c r="AN251" s="302"/>
      <c r="AO251" s="302">
        <v>0</v>
      </c>
      <c r="AP251" s="302">
        <f t="shared" si="952"/>
        <v>0</v>
      </c>
      <c r="AQ251" s="88"/>
      <c r="AR251" s="302"/>
      <c r="AS251" s="88"/>
      <c r="AT251" s="302">
        <f t="shared" si="953"/>
        <v>0</v>
      </c>
      <c r="AU251" s="88"/>
      <c r="AV251" s="302">
        <f t="shared" si="954"/>
        <v>0</v>
      </c>
      <c r="AW251" s="88"/>
      <c r="AX251" s="302">
        <f t="shared" si="955"/>
        <v>0</v>
      </c>
      <c r="AY251" s="88"/>
      <c r="AZ251" s="302">
        <f t="shared" si="956"/>
        <v>0</v>
      </c>
      <c r="BA251" s="88"/>
      <c r="BB251" s="302">
        <f t="shared" si="956"/>
        <v>0</v>
      </c>
      <c r="BC251" s="88"/>
      <c r="BD251" s="302">
        <f t="shared" si="957"/>
        <v>0</v>
      </c>
      <c r="BE251" s="321"/>
      <c r="BF251" s="302">
        <f t="shared" si="958"/>
        <v>0</v>
      </c>
      <c r="BG251" s="88"/>
      <c r="BH251" s="302">
        <f t="shared" si="959"/>
        <v>0</v>
      </c>
      <c r="BI251" s="88"/>
      <c r="BJ251" s="302">
        <f t="shared" si="960"/>
        <v>0</v>
      </c>
      <c r="BK251" s="88"/>
      <c r="BL251" s="302">
        <f t="shared" si="961"/>
        <v>0</v>
      </c>
      <c r="BM251" s="304"/>
      <c r="BN251" s="302">
        <f t="shared" si="962"/>
        <v>0</v>
      </c>
      <c r="BO251" s="88"/>
      <c r="BP251" s="302">
        <f t="shared" si="963"/>
        <v>0</v>
      </c>
      <c r="BQ251" s="88"/>
      <c r="BR251" s="302">
        <f t="shared" si="964"/>
        <v>0</v>
      </c>
      <c r="BS251" s="302"/>
      <c r="BT251" s="302">
        <f t="shared" si="965"/>
        <v>0</v>
      </c>
      <c r="BU251" s="88"/>
      <c r="BV251" s="302">
        <f t="shared" si="966"/>
        <v>0</v>
      </c>
      <c r="BW251" s="88"/>
      <c r="BX251" s="302">
        <f t="shared" si="967"/>
        <v>0</v>
      </c>
      <c r="BY251" s="88"/>
      <c r="BZ251" s="302">
        <f t="shared" si="968"/>
        <v>0</v>
      </c>
      <c r="CA251" s="88"/>
      <c r="CB251" s="302">
        <f t="shared" si="969"/>
        <v>0</v>
      </c>
      <c r="CC251" s="88"/>
      <c r="CD251" s="302">
        <f t="shared" si="970"/>
        <v>0</v>
      </c>
      <c r="CE251" s="88"/>
      <c r="CF251" s="302">
        <f t="shared" si="979"/>
        <v>0</v>
      </c>
      <c r="CG251" s="302"/>
      <c r="CH251" s="302"/>
      <c r="CI251" s="3"/>
      <c r="CJ251" s="3"/>
      <c r="CK251" s="356">
        <f t="shared" si="971"/>
        <v>0</v>
      </c>
      <c r="CL251" s="356">
        <f t="shared" si="971"/>
        <v>0</v>
      </c>
      <c r="CM251" s="220" t="s">
        <v>616</v>
      </c>
      <c r="CN251" s="197" t="s">
        <v>617</v>
      </c>
    </row>
    <row r="252" spans="1:92" s="4" customFormat="1" ht="45" x14ac:dyDescent="0.25">
      <c r="A252" s="370"/>
      <c r="B252" s="219">
        <v>205</v>
      </c>
      <c r="C252" s="220" t="s">
        <v>618</v>
      </c>
      <c r="D252" s="197" t="s">
        <v>619</v>
      </c>
      <c r="E252" s="146">
        <v>16026</v>
      </c>
      <c r="F252" s="195">
        <v>1.51</v>
      </c>
      <c r="G252" s="270"/>
      <c r="H252" s="18">
        <v>1</v>
      </c>
      <c r="I252" s="196"/>
      <c r="J252" s="196"/>
      <c r="K252" s="1">
        <v>1.4</v>
      </c>
      <c r="L252" s="1">
        <v>1.68</v>
      </c>
      <c r="M252" s="1">
        <v>2.23</v>
      </c>
      <c r="N252" s="9">
        <v>2.57</v>
      </c>
      <c r="O252" s="315"/>
      <c r="P252" s="302">
        <f t="shared" si="972"/>
        <v>0</v>
      </c>
      <c r="Q252" s="88"/>
      <c r="R252" s="302"/>
      <c r="S252" s="88"/>
      <c r="T252" s="302"/>
      <c r="U252" s="88"/>
      <c r="V252" s="302"/>
      <c r="W252" s="88"/>
      <c r="X252" s="302"/>
      <c r="Y252" s="88"/>
      <c r="Z252" s="302"/>
      <c r="AA252" s="88"/>
      <c r="AB252" s="302"/>
      <c r="AC252" s="88"/>
      <c r="AD252" s="302"/>
      <c r="AE252" s="88"/>
      <c r="AF252" s="302">
        <f t="shared" si="948"/>
        <v>0</v>
      </c>
      <c r="AG252" s="88"/>
      <c r="AH252" s="302">
        <f t="shared" si="949"/>
        <v>0</v>
      </c>
      <c r="AI252" s="88"/>
      <c r="AJ252" s="302">
        <f t="shared" si="950"/>
        <v>0</v>
      </c>
      <c r="AK252" s="88"/>
      <c r="AL252" s="302"/>
      <c r="AM252" s="88"/>
      <c r="AN252" s="302"/>
      <c r="AO252" s="302">
        <v>0</v>
      </c>
      <c r="AP252" s="302">
        <f t="shared" si="952"/>
        <v>0</v>
      </c>
      <c r="AQ252" s="88"/>
      <c r="AR252" s="302"/>
      <c r="AS252" s="88"/>
      <c r="AT252" s="302">
        <f t="shared" si="953"/>
        <v>0</v>
      </c>
      <c r="AU252" s="88"/>
      <c r="AV252" s="302">
        <f t="shared" si="954"/>
        <v>0</v>
      </c>
      <c r="AW252" s="88"/>
      <c r="AX252" s="302">
        <f t="shared" si="955"/>
        <v>0</v>
      </c>
      <c r="AY252" s="88"/>
      <c r="AZ252" s="302">
        <f t="shared" si="956"/>
        <v>0</v>
      </c>
      <c r="BA252" s="88"/>
      <c r="BB252" s="302">
        <f t="shared" si="956"/>
        <v>0</v>
      </c>
      <c r="BC252" s="88"/>
      <c r="BD252" s="302">
        <f t="shared" si="957"/>
        <v>0</v>
      </c>
      <c r="BE252" s="321"/>
      <c r="BF252" s="302">
        <f t="shared" si="958"/>
        <v>0</v>
      </c>
      <c r="BG252" s="88"/>
      <c r="BH252" s="302">
        <f t="shared" si="959"/>
        <v>0</v>
      </c>
      <c r="BI252" s="88"/>
      <c r="BJ252" s="302">
        <f t="shared" si="960"/>
        <v>0</v>
      </c>
      <c r="BK252" s="88"/>
      <c r="BL252" s="302">
        <f t="shared" si="961"/>
        <v>0</v>
      </c>
      <c r="BM252" s="304"/>
      <c r="BN252" s="302">
        <f t="shared" si="962"/>
        <v>0</v>
      </c>
      <c r="BO252" s="88"/>
      <c r="BP252" s="302">
        <f t="shared" si="963"/>
        <v>0</v>
      </c>
      <c r="BQ252" s="88"/>
      <c r="BR252" s="302">
        <f t="shared" si="964"/>
        <v>0</v>
      </c>
      <c r="BS252" s="302"/>
      <c r="BT252" s="302">
        <f t="shared" si="965"/>
        <v>0</v>
      </c>
      <c r="BU252" s="88"/>
      <c r="BV252" s="302">
        <f t="shared" si="966"/>
        <v>0</v>
      </c>
      <c r="BW252" s="88"/>
      <c r="BX252" s="302">
        <f t="shared" si="967"/>
        <v>0</v>
      </c>
      <c r="BY252" s="88"/>
      <c r="BZ252" s="302">
        <f t="shared" si="968"/>
        <v>0</v>
      </c>
      <c r="CA252" s="88"/>
      <c r="CB252" s="302">
        <f t="shared" si="969"/>
        <v>0</v>
      </c>
      <c r="CC252" s="88"/>
      <c r="CD252" s="302">
        <f t="shared" si="970"/>
        <v>0</v>
      </c>
      <c r="CE252" s="88"/>
      <c r="CF252" s="302">
        <f t="shared" si="979"/>
        <v>0</v>
      </c>
      <c r="CG252" s="302"/>
      <c r="CH252" s="302"/>
      <c r="CI252" s="3"/>
      <c r="CJ252" s="3"/>
      <c r="CK252" s="356">
        <f t="shared" si="971"/>
        <v>0</v>
      </c>
      <c r="CL252" s="356">
        <f t="shared" si="971"/>
        <v>0</v>
      </c>
      <c r="CM252" s="220" t="s">
        <v>618</v>
      </c>
      <c r="CN252" s="197" t="s">
        <v>619</v>
      </c>
    </row>
    <row r="253" spans="1:92" s="4" customFormat="1" ht="60" x14ac:dyDescent="0.25">
      <c r="A253" s="370"/>
      <c r="B253" s="219">
        <v>206</v>
      </c>
      <c r="C253" s="220" t="s">
        <v>620</v>
      </c>
      <c r="D253" s="197" t="s">
        <v>621</v>
      </c>
      <c r="E253" s="146">
        <v>16026</v>
      </c>
      <c r="F253" s="217">
        <v>1</v>
      </c>
      <c r="G253" s="270"/>
      <c r="H253" s="18">
        <v>1</v>
      </c>
      <c r="I253" s="196"/>
      <c r="J253" s="196"/>
      <c r="K253" s="1">
        <v>1.4</v>
      </c>
      <c r="L253" s="1">
        <v>1.68</v>
      </c>
      <c r="M253" s="1">
        <v>2.23</v>
      </c>
      <c r="N253" s="9">
        <v>2.57</v>
      </c>
      <c r="O253" s="315"/>
      <c r="P253" s="302">
        <f t="shared" si="972"/>
        <v>0</v>
      </c>
      <c r="Q253" s="88"/>
      <c r="R253" s="302"/>
      <c r="S253" s="88"/>
      <c r="T253" s="302"/>
      <c r="U253" s="88"/>
      <c r="V253" s="302"/>
      <c r="W253" s="88"/>
      <c r="X253" s="302"/>
      <c r="Y253" s="88"/>
      <c r="Z253" s="302"/>
      <c r="AA253" s="88"/>
      <c r="AB253" s="302"/>
      <c r="AC253" s="88"/>
      <c r="AD253" s="302"/>
      <c r="AE253" s="88"/>
      <c r="AF253" s="302">
        <f t="shared" si="948"/>
        <v>0</v>
      </c>
      <c r="AG253" s="88"/>
      <c r="AH253" s="302">
        <f t="shared" si="949"/>
        <v>0</v>
      </c>
      <c r="AI253" s="88"/>
      <c r="AJ253" s="302">
        <f t="shared" si="950"/>
        <v>0</v>
      </c>
      <c r="AK253" s="88"/>
      <c r="AL253" s="302"/>
      <c r="AM253" s="88"/>
      <c r="AN253" s="302"/>
      <c r="AO253" s="302">
        <v>10</v>
      </c>
      <c r="AP253" s="302">
        <f t="shared" si="952"/>
        <v>224364</v>
      </c>
      <c r="AQ253" s="88"/>
      <c r="AR253" s="302"/>
      <c r="AS253" s="88"/>
      <c r="AT253" s="302">
        <f t="shared" si="953"/>
        <v>0</v>
      </c>
      <c r="AU253" s="88"/>
      <c r="AV253" s="302">
        <f t="shared" si="954"/>
        <v>0</v>
      </c>
      <c r="AW253" s="88"/>
      <c r="AX253" s="302">
        <f t="shared" si="955"/>
        <v>0</v>
      </c>
      <c r="AY253" s="88"/>
      <c r="AZ253" s="302">
        <f t="shared" si="956"/>
        <v>0</v>
      </c>
      <c r="BA253" s="88"/>
      <c r="BB253" s="302">
        <f t="shared" si="956"/>
        <v>0</v>
      </c>
      <c r="BC253" s="88"/>
      <c r="BD253" s="302">
        <f t="shared" si="957"/>
        <v>0</v>
      </c>
      <c r="BE253" s="321"/>
      <c r="BF253" s="302">
        <f t="shared" si="958"/>
        <v>0</v>
      </c>
      <c r="BG253" s="88"/>
      <c r="BH253" s="302">
        <f t="shared" si="959"/>
        <v>0</v>
      </c>
      <c r="BI253" s="88"/>
      <c r="BJ253" s="302">
        <f t="shared" si="960"/>
        <v>0</v>
      </c>
      <c r="BK253" s="88"/>
      <c r="BL253" s="302">
        <f t="shared" si="961"/>
        <v>0</v>
      </c>
      <c r="BM253" s="304"/>
      <c r="BN253" s="302">
        <f t="shared" si="962"/>
        <v>0</v>
      </c>
      <c r="BO253" s="88"/>
      <c r="BP253" s="302">
        <f t="shared" si="963"/>
        <v>0</v>
      </c>
      <c r="BQ253" s="88"/>
      <c r="BR253" s="302">
        <f t="shared" si="964"/>
        <v>0</v>
      </c>
      <c r="BS253" s="302"/>
      <c r="BT253" s="302">
        <f t="shared" si="965"/>
        <v>0</v>
      </c>
      <c r="BU253" s="88"/>
      <c r="BV253" s="302">
        <f t="shared" si="966"/>
        <v>0</v>
      </c>
      <c r="BW253" s="88"/>
      <c r="BX253" s="302">
        <f t="shared" si="967"/>
        <v>0</v>
      </c>
      <c r="BY253" s="88"/>
      <c r="BZ253" s="302">
        <f t="shared" si="968"/>
        <v>0</v>
      </c>
      <c r="CA253" s="88"/>
      <c r="CB253" s="302">
        <f t="shared" si="969"/>
        <v>0</v>
      </c>
      <c r="CC253" s="88"/>
      <c r="CD253" s="302">
        <f t="shared" si="970"/>
        <v>0</v>
      </c>
      <c r="CE253" s="88"/>
      <c r="CF253" s="302">
        <f t="shared" si="979"/>
        <v>0</v>
      </c>
      <c r="CG253" s="302"/>
      <c r="CH253" s="302"/>
      <c r="CI253" s="3"/>
      <c r="CJ253" s="3"/>
      <c r="CK253" s="356">
        <f t="shared" si="971"/>
        <v>10</v>
      </c>
      <c r="CL253" s="356">
        <f t="shared" si="971"/>
        <v>224364</v>
      </c>
      <c r="CM253" s="220" t="s">
        <v>620</v>
      </c>
      <c r="CN253" s="197" t="s">
        <v>621</v>
      </c>
    </row>
    <row r="254" spans="1:92" s="4" customFormat="1" ht="60" x14ac:dyDescent="0.25">
      <c r="A254" s="370"/>
      <c r="B254" s="219">
        <v>207</v>
      </c>
      <c r="C254" s="220" t="s">
        <v>622</v>
      </c>
      <c r="D254" s="197" t="s">
        <v>623</v>
      </c>
      <c r="E254" s="146">
        <v>16026</v>
      </c>
      <c r="F254" s="195">
        <v>1.4</v>
      </c>
      <c r="G254" s="270"/>
      <c r="H254" s="18">
        <v>1</v>
      </c>
      <c r="I254" s="196"/>
      <c r="J254" s="196"/>
      <c r="K254" s="1">
        <v>1.4</v>
      </c>
      <c r="L254" s="1">
        <v>1.68</v>
      </c>
      <c r="M254" s="1">
        <v>2.23</v>
      </c>
      <c r="N254" s="9">
        <v>2.57</v>
      </c>
      <c r="O254" s="315"/>
      <c r="P254" s="302">
        <f t="shared" si="972"/>
        <v>0</v>
      </c>
      <c r="Q254" s="88"/>
      <c r="R254" s="302"/>
      <c r="S254" s="88"/>
      <c r="T254" s="302"/>
      <c r="U254" s="88"/>
      <c r="V254" s="302"/>
      <c r="W254" s="88"/>
      <c r="X254" s="302"/>
      <c r="Y254" s="88"/>
      <c r="Z254" s="302"/>
      <c r="AA254" s="88"/>
      <c r="AB254" s="302"/>
      <c r="AC254" s="88"/>
      <c r="AD254" s="302"/>
      <c r="AE254" s="88"/>
      <c r="AF254" s="302">
        <f t="shared" si="948"/>
        <v>0</v>
      </c>
      <c r="AG254" s="88"/>
      <c r="AH254" s="302">
        <f t="shared" si="949"/>
        <v>0</v>
      </c>
      <c r="AI254" s="88"/>
      <c r="AJ254" s="302">
        <f t="shared" si="950"/>
        <v>0</v>
      </c>
      <c r="AK254" s="88"/>
      <c r="AL254" s="302"/>
      <c r="AM254" s="88"/>
      <c r="AN254" s="302"/>
      <c r="AO254" s="302">
        <v>10</v>
      </c>
      <c r="AP254" s="302">
        <f t="shared" si="952"/>
        <v>314109.59999999998</v>
      </c>
      <c r="AQ254" s="88"/>
      <c r="AR254" s="302"/>
      <c r="AS254" s="88"/>
      <c r="AT254" s="302">
        <f t="shared" si="953"/>
        <v>0</v>
      </c>
      <c r="AU254" s="88"/>
      <c r="AV254" s="302">
        <f t="shared" si="954"/>
        <v>0</v>
      </c>
      <c r="AW254" s="88"/>
      <c r="AX254" s="302">
        <f t="shared" si="955"/>
        <v>0</v>
      </c>
      <c r="AY254" s="88"/>
      <c r="AZ254" s="302">
        <f t="shared" si="956"/>
        <v>0</v>
      </c>
      <c r="BA254" s="88"/>
      <c r="BB254" s="302">
        <f t="shared" si="956"/>
        <v>0</v>
      </c>
      <c r="BC254" s="88"/>
      <c r="BD254" s="302">
        <f t="shared" si="957"/>
        <v>0</v>
      </c>
      <c r="BE254" s="321"/>
      <c r="BF254" s="302">
        <f t="shared" si="958"/>
        <v>0</v>
      </c>
      <c r="BG254" s="88"/>
      <c r="BH254" s="302">
        <f t="shared" si="959"/>
        <v>0</v>
      </c>
      <c r="BI254" s="88"/>
      <c r="BJ254" s="302">
        <f t="shared" si="960"/>
        <v>0</v>
      </c>
      <c r="BK254" s="88"/>
      <c r="BL254" s="302">
        <f t="shared" si="961"/>
        <v>0</v>
      </c>
      <c r="BM254" s="304"/>
      <c r="BN254" s="302">
        <f t="shared" si="962"/>
        <v>0</v>
      </c>
      <c r="BO254" s="88"/>
      <c r="BP254" s="302">
        <f t="shared" si="963"/>
        <v>0</v>
      </c>
      <c r="BQ254" s="88"/>
      <c r="BR254" s="302">
        <f t="shared" si="964"/>
        <v>0</v>
      </c>
      <c r="BS254" s="302"/>
      <c r="BT254" s="302">
        <f t="shared" si="965"/>
        <v>0</v>
      </c>
      <c r="BU254" s="88"/>
      <c r="BV254" s="302">
        <f t="shared" si="966"/>
        <v>0</v>
      </c>
      <c r="BW254" s="88"/>
      <c r="BX254" s="302">
        <f t="shared" si="967"/>
        <v>0</v>
      </c>
      <c r="BY254" s="88"/>
      <c r="BZ254" s="302">
        <f t="shared" si="968"/>
        <v>0</v>
      </c>
      <c r="CA254" s="88"/>
      <c r="CB254" s="302">
        <f t="shared" si="969"/>
        <v>0</v>
      </c>
      <c r="CC254" s="88"/>
      <c r="CD254" s="302">
        <f t="shared" si="970"/>
        <v>0</v>
      </c>
      <c r="CE254" s="88"/>
      <c r="CF254" s="302">
        <f t="shared" si="979"/>
        <v>0</v>
      </c>
      <c r="CG254" s="302"/>
      <c r="CH254" s="302"/>
      <c r="CI254" s="3"/>
      <c r="CJ254" s="3"/>
      <c r="CK254" s="356">
        <f t="shared" si="971"/>
        <v>10</v>
      </c>
      <c r="CL254" s="356">
        <f t="shared" si="971"/>
        <v>314109.59999999998</v>
      </c>
      <c r="CM254" s="220" t="s">
        <v>622</v>
      </c>
      <c r="CN254" s="197" t="s">
        <v>623</v>
      </c>
    </row>
    <row r="255" spans="1:92" s="4" customFormat="1" ht="15.75" x14ac:dyDescent="0.25">
      <c r="A255" s="451" t="s">
        <v>856</v>
      </c>
      <c r="B255" s="295"/>
      <c r="C255" s="350"/>
      <c r="D255" s="351" t="s">
        <v>57</v>
      </c>
      <c r="E255" s="372"/>
      <c r="F255" s="373"/>
      <c r="G255" s="373"/>
      <c r="H255" s="372"/>
      <c r="I255" s="372"/>
      <c r="J255" s="372"/>
      <c r="K255" s="372"/>
      <c r="L255" s="372"/>
      <c r="M255" s="372"/>
      <c r="N255" s="372"/>
      <c r="O255" s="374">
        <f t="shared" ref="O255:BZ255" si="980">O11+O12+O23+O25+O27+O31+O36+O38+O42+O45+O47+O50+O62+O65+O68+O72+O75+O77+O82+O136+O143+O151+O154+O156+O158+O162+O164+O166+O168+O173+O180+O187+O196+O198+O202+O207+O238</f>
        <v>2681</v>
      </c>
      <c r="P255" s="375">
        <f t="shared" si="980"/>
        <v>141306445.79604959</v>
      </c>
      <c r="Q255" s="375">
        <f t="shared" si="980"/>
        <v>240</v>
      </c>
      <c r="R255" s="375">
        <f t="shared" si="980"/>
        <v>9267355.0199999996</v>
      </c>
      <c r="S255" s="279">
        <f t="shared" si="980"/>
        <v>1090</v>
      </c>
      <c r="T255" s="279">
        <f t="shared" si="980"/>
        <v>79370335.547999993</v>
      </c>
      <c r="U255" s="375">
        <f t="shared" si="980"/>
        <v>2590</v>
      </c>
      <c r="V255" s="375">
        <f t="shared" si="980"/>
        <v>448199478.96908641</v>
      </c>
      <c r="W255" s="375">
        <f t="shared" si="980"/>
        <v>1200</v>
      </c>
      <c r="X255" s="375">
        <f t="shared" si="980"/>
        <v>153131310.577344</v>
      </c>
      <c r="Y255" s="375">
        <f t="shared" si="980"/>
        <v>172</v>
      </c>
      <c r="Z255" s="375">
        <f t="shared" si="980"/>
        <v>4253868.0601511998</v>
      </c>
      <c r="AA255" s="375">
        <f t="shared" si="980"/>
        <v>237</v>
      </c>
      <c r="AB255" s="375">
        <f t="shared" si="980"/>
        <v>6714092.6999999993</v>
      </c>
      <c r="AC255" s="375">
        <f t="shared" si="980"/>
        <v>367</v>
      </c>
      <c r="AD255" s="375">
        <f t="shared" si="980"/>
        <v>20057373.377664</v>
      </c>
      <c r="AE255" s="375">
        <f t="shared" si="980"/>
        <v>578</v>
      </c>
      <c r="AF255" s="375">
        <f t="shared" si="980"/>
        <v>137689063.49157789</v>
      </c>
      <c r="AG255" s="375">
        <f t="shared" si="980"/>
        <v>812</v>
      </c>
      <c r="AH255" s="375">
        <f t="shared" si="980"/>
        <v>18771878.397323996</v>
      </c>
      <c r="AI255" s="375">
        <f t="shared" si="980"/>
        <v>509</v>
      </c>
      <c r="AJ255" s="375">
        <f t="shared" si="980"/>
        <v>6024846.4919999987</v>
      </c>
      <c r="AK255" s="375">
        <f t="shared" si="980"/>
        <v>130</v>
      </c>
      <c r="AL255" s="375">
        <f t="shared" si="980"/>
        <v>2622815.1599999997</v>
      </c>
      <c r="AM255" s="375">
        <f t="shared" si="980"/>
        <v>0</v>
      </c>
      <c r="AN255" s="375">
        <f t="shared" si="980"/>
        <v>0</v>
      </c>
      <c r="AO255" s="375">
        <f t="shared" si="980"/>
        <v>810</v>
      </c>
      <c r="AP255" s="375">
        <f t="shared" si="980"/>
        <v>36592646.579999998</v>
      </c>
      <c r="AQ255" s="375">
        <f t="shared" si="980"/>
        <v>0</v>
      </c>
      <c r="AR255" s="375">
        <f t="shared" si="980"/>
        <v>0</v>
      </c>
      <c r="AS255" s="375">
        <f t="shared" si="980"/>
        <v>573</v>
      </c>
      <c r="AT255" s="375">
        <f t="shared" si="980"/>
        <v>12258351.504000001</v>
      </c>
      <c r="AU255" s="375">
        <f t="shared" si="980"/>
        <v>691</v>
      </c>
      <c r="AV255" s="375">
        <f t="shared" si="980"/>
        <v>13032182.939999998</v>
      </c>
      <c r="AW255" s="375">
        <f t="shared" si="980"/>
        <v>44</v>
      </c>
      <c r="AX255" s="375">
        <f t="shared" si="980"/>
        <v>789761.28</v>
      </c>
      <c r="AY255" s="375">
        <f t="shared" si="980"/>
        <v>0</v>
      </c>
      <c r="AZ255" s="375">
        <f t="shared" si="980"/>
        <v>0</v>
      </c>
      <c r="BA255" s="375">
        <f t="shared" si="980"/>
        <v>1485</v>
      </c>
      <c r="BB255" s="375">
        <f t="shared" si="980"/>
        <v>27901086.765216</v>
      </c>
      <c r="BC255" s="375">
        <f t="shared" si="980"/>
        <v>1326</v>
      </c>
      <c r="BD255" s="375">
        <f t="shared" si="980"/>
        <v>48277504.879065596</v>
      </c>
      <c r="BE255" s="375">
        <f t="shared" si="980"/>
        <v>1359</v>
      </c>
      <c r="BF255" s="375">
        <f t="shared" si="980"/>
        <v>37629616.789663687</v>
      </c>
      <c r="BG255" s="375">
        <f t="shared" si="980"/>
        <v>396</v>
      </c>
      <c r="BH255" s="375">
        <f t="shared" si="980"/>
        <v>11191096.828799998</v>
      </c>
      <c r="BI255" s="375">
        <f t="shared" si="980"/>
        <v>262</v>
      </c>
      <c r="BJ255" s="375">
        <f t="shared" si="980"/>
        <v>16981476.4919376</v>
      </c>
      <c r="BK255" s="375">
        <f t="shared" si="980"/>
        <v>569</v>
      </c>
      <c r="BL255" s="375">
        <f t="shared" si="980"/>
        <v>11880964.866113277</v>
      </c>
      <c r="BM255" s="378">
        <f t="shared" si="980"/>
        <v>0</v>
      </c>
      <c r="BN255" s="375">
        <f t="shared" si="980"/>
        <v>0</v>
      </c>
      <c r="BO255" s="375">
        <f t="shared" si="980"/>
        <v>760</v>
      </c>
      <c r="BP255" s="375">
        <f t="shared" si="980"/>
        <v>19754442.489600003</v>
      </c>
      <c r="BQ255" s="375">
        <f t="shared" si="980"/>
        <v>0</v>
      </c>
      <c r="BR255" s="375">
        <f t="shared" si="980"/>
        <v>0</v>
      </c>
      <c r="BS255" s="375">
        <f t="shared" si="980"/>
        <v>570</v>
      </c>
      <c r="BT255" s="375">
        <f t="shared" si="980"/>
        <v>13770928.102905598</v>
      </c>
      <c r="BU255" s="375">
        <f t="shared" si="980"/>
        <v>244</v>
      </c>
      <c r="BV255" s="375">
        <f t="shared" si="980"/>
        <v>5914623.061511999</v>
      </c>
      <c r="BW255" s="375">
        <f t="shared" si="980"/>
        <v>200</v>
      </c>
      <c r="BX255" s="375">
        <f t="shared" si="980"/>
        <v>4688758.8720000004</v>
      </c>
      <c r="BY255" s="375">
        <f t="shared" si="980"/>
        <v>370</v>
      </c>
      <c r="BZ255" s="375">
        <f t="shared" si="980"/>
        <v>8860098.5835575983</v>
      </c>
      <c r="CA255" s="375">
        <f t="shared" ref="CA255:CL255" si="981">CA11+CA12+CA23+CA25+CA27+CA31+CA36+CA38+CA42+CA45+CA47+CA50+CA62+CA65+CA68+CA72+CA75+CA77+CA82+CA136+CA143+CA151+CA154+CA156+CA158+CA162+CA164+CA166+CA168+CA173+CA180+CA187+CA196+CA198+CA202+CA207+CA238</f>
        <v>110</v>
      </c>
      <c r="CB255" s="375">
        <f t="shared" si="981"/>
        <v>2697122.1128999996</v>
      </c>
      <c r="CC255" s="375">
        <f t="shared" si="981"/>
        <v>600</v>
      </c>
      <c r="CD255" s="375">
        <f t="shared" si="981"/>
        <v>19706068.104756001</v>
      </c>
      <c r="CE255" s="375">
        <f t="shared" si="981"/>
        <v>344</v>
      </c>
      <c r="CF255" s="375">
        <f t="shared" si="981"/>
        <v>12766588.106834639</v>
      </c>
      <c r="CG255" s="375">
        <f t="shared" si="981"/>
        <v>150</v>
      </c>
      <c r="CH255" s="375">
        <f t="shared" si="981"/>
        <v>13313759.760000002</v>
      </c>
      <c r="CI255" s="452">
        <f t="shared" si="981"/>
        <v>0</v>
      </c>
      <c r="CJ255" s="452">
        <f t="shared" si="981"/>
        <v>0</v>
      </c>
      <c r="CK255" s="453">
        <f t="shared" si="981"/>
        <v>21469</v>
      </c>
      <c r="CL255" s="453">
        <f t="shared" si="981"/>
        <v>1345415941.7080591</v>
      </c>
      <c r="CM255" s="350"/>
      <c r="CN255" s="351" t="s">
        <v>57</v>
      </c>
    </row>
    <row r="256" spans="1:92" s="419" customFormat="1" ht="15.75" hidden="1" x14ac:dyDescent="0.25">
      <c r="A256" s="371"/>
      <c r="B256" s="295"/>
      <c r="C256" s="350"/>
      <c r="D256" s="351"/>
      <c r="E256" s="372"/>
      <c r="F256" s="373"/>
      <c r="G256" s="373"/>
      <c r="H256" s="372"/>
      <c r="I256" s="372"/>
      <c r="J256" s="372"/>
      <c r="K256" s="372"/>
      <c r="L256" s="372"/>
      <c r="M256" s="372"/>
      <c r="N256" s="372"/>
      <c r="O256" s="374"/>
      <c r="P256" s="409"/>
      <c r="Q256" s="375"/>
      <c r="R256" s="375"/>
      <c r="S256" s="279"/>
      <c r="T256" s="279"/>
      <c r="U256" s="375"/>
      <c r="V256" s="409"/>
      <c r="W256" s="375"/>
      <c r="X256" s="375"/>
      <c r="Y256" s="375"/>
      <c r="Z256" s="375"/>
      <c r="AA256" s="375"/>
      <c r="AB256" s="375"/>
      <c r="AC256" s="375"/>
      <c r="AD256" s="375"/>
      <c r="AE256" s="375"/>
      <c r="AF256" s="375"/>
      <c r="AG256" s="375"/>
      <c r="AH256" s="409"/>
      <c r="AI256" s="375"/>
      <c r="AJ256" s="375"/>
      <c r="AK256" s="375"/>
      <c r="AL256" s="409"/>
      <c r="AM256" s="375"/>
      <c r="AN256" s="375"/>
      <c r="AO256" s="375"/>
      <c r="AP256" s="375"/>
      <c r="AQ256" s="375"/>
      <c r="AR256" s="375"/>
      <c r="AS256" s="375"/>
      <c r="AT256" s="375"/>
      <c r="AU256" s="375"/>
      <c r="AV256" s="375"/>
      <c r="AW256" s="375"/>
      <c r="AX256" s="375"/>
      <c r="AY256" s="375"/>
      <c r="AZ256" s="375"/>
      <c r="BA256" s="375"/>
      <c r="BB256" s="375"/>
      <c r="BC256" s="375"/>
      <c r="BD256" s="375"/>
      <c r="BE256" s="375"/>
      <c r="BF256" s="375"/>
      <c r="BG256" s="375"/>
      <c r="BH256" s="375"/>
      <c r="BI256" s="375"/>
      <c r="BJ256" s="375"/>
      <c r="BK256" s="375"/>
      <c r="BL256" s="375"/>
      <c r="BM256" s="378"/>
      <c r="BN256" s="375"/>
      <c r="BO256" s="375"/>
      <c r="BP256" s="375"/>
      <c r="BQ256" s="375"/>
      <c r="BR256" s="375"/>
      <c r="BS256" s="375"/>
      <c r="BT256" s="375"/>
      <c r="BU256" s="375"/>
      <c r="BV256" s="375"/>
      <c r="BW256" s="375"/>
      <c r="BX256" s="375"/>
      <c r="BY256" s="375"/>
      <c r="BZ256" s="375"/>
      <c r="CA256" s="375"/>
      <c r="CB256" s="375"/>
      <c r="CC256" s="375"/>
      <c r="CD256" s="409"/>
      <c r="CE256" s="375"/>
      <c r="CF256" s="409"/>
      <c r="CG256" s="375"/>
      <c r="CH256" s="375"/>
      <c r="CI256" s="376"/>
      <c r="CJ256" s="377"/>
      <c r="CK256" s="275"/>
      <c r="CL256" s="274"/>
    </row>
    <row r="257" spans="1:94" s="418" customFormat="1" ht="15.75" hidden="1" x14ac:dyDescent="0.25">
      <c r="A257" s="371"/>
      <c r="B257" s="295"/>
      <c r="C257" s="350"/>
      <c r="D257" s="351"/>
      <c r="E257" s="372"/>
      <c r="F257" s="373"/>
      <c r="G257" s="373"/>
      <c r="H257" s="372"/>
      <c r="I257" s="372"/>
      <c r="J257" s="372"/>
      <c r="K257" s="372"/>
      <c r="L257" s="372"/>
      <c r="M257" s="372"/>
      <c r="N257" s="372"/>
      <c r="O257" s="374"/>
      <c r="P257" s="409"/>
      <c r="Q257" s="375"/>
      <c r="R257" s="375"/>
      <c r="S257" s="279"/>
      <c r="T257" s="279"/>
      <c r="U257" s="375"/>
      <c r="V257" s="409"/>
      <c r="W257" s="375"/>
      <c r="X257" s="375"/>
      <c r="Y257" s="375"/>
      <c r="Z257" s="375"/>
      <c r="AA257" s="375"/>
      <c r="AB257" s="375"/>
      <c r="AC257" s="375"/>
      <c r="AD257" s="375"/>
      <c r="AE257" s="375"/>
      <c r="AF257" s="375"/>
      <c r="AG257" s="375"/>
      <c r="AH257" s="409"/>
      <c r="AI257" s="375"/>
      <c r="AJ257" s="375"/>
      <c r="AK257" s="375"/>
      <c r="AL257" s="409"/>
      <c r="AM257" s="375"/>
      <c r="AN257" s="375"/>
      <c r="AO257" s="375"/>
      <c r="AP257" s="375"/>
      <c r="AQ257" s="375"/>
      <c r="AR257" s="375"/>
      <c r="AS257" s="375"/>
      <c r="AT257" s="375"/>
      <c r="AU257" s="375"/>
      <c r="AV257" s="375"/>
      <c r="AW257" s="375"/>
      <c r="AX257" s="375"/>
      <c r="AY257" s="375"/>
      <c r="AZ257" s="375"/>
      <c r="BA257" s="375"/>
      <c r="BB257" s="375"/>
      <c r="BC257" s="375"/>
      <c r="BD257" s="375"/>
      <c r="BE257" s="375"/>
      <c r="BF257" s="375"/>
      <c r="BG257" s="375"/>
      <c r="BH257" s="375"/>
      <c r="BI257" s="375"/>
      <c r="BJ257" s="375"/>
      <c r="BK257" s="375"/>
      <c r="BL257" s="375"/>
      <c r="BM257" s="378"/>
      <c r="BN257" s="375"/>
      <c r="BO257" s="375"/>
      <c r="BP257" s="375"/>
      <c r="BQ257" s="375"/>
      <c r="BR257" s="375"/>
      <c r="BS257" s="375"/>
      <c r="BT257" s="375"/>
      <c r="BU257" s="375"/>
      <c r="BV257" s="375"/>
      <c r="BW257" s="375"/>
      <c r="BX257" s="375"/>
      <c r="BY257" s="375"/>
      <c r="BZ257" s="375"/>
      <c r="CA257" s="375"/>
      <c r="CB257" s="375"/>
      <c r="CC257" s="375"/>
      <c r="CD257" s="409"/>
      <c r="CE257" s="375"/>
      <c r="CF257" s="409"/>
      <c r="CG257" s="375"/>
      <c r="CH257" s="375"/>
      <c r="CI257" s="376"/>
      <c r="CJ257" s="377"/>
      <c r="CK257" s="275"/>
      <c r="CL257" s="274"/>
    </row>
    <row r="258" spans="1:94" s="417" customFormat="1" ht="15.75" hidden="1" x14ac:dyDescent="0.25">
      <c r="A258" s="371"/>
      <c r="B258" s="295"/>
      <c r="C258" s="350"/>
      <c r="D258" s="351"/>
      <c r="E258" s="372"/>
      <c r="F258" s="373"/>
      <c r="G258" s="373"/>
      <c r="H258" s="372"/>
      <c r="I258" s="372"/>
      <c r="J258" s="372"/>
      <c r="K258" s="372"/>
      <c r="L258" s="372"/>
      <c r="M258" s="372"/>
      <c r="N258" s="372"/>
      <c r="O258" s="374"/>
      <c r="P258" s="409"/>
      <c r="Q258" s="375"/>
      <c r="R258" s="375"/>
      <c r="S258" s="279"/>
      <c r="T258" s="279"/>
      <c r="U258" s="375"/>
      <c r="V258" s="409"/>
      <c r="W258" s="375"/>
      <c r="X258" s="375"/>
      <c r="Y258" s="375"/>
      <c r="Z258" s="375"/>
      <c r="AA258" s="375"/>
      <c r="AB258" s="375"/>
      <c r="AC258" s="375"/>
      <c r="AD258" s="375"/>
      <c r="AE258" s="375"/>
      <c r="AF258" s="375"/>
      <c r="AG258" s="375"/>
      <c r="AH258" s="409"/>
      <c r="AI258" s="375"/>
      <c r="AJ258" s="375"/>
      <c r="AK258" s="375"/>
      <c r="AL258" s="409"/>
      <c r="AM258" s="375"/>
      <c r="AN258" s="375"/>
      <c r="AO258" s="375"/>
      <c r="AP258" s="375"/>
      <c r="AQ258" s="375"/>
      <c r="AR258" s="375"/>
      <c r="AS258" s="375"/>
      <c r="AT258" s="375"/>
      <c r="AU258" s="375"/>
      <c r="AV258" s="375"/>
      <c r="AW258" s="375"/>
      <c r="AX258" s="375"/>
      <c r="AY258" s="375"/>
      <c r="AZ258" s="375"/>
      <c r="BA258" s="375"/>
      <c r="BB258" s="375"/>
      <c r="BC258" s="375"/>
      <c r="BD258" s="375"/>
      <c r="BE258" s="375"/>
      <c r="BF258" s="375"/>
      <c r="BG258" s="375"/>
      <c r="BH258" s="375"/>
      <c r="BI258" s="375"/>
      <c r="BJ258" s="375"/>
      <c r="BK258" s="375"/>
      <c r="BL258" s="375"/>
      <c r="BM258" s="378"/>
      <c r="BN258" s="375"/>
      <c r="BO258" s="375"/>
      <c r="BP258" s="375"/>
      <c r="BQ258" s="375"/>
      <c r="BR258" s="375"/>
      <c r="BS258" s="375"/>
      <c r="BT258" s="375"/>
      <c r="BU258" s="375"/>
      <c r="BV258" s="375"/>
      <c r="BW258" s="375"/>
      <c r="BX258" s="375"/>
      <c r="BY258" s="375"/>
      <c r="BZ258" s="375"/>
      <c r="CA258" s="375"/>
      <c r="CB258" s="375"/>
      <c r="CC258" s="375"/>
      <c r="CD258" s="409"/>
      <c r="CE258" s="375"/>
      <c r="CF258" s="409"/>
      <c r="CG258" s="375"/>
      <c r="CH258" s="375"/>
      <c r="CI258" s="376"/>
      <c r="CJ258" s="377"/>
      <c r="CK258" s="275"/>
      <c r="CL258" s="274"/>
    </row>
    <row r="259" spans="1:94" s="402" customFormat="1" ht="15.75" hidden="1" x14ac:dyDescent="0.25">
      <c r="A259" s="371"/>
      <c r="B259" s="295"/>
      <c r="C259" s="350"/>
      <c r="D259" s="351"/>
      <c r="E259" s="372"/>
      <c r="F259" s="373"/>
      <c r="G259" s="373"/>
      <c r="H259" s="372"/>
      <c r="I259" s="372"/>
      <c r="J259" s="372"/>
      <c r="K259" s="372"/>
      <c r="L259" s="372"/>
      <c r="M259" s="372"/>
      <c r="N259" s="372"/>
      <c r="O259" s="374"/>
      <c r="P259" s="375"/>
      <c r="Q259" s="375"/>
      <c r="R259" s="375"/>
      <c r="S259" s="279"/>
      <c r="T259" s="279"/>
      <c r="U259" s="375"/>
      <c r="V259" s="375"/>
      <c r="W259" s="375"/>
      <c r="X259" s="375"/>
      <c r="Y259" s="375"/>
      <c r="Z259" s="375"/>
      <c r="AA259" s="375"/>
      <c r="AB259" s="375"/>
      <c r="AC259" s="375"/>
      <c r="AD259" s="375"/>
      <c r="AE259" s="375"/>
      <c r="AF259" s="375"/>
      <c r="AG259" s="375"/>
      <c r="AH259" s="375"/>
      <c r="AI259" s="375"/>
      <c r="AJ259" s="375"/>
      <c r="AK259" s="375"/>
      <c r="AL259" s="375"/>
      <c r="AM259" s="375"/>
      <c r="AN259" s="375"/>
      <c r="AO259" s="375"/>
      <c r="AP259" s="375"/>
      <c r="AQ259" s="375"/>
      <c r="AR259" s="375"/>
      <c r="AS259" s="375"/>
      <c r="AT259" s="375"/>
      <c r="AU259" s="375"/>
      <c r="AV259" s="375"/>
      <c r="AW259" s="375"/>
      <c r="AX259" s="375"/>
      <c r="AY259" s="375"/>
      <c r="AZ259" s="375"/>
      <c r="BA259" s="375"/>
      <c r="BB259" s="375"/>
      <c r="BC259" s="375"/>
      <c r="BD259" s="375"/>
      <c r="BE259" s="375"/>
      <c r="BF259" s="375"/>
      <c r="BG259" s="375"/>
      <c r="BH259" s="375"/>
      <c r="BI259" s="375"/>
      <c r="BJ259" s="375"/>
      <c r="BK259" s="375"/>
      <c r="BL259" s="375"/>
      <c r="BM259" s="378"/>
      <c r="BN259" s="375"/>
      <c r="BO259" s="375"/>
      <c r="BP259" s="375"/>
      <c r="BQ259" s="375"/>
      <c r="BR259" s="375"/>
      <c r="BS259" s="375"/>
      <c r="BT259" s="375"/>
      <c r="BU259" s="375"/>
      <c r="BV259" s="375"/>
      <c r="BW259" s="375"/>
      <c r="BX259" s="375"/>
      <c r="BY259" s="375"/>
      <c r="BZ259" s="375"/>
      <c r="CA259" s="375"/>
      <c r="CB259" s="375"/>
      <c r="CC259" s="375"/>
      <c r="CD259" s="375"/>
      <c r="CE259" s="375"/>
      <c r="CF259" s="375"/>
      <c r="CG259" s="375"/>
      <c r="CH259" s="375"/>
      <c r="CI259" s="376"/>
      <c r="CJ259" s="377"/>
      <c r="CK259" s="275"/>
      <c r="CL259" s="274"/>
    </row>
    <row r="260" spans="1:94" s="401" customFormat="1" ht="15.75" hidden="1" x14ac:dyDescent="0.25">
      <c r="A260" s="371"/>
      <c r="B260" s="295"/>
      <c r="C260" s="350"/>
      <c r="D260" s="351"/>
      <c r="E260" s="372"/>
      <c r="F260" s="373"/>
      <c r="G260" s="373"/>
      <c r="H260" s="372"/>
      <c r="I260" s="372"/>
      <c r="J260" s="372"/>
      <c r="K260" s="372"/>
      <c r="L260" s="372"/>
      <c r="M260" s="372"/>
      <c r="N260" s="372"/>
      <c r="O260" s="374"/>
      <c r="P260" s="375"/>
      <c r="Q260" s="375"/>
      <c r="R260" s="375"/>
      <c r="S260" s="279"/>
      <c r="T260" s="279"/>
      <c r="U260" s="375"/>
      <c r="V260" s="375"/>
      <c r="W260" s="375"/>
      <c r="X260" s="375"/>
      <c r="Y260" s="375"/>
      <c r="Z260" s="375"/>
      <c r="AA260" s="375"/>
      <c r="AB260" s="375"/>
      <c r="AC260" s="375"/>
      <c r="AD260" s="375"/>
      <c r="AE260" s="375"/>
      <c r="AF260" s="375"/>
      <c r="AG260" s="375"/>
      <c r="AH260" s="375"/>
      <c r="AI260" s="375"/>
      <c r="AJ260" s="375"/>
      <c r="AK260" s="375"/>
      <c r="AL260" s="375"/>
      <c r="AM260" s="375"/>
      <c r="AN260" s="375"/>
      <c r="AO260" s="375"/>
      <c r="AP260" s="375"/>
      <c r="AQ260" s="375"/>
      <c r="AR260" s="375"/>
      <c r="AS260" s="375"/>
      <c r="AT260" s="375"/>
      <c r="AU260" s="375"/>
      <c r="AV260" s="375"/>
      <c r="AW260" s="375"/>
      <c r="AX260" s="375"/>
      <c r="AY260" s="375"/>
      <c r="AZ260" s="375"/>
      <c r="BA260" s="375"/>
      <c r="BB260" s="375"/>
      <c r="BC260" s="375"/>
      <c r="BD260" s="375"/>
      <c r="BE260" s="375"/>
      <c r="BF260" s="375"/>
      <c r="BG260" s="375"/>
      <c r="BH260" s="375"/>
      <c r="BI260" s="375"/>
      <c r="BJ260" s="375"/>
      <c r="BK260" s="375"/>
      <c r="BL260" s="375"/>
      <c r="BM260" s="378"/>
      <c r="BN260" s="375"/>
      <c r="BO260" s="375"/>
      <c r="BP260" s="375"/>
      <c r="BQ260" s="375"/>
      <c r="BR260" s="375"/>
      <c r="BS260" s="375"/>
      <c r="BT260" s="375"/>
      <c r="BU260" s="375"/>
      <c r="BV260" s="375"/>
      <c r="BW260" s="375"/>
      <c r="BX260" s="375"/>
      <c r="BY260" s="375"/>
      <c r="BZ260" s="375"/>
      <c r="CA260" s="375"/>
      <c r="CB260" s="375"/>
      <c r="CC260" s="375"/>
      <c r="CD260" s="375"/>
      <c r="CE260" s="375"/>
      <c r="CF260" s="375"/>
      <c r="CG260" s="375"/>
      <c r="CH260" s="375"/>
      <c r="CI260" s="376"/>
      <c r="CJ260" s="377"/>
      <c r="CK260" s="275"/>
      <c r="CL260" s="274"/>
    </row>
    <row r="261" spans="1:94" s="4" customFormat="1" ht="15.75" hidden="1" x14ac:dyDescent="0.25">
      <c r="A261" s="371"/>
      <c r="B261" s="295"/>
      <c r="C261" s="350"/>
      <c r="D261" s="351"/>
      <c r="E261" s="372"/>
      <c r="F261" s="373"/>
      <c r="G261" s="373"/>
      <c r="H261" s="372"/>
      <c r="I261" s="372"/>
      <c r="J261" s="372"/>
      <c r="K261" s="372"/>
      <c r="L261" s="372"/>
      <c r="M261" s="372"/>
      <c r="N261" s="372"/>
      <c r="O261" s="374"/>
      <c r="P261" s="375"/>
      <c r="Q261" s="375"/>
      <c r="R261" s="375"/>
      <c r="S261" s="279"/>
      <c r="T261" s="279"/>
      <c r="U261" s="375"/>
      <c r="V261" s="375"/>
      <c r="W261" s="375"/>
      <c r="X261" s="375"/>
      <c r="Y261" s="375"/>
      <c r="Z261" s="375"/>
      <c r="AA261" s="375"/>
      <c r="AB261" s="375"/>
      <c r="AC261" s="375"/>
      <c r="AD261" s="375"/>
      <c r="AE261" s="375"/>
      <c r="AF261" s="375"/>
      <c r="AG261" s="375"/>
      <c r="AH261" s="375"/>
      <c r="AI261" s="375"/>
      <c r="AJ261" s="375"/>
      <c r="AK261" s="375"/>
      <c r="AL261" s="375"/>
      <c r="AM261" s="375"/>
      <c r="AN261" s="375"/>
      <c r="AO261" s="375"/>
      <c r="AP261" s="375"/>
      <c r="AQ261" s="375"/>
      <c r="AR261" s="375"/>
      <c r="AS261" s="375"/>
      <c r="AT261" s="375"/>
      <c r="AU261" s="375"/>
      <c r="AV261" s="375"/>
      <c r="AW261" s="375"/>
      <c r="AX261" s="375"/>
      <c r="AY261" s="375"/>
      <c r="AZ261" s="375"/>
      <c r="BA261" s="375"/>
      <c r="BB261" s="375"/>
      <c r="BC261" s="375"/>
      <c r="BD261" s="375"/>
      <c r="BE261" s="375"/>
      <c r="BF261" s="375"/>
      <c r="BG261" s="375"/>
      <c r="BH261" s="375"/>
      <c r="BI261" s="375"/>
      <c r="BJ261" s="375"/>
      <c r="BK261" s="375"/>
      <c r="BL261" s="375"/>
      <c r="BM261" s="378"/>
      <c r="BN261" s="375"/>
      <c r="BO261" s="375"/>
      <c r="BP261" s="375"/>
      <c r="BQ261" s="375"/>
      <c r="BR261" s="375"/>
      <c r="BS261" s="375"/>
      <c r="BT261" s="375"/>
      <c r="BU261" s="375"/>
      <c r="BV261" s="375"/>
      <c r="BW261" s="375"/>
      <c r="BX261" s="375"/>
      <c r="BY261" s="375"/>
      <c r="BZ261" s="375"/>
      <c r="CA261" s="375"/>
      <c r="CB261" s="375"/>
      <c r="CC261" s="375"/>
      <c r="CD261" s="375"/>
      <c r="CE261" s="375"/>
      <c r="CF261" s="375"/>
      <c r="CG261" s="375"/>
      <c r="CH261" s="375"/>
      <c r="CI261" s="376"/>
      <c r="CJ261" s="377"/>
      <c r="CK261" s="275"/>
      <c r="CL261" s="274"/>
    </row>
    <row r="262" spans="1:94" s="4" customFormat="1" ht="15.75" hidden="1" x14ac:dyDescent="0.25">
      <c r="A262" s="371"/>
      <c r="B262" s="295"/>
      <c r="C262" s="350"/>
      <c r="D262" s="351"/>
      <c r="E262" s="372"/>
      <c r="F262" s="373"/>
      <c r="G262" s="373"/>
      <c r="H262" s="372"/>
      <c r="I262" s="372"/>
      <c r="J262" s="372"/>
      <c r="K262" s="372"/>
      <c r="L262" s="372"/>
      <c r="M262" s="372"/>
      <c r="N262" s="372"/>
      <c r="O262" s="374"/>
      <c r="P262" s="375"/>
      <c r="Q262" s="375"/>
      <c r="R262" s="375"/>
      <c r="S262" s="279"/>
      <c r="T262" s="279"/>
      <c r="U262" s="375"/>
      <c r="V262" s="375"/>
      <c r="W262" s="375"/>
      <c r="X262" s="375"/>
      <c r="Y262" s="375"/>
      <c r="Z262" s="375"/>
      <c r="AA262" s="375"/>
      <c r="AB262" s="375"/>
      <c r="AC262" s="375"/>
      <c r="AD262" s="375"/>
      <c r="AE262" s="375"/>
      <c r="AF262" s="375"/>
      <c r="AG262" s="375"/>
      <c r="AH262" s="375"/>
      <c r="AI262" s="375"/>
      <c r="AJ262" s="375"/>
      <c r="AK262" s="375"/>
      <c r="AL262" s="375"/>
      <c r="AM262" s="375"/>
      <c r="AN262" s="375"/>
      <c r="AO262" s="375"/>
      <c r="AP262" s="375"/>
      <c r="AQ262" s="375"/>
      <c r="AR262" s="375"/>
      <c r="AS262" s="375"/>
      <c r="AT262" s="375"/>
      <c r="AU262" s="375"/>
      <c r="AV262" s="375"/>
      <c r="AW262" s="375"/>
      <c r="AX262" s="375"/>
      <c r="AY262" s="375"/>
      <c r="AZ262" s="375"/>
      <c r="BA262" s="375"/>
      <c r="BB262" s="375"/>
      <c r="BC262" s="375"/>
      <c r="BD262" s="375"/>
      <c r="BE262" s="375"/>
      <c r="BF262" s="375"/>
      <c r="BG262" s="375"/>
      <c r="BH262" s="375"/>
      <c r="BI262" s="375"/>
      <c r="BJ262" s="375"/>
      <c r="BK262" s="375"/>
      <c r="BL262" s="375"/>
      <c r="BM262" s="378"/>
      <c r="BN262" s="375"/>
      <c r="BO262" s="375"/>
      <c r="BP262" s="375"/>
      <c r="BQ262" s="375"/>
      <c r="BR262" s="375"/>
      <c r="BS262" s="375"/>
      <c r="BT262" s="375"/>
      <c r="BU262" s="375"/>
      <c r="BV262" s="375"/>
      <c r="BW262" s="375"/>
      <c r="BX262" s="375"/>
      <c r="BY262" s="375"/>
      <c r="BZ262" s="375"/>
      <c r="CA262" s="375"/>
      <c r="CB262" s="375"/>
      <c r="CC262" s="375"/>
      <c r="CD262" s="375"/>
      <c r="CE262" s="375"/>
      <c r="CF262" s="375"/>
      <c r="CG262" s="375"/>
      <c r="CH262" s="375"/>
      <c r="CI262" s="376"/>
      <c r="CJ262" s="377"/>
      <c r="CK262" s="275"/>
      <c r="CL262" s="274"/>
    </row>
    <row r="263" spans="1:94" s="4" customFormat="1" ht="15.75" hidden="1" x14ac:dyDescent="0.25">
      <c r="A263" s="371"/>
      <c r="B263" s="295"/>
      <c r="C263" s="350"/>
      <c r="D263" s="351"/>
      <c r="E263" s="372"/>
      <c r="F263" s="373"/>
      <c r="G263" s="373"/>
      <c r="H263" s="372"/>
      <c r="I263" s="372"/>
      <c r="J263" s="372"/>
      <c r="K263" s="372"/>
      <c r="L263" s="372"/>
      <c r="M263" s="372"/>
      <c r="N263" s="372"/>
      <c r="O263" s="374"/>
      <c r="P263" s="375"/>
      <c r="Q263" s="375"/>
      <c r="R263" s="375"/>
      <c r="S263" s="279"/>
      <c r="T263" s="279"/>
      <c r="U263" s="375"/>
      <c r="V263" s="375"/>
      <c r="W263" s="375"/>
      <c r="X263" s="375"/>
      <c r="Y263" s="375"/>
      <c r="Z263" s="375"/>
      <c r="AA263" s="375"/>
      <c r="AB263" s="375"/>
      <c r="AC263" s="375"/>
      <c r="AD263" s="375"/>
      <c r="AE263" s="375"/>
      <c r="AF263" s="375"/>
      <c r="AG263" s="375"/>
      <c r="AH263" s="375"/>
      <c r="AI263" s="375"/>
      <c r="AJ263" s="375"/>
      <c r="AK263" s="375"/>
      <c r="AL263" s="375"/>
      <c r="AM263" s="375"/>
      <c r="AN263" s="375"/>
      <c r="AO263" s="375"/>
      <c r="AP263" s="375"/>
      <c r="AQ263" s="375"/>
      <c r="AR263" s="375"/>
      <c r="AS263" s="375"/>
      <c r="AT263" s="375"/>
      <c r="AU263" s="375"/>
      <c r="AV263" s="375"/>
      <c r="AW263" s="375"/>
      <c r="AX263" s="375"/>
      <c r="AY263" s="375"/>
      <c r="AZ263" s="375"/>
      <c r="BA263" s="375"/>
      <c r="BB263" s="375"/>
      <c r="BC263" s="375"/>
      <c r="BD263" s="375"/>
      <c r="BE263" s="375"/>
      <c r="BF263" s="375"/>
      <c r="BG263" s="375"/>
      <c r="BH263" s="375"/>
      <c r="BI263" s="375"/>
      <c r="BJ263" s="375"/>
      <c r="BK263" s="375"/>
      <c r="BL263" s="375"/>
      <c r="BM263" s="378"/>
      <c r="BN263" s="375"/>
      <c r="BO263" s="375"/>
      <c r="BP263" s="375"/>
      <c r="BQ263" s="375"/>
      <c r="BR263" s="375"/>
      <c r="BS263" s="375"/>
      <c r="BT263" s="375"/>
      <c r="BU263" s="375"/>
      <c r="BV263" s="375"/>
      <c r="BW263" s="375"/>
      <c r="BX263" s="375"/>
      <c r="BY263" s="375"/>
      <c r="BZ263" s="375"/>
      <c r="CA263" s="375"/>
      <c r="CB263" s="375"/>
      <c r="CC263" s="375"/>
      <c r="CD263" s="375"/>
      <c r="CE263" s="375"/>
      <c r="CF263" s="375"/>
      <c r="CG263" s="375"/>
      <c r="CH263" s="375"/>
      <c r="CI263" s="376"/>
      <c r="CJ263" s="377"/>
      <c r="CK263" s="275"/>
      <c r="CL263" s="274"/>
    </row>
    <row r="264" spans="1:94" s="4" customFormat="1" ht="15.75" hidden="1" x14ac:dyDescent="0.25">
      <c r="A264" s="371"/>
      <c r="B264" s="295"/>
      <c r="C264" s="350"/>
      <c r="D264" s="351"/>
      <c r="E264" s="372"/>
      <c r="F264" s="373"/>
      <c r="G264" s="373"/>
      <c r="H264" s="372"/>
      <c r="I264" s="372"/>
      <c r="J264" s="372"/>
      <c r="K264" s="372"/>
      <c r="L264" s="372"/>
      <c r="M264" s="372"/>
      <c r="N264" s="372"/>
      <c r="O264" s="374"/>
      <c r="P264" s="375"/>
      <c r="Q264" s="375"/>
      <c r="R264" s="375"/>
      <c r="S264" s="279"/>
      <c r="T264" s="279"/>
      <c r="U264" s="375"/>
      <c r="V264" s="375"/>
      <c r="W264" s="375"/>
      <c r="X264" s="375"/>
      <c r="Y264" s="375"/>
      <c r="Z264" s="375"/>
      <c r="AA264" s="375"/>
      <c r="AB264" s="375"/>
      <c r="AC264" s="375"/>
      <c r="AD264" s="375"/>
      <c r="AE264" s="375"/>
      <c r="AF264" s="375"/>
      <c r="AG264" s="375"/>
      <c r="AH264" s="375"/>
      <c r="AI264" s="375"/>
      <c r="AJ264" s="375"/>
      <c r="AK264" s="375"/>
      <c r="AL264" s="375"/>
      <c r="AM264" s="375"/>
      <c r="AN264" s="375"/>
      <c r="AO264" s="375"/>
      <c r="AP264" s="375"/>
      <c r="AQ264" s="375"/>
      <c r="AR264" s="375"/>
      <c r="AS264" s="375"/>
      <c r="AT264" s="375"/>
      <c r="AU264" s="375"/>
      <c r="AV264" s="375"/>
      <c r="AW264" s="375"/>
      <c r="AX264" s="375"/>
      <c r="AY264" s="375"/>
      <c r="AZ264" s="375"/>
      <c r="BA264" s="375"/>
      <c r="BB264" s="375"/>
      <c r="BC264" s="375"/>
      <c r="BD264" s="375"/>
      <c r="BE264" s="375"/>
      <c r="BF264" s="375"/>
      <c r="BG264" s="375"/>
      <c r="BH264" s="375"/>
      <c r="BI264" s="375"/>
      <c r="BJ264" s="375"/>
      <c r="BK264" s="375"/>
      <c r="BL264" s="375"/>
      <c r="BM264" s="378"/>
      <c r="BN264" s="375"/>
      <c r="BO264" s="375"/>
      <c r="BP264" s="375"/>
      <c r="BQ264" s="375"/>
      <c r="BR264" s="375"/>
      <c r="BS264" s="375"/>
      <c r="BT264" s="375"/>
      <c r="BU264" s="375"/>
      <c r="BV264" s="375"/>
      <c r="BW264" s="375"/>
      <c r="BX264" s="375"/>
      <c r="BY264" s="375"/>
      <c r="BZ264" s="375"/>
      <c r="CA264" s="375"/>
      <c r="CB264" s="375"/>
      <c r="CC264" s="375"/>
      <c r="CD264" s="375"/>
      <c r="CE264" s="375"/>
      <c r="CF264" s="375"/>
      <c r="CG264" s="375"/>
      <c r="CH264" s="375"/>
      <c r="CI264" s="376"/>
      <c r="CJ264" s="377"/>
      <c r="CK264" s="275"/>
      <c r="CL264" s="274"/>
    </row>
    <row r="265" spans="1:94" x14ac:dyDescent="0.25">
      <c r="A265" s="182"/>
      <c r="B265" s="182"/>
      <c r="C265" s="182"/>
      <c r="D265" s="287" t="s">
        <v>499</v>
      </c>
      <c r="E265" s="182"/>
      <c r="F265" s="183"/>
      <c r="G265" s="183"/>
      <c r="H265" s="182"/>
      <c r="I265" s="182"/>
      <c r="J265" s="182"/>
      <c r="K265" s="182"/>
      <c r="L265" s="182"/>
      <c r="M265" s="182"/>
      <c r="N265" s="182"/>
      <c r="O265" s="301">
        <f>O255-O260</f>
        <v>2681</v>
      </c>
      <c r="P265" s="301">
        <f t="shared" ref="P265:BM265" si="982">P255-P260</f>
        <v>141306445.79604959</v>
      </c>
      <c r="Q265" s="301">
        <f t="shared" si="982"/>
        <v>240</v>
      </c>
      <c r="R265" s="301">
        <f t="shared" si="982"/>
        <v>9267355.0199999996</v>
      </c>
      <c r="S265" s="301">
        <f t="shared" si="982"/>
        <v>1090</v>
      </c>
      <c r="T265" s="301">
        <f t="shared" si="982"/>
        <v>79370335.547999993</v>
      </c>
      <c r="U265" s="301">
        <f t="shared" si="982"/>
        <v>2590</v>
      </c>
      <c r="V265" s="301">
        <f t="shared" si="982"/>
        <v>448199478.96908641</v>
      </c>
      <c r="W265" s="301">
        <f t="shared" si="982"/>
        <v>1200</v>
      </c>
      <c r="X265" s="301">
        <f t="shared" si="982"/>
        <v>153131310.577344</v>
      </c>
      <c r="Y265" s="301">
        <f t="shared" si="982"/>
        <v>172</v>
      </c>
      <c r="Z265" s="301">
        <f t="shared" si="982"/>
        <v>4253868.0601511998</v>
      </c>
      <c r="AA265" s="301">
        <f t="shared" si="982"/>
        <v>237</v>
      </c>
      <c r="AB265" s="301">
        <f t="shared" si="982"/>
        <v>6714092.6999999993</v>
      </c>
      <c r="AC265" s="301">
        <f t="shared" si="982"/>
        <v>367</v>
      </c>
      <c r="AD265" s="301">
        <f t="shared" si="982"/>
        <v>20057373.377664</v>
      </c>
      <c r="AE265" s="301">
        <f t="shared" si="982"/>
        <v>578</v>
      </c>
      <c r="AF265" s="301">
        <f t="shared" si="982"/>
        <v>137689063.49157789</v>
      </c>
      <c r="AG265" s="301">
        <f t="shared" si="982"/>
        <v>812</v>
      </c>
      <c r="AH265" s="301">
        <f t="shared" si="982"/>
        <v>18771878.397323996</v>
      </c>
      <c r="AI265" s="301">
        <f t="shared" si="982"/>
        <v>509</v>
      </c>
      <c r="AJ265" s="301">
        <f t="shared" si="982"/>
        <v>6024846.4919999987</v>
      </c>
      <c r="AK265" s="301">
        <f t="shared" si="982"/>
        <v>130</v>
      </c>
      <c r="AL265" s="301">
        <f t="shared" si="982"/>
        <v>2622815.1599999997</v>
      </c>
      <c r="AM265" s="301">
        <f t="shared" si="982"/>
        <v>0</v>
      </c>
      <c r="AN265" s="301">
        <f t="shared" si="982"/>
        <v>0</v>
      </c>
      <c r="AO265" s="301">
        <f t="shared" si="982"/>
        <v>810</v>
      </c>
      <c r="AP265" s="301">
        <f t="shared" si="982"/>
        <v>36592646.579999998</v>
      </c>
      <c r="AQ265" s="301">
        <f t="shared" si="982"/>
        <v>0</v>
      </c>
      <c r="AR265" s="301">
        <f t="shared" si="982"/>
        <v>0</v>
      </c>
      <c r="AS265" s="301">
        <f t="shared" si="982"/>
        <v>573</v>
      </c>
      <c r="AT265" s="301">
        <f t="shared" si="982"/>
        <v>12258351.504000001</v>
      </c>
      <c r="AU265" s="301">
        <f t="shared" si="982"/>
        <v>691</v>
      </c>
      <c r="AV265" s="301">
        <f t="shared" si="982"/>
        <v>13032182.939999998</v>
      </c>
      <c r="AW265" s="301">
        <f t="shared" si="982"/>
        <v>44</v>
      </c>
      <c r="AX265" s="301">
        <f t="shared" si="982"/>
        <v>789761.28</v>
      </c>
      <c r="AY265" s="301">
        <f t="shared" si="982"/>
        <v>0</v>
      </c>
      <c r="AZ265" s="301">
        <f t="shared" si="982"/>
        <v>0</v>
      </c>
      <c r="BA265" s="301">
        <f t="shared" si="982"/>
        <v>1485</v>
      </c>
      <c r="BB265" s="301">
        <f t="shared" si="982"/>
        <v>27901086.765216</v>
      </c>
      <c r="BC265" s="301">
        <f t="shared" si="982"/>
        <v>1326</v>
      </c>
      <c r="BD265" s="301">
        <f t="shared" si="982"/>
        <v>48277504.879065596</v>
      </c>
      <c r="BE265" s="301">
        <f t="shared" si="982"/>
        <v>1359</v>
      </c>
      <c r="BF265" s="301">
        <f t="shared" si="982"/>
        <v>37629616.789663687</v>
      </c>
      <c r="BG265" s="301">
        <f t="shared" si="982"/>
        <v>396</v>
      </c>
      <c r="BH265" s="301">
        <f t="shared" si="982"/>
        <v>11191096.828799998</v>
      </c>
      <c r="BI265" s="301">
        <f t="shared" si="982"/>
        <v>262</v>
      </c>
      <c r="BJ265" s="301">
        <f t="shared" si="982"/>
        <v>16981476.4919376</v>
      </c>
      <c r="BK265" s="301">
        <f t="shared" si="982"/>
        <v>569</v>
      </c>
      <c r="BL265" s="301">
        <f t="shared" si="982"/>
        <v>11880964.866113277</v>
      </c>
      <c r="BM265" s="301">
        <f t="shared" si="982"/>
        <v>0</v>
      </c>
      <c r="BN265" s="301">
        <f t="shared" ref="BN265:CL265" si="983">BN255-BN260</f>
        <v>0</v>
      </c>
      <c r="BO265" s="301">
        <f t="shared" si="983"/>
        <v>760</v>
      </c>
      <c r="BP265" s="301">
        <f t="shared" si="983"/>
        <v>19754442.489600003</v>
      </c>
      <c r="BQ265" s="301">
        <f t="shared" si="983"/>
        <v>0</v>
      </c>
      <c r="BR265" s="301">
        <f t="shared" si="983"/>
        <v>0</v>
      </c>
      <c r="BS265" s="301">
        <f t="shared" si="983"/>
        <v>570</v>
      </c>
      <c r="BT265" s="301">
        <f t="shared" si="983"/>
        <v>13770928.102905598</v>
      </c>
      <c r="BU265" s="301">
        <f t="shared" si="983"/>
        <v>244</v>
      </c>
      <c r="BV265" s="301">
        <f t="shared" si="983"/>
        <v>5914623.061511999</v>
      </c>
      <c r="BW265" s="301">
        <f t="shared" si="983"/>
        <v>200</v>
      </c>
      <c r="BX265" s="301">
        <f t="shared" si="983"/>
        <v>4688758.8720000004</v>
      </c>
      <c r="BY265" s="301">
        <f t="shared" si="983"/>
        <v>370</v>
      </c>
      <c r="BZ265" s="301">
        <f t="shared" si="983"/>
        <v>8860098.5835575983</v>
      </c>
      <c r="CA265" s="301">
        <f t="shared" si="983"/>
        <v>110</v>
      </c>
      <c r="CB265" s="301">
        <f t="shared" si="983"/>
        <v>2697122.1128999996</v>
      </c>
      <c r="CC265" s="301">
        <f t="shared" si="983"/>
        <v>600</v>
      </c>
      <c r="CD265" s="301">
        <f t="shared" si="983"/>
        <v>19706068.104756001</v>
      </c>
      <c r="CE265" s="301">
        <f t="shared" si="983"/>
        <v>344</v>
      </c>
      <c r="CF265" s="301">
        <f t="shared" si="983"/>
        <v>12766588.106834639</v>
      </c>
      <c r="CG265" s="301">
        <f t="shared" si="983"/>
        <v>150</v>
      </c>
      <c r="CH265" s="301">
        <f t="shared" si="983"/>
        <v>13313759.760000002</v>
      </c>
      <c r="CI265" s="301">
        <f t="shared" si="983"/>
        <v>0</v>
      </c>
      <c r="CJ265" s="301">
        <f t="shared" si="983"/>
        <v>0</v>
      </c>
      <c r="CK265" s="301">
        <f t="shared" si="983"/>
        <v>21469</v>
      </c>
      <c r="CL265" s="301">
        <f t="shared" si="983"/>
        <v>1345415941.7080591</v>
      </c>
    </row>
    <row r="266" spans="1:94" x14ac:dyDescent="0.25"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 s="116"/>
    </row>
    <row r="267" spans="1:94" x14ac:dyDescent="0.25">
      <c r="O267" s="4">
        <v>2681</v>
      </c>
      <c r="P267" s="4">
        <v>141306445.79604959</v>
      </c>
      <c r="Q267" s="4">
        <v>240</v>
      </c>
      <c r="R267" s="4">
        <v>9267355.0199999996</v>
      </c>
      <c r="S267" s="4">
        <v>1090</v>
      </c>
      <c r="T267" s="4">
        <v>79370335.547999993</v>
      </c>
      <c r="U267" s="4">
        <v>2590</v>
      </c>
      <c r="V267" s="4">
        <v>448199478.96908641</v>
      </c>
      <c r="W267" s="4">
        <v>1200</v>
      </c>
      <c r="X267" s="4">
        <v>153131310.577344</v>
      </c>
      <c r="Y267" s="4">
        <v>172</v>
      </c>
      <c r="Z267" s="4">
        <v>4253868.0601511998</v>
      </c>
      <c r="AA267" s="4">
        <v>237</v>
      </c>
      <c r="AB267" s="4">
        <v>6714092.6999999993</v>
      </c>
      <c r="AC267" s="4">
        <v>367</v>
      </c>
      <c r="AD267" s="4">
        <v>20057373.377664</v>
      </c>
      <c r="AE267" s="4">
        <v>578</v>
      </c>
      <c r="AF267" s="4">
        <v>137689063.49157789</v>
      </c>
      <c r="AG267" s="4">
        <v>812</v>
      </c>
      <c r="AH267" s="4">
        <v>18771878.397323996</v>
      </c>
      <c r="AI267" s="4">
        <v>509</v>
      </c>
      <c r="AJ267" s="4">
        <v>6024846.4919999987</v>
      </c>
      <c r="AK267" s="4">
        <v>130</v>
      </c>
      <c r="AL267" s="4">
        <v>2622815.1599999997</v>
      </c>
      <c r="AM267" s="4">
        <v>0</v>
      </c>
      <c r="AN267" s="4">
        <v>0</v>
      </c>
      <c r="AO267" s="6">
        <v>810</v>
      </c>
      <c r="AP267" s="6">
        <v>36592646.579999998</v>
      </c>
      <c r="AQ267" s="4">
        <v>0</v>
      </c>
      <c r="AR267" s="4">
        <v>0</v>
      </c>
      <c r="AS267" s="4">
        <v>573</v>
      </c>
      <c r="AT267" s="4">
        <v>12258351.504000001</v>
      </c>
      <c r="AU267" s="4">
        <v>691</v>
      </c>
      <c r="AV267" s="4">
        <v>13032182.939999998</v>
      </c>
      <c r="AW267" s="4">
        <v>44</v>
      </c>
      <c r="AX267" s="4">
        <v>789761.28</v>
      </c>
      <c r="AY267" s="4">
        <v>0</v>
      </c>
      <c r="AZ267" s="4">
        <v>0</v>
      </c>
      <c r="BA267" s="4">
        <v>1485</v>
      </c>
      <c r="BB267" s="4">
        <v>27901086.765216</v>
      </c>
      <c r="BC267" s="4">
        <v>1326</v>
      </c>
      <c r="BD267" s="4">
        <v>48277504.879065596</v>
      </c>
      <c r="BE267" s="4">
        <v>1359</v>
      </c>
      <c r="BF267" s="4">
        <v>37629616.789663687</v>
      </c>
      <c r="BG267" s="4">
        <v>396</v>
      </c>
      <c r="BH267" s="4">
        <v>11191096.828799998</v>
      </c>
      <c r="BI267" s="20">
        <v>262</v>
      </c>
      <c r="BJ267" s="4">
        <v>16981476.4919376</v>
      </c>
      <c r="BK267" s="4">
        <v>569</v>
      </c>
      <c r="BL267" s="4">
        <v>11880964.866113277</v>
      </c>
      <c r="BM267" s="4">
        <v>0</v>
      </c>
      <c r="BN267" s="4">
        <v>0</v>
      </c>
      <c r="BO267" s="4">
        <v>760</v>
      </c>
      <c r="BP267" s="4">
        <v>19754442.489600003</v>
      </c>
      <c r="BQ267" s="4">
        <v>0</v>
      </c>
      <c r="BR267" s="4">
        <v>0</v>
      </c>
      <c r="BS267" s="4">
        <v>570</v>
      </c>
      <c r="BT267" s="4">
        <v>13770928.102905598</v>
      </c>
      <c r="BU267" s="4">
        <v>244</v>
      </c>
      <c r="BV267" s="4">
        <v>5914623.061511999</v>
      </c>
      <c r="BW267" s="4">
        <v>200</v>
      </c>
      <c r="BX267" s="4">
        <v>4688758.8720000004</v>
      </c>
      <c r="BY267" s="4">
        <v>370</v>
      </c>
      <c r="BZ267" s="4">
        <v>8860098.5835575983</v>
      </c>
      <c r="CA267" s="4">
        <v>110</v>
      </c>
      <c r="CB267" s="4">
        <v>2697122.1128999996</v>
      </c>
      <c r="CC267" s="4">
        <v>600</v>
      </c>
      <c r="CD267" s="4">
        <v>19706068.104756001</v>
      </c>
      <c r="CE267" s="4">
        <v>344</v>
      </c>
      <c r="CF267" s="4">
        <v>12766588.106834639</v>
      </c>
      <c r="CG267" s="4">
        <v>150</v>
      </c>
      <c r="CH267" s="4">
        <v>13313759.760000002</v>
      </c>
      <c r="CI267" s="4">
        <v>0</v>
      </c>
      <c r="CJ267" s="4">
        <v>0</v>
      </c>
      <c r="CK267" s="4">
        <v>21469</v>
      </c>
      <c r="CL267" s="4">
        <v>1345415941.7080591</v>
      </c>
    </row>
    <row r="268" spans="1:94" x14ac:dyDescent="0.25">
      <c r="O268" s="291">
        <f t="shared" ref="O268:AL268" si="984">O255-O267</f>
        <v>0</v>
      </c>
      <c r="P268" s="291">
        <f t="shared" si="984"/>
        <v>0</v>
      </c>
      <c r="Q268" s="291">
        <f t="shared" si="984"/>
        <v>0</v>
      </c>
      <c r="R268" s="291">
        <f t="shared" si="984"/>
        <v>0</v>
      </c>
      <c r="S268" s="291">
        <f t="shared" si="984"/>
        <v>0</v>
      </c>
      <c r="T268" s="291">
        <f t="shared" si="984"/>
        <v>0</v>
      </c>
      <c r="U268" s="291">
        <f t="shared" si="984"/>
        <v>0</v>
      </c>
      <c r="V268" s="291">
        <f t="shared" si="984"/>
        <v>0</v>
      </c>
      <c r="W268" s="291">
        <f t="shared" si="984"/>
        <v>0</v>
      </c>
      <c r="X268" s="291">
        <f t="shared" si="984"/>
        <v>0</v>
      </c>
      <c r="Y268" s="291">
        <f t="shared" si="984"/>
        <v>0</v>
      </c>
      <c r="Z268" s="291">
        <f t="shared" si="984"/>
        <v>0</v>
      </c>
      <c r="AA268" s="291">
        <f t="shared" si="984"/>
        <v>0</v>
      </c>
      <c r="AB268" s="291">
        <f t="shared" si="984"/>
        <v>0</v>
      </c>
      <c r="AC268" s="291">
        <f t="shared" si="984"/>
        <v>0</v>
      </c>
      <c r="AD268" s="291">
        <f t="shared" si="984"/>
        <v>0</v>
      </c>
      <c r="AE268" s="291">
        <f t="shared" si="984"/>
        <v>0</v>
      </c>
      <c r="AF268" s="291">
        <f t="shared" si="984"/>
        <v>0</v>
      </c>
      <c r="AG268" s="291">
        <f t="shared" si="984"/>
        <v>0</v>
      </c>
      <c r="AH268" s="291">
        <f t="shared" si="984"/>
        <v>0</v>
      </c>
      <c r="AI268" s="291">
        <f t="shared" si="984"/>
        <v>0</v>
      </c>
      <c r="AJ268" s="291">
        <f t="shared" si="984"/>
        <v>0</v>
      </c>
      <c r="AK268" s="291">
        <f t="shared" si="984"/>
        <v>0</v>
      </c>
      <c r="AL268" s="291">
        <f t="shared" si="984"/>
        <v>0</v>
      </c>
      <c r="AM268" s="291">
        <f t="shared" ref="AM268:BL268" si="985">AM255-AM267</f>
        <v>0</v>
      </c>
      <c r="AN268" s="291">
        <f t="shared" si="985"/>
        <v>0</v>
      </c>
      <c r="AO268" s="291">
        <f t="shared" si="985"/>
        <v>0</v>
      </c>
      <c r="AP268" s="291">
        <f t="shared" si="985"/>
        <v>0</v>
      </c>
      <c r="AQ268" s="291">
        <f t="shared" si="985"/>
        <v>0</v>
      </c>
      <c r="AR268" s="291">
        <f t="shared" si="985"/>
        <v>0</v>
      </c>
      <c r="AS268" s="291">
        <f t="shared" si="985"/>
        <v>0</v>
      </c>
      <c r="AT268" s="291">
        <f t="shared" si="985"/>
        <v>0</v>
      </c>
      <c r="AU268" s="291">
        <f t="shared" si="985"/>
        <v>0</v>
      </c>
      <c r="AV268" s="291">
        <f t="shared" si="985"/>
        <v>0</v>
      </c>
      <c r="AW268" s="291">
        <f t="shared" si="985"/>
        <v>0</v>
      </c>
      <c r="AX268" s="291">
        <f t="shared" si="985"/>
        <v>0</v>
      </c>
      <c r="AY268" s="291">
        <f t="shared" si="985"/>
        <v>0</v>
      </c>
      <c r="AZ268" s="291">
        <f t="shared" si="985"/>
        <v>0</v>
      </c>
      <c r="BA268" s="291">
        <f t="shared" si="985"/>
        <v>0</v>
      </c>
      <c r="BB268" s="291">
        <f t="shared" si="985"/>
        <v>0</v>
      </c>
      <c r="BC268" s="291">
        <f t="shared" si="985"/>
        <v>0</v>
      </c>
      <c r="BD268" s="291">
        <f t="shared" si="985"/>
        <v>0</v>
      </c>
      <c r="BE268" s="291">
        <f t="shared" si="985"/>
        <v>0</v>
      </c>
      <c r="BF268" s="291">
        <f t="shared" si="985"/>
        <v>0</v>
      </c>
      <c r="BG268" s="291">
        <f t="shared" si="985"/>
        <v>0</v>
      </c>
      <c r="BH268" s="291">
        <f t="shared" si="985"/>
        <v>0</v>
      </c>
      <c r="BI268" s="291">
        <f t="shared" si="985"/>
        <v>0</v>
      </c>
      <c r="BJ268" s="291">
        <f t="shared" si="985"/>
        <v>0</v>
      </c>
      <c r="BK268" s="291">
        <f t="shared" si="985"/>
        <v>0</v>
      </c>
      <c r="BL268" s="291">
        <f t="shared" si="985"/>
        <v>0</v>
      </c>
      <c r="BM268" s="291">
        <f t="shared" ref="BM268:CL268" si="986">BM255-BM267</f>
        <v>0</v>
      </c>
      <c r="BN268" s="291">
        <f t="shared" si="986"/>
        <v>0</v>
      </c>
      <c r="BO268" s="291">
        <f t="shared" si="986"/>
        <v>0</v>
      </c>
      <c r="BP268" s="291">
        <f t="shared" si="986"/>
        <v>0</v>
      </c>
      <c r="BQ268" s="291">
        <f t="shared" si="986"/>
        <v>0</v>
      </c>
      <c r="BR268" s="291">
        <f t="shared" si="986"/>
        <v>0</v>
      </c>
      <c r="BS268" s="291">
        <f t="shared" si="986"/>
        <v>0</v>
      </c>
      <c r="BT268" s="291">
        <f t="shared" si="986"/>
        <v>0</v>
      </c>
      <c r="BU268" s="291">
        <f t="shared" si="986"/>
        <v>0</v>
      </c>
      <c r="BV268" s="291">
        <f t="shared" si="986"/>
        <v>0</v>
      </c>
      <c r="BW268" s="291">
        <f t="shared" si="986"/>
        <v>0</v>
      </c>
      <c r="BX268" s="291">
        <f t="shared" si="986"/>
        <v>0</v>
      </c>
      <c r="BY268" s="291">
        <f t="shared" si="986"/>
        <v>0</v>
      </c>
      <c r="BZ268" s="291">
        <f t="shared" si="986"/>
        <v>0</v>
      </c>
      <c r="CA268" s="291">
        <f t="shared" si="986"/>
        <v>0</v>
      </c>
      <c r="CB268" s="291">
        <f t="shared" si="986"/>
        <v>0</v>
      </c>
      <c r="CC268" s="291">
        <f t="shared" si="986"/>
        <v>0</v>
      </c>
      <c r="CD268" s="291">
        <f t="shared" si="986"/>
        <v>0</v>
      </c>
      <c r="CE268" s="291">
        <f t="shared" si="986"/>
        <v>0</v>
      </c>
      <c r="CF268" s="291">
        <f t="shared" si="986"/>
        <v>0</v>
      </c>
      <c r="CG268" s="291">
        <f t="shared" si="986"/>
        <v>0</v>
      </c>
      <c r="CH268" s="291">
        <f t="shared" si="986"/>
        <v>0</v>
      </c>
      <c r="CI268" s="291">
        <f t="shared" si="986"/>
        <v>0</v>
      </c>
      <c r="CJ268" s="291">
        <f t="shared" si="986"/>
        <v>0</v>
      </c>
      <c r="CK268" s="291">
        <f t="shared" si="986"/>
        <v>0</v>
      </c>
      <c r="CL268" s="291">
        <f t="shared" si="986"/>
        <v>0</v>
      </c>
    </row>
    <row r="270" spans="1:94" s="411" customFormat="1" ht="60.75" customHeight="1" x14ac:dyDescent="0.25">
      <c r="A270" s="590" t="s">
        <v>59</v>
      </c>
      <c r="B270" s="590" t="s">
        <v>343</v>
      </c>
      <c r="C270" s="590" t="s">
        <v>838</v>
      </c>
      <c r="D270" s="592" t="s">
        <v>0</v>
      </c>
      <c r="E270" s="593" t="s">
        <v>839</v>
      </c>
      <c r="F270" s="594" t="s">
        <v>840</v>
      </c>
      <c r="G270" s="601" t="s">
        <v>841</v>
      </c>
      <c r="H270" s="596" t="s">
        <v>842</v>
      </c>
      <c r="I270" s="423"/>
      <c r="J270" s="423"/>
      <c r="K270" s="594" t="s">
        <v>1</v>
      </c>
      <c r="L270" s="604"/>
      <c r="M270" s="604"/>
      <c r="N270" s="605"/>
      <c r="O270" s="584" t="s">
        <v>843</v>
      </c>
      <c r="P270" s="585"/>
      <c r="Q270" s="584" t="s">
        <v>844</v>
      </c>
      <c r="R270" s="585"/>
      <c r="S270" s="584" t="s">
        <v>845</v>
      </c>
      <c r="T270" s="585"/>
      <c r="U270" s="584" t="s">
        <v>846</v>
      </c>
      <c r="V270" s="585"/>
      <c r="W270" s="584" t="s">
        <v>635</v>
      </c>
      <c r="X270" s="585"/>
      <c r="Y270" s="574" t="s">
        <v>151</v>
      </c>
      <c r="Z270" s="610"/>
      <c r="AA270" s="584" t="s">
        <v>563</v>
      </c>
      <c r="AB270" s="585"/>
      <c r="AC270" s="584" t="s">
        <v>636</v>
      </c>
      <c r="AD270" s="585"/>
      <c r="AE270" s="584" t="s">
        <v>847</v>
      </c>
      <c r="AF270" s="585"/>
      <c r="AG270" s="584" t="s">
        <v>628</v>
      </c>
      <c r="AH270" s="585"/>
      <c r="AI270" s="584" t="s">
        <v>639</v>
      </c>
      <c r="AJ270" s="585"/>
      <c r="AK270" s="584" t="s">
        <v>132</v>
      </c>
      <c r="AL270" s="585"/>
      <c r="AM270" s="584" t="s">
        <v>9</v>
      </c>
      <c r="AN270" s="585"/>
      <c r="AO270" s="584" t="s">
        <v>344</v>
      </c>
      <c r="AP270" s="585"/>
      <c r="AQ270" s="611" t="s">
        <v>160</v>
      </c>
      <c r="AR270" s="612"/>
      <c r="AS270" s="611" t="s">
        <v>162</v>
      </c>
      <c r="AT270" s="612"/>
      <c r="AU270" s="584" t="s">
        <v>6</v>
      </c>
      <c r="AV270" s="585"/>
      <c r="AW270" s="584" t="s">
        <v>131</v>
      </c>
      <c r="AX270" s="585"/>
      <c r="AY270" s="611" t="s">
        <v>130</v>
      </c>
      <c r="AZ270" s="612"/>
      <c r="BA270" s="611" t="s">
        <v>161</v>
      </c>
      <c r="BB270" s="612"/>
      <c r="BC270" s="584" t="s">
        <v>637</v>
      </c>
      <c r="BD270" s="585"/>
      <c r="BE270" s="584" t="s">
        <v>638</v>
      </c>
      <c r="BF270" s="585"/>
      <c r="BG270" s="584" t="s">
        <v>153</v>
      </c>
      <c r="BH270" s="585"/>
      <c r="BI270" s="584" t="s">
        <v>136</v>
      </c>
      <c r="BJ270" s="585"/>
      <c r="BK270" s="611" t="s">
        <v>159</v>
      </c>
      <c r="BL270" s="612"/>
      <c r="BM270" s="584" t="s">
        <v>137</v>
      </c>
      <c r="BN270" s="585"/>
      <c r="BO270" s="611" t="s">
        <v>15</v>
      </c>
      <c r="BP270" s="612"/>
      <c r="BQ270" s="611" t="s">
        <v>12</v>
      </c>
      <c r="BR270" s="612"/>
      <c r="BS270" s="611" t="s">
        <v>13</v>
      </c>
      <c r="BT270" s="612"/>
      <c r="BU270" s="584" t="s">
        <v>270</v>
      </c>
      <c r="BV270" s="585"/>
      <c r="BW270" s="611" t="s">
        <v>158</v>
      </c>
      <c r="BX270" s="612"/>
      <c r="BY270" s="584" t="s">
        <v>164</v>
      </c>
      <c r="BZ270" s="585"/>
      <c r="CA270" s="611" t="s">
        <v>11</v>
      </c>
      <c r="CB270" s="612"/>
      <c r="CC270" s="611" t="s">
        <v>17</v>
      </c>
      <c r="CD270" s="612"/>
      <c r="CE270" s="611" t="s">
        <v>163</v>
      </c>
      <c r="CF270" s="612"/>
      <c r="CG270" s="581" t="s">
        <v>345</v>
      </c>
      <c r="CH270" s="615"/>
      <c r="CI270" s="587" t="s">
        <v>848</v>
      </c>
      <c r="CJ270" s="588"/>
      <c r="CK270" s="584" t="s">
        <v>730</v>
      </c>
      <c r="CL270" s="585"/>
      <c r="CM270" s="613" t="s">
        <v>849</v>
      </c>
      <c r="CN270" s="614"/>
      <c r="CO270" s="584" t="s">
        <v>850</v>
      </c>
      <c r="CP270" s="585"/>
    </row>
    <row r="271" spans="1:94" s="411" customFormat="1" ht="18.75" customHeight="1" x14ac:dyDescent="0.25">
      <c r="A271" s="590"/>
      <c r="B271" s="590"/>
      <c r="C271" s="590"/>
      <c r="D271" s="592"/>
      <c r="E271" s="593"/>
      <c r="F271" s="594"/>
      <c r="G271" s="602"/>
      <c r="H271" s="597"/>
      <c r="I271" s="423"/>
      <c r="J271" s="423"/>
      <c r="K271" s="608" t="s">
        <v>851</v>
      </c>
      <c r="L271" s="609"/>
      <c r="M271" s="609"/>
      <c r="N271" s="609"/>
      <c r="O271" s="599">
        <v>270005</v>
      </c>
      <c r="P271" s="600"/>
      <c r="Q271" s="572">
        <v>270004</v>
      </c>
      <c r="R271" s="573"/>
      <c r="S271" s="572">
        <v>270148</v>
      </c>
      <c r="T271" s="573"/>
      <c r="U271" s="572">
        <v>270008</v>
      </c>
      <c r="V271" s="573"/>
      <c r="W271" s="572">
        <v>270007</v>
      </c>
      <c r="X271" s="573"/>
      <c r="Y271" s="574">
        <v>270149</v>
      </c>
      <c r="Z271" s="575"/>
      <c r="AA271" s="572">
        <v>270042</v>
      </c>
      <c r="AB271" s="573"/>
      <c r="AC271" s="572">
        <v>270017</v>
      </c>
      <c r="AD271" s="576"/>
      <c r="AE271" s="576">
        <v>270008</v>
      </c>
      <c r="AF271" s="573"/>
      <c r="AG271" s="572">
        <v>270057</v>
      </c>
      <c r="AH271" s="573"/>
      <c r="AI271" s="572">
        <v>270018</v>
      </c>
      <c r="AJ271" s="573"/>
      <c r="AK271" s="572">
        <v>270040</v>
      </c>
      <c r="AL271" s="573"/>
      <c r="AM271" s="572">
        <v>270041</v>
      </c>
      <c r="AN271" s="573"/>
      <c r="AO271" s="572">
        <v>270116</v>
      </c>
      <c r="AP271" s="573"/>
      <c r="AQ271" s="572">
        <v>270155</v>
      </c>
      <c r="AR271" s="573"/>
      <c r="AS271" s="572">
        <v>270168</v>
      </c>
      <c r="AT271" s="573"/>
      <c r="AU271" s="572">
        <v>270134</v>
      </c>
      <c r="AV271" s="573"/>
      <c r="AW271" s="572">
        <v>270098</v>
      </c>
      <c r="AX271" s="573"/>
      <c r="AY271" s="572">
        <v>270087</v>
      </c>
      <c r="AZ271" s="573"/>
      <c r="BA271" s="572">
        <v>270169</v>
      </c>
      <c r="BB271" s="573"/>
      <c r="BC271" s="572">
        <v>270050</v>
      </c>
      <c r="BD271" s="573"/>
      <c r="BE271" s="572">
        <v>270052</v>
      </c>
      <c r="BF271" s="573"/>
      <c r="BG271" s="572">
        <v>270053</v>
      </c>
      <c r="BH271" s="573"/>
      <c r="BI271" s="572">
        <v>270056</v>
      </c>
      <c r="BJ271" s="573"/>
      <c r="BK271" s="572">
        <v>270068</v>
      </c>
      <c r="BL271" s="573"/>
      <c r="BM271" s="572">
        <v>270069</v>
      </c>
      <c r="BN271" s="573"/>
      <c r="BO271" s="572">
        <v>270156</v>
      </c>
      <c r="BP271" s="573"/>
      <c r="BQ271" s="572">
        <v>270091</v>
      </c>
      <c r="BR271" s="573"/>
      <c r="BS271" s="572">
        <v>270088</v>
      </c>
      <c r="BT271" s="573"/>
      <c r="BU271" s="572">
        <v>270146</v>
      </c>
      <c r="BV271" s="573"/>
      <c r="BW271" s="572">
        <v>270170</v>
      </c>
      <c r="BX271" s="573"/>
      <c r="BY271" s="572">
        <v>270171</v>
      </c>
      <c r="BZ271" s="573"/>
      <c r="CA271" s="572">
        <v>270095</v>
      </c>
      <c r="CB271" s="573"/>
      <c r="CC271" s="572">
        <v>270065</v>
      </c>
      <c r="CD271" s="573"/>
      <c r="CE271" s="572">
        <v>270089</v>
      </c>
      <c r="CF271" s="573"/>
      <c r="CG271" s="581">
        <v>270223</v>
      </c>
      <c r="CH271" s="582"/>
      <c r="CI271" s="587">
        <v>270113</v>
      </c>
      <c r="CJ271" s="589"/>
      <c r="CK271" s="420"/>
      <c r="CL271" s="428"/>
      <c r="CM271" s="421"/>
      <c r="CN271" s="421"/>
      <c r="CO271" s="421"/>
      <c r="CP271" s="420"/>
    </row>
    <row r="272" spans="1:94" s="412" customFormat="1" ht="15.75" customHeight="1" x14ac:dyDescent="0.25">
      <c r="A272" s="590"/>
      <c r="B272" s="590"/>
      <c r="C272" s="590"/>
      <c r="D272" s="592"/>
      <c r="E272" s="593"/>
      <c r="F272" s="594"/>
      <c r="G272" s="602"/>
      <c r="H272" s="597"/>
      <c r="I272" s="571"/>
      <c r="J272" s="571"/>
      <c r="K272" s="596" t="s">
        <v>18</v>
      </c>
      <c r="L272" s="596" t="s">
        <v>19</v>
      </c>
      <c r="M272" s="596" t="s">
        <v>20</v>
      </c>
      <c r="N272" s="606" t="s">
        <v>21</v>
      </c>
      <c r="O272" s="569" t="s">
        <v>89</v>
      </c>
      <c r="P272" s="577"/>
      <c r="Q272" s="569" t="s">
        <v>87</v>
      </c>
      <c r="R272" s="570"/>
      <c r="S272" s="564" t="s">
        <v>86</v>
      </c>
      <c r="T272" s="568"/>
      <c r="U272" s="564" t="s">
        <v>88</v>
      </c>
      <c r="V272" s="565"/>
      <c r="W272" s="564" t="s">
        <v>102</v>
      </c>
      <c r="X272" s="565"/>
      <c r="Y272" s="569" t="s">
        <v>165</v>
      </c>
      <c r="Z272" s="577"/>
      <c r="AA272" s="564" t="s">
        <v>114</v>
      </c>
      <c r="AB272" s="565"/>
      <c r="AC272" s="564" t="s">
        <v>110</v>
      </c>
      <c r="AD272" s="565"/>
      <c r="AE272" s="577" t="s">
        <v>88</v>
      </c>
      <c r="AF272" s="570"/>
      <c r="AG272" s="564" t="s">
        <v>127</v>
      </c>
      <c r="AH272" s="568"/>
      <c r="AI272" s="564" t="s">
        <v>111</v>
      </c>
      <c r="AJ272" s="565"/>
      <c r="AK272" s="564" t="s">
        <v>101</v>
      </c>
      <c r="AL272" s="565"/>
      <c r="AM272" s="564" t="s">
        <v>113</v>
      </c>
      <c r="AN272" s="565"/>
      <c r="AO272" s="564" t="s">
        <v>140</v>
      </c>
      <c r="AP272" s="565"/>
      <c r="AQ272" s="564" t="s">
        <v>105</v>
      </c>
      <c r="AR272" s="565"/>
      <c r="AS272" s="564" t="s">
        <v>106</v>
      </c>
      <c r="AT272" s="565"/>
      <c r="AU272" s="564" t="s">
        <v>103</v>
      </c>
      <c r="AV272" s="565"/>
      <c r="AW272" s="564" t="s">
        <v>107</v>
      </c>
      <c r="AX272" s="565"/>
      <c r="AY272" s="564" t="s">
        <v>104</v>
      </c>
      <c r="AZ272" s="565"/>
      <c r="BA272" s="564" t="s">
        <v>108</v>
      </c>
      <c r="BB272" s="565"/>
      <c r="BC272" s="564" t="s">
        <v>123</v>
      </c>
      <c r="BD272" s="565"/>
      <c r="BE272" s="564" t="s">
        <v>125</v>
      </c>
      <c r="BF272" s="565"/>
      <c r="BG272" s="564" t="s">
        <v>149</v>
      </c>
      <c r="BH272" s="565"/>
      <c r="BI272" s="564" t="s">
        <v>126</v>
      </c>
      <c r="BJ272" s="568"/>
      <c r="BK272" s="564" t="s">
        <v>115</v>
      </c>
      <c r="BL272" s="565"/>
      <c r="BM272" s="564" t="s">
        <v>93</v>
      </c>
      <c r="BN272" s="565"/>
      <c r="BO272" s="564" t="s">
        <v>121</v>
      </c>
      <c r="BP272" s="565"/>
      <c r="BQ272" s="564" t="s">
        <v>116</v>
      </c>
      <c r="BR272" s="565"/>
      <c r="BS272" s="564" t="s">
        <v>118</v>
      </c>
      <c r="BT272" s="565"/>
      <c r="BU272" s="564" t="s">
        <v>119</v>
      </c>
      <c r="BV272" s="565"/>
      <c r="BW272" s="564" t="s">
        <v>122</v>
      </c>
      <c r="BX272" s="565"/>
      <c r="BY272" s="564" t="s">
        <v>150</v>
      </c>
      <c r="BZ272" s="565"/>
      <c r="CA272" s="564" t="s">
        <v>147</v>
      </c>
      <c r="CB272" s="565"/>
      <c r="CC272" s="564" t="s">
        <v>91</v>
      </c>
      <c r="CD272" s="565"/>
      <c r="CE272" s="564" t="s">
        <v>128</v>
      </c>
      <c r="CF272" s="565"/>
      <c r="CG272" s="566" t="s">
        <v>498</v>
      </c>
      <c r="CH272" s="567"/>
      <c r="CI272" s="569" t="s">
        <v>564</v>
      </c>
      <c r="CJ272" s="570"/>
      <c r="CK272" s="422"/>
      <c r="CL272" s="422"/>
      <c r="CM272" s="586"/>
      <c r="CN272" s="586"/>
      <c r="CO272" s="586"/>
      <c r="CP272" s="566"/>
    </row>
    <row r="273" spans="1:94" ht="38.25" customHeight="1" x14ac:dyDescent="0.25">
      <c r="A273" s="591"/>
      <c r="B273" s="591"/>
      <c r="C273" s="591"/>
      <c r="D273" s="592"/>
      <c r="E273" s="593"/>
      <c r="F273" s="594"/>
      <c r="G273" s="603"/>
      <c r="H273" s="598"/>
      <c r="I273" s="571"/>
      <c r="J273" s="571"/>
      <c r="K273" s="598"/>
      <c r="L273" s="598"/>
      <c r="M273" s="598"/>
      <c r="N273" s="607"/>
      <c r="O273" s="429" t="s">
        <v>629</v>
      </c>
      <c r="P273" s="429" t="s">
        <v>22</v>
      </c>
      <c r="Q273" s="429" t="s">
        <v>629</v>
      </c>
      <c r="R273" s="429" t="s">
        <v>22</v>
      </c>
      <c r="S273" s="429" t="s">
        <v>629</v>
      </c>
      <c r="T273" s="429" t="s">
        <v>22</v>
      </c>
      <c r="U273" s="429" t="s">
        <v>629</v>
      </c>
      <c r="V273" s="429" t="s">
        <v>22</v>
      </c>
      <c r="W273" s="429" t="s">
        <v>629</v>
      </c>
      <c r="X273" s="429" t="s">
        <v>22</v>
      </c>
      <c r="Y273" s="429" t="s">
        <v>629</v>
      </c>
      <c r="Z273" s="429" t="s">
        <v>22</v>
      </c>
      <c r="AA273" s="429" t="s">
        <v>629</v>
      </c>
      <c r="AB273" s="429" t="s">
        <v>22</v>
      </c>
      <c r="AC273" s="429" t="s">
        <v>629</v>
      </c>
      <c r="AD273" s="429" t="s">
        <v>22</v>
      </c>
      <c r="AE273" s="429" t="s">
        <v>629</v>
      </c>
      <c r="AF273" s="429" t="s">
        <v>22</v>
      </c>
      <c r="AG273" s="429" t="s">
        <v>629</v>
      </c>
      <c r="AH273" s="429" t="s">
        <v>22</v>
      </c>
      <c r="AI273" s="429" t="s">
        <v>629</v>
      </c>
      <c r="AJ273" s="429" t="s">
        <v>22</v>
      </c>
      <c r="AK273" s="429" t="s">
        <v>629</v>
      </c>
      <c r="AL273" s="429" t="s">
        <v>22</v>
      </c>
      <c r="AM273" s="413" t="s">
        <v>629</v>
      </c>
      <c r="AN273" s="414" t="s">
        <v>22</v>
      </c>
      <c r="AO273" s="429" t="s">
        <v>629</v>
      </c>
      <c r="AP273" s="429" t="s">
        <v>22</v>
      </c>
      <c r="AQ273" s="413" t="s">
        <v>629</v>
      </c>
      <c r="AR273" s="414" t="s">
        <v>22</v>
      </c>
      <c r="AS273" s="429" t="s">
        <v>629</v>
      </c>
      <c r="AT273" s="429" t="s">
        <v>22</v>
      </c>
      <c r="AU273" s="429" t="s">
        <v>629</v>
      </c>
      <c r="AV273" s="429" t="s">
        <v>22</v>
      </c>
      <c r="AW273" s="429" t="s">
        <v>629</v>
      </c>
      <c r="AX273" s="429" t="s">
        <v>22</v>
      </c>
      <c r="AY273" s="413" t="s">
        <v>629</v>
      </c>
      <c r="AZ273" s="414" t="s">
        <v>22</v>
      </c>
      <c r="BA273" s="429" t="s">
        <v>629</v>
      </c>
      <c r="BB273" s="429" t="s">
        <v>22</v>
      </c>
      <c r="BC273" s="429" t="s">
        <v>629</v>
      </c>
      <c r="BD273" s="429" t="s">
        <v>22</v>
      </c>
      <c r="BE273" s="429" t="s">
        <v>629</v>
      </c>
      <c r="BF273" s="429" t="s">
        <v>22</v>
      </c>
      <c r="BG273" s="429" t="s">
        <v>629</v>
      </c>
      <c r="BH273" s="429" t="s">
        <v>22</v>
      </c>
      <c r="BI273" s="429" t="s">
        <v>629</v>
      </c>
      <c r="BJ273" s="429" t="s">
        <v>22</v>
      </c>
      <c r="BK273" s="429" t="s">
        <v>629</v>
      </c>
      <c r="BL273" s="429" t="s">
        <v>22</v>
      </c>
      <c r="BM273" s="430" t="s">
        <v>176</v>
      </c>
      <c r="BN273" s="414" t="s">
        <v>22</v>
      </c>
      <c r="BO273" s="429" t="s">
        <v>629</v>
      </c>
      <c r="BP273" s="429" t="s">
        <v>22</v>
      </c>
      <c r="BQ273" s="413" t="s">
        <v>629</v>
      </c>
      <c r="BR273" s="414" t="s">
        <v>22</v>
      </c>
      <c r="BS273" s="429" t="s">
        <v>629</v>
      </c>
      <c r="BT273" s="429" t="s">
        <v>22</v>
      </c>
      <c r="BU273" s="429" t="s">
        <v>629</v>
      </c>
      <c r="BV273" s="429" t="s">
        <v>22</v>
      </c>
      <c r="BW273" s="429" t="s">
        <v>629</v>
      </c>
      <c r="BX273" s="429" t="s">
        <v>22</v>
      </c>
      <c r="BY273" s="429" t="s">
        <v>629</v>
      </c>
      <c r="BZ273" s="429" t="s">
        <v>22</v>
      </c>
      <c r="CA273" s="429" t="s">
        <v>629</v>
      </c>
      <c r="CB273" s="429" t="s">
        <v>22</v>
      </c>
      <c r="CC273" s="429" t="s">
        <v>629</v>
      </c>
      <c r="CD273" s="429" t="s">
        <v>22</v>
      </c>
      <c r="CE273" s="429" t="s">
        <v>629</v>
      </c>
      <c r="CF273" s="429" t="s">
        <v>22</v>
      </c>
      <c r="CG273" s="429" t="s">
        <v>629</v>
      </c>
      <c r="CH273" s="429" t="s">
        <v>22</v>
      </c>
      <c r="CI273" s="429" t="s">
        <v>629</v>
      </c>
      <c r="CJ273" s="425" t="s">
        <v>22</v>
      </c>
      <c r="CK273" s="429" t="s">
        <v>629</v>
      </c>
      <c r="CL273" s="429" t="s">
        <v>22</v>
      </c>
      <c r="CM273" s="429" t="s">
        <v>629</v>
      </c>
      <c r="CN273" s="429" t="s">
        <v>22</v>
      </c>
      <c r="CO273" s="429" t="s">
        <v>629</v>
      </c>
      <c r="CP273" s="429" t="s">
        <v>22</v>
      </c>
    </row>
    <row r="274" spans="1:94" x14ac:dyDescent="0.25">
      <c r="I274" s="571"/>
      <c r="J274" s="571"/>
      <c r="K274" s="571"/>
      <c r="L274" s="571"/>
      <c r="M274" s="571"/>
      <c r="N274" s="571"/>
    </row>
    <row r="275" spans="1:94" x14ac:dyDescent="0.25">
      <c r="I275" s="571"/>
      <c r="J275" s="571"/>
      <c r="K275" s="571"/>
      <c r="L275" s="571"/>
      <c r="M275" s="571"/>
      <c r="N275" s="571"/>
    </row>
    <row r="276" spans="1:94" x14ac:dyDescent="0.25">
      <c r="I276" s="571"/>
      <c r="J276" s="571"/>
      <c r="K276" s="571"/>
      <c r="L276" s="571"/>
      <c r="M276" s="571"/>
      <c r="N276" s="571"/>
    </row>
  </sheetData>
  <autoFilter ref="A11:CL11"/>
  <mergeCells count="263">
    <mergeCell ref="CM270:CN270"/>
    <mergeCell ref="CI271:CJ271"/>
    <mergeCell ref="CM272:CN272"/>
    <mergeCell ref="CO270:CP270"/>
    <mergeCell ref="CO272:CP272"/>
    <mergeCell ref="CI270:CJ270"/>
    <mergeCell ref="CE271:CF271"/>
    <mergeCell ref="CE272:CF272"/>
    <mergeCell ref="CK270:CL270"/>
    <mergeCell ref="CG271:CH271"/>
    <mergeCell ref="CG272:CH272"/>
    <mergeCell ref="CI272:CJ272"/>
    <mergeCell ref="CE270:CF270"/>
    <mergeCell ref="CG270:CH270"/>
    <mergeCell ref="CA271:CB271"/>
    <mergeCell ref="CA272:CB272"/>
    <mergeCell ref="CC271:CD271"/>
    <mergeCell ref="CC272:CD272"/>
    <mergeCell ref="BI272:BJ272"/>
    <mergeCell ref="BK272:BL272"/>
    <mergeCell ref="BM272:BN272"/>
    <mergeCell ref="BO272:BP272"/>
    <mergeCell ref="BQ272:BR272"/>
    <mergeCell ref="BS272:BT272"/>
    <mergeCell ref="BU272:BV272"/>
    <mergeCell ref="BW272:BX272"/>
    <mergeCell ref="BM271:BN271"/>
    <mergeCell ref="BO271:BP271"/>
    <mergeCell ref="BQ271:BR271"/>
    <mergeCell ref="BS271:BT271"/>
    <mergeCell ref="BU271:BV271"/>
    <mergeCell ref="BW271:BX271"/>
    <mergeCell ref="BY271:BZ271"/>
    <mergeCell ref="BK271:BL271"/>
    <mergeCell ref="BY270:BZ270"/>
    <mergeCell ref="CA270:CB270"/>
    <mergeCell ref="CC270:CD270"/>
    <mergeCell ref="BG272:BH272"/>
    <mergeCell ref="AE272:AF272"/>
    <mergeCell ref="AG272:AH272"/>
    <mergeCell ref="AI272:AJ272"/>
    <mergeCell ref="AK272:AL272"/>
    <mergeCell ref="AM272:AN272"/>
    <mergeCell ref="AO272:AP272"/>
    <mergeCell ref="AQ272:AR272"/>
    <mergeCell ref="BY272:BZ272"/>
    <mergeCell ref="AQ271:AR271"/>
    <mergeCell ref="AS271:AT271"/>
    <mergeCell ref="AS272:AT272"/>
    <mergeCell ref="AU272:AV272"/>
    <mergeCell ref="AW272:AX272"/>
    <mergeCell ref="AY272:AZ272"/>
    <mergeCell ref="BA272:BB272"/>
    <mergeCell ref="BC272:BD272"/>
    <mergeCell ref="BE272:BF272"/>
    <mergeCell ref="BM270:BN270"/>
    <mergeCell ref="BO270:BP270"/>
    <mergeCell ref="BQ270:BR270"/>
    <mergeCell ref="O271:P271"/>
    <mergeCell ref="Q271:R271"/>
    <mergeCell ref="S271:T271"/>
    <mergeCell ref="U271:V271"/>
    <mergeCell ref="W271:X271"/>
    <mergeCell ref="Y271:Z271"/>
    <mergeCell ref="AA271:AB271"/>
    <mergeCell ref="AC271:AD271"/>
    <mergeCell ref="O272:P272"/>
    <mergeCell ref="Q272:R272"/>
    <mergeCell ref="S272:T272"/>
    <mergeCell ref="U272:V272"/>
    <mergeCell ref="W272:X272"/>
    <mergeCell ref="Y272:Z272"/>
    <mergeCell ref="AA272:AB272"/>
    <mergeCell ref="AC272:AD272"/>
    <mergeCell ref="AI270:AJ270"/>
    <mergeCell ref="AK270:AL270"/>
    <mergeCell ref="AM270:AN270"/>
    <mergeCell ref="AO270:AP270"/>
    <mergeCell ref="AQ270:AR270"/>
    <mergeCell ref="BS270:BT270"/>
    <mergeCell ref="BU270:BV270"/>
    <mergeCell ref="BW270:BX270"/>
    <mergeCell ref="AS270:AT270"/>
    <mergeCell ref="AU270:AV270"/>
    <mergeCell ref="AW270:AX270"/>
    <mergeCell ref="AY270:AZ270"/>
    <mergeCell ref="BA270:BB270"/>
    <mergeCell ref="BC270:BD270"/>
    <mergeCell ref="BE270:BF270"/>
    <mergeCell ref="BG270:BH270"/>
    <mergeCell ref="BI270:BJ270"/>
    <mergeCell ref="BK270:BL270"/>
    <mergeCell ref="BG271:BH271"/>
    <mergeCell ref="BI271:BJ271"/>
    <mergeCell ref="AE271:AF271"/>
    <mergeCell ref="AG271:AH271"/>
    <mergeCell ref="AI271:AJ271"/>
    <mergeCell ref="AK271:AL271"/>
    <mergeCell ref="AM271:AN271"/>
    <mergeCell ref="AO271:AP271"/>
    <mergeCell ref="O270:P270"/>
    <mergeCell ref="Q270:R270"/>
    <mergeCell ref="S270:T270"/>
    <mergeCell ref="U270:V270"/>
    <mergeCell ref="W270:X270"/>
    <mergeCell ref="Y270:Z270"/>
    <mergeCell ref="AA270:AB270"/>
    <mergeCell ref="AC270:AD270"/>
    <mergeCell ref="AU271:AV271"/>
    <mergeCell ref="AW271:AX271"/>
    <mergeCell ref="AY271:AZ271"/>
    <mergeCell ref="BA271:BB271"/>
    <mergeCell ref="BC271:BD271"/>
    <mergeCell ref="BE271:BF271"/>
    <mergeCell ref="AE270:AF270"/>
    <mergeCell ref="AG270:AH270"/>
    <mergeCell ref="A270:A273"/>
    <mergeCell ref="B270:B273"/>
    <mergeCell ref="C270:C273"/>
    <mergeCell ref="D270:D273"/>
    <mergeCell ref="E270:E273"/>
    <mergeCell ref="F270:F273"/>
    <mergeCell ref="G270:G273"/>
    <mergeCell ref="H270:H273"/>
    <mergeCell ref="K270:N270"/>
    <mergeCell ref="K272:K273"/>
    <mergeCell ref="L272:L273"/>
    <mergeCell ref="M272:M273"/>
    <mergeCell ref="N272:N273"/>
    <mergeCell ref="J272:J276"/>
    <mergeCell ref="I272:I276"/>
    <mergeCell ref="K271:N271"/>
    <mergeCell ref="A6:A9"/>
    <mergeCell ref="C6:C9"/>
    <mergeCell ref="D6:D9"/>
    <mergeCell ref="E6:E9"/>
    <mergeCell ref="F6:F9"/>
    <mergeCell ref="H6:H9"/>
    <mergeCell ref="B6:B9"/>
    <mergeCell ref="G6:G9"/>
    <mergeCell ref="AE6:AF6"/>
    <mergeCell ref="AC6:AD6"/>
    <mergeCell ref="O6:P6"/>
    <mergeCell ref="Q6:R6"/>
    <mergeCell ref="S6:T6"/>
    <mergeCell ref="U6:V6"/>
    <mergeCell ref="W6:X6"/>
    <mergeCell ref="Y6:Z6"/>
    <mergeCell ref="I6:I9"/>
    <mergeCell ref="K6:N6"/>
    <mergeCell ref="U7:V7"/>
    <mergeCell ref="J6:J9"/>
    <mergeCell ref="O8:P8"/>
    <mergeCell ref="Q8:R8"/>
    <mergeCell ref="O7:P7"/>
    <mergeCell ref="Q7:R7"/>
    <mergeCell ref="CK7:CL7"/>
    <mergeCell ref="AA6:AB6"/>
    <mergeCell ref="AG6:AH6"/>
    <mergeCell ref="CC7:CD7"/>
    <mergeCell ref="CE7:CF7"/>
    <mergeCell ref="AQ6:AR6"/>
    <mergeCell ref="BO6:BP6"/>
    <mergeCell ref="BQ6:BR6"/>
    <mergeCell ref="BS6:BT6"/>
    <mergeCell ref="BA6:BB6"/>
    <mergeCell ref="AS6:AT6"/>
    <mergeCell ref="AQ7:AR7"/>
    <mergeCell ref="CK6:CL6"/>
    <mergeCell ref="CI6:CJ6"/>
    <mergeCell ref="CI7:CJ7"/>
    <mergeCell ref="AE3:AF3"/>
    <mergeCell ref="BY7:BZ7"/>
    <mergeCell ref="CA7:CB7"/>
    <mergeCell ref="BK7:BL7"/>
    <mergeCell ref="BM7:BN7"/>
    <mergeCell ref="BO7:BP7"/>
    <mergeCell ref="BQ7:BR7"/>
    <mergeCell ref="AK6:AL6"/>
    <mergeCell ref="AM6:AN6"/>
    <mergeCell ref="AO6:AP6"/>
    <mergeCell ref="BU6:BV6"/>
    <mergeCell ref="BW6:BX6"/>
    <mergeCell ref="BY6:BZ6"/>
    <mergeCell ref="CA6:CB6"/>
    <mergeCell ref="BC6:BD6"/>
    <mergeCell ref="BE6:BF6"/>
    <mergeCell ref="BA7:BB7"/>
    <mergeCell ref="AK7:AL7"/>
    <mergeCell ref="AM7:AN7"/>
    <mergeCell ref="AO7:AP7"/>
    <mergeCell ref="AI7:AJ7"/>
    <mergeCell ref="AI6:AJ6"/>
    <mergeCell ref="K7:N7"/>
    <mergeCell ref="CC6:CD6"/>
    <mergeCell ref="CE6:CF6"/>
    <mergeCell ref="CG6:CH6"/>
    <mergeCell ref="CG7:CH7"/>
    <mergeCell ref="BW7:BX7"/>
    <mergeCell ref="BG7:BH7"/>
    <mergeCell ref="BC7:BD7"/>
    <mergeCell ref="BE7:BF7"/>
    <mergeCell ref="BK6:BL6"/>
    <mergeCell ref="BM6:BN6"/>
    <mergeCell ref="AU6:AV6"/>
    <mergeCell ref="AW6:AX6"/>
    <mergeCell ref="AW7:AX7"/>
    <mergeCell ref="AY7:AZ7"/>
    <mergeCell ref="AY6:AZ6"/>
    <mergeCell ref="BG6:BH6"/>
    <mergeCell ref="BI6:BJ6"/>
    <mergeCell ref="S7:T7"/>
    <mergeCell ref="BI7:BJ7"/>
    <mergeCell ref="CI8:CJ8"/>
    <mergeCell ref="K275:K276"/>
    <mergeCell ref="L275:L276"/>
    <mergeCell ref="M275:M276"/>
    <mergeCell ref="N275:N276"/>
    <mergeCell ref="K274:N274"/>
    <mergeCell ref="BS7:BT7"/>
    <mergeCell ref="BU7:BV7"/>
    <mergeCell ref="AU7:AV7"/>
    <mergeCell ref="AS7:AT7"/>
    <mergeCell ref="W7:X7"/>
    <mergeCell ref="Y7:Z7"/>
    <mergeCell ref="AA7:AB7"/>
    <mergeCell ref="AE7:AF7"/>
    <mergeCell ref="AC7:AD7"/>
    <mergeCell ref="AG7:AH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Y8:BZ8"/>
    <mergeCell ref="CA8:CB8"/>
    <mergeCell ref="CC8:CD8"/>
    <mergeCell ref="CE8:CF8"/>
    <mergeCell ref="CG8:CH8"/>
    <mergeCell ref="BI8:BJ8"/>
    <mergeCell ref="BK8:BL8"/>
    <mergeCell ref="BM8:BN8"/>
    <mergeCell ref="BO8:BP8"/>
    <mergeCell ref="BQ8:BR8"/>
    <mergeCell ref="BS8:BT8"/>
    <mergeCell ref="BU8:BV8"/>
    <mergeCell ref="BW8:BX8"/>
  </mergeCells>
  <pageMargins left="0" right="0" top="0" bottom="0" header="0.31496062992125984" footer="0.31496062992125984"/>
  <pageSetup paperSize="9" scale="49" orientation="landscape" r:id="rId1"/>
  <colBreaks count="1" manualBreakCount="1">
    <brk id="5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P255"/>
  <sheetViews>
    <sheetView zoomScaleNormal="100" workbookViewId="0">
      <pane xSplit="5" ySplit="9" topLeftCell="HA243" activePane="bottomRight" state="frozen"/>
      <selection pane="topRight" activeCell="F1" sqref="F1"/>
      <selection pane="bottomLeft" activeCell="A6" sqref="A6"/>
      <selection pane="bottomRight" activeCell="HE265" sqref="HE265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90" customWidth="1"/>
    <col min="4" max="4" width="10.42578125" style="42" customWidth="1"/>
    <col min="5" max="5" width="40.42578125" style="391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1.7109375" style="42" customWidth="1"/>
    <col min="17" max="18" width="9.42578125" style="42" customWidth="1"/>
    <col min="19" max="19" width="12.42578125" style="42" customWidth="1"/>
    <col min="20" max="21" width="9.42578125" style="42" customWidth="1"/>
    <col min="22" max="22" width="11.42578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5.42578125" style="259" customWidth="1"/>
    <col min="218" max="218" width="9.5703125" style="42" customWidth="1"/>
    <col min="219" max="219" width="10.7109375" style="42" customWidth="1"/>
    <col min="220" max="220" width="12.85546875" style="259" customWidth="1"/>
    <col min="221" max="221" width="9.5703125" style="42" customWidth="1"/>
    <col min="222" max="222" width="9.5703125" style="42" bestFit="1" customWidth="1"/>
    <col min="223" max="223" width="15.42578125" style="42" bestFit="1" customWidth="1"/>
    <col min="224" max="224" width="9.42578125" style="42" bestFit="1" customWidth="1"/>
    <col min="225" max="16384" width="9.140625" style="42"/>
  </cols>
  <sheetData>
    <row r="2" spans="1:224" x14ac:dyDescent="0.2">
      <c r="D2" s="392">
        <v>1</v>
      </c>
      <c r="E2" s="392">
        <v>2</v>
      </c>
      <c r="F2" s="562">
        <v>3</v>
      </c>
      <c r="G2" s="562">
        <v>4</v>
      </c>
      <c r="H2" s="562">
        <v>5</v>
      </c>
      <c r="I2" s="562">
        <v>6</v>
      </c>
      <c r="J2" s="562">
        <v>7</v>
      </c>
      <c r="K2" s="562">
        <v>8</v>
      </c>
      <c r="L2" s="562">
        <v>9</v>
      </c>
      <c r="M2" s="562">
        <v>10</v>
      </c>
      <c r="N2" s="562">
        <v>11</v>
      </c>
      <c r="O2" s="562">
        <v>12</v>
      </c>
      <c r="P2" s="562">
        <v>13</v>
      </c>
      <c r="Q2" s="562">
        <v>14</v>
      </c>
      <c r="R2" s="562">
        <v>15</v>
      </c>
      <c r="S2" s="562">
        <v>16</v>
      </c>
      <c r="T2" s="562">
        <v>17</v>
      </c>
      <c r="U2" s="562">
        <v>18</v>
      </c>
      <c r="V2" s="562">
        <v>19</v>
      </c>
      <c r="W2" s="562">
        <v>20</v>
      </c>
      <c r="X2" s="562">
        <v>21</v>
      </c>
      <c r="Y2" s="562">
        <v>22</v>
      </c>
      <c r="Z2" s="562">
        <v>23</v>
      </c>
      <c r="AA2" s="562">
        <v>24</v>
      </c>
      <c r="AB2" s="562">
        <v>25</v>
      </c>
      <c r="AC2" s="562">
        <v>26</v>
      </c>
      <c r="AD2" s="562">
        <v>27</v>
      </c>
      <c r="AE2" s="562">
        <v>28</v>
      </c>
      <c r="AF2" s="562">
        <v>29</v>
      </c>
      <c r="AG2" s="562">
        <v>30</v>
      </c>
      <c r="AH2" s="562">
        <v>31</v>
      </c>
      <c r="AI2" s="562">
        <v>32</v>
      </c>
      <c r="AJ2" s="562">
        <v>33</v>
      </c>
      <c r="AK2" s="562">
        <v>34</v>
      </c>
      <c r="AL2" s="562">
        <v>35</v>
      </c>
      <c r="AM2" s="562">
        <v>36</v>
      </c>
      <c r="AN2" s="562">
        <v>37</v>
      </c>
      <c r="AO2" s="562">
        <v>38</v>
      </c>
      <c r="AP2" s="562">
        <v>39</v>
      </c>
      <c r="AQ2" s="562">
        <v>40</v>
      </c>
      <c r="AR2" s="562">
        <v>41</v>
      </c>
      <c r="AS2" s="562">
        <v>42</v>
      </c>
      <c r="AT2" s="562">
        <v>43</v>
      </c>
      <c r="AU2" s="562">
        <v>44</v>
      </c>
      <c r="AV2" s="562">
        <v>45</v>
      </c>
      <c r="AW2" s="562">
        <v>46</v>
      </c>
      <c r="AX2" s="562">
        <v>47</v>
      </c>
      <c r="AY2" s="562">
        <v>48</v>
      </c>
      <c r="AZ2" s="562">
        <v>49</v>
      </c>
      <c r="BA2" s="562">
        <v>50</v>
      </c>
      <c r="BB2" s="562">
        <v>51</v>
      </c>
      <c r="BC2" s="562">
        <v>52</v>
      </c>
      <c r="BD2" s="562">
        <v>53</v>
      </c>
      <c r="BE2" s="562">
        <v>54</v>
      </c>
      <c r="BF2" s="562">
        <v>55</v>
      </c>
      <c r="BG2" s="562">
        <v>56</v>
      </c>
      <c r="BH2" s="562">
        <v>57</v>
      </c>
      <c r="BI2" s="562">
        <v>58</v>
      </c>
      <c r="BJ2" s="562">
        <v>59</v>
      </c>
      <c r="BK2" s="562">
        <v>60</v>
      </c>
      <c r="BL2" s="562">
        <v>61</v>
      </c>
      <c r="BM2" s="562">
        <v>62</v>
      </c>
      <c r="BN2" s="562">
        <v>63</v>
      </c>
      <c r="BO2" s="562">
        <v>64</v>
      </c>
      <c r="BP2" s="562">
        <v>65</v>
      </c>
      <c r="BQ2" s="562">
        <v>66</v>
      </c>
      <c r="BR2" s="562">
        <v>67</v>
      </c>
      <c r="BS2" s="562">
        <v>68</v>
      </c>
      <c r="BT2" s="562">
        <v>69</v>
      </c>
      <c r="BU2" s="562">
        <v>70</v>
      </c>
      <c r="BV2" s="562">
        <v>71</v>
      </c>
      <c r="BW2" s="562">
        <v>72</v>
      </c>
      <c r="BX2" s="562">
        <v>73</v>
      </c>
      <c r="BY2" s="562">
        <v>74</v>
      </c>
      <c r="BZ2" s="562">
        <v>75</v>
      </c>
      <c r="CA2" s="562">
        <v>76</v>
      </c>
      <c r="CB2" s="562">
        <v>77</v>
      </c>
      <c r="CC2" s="562">
        <v>78</v>
      </c>
      <c r="CD2" s="562">
        <v>79</v>
      </c>
      <c r="CE2" s="562">
        <v>80</v>
      </c>
      <c r="CF2" s="562">
        <v>81</v>
      </c>
      <c r="CG2" s="562">
        <v>82</v>
      </c>
      <c r="CH2" s="562">
        <v>83</v>
      </c>
      <c r="CI2" s="562">
        <v>84</v>
      </c>
      <c r="CJ2" s="562">
        <v>85</v>
      </c>
      <c r="CK2" s="562">
        <v>86</v>
      </c>
      <c r="CL2" s="562">
        <v>87</v>
      </c>
      <c r="CM2" s="562">
        <v>88</v>
      </c>
      <c r="CN2" s="562">
        <v>89</v>
      </c>
      <c r="CO2" s="562">
        <v>90</v>
      </c>
      <c r="CP2" s="562">
        <v>91</v>
      </c>
      <c r="CQ2" s="562">
        <v>92</v>
      </c>
      <c r="CR2" s="562">
        <v>93</v>
      </c>
      <c r="CS2" s="562">
        <v>94</v>
      </c>
      <c r="CT2" s="562">
        <v>95</v>
      </c>
      <c r="CU2" s="562">
        <v>96</v>
      </c>
      <c r="CV2" s="562">
        <v>97</v>
      </c>
      <c r="CW2" s="562">
        <v>98</v>
      </c>
      <c r="CX2" s="562">
        <v>99</v>
      </c>
      <c r="CY2" s="562">
        <v>100</v>
      </c>
      <c r="CZ2" s="562">
        <v>101</v>
      </c>
      <c r="DA2" s="562">
        <v>102</v>
      </c>
      <c r="DB2" s="562">
        <v>103</v>
      </c>
      <c r="DC2" s="562">
        <v>104</v>
      </c>
      <c r="DD2" s="562">
        <v>105</v>
      </c>
      <c r="DE2" s="562">
        <v>106</v>
      </c>
      <c r="DF2" s="562">
        <v>107</v>
      </c>
      <c r="DG2" s="562">
        <v>108</v>
      </c>
      <c r="DH2" s="562">
        <v>109</v>
      </c>
      <c r="DI2" s="562">
        <v>110</v>
      </c>
      <c r="DJ2" s="562">
        <v>111</v>
      </c>
      <c r="DK2" s="562">
        <v>112</v>
      </c>
      <c r="DL2" s="562">
        <v>113</v>
      </c>
      <c r="DM2" s="562">
        <v>114</v>
      </c>
      <c r="DN2" s="562">
        <v>115</v>
      </c>
      <c r="DO2" s="562">
        <v>116</v>
      </c>
      <c r="DP2" s="562">
        <v>117</v>
      </c>
      <c r="DQ2" s="562">
        <v>118</v>
      </c>
      <c r="DR2" s="562">
        <v>119</v>
      </c>
      <c r="DS2" s="562">
        <v>120</v>
      </c>
      <c r="DT2" s="562">
        <v>121</v>
      </c>
      <c r="DU2" s="562">
        <v>122</v>
      </c>
      <c r="DV2" s="562">
        <v>123</v>
      </c>
      <c r="DW2" s="562">
        <v>124</v>
      </c>
      <c r="DX2" s="562">
        <v>125</v>
      </c>
      <c r="DY2" s="562">
        <v>126</v>
      </c>
      <c r="DZ2" s="562">
        <v>127</v>
      </c>
      <c r="EA2" s="562">
        <v>128</v>
      </c>
      <c r="EB2" s="562">
        <v>129</v>
      </c>
      <c r="EC2" s="562">
        <v>130</v>
      </c>
      <c r="ED2" s="562">
        <v>131</v>
      </c>
      <c r="EE2" s="562">
        <v>132</v>
      </c>
      <c r="EF2" s="562">
        <v>133</v>
      </c>
      <c r="EG2" s="562">
        <v>134</v>
      </c>
      <c r="EH2" s="562">
        <v>135</v>
      </c>
      <c r="EI2" s="562">
        <v>136</v>
      </c>
      <c r="EJ2" s="562">
        <v>137</v>
      </c>
      <c r="EK2" s="562">
        <v>138</v>
      </c>
      <c r="EL2" s="562">
        <v>139</v>
      </c>
      <c r="EM2" s="562">
        <v>140</v>
      </c>
      <c r="EN2" s="562">
        <v>141</v>
      </c>
      <c r="EO2" s="562">
        <v>142</v>
      </c>
      <c r="EP2" s="562">
        <v>143</v>
      </c>
      <c r="EQ2" s="562">
        <v>144</v>
      </c>
      <c r="ER2" s="562">
        <v>145</v>
      </c>
      <c r="ES2" s="562">
        <v>146</v>
      </c>
      <c r="ET2" s="562">
        <v>147</v>
      </c>
      <c r="EU2" s="562">
        <v>148</v>
      </c>
      <c r="EV2" s="562">
        <v>149</v>
      </c>
      <c r="EW2" s="562">
        <v>150</v>
      </c>
      <c r="EX2" s="562">
        <v>151</v>
      </c>
      <c r="EY2" s="562">
        <v>152</v>
      </c>
      <c r="EZ2" s="562">
        <v>153</v>
      </c>
      <c r="FA2" s="562">
        <v>154</v>
      </c>
      <c r="FB2" s="562">
        <v>155</v>
      </c>
      <c r="FC2" s="562">
        <v>156</v>
      </c>
      <c r="FD2" s="562">
        <v>157</v>
      </c>
      <c r="FE2" s="562">
        <v>158</v>
      </c>
      <c r="FF2" s="562">
        <v>159</v>
      </c>
      <c r="FG2" s="562">
        <v>160</v>
      </c>
      <c r="FH2" s="562">
        <v>161</v>
      </c>
      <c r="FI2" s="562">
        <v>162</v>
      </c>
      <c r="FJ2" s="562">
        <v>163</v>
      </c>
      <c r="FK2" s="562">
        <v>164</v>
      </c>
      <c r="FL2" s="562">
        <v>165</v>
      </c>
      <c r="FM2" s="562">
        <v>166</v>
      </c>
      <c r="FN2" s="562">
        <v>167</v>
      </c>
      <c r="FO2" s="562">
        <v>168</v>
      </c>
      <c r="FP2" s="562">
        <v>169</v>
      </c>
      <c r="FQ2" s="562">
        <v>170</v>
      </c>
      <c r="FR2" s="562">
        <v>171</v>
      </c>
      <c r="FS2" s="562">
        <v>172</v>
      </c>
      <c r="FT2" s="562">
        <v>173</v>
      </c>
      <c r="FU2" s="562">
        <v>174</v>
      </c>
      <c r="FV2" s="562">
        <v>175</v>
      </c>
      <c r="FW2" s="562">
        <v>176</v>
      </c>
      <c r="FX2" s="562">
        <v>177</v>
      </c>
      <c r="FY2" s="562">
        <v>178</v>
      </c>
      <c r="FZ2" s="562">
        <v>179</v>
      </c>
      <c r="GA2" s="562">
        <v>180</v>
      </c>
      <c r="GB2" s="562">
        <v>181</v>
      </c>
      <c r="GC2" s="562">
        <v>182</v>
      </c>
      <c r="GD2" s="562">
        <v>183</v>
      </c>
      <c r="GE2" s="562">
        <v>184</v>
      </c>
      <c r="GF2" s="562">
        <v>185</v>
      </c>
      <c r="GG2" s="562">
        <v>186</v>
      </c>
      <c r="GH2" s="562">
        <v>187</v>
      </c>
      <c r="GI2" s="562">
        <v>188</v>
      </c>
      <c r="GJ2" s="562">
        <v>189</v>
      </c>
      <c r="GK2" s="562">
        <v>190</v>
      </c>
      <c r="GL2" s="562">
        <v>191</v>
      </c>
      <c r="GM2" s="562">
        <v>192</v>
      </c>
      <c r="GN2" s="562">
        <v>193</v>
      </c>
      <c r="GO2" s="562">
        <v>194</v>
      </c>
      <c r="GP2" s="562">
        <v>195</v>
      </c>
      <c r="GQ2" s="562">
        <v>196</v>
      </c>
      <c r="GR2" s="562">
        <v>197</v>
      </c>
      <c r="GS2" s="562">
        <v>198</v>
      </c>
      <c r="GT2" s="562">
        <v>199</v>
      </c>
      <c r="GU2" s="562">
        <v>200</v>
      </c>
      <c r="GV2" s="562">
        <v>201</v>
      </c>
      <c r="GW2" s="562">
        <v>202</v>
      </c>
      <c r="GX2" s="562">
        <v>203</v>
      </c>
      <c r="GY2" s="562">
        <v>204</v>
      </c>
      <c r="GZ2" s="562">
        <v>205</v>
      </c>
      <c r="HA2" s="562">
        <v>206</v>
      </c>
      <c r="HB2" s="562">
        <v>207</v>
      </c>
      <c r="HC2" s="562">
        <v>208</v>
      </c>
      <c r="HD2" s="562">
        <v>209</v>
      </c>
      <c r="HE2" s="562">
        <v>210</v>
      </c>
      <c r="HF2" s="562">
        <v>211</v>
      </c>
      <c r="HG2" s="562">
        <v>212</v>
      </c>
      <c r="HH2" s="392">
        <v>213</v>
      </c>
      <c r="HI2" s="392">
        <v>214</v>
      </c>
      <c r="HJ2" s="392">
        <v>215</v>
      </c>
      <c r="HK2" s="392">
        <v>216</v>
      </c>
      <c r="HL2" s="392">
        <v>217</v>
      </c>
      <c r="HM2" s="392">
        <v>218</v>
      </c>
      <c r="HN2" s="392">
        <v>219</v>
      </c>
      <c r="HO2" s="392">
        <v>220</v>
      </c>
      <c r="HP2" s="392">
        <v>221</v>
      </c>
    </row>
    <row r="3" spans="1:224" ht="40.5" customHeight="1" x14ac:dyDescent="0.2">
      <c r="A3" s="620" t="s">
        <v>668</v>
      </c>
      <c r="B3" s="620" t="s">
        <v>59</v>
      </c>
      <c r="C3" s="667" t="s">
        <v>735</v>
      </c>
      <c r="D3" s="666" t="s">
        <v>736</v>
      </c>
      <c r="E3" s="621" t="s">
        <v>471</v>
      </c>
      <c r="F3" s="629" t="s">
        <v>738</v>
      </c>
      <c r="G3" s="629"/>
      <c r="H3" s="629"/>
      <c r="I3" s="629"/>
      <c r="J3" s="629"/>
      <c r="K3" s="629"/>
      <c r="L3" s="647" t="s">
        <v>865</v>
      </c>
      <c r="M3" s="648"/>
      <c r="N3" s="648"/>
      <c r="O3" s="648"/>
      <c r="P3" s="648"/>
      <c r="Q3" s="649"/>
      <c r="R3" s="629" t="s">
        <v>559</v>
      </c>
      <c r="S3" s="629"/>
      <c r="T3" s="629"/>
      <c r="U3" s="629"/>
      <c r="V3" s="629"/>
      <c r="W3" s="629"/>
      <c r="X3" s="626" t="s">
        <v>866</v>
      </c>
      <c r="Y3" s="627"/>
      <c r="Z3" s="627"/>
      <c r="AA3" s="627"/>
      <c r="AB3" s="627"/>
      <c r="AC3" s="627"/>
      <c r="AD3" s="626" t="s">
        <v>867</v>
      </c>
      <c r="AE3" s="627"/>
      <c r="AF3" s="627"/>
      <c r="AG3" s="627"/>
      <c r="AH3" s="627"/>
      <c r="AI3" s="627"/>
      <c r="AJ3" s="647" t="s">
        <v>742</v>
      </c>
      <c r="AK3" s="648"/>
      <c r="AL3" s="648"/>
      <c r="AM3" s="648"/>
      <c r="AN3" s="648"/>
      <c r="AO3" s="649"/>
      <c r="AP3" s="650" t="s">
        <v>743</v>
      </c>
      <c r="AQ3" s="650"/>
      <c r="AR3" s="650"/>
      <c r="AS3" s="650"/>
      <c r="AT3" s="650"/>
      <c r="AU3" s="650"/>
      <c r="AV3" s="671" t="s">
        <v>77</v>
      </c>
      <c r="AW3" s="671"/>
      <c r="AX3" s="671"/>
      <c r="AY3" s="671"/>
      <c r="AZ3" s="671"/>
      <c r="BA3" s="671"/>
      <c r="BB3" s="673" t="s">
        <v>744</v>
      </c>
      <c r="BC3" s="674"/>
      <c r="BD3" s="674"/>
      <c r="BE3" s="674"/>
      <c r="BF3" s="674"/>
      <c r="BG3" s="675"/>
      <c r="BH3" s="650" t="s">
        <v>749</v>
      </c>
      <c r="BI3" s="650"/>
      <c r="BJ3" s="650"/>
      <c r="BK3" s="650"/>
      <c r="BL3" s="650"/>
      <c r="BM3" s="650"/>
      <c r="BN3" s="650" t="s">
        <v>745</v>
      </c>
      <c r="BO3" s="650"/>
      <c r="BP3" s="650"/>
      <c r="BQ3" s="650"/>
      <c r="BR3" s="650"/>
      <c r="BS3" s="650"/>
      <c r="BT3" s="647" t="s">
        <v>746</v>
      </c>
      <c r="BU3" s="648"/>
      <c r="BV3" s="648"/>
      <c r="BW3" s="648"/>
      <c r="BX3" s="648"/>
      <c r="BY3" s="649"/>
      <c r="BZ3" s="650" t="s">
        <v>747</v>
      </c>
      <c r="CA3" s="650"/>
      <c r="CB3" s="650"/>
      <c r="CC3" s="650"/>
      <c r="CD3" s="650"/>
      <c r="CE3" s="650"/>
      <c r="CF3" s="647" t="s">
        <v>748</v>
      </c>
      <c r="CG3" s="648"/>
      <c r="CH3" s="648"/>
      <c r="CI3" s="648"/>
      <c r="CJ3" s="648"/>
      <c r="CK3" s="649"/>
      <c r="CL3" s="650" t="s">
        <v>750</v>
      </c>
      <c r="CM3" s="650"/>
      <c r="CN3" s="650"/>
      <c r="CO3" s="650"/>
      <c r="CP3" s="650"/>
      <c r="CQ3" s="650"/>
      <c r="CR3" s="647" t="s">
        <v>65</v>
      </c>
      <c r="CS3" s="648"/>
      <c r="CT3" s="648"/>
      <c r="CU3" s="648"/>
      <c r="CV3" s="648"/>
      <c r="CW3" s="649"/>
      <c r="CX3" s="650" t="s">
        <v>68</v>
      </c>
      <c r="CY3" s="650"/>
      <c r="CZ3" s="650"/>
      <c r="DA3" s="650"/>
      <c r="DB3" s="650"/>
      <c r="DC3" s="650"/>
      <c r="DD3" s="626" t="s">
        <v>70</v>
      </c>
      <c r="DE3" s="627"/>
      <c r="DF3" s="627"/>
      <c r="DG3" s="627"/>
      <c r="DH3" s="627"/>
      <c r="DI3" s="628"/>
      <c r="DJ3" s="629" t="s">
        <v>740</v>
      </c>
      <c r="DK3" s="629"/>
      <c r="DL3" s="629"/>
      <c r="DM3" s="629"/>
      <c r="DN3" s="629"/>
      <c r="DO3" s="629"/>
      <c r="DP3" s="672" t="s">
        <v>71</v>
      </c>
      <c r="DQ3" s="672"/>
      <c r="DR3" s="672"/>
      <c r="DS3" s="672"/>
      <c r="DT3" s="672"/>
      <c r="DU3" s="672"/>
      <c r="DV3" s="647" t="s">
        <v>144</v>
      </c>
      <c r="DW3" s="648"/>
      <c r="DX3" s="648"/>
      <c r="DY3" s="648"/>
      <c r="DZ3" s="648"/>
      <c r="EA3" s="649"/>
      <c r="EB3" s="647" t="s">
        <v>66</v>
      </c>
      <c r="EC3" s="648"/>
      <c r="ED3" s="648"/>
      <c r="EE3" s="648"/>
      <c r="EF3" s="648"/>
      <c r="EG3" s="649"/>
      <c r="EH3" s="650" t="s">
        <v>74</v>
      </c>
      <c r="EI3" s="651"/>
      <c r="EJ3" s="650"/>
      <c r="EK3" s="650"/>
      <c r="EL3" s="651"/>
      <c r="EM3" s="650"/>
      <c r="EN3" s="647" t="s">
        <v>279</v>
      </c>
      <c r="EO3" s="648"/>
      <c r="EP3" s="648"/>
      <c r="EQ3" s="648"/>
      <c r="ER3" s="648"/>
      <c r="ES3" s="649"/>
      <c r="ET3" s="626" t="s">
        <v>739</v>
      </c>
      <c r="EU3" s="627"/>
      <c r="EV3" s="627"/>
      <c r="EW3" s="627"/>
      <c r="EX3" s="627"/>
      <c r="EY3" s="628"/>
      <c r="EZ3" s="647" t="s">
        <v>741</v>
      </c>
      <c r="FA3" s="648"/>
      <c r="FB3" s="648"/>
      <c r="FC3" s="648"/>
      <c r="FD3" s="648"/>
      <c r="FE3" s="649"/>
      <c r="FF3" s="629" t="s">
        <v>737</v>
      </c>
      <c r="FG3" s="629"/>
      <c r="FH3" s="629"/>
      <c r="FI3" s="629"/>
      <c r="FJ3" s="629"/>
      <c r="FK3" s="629"/>
      <c r="FL3" s="626" t="s">
        <v>277</v>
      </c>
      <c r="FM3" s="627"/>
      <c r="FN3" s="627"/>
      <c r="FO3" s="627"/>
      <c r="FP3" s="627"/>
      <c r="FQ3" s="628"/>
      <c r="FR3" s="626" t="s">
        <v>73</v>
      </c>
      <c r="FS3" s="627"/>
      <c r="FT3" s="627"/>
      <c r="FU3" s="627"/>
      <c r="FV3" s="627"/>
      <c r="FW3" s="628"/>
      <c r="FX3" s="629" t="s">
        <v>145</v>
      </c>
      <c r="FY3" s="629"/>
      <c r="FZ3" s="629"/>
      <c r="GA3" s="629"/>
      <c r="GB3" s="629"/>
      <c r="GC3" s="629"/>
      <c r="GD3" s="629" t="s">
        <v>261</v>
      </c>
      <c r="GE3" s="629"/>
      <c r="GF3" s="629"/>
      <c r="GG3" s="629"/>
      <c r="GH3" s="629"/>
      <c r="GI3" s="629"/>
      <c r="GJ3" s="629" t="s">
        <v>263</v>
      </c>
      <c r="GK3" s="629"/>
      <c r="GL3" s="629"/>
      <c r="GM3" s="629"/>
      <c r="GN3" s="629"/>
      <c r="GO3" s="629"/>
      <c r="GP3" s="629" t="s">
        <v>262</v>
      </c>
      <c r="GQ3" s="629"/>
      <c r="GR3" s="629"/>
      <c r="GS3" s="629"/>
      <c r="GT3" s="629"/>
      <c r="GU3" s="629"/>
      <c r="GV3" s="647" t="s">
        <v>117</v>
      </c>
      <c r="GW3" s="648"/>
      <c r="GX3" s="648"/>
      <c r="GY3" s="648"/>
      <c r="GZ3" s="648"/>
      <c r="HA3" s="649"/>
      <c r="HB3" s="652" t="s">
        <v>510</v>
      </c>
      <c r="HC3" s="653"/>
      <c r="HD3" s="653"/>
      <c r="HE3" s="653"/>
      <c r="HF3" s="653"/>
      <c r="HG3" s="654"/>
      <c r="HH3" s="655" t="s">
        <v>751</v>
      </c>
      <c r="HI3" s="656"/>
      <c r="HJ3" s="657"/>
      <c r="HK3" s="657"/>
      <c r="HL3" s="657"/>
      <c r="HM3" s="657"/>
      <c r="HN3" s="661" t="s">
        <v>752</v>
      </c>
      <c r="HO3" s="639" t="s">
        <v>753</v>
      </c>
      <c r="HP3" s="641" t="s">
        <v>634</v>
      </c>
    </row>
    <row r="4" spans="1:224" ht="15" x14ac:dyDescent="0.25">
      <c r="A4" s="620"/>
      <c r="B4" s="620"/>
      <c r="C4" s="668"/>
      <c r="D4" s="669"/>
      <c r="E4" s="621"/>
      <c r="F4" s="625" t="s">
        <v>756</v>
      </c>
      <c r="G4" s="625"/>
      <c r="H4" s="625"/>
      <c r="I4" s="625"/>
      <c r="J4" s="625"/>
      <c r="K4" s="625"/>
      <c r="L4" s="625" t="s">
        <v>669</v>
      </c>
      <c r="M4" s="625"/>
      <c r="N4" s="625"/>
      <c r="O4" s="625"/>
      <c r="P4" s="625"/>
      <c r="Q4" s="625"/>
      <c r="R4" s="625" t="s">
        <v>670</v>
      </c>
      <c r="S4" s="625"/>
      <c r="T4" s="625"/>
      <c r="U4" s="625"/>
      <c r="V4" s="625"/>
      <c r="W4" s="625"/>
      <c r="X4" s="625" t="s">
        <v>757</v>
      </c>
      <c r="Y4" s="625"/>
      <c r="Z4" s="625"/>
      <c r="AA4" s="625"/>
      <c r="AB4" s="625"/>
      <c r="AC4" s="625"/>
      <c r="AD4" s="636">
        <v>270058</v>
      </c>
      <c r="AE4" s="638"/>
      <c r="AF4" s="638"/>
      <c r="AG4" s="638"/>
      <c r="AH4" s="638"/>
      <c r="AI4" s="643"/>
      <c r="AJ4" s="625" t="s">
        <v>777</v>
      </c>
      <c r="AK4" s="625"/>
      <c r="AL4" s="625"/>
      <c r="AM4" s="625"/>
      <c r="AN4" s="625"/>
      <c r="AO4" s="625"/>
      <c r="AP4" s="635" t="s">
        <v>778</v>
      </c>
      <c r="AQ4" s="635"/>
      <c r="AR4" s="635"/>
      <c r="AS4" s="635"/>
      <c r="AT4" s="635"/>
      <c r="AU4" s="635"/>
      <c r="AV4" s="644" t="s">
        <v>780</v>
      </c>
      <c r="AW4" s="645"/>
      <c r="AX4" s="645"/>
      <c r="AY4" s="645"/>
      <c r="AZ4" s="645"/>
      <c r="BA4" s="646"/>
      <c r="BB4" s="644">
        <v>270041</v>
      </c>
      <c r="BC4" s="645"/>
      <c r="BD4" s="645"/>
      <c r="BE4" s="645"/>
      <c r="BF4" s="645"/>
      <c r="BG4" s="646"/>
      <c r="BH4" s="616" t="s">
        <v>671</v>
      </c>
      <c r="BI4" s="618"/>
      <c r="BJ4" s="618"/>
      <c r="BK4" s="618"/>
      <c r="BL4" s="618"/>
      <c r="BM4" s="619"/>
      <c r="BN4" s="625" t="s">
        <v>782</v>
      </c>
      <c r="BO4" s="625"/>
      <c r="BP4" s="625"/>
      <c r="BQ4" s="625"/>
      <c r="BR4" s="625"/>
      <c r="BS4" s="625"/>
      <c r="BT4" s="622" t="s">
        <v>783</v>
      </c>
      <c r="BU4" s="623"/>
      <c r="BV4" s="623"/>
      <c r="BW4" s="623"/>
      <c r="BX4" s="623"/>
      <c r="BY4" s="624"/>
      <c r="BZ4" s="635" t="s">
        <v>784</v>
      </c>
      <c r="CA4" s="635"/>
      <c r="CB4" s="635"/>
      <c r="CC4" s="635"/>
      <c r="CD4" s="635"/>
      <c r="CE4" s="635"/>
      <c r="CF4" s="622" t="s">
        <v>732</v>
      </c>
      <c r="CG4" s="623"/>
      <c r="CH4" s="623"/>
      <c r="CI4" s="623"/>
      <c r="CJ4" s="623"/>
      <c r="CK4" s="624"/>
      <c r="CL4" s="635" t="s">
        <v>786</v>
      </c>
      <c r="CM4" s="635"/>
      <c r="CN4" s="635"/>
      <c r="CO4" s="635"/>
      <c r="CP4" s="635"/>
      <c r="CQ4" s="635"/>
      <c r="CR4" s="622" t="s">
        <v>760</v>
      </c>
      <c r="CS4" s="623"/>
      <c r="CT4" s="623"/>
      <c r="CU4" s="623"/>
      <c r="CV4" s="623"/>
      <c r="CW4" s="624"/>
      <c r="CX4" s="635" t="s">
        <v>763</v>
      </c>
      <c r="CY4" s="635"/>
      <c r="CZ4" s="635"/>
      <c r="DA4" s="635"/>
      <c r="DB4" s="635"/>
      <c r="DC4" s="635"/>
      <c r="DD4" s="616" t="s">
        <v>766</v>
      </c>
      <c r="DE4" s="618"/>
      <c r="DF4" s="618"/>
      <c r="DG4" s="618"/>
      <c r="DH4" s="618"/>
      <c r="DI4" s="619"/>
      <c r="DJ4" s="625" t="s">
        <v>765</v>
      </c>
      <c r="DK4" s="625"/>
      <c r="DL4" s="625"/>
      <c r="DM4" s="625"/>
      <c r="DN4" s="625"/>
      <c r="DO4" s="625"/>
      <c r="DP4" s="625" t="s">
        <v>767</v>
      </c>
      <c r="DQ4" s="625"/>
      <c r="DR4" s="625"/>
      <c r="DS4" s="625"/>
      <c r="DT4" s="625"/>
      <c r="DU4" s="625"/>
      <c r="DV4" s="636" t="s">
        <v>764</v>
      </c>
      <c r="DW4" s="637"/>
      <c r="DX4" s="638"/>
      <c r="DY4" s="515"/>
      <c r="DZ4" s="515"/>
      <c r="EA4" s="515"/>
      <c r="EB4" s="616" t="s">
        <v>761</v>
      </c>
      <c r="EC4" s="617"/>
      <c r="ED4" s="618"/>
      <c r="EE4" s="516"/>
      <c r="EF4" s="516"/>
      <c r="EG4" s="516"/>
      <c r="EH4" s="633" t="s">
        <v>772</v>
      </c>
      <c r="EI4" s="634"/>
      <c r="EJ4" s="633"/>
      <c r="EK4" s="633"/>
      <c r="EL4" s="634"/>
      <c r="EM4" s="633"/>
      <c r="EN4" s="616" t="s">
        <v>779</v>
      </c>
      <c r="EO4" s="617"/>
      <c r="EP4" s="618"/>
      <c r="EQ4" s="516"/>
      <c r="ER4" s="516"/>
      <c r="ES4" s="516"/>
      <c r="ET4" s="616" t="s">
        <v>762</v>
      </c>
      <c r="EU4" s="618"/>
      <c r="EV4" s="619"/>
      <c r="EW4" s="516"/>
      <c r="EX4" s="516"/>
      <c r="EY4" s="516"/>
      <c r="EZ4" s="616" t="s">
        <v>768</v>
      </c>
      <c r="FA4" s="618"/>
      <c r="FB4" s="618"/>
      <c r="FC4" s="516"/>
      <c r="FD4" s="516"/>
      <c r="FE4" s="516"/>
      <c r="FF4" s="633" t="s">
        <v>754</v>
      </c>
      <c r="FG4" s="633"/>
      <c r="FH4" s="633"/>
      <c r="FI4" s="633"/>
      <c r="FJ4" s="633"/>
      <c r="FK4" s="633"/>
      <c r="FL4" s="616" t="s">
        <v>758</v>
      </c>
      <c r="FM4" s="618"/>
      <c r="FN4" s="618"/>
      <c r="FO4" s="516"/>
      <c r="FP4" s="516"/>
      <c r="FQ4" s="516"/>
      <c r="FR4" s="616" t="s">
        <v>770</v>
      </c>
      <c r="FS4" s="618"/>
      <c r="FT4" s="618"/>
      <c r="FU4" s="516"/>
      <c r="FV4" s="516"/>
      <c r="FW4" s="516"/>
      <c r="FX4" s="633" t="s">
        <v>773</v>
      </c>
      <c r="FY4" s="633"/>
      <c r="FZ4" s="633"/>
      <c r="GA4" s="633"/>
      <c r="GB4" s="633"/>
      <c r="GC4" s="633"/>
      <c r="GD4" s="625" t="s">
        <v>673</v>
      </c>
      <c r="GE4" s="625"/>
      <c r="GF4" s="625"/>
      <c r="GG4" s="625"/>
      <c r="GH4" s="625"/>
      <c r="GI4" s="625"/>
      <c r="GJ4" s="625" t="s">
        <v>775</v>
      </c>
      <c r="GK4" s="625"/>
      <c r="GL4" s="625"/>
      <c r="GM4" s="625"/>
      <c r="GN4" s="625"/>
      <c r="GO4" s="625"/>
      <c r="GP4" s="625" t="s">
        <v>771</v>
      </c>
      <c r="GQ4" s="625"/>
      <c r="GR4" s="625"/>
      <c r="GS4" s="625"/>
      <c r="GT4" s="625"/>
      <c r="GU4" s="625"/>
      <c r="GV4" s="616" t="s">
        <v>774</v>
      </c>
      <c r="GW4" s="618"/>
      <c r="GX4" s="618"/>
      <c r="GY4" s="618"/>
      <c r="GZ4" s="618"/>
      <c r="HA4" s="619"/>
      <c r="HB4" s="630" t="s">
        <v>733</v>
      </c>
      <c r="HC4" s="631"/>
      <c r="HD4" s="631"/>
      <c r="HE4" s="631"/>
      <c r="HF4" s="631"/>
      <c r="HG4" s="632"/>
      <c r="HH4" s="658"/>
      <c r="HI4" s="659"/>
      <c r="HJ4" s="660"/>
      <c r="HK4" s="660"/>
      <c r="HL4" s="660"/>
      <c r="HM4" s="660"/>
      <c r="HN4" s="662"/>
      <c r="HO4" s="640"/>
      <c r="HP4" s="642"/>
    </row>
    <row r="5" spans="1:224" ht="15" x14ac:dyDescent="0.25">
      <c r="A5" s="620"/>
      <c r="B5" s="620"/>
      <c r="C5" s="668"/>
      <c r="D5" s="669"/>
      <c r="E5" s="621"/>
      <c r="F5" s="522"/>
      <c r="G5" s="522"/>
      <c r="H5" s="522"/>
      <c r="I5" s="522"/>
      <c r="J5" s="522"/>
      <c r="K5" s="522"/>
      <c r="L5" s="522"/>
      <c r="M5" s="522"/>
      <c r="N5" s="522"/>
      <c r="O5" s="522"/>
      <c r="P5" s="522"/>
      <c r="Q5" s="522"/>
      <c r="R5" s="522"/>
      <c r="S5" s="522"/>
      <c r="T5" s="522"/>
      <c r="U5" s="522"/>
      <c r="V5" s="522"/>
      <c r="W5" s="522"/>
      <c r="X5" s="522"/>
      <c r="Y5" s="522"/>
      <c r="Z5" s="522"/>
      <c r="AA5" s="522"/>
      <c r="AB5" s="522"/>
      <c r="AC5" s="522"/>
      <c r="AD5" s="523"/>
      <c r="AE5" s="515"/>
      <c r="AF5" s="515"/>
      <c r="AG5" s="515"/>
      <c r="AH5" s="515"/>
      <c r="AI5" s="524"/>
      <c r="AJ5" s="522"/>
      <c r="AK5" s="522"/>
      <c r="AL5" s="522"/>
      <c r="AM5" s="522"/>
      <c r="AN5" s="522"/>
      <c r="AO5" s="522"/>
      <c r="AP5" s="525"/>
      <c r="AQ5" s="525"/>
      <c r="AR5" s="525"/>
      <c r="AS5" s="525"/>
      <c r="AT5" s="525"/>
      <c r="AU5" s="525"/>
      <c r="AV5" s="512"/>
      <c r="AW5" s="513"/>
      <c r="AX5" s="513"/>
      <c r="AY5" s="513"/>
      <c r="AZ5" s="513"/>
      <c r="BA5" s="514"/>
      <c r="BB5" s="512"/>
      <c r="BC5" s="513"/>
      <c r="BD5" s="513"/>
      <c r="BE5" s="513"/>
      <c r="BF5" s="513"/>
      <c r="BG5" s="514"/>
      <c r="BH5" s="526"/>
      <c r="BI5" s="516"/>
      <c r="BJ5" s="516"/>
      <c r="BK5" s="516"/>
      <c r="BL5" s="516"/>
      <c r="BM5" s="527"/>
      <c r="BN5" s="522"/>
      <c r="BO5" s="522"/>
      <c r="BP5" s="522"/>
      <c r="BQ5" s="522"/>
      <c r="BR5" s="522"/>
      <c r="BS5" s="522"/>
      <c r="BT5" s="528"/>
      <c r="BU5" s="529"/>
      <c r="BV5" s="529"/>
      <c r="BW5" s="529"/>
      <c r="BX5" s="529"/>
      <c r="BY5" s="530"/>
      <c r="BZ5" s="525"/>
      <c r="CA5" s="525"/>
      <c r="CB5" s="525"/>
      <c r="CC5" s="525"/>
      <c r="CD5" s="525"/>
      <c r="CE5" s="525"/>
      <c r="CF5" s="528"/>
      <c r="CG5" s="529"/>
      <c r="CH5" s="529"/>
      <c r="CI5" s="529"/>
      <c r="CJ5" s="529"/>
      <c r="CK5" s="530"/>
      <c r="CL5" s="525"/>
      <c r="CM5" s="525"/>
      <c r="CN5" s="525"/>
      <c r="CO5" s="525"/>
      <c r="CP5" s="525"/>
      <c r="CQ5" s="525"/>
      <c r="CR5" s="528"/>
      <c r="CS5" s="529"/>
      <c r="CT5" s="529"/>
      <c r="CU5" s="529"/>
      <c r="CV5" s="529"/>
      <c r="CW5" s="530"/>
      <c r="CX5" s="525"/>
      <c r="CY5" s="525"/>
      <c r="CZ5" s="525"/>
      <c r="DA5" s="525"/>
      <c r="DB5" s="525"/>
      <c r="DC5" s="525"/>
      <c r="DD5" s="526"/>
      <c r="DE5" s="516"/>
      <c r="DF5" s="516"/>
      <c r="DG5" s="516"/>
      <c r="DH5" s="516"/>
      <c r="DI5" s="527"/>
      <c r="DJ5" s="522"/>
      <c r="DK5" s="522"/>
      <c r="DL5" s="522"/>
      <c r="DM5" s="522"/>
      <c r="DN5" s="522"/>
      <c r="DO5" s="522"/>
      <c r="DP5" s="522"/>
      <c r="DQ5" s="522"/>
      <c r="DR5" s="522"/>
      <c r="DS5" s="522"/>
      <c r="DT5" s="522"/>
      <c r="DU5" s="522"/>
      <c r="DV5" s="523"/>
      <c r="DW5" s="531"/>
      <c r="DX5" s="515"/>
      <c r="DY5" s="515"/>
      <c r="DZ5" s="515"/>
      <c r="EA5" s="515"/>
      <c r="EB5" s="526"/>
      <c r="EC5" s="532"/>
      <c r="ED5" s="516"/>
      <c r="EE5" s="516"/>
      <c r="EF5" s="516"/>
      <c r="EG5" s="516"/>
      <c r="EH5" s="533"/>
      <c r="EI5" s="534"/>
      <c r="EJ5" s="533"/>
      <c r="EK5" s="533"/>
      <c r="EL5" s="534"/>
      <c r="EM5" s="533"/>
      <c r="EN5" s="526"/>
      <c r="EO5" s="532"/>
      <c r="EP5" s="516"/>
      <c r="EQ5" s="516"/>
      <c r="ER5" s="516"/>
      <c r="ES5" s="516"/>
      <c r="ET5" s="526"/>
      <c r="EU5" s="516"/>
      <c r="EV5" s="527"/>
      <c r="EW5" s="516"/>
      <c r="EX5" s="516"/>
      <c r="EY5" s="516"/>
      <c r="EZ5" s="526"/>
      <c r="FA5" s="516"/>
      <c r="FB5" s="516"/>
      <c r="FC5" s="516"/>
      <c r="FD5" s="516"/>
      <c r="FE5" s="516"/>
      <c r="FF5" s="533"/>
      <c r="FG5" s="533"/>
      <c r="FH5" s="533"/>
      <c r="FI5" s="533"/>
      <c r="FJ5" s="533"/>
      <c r="FK5" s="533"/>
      <c r="FL5" s="526"/>
      <c r="FM5" s="516"/>
      <c r="FN5" s="516"/>
      <c r="FO5" s="516"/>
      <c r="FP5" s="516"/>
      <c r="FQ5" s="516"/>
      <c r="FR5" s="526"/>
      <c r="FS5" s="516"/>
      <c r="FT5" s="516"/>
      <c r="FU5" s="516"/>
      <c r="FV5" s="516"/>
      <c r="FW5" s="516"/>
      <c r="FX5" s="533"/>
      <c r="FY5" s="533"/>
      <c r="FZ5" s="533"/>
      <c r="GA5" s="533"/>
      <c r="GB5" s="533"/>
      <c r="GC5" s="533"/>
      <c r="GD5" s="522"/>
      <c r="GE5" s="522"/>
      <c r="GF5" s="522"/>
      <c r="GG5" s="522"/>
      <c r="GH5" s="522"/>
      <c r="GI5" s="522"/>
      <c r="GJ5" s="522"/>
      <c r="GK5" s="522"/>
      <c r="GL5" s="522"/>
      <c r="GM5" s="522"/>
      <c r="GN5" s="522"/>
      <c r="GO5" s="522"/>
      <c r="GP5" s="522"/>
      <c r="GQ5" s="522"/>
      <c r="GR5" s="522"/>
      <c r="GS5" s="522"/>
      <c r="GT5" s="522"/>
      <c r="GU5" s="522"/>
      <c r="GV5" s="526"/>
      <c r="GW5" s="516"/>
      <c r="GX5" s="516"/>
      <c r="GY5" s="516"/>
      <c r="GZ5" s="516"/>
      <c r="HA5" s="527"/>
      <c r="HB5" s="535"/>
      <c r="HC5" s="536"/>
      <c r="HD5" s="536"/>
      <c r="HE5" s="536"/>
      <c r="HF5" s="536"/>
      <c r="HG5" s="537"/>
      <c r="HH5" s="538"/>
      <c r="HI5" s="539"/>
      <c r="HJ5" s="540"/>
      <c r="HK5" s="540"/>
      <c r="HL5" s="540"/>
      <c r="HM5" s="540"/>
      <c r="HN5" s="662"/>
      <c r="HO5" s="640"/>
      <c r="HP5" s="642"/>
    </row>
    <row r="6" spans="1:224" ht="15" x14ac:dyDescent="0.2">
      <c r="A6" s="620"/>
      <c r="B6" s="620"/>
      <c r="C6" s="668"/>
      <c r="D6" s="669"/>
      <c r="E6" s="621"/>
      <c r="F6" s="620" t="s">
        <v>281</v>
      </c>
      <c r="G6" s="620"/>
      <c r="H6" s="620"/>
      <c r="I6" s="620" t="s">
        <v>280</v>
      </c>
      <c r="J6" s="620"/>
      <c r="K6" s="620"/>
      <c r="L6" s="620" t="s">
        <v>281</v>
      </c>
      <c r="M6" s="620"/>
      <c r="N6" s="620"/>
      <c r="O6" s="620" t="s">
        <v>280</v>
      </c>
      <c r="P6" s="620"/>
      <c r="Q6" s="620"/>
      <c r="R6" s="620" t="s">
        <v>281</v>
      </c>
      <c r="S6" s="620"/>
      <c r="T6" s="620"/>
      <c r="U6" s="620" t="s">
        <v>280</v>
      </c>
      <c r="V6" s="620"/>
      <c r="W6" s="620"/>
      <c r="X6" s="620" t="s">
        <v>281</v>
      </c>
      <c r="Y6" s="620"/>
      <c r="Z6" s="620"/>
      <c r="AA6" s="620" t="s">
        <v>280</v>
      </c>
      <c r="AB6" s="620"/>
      <c r="AC6" s="620"/>
      <c r="AD6" s="620" t="s">
        <v>281</v>
      </c>
      <c r="AE6" s="620"/>
      <c r="AF6" s="620"/>
      <c r="AG6" s="620" t="s">
        <v>280</v>
      </c>
      <c r="AH6" s="620"/>
      <c r="AI6" s="620"/>
      <c r="AJ6" s="620" t="s">
        <v>281</v>
      </c>
      <c r="AK6" s="620"/>
      <c r="AL6" s="620"/>
      <c r="AM6" s="620" t="s">
        <v>280</v>
      </c>
      <c r="AN6" s="620"/>
      <c r="AO6" s="620"/>
      <c r="AP6" s="620" t="s">
        <v>281</v>
      </c>
      <c r="AQ6" s="620"/>
      <c r="AR6" s="620"/>
      <c r="AS6" s="620" t="s">
        <v>280</v>
      </c>
      <c r="AT6" s="620"/>
      <c r="AU6" s="620"/>
      <c r="AV6" s="620" t="s">
        <v>281</v>
      </c>
      <c r="AW6" s="620"/>
      <c r="AX6" s="620"/>
      <c r="AY6" s="620" t="s">
        <v>280</v>
      </c>
      <c r="AZ6" s="620"/>
      <c r="BA6" s="620"/>
      <c r="BB6" s="620" t="s">
        <v>281</v>
      </c>
      <c r="BC6" s="620"/>
      <c r="BD6" s="620"/>
      <c r="BE6" s="620" t="s">
        <v>280</v>
      </c>
      <c r="BF6" s="620"/>
      <c r="BG6" s="620"/>
      <c r="BH6" s="620" t="s">
        <v>281</v>
      </c>
      <c r="BI6" s="620"/>
      <c r="BJ6" s="620"/>
      <c r="BK6" s="620" t="s">
        <v>280</v>
      </c>
      <c r="BL6" s="620"/>
      <c r="BM6" s="620"/>
      <c r="BN6" s="620" t="s">
        <v>281</v>
      </c>
      <c r="BO6" s="620"/>
      <c r="BP6" s="620"/>
      <c r="BQ6" s="620" t="s">
        <v>280</v>
      </c>
      <c r="BR6" s="620"/>
      <c r="BS6" s="620"/>
      <c r="BT6" s="620" t="s">
        <v>281</v>
      </c>
      <c r="BU6" s="620"/>
      <c r="BV6" s="620"/>
      <c r="BW6" s="620" t="s">
        <v>280</v>
      </c>
      <c r="BX6" s="620"/>
      <c r="BY6" s="620"/>
      <c r="BZ6" s="620" t="s">
        <v>281</v>
      </c>
      <c r="CA6" s="620"/>
      <c r="CB6" s="620"/>
      <c r="CC6" s="620" t="s">
        <v>280</v>
      </c>
      <c r="CD6" s="620"/>
      <c r="CE6" s="620"/>
      <c r="CF6" s="620" t="s">
        <v>281</v>
      </c>
      <c r="CG6" s="620"/>
      <c r="CH6" s="620"/>
      <c r="CI6" s="620" t="s">
        <v>280</v>
      </c>
      <c r="CJ6" s="620"/>
      <c r="CK6" s="620"/>
      <c r="CL6" s="620" t="s">
        <v>281</v>
      </c>
      <c r="CM6" s="620"/>
      <c r="CN6" s="620"/>
      <c r="CO6" s="620" t="s">
        <v>280</v>
      </c>
      <c r="CP6" s="620"/>
      <c r="CQ6" s="620"/>
      <c r="CR6" s="620" t="s">
        <v>281</v>
      </c>
      <c r="CS6" s="620"/>
      <c r="CT6" s="620"/>
      <c r="CU6" s="620" t="s">
        <v>280</v>
      </c>
      <c r="CV6" s="620"/>
      <c r="CW6" s="620"/>
      <c r="CX6" s="620" t="s">
        <v>281</v>
      </c>
      <c r="CY6" s="620"/>
      <c r="CZ6" s="620"/>
      <c r="DA6" s="620" t="s">
        <v>280</v>
      </c>
      <c r="DB6" s="620"/>
      <c r="DC6" s="620"/>
      <c r="DD6" s="620" t="s">
        <v>281</v>
      </c>
      <c r="DE6" s="620"/>
      <c r="DF6" s="620"/>
      <c r="DG6" s="620" t="s">
        <v>280</v>
      </c>
      <c r="DH6" s="620"/>
      <c r="DI6" s="620"/>
      <c r="DJ6" s="620" t="s">
        <v>281</v>
      </c>
      <c r="DK6" s="620"/>
      <c r="DL6" s="620"/>
      <c r="DM6" s="620" t="s">
        <v>280</v>
      </c>
      <c r="DN6" s="620"/>
      <c r="DO6" s="620"/>
      <c r="DP6" s="620" t="s">
        <v>281</v>
      </c>
      <c r="DQ6" s="620"/>
      <c r="DR6" s="620"/>
      <c r="DS6" s="620" t="s">
        <v>280</v>
      </c>
      <c r="DT6" s="620"/>
      <c r="DU6" s="620"/>
      <c r="DV6" s="620" t="s">
        <v>281</v>
      </c>
      <c r="DW6" s="621"/>
      <c r="DX6" s="620"/>
      <c r="DY6" s="620" t="s">
        <v>280</v>
      </c>
      <c r="DZ6" s="620"/>
      <c r="EA6" s="620"/>
      <c r="EB6" s="620" t="s">
        <v>281</v>
      </c>
      <c r="EC6" s="621"/>
      <c r="ED6" s="620"/>
      <c r="EE6" s="620" t="s">
        <v>280</v>
      </c>
      <c r="EF6" s="620"/>
      <c r="EG6" s="620"/>
      <c r="EH6" s="620" t="s">
        <v>281</v>
      </c>
      <c r="EI6" s="621"/>
      <c r="EJ6" s="620"/>
      <c r="EK6" s="620" t="s">
        <v>280</v>
      </c>
      <c r="EL6" s="621"/>
      <c r="EM6" s="620"/>
      <c r="EN6" s="620" t="s">
        <v>281</v>
      </c>
      <c r="EO6" s="621"/>
      <c r="EP6" s="620"/>
      <c r="EQ6" s="620" t="s">
        <v>280</v>
      </c>
      <c r="ER6" s="621"/>
      <c r="ES6" s="620"/>
      <c r="ET6" s="620" t="s">
        <v>281</v>
      </c>
      <c r="EU6" s="620"/>
      <c r="EV6" s="620"/>
      <c r="EW6" s="620" t="s">
        <v>280</v>
      </c>
      <c r="EX6" s="621"/>
      <c r="EY6" s="620"/>
      <c r="EZ6" s="620" t="s">
        <v>281</v>
      </c>
      <c r="FA6" s="620"/>
      <c r="FB6" s="620"/>
      <c r="FC6" s="620" t="s">
        <v>280</v>
      </c>
      <c r="FD6" s="621"/>
      <c r="FE6" s="620"/>
      <c r="FF6" s="620" t="s">
        <v>281</v>
      </c>
      <c r="FG6" s="620"/>
      <c r="FH6" s="620"/>
      <c r="FI6" s="620" t="s">
        <v>280</v>
      </c>
      <c r="FJ6" s="620"/>
      <c r="FK6" s="620"/>
      <c r="FL6" s="620" t="s">
        <v>281</v>
      </c>
      <c r="FM6" s="620"/>
      <c r="FN6" s="620"/>
      <c r="FO6" s="620" t="s">
        <v>280</v>
      </c>
      <c r="FP6" s="620"/>
      <c r="FQ6" s="620"/>
      <c r="FR6" s="620" t="s">
        <v>281</v>
      </c>
      <c r="FS6" s="620"/>
      <c r="FT6" s="620"/>
      <c r="FU6" s="620" t="s">
        <v>280</v>
      </c>
      <c r="FV6" s="620"/>
      <c r="FW6" s="620"/>
      <c r="FX6" s="620" t="s">
        <v>281</v>
      </c>
      <c r="FY6" s="620"/>
      <c r="FZ6" s="620"/>
      <c r="GA6" s="620" t="s">
        <v>280</v>
      </c>
      <c r="GB6" s="620"/>
      <c r="GC6" s="620"/>
      <c r="GD6" s="620" t="s">
        <v>281</v>
      </c>
      <c r="GE6" s="620"/>
      <c r="GF6" s="620"/>
      <c r="GG6" s="620" t="s">
        <v>280</v>
      </c>
      <c r="GH6" s="620"/>
      <c r="GI6" s="620"/>
      <c r="GJ6" s="620" t="s">
        <v>281</v>
      </c>
      <c r="GK6" s="620"/>
      <c r="GL6" s="620"/>
      <c r="GM6" s="620" t="s">
        <v>280</v>
      </c>
      <c r="GN6" s="620"/>
      <c r="GO6" s="620"/>
      <c r="GP6" s="620" t="s">
        <v>281</v>
      </c>
      <c r="GQ6" s="620"/>
      <c r="GR6" s="620"/>
      <c r="GS6" s="620" t="s">
        <v>280</v>
      </c>
      <c r="GT6" s="620"/>
      <c r="GU6" s="620"/>
      <c r="GV6" s="620" t="s">
        <v>281</v>
      </c>
      <c r="GW6" s="620"/>
      <c r="GX6" s="620"/>
      <c r="GY6" s="620" t="s">
        <v>280</v>
      </c>
      <c r="GZ6" s="620"/>
      <c r="HA6" s="620"/>
      <c r="HB6" s="620" t="s">
        <v>281</v>
      </c>
      <c r="HC6" s="620"/>
      <c r="HD6" s="620"/>
      <c r="HE6" s="620" t="s">
        <v>280</v>
      </c>
      <c r="HF6" s="620"/>
      <c r="HG6" s="620"/>
      <c r="HH6" s="663" t="s">
        <v>281</v>
      </c>
      <c r="HI6" s="664"/>
      <c r="HJ6" s="665"/>
      <c r="HK6" s="620" t="s">
        <v>280</v>
      </c>
      <c r="HL6" s="620"/>
      <c r="HM6" s="620"/>
      <c r="HN6" s="662"/>
      <c r="HO6" s="640"/>
      <c r="HP6" s="642"/>
    </row>
    <row r="7" spans="1:224" ht="15" x14ac:dyDescent="0.2">
      <c r="A7" s="666"/>
      <c r="B7" s="666"/>
      <c r="C7" s="668"/>
      <c r="D7" s="669"/>
      <c r="E7" s="670"/>
      <c r="F7" s="541" t="s">
        <v>787</v>
      </c>
      <c r="G7" s="542" t="s">
        <v>788</v>
      </c>
      <c r="H7" s="541" t="s">
        <v>789</v>
      </c>
      <c r="I7" s="541" t="s">
        <v>787</v>
      </c>
      <c r="J7" s="541" t="s">
        <v>788</v>
      </c>
      <c r="K7" s="541" t="s">
        <v>789</v>
      </c>
      <c r="L7" s="541" t="s">
        <v>787</v>
      </c>
      <c r="M7" s="542" t="s">
        <v>788</v>
      </c>
      <c r="N7" s="541" t="s">
        <v>789</v>
      </c>
      <c r="O7" s="541" t="s">
        <v>787</v>
      </c>
      <c r="P7" s="542" t="s">
        <v>788</v>
      </c>
      <c r="Q7" s="541" t="s">
        <v>789</v>
      </c>
      <c r="R7" s="541" t="s">
        <v>787</v>
      </c>
      <c r="S7" s="542" t="s">
        <v>788</v>
      </c>
      <c r="T7" s="541" t="s">
        <v>789</v>
      </c>
      <c r="U7" s="541" t="s">
        <v>787</v>
      </c>
      <c r="V7" s="542" t="s">
        <v>788</v>
      </c>
      <c r="W7" s="541" t="s">
        <v>789</v>
      </c>
      <c r="X7" s="541" t="s">
        <v>787</v>
      </c>
      <c r="Y7" s="541" t="s">
        <v>788</v>
      </c>
      <c r="Z7" s="541" t="s">
        <v>789</v>
      </c>
      <c r="AA7" s="541" t="s">
        <v>787</v>
      </c>
      <c r="AB7" s="541" t="s">
        <v>788</v>
      </c>
      <c r="AC7" s="541" t="s">
        <v>789</v>
      </c>
      <c r="AD7" s="541" t="s">
        <v>787</v>
      </c>
      <c r="AE7" s="541" t="s">
        <v>788</v>
      </c>
      <c r="AF7" s="541" t="s">
        <v>789</v>
      </c>
      <c r="AG7" s="541" t="s">
        <v>787</v>
      </c>
      <c r="AH7" s="541" t="s">
        <v>788</v>
      </c>
      <c r="AI7" s="541" t="s">
        <v>789</v>
      </c>
      <c r="AJ7" s="541" t="s">
        <v>787</v>
      </c>
      <c r="AK7" s="542" t="s">
        <v>788</v>
      </c>
      <c r="AL7" s="541" t="s">
        <v>789</v>
      </c>
      <c r="AM7" s="541" t="s">
        <v>787</v>
      </c>
      <c r="AN7" s="541" t="s">
        <v>788</v>
      </c>
      <c r="AO7" s="541" t="s">
        <v>789</v>
      </c>
      <c r="AP7" s="541" t="s">
        <v>787</v>
      </c>
      <c r="AQ7" s="542" t="s">
        <v>788</v>
      </c>
      <c r="AR7" s="541" t="s">
        <v>789</v>
      </c>
      <c r="AS7" s="541" t="s">
        <v>787</v>
      </c>
      <c r="AT7" s="542" t="s">
        <v>788</v>
      </c>
      <c r="AU7" s="541" t="s">
        <v>789</v>
      </c>
      <c r="AV7" s="541" t="s">
        <v>787</v>
      </c>
      <c r="AW7" s="542" t="s">
        <v>788</v>
      </c>
      <c r="AX7" s="541" t="s">
        <v>789</v>
      </c>
      <c r="AY7" s="541" t="s">
        <v>787</v>
      </c>
      <c r="AZ7" s="542" t="s">
        <v>788</v>
      </c>
      <c r="BA7" s="541" t="s">
        <v>789</v>
      </c>
      <c r="BB7" s="541" t="s">
        <v>787</v>
      </c>
      <c r="BC7" s="542" t="s">
        <v>788</v>
      </c>
      <c r="BD7" s="541" t="s">
        <v>789</v>
      </c>
      <c r="BE7" s="541" t="s">
        <v>787</v>
      </c>
      <c r="BF7" s="542" t="s">
        <v>788</v>
      </c>
      <c r="BG7" s="541" t="s">
        <v>789</v>
      </c>
      <c r="BH7" s="541" t="s">
        <v>787</v>
      </c>
      <c r="BI7" s="542" t="s">
        <v>788</v>
      </c>
      <c r="BJ7" s="541" t="s">
        <v>789</v>
      </c>
      <c r="BK7" s="541" t="s">
        <v>787</v>
      </c>
      <c r="BL7" s="542" t="s">
        <v>788</v>
      </c>
      <c r="BM7" s="541" t="s">
        <v>789</v>
      </c>
      <c r="BN7" s="541" t="s">
        <v>787</v>
      </c>
      <c r="BO7" s="542" t="s">
        <v>788</v>
      </c>
      <c r="BP7" s="541" t="s">
        <v>789</v>
      </c>
      <c r="BQ7" s="541" t="s">
        <v>787</v>
      </c>
      <c r="BR7" s="541" t="s">
        <v>788</v>
      </c>
      <c r="BS7" s="541" t="s">
        <v>789</v>
      </c>
      <c r="BT7" s="541" t="s">
        <v>787</v>
      </c>
      <c r="BU7" s="542" t="s">
        <v>788</v>
      </c>
      <c r="BV7" s="541" t="s">
        <v>789</v>
      </c>
      <c r="BW7" s="541" t="s">
        <v>787</v>
      </c>
      <c r="BX7" s="541" t="s">
        <v>788</v>
      </c>
      <c r="BY7" s="541" t="s">
        <v>789</v>
      </c>
      <c r="BZ7" s="541" t="s">
        <v>787</v>
      </c>
      <c r="CA7" s="542" t="s">
        <v>788</v>
      </c>
      <c r="CB7" s="541" t="s">
        <v>789</v>
      </c>
      <c r="CC7" s="541" t="s">
        <v>787</v>
      </c>
      <c r="CD7" s="541" t="s">
        <v>788</v>
      </c>
      <c r="CE7" s="541" t="s">
        <v>789</v>
      </c>
      <c r="CF7" s="541" t="s">
        <v>787</v>
      </c>
      <c r="CG7" s="542" t="s">
        <v>788</v>
      </c>
      <c r="CH7" s="541" t="s">
        <v>789</v>
      </c>
      <c r="CI7" s="541" t="s">
        <v>787</v>
      </c>
      <c r="CJ7" s="541" t="s">
        <v>788</v>
      </c>
      <c r="CK7" s="541" t="s">
        <v>789</v>
      </c>
      <c r="CL7" s="541" t="s">
        <v>787</v>
      </c>
      <c r="CM7" s="542" t="s">
        <v>788</v>
      </c>
      <c r="CN7" s="541" t="s">
        <v>789</v>
      </c>
      <c r="CO7" s="541" t="s">
        <v>787</v>
      </c>
      <c r="CP7" s="542" t="s">
        <v>788</v>
      </c>
      <c r="CQ7" s="541" t="s">
        <v>789</v>
      </c>
      <c r="CR7" s="541" t="s">
        <v>787</v>
      </c>
      <c r="CS7" s="542" t="s">
        <v>788</v>
      </c>
      <c r="CT7" s="541" t="s">
        <v>789</v>
      </c>
      <c r="CU7" s="541" t="s">
        <v>787</v>
      </c>
      <c r="CV7" s="541" t="s">
        <v>788</v>
      </c>
      <c r="CW7" s="541" t="s">
        <v>789</v>
      </c>
      <c r="CX7" s="541" t="s">
        <v>787</v>
      </c>
      <c r="CY7" s="542" t="s">
        <v>788</v>
      </c>
      <c r="CZ7" s="541" t="s">
        <v>789</v>
      </c>
      <c r="DA7" s="541" t="s">
        <v>787</v>
      </c>
      <c r="DB7" s="542" t="s">
        <v>788</v>
      </c>
      <c r="DC7" s="541" t="s">
        <v>789</v>
      </c>
      <c r="DD7" s="541" t="s">
        <v>787</v>
      </c>
      <c r="DE7" s="542" t="s">
        <v>788</v>
      </c>
      <c r="DF7" s="541" t="s">
        <v>789</v>
      </c>
      <c r="DG7" s="541" t="s">
        <v>787</v>
      </c>
      <c r="DH7" s="542" t="s">
        <v>788</v>
      </c>
      <c r="DI7" s="541" t="s">
        <v>789</v>
      </c>
      <c r="DJ7" s="541" t="s">
        <v>787</v>
      </c>
      <c r="DK7" s="542" t="s">
        <v>788</v>
      </c>
      <c r="DL7" s="541" t="s">
        <v>789</v>
      </c>
      <c r="DM7" s="541" t="s">
        <v>787</v>
      </c>
      <c r="DN7" s="542" t="s">
        <v>788</v>
      </c>
      <c r="DO7" s="541" t="s">
        <v>789</v>
      </c>
      <c r="DP7" s="541" t="s">
        <v>787</v>
      </c>
      <c r="DQ7" s="542" t="s">
        <v>788</v>
      </c>
      <c r="DR7" s="541" t="s">
        <v>789</v>
      </c>
      <c r="DS7" s="541" t="s">
        <v>787</v>
      </c>
      <c r="DT7" s="541" t="s">
        <v>788</v>
      </c>
      <c r="DU7" s="541" t="s">
        <v>789</v>
      </c>
      <c r="DV7" s="541" t="s">
        <v>787</v>
      </c>
      <c r="DW7" s="542" t="s">
        <v>788</v>
      </c>
      <c r="DX7" s="541" t="s">
        <v>789</v>
      </c>
      <c r="DY7" s="541" t="s">
        <v>787</v>
      </c>
      <c r="DZ7" s="541" t="s">
        <v>788</v>
      </c>
      <c r="EA7" s="541" t="s">
        <v>789</v>
      </c>
      <c r="EB7" s="541" t="s">
        <v>787</v>
      </c>
      <c r="EC7" s="542" t="s">
        <v>788</v>
      </c>
      <c r="ED7" s="541" t="s">
        <v>789</v>
      </c>
      <c r="EE7" s="541" t="s">
        <v>787</v>
      </c>
      <c r="EF7" s="541" t="s">
        <v>788</v>
      </c>
      <c r="EG7" s="541" t="s">
        <v>789</v>
      </c>
      <c r="EH7" s="541" t="s">
        <v>787</v>
      </c>
      <c r="EI7" s="542" t="s">
        <v>788</v>
      </c>
      <c r="EJ7" s="541" t="s">
        <v>789</v>
      </c>
      <c r="EK7" s="541" t="s">
        <v>787</v>
      </c>
      <c r="EL7" s="542" t="s">
        <v>788</v>
      </c>
      <c r="EM7" s="541" t="s">
        <v>789</v>
      </c>
      <c r="EN7" s="541" t="s">
        <v>787</v>
      </c>
      <c r="EO7" s="542" t="s">
        <v>788</v>
      </c>
      <c r="EP7" s="541" t="s">
        <v>789</v>
      </c>
      <c r="EQ7" s="541" t="s">
        <v>787</v>
      </c>
      <c r="ER7" s="542" t="s">
        <v>788</v>
      </c>
      <c r="ES7" s="541" t="s">
        <v>789</v>
      </c>
      <c r="ET7" s="541" t="s">
        <v>787</v>
      </c>
      <c r="EU7" s="542" t="s">
        <v>788</v>
      </c>
      <c r="EV7" s="541" t="s">
        <v>789</v>
      </c>
      <c r="EW7" s="541" t="s">
        <v>787</v>
      </c>
      <c r="EX7" s="542" t="s">
        <v>788</v>
      </c>
      <c r="EY7" s="541" t="s">
        <v>789</v>
      </c>
      <c r="EZ7" s="541" t="s">
        <v>787</v>
      </c>
      <c r="FA7" s="542" t="s">
        <v>788</v>
      </c>
      <c r="FB7" s="541" t="s">
        <v>789</v>
      </c>
      <c r="FC7" s="541" t="s">
        <v>787</v>
      </c>
      <c r="FD7" s="542" t="s">
        <v>788</v>
      </c>
      <c r="FE7" s="541" t="s">
        <v>789</v>
      </c>
      <c r="FF7" s="541" t="s">
        <v>787</v>
      </c>
      <c r="FG7" s="542" t="s">
        <v>788</v>
      </c>
      <c r="FH7" s="541" t="s">
        <v>789</v>
      </c>
      <c r="FI7" s="541" t="s">
        <v>787</v>
      </c>
      <c r="FJ7" s="542" t="s">
        <v>788</v>
      </c>
      <c r="FK7" s="541" t="s">
        <v>789</v>
      </c>
      <c r="FL7" s="541" t="s">
        <v>787</v>
      </c>
      <c r="FM7" s="542" t="s">
        <v>788</v>
      </c>
      <c r="FN7" s="541" t="s">
        <v>789</v>
      </c>
      <c r="FO7" s="541" t="s">
        <v>787</v>
      </c>
      <c r="FP7" s="542" t="s">
        <v>788</v>
      </c>
      <c r="FQ7" s="541" t="s">
        <v>789</v>
      </c>
      <c r="FR7" s="541" t="s">
        <v>787</v>
      </c>
      <c r="FS7" s="542" t="s">
        <v>788</v>
      </c>
      <c r="FT7" s="541" t="s">
        <v>789</v>
      </c>
      <c r="FU7" s="541" t="s">
        <v>787</v>
      </c>
      <c r="FV7" s="542" t="s">
        <v>788</v>
      </c>
      <c r="FW7" s="541" t="s">
        <v>789</v>
      </c>
      <c r="FX7" s="541" t="s">
        <v>787</v>
      </c>
      <c r="FY7" s="542" t="s">
        <v>788</v>
      </c>
      <c r="FZ7" s="541" t="s">
        <v>789</v>
      </c>
      <c r="GA7" s="541" t="s">
        <v>787</v>
      </c>
      <c r="GB7" s="542" t="s">
        <v>788</v>
      </c>
      <c r="GC7" s="541" t="s">
        <v>789</v>
      </c>
      <c r="GD7" s="541" t="s">
        <v>787</v>
      </c>
      <c r="GE7" s="542" t="s">
        <v>788</v>
      </c>
      <c r="GF7" s="541" t="s">
        <v>789</v>
      </c>
      <c r="GG7" s="541" t="s">
        <v>787</v>
      </c>
      <c r="GH7" s="542" t="s">
        <v>788</v>
      </c>
      <c r="GI7" s="541" t="s">
        <v>789</v>
      </c>
      <c r="GJ7" s="541" t="s">
        <v>787</v>
      </c>
      <c r="GK7" s="542" t="s">
        <v>788</v>
      </c>
      <c r="GL7" s="541" t="s">
        <v>789</v>
      </c>
      <c r="GM7" s="541" t="s">
        <v>787</v>
      </c>
      <c r="GN7" s="542" t="s">
        <v>788</v>
      </c>
      <c r="GO7" s="541" t="s">
        <v>789</v>
      </c>
      <c r="GP7" s="541" t="s">
        <v>787</v>
      </c>
      <c r="GQ7" s="542" t="s">
        <v>788</v>
      </c>
      <c r="GR7" s="541" t="s">
        <v>789</v>
      </c>
      <c r="GS7" s="541" t="s">
        <v>787</v>
      </c>
      <c r="GT7" s="542" t="s">
        <v>788</v>
      </c>
      <c r="GU7" s="541" t="s">
        <v>789</v>
      </c>
      <c r="GV7" s="541" t="s">
        <v>787</v>
      </c>
      <c r="GW7" s="542" t="s">
        <v>788</v>
      </c>
      <c r="GX7" s="541" t="s">
        <v>789</v>
      </c>
      <c r="GY7" s="541" t="s">
        <v>787</v>
      </c>
      <c r="GZ7" s="542" t="s">
        <v>788</v>
      </c>
      <c r="HA7" s="541" t="s">
        <v>789</v>
      </c>
      <c r="HB7" s="541" t="s">
        <v>787</v>
      </c>
      <c r="HC7" s="542" t="s">
        <v>788</v>
      </c>
      <c r="HD7" s="541" t="s">
        <v>789</v>
      </c>
      <c r="HE7" s="541" t="s">
        <v>787</v>
      </c>
      <c r="HF7" s="542" t="s">
        <v>788</v>
      </c>
      <c r="HG7" s="541" t="s">
        <v>789</v>
      </c>
      <c r="HH7" s="543" t="s">
        <v>787</v>
      </c>
      <c r="HI7" s="542" t="s">
        <v>788</v>
      </c>
      <c r="HJ7" s="543" t="s">
        <v>789</v>
      </c>
      <c r="HK7" s="543" t="s">
        <v>787</v>
      </c>
      <c r="HL7" s="542" t="s">
        <v>788</v>
      </c>
      <c r="HM7" s="543" t="s">
        <v>789</v>
      </c>
      <c r="HN7" s="662"/>
      <c r="HO7" s="640"/>
      <c r="HP7" s="642"/>
    </row>
    <row r="8" spans="1:224" ht="30" x14ac:dyDescent="0.25">
      <c r="A8" s="544">
        <v>2</v>
      </c>
      <c r="B8" s="545">
        <v>2</v>
      </c>
      <c r="C8" s="546" t="s">
        <v>23</v>
      </c>
      <c r="D8" s="76" t="s">
        <v>346</v>
      </c>
      <c r="E8" s="517" t="s">
        <v>177</v>
      </c>
      <c r="F8" s="547"/>
      <c r="G8" s="186"/>
      <c r="H8" s="547"/>
      <c r="I8" s="547"/>
      <c r="J8" s="547"/>
      <c r="K8" s="547"/>
      <c r="L8" s="547"/>
      <c r="M8" s="186"/>
      <c r="N8" s="547"/>
      <c r="O8" s="547"/>
      <c r="P8" s="186"/>
      <c r="Q8" s="547"/>
      <c r="R8" s="547"/>
      <c r="S8" s="186"/>
      <c r="T8" s="547"/>
      <c r="U8" s="547"/>
      <c r="V8" s="186"/>
      <c r="W8" s="547"/>
      <c r="X8" s="547"/>
      <c r="Y8" s="547"/>
      <c r="Z8" s="547"/>
      <c r="AA8" s="547"/>
      <c r="AB8" s="547"/>
      <c r="AC8" s="547"/>
      <c r="AD8" s="547"/>
      <c r="AE8" s="547"/>
      <c r="AF8" s="547"/>
      <c r="AG8" s="547"/>
      <c r="AH8" s="547"/>
      <c r="AI8" s="547"/>
      <c r="AJ8" s="547"/>
      <c r="AK8" s="186"/>
      <c r="AL8" s="547"/>
      <c r="AM8" s="547"/>
      <c r="AN8" s="547"/>
      <c r="AO8" s="547"/>
      <c r="AP8" s="547"/>
      <c r="AQ8" s="186"/>
      <c r="AR8" s="547"/>
      <c r="AS8" s="547"/>
      <c r="AT8" s="186"/>
      <c r="AU8" s="547"/>
      <c r="AV8" s="547"/>
      <c r="AW8" s="547"/>
      <c r="AX8" s="547"/>
      <c r="AY8" s="547"/>
      <c r="AZ8" s="547"/>
      <c r="BA8" s="547"/>
      <c r="BB8" s="547"/>
      <c r="BC8" s="547"/>
      <c r="BD8" s="547"/>
      <c r="BE8" s="547"/>
      <c r="BF8" s="547"/>
      <c r="BG8" s="547"/>
      <c r="BH8" s="547"/>
      <c r="BI8" s="186"/>
      <c r="BJ8" s="547"/>
      <c r="BK8" s="547"/>
      <c r="BL8" s="186"/>
      <c r="BM8" s="547"/>
      <c r="BN8" s="547">
        <v>7</v>
      </c>
      <c r="BO8" s="186">
        <v>156426.54999999999</v>
      </c>
      <c r="BP8" s="547">
        <v>50</v>
      </c>
      <c r="BQ8" s="547"/>
      <c r="BR8" s="547"/>
      <c r="BS8" s="547"/>
      <c r="BT8" s="547"/>
      <c r="BU8" s="186"/>
      <c r="BV8" s="547"/>
      <c r="BW8" s="547"/>
      <c r="BX8" s="547"/>
      <c r="BY8" s="547"/>
      <c r="BZ8" s="547"/>
      <c r="CA8" s="186"/>
      <c r="CB8" s="547"/>
      <c r="CC8" s="547"/>
      <c r="CD8" s="547"/>
      <c r="CE8" s="547"/>
      <c r="CF8" s="547"/>
      <c r="CG8" s="186"/>
      <c r="CH8" s="547"/>
      <c r="CI8" s="547"/>
      <c r="CJ8" s="547"/>
      <c r="CK8" s="547"/>
      <c r="CL8" s="547">
        <v>8</v>
      </c>
      <c r="CM8" s="186">
        <v>173186.54</v>
      </c>
      <c r="CN8" s="547">
        <v>54</v>
      </c>
      <c r="CO8" s="547"/>
      <c r="CP8" s="186"/>
      <c r="CQ8" s="547"/>
      <c r="CR8" s="547"/>
      <c r="CS8" s="186"/>
      <c r="CT8" s="547"/>
      <c r="CU8" s="547"/>
      <c r="CV8" s="547"/>
      <c r="CW8" s="547"/>
      <c r="CX8" s="547">
        <v>1</v>
      </c>
      <c r="CY8" s="186">
        <v>15923.96</v>
      </c>
      <c r="CZ8" s="547">
        <v>8</v>
      </c>
      <c r="DA8" s="547"/>
      <c r="DB8" s="186"/>
      <c r="DC8" s="547"/>
      <c r="DD8" s="547"/>
      <c r="DE8" s="186"/>
      <c r="DF8" s="547"/>
      <c r="DG8" s="547"/>
      <c r="DH8" s="186"/>
      <c r="DI8" s="547"/>
      <c r="DJ8" s="547"/>
      <c r="DK8" s="186"/>
      <c r="DL8" s="547"/>
      <c r="DM8" s="547"/>
      <c r="DN8" s="186"/>
      <c r="DO8" s="547"/>
      <c r="DP8" s="547"/>
      <c r="DQ8" s="186"/>
      <c r="DR8" s="547"/>
      <c r="DS8" s="547"/>
      <c r="DT8" s="547"/>
      <c r="DU8" s="547"/>
      <c r="DV8" s="547"/>
      <c r="DW8" s="186"/>
      <c r="DX8" s="547"/>
      <c r="DY8" s="547"/>
      <c r="DZ8" s="547"/>
      <c r="EA8" s="547"/>
      <c r="EB8" s="547"/>
      <c r="EC8" s="186"/>
      <c r="ED8" s="547"/>
      <c r="EE8" s="547"/>
      <c r="EF8" s="547"/>
      <c r="EG8" s="547"/>
      <c r="EH8" s="547"/>
      <c r="EI8" s="186"/>
      <c r="EJ8" s="547"/>
      <c r="EK8" s="547"/>
      <c r="EL8" s="186"/>
      <c r="EM8" s="547"/>
      <c r="EN8" s="547"/>
      <c r="EO8" s="186"/>
      <c r="EP8" s="547"/>
      <c r="EQ8" s="547"/>
      <c r="ER8" s="547"/>
      <c r="ES8" s="547"/>
      <c r="ET8" s="547"/>
      <c r="EU8" s="186"/>
      <c r="EV8" s="547"/>
      <c r="EW8" s="547"/>
      <c r="EX8" s="547"/>
      <c r="EY8" s="547"/>
      <c r="EZ8" s="547"/>
      <c r="FA8" s="186"/>
      <c r="FB8" s="547"/>
      <c r="FC8" s="547"/>
      <c r="FD8" s="547"/>
      <c r="FE8" s="547"/>
      <c r="FF8" s="547"/>
      <c r="FG8" s="186"/>
      <c r="FH8" s="547"/>
      <c r="FI8" s="547"/>
      <c r="FJ8" s="186"/>
      <c r="FK8" s="547"/>
      <c r="FL8" s="547"/>
      <c r="FM8" s="186"/>
      <c r="FN8" s="547"/>
      <c r="FO8" s="547"/>
      <c r="FP8" s="547"/>
      <c r="FQ8" s="547"/>
      <c r="FR8" s="547"/>
      <c r="FS8" s="186"/>
      <c r="FT8" s="547"/>
      <c r="FU8" s="547"/>
      <c r="FV8" s="547"/>
      <c r="FW8" s="547"/>
      <c r="FX8" s="547">
        <v>1</v>
      </c>
      <c r="FY8" s="186">
        <v>17383.68</v>
      </c>
      <c r="FZ8" s="547">
        <v>8</v>
      </c>
      <c r="GA8" s="547"/>
      <c r="GB8" s="186"/>
      <c r="GC8" s="547"/>
      <c r="GD8" s="547"/>
      <c r="GE8" s="186"/>
      <c r="GF8" s="547"/>
      <c r="GG8" s="547"/>
      <c r="GH8" s="186"/>
      <c r="GI8" s="547"/>
      <c r="GJ8" s="547">
        <v>3</v>
      </c>
      <c r="GK8" s="186">
        <v>46394.399999999994</v>
      </c>
      <c r="GL8" s="547">
        <v>29</v>
      </c>
      <c r="GM8" s="547"/>
      <c r="GN8" s="186"/>
      <c r="GO8" s="547"/>
      <c r="GP8" s="547"/>
      <c r="GQ8" s="186"/>
      <c r="GR8" s="547"/>
      <c r="GS8" s="547"/>
      <c r="GT8" s="186"/>
      <c r="GU8" s="547"/>
      <c r="GV8" s="547"/>
      <c r="GW8" s="186"/>
      <c r="GX8" s="547"/>
      <c r="GY8" s="547"/>
      <c r="GZ8" s="186"/>
      <c r="HA8" s="547"/>
      <c r="HB8" s="547"/>
      <c r="HC8" s="186"/>
      <c r="HD8" s="547"/>
      <c r="HE8" s="547"/>
      <c r="HF8" s="547"/>
      <c r="HG8" s="547"/>
      <c r="HH8" s="548">
        <v>20</v>
      </c>
      <c r="HI8" s="549">
        <v>409315.13</v>
      </c>
      <c r="HJ8" s="548">
        <v>149</v>
      </c>
      <c r="HK8" s="548">
        <v>0</v>
      </c>
      <c r="HL8" s="549">
        <v>0</v>
      </c>
      <c r="HM8" s="548">
        <v>0</v>
      </c>
      <c r="HN8" s="63">
        <v>20</v>
      </c>
      <c r="HO8" s="186">
        <v>409315.13</v>
      </c>
      <c r="HP8" s="63">
        <v>149</v>
      </c>
    </row>
    <row r="9" spans="1:224" ht="15" x14ac:dyDescent="0.25">
      <c r="A9" s="550"/>
      <c r="B9" s="550"/>
      <c r="C9" s="546"/>
      <c r="D9" s="76" t="s">
        <v>347</v>
      </c>
      <c r="E9" s="517" t="s">
        <v>178</v>
      </c>
      <c r="F9" s="547"/>
      <c r="G9" s="186"/>
      <c r="H9" s="547"/>
      <c r="I9" s="547"/>
      <c r="J9" s="547"/>
      <c r="K9" s="547"/>
      <c r="L9" s="547"/>
      <c r="M9" s="186"/>
      <c r="N9" s="547"/>
      <c r="O9" s="547"/>
      <c r="P9" s="186"/>
      <c r="Q9" s="547"/>
      <c r="R9" s="547"/>
      <c r="S9" s="186"/>
      <c r="T9" s="547"/>
      <c r="U9" s="547"/>
      <c r="V9" s="186"/>
      <c r="W9" s="547"/>
      <c r="X9" s="547"/>
      <c r="Y9" s="547"/>
      <c r="Z9" s="547"/>
      <c r="AA9" s="547"/>
      <c r="AB9" s="547"/>
      <c r="AC9" s="547"/>
      <c r="AD9" s="547"/>
      <c r="AE9" s="547"/>
      <c r="AF9" s="547"/>
      <c r="AG9" s="547"/>
      <c r="AH9" s="547"/>
      <c r="AI9" s="547"/>
      <c r="AJ9" s="547"/>
      <c r="AK9" s="186"/>
      <c r="AL9" s="547"/>
      <c r="AM9" s="547"/>
      <c r="AN9" s="547"/>
      <c r="AO9" s="547"/>
      <c r="AP9" s="547"/>
      <c r="AQ9" s="186"/>
      <c r="AR9" s="547"/>
      <c r="AS9" s="547"/>
      <c r="AT9" s="186"/>
      <c r="AU9" s="547"/>
      <c r="AV9" s="547"/>
      <c r="AW9" s="547"/>
      <c r="AX9" s="547"/>
      <c r="AY9" s="547"/>
      <c r="AZ9" s="547"/>
      <c r="BA9" s="547"/>
      <c r="BB9" s="547"/>
      <c r="BC9" s="547"/>
      <c r="BD9" s="547"/>
      <c r="BE9" s="547"/>
      <c r="BF9" s="547"/>
      <c r="BG9" s="547"/>
      <c r="BH9" s="547"/>
      <c r="BI9" s="186"/>
      <c r="BJ9" s="547"/>
      <c r="BK9" s="547"/>
      <c r="BL9" s="186"/>
      <c r="BM9" s="547"/>
      <c r="BN9" s="547">
        <v>6</v>
      </c>
      <c r="BO9" s="186">
        <v>106617.78000000001</v>
      </c>
      <c r="BP9" s="547">
        <v>41</v>
      </c>
      <c r="BQ9" s="547"/>
      <c r="BR9" s="547"/>
      <c r="BS9" s="547"/>
      <c r="BT9" s="547"/>
      <c r="BU9" s="186"/>
      <c r="BV9" s="547"/>
      <c r="BW9" s="547"/>
      <c r="BX9" s="547"/>
      <c r="BY9" s="547"/>
      <c r="BZ9" s="547"/>
      <c r="CA9" s="186"/>
      <c r="CB9" s="547"/>
      <c r="CC9" s="547"/>
      <c r="CD9" s="547"/>
      <c r="CE9" s="547"/>
      <c r="CF9" s="547"/>
      <c r="CG9" s="186"/>
      <c r="CH9" s="547"/>
      <c r="CI9" s="547"/>
      <c r="CJ9" s="547"/>
      <c r="CK9" s="547"/>
      <c r="CL9" s="547">
        <v>1</v>
      </c>
      <c r="CM9" s="186">
        <v>17769.63</v>
      </c>
      <c r="CN9" s="547">
        <v>7</v>
      </c>
      <c r="CO9" s="547"/>
      <c r="CP9" s="186"/>
      <c r="CQ9" s="547"/>
      <c r="CR9" s="547"/>
      <c r="CS9" s="186"/>
      <c r="CT9" s="547"/>
      <c r="CU9" s="547"/>
      <c r="CV9" s="547"/>
      <c r="CW9" s="547"/>
      <c r="CX9" s="547">
        <v>1</v>
      </c>
      <c r="CY9" s="186">
        <v>12662.43</v>
      </c>
      <c r="CZ9" s="547">
        <v>9</v>
      </c>
      <c r="DA9" s="547"/>
      <c r="DB9" s="186"/>
      <c r="DC9" s="547"/>
      <c r="DD9" s="547"/>
      <c r="DE9" s="186"/>
      <c r="DF9" s="547"/>
      <c r="DG9" s="547"/>
      <c r="DH9" s="186"/>
      <c r="DI9" s="547"/>
      <c r="DJ9" s="547"/>
      <c r="DK9" s="186"/>
      <c r="DL9" s="547"/>
      <c r="DM9" s="547"/>
      <c r="DN9" s="186"/>
      <c r="DO9" s="547"/>
      <c r="DP9" s="547"/>
      <c r="DQ9" s="186"/>
      <c r="DR9" s="547"/>
      <c r="DS9" s="547"/>
      <c r="DT9" s="547"/>
      <c r="DU9" s="547"/>
      <c r="DV9" s="547"/>
      <c r="DW9" s="186"/>
      <c r="DX9" s="547"/>
      <c r="DY9" s="547"/>
      <c r="DZ9" s="547"/>
      <c r="EA9" s="547"/>
      <c r="EB9" s="547"/>
      <c r="EC9" s="186"/>
      <c r="ED9" s="547"/>
      <c r="EE9" s="547"/>
      <c r="EF9" s="547"/>
      <c r="EG9" s="547"/>
      <c r="EH9" s="547"/>
      <c r="EI9" s="186"/>
      <c r="EJ9" s="547"/>
      <c r="EK9" s="547"/>
      <c r="EL9" s="186"/>
      <c r="EM9" s="547"/>
      <c r="EN9" s="547"/>
      <c r="EO9" s="186"/>
      <c r="EP9" s="547"/>
      <c r="EQ9" s="547"/>
      <c r="ER9" s="547"/>
      <c r="ES9" s="547"/>
      <c r="ET9" s="547"/>
      <c r="EU9" s="186"/>
      <c r="EV9" s="547"/>
      <c r="EW9" s="547"/>
      <c r="EX9" s="547"/>
      <c r="EY9" s="547"/>
      <c r="EZ9" s="547"/>
      <c r="FA9" s="186"/>
      <c r="FB9" s="547"/>
      <c r="FC9" s="547"/>
      <c r="FD9" s="547"/>
      <c r="FE9" s="547"/>
      <c r="FF9" s="547"/>
      <c r="FG9" s="186"/>
      <c r="FH9" s="547"/>
      <c r="FI9" s="547"/>
      <c r="FJ9" s="186"/>
      <c r="FK9" s="547"/>
      <c r="FL9" s="547"/>
      <c r="FM9" s="186"/>
      <c r="FN9" s="547"/>
      <c r="FO9" s="547"/>
      <c r="FP9" s="547"/>
      <c r="FQ9" s="547"/>
      <c r="FR9" s="547"/>
      <c r="FS9" s="186"/>
      <c r="FT9" s="547"/>
      <c r="FU9" s="547"/>
      <c r="FV9" s="547"/>
      <c r="FW9" s="547"/>
      <c r="FX9" s="547">
        <v>9</v>
      </c>
      <c r="FY9" s="186">
        <v>124408.53</v>
      </c>
      <c r="FZ9" s="547">
        <v>74</v>
      </c>
      <c r="GA9" s="547"/>
      <c r="GB9" s="186"/>
      <c r="GC9" s="547"/>
      <c r="GD9" s="547"/>
      <c r="GE9" s="186"/>
      <c r="GF9" s="547"/>
      <c r="GG9" s="547"/>
      <c r="GH9" s="186"/>
      <c r="GI9" s="547"/>
      <c r="GJ9" s="547">
        <v>1</v>
      </c>
      <c r="GK9" s="186">
        <v>12297.31</v>
      </c>
      <c r="GL9" s="547">
        <v>7</v>
      </c>
      <c r="GM9" s="547"/>
      <c r="GN9" s="186"/>
      <c r="GO9" s="547"/>
      <c r="GP9" s="547">
        <v>2</v>
      </c>
      <c r="GQ9" s="186">
        <v>30477.02</v>
      </c>
      <c r="GR9" s="547">
        <v>19</v>
      </c>
      <c r="GS9" s="547"/>
      <c r="GT9" s="186"/>
      <c r="GU9" s="547"/>
      <c r="GV9" s="547"/>
      <c r="GW9" s="186"/>
      <c r="GX9" s="547"/>
      <c r="GY9" s="547"/>
      <c r="GZ9" s="186"/>
      <c r="HA9" s="547"/>
      <c r="HB9" s="547"/>
      <c r="HC9" s="186"/>
      <c r="HD9" s="547"/>
      <c r="HE9" s="547"/>
      <c r="HF9" s="547"/>
      <c r="HG9" s="547"/>
      <c r="HH9" s="548">
        <v>20</v>
      </c>
      <c r="HI9" s="549">
        <v>304232.70000000007</v>
      </c>
      <c r="HJ9" s="548">
        <v>157</v>
      </c>
      <c r="HK9" s="548">
        <v>0</v>
      </c>
      <c r="HL9" s="549">
        <v>0</v>
      </c>
      <c r="HM9" s="548">
        <v>0</v>
      </c>
      <c r="HN9" s="63">
        <v>20</v>
      </c>
      <c r="HO9" s="186">
        <v>304232.70000000019</v>
      </c>
      <c r="HP9" s="63">
        <v>157</v>
      </c>
    </row>
    <row r="10" spans="1:224" ht="30" x14ac:dyDescent="0.25">
      <c r="A10" s="550"/>
      <c r="B10" s="550"/>
      <c r="C10" s="546"/>
      <c r="D10" s="76" t="s">
        <v>348</v>
      </c>
      <c r="E10" s="517" t="s">
        <v>179</v>
      </c>
      <c r="F10" s="547"/>
      <c r="G10" s="186"/>
      <c r="H10" s="547"/>
      <c r="I10" s="547"/>
      <c r="J10" s="547"/>
      <c r="K10" s="547"/>
      <c r="L10" s="547">
        <v>7</v>
      </c>
      <c r="M10" s="186">
        <v>94782.52</v>
      </c>
      <c r="N10" s="547">
        <v>21</v>
      </c>
      <c r="O10" s="547"/>
      <c r="P10" s="186"/>
      <c r="Q10" s="547"/>
      <c r="R10" s="547"/>
      <c r="S10" s="186"/>
      <c r="T10" s="547"/>
      <c r="U10" s="547"/>
      <c r="V10" s="186"/>
      <c r="W10" s="547"/>
      <c r="X10" s="547"/>
      <c r="Y10" s="547"/>
      <c r="Z10" s="547"/>
      <c r="AA10" s="547"/>
      <c r="AB10" s="547"/>
      <c r="AC10" s="547"/>
      <c r="AD10" s="547"/>
      <c r="AE10" s="547"/>
      <c r="AF10" s="547"/>
      <c r="AG10" s="547"/>
      <c r="AH10" s="547"/>
      <c r="AI10" s="547"/>
      <c r="AJ10" s="547"/>
      <c r="AK10" s="186"/>
      <c r="AL10" s="547"/>
      <c r="AM10" s="547"/>
      <c r="AN10" s="547"/>
      <c r="AO10" s="547"/>
      <c r="AP10" s="547"/>
      <c r="AQ10" s="186"/>
      <c r="AR10" s="547"/>
      <c r="AS10" s="547"/>
      <c r="AT10" s="186"/>
      <c r="AU10" s="547"/>
      <c r="AV10" s="547"/>
      <c r="AW10" s="547"/>
      <c r="AX10" s="547"/>
      <c r="AY10" s="547"/>
      <c r="AZ10" s="547"/>
      <c r="BA10" s="547"/>
      <c r="BB10" s="547"/>
      <c r="BC10" s="547"/>
      <c r="BD10" s="547"/>
      <c r="BE10" s="547"/>
      <c r="BF10" s="547"/>
      <c r="BG10" s="547"/>
      <c r="BH10" s="547"/>
      <c r="BI10" s="186"/>
      <c r="BJ10" s="547"/>
      <c r="BK10" s="547"/>
      <c r="BL10" s="186"/>
      <c r="BM10" s="547"/>
      <c r="BN10" s="547">
        <v>1</v>
      </c>
      <c r="BO10" s="186">
        <v>19115.810000000001</v>
      </c>
      <c r="BP10" s="547">
        <v>5</v>
      </c>
      <c r="BQ10" s="547"/>
      <c r="BR10" s="547"/>
      <c r="BS10" s="547"/>
      <c r="BT10" s="547"/>
      <c r="BU10" s="186"/>
      <c r="BV10" s="547"/>
      <c r="BW10" s="547"/>
      <c r="BX10" s="547"/>
      <c r="BY10" s="547"/>
      <c r="BZ10" s="547"/>
      <c r="CA10" s="186"/>
      <c r="CB10" s="547"/>
      <c r="CC10" s="547"/>
      <c r="CD10" s="547"/>
      <c r="CE10" s="547"/>
      <c r="CF10" s="547"/>
      <c r="CG10" s="186"/>
      <c r="CH10" s="547"/>
      <c r="CI10" s="547"/>
      <c r="CJ10" s="547"/>
      <c r="CK10" s="547"/>
      <c r="CL10" s="547"/>
      <c r="CM10" s="186"/>
      <c r="CN10" s="547"/>
      <c r="CO10" s="547"/>
      <c r="CP10" s="186"/>
      <c r="CQ10" s="547"/>
      <c r="CR10" s="547"/>
      <c r="CS10" s="186"/>
      <c r="CT10" s="547"/>
      <c r="CU10" s="547"/>
      <c r="CV10" s="547"/>
      <c r="CW10" s="547"/>
      <c r="CX10" s="547"/>
      <c r="CY10" s="186"/>
      <c r="CZ10" s="547"/>
      <c r="DA10" s="547"/>
      <c r="DB10" s="186"/>
      <c r="DC10" s="547"/>
      <c r="DD10" s="547"/>
      <c r="DE10" s="186"/>
      <c r="DF10" s="547"/>
      <c r="DG10" s="547"/>
      <c r="DH10" s="186"/>
      <c r="DI10" s="547"/>
      <c r="DJ10" s="547"/>
      <c r="DK10" s="186"/>
      <c r="DL10" s="547"/>
      <c r="DM10" s="547"/>
      <c r="DN10" s="186"/>
      <c r="DO10" s="547"/>
      <c r="DP10" s="547"/>
      <c r="DQ10" s="186"/>
      <c r="DR10" s="547"/>
      <c r="DS10" s="547"/>
      <c r="DT10" s="547"/>
      <c r="DU10" s="547"/>
      <c r="DV10" s="547"/>
      <c r="DW10" s="186"/>
      <c r="DX10" s="547"/>
      <c r="DY10" s="547"/>
      <c r="DZ10" s="547"/>
      <c r="EA10" s="547"/>
      <c r="EB10" s="547"/>
      <c r="EC10" s="186"/>
      <c r="ED10" s="547"/>
      <c r="EE10" s="547"/>
      <c r="EF10" s="547"/>
      <c r="EG10" s="547"/>
      <c r="EH10" s="547"/>
      <c r="EI10" s="186"/>
      <c r="EJ10" s="547"/>
      <c r="EK10" s="547"/>
      <c r="EL10" s="186"/>
      <c r="EM10" s="547"/>
      <c r="EN10" s="547"/>
      <c r="EO10" s="186"/>
      <c r="EP10" s="547"/>
      <c r="EQ10" s="547"/>
      <c r="ER10" s="547"/>
      <c r="ES10" s="547"/>
      <c r="ET10" s="547"/>
      <c r="EU10" s="186"/>
      <c r="EV10" s="547"/>
      <c r="EW10" s="547"/>
      <c r="EX10" s="547"/>
      <c r="EY10" s="547"/>
      <c r="EZ10" s="547"/>
      <c r="FA10" s="186"/>
      <c r="FB10" s="547"/>
      <c r="FC10" s="547"/>
      <c r="FD10" s="547"/>
      <c r="FE10" s="547"/>
      <c r="FF10" s="547"/>
      <c r="FG10" s="186"/>
      <c r="FH10" s="547"/>
      <c r="FI10" s="547"/>
      <c r="FJ10" s="186"/>
      <c r="FK10" s="547"/>
      <c r="FL10" s="547"/>
      <c r="FM10" s="186"/>
      <c r="FN10" s="547"/>
      <c r="FO10" s="547"/>
      <c r="FP10" s="547"/>
      <c r="FQ10" s="547"/>
      <c r="FR10" s="547"/>
      <c r="FS10" s="186"/>
      <c r="FT10" s="547"/>
      <c r="FU10" s="547"/>
      <c r="FV10" s="547"/>
      <c r="FW10" s="547"/>
      <c r="FX10" s="547"/>
      <c r="FY10" s="186"/>
      <c r="FZ10" s="547"/>
      <c r="GA10" s="547"/>
      <c r="GB10" s="186"/>
      <c r="GC10" s="547"/>
      <c r="GD10" s="547">
        <v>1</v>
      </c>
      <c r="GE10" s="186">
        <v>15490.5</v>
      </c>
      <c r="GF10" s="547">
        <v>2</v>
      </c>
      <c r="GG10" s="547"/>
      <c r="GH10" s="186"/>
      <c r="GI10" s="547"/>
      <c r="GJ10" s="547"/>
      <c r="GK10" s="186"/>
      <c r="GL10" s="547"/>
      <c r="GM10" s="547"/>
      <c r="GN10" s="186"/>
      <c r="GO10" s="547"/>
      <c r="GP10" s="547"/>
      <c r="GQ10" s="186"/>
      <c r="GR10" s="547"/>
      <c r="GS10" s="547"/>
      <c r="GT10" s="186"/>
      <c r="GU10" s="547"/>
      <c r="GV10" s="547"/>
      <c r="GW10" s="186"/>
      <c r="GX10" s="547"/>
      <c r="GY10" s="547"/>
      <c r="GZ10" s="186"/>
      <c r="HA10" s="547"/>
      <c r="HB10" s="547"/>
      <c r="HC10" s="186"/>
      <c r="HD10" s="547"/>
      <c r="HE10" s="547"/>
      <c r="HF10" s="547"/>
      <c r="HG10" s="547"/>
      <c r="HH10" s="548">
        <v>9</v>
      </c>
      <c r="HI10" s="549">
        <v>129388.83</v>
      </c>
      <c r="HJ10" s="548">
        <v>28</v>
      </c>
      <c r="HK10" s="548">
        <v>0</v>
      </c>
      <c r="HL10" s="549">
        <v>0</v>
      </c>
      <c r="HM10" s="548">
        <v>0</v>
      </c>
      <c r="HN10" s="63">
        <v>9</v>
      </c>
      <c r="HO10" s="186">
        <v>129388.83</v>
      </c>
      <c r="HP10" s="63">
        <v>28</v>
      </c>
    </row>
    <row r="11" spans="1:224" ht="30" x14ac:dyDescent="0.25">
      <c r="A11" s="550"/>
      <c r="B11" s="550"/>
      <c r="C11" s="546"/>
      <c r="D11" s="76" t="s">
        <v>349</v>
      </c>
      <c r="E11" s="517" t="s">
        <v>180</v>
      </c>
      <c r="F11" s="547"/>
      <c r="G11" s="186"/>
      <c r="H11" s="547"/>
      <c r="I11" s="547"/>
      <c r="J11" s="547"/>
      <c r="K11" s="547"/>
      <c r="L11" s="547"/>
      <c r="M11" s="186"/>
      <c r="N11" s="547"/>
      <c r="O11" s="547"/>
      <c r="P11" s="186"/>
      <c r="Q11" s="547"/>
      <c r="R11" s="547"/>
      <c r="S11" s="186"/>
      <c r="T11" s="547"/>
      <c r="U11" s="547"/>
      <c r="V11" s="186"/>
      <c r="W11" s="547"/>
      <c r="X11" s="547"/>
      <c r="Y11" s="547"/>
      <c r="Z11" s="547"/>
      <c r="AA11" s="547"/>
      <c r="AB11" s="547"/>
      <c r="AC11" s="547"/>
      <c r="AD11" s="547"/>
      <c r="AE11" s="547"/>
      <c r="AF11" s="547"/>
      <c r="AG11" s="547"/>
      <c r="AH11" s="547"/>
      <c r="AI11" s="547"/>
      <c r="AJ11" s="547"/>
      <c r="AK11" s="186"/>
      <c r="AL11" s="547"/>
      <c r="AM11" s="547"/>
      <c r="AN11" s="547"/>
      <c r="AO11" s="547"/>
      <c r="AP11" s="547"/>
      <c r="AQ11" s="186"/>
      <c r="AR11" s="547"/>
      <c r="AS11" s="547"/>
      <c r="AT11" s="186"/>
      <c r="AU11" s="547"/>
      <c r="AV11" s="547"/>
      <c r="AW11" s="547"/>
      <c r="AX11" s="547"/>
      <c r="AY11" s="547"/>
      <c r="AZ11" s="547"/>
      <c r="BA11" s="547"/>
      <c r="BB11" s="547"/>
      <c r="BC11" s="547"/>
      <c r="BD11" s="547"/>
      <c r="BE11" s="547"/>
      <c r="BF11" s="547"/>
      <c r="BG11" s="547"/>
      <c r="BH11" s="547"/>
      <c r="BI11" s="186"/>
      <c r="BJ11" s="547"/>
      <c r="BK11" s="547"/>
      <c r="BL11" s="186"/>
      <c r="BM11" s="547"/>
      <c r="BN11" s="547"/>
      <c r="BO11" s="186"/>
      <c r="BP11" s="547"/>
      <c r="BQ11" s="547"/>
      <c r="BR11" s="547"/>
      <c r="BS11" s="547"/>
      <c r="BT11" s="547"/>
      <c r="BU11" s="186"/>
      <c r="BV11" s="547"/>
      <c r="BW11" s="547"/>
      <c r="BX11" s="547"/>
      <c r="BY11" s="547"/>
      <c r="BZ11" s="547"/>
      <c r="CA11" s="186"/>
      <c r="CB11" s="547"/>
      <c r="CC11" s="547"/>
      <c r="CD11" s="547"/>
      <c r="CE11" s="547"/>
      <c r="CF11" s="547"/>
      <c r="CG11" s="186"/>
      <c r="CH11" s="547"/>
      <c r="CI11" s="547"/>
      <c r="CJ11" s="547"/>
      <c r="CK11" s="547"/>
      <c r="CL11" s="547"/>
      <c r="CM11" s="186"/>
      <c r="CN11" s="547"/>
      <c r="CO11" s="547"/>
      <c r="CP11" s="186"/>
      <c r="CQ11" s="547"/>
      <c r="CR11" s="547"/>
      <c r="CS11" s="186"/>
      <c r="CT11" s="547"/>
      <c r="CU11" s="547"/>
      <c r="CV11" s="547"/>
      <c r="CW11" s="547"/>
      <c r="CX11" s="547">
        <v>2</v>
      </c>
      <c r="CY11" s="186">
        <v>40673.26</v>
      </c>
      <c r="CZ11" s="547">
        <v>8</v>
      </c>
      <c r="DA11" s="547"/>
      <c r="DB11" s="186"/>
      <c r="DC11" s="547"/>
      <c r="DD11" s="547"/>
      <c r="DE11" s="186"/>
      <c r="DF11" s="547"/>
      <c r="DG11" s="547"/>
      <c r="DH11" s="186"/>
      <c r="DI11" s="547"/>
      <c r="DJ11" s="547"/>
      <c r="DK11" s="186"/>
      <c r="DL11" s="547"/>
      <c r="DM11" s="547"/>
      <c r="DN11" s="186"/>
      <c r="DO11" s="547"/>
      <c r="DP11" s="547"/>
      <c r="DQ11" s="186"/>
      <c r="DR11" s="547"/>
      <c r="DS11" s="547"/>
      <c r="DT11" s="547"/>
      <c r="DU11" s="547"/>
      <c r="DV11" s="547"/>
      <c r="DW11" s="186"/>
      <c r="DX11" s="547"/>
      <c r="DY11" s="547"/>
      <c r="DZ11" s="547"/>
      <c r="EA11" s="547"/>
      <c r="EB11" s="547"/>
      <c r="EC11" s="186"/>
      <c r="ED11" s="547"/>
      <c r="EE11" s="547"/>
      <c r="EF11" s="547"/>
      <c r="EG11" s="547"/>
      <c r="EH11" s="547"/>
      <c r="EI11" s="186"/>
      <c r="EJ11" s="547"/>
      <c r="EK11" s="547"/>
      <c r="EL11" s="186"/>
      <c r="EM11" s="547"/>
      <c r="EN11" s="547"/>
      <c r="EO11" s="186"/>
      <c r="EP11" s="547"/>
      <c r="EQ11" s="547"/>
      <c r="ER11" s="547"/>
      <c r="ES11" s="547"/>
      <c r="ET11" s="547"/>
      <c r="EU11" s="186"/>
      <c r="EV11" s="547"/>
      <c r="EW11" s="547"/>
      <c r="EX11" s="547"/>
      <c r="EY11" s="547"/>
      <c r="EZ11" s="547"/>
      <c r="FA11" s="186"/>
      <c r="FB11" s="547"/>
      <c r="FC11" s="547"/>
      <c r="FD11" s="547"/>
      <c r="FE11" s="547"/>
      <c r="FF11" s="547"/>
      <c r="FG11" s="186"/>
      <c r="FH11" s="547"/>
      <c r="FI11" s="547"/>
      <c r="FJ11" s="186"/>
      <c r="FK11" s="547"/>
      <c r="FL11" s="547"/>
      <c r="FM11" s="186"/>
      <c r="FN11" s="547"/>
      <c r="FO11" s="547"/>
      <c r="FP11" s="547"/>
      <c r="FQ11" s="547"/>
      <c r="FR11" s="547"/>
      <c r="FS11" s="186"/>
      <c r="FT11" s="547"/>
      <c r="FU11" s="547"/>
      <c r="FV11" s="547"/>
      <c r="FW11" s="547"/>
      <c r="FX11" s="547"/>
      <c r="FY11" s="186"/>
      <c r="FZ11" s="547"/>
      <c r="GA11" s="547"/>
      <c r="GB11" s="186"/>
      <c r="GC11" s="547"/>
      <c r="GD11" s="547">
        <v>1</v>
      </c>
      <c r="GE11" s="186">
        <v>23126.67</v>
      </c>
      <c r="GF11" s="547">
        <v>3</v>
      </c>
      <c r="GG11" s="547"/>
      <c r="GH11" s="186"/>
      <c r="GI11" s="547"/>
      <c r="GJ11" s="547"/>
      <c r="GK11" s="186"/>
      <c r="GL11" s="547"/>
      <c r="GM11" s="547"/>
      <c r="GN11" s="186"/>
      <c r="GO11" s="547"/>
      <c r="GP11" s="547"/>
      <c r="GQ11" s="186"/>
      <c r="GR11" s="547"/>
      <c r="GS11" s="547"/>
      <c r="GT11" s="186"/>
      <c r="GU11" s="547"/>
      <c r="GV11" s="547"/>
      <c r="GW11" s="186"/>
      <c r="GX11" s="547"/>
      <c r="GY11" s="547"/>
      <c r="GZ11" s="186"/>
      <c r="HA11" s="547"/>
      <c r="HB11" s="547"/>
      <c r="HC11" s="186"/>
      <c r="HD11" s="547"/>
      <c r="HE11" s="547"/>
      <c r="HF11" s="547"/>
      <c r="HG11" s="547"/>
      <c r="HH11" s="548">
        <v>3</v>
      </c>
      <c r="HI11" s="549">
        <v>63799.93</v>
      </c>
      <c r="HJ11" s="548">
        <v>11</v>
      </c>
      <c r="HK11" s="548">
        <v>0</v>
      </c>
      <c r="HL11" s="549">
        <v>0</v>
      </c>
      <c r="HM11" s="548">
        <v>0</v>
      </c>
      <c r="HN11" s="63">
        <v>3</v>
      </c>
      <c r="HO11" s="186">
        <v>63799.93</v>
      </c>
      <c r="HP11" s="63">
        <v>11</v>
      </c>
    </row>
    <row r="12" spans="1:224" ht="30" x14ac:dyDescent="0.25">
      <c r="A12" s="550"/>
      <c r="B12" s="550"/>
      <c r="C12" s="546"/>
      <c r="D12" s="76" t="s">
        <v>350</v>
      </c>
      <c r="E12" s="517" t="s">
        <v>24</v>
      </c>
      <c r="F12" s="547"/>
      <c r="G12" s="186"/>
      <c r="H12" s="547"/>
      <c r="I12" s="547"/>
      <c r="J12" s="547"/>
      <c r="K12" s="547"/>
      <c r="L12" s="547"/>
      <c r="M12" s="186"/>
      <c r="N12" s="547"/>
      <c r="O12" s="547"/>
      <c r="P12" s="186"/>
      <c r="Q12" s="547"/>
      <c r="R12" s="547"/>
      <c r="S12" s="186"/>
      <c r="T12" s="547"/>
      <c r="U12" s="547"/>
      <c r="V12" s="186"/>
      <c r="W12" s="547"/>
      <c r="X12" s="547"/>
      <c r="Y12" s="547"/>
      <c r="Z12" s="547"/>
      <c r="AA12" s="547"/>
      <c r="AB12" s="547"/>
      <c r="AC12" s="547"/>
      <c r="AD12" s="547"/>
      <c r="AE12" s="547"/>
      <c r="AF12" s="547"/>
      <c r="AG12" s="547"/>
      <c r="AH12" s="547"/>
      <c r="AI12" s="547"/>
      <c r="AJ12" s="547"/>
      <c r="AK12" s="186"/>
      <c r="AL12" s="547"/>
      <c r="AM12" s="547"/>
      <c r="AN12" s="547"/>
      <c r="AO12" s="547"/>
      <c r="AP12" s="547">
        <v>9</v>
      </c>
      <c r="AQ12" s="186">
        <v>66636.090000000011</v>
      </c>
      <c r="AR12" s="547">
        <v>18</v>
      </c>
      <c r="AS12" s="547"/>
      <c r="AT12" s="186"/>
      <c r="AU12" s="547"/>
      <c r="AV12" s="547"/>
      <c r="AW12" s="547"/>
      <c r="AX12" s="547"/>
      <c r="AY12" s="547"/>
      <c r="AZ12" s="547"/>
      <c r="BA12" s="547"/>
      <c r="BB12" s="547"/>
      <c r="BC12" s="547"/>
      <c r="BD12" s="547"/>
      <c r="BE12" s="547"/>
      <c r="BF12" s="547"/>
      <c r="BG12" s="547"/>
      <c r="BH12" s="547"/>
      <c r="BI12" s="186"/>
      <c r="BJ12" s="547"/>
      <c r="BK12" s="547"/>
      <c r="BL12" s="186"/>
      <c r="BM12" s="547"/>
      <c r="BN12" s="547"/>
      <c r="BO12" s="186"/>
      <c r="BP12" s="547"/>
      <c r="BQ12" s="547"/>
      <c r="BR12" s="547"/>
      <c r="BS12" s="547"/>
      <c r="BT12" s="547"/>
      <c r="BU12" s="186"/>
      <c r="BV12" s="547"/>
      <c r="BW12" s="547"/>
      <c r="BX12" s="547"/>
      <c r="BY12" s="547"/>
      <c r="BZ12" s="547"/>
      <c r="CA12" s="186"/>
      <c r="CB12" s="547"/>
      <c r="CC12" s="547"/>
      <c r="CD12" s="547"/>
      <c r="CE12" s="547"/>
      <c r="CF12" s="547"/>
      <c r="CG12" s="186"/>
      <c r="CH12" s="547"/>
      <c r="CI12" s="547"/>
      <c r="CJ12" s="547"/>
      <c r="CK12" s="547"/>
      <c r="CL12" s="547"/>
      <c r="CM12" s="186"/>
      <c r="CN12" s="547"/>
      <c r="CO12" s="547"/>
      <c r="CP12" s="186"/>
      <c r="CQ12" s="547"/>
      <c r="CR12" s="547"/>
      <c r="CS12" s="186"/>
      <c r="CT12" s="547"/>
      <c r="CU12" s="547"/>
      <c r="CV12" s="547"/>
      <c r="CW12" s="547"/>
      <c r="CX12" s="547">
        <v>7</v>
      </c>
      <c r="CY12" s="186">
        <v>44318.47</v>
      </c>
      <c r="CZ12" s="547">
        <v>33</v>
      </c>
      <c r="DA12" s="547"/>
      <c r="DB12" s="186"/>
      <c r="DC12" s="547"/>
      <c r="DD12" s="547"/>
      <c r="DE12" s="186"/>
      <c r="DF12" s="547"/>
      <c r="DG12" s="547"/>
      <c r="DH12" s="186"/>
      <c r="DI12" s="547"/>
      <c r="DJ12" s="547"/>
      <c r="DK12" s="186"/>
      <c r="DL12" s="547"/>
      <c r="DM12" s="547"/>
      <c r="DN12" s="186"/>
      <c r="DO12" s="547"/>
      <c r="DP12" s="547"/>
      <c r="DQ12" s="186"/>
      <c r="DR12" s="547"/>
      <c r="DS12" s="547"/>
      <c r="DT12" s="547"/>
      <c r="DU12" s="547"/>
      <c r="DV12" s="547"/>
      <c r="DW12" s="186"/>
      <c r="DX12" s="547"/>
      <c r="DY12" s="547"/>
      <c r="DZ12" s="547"/>
      <c r="EA12" s="547"/>
      <c r="EB12" s="547"/>
      <c r="EC12" s="186"/>
      <c r="ED12" s="547"/>
      <c r="EE12" s="547"/>
      <c r="EF12" s="547"/>
      <c r="EG12" s="547"/>
      <c r="EH12" s="547"/>
      <c r="EI12" s="186"/>
      <c r="EJ12" s="547"/>
      <c r="EK12" s="547"/>
      <c r="EL12" s="186"/>
      <c r="EM12" s="547"/>
      <c r="EN12" s="547"/>
      <c r="EO12" s="186"/>
      <c r="EP12" s="547"/>
      <c r="EQ12" s="547"/>
      <c r="ER12" s="547"/>
      <c r="ES12" s="547"/>
      <c r="ET12" s="547"/>
      <c r="EU12" s="186"/>
      <c r="EV12" s="547"/>
      <c r="EW12" s="547"/>
      <c r="EX12" s="547"/>
      <c r="EY12" s="547"/>
      <c r="EZ12" s="547"/>
      <c r="FA12" s="186"/>
      <c r="FB12" s="547"/>
      <c r="FC12" s="547"/>
      <c r="FD12" s="547"/>
      <c r="FE12" s="547"/>
      <c r="FF12" s="547"/>
      <c r="FG12" s="186"/>
      <c r="FH12" s="547"/>
      <c r="FI12" s="547"/>
      <c r="FJ12" s="186"/>
      <c r="FK12" s="547"/>
      <c r="FL12" s="547"/>
      <c r="FM12" s="186"/>
      <c r="FN12" s="547"/>
      <c r="FO12" s="547"/>
      <c r="FP12" s="547"/>
      <c r="FQ12" s="547"/>
      <c r="FR12" s="547"/>
      <c r="FS12" s="186"/>
      <c r="FT12" s="547"/>
      <c r="FU12" s="547"/>
      <c r="FV12" s="547"/>
      <c r="FW12" s="547"/>
      <c r="FX12" s="547"/>
      <c r="FY12" s="186"/>
      <c r="FZ12" s="547"/>
      <c r="GA12" s="547"/>
      <c r="GB12" s="186"/>
      <c r="GC12" s="547"/>
      <c r="GD12" s="547">
        <v>9</v>
      </c>
      <c r="GE12" s="186">
        <v>76233.340000000011</v>
      </c>
      <c r="GF12" s="547">
        <v>18</v>
      </c>
      <c r="GG12" s="547"/>
      <c r="GH12" s="186"/>
      <c r="GI12" s="547"/>
      <c r="GJ12" s="547"/>
      <c r="GK12" s="186"/>
      <c r="GL12" s="547"/>
      <c r="GM12" s="547"/>
      <c r="GN12" s="186"/>
      <c r="GO12" s="547"/>
      <c r="GP12" s="547"/>
      <c r="GQ12" s="186"/>
      <c r="GR12" s="547"/>
      <c r="GS12" s="547"/>
      <c r="GT12" s="186"/>
      <c r="GU12" s="547"/>
      <c r="GV12" s="547"/>
      <c r="GW12" s="186"/>
      <c r="GX12" s="547"/>
      <c r="GY12" s="547"/>
      <c r="GZ12" s="186"/>
      <c r="HA12" s="547"/>
      <c r="HB12" s="547"/>
      <c r="HC12" s="186"/>
      <c r="HD12" s="547"/>
      <c r="HE12" s="547"/>
      <c r="HF12" s="547"/>
      <c r="HG12" s="547"/>
      <c r="HH12" s="548">
        <v>25</v>
      </c>
      <c r="HI12" s="549">
        <v>187187.90000000002</v>
      </c>
      <c r="HJ12" s="548">
        <v>69</v>
      </c>
      <c r="HK12" s="548">
        <v>0</v>
      </c>
      <c r="HL12" s="549">
        <v>0</v>
      </c>
      <c r="HM12" s="548">
        <v>0</v>
      </c>
      <c r="HN12" s="63">
        <v>25</v>
      </c>
      <c r="HO12" s="186">
        <v>187187.90000000002</v>
      </c>
      <c r="HP12" s="63">
        <v>69</v>
      </c>
    </row>
    <row r="13" spans="1:224" ht="15" x14ac:dyDescent="0.25">
      <c r="A13" s="550"/>
      <c r="B13" s="550"/>
      <c r="C13" s="546"/>
      <c r="D13" s="76" t="s">
        <v>351</v>
      </c>
      <c r="E13" s="517" t="s">
        <v>181</v>
      </c>
      <c r="F13" s="547"/>
      <c r="G13" s="186"/>
      <c r="H13" s="547"/>
      <c r="I13" s="547"/>
      <c r="J13" s="547"/>
      <c r="K13" s="547"/>
      <c r="L13" s="547"/>
      <c r="M13" s="186"/>
      <c r="N13" s="547"/>
      <c r="O13" s="547"/>
      <c r="P13" s="186"/>
      <c r="Q13" s="547"/>
      <c r="R13" s="547"/>
      <c r="S13" s="186"/>
      <c r="T13" s="547"/>
      <c r="U13" s="547"/>
      <c r="V13" s="186"/>
      <c r="W13" s="547"/>
      <c r="X13" s="547"/>
      <c r="Y13" s="547"/>
      <c r="Z13" s="547"/>
      <c r="AA13" s="547"/>
      <c r="AB13" s="547"/>
      <c r="AC13" s="547"/>
      <c r="AD13" s="547"/>
      <c r="AE13" s="547"/>
      <c r="AF13" s="547"/>
      <c r="AG13" s="547"/>
      <c r="AH13" s="547"/>
      <c r="AI13" s="547"/>
      <c r="AJ13" s="547"/>
      <c r="AK13" s="186"/>
      <c r="AL13" s="547"/>
      <c r="AM13" s="547"/>
      <c r="AN13" s="547"/>
      <c r="AO13" s="547"/>
      <c r="AP13" s="547"/>
      <c r="AQ13" s="186"/>
      <c r="AR13" s="547"/>
      <c r="AS13" s="547"/>
      <c r="AT13" s="186"/>
      <c r="AU13" s="547"/>
      <c r="AV13" s="547"/>
      <c r="AW13" s="547"/>
      <c r="AX13" s="547"/>
      <c r="AY13" s="547"/>
      <c r="AZ13" s="547"/>
      <c r="BA13" s="547"/>
      <c r="BB13" s="547"/>
      <c r="BC13" s="547"/>
      <c r="BD13" s="547"/>
      <c r="BE13" s="547"/>
      <c r="BF13" s="547"/>
      <c r="BG13" s="547"/>
      <c r="BH13" s="547"/>
      <c r="BI13" s="186"/>
      <c r="BJ13" s="547"/>
      <c r="BK13" s="547"/>
      <c r="BL13" s="186"/>
      <c r="BM13" s="547"/>
      <c r="BN13" s="547"/>
      <c r="BO13" s="186"/>
      <c r="BP13" s="547"/>
      <c r="BQ13" s="547"/>
      <c r="BR13" s="547"/>
      <c r="BS13" s="547"/>
      <c r="BT13" s="547"/>
      <c r="BU13" s="186"/>
      <c r="BV13" s="547"/>
      <c r="BW13" s="547"/>
      <c r="BX13" s="547"/>
      <c r="BY13" s="547"/>
      <c r="BZ13" s="547"/>
      <c r="CA13" s="186"/>
      <c r="CB13" s="547"/>
      <c r="CC13" s="547"/>
      <c r="CD13" s="547"/>
      <c r="CE13" s="547"/>
      <c r="CF13" s="547"/>
      <c r="CG13" s="186"/>
      <c r="CH13" s="547"/>
      <c r="CI13" s="547"/>
      <c r="CJ13" s="547"/>
      <c r="CK13" s="547"/>
      <c r="CL13" s="547"/>
      <c r="CM13" s="186"/>
      <c r="CN13" s="547"/>
      <c r="CO13" s="547"/>
      <c r="CP13" s="186"/>
      <c r="CQ13" s="547"/>
      <c r="CR13" s="547"/>
      <c r="CS13" s="186"/>
      <c r="CT13" s="547"/>
      <c r="CU13" s="547"/>
      <c r="CV13" s="547"/>
      <c r="CW13" s="547"/>
      <c r="CX13" s="547"/>
      <c r="CY13" s="186"/>
      <c r="CZ13" s="547"/>
      <c r="DA13" s="547"/>
      <c r="DB13" s="186"/>
      <c r="DC13" s="547"/>
      <c r="DD13" s="547"/>
      <c r="DE13" s="186"/>
      <c r="DF13" s="547"/>
      <c r="DG13" s="547"/>
      <c r="DH13" s="186"/>
      <c r="DI13" s="547"/>
      <c r="DJ13" s="547"/>
      <c r="DK13" s="186"/>
      <c r="DL13" s="547"/>
      <c r="DM13" s="547"/>
      <c r="DN13" s="186"/>
      <c r="DO13" s="547"/>
      <c r="DP13" s="547"/>
      <c r="DQ13" s="186"/>
      <c r="DR13" s="547"/>
      <c r="DS13" s="547"/>
      <c r="DT13" s="547"/>
      <c r="DU13" s="547"/>
      <c r="DV13" s="547"/>
      <c r="DW13" s="186"/>
      <c r="DX13" s="547"/>
      <c r="DY13" s="547"/>
      <c r="DZ13" s="547"/>
      <c r="EA13" s="547"/>
      <c r="EB13" s="547"/>
      <c r="EC13" s="186"/>
      <c r="ED13" s="547"/>
      <c r="EE13" s="547"/>
      <c r="EF13" s="547"/>
      <c r="EG13" s="547"/>
      <c r="EH13" s="547"/>
      <c r="EI13" s="186"/>
      <c r="EJ13" s="547"/>
      <c r="EK13" s="547"/>
      <c r="EL13" s="186"/>
      <c r="EM13" s="547"/>
      <c r="EN13" s="547"/>
      <c r="EO13" s="186"/>
      <c r="EP13" s="547"/>
      <c r="EQ13" s="547"/>
      <c r="ER13" s="547"/>
      <c r="ES13" s="547"/>
      <c r="ET13" s="547"/>
      <c r="EU13" s="186"/>
      <c r="EV13" s="547"/>
      <c r="EW13" s="547"/>
      <c r="EX13" s="547"/>
      <c r="EY13" s="547"/>
      <c r="EZ13" s="547"/>
      <c r="FA13" s="186"/>
      <c r="FB13" s="547"/>
      <c r="FC13" s="547"/>
      <c r="FD13" s="547"/>
      <c r="FE13" s="547"/>
      <c r="FF13" s="547"/>
      <c r="FG13" s="186"/>
      <c r="FH13" s="547"/>
      <c r="FI13" s="547"/>
      <c r="FJ13" s="186"/>
      <c r="FK13" s="547"/>
      <c r="FL13" s="547"/>
      <c r="FM13" s="186"/>
      <c r="FN13" s="547"/>
      <c r="FO13" s="547"/>
      <c r="FP13" s="547"/>
      <c r="FQ13" s="547"/>
      <c r="FR13" s="547"/>
      <c r="FS13" s="186"/>
      <c r="FT13" s="547"/>
      <c r="FU13" s="547"/>
      <c r="FV13" s="547"/>
      <c r="FW13" s="547"/>
      <c r="FX13" s="547"/>
      <c r="FY13" s="186"/>
      <c r="FZ13" s="547"/>
      <c r="GA13" s="547"/>
      <c r="GB13" s="186"/>
      <c r="GC13" s="547"/>
      <c r="GD13" s="547">
        <v>2</v>
      </c>
      <c r="GE13" s="186">
        <v>19507.52</v>
      </c>
      <c r="GF13" s="547">
        <v>6</v>
      </c>
      <c r="GG13" s="547"/>
      <c r="GH13" s="186"/>
      <c r="GI13" s="547"/>
      <c r="GJ13" s="547">
        <v>3</v>
      </c>
      <c r="GK13" s="186">
        <v>21240.82</v>
      </c>
      <c r="GL13" s="547">
        <v>9</v>
      </c>
      <c r="GM13" s="547"/>
      <c r="GN13" s="186"/>
      <c r="GO13" s="547"/>
      <c r="GP13" s="547"/>
      <c r="GQ13" s="186"/>
      <c r="GR13" s="547"/>
      <c r="GS13" s="547"/>
      <c r="GT13" s="186"/>
      <c r="GU13" s="547"/>
      <c r="GV13" s="547"/>
      <c r="GW13" s="186"/>
      <c r="GX13" s="547"/>
      <c r="GY13" s="547"/>
      <c r="GZ13" s="186"/>
      <c r="HA13" s="547"/>
      <c r="HB13" s="547"/>
      <c r="HC13" s="186"/>
      <c r="HD13" s="547"/>
      <c r="HE13" s="547"/>
      <c r="HF13" s="547"/>
      <c r="HG13" s="547"/>
      <c r="HH13" s="548">
        <v>5</v>
      </c>
      <c r="HI13" s="549">
        <v>40748.339999999997</v>
      </c>
      <c r="HJ13" s="548">
        <v>15</v>
      </c>
      <c r="HK13" s="548">
        <v>0</v>
      </c>
      <c r="HL13" s="549">
        <v>0</v>
      </c>
      <c r="HM13" s="548">
        <v>0</v>
      </c>
      <c r="HN13" s="63">
        <v>5</v>
      </c>
      <c r="HO13" s="186">
        <v>40748.339999999997</v>
      </c>
      <c r="HP13" s="63">
        <v>15</v>
      </c>
    </row>
    <row r="14" spans="1:224" ht="30" x14ac:dyDescent="0.25">
      <c r="A14" s="550"/>
      <c r="B14" s="550"/>
      <c r="C14" s="546"/>
      <c r="D14" s="76" t="s">
        <v>566</v>
      </c>
      <c r="E14" s="517" t="s">
        <v>630</v>
      </c>
      <c r="F14" s="547"/>
      <c r="G14" s="186"/>
      <c r="H14" s="547"/>
      <c r="I14" s="547"/>
      <c r="J14" s="547"/>
      <c r="K14" s="547"/>
      <c r="L14" s="547"/>
      <c r="M14" s="186"/>
      <c r="N14" s="547"/>
      <c r="O14" s="547"/>
      <c r="P14" s="186"/>
      <c r="Q14" s="547"/>
      <c r="R14" s="547">
        <v>36</v>
      </c>
      <c r="S14" s="186">
        <v>2174882.7599999993</v>
      </c>
      <c r="T14" s="547">
        <v>36</v>
      </c>
      <c r="U14" s="547">
        <v>2</v>
      </c>
      <c r="V14" s="186">
        <v>120826.82</v>
      </c>
      <c r="W14" s="547">
        <v>2</v>
      </c>
      <c r="X14" s="547"/>
      <c r="Y14" s="547"/>
      <c r="Z14" s="547"/>
      <c r="AA14" s="547"/>
      <c r="AB14" s="547"/>
      <c r="AC14" s="547"/>
      <c r="AD14" s="547"/>
      <c r="AE14" s="547"/>
      <c r="AF14" s="547"/>
      <c r="AG14" s="547"/>
      <c r="AH14" s="547"/>
      <c r="AI14" s="547"/>
      <c r="AJ14" s="547"/>
      <c r="AK14" s="186"/>
      <c r="AL14" s="547"/>
      <c r="AM14" s="547"/>
      <c r="AN14" s="547"/>
      <c r="AO14" s="547"/>
      <c r="AP14" s="547"/>
      <c r="AQ14" s="186"/>
      <c r="AR14" s="547"/>
      <c r="AS14" s="547"/>
      <c r="AT14" s="186"/>
      <c r="AU14" s="547"/>
      <c r="AV14" s="547"/>
      <c r="AW14" s="547"/>
      <c r="AX14" s="547"/>
      <c r="AY14" s="547"/>
      <c r="AZ14" s="547"/>
      <c r="BA14" s="547"/>
      <c r="BB14" s="547"/>
      <c r="BC14" s="547"/>
      <c r="BD14" s="547"/>
      <c r="BE14" s="547"/>
      <c r="BF14" s="547"/>
      <c r="BG14" s="547"/>
      <c r="BH14" s="547"/>
      <c r="BI14" s="186"/>
      <c r="BJ14" s="547"/>
      <c r="BK14" s="547"/>
      <c r="BL14" s="186"/>
      <c r="BM14" s="547"/>
      <c r="BN14" s="547"/>
      <c r="BO14" s="186"/>
      <c r="BP14" s="547"/>
      <c r="BQ14" s="547"/>
      <c r="BR14" s="547"/>
      <c r="BS14" s="547"/>
      <c r="BT14" s="547"/>
      <c r="BU14" s="186"/>
      <c r="BV14" s="547"/>
      <c r="BW14" s="547"/>
      <c r="BX14" s="547"/>
      <c r="BY14" s="547"/>
      <c r="BZ14" s="547"/>
      <c r="CA14" s="186"/>
      <c r="CB14" s="547"/>
      <c r="CC14" s="547"/>
      <c r="CD14" s="547"/>
      <c r="CE14" s="547"/>
      <c r="CF14" s="547"/>
      <c r="CG14" s="186"/>
      <c r="CH14" s="547"/>
      <c r="CI14" s="547"/>
      <c r="CJ14" s="547"/>
      <c r="CK14" s="547"/>
      <c r="CL14" s="547"/>
      <c r="CM14" s="186"/>
      <c r="CN14" s="547"/>
      <c r="CO14" s="547"/>
      <c r="CP14" s="186"/>
      <c r="CQ14" s="547"/>
      <c r="CR14" s="547"/>
      <c r="CS14" s="186"/>
      <c r="CT14" s="547"/>
      <c r="CU14" s="547"/>
      <c r="CV14" s="547"/>
      <c r="CW14" s="547"/>
      <c r="CX14" s="547"/>
      <c r="CY14" s="186"/>
      <c r="CZ14" s="547"/>
      <c r="DA14" s="547"/>
      <c r="DB14" s="186"/>
      <c r="DC14" s="547"/>
      <c r="DD14" s="547"/>
      <c r="DE14" s="186"/>
      <c r="DF14" s="547"/>
      <c r="DG14" s="547"/>
      <c r="DH14" s="186"/>
      <c r="DI14" s="547"/>
      <c r="DJ14" s="547"/>
      <c r="DK14" s="186"/>
      <c r="DL14" s="547"/>
      <c r="DM14" s="547"/>
      <c r="DN14" s="186"/>
      <c r="DO14" s="547"/>
      <c r="DP14" s="547"/>
      <c r="DQ14" s="186"/>
      <c r="DR14" s="547"/>
      <c r="DS14" s="547"/>
      <c r="DT14" s="547"/>
      <c r="DU14" s="547"/>
      <c r="DV14" s="547"/>
      <c r="DW14" s="186"/>
      <c r="DX14" s="547"/>
      <c r="DY14" s="547"/>
      <c r="DZ14" s="547"/>
      <c r="EA14" s="547"/>
      <c r="EB14" s="547"/>
      <c r="EC14" s="186"/>
      <c r="ED14" s="547"/>
      <c r="EE14" s="547"/>
      <c r="EF14" s="547"/>
      <c r="EG14" s="547"/>
      <c r="EH14" s="547"/>
      <c r="EI14" s="186"/>
      <c r="EJ14" s="547"/>
      <c r="EK14" s="547"/>
      <c r="EL14" s="186"/>
      <c r="EM14" s="547"/>
      <c r="EN14" s="547"/>
      <c r="EO14" s="186"/>
      <c r="EP14" s="547"/>
      <c r="EQ14" s="547"/>
      <c r="ER14" s="547"/>
      <c r="ES14" s="547"/>
      <c r="ET14" s="547"/>
      <c r="EU14" s="186"/>
      <c r="EV14" s="547"/>
      <c r="EW14" s="547"/>
      <c r="EX14" s="547"/>
      <c r="EY14" s="547"/>
      <c r="EZ14" s="547"/>
      <c r="FA14" s="186"/>
      <c r="FB14" s="547"/>
      <c r="FC14" s="547"/>
      <c r="FD14" s="547"/>
      <c r="FE14" s="547"/>
      <c r="FF14" s="547"/>
      <c r="FG14" s="186"/>
      <c r="FH14" s="547"/>
      <c r="FI14" s="547"/>
      <c r="FJ14" s="186"/>
      <c r="FK14" s="547"/>
      <c r="FL14" s="547"/>
      <c r="FM14" s="186"/>
      <c r="FN14" s="547"/>
      <c r="FO14" s="547"/>
      <c r="FP14" s="547"/>
      <c r="FQ14" s="547"/>
      <c r="FR14" s="547"/>
      <c r="FS14" s="186"/>
      <c r="FT14" s="547"/>
      <c r="FU14" s="547"/>
      <c r="FV14" s="547"/>
      <c r="FW14" s="547"/>
      <c r="FX14" s="547"/>
      <c r="FY14" s="186"/>
      <c r="FZ14" s="547"/>
      <c r="GA14" s="547"/>
      <c r="GB14" s="186"/>
      <c r="GC14" s="547"/>
      <c r="GD14" s="547"/>
      <c r="GE14" s="186"/>
      <c r="GF14" s="547"/>
      <c r="GG14" s="547"/>
      <c r="GH14" s="186"/>
      <c r="GI14" s="547"/>
      <c r="GJ14" s="547"/>
      <c r="GK14" s="186"/>
      <c r="GL14" s="547"/>
      <c r="GM14" s="547"/>
      <c r="GN14" s="186"/>
      <c r="GO14" s="547"/>
      <c r="GP14" s="547"/>
      <c r="GQ14" s="186"/>
      <c r="GR14" s="547"/>
      <c r="GS14" s="547"/>
      <c r="GT14" s="186"/>
      <c r="GU14" s="547"/>
      <c r="GV14" s="547"/>
      <c r="GW14" s="186"/>
      <c r="GX14" s="547"/>
      <c r="GY14" s="547"/>
      <c r="GZ14" s="186"/>
      <c r="HA14" s="547"/>
      <c r="HB14" s="547"/>
      <c r="HC14" s="186"/>
      <c r="HD14" s="547"/>
      <c r="HE14" s="547"/>
      <c r="HF14" s="547"/>
      <c r="HG14" s="547"/>
      <c r="HH14" s="548">
        <v>36</v>
      </c>
      <c r="HI14" s="549">
        <v>2174882.7599999993</v>
      </c>
      <c r="HJ14" s="548">
        <v>36</v>
      </c>
      <c r="HK14" s="548">
        <v>2</v>
      </c>
      <c r="HL14" s="549">
        <v>120826.82</v>
      </c>
      <c r="HM14" s="548">
        <v>2</v>
      </c>
      <c r="HN14" s="63">
        <v>38</v>
      </c>
      <c r="HO14" s="186">
        <v>2295709.5799999996</v>
      </c>
      <c r="HP14" s="63">
        <v>38</v>
      </c>
    </row>
    <row r="15" spans="1:224" ht="15" x14ac:dyDescent="0.25">
      <c r="A15" s="550"/>
      <c r="B15" s="550"/>
      <c r="C15" s="546"/>
      <c r="D15" s="76" t="s">
        <v>568</v>
      </c>
      <c r="E15" s="517"/>
      <c r="F15" s="547"/>
      <c r="G15" s="186"/>
      <c r="H15" s="547"/>
      <c r="I15" s="547"/>
      <c r="J15" s="547"/>
      <c r="K15" s="547"/>
      <c r="L15" s="547"/>
      <c r="M15" s="186"/>
      <c r="N15" s="547"/>
      <c r="O15" s="547"/>
      <c r="P15" s="186"/>
      <c r="Q15" s="547"/>
      <c r="R15" s="547"/>
      <c r="S15" s="186"/>
      <c r="T15" s="547"/>
      <c r="U15" s="547"/>
      <c r="V15" s="186"/>
      <c r="W15" s="547"/>
      <c r="X15" s="547"/>
      <c r="Y15" s="547"/>
      <c r="Z15" s="547"/>
      <c r="AA15" s="547"/>
      <c r="AB15" s="547"/>
      <c r="AC15" s="547"/>
      <c r="AD15" s="547"/>
      <c r="AE15" s="547"/>
      <c r="AF15" s="547"/>
      <c r="AG15" s="547"/>
      <c r="AH15" s="547"/>
      <c r="AI15" s="547"/>
      <c r="AJ15" s="547"/>
      <c r="AK15" s="186"/>
      <c r="AL15" s="547"/>
      <c r="AM15" s="547"/>
      <c r="AN15" s="547"/>
      <c r="AO15" s="547"/>
      <c r="AP15" s="547"/>
      <c r="AQ15" s="186"/>
      <c r="AR15" s="547"/>
      <c r="AS15" s="547"/>
      <c r="AT15" s="186"/>
      <c r="AU15" s="547"/>
      <c r="AV15" s="547"/>
      <c r="AW15" s="547"/>
      <c r="AX15" s="547"/>
      <c r="AY15" s="547"/>
      <c r="AZ15" s="547"/>
      <c r="BA15" s="547"/>
      <c r="BB15" s="547"/>
      <c r="BC15" s="547"/>
      <c r="BD15" s="547"/>
      <c r="BE15" s="547"/>
      <c r="BF15" s="547"/>
      <c r="BG15" s="547"/>
      <c r="BH15" s="547"/>
      <c r="BI15" s="186"/>
      <c r="BJ15" s="547"/>
      <c r="BK15" s="547"/>
      <c r="BL15" s="186"/>
      <c r="BM15" s="547"/>
      <c r="BN15" s="547"/>
      <c r="BO15" s="186"/>
      <c r="BP15" s="547"/>
      <c r="BQ15" s="547"/>
      <c r="BR15" s="547"/>
      <c r="BS15" s="547"/>
      <c r="BT15" s="547"/>
      <c r="BU15" s="186"/>
      <c r="BV15" s="547"/>
      <c r="BW15" s="547"/>
      <c r="BX15" s="547"/>
      <c r="BY15" s="547"/>
      <c r="BZ15" s="547"/>
      <c r="CA15" s="186"/>
      <c r="CB15" s="547"/>
      <c r="CC15" s="547"/>
      <c r="CD15" s="547"/>
      <c r="CE15" s="547"/>
      <c r="CF15" s="547"/>
      <c r="CG15" s="186"/>
      <c r="CH15" s="547"/>
      <c r="CI15" s="547"/>
      <c r="CJ15" s="547"/>
      <c r="CK15" s="547"/>
      <c r="CL15" s="547"/>
      <c r="CM15" s="186"/>
      <c r="CN15" s="547"/>
      <c r="CO15" s="547"/>
      <c r="CP15" s="186"/>
      <c r="CQ15" s="547"/>
      <c r="CR15" s="547"/>
      <c r="CS15" s="186"/>
      <c r="CT15" s="547"/>
      <c r="CU15" s="547"/>
      <c r="CV15" s="547"/>
      <c r="CW15" s="547"/>
      <c r="CX15" s="547"/>
      <c r="CY15" s="186"/>
      <c r="CZ15" s="547"/>
      <c r="DA15" s="547"/>
      <c r="DB15" s="186"/>
      <c r="DC15" s="547"/>
      <c r="DD15" s="547"/>
      <c r="DE15" s="186"/>
      <c r="DF15" s="547"/>
      <c r="DG15" s="547"/>
      <c r="DH15" s="186"/>
      <c r="DI15" s="547"/>
      <c r="DJ15" s="547"/>
      <c r="DK15" s="186"/>
      <c r="DL15" s="547"/>
      <c r="DM15" s="547"/>
      <c r="DN15" s="186"/>
      <c r="DO15" s="547"/>
      <c r="DP15" s="547"/>
      <c r="DQ15" s="186"/>
      <c r="DR15" s="547"/>
      <c r="DS15" s="547"/>
      <c r="DT15" s="547"/>
      <c r="DU15" s="547"/>
      <c r="DV15" s="547"/>
      <c r="DW15" s="186"/>
      <c r="DX15" s="547"/>
      <c r="DY15" s="547"/>
      <c r="DZ15" s="547"/>
      <c r="EA15" s="547"/>
      <c r="EB15" s="547"/>
      <c r="EC15" s="186"/>
      <c r="ED15" s="547"/>
      <c r="EE15" s="547"/>
      <c r="EF15" s="547"/>
      <c r="EG15" s="547"/>
      <c r="EH15" s="547"/>
      <c r="EI15" s="186"/>
      <c r="EJ15" s="547"/>
      <c r="EK15" s="547"/>
      <c r="EL15" s="186"/>
      <c r="EM15" s="547"/>
      <c r="EN15" s="547"/>
      <c r="EO15" s="186"/>
      <c r="EP15" s="547"/>
      <c r="EQ15" s="547"/>
      <c r="ER15" s="547"/>
      <c r="ES15" s="547"/>
      <c r="ET15" s="547"/>
      <c r="EU15" s="186"/>
      <c r="EV15" s="547"/>
      <c r="EW15" s="547"/>
      <c r="EX15" s="547"/>
      <c r="EY15" s="547"/>
      <c r="EZ15" s="547"/>
      <c r="FA15" s="186"/>
      <c r="FB15" s="547"/>
      <c r="FC15" s="547"/>
      <c r="FD15" s="547"/>
      <c r="FE15" s="547"/>
      <c r="FF15" s="547"/>
      <c r="FG15" s="186"/>
      <c r="FH15" s="547"/>
      <c r="FI15" s="547"/>
      <c r="FJ15" s="186"/>
      <c r="FK15" s="547"/>
      <c r="FL15" s="547"/>
      <c r="FM15" s="186"/>
      <c r="FN15" s="547"/>
      <c r="FO15" s="547"/>
      <c r="FP15" s="547"/>
      <c r="FQ15" s="547"/>
      <c r="FR15" s="547"/>
      <c r="FS15" s="186"/>
      <c r="FT15" s="547"/>
      <c r="FU15" s="547"/>
      <c r="FV15" s="547"/>
      <c r="FW15" s="547"/>
      <c r="FX15" s="547"/>
      <c r="FY15" s="186"/>
      <c r="FZ15" s="547"/>
      <c r="GA15" s="547"/>
      <c r="GB15" s="186"/>
      <c r="GC15" s="547"/>
      <c r="GD15" s="547"/>
      <c r="GE15" s="186"/>
      <c r="GF15" s="547"/>
      <c r="GG15" s="547"/>
      <c r="GH15" s="186"/>
      <c r="GI15" s="547"/>
      <c r="GJ15" s="547"/>
      <c r="GK15" s="186"/>
      <c r="GL15" s="547"/>
      <c r="GM15" s="547"/>
      <c r="GN15" s="186"/>
      <c r="GO15" s="547"/>
      <c r="GP15" s="547"/>
      <c r="GQ15" s="186"/>
      <c r="GR15" s="547"/>
      <c r="GS15" s="547"/>
      <c r="GT15" s="186"/>
      <c r="GU15" s="547"/>
      <c r="GV15" s="547"/>
      <c r="GW15" s="186"/>
      <c r="GX15" s="547"/>
      <c r="GY15" s="547"/>
      <c r="GZ15" s="186"/>
      <c r="HA15" s="547"/>
      <c r="HB15" s="547"/>
      <c r="HC15" s="186"/>
      <c r="HD15" s="547"/>
      <c r="HE15" s="547"/>
      <c r="HF15" s="547"/>
      <c r="HG15" s="547"/>
      <c r="HH15" s="548"/>
      <c r="HI15" s="549"/>
      <c r="HJ15" s="548"/>
      <c r="HK15" s="548"/>
      <c r="HL15" s="549"/>
      <c r="HM15" s="548"/>
      <c r="HN15" s="63"/>
      <c r="HO15" s="186"/>
      <c r="HP15" s="63"/>
    </row>
    <row r="16" spans="1:224" ht="30" x14ac:dyDescent="0.25">
      <c r="A16" s="550"/>
      <c r="B16" s="550"/>
      <c r="C16" s="546"/>
      <c r="D16" s="76" t="s">
        <v>570</v>
      </c>
      <c r="E16" s="517" t="s">
        <v>624</v>
      </c>
      <c r="F16" s="547"/>
      <c r="G16" s="186"/>
      <c r="H16" s="547"/>
      <c r="I16" s="547"/>
      <c r="J16" s="547"/>
      <c r="K16" s="547"/>
      <c r="L16" s="547"/>
      <c r="M16" s="186"/>
      <c r="N16" s="547"/>
      <c r="O16" s="547"/>
      <c r="P16" s="186"/>
      <c r="Q16" s="547"/>
      <c r="R16" s="547">
        <v>18</v>
      </c>
      <c r="S16" s="186">
        <v>3411316.8000000012</v>
      </c>
      <c r="T16" s="547">
        <v>286</v>
      </c>
      <c r="U16" s="547"/>
      <c r="V16" s="186"/>
      <c r="W16" s="547"/>
      <c r="X16" s="547"/>
      <c r="Y16" s="547"/>
      <c r="Z16" s="547"/>
      <c r="AA16" s="547"/>
      <c r="AB16" s="547"/>
      <c r="AC16" s="547"/>
      <c r="AD16" s="547"/>
      <c r="AE16" s="547"/>
      <c r="AF16" s="547"/>
      <c r="AG16" s="547"/>
      <c r="AH16" s="547"/>
      <c r="AI16" s="547"/>
      <c r="AJ16" s="547"/>
      <c r="AK16" s="186"/>
      <c r="AL16" s="547"/>
      <c r="AM16" s="547"/>
      <c r="AN16" s="547"/>
      <c r="AO16" s="547"/>
      <c r="AP16" s="547"/>
      <c r="AQ16" s="186"/>
      <c r="AR16" s="547"/>
      <c r="AS16" s="547"/>
      <c r="AT16" s="186"/>
      <c r="AU16" s="547"/>
      <c r="AV16" s="547"/>
      <c r="AW16" s="547"/>
      <c r="AX16" s="547"/>
      <c r="AY16" s="547"/>
      <c r="AZ16" s="547"/>
      <c r="BA16" s="547"/>
      <c r="BB16" s="547"/>
      <c r="BC16" s="547"/>
      <c r="BD16" s="547"/>
      <c r="BE16" s="547"/>
      <c r="BF16" s="547"/>
      <c r="BG16" s="547"/>
      <c r="BH16" s="547"/>
      <c r="BI16" s="186"/>
      <c r="BJ16" s="547"/>
      <c r="BK16" s="547"/>
      <c r="BL16" s="186"/>
      <c r="BM16" s="547"/>
      <c r="BN16" s="547"/>
      <c r="BO16" s="186"/>
      <c r="BP16" s="547"/>
      <c r="BQ16" s="547"/>
      <c r="BR16" s="547"/>
      <c r="BS16" s="547"/>
      <c r="BT16" s="547"/>
      <c r="BU16" s="186"/>
      <c r="BV16" s="547"/>
      <c r="BW16" s="547"/>
      <c r="BX16" s="547"/>
      <c r="BY16" s="547"/>
      <c r="BZ16" s="547"/>
      <c r="CA16" s="186"/>
      <c r="CB16" s="547"/>
      <c r="CC16" s="547"/>
      <c r="CD16" s="547"/>
      <c r="CE16" s="547"/>
      <c r="CF16" s="547"/>
      <c r="CG16" s="186"/>
      <c r="CH16" s="547"/>
      <c r="CI16" s="547"/>
      <c r="CJ16" s="547"/>
      <c r="CK16" s="547"/>
      <c r="CL16" s="547"/>
      <c r="CM16" s="186"/>
      <c r="CN16" s="547"/>
      <c r="CO16" s="547"/>
      <c r="CP16" s="186"/>
      <c r="CQ16" s="547"/>
      <c r="CR16" s="547"/>
      <c r="CS16" s="186"/>
      <c r="CT16" s="547"/>
      <c r="CU16" s="547"/>
      <c r="CV16" s="547"/>
      <c r="CW16" s="547"/>
      <c r="CX16" s="547"/>
      <c r="CY16" s="186"/>
      <c r="CZ16" s="547"/>
      <c r="DA16" s="547"/>
      <c r="DB16" s="186"/>
      <c r="DC16" s="547"/>
      <c r="DD16" s="547"/>
      <c r="DE16" s="186"/>
      <c r="DF16" s="547"/>
      <c r="DG16" s="547"/>
      <c r="DH16" s="186"/>
      <c r="DI16" s="547"/>
      <c r="DJ16" s="547"/>
      <c r="DK16" s="186"/>
      <c r="DL16" s="547"/>
      <c r="DM16" s="547"/>
      <c r="DN16" s="186"/>
      <c r="DO16" s="547"/>
      <c r="DP16" s="547"/>
      <c r="DQ16" s="186"/>
      <c r="DR16" s="547"/>
      <c r="DS16" s="547"/>
      <c r="DT16" s="547"/>
      <c r="DU16" s="547"/>
      <c r="DV16" s="547"/>
      <c r="DW16" s="186"/>
      <c r="DX16" s="547"/>
      <c r="DY16" s="547"/>
      <c r="DZ16" s="547"/>
      <c r="EA16" s="547"/>
      <c r="EB16" s="547"/>
      <c r="EC16" s="186"/>
      <c r="ED16" s="547"/>
      <c r="EE16" s="547"/>
      <c r="EF16" s="547"/>
      <c r="EG16" s="547"/>
      <c r="EH16" s="547"/>
      <c r="EI16" s="186"/>
      <c r="EJ16" s="547"/>
      <c r="EK16" s="547"/>
      <c r="EL16" s="186"/>
      <c r="EM16" s="547"/>
      <c r="EN16" s="547"/>
      <c r="EO16" s="186"/>
      <c r="EP16" s="547"/>
      <c r="EQ16" s="547"/>
      <c r="ER16" s="547"/>
      <c r="ES16" s="547"/>
      <c r="ET16" s="547"/>
      <c r="EU16" s="186"/>
      <c r="EV16" s="547"/>
      <c r="EW16" s="547"/>
      <c r="EX16" s="547"/>
      <c r="EY16" s="547"/>
      <c r="EZ16" s="547"/>
      <c r="FA16" s="186"/>
      <c r="FB16" s="547"/>
      <c r="FC16" s="547"/>
      <c r="FD16" s="547"/>
      <c r="FE16" s="547"/>
      <c r="FF16" s="547"/>
      <c r="FG16" s="186"/>
      <c r="FH16" s="547"/>
      <c r="FI16" s="547"/>
      <c r="FJ16" s="186"/>
      <c r="FK16" s="547"/>
      <c r="FL16" s="547"/>
      <c r="FM16" s="186"/>
      <c r="FN16" s="547"/>
      <c r="FO16" s="547"/>
      <c r="FP16" s="547"/>
      <c r="FQ16" s="547"/>
      <c r="FR16" s="547"/>
      <c r="FS16" s="186"/>
      <c r="FT16" s="547"/>
      <c r="FU16" s="547"/>
      <c r="FV16" s="547"/>
      <c r="FW16" s="547"/>
      <c r="FX16" s="547"/>
      <c r="FY16" s="186"/>
      <c r="FZ16" s="547"/>
      <c r="GA16" s="547"/>
      <c r="GB16" s="186"/>
      <c r="GC16" s="547"/>
      <c r="GD16" s="547"/>
      <c r="GE16" s="186"/>
      <c r="GF16" s="547"/>
      <c r="GG16" s="547"/>
      <c r="GH16" s="186"/>
      <c r="GI16" s="547"/>
      <c r="GJ16" s="547"/>
      <c r="GK16" s="186"/>
      <c r="GL16" s="547"/>
      <c r="GM16" s="547"/>
      <c r="GN16" s="186"/>
      <c r="GO16" s="547"/>
      <c r="GP16" s="547"/>
      <c r="GQ16" s="186"/>
      <c r="GR16" s="547"/>
      <c r="GS16" s="547"/>
      <c r="GT16" s="186"/>
      <c r="GU16" s="547"/>
      <c r="GV16" s="547"/>
      <c r="GW16" s="186"/>
      <c r="GX16" s="547"/>
      <c r="GY16" s="547"/>
      <c r="GZ16" s="186"/>
      <c r="HA16" s="547"/>
      <c r="HB16" s="547"/>
      <c r="HC16" s="186"/>
      <c r="HD16" s="547"/>
      <c r="HE16" s="547"/>
      <c r="HF16" s="547"/>
      <c r="HG16" s="547"/>
      <c r="HH16" s="548">
        <v>18</v>
      </c>
      <c r="HI16" s="549">
        <v>3411316.8000000012</v>
      </c>
      <c r="HJ16" s="548">
        <v>286</v>
      </c>
      <c r="HK16" s="548">
        <v>0</v>
      </c>
      <c r="HL16" s="549">
        <v>0</v>
      </c>
      <c r="HM16" s="548">
        <v>0</v>
      </c>
      <c r="HN16" s="63">
        <v>18</v>
      </c>
      <c r="HO16" s="186">
        <v>3411316.8000000012</v>
      </c>
      <c r="HP16" s="63">
        <v>286</v>
      </c>
    </row>
    <row r="17" spans="1:224" ht="30" x14ac:dyDescent="0.25">
      <c r="A17" s="550"/>
      <c r="B17" s="550"/>
      <c r="C17" s="546"/>
      <c r="D17" s="76" t="s">
        <v>572</v>
      </c>
      <c r="E17" s="517" t="s">
        <v>625</v>
      </c>
      <c r="F17" s="547"/>
      <c r="G17" s="186"/>
      <c r="H17" s="547"/>
      <c r="I17" s="547"/>
      <c r="J17" s="547"/>
      <c r="K17" s="547"/>
      <c r="L17" s="547"/>
      <c r="M17" s="186"/>
      <c r="N17" s="547"/>
      <c r="O17" s="547"/>
      <c r="P17" s="186"/>
      <c r="Q17" s="547"/>
      <c r="R17" s="547">
        <v>6</v>
      </c>
      <c r="S17" s="186">
        <v>1229607.78</v>
      </c>
      <c r="T17" s="547">
        <v>123</v>
      </c>
      <c r="U17" s="547"/>
      <c r="V17" s="186"/>
      <c r="W17" s="547"/>
      <c r="X17" s="547"/>
      <c r="Y17" s="547"/>
      <c r="Z17" s="547"/>
      <c r="AA17" s="547"/>
      <c r="AB17" s="547"/>
      <c r="AC17" s="547"/>
      <c r="AD17" s="547"/>
      <c r="AE17" s="547"/>
      <c r="AF17" s="547"/>
      <c r="AG17" s="547"/>
      <c r="AH17" s="547"/>
      <c r="AI17" s="547"/>
      <c r="AJ17" s="547"/>
      <c r="AK17" s="186"/>
      <c r="AL17" s="547"/>
      <c r="AM17" s="547"/>
      <c r="AN17" s="547"/>
      <c r="AO17" s="547"/>
      <c r="AP17" s="547"/>
      <c r="AQ17" s="186"/>
      <c r="AR17" s="547"/>
      <c r="AS17" s="547"/>
      <c r="AT17" s="186"/>
      <c r="AU17" s="547"/>
      <c r="AV17" s="547"/>
      <c r="AW17" s="547"/>
      <c r="AX17" s="547"/>
      <c r="AY17" s="547"/>
      <c r="AZ17" s="547"/>
      <c r="BA17" s="547"/>
      <c r="BB17" s="547"/>
      <c r="BC17" s="547"/>
      <c r="BD17" s="547"/>
      <c r="BE17" s="547"/>
      <c r="BF17" s="547"/>
      <c r="BG17" s="547"/>
      <c r="BH17" s="547"/>
      <c r="BI17" s="186"/>
      <c r="BJ17" s="547"/>
      <c r="BK17" s="547"/>
      <c r="BL17" s="186"/>
      <c r="BM17" s="547"/>
      <c r="BN17" s="547"/>
      <c r="BO17" s="186"/>
      <c r="BP17" s="547"/>
      <c r="BQ17" s="547"/>
      <c r="BR17" s="547"/>
      <c r="BS17" s="547"/>
      <c r="BT17" s="547"/>
      <c r="BU17" s="186"/>
      <c r="BV17" s="547"/>
      <c r="BW17" s="547"/>
      <c r="BX17" s="547"/>
      <c r="BY17" s="547"/>
      <c r="BZ17" s="547"/>
      <c r="CA17" s="186"/>
      <c r="CB17" s="547"/>
      <c r="CC17" s="547"/>
      <c r="CD17" s="547"/>
      <c r="CE17" s="547"/>
      <c r="CF17" s="547"/>
      <c r="CG17" s="186"/>
      <c r="CH17" s="547"/>
      <c r="CI17" s="547"/>
      <c r="CJ17" s="547"/>
      <c r="CK17" s="547"/>
      <c r="CL17" s="547"/>
      <c r="CM17" s="186"/>
      <c r="CN17" s="547"/>
      <c r="CO17" s="547"/>
      <c r="CP17" s="186"/>
      <c r="CQ17" s="547"/>
      <c r="CR17" s="547"/>
      <c r="CS17" s="186"/>
      <c r="CT17" s="547"/>
      <c r="CU17" s="547"/>
      <c r="CV17" s="547"/>
      <c r="CW17" s="547"/>
      <c r="CX17" s="547"/>
      <c r="CY17" s="186"/>
      <c r="CZ17" s="547"/>
      <c r="DA17" s="547"/>
      <c r="DB17" s="186"/>
      <c r="DC17" s="547"/>
      <c r="DD17" s="547"/>
      <c r="DE17" s="186"/>
      <c r="DF17" s="547"/>
      <c r="DG17" s="547"/>
      <c r="DH17" s="186"/>
      <c r="DI17" s="547"/>
      <c r="DJ17" s="547"/>
      <c r="DK17" s="186"/>
      <c r="DL17" s="547"/>
      <c r="DM17" s="547"/>
      <c r="DN17" s="186"/>
      <c r="DO17" s="547"/>
      <c r="DP17" s="547"/>
      <c r="DQ17" s="186"/>
      <c r="DR17" s="547"/>
      <c r="DS17" s="547"/>
      <c r="DT17" s="547"/>
      <c r="DU17" s="547"/>
      <c r="DV17" s="547"/>
      <c r="DW17" s="186"/>
      <c r="DX17" s="547"/>
      <c r="DY17" s="547"/>
      <c r="DZ17" s="547"/>
      <c r="EA17" s="547"/>
      <c r="EB17" s="547"/>
      <c r="EC17" s="186"/>
      <c r="ED17" s="547"/>
      <c r="EE17" s="547"/>
      <c r="EF17" s="547"/>
      <c r="EG17" s="547"/>
      <c r="EH17" s="547"/>
      <c r="EI17" s="186"/>
      <c r="EJ17" s="547"/>
      <c r="EK17" s="547"/>
      <c r="EL17" s="186"/>
      <c r="EM17" s="547"/>
      <c r="EN17" s="547"/>
      <c r="EO17" s="186"/>
      <c r="EP17" s="547"/>
      <c r="EQ17" s="547"/>
      <c r="ER17" s="547"/>
      <c r="ES17" s="547"/>
      <c r="ET17" s="547"/>
      <c r="EU17" s="186"/>
      <c r="EV17" s="547"/>
      <c r="EW17" s="547"/>
      <c r="EX17" s="547"/>
      <c r="EY17" s="547"/>
      <c r="EZ17" s="547"/>
      <c r="FA17" s="186"/>
      <c r="FB17" s="547"/>
      <c r="FC17" s="547"/>
      <c r="FD17" s="547"/>
      <c r="FE17" s="547"/>
      <c r="FF17" s="547"/>
      <c r="FG17" s="186"/>
      <c r="FH17" s="547"/>
      <c r="FI17" s="547"/>
      <c r="FJ17" s="186"/>
      <c r="FK17" s="547"/>
      <c r="FL17" s="547"/>
      <c r="FM17" s="186"/>
      <c r="FN17" s="547"/>
      <c r="FO17" s="547"/>
      <c r="FP17" s="547"/>
      <c r="FQ17" s="547"/>
      <c r="FR17" s="547"/>
      <c r="FS17" s="186"/>
      <c r="FT17" s="547"/>
      <c r="FU17" s="547"/>
      <c r="FV17" s="547"/>
      <c r="FW17" s="547"/>
      <c r="FX17" s="547"/>
      <c r="FY17" s="186"/>
      <c r="FZ17" s="547"/>
      <c r="GA17" s="547"/>
      <c r="GB17" s="186"/>
      <c r="GC17" s="547"/>
      <c r="GD17" s="547"/>
      <c r="GE17" s="186"/>
      <c r="GF17" s="547"/>
      <c r="GG17" s="547"/>
      <c r="GH17" s="186"/>
      <c r="GI17" s="547"/>
      <c r="GJ17" s="547"/>
      <c r="GK17" s="186"/>
      <c r="GL17" s="547"/>
      <c r="GM17" s="547"/>
      <c r="GN17" s="186"/>
      <c r="GO17" s="547"/>
      <c r="GP17" s="547"/>
      <c r="GQ17" s="186"/>
      <c r="GR17" s="547"/>
      <c r="GS17" s="547"/>
      <c r="GT17" s="186"/>
      <c r="GU17" s="547"/>
      <c r="GV17" s="547"/>
      <c r="GW17" s="186"/>
      <c r="GX17" s="547"/>
      <c r="GY17" s="547"/>
      <c r="GZ17" s="186"/>
      <c r="HA17" s="547"/>
      <c r="HB17" s="547"/>
      <c r="HC17" s="186"/>
      <c r="HD17" s="547"/>
      <c r="HE17" s="547"/>
      <c r="HF17" s="547"/>
      <c r="HG17" s="547"/>
      <c r="HH17" s="548">
        <v>6</v>
      </c>
      <c r="HI17" s="549">
        <v>1229607.78</v>
      </c>
      <c r="HJ17" s="548">
        <v>123</v>
      </c>
      <c r="HK17" s="548">
        <v>0</v>
      </c>
      <c r="HL17" s="549">
        <v>0</v>
      </c>
      <c r="HM17" s="548">
        <v>0</v>
      </c>
      <c r="HN17" s="63">
        <v>6</v>
      </c>
      <c r="HO17" s="186">
        <v>1229607.78</v>
      </c>
      <c r="HP17" s="63">
        <v>123</v>
      </c>
    </row>
    <row r="18" spans="1:224" ht="15" x14ac:dyDescent="0.25">
      <c r="A18" s="210"/>
      <c r="B18" s="551" t="s">
        <v>139</v>
      </c>
      <c r="C18" s="552"/>
      <c r="D18" s="210"/>
      <c r="E18" s="518"/>
      <c r="F18" s="553"/>
      <c r="G18" s="554"/>
      <c r="H18" s="553"/>
      <c r="I18" s="553"/>
      <c r="J18" s="553"/>
      <c r="K18" s="553"/>
      <c r="L18" s="553">
        <v>7</v>
      </c>
      <c r="M18" s="554">
        <v>94782.52</v>
      </c>
      <c r="N18" s="553">
        <v>21</v>
      </c>
      <c r="O18" s="553"/>
      <c r="P18" s="554"/>
      <c r="Q18" s="553"/>
      <c r="R18" s="553">
        <v>60</v>
      </c>
      <c r="S18" s="554">
        <v>6815807.3399999971</v>
      </c>
      <c r="T18" s="553">
        <v>445</v>
      </c>
      <c r="U18" s="553">
        <v>2</v>
      </c>
      <c r="V18" s="554">
        <v>120826.82</v>
      </c>
      <c r="W18" s="553">
        <v>2</v>
      </c>
      <c r="X18" s="553"/>
      <c r="Y18" s="553"/>
      <c r="Z18" s="553"/>
      <c r="AA18" s="553"/>
      <c r="AB18" s="553"/>
      <c r="AC18" s="553"/>
      <c r="AD18" s="553"/>
      <c r="AE18" s="553"/>
      <c r="AF18" s="553"/>
      <c r="AG18" s="553"/>
      <c r="AH18" s="553"/>
      <c r="AI18" s="553"/>
      <c r="AJ18" s="553"/>
      <c r="AK18" s="554"/>
      <c r="AL18" s="553"/>
      <c r="AM18" s="553"/>
      <c r="AN18" s="553"/>
      <c r="AO18" s="553"/>
      <c r="AP18" s="553">
        <v>9</v>
      </c>
      <c r="AQ18" s="554">
        <v>66636.090000000011</v>
      </c>
      <c r="AR18" s="553">
        <v>18</v>
      </c>
      <c r="AS18" s="553"/>
      <c r="AT18" s="554"/>
      <c r="AU18" s="553"/>
      <c r="AV18" s="553"/>
      <c r="AW18" s="553"/>
      <c r="AX18" s="553"/>
      <c r="AY18" s="553"/>
      <c r="AZ18" s="553"/>
      <c r="BA18" s="553"/>
      <c r="BB18" s="553"/>
      <c r="BC18" s="553"/>
      <c r="BD18" s="553"/>
      <c r="BE18" s="553"/>
      <c r="BF18" s="553"/>
      <c r="BG18" s="553"/>
      <c r="BH18" s="553"/>
      <c r="BI18" s="554"/>
      <c r="BJ18" s="553"/>
      <c r="BK18" s="553"/>
      <c r="BL18" s="554"/>
      <c r="BM18" s="553"/>
      <c r="BN18" s="553">
        <v>14</v>
      </c>
      <c r="BO18" s="554">
        <v>282160.14</v>
      </c>
      <c r="BP18" s="553">
        <v>96</v>
      </c>
      <c r="BQ18" s="553"/>
      <c r="BR18" s="553"/>
      <c r="BS18" s="553"/>
      <c r="BT18" s="553"/>
      <c r="BU18" s="554"/>
      <c r="BV18" s="553"/>
      <c r="BW18" s="553"/>
      <c r="BX18" s="553"/>
      <c r="BY18" s="553"/>
      <c r="BZ18" s="553"/>
      <c r="CA18" s="554"/>
      <c r="CB18" s="553"/>
      <c r="CC18" s="553"/>
      <c r="CD18" s="553"/>
      <c r="CE18" s="553"/>
      <c r="CF18" s="553"/>
      <c r="CG18" s="554"/>
      <c r="CH18" s="553"/>
      <c r="CI18" s="553"/>
      <c r="CJ18" s="553"/>
      <c r="CK18" s="553"/>
      <c r="CL18" s="553">
        <v>9</v>
      </c>
      <c r="CM18" s="554">
        <v>190956.17</v>
      </c>
      <c r="CN18" s="553">
        <v>61</v>
      </c>
      <c r="CO18" s="553"/>
      <c r="CP18" s="554"/>
      <c r="CQ18" s="553"/>
      <c r="CR18" s="553"/>
      <c r="CS18" s="554"/>
      <c r="CT18" s="553"/>
      <c r="CU18" s="553"/>
      <c r="CV18" s="553"/>
      <c r="CW18" s="553"/>
      <c r="CX18" s="553">
        <v>11</v>
      </c>
      <c r="CY18" s="554">
        <v>113578.12000000005</v>
      </c>
      <c r="CZ18" s="553">
        <v>58</v>
      </c>
      <c r="DA18" s="553"/>
      <c r="DB18" s="554"/>
      <c r="DC18" s="553"/>
      <c r="DD18" s="553"/>
      <c r="DE18" s="554"/>
      <c r="DF18" s="553"/>
      <c r="DG18" s="553"/>
      <c r="DH18" s="554"/>
      <c r="DI18" s="553"/>
      <c r="DJ18" s="553"/>
      <c r="DK18" s="554"/>
      <c r="DL18" s="553"/>
      <c r="DM18" s="553"/>
      <c r="DN18" s="554"/>
      <c r="DO18" s="553"/>
      <c r="DP18" s="553"/>
      <c r="DQ18" s="554"/>
      <c r="DR18" s="553"/>
      <c r="DS18" s="553"/>
      <c r="DT18" s="553"/>
      <c r="DU18" s="553"/>
      <c r="DV18" s="553"/>
      <c r="DW18" s="554"/>
      <c r="DX18" s="553"/>
      <c r="DY18" s="553"/>
      <c r="DZ18" s="553"/>
      <c r="EA18" s="553"/>
      <c r="EB18" s="553"/>
      <c r="EC18" s="554"/>
      <c r="ED18" s="553"/>
      <c r="EE18" s="553"/>
      <c r="EF18" s="553"/>
      <c r="EG18" s="553"/>
      <c r="EH18" s="553"/>
      <c r="EI18" s="554"/>
      <c r="EJ18" s="553"/>
      <c r="EK18" s="553"/>
      <c r="EL18" s="554"/>
      <c r="EM18" s="553"/>
      <c r="EN18" s="553"/>
      <c r="EO18" s="554"/>
      <c r="EP18" s="553"/>
      <c r="EQ18" s="553"/>
      <c r="ER18" s="553"/>
      <c r="ES18" s="553"/>
      <c r="ET18" s="553"/>
      <c r="EU18" s="554"/>
      <c r="EV18" s="553"/>
      <c r="EW18" s="553"/>
      <c r="EX18" s="553"/>
      <c r="EY18" s="553"/>
      <c r="EZ18" s="553"/>
      <c r="FA18" s="554"/>
      <c r="FB18" s="553"/>
      <c r="FC18" s="553"/>
      <c r="FD18" s="553"/>
      <c r="FE18" s="553"/>
      <c r="FF18" s="553"/>
      <c r="FG18" s="554"/>
      <c r="FH18" s="553"/>
      <c r="FI18" s="553"/>
      <c r="FJ18" s="554"/>
      <c r="FK18" s="553"/>
      <c r="FL18" s="553"/>
      <c r="FM18" s="554"/>
      <c r="FN18" s="553"/>
      <c r="FO18" s="553"/>
      <c r="FP18" s="553"/>
      <c r="FQ18" s="553"/>
      <c r="FR18" s="553"/>
      <c r="FS18" s="554"/>
      <c r="FT18" s="553"/>
      <c r="FU18" s="553"/>
      <c r="FV18" s="553"/>
      <c r="FW18" s="553"/>
      <c r="FX18" s="553">
        <v>10</v>
      </c>
      <c r="FY18" s="554">
        <v>141792.21</v>
      </c>
      <c r="FZ18" s="553">
        <v>82</v>
      </c>
      <c r="GA18" s="553"/>
      <c r="GB18" s="554"/>
      <c r="GC18" s="553"/>
      <c r="GD18" s="553">
        <v>13</v>
      </c>
      <c r="GE18" s="554">
        <v>134358.02999999997</v>
      </c>
      <c r="GF18" s="553">
        <v>29</v>
      </c>
      <c r="GG18" s="553"/>
      <c r="GH18" s="554"/>
      <c r="GI18" s="553"/>
      <c r="GJ18" s="553">
        <v>7</v>
      </c>
      <c r="GK18" s="554">
        <v>79932.53</v>
      </c>
      <c r="GL18" s="553">
        <v>45</v>
      </c>
      <c r="GM18" s="553"/>
      <c r="GN18" s="554"/>
      <c r="GO18" s="553"/>
      <c r="GP18" s="553">
        <v>2</v>
      </c>
      <c r="GQ18" s="554">
        <v>30477.02</v>
      </c>
      <c r="GR18" s="553">
        <v>19</v>
      </c>
      <c r="GS18" s="553"/>
      <c r="GT18" s="554"/>
      <c r="GU18" s="553"/>
      <c r="GV18" s="553"/>
      <c r="GW18" s="554"/>
      <c r="GX18" s="553"/>
      <c r="GY18" s="553"/>
      <c r="GZ18" s="554"/>
      <c r="HA18" s="553"/>
      <c r="HB18" s="553"/>
      <c r="HC18" s="554"/>
      <c r="HD18" s="553"/>
      <c r="HE18" s="553"/>
      <c r="HF18" s="553"/>
      <c r="HG18" s="553"/>
      <c r="HH18" s="555">
        <v>142</v>
      </c>
      <c r="HI18" s="554">
        <v>7950480.1699999962</v>
      </c>
      <c r="HJ18" s="555">
        <v>874</v>
      </c>
      <c r="HK18" s="555">
        <v>2</v>
      </c>
      <c r="HL18" s="554">
        <v>120826.82</v>
      </c>
      <c r="HM18" s="555">
        <v>2</v>
      </c>
      <c r="HN18" s="555">
        <v>144</v>
      </c>
      <c r="HO18" s="554">
        <v>8071306.9900000012</v>
      </c>
      <c r="HP18" s="555">
        <v>876</v>
      </c>
    </row>
    <row r="19" spans="1:224" ht="30" x14ac:dyDescent="0.25">
      <c r="A19" s="550"/>
      <c r="B19" s="545">
        <v>3</v>
      </c>
      <c r="C19" s="546" t="s">
        <v>141</v>
      </c>
      <c r="D19" s="76" t="s">
        <v>352</v>
      </c>
      <c r="E19" s="517" t="s">
        <v>55</v>
      </c>
      <c r="F19" s="547"/>
      <c r="G19" s="186"/>
      <c r="H19" s="547"/>
      <c r="I19" s="547"/>
      <c r="J19" s="547"/>
      <c r="K19" s="547"/>
      <c r="L19" s="547"/>
      <c r="M19" s="186"/>
      <c r="N19" s="547"/>
      <c r="O19" s="547"/>
      <c r="P19" s="186"/>
      <c r="Q19" s="547"/>
      <c r="R19" s="547"/>
      <c r="S19" s="186"/>
      <c r="T19" s="547"/>
      <c r="U19" s="547"/>
      <c r="V19" s="186"/>
      <c r="W19" s="547"/>
      <c r="X19" s="547"/>
      <c r="Y19" s="547"/>
      <c r="Z19" s="547"/>
      <c r="AA19" s="547"/>
      <c r="AB19" s="547"/>
      <c r="AC19" s="547"/>
      <c r="AD19" s="547"/>
      <c r="AE19" s="547"/>
      <c r="AF19" s="547"/>
      <c r="AG19" s="547"/>
      <c r="AH19" s="547"/>
      <c r="AI19" s="547"/>
      <c r="AJ19" s="547"/>
      <c r="AK19" s="186"/>
      <c r="AL19" s="547"/>
      <c r="AM19" s="547"/>
      <c r="AN19" s="547"/>
      <c r="AO19" s="547"/>
      <c r="AP19" s="547"/>
      <c r="AQ19" s="186"/>
      <c r="AR19" s="547"/>
      <c r="AS19" s="547"/>
      <c r="AT19" s="186"/>
      <c r="AU19" s="547"/>
      <c r="AV19" s="547"/>
      <c r="AW19" s="547"/>
      <c r="AX19" s="547"/>
      <c r="AY19" s="547"/>
      <c r="AZ19" s="547"/>
      <c r="BA19" s="547"/>
      <c r="BB19" s="547"/>
      <c r="BC19" s="547"/>
      <c r="BD19" s="547"/>
      <c r="BE19" s="547"/>
      <c r="BF19" s="547"/>
      <c r="BG19" s="547"/>
      <c r="BH19" s="547"/>
      <c r="BI19" s="186"/>
      <c r="BJ19" s="547"/>
      <c r="BK19" s="547"/>
      <c r="BL19" s="186"/>
      <c r="BM19" s="547"/>
      <c r="BN19" s="547"/>
      <c r="BO19" s="186"/>
      <c r="BP19" s="547"/>
      <c r="BQ19" s="547"/>
      <c r="BR19" s="547"/>
      <c r="BS19" s="547"/>
      <c r="BT19" s="547"/>
      <c r="BU19" s="186"/>
      <c r="BV19" s="547"/>
      <c r="BW19" s="547"/>
      <c r="BX19" s="547"/>
      <c r="BY19" s="547"/>
      <c r="BZ19" s="547"/>
      <c r="CA19" s="186"/>
      <c r="CB19" s="547"/>
      <c r="CC19" s="547"/>
      <c r="CD19" s="547"/>
      <c r="CE19" s="547"/>
      <c r="CF19" s="547">
        <v>3</v>
      </c>
      <c r="CG19" s="186">
        <v>39577.83</v>
      </c>
      <c r="CH19" s="547">
        <v>3</v>
      </c>
      <c r="CI19" s="547"/>
      <c r="CJ19" s="547"/>
      <c r="CK19" s="547"/>
      <c r="CL19" s="547"/>
      <c r="CM19" s="186"/>
      <c r="CN19" s="547"/>
      <c r="CO19" s="547"/>
      <c r="CP19" s="186"/>
      <c r="CQ19" s="547"/>
      <c r="CR19" s="547"/>
      <c r="CS19" s="186"/>
      <c r="CT19" s="547"/>
      <c r="CU19" s="547"/>
      <c r="CV19" s="547"/>
      <c r="CW19" s="547"/>
      <c r="CX19" s="547"/>
      <c r="CY19" s="186"/>
      <c r="CZ19" s="547"/>
      <c r="DA19" s="547"/>
      <c r="DB19" s="186"/>
      <c r="DC19" s="547"/>
      <c r="DD19" s="547"/>
      <c r="DE19" s="186"/>
      <c r="DF19" s="547"/>
      <c r="DG19" s="547"/>
      <c r="DH19" s="186"/>
      <c r="DI19" s="547"/>
      <c r="DJ19" s="547"/>
      <c r="DK19" s="186"/>
      <c r="DL19" s="547"/>
      <c r="DM19" s="547"/>
      <c r="DN19" s="186"/>
      <c r="DO19" s="547"/>
      <c r="DP19" s="547"/>
      <c r="DQ19" s="186"/>
      <c r="DR19" s="547"/>
      <c r="DS19" s="547"/>
      <c r="DT19" s="547"/>
      <c r="DU19" s="547"/>
      <c r="DV19" s="547"/>
      <c r="DW19" s="186"/>
      <c r="DX19" s="547"/>
      <c r="DY19" s="547"/>
      <c r="DZ19" s="547"/>
      <c r="EA19" s="547"/>
      <c r="EB19" s="547"/>
      <c r="EC19" s="186"/>
      <c r="ED19" s="547"/>
      <c r="EE19" s="547"/>
      <c r="EF19" s="547"/>
      <c r="EG19" s="547"/>
      <c r="EH19" s="547"/>
      <c r="EI19" s="186"/>
      <c r="EJ19" s="547"/>
      <c r="EK19" s="547"/>
      <c r="EL19" s="186"/>
      <c r="EM19" s="547"/>
      <c r="EN19" s="547"/>
      <c r="EO19" s="186"/>
      <c r="EP19" s="547"/>
      <c r="EQ19" s="547"/>
      <c r="ER19" s="547"/>
      <c r="ES19" s="547"/>
      <c r="ET19" s="547"/>
      <c r="EU19" s="186"/>
      <c r="EV19" s="547"/>
      <c r="EW19" s="547"/>
      <c r="EX19" s="547"/>
      <c r="EY19" s="547"/>
      <c r="EZ19" s="547"/>
      <c r="FA19" s="186"/>
      <c r="FB19" s="547"/>
      <c r="FC19" s="547"/>
      <c r="FD19" s="547"/>
      <c r="FE19" s="547"/>
      <c r="FF19" s="547"/>
      <c r="FG19" s="186"/>
      <c r="FH19" s="547"/>
      <c r="FI19" s="547"/>
      <c r="FJ19" s="186"/>
      <c r="FK19" s="547"/>
      <c r="FL19" s="547"/>
      <c r="FM19" s="186"/>
      <c r="FN19" s="547"/>
      <c r="FO19" s="547"/>
      <c r="FP19" s="547"/>
      <c r="FQ19" s="547"/>
      <c r="FR19" s="547"/>
      <c r="FS19" s="186"/>
      <c r="FT19" s="547"/>
      <c r="FU19" s="547"/>
      <c r="FV19" s="547"/>
      <c r="FW19" s="547"/>
      <c r="FX19" s="547"/>
      <c r="FY19" s="186"/>
      <c r="FZ19" s="547"/>
      <c r="GA19" s="547"/>
      <c r="GB19" s="186"/>
      <c r="GC19" s="547"/>
      <c r="GD19" s="547"/>
      <c r="GE19" s="186"/>
      <c r="GF19" s="547"/>
      <c r="GG19" s="547"/>
      <c r="GH19" s="186"/>
      <c r="GI19" s="547"/>
      <c r="GJ19" s="547">
        <v>1</v>
      </c>
      <c r="GK19" s="186">
        <v>18259.650000000001</v>
      </c>
      <c r="GL19" s="547">
        <v>6</v>
      </c>
      <c r="GM19" s="547"/>
      <c r="GN19" s="186"/>
      <c r="GO19" s="547"/>
      <c r="GP19" s="547"/>
      <c r="GQ19" s="186"/>
      <c r="GR19" s="547"/>
      <c r="GS19" s="547"/>
      <c r="GT19" s="186"/>
      <c r="GU19" s="547"/>
      <c r="GV19" s="547"/>
      <c r="GW19" s="186"/>
      <c r="GX19" s="547"/>
      <c r="GY19" s="547"/>
      <c r="GZ19" s="186"/>
      <c r="HA19" s="547"/>
      <c r="HB19" s="547"/>
      <c r="HC19" s="186"/>
      <c r="HD19" s="547"/>
      <c r="HE19" s="547"/>
      <c r="HF19" s="547"/>
      <c r="HG19" s="547"/>
      <c r="HH19" s="548">
        <v>4</v>
      </c>
      <c r="HI19" s="549">
        <v>57837.48</v>
      </c>
      <c r="HJ19" s="548">
        <v>9</v>
      </c>
      <c r="HK19" s="548">
        <v>0</v>
      </c>
      <c r="HL19" s="549">
        <v>0</v>
      </c>
      <c r="HM19" s="548">
        <v>0</v>
      </c>
      <c r="HN19" s="63">
        <v>4</v>
      </c>
      <c r="HO19" s="186">
        <v>57837.48</v>
      </c>
      <c r="HP19" s="63">
        <v>9</v>
      </c>
    </row>
    <row r="20" spans="1:224" ht="15" x14ac:dyDescent="0.25">
      <c r="A20" s="210"/>
      <c r="B20" s="551" t="s">
        <v>472</v>
      </c>
      <c r="C20" s="552"/>
      <c r="D20" s="210"/>
      <c r="E20" s="518"/>
      <c r="F20" s="553"/>
      <c r="G20" s="554"/>
      <c r="H20" s="553"/>
      <c r="I20" s="553"/>
      <c r="J20" s="553"/>
      <c r="K20" s="553"/>
      <c r="L20" s="553"/>
      <c r="M20" s="554"/>
      <c r="N20" s="553"/>
      <c r="O20" s="553"/>
      <c r="P20" s="554"/>
      <c r="Q20" s="553"/>
      <c r="R20" s="553"/>
      <c r="S20" s="554"/>
      <c r="T20" s="553"/>
      <c r="U20" s="553"/>
      <c r="V20" s="554"/>
      <c r="W20" s="553"/>
      <c r="X20" s="553"/>
      <c r="Y20" s="553"/>
      <c r="Z20" s="553"/>
      <c r="AA20" s="553"/>
      <c r="AB20" s="553"/>
      <c r="AC20" s="553"/>
      <c r="AD20" s="553"/>
      <c r="AE20" s="553"/>
      <c r="AF20" s="553"/>
      <c r="AG20" s="553"/>
      <c r="AH20" s="553"/>
      <c r="AI20" s="553"/>
      <c r="AJ20" s="553"/>
      <c r="AK20" s="554"/>
      <c r="AL20" s="553"/>
      <c r="AM20" s="553"/>
      <c r="AN20" s="553"/>
      <c r="AO20" s="553"/>
      <c r="AP20" s="553"/>
      <c r="AQ20" s="554"/>
      <c r="AR20" s="553"/>
      <c r="AS20" s="553"/>
      <c r="AT20" s="554"/>
      <c r="AU20" s="553"/>
      <c r="AV20" s="553"/>
      <c r="AW20" s="553"/>
      <c r="AX20" s="553"/>
      <c r="AY20" s="553"/>
      <c r="AZ20" s="553"/>
      <c r="BA20" s="553"/>
      <c r="BB20" s="553"/>
      <c r="BC20" s="553"/>
      <c r="BD20" s="553"/>
      <c r="BE20" s="553"/>
      <c r="BF20" s="553"/>
      <c r="BG20" s="553"/>
      <c r="BH20" s="553"/>
      <c r="BI20" s="554"/>
      <c r="BJ20" s="553"/>
      <c r="BK20" s="553"/>
      <c r="BL20" s="554"/>
      <c r="BM20" s="553"/>
      <c r="BN20" s="553"/>
      <c r="BO20" s="554"/>
      <c r="BP20" s="553"/>
      <c r="BQ20" s="553"/>
      <c r="BR20" s="553"/>
      <c r="BS20" s="553"/>
      <c r="BT20" s="553"/>
      <c r="BU20" s="554"/>
      <c r="BV20" s="553"/>
      <c r="BW20" s="553"/>
      <c r="BX20" s="553"/>
      <c r="BY20" s="553"/>
      <c r="BZ20" s="553"/>
      <c r="CA20" s="554"/>
      <c r="CB20" s="553"/>
      <c r="CC20" s="553"/>
      <c r="CD20" s="553"/>
      <c r="CE20" s="553"/>
      <c r="CF20" s="553">
        <v>3</v>
      </c>
      <c r="CG20" s="554">
        <v>39577.83</v>
      </c>
      <c r="CH20" s="553">
        <v>3</v>
      </c>
      <c r="CI20" s="553"/>
      <c r="CJ20" s="553"/>
      <c r="CK20" s="553"/>
      <c r="CL20" s="553"/>
      <c r="CM20" s="554"/>
      <c r="CN20" s="553"/>
      <c r="CO20" s="553"/>
      <c r="CP20" s="554"/>
      <c r="CQ20" s="553"/>
      <c r="CR20" s="553"/>
      <c r="CS20" s="554"/>
      <c r="CT20" s="553"/>
      <c r="CU20" s="553"/>
      <c r="CV20" s="553"/>
      <c r="CW20" s="553"/>
      <c r="CX20" s="553"/>
      <c r="CY20" s="554"/>
      <c r="CZ20" s="553"/>
      <c r="DA20" s="553"/>
      <c r="DB20" s="554"/>
      <c r="DC20" s="553"/>
      <c r="DD20" s="553"/>
      <c r="DE20" s="554"/>
      <c r="DF20" s="553"/>
      <c r="DG20" s="553"/>
      <c r="DH20" s="554"/>
      <c r="DI20" s="553"/>
      <c r="DJ20" s="553"/>
      <c r="DK20" s="554"/>
      <c r="DL20" s="553"/>
      <c r="DM20" s="553"/>
      <c r="DN20" s="554"/>
      <c r="DO20" s="553"/>
      <c r="DP20" s="553"/>
      <c r="DQ20" s="554"/>
      <c r="DR20" s="553"/>
      <c r="DS20" s="553"/>
      <c r="DT20" s="553"/>
      <c r="DU20" s="553"/>
      <c r="DV20" s="553"/>
      <c r="DW20" s="554"/>
      <c r="DX20" s="553"/>
      <c r="DY20" s="553"/>
      <c r="DZ20" s="553"/>
      <c r="EA20" s="553"/>
      <c r="EB20" s="553"/>
      <c r="EC20" s="554"/>
      <c r="ED20" s="553"/>
      <c r="EE20" s="553"/>
      <c r="EF20" s="553"/>
      <c r="EG20" s="553"/>
      <c r="EH20" s="553"/>
      <c r="EI20" s="554"/>
      <c r="EJ20" s="553"/>
      <c r="EK20" s="553"/>
      <c r="EL20" s="554"/>
      <c r="EM20" s="553"/>
      <c r="EN20" s="553"/>
      <c r="EO20" s="554"/>
      <c r="EP20" s="553"/>
      <c r="EQ20" s="553"/>
      <c r="ER20" s="553"/>
      <c r="ES20" s="553"/>
      <c r="ET20" s="553"/>
      <c r="EU20" s="554"/>
      <c r="EV20" s="553"/>
      <c r="EW20" s="553"/>
      <c r="EX20" s="553"/>
      <c r="EY20" s="553"/>
      <c r="EZ20" s="553"/>
      <c r="FA20" s="554"/>
      <c r="FB20" s="553"/>
      <c r="FC20" s="553"/>
      <c r="FD20" s="553"/>
      <c r="FE20" s="553"/>
      <c r="FF20" s="553"/>
      <c r="FG20" s="554"/>
      <c r="FH20" s="553"/>
      <c r="FI20" s="553"/>
      <c r="FJ20" s="554"/>
      <c r="FK20" s="553"/>
      <c r="FL20" s="553"/>
      <c r="FM20" s="554"/>
      <c r="FN20" s="553"/>
      <c r="FO20" s="553"/>
      <c r="FP20" s="553"/>
      <c r="FQ20" s="553"/>
      <c r="FR20" s="553"/>
      <c r="FS20" s="554"/>
      <c r="FT20" s="553"/>
      <c r="FU20" s="553"/>
      <c r="FV20" s="553"/>
      <c r="FW20" s="553"/>
      <c r="FX20" s="553"/>
      <c r="FY20" s="554"/>
      <c r="FZ20" s="553"/>
      <c r="GA20" s="553"/>
      <c r="GB20" s="554"/>
      <c r="GC20" s="553"/>
      <c r="GD20" s="553"/>
      <c r="GE20" s="554"/>
      <c r="GF20" s="553"/>
      <c r="GG20" s="553"/>
      <c r="GH20" s="554"/>
      <c r="GI20" s="553"/>
      <c r="GJ20" s="553">
        <v>1</v>
      </c>
      <c r="GK20" s="554">
        <v>18259.650000000001</v>
      </c>
      <c r="GL20" s="553">
        <v>6</v>
      </c>
      <c r="GM20" s="553"/>
      <c r="GN20" s="554"/>
      <c r="GO20" s="553"/>
      <c r="GP20" s="553"/>
      <c r="GQ20" s="554"/>
      <c r="GR20" s="553"/>
      <c r="GS20" s="553"/>
      <c r="GT20" s="554"/>
      <c r="GU20" s="553"/>
      <c r="GV20" s="553"/>
      <c r="GW20" s="554"/>
      <c r="GX20" s="553"/>
      <c r="GY20" s="553"/>
      <c r="GZ20" s="554"/>
      <c r="HA20" s="553"/>
      <c r="HB20" s="553"/>
      <c r="HC20" s="554"/>
      <c r="HD20" s="553"/>
      <c r="HE20" s="553"/>
      <c r="HF20" s="553"/>
      <c r="HG20" s="553"/>
      <c r="HH20" s="555">
        <v>4</v>
      </c>
      <c r="HI20" s="554">
        <v>57837.48</v>
      </c>
      <c r="HJ20" s="555">
        <v>9</v>
      </c>
      <c r="HK20" s="555">
        <v>0</v>
      </c>
      <c r="HL20" s="554">
        <v>0</v>
      </c>
      <c r="HM20" s="555">
        <v>0</v>
      </c>
      <c r="HN20" s="555">
        <v>4</v>
      </c>
      <c r="HO20" s="554">
        <v>57837.48</v>
      </c>
      <c r="HP20" s="555">
        <v>9</v>
      </c>
    </row>
    <row r="21" spans="1:224" ht="15" x14ac:dyDescent="0.25">
      <c r="A21" s="550"/>
      <c r="B21" s="545">
        <v>4</v>
      </c>
      <c r="C21" s="546" t="s">
        <v>25</v>
      </c>
      <c r="D21" s="76" t="s">
        <v>353</v>
      </c>
      <c r="E21" s="517" t="s">
        <v>182</v>
      </c>
      <c r="F21" s="547"/>
      <c r="G21" s="186"/>
      <c r="H21" s="547"/>
      <c r="I21" s="547"/>
      <c r="J21" s="547"/>
      <c r="K21" s="547"/>
      <c r="L21" s="547">
        <v>7</v>
      </c>
      <c r="M21" s="186">
        <v>139778.79999999999</v>
      </c>
      <c r="N21" s="547">
        <v>65</v>
      </c>
      <c r="O21" s="547"/>
      <c r="P21" s="186"/>
      <c r="Q21" s="547"/>
      <c r="R21" s="547"/>
      <c r="S21" s="186"/>
      <c r="T21" s="547"/>
      <c r="U21" s="547"/>
      <c r="V21" s="186"/>
      <c r="W21" s="547"/>
      <c r="X21" s="547"/>
      <c r="Y21" s="547"/>
      <c r="Z21" s="547"/>
      <c r="AA21" s="547"/>
      <c r="AB21" s="547"/>
      <c r="AC21" s="547"/>
      <c r="AD21" s="547"/>
      <c r="AE21" s="547"/>
      <c r="AF21" s="547"/>
      <c r="AG21" s="547"/>
      <c r="AH21" s="547"/>
      <c r="AI21" s="547"/>
      <c r="AJ21" s="547"/>
      <c r="AK21" s="186"/>
      <c r="AL21" s="547"/>
      <c r="AM21" s="547"/>
      <c r="AN21" s="547"/>
      <c r="AO21" s="547"/>
      <c r="AP21" s="547"/>
      <c r="AQ21" s="186"/>
      <c r="AR21" s="547"/>
      <c r="AS21" s="547"/>
      <c r="AT21" s="186"/>
      <c r="AU21" s="547"/>
      <c r="AV21" s="547"/>
      <c r="AW21" s="547"/>
      <c r="AX21" s="547"/>
      <c r="AY21" s="547"/>
      <c r="AZ21" s="547"/>
      <c r="BA21" s="547"/>
      <c r="BB21" s="547"/>
      <c r="BC21" s="547"/>
      <c r="BD21" s="547"/>
      <c r="BE21" s="547"/>
      <c r="BF21" s="547"/>
      <c r="BG21" s="547"/>
      <c r="BH21" s="547"/>
      <c r="BI21" s="186"/>
      <c r="BJ21" s="547"/>
      <c r="BK21" s="547"/>
      <c r="BL21" s="186"/>
      <c r="BM21" s="547"/>
      <c r="BN21" s="547"/>
      <c r="BO21" s="186"/>
      <c r="BP21" s="547"/>
      <c r="BQ21" s="547"/>
      <c r="BR21" s="547"/>
      <c r="BS21" s="547"/>
      <c r="BT21" s="547"/>
      <c r="BU21" s="186"/>
      <c r="BV21" s="547"/>
      <c r="BW21" s="547"/>
      <c r="BX21" s="547"/>
      <c r="BY21" s="547"/>
      <c r="BZ21" s="547"/>
      <c r="CA21" s="186"/>
      <c r="CB21" s="547"/>
      <c r="CC21" s="547"/>
      <c r="CD21" s="547"/>
      <c r="CE21" s="547"/>
      <c r="CF21" s="547"/>
      <c r="CG21" s="186"/>
      <c r="CH21" s="547"/>
      <c r="CI21" s="547"/>
      <c r="CJ21" s="547"/>
      <c r="CK21" s="547"/>
      <c r="CL21" s="547">
        <v>1</v>
      </c>
      <c r="CM21" s="186">
        <v>23962.080000000002</v>
      </c>
      <c r="CN21" s="547">
        <v>10</v>
      </c>
      <c r="CO21" s="547"/>
      <c r="CP21" s="186"/>
      <c r="CQ21" s="547"/>
      <c r="CR21" s="547"/>
      <c r="CS21" s="186"/>
      <c r="CT21" s="547"/>
      <c r="CU21" s="547"/>
      <c r="CV21" s="547"/>
      <c r="CW21" s="547"/>
      <c r="CX21" s="547"/>
      <c r="CY21" s="186"/>
      <c r="CZ21" s="547"/>
      <c r="DA21" s="547"/>
      <c r="DB21" s="186"/>
      <c r="DC21" s="547"/>
      <c r="DD21" s="547"/>
      <c r="DE21" s="186"/>
      <c r="DF21" s="547"/>
      <c r="DG21" s="547"/>
      <c r="DH21" s="186"/>
      <c r="DI21" s="547"/>
      <c r="DJ21" s="547">
        <v>2</v>
      </c>
      <c r="DK21" s="186">
        <v>841050.06</v>
      </c>
      <c r="DL21" s="547">
        <v>21</v>
      </c>
      <c r="DM21" s="547"/>
      <c r="DN21" s="186"/>
      <c r="DO21" s="547"/>
      <c r="DP21" s="547"/>
      <c r="DQ21" s="186"/>
      <c r="DR21" s="547"/>
      <c r="DS21" s="547"/>
      <c r="DT21" s="547"/>
      <c r="DU21" s="547"/>
      <c r="DV21" s="547"/>
      <c r="DW21" s="186"/>
      <c r="DX21" s="547"/>
      <c r="DY21" s="547"/>
      <c r="DZ21" s="547"/>
      <c r="EA21" s="547"/>
      <c r="EB21" s="547"/>
      <c r="EC21" s="186"/>
      <c r="ED21" s="547"/>
      <c r="EE21" s="547"/>
      <c r="EF21" s="547"/>
      <c r="EG21" s="547"/>
      <c r="EH21" s="547"/>
      <c r="EI21" s="186"/>
      <c r="EJ21" s="547"/>
      <c r="EK21" s="547"/>
      <c r="EL21" s="186"/>
      <c r="EM21" s="547"/>
      <c r="EN21" s="547"/>
      <c r="EO21" s="186"/>
      <c r="EP21" s="547"/>
      <c r="EQ21" s="547"/>
      <c r="ER21" s="547"/>
      <c r="ES21" s="547"/>
      <c r="ET21" s="547"/>
      <c r="EU21" s="186"/>
      <c r="EV21" s="547"/>
      <c r="EW21" s="547"/>
      <c r="EX21" s="547"/>
      <c r="EY21" s="547"/>
      <c r="EZ21" s="547"/>
      <c r="FA21" s="186"/>
      <c r="FB21" s="547"/>
      <c r="FC21" s="547"/>
      <c r="FD21" s="547"/>
      <c r="FE21" s="547"/>
      <c r="FF21" s="547"/>
      <c r="FG21" s="186"/>
      <c r="FH21" s="547"/>
      <c r="FI21" s="547"/>
      <c r="FJ21" s="186"/>
      <c r="FK21" s="547"/>
      <c r="FL21" s="547"/>
      <c r="FM21" s="186"/>
      <c r="FN21" s="547"/>
      <c r="FO21" s="547"/>
      <c r="FP21" s="547"/>
      <c r="FQ21" s="547"/>
      <c r="FR21" s="547"/>
      <c r="FS21" s="186"/>
      <c r="FT21" s="547"/>
      <c r="FU21" s="547"/>
      <c r="FV21" s="547"/>
      <c r="FW21" s="547"/>
      <c r="FX21" s="547">
        <v>3</v>
      </c>
      <c r="FY21" s="186">
        <v>55921.020000000004</v>
      </c>
      <c r="FZ21" s="547">
        <v>32</v>
      </c>
      <c r="GA21" s="547"/>
      <c r="GB21" s="186"/>
      <c r="GC21" s="547"/>
      <c r="GD21" s="547">
        <v>1</v>
      </c>
      <c r="GE21" s="186">
        <v>22844.34</v>
      </c>
      <c r="GF21" s="547">
        <v>12</v>
      </c>
      <c r="GG21" s="547"/>
      <c r="GH21" s="186"/>
      <c r="GI21" s="547"/>
      <c r="GJ21" s="547">
        <v>5</v>
      </c>
      <c r="GK21" s="186">
        <v>82913.700000000012</v>
      </c>
      <c r="GL21" s="547">
        <v>50</v>
      </c>
      <c r="GM21" s="547"/>
      <c r="GN21" s="186"/>
      <c r="GO21" s="547"/>
      <c r="GP21" s="547">
        <v>1</v>
      </c>
      <c r="GQ21" s="186">
        <v>20548.900000000001</v>
      </c>
      <c r="GR21" s="547">
        <v>4</v>
      </c>
      <c r="GS21" s="547"/>
      <c r="GT21" s="186"/>
      <c r="GU21" s="547"/>
      <c r="GV21" s="547"/>
      <c r="GW21" s="186"/>
      <c r="GX21" s="547"/>
      <c r="GY21" s="547"/>
      <c r="GZ21" s="186"/>
      <c r="HA21" s="547"/>
      <c r="HB21" s="547"/>
      <c r="HC21" s="186"/>
      <c r="HD21" s="547"/>
      <c r="HE21" s="547"/>
      <c r="HF21" s="547"/>
      <c r="HG21" s="547"/>
      <c r="HH21" s="548">
        <v>20</v>
      </c>
      <c r="HI21" s="549">
        <v>1187018.8999999999</v>
      </c>
      <c r="HJ21" s="548">
        <v>194</v>
      </c>
      <c r="HK21" s="548">
        <v>0</v>
      </c>
      <c r="HL21" s="549">
        <v>0</v>
      </c>
      <c r="HM21" s="548">
        <v>0</v>
      </c>
      <c r="HN21" s="63">
        <v>20</v>
      </c>
      <c r="HO21" s="186">
        <v>1187018.8999999999</v>
      </c>
      <c r="HP21" s="63">
        <v>194</v>
      </c>
    </row>
    <row r="22" spans="1:224" ht="15" x14ac:dyDescent="0.25">
      <c r="A22" s="210"/>
      <c r="B22" s="551" t="s">
        <v>473</v>
      </c>
      <c r="C22" s="552"/>
      <c r="D22" s="210"/>
      <c r="E22" s="518"/>
      <c r="F22" s="553"/>
      <c r="G22" s="554"/>
      <c r="H22" s="553"/>
      <c r="I22" s="553"/>
      <c r="J22" s="553"/>
      <c r="K22" s="553"/>
      <c r="L22" s="553">
        <v>7</v>
      </c>
      <c r="M22" s="554">
        <v>139778.79999999999</v>
      </c>
      <c r="N22" s="553">
        <v>65</v>
      </c>
      <c r="O22" s="553"/>
      <c r="P22" s="554"/>
      <c r="Q22" s="553"/>
      <c r="R22" s="553"/>
      <c r="S22" s="554"/>
      <c r="T22" s="553"/>
      <c r="U22" s="553"/>
      <c r="V22" s="554"/>
      <c r="W22" s="553"/>
      <c r="X22" s="553"/>
      <c r="Y22" s="553"/>
      <c r="Z22" s="553"/>
      <c r="AA22" s="553"/>
      <c r="AB22" s="553"/>
      <c r="AC22" s="553"/>
      <c r="AD22" s="553"/>
      <c r="AE22" s="553"/>
      <c r="AF22" s="553"/>
      <c r="AG22" s="553"/>
      <c r="AH22" s="553"/>
      <c r="AI22" s="553"/>
      <c r="AJ22" s="553"/>
      <c r="AK22" s="554"/>
      <c r="AL22" s="553"/>
      <c r="AM22" s="553"/>
      <c r="AN22" s="553"/>
      <c r="AO22" s="553"/>
      <c r="AP22" s="553"/>
      <c r="AQ22" s="554"/>
      <c r="AR22" s="553"/>
      <c r="AS22" s="553"/>
      <c r="AT22" s="554"/>
      <c r="AU22" s="553"/>
      <c r="AV22" s="553"/>
      <c r="AW22" s="553"/>
      <c r="AX22" s="553"/>
      <c r="AY22" s="553"/>
      <c r="AZ22" s="553"/>
      <c r="BA22" s="553"/>
      <c r="BB22" s="553"/>
      <c r="BC22" s="553"/>
      <c r="BD22" s="553"/>
      <c r="BE22" s="553"/>
      <c r="BF22" s="553"/>
      <c r="BG22" s="553"/>
      <c r="BH22" s="553"/>
      <c r="BI22" s="554"/>
      <c r="BJ22" s="553"/>
      <c r="BK22" s="553"/>
      <c r="BL22" s="554"/>
      <c r="BM22" s="553"/>
      <c r="BN22" s="553"/>
      <c r="BO22" s="554"/>
      <c r="BP22" s="553"/>
      <c r="BQ22" s="553"/>
      <c r="BR22" s="553"/>
      <c r="BS22" s="553"/>
      <c r="BT22" s="553"/>
      <c r="BU22" s="554"/>
      <c r="BV22" s="553"/>
      <c r="BW22" s="553"/>
      <c r="BX22" s="553"/>
      <c r="BY22" s="553"/>
      <c r="BZ22" s="553"/>
      <c r="CA22" s="554"/>
      <c r="CB22" s="553"/>
      <c r="CC22" s="553"/>
      <c r="CD22" s="553"/>
      <c r="CE22" s="553"/>
      <c r="CF22" s="553"/>
      <c r="CG22" s="554"/>
      <c r="CH22" s="553"/>
      <c r="CI22" s="553"/>
      <c r="CJ22" s="553"/>
      <c r="CK22" s="553"/>
      <c r="CL22" s="553">
        <v>1</v>
      </c>
      <c r="CM22" s="554">
        <v>23962.080000000002</v>
      </c>
      <c r="CN22" s="553">
        <v>10</v>
      </c>
      <c r="CO22" s="553"/>
      <c r="CP22" s="554"/>
      <c r="CQ22" s="553"/>
      <c r="CR22" s="553"/>
      <c r="CS22" s="554"/>
      <c r="CT22" s="553"/>
      <c r="CU22" s="553"/>
      <c r="CV22" s="553"/>
      <c r="CW22" s="553"/>
      <c r="CX22" s="553"/>
      <c r="CY22" s="554"/>
      <c r="CZ22" s="553"/>
      <c r="DA22" s="553"/>
      <c r="DB22" s="554"/>
      <c r="DC22" s="553"/>
      <c r="DD22" s="553"/>
      <c r="DE22" s="554"/>
      <c r="DF22" s="553"/>
      <c r="DG22" s="553"/>
      <c r="DH22" s="554"/>
      <c r="DI22" s="553"/>
      <c r="DJ22" s="553">
        <v>2</v>
      </c>
      <c r="DK22" s="554">
        <v>841050.06</v>
      </c>
      <c r="DL22" s="553">
        <v>21</v>
      </c>
      <c r="DM22" s="553"/>
      <c r="DN22" s="554"/>
      <c r="DO22" s="553"/>
      <c r="DP22" s="553"/>
      <c r="DQ22" s="554"/>
      <c r="DR22" s="553"/>
      <c r="DS22" s="553"/>
      <c r="DT22" s="553"/>
      <c r="DU22" s="553"/>
      <c r="DV22" s="553"/>
      <c r="DW22" s="554"/>
      <c r="DX22" s="553"/>
      <c r="DY22" s="553"/>
      <c r="DZ22" s="553"/>
      <c r="EA22" s="553"/>
      <c r="EB22" s="553"/>
      <c r="EC22" s="554"/>
      <c r="ED22" s="553"/>
      <c r="EE22" s="553"/>
      <c r="EF22" s="553"/>
      <c r="EG22" s="553"/>
      <c r="EH22" s="553"/>
      <c r="EI22" s="554"/>
      <c r="EJ22" s="553"/>
      <c r="EK22" s="553"/>
      <c r="EL22" s="554"/>
      <c r="EM22" s="553"/>
      <c r="EN22" s="553"/>
      <c r="EO22" s="554"/>
      <c r="EP22" s="553"/>
      <c r="EQ22" s="553"/>
      <c r="ER22" s="553"/>
      <c r="ES22" s="553"/>
      <c r="ET22" s="553"/>
      <c r="EU22" s="554"/>
      <c r="EV22" s="553"/>
      <c r="EW22" s="553"/>
      <c r="EX22" s="553"/>
      <c r="EY22" s="553"/>
      <c r="EZ22" s="553"/>
      <c r="FA22" s="554"/>
      <c r="FB22" s="553"/>
      <c r="FC22" s="553"/>
      <c r="FD22" s="553"/>
      <c r="FE22" s="553"/>
      <c r="FF22" s="553"/>
      <c r="FG22" s="554"/>
      <c r="FH22" s="553"/>
      <c r="FI22" s="553"/>
      <c r="FJ22" s="554"/>
      <c r="FK22" s="553"/>
      <c r="FL22" s="553"/>
      <c r="FM22" s="554"/>
      <c r="FN22" s="553"/>
      <c r="FO22" s="553"/>
      <c r="FP22" s="553"/>
      <c r="FQ22" s="553"/>
      <c r="FR22" s="553"/>
      <c r="FS22" s="554"/>
      <c r="FT22" s="553"/>
      <c r="FU22" s="553"/>
      <c r="FV22" s="553"/>
      <c r="FW22" s="553"/>
      <c r="FX22" s="553">
        <v>3</v>
      </c>
      <c r="FY22" s="554">
        <v>55921.020000000004</v>
      </c>
      <c r="FZ22" s="553">
        <v>32</v>
      </c>
      <c r="GA22" s="553"/>
      <c r="GB22" s="554"/>
      <c r="GC22" s="553"/>
      <c r="GD22" s="553">
        <v>1</v>
      </c>
      <c r="GE22" s="554">
        <v>22844.34</v>
      </c>
      <c r="GF22" s="553">
        <v>12</v>
      </c>
      <c r="GG22" s="553"/>
      <c r="GH22" s="554"/>
      <c r="GI22" s="553"/>
      <c r="GJ22" s="553">
        <v>5</v>
      </c>
      <c r="GK22" s="554">
        <v>82913.700000000012</v>
      </c>
      <c r="GL22" s="553">
        <v>50</v>
      </c>
      <c r="GM22" s="553"/>
      <c r="GN22" s="554"/>
      <c r="GO22" s="553"/>
      <c r="GP22" s="553">
        <v>1</v>
      </c>
      <c r="GQ22" s="554">
        <v>20548.900000000001</v>
      </c>
      <c r="GR22" s="553">
        <v>4</v>
      </c>
      <c r="GS22" s="553"/>
      <c r="GT22" s="554"/>
      <c r="GU22" s="553"/>
      <c r="GV22" s="553"/>
      <c r="GW22" s="554"/>
      <c r="GX22" s="553"/>
      <c r="GY22" s="553"/>
      <c r="GZ22" s="554"/>
      <c r="HA22" s="553"/>
      <c r="HB22" s="553"/>
      <c r="HC22" s="554"/>
      <c r="HD22" s="553"/>
      <c r="HE22" s="553"/>
      <c r="HF22" s="553"/>
      <c r="HG22" s="553"/>
      <c r="HH22" s="555">
        <v>20</v>
      </c>
      <c r="HI22" s="554">
        <v>1187018.8999999999</v>
      </c>
      <c r="HJ22" s="555">
        <v>194</v>
      </c>
      <c r="HK22" s="555">
        <v>0</v>
      </c>
      <c r="HL22" s="554">
        <v>0</v>
      </c>
      <c r="HM22" s="555">
        <v>0</v>
      </c>
      <c r="HN22" s="555">
        <v>20</v>
      </c>
      <c r="HO22" s="554">
        <v>1187018.8999999999</v>
      </c>
      <c r="HP22" s="555">
        <v>194</v>
      </c>
    </row>
    <row r="23" spans="1:224" ht="15" x14ac:dyDescent="0.25">
      <c r="A23" s="550"/>
      <c r="B23" s="545">
        <v>5</v>
      </c>
      <c r="C23" s="546" t="s">
        <v>26</v>
      </c>
      <c r="D23" s="76" t="s">
        <v>354</v>
      </c>
      <c r="E23" s="517" t="s">
        <v>333</v>
      </c>
      <c r="F23" s="547"/>
      <c r="G23" s="186"/>
      <c r="H23" s="547"/>
      <c r="I23" s="547"/>
      <c r="J23" s="547"/>
      <c r="K23" s="547"/>
      <c r="L23" s="547"/>
      <c r="M23" s="186"/>
      <c r="N23" s="547"/>
      <c r="O23" s="547"/>
      <c r="P23" s="186"/>
      <c r="Q23" s="547"/>
      <c r="R23" s="547"/>
      <c r="S23" s="186"/>
      <c r="T23" s="547"/>
      <c r="U23" s="547"/>
      <c r="V23" s="186"/>
      <c r="W23" s="547"/>
      <c r="X23" s="547"/>
      <c r="Y23" s="547"/>
      <c r="Z23" s="547"/>
      <c r="AA23" s="547"/>
      <c r="AB23" s="547"/>
      <c r="AC23" s="547"/>
      <c r="AD23" s="547"/>
      <c r="AE23" s="547"/>
      <c r="AF23" s="547"/>
      <c r="AG23" s="547"/>
      <c r="AH23" s="547"/>
      <c r="AI23" s="547"/>
      <c r="AJ23" s="547"/>
      <c r="AK23" s="186"/>
      <c r="AL23" s="547"/>
      <c r="AM23" s="547"/>
      <c r="AN23" s="547"/>
      <c r="AO23" s="547"/>
      <c r="AP23" s="547"/>
      <c r="AQ23" s="186"/>
      <c r="AR23" s="547"/>
      <c r="AS23" s="547"/>
      <c r="AT23" s="186"/>
      <c r="AU23" s="547"/>
      <c r="AV23" s="547"/>
      <c r="AW23" s="547"/>
      <c r="AX23" s="547"/>
      <c r="AY23" s="547"/>
      <c r="AZ23" s="547"/>
      <c r="BA23" s="547"/>
      <c r="BB23" s="547"/>
      <c r="BC23" s="547"/>
      <c r="BD23" s="547"/>
      <c r="BE23" s="547"/>
      <c r="BF23" s="547"/>
      <c r="BG23" s="547"/>
      <c r="BH23" s="547"/>
      <c r="BI23" s="186"/>
      <c r="BJ23" s="547"/>
      <c r="BK23" s="547"/>
      <c r="BL23" s="186"/>
      <c r="BM23" s="547"/>
      <c r="BN23" s="547">
        <v>1</v>
      </c>
      <c r="BO23" s="186">
        <v>24500.55</v>
      </c>
      <c r="BP23" s="547">
        <v>8</v>
      </c>
      <c r="BQ23" s="547"/>
      <c r="BR23" s="547"/>
      <c r="BS23" s="547"/>
      <c r="BT23" s="547"/>
      <c r="BU23" s="186"/>
      <c r="BV23" s="547"/>
      <c r="BW23" s="547"/>
      <c r="BX23" s="547"/>
      <c r="BY23" s="547"/>
      <c r="BZ23" s="547"/>
      <c r="CA23" s="186"/>
      <c r="CB23" s="547"/>
      <c r="CC23" s="547"/>
      <c r="CD23" s="547"/>
      <c r="CE23" s="547"/>
      <c r="CF23" s="547"/>
      <c r="CG23" s="186"/>
      <c r="CH23" s="547"/>
      <c r="CI23" s="547"/>
      <c r="CJ23" s="547"/>
      <c r="CK23" s="547"/>
      <c r="CL23" s="547"/>
      <c r="CM23" s="186"/>
      <c r="CN23" s="547"/>
      <c r="CO23" s="547"/>
      <c r="CP23" s="186"/>
      <c r="CQ23" s="547"/>
      <c r="CR23" s="547"/>
      <c r="CS23" s="186"/>
      <c r="CT23" s="547"/>
      <c r="CU23" s="547"/>
      <c r="CV23" s="547"/>
      <c r="CW23" s="547"/>
      <c r="CX23" s="547">
        <v>1</v>
      </c>
      <c r="CY23" s="186">
        <v>8729.41</v>
      </c>
      <c r="CZ23" s="547">
        <v>2</v>
      </c>
      <c r="DA23" s="547"/>
      <c r="DB23" s="186"/>
      <c r="DC23" s="547"/>
      <c r="DD23" s="547"/>
      <c r="DE23" s="186"/>
      <c r="DF23" s="547"/>
      <c r="DG23" s="547"/>
      <c r="DH23" s="186"/>
      <c r="DI23" s="547"/>
      <c r="DJ23" s="547"/>
      <c r="DK23" s="186"/>
      <c r="DL23" s="547"/>
      <c r="DM23" s="547"/>
      <c r="DN23" s="186"/>
      <c r="DO23" s="547"/>
      <c r="DP23" s="547"/>
      <c r="DQ23" s="186"/>
      <c r="DR23" s="547"/>
      <c r="DS23" s="547"/>
      <c r="DT23" s="547"/>
      <c r="DU23" s="547"/>
      <c r="DV23" s="547"/>
      <c r="DW23" s="186"/>
      <c r="DX23" s="547"/>
      <c r="DY23" s="547"/>
      <c r="DZ23" s="547"/>
      <c r="EA23" s="547"/>
      <c r="EB23" s="547">
        <v>1</v>
      </c>
      <c r="EC23" s="186">
        <v>542805.02</v>
      </c>
      <c r="ED23" s="547">
        <v>10</v>
      </c>
      <c r="EE23" s="547"/>
      <c r="EF23" s="547"/>
      <c r="EG23" s="547"/>
      <c r="EH23" s="547"/>
      <c r="EI23" s="186"/>
      <c r="EJ23" s="547"/>
      <c r="EK23" s="547"/>
      <c r="EL23" s="186"/>
      <c r="EM23" s="547"/>
      <c r="EN23" s="547"/>
      <c r="EO23" s="186"/>
      <c r="EP23" s="547"/>
      <c r="EQ23" s="547"/>
      <c r="ER23" s="547"/>
      <c r="ES23" s="547"/>
      <c r="ET23" s="547"/>
      <c r="EU23" s="186"/>
      <c r="EV23" s="547"/>
      <c r="EW23" s="547"/>
      <c r="EX23" s="547"/>
      <c r="EY23" s="547"/>
      <c r="EZ23" s="547"/>
      <c r="FA23" s="186"/>
      <c r="FB23" s="547"/>
      <c r="FC23" s="547"/>
      <c r="FD23" s="547"/>
      <c r="FE23" s="547"/>
      <c r="FF23" s="547">
        <v>1</v>
      </c>
      <c r="FG23" s="186">
        <v>20417.12</v>
      </c>
      <c r="FH23" s="547">
        <v>10</v>
      </c>
      <c r="FI23" s="547"/>
      <c r="FJ23" s="186"/>
      <c r="FK23" s="547"/>
      <c r="FL23" s="547"/>
      <c r="FM23" s="186"/>
      <c r="FN23" s="547"/>
      <c r="FO23" s="547"/>
      <c r="FP23" s="547"/>
      <c r="FQ23" s="547"/>
      <c r="FR23" s="547"/>
      <c r="FS23" s="186"/>
      <c r="FT23" s="547"/>
      <c r="FU23" s="547"/>
      <c r="FV23" s="547"/>
      <c r="FW23" s="547"/>
      <c r="FX23" s="547"/>
      <c r="FY23" s="186"/>
      <c r="FZ23" s="547"/>
      <c r="GA23" s="547"/>
      <c r="GB23" s="186"/>
      <c r="GC23" s="547"/>
      <c r="GD23" s="547"/>
      <c r="GE23" s="186"/>
      <c r="GF23" s="547"/>
      <c r="GG23" s="547"/>
      <c r="GH23" s="186"/>
      <c r="GI23" s="547"/>
      <c r="GJ23" s="547">
        <v>1</v>
      </c>
      <c r="GK23" s="186">
        <v>16955.38</v>
      </c>
      <c r="GL23" s="547">
        <v>8</v>
      </c>
      <c r="GM23" s="547"/>
      <c r="GN23" s="186"/>
      <c r="GO23" s="547"/>
      <c r="GP23" s="547"/>
      <c r="GQ23" s="186"/>
      <c r="GR23" s="547"/>
      <c r="GS23" s="547"/>
      <c r="GT23" s="186"/>
      <c r="GU23" s="547"/>
      <c r="GV23" s="547"/>
      <c r="GW23" s="186"/>
      <c r="GX23" s="547"/>
      <c r="GY23" s="547"/>
      <c r="GZ23" s="186"/>
      <c r="HA23" s="547"/>
      <c r="HB23" s="547"/>
      <c r="HC23" s="186"/>
      <c r="HD23" s="547"/>
      <c r="HE23" s="547"/>
      <c r="HF23" s="547"/>
      <c r="HG23" s="547"/>
      <c r="HH23" s="548">
        <v>5</v>
      </c>
      <c r="HI23" s="549">
        <v>613407.48</v>
      </c>
      <c r="HJ23" s="548">
        <v>38</v>
      </c>
      <c r="HK23" s="548">
        <v>0</v>
      </c>
      <c r="HL23" s="549">
        <v>0</v>
      </c>
      <c r="HM23" s="548">
        <v>0</v>
      </c>
      <c r="HN23" s="63">
        <v>5</v>
      </c>
      <c r="HO23" s="186">
        <v>613407.48</v>
      </c>
      <c r="HP23" s="63">
        <v>38</v>
      </c>
    </row>
    <row r="24" spans="1:224" ht="15" x14ac:dyDescent="0.25">
      <c r="A24" s="550"/>
      <c r="B24" s="550"/>
      <c r="C24" s="546"/>
      <c r="D24" s="76" t="s">
        <v>355</v>
      </c>
      <c r="E24" s="517" t="s">
        <v>318</v>
      </c>
      <c r="F24" s="547"/>
      <c r="G24" s="186"/>
      <c r="H24" s="547"/>
      <c r="I24" s="547"/>
      <c r="J24" s="547"/>
      <c r="K24" s="547"/>
      <c r="L24" s="547"/>
      <c r="M24" s="186"/>
      <c r="N24" s="547"/>
      <c r="O24" s="547"/>
      <c r="P24" s="186"/>
      <c r="Q24" s="547"/>
      <c r="R24" s="547"/>
      <c r="S24" s="186"/>
      <c r="T24" s="547"/>
      <c r="U24" s="547"/>
      <c r="V24" s="186"/>
      <c r="W24" s="547"/>
      <c r="X24" s="547"/>
      <c r="Y24" s="547"/>
      <c r="Z24" s="547"/>
      <c r="AA24" s="547"/>
      <c r="AB24" s="547"/>
      <c r="AC24" s="547"/>
      <c r="AD24" s="547"/>
      <c r="AE24" s="547"/>
      <c r="AF24" s="547"/>
      <c r="AG24" s="547"/>
      <c r="AH24" s="547"/>
      <c r="AI24" s="547"/>
      <c r="AJ24" s="547"/>
      <c r="AK24" s="186"/>
      <c r="AL24" s="547"/>
      <c r="AM24" s="547"/>
      <c r="AN24" s="547"/>
      <c r="AO24" s="547"/>
      <c r="AP24" s="547"/>
      <c r="AQ24" s="186"/>
      <c r="AR24" s="547"/>
      <c r="AS24" s="547"/>
      <c r="AT24" s="186"/>
      <c r="AU24" s="547"/>
      <c r="AV24" s="547"/>
      <c r="AW24" s="547"/>
      <c r="AX24" s="547"/>
      <c r="AY24" s="547"/>
      <c r="AZ24" s="547"/>
      <c r="BA24" s="547"/>
      <c r="BB24" s="547"/>
      <c r="BC24" s="547"/>
      <c r="BD24" s="547"/>
      <c r="BE24" s="547"/>
      <c r="BF24" s="547"/>
      <c r="BG24" s="547"/>
      <c r="BH24" s="547"/>
      <c r="BI24" s="186"/>
      <c r="BJ24" s="547"/>
      <c r="BK24" s="547"/>
      <c r="BL24" s="186"/>
      <c r="BM24" s="547"/>
      <c r="BN24" s="547"/>
      <c r="BO24" s="186"/>
      <c r="BP24" s="547"/>
      <c r="BQ24" s="547"/>
      <c r="BR24" s="547"/>
      <c r="BS24" s="547"/>
      <c r="BT24" s="547"/>
      <c r="BU24" s="186"/>
      <c r="BV24" s="547"/>
      <c r="BW24" s="547"/>
      <c r="BX24" s="547"/>
      <c r="BY24" s="547"/>
      <c r="BZ24" s="547"/>
      <c r="CA24" s="186"/>
      <c r="CB24" s="547"/>
      <c r="CC24" s="547"/>
      <c r="CD24" s="547"/>
      <c r="CE24" s="547"/>
      <c r="CF24" s="547">
        <v>3</v>
      </c>
      <c r="CG24" s="186">
        <v>97329.12</v>
      </c>
      <c r="CH24" s="547">
        <v>6</v>
      </c>
      <c r="CI24" s="547"/>
      <c r="CJ24" s="547"/>
      <c r="CK24" s="547"/>
      <c r="CL24" s="547"/>
      <c r="CM24" s="186"/>
      <c r="CN24" s="547"/>
      <c r="CO24" s="547"/>
      <c r="CP24" s="186"/>
      <c r="CQ24" s="547"/>
      <c r="CR24" s="547"/>
      <c r="CS24" s="186"/>
      <c r="CT24" s="547"/>
      <c r="CU24" s="547"/>
      <c r="CV24" s="547"/>
      <c r="CW24" s="547"/>
      <c r="CX24" s="547"/>
      <c r="CY24" s="186"/>
      <c r="CZ24" s="547"/>
      <c r="DA24" s="547"/>
      <c r="DB24" s="186"/>
      <c r="DC24" s="547"/>
      <c r="DD24" s="547"/>
      <c r="DE24" s="186"/>
      <c r="DF24" s="547"/>
      <c r="DG24" s="547"/>
      <c r="DH24" s="186"/>
      <c r="DI24" s="547"/>
      <c r="DJ24" s="547"/>
      <c r="DK24" s="186"/>
      <c r="DL24" s="547"/>
      <c r="DM24" s="547"/>
      <c r="DN24" s="186"/>
      <c r="DO24" s="547"/>
      <c r="DP24" s="547"/>
      <c r="DQ24" s="186"/>
      <c r="DR24" s="547"/>
      <c r="DS24" s="547"/>
      <c r="DT24" s="547"/>
      <c r="DU24" s="547"/>
      <c r="DV24" s="547"/>
      <c r="DW24" s="186"/>
      <c r="DX24" s="547"/>
      <c r="DY24" s="547"/>
      <c r="DZ24" s="547"/>
      <c r="EA24" s="547"/>
      <c r="EB24" s="547"/>
      <c r="EC24" s="186"/>
      <c r="ED24" s="547"/>
      <c r="EE24" s="547"/>
      <c r="EF24" s="547"/>
      <c r="EG24" s="547"/>
      <c r="EH24" s="547"/>
      <c r="EI24" s="186"/>
      <c r="EJ24" s="547"/>
      <c r="EK24" s="547"/>
      <c r="EL24" s="186"/>
      <c r="EM24" s="547"/>
      <c r="EN24" s="547"/>
      <c r="EO24" s="186"/>
      <c r="EP24" s="547"/>
      <c r="EQ24" s="547"/>
      <c r="ER24" s="547"/>
      <c r="ES24" s="547"/>
      <c r="ET24" s="547"/>
      <c r="EU24" s="186"/>
      <c r="EV24" s="547"/>
      <c r="EW24" s="547"/>
      <c r="EX24" s="547"/>
      <c r="EY24" s="547"/>
      <c r="EZ24" s="547"/>
      <c r="FA24" s="186"/>
      <c r="FB24" s="547"/>
      <c r="FC24" s="547"/>
      <c r="FD24" s="547"/>
      <c r="FE24" s="547"/>
      <c r="FF24" s="547">
        <v>2</v>
      </c>
      <c r="FG24" s="186">
        <v>108143.44</v>
      </c>
      <c r="FH24" s="547">
        <v>16</v>
      </c>
      <c r="FI24" s="547"/>
      <c r="FJ24" s="186"/>
      <c r="FK24" s="547"/>
      <c r="FL24" s="547"/>
      <c r="FM24" s="186"/>
      <c r="FN24" s="547"/>
      <c r="FO24" s="547"/>
      <c r="FP24" s="547"/>
      <c r="FQ24" s="547"/>
      <c r="FR24" s="547"/>
      <c r="FS24" s="186"/>
      <c r="FT24" s="547"/>
      <c r="FU24" s="547"/>
      <c r="FV24" s="547"/>
      <c r="FW24" s="547"/>
      <c r="FX24" s="547"/>
      <c r="FY24" s="186"/>
      <c r="FZ24" s="547"/>
      <c r="GA24" s="547"/>
      <c r="GB24" s="186"/>
      <c r="GC24" s="547"/>
      <c r="GD24" s="547"/>
      <c r="GE24" s="186"/>
      <c r="GF24" s="547"/>
      <c r="GG24" s="547"/>
      <c r="GH24" s="186"/>
      <c r="GI24" s="547"/>
      <c r="GJ24" s="547"/>
      <c r="GK24" s="186"/>
      <c r="GL24" s="547"/>
      <c r="GM24" s="547"/>
      <c r="GN24" s="186"/>
      <c r="GO24" s="547"/>
      <c r="GP24" s="547"/>
      <c r="GQ24" s="186"/>
      <c r="GR24" s="547"/>
      <c r="GS24" s="547"/>
      <c r="GT24" s="186"/>
      <c r="GU24" s="547"/>
      <c r="GV24" s="547"/>
      <c r="GW24" s="186"/>
      <c r="GX24" s="547"/>
      <c r="GY24" s="547"/>
      <c r="GZ24" s="186"/>
      <c r="HA24" s="547"/>
      <c r="HB24" s="547"/>
      <c r="HC24" s="186"/>
      <c r="HD24" s="547"/>
      <c r="HE24" s="547"/>
      <c r="HF24" s="547"/>
      <c r="HG24" s="547"/>
      <c r="HH24" s="548">
        <v>5</v>
      </c>
      <c r="HI24" s="549">
        <v>205472.56</v>
      </c>
      <c r="HJ24" s="548">
        <v>22</v>
      </c>
      <c r="HK24" s="548">
        <v>0</v>
      </c>
      <c r="HL24" s="549">
        <v>0</v>
      </c>
      <c r="HM24" s="548">
        <v>0</v>
      </c>
      <c r="HN24" s="63">
        <v>5</v>
      </c>
      <c r="HO24" s="186">
        <v>205472.56</v>
      </c>
      <c r="HP24" s="63">
        <v>22</v>
      </c>
    </row>
    <row r="25" spans="1:224" ht="15" x14ac:dyDescent="0.25">
      <c r="A25" s="550"/>
      <c r="B25" s="550"/>
      <c r="C25" s="546"/>
      <c r="D25" s="76" t="s">
        <v>356</v>
      </c>
      <c r="E25" s="517"/>
      <c r="F25" s="547"/>
      <c r="G25" s="186"/>
      <c r="H25" s="547"/>
      <c r="I25" s="547"/>
      <c r="J25" s="547"/>
      <c r="K25" s="547"/>
      <c r="L25" s="547"/>
      <c r="M25" s="186"/>
      <c r="N25" s="547"/>
      <c r="O25" s="547"/>
      <c r="P25" s="186"/>
      <c r="Q25" s="547"/>
      <c r="R25" s="547"/>
      <c r="S25" s="186"/>
      <c r="T25" s="547"/>
      <c r="U25" s="547"/>
      <c r="V25" s="186"/>
      <c r="W25" s="547"/>
      <c r="X25" s="547"/>
      <c r="Y25" s="547"/>
      <c r="Z25" s="547"/>
      <c r="AA25" s="547"/>
      <c r="AB25" s="547"/>
      <c r="AC25" s="547"/>
      <c r="AD25" s="547"/>
      <c r="AE25" s="547"/>
      <c r="AF25" s="547"/>
      <c r="AG25" s="547"/>
      <c r="AH25" s="547"/>
      <c r="AI25" s="547"/>
      <c r="AJ25" s="547"/>
      <c r="AK25" s="186"/>
      <c r="AL25" s="547"/>
      <c r="AM25" s="547"/>
      <c r="AN25" s="547"/>
      <c r="AO25" s="547"/>
      <c r="AP25" s="547"/>
      <c r="AQ25" s="186"/>
      <c r="AR25" s="547"/>
      <c r="AS25" s="547"/>
      <c r="AT25" s="186"/>
      <c r="AU25" s="547"/>
      <c r="AV25" s="547"/>
      <c r="AW25" s="547"/>
      <c r="AX25" s="547"/>
      <c r="AY25" s="547"/>
      <c r="AZ25" s="547"/>
      <c r="BA25" s="547"/>
      <c r="BB25" s="547"/>
      <c r="BC25" s="547"/>
      <c r="BD25" s="547"/>
      <c r="BE25" s="547"/>
      <c r="BF25" s="547"/>
      <c r="BG25" s="547"/>
      <c r="BH25" s="547"/>
      <c r="BI25" s="186"/>
      <c r="BJ25" s="547"/>
      <c r="BK25" s="547"/>
      <c r="BL25" s="186"/>
      <c r="BM25" s="547"/>
      <c r="BN25" s="547"/>
      <c r="BO25" s="186"/>
      <c r="BP25" s="547"/>
      <c r="BQ25" s="547"/>
      <c r="BR25" s="547"/>
      <c r="BS25" s="547"/>
      <c r="BT25" s="547"/>
      <c r="BU25" s="186"/>
      <c r="BV25" s="547"/>
      <c r="BW25" s="547"/>
      <c r="BX25" s="547"/>
      <c r="BY25" s="547"/>
      <c r="BZ25" s="547"/>
      <c r="CA25" s="186"/>
      <c r="CB25" s="547"/>
      <c r="CC25" s="547"/>
      <c r="CD25" s="547"/>
      <c r="CE25" s="547"/>
      <c r="CF25" s="547"/>
      <c r="CG25" s="186"/>
      <c r="CH25" s="547"/>
      <c r="CI25" s="547"/>
      <c r="CJ25" s="547"/>
      <c r="CK25" s="547"/>
      <c r="CL25" s="547"/>
      <c r="CM25" s="186"/>
      <c r="CN25" s="547"/>
      <c r="CO25" s="547"/>
      <c r="CP25" s="186"/>
      <c r="CQ25" s="547"/>
      <c r="CR25" s="547"/>
      <c r="CS25" s="186"/>
      <c r="CT25" s="547"/>
      <c r="CU25" s="547"/>
      <c r="CV25" s="547"/>
      <c r="CW25" s="547"/>
      <c r="CX25" s="547"/>
      <c r="CY25" s="186"/>
      <c r="CZ25" s="547"/>
      <c r="DA25" s="547"/>
      <c r="DB25" s="186"/>
      <c r="DC25" s="547"/>
      <c r="DD25" s="547"/>
      <c r="DE25" s="186"/>
      <c r="DF25" s="547"/>
      <c r="DG25" s="547"/>
      <c r="DH25" s="186"/>
      <c r="DI25" s="547"/>
      <c r="DJ25" s="547"/>
      <c r="DK25" s="186"/>
      <c r="DL25" s="547"/>
      <c r="DM25" s="547"/>
      <c r="DN25" s="186"/>
      <c r="DO25" s="547"/>
      <c r="DP25" s="547"/>
      <c r="DQ25" s="186"/>
      <c r="DR25" s="547"/>
      <c r="DS25" s="547"/>
      <c r="DT25" s="547"/>
      <c r="DU25" s="547"/>
      <c r="DV25" s="547"/>
      <c r="DW25" s="186"/>
      <c r="DX25" s="547"/>
      <c r="DY25" s="547"/>
      <c r="DZ25" s="547"/>
      <c r="EA25" s="547"/>
      <c r="EB25" s="547"/>
      <c r="EC25" s="186"/>
      <c r="ED25" s="547"/>
      <c r="EE25" s="547"/>
      <c r="EF25" s="547"/>
      <c r="EG25" s="547"/>
      <c r="EH25" s="547"/>
      <c r="EI25" s="186"/>
      <c r="EJ25" s="547"/>
      <c r="EK25" s="547"/>
      <c r="EL25" s="186"/>
      <c r="EM25" s="547"/>
      <c r="EN25" s="547"/>
      <c r="EO25" s="186"/>
      <c r="EP25" s="547"/>
      <c r="EQ25" s="547"/>
      <c r="ER25" s="547"/>
      <c r="ES25" s="547"/>
      <c r="ET25" s="547"/>
      <c r="EU25" s="186"/>
      <c r="EV25" s="547"/>
      <c r="EW25" s="547"/>
      <c r="EX25" s="547"/>
      <c r="EY25" s="547"/>
      <c r="EZ25" s="547"/>
      <c r="FA25" s="186"/>
      <c r="FB25" s="547"/>
      <c r="FC25" s="547"/>
      <c r="FD25" s="547"/>
      <c r="FE25" s="547"/>
      <c r="FF25" s="547"/>
      <c r="FG25" s="186"/>
      <c r="FH25" s="547"/>
      <c r="FI25" s="547"/>
      <c r="FJ25" s="186"/>
      <c r="FK25" s="547"/>
      <c r="FL25" s="547"/>
      <c r="FM25" s="186"/>
      <c r="FN25" s="547"/>
      <c r="FO25" s="547"/>
      <c r="FP25" s="547"/>
      <c r="FQ25" s="547"/>
      <c r="FR25" s="547"/>
      <c r="FS25" s="186"/>
      <c r="FT25" s="547"/>
      <c r="FU25" s="547"/>
      <c r="FV25" s="547"/>
      <c r="FW25" s="547"/>
      <c r="FX25" s="547"/>
      <c r="FY25" s="186"/>
      <c r="FZ25" s="547"/>
      <c r="GA25" s="547"/>
      <c r="GB25" s="186"/>
      <c r="GC25" s="547"/>
      <c r="GD25" s="547"/>
      <c r="GE25" s="186"/>
      <c r="GF25" s="547"/>
      <c r="GG25" s="547"/>
      <c r="GH25" s="186"/>
      <c r="GI25" s="547"/>
      <c r="GJ25" s="547"/>
      <c r="GK25" s="186"/>
      <c r="GL25" s="547"/>
      <c r="GM25" s="547"/>
      <c r="GN25" s="186"/>
      <c r="GO25" s="547"/>
      <c r="GP25" s="547"/>
      <c r="GQ25" s="186"/>
      <c r="GR25" s="547"/>
      <c r="GS25" s="547"/>
      <c r="GT25" s="186"/>
      <c r="GU25" s="547"/>
      <c r="GV25" s="547"/>
      <c r="GW25" s="186"/>
      <c r="GX25" s="547"/>
      <c r="GY25" s="547"/>
      <c r="GZ25" s="186"/>
      <c r="HA25" s="547"/>
      <c r="HB25" s="547"/>
      <c r="HC25" s="186"/>
      <c r="HD25" s="547"/>
      <c r="HE25" s="547"/>
      <c r="HF25" s="547"/>
      <c r="HG25" s="547"/>
      <c r="HH25" s="548"/>
      <c r="HI25" s="549"/>
      <c r="HJ25" s="548"/>
      <c r="HK25" s="548"/>
      <c r="HL25" s="549"/>
      <c r="HM25" s="548"/>
      <c r="HN25" s="63"/>
      <c r="HO25" s="186"/>
      <c r="HP25" s="63"/>
    </row>
    <row r="26" spans="1:224" ht="15" x14ac:dyDescent="0.25">
      <c r="A26" s="210"/>
      <c r="B26" s="551" t="s">
        <v>474</v>
      </c>
      <c r="C26" s="552"/>
      <c r="D26" s="210"/>
      <c r="E26" s="518"/>
      <c r="F26" s="553"/>
      <c r="G26" s="554"/>
      <c r="H26" s="553"/>
      <c r="I26" s="553"/>
      <c r="J26" s="553"/>
      <c r="K26" s="553"/>
      <c r="L26" s="553"/>
      <c r="M26" s="554"/>
      <c r="N26" s="553"/>
      <c r="O26" s="553"/>
      <c r="P26" s="554"/>
      <c r="Q26" s="553"/>
      <c r="R26" s="553"/>
      <c r="S26" s="554"/>
      <c r="T26" s="553"/>
      <c r="U26" s="553"/>
      <c r="V26" s="554"/>
      <c r="W26" s="553"/>
      <c r="X26" s="553"/>
      <c r="Y26" s="553"/>
      <c r="Z26" s="553"/>
      <c r="AA26" s="553"/>
      <c r="AB26" s="553"/>
      <c r="AC26" s="553"/>
      <c r="AD26" s="553"/>
      <c r="AE26" s="553"/>
      <c r="AF26" s="553"/>
      <c r="AG26" s="553"/>
      <c r="AH26" s="553"/>
      <c r="AI26" s="553"/>
      <c r="AJ26" s="553"/>
      <c r="AK26" s="554"/>
      <c r="AL26" s="553"/>
      <c r="AM26" s="553"/>
      <c r="AN26" s="553"/>
      <c r="AO26" s="553"/>
      <c r="AP26" s="553"/>
      <c r="AQ26" s="554"/>
      <c r="AR26" s="553"/>
      <c r="AS26" s="553"/>
      <c r="AT26" s="554"/>
      <c r="AU26" s="553"/>
      <c r="AV26" s="553"/>
      <c r="AW26" s="553"/>
      <c r="AX26" s="553"/>
      <c r="AY26" s="553"/>
      <c r="AZ26" s="553"/>
      <c r="BA26" s="553"/>
      <c r="BB26" s="553"/>
      <c r="BC26" s="553"/>
      <c r="BD26" s="553"/>
      <c r="BE26" s="553"/>
      <c r="BF26" s="553"/>
      <c r="BG26" s="553"/>
      <c r="BH26" s="553"/>
      <c r="BI26" s="554"/>
      <c r="BJ26" s="553"/>
      <c r="BK26" s="553"/>
      <c r="BL26" s="554"/>
      <c r="BM26" s="553"/>
      <c r="BN26" s="553">
        <v>1</v>
      </c>
      <c r="BO26" s="554">
        <v>24500.55</v>
      </c>
      <c r="BP26" s="553">
        <v>8</v>
      </c>
      <c r="BQ26" s="553"/>
      <c r="BR26" s="553"/>
      <c r="BS26" s="553"/>
      <c r="BT26" s="553"/>
      <c r="BU26" s="554"/>
      <c r="BV26" s="553"/>
      <c r="BW26" s="553"/>
      <c r="BX26" s="553"/>
      <c r="BY26" s="553"/>
      <c r="BZ26" s="553"/>
      <c r="CA26" s="554"/>
      <c r="CB26" s="553"/>
      <c r="CC26" s="553"/>
      <c r="CD26" s="553"/>
      <c r="CE26" s="553"/>
      <c r="CF26" s="553">
        <v>3</v>
      </c>
      <c r="CG26" s="554">
        <v>97329.12</v>
      </c>
      <c r="CH26" s="553">
        <v>6</v>
      </c>
      <c r="CI26" s="553"/>
      <c r="CJ26" s="553"/>
      <c r="CK26" s="553"/>
      <c r="CL26" s="553"/>
      <c r="CM26" s="554"/>
      <c r="CN26" s="553"/>
      <c r="CO26" s="553"/>
      <c r="CP26" s="554"/>
      <c r="CQ26" s="553"/>
      <c r="CR26" s="553"/>
      <c r="CS26" s="554"/>
      <c r="CT26" s="553"/>
      <c r="CU26" s="553"/>
      <c r="CV26" s="553"/>
      <c r="CW26" s="553"/>
      <c r="CX26" s="553">
        <v>1</v>
      </c>
      <c r="CY26" s="554">
        <v>8729.41</v>
      </c>
      <c r="CZ26" s="553">
        <v>2</v>
      </c>
      <c r="DA26" s="553"/>
      <c r="DB26" s="554"/>
      <c r="DC26" s="553"/>
      <c r="DD26" s="553"/>
      <c r="DE26" s="554"/>
      <c r="DF26" s="553"/>
      <c r="DG26" s="553"/>
      <c r="DH26" s="554"/>
      <c r="DI26" s="553"/>
      <c r="DJ26" s="553"/>
      <c r="DK26" s="554"/>
      <c r="DL26" s="553"/>
      <c r="DM26" s="553"/>
      <c r="DN26" s="554"/>
      <c r="DO26" s="553"/>
      <c r="DP26" s="553"/>
      <c r="DQ26" s="554"/>
      <c r="DR26" s="553"/>
      <c r="DS26" s="553"/>
      <c r="DT26" s="553"/>
      <c r="DU26" s="553"/>
      <c r="DV26" s="553"/>
      <c r="DW26" s="554"/>
      <c r="DX26" s="553"/>
      <c r="DY26" s="553"/>
      <c r="DZ26" s="553"/>
      <c r="EA26" s="553"/>
      <c r="EB26" s="553">
        <v>1</v>
      </c>
      <c r="EC26" s="554">
        <v>542805.02</v>
      </c>
      <c r="ED26" s="553">
        <v>10</v>
      </c>
      <c r="EE26" s="553"/>
      <c r="EF26" s="553"/>
      <c r="EG26" s="553"/>
      <c r="EH26" s="553"/>
      <c r="EI26" s="554"/>
      <c r="EJ26" s="553"/>
      <c r="EK26" s="553"/>
      <c r="EL26" s="554"/>
      <c r="EM26" s="553"/>
      <c r="EN26" s="553"/>
      <c r="EO26" s="554"/>
      <c r="EP26" s="553"/>
      <c r="EQ26" s="553"/>
      <c r="ER26" s="553"/>
      <c r="ES26" s="553"/>
      <c r="ET26" s="553"/>
      <c r="EU26" s="554"/>
      <c r="EV26" s="553"/>
      <c r="EW26" s="553"/>
      <c r="EX26" s="553"/>
      <c r="EY26" s="553"/>
      <c r="EZ26" s="553"/>
      <c r="FA26" s="554"/>
      <c r="FB26" s="553"/>
      <c r="FC26" s="553"/>
      <c r="FD26" s="553"/>
      <c r="FE26" s="553"/>
      <c r="FF26" s="553">
        <v>3</v>
      </c>
      <c r="FG26" s="554">
        <v>128560.56</v>
      </c>
      <c r="FH26" s="553">
        <v>26</v>
      </c>
      <c r="FI26" s="553"/>
      <c r="FJ26" s="554"/>
      <c r="FK26" s="553"/>
      <c r="FL26" s="553"/>
      <c r="FM26" s="554"/>
      <c r="FN26" s="553"/>
      <c r="FO26" s="553"/>
      <c r="FP26" s="553"/>
      <c r="FQ26" s="553"/>
      <c r="FR26" s="553"/>
      <c r="FS26" s="554"/>
      <c r="FT26" s="553"/>
      <c r="FU26" s="553"/>
      <c r="FV26" s="553"/>
      <c r="FW26" s="553"/>
      <c r="FX26" s="553"/>
      <c r="FY26" s="554"/>
      <c r="FZ26" s="553"/>
      <c r="GA26" s="553"/>
      <c r="GB26" s="554"/>
      <c r="GC26" s="553"/>
      <c r="GD26" s="553"/>
      <c r="GE26" s="554"/>
      <c r="GF26" s="553"/>
      <c r="GG26" s="553"/>
      <c r="GH26" s="554"/>
      <c r="GI26" s="553"/>
      <c r="GJ26" s="553">
        <v>1</v>
      </c>
      <c r="GK26" s="554">
        <v>16955.38</v>
      </c>
      <c r="GL26" s="553">
        <v>8</v>
      </c>
      <c r="GM26" s="553"/>
      <c r="GN26" s="554"/>
      <c r="GO26" s="553"/>
      <c r="GP26" s="553"/>
      <c r="GQ26" s="554"/>
      <c r="GR26" s="553"/>
      <c r="GS26" s="553"/>
      <c r="GT26" s="554"/>
      <c r="GU26" s="553"/>
      <c r="GV26" s="553"/>
      <c r="GW26" s="554"/>
      <c r="GX26" s="553"/>
      <c r="GY26" s="553"/>
      <c r="GZ26" s="554"/>
      <c r="HA26" s="553"/>
      <c r="HB26" s="553"/>
      <c r="HC26" s="554"/>
      <c r="HD26" s="553"/>
      <c r="HE26" s="553"/>
      <c r="HF26" s="553"/>
      <c r="HG26" s="553"/>
      <c r="HH26" s="555">
        <v>10</v>
      </c>
      <c r="HI26" s="554">
        <v>818880.03999999992</v>
      </c>
      <c r="HJ26" s="555">
        <v>60</v>
      </c>
      <c r="HK26" s="555">
        <v>0</v>
      </c>
      <c r="HL26" s="554">
        <v>0</v>
      </c>
      <c r="HM26" s="555">
        <v>0</v>
      </c>
      <c r="HN26" s="555">
        <v>10</v>
      </c>
      <c r="HO26" s="554">
        <v>818880.04</v>
      </c>
      <c r="HP26" s="555">
        <v>60</v>
      </c>
    </row>
    <row r="27" spans="1:224" ht="30" x14ac:dyDescent="0.25">
      <c r="A27" s="550"/>
      <c r="B27" s="545">
        <v>6</v>
      </c>
      <c r="C27" s="546" t="s">
        <v>138</v>
      </c>
      <c r="D27" s="76" t="s">
        <v>641</v>
      </c>
      <c r="E27" s="517" t="s">
        <v>642</v>
      </c>
      <c r="F27" s="547"/>
      <c r="G27" s="186"/>
      <c r="H27" s="547"/>
      <c r="I27" s="547"/>
      <c r="J27" s="547"/>
      <c r="K27" s="547"/>
      <c r="L27" s="547"/>
      <c r="M27" s="186"/>
      <c r="N27" s="547"/>
      <c r="O27" s="547"/>
      <c r="P27" s="186"/>
      <c r="Q27" s="547"/>
      <c r="R27" s="547"/>
      <c r="S27" s="186"/>
      <c r="T27" s="547"/>
      <c r="U27" s="547"/>
      <c r="V27" s="186"/>
      <c r="W27" s="547"/>
      <c r="X27" s="547"/>
      <c r="Y27" s="547"/>
      <c r="Z27" s="547"/>
      <c r="AA27" s="547"/>
      <c r="AB27" s="547"/>
      <c r="AC27" s="547"/>
      <c r="AD27" s="547"/>
      <c r="AE27" s="547"/>
      <c r="AF27" s="547"/>
      <c r="AG27" s="547"/>
      <c r="AH27" s="547"/>
      <c r="AI27" s="547"/>
      <c r="AJ27" s="547"/>
      <c r="AK27" s="186"/>
      <c r="AL27" s="547"/>
      <c r="AM27" s="547"/>
      <c r="AN27" s="547"/>
      <c r="AO27" s="547"/>
      <c r="AP27" s="547"/>
      <c r="AQ27" s="186"/>
      <c r="AR27" s="547"/>
      <c r="AS27" s="547"/>
      <c r="AT27" s="186"/>
      <c r="AU27" s="547"/>
      <c r="AV27" s="547"/>
      <c r="AW27" s="547"/>
      <c r="AX27" s="547"/>
      <c r="AY27" s="547"/>
      <c r="AZ27" s="547"/>
      <c r="BA27" s="547"/>
      <c r="BB27" s="547"/>
      <c r="BC27" s="547"/>
      <c r="BD27" s="547"/>
      <c r="BE27" s="547"/>
      <c r="BF27" s="547"/>
      <c r="BG27" s="547"/>
      <c r="BH27" s="547"/>
      <c r="BI27" s="186"/>
      <c r="BJ27" s="547"/>
      <c r="BK27" s="547"/>
      <c r="BL27" s="186"/>
      <c r="BM27" s="547"/>
      <c r="BN27" s="547"/>
      <c r="BO27" s="186"/>
      <c r="BP27" s="547"/>
      <c r="BQ27" s="547"/>
      <c r="BR27" s="547"/>
      <c r="BS27" s="547"/>
      <c r="BT27" s="547"/>
      <c r="BU27" s="186"/>
      <c r="BV27" s="547"/>
      <c r="BW27" s="547"/>
      <c r="BX27" s="547"/>
      <c r="BY27" s="547"/>
      <c r="BZ27" s="547"/>
      <c r="CA27" s="186"/>
      <c r="CB27" s="547"/>
      <c r="CC27" s="547"/>
      <c r="CD27" s="547"/>
      <c r="CE27" s="547"/>
      <c r="CF27" s="547"/>
      <c r="CG27" s="186"/>
      <c r="CH27" s="547"/>
      <c r="CI27" s="547"/>
      <c r="CJ27" s="547"/>
      <c r="CK27" s="547"/>
      <c r="CL27" s="547"/>
      <c r="CM27" s="186"/>
      <c r="CN27" s="547"/>
      <c r="CO27" s="547"/>
      <c r="CP27" s="186"/>
      <c r="CQ27" s="547"/>
      <c r="CR27" s="547">
        <v>4</v>
      </c>
      <c r="CS27" s="186">
        <v>133430.88</v>
      </c>
      <c r="CT27" s="547">
        <v>25</v>
      </c>
      <c r="CU27" s="547"/>
      <c r="CV27" s="547"/>
      <c r="CW27" s="547"/>
      <c r="CX27" s="547">
        <v>3</v>
      </c>
      <c r="CY27" s="186">
        <v>19936.02</v>
      </c>
      <c r="CZ27" s="547">
        <v>25</v>
      </c>
      <c r="DA27" s="547"/>
      <c r="DB27" s="186"/>
      <c r="DC27" s="547"/>
      <c r="DD27" s="547"/>
      <c r="DE27" s="186"/>
      <c r="DF27" s="547"/>
      <c r="DG27" s="547"/>
      <c r="DH27" s="186"/>
      <c r="DI27" s="547"/>
      <c r="DJ27" s="547"/>
      <c r="DK27" s="186"/>
      <c r="DL27" s="547"/>
      <c r="DM27" s="547"/>
      <c r="DN27" s="186"/>
      <c r="DO27" s="547"/>
      <c r="DP27" s="547"/>
      <c r="DQ27" s="186"/>
      <c r="DR27" s="547"/>
      <c r="DS27" s="547"/>
      <c r="DT27" s="547"/>
      <c r="DU27" s="547"/>
      <c r="DV27" s="547"/>
      <c r="DW27" s="186"/>
      <c r="DX27" s="547"/>
      <c r="DY27" s="547"/>
      <c r="DZ27" s="547"/>
      <c r="EA27" s="547"/>
      <c r="EB27" s="547"/>
      <c r="EC27" s="186"/>
      <c r="ED27" s="547"/>
      <c r="EE27" s="547"/>
      <c r="EF27" s="547"/>
      <c r="EG27" s="547"/>
      <c r="EH27" s="547"/>
      <c r="EI27" s="186"/>
      <c r="EJ27" s="547"/>
      <c r="EK27" s="547"/>
      <c r="EL27" s="186"/>
      <c r="EM27" s="547"/>
      <c r="EN27" s="547"/>
      <c r="EO27" s="186"/>
      <c r="EP27" s="547"/>
      <c r="EQ27" s="547"/>
      <c r="ER27" s="547"/>
      <c r="ES27" s="547"/>
      <c r="ET27" s="547"/>
      <c r="EU27" s="186"/>
      <c r="EV27" s="547"/>
      <c r="EW27" s="547"/>
      <c r="EX27" s="547"/>
      <c r="EY27" s="547"/>
      <c r="EZ27" s="547">
        <v>1</v>
      </c>
      <c r="FA27" s="186">
        <v>9325.64</v>
      </c>
      <c r="FB27" s="547">
        <v>10</v>
      </c>
      <c r="FC27" s="547"/>
      <c r="FD27" s="547"/>
      <c r="FE27" s="547"/>
      <c r="FF27" s="547"/>
      <c r="FG27" s="186"/>
      <c r="FH27" s="547"/>
      <c r="FI27" s="547"/>
      <c r="FJ27" s="186"/>
      <c r="FK27" s="547"/>
      <c r="FL27" s="547"/>
      <c r="FM27" s="186"/>
      <c r="FN27" s="547"/>
      <c r="FO27" s="547"/>
      <c r="FP27" s="547"/>
      <c r="FQ27" s="547"/>
      <c r="FR27" s="547"/>
      <c r="FS27" s="186"/>
      <c r="FT27" s="547"/>
      <c r="FU27" s="547"/>
      <c r="FV27" s="547"/>
      <c r="FW27" s="547"/>
      <c r="FX27" s="547"/>
      <c r="FY27" s="186"/>
      <c r="FZ27" s="547"/>
      <c r="GA27" s="547"/>
      <c r="GB27" s="186"/>
      <c r="GC27" s="547"/>
      <c r="GD27" s="547"/>
      <c r="GE27" s="186"/>
      <c r="GF27" s="547"/>
      <c r="GG27" s="547"/>
      <c r="GH27" s="186"/>
      <c r="GI27" s="547"/>
      <c r="GJ27" s="547"/>
      <c r="GK27" s="186"/>
      <c r="GL27" s="547"/>
      <c r="GM27" s="547"/>
      <c r="GN27" s="186"/>
      <c r="GO27" s="547"/>
      <c r="GP27" s="547"/>
      <c r="GQ27" s="186"/>
      <c r="GR27" s="547"/>
      <c r="GS27" s="547"/>
      <c r="GT27" s="186"/>
      <c r="GU27" s="547"/>
      <c r="GV27" s="547"/>
      <c r="GW27" s="186"/>
      <c r="GX27" s="547"/>
      <c r="GY27" s="547"/>
      <c r="GZ27" s="186"/>
      <c r="HA27" s="547"/>
      <c r="HB27" s="547"/>
      <c r="HC27" s="186"/>
      <c r="HD27" s="547"/>
      <c r="HE27" s="547"/>
      <c r="HF27" s="547"/>
      <c r="HG27" s="547"/>
      <c r="HH27" s="548">
        <v>8</v>
      </c>
      <c r="HI27" s="549">
        <v>162692.53999999998</v>
      </c>
      <c r="HJ27" s="548">
        <v>60</v>
      </c>
      <c r="HK27" s="548">
        <v>0</v>
      </c>
      <c r="HL27" s="549">
        <v>0</v>
      </c>
      <c r="HM27" s="548">
        <v>0</v>
      </c>
      <c r="HN27" s="63">
        <v>8</v>
      </c>
      <c r="HO27" s="186">
        <v>162692.53999999998</v>
      </c>
      <c r="HP27" s="63">
        <v>60</v>
      </c>
    </row>
    <row r="28" spans="1:224" ht="15" x14ac:dyDescent="0.25">
      <c r="A28" s="550"/>
      <c r="B28" s="545"/>
      <c r="C28" s="546"/>
      <c r="D28" s="76" t="s">
        <v>643</v>
      </c>
      <c r="E28" s="517"/>
      <c r="F28" s="547"/>
      <c r="G28" s="186"/>
      <c r="H28" s="547"/>
      <c r="I28" s="547"/>
      <c r="J28" s="547"/>
      <c r="K28" s="547"/>
      <c r="L28" s="547"/>
      <c r="M28" s="186"/>
      <c r="N28" s="547"/>
      <c r="O28" s="547"/>
      <c r="P28" s="186"/>
      <c r="Q28" s="547"/>
      <c r="R28" s="547"/>
      <c r="S28" s="186"/>
      <c r="T28" s="547"/>
      <c r="U28" s="547"/>
      <c r="V28" s="186"/>
      <c r="W28" s="547"/>
      <c r="X28" s="547"/>
      <c r="Y28" s="547"/>
      <c r="Z28" s="547"/>
      <c r="AA28" s="547"/>
      <c r="AB28" s="547"/>
      <c r="AC28" s="547"/>
      <c r="AD28" s="547"/>
      <c r="AE28" s="547"/>
      <c r="AF28" s="547"/>
      <c r="AG28" s="547"/>
      <c r="AH28" s="547"/>
      <c r="AI28" s="547"/>
      <c r="AJ28" s="547"/>
      <c r="AK28" s="186"/>
      <c r="AL28" s="547"/>
      <c r="AM28" s="547"/>
      <c r="AN28" s="547"/>
      <c r="AO28" s="547"/>
      <c r="AP28" s="547"/>
      <c r="AQ28" s="186"/>
      <c r="AR28" s="547"/>
      <c r="AS28" s="547"/>
      <c r="AT28" s="186"/>
      <c r="AU28" s="547"/>
      <c r="AV28" s="547"/>
      <c r="AW28" s="547"/>
      <c r="AX28" s="547"/>
      <c r="AY28" s="547"/>
      <c r="AZ28" s="547"/>
      <c r="BA28" s="547"/>
      <c r="BB28" s="547"/>
      <c r="BC28" s="547"/>
      <c r="BD28" s="547"/>
      <c r="BE28" s="547"/>
      <c r="BF28" s="547"/>
      <c r="BG28" s="547"/>
      <c r="BH28" s="547"/>
      <c r="BI28" s="186"/>
      <c r="BJ28" s="547"/>
      <c r="BK28" s="547"/>
      <c r="BL28" s="186"/>
      <c r="BM28" s="547"/>
      <c r="BN28" s="547"/>
      <c r="BO28" s="186"/>
      <c r="BP28" s="547"/>
      <c r="BQ28" s="547"/>
      <c r="BR28" s="547"/>
      <c r="BS28" s="547"/>
      <c r="BT28" s="547"/>
      <c r="BU28" s="186"/>
      <c r="BV28" s="547"/>
      <c r="BW28" s="547"/>
      <c r="BX28" s="547"/>
      <c r="BY28" s="547"/>
      <c r="BZ28" s="547"/>
      <c r="CA28" s="186"/>
      <c r="CB28" s="547"/>
      <c r="CC28" s="547"/>
      <c r="CD28" s="547"/>
      <c r="CE28" s="547"/>
      <c r="CF28" s="547"/>
      <c r="CG28" s="186"/>
      <c r="CH28" s="547"/>
      <c r="CI28" s="547"/>
      <c r="CJ28" s="547"/>
      <c r="CK28" s="547"/>
      <c r="CL28" s="547"/>
      <c r="CM28" s="186"/>
      <c r="CN28" s="547"/>
      <c r="CO28" s="547"/>
      <c r="CP28" s="186"/>
      <c r="CQ28" s="547"/>
      <c r="CR28" s="547"/>
      <c r="CS28" s="186"/>
      <c r="CT28" s="547"/>
      <c r="CU28" s="547"/>
      <c r="CV28" s="547"/>
      <c r="CW28" s="547"/>
      <c r="CX28" s="547"/>
      <c r="CY28" s="186"/>
      <c r="CZ28" s="547"/>
      <c r="DA28" s="547"/>
      <c r="DB28" s="186"/>
      <c r="DC28" s="547"/>
      <c r="DD28" s="547"/>
      <c r="DE28" s="186"/>
      <c r="DF28" s="547"/>
      <c r="DG28" s="547"/>
      <c r="DH28" s="186"/>
      <c r="DI28" s="547"/>
      <c r="DJ28" s="547"/>
      <c r="DK28" s="186"/>
      <c r="DL28" s="547"/>
      <c r="DM28" s="547"/>
      <c r="DN28" s="186"/>
      <c r="DO28" s="547"/>
      <c r="DP28" s="547"/>
      <c r="DQ28" s="186"/>
      <c r="DR28" s="547"/>
      <c r="DS28" s="547"/>
      <c r="DT28" s="547"/>
      <c r="DU28" s="547"/>
      <c r="DV28" s="547"/>
      <c r="DW28" s="186"/>
      <c r="DX28" s="547"/>
      <c r="DY28" s="547"/>
      <c r="DZ28" s="547"/>
      <c r="EA28" s="547"/>
      <c r="EB28" s="547"/>
      <c r="EC28" s="186"/>
      <c r="ED28" s="547"/>
      <c r="EE28" s="547"/>
      <c r="EF28" s="547"/>
      <c r="EG28" s="547"/>
      <c r="EH28" s="547"/>
      <c r="EI28" s="186"/>
      <c r="EJ28" s="547"/>
      <c r="EK28" s="547"/>
      <c r="EL28" s="186"/>
      <c r="EM28" s="547"/>
      <c r="EN28" s="547"/>
      <c r="EO28" s="186"/>
      <c r="EP28" s="547"/>
      <c r="EQ28" s="547"/>
      <c r="ER28" s="547"/>
      <c r="ES28" s="547"/>
      <c r="ET28" s="547"/>
      <c r="EU28" s="186"/>
      <c r="EV28" s="547"/>
      <c r="EW28" s="547"/>
      <c r="EX28" s="547"/>
      <c r="EY28" s="547"/>
      <c r="EZ28" s="547"/>
      <c r="FA28" s="186"/>
      <c r="FB28" s="547"/>
      <c r="FC28" s="547"/>
      <c r="FD28" s="547"/>
      <c r="FE28" s="547"/>
      <c r="FF28" s="547"/>
      <c r="FG28" s="186"/>
      <c r="FH28" s="547"/>
      <c r="FI28" s="547"/>
      <c r="FJ28" s="186"/>
      <c r="FK28" s="547"/>
      <c r="FL28" s="547"/>
      <c r="FM28" s="186"/>
      <c r="FN28" s="547"/>
      <c r="FO28" s="547"/>
      <c r="FP28" s="547"/>
      <c r="FQ28" s="547"/>
      <c r="FR28" s="547"/>
      <c r="FS28" s="186"/>
      <c r="FT28" s="547"/>
      <c r="FU28" s="547"/>
      <c r="FV28" s="547"/>
      <c r="FW28" s="547"/>
      <c r="FX28" s="547"/>
      <c r="FY28" s="186"/>
      <c r="FZ28" s="547"/>
      <c r="GA28" s="547"/>
      <c r="GB28" s="186"/>
      <c r="GC28" s="547"/>
      <c r="GD28" s="547"/>
      <c r="GE28" s="186"/>
      <c r="GF28" s="547"/>
      <c r="GG28" s="547"/>
      <c r="GH28" s="186"/>
      <c r="GI28" s="547"/>
      <c r="GJ28" s="547"/>
      <c r="GK28" s="186"/>
      <c r="GL28" s="547"/>
      <c r="GM28" s="547"/>
      <c r="GN28" s="186"/>
      <c r="GO28" s="547"/>
      <c r="GP28" s="547"/>
      <c r="GQ28" s="186"/>
      <c r="GR28" s="547"/>
      <c r="GS28" s="547"/>
      <c r="GT28" s="186"/>
      <c r="GU28" s="547"/>
      <c r="GV28" s="547"/>
      <c r="GW28" s="186"/>
      <c r="GX28" s="547"/>
      <c r="GY28" s="547"/>
      <c r="GZ28" s="186"/>
      <c r="HA28" s="547"/>
      <c r="HB28" s="547"/>
      <c r="HC28" s="186"/>
      <c r="HD28" s="547"/>
      <c r="HE28" s="547"/>
      <c r="HF28" s="547"/>
      <c r="HG28" s="547"/>
      <c r="HH28" s="548"/>
      <c r="HI28" s="549"/>
      <c r="HJ28" s="548"/>
      <c r="HK28" s="548"/>
      <c r="HL28" s="549"/>
      <c r="HM28" s="548"/>
      <c r="HN28" s="63"/>
      <c r="HO28" s="186"/>
      <c r="HP28" s="63"/>
    </row>
    <row r="29" spans="1:224" ht="30" x14ac:dyDescent="0.25">
      <c r="A29" s="550"/>
      <c r="B29" s="550"/>
      <c r="C29" s="546"/>
      <c r="D29" s="76" t="s">
        <v>645</v>
      </c>
      <c r="E29" s="517" t="s">
        <v>646</v>
      </c>
      <c r="F29" s="547"/>
      <c r="G29" s="186"/>
      <c r="H29" s="547"/>
      <c r="I29" s="547"/>
      <c r="J29" s="547"/>
      <c r="K29" s="547"/>
      <c r="L29" s="547"/>
      <c r="M29" s="186"/>
      <c r="N29" s="547"/>
      <c r="O29" s="547"/>
      <c r="P29" s="186"/>
      <c r="Q29" s="547"/>
      <c r="R29" s="547"/>
      <c r="S29" s="186"/>
      <c r="T29" s="547"/>
      <c r="U29" s="547"/>
      <c r="V29" s="186"/>
      <c r="W29" s="547"/>
      <c r="X29" s="547"/>
      <c r="Y29" s="547"/>
      <c r="Z29" s="547"/>
      <c r="AA29" s="547"/>
      <c r="AB29" s="547"/>
      <c r="AC29" s="547"/>
      <c r="AD29" s="547"/>
      <c r="AE29" s="547"/>
      <c r="AF29" s="547"/>
      <c r="AG29" s="547"/>
      <c r="AH29" s="547"/>
      <c r="AI29" s="547"/>
      <c r="AJ29" s="547"/>
      <c r="AK29" s="186"/>
      <c r="AL29" s="547"/>
      <c r="AM29" s="547"/>
      <c r="AN29" s="547"/>
      <c r="AO29" s="547"/>
      <c r="AP29" s="547"/>
      <c r="AQ29" s="186"/>
      <c r="AR29" s="547"/>
      <c r="AS29" s="547"/>
      <c r="AT29" s="186"/>
      <c r="AU29" s="547"/>
      <c r="AV29" s="547"/>
      <c r="AW29" s="547"/>
      <c r="AX29" s="547"/>
      <c r="AY29" s="547"/>
      <c r="AZ29" s="547"/>
      <c r="BA29" s="547"/>
      <c r="BB29" s="547"/>
      <c r="BC29" s="547"/>
      <c r="BD29" s="547"/>
      <c r="BE29" s="547"/>
      <c r="BF29" s="547"/>
      <c r="BG29" s="547"/>
      <c r="BH29" s="547"/>
      <c r="BI29" s="186"/>
      <c r="BJ29" s="547"/>
      <c r="BK29" s="547"/>
      <c r="BL29" s="186"/>
      <c r="BM29" s="547"/>
      <c r="BN29" s="547"/>
      <c r="BO29" s="186"/>
      <c r="BP29" s="547"/>
      <c r="BQ29" s="547"/>
      <c r="BR29" s="547"/>
      <c r="BS29" s="547"/>
      <c r="BT29" s="547"/>
      <c r="BU29" s="186"/>
      <c r="BV29" s="547"/>
      <c r="BW29" s="547"/>
      <c r="BX29" s="547"/>
      <c r="BY29" s="547"/>
      <c r="BZ29" s="547"/>
      <c r="CA29" s="186"/>
      <c r="CB29" s="547"/>
      <c r="CC29" s="547"/>
      <c r="CD29" s="547"/>
      <c r="CE29" s="547"/>
      <c r="CF29" s="547"/>
      <c r="CG29" s="186"/>
      <c r="CH29" s="547"/>
      <c r="CI29" s="547"/>
      <c r="CJ29" s="547"/>
      <c r="CK29" s="547"/>
      <c r="CL29" s="547"/>
      <c r="CM29" s="186"/>
      <c r="CN29" s="547"/>
      <c r="CO29" s="547"/>
      <c r="CP29" s="186"/>
      <c r="CQ29" s="547"/>
      <c r="CR29" s="547"/>
      <c r="CS29" s="186"/>
      <c r="CT29" s="547"/>
      <c r="CU29" s="547"/>
      <c r="CV29" s="547"/>
      <c r="CW29" s="547"/>
      <c r="CX29" s="547"/>
      <c r="CY29" s="186"/>
      <c r="CZ29" s="547"/>
      <c r="DA29" s="547"/>
      <c r="DB29" s="186"/>
      <c r="DC29" s="547"/>
      <c r="DD29" s="547"/>
      <c r="DE29" s="186"/>
      <c r="DF29" s="547"/>
      <c r="DG29" s="547"/>
      <c r="DH29" s="186"/>
      <c r="DI29" s="547"/>
      <c r="DJ29" s="547"/>
      <c r="DK29" s="186"/>
      <c r="DL29" s="547"/>
      <c r="DM29" s="547"/>
      <c r="DN29" s="186"/>
      <c r="DO29" s="547"/>
      <c r="DP29" s="547"/>
      <c r="DQ29" s="186"/>
      <c r="DR29" s="547"/>
      <c r="DS29" s="547"/>
      <c r="DT29" s="547"/>
      <c r="DU29" s="547"/>
      <c r="DV29" s="547"/>
      <c r="DW29" s="186"/>
      <c r="DX29" s="547"/>
      <c r="DY29" s="547"/>
      <c r="DZ29" s="547"/>
      <c r="EA29" s="547"/>
      <c r="EB29" s="547"/>
      <c r="EC29" s="186"/>
      <c r="ED29" s="547"/>
      <c r="EE29" s="547"/>
      <c r="EF29" s="547"/>
      <c r="EG29" s="547"/>
      <c r="EH29" s="547"/>
      <c r="EI29" s="186"/>
      <c r="EJ29" s="547"/>
      <c r="EK29" s="547"/>
      <c r="EL29" s="186"/>
      <c r="EM29" s="547"/>
      <c r="EN29" s="547"/>
      <c r="EO29" s="186"/>
      <c r="EP29" s="547"/>
      <c r="EQ29" s="547"/>
      <c r="ER29" s="547"/>
      <c r="ES29" s="547"/>
      <c r="ET29" s="547"/>
      <c r="EU29" s="186"/>
      <c r="EV29" s="547"/>
      <c r="EW29" s="547"/>
      <c r="EX29" s="547"/>
      <c r="EY29" s="547"/>
      <c r="EZ29" s="547"/>
      <c r="FA29" s="186"/>
      <c r="FB29" s="547"/>
      <c r="FC29" s="547"/>
      <c r="FD29" s="547"/>
      <c r="FE29" s="547"/>
      <c r="FF29" s="547"/>
      <c r="FG29" s="186"/>
      <c r="FH29" s="547"/>
      <c r="FI29" s="547"/>
      <c r="FJ29" s="186"/>
      <c r="FK29" s="547"/>
      <c r="FL29" s="547">
        <v>6</v>
      </c>
      <c r="FM29" s="186">
        <v>129934.44000000002</v>
      </c>
      <c r="FN29" s="547">
        <v>74</v>
      </c>
      <c r="FO29" s="547"/>
      <c r="FP29" s="547"/>
      <c r="FQ29" s="547"/>
      <c r="FR29" s="547"/>
      <c r="FS29" s="186"/>
      <c r="FT29" s="547"/>
      <c r="FU29" s="547"/>
      <c r="FV29" s="547"/>
      <c r="FW29" s="547"/>
      <c r="FX29" s="547"/>
      <c r="FY29" s="186"/>
      <c r="FZ29" s="547"/>
      <c r="GA29" s="547"/>
      <c r="GB29" s="186"/>
      <c r="GC29" s="547"/>
      <c r="GD29" s="547"/>
      <c r="GE29" s="186"/>
      <c r="GF29" s="547"/>
      <c r="GG29" s="547"/>
      <c r="GH29" s="186"/>
      <c r="GI29" s="547"/>
      <c r="GJ29" s="547"/>
      <c r="GK29" s="186"/>
      <c r="GL29" s="547"/>
      <c r="GM29" s="547"/>
      <c r="GN29" s="186"/>
      <c r="GO29" s="547"/>
      <c r="GP29" s="547"/>
      <c r="GQ29" s="186"/>
      <c r="GR29" s="547"/>
      <c r="GS29" s="547"/>
      <c r="GT29" s="186"/>
      <c r="GU29" s="547"/>
      <c r="GV29" s="547"/>
      <c r="GW29" s="186"/>
      <c r="GX29" s="547"/>
      <c r="GY29" s="547"/>
      <c r="GZ29" s="186"/>
      <c r="HA29" s="547"/>
      <c r="HB29" s="547"/>
      <c r="HC29" s="186"/>
      <c r="HD29" s="547"/>
      <c r="HE29" s="547"/>
      <c r="HF29" s="547"/>
      <c r="HG29" s="547"/>
      <c r="HH29" s="548">
        <v>6</v>
      </c>
      <c r="HI29" s="549">
        <v>129934.44000000002</v>
      </c>
      <c r="HJ29" s="548">
        <v>74</v>
      </c>
      <c r="HK29" s="548">
        <v>0</v>
      </c>
      <c r="HL29" s="549">
        <v>0</v>
      </c>
      <c r="HM29" s="548">
        <v>0</v>
      </c>
      <c r="HN29" s="63">
        <v>6</v>
      </c>
      <c r="HO29" s="186">
        <v>129934.44000000002</v>
      </c>
      <c r="HP29" s="63">
        <v>74</v>
      </c>
    </row>
    <row r="30" spans="1:224" ht="15" x14ac:dyDescent="0.25">
      <c r="A30" s="550"/>
      <c r="B30" s="550"/>
      <c r="C30" s="546"/>
      <c r="D30" s="76" t="s">
        <v>647</v>
      </c>
      <c r="E30" s="517"/>
      <c r="F30" s="547"/>
      <c r="G30" s="186"/>
      <c r="H30" s="547"/>
      <c r="I30" s="547"/>
      <c r="J30" s="547"/>
      <c r="K30" s="547"/>
      <c r="L30" s="547"/>
      <c r="M30" s="186"/>
      <c r="N30" s="547"/>
      <c r="O30" s="547"/>
      <c r="P30" s="186"/>
      <c r="Q30" s="547"/>
      <c r="R30" s="547"/>
      <c r="S30" s="186"/>
      <c r="T30" s="547"/>
      <c r="U30" s="547"/>
      <c r="V30" s="186"/>
      <c r="W30" s="547"/>
      <c r="X30" s="547"/>
      <c r="Y30" s="547"/>
      <c r="Z30" s="547"/>
      <c r="AA30" s="547"/>
      <c r="AB30" s="547"/>
      <c r="AC30" s="547"/>
      <c r="AD30" s="547"/>
      <c r="AE30" s="547"/>
      <c r="AF30" s="547"/>
      <c r="AG30" s="547"/>
      <c r="AH30" s="547"/>
      <c r="AI30" s="547"/>
      <c r="AJ30" s="547"/>
      <c r="AK30" s="186"/>
      <c r="AL30" s="547"/>
      <c r="AM30" s="547"/>
      <c r="AN30" s="547"/>
      <c r="AO30" s="547"/>
      <c r="AP30" s="547"/>
      <c r="AQ30" s="186"/>
      <c r="AR30" s="547"/>
      <c r="AS30" s="547"/>
      <c r="AT30" s="186"/>
      <c r="AU30" s="547"/>
      <c r="AV30" s="547"/>
      <c r="AW30" s="547"/>
      <c r="AX30" s="547"/>
      <c r="AY30" s="547"/>
      <c r="AZ30" s="547"/>
      <c r="BA30" s="547"/>
      <c r="BB30" s="547"/>
      <c r="BC30" s="547"/>
      <c r="BD30" s="547"/>
      <c r="BE30" s="547"/>
      <c r="BF30" s="547"/>
      <c r="BG30" s="547"/>
      <c r="BH30" s="547"/>
      <c r="BI30" s="186"/>
      <c r="BJ30" s="547"/>
      <c r="BK30" s="547"/>
      <c r="BL30" s="186"/>
      <c r="BM30" s="547"/>
      <c r="BN30" s="547"/>
      <c r="BO30" s="186"/>
      <c r="BP30" s="547"/>
      <c r="BQ30" s="547"/>
      <c r="BR30" s="547"/>
      <c r="BS30" s="547"/>
      <c r="BT30" s="547"/>
      <c r="BU30" s="186"/>
      <c r="BV30" s="547"/>
      <c r="BW30" s="547"/>
      <c r="BX30" s="547"/>
      <c r="BY30" s="547"/>
      <c r="BZ30" s="547"/>
      <c r="CA30" s="186"/>
      <c r="CB30" s="547"/>
      <c r="CC30" s="547"/>
      <c r="CD30" s="547"/>
      <c r="CE30" s="547"/>
      <c r="CF30" s="547"/>
      <c r="CG30" s="186"/>
      <c r="CH30" s="547"/>
      <c r="CI30" s="547"/>
      <c r="CJ30" s="547"/>
      <c r="CK30" s="547"/>
      <c r="CL30" s="547"/>
      <c r="CM30" s="186"/>
      <c r="CN30" s="547"/>
      <c r="CO30" s="547"/>
      <c r="CP30" s="186"/>
      <c r="CQ30" s="547"/>
      <c r="CR30" s="547"/>
      <c r="CS30" s="186"/>
      <c r="CT30" s="547"/>
      <c r="CU30" s="547"/>
      <c r="CV30" s="547"/>
      <c r="CW30" s="547"/>
      <c r="CX30" s="547"/>
      <c r="CY30" s="186"/>
      <c r="CZ30" s="547"/>
      <c r="DA30" s="547"/>
      <c r="DB30" s="186"/>
      <c r="DC30" s="547"/>
      <c r="DD30" s="547"/>
      <c r="DE30" s="186"/>
      <c r="DF30" s="547"/>
      <c r="DG30" s="547"/>
      <c r="DH30" s="186"/>
      <c r="DI30" s="547"/>
      <c r="DJ30" s="547"/>
      <c r="DK30" s="186"/>
      <c r="DL30" s="547"/>
      <c r="DM30" s="547"/>
      <c r="DN30" s="186"/>
      <c r="DO30" s="547"/>
      <c r="DP30" s="547"/>
      <c r="DQ30" s="186"/>
      <c r="DR30" s="547"/>
      <c r="DS30" s="547"/>
      <c r="DT30" s="547"/>
      <c r="DU30" s="547"/>
      <c r="DV30" s="547"/>
      <c r="DW30" s="186"/>
      <c r="DX30" s="547"/>
      <c r="DY30" s="547"/>
      <c r="DZ30" s="547"/>
      <c r="EA30" s="547"/>
      <c r="EB30" s="547"/>
      <c r="EC30" s="186"/>
      <c r="ED30" s="547"/>
      <c r="EE30" s="547"/>
      <c r="EF30" s="547"/>
      <c r="EG30" s="547"/>
      <c r="EH30" s="547"/>
      <c r="EI30" s="186"/>
      <c r="EJ30" s="547"/>
      <c r="EK30" s="547"/>
      <c r="EL30" s="186"/>
      <c r="EM30" s="547"/>
      <c r="EN30" s="547"/>
      <c r="EO30" s="186"/>
      <c r="EP30" s="547"/>
      <c r="EQ30" s="547"/>
      <c r="ER30" s="547"/>
      <c r="ES30" s="547"/>
      <c r="ET30" s="547"/>
      <c r="EU30" s="186"/>
      <c r="EV30" s="547"/>
      <c r="EW30" s="547"/>
      <c r="EX30" s="547"/>
      <c r="EY30" s="547"/>
      <c r="EZ30" s="547"/>
      <c r="FA30" s="186"/>
      <c r="FB30" s="547"/>
      <c r="FC30" s="547"/>
      <c r="FD30" s="547"/>
      <c r="FE30" s="547"/>
      <c r="FF30" s="547"/>
      <c r="FG30" s="186"/>
      <c r="FH30" s="547"/>
      <c r="FI30" s="547"/>
      <c r="FJ30" s="186"/>
      <c r="FK30" s="547"/>
      <c r="FL30" s="547"/>
      <c r="FM30" s="186"/>
      <c r="FN30" s="547"/>
      <c r="FO30" s="547"/>
      <c r="FP30" s="547"/>
      <c r="FQ30" s="547"/>
      <c r="FR30" s="547"/>
      <c r="FS30" s="186"/>
      <c r="FT30" s="547"/>
      <c r="FU30" s="547"/>
      <c r="FV30" s="547"/>
      <c r="FW30" s="547"/>
      <c r="FX30" s="547"/>
      <c r="FY30" s="186"/>
      <c r="FZ30" s="547"/>
      <c r="GA30" s="547"/>
      <c r="GB30" s="186"/>
      <c r="GC30" s="547"/>
      <c r="GD30" s="547"/>
      <c r="GE30" s="186"/>
      <c r="GF30" s="547"/>
      <c r="GG30" s="547"/>
      <c r="GH30" s="186"/>
      <c r="GI30" s="547"/>
      <c r="GJ30" s="547"/>
      <c r="GK30" s="186"/>
      <c r="GL30" s="547"/>
      <c r="GM30" s="547"/>
      <c r="GN30" s="186"/>
      <c r="GO30" s="547"/>
      <c r="GP30" s="547"/>
      <c r="GQ30" s="186"/>
      <c r="GR30" s="547"/>
      <c r="GS30" s="547"/>
      <c r="GT30" s="186"/>
      <c r="GU30" s="547"/>
      <c r="GV30" s="547"/>
      <c r="GW30" s="186"/>
      <c r="GX30" s="547"/>
      <c r="GY30" s="547"/>
      <c r="GZ30" s="186"/>
      <c r="HA30" s="547"/>
      <c r="HB30" s="547"/>
      <c r="HC30" s="186"/>
      <c r="HD30" s="547"/>
      <c r="HE30" s="547"/>
      <c r="HF30" s="547"/>
      <c r="HG30" s="547"/>
      <c r="HH30" s="548"/>
      <c r="HI30" s="549"/>
      <c r="HJ30" s="548"/>
      <c r="HK30" s="548"/>
      <c r="HL30" s="549"/>
      <c r="HM30" s="548"/>
      <c r="HN30" s="63"/>
      <c r="HO30" s="186"/>
      <c r="HP30" s="63"/>
    </row>
    <row r="31" spans="1:224" ht="15" x14ac:dyDescent="0.25">
      <c r="A31" s="210"/>
      <c r="B31" s="551" t="s">
        <v>475</v>
      </c>
      <c r="C31" s="552"/>
      <c r="D31" s="210"/>
      <c r="E31" s="518"/>
      <c r="F31" s="553"/>
      <c r="G31" s="554"/>
      <c r="H31" s="553"/>
      <c r="I31" s="553"/>
      <c r="J31" s="553"/>
      <c r="K31" s="553"/>
      <c r="L31" s="553"/>
      <c r="M31" s="554"/>
      <c r="N31" s="553"/>
      <c r="O31" s="553"/>
      <c r="P31" s="554"/>
      <c r="Q31" s="553"/>
      <c r="R31" s="553"/>
      <c r="S31" s="554"/>
      <c r="T31" s="553"/>
      <c r="U31" s="553"/>
      <c r="V31" s="554"/>
      <c r="W31" s="553"/>
      <c r="X31" s="553"/>
      <c r="Y31" s="553"/>
      <c r="Z31" s="553"/>
      <c r="AA31" s="553"/>
      <c r="AB31" s="553"/>
      <c r="AC31" s="553"/>
      <c r="AD31" s="553"/>
      <c r="AE31" s="553"/>
      <c r="AF31" s="553"/>
      <c r="AG31" s="553"/>
      <c r="AH31" s="553"/>
      <c r="AI31" s="553"/>
      <c r="AJ31" s="553"/>
      <c r="AK31" s="554"/>
      <c r="AL31" s="553"/>
      <c r="AM31" s="553"/>
      <c r="AN31" s="553"/>
      <c r="AO31" s="553"/>
      <c r="AP31" s="553"/>
      <c r="AQ31" s="554"/>
      <c r="AR31" s="553"/>
      <c r="AS31" s="553"/>
      <c r="AT31" s="554"/>
      <c r="AU31" s="553"/>
      <c r="AV31" s="553"/>
      <c r="AW31" s="553"/>
      <c r="AX31" s="553"/>
      <c r="AY31" s="553"/>
      <c r="AZ31" s="553"/>
      <c r="BA31" s="553"/>
      <c r="BB31" s="553"/>
      <c r="BC31" s="553"/>
      <c r="BD31" s="553"/>
      <c r="BE31" s="553"/>
      <c r="BF31" s="553"/>
      <c r="BG31" s="553"/>
      <c r="BH31" s="553"/>
      <c r="BI31" s="554"/>
      <c r="BJ31" s="553"/>
      <c r="BK31" s="553"/>
      <c r="BL31" s="554"/>
      <c r="BM31" s="553"/>
      <c r="BN31" s="553"/>
      <c r="BO31" s="554"/>
      <c r="BP31" s="553"/>
      <c r="BQ31" s="553"/>
      <c r="BR31" s="553"/>
      <c r="BS31" s="553"/>
      <c r="BT31" s="553"/>
      <c r="BU31" s="554"/>
      <c r="BV31" s="553"/>
      <c r="BW31" s="553"/>
      <c r="BX31" s="553"/>
      <c r="BY31" s="553"/>
      <c r="BZ31" s="553"/>
      <c r="CA31" s="554"/>
      <c r="CB31" s="553"/>
      <c r="CC31" s="553"/>
      <c r="CD31" s="553"/>
      <c r="CE31" s="553"/>
      <c r="CF31" s="553"/>
      <c r="CG31" s="554"/>
      <c r="CH31" s="553"/>
      <c r="CI31" s="553"/>
      <c r="CJ31" s="553"/>
      <c r="CK31" s="553"/>
      <c r="CL31" s="553"/>
      <c r="CM31" s="554"/>
      <c r="CN31" s="553"/>
      <c r="CO31" s="553"/>
      <c r="CP31" s="554"/>
      <c r="CQ31" s="553"/>
      <c r="CR31" s="553">
        <v>4</v>
      </c>
      <c r="CS31" s="554">
        <v>133430.88</v>
      </c>
      <c r="CT31" s="553">
        <v>25</v>
      </c>
      <c r="CU31" s="553"/>
      <c r="CV31" s="553"/>
      <c r="CW31" s="553"/>
      <c r="CX31" s="553">
        <v>3</v>
      </c>
      <c r="CY31" s="554">
        <v>19936.02</v>
      </c>
      <c r="CZ31" s="553">
        <v>25</v>
      </c>
      <c r="DA31" s="553"/>
      <c r="DB31" s="554"/>
      <c r="DC31" s="553"/>
      <c r="DD31" s="553"/>
      <c r="DE31" s="554"/>
      <c r="DF31" s="553"/>
      <c r="DG31" s="553"/>
      <c r="DH31" s="554"/>
      <c r="DI31" s="553"/>
      <c r="DJ31" s="553"/>
      <c r="DK31" s="554"/>
      <c r="DL31" s="553"/>
      <c r="DM31" s="553"/>
      <c r="DN31" s="554"/>
      <c r="DO31" s="553"/>
      <c r="DP31" s="553"/>
      <c r="DQ31" s="554"/>
      <c r="DR31" s="553"/>
      <c r="DS31" s="553"/>
      <c r="DT31" s="553"/>
      <c r="DU31" s="553"/>
      <c r="DV31" s="553"/>
      <c r="DW31" s="554"/>
      <c r="DX31" s="553"/>
      <c r="DY31" s="553"/>
      <c r="DZ31" s="553"/>
      <c r="EA31" s="553"/>
      <c r="EB31" s="553"/>
      <c r="EC31" s="554"/>
      <c r="ED31" s="553"/>
      <c r="EE31" s="553"/>
      <c r="EF31" s="553"/>
      <c r="EG31" s="553"/>
      <c r="EH31" s="553"/>
      <c r="EI31" s="554"/>
      <c r="EJ31" s="553"/>
      <c r="EK31" s="553"/>
      <c r="EL31" s="554"/>
      <c r="EM31" s="553"/>
      <c r="EN31" s="553"/>
      <c r="EO31" s="554"/>
      <c r="EP31" s="553"/>
      <c r="EQ31" s="553"/>
      <c r="ER31" s="553"/>
      <c r="ES31" s="553"/>
      <c r="ET31" s="553"/>
      <c r="EU31" s="554"/>
      <c r="EV31" s="553"/>
      <c r="EW31" s="553"/>
      <c r="EX31" s="553"/>
      <c r="EY31" s="553"/>
      <c r="EZ31" s="553">
        <v>1</v>
      </c>
      <c r="FA31" s="554">
        <v>9325.64</v>
      </c>
      <c r="FB31" s="553">
        <v>10</v>
      </c>
      <c r="FC31" s="553"/>
      <c r="FD31" s="553"/>
      <c r="FE31" s="553"/>
      <c r="FF31" s="553"/>
      <c r="FG31" s="554"/>
      <c r="FH31" s="553"/>
      <c r="FI31" s="553"/>
      <c r="FJ31" s="554"/>
      <c r="FK31" s="553"/>
      <c r="FL31" s="553">
        <v>6</v>
      </c>
      <c r="FM31" s="554">
        <v>129934.44000000002</v>
      </c>
      <c r="FN31" s="553">
        <v>74</v>
      </c>
      <c r="FO31" s="553"/>
      <c r="FP31" s="553"/>
      <c r="FQ31" s="553"/>
      <c r="FR31" s="553"/>
      <c r="FS31" s="554"/>
      <c r="FT31" s="553"/>
      <c r="FU31" s="553"/>
      <c r="FV31" s="553"/>
      <c r="FW31" s="553"/>
      <c r="FX31" s="553"/>
      <c r="FY31" s="554"/>
      <c r="FZ31" s="553"/>
      <c r="GA31" s="553"/>
      <c r="GB31" s="554"/>
      <c r="GC31" s="553"/>
      <c r="GD31" s="553"/>
      <c r="GE31" s="554"/>
      <c r="GF31" s="553"/>
      <c r="GG31" s="553"/>
      <c r="GH31" s="554"/>
      <c r="GI31" s="553"/>
      <c r="GJ31" s="553"/>
      <c r="GK31" s="554"/>
      <c r="GL31" s="553"/>
      <c r="GM31" s="553"/>
      <c r="GN31" s="554"/>
      <c r="GO31" s="553"/>
      <c r="GP31" s="553"/>
      <c r="GQ31" s="554"/>
      <c r="GR31" s="553"/>
      <c r="GS31" s="553"/>
      <c r="GT31" s="554"/>
      <c r="GU31" s="553"/>
      <c r="GV31" s="553"/>
      <c r="GW31" s="554"/>
      <c r="GX31" s="553"/>
      <c r="GY31" s="553"/>
      <c r="GZ31" s="554"/>
      <c r="HA31" s="553"/>
      <c r="HB31" s="553"/>
      <c r="HC31" s="554"/>
      <c r="HD31" s="553"/>
      <c r="HE31" s="553"/>
      <c r="HF31" s="553"/>
      <c r="HG31" s="553"/>
      <c r="HH31" s="555">
        <v>14</v>
      </c>
      <c r="HI31" s="554">
        <v>292626.98</v>
      </c>
      <c r="HJ31" s="555">
        <v>134</v>
      </c>
      <c r="HK31" s="555">
        <v>0</v>
      </c>
      <c r="HL31" s="554">
        <v>0</v>
      </c>
      <c r="HM31" s="555">
        <v>0</v>
      </c>
      <c r="HN31" s="555">
        <v>14</v>
      </c>
      <c r="HO31" s="554">
        <v>292626.98</v>
      </c>
      <c r="HP31" s="555">
        <v>134</v>
      </c>
    </row>
    <row r="32" spans="1:224" s="32" customFormat="1" ht="15" x14ac:dyDescent="0.25">
      <c r="A32" s="550"/>
      <c r="B32" s="545">
        <v>7</v>
      </c>
      <c r="C32" s="546" t="s">
        <v>142</v>
      </c>
      <c r="D32" s="76" t="s">
        <v>357</v>
      </c>
      <c r="E32" s="517" t="s">
        <v>183</v>
      </c>
      <c r="F32" s="547"/>
      <c r="G32" s="186"/>
      <c r="H32" s="547"/>
      <c r="I32" s="547"/>
      <c r="J32" s="547"/>
      <c r="K32" s="547"/>
      <c r="L32" s="547"/>
      <c r="M32" s="186"/>
      <c r="N32" s="547"/>
      <c r="O32" s="547"/>
      <c r="P32" s="186"/>
      <c r="Q32" s="547"/>
      <c r="R32" s="547"/>
      <c r="S32" s="186"/>
      <c r="T32" s="547"/>
      <c r="U32" s="547"/>
      <c r="V32" s="186"/>
      <c r="W32" s="547"/>
      <c r="X32" s="547"/>
      <c r="Y32" s="547"/>
      <c r="Z32" s="547"/>
      <c r="AA32" s="547"/>
      <c r="AB32" s="547"/>
      <c r="AC32" s="547"/>
      <c r="AD32" s="547"/>
      <c r="AE32" s="547"/>
      <c r="AF32" s="547"/>
      <c r="AG32" s="547"/>
      <c r="AH32" s="547"/>
      <c r="AI32" s="547"/>
      <c r="AJ32" s="547"/>
      <c r="AK32" s="186"/>
      <c r="AL32" s="547"/>
      <c r="AM32" s="547"/>
      <c r="AN32" s="547"/>
      <c r="AO32" s="547"/>
      <c r="AP32" s="547"/>
      <c r="AQ32" s="186"/>
      <c r="AR32" s="547"/>
      <c r="AS32" s="547"/>
      <c r="AT32" s="186"/>
      <c r="AU32" s="547"/>
      <c r="AV32" s="547"/>
      <c r="AW32" s="547"/>
      <c r="AX32" s="547"/>
      <c r="AY32" s="547"/>
      <c r="AZ32" s="547"/>
      <c r="BA32" s="547"/>
      <c r="BB32" s="547"/>
      <c r="BC32" s="547"/>
      <c r="BD32" s="547"/>
      <c r="BE32" s="547"/>
      <c r="BF32" s="547"/>
      <c r="BG32" s="547"/>
      <c r="BH32" s="547"/>
      <c r="BI32" s="186"/>
      <c r="BJ32" s="547"/>
      <c r="BK32" s="547"/>
      <c r="BL32" s="186"/>
      <c r="BM32" s="547"/>
      <c r="BN32" s="547"/>
      <c r="BO32" s="186"/>
      <c r="BP32" s="547"/>
      <c r="BQ32" s="547"/>
      <c r="BR32" s="547"/>
      <c r="BS32" s="547"/>
      <c r="BT32" s="547"/>
      <c r="BU32" s="186"/>
      <c r="BV32" s="547"/>
      <c r="BW32" s="547"/>
      <c r="BX32" s="547"/>
      <c r="BY32" s="547"/>
      <c r="BZ32" s="547"/>
      <c r="CA32" s="186"/>
      <c r="CB32" s="547"/>
      <c r="CC32" s="547"/>
      <c r="CD32" s="547"/>
      <c r="CE32" s="547"/>
      <c r="CF32" s="547"/>
      <c r="CG32" s="186"/>
      <c r="CH32" s="547"/>
      <c r="CI32" s="547"/>
      <c r="CJ32" s="547"/>
      <c r="CK32" s="547"/>
      <c r="CL32" s="547"/>
      <c r="CM32" s="186"/>
      <c r="CN32" s="547"/>
      <c r="CO32" s="547"/>
      <c r="CP32" s="186"/>
      <c r="CQ32" s="547"/>
      <c r="CR32" s="547"/>
      <c r="CS32" s="186"/>
      <c r="CT32" s="547"/>
      <c r="CU32" s="547"/>
      <c r="CV32" s="547"/>
      <c r="CW32" s="547"/>
      <c r="CX32" s="547"/>
      <c r="CY32" s="186"/>
      <c r="CZ32" s="547"/>
      <c r="DA32" s="547"/>
      <c r="DB32" s="186"/>
      <c r="DC32" s="547"/>
      <c r="DD32" s="547"/>
      <c r="DE32" s="186"/>
      <c r="DF32" s="547"/>
      <c r="DG32" s="547"/>
      <c r="DH32" s="186"/>
      <c r="DI32" s="547"/>
      <c r="DJ32" s="547"/>
      <c r="DK32" s="186"/>
      <c r="DL32" s="547"/>
      <c r="DM32" s="547"/>
      <c r="DN32" s="186"/>
      <c r="DO32" s="547"/>
      <c r="DP32" s="547"/>
      <c r="DQ32" s="186"/>
      <c r="DR32" s="547"/>
      <c r="DS32" s="547"/>
      <c r="DT32" s="547"/>
      <c r="DU32" s="547"/>
      <c r="DV32" s="547"/>
      <c r="DW32" s="186"/>
      <c r="DX32" s="547"/>
      <c r="DY32" s="547"/>
      <c r="DZ32" s="547"/>
      <c r="EA32" s="547"/>
      <c r="EB32" s="547"/>
      <c r="EC32" s="186"/>
      <c r="ED32" s="547"/>
      <c r="EE32" s="547"/>
      <c r="EF32" s="547"/>
      <c r="EG32" s="547"/>
      <c r="EH32" s="547"/>
      <c r="EI32" s="186"/>
      <c r="EJ32" s="547"/>
      <c r="EK32" s="547"/>
      <c r="EL32" s="186"/>
      <c r="EM32" s="547"/>
      <c r="EN32" s="547"/>
      <c r="EO32" s="186"/>
      <c r="EP32" s="547"/>
      <c r="EQ32" s="547"/>
      <c r="ER32" s="547"/>
      <c r="ES32" s="547"/>
      <c r="ET32" s="547"/>
      <c r="EU32" s="186"/>
      <c r="EV32" s="547"/>
      <c r="EW32" s="547"/>
      <c r="EX32" s="547"/>
      <c r="EY32" s="547"/>
      <c r="EZ32" s="547"/>
      <c r="FA32" s="186"/>
      <c r="FB32" s="547"/>
      <c r="FC32" s="547"/>
      <c r="FD32" s="547"/>
      <c r="FE32" s="547"/>
      <c r="FF32" s="547">
        <v>4</v>
      </c>
      <c r="FG32" s="186">
        <v>87950.68</v>
      </c>
      <c r="FH32" s="547">
        <v>32</v>
      </c>
      <c r="FI32" s="547"/>
      <c r="FJ32" s="186"/>
      <c r="FK32" s="547"/>
      <c r="FL32" s="547"/>
      <c r="FM32" s="186"/>
      <c r="FN32" s="547"/>
      <c r="FO32" s="547"/>
      <c r="FP32" s="547"/>
      <c r="FQ32" s="547"/>
      <c r="FR32" s="547"/>
      <c r="FS32" s="186"/>
      <c r="FT32" s="547"/>
      <c r="FU32" s="547"/>
      <c r="FV32" s="547"/>
      <c r="FW32" s="547"/>
      <c r="FX32" s="547"/>
      <c r="FY32" s="186"/>
      <c r="FZ32" s="547"/>
      <c r="GA32" s="547"/>
      <c r="GB32" s="186"/>
      <c r="GC32" s="547"/>
      <c r="GD32" s="547"/>
      <c r="GE32" s="186"/>
      <c r="GF32" s="547"/>
      <c r="GG32" s="547"/>
      <c r="GH32" s="186"/>
      <c r="GI32" s="547"/>
      <c r="GJ32" s="547"/>
      <c r="GK32" s="186"/>
      <c r="GL32" s="547"/>
      <c r="GM32" s="547"/>
      <c r="GN32" s="186"/>
      <c r="GO32" s="547"/>
      <c r="GP32" s="547"/>
      <c r="GQ32" s="186"/>
      <c r="GR32" s="547"/>
      <c r="GS32" s="547"/>
      <c r="GT32" s="186"/>
      <c r="GU32" s="547"/>
      <c r="GV32" s="547"/>
      <c r="GW32" s="186"/>
      <c r="GX32" s="547"/>
      <c r="GY32" s="547"/>
      <c r="GZ32" s="186"/>
      <c r="HA32" s="547"/>
      <c r="HB32" s="547"/>
      <c r="HC32" s="186"/>
      <c r="HD32" s="547"/>
      <c r="HE32" s="547"/>
      <c r="HF32" s="547"/>
      <c r="HG32" s="547"/>
      <c r="HH32" s="548">
        <v>4</v>
      </c>
      <c r="HI32" s="549">
        <v>87950.68</v>
      </c>
      <c r="HJ32" s="548">
        <v>32</v>
      </c>
      <c r="HK32" s="548">
        <v>0</v>
      </c>
      <c r="HL32" s="549">
        <v>0</v>
      </c>
      <c r="HM32" s="548">
        <v>0</v>
      </c>
      <c r="HN32" s="63">
        <v>4</v>
      </c>
      <c r="HO32" s="186">
        <v>87950.68</v>
      </c>
      <c r="HP32" s="63">
        <v>32</v>
      </c>
    </row>
    <row r="33" spans="1:224" ht="15" x14ac:dyDescent="0.25">
      <c r="A33" s="210"/>
      <c r="B33" s="551" t="s">
        <v>798</v>
      </c>
      <c r="C33" s="552"/>
      <c r="D33" s="210"/>
      <c r="E33" s="518"/>
      <c r="F33" s="553"/>
      <c r="G33" s="554"/>
      <c r="H33" s="553"/>
      <c r="I33" s="553"/>
      <c r="J33" s="553"/>
      <c r="K33" s="553"/>
      <c r="L33" s="553"/>
      <c r="M33" s="554"/>
      <c r="N33" s="553"/>
      <c r="O33" s="553"/>
      <c r="P33" s="554"/>
      <c r="Q33" s="553"/>
      <c r="R33" s="553"/>
      <c r="S33" s="554"/>
      <c r="T33" s="553"/>
      <c r="U33" s="553"/>
      <c r="V33" s="554"/>
      <c r="W33" s="553"/>
      <c r="X33" s="553"/>
      <c r="Y33" s="553"/>
      <c r="Z33" s="553"/>
      <c r="AA33" s="553"/>
      <c r="AB33" s="553"/>
      <c r="AC33" s="553"/>
      <c r="AD33" s="553"/>
      <c r="AE33" s="553"/>
      <c r="AF33" s="553"/>
      <c r="AG33" s="553"/>
      <c r="AH33" s="553"/>
      <c r="AI33" s="553"/>
      <c r="AJ33" s="553"/>
      <c r="AK33" s="554"/>
      <c r="AL33" s="553"/>
      <c r="AM33" s="553"/>
      <c r="AN33" s="553"/>
      <c r="AO33" s="553"/>
      <c r="AP33" s="553"/>
      <c r="AQ33" s="554"/>
      <c r="AR33" s="553"/>
      <c r="AS33" s="553"/>
      <c r="AT33" s="554"/>
      <c r="AU33" s="553"/>
      <c r="AV33" s="553"/>
      <c r="AW33" s="553"/>
      <c r="AX33" s="553"/>
      <c r="AY33" s="553"/>
      <c r="AZ33" s="553"/>
      <c r="BA33" s="553"/>
      <c r="BB33" s="553"/>
      <c r="BC33" s="553"/>
      <c r="BD33" s="553"/>
      <c r="BE33" s="553"/>
      <c r="BF33" s="553"/>
      <c r="BG33" s="553"/>
      <c r="BH33" s="553"/>
      <c r="BI33" s="554"/>
      <c r="BJ33" s="553"/>
      <c r="BK33" s="553"/>
      <c r="BL33" s="554"/>
      <c r="BM33" s="553"/>
      <c r="BN33" s="553"/>
      <c r="BO33" s="554"/>
      <c r="BP33" s="553"/>
      <c r="BQ33" s="553"/>
      <c r="BR33" s="553"/>
      <c r="BS33" s="553"/>
      <c r="BT33" s="553"/>
      <c r="BU33" s="554"/>
      <c r="BV33" s="553"/>
      <c r="BW33" s="553"/>
      <c r="BX33" s="553"/>
      <c r="BY33" s="553"/>
      <c r="BZ33" s="553"/>
      <c r="CA33" s="554"/>
      <c r="CB33" s="553"/>
      <c r="CC33" s="553"/>
      <c r="CD33" s="553"/>
      <c r="CE33" s="553"/>
      <c r="CF33" s="553"/>
      <c r="CG33" s="554"/>
      <c r="CH33" s="553"/>
      <c r="CI33" s="553"/>
      <c r="CJ33" s="553"/>
      <c r="CK33" s="553"/>
      <c r="CL33" s="553"/>
      <c r="CM33" s="554"/>
      <c r="CN33" s="553"/>
      <c r="CO33" s="553"/>
      <c r="CP33" s="554"/>
      <c r="CQ33" s="553"/>
      <c r="CR33" s="553"/>
      <c r="CS33" s="554"/>
      <c r="CT33" s="553"/>
      <c r="CU33" s="553"/>
      <c r="CV33" s="553"/>
      <c r="CW33" s="553"/>
      <c r="CX33" s="553"/>
      <c r="CY33" s="554"/>
      <c r="CZ33" s="553"/>
      <c r="DA33" s="553"/>
      <c r="DB33" s="554"/>
      <c r="DC33" s="553"/>
      <c r="DD33" s="553"/>
      <c r="DE33" s="554"/>
      <c r="DF33" s="553"/>
      <c r="DG33" s="553"/>
      <c r="DH33" s="554"/>
      <c r="DI33" s="553"/>
      <c r="DJ33" s="553"/>
      <c r="DK33" s="554"/>
      <c r="DL33" s="553"/>
      <c r="DM33" s="553"/>
      <c r="DN33" s="554"/>
      <c r="DO33" s="553"/>
      <c r="DP33" s="553"/>
      <c r="DQ33" s="554"/>
      <c r="DR33" s="553"/>
      <c r="DS33" s="553"/>
      <c r="DT33" s="553"/>
      <c r="DU33" s="553"/>
      <c r="DV33" s="553"/>
      <c r="DW33" s="554"/>
      <c r="DX33" s="553"/>
      <c r="DY33" s="553"/>
      <c r="DZ33" s="553"/>
      <c r="EA33" s="553"/>
      <c r="EB33" s="553"/>
      <c r="EC33" s="554"/>
      <c r="ED33" s="553"/>
      <c r="EE33" s="553"/>
      <c r="EF33" s="553"/>
      <c r="EG33" s="553"/>
      <c r="EH33" s="553"/>
      <c r="EI33" s="554"/>
      <c r="EJ33" s="553"/>
      <c r="EK33" s="553"/>
      <c r="EL33" s="554"/>
      <c r="EM33" s="553"/>
      <c r="EN33" s="553"/>
      <c r="EO33" s="554"/>
      <c r="EP33" s="553"/>
      <c r="EQ33" s="553"/>
      <c r="ER33" s="553"/>
      <c r="ES33" s="553"/>
      <c r="ET33" s="553"/>
      <c r="EU33" s="554"/>
      <c r="EV33" s="553"/>
      <c r="EW33" s="553"/>
      <c r="EX33" s="553"/>
      <c r="EY33" s="553"/>
      <c r="EZ33" s="553"/>
      <c r="FA33" s="554"/>
      <c r="FB33" s="553"/>
      <c r="FC33" s="553"/>
      <c r="FD33" s="553"/>
      <c r="FE33" s="553"/>
      <c r="FF33" s="553">
        <v>4</v>
      </c>
      <c r="FG33" s="554">
        <v>87950.68</v>
      </c>
      <c r="FH33" s="553">
        <v>32</v>
      </c>
      <c r="FI33" s="553"/>
      <c r="FJ33" s="554"/>
      <c r="FK33" s="553"/>
      <c r="FL33" s="553"/>
      <c r="FM33" s="554"/>
      <c r="FN33" s="553"/>
      <c r="FO33" s="553"/>
      <c r="FP33" s="553"/>
      <c r="FQ33" s="553"/>
      <c r="FR33" s="553"/>
      <c r="FS33" s="554"/>
      <c r="FT33" s="553"/>
      <c r="FU33" s="553"/>
      <c r="FV33" s="553"/>
      <c r="FW33" s="553"/>
      <c r="FX33" s="553"/>
      <c r="FY33" s="554"/>
      <c r="FZ33" s="553"/>
      <c r="GA33" s="553"/>
      <c r="GB33" s="554"/>
      <c r="GC33" s="553"/>
      <c r="GD33" s="553"/>
      <c r="GE33" s="554"/>
      <c r="GF33" s="553"/>
      <c r="GG33" s="553"/>
      <c r="GH33" s="554"/>
      <c r="GI33" s="553"/>
      <c r="GJ33" s="553"/>
      <c r="GK33" s="554"/>
      <c r="GL33" s="553"/>
      <c r="GM33" s="553"/>
      <c r="GN33" s="554"/>
      <c r="GO33" s="553"/>
      <c r="GP33" s="553"/>
      <c r="GQ33" s="554"/>
      <c r="GR33" s="553"/>
      <c r="GS33" s="553"/>
      <c r="GT33" s="554"/>
      <c r="GU33" s="553"/>
      <c r="GV33" s="553"/>
      <c r="GW33" s="554"/>
      <c r="GX33" s="553"/>
      <c r="GY33" s="553"/>
      <c r="GZ33" s="554"/>
      <c r="HA33" s="553"/>
      <c r="HB33" s="553"/>
      <c r="HC33" s="554"/>
      <c r="HD33" s="553"/>
      <c r="HE33" s="553"/>
      <c r="HF33" s="553"/>
      <c r="HG33" s="553"/>
      <c r="HH33" s="555">
        <v>4</v>
      </c>
      <c r="HI33" s="554">
        <v>87950.68</v>
      </c>
      <c r="HJ33" s="555">
        <v>32</v>
      </c>
      <c r="HK33" s="555">
        <v>0</v>
      </c>
      <c r="HL33" s="554">
        <v>0</v>
      </c>
      <c r="HM33" s="555">
        <v>0</v>
      </c>
      <c r="HN33" s="555">
        <v>4</v>
      </c>
      <c r="HO33" s="554">
        <v>87950.68</v>
      </c>
      <c r="HP33" s="555">
        <v>32</v>
      </c>
    </row>
    <row r="34" spans="1:224" ht="15" x14ac:dyDescent="0.25">
      <c r="A34" s="521"/>
      <c r="B34" s="556"/>
      <c r="C34" s="557"/>
      <c r="D34" s="76" t="s">
        <v>358</v>
      </c>
      <c r="E34" s="519"/>
      <c r="F34" s="558"/>
      <c r="G34" s="559"/>
      <c r="H34" s="558"/>
      <c r="I34" s="558"/>
      <c r="J34" s="558"/>
      <c r="K34" s="558"/>
      <c r="L34" s="558"/>
      <c r="M34" s="559"/>
      <c r="N34" s="558"/>
      <c r="O34" s="558"/>
      <c r="P34" s="559"/>
      <c r="Q34" s="558"/>
      <c r="R34" s="558"/>
      <c r="S34" s="559"/>
      <c r="T34" s="558"/>
      <c r="U34" s="558"/>
      <c r="V34" s="559"/>
      <c r="W34" s="558"/>
      <c r="X34" s="558"/>
      <c r="Y34" s="558"/>
      <c r="Z34" s="558"/>
      <c r="AA34" s="558"/>
      <c r="AB34" s="558"/>
      <c r="AC34" s="558"/>
      <c r="AD34" s="558"/>
      <c r="AE34" s="558"/>
      <c r="AF34" s="558"/>
      <c r="AG34" s="558"/>
      <c r="AH34" s="558"/>
      <c r="AI34" s="558"/>
      <c r="AJ34" s="558"/>
      <c r="AK34" s="559"/>
      <c r="AL34" s="558"/>
      <c r="AM34" s="558"/>
      <c r="AN34" s="558"/>
      <c r="AO34" s="558"/>
      <c r="AP34" s="558"/>
      <c r="AQ34" s="559"/>
      <c r="AR34" s="558"/>
      <c r="AS34" s="558"/>
      <c r="AT34" s="559"/>
      <c r="AU34" s="558"/>
      <c r="AV34" s="558"/>
      <c r="AW34" s="558"/>
      <c r="AX34" s="558"/>
      <c r="AY34" s="558"/>
      <c r="AZ34" s="558"/>
      <c r="BA34" s="558"/>
      <c r="BB34" s="558"/>
      <c r="BC34" s="558"/>
      <c r="BD34" s="558"/>
      <c r="BE34" s="558"/>
      <c r="BF34" s="558"/>
      <c r="BG34" s="558"/>
      <c r="BH34" s="558"/>
      <c r="BI34" s="559"/>
      <c r="BJ34" s="558"/>
      <c r="BK34" s="558"/>
      <c r="BL34" s="559"/>
      <c r="BM34" s="558"/>
      <c r="BN34" s="558"/>
      <c r="BO34" s="559"/>
      <c r="BP34" s="558"/>
      <c r="BQ34" s="558"/>
      <c r="BR34" s="558"/>
      <c r="BS34" s="558"/>
      <c r="BT34" s="558"/>
      <c r="BU34" s="559"/>
      <c r="BV34" s="558"/>
      <c r="BW34" s="558"/>
      <c r="BX34" s="558"/>
      <c r="BY34" s="558"/>
      <c r="BZ34" s="558"/>
      <c r="CA34" s="559"/>
      <c r="CB34" s="558"/>
      <c r="CC34" s="558"/>
      <c r="CD34" s="558"/>
      <c r="CE34" s="558"/>
      <c r="CF34" s="558"/>
      <c r="CG34" s="559"/>
      <c r="CH34" s="558"/>
      <c r="CI34" s="558"/>
      <c r="CJ34" s="558"/>
      <c r="CK34" s="558"/>
      <c r="CL34" s="558"/>
      <c r="CM34" s="559"/>
      <c r="CN34" s="558"/>
      <c r="CO34" s="558"/>
      <c r="CP34" s="559"/>
      <c r="CQ34" s="558"/>
      <c r="CR34" s="558"/>
      <c r="CS34" s="559"/>
      <c r="CT34" s="558"/>
      <c r="CU34" s="558"/>
      <c r="CV34" s="558"/>
      <c r="CW34" s="558"/>
      <c r="CX34" s="558"/>
      <c r="CY34" s="559"/>
      <c r="CZ34" s="558"/>
      <c r="DA34" s="558"/>
      <c r="DB34" s="559"/>
      <c r="DC34" s="558"/>
      <c r="DD34" s="558"/>
      <c r="DE34" s="559"/>
      <c r="DF34" s="558"/>
      <c r="DG34" s="558"/>
      <c r="DH34" s="559"/>
      <c r="DI34" s="558"/>
      <c r="DJ34" s="558"/>
      <c r="DK34" s="559"/>
      <c r="DL34" s="558"/>
      <c r="DM34" s="558"/>
      <c r="DN34" s="559"/>
      <c r="DO34" s="558"/>
      <c r="DP34" s="558"/>
      <c r="DQ34" s="559"/>
      <c r="DR34" s="558"/>
      <c r="DS34" s="558"/>
      <c r="DT34" s="558"/>
      <c r="DU34" s="558"/>
      <c r="DV34" s="558"/>
      <c r="DW34" s="559"/>
      <c r="DX34" s="558"/>
      <c r="DY34" s="558"/>
      <c r="DZ34" s="558"/>
      <c r="EA34" s="558"/>
      <c r="EB34" s="558"/>
      <c r="EC34" s="559"/>
      <c r="ED34" s="558"/>
      <c r="EE34" s="558"/>
      <c r="EF34" s="558"/>
      <c r="EG34" s="558"/>
      <c r="EH34" s="558"/>
      <c r="EI34" s="559"/>
      <c r="EJ34" s="558"/>
      <c r="EK34" s="558"/>
      <c r="EL34" s="559"/>
      <c r="EM34" s="558"/>
      <c r="EN34" s="558"/>
      <c r="EO34" s="559"/>
      <c r="EP34" s="558"/>
      <c r="EQ34" s="558"/>
      <c r="ER34" s="558"/>
      <c r="ES34" s="558"/>
      <c r="ET34" s="558"/>
      <c r="EU34" s="559"/>
      <c r="EV34" s="558"/>
      <c r="EW34" s="558"/>
      <c r="EX34" s="558"/>
      <c r="EY34" s="558"/>
      <c r="EZ34" s="558"/>
      <c r="FA34" s="559"/>
      <c r="FB34" s="558"/>
      <c r="FC34" s="558"/>
      <c r="FD34" s="558"/>
      <c r="FE34" s="558"/>
      <c r="FF34" s="558"/>
      <c r="FG34" s="559"/>
      <c r="FH34" s="558"/>
      <c r="FI34" s="558"/>
      <c r="FJ34" s="559"/>
      <c r="FK34" s="558"/>
      <c r="FL34" s="558"/>
      <c r="FM34" s="559"/>
      <c r="FN34" s="558"/>
      <c r="FO34" s="558"/>
      <c r="FP34" s="558"/>
      <c r="FQ34" s="558"/>
      <c r="FR34" s="558"/>
      <c r="FS34" s="559"/>
      <c r="FT34" s="558"/>
      <c r="FU34" s="558"/>
      <c r="FV34" s="558"/>
      <c r="FW34" s="558"/>
      <c r="FX34" s="558"/>
      <c r="FY34" s="559"/>
      <c r="FZ34" s="558"/>
      <c r="GA34" s="558"/>
      <c r="GB34" s="559"/>
      <c r="GC34" s="558"/>
      <c r="GD34" s="558"/>
      <c r="GE34" s="559"/>
      <c r="GF34" s="558"/>
      <c r="GG34" s="558"/>
      <c r="GH34" s="559"/>
      <c r="GI34" s="558"/>
      <c r="GJ34" s="558"/>
      <c r="GK34" s="559"/>
      <c r="GL34" s="558"/>
      <c r="GM34" s="558"/>
      <c r="GN34" s="559"/>
      <c r="GO34" s="558"/>
      <c r="GP34" s="558"/>
      <c r="GQ34" s="559"/>
      <c r="GR34" s="558"/>
      <c r="GS34" s="558"/>
      <c r="GT34" s="559"/>
      <c r="GU34" s="558"/>
      <c r="GV34" s="558"/>
      <c r="GW34" s="559"/>
      <c r="GX34" s="558"/>
      <c r="GY34" s="558"/>
      <c r="GZ34" s="559"/>
      <c r="HA34" s="558"/>
      <c r="HB34" s="558"/>
      <c r="HC34" s="559"/>
      <c r="HD34" s="558"/>
      <c r="HE34" s="558"/>
      <c r="HF34" s="558"/>
      <c r="HG34" s="558"/>
      <c r="HH34" s="560"/>
      <c r="HI34" s="559"/>
      <c r="HJ34" s="560"/>
      <c r="HK34" s="560"/>
      <c r="HL34" s="559"/>
      <c r="HM34" s="560"/>
      <c r="HN34" s="560"/>
      <c r="HO34" s="559"/>
      <c r="HP34" s="560"/>
    </row>
    <row r="35" spans="1:224" ht="30" x14ac:dyDescent="0.25">
      <c r="A35" s="550"/>
      <c r="B35" s="545">
        <v>8</v>
      </c>
      <c r="C35" s="546" t="s">
        <v>95</v>
      </c>
      <c r="D35" s="76" t="s">
        <v>513</v>
      </c>
      <c r="E35" s="517" t="s">
        <v>184</v>
      </c>
      <c r="F35" s="547"/>
      <c r="G35" s="186"/>
      <c r="H35" s="547"/>
      <c r="I35" s="547"/>
      <c r="J35" s="547"/>
      <c r="K35" s="547"/>
      <c r="L35" s="547"/>
      <c r="M35" s="186"/>
      <c r="N35" s="547"/>
      <c r="O35" s="547"/>
      <c r="P35" s="186"/>
      <c r="Q35" s="547"/>
      <c r="R35" s="547"/>
      <c r="S35" s="186"/>
      <c r="T35" s="547"/>
      <c r="U35" s="547"/>
      <c r="V35" s="186"/>
      <c r="W35" s="547"/>
      <c r="X35" s="547"/>
      <c r="Y35" s="547"/>
      <c r="Z35" s="547"/>
      <c r="AA35" s="547"/>
      <c r="AB35" s="547"/>
      <c r="AC35" s="547"/>
      <c r="AD35" s="547"/>
      <c r="AE35" s="547"/>
      <c r="AF35" s="547"/>
      <c r="AG35" s="547"/>
      <c r="AH35" s="547"/>
      <c r="AI35" s="547"/>
      <c r="AJ35" s="547"/>
      <c r="AK35" s="186"/>
      <c r="AL35" s="547"/>
      <c r="AM35" s="547"/>
      <c r="AN35" s="547"/>
      <c r="AO35" s="547"/>
      <c r="AP35" s="547"/>
      <c r="AQ35" s="186"/>
      <c r="AR35" s="547"/>
      <c r="AS35" s="547"/>
      <c r="AT35" s="186"/>
      <c r="AU35" s="547"/>
      <c r="AV35" s="547"/>
      <c r="AW35" s="547"/>
      <c r="AX35" s="547"/>
      <c r="AY35" s="547"/>
      <c r="AZ35" s="547"/>
      <c r="BA35" s="547"/>
      <c r="BB35" s="547"/>
      <c r="BC35" s="547"/>
      <c r="BD35" s="547"/>
      <c r="BE35" s="547"/>
      <c r="BF35" s="547"/>
      <c r="BG35" s="547"/>
      <c r="BH35" s="547"/>
      <c r="BI35" s="186"/>
      <c r="BJ35" s="547"/>
      <c r="BK35" s="547"/>
      <c r="BL35" s="186"/>
      <c r="BM35" s="547"/>
      <c r="BN35" s="547"/>
      <c r="BO35" s="186"/>
      <c r="BP35" s="547"/>
      <c r="BQ35" s="547"/>
      <c r="BR35" s="547"/>
      <c r="BS35" s="547"/>
      <c r="BT35" s="547"/>
      <c r="BU35" s="186"/>
      <c r="BV35" s="547"/>
      <c r="BW35" s="547"/>
      <c r="BX35" s="547"/>
      <c r="BY35" s="547"/>
      <c r="BZ35" s="547"/>
      <c r="CA35" s="186"/>
      <c r="CB35" s="547"/>
      <c r="CC35" s="547"/>
      <c r="CD35" s="547"/>
      <c r="CE35" s="547"/>
      <c r="CF35" s="547"/>
      <c r="CG35" s="186"/>
      <c r="CH35" s="547"/>
      <c r="CI35" s="547"/>
      <c r="CJ35" s="547"/>
      <c r="CK35" s="547"/>
      <c r="CL35" s="547"/>
      <c r="CM35" s="186"/>
      <c r="CN35" s="547"/>
      <c r="CO35" s="547"/>
      <c r="CP35" s="186"/>
      <c r="CQ35" s="547"/>
      <c r="CR35" s="547"/>
      <c r="CS35" s="186"/>
      <c r="CT35" s="547"/>
      <c r="CU35" s="547"/>
      <c r="CV35" s="547"/>
      <c r="CW35" s="547"/>
      <c r="CX35" s="547"/>
      <c r="CY35" s="186"/>
      <c r="CZ35" s="547"/>
      <c r="DA35" s="547"/>
      <c r="DB35" s="186"/>
      <c r="DC35" s="547"/>
      <c r="DD35" s="547"/>
      <c r="DE35" s="186"/>
      <c r="DF35" s="547"/>
      <c r="DG35" s="547"/>
      <c r="DH35" s="186"/>
      <c r="DI35" s="547"/>
      <c r="DJ35" s="547"/>
      <c r="DK35" s="186"/>
      <c r="DL35" s="547"/>
      <c r="DM35" s="547"/>
      <c r="DN35" s="186"/>
      <c r="DO35" s="547"/>
      <c r="DP35" s="547"/>
      <c r="DQ35" s="186"/>
      <c r="DR35" s="547"/>
      <c r="DS35" s="547"/>
      <c r="DT35" s="547"/>
      <c r="DU35" s="547"/>
      <c r="DV35" s="547"/>
      <c r="DW35" s="186"/>
      <c r="DX35" s="547"/>
      <c r="DY35" s="547"/>
      <c r="DZ35" s="547"/>
      <c r="EA35" s="547"/>
      <c r="EB35" s="547"/>
      <c r="EC35" s="186"/>
      <c r="ED35" s="547"/>
      <c r="EE35" s="547"/>
      <c r="EF35" s="547"/>
      <c r="EG35" s="547"/>
      <c r="EH35" s="547"/>
      <c r="EI35" s="186"/>
      <c r="EJ35" s="547"/>
      <c r="EK35" s="547"/>
      <c r="EL35" s="186"/>
      <c r="EM35" s="547"/>
      <c r="EN35" s="547"/>
      <c r="EO35" s="186"/>
      <c r="EP35" s="547"/>
      <c r="EQ35" s="547"/>
      <c r="ER35" s="547"/>
      <c r="ES35" s="547"/>
      <c r="ET35" s="547"/>
      <c r="EU35" s="186"/>
      <c r="EV35" s="547"/>
      <c r="EW35" s="547"/>
      <c r="EX35" s="547"/>
      <c r="EY35" s="547"/>
      <c r="EZ35" s="547"/>
      <c r="FA35" s="186"/>
      <c r="FB35" s="547"/>
      <c r="FC35" s="547"/>
      <c r="FD35" s="547"/>
      <c r="FE35" s="547"/>
      <c r="FF35" s="547">
        <v>9</v>
      </c>
      <c r="FG35" s="186">
        <v>2873429.7299999995</v>
      </c>
      <c r="FH35" s="547">
        <v>94</v>
      </c>
      <c r="FI35" s="547"/>
      <c r="FJ35" s="186"/>
      <c r="FK35" s="547"/>
      <c r="FL35" s="547"/>
      <c r="FM35" s="186"/>
      <c r="FN35" s="547"/>
      <c r="FO35" s="547"/>
      <c r="FP35" s="547"/>
      <c r="FQ35" s="547"/>
      <c r="FR35" s="547"/>
      <c r="FS35" s="186"/>
      <c r="FT35" s="547"/>
      <c r="FU35" s="547"/>
      <c r="FV35" s="547"/>
      <c r="FW35" s="547"/>
      <c r="FX35" s="547"/>
      <c r="FY35" s="186"/>
      <c r="FZ35" s="547"/>
      <c r="GA35" s="547"/>
      <c r="GB35" s="186"/>
      <c r="GC35" s="547"/>
      <c r="GD35" s="547"/>
      <c r="GE35" s="186"/>
      <c r="GF35" s="547"/>
      <c r="GG35" s="547"/>
      <c r="GH35" s="186"/>
      <c r="GI35" s="547"/>
      <c r="GJ35" s="547"/>
      <c r="GK35" s="186"/>
      <c r="GL35" s="547"/>
      <c r="GM35" s="547"/>
      <c r="GN35" s="186"/>
      <c r="GO35" s="547"/>
      <c r="GP35" s="547"/>
      <c r="GQ35" s="186"/>
      <c r="GR35" s="547"/>
      <c r="GS35" s="547"/>
      <c r="GT35" s="186"/>
      <c r="GU35" s="547"/>
      <c r="GV35" s="547"/>
      <c r="GW35" s="186"/>
      <c r="GX35" s="547"/>
      <c r="GY35" s="547"/>
      <c r="GZ35" s="186"/>
      <c r="HA35" s="547"/>
      <c r="HB35" s="547"/>
      <c r="HC35" s="186"/>
      <c r="HD35" s="547"/>
      <c r="HE35" s="547"/>
      <c r="HF35" s="547"/>
      <c r="HG35" s="547"/>
      <c r="HH35" s="548">
        <v>9</v>
      </c>
      <c r="HI35" s="549">
        <v>2873429.7299999995</v>
      </c>
      <c r="HJ35" s="548">
        <v>94</v>
      </c>
      <c r="HK35" s="548">
        <v>0</v>
      </c>
      <c r="HL35" s="549">
        <v>0</v>
      </c>
      <c r="HM35" s="548">
        <v>0</v>
      </c>
      <c r="HN35" s="63">
        <v>9</v>
      </c>
      <c r="HO35" s="186">
        <v>2873429.7299999995</v>
      </c>
      <c r="HP35" s="63">
        <v>94</v>
      </c>
    </row>
    <row r="36" spans="1:224" ht="60" x14ac:dyDescent="0.25">
      <c r="A36" s="550"/>
      <c r="B36" s="550"/>
      <c r="C36" s="546"/>
      <c r="D36" s="76" t="s">
        <v>514</v>
      </c>
      <c r="E36" s="517" t="s">
        <v>185</v>
      </c>
      <c r="F36" s="547"/>
      <c r="G36" s="186"/>
      <c r="H36" s="547"/>
      <c r="I36" s="547"/>
      <c r="J36" s="547"/>
      <c r="K36" s="547"/>
      <c r="L36" s="547"/>
      <c r="M36" s="186"/>
      <c r="N36" s="547"/>
      <c r="O36" s="547"/>
      <c r="P36" s="186"/>
      <c r="Q36" s="547"/>
      <c r="R36" s="547"/>
      <c r="S36" s="186"/>
      <c r="T36" s="547"/>
      <c r="U36" s="547"/>
      <c r="V36" s="186"/>
      <c r="W36" s="547"/>
      <c r="X36" s="547"/>
      <c r="Y36" s="547"/>
      <c r="Z36" s="547"/>
      <c r="AA36" s="547"/>
      <c r="AB36" s="547"/>
      <c r="AC36" s="547"/>
      <c r="AD36" s="547"/>
      <c r="AE36" s="547"/>
      <c r="AF36" s="547"/>
      <c r="AG36" s="547"/>
      <c r="AH36" s="547"/>
      <c r="AI36" s="547"/>
      <c r="AJ36" s="547"/>
      <c r="AK36" s="186"/>
      <c r="AL36" s="547"/>
      <c r="AM36" s="547"/>
      <c r="AN36" s="547"/>
      <c r="AO36" s="547"/>
      <c r="AP36" s="547"/>
      <c r="AQ36" s="186"/>
      <c r="AR36" s="547"/>
      <c r="AS36" s="547"/>
      <c r="AT36" s="186"/>
      <c r="AU36" s="547"/>
      <c r="AV36" s="547"/>
      <c r="AW36" s="547"/>
      <c r="AX36" s="547"/>
      <c r="AY36" s="547"/>
      <c r="AZ36" s="547"/>
      <c r="BA36" s="547"/>
      <c r="BB36" s="547"/>
      <c r="BC36" s="547"/>
      <c r="BD36" s="547"/>
      <c r="BE36" s="547"/>
      <c r="BF36" s="547"/>
      <c r="BG36" s="547"/>
      <c r="BH36" s="547"/>
      <c r="BI36" s="186"/>
      <c r="BJ36" s="547"/>
      <c r="BK36" s="547"/>
      <c r="BL36" s="186"/>
      <c r="BM36" s="547"/>
      <c r="BN36" s="547"/>
      <c r="BO36" s="186"/>
      <c r="BP36" s="547"/>
      <c r="BQ36" s="547"/>
      <c r="BR36" s="547"/>
      <c r="BS36" s="547"/>
      <c r="BT36" s="547"/>
      <c r="BU36" s="186"/>
      <c r="BV36" s="547"/>
      <c r="BW36" s="547"/>
      <c r="BX36" s="547"/>
      <c r="BY36" s="547"/>
      <c r="BZ36" s="547"/>
      <c r="CA36" s="186"/>
      <c r="CB36" s="547"/>
      <c r="CC36" s="547"/>
      <c r="CD36" s="547"/>
      <c r="CE36" s="547"/>
      <c r="CF36" s="547"/>
      <c r="CG36" s="186"/>
      <c r="CH36" s="547"/>
      <c r="CI36" s="547"/>
      <c r="CJ36" s="547"/>
      <c r="CK36" s="547"/>
      <c r="CL36" s="547"/>
      <c r="CM36" s="186"/>
      <c r="CN36" s="547"/>
      <c r="CO36" s="547"/>
      <c r="CP36" s="186"/>
      <c r="CQ36" s="547"/>
      <c r="CR36" s="547"/>
      <c r="CS36" s="186"/>
      <c r="CT36" s="547"/>
      <c r="CU36" s="547"/>
      <c r="CV36" s="547"/>
      <c r="CW36" s="547"/>
      <c r="CX36" s="547"/>
      <c r="CY36" s="186"/>
      <c r="CZ36" s="547"/>
      <c r="DA36" s="547"/>
      <c r="DB36" s="186"/>
      <c r="DC36" s="547"/>
      <c r="DD36" s="547"/>
      <c r="DE36" s="186"/>
      <c r="DF36" s="547"/>
      <c r="DG36" s="547"/>
      <c r="DH36" s="186"/>
      <c r="DI36" s="547"/>
      <c r="DJ36" s="547"/>
      <c r="DK36" s="186"/>
      <c r="DL36" s="547"/>
      <c r="DM36" s="547"/>
      <c r="DN36" s="186"/>
      <c r="DO36" s="547"/>
      <c r="DP36" s="547"/>
      <c r="DQ36" s="186"/>
      <c r="DR36" s="547"/>
      <c r="DS36" s="547"/>
      <c r="DT36" s="547"/>
      <c r="DU36" s="547"/>
      <c r="DV36" s="547"/>
      <c r="DW36" s="186"/>
      <c r="DX36" s="547"/>
      <c r="DY36" s="547"/>
      <c r="DZ36" s="547"/>
      <c r="EA36" s="547"/>
      <c r="EB36" s="547"/>
      <c r="EC36" s="186"/>
      <c r="ED36" s="547"/>
      <c r="EE36" s="547"/>
      <c r="EF36" s="547"/>
      <c r="EG36" s="547"/>
      <c r="EH36" s="547"/>
      <c r="EI36" s="186"/>
      <c r="EJ36" s="547"/>
      <c r="EK36" s="547"/>
      <c r="EL36" s="186"/>
      <c r="EM36" s="547"/>
      <c r="EN36" s="547"/>
      <c r="EO36" s="186"/>
      <c r="EP36" s="547"/>
      <c r="EQ36" s="547"/>
      <c r="ER36" s="547"/>
      <c r="ES36" s="547"/>
      <c r="ET36" s="547"/>
      <c r="EU36" s="186"/>
      <c r="EV36" s="547"/>
      <c r="EW36" s="547"/>
      <c r="EX36" s="547"/>
      <c r="EY36" s="547"/>
      <c r="EZ36" s="547"/>
      <c r="FA36" s="186"/>
      <c r="FB36" s="547"/>
      <c r="FC36" s="547"/>
      <c r="FD36" s="547"/>
      <c r="FE36" s="547"/>
      <c r="FF36" s="547">
        <v>3</v>
      </c>
      <c r="FG36" s="186">
        <v>695977.14</v>
      </c>
      <c r="FH36" s="547">
        <v>26</v>
      </c>
      <c r="FI36" s="547"/>
      <c r="FJ36" s="186"/>
      <c r="FK36" s="547"/>
      <c r="FL36" s="547"/>
      <c r="FM36" s="186"/>
      <c r="FN36" s="547"/>
      <c r="FO36" s="547"/>
      <c r="FP36" s="547"/>
      <c r="FQ36" s="547"/>
      <c r="FR36" s="547"/>
      <c r="FS36" s="186"/>
      <c r="FT36" s="547"/>
      <c r="FU36" s="547"/>
      <c r="FV36" s="547"/>
      <c r="FW36" s="547"/>
      <c r="FX36" s="547"/>
      <c r="FY36" s="186"/>
      <c r="FZ36" s="547"/>
      <c r="GA36" s="547"/>
      <c r="GB36" s="186"/>
      <c r="GC36" s="547"/>
      <c r="GD36" s="547"/>
      <c r="GE36" s="186"/>
      <c r="GF36" s="547"/>
      <c r="GG36" s="547"/>
      <c r="GH36" s="186"/>
      <c r="GI36" s="547"/>
      <c r="GJ36" s="547"/>
      <c r="GK36" s="186"/>
      <c r="GL36" s="547"/>
      <c r="GM36" s="547"/>
      <c r="GN36" s="186"/>
      <c r="GO36" s="547"/>
      <c r="GP36" s="547"/>
      <c r="GQ36" s="186"/>
      <c r="GR36" s="547"/>
      <c r="GS36" s="547"/>
      <c r="GT36" s="186"/>
      <c r="GU36" s="547"/>
      <c r="GV36" s="547"/>
      <c r="GW36" s="186"/>
      <c r="GX36" s="547"/>
      <c r="GY36" s="547"/>
      <c r="GZ36" s="186"/>
      <c r="HA36" s="547"/>
      <c r="HB36" s="547"/>
      <c r="HC36" s="186"/>
      <c r="HD36" s="547"/>
      <c r="HE36" s="547"/>
      <c r="HF36" s="547"/>
      <c r="HG36" s="547"/>
      <c r="HH36" s="548">
        <v>3</v>
      </c>
      <c r="HI36" s="549">
        <v>695977.14</v>
      </c>
      <c r="HJ36" s="548">
        <v>26</v>
      </c>
      <c r="HK36" s="548">
        <v>0</v>
      </c>
      <c r="HL36" s="549">
        <v>0</v>
      </c>
      <c r="HM36" s="548">
        <v>0</v>
      </c>
      <c r="HN36" s="63">
        <v>3</v>
      </c>
      <c r="HO36" s="186">
        <v>695977.14</v>
      </c>
      <c r="HP36" s="63">
        <v>26</v>
      </c>
    </row>
    <row r="37" spans="1:224" ht="15" x14ac:dyDescent="0.25">
      <c r="A37" s="210"/>
      <c r="B37" s="551" t="s">
        <v>476</v>
      </c>
      <c r="C37" s="552"/>
      <c r="D37" s="210"/>
      <c r="E37" s="518"/>
      <c r="F37" s="553"/>
      <c r="G37" s="554"/>
      <c r="H37" s="553"/>
      <c r="I37" s="553"/>
      <c r="J37" s="553"/>
      <c r="K37" s="553"/>
      <c r="L37" s="553"/>
      <c r="M37" s="554"/>
      <c r="N37" s="553"/>
      <c r="O37" s="553"/>
      <c r="P37" s="554"/>
      <c r="Q37" s="553"/>
      <c r="R37" s="553"/>
      <c r="S37" s="554"/>
      <c r="T37" s="553"/>
      <c r="U37" s="553"/>
      <c r="V37" s="554"/>
      <c r="W37" s="553"/>
      <c r="X37" s="553"/>
      <c r="Y37" s="553"/>
      <c r="Z37" s="553"/>
      <c r="AA37" s="553"/>
      <c r="AB37" s="553"/>
      <c r="AC37" s="553"/>
      <c r="AD37" s="553"/>
      <c r="AE37" s="553"/>
      <c r="AF37" s="553"/>
      <c r="AG37" s="553"/>
      <c r="AH37" s="553"/>
      <c r="AI37" s="553"/>
      <c r="AJ37" s="553"/>
      <c r="AK37" s="554"/>
      <c r="AL37" s="553"/>
      <c r="AM37" s="553"/>
      <c r="AN37" s="553"/>
      <c r="AO37" s="553"/>
      <c r="AP37" s="553"/>
      <c r="AQ37" s="554"/>
      <c r="AR37" s="553"/>
      <c r="AS37" s="553"/>
      <c r="AT37" s="554"/>
      <c r="AU37" s="553"/>
      <c r="AV37" s="553"/>
      <c r="AW37" s="553"/>
      <c r="AX37" s="553"/>
      <c r="AY37" s="553"/>
      <c r="AZ37" s="553"/>
      <c r="BA37" s="553"/>
      <c r="BB37" s="553"/>
      <c r="BC37" s="553"/>
      <c r="BD37" s="553"/>
      <c r="BE37" s="553"/>
      <c r="BF37" s="553"/>
      <c r="BG37" s="553"/>
      <c r="BH37" s="553"/>
      <c r="BI37" s="554"/>
      <c r="BJ37" s="553"/>
      <c r="BK37" s="553"/>
      <c r="BL37" s="554"/>
      <c r="BM37" s="553"/>
      <c r="BN37" s="553"/>
      <c r="BO37" s="554"/>
      <c r="BP37" s="553"/>
      <c r="BQ37" s="553"/>
      <c r="BR37" s="553"/>
      <c r="BS37" s="553"/>
      <c r="BT37" s="553"/>
      <c r="BU37" s="554"/>
      <c r="BV37" s="553"/>
      <c r="BW37" s="553"/>
      <c r="BX37" s="553"/>
      <c r="BY37" s="553"/>
      <c r="BZ37" s="553"/>
      <c r="CA37" s="554"/>
      <c r="CB37" s="553"/>
      <c r="CC37" s="553"/>
      <c r="CD37" s="553"/>
      <c r="CE37" s="553"/>
      <c r="CF37" s="553"/>
      <c r="CG37" s="554"/>
      <c r="CH37" s="553"/>
      <c r="CI37" s="553"/>
      <c r="CJ37" s="553"/>
      <c r="CK37" s="553"/>
      <c r="CL37" s="553"/>
      <c r="CM37" s="554"/>
      <c r="CN37" s="553"/>
      <c r="CO37" s="553"/>
      <c r="CP37" s="554"/>
      <c r="CQ37" s="553"/>
      <c r="CR37" s="553"/>
      <c r="CS37" s="554"/>
      <c r="CT37" s="553"/>
      <c r="CU37" s="553"/>
      <c r="CV37" s="553"/>
      <c r="CW37" s="553"/>
      <c r="CX37" s="553"/>
      <c r="CY37" s="554"/>
      <c r="CZ37" s="553"/>
      <c r="DA37" s="553"/>
      <c r="DB37" s="554"/>
      <c r="DC37" s="553"/>
      <c r="DD37" s="553"/>
      <c r="DE37" s="554"/>
      <c r="DF37" s="553"/>
      <c r="DG37" s="553"/>
      <c r="DH37" s="554"/>
      <c r="DI37" s="553"/>
      <c r="DJ37" s="553"/>
      <c r="DK37" s="554"/>
      <c r="DL37" s="553"/>
      <c r="DM37" s="553"/>
      <c r="DN37" s="554"/>
      <c r="DO37" s="553"/>
      <c r="DP37" s="553"/>
      <c r="DQ37" s="554"/>
      <c r="DR37" s="553"/>
      <c r="DS37" s="553"/>
      <c r="DT37" s="553"/>
      <c r="DU37" s="553"/>
      <c r="DV37" s="553"/>
      <c r="DW37" s="554"/>
      <c r="DX37" s="553"/>
      <c r="DY37" s="553"/>
      <c r="DZ37" s="553"/>
      <c r="EA37" s="553"/>
      <c r="EB37" s="553"/>
      <c r="EC37" s="554"/>
      <c r="ED37" s="553"/>
      <c r="EE37" s="553"/>
      <c r="EF37" s="553"/>
      <c r="EG37" s="553"/>
      <c r="EH37" s="553"/>
      <c r="EI37" s="554"/>
      <c r="EJ37" s="553"/>
      <c r="EK37" s="553"/>
      <c r="EL37" s="554"/>
      <c r="EM37" s="553"/>
      <c r="EN37" s="553"/>
      <c r="EO37" s="554"/>
      <c r="EP37" s="553"/>
      <c r="EQ37" s="553"/>
      <c r="ER37" s="553"/>
      <c r="ES37" s="553"/>
      <c r="ET37" s="553"/>
      <c r="EU37" s="554"/>
      <c r="EV37" s="553"/>
      <c r="EW37" s="553"/>
      <c r="EX37" s="553"/>
      <c r="EY37" s="553"/>
      <c r="EZ37" s="553"/>
      <c r="FA37" s="554"/>
      <c r="FB37" s="553"/>
      <c r="FC37" s="553"/>
      <c r="FD37" s="553"/>
      <c r="FE37" s="553"/>
      <c r="FF37" s="553">
        <v>12</v>
      </c>
      <c r="FG37" s="554">
        <v>3569406.8699999992</v>
      </c>
      <c r="FH37" s="553">
        <v>120</v>
      </c>
      <c r="FI37" s="553"/>
      <c r="FJ37" s="554"/>
      <c r="FK37" s="553"/>
      <c r="FL37" s="553"/>
      <c r="FM37" s="554"/>
      <c r="FN37" s="553"/>
      <c r="FO37" s="553"/>
      <c r="FP37" s="553"/>
      <c r="FQ37" s="553"/>
      <c r="FR37" s="553"/>
      <c r="FS37" s="554"/>
      <c r="FT37" s="553"/>
      <c r="FU37" s="553"/>
      <c r="FV37" s="553"/>
      <c r="FW37" s="553"/>
      <c r="FX37" s="553"/>
      <c r="FY37" s="554"/>
      <c r="FZ37" s="553"/>
      <c r="GA37" s="553"/>
      <c r="GB37" s="554"/>
      <c r="GC37" s="553"/>
      <c r="GD37" s="553"/>
      <c r="GE37" s="554"/>
      <c r="GF37" s="553"/>
      <c r="GG37" s="553"/>
      <c r="GH37" s="554"/>
      <c r="GI37" s="553"/>
      <c r="GJ37" s="553"/>
      <c r="GK37" s="554"/>
      <c r="GL37" s="553"/>
      <c r="GM37" s="553"/>
      <c r="GN37" s="554"/>
      <c r="GO37" s="553"/>
      <c r="GP37" s="553"/>
      <c r="GQ37" s="554"/>
      <c r="GR37" s="553"/>
      <c r="GS37" s="553"/>
      <c r="GT37" s="554"/>
      <c r="GU37" s="553"/>
      <c r="GV37" s="553"/>
      <c r="GW37" s="554"/>
      <c r="GX37" s="553"/>
      <c r="GY37" s="553"/>
      <c r="GZ37" s="554"/>
      <c r="HA37" s="553"/>
      <c r="HB37" s="553"/>
      <c r="HC37" s="554"/>
      <c r="HD37" s="553"/>
      <c r="HE37" s="553"/>
      <c r="HF37" s="553"/>
      <c r="HG37" s="553"/>
      <c r="HH37" s="555">
        <v>12</v>
      </c>
      <c r="HI37" s="554">
        <v>3569406.8699999992</v>
      </c>
      <c r="HJ37" s="555">
        <v>120</v>
      </c>
      <c r="HK37" s="555">
        <v>0</v>
      </c>
      <c r="HL37" s="554">
        <v>0</v>
      </c>
      <c r="HM37" s="555">
        <v>0</v>
      </c>
      <c r="HN37" s="555">
        <v>12</v>
      </c>
      <c r="HO37" s="554">
        <v>3569406.8699999996</v>
      </c>
      <c r="HP37" s="555">
        <v>120</v>
      </c>
    </row>
    <row r="38" spans="1:224" s="32" customFormat="1" ht="15" x14ac:dyDescent="0.25">
      <c r="A38" s="521"/>
      <c r="B38" s="556"/>
      <c r="C38" s="557"/>
      <c r="D38" s="219" t="s">
        <v>359</v>
      </c>
      <c r="E38" s="519"/>
      <c r="F38" s="558"/>
      <c r="G38" s="559"/>
      <c r="H38" s="558"/>
      <c r="I38" s="558"/>
      <c r="J38" s="558"/>
      <c r="K38" s="558"/>
      <c r="L38" s="558"/>
      <c r="M38" s="559"/>
      <c r="N38" s="558"/>
      <c r="O38" s="558"/>
      <c r="P38" s="559"/>
      <c r="Q38" s="558"/>
      <c r="R38" s="558"/>
      <c r="S38" s="559"/>
      <c r="T38" s="558"/>
      <c r="U38" s="558"/>
      <c r="V38" s="559"/>
      <c r="W38" s="558"/>
      <c r="X38" s="558"/>
      <c r="Y38" s="558"/>
      <c r="Z38" s="558"/>
      <c r="AA38" s="558"/>
      <c r="AB38" s="558"/>
      <c r="AC38" s="558"/>
      <c r="AD38" s="558"/>
      <c r="AE38" s="558"/>
      <c r="AF38" s="558"/>
      <c r="AG38" s="558"/>
      <c r="AH38" s="558"/>
      <c r="AI38" s="558"/>
      <c r="AJ38" s="558"/>
      <c r="AK38" s="559"/>
      <c r="AL38" s="558"/>
      <c r="AM38" s="558"/>
      <c r="AN38" s="558"/>
      <c r="AO38" s="558"/>
      <c r="AP38" s="558"/>
      <c r="AQ38" s="559"/>
      <c r="AR38" s="558"/>
      <c r="AS38" s="558"/>
      <c r="AT38" s="559"/>
      <c r="AU38" s="558"/>
      <c r="AV38" s="558"/>
      <c r="AW38" s="558"/>
      <c r="AX38" s="558"/>
      <c r="AY38" s="558"/>
      <c r="AZ38" s="558"/>
      <c r="BA38" s="558"/>
      <c r="BB38" s="558"/>
      <c r="BC38" s="558"/>
      <c r="BD38" s="558"/>
      <c r="BE38" s="558"/>
      <c r="BF38" s="558"/>
      <c r="BG38" s="558"/>
      <c r="BH38" s="558"/>
      <c r="BI38" s="559"/>
      <c r="BJ38" s="558"/>
      <c r="BK38" s="558"/>
      <c r="BL38" s="559"/>
      <c r="BM38" s="558"/>
      <c r="BN38" s="558"/>
      <c r="BO38" s="559"/>
      <c r="BP38" s="558"/>
      <c r="BQ38" s="558"/>
      <c r="BR38" s="558"/>
      <c r="BS38" s="558"/>
      <c r="BT38" s="558"/>
      <c r="BU38" s="559"/>
      <c r="BV38" s="558"/>
      <c r="BW38" s="558"/>
      <c r="BX38" s="558"/>
      <c r="BY38" s="558"/>
      <c r="BZ38" s="558"/>
      <c r="CA38" s="559"/>
      <c r="CB38" s="558"/>
      <c r="CC38" s="558"/>
      <c r="CD38" s="558"/>
      <c r="CE38" s="558"/>
      <c r="CF38" s="558"/>
      <c r="CG38" s="559"/>
      <c r="CH38" s="558"/>
      <c r="CI38" s="558"/>
      <c r="CJ38" s="558"/>
      <c r="CK38" s="558"/>
      <c r="CL38" s="558"/>
      <c r="CM38" s="559"/>
      <c r="CN38" s="558"/>
      <c r="CO38" s="558"/>
      <c r="CP38" s="559"/>
      <c r="CQ38" s="558"/>
      <c r="CR38" s="558"/>
      <c r="CS38" s="559"/>
      <c r="CT38" s="558"/>
      <c r="CU38" s="558"/>
      <c r="CV38" s="558"/>
      <c r="CW38" s="558"/>
      <c r="CX38" s="558"/>
      <c r="CY38" s="559"/>
      <c r="CZ38" s="558"/>
      <c r="DA38" s="558"/>
      <c r="DB38" s="559"/>
      <c r="DC38" s="558"/>
      <c r="DD38" s="558"/>
      <c r="DE38" s="559"/>
      <c r="DF38" s="558"/>
      <c r="DG38" s="558"/>
      <c r="DH38" s="559"/>
      <c r="DI38" s="558"/>
      <c r="DJ38" s="558"/>
      <c r="DK38" s="559"/>
      <c r="DL38" s="558"/>
      <c r="DM38" s="558"/>
      <c r="DN38" s="559"/>
      <c r="DO38" s="558"/>
      <c r="DP38" s="558"/>
      <c r="DQ38" s="559"/>
      <c r="DR38" s="558"/>
      <c r="DS38" s="558"/>
      <c r="DT38" s="558"/>
      <c r="DU38" s="558"/>
      <c r="DV38" s="558"/>
      <c r="DW38" s="559"/>
      <c r="DX38" s="558"/>
      <c r="DY38" s="558"/>
      <c r="DZ38" s="558"/>
      <c r="EA38" s="558"/>
      <c r="EB38" s="558"/>
      <c r="EC38" s="559"/>
      <c r="ED38" s="558"/>
      <c r="EE38" s="558"/>
      <c r="EF38" s="558"/>
      <c r="EG38" s="558"/>
      <c r="EH38" s="558"/>
      <c r="EI38" s="559"/>
      <c r="EJ38" s="558"/>
      <c r="EK38" s="558"/>
      <c r="EL38" s="559"/>
      <c r="EM38" s="558"/>
      <c r="EN38" s="558"/>
      <c r="EO38" s="559"/>
      <c r="EP38" s="558"/>
      <c r="EQ38" s="558"/>
      <c r="ER38" s="558"/>
      <c r="ES38" s="558"/>
      <c r="ET38" s="558"/>
      <c r="EU38" s="559"/>
      <c r="EV38" s="558"/>
      <c r="EW38" s="558"/>
      <c r="EX38" s="558"/>
      <c r="EY38" s="558"/>
      <c r="EZ38" s="558"/>
      <c r="FA38" s="559"/>
      <c r="FB38" s="558"/>
      <c r="FC38" s="558"/>
      <c r="FD38" s="558"/>
      <c r="FE38" s="558"/>
      <c r="FF38" s="558"/>
      <c r="FG38" s="559"/>
      <c r="FH38" s="558"/>
      <c r="FI38" s="558"/>
      <c r="FJ38" s="559"/>
      <c r="FK38" s="558"/>
      <c r="FL38" s="558"/>
      <c r="FM38" s="559"/>
      <c r="FN38" s="558"/>
      <c r="FO38" s="558"/>
      <c r="FP38" s="558"/>
      <c r="FQ38" s="558"/>
      <c r="FR38" s="558"/>
      <c r="FS38" s="559"/>
      <c r="FT38" s="558"/>
      <c r="FU38" s="558"/>
      <c r="FV38" s="558"/>
      <c r="FW38" s="558"/>
      <c r="FX38" s="558"/>
      <c r="FY38" s="559"/>
      <c r="FZ38" s="558"/>
      <c r="GA38" s="558"/>
      <c r="GB38" s="559"/>
      <c r="GC38" s="558"/>
      <c r="GD38" s="558"/>
      <c r="GE38" s="559"/>
      <c r="GF38" s="558"/>
      <c r="GG38" s="558"/>
      <c r="GH38" s="559"/>
      <c r="GI38" s="558"/>
      <c r="GJ38" s="558"/>
      <c r="GK38" s="559"/>
      <c r="GL38" s="558"/>
      <c r="GM38" s="558"/>
      <c r="GN38" s="559"/>
      <c r="GO38" s="558"/>
      <c r="GP38" s="558"/>
      <c r="GQ38" s="559"/>
      <c r="GR38" s="558"/>
      <c r="GS38" s="558"/>
      <c r="GT38" s="559"/>
      <c r="GU38" s="558"/>
      <c r="GV38" s="558"/>
      <c r="GW38" s="559"/>
      <c r="GX38" s="558"/>
      <c r="GY38" s="558"/>
      <c r="GZ38" s="559"/>
      <c r="HA38" s="558"/>
      <c r="HB38" s="558"/>
      <c r="HC38" s="559"/>
      <c r="HD38" s="558"/>
      <c r="HE38" s="558"/>
      <c r="HF38" s="558"/>
      <c r="HG38" s="558"/>
      <c r="HH38" s="560"/>
      <c r="HI38" s="559"/>
      <c r="HJ38" s="560"/>
      <c r="HK38" s="560"/>
      <c r="HL38" s="559"/>
      <c r="HM38" s="560"/>
      <c r="HN38" s="560"/>
      <c r="HO38" s="559"/>
      <c r="HP38" s="560"/>
    </row>
    <row r="39" spans="1:224" s="32" customFormat="1" ht="15" x14ac:dyDescent="0.25">
      <c r="A39" s="521"/>
      <c r="B39" s="556"/>
      <c r="C39" s="557"/>
      <c r="D39" s="219" t="s">
        <v>360</v>
      </c>
      <c r="E39" s="519"/>
      <c r="F39" s="558"/>
      <c r="G39" s="559"/>
      <c r="H39" s="558"/>
      <c r="I39" s="558"/>
      <c r="J39" s="558"/>
      <c r="K39" s="558"/>
      <c r="L39" s="558"/>
      <c r="M39" s="559"/>
      <c r="N39" s="558"/>
      <c r="O39" s="558"/>
      <c r="P39" s="559"/>
      <c r="Q39" s="558"/>
      <c r="R39" s="558"/>
      <c r="S39" s="559"/>
      <c r="T39" s="558"/>
      <c r="U39" s="558"/>
      <c r="V39" s="559"/>
      <c r="W39" s="558"/>
      <c r="X39" s="558"/>
      <c r="Y39" s="558"/>
      <c r="Z39" s="558"/>
      <c r="AA39" s="558"/>
      <c r="AB39" s="558"/>
      <c r="AC39" s="558"/>
      <c r="AD39" s="558"/>
      <c r="AE39" s="558"/>
      <c r="AF39" s="558"/>
      <c r="AG39" s="558"/>
      <c r="AH39" s="558"/>
      <c r="AI39" s="558"/>
      <c r="AJ39" s="558"/>
      <c r="AK39" s="559"/>
      <c r="AL39" s="558"/>
      <c r="AM39" s="558"/>
      <c r="AN39" s="558"/>
      <c r="AO39" s="558"/>
      <c r="AP39" s="558"/>
      <c r="AQ39" s="559"/>
      <c r="AR39" s="558"/>
      <c r="AS39" s="558"/>
      <c r="AT39" s="559"/>
      <c r="AU39" s="558"/>
      <c r="AV39" s="558"/>
      <c r="AW39" s="558"/>
      <c r="AX39" s="558"/>
      <c r="AY39" s="558"/>
      <c r="AZ39" s="558"/>
      <c r="BA39" s="558"/>
      <c r="BB39" s="558"/>
      <c r="BC39" s="558"/>
      <c r="BD39" s="558"/>
      <c r="BE39" s="558"/>
      <c r="BF39" s="558"/>
      <c r="BG39" s="558"/>
      <c r="BH39" s="558"/>
      <c r="BI39" s="559"/>
      <c r="BJ39" s="558"/>
      <c r="BK39" s="558"/>
      <c r="BL39" s="559"/>
      <c r="BM39" s="558"/>
      <c r="BN39" s="558"/>
      <c r="BO39" s="559"/>
      <c r="BP39" s="558"/>
      <c r="BQ39" s="558"/>
      <c r="BR39" s="558"/>
      <c r="BS39" s="558"/>
      <c r="BT39" s="558"/>
      <c r="BU39" s="559"/>
      <c r="BV39" s="558"/>
      <c r="BW39" s="558"/>
      <c r="BX39" s="558"/>
      <c r="BY39" s="558"/>
      <c r="BZ39" s="558"/>
      <c r="CA39" s="559"/>
      <c r="CB39" s="558"/>
      <c r="CC39" s="558"/>
      <c r="CD39" s="558"/>
      <c r="CE39" s="558"/>
      <c r="CF39" s="558"/>
      <c r="CG39" s="559"/>
      <c r="CH39" s="558"/>
      <c r="CI39" s="558"/>
      <c r="CJ39" s="558"/>
      <c r="CK39" s="558"/>
      <c r="CL39" s="558"/>
      <c r="CM39" s="559"/>
      <c r="CN39" s="558"/>
      <c r="CO39" s="558"/>
      <c r="CP39" s="559"/>
      <c r="CQ39" s="558"/>
      <c r="CR39" s="558"/>
      <c r="CS39" s="559"/>
      <c r="CT39" s="558"/>
      <c r="CU39" s="558"/>
      <c r="CV39" s="558"/>
      <c r="CW39" s="558"/>
      <c r="CX39" s="558"/>
      <c r="CY39" s="559"/>
      <c r="CZ39" s="558"/>
      <c r="DA39" s="558"/>
      <c r="DB39" s="559"/>
      <c r="DC39" s="558"/>
      <c r="DD39" s="558"/>
      <c r="DE39" s="559"/>
      <c r="DF39" s="558"/>
      <c r="DG39" s="558"/>
      <c r="DH39" s="559"/>
      <c r="DI39" s="558"/>
      <c r="DJ39" s="558"/>
      <c r="DK39" s="559"/>
      <c r="DL39" s="558"/>
      <c r="DM39" s="558"/>
      <c r="DN39" s="559"/>
      <c r="DO39" s="558"/>
      <c r="DP39" s="558"/>
      <c r="DQ39" s="559"/>
      <c r="DR39" s="558"/>
      <c r="DS39" s="558"/>
      <c r="DT39" s="558"/>
      <c r="DU39" s="558"/>
      <c r="DV39" s="558"/>
      <c r="DW39" s="559"/>
      <c r="DX39" s="558"/>
      <c r="DY39" s="558"/>
      <c r="DZ39" s="558"/>
      <c r="EA39" s="558"/>
      <c r="EB39" s="558"/>
      <c r="EC39" s="559"/>
      <c r="ED39" s="558"/>
      <c r="EE39" s="558"/>
      <c r="EF39" s="558"/>
      <c r="EG39" s="558"/>
      <c r="EH39" s="558"/>
      <c r="EI39" s="559"/>
      <c r="EJ39" s="558"/>
      <c r="EK39" s="558"/>
      <c r="EL39" s="559"/>
      <c r="EM39" s="558"/>
      <c r="EN39" s="558"/>
      <c r="EO39" s="559"/>
      <c r="EP39" s="558"/>
      <c r="EQ39" s="558"/>
      <c r="ER39" s="558"/>
      <c r="ES39" s="558"/>
      <c r="ET39" s="558"/>
      <c r="EU39" s="559"/>
      <c r="EV39" s="558"/>
      <c r="EW39" s="558"/>
      <c r="EX39" s="558"/>
      <c r="EY39" s="558"/>
      <c r="EZ39" s="558"/>
      <c r="FA39" s="559"/>
      <c r="FB39" s="558"/>
      <c r="FC39" s="558"/>
      <c r="FD39" s="558"/>
      <c r="FE39" s="558"/>
      <c r="FF39" s="558"/>
      <c r="FG39" s="559"/>
      <c r="FH39" s="558"/>
      <c r="FI39" s="558"/>
      <c r="FJ39" s="559"/>
      <c r="FK39" s="558"/>
      <c r="FL39" s="558"/>
      <c r="FM39" s="559"/>
      <c r="FN39" s="558"/>
      <c r="FO39" s="558"/>
      <c r="FP39" s="558"/>
      <c r="FQ39" s="558"/>
      <c r="FR39" s="558"/>
      <c r="FS39" s="559"/>
      <c r="FT39" s="558"/>
      <c r="FU39" s="558"/>
      <c r="FV39" s="558"/>
      <c r="FW39" s="558"/>
      <c r="FX39" s="558"/>
      <c r="FY39" s="559"/>
      <c r="FZ39" s="558"/>
      <c r="GA39" s="558"/>
      <c r="GB39" s="559"/>
      <c r="GC39" s="558"/>
      <c r="GD39" s="558"/>
      <c r="GE39" s="559"/>
      <c r="GF39" s="558"/>
      <c r="GG39" s="558"/>
      <c r="GH39" s="559"/>
      <c r="GI39" s="558"/>
      <c r="GJ39" s="558"/>
      <c r="GK39" s="559"/>
      <c r="GL39" s="558"/>
      <c r="GM39" s="558"/>
      <c r="GN39" s="559"/>
      <c r="GO39" s="558"/>
      <c r="GP39" s="558"/>
      <c r="GQ39" s="559"/>
      <c r="GR39" s="558"/>
      <c r="GS39" s="558"/>
      <c r="GT39" s="559"/>
      <c r="GU39" s="558"/>
      <c r="GV39" s="558"/>
      <c r="GW39" s="559"/>
      <c r="GX39" s="558"/>
      <c r="GY39" s="558"/>
      <c r="GZ39" s="559"/>
      <c r="HA39" s="558"/>
      <c r="HB39" s="558"/>
      <c r="HC39" s="559"/>
      <c r="HD39" s="558"/>
      <c r="HE39" s="558"/>
      <c r="HF39" s="558"/>
      <c r="HG39" s="558"/>
      <c r="HH39" s="560"/>
      <c r="HI39" s="559"/>
      <c r="HJ39" s="560"/>
      <c r="HK39" s="560"/>
      <c r="HL39" s="559"/>
      <c r="HM39" s="560"/>
      <c r="HN39" s="560"/>
      <c r="HO39" s="559"/>
      <c r="HP39" s="560"/>
    </row>
    <row r="40" spans="1:224" ht="15" x14ac:dyDescent="0.25">
      <c r="A40" s="210"/>
      <c r="B40" s="551" t="s">
        <v>799</v>
      </c>
      <c r="C40" s="552"/>
      <c r="D40" s="210"/>
      <c r="E40" s="518"/>
      <c r="F40" s="553"/>
      <c r="G40" s="554"/>
      <c r="H40" s="553"/>
      <c r="I40" s="553"/>
      <c r="J40" s="553"/>
      <c r="K40" s="553"/>
      <c r="L40" s="553"/>
      <c r="M40" s="554"/>
      <c r="N40" s="553"/>
      <c r="O40" s="553"/>
      <c r="P40" s="554"/>
      <c r="Q40" s="553"/>
      <c r="R40" s="553"/>
      <c r="S40" s="554"/>
      <c r="T40" s="553"/>
      <c r="U40" s="553"/>
      <c r="V40" s="554"/>
      <c r="W40" s="553"/>
      <c r="X40" s="553"/>
      <c r="Y40" s="553"/>
      <c r="Z40" s="553"/>
      <c r="AA40" s="553"/>
      <c r="AB40" s="553"/>
      <c r="AC40" s="553"/>
      <c r="AD40" s="553"/>
      <c r="AE40" s="553"/>
      <c r="AF40" s="553"/>
      <c r="AG40" s="553"/>
      <c r="AH40" s="553"/>
      <c r="AI40" s="553"/>
      <c r="AJ40" s="553"/>
      <c r="AK40" s="554"/>
      <c r="AL40" s="553"/>
      <c r="AM40" s="553"/>
      <c r="AN40" s="553"/>
      <c r="AO40" s="553"/>
      <c r="AP40" s="553"/>
      <c r="AQ40" s="554"/>
      <c r="AR40" s="553"/>
      <c r="AS40" s="553"/>
      <c r="AT40" s="554"/>
      <c r="AU40" s="553"/>
      <c r="AV40" s="553"/>
      <c r="AW40" s="553"/>
      <c r="AX40" s="553"/>
      <c r="AY40" s="553"/>
      <c r="AZ40" s="553"/>
      <c r="BA40" s="553"/>
      <c r="BB40" s="553"/>
      <c r="BC40" s="553"/>
      <c r="BD40" s="553"/>
      <c r="BE40" s="553"/>
      <c r="BF40" s="553"/>
      <c r="BG40" s="553"/>
      <c r="BH40" s="553"/>
      <c r="BI40" s="554"/>
      <c r="BJ40" s="553"/>
      <c r="BK40" s="553"/>
      <c r="BL40" s="554"/>
      <c r="BM40" s="553"/>
      <c r="BN40" s="553"/>
      <c r="BO40" s="554"/>
      <c r="BP40" s="553"/>
      <c r="BQ40" s="553"/>
      <c r="BR40" s="553"/>
      <c r="BS40" s="553"/>
      <c r="BT40" s="553"/>
      <c r="BU40" s="554"/>
      <c r="BV40" s="553"/>
      <c r="BW40" s="553"/>
      <c r="BX40" s="553"/>
      <c r="BY40" s="553"/>
      <c r="BZ40" s="553"/>
      <c r="CA40" s="554"/>
      <c r="CB40" s="553"/>
      <c r="CC40" s="553"/>
      <c r="CD40" s="553"/>
      <c r="CE40" s="553"/>
      <c r="CF40" s="553"/>
      <c r="CG40" s="554"/>
      <c r="CH40" s="553"/>
      <c r="CI40" s="553"/>
      <c r="CJ40" s="553"/>
      <c r="CK40" s="553"/>
      <c r="CL40" s="553"/>
      <c r="CM40" s="554"/>
      <c r="CN40" s="553"/>
      <c r="CO40" s="553"/>
      <c r="CP40" s="554"/>
      <c r="CQ40" s="553"/>
      <c r="CR40" s="553"/>
      <c r="CS40" s="554"/>
      <c r="CT40" s="553"/>
      <c r="CU40" s="553"/>
      <c r="CV40" s="553"/>
      <c r="CW40" s="553"/>
      <c r="CX40" s="553"/>
      <c r="CY40" s="554"/>
      <c r="CZ40" s="553"/>
      <c r="DA40" s="553"/>
      <c r="DB40" s="554"/>
      <c r="DC40" s="553"/>
      <c r="DD40" s="553"/>
      <c r="DE40" s="554"/>
      <c r="DF40" s="553"/>
      <c r="DG40" s="553"/>
      <c r="DH40" s="554"/>
      <c r="DI40" s="553"/>
      <c r="DJ40" s="553"/>
      <c r="DK40" s="554"/>
      <c r="DL40" s="553"/>
      <c r="DM40" s="553"/>
      <c r="DN40" s="554"/>
      <c r="DO40" s="553"/>
      <c r="DP40" s="553"/>
      <c r="DQ40" s="554"/>
      <c r="DR40" s="553"/>
      <c r="DS40" s="553"/>
      <c r="DT40" s="553"/>
      <c r="DU40" s="553"/>
      <c r="DV40" s="553"/>
      <c r="DW40" s="554"/>
      <c r="DX40" s="553"/>
      <c r="DY40" s="553"/>
      <c r="DZ40" s="553"/>
      <c r="EA40" s="553"/>
      <c r="EB40" s="553"/>
      <c r="EC40" s="554"/>
      <c r="ED40" s="553"/>
      <c r="EE40" s="553"/>
      <c r="EF40" s="553"/>
      <c r="EG40" s="553"/>
      <c r="EH40" s="553"/>
      <c r="EI40" s="554"/>
      <c r="EJ40" s="553"/>
      <c r="EK40" s="553"/>
      <c r="EL40" s="554"/>
      <c r="EM40" s="553"/>
      <c r="EN40" s="553"/>
      <c r="EO40" s="554"/>
      <c r="EP40" s="553"/>
      <c r="EQ40" s="553"/>
      <c r="ER40" s="553"/>
      <c r="ES40" s="553"/>
      <c r="ET40" s="553"/>
      <c r="EU40" s="554"/>
      <c r="EV40" s="553"/>
      <c r="EW40" s="553"/>
      <c r="EX40" s="553"/>
      <c r="EY40" s="553"/>
      <c r="EZ40" s="553"/>
      <c r="FA40" s="554"/>
      <c r="FB40" s="553"/>
      <c r="FC40" s="553"/>
      <c r="FD40" s="553"/>
      <c r="FE40" s="553"/>
      <c r="FF40" s="553"/>
      <c r="FG40" s="554"/>
      <c r="FH40" s="553"/>
      <c r="FI40" s="553"/>
      <c r="FJ40" s="554"/>
      <c r="FK40" s="553"/>
      <c r="FL40" s="553"/>
      <c r="FM40" s="554"/>
      <c r="FN40" s="553"/>
      <c r="FO40" s="553"/>
      <c r="FP40" s="553"/>
      <c r="FQ40" s="553"/>
      <c r="FR40" s="553"/>
      <c r="FS40" s="554"/>
      <c r="FT40" s="553"/>
      <c r="FU40" s="553"/>
      <c r="FV40" s="553"/>
      <c r="FW40" s="553"/>
      <c r="FX40" s="553"/>
      <c r="FY40" s="554"/>
      <c r="FZ40" s="553"/>
      <c r="GA40" s="553"/>
      <c r="GB40" s="554"/>
      <c r="GC40" s="553"/>
      <c r="GD40" s="553"/>
      <c r="GE40" s="554"/>
      <c r="GF40" s="553"/>
      <c r="GG40" s="553"/>
      <c r="GH40" s="554"/>
      <c r="GI40" s="553"/>
      <c r="GJ40" s="553"/>
      <c r="GK40" s="554"/>
      <c r="GL40" s="553"/>
      <c r="GM40" s="553"/>
      <c r="GN40" s="554"/>
      <c r="GO40" s="553"/>
      <c r="GP40" s="553"/>
      <c r="GQ40" s="554"/>
      <c r="GR40" s="553"/>
      <c r="GS40" s="553"/>
      <c r="GT40" s="554"/>
      <c r="GU40" s="553"/>
      <c r="GV40" s="553"/>
      <c r="GW40" s="554"/>
      <c r="GX40" s="553"/>
      <c r="GY40" s="553"/>
      <c r="GZ40" s="554"/>
      <c r="HA40" s="553"/>
      <c r="HB40" s="553"/>
      <c r="HC40" s="554"/>
      <c r="HD40" s="553"/>
      <c r="HE40" s="553"/>
      <c r="HF40" s="553"/>
      <c r="HG40" s="553"/>
      <c r="HH40" s="555"/>
      <c r="HI40" s="554"/>
      <c r="HJ40" s="555"/>
      <c r="HK40" s="555"/>
      <c r="HL40" s="554"/>
      <c r="HM40" s="555"/>
      <c r="HN40" s="555"/>
      <c r="HO40" s="554"/>
      <c r="HP40" s="555"/>
    </row>
    <row r="41" spans="1:224" s="32" customFormat="1" ht="15" x14ac:dyDescent="0.25">
      <c r="A41" s="521"/>
      <c r="B41" s="556"/>
      <c r="C41" s="557"/>
      <c r="D41" s="184" t="s">
        <v>361</v>
      </c>
      <c r="E41" s="266" t="s">
        <v>189</v>
      </c>
      <c r="F41" s="558"/>
      <c r="G41" s="559"/>
      <c r="H41" s="558"/>
      <c r="I41" s="558"/>
      <c r="J41" s="558"/>
      <c r="K41" s="558"/>
      <c r="L41" s="558"/>
      <c r="M41" s="559"/>
      <c r="N41" s="558"/>
      <c r="O41" s="558"/>
      <c r="P41" s="559"/>
      <c r="Q41" s="558"/>
      <c r="R41" s="558"/>
      <c r="S41" s="559"/>
      <c r="T41" s="558"/>
      <c r="U41" s="558"/>
      <c r="V41" s="559"/>
      <c r="W41" s="558"/>
      <c r="X41" s="558"/>
      <c r="Y41" s="558"/>
      <c r="Z41" s="558"/>
      <c r="AA41" s="558"/>
      <c r="AB41" s="558"/>
      <c r="AC41" s="558"/>
      <c r="AD41" s="558"/>
      <c r="AE41" s="558"/>
      <c r="AF41" s="558"/>
      <c r="AG41" s="558"/>
      <c r="AH41" s="558"/>
      <c r="AI41" s="558"/>
      <c r="AJ41" s="558"/>
      <c r="AK41" s="559"/>
      <c r="AL41" s="558"/>
      <c r="AM41" s="558"/>
      <c r="AN41" s="558"/>
      <c r="AO41" s="558"/>
      <c r="AP41" s="558"/>
      <c r="AQ41" s="559"/>
      <c r="AR41" s="558"/>
      <c r="AS41" s="558"/>
      <c r="AT41" s="559"/>
      <c r="AU41" s="558"/>
      <c r="AV41" s="558"/>
      <c r="AW41" s="558"/>
      <c r="AX41" s="558"/>
      <c r="AY41" s="558"/>
      <c r="AZ41" s="558"/>
      <c r="BA41" s="558"/>
      <c r="BB41" s="558"/>
      <c r="BC41" s="558"/>
      <c r="BD41" s="558"/>
      <c r="BE41" s="558"/>
      <c r="BF41" s="558"/>
      <c r="BG41" s="558"/>
      <c r="BH41" s="558"/>
      <c r="BI41" s="559"/>
      <c r="BJ41" s="558"/>
      <c r="BK41" s="558"/>
      <c r="BL41" s="559"/>
      <c r="BM41" s="558"/>
      <c r="BN41" s="558"/>
      <c r="BO41" s="559"/>
      <c r="BP41" s="558"/>
      <c r="BQ41" s="558"/>
      <c r="BR41" s="558"/>
      <c r="BS41" s="558"/>
      <c r="BT41" s="558"/>
      <c r="BU41" s="559"/>
      <c r="BV41" s="558"/>
      <c r="BW41" s="558"/>
      <c r="BX41" s="558"/>
      <c r="BY41" s="558"/>
      <c r="BZ41" s="558"/>
      <c r="CA41" s="559"/>
      <c r="CB41" s="558"/>
      <c r="CC41" s="558"/>
      <c r="CD41" s="558"/>
      <c r="CE41" s="558"/>
      <c r="CF41" s="558"/>
      <c r="CG41" s="559"/>
      <c r="CH41" s="558"/>
      <c r="CI41" s="558"/>
      <c r="CJ41" s="558"/>
      <c r="CK41" s="558"/>
      <c r="CL41" s="558"/>
      <c r="CM41" s="559"/>
      <c r="CN41" s="558"/>
      <c r="CO41" s="558"/>
      <c r="CP41" s="559"/>
      <c r="CQ41" s="558"/>
      <c r="CR41" s="558"/>
      <c r="CS41" s="559"/>
      <c r="CT41" s="558"/>
      <c r="CU41" s="558"/>
      <c r="CV41" s="558"/>
      <c r="CW41" s="558"/>
      <c r="CX41" s="558"/>
      <c r="CY41" s="559"/>
      <c r="CZ41" s="558"/>
      <c r="DA41" s="558"/>
      <c r="DB41" s="559"/>
      <c r="DC41" s="558"/>
      <c r="DD41" s="558"/>
      <c r="DE41" s="559"/>
      <c r="DF41" s="558"/>
      <c r="DG41" s="558"/>
      <c r="DH41" s="559"/>
      <c r="DI41" s="558"/>
      <c r="DJ41" s="558"/>
      <c r="DK41" s="559"/>
      <c r="DL41" s="558"/>
      <c r="DM41" s="558"/>
      <c r="DN41" s="559"/>
      <c r="DO41" s="558"/>
      <c r="DP41" s="558"/>
      <c r="DQ41" s="559"/>
      <c r="DR41" s="558"/>
      <c r="DS41" s="558"/>
      <c r="DT41" s="558"/>
      <c r="DU41" s="558"/>
      <c r="DV41" s="558"/>
      <c r="DW41" s="559"/>
      <c r="DX41" s="558"/>
      <c r="DY41" s="558"/>
      <c r="DZ41" s="558"/>
      <c r="EA41" s="558"/>
      <c r="EB41" s="558"/>
      <c r="EC41" s="559"/>
      <c r="ED41" s="558"/>
      <c r="EE41" s="558"/>
      <c r="EF41" s="558"/>
      <c r="EG41" s="558"/>
      <c r="EH41" s="558"/>
      <c r="EI41" s="559"/>
      <c r="EJ41" s="558"/>
      <c r="EK41" s="558"/>
      <c r="EL41" s="559"/>
      <c r="EM41" s="558"/>
      <c r="EN41" s="558"/>
      <c r="EO41" s="559"/>
      <c r="EP41" s="558"/>
      <c r="EQ41" s="558"/>
      <c r="ER41" s="558"/>
      <c r="ES41" s="558"/>
      <c r="ET41" s="558"/>
      <c r="EU41" s="559"/>
      <c r="EV41" s="558"/>
      <c r="EW41" s="558"/>
      <c r="EX41" s="558"/>
      <c r="EY41" s="558"/>
      <c r="EZ41" s="558"/>
      <c r="FA41" s="559"/>
      <c r="FB41" s="558"/>
      <c r="FC41" s="558"/>
      <c r="FD41" s="558"/>
      <c r="FE41" s="558"/>
      <c r="FF41" s="558"/>
      <c r="FG41" s="559"/>
      <c r="FH41" s="558"/>
      <c r="FI41" s="558"/>
      <c r="FJ41" s="559"/>
      <c r="FK41" s="558"/>
      <c r="FL41" s="558"/>
      <c r="FM41" s="559"/>
      <c r="FN41" s="558"/>
      <c r="FO41" s="558"/>
      <c r="FP41" s="558"/>
      <c r="FQ41" s="558"/>
      <c r="FR41" s="558"/>
      <c r="FS41" s="559"/>
      <c r="FT41" s="558"/>
      <c r="FU41" s="558"/>
      <c r="FV41" s="558"/>
      <c r="FW41" s="558"/>
      <c r="FX41" s="558"/>
      <c r="FY41" s="559"/>
      <c r="FZ41" s="558"/>
      <c r="GA41" s="558"/>
      <c r="GB41" s="559"/>
      <c r="GC41" s="558"/>
      <c r="GD41" s="558"/>
      <c r="GE41" s="559"/>
      <c r="GF41" s="558"/>
      <c r="GG41" s="558"/>
      <c r="GH41" s="559"/>
      <c r="GI41" s="558"/>
      <c r="GJ41" s="558"/>
      <c r="GK41" s="559"/>
      <c r="GL41" s="558"/>
      <c r="GM41" s="558"/>
      <c r="GN41" s="559"/>
      <c r="GO41" s="558"/>
      <c r="GP41" s="558"/>
      <c r="GQ41" s="559"/>
      <c r="GR41" s="558"/>
      <c r="GS41" s="558"/>
      <c r="GT41" s="559"/>
      <c r="GU41" s="558"/>
      <c r="GV41" s="558"/>
      <c r="GW41" s="559"/>
      <c r="GX41" s="558"/>
      <c r="GY41" s="558"/>
      <c r="GZ41" s="559"/>
      <c r="HA41" s="558"/>
      <c r="HB41" s="558"/>
      <c r="HC41" s="559"/>
      <c r="HD41" s="558"/>
      <c r="HE41" s="558"/>
      <c r="HF41" s="558"/>
      <c r="HG41" s="558"/>
      <c r="HH41" s="560"/>
      <c r="HI41" s="559"/>
      <c r="HJ41" s="560"/>
      <c r="HK41" s="560"/>
      <c r="HL41" s="559"/>
      <c r="HM41" s="560"/>
      <c r="HN41" s="560"/>
      <c r="HO41" s="559"/>
      <c r="HP41" s="560"/>
    </row>
    <row r="42" spans="1:224" ht="15" x14ac:dyDescent="0.25">
      <c r="A42" s="210"/>
      <c r="B42" s="551" t="s">
        <v>868</v>
      </c>
      <c r="C42" s="552"/>
      <c r="D42" s="264"/>
      <c r="E42" s="520"/>
      <c r="F42" s="553"/>
      <c r="G42" s="554"/>
      <c r="H42" s="553"/>
      <c r="I42" s="553"/>
      <c r="J42" s="553"/>
      <c r="K42" s="553"/>
      <c r="L42" s="553"/>
      <c r="M42" s="554"/>
      <c r="N42" s="553"/>
      <c r="O42" s="553"/>
      <c r="P42" s="554"/>
      <c r="Q42" s="553"/>
      <c r="R42" s="553"/>
      <c r="S42" s="554"/>
      <c r="T42" s="553"/>
      <c r="U42" s="553"/>
      <c r="V42" s="554"/>
      <c r="W42" s="553"/>
      <c r="X42" s="553"/>
      <c r="Y42" s="553"/>
      <c r="Z42" s="553"/>
      <c r="AA42" s="553"/>
      <c r="AB42" s="553"/>
      <c r="AC42" s="553"/>
      <c r="AD42" s="553"/>
      <c r="AE42" s="553"/>
      <c r="AF42" s="553"/>
      <c r="AG42" s="553"/>
      <c r="AH42" s="553"/>
      <c r="AI42" s="553"/>
      <c r="AJ42" s="553"/>
      <c r="AK42" s="554"/>
      <c r="AL42" s="553"/>
      <c r="AM42" s="553"/>
      <c r="AN42" s="553"/>
      <c r="AO42" s="553"/>
      <c r="AP42" s="553"/>
      <c r="AQ42" s="554"/>
      <c r="AR42" s="553"/>
      <c r="AS42" s="553"/>
      <c r="AT42" s="554"/>
      <c r="AU42" s="553"/>
      <c r="AV42" s="553"/>
      <c r="AW42" s="553"/>
      <c r="AX42" s="553"/>
      <c r="AY42" s="553"/>
      <c r="AZ42" s="553"/>
      <c r="BA42" s="553"/>
      <c r="BB42" s="553"/>
      <c r="BC42" s="553"/>
      <c r="BD42" s="553"/>
      <c r="BE42" s="553"/>
      <c r="BF42" s="553"/>
      <c r="BG42" s="553"/>
      <c r="BH42" s="553"/>
      <c r="BI42" s="554"/>
      <c r="BJ42" s="553"/>
      <c r="BK42" s="553"/>
      <c r="BL42" s="554"/>
      <c r="BM42" s="553"/>
      <c r="BN42" s="553"/>
      <c r="BO42" s="554"/>
      <c r="BP42" s="553"/>
      <c r="BQ42" s="553"/>
      <c r="BR42" s="553"/>
      <c r="BS42" s="553"/>
      <c r="BT42" s="553"/>
      <c r="BU42" s="554"/>
      <c r="BV42" s="553"/>
      <c r="BW42" s="553"/>
      <c r="BX42" s="553"/>
      <c r="BY42" s="553"/>
      <c r="BZ42" s="553"/>
      <c r="CA42" s="554"/>
      <c r="CB42" s="553"/>
      <c r="CC42" s="553"/>
      <c r="CD42" s="553"/>
      <c r="CE42" s="553"/>
      <c r="CF42" s="553"/>
      <c r="CG42" s="554"/>
      <c r="CH42" s="553"/>
      <c r="CI42" s="553"/>
      <c r="CJ42" s="553"/>
      <c r="CK42" s="553"/>
      <c r="CL42" s="553"/>
      <c r="CM42" s="554"/>
      <c r="CN42" s="553"/>
      <c r="CO42" s="553"/>
      <c r="CP42" s="554"/>
      <c r="CQ42" s="553"/>
      <c r="CR42" s="553"/>
      <c r="CS42" s="554"/>
      <c r="CT42" s="553"/>
      <c r="CU42" s="553"/>
      <c r="CV42" s="553"/>
      <c r="CW42" s="553"/>
      <c r="CX42" s="553"/>
      <c r="CY42" s="554"/>
      <c r="CZ42" s="553"/>
      <c r="DA42" s="553"/>
      <c r="DB42" s="554"/>
      <c r="DC42" s="553"/>
      <c r="DD42" s="553"/>
      <c r="DE42" s="554"/>
      <c r="DF42" s="553"/>
      <c r="DG42" s="553"/>
      <c r="DH42" s="554"/>
      <c r="DI42" s="553"/>
      <c r="DJ42" s="553"/>
      <c r="DK42" s="554"/>
      <c r="DL42" s="553"/>
      <c r="DM42" s="553"/>
      <c r="DN42" s="554"/>
      <c r="DO42" s="553"/>
      <c r="DP42" s="553"/>
      <c r="DQ42" s="554"/>
      <c r="DR42" s="553"/>
      <c r="DS42" s="553"/>
      <c r="DT42" s="553"/>
      <c r="DU42" s="553"/>
      <c r="DV42" s="553"/>
      <c r="DW42" s="554"/>
      <c r="DX42" s="553"/>
      <c r="DY42" s="553"/>
      <c r="DZ42" s="553"/>
      <c r="EA42" s="553"/>
      <c r="EB42" s="553"/>
      <c r="EC42" s="554"/>
      <c r="ED42" s="553"/>
      <c r="EE42" s="553"/>
      <c r="EF42" s="553"/>
      <c r="EG42" s="553"/>
      <c r="EH42" s="553"/>
      <c r="EI42" s="554"/>
      <c r="EJ42" s="553"/>
      <c r="EK42" s="553"/>
      <c r="EL42" s="554"/>
      <c r="EM42" s="553"/>
      <c r="EN42" s="553"/>
      <c r="EO42" s="554"/>
      <c r="EP42" s="553"/>
      <c r="EQ42" s="553"/>
      <c r="ER42" s="553"/>
      <c r="ES42" s="553"/>
      <c r="ET42" s="553"/>
      <c r="EU42" s="554"/>
      <c r="EV42" s="553"/>
      <c r="EW42" s="553"/>
      <c r="EX42" s="553"/>
      <c r="EY42" s="553"/>
      <c r="EZ42" s="553"/>
      <c r="FA42" s="554"/>
      <c r="FB42" s="553"/>
      <c r="FC42" s="553"/>
      <c r="FD42" s="553"/>
      <c r="FE42" s="553"/>
      <c r="FF42" s="553"/>
      <c r="FG42" s="554"/>
      <c r="FH42" s="553"/>
      <c r="FI42" s="553"/>
      <c r="FJ42" s="554"/>
      <c r="FK42" s="553"/>
      <c r="FL42" s="553"/>
      <c r="FM42" s="554"/>
      <c r="FN42" s="553"/>
      <c r="FO42" s="553"/>
      <c r="FP42" s="553"/>
      <c r="FQ42" s="553"/>
      <c r="FR42" s="553"/>
      <c r="FS42" s="554"/>
      <c r="FT42" s="553"/>
      <c r="FU42" s="553"/>
      <c r="FV42" s="553"/>
      <c r="FW42" s="553"/>
      <c r="FX42" s="553"/>
      <c r="FY42" s="554"/>
      <c r="FZ42" s="553"/>
      <c r="GA42" s="553"/>
      <c r="GB42" s="554"/>
      <c r="GC42" s="553"/>
      <c r="GD42" s="553"/>
      <c r="GE42" s="554"/>
      <c r="GF42" s="553"/>
      <c r="GG42" s="553"/>
      <c r="GH42" s="554"/>
      <c r="GI42" s="553"/>
      <c r="GJ42" s="553"/>
      <c r="GK42" s="554"/>
      <c r="GL42" s="553"/>
      <c r="GM42" s="553"/>
      <c r="GN42" s="554"/>
      <c r="GO42" s="553"/>
      <c r="GP42" s="553"/>
      <c r="GQ42" s="554"/>
      <c r="GR42" s="553"/>
      <c r="GS42" s="553"/>
      <c r="GT42" s="554"/>
      <c r="GU42" s="553"/>
      <c r="GV42" s="553"/>
      <c r="GW42" s="554"/>
      <c r="GX42" s="553"/>
      <c r="GY42" s="553"/>
      <c r="GZ42" s="554"/>
      <c r="HA42" s="553"/>
      <c r="HB42" s="553"/>
      <c r="HC42" s="554"/>
      <c r="HD42" s="553"/>
      <c r="HE42" s="553"/>
      <c r="HF42" s="553"/>
      <c r="HG42" s="553"/>
      <c r="HH42" s="555"/>
      <c r="HI42" s="554"/>
      <c r="HJ42" s="555"/>
      <c r="HK42" s="555"/>
      <c r="HL42" s="554"/>
      <c r="HM42" s="555"/>
      <c r="HN42" s="555"/>
      <c r="HO42" s="554"/>
      <c r="HP42" s="555"/>
    </row>
    <row r="43" spans="1:224" s="32" customFormat="1" ht="15" x14ac:dyDescent="0.25">
      <c r="A43" s="521"/>
      <c r="B43" s="556"/>
      <c r="C43" s="557"/>
      <c r="D43" s="76" t="s">
        <v>362</v>
      </c>
      <c r="E43" s="267"/>
      <c r="F43" s="558"/>
      <c r="G43" s="559"/>
      <c r="H43" s="558"/>
      <c r="I43" s="558"/>
      <c r="J43" s="558"/>
      <c r="K43" s="558"/>
      <c r="L43" s="558"/>
      <c r="M43" s="559"/>
      <c r="N43" s="558"/>
      <c r="O43" s="558"/>
      <c r="P43" s="559"/>
      <c r="Q43" s="558"/>
      <c r="R43" s="558"/>
      <c r="S43" s="559"/>
      <c r="T43" s="558"/>
      <c r="U43" s="558"/>
      <c r="V43" s="559"/>
      <c r="W43" s="558"/>
      <c r="X43" s="558"/>
      <c r="Y43" s="558"/>
      <c r="Z43" s="558"/>
      <c r="AA43" s="558"/>
      <c r="AB43" s="558"/>
      <c r="AC43" s="558"/>
      <c r="AD43" s="558"/>
      <c r="AE43" s="558"/>
      <c r="AF43" s="558"/>
      <c r="AG43" s="558"/>
      <c r="AH43" s="558"/>
      <c r="AI43" s="558"/>
      <c r="AJ43" s="558"/>
      <c r="AK43" s="559"/>
      <c r="AL43" s="558"/>
      <c r="AM43" s="558"/>
      <c r="AN43" s="558"/>
      <c r="AO43" s="558"/>
      <c r="AP43" s="558"/>
      <c r="AQ43" s="559"/>
      <c r="AR43" s="558"/>
      <c r="AS43" s="558"/>
      <c r="AT43" s="559"/>
      <c r="AU43" s="558"/>
      <c r="AV43" s="558"/>
      <c r="AW43" s="558"/>
      <c r="AX43" s="558"/>
      <c r="AY43" s="558"/>
      <c r="AZ43" s="558"/>
      <c r="BA43" s="558"/>
      <c r="BB43" s="558"/>
      <c r="BC43" s="558"/>
      <c r="BD43" s="558"/>
      <c r="BE43" s="558"/>
      <c r="BF43" s="558"/>
      <c r="BG43" s="558"/>
      <c r="BH43" s="558"/>
      <c r="BI43" s="559"/>
      <c r="BJ43" s="558"/>
      <c r="BK43" s="558"/>
      <c r="BL43" s="559"/>
      <c r="BM43" s="558"/>
      <c r="BN43" s="558"/>
      <c r="BO43" s="559"/>
      <c r="BP43" s="558"/>
      <c r="BQ43" s="558"/>
      <c r="BR43" s="558"/>
      <c r="BS43" s="558"/>
      <c r="BT43" s="558"/>
      <c r="BU43" s="559"/>
      <c r="BV43" s="558"/>
      <c r="BW43" s="558"/>
      <c r="BX43" s="558"/>
      <c r="BY43" s="558"/>
      <c r="BZ43" s="558"/>
      <c r="CA43" s="559"/>
      <c r="CB43" s="558"/>
      <c r="CC43" s="558"/>
      <c r="CD43" s="558"/>
      <c r="CE43" s="558"/>
      <c r="CF43" s="558"/>
      <c r="CG43" s="559"/>
      <c r="CH43" s="558"/>
      <c r="CI43" s="558"/>
      <c r="CJ43" s="558"/>
      <c r="CK43" s="558"/>
      <c r="CL43" s="558"/>
      <c r="CM43" s="559"/>
      <c r="CN43" s="558"/>
      <c r="CO43" s="558"/>
      <c r="CP43" s="559"/>
      <c r="CQ43" s="558"/>
      <c r="CR43" s="558"/>
      <c r="CS43" s="559"/>
      <c r="CT43" s="558"/>
      <c r="CU43" s="558"/>
      <c r="CV43" s="558"/>
      <c r="CW43" s="558"/>
      <c r="CX43" s="558"/>
      <c r="CY43" s="559"/>
      <c r="CZ43" s="558"/>
      <c r="DA43" s="558"/>
      <c r="DB43" s="559"/>
      <c r="DC43" s="558"/>
      <c r="DD43" s="558"/>
      <c r="DE43" s="559"/>
      <c r="DF43" s="558"/>
      <c r="DG43" s="558"/>
      <c r="DH43" s="559"/>
      <c r="DI43" s="558"/>
      <c r="DJ43" s="558"/>
      <c r="DK43" s="559"/>
      <c r="DL43" s="558"/>
      <c r="DM43" s="558"/>
      <c r="DN43" s="559"/>
      <c r="DO43" s="558"/>
      <c r="DP43" s="558"/>
      <c r="DQ43" s="559"/>
      <c r="DR43" s="558"/>
      <c r="DS43" s="558"/>
      <c r="DT43" s="558"/>
      <c r="DU43" s="558"/>
      <c r="DV43" s="558"/>
      <c r="DW43" s="559"/>
      <c r="DX43" s="558"/>
      <c r="DY43" s="558"/>
      <c r="DZ43" s="558"/>
      <c r="EA43" s="558"/>
      <c r="EB43" s="558"/>
      <c r="EC43" s="559"/>
      <c r="ED43" s="558"/>
      <c r="EE43" s="558"/>
      <c r="EF43" s="558"/>
      <c r="EG43" s="558"/>
      <c r="EH43" s="558"/>
      <c r="EI43" s="559"/>
      <c r="EJ43" s="558"/>
      <c r="EK43" s="558"/>
      <c r="EL43" s="559"/>
      <c r="EM43" s="558"/>
      <c r="EN43" s="558"/>
      <c r="EO43" s="559"/>
      <c r="EP43" s="558"/>
      <c r="EQ43" s="558"/>
      <c r="ER43" s="558"/>
      <c r="ES43" s="558"/>
      <c r="ET43" s="558"/>
      <c r="EU43" s="559"/>
      <c r="EV43" s="558"/>
      <c r="EW43" s="558"/>
      <c r="EX43" s="558"/>
      <c r="EY43" s="558"/>
      <c r="EZ43" s="558"/>
      <c r="FA43" s="559"/>
      <c r="FB43" s="558"/>
      <c r="FC43" s="558"/>
      <c r="FD43" s="558"/>
      <c r="FE43" s="558"/>
      <c r="FF43" s="558"/>
      <c r="FG43" s="559"/>
      <c r="FH43" s="558"/>
      <c r="FI43" s="558"/>
      <c r="FJ43" s="559"/>
      <c r="FK43" s="558"/>
      <c r="FL43" s="558"/>
      <c r="FM43" s="559"/>
      <c r="FN43" s="558"/>
      <c r="FO43" s="558"/>
      <c r="FP43" s="558"/>
      <c r="FQ43" s="558"/>
      <c r="FR43" s="558"/>
      <c r="FS43" s="559"/>
      <c r="FT43" s="558"/>
      <c r="FU43" s="558"/>
      <c r="FV43" s="558"/>
      <c r="FW43" s="558"/>
      <c r="FX43" s="558"/>
      <c r="FY43" s="559"/>
      <c r="FZ43" s="558"/>
      <c r="GA43" s="558"/>
      <c r="GB43" s="559"/>
      <c r="GC43" s="558"/>
      <c r="GD43" s="558"/>
      <c r="GE43" s="559"/>
      <c r="GF43" s="558"/>
      <c r="GG43" s="558"/>
      <c r="GH43" s="559"/>
      <c r="GI43" s="558"/>
      <c r="GJ43" s="558"/>
      <c r="GK43" s="559"/>
      <c r="GL43" s="558"/>
      <c r="GM43" s="558"/>
      <c r="GN43" s="559"/>
      <c r="GO43" s="558"/>
      <c r="GP43" s="558"/>
      <c r="GQ43" s="559"/>
      <c r="GR43" s="558"/>
      <c r="GS43" s="558"/>
      <c r="GT43" s="559"/>
      <c r="GU43" s="558"/>
      <c r="GV43" s="558"/>
      <c r="GW43" s="559"/>
      <c r="GX43" s="558"/>
      <c r="GY43" s="558"/>
      <c r="GZ43" s="559"/>
      <c r="HA43" s="558"/>
      <c r="HB43" s="558"/>
      <c r="HC43" s="559"/>
      <c r="HD43" s="558"/>
      <c r="HE43" s="558"/>
      <c r="HF43" s="558"/>
      <c r="HG43" s="558"/>
      <c r="HH43" s="560"/>
      <c r="HI43" s="559"/>
      <c r="HJ43" s="560"/>
      <c r="HK43" s="560"/>
      <c r="HL43" s="559"/>
      <c r="HM43" s="560"/>
      <c r="HN43" s="560"/>
      <c r="HO43" s="559"/>
      <c r="HP43" s="560"/>
    </row>
    <row r="44" spans="1:224" ht="30" x14ac:dyDescent="0.25">
      <c r="A44" s="550"/>
      <c r="B44" s="545">
        <v>11</v>
      </c>
      <c r="C44" s="546" t="s">
        <v>97</v>
      </c>
      <c r="D44" s="76" t="s">
        <v>363</v>
      </c>
      <c r="E44" s="517" t="s">
        <v>51</v>
      </c>
      <c r="F44" s="547"/>
      <c r="G44" s="186"/>
      <c r="H44" s="547"/>
      <c r="I44" s="547"/>
      <c r="J44" s="547"/>
      <c r="K44" s="547"/>
      <c r="L44" s="547"/>
      <c r="M44" s="186"/>
      <c r="N44" s="547"/>
      <c r="O44" s="547"/>
      <c r="P44" s="186"/>
      <c r="Q44" s="547"/>
      <c r="R44" s="547"/>
      <c r="S44" s="186"/>
      <c r="T44" s="547"/>
      <c r="U44" s="547"/>
      <c r="V44" s="186"/>
      <c r="W44" s="547"/>
      <c r="X44" s="547"/>
      <c r="Y44" s="547"/>
      <c r="Z44" s="547"/>
      <c r="AA44" s="547"/>
      <c r="AB44" s="547"/>
      <c r="AC44" s="547"/>
      <c r="AD44" s="547"/>
      <c r="AE44" s="547"/>
      <c r="AF44" s="547"/>
      <c r="AG44" s="547"/>
      <c r="AH44" s="547"/>
      <c r="AI44" s="547"/>
      <c r="AJ44" s="547"/>
      <c r="AK44" s="186"/>
      <c r="AL44" s="547"/>
      <c r="AM44" s="547"/>
      <c r="AN44" s="547"/>
      <c r="AO44" s="547"/>
      <c r="AP44" s="547"/>
      <c r="AQ44" s="186"/>
      <c r="AR44" s="547"/>
      <c r="AS44" s="547"/>
      <c r="AT44" s="186"/>
      <c r="AU44" s="547"/>
      <c r="AV44" s="547"/>
      <c r="AW44" s="547"/>
      <c r="AX44" s="547"/>
      <c r="AY44" s="547"/>
      <c r="AZ44" s="547"/>
      <c r="BA44" s="547"/>
      <c r="BB44" s="547"/>
      <c r="BC44" s="547"/>
      <c r="BD44" s="547"/>
      <c r="BE44" s="547"/>
      <c r="BF44" s="547"/>
      <c r="BG44" s="547"/>
      <c r="BH44" s="547"/>
      <c r="BI44" s="186"/>
      <c r="BJ44" s="547"/>
      <c r="BK44" s="547"/>
      <c r="BL44" s="186"/>
      <c r="BM44" s="547"/>
      <c r="BN44" s="547">
        <v>2</v>
      </c>
      <c r="BO44" s="186">
        <v>73232.399999999994</v>
      </c>
      <c r="BP44" s="547">
        <v>18</v>
      </c>
      <c r="BQ44" s="547"/>
      <c r="BR44" s="547"/>
      <c r="BS44" s="547"/>
      <c r="BT44" s="547"/>
      <c r="BU44" s="186"/>
      <c r="BV44" s="547"/>
      <c r="BW44" s="547"/>
      <c r="BX44" s="547"/>
      <c r="BY44" s="547"/>
      <c r="BZ44" s="547"/>
      <c r="CA44" s="186"/>
      <c r="CB44" s="547"/>
      <c r="CC44" s="547"/>
      <c r="CD44" s="547"/>
      <c r="CE44" s="547"/>
      <c r="CF44" s="547"/>
      <c r="CG44" s="186"/>
      <c r="CH44" s="547"/>
      <c r="CI44" s="547"/>
      <c r="CJ44" s="547"/>
      <c r="CK44" s="547"/>
      <c r="CL44" s="547"/>
      <c r="CM44" s="186"/>
      <c r="CN44" s="547"/>
      <c r="CO44" s="547"/>
      <c r="CP44" s="186"/>
      <c r="CQ44" s="547"/>
      <c r="CR44" s="547"/>
      <c r="CS44" s="186"/>
      <c r="CT44" s="547"/>
      <c r="CU44" s="547"/>
      <c r="CV44" s="547"/>
      <c r="CW44" s="547"/>
      <c r="CX44" s="547">
        <v>2</v>
      </c>
      <c r="CY44" s="186">
        <v>52184.55</v>
      </c>
      <c r="CZ44" s="547">
        <v>20</v>
      </c>
      <c r="DA44" s="547"/>
      <c r="DB44" s="186"/>
      <c r="DC44" s="547"/>
      <c r="DD44" s="547"/>
      <c r="DE44" s="186"/>
      <c r="DF44" s="547"/>
      <c r="DG44" s="547"/>
      <c r="DH44" s="186"/>
      <c r="DI44" s="547"/>
      <c r="DJ44" s="547"/>
      <c r="DK44" s="186"/>
      <c r="DL44" s="547"/>
      <c r="DM44" s="547"/>
      <c r="DN44" s="186"/>
      <c r="DO44" s="547"/>
      <c r="DP44" s="547"/>
      <c r="DQ44" s="186"/>
      <c r="DR44" s="547"/>
      <c r="DS44" s="547"/>
      <c r="DT44" s="547"/>
      <c r="DU44" s="547"/>
      <c r="DV44" s="547"/>
      <c r="DW44" s="186"/>
      <c r="DX44" s="547"/>
      <c r="DY44" s="547"/>
      <c r="DZ44" s="547"/>
      <c r="EA44" s="547"/>
      <c r="EB44" s="547"/>
      <c r="EC44" s="186"/>
      <c r="ED44" s="547"/>
      <c r="EE44" s="547"/>
      <c r="EF44" s="547"/>
      <c r="EG44" s="547"/>
      <c r="EH44" s="547"/>
      <c r="EI44" s="186"/>
      <c r="EJ44" s="547"/>
      <c r="EK44" s="547"/>
      <c r="EL44" s="186"/>
      <c r="EM44" s="547"/>
      <c r="EN44" s="547"/>
      <c r="EO44" s="186"/>
      <c r="EP44" s="547"/>
      <c r="EQ44" s="547"/>
      <c r="ER44" s="547"/>
      <c r="ES44" s="547"/>
      <c r="ET44" s="547"/>
      <c r="EU44" s="186"/>
      <c r="EV44" s="547"/>
      <c r="EW44" s="547"/>
      <c r="EX44" s="547"/>
      <c r="EY44" s="547"/>
      <c r="EZ44" s="547"/>
      <c r="FA44" s="186"/>
      <c r="FB44" s="547"/>
      <c r="FC44" s="547"/>
      <c r="FD44" s="547"/>
      <c r="FE44" s="547"/>
      <c r="FF44" s="547">
        <v>5</v>
      </c>
      <c r="FG44" s="186">
        <v>106797.25</v>
      </c>
      <c r="FH44" s="547">
        <v>21</v>
      </c>
      <c r="FI44" s="547"/>
      <c r="FJ44" s="186"/>
      <c r="FK44" s="547"/>
      <c r="FL44" s="547"/>
      <c r="FM44" s="186"/>
      <c r="FN44" s="547"/>
      <c r="FO44" s="547"/>
      <c r="FP44" s="547"/>
      <c r="FQ44" s="547"/>
      <c r="FR44" s="547"/>
      <c r="FS44" s="186"/>
      <c r="FT44" s="547"/>
      <c r="FU44" s="547"/>
      <c r="FV44" s="547"/>
      <c r="FW44" s="547"/>
      <c r="FX44" s="547"/>
      <c r="FY44" s="186"/>
      <c r="FZ44" s="547"/>
      <c r="GA44" s="547"/>
      <c r="GB44" s="186"/>
      <c r="GC44" s="547"/>
      <c r="GD44" s="547"/>
      <c r="GE44" s="186"/>
      <c r="GF44" s="547"/>
      <c r="GG44" s="547"/>
      <c r="GH44" s="186"/>
      <c r="GI44" s="547"/>
      <c r="GJ44" s="547"/>
      <c r="GK44" s="186"/>
      <c r="GL44" s="547"/>
      <c r="GM44" s="547"/>
      <c r="GN44" s="186"/>
      <c r="GO44" s="547"/>
      <c r="GP44" s="547"/>
      <c r="GQ44" s="186"/>
      <c r="GR44" s="547"/>
      <c r="GS44" s="547"/>
      <c r="GT44" s="186"/>
      <c r="GU44" s="547"/>
      <c r="GV44" s="547"/>
      <c r="GW44" s="186"/>
      <c r="GX44" s="547"/>
      <c r="GY44" s="547"/>
      <c r="GZ44" s="186"/>
      <c r="HA44" s="547"/>
      <c r="HB44" s="547"/>
      <c r="HC44" s="186"/>
      <c r="HD44" s="547"/>
      <c r="HE44" s="547"/>
      <c r="HF44" s="547"/>
      <c r="HG44" s="547"/>
      <c r="HH44" s="548">
        <v>9</v>
      </c>
      <c r="HI44" s="549">
        <v>232214.2</v>
      </c>
      <c r="HJ44" s="548">
        <v>59</v>
      </c>
      <c r="HK44" s="548">
        <v>0</v>
      </c>
      <c r="HL44" s="549">
        <v>0</v>
      </c>
      <c r="HM44" s="548">
        <v>0</v>
      </c>
      <c r="HN44" s="63">
        <v>9</v>
      </c>
      <c r="HO44" s="186">
        <v>232214.2</v>
      </c>
      <c r="HP44" s="63">
        <v>59</v>
      </c>
    </row>
    <row r="45" spans="1:224" ht="15" x14ac:dyDescent="0.25">
      <c r="A45" s="210"/>
      <c r="B45" s="551" t="s">
        <v>477</v>
      </c>
      <c r="C45" s="552"/>
      <c r="D45" s="210"/>
      <c r="E45" s="518"/>
      <c r="F45" s="553"/>
      <c r="G45" s="554"/>
      <c r="H45" s="553"/>
      <c r="I45" s="553"/>
      <c r="J45" s="553"/>
      <c r="K45" s="553"/>
      <c r="L45" s="553"/>
      <c r="M45" s="554"/>
      <c r="N45" s="553"/>
      <c r="O45" s="553"/>
      <c r="P45" s="554"/>
      <c r="Q45" s="553"/>
      <c r="R45" s="553"/>
      <c r="S45" s="554"/>
      <c r="T45" s="553"/>
      <c r="U45" s="553"/>
      <c r="V45" s="554"/>
      <c r="W45" s="553"/>
      <c r="X45" s="553"/>
      <c r="Y45" s="553"/>
      <c r="Z45" s="553"/>
      <c r="AA45" s="553"/>
      <c r="AB45" s="553"/>
      <c r="AC45" s="553"/>
      <c r="AD45" s="553"/>
      <c r="AE45" s="553"/>
      <c r="AF45" s="553"/>
      <c r="AG45" s="553"/>
      <c r="AH45" s="553"/>
      <c r="AI45" s="553"/>
      <c r="AJ45" s="553"/>
      <c r="AK45" s="554"/>
      <c r="AL45" s="553"/>
      <c r="AM45" s="553"/>
      <c r="AN45" s="553"/>
      <c r="AO45" s="553"/>
      <c r="AP45" s="553"/>
      <c r="AQ45" s="554"/>
      <c r="AR45" s="553"/>
      <c r="AS45" s="553"/>
      <c r="AT45" s="554"/>
      <c r="AU45" s="553"/>
      <c r="AV45" s="553"/>
      <c r="AW45" s="553"/>
      <c r="AX45" s="553"/>
      <c r="AY45" s="553"/>
      <c r="AZ45" s="553"/>
      <c r="BA45" s="553"/>
      <c r="BB45" s="553"/>
      <c r="BC45" s="553"/>
      <c r="BD45" s="553"/>
      <c r="BE45" s="553"/>
      <c r="BF45" s="553"/>
      <c r="BG45" s="553"/>
      <c r="BH45" s="553"/>
      <c r="BI45" s="554"/>
      <c r="BJ45" s="553"/>
      <c r="BK45" s="553"/>
      <c r="BL45" s="554"/>
      <c r="BM45" s="553"/>
      <c r="BN45" s="553">
        <v>2</v>
      </c>
      <c r="BO45" s="554">
        <v>73232.399999999994</v>
      </c>
      <c r="BP45" s="553">
        <v>18</v>
      </c>
      <c r="BQ45" s="553"/>
      <c r="BR45" s="553"/>
      <c r="BS45" s="553"/>
      <c r="BT45" s="553"/>
      <c r="BU45" s="554"/>
      <c r="BV45" s="553"/>
      <c r="BW45" s="553"/>
      <c r="BX45" s="553"/>
      <c r="BY45" s="553"/>
      <c r="BZ45" s="553"/>
      <c r="CA45" s="554"/>
      <c r="CB45" s="553"/>
      <c r="CC45" s="553"/>
      <c r="CD45" s="553"/>
      <c r="CE45" s="553"/>
      <c r="CF45" s="553"/>
      <c r="CG45" s="554"/>
      <c r="CH45" s="553"/>
      <c r="CI45" s="553"/>
      <c r="CJ45" s="553"/>
      <c r="CK45" s="553"/>
      <c r="CL45" s="553"/>
      <c r="CM45" s="554"/>
      <c r="CN45" s="553"/>
      <c r="CO45" s="553"/>
      <c r="CP45" s="554"/>
      <c r="CQ45" s="553"/>
      <c r="CR45" s="553"/>
      <c r="CS45" s="554"/>
      <c r="CT45" s="553"/>
      <c r="CU45" s="553"/>
      <c r="CV45" s="553"/>
      <c r="CW45" s="553"/>
      <c r="CX45" s="553">
        <v>2</v>
      </c>
      <c r="CY45" s="554">
        <v>52184.55</v>
      </c>
      <c r="CZ45" s="553">
        <v>20</v>
      </c>
      <c r="DA45" s="553"/>
      <c r="DB45" s="554"/>
      <c r="DC45" s="553"/>
      <c r="DD45" s="553"/>
      <c r="DE45" s="554"/>
      <c r="DF45" s="553"/>
      <c r="DG45" s="553"/>
      <c r="DH45" s="554"/>
      <c r="DI45" s="553"/>
      <c r="DJ45" s="553"/>
      <c r="DK45" s="554"/>
      <c r="DL45" s="553"/>
      <c r="DM45" s="553"/>
      <c r="DN45" s="554"/>
      <c r="DO45" s="553"/>
      <c r="DP45" s="553"/>
      <c r="DQ45" s="554"/>
      <c r="DR45" s="553"/>
      <c r="DS45" s="553"/>
      <c r="DT45" s="553"/>
      <c r="DU45" s="553"/>
      <c r="DV45" s="553"/>
      <c r="DW45" s="554"/>
      <c r="DX45" s="553"/>
      <c r="DY45" s="553"/>
      <c r="DZ45" s="553"/>
      <c r="EA45" s="553"/>
      <c r="EB45" s="553"/>
      <c r="EC45" s="554"/>
      <c r="ED45" s="553"/>
      <c r="EE45" s="553"/>
      <c r="EF45" s="553"/>
      <c r="EG45" s="553"/>
      <c r="EH45" s="553"/>
      <c r="EI45" s="554"/>
      <c r="EJ45" s="553"/>
      <c r="EK45" s="553"/>
      <c r="EL45" s="554"/>
      <c r="EM45" s="553"/>
      <c r="EN45" s="553"/>
      <c r="EO45" s="554"/>
      <c r="EP45" s="553"/>
      <c r="EQ45" s="553"/>
      <c r="ER45" s="553"/>
      <c r="ES45" s="553"/>
      <c r="ET45" s="553"/>
      <c r="EU45" s="554"/>
      <c r="EV45" s="553"/>
      <c r="EW45" s="553"/>
      <c r="EX45" s="553"/>
      <c r="EY45" s="553"/>
      <c r="EZ45" s="553"/>
      <c r="FA45" s="554"/>
      <c r="FB45" s="553"/>
      <c r="FC45" s="553"/>
      <c r="FD45" s="553"/>
      <c r="FE45" s="553"/>
      <c r="FF45" s="553">
        <v>5</v>
      </c>
      <c r="FG45" s="554">
        <v>106797.25</v>
      </c>
      <c r="FH45" s="553">
        <v>21</v>
      </c>
      <c r="FI45" s="553"/>
      <c r="FJ45" s="554"/>
      <c r="FK45" s="553"/>
      <c r="FL45" s="553"/>
      <c r="FM45" s="554"/>
      <c r="FN45" s="553"/>
      <c r="FO45" s="553"/>
      <c r="FP45" s="553"/>
      <c r="FQ45" s="553"/>
      <c r="FR45" s="553"/>
      <c r="FS45" s="554"/>
      <c r="FT45" s="553"/>
      <c r="FU45" s="553"/>
      <c r="FV45" s="553"/>
      <c r="FW45" s="553"/>
      <c r="FX45" s="553"/>
      <c r="FY45" s="554"/>
      <c r="FZ45" s="553"/>
      <c r="GA45" s="553"/>
      <c r="GB45" s="554"/>
      <c r="GC45" s="553"/>
      <c r="GD45" s="553"/>
      <c r="GE45" s="554"/>
      <c r="GF45" s="553"/>
      <c r="GG45" s="553"/>
      <c r="GH45" s="554"/>
      <c r="GI45" s="553"/>
      <c r="GJ45" s="553"/>
      <c r="GK45" s="554"/>
      <c r="GL45" s="553"/>
      <c r="GM45" s="553"/>
      <c r="GN45" s="554"/>
      <c r="GO45" s="553"/>
      <c r="GP45" s="553"/>
      <c r="GQ45" s="554"/>
      <c r="GR45" s="553"/>
      <c r="GS45" s="553"/>
      <c r="GT45" s="554"/>
      <c r="GU45" s="553"/>
      <c r="GV45" s="553"/>
      <c r="GW45" s="554"/>
      <c r="GX45" s="553"/>
      <c r="GY45" s="553"/>
      <c r="GZ45" s="554"/>
      <c r="HA45" s="553"/>
      <c r="HB45" s="553"/>
      <c r="HC45" s="554"/>
      <c r="HD45" s="553"/>
      <c r="HE45" s="553"/>
      <c r="HF45" s="553"/>
      <c r="HG45" s="553"/>
      <c r="HH45" s="555">
        <v>9</v>
      </c>
      <c r="HI45" s="554">
        <v>232214.2</v>
      </c>
      <c r="HJ45" s="555">
        <v>59</v>
      </c>
      <c r="HK45" s="555">
        <v>0</v>
      </c>
      <c r="HL45" s="554">
        <v>0</v>
      </c>
      <c r="HM45" s="555">
        <v>0</v>
      </c>
      <c r="HN45" s="555">
        <v>9</v>
      </c>
      <c r="HO45" s="554">
        <v>232214.2</v>
      </c>
      <c r="HP45" s="555">
        <v>59</v>
      </c>
    </row>
    <row r="46" spans="1:224" ht="15" x14ac:dyDescent="0.25">
      <c r="A46" s="550"/>
      <c r="B46" s="545">
        <v>12</v>
      </c>
      <c r="C46" s="546" t="s">
        <v>27</v>
      </c>
      <c r="D46" s="76" t="s">
        <v>364</v>
      </c>
      <c r="E46" s="517" t="s">
        <v>190</v>
      </c>
      <c r="F46" s="547"/>
      <c r="G46" s="186"/>
      <c r="H46" s="547"/>
      <c r="I46" s="547"/>
      <c r="J46" s="547"/>
      <c r="K46" s="547"/>
      <c r="L46" s="547"/>
      <c r="M46" s="186"/>
      <c r="N46" s="547"/>
      <c r="O46" s="547"/>
      <c r="P46" s="186"/>
      <c r="Q46" s="547"/>
      <c r="R46" s="547"/>
      <c r="S46" s="186"/>
      <c r="T46" s="547"/>
      <c r="U46" s="547"/>
      <c r="V46" s="186"/>
      <c r="W46" s="547"/>
      <c r="X46" s="547"/>
      <c r="Y46" s="547"/>
      <c r="Z46" s="547"/>
      <c r="AA46" s="547"/>
      <c r="AB46" s="547"/>
      <c r="AC46" s="547"/>
      <c r="AD46" s="547"/>
      <c r="AE46" s="547"/>
      <c r="AF46" s="547"/>
      <c r="AG46" s="547"/>
      <c r="AH46" s="547"/>
      <c r="AI46" s="547"/>
      <c r="AJ46" s="547"/>
      <c r="AK46" s="186"/>
      <c r="AL46" s="547"/>
      <c r="AM46" s="547"/>
      <c r="AN46" s="547"/>
      <c r="AO46" s="547"/>
      <c r="AP46" s="547"/>
      <c r="AQ46" s="186"/>
      <c r="AR46" s="547"/>
      <c r="AS46" s="547"/>
      <c r="AT46" s="186"/>
      <c r="AU46" s="547"/>
      <c r="AV46" s="547"/>
      <c r="AW46" s="547"/>
      <c r="AX46" s="547"/>
      <c r="AY46" s="547"/>
      <c r="AZ46" s="547"/>
      <c r="BA46" s="547"/>
      <c r="BB46" s="547"/>
      <c r="BC46" s="547"/>
      <c r="BD46" s="547"/>
      <c r="BE46" s="547"/>
      <c r="BF46" s="547"/>
      <c r="BG46" s="547"/>
      <c r="BH46" s="547"/>
      <c r="BI46" s="186"/>
      <c r="BJ46" s="547"/>
      <c r="BK46" s="547"/>
      <c r="BL46" s="186"/>
      <c r="BM46" s="547"/>
      <c r="BN46" s="547"/>
      <c r="BO46" s="186"/>
      <c r="BP46" s="547"/>
      <c r="BQ46" s="547"/>
      <c r="BR46" s="547"/>
      <c r="BS46" s="547"/>
      <c r="BT46" s="547"/>
      <c r="BU46" s="186"/>
      <c r="BV46" s="547"/>
      <c r="BW46" s="547"/>
      <c r="BX46" s="547"/>
      <c r="BY46" s="547"/>
      <c r="BZ46" s="547"/>
      <c r="CA46" s="186"/>
      <c r="CB46" s="547"/>
      <c r="CC46" s="547"/>
      <c r="CD46" s="547"/>
      <c r="CE46" s="547"/>
      <c r="CF46" s="547"/>
      <c r="CG46" s="186"/>
      <c r="CH46" s="547"/>
      <c r="CI46" s="547"/>
      <c r="CJ46" s="547"/>
      <c r="CK46" s="547"/>
      <c r="CL46" s="547"/>
      <c r="CM46" s="186"/>
      <c r="CN46" s="547"/>
      <c r="CO46" s="547"/>
      <c r="CP46" s="186"/>
      <c r="CQ46" s="547"/>
      <c r="CR46" s="547"/>
      <c r="CS46" s="186"/>
      <c r="CT46" s="547"/>
      <c r="CU46" s="547"/>
      <c r="CV46" s="547"/>
      <c r="CW46" s="547"/>
      <c r="CX46" s="547"/>
      <c r="CY46" s="186"/>
      <c r="CZ46" s="547"/>
      <c r="DA46" s="547"/>
      <c r="DB46" s="186"/>
      <c r="DC46" s="547"/>
      <c r="DD46" s="547"/>
      <c r="DE46" s="186"/>
      <c r="DF46" s="547"/>
      <c r="DG46" s="547"/>
      <c r="DH46" s="186"/>
      <c r="DI46" s="547"/>
      <c r="DJ46" s="547"/>
      <c r="DK46" s="186"/>
      <c r="DL46" s="547"/>
      <c r="DM46" s="547"/>
      <c r="DN46" s="186"/>
      <c r="DO46" s="547"/>
      <c r="DP46" s="547"/>
      <c r="DQ46" s="186"/>
      <c r="DR46" s="547"/>
      <c r="DS46" s="547"/>
      <c r="DT46" s="547"/>
      <c r="DU46" s="547"/>
      <c r="DV46" s="547"/>
      <c r="DW46" s="186"/>
      <c r="DX46" s="547"/>
      <c r="DY46" s="547"/>
      <c r="DZ46" s="547"/>
      <c r="EA46" s="547"/>
      <c r="EB46" s="547"/>
      <c r="EC46" s="186"/>
      <c r="ED46" s="547"/>
      <c r="EE46" s="547"/>
      <c r="EF46" s="547"/>
      <c r="EG46" s="547"/>
      <c r="EH46" s="547"/>
      <c r="EI46" s="186"/>
      <c r="EJ46" s="547"/>
      <c r="EK46" s="547"/>
      <c r="EL46" s="186"/>
      <c r="EM46" s="547"/>
      <c r="EN46" s="547"/>
      <c r="EO46" s="186"/>
      <c r="EP46" s="547"/>
      <c r="EQ46" s="547"/>
      <c r="ER46" s="547"/>
      <c r="ES46" s="547"/>
      <c r="ET46" s="547"/>
      <c r="EU46" s="186"/>
      <c r="EV46" s="547"/>
      <c r="EW46" s="547"/>
      <c r="EX46" s="547"/>
      <c r="EY46" s="547"/>
      <c r="EZ46" s="547"/>
      <c r="FA46" s="186"/>
      <c r="FB46" s="547"/>
      <c r="FC46" s="547"/>
      <c r="FD46" s="547"/>
      <c r="FE46" s="547"/>
      <c r="FF46" s="547"/>
      <c r="FG46" s="186"/>
      <c r="FH46" s="547"/>
      <c r="FI46" s="547"/>
      <c r="FJ46" s="186"/>
      <c r="FK46" s="547"/>
      <c r="FL46" s="547"/>
      <c r="FM46" s="186"/>
      <c r="FN46" s="547"/>
      <c r="FO46" s="547"/>
      <c r="FP46" s="547"/>
      <c r="FQ46" s="547"/>
      <c r="FR46" s="547"/>
      <c r="FS46" s="186"/>
      <c r="FT46" s="547"/>
      <c r="FU46" s="547"/>
      <c r="FV46" s="547"/>
      <c r="FW46" s="547"/>
      <c r="FX46" s="547"/>
      <c r="FY46" s="186"/>
      <c r="FZ46" s="547"/>
      <c r="GA46" s="547"/>
      <c r="GB46" s="186"/>
      <c r="GC46" s="547"/>
      <c r="GD46" s="547"/>
      <c r="GE46" s="186"/>
      <c r="GF46" s="547"/>
      <c r="GG46" s="547"/>
      <c r="GH46" s="186"/>
      <c r="GI46" s="547"/>
      <c r="GJ46" s="547">
        <v>1</v>
      </c>
      <c r="GK46" s="186">
        <v>18073.330000000002</v>
      </c>
      <c r="GL46" s="547">
        <v>8</v>
      </c>
      <c r="GM46" s="547"/>
      <c r="GN46" s="186"/>
      <c r="GO46" s="547"/>
      <c r="GP46" s="547"/>
      <c r="GQ46" s="186"/>
      <c r="GR46" s="547"/>
      <c r="GS46" s="547"/>
      <c r="GT46" s="186"/>
      <c r="GU46" s="547"/>
      <c r="GV46" s="547"/>
      <c r="GW46" s="186"/>
      <c r="GX46" s="547"/>
      <c r="GY46" s="547"/>
      <c r="GZ46" s="186"/>
      <c r="HA46" s="547"/>
      <c r="HB46" s="547"/>
      <c r="HC46" s="186"/>
      <c r="HD46" s="547"/>
      <c r="HE46" s="547"/>
      <c r="HF46" s="547"/>
      <c r="HG46" s="547"/>
      <c r="HH46" s="548">
        <v>1</v>
      </c>
      <c r="HI46" s="549">
        <v>18073.330000000002</v>
      </c>
      <c r="HJ46" s="548">
        <v>8</v>
      </c>
      <c r="HK46" s="548">
        <v>0</v>
      </c>
      <c r="HL46" s="549">
        <v>0</v>
      </c>
      <c r="HM46" s="548">
        <v>0</v>
      </c>
      <c r="HN46" s="63">
        <v>1</v>
      </c>
      <c r="HO46" s="186">
        <v>18073.330000000002</v>
      </c>
      <c r="HP46" s="63">
        <v>8</v>
      </c>
    </row>
    <row r="47" spans="1:224" ht="30" x14ac:dyDescent="0.25">
      <c r="A47" s="550"/>
      <c r="B47" s="550"/>
      <c r="C47" s="546"/>
      <c r="D47" s="76" t="s">
        <v>365</v>
      </c>
      <c r="E47" s="517" t="s">
        <v>191</v>
      </c>
      <c r="F47" s="547"/>
      <c r="G47" s="186"/>
      <c r="H47" s="547"/>
      <c r="I47" s="547"/>
      <c r="J47" s="547"/>
      <c r="K47" s="547"/>
      <c r="L47" s="547"/>
      <c r="M47" s="186"/>
      <c r="N47" s="547"/>
      <c r="O47" s="547"/>
      <c r="P47" s="186"/>
      <c r="Q47" s="547"/>
      <c r="R47" s="547"/>
      <c r="S47" s="186"/>
      <c r="T47" s="547"/>
      <c r="U47" s="547"/>
      <c r="V47" s="186"/>
      <c r="W47" s="547"/>
      <c r="X47" s="547"/>
      <c r="Y47" s="547"/>
      <c r="Z47" s="547"/>
      <c r="AA47" s="547"/>
      <c r="AB47" s="547"/>
      <c r="AC47" s="547"/>
      <c r="AD47" s="547"/>
      <c r="AE47" s="547"/>
      <c r="AF47" s="547"/>
      <c r="AG47" s="547"/>
      <c r="AH47" s="547"/>
      <c r="AI47" s="547"/>
      <c r="AJ47" s="547"/>
      <c r="AK47" s="186"/>
      <c r="AL47" s="547"/>
      <c r="AM47" s="547"/>
      <c r="AN47" s="547"/>
      <c r="AO47" s="547"/>
      <c r="AP47" s="547"/>
      <c r="AQ47" s="186"/>
      <c r="AR47" s="547"/>
      <c r="AS47" s="547"/>
      <c r="AT47" s="186"/>
      <c r="AU47" s="547"/>
      <c r="AV47" s="547"/>
      <c r="AW47" s="547"/>
      <c r="AX47" s="547"/>
      <c r="AY47" s="547"/>
      <c r="AZ47" s="547"/>
      <c r="BA47" s="547"/>
      <c r="BB47" s="547"/>
      <c r="BC47" s="547"/>
      <c r="BD47" s="547"/>
      <c r="BE47" s="547"/>
      <c r="BF47" s="547"/>
      <c r="BG47" s="547"/>
      <c r="BH47" s="547"/>
      <c r="BI47" s="186"/>
      <c r="BJ47" s="547"/>
      <c r="BK47" s="547"/>
      <c r="BL47" s="186"/>
      <c r="BM47" s="547"/>
      <c r="BN47" s="547"/>
      <c r="BO47" s="186"/>
      <c r="BP47" s="547"/>
      <c r="BQ47" s="547"/>
      <c r="BR47" s="547"/>
      <c r="BS47" s="547"/>
      <c r="BT47" s="547"/>
      <c r="BU47" s="186"/>
      <c r="BV47" s="547"/>
      <c r="BW47" s="547"/>
      <c r="BX47" s="547"/>
      <c r="BY47" s="547"/>
      <c r="BZ47" s="547"/>
      <c r="CA47" s="186"/>
      <c r="CB47" s="547"/>
      <c r="CC47" s="547"/>
      <c r="CD47" s="547"/>
      <c r="CE47" s="547"/>
      <c r="CF47" s="547"/>
      <c r="CG47" s="186"/>
      <c r="CH47" s="547"/>
      <c r="CI47" s="547"/>
      <c r="CJ47" s="547"/>
      <c r="CK47" s="547"/>
      <c r="CL47" s="547"/>
      <c r="CM47" s="186"/>
      <c r="CN47" s="547"/>
      <c r="CO47" s="547"/>
      <c r="CP47" s="186"/>
      <c r="CQ47" s="547"/>
      <c r="CR47" s="547">
        <v>1</v>
      </c>
      <c r="CS47" s="186">
        <v>112140.5</v>
      </c>
      <c r="CT47" s="547">
        <v>11</v>
      </c>
      <c r="CU47" s="547"/>
      <c r="CV47" s="547"/>
      <c r="CW47" s="547"/>
      <c r="CX47" s="547"/>
      <c r="CY47" s="186"/>
      <c r="CZ47" s="547"/>
      <c r="DA47" s="547"/>
      <c r="DB47" s="186"/>
      <c r="DC47" s="547"/>
      <c r="DD47" s="547"/>
      <c r="DE47" s="186"/>
      <c r="DF47" s="547"/>
      <c r="DG47" s="547"/>
      <c r="DH47" s="186"/>
      <c r="DI47" s="547"/>
      <c r="DJ47" s="547"/>
      <c r="DK47" s="186"/>
      <c r="DL47" s="547"/>
      <c r="DM47" s="547"/>
      <c r="DN47" s="186"/>
      <c r="DO47" s="547"/>
      <c r="DP47" s="547"/>
      <c r="DQ47" s="186"/>
      <c r="DR47" s="547"/>
      <c r="DS47" s="547"/>
      <c r="DT47" s="547"/>
      <c r="DU47" s="547"/>
      <c r="DV47" s="547"/>
      <c r="DW47" s="186"/>
      <c r="DX47" s="547"/>
      <c r="DY47" s="547"/>
      <c r="DZ47" s="547"/>
      <c r="EA47" s="547"/>
      <c r="EB47" s="547"/>
      <c r="EC47" s="186"/>
      <c r="ED47" s="547"/>
      <c r="EE47" s="547"/>
      <c r="EF47" s="547"/>
      <c r="EG47" s="547"/>
      <c r="EH47" s="547"/>
      <c r="EI47" s="186"/>
      <c r="EJ47" s="547"/>
      <c r="EK47" s="547"/>
      <c r="EL47" s="186"/>
      <c r="EM47" s="547"/>
      <c r="EN47" s="547"/>
      <c r="EO47" s="186"/>
      <c r="EP47" s="547"/>
      <c r="EQ47" s="547"/>
      <c r="ER47" s="547"/>
      <c r="ES47" s="547"/>
      <c r="ET47" s="547"/>
      <c r="EU47" s="186"/>
      <c r="EV47" s="547"/>
      <c r="EW47" s="547"/>
      <c r="EX47" s="547"/>
      <c r="EY47" s="547"/>
      <c r="EZ47" s="547"/>
      <c r="FA47" s="186"/>
      <c r="FB47" s="547"/>
      <c r="FC47" s="547"/>
      <c r="FD47" s="547"/>
      <c r="FE47" s="547"/>
      <c r="FF47" s="547"/>
      <c r="FG47" s="186"/>
      <c r="FH47" s="547"/>
      <c r="FI47" s="547"/>
      <c r="FJ47" s="186"/>
      <c r="FK47" s="547"/>
      <c r="FL47" s="547"/>
      <c r="FM47" s="186"/>
      <c r="FN47" s="547"/>
      <c r="FO47" s="547"/>
      <c r="FP47" s="547"/>
      <c r="FQ47" s="547"/>
      <c r="FR47" s="547"/>
      <c r="FS47" s="186"/>
      <c r="FT47" s="547"/>
      <c r="FU47" s="547"/>
      <c r="FV47" s="547"/>
      <c r="FW47" s="547"/>
      <c r="FX47" s="547"/>
      <c r="FY47" s="186"/>
      <c r="FZ47" s="547"/>
      <c r="GA47" s="547"/>
      <c r="GB47" s="186"/>
      <c r="GC47" s="547"/>
      <c r="GD47" s="547"/>
      <c r="GE47" s="186"/>
      <c r="GF47" s="547"/>
      <c r="GG47" s="547"/>
      <c r="GH47" s="186"/>
      <c r="GI47" s="547"/>
      <c r="GJ47" s="547"/>
      <c r="GK47" s="186"/>
      <c r="GL47" s="547"/>
      <c r="GM47" s="547"/>
      <c r="GN47" s="186"/>
      <c r="GO47" s="547"/>
      <c r="GP47" s="547"/>
      <c r="GQ47" s="186"/>
      <c r="GR47" s="547"/>
      <c r="GS47" s="547"/>
      <c r="GT47" s="186"/>
      <c r="GU47" s="547"/>
      <c r="GV47" s="547"/>
      <c r="GW47" s="186"/>
      <c r="GX47" s="547"/>
      <c r="GY47" s="547"/>
      <c r="GZ47" s="186"/>
      <c r="HA47" s="547"/>
      <c r="HB47" s="547"/>
      <c r="HC47" s="186"/>
      <c r="HD47" s="547"/>
      <c r="HE47" s="547"/>
      <c r="HF47" s="547"/>
      <c r="HG47" s="547"/>
      <c r="HH47" s="548">
        <v>1</v>
      </c>
      <c r="HI47" s="549">
        <v>112140.5</v>
      </c>
      <c r="HJ47" s="548">
        <v>11</v>
      </c>
      <c r="HK47" s="548">
        <v>0</v>
      </c>
      <c r="HL47" s="549">
        <v>0</v>
      </c>
      <c r="HM47" s="548">
        <v>0</v>
      </c>
      <c r="HN47" s="63">
        <v>1</v>
      </c>
      <c r="HO47" s="186">
        <v>112140.5</v>
      </c>
      <c r="HP47" s="63">
        <v>11</v>
      </c>
    </row>
    <row r="48" spans="1:224" ht="15" x14ac:dyDescent="0.25">
      <c r="A48" s="550"/>
      <c r="B48" s="550"/>
      <c r="C48" s="546"/>
      <c r="D48" s="76" t="s">
        <v>366</v>
      </c>
      <c r="E48" s="517"/>
      <c r="F48" s="547"/>
      <c r="G48" s="186"/>
      <c r="H48" s="547"/>
      <c r="I48" s="547"/>
      <c r="J48" s="547"/>
      <c r="K48" s="547"/>
      <c r="L48" s="547"/>
      <c r="M48" s="186"/>
      <c r="N48" s="547"/>
      <c r="O48" s="547"/>
      <c r="P48" s="186"/>
      <c r="Q48" s="547"/>
      <c r="R48" s="547"/>
      <c r="S48" s="186"/>
      <c r="T48" s="547"/>
      <c r="U48" s="547"/>
      <c r="V48" s="186"/>
      <c r="W48" s="547"/>
      <c r="X48" s="547"/>
      <c r="Y48" s="547"/>
      <c r="Z48" s="547"/>
      <c r="AA48" s="547"/>
      <c r="AB48" s="547"/>
      <c r="AC48" s="547"/>
      <c r="AD48" s="547"/>
      <c r="AE48" s="547"/>
      <c r="AF48" s="547"/>
      <c r="AG48" s="547"/>
      <c r="AH48" s="547"/>
      <c r="AI48" s="547"/>
      <c r="AJ48" s="547"/>
      <c r="AK48" s="186"/>
      <c r="AL48" s="547"/>
      <c r="AM48" s="547"/>
      <c r="AN48" s="547"/>
      <c r="AO48" s="547"/>
      <c r="AP48" s="547"/>
      <c r="AQ48" s="186"/>
      <c r="AR48" s="547"/>
      <c r="AS48" s="547"/>
      <c r="AT48" s="186"/>
      <c r="AU48" s="547"/>
      <c r="AV48" s="547"/>
      <c r="AW48" s="547"/>
      <c r="AX48" s="547"/>
      <c r="AY48" s="547"/>
      <c r="AZ48" s="547"/>
      <c r="BA48" s="547"/>
      <c r="BB48" s="547"/>
      <c r="BC48" s="547"/>
      <c r="BD48" s="547"/>
      <c r="BE48" s="547"/>
      <c r="BF48" s="547"/>
      <c r="BG48" s="547"/>
      <c r="BH48" s="547"/>
      <c r="BI48" s="186"/>
      <c r="BJ48" s="547"/>
      <c r="BK48" s="547"/>
      <c r="BL48" s="186"/>
      <c r="BM48" s="547"/>
      <c r="BN48" s="547"/>
      <c r="BO48" s="186"/>
      <c r="BP48" s="547"/>
      <c r="BQ48" s="547"/>
      <c r="BR48" s="547"/>
      <c r="BS48" s="547"/>
      <c r="BT48" s="547"/>
      <c r="BU48" s="186"/>
      <c r="BV48" s="547"/>
      <c r="BW48" s="547"/>
      <c r="BX48" s="547"/>
      <c r="BY48" s="547"/>
      <c r="BZ48" s="547"/>
      <c r="CA48" s="186"/>
      <c r="CB48" s="547"/>
      <c r="CC48" s="547"/>
      <c r="CD48" s="547"/>
      <c r="CE48" s="547"/>
      <c r="CF48" s="547"/>
      <c r="CG48" s="186"/>
      <c r="CH48" s="547"/>
      <c r="CI48" s="547"/>
      <c r="CJ48" s="547"/>
      <c r="CK48" s="547"/>
      <c r="CL48" s="547"/>
      <c r="CM48" s="186"/>
      <c r="CN48" s="547"/>
      <c r="CO48" s="547"/>
      <c r="CP48" s="186"/>
      <c r="CQ48" s="547"/>
      <c r="CR48" s="547"/>
      <c r="CS48" s="186"/>
      <c r="CT48" s="547"/>
      <c r="CU48" s="547"/>
      <c r="CV48" s="547"/>
      <c r="CW48" s="547"/>
      <c r="CX48" s="547"/>
      <c r="CY48" s="186"/>
      <c r="CZ48" s="547"/>
      <c r="DA48" s="547"/>
      <c r="DB48" s="186"/>
      <c r="DC48" s="547"/>
      <c r="DD48" s="547"/>
      <c r="DE48" s="186"/>
      <c r="DF48" s="547"/>
      <c r="DG48" s="547"/>
      <c r="DH48" s="186"/>
      <c r="DI48" s="547"/>
      <c r="DJ48" s="547"/>
      <c r="DK48" s="186"/>
      <c r="DL48" s="547"/>
      <c r="DM48" s="547"/>
      <c r="DN48" s="186"/>
      <c r="DO48" s="547"/>
      <c r="DP48" s="547"/>
      <c r="DQ48" s="186"/>
      <c r="DR48" s="547"/>
      <c r="DS48" s="547"/>
      <c r="DT48" s="547"/>
      <c r="DU48" s="547"/>
      <c r="DV48" s="547"/>
      <c r="DW48" s="186"/>
      <c r="DX48" s="547"/>
      <c r="DY48" s="547"/>
      <c r="DZ48" s="547"/>
      <c r="EA48" s="547"/>
      <c r="EB48" s="547"/>
      <c r="EC48" s="186"/>
      <c r="ED48" s="547"/>
      <c r="EE48" s="547"/>
      <c r="EF48" s="547"/>
      <c r="EG48" s="547"/>
      <c r="EH48" s="547"/>
      <c r="EI48" s="186"/>
      <c r="EJ48" s="547"/>
      <c r="EK48" s="547"/>
      <c r="EL48" s="186"/>
      <c r="EM48" s="547"/>
      <c r="EN48" s="547"/>
      <c r="EO48" s="186"/>
      <c r="EP48" s="547"/>
      <c r="EQ48" s="547"/>
      <c r="ER48" s="547"/>
      <c r="ES48" s="547"/>
      <c r="ET48" s="547"/>
      <c r="EU48" s="186"/>
      <c r="EV48" s="547"/>
      <c r="EW48" s="547"/>
      <c r="EX48" s="547"/>
      <c r="EY48" s="547"/>
      <c r="EZ48" s="547"/>
      <c r="FA48" s="186"/>
      <c r="FB48" s="547"/>
      <c r="FC48" s="547"/>
      <c r="FD48" s="547"/>
      <c r="FE48" s="547"/>
      <c r="FF48" s="547"/>
      <c r="FG48" s="186"/>
      <c r="FH48" s="547"/>
      <c r="FI48" s="547"/>
      <c r="FJ48" s="186"/>
      <c r="FK48" s="547"/>
      <c r="FL48" s="547"/>
      <c r="FM48" s="186"/>
      <c r="FN48" s="547"/>
      <c r="FO48" s="547"/>
      <c r="FP48" s="547"/>
      <c r="FQ48" s="547"/>
      <c r="FR48" s="547"/>
      <c r="FS48" s="186"/>
      <c r="FT48" s="547"/>
      <c r="FU48" s="547"/>
      <c r="FV48" s="547"/>
      <c r="FW48" s="547"/>
      <c r="FX48" s="547"/>
      <c r="FY48" s="186"/>
      <c r="FZ48" s="547"/>
      <c r="GA48" s="547"/>
      <c r="GB48" s="186"/>
      <c r="GC48" s="547"/>
      <c r="GD48" s="547"/>
      <c r="GE48" s="186"/>
      <c r="GF48" s="547"/>
      <c r="GG48" s="547"/>
      <c r="GH48" s="186"/>
      <c r="GI48" s="547"/>
      <c r="GJ48" s="547"/>
      <c r="GK48" s="186"/>
      <c r="GL48" s="547"/>
      <c r="GM48" s="547"/>
      <c r="GN48" s="186"/>
      <c r="GO48" s="547"/>
      <c r="GP48" s="547"/>
      <c r="GQ48" s="186"/>
      <c r="GR48" s="547"/>
      <c r="GS48" s="547"/>
      <c r="GT48" s="186"/>
      <c r="GU48" s="547"/>
      <c r="GV48" s="547"/>
      <c r="GW48" s="186"/>
      <c r="GX48" s="547"/>
      <c r="GY48" s="547"/>
      <c r="GZ48" s="186"/>
      <c r="HA48" s="547"/>
      <c r="HB48" s="547"/>
      <c r="HC48" s="186"/>
      <c r="HD48" s="547"/>
      <c r="HE48" s="547"/>
      <c r="HF48" s="547"/>
      <c r="HG48" s="547"/>
      <c r="HH48" s="548"/>
      <c r="HI48" s="549"/>
      <c r="HJ48" s="548"/>
      <c r="HK48" s="548"/>
      <c r="HL48" s="549"/>
      <c r="HM48" s="548"/>
      <c r="HN48" s="63"/>
      <c r="HO48" s="186"/>
      <c r="HP48" s="63"/>
    </row>
    <row r="49" spans="1:224" ht="30" x14ac:dyDescent="0.25">
      <c r="A49" s="550"/>
      <c r="B49" s="550"/>
      <c r="C49" s="546"/>
      <c r="D49" s="76" t="s">
        <v>367</v>
      </c>
      <c r="E49" s="517" t="s">
        <v>193</v>
      </c>
      <c r="F49" s="547"/>
      <c r="G49" s="186"/>
      <c r="H49" s="547"/>
      <c r="I49" s="547"/>
      <c r="J49" s="547"/>
      <c r="K49" s="547"/>
      <c r="L49" s="547">
        <v>1</v>
      </c>
      <c r="M49" s="186">
        <v>11666.93</v>
      </c>
      <c r="N49" s="547">
        <v>5</v>
      </c>
      <c r="O49" s="547"/>
      <c r="P49" s="186"/>
      <c r="Q49" s="547"/>
      <c r="R49" s="547"/>
      <c r="S49" s="186"/>
      <c r="T49" s="547"/>
      <c r="U49" s="547"/>
      <c r="V49" s="186"/>
      <c r="W49" s="547"/>
      <c r="X49" s="547"/>
      <c r="Y49" s="547"/>
      <c r="Z49" s="547"/>
      <c r="AA49" s="547"/>
      <c r="AB49" s="547"/>
      <c r="AC49" s="547"/>
      <c r="AD49" s="547"/>
      <c r="AE49" s="547"/>
      <c r="AF49" s="547"/>
      <c r="AG49" s="547"/>
      <c r="AH49" s="547"/>
      <c r="AI49" s="547"/>
      <c r="AJ49" s="547"/>
      <c r="AK49" s="186"/>
      <c r="AL49" s="547"/>
      <c r="AM49" s="547"/>
      <c r="AN49" s="547"/>
      <c r="AO49" s="547"/>
      <c r="AP49" s="547"/>
      <c r="AQ49" s="186"/>
      <c r="AR49" s="547"/>
      <c r="AS49" s="547"/>
      <c r="AT49" s="186"/>
      <c r="AU49" s="547"/>
      <c r="AV49" s="547"/>
      <c r="AW49" s="547"/>
      <c r="AX49" s="547"/>
      <c r="AY49" s="547"/>
      <c r="AZ49" s="547"/>
      <c r="BA49" s="547"/>
      <c r="BB49" s="547"/>
      <c r="BC49" s="547"/>
      <c r="BD49" s="547"/>
      <c r="BE49" s="547"/>
      <c r="BF49" s="547"/>
      <c r="BG49" s="547"/>
      <c r="BH49" s="547"/>
      <c r="BI49" s="186"/>
      <c r="BJ49" s="547"/>
      <c r="BK49" s="547"/>
      <c r="BL49" s="186"/>
      <c r="BM49" s="547"/>
      <c r="BN49" s="547"/>
      <c r="BO49" s="186"/>
      <c r="BP49" s="547"/>
      <c r="BQ49" s="547"/>
      <c r="BR49" s="547"/>
      <c r="BS49" s="547"/>
      <c r="BT49" s="547">
        <v>16</v>
      </c>
      <c r="BU49" s="186">
        <v>224004.96</v>
      </c>
      <c r="BV49" s="547">
        <v>134</v>
      </c>
      <c r="BW49" s="547"/>
      <c r="BX49" s="547"/>
      <c r="BY49" s="547"/>
      <c r="BZ49" s="547"/>
      <c r="CA49" s="186"/>
      <c r="CB49" s="547"/>
      <c r="CC49" s="547"/>
      <c r="CD49" s="547"/>
      <c r="CE49" s="547"/>
      <c r="CF49" s="547"/>
      <c r="CG49" s="186"/>
      <c r="CH49" s="547"/>
      <c r="CI49" s="547"/>
      <c r="CJ49" s="547"/>
      <c r="CK49" s="547"/>
      <c r="CL49" s="547">
        <v>1</v>
      </c>
      <c r="CM49" s="186">
        <v>14000.31</v>
      </c>
      <c r="CN49" s="547">
        <v>8</v>
      </c>
      <c r="CO49" s="547"/>
      <c r="CP49" s="186"/>
      <c r="CQ49" s="547"/>
      <c r="CR49" s="547">
        <v>7</v>
      </c>
      <c r="CS49" s="186">
        <v>351889.15</v>
      </c>
      <c r="CT49" s="547">
        <v>49</v>
      </c>
      <c r="CU49" s="547"/>
      <c r="CV49" s="547"/>
      <c r="CW49" s="547"/>
      <c r="CX49" s="547"/>
      <c r="CY49" s="186"/>
      <c r="CZ49" s="547"/>
      <c r="DA49" s="547"/>
      <c r="DB49" s="186"/>
      <c r="DC49" s="547"/>
      <c r="DD49" s="547"/>
      <c r="DE49" s="186"/>
      <c r="DF49" s="547"/>
      <c r="DG49" s="547"/>
      <c r="DH49" s="186"/>
      <c r="DI49" s="547"/>
      <c r="DJ49" s="547"/>
      <c r="DK49" s="186"/>
      <c r="DL49" s="547"/>
      <c r="DM49" s="547"/>
      <c r="DN49" s="186"/>
      <c r="DO49" s="547"/>
      <c r="DP49" s="547"/>
      <c r="DQ49" s="186"/>
      <c r="DR49" s="547"/>
      <c r="DS49" s="547"/>
      <c r="DT49" s="547"/>
      <c r="DU49" s="547"/>
      <c r="DV49" s="547"/>
      <c r="DW49" s="186"/>
      <c r="DX49" s="547"/>
      <c r="DY49" s="547"/>
      <c r="DZ49" s="547"/>
      <c r="EA49" s="547"/>
      <c r="EB49" s="547"/>
      <c r="EC49" s="186"/>
      <c r="ED49" s="547"/>
      <c r="EE49" s="547"/>
      <c r="EF49" s="547"/>
      <c r="EG49" s="547"/>
      <c r="EH49" s="547"/>
      <c r="EI49" s="186"/>
      <c r="EJ49" s="547"/>
      <c r="EK49" s="547"/>
      <c r="EL49" s="186"/>
      <c r="EM49" s="547"/>
      <c r="EN49" s="547"/>
      <c r="EO49" s="186"/>
      <c r="EP49" s="547"/>
      <c r="EQ49" s="547"/>
      <c r="ER49" s="547"/>
      <c r="ES49" s="547"/>
      <c r="ET49" s="547"/>
      <c r="EU49" s="186"/>
      <c r="EV49" s="547"/>
      <c r="EW49" s="547"/>
      <c r="EX49" s="547"/>
      <c r="EY49" s="547"/>
      <c r="EZ49" s="547">
        <v>2</v>
      </c>
      <c r="FA49" s="186">
        <v>28000.62</v>
      </c>
      <c r="FB49" s="547">
        <v>16</v>
      </c>
      <c r="FC49" s="547"/>
      <c r="FD49" s="547"/>
      <c r="FE49" s="547"/>
      <c r="FF49" s="547"/>
      <c r="FG49" s="186"/>
      <c r="FH49" s="547"/>
      <c r="FI49" s="547"/>
      <c r="FJ49" s="186"/>
      <c r="FK49" s="547"/>
      <c r="FL49" s="547"/>
      <c r="FM49" s="186"/>
      <c r="FN49" s="547"/>
      <c r="FO49" s="547"/>
      <c r="FP49" s="547"/>
      <c r="FQ49" s="547"/>
      <c r="FR49" s="547"/>
      <c r="FS49" s="186"/>
      <c r="FT49" s="547"/>
      <c r="FU49" s="547"/>
      <c r="FV49" s="547"/>
      <c r="FW49" s="547"/>
      <c r="FX49" s="547">
        <v>2</v>
      </c>
      <c r="FY49" s="186">
        <v>21781.96</v>
      </c>
      <c r="FZ49" s="547">
        <v>22</v>
      </c>
      <c r="GA49" s="547"/>
      <c r="GB49" s="186"/>
      <c r="GC49" s="547"/>
      <c r="GD49" s="547"/>
      <c r="GE49" s="186"/>
      <c r="GF49" s="547"/>
      <c r="GG49" s="547"/>
      <c r="GH49" s="186"/>
      <c r="GI49" s="547"/>
      <c r="GJ49" s="547"/>
      <c r="GK49" s="186"/>
      <c r="GL49" s="547"/>
      <c r="GM49" s="547"/>
      <c r="GN49" s="186"/>
      <c r="GO49" s="547"/>
      <c r="GP49" s="547"/>
      <c r="GQ49" s="186"/>
      <c r="GR49" s="547"/>
      <c r="GS49" s="547"/>
      <c r="GT49" s="186"/>
      <c r="GU49" s="547"/>
      <c r="GV49" s="547"/>
      <c r="GW49" s="186"/>
      <c r="GX49" s="547"/>
      <c r="GY49" s="547"/>
      <c r="GZ49" s="186"/>
      <c r="HA49" s="547"/>
      <c r="HB49" s="547"/>
      <c r="HC49" s="186"/>
      <c r="HD49" s="547"/>
      <c r="HE49" s="547"/>
      <c r="HF49" s="547"/>
      <c r="HG49" s="547"/>
      <c r="HH49" s="548">
        <v>29</v>
      </c>
      <c r="HI49" s="549">
        <v>651343.92999999993</v>
      </c>
      <c r="HJ49" s="548">
        <v>234</v>
      </c>
      <c r="HK49" s="548">
        <v>0</v>
      </c>
      <c r="HL49" s="549">
        <v>0</v>
      </c>
      <c r="HM49" s="548">
        <v>0</v>
      </c>
      <c r="HN49" s="63">
        <v>29</v>
      </c>
      <c r="HO49" s="186">
        <v>651343.93000000005</v>
      </c>
      <c r="HP49" s="63">
        <v>234</v>
      </c>
    </row>
    <row r="50" spans="1:224" ht="30" x14ac:dyDescent="0.25">
      <c r="A50" s="550"/>
      <c r="B50" s="550"/>
      <c r="C50" s="546"/>
      <c r="D50" s="76" t="s">
        <v>368</v>
      </c>
      <c r="E50" s="517" t="s">
        <v>194</v>
      </c>
      <c r="F50" s="547"/>
      <c r="G50" s="186"/>
      <c r="H50" s="547"/>
      <c r="I50" s="547"/>
      <c r="J50" s="547"/>
      <c r="K50" s="547"/>
      <c r="L50" s="547"/>
      <c r="M50" s="186"/>
      <c r="N50" s="547"/>
      <c r="O50" s="547"/>
      <c r="P50" s="186"/>
      <c r="Q50" s="547"/>
      <c r="R50" s="547"/>
      <c r="S50" s="186"/>
      <c r="T50" s="547"/>
      <c r="U50" s="547"/>
      <c r="V50" s="186"/>
      <c r="W50" s="547"/>
      <c r="X50" s="547"/>
      <c r="Y50" s="547"/>
      <c r="Z50" s="547"/>
      <c r="AA50" s="547"/>
      <c r="AB50" s="547"/>
      <c r="AC50" s="547"/>
      <c r="AD50" s="547"/>
      <c r="AE50" s="547"/>
      <c r="AF50" s="547"/>
      <c r="AG50" s="547"/>
      <c r="AH50" s="547"/>
      <c r="AI50" s="547"/>
      <c r="AJ50" s="547"/>
      <c r="AK50" s="186"/>
      <c r="AL50" s="547"/>
      <c r="AM50" s="547"/>
      <c r="AN50" s="547"/>
      <c r="AO50" s="547"/>
      <c r="AP50" s="547"/>
      <c r="AQ50" s="186"/>
      <c r="AR50" s="547"/>
      <c r="AS50" s="547"/>
      <c r="AT50" s="186"/>
      <c r="AU50" s="547"/>
      <c r="AV50" s="547"/>
      <c r="AW50" s="547"/>
      <c r="AX50" s="547"/>
      <c r="AY50" s="547"/>
      <c r="AZ50" s="547"/>
      <c r="BA50" s="547"/>
      <c r="BB50" s="547"/>
      <c r="BC50" s="547"/>
      <c r="BD50" s="547"/>
      <c r="BE50" s="547"/>
      <c r="BF50" s="547"/>
      <c r="BG50" s="547"/>
      <c r="BH50" s="547"/>
      <c r="BI50" s="186"/>
      <c r="BJ50" s="547"/>
      <c r="BK50" s="547"/>
      <c r="BL50" s="186"/>
      <c r="BM50" s="547"/>
      <c r="BN50" s="547">
        <v>1</v>
      </c>
      <c r="BO50" s="186">
        <v>17500.39</v>
      </c>
      <c r="BP50" s="547">
        <v>10</v>
      </c>
      <c r="BQ50" s="547"/>
      <c r="BR50" s="547"/>
      <c r="BS50" s="547"/>
      <c r="BT50" s="547">
        <v>16</v>
      </c>
      <c r="BU50" s="186">
        <v>280006.24000000011</v>
      </c>
      <c r="BV50" s="547">
        <v>129</v>
      </c>
      <c r="BW50" s="547"/>
      <c r="BX50" s="547"/>
      <c r="BY50" s="547"/>
      <c r="BZ50" s="547"/>
      <c r="CA50" s="186"/>
      <c r="CB50" s="547"/>
      <c r="CC50" s="547"/>
      <c r="CD50" s="547"/>
      <c r="CE50" s="547"/>
      <c r="CF50" s="547"/>
      <c r="CG50" s="186"/>
      <c r="CH50" s="547"/>
      <c r="CI50" s="547"/>
      <c r="CJ50" s="547"/>
      <c r="CK50" s="547"/>
      <c r="CL50" s="547"/>
      <c r="CM50" s="186"/>
      <c r="CN50" s="547"/>
      <c r="CO50" s="547"/>
      <c r="CP50" s="186"/>
      <c r="CQ50" s="547"/>
      <c r="CR50" s="547"/>
      <c r="CS50" s="186"/>
      <c r="CT50" s="547"/>
      <c r="CU50" s="547"/>
      <c r="CV50" s="547"/>
      <c r="CW50" s="547"/>
      <c r="CX50" s="547">
        <v>2</v>
      </c>
      <c r="CY50" s="186">
        <v>24941.14</v>
      </c>
      <c r="CZ50" s="547">
        <v>19</v>
      </c>
      <c r="DA50" s="547"/>
      <c r="DB50" s="186"/>
      <c r="DC50" s="547"/>
      <c r="DD50" s="547"/>
      <c r="DE50" s="186"/>
      <c r="DF50" s="547"/>
      <c r="DG50" s="547"/>
      <c r="DH50" s="186"/>
      <c r="DI50" s="547"/>
      <c r="DJ50" s="547"/>
      <c r="DK50" s="186"/>
      <c r="DL50" s="547"/>
      <c r="DM50" s="547"/>
      <c r="DN50" s="186"/>
      <c r="DO50" s="547"/>
      <c r="DP50" s="547"/>
      <c r="DQ50" s="186"/>
      <c r="DR50" s="547"/>
      <c r="DS50" s="547"/>
      <c r="DT50" s="547"/>
      <c r="DU50" s="547"/>
      <c r="DV50" s="547"/>
      <c r="DW50" s="186"/>
      <c r="DX50" s="547"/>
      <c r="DY50" s="547"/>
      <c r="DZ50" s="547"/>
      <c r="EA50" s="547"/>
      <c r="EB50" s="547"/>
      <c r="EC50" s="186"/>
      <c r="ED50" s="547"/>
      <c r="EE50" s="547"/>
      <c r="EF50" s="547"/>
      <c r="EG50" s="547"/>
      <c r="EH50" s="547"/>
      <c r="EI50" s="186"/>
      <c r="EJ50" s="547"/>
      <c r="EK50" s="547"/>
      <c r="EL50" s="186"/>
      <c r="EM50" s="547"/>
      <c r="EN50" s="547"/>
      <c r="EO50" s="186"/>
      <c r="EP50" s="547"/>
      <c r="EQ50" s="547"/>
      <c r="ER50" s="547"/>
      <c r="ES50" s="547"/>
      <c r="ET50" s="547"/>
      <c r="EU50" s="186"/>
      <c r="EV50" s="547"/>
      <c r="EW50" s="547"/>
      <c r="EX50" s="547"/>
      <c r="EY50" s="547"/>
      <c r="EZ50" s="547"/>
      <c r="FA50" s="186"/>
      <c r="FB50" s="547"/>
      <c r="FC50" s="547"/>
      <c r="FD50" s="547"/>
      <c r="FE50" s="547"/>
      <c r="FF50" s="547"/>
      <c r="FG50" s="186"/>
      <c r="FH50" s="547"/>
      <c r="FI50" s="547"/>
      <c r="FJ50" s="186"/>
      <c r="FK50" s="547"/>
      <c r="FL50" s="547"/>
      <c r="FM50" s="186"/>
      <c r="FN50" s="547"/>
      <c r="FO50" s="547"/>
      <c r="FP50" s="547"/>
      <c r="FQ50" s="547"/>
      <c r="FR50" s="547"/>
      <c r="FS50" s="186"/>
      <c r="FT50" s="547"/>
      <c r="FU50" s="547"/>
      <c r="FV50" s="547"/>
      <c r="FW50" s="547"/>
      <c r="FX50" s="547"/>
      <c r="FY50" s="186"/>
      <c r="FZ50" s="547"/>
      <c r="GA50" s="547"/>
      <c r="GB50" s="186"/>
      <c r="GC50" s="547"/>
      <c r="GD50" s="547"/>
      <c r="GE50" s="186"/>
      <c r="GF50" s="547"/>
      <c r="GG50" s="547"/>
      <c r="GH50" s="186"/>
      <c r="GI50" s="547"/>
      <c r="GJ50" s="547">
        <v>4</v>
      </c>
      <c r="GK50" s="186">
        <v>48443.97</v>
      </c>
      <c r="GL50" s="547">
        <v>33</v>
      </c>
      <c r="GM50" s="547"/>
      <c r="GN50" s="186"/>
      <c r="GO50" s="547"/>
      <c r="GP50" s="547"/>
      <c r="GQ50" s="186"/>
      <c r="GR50" s="547"/>
      <c r="GS50" s="547"/>
      <c r="GT50" s="186"/>
      <c r="GU50" s="547"/>
      <c r="GV50" s="547">
        <v>1</v>
      </c>
      <c r="GW50" s="186">
        <v>17500.39</v>
      </c>
      <c r="GX50" s="547">
        <v>9</v>
      </c>
      <c r="GY50" s="547"/>
      <c r="GZ50" s="186"/>
      <c r="HA50" s="547"/>
      <c r="HB50" s="547"/>
      <c r="HC50" s="186"/>
      <c r="HD50" s="547"/>
      <c r="HE50" s="547"/>
      <c r="HF50" s="547"/>
      <c r="HG50" s="547"/>
      <c r="HH50" s="548">
        <v>24</v>
      </c>
      <c r="HI50" s="549">
        <v>388392.13000000012</v>
      </c>
      <c r="HJ50" s="548">
        <v>200</v>
      </c>
      <c r="HK50" s="548">
        <v>0</v>
      </c>
      <c r="HL50" s="549">
        <v>0</v>
      </c>
      <c r="HM50" s="548">
        <v>0</v>
      </c>
      <c r="HN50" s="63">
        <v>24</v>
      </c>
      <c r="HO50" s="186">
        <v>388392.13000000012</v>
      </c>
      <c r="HP50" s="63">
        <v>200</v>
      </c>
    </row>
    <row r="51" spans="1:224" ht="15" x14ac:dyDescent="0.25">
      <c r="A51" s="550"/>
      <c r="B51" s="550"/>
      <c r="C51" s="546"/>
      <c r="D51" s="76" t="s">
        <v>813</v>
      </c>
      <c r="E51" s="517"/>
      <c r="F51" s="547"/>
      <c r="G51" s="186"/>
      <c r="H51" s="547"/>
      <c r="I51" s="547"/>
      <c r="J51" s="547"/>
      <c r="K51" s="547"/>
      <c r="L51" s="547"/>
      <c r="M51" s="186"/>
      <c r="N51" s="547"/>
      <c r="O51" s="547"/>
      <c r="P51" s="186"/>
      <c r="Q51" s="547"/>
      <c r="R51" s="547"/>
      <c r="S51" s="186"/>
      <c r="T51" s="547"/>
      <c r="U51" s="547"/>
      <c r="V51" s="186"/>
      <c r="W51" s="547"/>
      <c r="X51" s="547"/>
      <c r="Y51" s="547"/>
      <c r="Z51" s="547"/>
      <c r="AA51" s="547"/>
      <c r="AB51" s="547"/>
      <c r="AC51" s="547"/>
      <c r="AD51" s="547"/>
      <c r="AE51" s="547"/>
      <c r="AF51" s="547"/>
      <c r="AG51" s="547"/>
      <c r="AH51" s="547"/>
      <c r="AI51" s="547"/>
      <c r="AJ51" s="547"/>
      <c r="AK51" s="186"/>
      <c r="AL51" s="547"/>
      <c r="AM51" s="547"/>
      <c r="AN51" s="547"/>
      <c r="AO51" s="547"/>
      <c r="AP51" s="547"/>
      <c r="AQ51" s="186"/>
      <c r="AR51" s="547"/>
      <c r="AS51" s="547"/>
      <c r="AT51" s="186"/>
      <c r="AU51" s="547"/>
      <c r="AV51" s="547"/>
      <c r="AW51" s="547"/>
      <c r="AX51" s="547"/>
      <c r="AY51" s="547"/>
      <c r="AZ51" s="547"/>
      <c r="BA51" s="547"/>
      <c r="BB51" s="547"/>
      <c r="BC51" s="547"/>
      <c r="BD51" s="547"/>
      <c r="BE51" s="547"/>
      <c r="BF51" s="547"/>
      <c r="BG51" s="547"/>
      <c r="BH51" s="547"/>
      <c r="BI51" s="186"/>
      <c r="BJ51" s="547"/>
      <c r="BK51" s="547"/>
      <c r="BL51" s="186"/>
      <c r="BM51" s="547"/>
      <c r="BN51" s="547"/>
      <c r="BO51" s="186"/>
      <c r="BP51" s="547"/>
      <c r="BQ51" s="547"/>
      <c r="BR51" s="547"/>
      <c r="BS51" s="547"/>
      <c r="BT51" s="547"/>
      <c r="BU51" s="186"/>
      <c r="BV51" s="547"/>
      <c r="BW51" s="547"/>
      <c r="BX51" s="547"/>
      <c r="BY51" s="547"/>
      <c r="BZ51" s="547"/>
      <c r="CA51" s="186"/>
      <c r="CB51" s="547"/>
      <c r="CC51" s="547"/>
      <c r="CD51" s="547"/>
      <c r="CE51" s="547"/>
      <c r="CF51" s="547"/>
      <c r="CG51" s="186"/>
      <c r="CH51" s="547"/>
      <c r="CI51" s="547"/>
      <c r="CJ51" s="547"/>
      <c r="CK51" s="547"/>
      <c r="CL51" s="547"/>
      <c r="CM51" s="186"/>
      <c r="CN51" s="547"/>
      <c r="CO51" s="547"/>
      <c r="CP51" s="186"/>
      <c r="CQ51" s="547"/>
      <c r="CR51" s="547"/>
      <c r="CS51" s="186"/>
      <c r="CT51" s="547"/>
      <c r="CU51" s="547"/>
      <c r="CV51" s="547"/>
      <c r="CW51" s="547"/>
      <c r="CX51" s="547"/>
      <c r="CY51" s="186"/>
      <c r="CZ51" s="547"/>
      <c r="DA51" s="547"/>
      <c r="DB51" s="186"/>
      <c r="DC51" s="547"/>
      <c r="DD51" s="547"/>
      <c r="DE51" s="186"/>
      <c r="DF51" s="547"/>
      <c r="DG51" s="547"/>
      <c r="DH51" s="186"/>
      <c r="DI51" s="547"/>
      <c r="DJ51" s="547"/>
      <c r="DK51" s="186"/>
      <c r="DL51" s="547"/>
      <c r="DM51" s="547"/>
      <c r="DN51" s="186"/>
      <c r="DO51" s="547"/>
      <c r="DP51" s="547"/>
      <c r="DQ51" s="186"/>
      <c r="DR51" s="547"/>
      <c r="DS51" s="547"/>
      <c r="DT51" s="547"/>
      <c r="DU51" s="547"/>
      <c r="DV51" s="547"/>
      <c r="DW51" s="186"/>
      <c r="DX51" s="547"/>
      <c r="DY51" s="547"/>
      <c r="DZ51" s="547"/>
      <c r="EA51" s="547"/>
      <c r="EB51" s="547"/>
      <c r="EC51" s="186"/>
      <c r="ED51" s="547"/>
      <c r="EE51" s="547"/>
      <c r="EF51" s="547"/>
      <c r="EG51" s="547"/>
      <c r="EH51" s="547"/>
      <c r="EI51" s="186"/>
      <c r="EJ51" s="547"/>
      <c r="EK51" s="547"/>
      <c r="EL51" s="186"/>
      <c r="EM51" s="547"/>
      <c r="EN51" s="547"/>
      <c r="EO51" s="186"/>
      <c r="EP51" s="547"/>
      <c r="EQ51" s="547"/>
      <c r="ER51" s="547"/>
      <c r="ES51" s="547"/>
      <c r="ET51" s="547"/>
      <c r="EU51" s="186"/>
      <c r="EV51" s="547"/>
      <c r="EW51" s="547"/>
      <c r="EX51" s="547"/>
      <c r="EY51" s="547"/>
      <c r="EZ51" s="547"/>
      <c r="FA51" s="186"/>
      <c r="FB51" s="547"/>
      <c r="FC51" s="547"/>
      <c r="FD51" s="547"/>
      <c r="FE51" s="547"/>
      <c r="FF51" s="547"/>
      <c r="FG51" s="186"/>
      <c r="FH51" s="547"/>
      <c r="FI51" s="547"/>
      <c r="FJ51" s="186"/>
      <c r="FK51" s="547"/>
      <c r="FL51" s="547"/>
      <c r="FM51" s="186"/>
      <c r="FN51" s="547"/>
      <c r="FO51" s="547"/>
      <c r="FP51" s="547"/>
      <c r="FQ51" s="547"/>
      <c r="FR51" s="547"/>
      <c r="FS51" s="186"/>
      <c r="FT51" s="547"/>
      <c r="FU51" s="547"/>
      <c r="FV51" s="547"/>
      <c r="FW51" s="547"/>
      <c r="FX51" s="547"/>
      <c r="FY51" s="186"/>
      <c r="FZ51" s="547"/>
      <c r="GA51" s="547"/>
      <c r="GB51" s="186"/>
      <c r="GC51" s="547"/>
      <c r="GD51" s="547"/>
      <c r="GE51" s="186"/>
      <c r="GF51" s="547"/>
      <c r="GG51" s="547"/>
      <c r="GH51" s="186"/>
      <c r="GI51" s="547"/>
      <c r="GJ51" s="547"/>
      <c r="GK51" s="186"/>
      <c r="GL51" s="547"/>
      <c r="GM51" s="547"/>
      <c r="GN51" s="186"/>
      <c r="GO51" s="547"/>
      <c r="GP51" s="547"/>
      <c r="GQ51" s="186"/>
      <c r="GR51" s="547"/>
      <c r="GS51" s="547"/>
      <c r="GT51" s="186"/>
      <c r="GU51" s="547"/>
      <c r="GV51" s="547"/>
      <c r="GW51" s="186"/>
      <c r="GX51" s="547"/>
      <c r="GY51" s="547"/>
      <c r="GZ51" s="186"/>
      <c r="HA51" s="547"/>
      <c r="HB51" s="547"/>
      <c r="HC51" s="186"/>
      <c r="HD51" s="547"/>
      <c r="HE51" s="547"/>
      <c r="HF51" s="547"/>
      <c r="HG51" s="547"/>
      <c r="HH51" s="548"/>
      <c r="HI51" s="549"/>
      <c r="HJ51" s="548"/>
      <c r="HK51" s="548"/>
      <c r="HL51" s="549"/>
      <c r="HM51" s="548"/>
      <c r="HN51" s="63"/>
      <c r="HO51" s="186"/>
      <c r="HP51" s="63"/>
    </row>
    <row r="52" spans="1:224" ht="30" x14ac:dyDescent="0.25">
      <c r="A52" s="550"/>
      <c r="B52" s="550"/>
      <c r="C52" s="546"/>
      <c r="D52" s="76" t="s">
        <v>814</v>
      </c>
      <c r="E52" s="517" t="s">
        <v>558</v>
      </c>
      <c r="F52" s="547"/>
      <c r="G52" s="186"/>
      <c r="H52" s="547"/>
      <c r="I52" s="547"/>
      <c r="J52" s="547"/>
      <c r="K52" s="547"/>
      <c r="L52" s="547"/>
      <c r="M52" s="186"/>
      <c r="N52" s="547"/>
      <c r="O52" s="547"/>
      <c r="P52" s="186"/>
      <c r="Q52" s="547"/>
      <c r="R52" s="547"/>
      <c r="S52" s="186"/>
      <c r="T52" s="547"/>
      <c r="U52" s="547"/>
      <c r="V52" s="186"/>
      <c r="W52" s="547"/>
      <c r="X52" s="547"/>
      <c r="Y52" s="547"/>
      <c r="Z52" s="547"/>
      <c r="AA52" s="547"/>
      <c r="AB52" s="547"/>
      <c r="AC52" s="547"/>
      <c r="AD52" s="547"/>
      <c r="AE52" s="547"/>
      <c r="AF52" s="547"/>
      <c r="AG52" s="547"/>
      <c r="AH52" s="547"/>
      <c r="AI52" s="547"/>
      <c r="AJ52" s="547">
        <v>5</v>
      </c>
      <c r="AK52" s="186">
        <v>694173.25</v>
      </c>
      <c r="AL52" s="547">
        <v>140</v>
      </c>
      <c r="AM52" s="547"/>
      <c r="AN52" s="547"/>
      <c r="AO52" s="547"/>
      <c r="AP52" s="547"/>
      <c r="AQ52" s="186"/>
      <c r="AR52" s="547"/>
      <c r="AS52" s="547"/>
      <c r="AT52" s="186"/>
      <c r="AU52" s="547"/>
      <c r="AV52" s="547"/>
      <c r="AW52" s="547"/>
      <c r="AX52" s="547"/>
      <c r="AY52" s="547"/>
      <c r="AZ52" s="547"/>
      <c r="BA52" s="547"/>
      <c r="BB52" s="547"/>
      <c r="BC52" s="547"/>
      <c r="BD52" s="547"/>
      <c r="BE52" s="547"/>
      <c r="BF52" s="547"/>
      <c r="BG52" s="547"/>
      <c r="BH52" s="547"/>
      <c r="BI52" s="186"/>
      <c r="BJ52" s="547"/>
      <c r="BK52" s="547"/>
      <c r="BL52" s="186"/>
      <c r="BM52" s="547"/>
      <c r="BN52" s="547">
        <v>1</v>
      </c>
      <c r="BO52" s="186">
        <v>157940.23000000001</v>
      </c>
      <c r="BP52" s="547">
        <v>28</v>
      </c>
      <c r="BQ52" s="547"/>
      <c r="BR52" s="547"/>
      <c r="BS52" s="547"/>
      <c r="BT52" s="547"/>
      <c r="BU52" s="186"/>
      <c r="BV52" s="547"/>
      <c r="BW52" s="547"/>
      <c r="BX52" s="547"/>
      <c r="BY52" s="547"/>
      <c r="BZ52" s="547"/>
      <c r="CA52" s="186"/>
      <c r="CB52" s="547"/>
      <c r="CC52" s="547"/>
      <c r="CD52" s="547"/>
      <c r="CE52" s="547"/>
      <c r="CF52" s="547"/>
      <c r="CG52" s="186"/>
      <c r="CH52" s="547"/>
      <c r="CI52" s="547"/>
      <c r="CJ52" s="547"/>
      <c r="CK52" s="547"/>
      <c r="CL52" s="547"/>
      <c r="CM52" s="186"/>
      <c r="CN52" s="547"/>
      <c r="CO52" s="547"/>
      <c r="CP52" s="186"/>
      <c r="CQ52" s="547"/>
      <c r="CR52" s="547"/>
      <c r="CS52" s="186"/>
      <c r="CT52" s="547"/>
      <c r="CU52" s="547"/>
      <c r="CV52" s="547"/>
      <c r="CW52" s="547"/>
      <c r="CX52" s="547"/>
      <c r="CY52" s="186"/>
      <c r="CZ52" s="547"/>
      <c r="DA52" s="547"/>
      <c r="DB52" s="186"/>
      <c r="DC52" s="547"/>
      <c r="DD52" s="547"/>
      <c r="DE52" s="186"/>
      <c r="DF52" s="547"/>
      <c r="DG52" s="547"/>
      <c r="DH52" s="186"/>
      <c r="DI52" s="547"/>
      <c r="DJ52" s="547"/>
      <c r="DK52" s="186"/>
      <c r="DL52" s="547"/>
      <c r="DM52" s="547"/>
      <c r="DN52" s="186"/>
      <c r="DO52" s="547"/>
      <c r="DP52" s="547"/>
      <c r="DQ52" s="186"/>
      <c r="DR52" s="547"/>
      <c r="DS52" s="547"/>
      <c r="DT52" s="547"/>
      <c r="DU52" s="547"/>
      <c r="DV52" s="547"/>
      <c r="DW52" s="186"/>
      <c r="DX52" s="547"/>
      <c r="DY52" s="547"/>
      <c r="DZ52" s="547"/>
      <c r="EA52" s="547"/>
      <c r="EB52" s="547"/>
      <c r="EC52" s="186"/>
      <c r="ED52" s="547"/>
      <c r="EE52" s="547"/>
      <c r="EF52" s="547"/>
      <c r="EG52" s="547"/>
      <c r="EH52" s="547"/>
      <c r="EI52" s="186"/>
      <c r="EJ52" s="547"/>
      <c r="EK52" s="547"/>
      <c r="EL52" s="186"/>
      <c r="EM52" s="547"/>
      <c r="EN52" s="547"/>
      <c r="EO52" s="186"/>
      <c r="EP52" s="547"/>
      <c r="EQ52" s="547"/>
      <c r="ER52" s="547"/>
      <c r="ES52" s="547"/>
      <c r="ET52" s="547"/>
      <c r="EU52" s="186"/>
      <c r="EV52" s="547"/>
      <c r="EW52" s="547"/>
      <c r="EX52" s="547"/>
      <c r="EY52" s="547"/>
      <c r="EZ52" s="547"/>
      <c r="FA52" s="186"/>
      <c r="FB52" s="547"/>
      <c r="FC52" s="547"/>
      <c r="FD52" s="547"/>
      <c r="FE52" s="547"/>
      <c r="FF52" s="547"/>
      <c r="FG52" s="186"/>
      <c r="FH52" s="547"/>
      <c r="FI52" s="547"/>
      <c r="FJ52" s="186"/>
      <c r="FK52" s="547"/>
      <c r="FL52" s="547"/>
      <c r="FM52" s="186"/>
      <c r="FN52" s="547"/>
      <c r="FO52" s="547"/>
      <c r="FP52" s="547"/>
      <c r="FQ52" s="547"/>
      <c r="FR52" s="547"/>
      <c r="FS52" s="186"/>
      <c r="FT52" s="547"/>
      <c r="FU52" s="547"/>
      <c r="FV52" s="547"/>
      <c r="FW52" s="547"/>
      <c r="FX52" s="547"/>
      <c r="FY52" s="186"/>
      <c r="FZ52" s="547"/>
      <c r="GA52" s="547"/>
      <c r="GB52" s="186"/>
      <c r="GC52" s="547"/>
      <c r="GD52" s="547"/>
      <c r="GE52" s="186"/>
      <c r="GF52" s="547"/>
      <c r="GG52" s="547"/>
      <c r="GH52" s="186"/>
      <c r="GI52" s="547"/>
      <c r="GJ52" s="547"/>
      <c r="GK52" s="186"/>
      <c r="GL52" s="547"/>
      <c r="GM52" s="547"/>
      <c r="GN52" s="186"/>
      <c r="GO52" s="547"/>
      <c r="GP52" s="547"/>
      <c r="GQ52" s="186"/>
      <c r="GR52" s="547"/>
      <c r="GS52" s="547"/>
      <c r="GT52" s="186"/>
      <c r="GU52" s="547"/>
      <c r="GV52" s="547"/>
      <c r="GW52" s="186"/>
      <c r="GX52" s="547"/>
      <c r="GY52" s="547"/>
      <c r="GZ52" s="186"/>
      <c r="HA52" s="547"/>
      <c r="HB52" s="547"/>
      <c r="HC52" s="186"/>
      <c r="HD52" s="547"/>
      <c r="HE52" s="547"/>
      <c r="HF52" s="547"/>
      <c r="HG52" s="547"/>
      <c r="HH52" s="548">
        <v>6</v>
      </c>
      <c r="HI52" s="549">
        <v>852113.48</v>
      </c>
      <c r="HJ52" s="548">
        <v>168</v>
      </c>
      <c r="HK52" s="548">
        <v>0</v>
      </c>
      <c r="HL52" s="549">
        <v>0</v>
      </c>
      <c r="HM52" s="548">
        <v>0</v>
      </c>
      <c r="HN52" s="63">
        <v>6</v>
      </c>
      <c r="HO52" s="186">
        <v>852113.48</v>
      </c>
      <c r="HP52" s="63">
        <v>168</v>
      </c>
    </row>
    <row r="53" spans="1:224" ht="30" x14ac:dyDescent="0.25">
      <c r="A53" s="550"/>
      <c r="B53" s="550"/>
      <c r="C53" s="546"/>
      <c r="D53" s="76" t="s">
        <v>815</v>
      </c>
      <c r="E53" s="517" t="s">
        <v>703</v>
      </c>
      <c r="F53" s="547"/>
      <c r="G53" s="186"/>
      <c r="H53" s="547"/>
      <c r="I53" s="547"/>
      <c r="J53" s="547"/>
      <c r="K53" s="547"/>
      <c r="L53" s="547"/>
      <c r="M53" s="186"/>
      <c r="N53" s="547"/>
      <c r="O53" s="547"/>
      <c r="P53" s="186"/>
      <c r="Q53" s="547"/>
      <c r="R53" s="547"/>
      <c r="S53" s="186"/>
      <c r="T53" s="547"/>
      <c r="U53" s="547"/>
      <c r="V53" s="186"/>
      <c r="W53" s="547"/>
      <c r="X53" s="547"/>
      <c r="Y53" s="547"/>
      <c r="Z53" s="547"/>
      <c r="AA53" s="547"/>
      <c r="AB53" s="547"/>
      <c r="AC53" s="547"/>
      <c r="AD53" s="547"/>
      <c r="AE53" s="547"/>
      <c r="AF53" s="547"/>
      <c r="AG53" s="547"/>
      <c r="AH53" s="547"/>
      <c r="AI53" s="547"/>
      <c r="AJ53" s="547">
        <v>3</v>
      </c>
      <c r="AK53" s="186">
        <v>546820.67000000004</v>
      </c>
      <c r="AL53" s="547">
        <v>62</v>
      </c>
      <c r="AM53" s="547"/>
      <c r="AN53" s="547"/>
      <c r="AO53" s="547"/>
      <c r="AP53" s="547"/>
      <c r="AQ53" s="186"/>
      <c r="AR53" s="547"/>
      <c r="AS53" s="547"/>
      <c r="AT53" s="186"/>
      <c r="AU53" s="547"/>
      <c r="AV53" s="547"/>
      <c r="AW53" s="547"/>
      <c r="AX53" s="547"/>
      <c r="AY53" s="547"/>
      <c r="AZ53" s="547"/>
      <c r="BA53" s="547"/>
      <c r="BB53" s="547"/>
      <c r="BC53" s="547"/>
      <c r="BD53" s="547"/>
      <c r="BE53" s="547"/>
      <c r="BF53" s="547"/>
      <c r="BG53" s="547"/>
      <c r="BH53" s="547"/>
      <c r="BI53" s="186"/>
      <c r="BJ53" s="547"/>
      <c r="BK53" s="547"/>
      <c r="BL53" s="186"/>
      <c r="BM53" s="547"/>
      <c r="BN53" s="547"/>
      <c r="BO53" s="186"/>
      <c r="BP53" s="547"/>
      <c r="BQ53" s="547"/>
      <c r="BR53" s="547"/>
      <c r="BS53" s="547"/>
      <c r="BT53" s="547"/>
      <c r="BU53" s="186"/>
      <c r="BV53" s="547"/>
      <c r="BW53" s="547"/>
      <c r="BX53" s="547"/>
      <c r="BY53" s="547"/>
      <c r="BZ53" s="547"/>
      <c r="CA53" s="186"/>
      <c r="CB53" s="547"/>
      <c r="CC53" s="547"/>
      <c r="CD53" s="547"/>
      <c r="CE53" s="547"/>
      <c r="CF53" s="547"/>
      <c r="CG53" s="186"/>
      <c r="CH53" s="547"/>
      <c r="CI53" s="547"/>
      <c r="CJ53" s="547"/>
      <c r="CK53" s="547"/>
      <c r="CL53" s="547"/>
      <c r="CM53" s="186"/>
      <c r="CN53" s="547"/>
      <c r="CO53" s="547"/>
      <c r="CP53" s="186"/>
      <c r="CQ53" s="547"/>
      <c r="CR53" s="547"/>
      <c r="CS53" s="186"/>
      <c r="CT53" s="547"/>
      <c r="CU53" s="547"/>
      <c r="CV53" s="547"/>
      <c r="CW53" s="547"/>
      <c r="CX53" s="547"/>
      <c r="CY53" s="186"/>
      <c r="CZ53" s="547"/>
      <c r="DA53" s="547"/>
      <c r="DB53" s="186"/>
      <c r="DC53" s="547"/>
      <c r="DD53" s="547"/>
      <c r="DE53" s="186"/>
      <c r="DF53" s="547"/>
      <c r="DG53" s="547"/>
      <c r="DH53" s="186"/>
      <c r="DI53" s="547"/>
      <c r="DJ53" s="547"/>
      <c r="DK53" s="186"/>
      <c r="DL53" s="547"/>
      <c r="DM53" s="547"/>
      <c r="DN53" s="186"/>
      <c r="DO53" s="547"/>
      <c r="DP53" s="547"/>
      <c r="DQ53" s="186"/>
      <c r="DR53" s="547"/>
      <c r="DS53" s="547"/>
      <c r="DT53" s="547"/>
      <c r="DU53" s="547"/>
      <c r="DV53" s="547"/>
      <c r="DW53" s="186"/>
      <c r="DX53" s="547"/>
      <c r="DY53" s="547"/>
      <c r="DZ53" s="547"/>
      <c r="EA53" s="547"/>
      <c r="EB53" s="547"/>
      <c r="EC53" s="186"/>
      <c r="ED53" s="547"/>
      <c r="EE53" s="547"/>
      <c r="EF53" s="547"/>
      <c r="EG53" s="547"/>
      <c r="EH53" s="547"/>
      <c r="EI53" s="186"/>
      <c r="EJ53" s="547"/>
      <c r="EK53" s="547"/>
      <c r="EL53" s="186"/>
      <c r="EM53" s="547"/>
      <c r="EN53" s="547"/>
      <c r="EO53" s="186"/>
      <c r="EP53" s="547"/>
      <c r="EQ53" s="547"/>
      <c r="ER53" s="547"/>
      <c r="ES53" s="547"/>
      <c r="ET53" s="547"/>
      <c r="EU53" s="186"/>
      <c r="EV53" s="547"/>
      <c r="EW53" s="547"/>
      <c r="EX53" s="547"/>
      <c r="EY53" s="547"/>
      <c r="EZ53" s="547"/>
      <c r="FA53" s="186"/>
      <c r="FB53" s="547"/>
      <c r="FC53" s="547"/>
      <c r="FD53" s="547"/>
      <c r="FE53" s="547"/>
      <c r="FF53" s="547"/>
      <c r="FG53" s="186"/>
      <c r="FH53" s="547"/>
      <c r="FI53" s="547"/>
      <c r="FJ53" s="186"/>
      <c r="FK53" s="547"/>
      <c r="FL53" s="547"/>
      <c r="FM53" s="186"/>
      <c r="FN53" s="547"/>
      <c r="FO53" s="547"/>
      <c r="FP53" s="547"/>
      <c r="FQ53" s="547"/>
      <c r="FR53" s="547"/>
      <c r="FS53" s="186"/>
      <c r="FT53" s="547"/>
      <c r="FU53" s="547"/>
      <c r="FV53" s="547"/>
      <c r="FW53" s="547"/>
      <c r="FX53" s="547"/>
      <c r="FY53" s="186"/>
      <c r="FZ53" s="547"/>
      <c r="GA53" s="547"/>
      <c r="GB53" s="186"/>
      <c r="GC53" s="547"/>
      <c r="GD53" s="547"/>
      <c r="GE53" s="186"/>
      <c r="GF53" s="547"/>
      <c r="GG53" s="547"/>
      <c r="GH53" s="186"/>
      <c r="GI53" s="547"/>
      <c r="GJ53" s="547"/>
      <c r="GK53" s="186"/>
      <c r="GL53" s="547"/>
      <c r="GM53" s="547"/>
      <c r="GN53" s="186"/>
      <c r="GO53" s="547"/>
      <c r="GP53" s="547"/>
      <c r="GQ53" s="186"/>
      <c r="GR53" s="547"/>
      <c r="GS53" s="547"/>
      <c r="GT53" s="186"/>
      <c r="GU53" s="547"/>
      <c r="GV53" s="547"/>
      <c r="GW53" s="186"/>
      <c r="GX53" s="547"/>
      <c r="GY53" s="547"/>
      <c r="GZ53" s="186"/>
      <c r="HA53" s="547"/>
      <c r="HB53" s="547"/>
      <c r="HC53" s="186"/>
      <c r="HD53" s="547"/>
      <c r="HE53" s="547"/>
      <c r="HF53" s="547"/>
      <c r="HG53" s="547"/>
      <c r="HH53" s="548">
        <v>3</v>
      </c>
      <c r="HI53" s="549">
        <v>546820.67000000004</v>
      </c>
      <c r="HJ53" s="548">
        <v>62</v>
      </c>
      <c r="HK53" s="548">
        <v>0</v>
      </c>
      <c r="HL53" s="549">
        <v>0</v>
      </c>
      <c r="HM53" s="548">
        <v>0</v>
      </c>
      <c r="HN53" s="63">
        <v>3</v>
      </c>
      <c r="HO53" s="186">
        <v>546820.67000000004</v>
      </c>
      <c r="HP53" s="63">
        <v>62</v>
      </c>
    </row>
    <row r="54" spans="1:224" ht="15" x14ac:dyDescent="0.25">
      <c r="A54" s="550"/>
      <c r="B54" s="550"/>
      <c r="C54" s="546"/>
      <c r="D54" s="76" t="s">
        <v>816</v>
      </c>
      <c r="E54" s="517"/>
      <c r="F54" s="547"/>
      <c r="G54" s="186"/>
      <c r="H54" s="547"/>
      <c r="I54" s="547"/>
      <c r="J54" s="547"/>
      <c r="K54" s="547"/>
      <c r="L54" s="547"/>
      <c r="M54" s="186"/>
      <c r="N54" s="547"/>
      <c r="O54" s="547"/>
      <c r="P54" s="186"/>
      <c r="Q54" s="547"/>
      <c r="R54" s="547"/>
      <c r="S54" s="186"/>
      <c r="T54" s="547"/>
      <c r="U54" s="547"/>
      <c r="V54" s="186"/>
      <c r="W54" s="547"/>
      <c r="X54" s="547"/>
      <c r="Y54" s="547"/>
      <c r="Z54" s="547"/>
      <c r="AA54" s="547"/>
      <c r="AB54" s="547"/>
      <c r="AC54" s="547"/>
      <c r="AD54" s="547"/>
      <c r="AE54" s="547"/>
      <c r="AF54" s="547"/>
      <c r="AG54" s="547"/>
      <c r="AH54" s="547"/>
      <c r="AI54" s="547"/>
      <c r="AJ54" s="547"/>
      <c r="AK54" s="186"/>
      <c r="AL54" s="547"/>
      <c r="AM54" s="547"/>
      <c r="AN54" s="547"/>
      <c r="AO54" s="547"/>
      <c r="AP54" s="547"/>
      <c r="AQ54" s="186"/>
      <c r="AR54" s="547"/>
      <c r="AS54" s="547"/>
      <c r="AT54" s="186"/>
      <c r="AU54" s="547"/>
      <c r="AV54" s="547"/>
      <c r="AW54" s="547"/>
      <c r="AX54" s="547"/>
      <c r="AY54" s="547"/>
      <c r="AZ54" s="547"/>
      <c r="BA54" s="547"/>
      <c r="BB54" s="547"/>
      <c r="BC54" s="547"/>
      <c r="BD54" s="547"/>
      <c r="BE54" s="547"/>
      <c r="BF54" s="547"/>
      <c r="BG54" s="547"/>
      <c r="BH54" s="547"/>
      <c r="BI54" s="186"/>
      <c r="BJ54" s="547"/>
      <c r="BK54" s="547"/>
      <c r="BL54" s="186"/>
      <c r="BM54" s="547"/>
      <c r="BN54" s="547"/>
      <c r="BO54" s="186"/>
      <c r="BP54" s="547"/>
      <c r="BQ54" s="547"/>
      <c r="BR54" s="547"/>
      <c r="BS54" s="547"/>
      <c r="BT54" s="547"/>
      <c r="BU54" s="186"/>
      <c r="BV54" s="547"/>
      <c r="BW54" s="547"/>
      <c r="BX54" s="547"/>
      <c r="BY54" s="547"/>
      <c r="BZ54" s="547"/>
      <c r="CA54" s="186"/>
      <c r="CB54" s="547"/>
      <c r="CC54" s="547"/>
      <c r="CD54" s="547"/>
      <c r="CE54" s="547"/>
      <c r="CF54" s="547"/>
      <c r="CG54" s="186"/>
      <c r="CH54" s="547"/>
      <c r="CI54" s="547"/>
      <c r="CJ54" s="547"/>
      <c r="CK54" s="547"/>
      <c r="CL54" s="547"/>
      <c r="CM54" s="186"/>
      <c r="CN54" s="547"/>
      <c r="CO54" s="547"/>
      <c r="CP54" s="186"/>
      <c r="CQ54" s="547"/>
      <c r="CR54" s="547"/>
      <c r="CS54" s="186"/>
      <c r="CT54" s="547"/>
      <c r="CU54" s="547"/>
      <c r="CV54" s="547"/>
      <c r="CW54" s="547"/>
      <c r="CX54" s="547"/>
      <c r="CY54" s="186"/>
      <c r="CZ54" s="547"/>
      <c r="DA54" s="547"/>
      <c r="DB54" s="186"/>
      <c r="DC54" s="547"/>
      <c r="DD54" s="547"/>
      <c r="DE54" s="186"/>
      <c r="DF54" s="547"/>
      <c r="DG54" s="547"/>
      <c r="DH54" s="186"/>
      <c r="DI54" s="547"/>
      <c r="DJ54" s="547"/>
      <c r="DK54" s="186"/>
      <c r="DL54" s="547"/>
      <c r="DM54" s="547"/>
      <c r="DN54" s="186"/>
      <c r="DO54" s="547"/>
      <c r="DP54" s="547"/>
      <c r="DQ54" s="186"/>
      <c r="DR54" s="547"/>
      <c r="DS54" s="547"/>
      <c r="DT54" s="547"/>
      <c r="DU54" s="547"/>
      <c r="DV54" s="547"/>
      <c r="DW54" s="186"/>
      <c r="DX54" s="547"/>
      <c r="DY54" s="547"/>
      <c r="DZ54" s="547"/>
      <c r="EA54" s="547"/>
      <c r="EB54" s="547"/>
      <c r="EC54" s="186"/>
      <c r="ED54" s="547"/>
      <c r="EE54" s="547"/>
      <c r="EF54" s="547"/>
      <c r="EG54" s="547"/>
      <c r="EH54" s="547"/>
      <c r="EI54" s="186"/>
      <c r="EJ54" s="547"/>
      <c r="EK54" s="547"/>
      <c r="EL54" s="186"/>
      <c r="EM54" s="547"/>
      <c r="EN54" s="547"/>
      <c r="EO54" s="186"/>
      <c r="EP54" s="547"/>
      <c r="EQ54" s="547"/>
      <c r="ER54" s="547"/>
      <c r="ES54" s="547"/>
      <c r="ET54" s="547"/>
      <c r="EU54" s="186"/>
      <c r="EV54" s="547"/>
      <c r="EW54" s="547"/>
      <c r="EX54" s="547"/>
      <c r="EY54" s="547"/>
      <c r="EZ54" s="547"/>
      <c r="FA54" s="186"/>
      <c r="FB54" s="547"/>
      <c r="FC54" s="547"/>
      <c r="FD54" s="547"/>
      <c r="FE54" s="547"/>
      <c r="FF54" s="547"/>
      <c r="FG54" s="186"/>
      <c r="FH54" s="547"/>
      <c r="FI54" s="547"/>
      <c r="FJ54" s="186"/>
      <c r="FK54" s="547"/>
      <c r="FL54" s="547"/>
      <c r="FM54" s="186"/>
      <c r="FN54" s="547"/>
      <c r="FO54" s="547"/>
      <c r="FP54" s="547"/>
      <c r="FQ54" s="547"/>
      <c r="FR54" s="547"/>
      <c r="FS54" s="186"/>
      <c r="FT54" s="547"/>
      <c r="FU54" s="547"/>
      <c r="FV54" s="547"/>
      <c r="FW54" s="547"/>
      <c r="FX54" s="547"/>
      <c r="FY54" s="186"/>
      <c r="FZ54" s="547"/>
      <c r="GA54" s="547"/>
      <c r="GB54" s="186"/>
      <c r="GC54" s="547"/>
      <c r="GD54" s="547"/>
      <c r="GE54" s="186"/>
      <c r="GF54" s="547"/>
      <c r="GG54" s="547"/>
      <c r="GH54" s="186"/>
      <c r="GI54" s="547"/>
      <c r="GJ54" s="547"/>
      <c r="GK54" s="186"/>
      <c r="GL54" s="547"/>
      <c r="GM54" s="547"/>
      <c r="GN54" s="186"/>
      <c r="GO54" s="547"/>
      <c r="GP54" s="547"/>
      <c r="GQ54" s="186"/>
      <c r="GR54" s="547"/>
      <c r="GS54" s="547"/>
      <c r="GT54" s="186"/>
      <c r="GU54" s="547"/>
      <c r="GV54" s="547"/>
      <c r="GW54" s="186"/>
      <c r="GX54" s="547"/>
      <c r="GY54" s="547"/>
      <c r="GZ54" s="186"/>
      <c r="HA54" s="547"/>
      <c r="HB54" s="547"/>
      <c r="HC54" s="186"/>
      <c r="HD54" s="547"/>
      <c r="HE54" s="547"/>
      <c r="HF54" s="547"/>
      <c r="HG54" s="547"/>
      <c r="HH54" s="548"/>
      <c r="HI54" s="549"/>
      <c r="HJ54" s="548"/>
      <c r="HK54" s="548"/>
      <c r="HL54" s="549"/>
      <c r="HM54" s="548"/>
      <c r="HN54" s="63"/>
      <c r="HO54" s="186"/>
      <c r="HP54" s="63"/>
    </row>
    <row r="55" spans="1:224" s="32" customFormat="1" ht="15" x14ac:dyDescent="0.25">
      <c r="A55" s="550"/>
      <c r="B55" s="550"/>
      <c r="C55" s="546"/>
      <c r="D55" s="76" t="s">
        <v>817</v>
      </c>
      <c r="E55" s="517"/>
      <c r="F55" s="547"/>
      <c r="G55" s="186"/>
      <c r="H55" s="547"/>
      <c r="I55" s="547"/>
      <c r="J55" s="547"/>
      <c r="K55" s="547"/>
      <c r="L55" s="547"/>
      <c r="M55" s="186"/>
      <c r="N55" s="547"/>
      <c r="O55" s="547"/>
      <c r="P55" s="186"/>
      <c r="Q55" s="547"/>
      <c r="R55" s="547"/>
      <c r="S55" s="186"/>
      <c r="T55" s="547"/>
      <c r="U55" s="547"/>
      <c r="V55" s="186"/>
      <c r="W55" s="547"/>
      <c r="X55" s="547"/>
      <c r="Y55" s="547"/>
      <c r="Z55" s="547"/>
      <c r="AA55" s="547"/>
      <c r="AB55" s="547"/>
      <c r="AC55" s="547"/>
      <c r="AD55" s="547"/>
      <c r="AE55" s="547"/>
      <c r="AF55" s="547"/>
      <c r="AG55" s="547"/>
      <c r="AH55" s="547"/>
      <c r="AI55" s="547"/>
      <c r="AJ55" s="547"/>
      <c r="AK55" s="186"/>
      <c r="AL55" s="547"/>
      <c r="AM55" s="547"/>
      <c r="AN55" s="547"/>
      <c r="AO55" s="547"/>
      <c r="AP55" s="547"/>
      <c r="AQ55" s="186"/>
      <c r="AR55" s="547"/>
      <c r="AS55" s="547"/>
      <c r="AT55" s="186"/>
      <c r="AU55" s="547"/>
      <c r="AV55" s="547"/>
      <c r="AW55" s="547"/>
      <c r="AX55" s="547"/>
      <c r="AY55" s="547"/>
      <c r="AZ55" s="547"/>
      <c r="BA55" s="547"/>
      <c r="BB55" s="547"/>
      <c r="BC55" s="547"/>
      <c r="BD55" s="547"/>
      <c r="BE55" s="547"/>
      <c r="BF55" s="547"/>
      <c r="BG55" s="547"/>
      <c r="BH55" s="547"/>
      <c r="BI55" s="186"/>
      <c r="BJ55" s="547"/>
      <c r="BK55" s="547"/>
      <c r="BL55" s="186"/>
      <c r="BM55" s="547"/>
      <c r="BN55" s="547"/>
      <c r="BO55" s="186"/>
      <c r="BP55" s="547"/>
      <c r="BQ55" s="547"/>
      <c r="BR55" s="547"/>
      <c r="BS55" s="547"/>
      <c r="BT55" s="547"/>
      <c r="BU55" s="186"/>
      <c r="BV55" s="547"/>
      <c r="BW55" s="547"/>
      <c r="BX55" s="547"/>
      <c r="BY55" s="547"/>
      <c r="BZ55" s="547"/>
      <c r="CA55" s="186"/>
      <c r="CB55" s="547"/>
      <c r="CC55" s="547"/>
      <c r="CD55" s="547"/>
      <c r="CE55" s="547"/>
      <c r="CF55" s="547"/>
      <c r="CG55" s="186"/>
      <c r="CH55" s="547"/>
      <c r="CI55" s="547"/>
      <c r="CJ55" s="547"/>
      <c r="CK55" s="547"/>
      <c r="CL55" s="547"/>
      <c r="CM55" s="186"/>
      <c r="CN55" s="547"/>
      <c r="CO55" s="547"/>
      <c r="CP55" s="186"/>
      <c r="CQ55" s="547"/>
      <c r="CR55" s="547"/>
      <c r="CS55" s="186"/>
      <c r="CT55" s="547"/>
      <c r="CU55" s="547"/>
      <c r="CV55" s="547"/>
      <c r="CW55" s="547"/>
      <c r="CX55" s="547"/>
      <c r="CY55" s="186"/>
      <c r="CZ55" s="547"/>
      <c r="DA55" s="547"/>
      <c r="DB55" s="186"/>
      <c r="DC55" s="547"/>
      <c r="DD55" s="547"/>
      <c r="DE55" s="186"/>
      <c r="DF55" s="547"/>
      <c r="DG55" s="547"/>
      <c r="DH55" s="186"/>
      <c r="DI55" s="547"/>
      <c r="DJ55" s="547"/>
      <c r="DK55" s="186"/>
      <c r="DL55" s="547"/>
      <c r="DM55" s="547"/>
      <c r="DN55" s="186"/>
      <c r="DO55" s="547"/>
      <c r="DP55" s="547"/>
      <c r="DQ55" s="186"/>
      <c r="DR55" s="547"/>
      <c r="DS55" s="547"/>
      <c r="DT55" s="547"/>
      <c r="DU55" s="547"/>
      <c r="DV55" s="547"/>
      <c r="DW55" s="186"/>
      <c r="DX55" s="547"/>
      <c r="DY55" s="547"/>
      <c r="DZ55" s="547"/>
      <c r="EA55" s="547"/>
      <c r="EB55" s="547"/>
      <c r="EC55" s="186"/>
      <c r="ED55" s="547"/>
      <c r="EE55" s="547"/>
      <c r="EF55" s="547"/>
      <c r="EG55" s="547"/>
      <c r="EH55" s="547"/>
      <c r="EI55" s="186"/>
      <c r="EJ55" s="547"/>
      <c r="EK55" s="547"/>
      <c r="EL55" s="186"/>
      <c r="EM55" s="547"/>
      <c r="EN55" s="547"/>
      <c r="EO55" s="186"/>
      <c r="EP55" s="547"/>
      <c r="EQ55" s="547"/>
      <c r="ER55" s="547"/>
      <c r="ES55" s="547"/>
      <c r="ET55" s="547"/>
      <c r="EU55" s="186"/>
      <c r="EV55" s="547"/>
      <c r="EW55" s="547"/>
      <c r="EX55" s="547"/>
      <c r="EY55" s="547"/>
      <c r="EZ55" s="547"/>
      <c r="FA55" s="186"/>
      <c r="FB55" s="547"/>
      <c r="FC55" s="547"/>
      <c r="FD55" s="547"/>
      <c r="FE55" s="547"/>
      <c r="FF55" s="547"/>
      <c r="FG55" s="186"/>
      <c r="FH55" s="547"/>
      <c r="FI55" s="547"/>
      <c r="FJ55" s="186"/>
      <c r="FK55" s="547"/>
      <c r="FL55" s="547"/>
      <c r="FM55" s="186"/>
      <c r="FN55" s="547"/>
      <c r="FO55" s="547"/>
      <c r="FP55" s="547"/>
      <c r="FQ55" s="547"/>
      <c r="FR55" s="547"/>
      <c r="FS55" s="186"/>
      <c r="FT55" s="547"/>
      <c r="FU55" s="547"/>
      <c r="FV55" s="547"/>
      <c r="FW55" s="547"/>
      <c r="FX55" s="547"/>
      <c r="FY55" s="186"/>
      <c r="FZ55" s="547"/>
      <c r="GA55" s="547"/>
      <c r="GB55" s="186"/>
      <c r="GC55" s="547"/>
      <c r="GD55" s="547"/>
      <c r="GE55" s="186"/>
      <c r="GF55" s="547"/>
      <c r="GG55" s="547"/>
      <c r="GH55" s="186"/>
      <c r="GI55" s="547"/>
      <c r="GJ55" s="547"/>
      <c r="GK55" s="186"/>
      <c r="GL55" s="547"/>
      <c r="GM55" s="547"/>
      <c r="GN55" s="186"/>
      <c r="GO55" s="547"/>
      <c r="GP55" s="547"/>
      <c r="GQ55" s="186"/>
      <c r="GR55" s="547"/>
      <c r="GS55" s="547"/>
      <c r="GT55" s="186"/>
      <c r="GU55" s="547"/>
      <c r="GV55" s="547"/>
      <c r="GW55" s="186"/>
      <c r="GX55" s="547"/>
      <c r="GY55" s="547"/>
      <c r="GZ55" s="186"/>
      <c r="HA55" s="547"/>
      <c r="HB55" s="547"/>
      <c r="HC55" s="186"/>
      <c r="HD55" s="547"/>
      <c r="HE55" s="547"/>
      <c r="HF55" s="547"/>
      <c r="HG55" s="547"/>
      <c r="HH55" s="548"/>
      <c r="HI55" s="549"/>
      <c r="HJ55" s="548"/>
      <c r="HK55" s="548"/>
      <c r="HL55" s="549"/>
      <c r="HM55" s="548"/>
      <c r="HN55" s="63"/>
      <c r="HO55" s="186"/>
      <c r="HP55" s="63"/>
    </row>
    <row r="56" spans="1:224" s="32" customFormat="1" ht="15" x14ac:dyDescent="0.25">
      <c r="A56" s="550"/>
      <c r="B56" s="550"/>
      <c r="C56" s="546"/>
      <c r="D56" s="76" t="s">
        <v>818</v>
      </c>
      <c r="E56" s="517"/>
      <c r="F56" s="547"/>
      <c r="G56" s="186"/>
      <c r="H56" s="547"/>
      <c r="I56" s="547"/>
      <c r="J56" s="547"/>
      <c r="K56" s="547"/>
      <c r="L56" s="547"/>
      <c r="M56" s="186"/>
      <c r="N56" s="547"/>
      <c r="O56" s="547"/>
      <c r="P56" s="186"/>
      <c r="Q56" s="547"/>
      <c r="R56" s="547"/>
      <c r="S56" s="186"/>
      <c r="T56" s="547"/>
      <c r="U56" s="547"/>
      <c r="V56" s="186"/>
      <c r="W56" s="547"/>
      <c r="X56" s="547"/>
      <c r="Y56" s="547"/>
      <c r="Z56" s="547"/>
      <c r="AA56" s="547"/>
      <c r="AB56" s="547"/>
      <c r="AC56" s="547"/>
      <c r="AD56" s="547"/>
      <c r="AE56" s="547"/>
      <c r="AF56" s="547"/>
      <c r="AG56" s="547"/>
      <c r="AH56" s="547"/>
      <c r="AI56" s="547"/>
      <c r="AJ56" s="547"/>
      <c r="AK56" s="186"/>
      <c r="AL56" s="547"/>
      <c r="AM56" s="547"/>
      <c r="AN56" s="547"/>
      <c r="AO56" s="547"/>
      <c r="AP56" s="547"/>
      <c r="AQ56" s="186"/>
      <c r="AR56" s="547"/>
      <c r="AS56" s="547"/>
      <c r="AT56" s="186"/>
      <c r="AU56" s="547"/>
      <c r="AV56" s="547"/>
      <c r="AW56" s="547"/>
      <c r="AX56" s="547"/>
      <c r="AY56" s="547"/>
      <c r="AZ56" s="547"/>
      <c r="BA56" s="547"/>
      <c r="BB56" s="547"/>
      <c r="BC56" s="547"/>
      <c r="BD56" s="547"/>
      <c r="BE56" s="547"/>
      <c r="BF56" s="547"/>
      <c r="BG56" s="547"/>
      <c r="BH56" s="547"/>
      <c r="BI56" s="186"/>
      <c r="BJ56" s="547"/>
      <c r="BK56" s="547"/>
      <c r="BL56" s="186"/>
      <c r="BM56" s="547"/>
      <c r="BN56" s="547"/>
      <c r="BO56" s="186"/>
      <c r="BP56" s="547"/>
      <c r="BQ56" s="547"/>
      <c r="BR56" s="547"/>
      <c r="BS56" s="547"/>
      <c r="BT56" s="547"/>
      <c r="BU56" s="186"/>
      <c r="BV56" s="547"/>
      <c r="BW56" s="547"/>
      <c r="BX56" s="547"/>
      <c r="BY56" s="547"/>
      <c r="BZ56" s="547"/>
      <c r="CA56" s="186"/>
      <c r="CB56" s="547"/>
      <c r="CC56" s="547"/>
      <c r="CD56" s="547"/>
      <c r="CE56" s="547"/>
      <c r="CF56" s="547"/>
      <c r="CG56" s="186"/>
      <c r="CH56" s="547"/>
      <c r="CI56" s="547"/>
      <c r="CJ56" s="547"/>
      <c r="CK56" s="547"/>
      <c r="CL56" s="547"/>
      <c r="CM56" s="186"/>
      <c r="CN56" s="547"/>
      <c r="CO56" s="547"/>
      <c r="CP56" s="186"/>
      <c r="CQ56" s="547"/>
      <c r="CR56" s="547"/>
      <c r="CS56" s="186"/>
      <c r="CT56" s="547"/>
      <c r="CU56" s="547"/>
      <c r="CV56" s="547"/>
      <c r="CW56" s="547"/>
      <c r="CX56" s="547"/>
      <c r="CY56" s="186"/>
      <c r="CZ56" s="547"/>
      <c r="DA56" s="547"/>
      <c r="DB56" s="186"/>
      <c r="DC56" s="547"/>
      <c r="DD56" s="547"/>
      <c r="DE56" s="186"/>
      <c r="DF56" s="547"/>
      <c r="DG56" s="547"/>
      <c r="DH56" s="186"/>
      <c r="DI56" s="547"/>
      <c r="DJ56" s="547"/>
      <c r="DK56" s="186"/>
      <c r="DL56" s="547"/>
      <c r="DM56" s="547"/>
      <c r="DN56" s="186"/>
      <c r="DO56" s="547"/>
      <c r="DP56" s="547"/>
      <c r="DQ56" s="186"/>
      <c r="DR56" s="547"/>
      <c r="DS56" s="547"/>
      <c r="DT56" s="547"/>
      <c r="DU56" s="547"/>
      <c r="DV56" s="547"/>
      <c r="DW56" s="186"/>
      <c r="DX56" s="547"/>
      <c r="DY56" s="547"/>
      <c r="DZ56" s="547"/>
      <c r="EA56" s="547"/>
      <c r="EB56" s="547"/>
      <c r="EC56" s="186"/>
      <c r="ED56" s="547"/>
      <c r="EE56" s="547"/>
      <c r="EF56" s="547"/>
      <c r="EG56" s="547"/>
      <c r="EH56" s="547"/>
      <c r="EI56" s="186"/>
      <c r="EJ56" s="547"/>
      <c r="EK56" s="547"/>
      <c r="EL56" s="186"/>
      <c r="EM56" s="547"/>
      <c r="EN56" s="547"/>
      <c r="EO56" s="186"/>
      <c r="EP56" s="547"/>
      <c r="EQ56" s="547"/>
      <c r="ER56" s="547"/>
      <c r="ES56" s="547"/>
      <c r="ET56" s="547"/>
      <c r="EU56" s="186"/>
      <c r="EV56" s="547"/>
      <c r="EW56" s="547"/>
      <c r="EX56" s="547"/>
      <c r="EY56" s="547"/>
      <c r="EZ56" s="547"/>
      <c r="FA56" s="186"/>
      <c r="FB56" s="547"/>
      <c r="FC56" s="547"/>
      <c r="FD56" s="547"/>
      <c r="FE56" s="547"/>
      <c r="FF56" s="547"/>
      <c r="FG56" s="186"/>
      <c r="FH56" s="547"/>
      <c r="FI56" s="547"/>
      <c r="FJ56" s="186"/>
      <c r="FK56" s="547"/>
      <c r="FL56" s="547"/>
      <c r="FM56" s="186"/>
      <c r="FN56" s="547"/>
      <c r="FO56" s="547"/>
      <c r="FP56" s="547"/>
      <c r="FQ56" s="547"/>
      <c r="FR56" s="547"/>
      <c r="FS56" s="186"/>
      <c r="FT56" s="547"/>
      <c r="FU56" s="547"/>
      <c r="FV56" s="547"/>
      <c r="FW56" s="547"/>
      <c r="FX56" s="547"/>
      <c r="FY56" s="186"/>
      <c r="FZ56" s="547"/>
      <c r="GA56" s="547"/>
      <c r="GB56" s="186"/>
      <c r="GC56" s="547"/>
      <c r="GD56" s="547"/>
      <c r="GE56" s="186"/>
      <c r="GF56" s="547"/>
      <c r="GG56" s="547"/>
      <c r="GH56" s="186"/>
      <c r="GI56" s="547"/>
      <c r="GJ56" s="547"/>
      <c r="GK56" s="186"/>
      <c r="GL56" s="547"/>
      <c r="GM56" s="547"/>
      <c r="GN56" s="186"/>
      <c r="GO56" s="547"/>
      <c r="GP56" s="547"/>
      <c r="GQ56" s="186"/>
      <c r="GR56" s="547"/>
      <c r="GS56" s="547"/>
      <c r="GT56" s="186"/>
      <c r="GU56" s="547"/>
      <c r="GV56" s="547"/>
      <c r="GW56" s="186"/>
      <c r="GX56" s="547"/>
      <c r="GY56" s="547"/>
      <c r="GZ56" s="186"/>
      <c r="HA56" s="547"/>
      <c r="HB56" s="547"/>
      <c r="HC56" s="186"/>
      <c r="HD56" s="547"/>
      <c r="HE56" s="547"/>
      <c r="HF56" s="547"/>
      <c r="HG56" s="547"/>
      <c r="HH56" s="548"/>
      <c r="HI56" s="549"/>
      <c r="HJ56" s="548"/>
      <c r="HK56" s="548"/>
      <c r="HL56" s="549"/>
      <c r="HM56" s="548"/>
      <c r="HN56" s="63"/>
      <c r="HO56" s="186"/>
      <c r="HP56" s="63"/>
    </row>
    <row r="57" spans="1:224" ht="15" x14ac:dyDescent="0.25">
      <c r="A57" s="210"/>
      <c r="B57" s="551" t="s">
        <v>478</v>
      </c>
      <c r="C57" s="552"/>
      <c r="D57" s="210"/>
      <c r="E57" s="518"/>
      <c r="F57" s="553"/>
      <c r="G57" s="554"/>
      <c r="H57" s="553"/>
      <c r="I57" s="553"/>
      <c r="J57" s="553"/>
      <c r="K57" s="553"/>
      <c r="L57" s="553">
        <v>1</v>
      </c>
      <c r="M57" s="554">
        <v>11666.93</v>
      </c>
      <c r="N57" s="553">
        <v>5</v>
      </c>
      <c r="O57" s="553"/>
      <c r="P57" s="554"/>
      <c r="Q57" s="553"/>
      <c r="R57" s="553"/>
      <c r="S57" s="554"/>
      <c r="T57" s="553"/>
      <c r="U57" s="553"/>
      <c r="V57" s="554"/>
      <c r="W57" s="553"/>
      <c r="X57" s="553"/>
      <c r="Y57" s="553"/>
      <c r="Z57" s="553"/>
      <c r="AA57" s="553"/>
      <c r="AB57" s="553"/>
      <c r="AC57" s="553"/>
      <c r="AD57" s="553"/>
      <c r="AE57" s="553"/>
      <c r="AF57" s="553"/>
      <c r="AG57" s="553"/>
      <c r="AH57" s="553"/>
      <c r="AI57" s="553"/>
      <c r="AJ57" s="553">
        <v>8</v>
      </c>
      <c r="AK57" s="554">
        <v>1240993.92</v>
      </c>
      <c r="AL57" s="553">
        <v>202</v>
      </c>
      <c r="AM57" s="553"/>
      <c r="AN57" s="553"/>
      <c r="AO57" s="553"/>
      <c r="AP57" s="553"/>
      <c r="AQ57" s="554"/>
      <c r="AR57" s="553"/>
      <c r="AS57" s="553"/>
      <c r="AT57" s="554"/>
      <c r="AU57" s="553"/>
      <c r="AV57" s="553"/>
      <c r="AW57" s="553"/>
      <c r="AX57" s="553"/>
      <c r="AY57" s="553"/>
      <c r="AZ57" s="553"/>
      <c r="BA57" s="553"/>
      <c r="BB57" s="553"/>
      <c r="BC57" s="553"/>
      <c r="BD57" s="553"/>
      <c r="BE57" s="553"/>
      <c r="BF57" s="553"/>
      <c r="BG57" s="553"/>
      <c r="BH57" s="553"/>
      <c r="BI57" s="554"/>
      <c r="BJ57" s="553"/>
      <c r="BK57" s="553"/>
      <c r="BL57" s="554"/>
      <c r="BM57" s="553"/>
      <c r="BN57" s="553">
        <v>2</v>
      </c>
      <c r="BO57" s="554">
        <v>175440.62</v>
      </c>
      <c r="BP57" s="553">
        <v>38</v>
      </c>
      <c r="BQ57" s="553"/>
      <c r="BR57" s="553"/>
      <c r="BS57" s="553"/>
      <c r="BT57" s="553">
        <v>32</v>
      </c>
      <c r="BU57" s="554">
        <v>504011.20000000019</v>
      </c>
      <c r="BV57" s="553">
        <v>263</v>
      </c>
      <c r="BW57" s="553"/>
      <c r="BX57" s="553"/>
      <c r="BY57" s="553"/>
      <c r="BZ57" s="553"/>
      <c r="CA57" s="554"/>
      <c r="CB57" s="553"/>
      <c r="CC57" s="553"/>
      <c r="CD57" s="553"/>
      <c r="CE57" s="553"/>
      <c r="CF57" s="553"/>
      <c r="CG57" s="554"/>
      <c r="CH57" s="553"/>
      <c r="CI57" s="553"/>
      <c r="CJ57" s="553"/>
      <c r="CK57" s="553"/>
      <c r="CL57" s="553">
        <v>1</v>
      </c>
      <c r="CM57" s="554">
        <v>14000.31</v>
      </c>
      <c r="CN57" s="553">
        <v>8</v>
      </c>
      <c r="CO57" s="553"/>
      <c r="CP57" s="554"/>
      <c r="CQ57" s="553"/>
      <c r="CR57" s="553">
        <v>8</v>
      </c>
      <c r="CS57" s="554">
        <v>464029.65</v>
      </c>
      <c r="CT57" s="553">
        <v>60</v>
      </c>
      <c r="CU57" s="553"/>
      <c r="CV57" s="553"/>
      <c r="CW57" s="553"/>
      <c r="CX57" s="553">
        <v>2</v>
      </c>
      <c r="CY57" s="554">
        <v>24941.14</v>
      </c>
      <c r="CZ57" s="553">
        <v>19</v>
      </c>
      <c r="DA57" s="553"/>
      <c r="DB57" s="554"/>
      <c r="DC57" s="553"/>
      <c r="DD57" s="553"/>
      <c r="DE57" s="554"/>
      <c r="DF57" s="553"/>
      <c r="DG57" s="553"/>
      <c r="DH57" s="554"/>
      <c r="DI57" s="553"/>
      <c r="DJ57" s="553"/>
      <c r="DK57" s="554"/>
      <c r="DL57" s="553"/>
      <c r="DM57" s="553"/>
      <c r="DN57" s="554"/>
      <c r="DO57" s="553"/>
      <c r="DP57" s="553"/>
      <c r="DQ57" s="554"/>
      <c r="DR57" s="553"/>
      <c r="DS57" s="553"/>
      <c r="DT57" s="553"/>
      <c r="DU57" s="553"/>
      <c r="DV57" s="553"/>
      <c r="DW57" s="554"/>
      <c r="DX57" s="553"/>
      <c r="DY57" s="553"/>
      <c r="DZ57" s="553"/>
      <c r="EA57" s="553"/>
      <c r="EB57" s="553"/>
      <c r="EC57" s="554"/>
      <c r="ED57" s="553"/>
      <c r="EE57" s="553"/>
      <c r="EF57" s="553"/>
      <c r="EG57" s="553"/>
      <c r="EH57" s="553"/>
      <c r="EI57" s="554"/>
      <c r="EJ57" s="553"/>
      <c r="EK57" s="553"/>
      <c r="EL57" s="554"/>
      <c r="EM57" s="553"/>
      <c r="EN57" s="553"/>
      <c r="EO57" s="554"/>
      <c r="EP57" s="553"/>
      <c r="EQ57" s="553"/>
      <c r="ER57" s="553"/>
      <c r="ES57" s="553"/>
      <c r="ET57" s="553"/>
      <c r="EU57" s="554"/>
      <c r="EV57" s="553"/>
      <c r="EW57" s="553"/>
      <c r="EX57" s="553"/>
      <c r="EY57" s="553"/>
      <c r="EZ57" s="553">
        <v>2</v>
      </c>
      <c r="FA57" s="554">
        <v>28000.62</v>
      </c>
      <c r="FB57" s="553">
        <v>16</v>
      </c>
      <c r="FC57" s="553"/>
      <c r="FD57" s="553"/>
      <c r="FE57" s="553"/>
      <c r="FF57" s="553"/>
      <c r="FG57" s="554"/>
      <c r="FH57" s="553"/>
      <c r="FI57" s="553"/>
      <c r="FJ57" s="554"/>
      <c r="FK57" s="553"/>
      <c r="FL57" s="553"/>
      <c r="FM57" s="554"/>
      <c r="FN57" s="553"/>
      <c r="FO57" s="553"/>
      <c r="FP57" s="553"/>
      <c r="FQ57" s="553"/>
      <c r="FR57" s="553"/>
      <c r="FS57" s="554"/>
      <c r="FT57" s="553"/>
      <c r="FU57" s="553"/>
      <c r="FV57" s="553"/>
      <c r="FW57" s="553"/>
      <c r="FX57" s="553">
        <v>2</v>
      </c>
      <c r="FY57" s="554">
        <v>21781.96</v>
      </c>
      <c r="FZ57" s="553">
        <v>22</v>
      </c>
      <c r="GA57" s="553"/>
      <c r="GB57" s="554"/>
      <c r="GC57" s="553"/>
      <c r="GD57" s="553"/>
      <c r="GE57" s="554"/>
      <c r="GF57" s="553"/>
      <c r="GG57" s="553"/>
      <c r="GH57" s="554"/>
      <c r="GI57" s="553"/>
      <c r="GJ57" s="553">
        <v>5</v>
      </c>
      <c r="GK57" s="554">
        <v>66517.299999999988</v>
      </c>
      <c r="GL57" s="553">
        <v>41</v>
      </c>
      <c r="GM57" s="553"/>
      <c r="GN57" s="554"/>
      <c r="GO57" s="553"/>
      <c r="GP57" s="553"/>
      <c r="GQ57" s="554"/>
      <c r="GR57" s="553"/>
      <c r="GS57" s="553"/>
      <c r="GT57" s="554"/>
      <c r="GU57" s="553"/>
      <c r="GV57" s="553">
        <v>1</v>
      </c>
      <c r="GW57" s="554">
        <v>17500.39</v>
      </c>
      <c r="GX57" s="553">
        <v>9</v>
      </c>
      <c r="GY57" s="553"/>
      <c r="GZ57" s="554"/>
      <c r="HA57" s="553"/>
      <c r="HB57" s="553"/>
      <c r="HC57" s="554"/>
      <c r="HD57" s="553"/>
      <c r="HE57" s="553"/>
      <c r="HF57" s="553"/>
      <c r="HG57" s="553"/>
      <c r="HH57" s="555">
        <v>64</v>
      </c>
      <c r="HI57" s="554">
        <v>2568884.04</v>
      </c>
      <c r="HJ57" s="555">
        <v>683</v>
      </c>
      <c r="HK57" s="555">
        <v>0</v>
      </c>
      <c r="HL57" s="554">
        <v>0</v>
      </c>
      <c r="HM57" s="555">
        <v>0</v>
      </c>
      <c r="HN57" s="555">
        <v>64</v>
      </c>
      <c r="HO57" s="554">
        <v>2568884.04</v>
      </c>
      <c r="HP57" s="555">
        <v>683</v>
      </c>
    </row>
    <row r="58" spans="1:224" ht="30" x14ac:dyDescent="0.25">
      <c r="A58" s="550"/>
      <c r="B58" s="545">
        <v>13</v>
      </c>
      <c r="C58" s="546" t="s">
        <v>28</v>
      </c>
      <c r="D58" s="76" t="s">
        <v>369</v>
      </c>
      <c r="E58" s="517" t="s">
        <v>195</v>
      </c>
      <c r="F58" s="547"/>
      <c r="G58" s="186"/>
      <c r="H58" s="547"/>
      <c r="I58" s="547"/>
      <c r="J58" s="547"/>
      <c r="K58" s="547"/>
      <c r="L58" s="547">
        <v>1</v>
      </c>
      <c r="M58" s="186">
        <v>17949.12</v>
      </c>
      <c r="N58" s="547">
        <v>11</v>
      </c>
      <c r="O58" s="547"/>
      <c r="P58" s="186"/>
      <c r="Q58" s="547"/>
      <c r="R58" s="547"/>
      <c r="S58" s="186"/>
      <c r="T58" s="547"/>
      <c r="U58" s="547"/>
      <c r="V58" s="186"/>
      <c r="W58" s="547"/>
      <c r="X58" s="547"/>
      <c r="Y58" s="547"/>
      <c r="Z58" s="547"/>
      <c r="AA58" s="547"/>
      <c r="AB58" s="547"/>
      <c r="AC58" s="547"/>
      <c r="AD58" s="547"/>
      <c r="AE58" s="547"/>
      <c r="AF58" s="547"/>
      <c r="AG58" s="547"/>
      <c r="AH58" s="547"/>
      <c r="AI58" s="547"/>
      <c r="AJ58" s="547">
        <v>3</v>
      </c>
      <c r="AK58" s="186">
        <v>58334.64</v>
      </c>
      <c r="AL58" s="547">
        <v>29</v>
      </c>
      <c r="AM58" s="547"/>
      <c r="AN58" s="547"/>
      <c r="AO58" s="547"/>
      <c r="AP58" s="547">
        <v>7</v>
      </c>
      <c r="AQ58" s="186">
        <v>125643.83999999998</v>
      </c>
      <c r="AR58" s="547">
        <v>92</v>
      </c>
      <c r="AS58" s="547"/>
      <c r="AT58" s="186"/>
      <c r="AU58" s="547"/>
      <c r="AV58" s="547"/>
      <c r="AW58" s="547"/>
      <c r="AX58" s="547"/>
      <c r="AY58" s="547"/>
      <c r="AZ58" s="547"/>
      <c r="BA58" s="547"/>
      <c r="BB58" s="547"/>
      <c r="BC58" s="547"/>
      <c r="BD58" s="547"/>
      <c r="BE58" s="547"/>
      <c r="BF58" s="547"/>
      <c r="BG58" s="547"/>
      <c r="BH58" s="547"/>
      <c r="BI58" s="186"/>
      <c r="BJ58" s="547"/>
      <c r="BK58" s="547"/>
      <c r="BL58" s="186"/>
      <c r="BM58" s="547"/>
      <c r="BN58" s="547">
        <v>15</v>
      </c>
      <c r="BO58" s="186">
        <v>312314.63</v>
      </c>
      <c r="BP58" s="547">
        <v>147</v>
      </c>
      <c r="BQ58" s="547"/>
      <c r="BR58" s="547"/>
      <c r="BS58" s="547"/>
      <c r="BT58" s="547"/>
      <c r="BU58" s="186"/>
      <c r="BV58" s="547"/>
      <c r="BW58" s="547"/>
      <c r="BX58" s="547"/>
      <c r="BY58" s="547"/>
      <c r="BZ58" s="547">
        <v>1</v>
      </c>
      <c r="CA58" s="186">
        <v>21538.94</v>
      </c>
      <c r="CB58" s="547">
        <v>8</v>
      </c>
      <c r="CC58" s="547"/>
      <c r="CD58" s="547"/>
      <c r="CE58" s="547"/>
      <c r="CF58" s="547"/>
      <c r="CG58" s="186"/>
      <c r="CH58" s="547"/>
      <c r="CI58" s="547"/>
      <c r="CJ58" s="547"/>
      <c r="CK58" s="547"/>
      <c r="CL58" s="547">
        <v>6</v>
      </c>
      <c r="CM58" s="186">
        <v>129233.64</v>
      </c>
      <c r="CN58" s="547">
        <v>59</v>
      </c>
      <c r="CO58" s="547"/>
      <c r="CP58" s="186"/>
      <c r="CQ58" s="547"/>
      <c r="CR58" s="547">
        <v>4</v>
      </c>
      <c r="CS58" s="186">
        <v>309353.03000000003</v>
      </c>
      <c r="CT58" s="547">
        <v>42</v>
      </c>
      <c r="CU58" s="547"/>
      <c r="CV58" s="547"/>
      <c r="CW58" s="547"/>
      <c r="CX58" s="547"/>
      <c r="CY58" s="186"/>
      <c r="CZ58" s="547"/>
      <c r="DA58" s="547"/>
      <c r="DB58" s="186"/>
      <c r="DC58" s="547"/>
      <c r="DD58" s="547"/>
      <c r="DE58" s="186"/>
      <c r="DF58" s="547"/>
      <c r="DG58" s="547"/>
      <c r="DH58" s="186"/>
      <c r="DI58" s="547"/>
      <c r="DJ58" s="547">
        <v>2</v>
      </c>
      <c r="DK58" s="186">
        <v>755999.76</v>
      </c>
      <c r="DL58" s="547">
        <v>20</v>
      </c>
      <c r="DM58" s="547"/>
      <c r="DN58" s="186"/>
      <c r="DO58" s="547"/>
      <c r="DP58" s="547">
        <v>3</v>
      </c>
      <c r="DQ58" s="186">
        <v>396632.25</v>
      </c>
      <c r="DR58" s="547">
        <v>30</v>
      </c>
      <c r="DS58" s="547"/>
      <c r="DT58" s="547"/>
      <c r="DU58" s="547"/>
      <c r="DV58" s="547"/>
      <c r="DW58" s="186"/>
      <c r="DX58" s="547"/>
      <c r="DY58" s="547"/>
      <c r="DZ58" s="547"/>
      <c r="EA58" s="547"/>
      <c r="EB58" s="547"/>
      <c r="EC58" s="186"/>
      <c r="ED58" s="547"/>
      <c r="EE58" s="547"/>
      <c r="EF58" s="547"/>
      <c r="EG58" s="547"/>
      <c r="EH58" s="547">
        <v>2</v>
      </c>
      <c r="EI58" s="186">
        <v>35898.239999999998</v>
      </c>
      <c r="EJ58" s="547">
        <v>24</v>
      </c>
      <c r="EK58" s="547"/>
      <c r="EL58" s="186"/>
      <c r="EM58" s="547"/>
      <c r="EN58" s="547"/>
      <c r="EO58" s="186"/>
      <c r="EP58" s="547"/>
      <c r="EQ58" s="547"/>
      <c r="ER58" s="547"/>
      <c r="ES58" s="547"/>
      <c r="ET58" s="547">
        <v>25</v>
      </c>
      <c r="EU58" s="186">
        <v>448727.99999999994</v>
      </c>
      <c r="EV58" s="547">
        <v>249</v>
      </c>
      <c r="EW58" s="547"/>
      <c r="EX58" s="547"/>
      <c r="EY58" s="547"/>
      <c r="EZ58" s="547">
        <v>2</v>
      </c>
      <c r="FA58" s="186">
        <v>43077.88</v>
      </c>
      <c r="FB58" s="547">
        <v>16</v>
      </c>
      <c r="FC58" s="547"/>
      <c r="FD58" s="547"/>
      <c r="FE58" s="547"/>
      <c r="FF58" s="547"/>
      <c r="FG58" s="186"/>
      <c r="FH58" s="547"/>
      <c r="FI58" s="547"/>
      <c r="FJ58" s="186"/>
      <c r="FK58" s="547"/>
      <c r="FL58" s="547"/>
      <c r="FM58" s="186"/>
      <c r="FN58" s="547"/>
      <c r="FO58" s="547"/>
      <c r="FP58" s="547"/>
      <c r="FQ58" s="547"/>
      <c r="FR58" s="547"/>
      <c r="FS58" s="186"/>
      <c r="FT58" s="547"/>
      <c r="FU58" s="547"/>
      <c r="FV58" s="547"/>
      <c r="FW58" s="547"/>
      <c r="FX58" s="547">
        <v>4</v>
      </c>
      <c r="FY58" s="186">
        <v>67021.440000000002</v>
      </c>
      <c r="FZ58" s="547">
        <v>44</v>
      </c>
      <c r="GA58" s="547">
        <v>1</v>
      </c>
      <c r="GB58" s="186">
        <v>21538.94</v>
      </c>
      <c r="GC58" s="547">
        <v>10</v>
      </c>
      <c r="GD58" s="547">
        <v>4</v>
      </c>
      <c r="GE58" s="186">
        <v>82136.92</v>
      </c>
      <c r="GF58" s="547">
        <v>48</v>
      </c>
      <c r="GG58" s="547"/>
      <c r="GH58" s="186"/>
      <c r="GI58" s="547"/>
      <c r="GJ58" s="547">
        <v>24</v>
      </c>
      <c r="GK58" s="186">
        <v>357739.95</v>
      </c>
      <c r="GL58" s="547">
        <v>239</v>
      </c>
      <c r="GM58" s="547"/>
      <c r="GN58" s="186"/>
      <c r="GO58" s="547"/>
      <c r="GP58" s="547">
        <v>3</v>
      </c>
      <c r="GQ58" s="186">
        <v>55412.759999999995</v>
      </c>
      <c r="GR58" s="547">
        <v>30</v>
      </c>
      <c r="GS58" s="547"/>
      <c r="GT58" s="186"/>
      <c r="GU58" s="547"/>
      <c r="GV58" s="547">
        <v>4</v>
      </c>
      <c r="GW58" s="186">
        <v>86155.76</v>
      </c>
      <c r="GX58" s="547">
        <v>38</v>
      </c>
      <c r="GY58" s="547"/>
      <c r="GZ58" s="186"/>
      <c r="HA58" s="547"/>
      <c r="HB58" s="547"/>
      <c r="HC58" s="186"/>
      <c r="HD58" s="547"/>
      <c r="HE58" s="547"/>
      <c r="HF58" s="547"/>
      <c r="HG58" s="547"/>
      <c r="HH58" s="548">
        <v>110</v>
      </c>
      <c r="HI58" s="549">
        <v>3303170.8</v>
      </c>
      <c r="HJ58" s="548">
        <v>1126</v>
      </c>
      <c r="HK58" s="548">
        <v>1</v>
      </c>
      <c r="HL58" s="549">
        <v>21538.94</v>
      </c>
      <c r="HM58" s="548">
        <v>10</v>
      </c>
      <c r="HN58" s="63">
        <v>111</v>
      </c>
      <c r="HO58" s="186">
        <v>3324709.7400000026</v>
      </c>
      <c r="HP58" s="63">
        <v>1136</v>
      </c>
    </row>
    <row r="59" spans="1:224" ht="15" x14ac:dyDescent="0.25">
      <c r="A59" s="550"/>
      <c r="B59" s="545"/>
      <c r="C59" s="546"/>
      <c r="D59" s="76" t="s">
        <v>370</v>
      </c>
      <c r="E59" s="517"/>
      <c r="F59" s="547"/>
      <c r="G59" s="186"/>
      <c r="H59" s="547"/>
      <c r="I59" s="547"/>
      <c r="J59" s="547"/>
      <c r="K59" s="547"/>
      <c r="L59" s="547"/>
      <c r="M59" s="186"/>
      <c r="N59" s="547"/>
      <c r="O59" s="547"/>
      <c r="P59" s="186"/>
      <c r="Q59" s="547"/>
      <c r="R59" s="547"/>
      <c r="S59" s="186"/>
      <c r="T59" s="547"/>
      <c r="U59" s="547"/>
      <c r="V59" s="186"/>
      <c r="W59" s="547"/>
      <c r="X59" s="547"/>
      <c r="Y59" s="547"/>
      <c r="Z59" s="547"/>
      <c r="AA59" s="547"/>
      <c r="AB59" s="547"/>
      <c r="AC59" s="547"/>
      <c r="AD59" s="547"/>
      <c r="AE59" s="547"/>
      <c r="AF59" s="547"/>
      <c r="AG59" s="547"/>
      <c r="AH59" s="547"/>
      <c r="AI59" s="547"/>
      <c r="AJ59" s="547"/>
      <c r="AK59" s="186"/>
      <c r="AL59" s="547"/>
      <c r="AM59" s="547"/>
      <c r="AN59" s="547"/>
      <c r="AO59" s="547"/>
      <c r="AP59" s="547"/>
      <c r="AQ59" s="186"/>
      <c r="AR59" s="547"/>
      <c r="AS59" s="547"/>
      <c r="AT59" s="186"/>
      <c r="AU59" s="547"/>
      <c r="AV59" s="547"/>
      <c r="AW59" s="547"/>
      <c r="AX59" s="547"/>
      <c r="AY59" s="547"/>
      <c r="AZ59" s="547"/>
      <c r="BA59" s="547"/>
      <c r="BB59" s="547"/>
      <c r="BC59" s="547"/>
      <c r="BD59" s="547"/>
      <c r="BE59" s="547"/>
      <c r="BF59" s="547"/>
      <c r="BG59" s="547"/>
      <c r="BH59" s="547"/>
      <c r="BI59" s="186"/>
      <c r="BJ59" s="547"/>
      <c r="BK59" s="547"/>
      <c r="BL59" s="186"/>
      <c r="BM59" s="547"/>
      <c r="BN59" s="547"/>
      <c r="BO59" s="186"/>
      <c r="BP59" s="547"/>
      <c r="BQ59" s="547"/>
      <c r="BR59" s="547"/>
      <c r="BS59" s="547"/>
      <c r="BT59" s="547"/>
      <c r="BU59" s="186"/>
      <c r="BV59" s="547"/>
      <c r="BW59" s="547"/>
      <c r="BX59" s="547"/>
      <c r="BY59" s="547"/>
      <c r="BZ59" s="547"/>
      <c r="CA59" s="186"/>
      <c r="CB59" s="547"/>
      <c r="CC59" s="547"/>
      <c r="CD59" s="547"/>
      <c r="CE59" s="547"/>
      <c r="CF59" s="547"/>
      <c r="CG59" s="186"/>
      <c r="CH59" s="547"/>
      <c r="CI59" s="547"/>
      <c r="CJ59" s="547"/>
      <c r="CK59" s="547"/>
      <c r="CL59" s="547"/>
      <c r="CM59" s="186"/>
      <c r="CN59" s="547"/>
      <c r="CO59" s="547"/>
      <c r="CP59" s="186"/>
      <c r="CQ59" s="547"/>
      <c r="CR59" s="547"/>
      <c r="CS59" s="186"/>
      <c r="CT59" s="547"/>
      <c r="CU59" s="547"/>
      <c r="CV59" s="547"/>
      <c r="CW59" s="547"/>
      <c r="CX59" s="547"/>
      <c r="CY59" s="186"/>
      <c r="CZ59" s="547"/>
      <c r="DA59" s="547"/>
      <c r="DB59" s="186"/>
      <c r="DC59" s="547"/>
      <c r="DD59" s="547"/>
      <c r="DE59" s="186"/>
      <c r="DF59" s="547"/>
      <c r="DG59" s="547"/>
      <c r="DH59" s="186"/>
      <c r="DI59" s="547"/>
      <c r="DJ59" s="547"/>
      <c r="DK59" s="186"/>
      <c r="DL59" s="547"/>
      <c r="DM59" s="547"/>
      <c r="DN59" s="186"/>
      <c r="DO59" s="547"/>
      <c r="DP59" s="547"/>
      <c r="DQ59" s="186"/>
      <c r="DR59" s="547"/>
      <c r="DS59" s="547"/>
      <c r="DT59" s="547"/>
      <c r="DU59" s="547"/>
      <c r="DV59" s="547"/>
      <c r="DW59" s="186"/>
      <c r="DX59" s="547"/>
      <c r="DY59" s="547"/>
      <c r="DZ59" s="547"/>
      <c r="EA59" s="547"/>
      <c r="EB59" s="547"/>
      <c r="EC59" s="186"/>
      <c r="ED59" s="547"/>
      <c r="EE59" s="547"/>
      <c r="EF59" s="547"/>
      <c r="EG59" s="547"/>
      <c r="EH59" s="547"/>
      <c r="EI59" s="186"/>
      <c r="EJ59" s="547"/>
      <c r="EK59" s="547"/>
      <c r="EL59" s="186"/>
      <c r="EM59" s="547"/>
      <c r="EN59" s="547"/>
      <c r="EO59" s="186"/>
      <c r="EP59" s="547"/>
      <c r="EQ59" s="547"/>
      <c r="ER59" s="547"/>
      <c r="ES59" s="547"/>
      <c r="ET59" s="547"/>
      <c r="EU59" s="186"/>
      <c r="EV59" s="547"/>
      <c r="EW59" s="547"/>
      <c r="EX59" s="547"/>
      <c r="EY59" s="547"/>
      <c r="EZ59" s="547"/>
      <c r="FA59" s="186"/>
      <c r="FB59" s="547"/>
      <c r="FC59" s="547"/>
      <c r="FD59" s="547"/>
      <c r="FE59" s="547"/>
      <c r="FF59" s="547"/>
      <c r="FG59" s="186"/>
      <c r="FH59" s="547"/>
      <c r="FI59" s="547"/>
      <c r="FJ59" s="186"/>
      <c r="FK59" s="547"/>
      <c r="FL59" s="547"/>
      <c r="FM59" s="186"/>
      <c r="FN59" s="547"/>
      <c r="FO59" s="547"/>
      <c r="FP59" s="547"/>
      <c r="FQ59" s="547"/>
      <c r="FR59" s="547"/>
      <c r="FS59" s="186"/>
      <c r="FT59" s="547"/>
      <c r="FU59" s="547"/>
      <c r="FV59" s="547"/>
      <c r="FW59" s="547"/>
      <c r="FX59" s="547"/>
      <c r="FY59" s="186"/>
      <c r="FZ59" s="547"/>
      <c r="GA59" s="547"/>
      <c r="GB59" s="186"/>
      <c r="GC59" s="547"/>
      <c r="GD59" s="547"/>
      <c r="GE59" s="186"/>
      <c r="GF59" s="547"/>
      <c r="GG59" s="547"/>
      <c r="GH59" s="186"/>
      <c r="GI59" s="547"/>
      <c r="GJ59" s="547"/>
      <c r="GK59" s="186"/>
      <c r="GL59" s="547"/>
      <c r="GM59" s="547"/>
      <c r="GN59" s="186"/>
      <c r="GO59" s="547"/>
      <c r="GP59" s="547"/>
      <c r="GQ59" s="186"/>
      <c r="GR59" s="547"/>
      <c r="GS59" s="547"/>
      <c r="GT59" s="186"/>
      <c r="GU59" s="547"/>
      <c r="GV59" s="547"/>
      <c r="GW59" s="186"/>
      <c r="GX59" s="547"/>
      <c r="GY59" s="547"/>
      <c r="GZ59" s="186"/>
      <c r="HA59" s="547"/>
      <c r="HB59" s="547"/>
      <c r="HC59" s="186"/>
      <c r="HD59" s="547"/>
      <c r="HE59" s="547"/>
      <c r="HF59" s="547"/>
      <c r="HG59" s="547"/>
      <c r="HH59" s="548"/>
      <c r="HI59" s="549"/>
      <c r="HJ59" s="548"/>
      <c r="HK59" s="548"/>
      <c r="HL59" s="549"/>
      <c r="HM59" s="548"/>
      <c r="HN59" s="63"/>
      <c r="HO59" s="186"/>
      <c r="HP59" s="63"/>
    </row>
    <row r="60" spans="1:224" ht="15" x14ac:dyDescent="0.25">
      <c r="A60" s="210"/>
      <c r="B60" s="551" t="s">
        <v>479</v>
      </c>
      <c r="C60" s="552"/>
      <c r="D60" s="210"/>
      <c r="E60" s="518"/>
      <c r="F60" s="553"/>
      <c r="G60" s="554"/>
      <c r="H60" s="553"/>
      <c r="I60" s="553"/>
      <c r="J60" s="553"/>
      <c r="K60" s="553"/>
      <c r="L60" s="553">
        <v>1</v>
      </c>
      <c r="M60" s="554">
        <v>17949.12</v>
      </c>
      <c r="N60" s="553">
        <v>11</v>
      </c>
      <c r="O60" s="553"/>
      <c r="P60" s="554"/>
      <c r="Q60" s="553"/>
      <c r="R60" s="553"/>
      <c r="S60" s="554"/>
      <c r="T60" s="553"/>
      <c r="U60" s="553"/>
      <c r="V60" s="554"/>
      <c r="W60" s="553"/>
      <c r="X60" s="553"/>
      <c r="Y60" s="553"/>
      <c r="Z60" s="553"/>
      <c r="AA60" s="553"/>
      <c r="AB60" s="553"/>
      <c r="AC60" s="553"/>
      <c r="AD60" s="553"/>
      <c r="AE60" s="553"/>
      <c r="AF60" s="553"/>
      <c r="AG60" s="553"/>
      <c r="AH60" s="553"/>
      <c r="AI60" s="553"/>
      <c r="AJ60" s="553">
        <v>3</v>
      </c>
      <c r="AK60" s="554">
        <v>58334.64</v>
      </c>
      <c r="AL60" s="553">
        <v>29</v>
      </c>
      <c r="AM60" s="553"/>
      <c r="AN60" s="553"/>
      <c r="AO60" s="553"/>
      <c r="AP60" s="553">
        <v>7</v>
      </c>
      <c r="AQ60" s="554">
        <v>125643.83999999998</v>
      </c>
      <c r="AR60" s="553">
        <v>92</v>
      </c>
      <c r="AS60" s="553"/>
      <c r="AT60" s="554"/>
      <c r="AU60" s="553"/>
      <c r="AV60" s="553"/>
      <c r="AW60" s="553"/>
      <c r="AX60" s="553"/>
      <c r="AY60" s="553"/>
      <c r="AZ60" s="553"/>
      <c r="BA60" s="553"/>
      <c r="BB60" s="553"/>
      <c r="BC60" s="553"/>
      <c r="BD60" s="553"/>
      <c r="BE60" s="553"/>
      <c r="BF60" s="553"/>
      <c r="BG60" s="553"/>
      <c r="BH60" s="553"/>
      <c r="BI60" s="554"/>
      <c r="BJ60" s="553"/>
      <c r="BK60" s="553"/>
      <c r="BL60" s="554"/>
      <c r="BM60" s="553"/>
      <c r="BN60" s="553">
        <v>15</v>
      </c>
      <c r="BO60" s="554">
        <v>312314.63</v>
      </c>
      <c r="BP60" s="553">
        <v>147</v>
      </c>
      <c r="BQ60" s="553"/>
      <c r="BR60" s="553"/>
      <c r="BS60" s="553"/>
      <c r="BT60" s="553"/>
      <c r="BU60" s="554"/>
      <c r="BV60" s="553"/>
      <c r="BW60" s="553"/>
      <c r="BX60" s="553"/>
      <c r="BY60" s="553"/>
      <c r="BZ60" s="553">
        <v>1</v>
      </c>
      <c r="CA60" s="554">
        <v>21538.94</v>
      </c>
      <c r="CB60" s="553">
        <v>8</v>
      </c>
      <c r="CC60" s="553"/>
      <c r="CD60" s="553"/>
      <c r="CE60" s="553"/>
      <c r="CF60" s="553"/>
      <c r="CG60" s="554"/>
      <c r="CH60" s="553"/>
      <c r="CI60" s="553"/>
      <c r="CJ60" s="553"/>
      <c r="CK60" s="553"/>
      <c r="CL60" s="553">
        <v>6</v>
      </c>
      <c r="CM60" s="554">
        <v>129233.64</v>
      </c>
      <c r="CN60" s="553">
        <v>59</v>
      </c>
      <c r="CO60" s="553"/>
      <c r="CP60" s="554"/>
      <c r="CQ60" s="553"/>
      <c r="CR60" s="553">
        <v>4</v>
      </c>
      <c r="CS60" s="554">
        <v>309353.03000000003</v>
      </c>
      <c r="CT60" s="553">
        <v>42</v>
      </c>
      <c r="CU60" s="553"/>
      <c r="CV60" s="553"/>
      <c r="CW60" s="553"/>
      <c r="CX60" s="553"/>
      <c r="CY60" s="554"/>
      <c r="CZ60" s="553"/>
      <c r="DA60" s="553"/>
      <c r="DB60" s="554"/>
      <c r="DC60" s="553"/>
      <c r="DD60" s="553"/>
      <c r="DE60" s="554"/>
      <c r="DF60" s="553"/>
      <c r="DG60" s="553"/>
      <c r="DH60" s="554"/>
      <c r="DI60" s="553"/>
      <c r="DJ60" s="553">
        <v>2</v>
      </c>
      <c r="DK60" s="554">
        <v>755999.76</v>
      </c>
      <c r="DL60" s="553">
        <v>20</v>
      </c>
      <c r="DM60" s="553"/>
      <c r="DN60" s="554"/>
      <c r="DO60" s="553"/>
      <c r="DP60" s="553">
        <v>3</v>
      </c>
      <c r="DQ60" s="554">
        <v>396632.25</v>
      </c>
      <c r="DR60" s="553">
        <v>30</v>
      </c>
      <c r="DS60" s="553"/>
      <c r="DT60" s="553"/>
      <c r="DU60" s="553"/>
      <c r="DV60" s="553"/>
      <c r="DW60" s="554"/>
      <c r="DX60" s="553"/>
      <c r="DY60" s="553"/>
      <c r="DZ60" s="553"/>
      <c r="EA60" s="553"/>
      <c r="EB60" s="553"/>
      <c r="EC60" s="554"/>
      <c r="ED60" s="553"/>
      <c r="EE60" s="553"/>
      <c r="EF60" s="553"/>
      <c r="EG60" s="553"/>
      <c r="EH60" s="553">
        <v>2</v>
      </c>
      <c r="EI60" s="554">
        <v>35898.239999999998</v>
      </c>
      <c r="EJ60" s="553">
        <v>24</v>
      </c>
      <c r="EK60" s="553"/>
      <c r="EL60" s="554"/>
      <c r="EM60" s="553"/>
      <c r="EN60" s="553"/>
      <c r="EO60" s="554"/>
      <c r="EP60" s="553"/>
      <c r="EQ60" s="553"/>
      <c r="ER60" s="553"/>
      <c r="ES60" s="553"/>
      <c r="ET60" s="553">
        <v>25</v>
      </c>
      <c r="EU60" s="554">
        <v>448727.99999999994</v>
      </c>
      <c r="EV60" s="553">
        <v>249</v>
      </c>
      <c r="EW60" s="553"/>
      <c r="EX60" s="553"/>
      <c r="EY60" s="553"/>
      <c r="EZ60" s="553">
        <v>2</v>
      </c>
      <c r="FA60" s="554">
        <v>43077.88</v>
      </c>
      <c r="FB60" s="553">
        <v>16</v>
      </c>
      <c r="FC60" s="553"/>
      <c r="FD60" s="553"/>
      <c r="FE60" s="553"/>
      <c r="FF60" s="553"/>
      <c r="FG60" s="554"/>
      <c r="FH60" s="553"/>
      <c r="FI60" s="553"/>
      <c r="FJ60" s="554"/>
      <c r="FK60" s="553"/>
      <c r="FL60" s="553"/>
      <c r="FM60" s="554"/>
      <c r="FN60" s="553"/>
      <c r="FO60" s="553"/>
      <c r="FP60" s="553"/>
      <c r="FQ60" s="553"/>
      <c r="FR60" s="553"/>
      <c r="FS60" s="554"/>
      <c r="FT60" s="553"/>
      <c r="FU60" s="553"/>
      <c r="FV60" s="553"/>
      <c r="FW60" s="553"/>
      <c r="FX60" s="553">
        <v>4</v>
      </c>
      <c r="FY60" s="554">
        <v>67021.440000000002</v>
      </c>
      <c r="FZ60" s="553">
        <v>44</v>
      </c>
      <c r="GA60" s="553">
        <v>1</v>
      </c>
      <c r="GB60" s="554">
        <v>21538.94</v>
      </c>
      <c r="GC60" s="553">
        <v>10</v>
      </c>
      <c r="GD60" s="553">
        <v>4</v>
      </c>
      <c r="GE60" s="554">
        <v>82136.92</v>
      </c>
      <c r="GF60" s="553">
        <v>48</v>
      </c>
      <c r="GG60" s="553"/>
      <c r="GH60" s="554"/>
      <c r="GI60" s="553"/>
      <c r="GJ60" s="553">
        <v>24</v>
      </c>
      <c r="GK60" s="554">
        <v>357739.95</v>
      </c>
      <c r="GL60" s="553">
        <v>239</v>
      </c>
      <c r="GM60" s="553"/>
      <c r="GN60" s="554"/>
      <c r="GO60" s="553"/>
      <c r="GP60" s="553">
        <v>3</v>
      </c>
      <c r="GQ60" s="554">
        <v>55412.759999999995</v>
      </c>
      <c r="GR60" s="553">
        <v>30</v>
      </c>
      <c r="GS60" s="553"/>
      <c r="GT60" s="554"/>
      <c r="GU60" s="553"/>
      <c r="GV60" s="553">
        <v>4</v>
      </c>
      <c r="GW60" s="554">
        <v>86155.76</v>
      </c>
      <c r="GX60" s="553">
        <v>38</v>
      </c>
      <c r="GY60" s="553"/>
      <c r="GZ60" s="554"/>
      <c r="HA60" s="553"/>
      <c r="HB60" s="553"/>
      <c r="HC60" s="554"/>
      <c r="HD60" s="553"/>
      <c r="HE60" s="553"/>
      <c r="HF60" s="553"/>
      <c r="HG60" s="553"/>
      <c r="HH60" s="555">
        <v>110</v>
      </c>
      <c r="HI60" s="554">
        <v>3303170.8</v>
      </c>
      <c r="HJ60" s="555">
        <v>1126</v>
      </c>
      <c r="HK60" s="555">
        <v>1</v>
      </c>
      <c r="HL60" s="554">
        <v>21538.94</v>
      </c>
      <c r="HM60" s="555">
        <v>10</v>
      </c>
      <c r="HN60" s="555">
        <v>111</v>
      </c>
      <c r="HO60" s="554">
        <v>3324709.7400000026</v>
      </c>
      <c r="HP60" s="555">
        <v>1136</v>
      </c>
    </row>
    <row r="61" spans="1:224" s="32" customFormat="1" ht="15" x14ac:dyDescent="0.25">
      <c r="A61" s="521"/>
      <c r="B61" s="556"/>
      <c r="C61" s="557"/>
      <c r="D61" s="76" t="s">
        <v>371</v>
      </c>
      <c r="E61" s="519"/>
      <c r="F61" s="558"/>
      <c r="G61" s="559"/>
      <c r="H61" s="558"/>
      <c r="I61" s="558"/>
      <c r="J61" s="558"/>
      <c r="K61" s="558"/>
      <c r="L61" s="558"/>
      <c r="M61" s="559"/>
      <c r="N61" s="558"/>
      <c r="O61" s="558"/>
      <c r="P61" s="559"/>
      <c r="Q61" s="558"/>
      <c r="R61" s="558"/>
      <c r="S61" s="559"/>
      <c r="T61" s="558"/>
      <c r="U61" s="558"/>
      <c r="V61" s="559"/>
      <c r="W61" s="558"/>
      <c r="X61" s="558"/>
      <c r="Y61" s="558"/>
      <c r="Z61" s="558"/>
      <c r="AA61" s="558"/>
      <c r="AB61" s="558"/>
      <c r="AC61" s="558"/>
      <c r="AD61" s="558"/>
      <c r="AE61" s="558"/>
      <c r="AF61" s="558"/>
      <c r="AG61" s="558"/>
      <c r="AH61" s="558"/>
      <c r="AI61" s="558"/>
      <c r="AJ61" s="558"/>
      <c r="AK61" s="559"/>
      <c r="AL61" s="558"/>
      <c r="AM61" s="558"/>
      <c r="AN61" s="558"/>
      <c r="AO61" s="558"/>
      <c r="AP61" s="558"/>
      <c r="AQ61" s="559"/>
      <c r="AR61" s="558"/>
      <c r="AS61" s="558"/>
      <c r="AT61" s="559"/>
      <c r="AU61" s="558"/>
      <c r="AV61" s="558"/>
      <c r="AW61" s="558"/>
      <c r="AX61" s="558"/>
      <c r="AY61" s="558"/>
      <c r="AZ61" s="558"/>
      <c r="BA61" s="558"/>
      <c r="BB61" s="558"/>
      <c r="BC61" s="558"/>
      <c r="BD61" s="558"/>
      <c r="BE61" s="558"/>
      <c r="BF61" s="558"/>
      <c r="BG61" s="558"/>
      <c r="BH61" s="558"/>
      <c r="BI61" s="559"/>
      <c r="BJ61" s="558"/>
      <c r="BK61" s="558"/>
      <c r="BL61" s="559"/>
      <c r="BM61" s="558"/>
      <c r="BN61" s="558"/>
      <c r="BO61" s="559"/>
      <c r="BP61" s="558"/>
      <c r="BQ61" s="558"/>
      <c r="BR61" s="558"/>
      <c r="BS61" s="558"/>
      <c r="BT61" s="558"/>
      <c r="BU61" s="559"/>
      <c r="BV61" s="558"/>
      <c r="BW61" s="558"/>
      <c r="BX61" s="558"/>
      <c r="BY61" s="558"/>
      <c r="BZ61" s="558"/>
      <c r="CA61" s="559"/>
      <c r="CB61" s="558"/>
      <c r="CC61" s="558"/>
      <c r="CD61" s="558"/>
      <c r="CE61" s="558"/>
      <c r="CF61" s="558"/>
      <c r="CG61" s="559"/>
      <c r="CH61" s="558"/>
      <c r="CI61" s="558"/>
      <c r="CJ61" s="558"/>
      <c r="CK61" s="558"/>
      <c r="CL61" s="558"/>
      <c r="CM61" s="559"/>
      <c r="CN61" s="558"/>
      <c r="CO61" s="558"/>
      <c r="CP61" s="559"/>
      <c r="CQ61" s="558"/>
      <c r="CR61" s="558"/>
      <c r="CS61" s="559"/>
      <c r="CT61" s="558"/>
      <c r="CU61" s="558"/>
      <c r="CV61" s="558"/>
      <c r="CW61" s="558"/>
      <c r="CX61" s="558"/>
      <c r="CY61" s="559"/>
      <c r="CZ61" s="558"/>
      <c r="DA61" s="558"/>
      <c r="DB61" s="559"/>
      <c r="DC61" s="558"/>
      <c r="DD61" s="558"/>
      <c r="DE61" s="559"/>
      <c r="DF61" s="558"/>
      <c r="DG61" s="558"/>
      <c r="DH61" s="559"/>
      <c r="DI61" s="558"/>
      <c r="DJ61" s="558"/>
      <c r="DK61" s="559"/>
      <c r="DL61" s="558"/>
      <c r="DM61" s="558"/>
      <c r="DN61" s="559"/>
      <c r="DO61" s="558"/>
      <c r="DP61" s="558"/>
      <c r="DQ61" s="559"/>
      <c r="DR61" s="558"/>
      <c r="DS61" s="558"/>
      <c r="DT61" s="558"/>
      <c r="DU61" s="558"/>
      <c r="DV61" s="558"/>
      <c r="DW61" s="559"/>
      <c r="DX61" s="558"/>
      <c r="DY61" s="558"/>
      <c r="DZ61" s="558"/>
      <c r="EA61" s="558"/>
      <c r="EB61" s="558"/>
      <c r="EC61" s="559"/>
      <c r="ED61" s="558"/>
      <c r="EE61" s="558"/>
      <c r="EF61" s="558"/>
      <c r="EG61" s="558"/>
      <c r="EH61" s="558"/>
      <c r="EI61" s="559"/>
      <c r="EJ61" s="558"/>
      <c r="EK61" s="558"/>
      <c r="EL61" s="559"/>
      <c r="EM61" s="558"/>
      <c r="EN61" s="558"/>
      <c r="EO61" s="559"/>
      <c r="EP61" s="558"/>
      <c r="EQ61" s="558"/>
      <c r="ER61" s="558"/>
      <c r="ES61" s="558"/>
      <c r="ET61" s="558"/>
      <c r="EU61" s="559"/>
      <c r="EV61" s="558"/>
      <c r="EW61" s="558"/>
      <c r="EX61" s="558"/>
      <c r="EY61" s="558"/>
      <c r="EZ61" s="558"/>
      <c r="FA61" s="559"/>
      <c r="FB61" s="558"/>
      <c r="FC61" s="558"/>
      <c r="FD61" s="558"/>
      <c r="FE61" s="558"/>
      <c r="FF61" s="558"/>
      <c r="FG61" s="559"/>
      <c r="FH61" s="558"/>
      <c r="FI61" s="558"/>
      <c r="FJ61" s="559"/>
      <c r="FK61" s="558"/>
      <c r="FL61" s="558"/>
      <c r="FM61" s="559"/>
      <c r="FN61" s="558"/>
      <c r="FO61" s="558"/>
      <c r="FP61" s="558"/>
      <c r="FQ61" s="558"/>
      <c r="FR61" s="558"/>
      <c r="FS61" s="559"/>
      <c r="FT61" s="558"/>
      <c r="FU61" s="558"/>
      <c r="FV61" s="558"/>
      <c r="FW61" s="558"/>
      <c r="FX61" s="558"/>
      <c r="FY61" s="559"/>
      <c r="FZ61" s="558"/>
      <c r="GA61" s="558"/>
      <c r="GB61" s="559"/>
      <c r="GC61" s="558"/>
      <c r="GD61" s="558"/>
      <c r="GE61" s="559"/>
      <c r="GF61" s="558"/>
      <c r="GG61" s="558"/>
      <c r="GH61" s="559"/>
      <c r="GI61" s="558"/>
      <c r="GJ61" s="558"/>
      <c r="GK61" s="559"/>
      <c r="GL61" s="558"/>
      <c r="GM61" s="558"/>
      <c r="GN61" s="559"/>
      <c r="GO61" s="558"/>
      <c r="GP61" s="558"/>
      <c r="GQ61" s="559"/>
      <c r="GR61" s="558"/>
      <c r="GS61" s="558"/>
      <c r="GT61" s="559"/>
      <c r="GU61" s="558"/>
      <c r="GV61" s="558"/>
      <c r="GW61" s="559"/>
      <c r="GX61" s="558"/>
      <c r="GY61" s="558"/>
      <c r="GZ61" s="559"/>
      <c r="HA61" s="558"/>
      <c r="HB61" s="558"/>
      <c r="HC61" s="559"/>
      <c r="HD61" s="558"/>
      <c r="HE61" s="558"/>
      <c r="HF61" s="558"/>
      <c r="HG61" s="558"/>
      <c r="HH61" s="560"/>
      <c r="HI61" s="559"/>
      <c r="HJ61" s="560"/>
      <c r="HK61" s="560"/>
      <c r="HL61" s="559"/>
      <c r="HM61" s="560"/>
      <c r="HN61" s="560"/>
      <c r="HO61" s="559"/>
      <c r="HP61" s="560"/>
    </row>
    <row r="62" spans="1:224" s="32" customFormat="1" ht="30" x14ac:dyDescent="0.25">
      <c r="A62" s="550"/>
      <c r="B62" s="545">
        <v>14</v>
      </c>
      <c r="C62" s="546" t="s">
        <v>29</v>
      </c>
      <c r="D62" s="76" t="s">
        <v>372</v>
      </c>
      <c r="E62" s="517" t="s">
        <v>667</v>
      </c>
      <c r="F62" s="547"/>
      <c r="G62" s="186"/>
      <c r="H62" s="547"/>
      <c r="I62" s="547"/>
      <c r="J62" s="547"/>
      <c r="K62" s="547"/>
      <c r="L62" s="547"/>
      <c r="M62" s="186"/>
      <c r="N62" s="547"/>
      <c r="O62" s="547"/>
      <c r="P62" s="186"/>
      <c r="Q62" s="547"/>
      <c r="R62" s="547"/>
      <c r="S62" s="186"/>
      <c r="T62" s="547"/>
      <c r="U62" s="547"/>
      <c r="V62" s="186"/>
      <c r="W62" s="547"/>
      <c r="X62" s="547"/>
      <c r="Y62" s="547"/>
      <c r="Z62" s="547"/>
      <c r="AA62" s="547"/>
      <c r="AB62" s="547"/>
      <c r="AC62" s="547"/>
      <c r="AD62" s="547"/>
      <c r="AE62" s="547"/>
      <c r="AF62" s="547"/>
      <c r="AG62" s="547"/>
      <c r="AH62" s="547"/>
      <c r="AI62" s="547"/>
      <c r="AJ62" s="547"/>
      <c r="AK62" s="186"/>
      <c r="AL62" s="547"/>
      <c r="AM62" s="547"/>
      <c r="AN62" s="547"/>
      <c r="AO62" s="547"/>
      <c r="AP62" s="547"/>
      <c r="AQ62" s="186"/>
      <c r="AR62" s="547"/>
      <c r="AS62" s="547"/>
      <c r="AT62" s="186"/>
      <c r="AU62" s="547"/>
      <c r="AV62" s="547"/>
      <c r="AW62" s="547"/>
      <c r="AX62" s="547"/>
      <c r="AY62" s="547"/>
      <c r="AZ62" s="547"/>
      <c r="BA62" s="547"/>
      <c r="BB62" s="547"/>
      <c r="BC62" s="547"/>
      <c r="BD62" s="547"/>
      <c r="BE62" s="547"/>
      <c r="BF62" s="547"/>
      <c r="BG62" s="547"/>
      <c r="BH62" s="547"/>
      <c r="BI62" s="186"/>
      <c r="BJ62" s="547"/>
      <c r="BK62" s="547"/>
      <c r="BL62" s="186"/>
      <c r="BM62" s="547"/>
      <c r="BN62" s="547"/>
      <c r="BO62" s="186"/>
      <c r="BP62" s="547"/>
      <c r="BQ62" s="547"/>
      <c r="BR62" s="547"/>
      <c r="BS62" s="547"/>
      <c r="BT62" s="547"/>
      <c r="BU62" s="186"/>
      <c r="BV62" s="547"/>
      <c r="BW62" s="547"/>
      <c r="BX62" s="547"/>
      <c r="BY62" s="547"/>
      <c r="BZ62" s="547"/>
      <c r="CA62" s="186"/>
      <c r="CB62" s="547"/>
      <c r="CC62" s="547"/>
      <c r="CD62" s="547"/>
      <c r="CE62" s="547"/>
      <c r="CF62" s="547"/>
      <c r="CG62" s="186"/>
      <c r="CH62" s="547"/>
      <c r="CI62" s="547"/>
      <c r="CJ62" s="547"/>
      <c r="CK62" s="547"/>
      <c r="CL62" s="547"/>
      <c r="CM62" s="186"/>
      <c r="CN62" s="547"/>
      <c r="CO62" s="547"/>
      <c r="CP62" s="186"/>
      <c r="CQ62" s="547"/>
      <c r="CR62" s="547"/>
      <c r="CS62" s="186"/>
      <c r="CT62" s="547"/>
      <c r="CU62" s="547"/>
      <c r="CV62" s="547"/>
      <c r="CW62" s="547"/>
      <c r="CX62" s="547"/>
      <c r="CY62" s="186"/>
      <c r="CZ62" s="547"/>
      <c r="DA62" s="547"/>
      <c r="DB62" s="186"/>
      <c r="DC62" s="547"/>
      <c r="DD62" s="547"/>
      <c r="DE62" s="186"/>
      <c r="DF62" s="547"/>
      <c r="DG62" s="547"/>
      <c r="DH62" s="186"/>
      <c r="DI62" s="547"/>
      <c r="DJ62" s="547"/>
      <c r="DK62" s="186"/>
      <c r="DL62" s="547"/>
      <c r="DM62" s="547"/>
      <c r="DN62" s="186"/>
      <c r="DO62" s="547"/>
      <c r="DP62" s="547"/>
      <c r="DQ62" s="186"/>
      <c r="DR62" s="547"/>
      <c r="DS62" s="547"/>
      <c r="DT62" s="547"/>
      <c r="DU62" s="547"/>
      <c r="DV62" s="547"/>
      <c r="DW62" s="186"/>
      <c r="DX62" s="547"/>
      <c r="DY62" s="547"/>
      <c r="DZ62" s="547"/>
      <c r="EA62" s="547"/>
      <c r="EB62" s="547"/>
      <c r="EC62" s="186"/>
      <c r="ED62" s="547"/>
      <c r="EE62" s="547"/>
      <c r="EF62" s="547"/>
      <c r="EG62" s="547"/>
      <c r="EH62" s="547"/>
      <c r="EI62" s="186"/>
      <c r="EJ62" s="547"/>
      <c r="EK62" s="547"/>
      <c r="EL62" s="186"/>
      <c r="EM62" s="547"/>
      <c r="EN62" s="547"/>
      <c r="EO62" s="186"/>
      <c r="EP62" s="547"/>
      <c r="EQ62" s="547"/>
      <c r="ER62" s="547"/>
      <c r="ES62" s="547"/>
      <c r="ET62" s="547"/>
      <c r="EU62" s="186"/>
      <c r="EV62" s="547"/>
      <c r="EW62" s="547"/>
      <c r="EX62" s="547"/>
      <c r="EY62" s="547"/>
      <c r="EZ62" s="547"/>
      <c r="FA62" s="186"/>
      <c r="FB62" s="547"/>
      <c r="FC62" s="547"/>
      <c r="FD62" s="547"/>
      <c r="FE62" s="547"/>
      <c r="FF62" s="547"/>
      <c r="FG62" s="186"/>
      <c r="FH62" s="547"/>
      <c r="FI62" s="547"/>
      <c r="FJ62" s="186"/>
      <c r="FK62" s="547"/>
      <c r="FL62" s="547"/>
      <c r="FM62" s="186"/>
      <c r="FN62" s="547"/>
      <c r="FO62" s="547"/>
      <c r="FP62" s="547"/>
      <c r="FQ62" s="547"/>
      <c r="FR62" s="547"/>
      <c r="FS62" s="186"/>
      <c r="FT62" s="547"/>
      <c r="FU62" s="547"/>
      <c r="FV62" s="547"/>
      <c r="FW62" s="547"/>
      <c r="FX62" s="547"/>
      <c r="FY62" s="186"/>
      <c r="FZ62" s="547"/>
      <c r="GA62" s="547"/>
      <c r="GB62" s="186"/>
      <c r="GC62" s="547"/>
      <c r="GD62" s="547"/>
      <c r="GE62" s="186"/>
      <c r="GF62" s="547"/>
      <c r="GG62" s="547"/>
      <c r="GH62" s="186"/>
      <c r="GI62" s="547"/>
      <c r="GJ62" s="547"/>
      <c r="GK62" s="186"/>
      <c r="GL62" s="547"/>
      <c r="GM62" s="547"/>
      <c r="GN62" s="186"/>
      <c r="GO62" s="547"/>
      <c r="GP62" s="547"/>
      <c r="GQ62" s="186"/>
      <c r="GR62" s="547"/>
      <c r="GS62" s="547"/>
      <c r="GT62" s="186"/>
      <c r="GU62" s="547"/>
      <c r="GV62" s="547"/>
      <c r="GW62" s="186"/>
      <c r="GX62" s="547"/>
      <c r="GY62" s="547"/>
      <c r="GZ62" s="186"/>
      <c r="HA62" s="547"/>
      <c r="HB62" s="547">
        <v>2</v>
      </c>
      <c r="HC62" s="186">
        <v>160087.54</v>
      </c>
      <c r="HD62" s="547">
        <v>8</v>
      </c>
      <c r="HE62" s="547"/>
      <c r="HF62" s="547"/>
      <c r="HG62" s="547"/>
      <c r="HH62" s="548">
        <v>2</v>
      </c>
      <c r="HI62" s="549">
        <v>160087.54</v>
      </c>
      <c r="HJ62" s="548">
        <v>8</v>
      </c>
      <c r="HK62" s="548">
        <v>0</v>
      </c>
      <c r="HL62" s="549">
        <v>0</v>
      </c>
      <c r="HM62" s="548">
        <v>0</v>
      </c>
      <c r="HN62" s="63">
        <v>2</v>
      </c>
      <c r="HO62" s="186">
        <v>160087.54</v>
      </c>
      <c r="HP62" s="63">
        <v>8</v>
      </c>
    </row>
    <row r="63" spans="1:224" ht="15" x14ac:dyDescent="0.25">
      <c r="A63" s="210"/>
      <c r="B63" s="551" t="s">
        <v>794</v>
      </c>
      <c r="C63" s="552"/>
      <c r="D63" s="210"/>
      <c r="E63" s="518"/>
      <c r="F63" s="553"/>
      <c r="G63" s="554"/>
      <c r="H63" s="553"/>
      <c r="I63" s="553"/>
      <c r="J63" s="553"/>
      <c r="K63" s="553"/>
      <c r="L63" s="553"/>
      <c r="M63" s="554"/>
      <c r="N63" s="553"/>
      <c r="O63" s="553"/>
      <c r="P63" s="554"/>
      <c r="Q63" s="553"/>
      <c r="R63" s="553"/>
      <c r="S63" s="554"/>
      <c r="T63" s="553"/>
      <c r="U63" s="553"/>
      <c r="V63" s="554"/>
      <c r="W63" s="553"/>
      <c r="X63" s="553"/>
      <c r="Y63" s="553"/>
      <c r="Z63" s="553"/>
      <c r="AA63" s="553"/>
      <c r="AB63" s="553"/>
      <c r="AC63" s="553"/>
      <c r="AD63" s="553"/>
      <c r="AE63" s="553"/>
      <c r="AF63" s="553"/>
      <c r="AG63" s="553"/>
      <c r="AH63" s="553"/>
      <c r="AI63" s="553"/>
      <c r="AJ63" s="553"/>
      <c r="AK63" s="554"/>
      <c r="AL63" s="553"/>
      <c r="AM63" s="553"/>
      <c r="AN63" s="553"/>
      <c r="AO63" s="553"/>
      <c r="AP63" s="553"/>
      <c r="AQ63" s="554"/>
      <c r="AR63" s="553"/>
      <c r="AS63" s="553"/>
      <c r="AT63" s="554"/>
      <c r="AU63" s="553"/>
      <c r="AV63" s="553"/>
      <c r="AW63" s="553"/>
      <c r="AX63" s="553"/>
      <c r="AY63" s="553"/>
      <c r="AZ63" s="553"/>
      <c r="BA63" s="553"/>
      <c r="BB63" s="553"/>
      <c r="BC63" s="553"/>
      <c r="BD63" s="553"/>
      <c r="BE63" s="553"/>
      <c r="BF63" s="553"/>
      <c r="BG63" s="553"/>
      <c r="BH63" s="553"/>
      <c r="BI63" s="554"/>
      <c r="BJ63" s="553"/>
      <c r="BK63" s="553"/>
      <c r="BL63" s="554"/>
      <c r="BM63" s="553"/>
      <c r="BN63" s="553"/>
      <c r="BO63" s="554"/>
      <c r="BP63" s="553"/>
      <c r="BQ63" s="553"/>
      <c r="BR63" s="553"/>
      <c r="BS63" s="553"/>
      <c r="BT63" s="553"/>
      <c r="BU63" s="554"/>
      <c r="BV63" s="553"/>
      <c r="BW63" s="553"/>
      <c r="BX63" s="553"/>
      <c r="BY63" s="553"/>
      <c r="BZ63" s="553"/>
      <c r="CA63" s="554"/>
      <c r="CB63" s="553"/>
      <c r="CC63" s="553"/>
      <c r="CD63" s="553"/>
      <c r="CE63" s="553"/>
      <c r="CF63" s="553"/>
      <c r="CG63" s="554"/>
      <c r="CH63" s="553"/>
      <c r="CI63" s="553"/>
      <c r="CJ63" s="553"/>
      <c r="CK63" s="553"/>
      <c r="CL63" s="553"/>
      <c r="CM63" s="554"/>
      <c r="CN63" s="553"/>
      <c r="CO63" s="553"/>
      <c r="CP63" s="554"/>
      <c r="CQ63" s="553"/>
      <c r="CR63" s="553"/>
      <c r="CS63" s="554"/>
      <c r="CT63" s="553"/>
      <c r="CU63" s="553"/>
      <c r="CV63" s="553"/>
      <c r="CW63" s="553"/>
      <c r="CX63" s="553"/>
      <c r="CY63" s="554"/>
      <c r="CZ63" s="553"/>
      <c r="DA63" s="553"/>
      <c r="DB63" s="554"/>
      <c r="DC63" s="553"/>
      <c r="DD63" s="553"/>
      <c r="DE63" s="554"/>
      <c r="DF63" s="553"/>
      <c r="DG63" s="553"/>
      <c r="DH63" s="554"/>
      <c r="DI63" s="553"/>
      <c r="DJ63" s="553"/>
      <c r="DK63" s="554"/>
      <c r="DL63" s="553"/>
      <c r="DM63" s="553"/>
      <c r="DN63" s="554"/>
      <c r="DO63" s="553"/>
      <c r="DP63" s="553"/>
      <c r="DQ63" s="554"/>
      <c r="DR63" s="553"/>
      <c r="DS63" s="553"/>
      <c r="DT63" s="553"/>
      <c r="DU63" s="553"/>
      <c r="DV63" s="553"/>
      <c r="DW63" s="554"/>
      <c r="DX63" s="553"/>
      <c r="DY63" s="553"/>
      <c r="DZ63" s="553"/>
      <c r="EA63" s="553"/>
      <c r="EB63" s="553"/>
      <c r="EC63" s="554"/>
      <c r="ED63" s="553"/>
      <c r="EE63" s="553"/>
      <c r="EF63" s="553"/>
      <c r="EG63" s="553"/>
      <c r="EH63" s="553"/>
      <c r="EI63" s="554"/>
      <c r="EJ63" s="553"/>
      <c r="EK63" s="553"/>
      <c r="EL63" s="554"/>
      <c r="EM63" s="553"/>
      <c r="EN63" s="553"/>
      <c r="EO63" s="554"/>
      <c r="EP63" s="553"/>
      <c r="EQ63" s="553"/>
      <c r="ER63" s="553"/>
      <c r="ES63" s="553"/>
      <c r="ET63" s="553"/>
      <c r="EU63" s="554"/>
      <c r="EV63" s="553"/>
      <c r="EW63" s="553"/>
      <c r="EX63" s="553"/>
      <c r="EY63" s="553"/>
      <c r="EZ63" s="553"/>
      <c r="FA63" s="554"/>
      <c r="FB63" s="553"/>
      <c r="FC63" s="553"/>
      <c r="FD63" s="553"/>
      <c r="FE63" s="553"/>
      <c r="FF63" s="553"/>
      <c r="FG63" s="554"/>
      <c r="FH63" s="553"/>
      <c r="FI63" s="553"/>
      <c r="FJ63" s="554"/>
      <c r="FK63" s="553"/>
      <c r="FL63" s="553"/>
      <c r="FM63" s="554"/>
      <c r="FN63" s="553"/>
      <c r="FO63" s="553"/>
      <c r="FP63" s="553"/>
      <c r="FQ63" s="553"/>
      <c r="FR63" s="553"/>
      <c r="FS63" s="554"/>
      <c r="FT63" s="553"/>
      <c r="FU63" s="553"/>
      <c r="FV63" s="553"/>
      <c r="FW63" s="553"/>
      <c r="FX63" s="553"/>
      <c r="FY63" s="554"/>
      <c r="FZ63" s="553"/>
      <c r="GA63" s="553"/>
      <c r="GB63" s="554"/>
      <c r="GC63" s="553"/>
      <c r="GD63" s="553"/>
      <c r="GE63" s="554"/>
      <c r="GF63" s="553"/>
      <c r="GG63" s="553"/>
      <c r="GH63" s="554"/>
      <c r="GI63" s="553"/>
      <c r="GJ63" s="553"/>
      <c r="GK63" s="554"/>
      <c r="GL63" s="553"/>
      <c r="GM63" s="553"/>
      <c r="GN63" s="554"/>
      <c r="GO63" s="553"/>
      <c r="GP63" s="553"/>
      <c r="GQ63" s="554"/>
      <c r="GR63" s="553"/>
      <c r="GS63" s="553"/>
      <c r="GT63" s="554"/>
      <c r="GU63" s="553"/>
      <c r="GV63" s="553"/>
      <c r="GW63" s="554"/>
      <c r="GX63" s="553"/>
      <c r="GY63" s="553"/>
      <c r="GZ63" s="554"/>
      <c r="HA63" s="553"/>
      <c r="HB63" s="553">
        <v>2</v>
      </c>
      <c r="HC63" s="554">
        <v>160087.54</v>
      </c>
      <c r="HD63" s="553">
        <v>8</v>
      </c>
      <c r="HE63" s="553"/>
      <c r="HF63" s="553"/>
      <c r="HG63" s="553"/>
      <c r="HH63" s="555">
        <v>2</v>
      </c>
      <c r="HI63" s="554">
        <v>160087.54</v>
      </c>
      <c r="HJ63" s="555">
        <v>8</v>
      </c>
      <c r="HK63" s="555">
        <v>0</v>
      </c>
      <c r="HL63" s="554">
        <v>0</v>
      </c>
      <c r="HM63" s="555">
        <v>0</v>
      </c>
      <c r="HN63" s="555">
        <v>2</v>
      </c>
      <c r="HO63" s="554">
        <v>160087.54</v>
      </c>
      <c r="HP63" s="555">
        <v>8</v>
      </c>
    </row>
    <row r="64" spans="1:224" ht="30" x14ac:dyDescent="0.25">
      <c r="A64" s="550"/>
      <c r="B64" s="545">
        <v>15</v>
      </c>
      <c r="C64" s="546" t="s">
        <v>30</v>
      </c>
      <c r="D64" s="76" t="s">
        <v>373</v>
      </c>
      <c r="E64" s="517" t="s">
        <v>199</v>
      </c>
      <c r="F64" s="547"/>
      <c r="G64" s="186"/>
      <c r="H64" s="547"/>
      <c r="I64" s="547"/>
      <c r="J64" s="547"/>
      <c r="K64" s="547"/>
      <c r="L64" s="547"/>
      <c r="M64" s="186"/>
      <c r="N64" s="547"/>
      <c r="O64" s="547"/>
      <c r="P64" s="186"/>
      <c r="Q64" s="547"/>
      <c r="R64" s="547"/>
      <c r="S64" s="186"/>
      <c r="T64" s="547"/>
      <c r="U64" s="547"/>
      <c r="V64" s="186"/>
      <c r="W64" s="547"/>
      <c r="X64" s="547"/>
      <c r="Y64" s="547"/>
      <c r="Z64" s="547"/>
      <c r="AA64" s="547"/>
      <c r="AB64" s="547"/>
      <c r="AC64" s="547"/>
      <c r="AD64" s="547"/>
      <c r="AE64" s="547"/>
      <c r="AF64" s="547"/>
      <c r="AG64" s="547"/>
      <c r="AH64" s="547"/>
      <c r="AI64" s="547"/>
      <c r="AJ64" s="547">
        <v>1</v>
      </c>
      <c r="AK64" s="186">
        <v>21987.67</v>
      </c>
      <c r="AL64" s="547">
        <v>10</v>
      </c>
      <c r="AM64" s="547"/>
      <c r="AN64" s="547"/>
      <c r="AO64" s="547"/>
      <c r="AP64" s="547"/>
      <c r="AQ64" s="186"/>
      <c r="AR64" s="547"/>
      <c r="AS64" s="547"/>
      <c r="AT64" s="186"/>
      <c r="AU64" s="547"/>
      <c r="AV64" s="547"/>
      <c r="AW64" s="547"/>
      <c r="AX64" s="547"/>
      <c r="AY64" s="547"/>
      <c r="AZ64" s="547"/>
      <c r="BA64" s="547"/>
      <c r="BB64" s="547"/>
      <c r="BC64" s="547"/>
      <c r="BD64" s="547"/>
      <c r="BE64" s="547"/>
      <c r="BF64" s="547"/>
      <c r="BG64" s="547"/>
      <c r="BH64" s="547">
        <v>2</v>
      </c>
      <c r="BI64" s="186">
        <v>21987.68</v>
      </c>
      <c r="BJ64" s="547">
        <v>6</v>
      </c>
      <c r="BK64" s="547"/>
      <c r="BL64" s="186"/>
      <c r="BM64" s="547"/>
      <c r="BN64" s="547">
        <v>1</v>
      </c>
      <c r="BO64" s="186">
        <v>26385.21</v>
      </c>
      <c r="BP64" s="547">
        <v>8</v>
      </c>
      <c r="BQ64" s="547"/>
      <c r="BR64" s="547"/>
      <c r="BS64" s="547"/>
      <c r="BT64" s="547"/>
      <c r="BU64" s="186"/>
      <c r="BV64" s="547"/>
      <c r="BW64" s="547"/>
      <c r="BX64" s="547"/>
      <c r="BY64" s="547"/>
      <c r="BZ64" s="547"/>
      <c r="CA64" s="186"/>
      <c r="CB64" s="547"/>
      <c r="CC64" s="547"/>
      <c r="CD64" s="547"/>
      <c r="CE64" s="547"/>
      <c r="CF64" s="547"/>
      <c r="CG64" s="186"/>
      <c r="CH64" s="547"/>
      <c r="CI64" s="547"/>
      <c r="CJ64" s="547"/>
      <c r="CK64" s="547"/>
      <c r="CL64" s="547">
        <v>2</v>
      </c>
      <c r="CM64" s="186">
        <v>52770.42</v>
      </c>
      <c r="CN64" s="547">
        <v>20</v>
      </c>
      <c r="CO64" s="547"/>
      <c r="CP64" s="186"/>
      <c r="CQ64" s="547"/>
      <c r="CR64" s="547"/>
      <c r="CS64" s="186"/>
      <c r="CT64" s="547"/>
      <c r="CU64" s="547"/>
      <c r="CV64" s="547"/>
      <c r="CW64" s="547"/>
      <c r="CX64" s="547">
        <v>1</v>
      </c>
      <c r="CY64" s="186">
        <v>18801.79</v>
      </c>
      <c r="CZ64" s="547">
        <v>11</v>
      </c>
      <c r="DA64" s="547"/>
      <c r="DB64" s="186"/>
      <c r="DC64" s="547"/>
      <c r="DD64" s="547"/>
      <c r="DE64" s="186"/>
      <c r="DF64" s="547"/>
      <c r="DG64" s="547"/>
      <c r="DH64" s="186"/>
      <c r="DI64" s="547"/>
      <c r="DJ64" s="547">
        <v>1</v>
      </c>
      <c r="DK64" s="186">
        <v>463050.01</v>
      </c>
      <c r="DL64" s="547">
        <v>9</v>
      </c>
      <c r="DM64" s="547"/>
      <c r="DN64" s="186"/>
      <c r="DO64" s="547"/>
      <c r="DP64" s="547"/>
      <c r="DQ64" s="186"/>
      <c r="DR64" s="547"/>
      <c r="DS64" s="547"/>
      <c r="DT64" s="547"/>
      <c r="DU64" s="547"/>
      <c r="DV64" s="547"/>
      <c r="DW64" s="186"/>
      <c r="DX64" s="547"/>
      <c r="DY64" s="547"/>
      <c r="DZ64" s="547"/>
      <c r="EA64" s="547"/>
      <c r="EB64" s="547">
        <v>1</v>
      </c>
      <c r="EC64" s="186">
        <v>584559.31000000006</v>
      </c>
      <c r="ED64" s="547">
        <v>11</v>
      </c>
      <c r="EE64" s="547"/>
      <c r="EF64" s="547"/>
      <c r="EG64" s="547"/>
      <c r="EH64" s="547"/>
      <c r="EI64" s="186"/>
      <c r="EJ64" s="547"/>
      <c r="EK64" s="547"/>
      <c r="EL64" s="186"/>
      <c r="EM64" s="547"/>
      <c r="EN64" s="547"/>
      <c r="EO64" s="186"/>
      <c r="EP64" s="547"/>
      <c r="EQ64" s="547"/>
      <c r="ER64" s="547"/>
      <c r="ES64" s="547"/>
      <c r="ET64" s="547"/>
      <c r="EU64" s="186"/>
      <c r="EV64" s="547"/>
      <c r="EW64" s="547"/>
      <c r="EX64" s="547"/>
      <c r="EY64" s="547"/>
      <c r="EZ64" s="547"/>
      <c r="FA64" s="186"/>
      <c r="FB64" s="547"/>
      <c r="FC64" s="547"/>
      <c r="FD64" s="547"/>
      <c r="FE64" s="547"/>
      <c r="FF64" s="547">
        <v>13</v>
      </c>
      <c r="FG64" s="186">
        <v>285839.7099999999</v>
      </c>
      <c r="FH64" s="547">
        <v>148</v>
      </c>
      <c r="FI64" s="547"/>
      <c r="FJ64" s="186"/>
      <c r="FK64" s="547"/>
      <c r="FL64" s="547"/>
      <c r="FM64" s="186"/>
      <c r="FN64" s="547"/>
      <c r="FO64" s="547"/>
      <c r="FP64" s="547"/>
      <c r="FQ64" s="547"/>
      <c r="FR64" s="547"/>
      <c r="FS64" s="186"/>
      <c r="FT64" s="547"/>
      <c r="FU64" s="547"/>
      <c r="FV64" s="547"/>
      <c r="FW64" s="547"/>
      <c r="FX64" s="547">
        <v>1</v>
      </c>
      <c r="FY64" s="186">
        <v>20525.32</v>
      </c>
      <c r="FZ64" s="547">
        <v>10</v>
      </c>
      <c r="GA64" s="547"/>
      <c r="GB64" s="186"/>
      <c r="GC64" s="547"/>
      <c r="GD64" s="547">
        <v>2</v>
      </c>
      <c r="GE64" s="186">
        <v>50308.86</v>
      </c>
      <c r="GF64" s="547">
        <v>22</v>
      </c>
      <c r="GG64" s="547"/>
      <c r="GH64" s="186"/>
      <c r="GI64" s="547"/>
      <c r="GJ64" s="547">
        <v>5</v>
      </c>
      <c r="GK64" s="186">
        <v>91298.25</v>
      </c>
      <c r="GL64" s="547">
        <v>52</v>
      </c>
      <c r="GM64" s="547"/>
      <c r="GN64" s="186"/>
      <c r="GO64" s="547"/>
      <c r="GP64" s="547">
        <v>2</v>
      </c>
      <c r="GQ64" s="186">
        <v>45253.770000000004</v>
      </c>
      <c r="GR64" s="547">
        <v>20</v>
      </c>
      <c r="GS64" s="547"/>
      <c r="GT64" s="186"/>
      <c r="GU64" s="547"/>
      <c r="GV64" s="547"/>
      <c r="GW64" s="186"/>
      <c r="GX64" s="547"/>
      <c r="GY64" s="547"/>
      <c r="GZ64" s="186"/>
      <c r="HA64" s="547"/>
      <c r="HB64" s="547"/>
      <c r="HC64" s="186"/>
      <c r="HD64" s="547"/>
      <c r="HE64" s="547"/>
      <c r="HF64" s="547"/>
      <c r="HG64" s="547"/>
      <c r="HH64" s="548">
        <v>32</v>
      </c>
      <c r="HI64" s="549">
        <v>1682768.0000000002</v>
      </c>
      <c r="HJ64" s="548">
        <v>327</v>
      </c>
      <c r="HK64" s="548">
        <v>0</v>
      </c>
      <c r="HL64" s="549">
        <v>0</v>
      </c>
      <c r="HM64" s="548">
        <v>0</v>
      </c>
      <c r="HN64" s="63">
        <v>32</v>
      </c>
      <c r="HO64" s="186">
        <v>1682767.9999999984</v>
      </c>
      <c r="HP64" s="63">
        <v>327</v>
      </c>
    </row>
    <row r="65" spans="1:224" ht="30" x14ac:dyDescent="0.25">
      <c r="A65" s="550"/>
      <c r="B65" s="550"/>
      <c r="C65" s="546"/>
      <c r="D65" s="76" t="s">
        <v>374</v>
      </c>
      <c r="E65" s="517" t="s">
        <v>375</v>
      </c>
      <c r="F65" s="547"/>
      <c r="G65" s="186"/>
      <c r="H65" s="547"/>
      <c r="I65" s="547"/>
      <c r="J65" s="547"/>
      <c r="K65" s="547"/>
      <c r="L65" s="547"/>
      <c r="M65" s="186"/>
      <c r="N65" s="547"/>
      <c r="O65" s="547"/>
      <c r="P65" s="186"/>
      <c r="Q65" s="547"/>
      <c r="R65" s="547"/>
      <c r="S65" s="186"/>
      <c r="T65" s="547"/>
      <c r="U65" s="547"/>
      <c r="V65" s="186"/>
      <c r="W65" s="547"/>
      <c r="X65" s="547"/>
      <c r="Y65" s="547"/>
      <c r="Z65" s="547"/>
      <c r="AA65" s="547"/>
      <c r="AB65" s="547"/>
      <c r="AC65" s="547"/>
      <c r="AD65" s="547"/>
      <c r="AE65" s="547"/>
      <c r="AF65" s="547"/>
      <c r="AG65" s="547"/>
      <c r="AH65" s="547"/>
      <c r="AI65" s="547"/>
      <c r="AJ65" s="547"/>
      <c r="AK65" s="186"/>
      <c r="AL65" s="547"/>
      <c r="AM65" s="547"/>
      <c r="AN65" s="547"/>
      <c r="AO65" s="547"/>
      <c r="AP65" s="547"/>
      <c r="AQ65" s="186"/>
      <c r="AR65" s="547"/>
      <c r="AS65" s="547"/>
      <c r="AT65" s="186"/>
      <c r="AU65" s="547"/>
      <c r="AV65" s="547"/>
      <c r="AW65" s="547"/>
      <c r="AX65" s="547"/>
      <c r="AY65" s="547"/>
      <c r="AZ65" s="547"/>
      <c r="BA65" s="547"/>
      <c r="BB65" s="547"/>
      <c r="BC65" s="547"/>
      <c r="BD65" s="547"/>
      <c r="BE65" s="547"/>
      <c r="BF65" s="547"/>
      <c r="BG65" s="547"/>
      <c r="BH65" s="547"/>
      <c r="BI65" s="186"/>
      <c r="BJ65" s="547"/>
      <c r="BK65" s="547"/>
      <c r="BL65" s="186"/>
      <c r="BM65" s="547"/>
      <c r="BN65" s="547"/>
      <c r="BO65" s="186"/>
      <c r="BP65" s="547"/>
      <c r="BQ65" s="547"/>
      <c r="BR65" s="547"/>
      <c r="BS65" s="547"/>
      <c r="BT65" s="547"/>
      <c r="BU65" s="186"/>
      <c r="BV65" s="547"/>
      <c r="BW65" s="547"/>
      <c r="BX65" s="547"/>
      <c r="BY65" s="547"/>
      <c r="BZ65" s="547"/>
      <c r="CA65" s="186"/>
      <c r="CB65" s="547"/>
      <c r="CC65" s="547"/>
      <c r="CD65" s="547"/>
      <c r="CE65" s="547"/>
      <c r="CF65" s="547"/>
      <c r="CG65" s="186"/>
      <c r="CH65" s="547"/>
      <c r="CI65" s="547"/>
      <c r="CJ65" s="547"/>
      <c r="CK65" s="547"/>
      <c r="CL65" s="547"/>
      <c r="CM65" s="186"/>
      <c r="CN65" s="547"/>
      <c r="CO65" s="547"/>
      <c r="CP65" s="186"/>
      <c r="CQ65" s="547"/>
      <c r="CR65" s="547"/>
      <c r="CS65" s="186"/>
      <c r="CT65" s="547"/>
      <c r="CU65" s="547"/>
      <c r="CV65" s="547"/>
      <c r="CW65" s="547"/>
      <c r="CX65" s="547"/>
      <c r="CY65" s="186"/>
      <c r="CZ65" s="547"/>
      <c r="DA65" s="547"/>
      <c r="DB65" s="186"/>
      <c r="DC65" s="547"/>
      <c r="DD65" s="547"/>
      <c r="DE65" s="186"/>
      <c r="DF65" s="547"/>
      <c r="DG65" s="547"/>
      <c r="DH65" s="186"/>
      <c r="DI65" s="547"/>
      <c r="DJ65" s="547"/>
      <c r="DK65" s="186"/>
      <c r="DL65" s="547"/>
      <c r="DM65" s="547"/>
      <c r="DN65" s="186"/>
      <c r="DO65" s="547"/>
      <c r="DP65" s="547"/>
      <c r="DQ65" s="186"/>
      <c r="DR65" s="547"/>
      <c r="DS65" s="547"/>
      <c r="DT65" s="547"/>
      <c r="DU65" s="547"/>
      <c r="DV65" s="547"/>
      <c r="DW65" s="186"/>
      <c r="DX65" s="547"/>
      <c r="DY65" s="547"/>
      <c r="DZ65" s="547"/>
      <c r="EA65" s="547"/>
      <c r="EB65" s="547"/>
      <c r="EC65" s="186"/>
      <c r="ED65" s="547"/>
      <c r="EE65" s="547"/>
      <c r="EF65" s="547"/>
      <c r="EG65" s="547"/>
      <c r="EH65" s="547"/>
      <c r="EI65" s="186"/>
      <c r="EJ65" s="547"/>
      <c r="EK65" s="547"/>
      <c r="EL65" s="186"/>
      <c r="EM65" s="547"/>
      <c r="EN65" s="547"/>
      <c r="EO65" s="186"/>
      <c r="EP65" s="547"/>
      <c r="EQ65" s="547"/>
      <c r="ER65" s="547"/>
      <c r="ES65" s="547"/>
      <c r="ET65" s="547"/>
      <c r="EU65" s="186"/>
      <c r="EV65" s="547"/>
      <c r="EW65" s="547"/>
      <c r="EX65" s="547"/>
      <c r="EY65" s="547"/>
      <c r="EZ65" s="547"/>
      <c r="FA65" s="186"/>
      <c r="FB65" s="547"/>
      <c r="FC65" s="547"/>
      <c r="FD65" s="547"/>
      <c r="FE65" s="547"/>
      <c r="FF65" s="547">
        <v>3</v>
      </c>
      <c r="FG65" s="186">
        <v>117791.09999999999</v>
      </c>
      <c r="FH65" s="547">
        <v>3</v>
      </c>
      <c r="FI65" s="547"/>
      <c r="FJ65" s="186"/>
      <c r="FK65" s="547"/>
      <c r="FL65" s="547"/>
      <c r="FM65" s="186"/>
      <c r="FN65" s="547"/>
      <c r="FO65" s="547"/>
      <c r="FP65" s="547"/>
      <c r="FQ65" s="547"/>
      <c r="FR65" s="547"/>
      <c r="FS65" s="186"/>
      <c r="FT65" s="547"/>
      <c r="FU65" s="547"/>
      <c r="FV65" s="547"/>
      <c r="FW65" s="547"/>
      <c r="FX65" s="547"/>
      <c r="FY65" s="186"/>
      <c r="FZ65" s="547"/>
      <c r="GA65" s="547"/>
      <c r="GB65" s="186"/>
      <c r="GC65" s="547"/>
      <c r="GD65" s="547"/>
      <c r="GE65" s="186"/>
      <c r="GF65" s="547"/>
      <c r="GG65" s="547"/>
      <c r="GH65" s="186"/>
      <c r="GI65" s="547"/>
      <c r="GJ65" s="547"/>
      <c r="GK65" s="186"/>
      <c r="GL65" s="547"/>
      <c r="GM65" s="547"/>
      <c r="GN65" s="186"/>
      <c r="GO65" s="547"/>
      <c r="GP65" s="547"/>
      <c r="GQ65" s="186"/>
      <c r="GR65" s="547"/>
      <c r="GS65" s="547"/>
      <c r="GT65" s="186"/>
      <c r="GU65" s="547"/>
      <c r="GV65" s="547"/>
      <c r="GW65" s="186"/>
      <c r="GX65" s="547"/>
      <c r="GY65" s="547"/>
      <c r="GZ65" s="186"/>
      <c r="HA65" s="547"/>
      <c r="HB65" s="547"/>
      <c r="HC65" s="186"/>
      <c r="HD65" s="547"/>
      <c r="HE65" s="547"/>
      <c r="HF65" s="547"/>
      <c r="HG65" s="547"/>
      <c r="HH65" s="548">
        <v>3</v>
      </c>
      <c r="HI65" s="549">
        <v>117791.09999999999</v>
      </c>
      <c r="HJ65" s="548">
        <v>3</v>
      </c>
      <c r="HK65" s="548">
        <v>0</v>
      </c>
      <c r="HL65" s="549">
        <v>0</v>
      </c>
      <c r="HM65" s="548">
        <v>0</v>
      </c>
      <c r="HN65" s="63">
        <v>3</v>
      </c>
      <c r="HO65" s="186">
        <v>117791.09999999999</v>
      </c>
      <c r="HP65" s="63">
        <v>3</v>
      </c>
    </row>
    <row r="66" spans="1:224" ht="30" x14ac:dyDescent="0.25">
      <c r="A66" s="550"/>
      <c r="B66" s="550"/>
      <c r="C66" s="546"/>
      <c r="D66" s="76" t="s">
        <v>376</v>
      </c>
      <c r="E66" s="517" t="s">
        <v>377</v>
      </c>
      <c r="F66" s="547"/>
      <c r="G66" s="186"/>
      <c r="H66" s="547"/>
      <c r="I66" s="547"/>
      <c r="J66" s="547"/>
      <c r="K66" s="547"/>
      <c r="L66" s="547"/>
      <c r="M66" s="186"/>
      <c r="N66" s="547"/>
      <c r="O66" s="547"/>
      <c r="P66" s="186"/>
      <c r="Q66" s="547"/>
      <c r="R66" s="547"/>
      <c r="S66" s="186"/>
      <c r="T66" s="547"/>
      <c r="U66" s="547"/>
      <c r="V66" s="186"/>
      <c r="W66" s="547"/>
      <c r="X66" s="547"/>
      <c r="Y66" s="547"/>
      <c r="Z66" s="547"/>
      <c r="AA66" s="547"/>
      <c r="AB66" s="547"/>
      <c r="AC66" s="547"/>
      <c r="AD66" s="547"/>
      <c r="AE66" s="547"/>
      <c r="AF66" s="547"/>
      <c r="AG66" s="547"/>
      <c r="AH66" s="547"/>
      <c r="AI66" s="547"/>
      <c r="AJ66" s="547"/>
      <c r="AK66" s="186"/>
      <c r="AL66" s="547"/>
      <c r="AM66" s="547"/>
      <c r="AN66" s="547"/>
      <c r="AO66" s="547"/>
      <c r="AP66" s="547"/>
      <c r="AQ66" s="186"/>
      <c r="AR66" s="547"/>
      <c r="AS66" s="547"/>
      <c r="AT66" s="186"/>
      <c r="AU66" s="547"/>
      <c r="AV66" s="547"/>
      <c r="AW66" s="547"/>
      <c r="AX66" s="547"/>
      <c r="AY66" s="547"/>
      <c r="AZ66" s="547"/>
      <c r="BA66" s="547"/>
      <c r="BB66" s="547"/>
      <c r="BC66" s="547"/>
      <c r="BD66" s="547"/>
      <c r="BE66" s="547"/>
      <c r="BF66" s="547"/>
      <c r="BG66" s="547"/>
      <c r="BH66" s="547"/>
      <c r="BI66" s="186"/>
      <c r="BJ66" s="547"/>
      <c r="BK66" s="547"/>
      <c r="BL66" s="186"/>
      <c r="BM66" s="547"/>
      <c r="BN66" s="547"/>
      <c r="BO66" s="186"/>
      <c r="BP66" s="547"/>
      <c r="BQ66" s="547"/>
      <c r="BR66" s="547"/>
      <c r="BS66" s="547"/>
      <c r="BT66" s="547"/>
      <c r="BU66" s="186"/>
      <c r="BV66" s="547"/>
      <c r="BW66" s="547"/>
      <c r="BX66" s="547"/>
      <c r="BY66" s="547"/>
      <c r="BZ66" s="547"/>
      <c r="CA66" s="186"/>
      <c r="CB66" s="547"/>
      <c r="CC66" s="547"/>
      <c r="CD66" s="547"/>
      <c r="CE66" s="547"/>
      <c r="CF66" s="547"/>
      <c r="CG66" s="186"/>
      <c r="CH66" s="547"/>
      <c r="CI66" s="547"/>
      <c r="CJ66" s="547"/>
      <c r="CK66" s="547"/>
      <c r="CL66" s="547"/>
      <c r="CM66" s="186"/>
      <c r="CN66" s="547"/>
      <c r="CO66" s="547"/>
      <c r="CP66" s="186"/>
      <c r="CQ66" s="547"/>
      <c r="CR66" s="547"/>
      <c r="CS66" s="186"/>
      <c r="CT66" s="547"/>
      <c r="CU66" s="547"/>
      <c r="CV66" s="547"/>
      <c r="CW66" s="547"/>
      <c r="CX66" s="547"/>
      <c r="CY66" s="186"/>
      <c r="CZ66" s="547"/>
      <c r="DA66" s="547"/>
      <c r="DB66" s="186"/>
      <c r="DC66" s="547"/>
      <c r="DD66" s="547"/>
      <c r="DE66" s="186"/>
      <c r="DF66" s="547"/>
      <c r="DG66" s="547"/>
      <c r="DH66" s="186"/>
      <c r="DI66" s="547"/>
      <c r="DJ66" s="547"/>
      <c r="DK66" s="186"/>
      <c r="DL66" s="547"/>
      <c r="DM66" s="547"/>
      <c r="DN66" s="186"/>
      <c r="DO66" s="547"/>
      <c r="DP66" s="547"/>
      <c r="DQ66" s="186"/>
      <c r="DR66" s="547"/>
      <c r="DS66" s="547"/>
      <c r="DT66" s="547"/>
      <c r="DU66" s="547"/>
      <c r="DV66" s="547"/>
      <c r="DW66" s="186"/>
      <c r="DX66" s="547"/>
      <c r="DY66" s="547"/>
      <c r="DZ66" s="547"/>
      <c r="EA66" s="547"/>
      <c r="EB66" s="547"/>
      <c r="EC66" s="186"/>
      <c r="ED66" s="547"/>
      <c r="EE66" s="547"/>
      <c r="EF66" s="547"/>
      <c r="EG66" s="547"/>
      <c r="EH66" s="547"/>
      <c r="EI66" s="186"/>
      <c r="EJ66" s="547"/>
      <c r="EK66" s="547"/>
      <c r="EL66" s="186"/>
      <c r="EM66" s="547"/>
      <c r="EN66" s="547"/>
      <c r="EO66" s="186"/>
      <c r="EP66" s="547"/>
      <c r="EQ66" s="547"/>
      <c r="ER66" s="547"/>
      <c r="ES66" s="547"/>
      <c r="ET66" s="547"/>
      <c r="EU66" s="186"/>
      <c r="EV66" s="547"/>
      <c r="EW66" s="547"/>
      <c r="EX66" s="547"/>
      <c r="EY66" s="547"/>
      <c r="EZ66" s="547"/>
      <c r="FA66" s="186"/>
      <c r="FB66" s="547"/>
      <c r="FC66" s="547"/>
      <c r="FD66" s="547"/>
      <c r="FE66" s="547"/>
      <c r="FF66" s="547">
        <v>37</v>
      </c>
      <c r="FG66" s="186">
        <v>2399124.4</v>
      </c>
      <c r="FH66" s="547">
        <v>50</v>
      </c>
      <c r="FI66" s="547"/>
      <c r="FJ66" s="186"/>
      <c r="FK66" s="547"/>
      <c r="FL66" s="547"/>
      <c r="FM66" s="186"/>
      <c r="FN66" s="547"/>
      <c r="FO66" s="547"/>
      <c r="FP66" s="547"/>
      <c r="FQ66" s="547"/>
      <c r="FR66" s="547"/>
      <c r="FS66" s="186"/>
      <c r="FT66" s="547"/>
      <c r="FU66" s="547"/>
      <c r="FV66" s="547"/>
      <c r="FW66" s="547"/>
      <c r="FX66" s="547"/>
      <c r="FY66" s="186"/>
      <c r="FZ66" s="547"/>
      <c r="GA66" s="547"/>
      <c r="GB66" s="186"/>
      <c r="GC66" s="547"/>
      <c r="GD66" s="547"/>
      <c r="GE66" s="186"/>
      <c r="GF66" s="547"/>
      <c r="GG66" s="547"/>
      <c r="GH66" s="186"/>
      <c r="GI66" s="547"/>
      <c r="GJ66" s="547"/>
      <c r="GK66" s="186"/>
      <c r="GL66" s="547"/>
      <c r="GM66" s="547"/>
      <c r="GN66" s="186"/>
      <c r="GO66" s="547"/>
      <c r="GP66" s="547"/>
      <c r="GQ66" s="186"/>
      <c r="GR66" s="547"/>
      <c r="GS66" s="547"/>
      <c r="GT66" s="186"/>
      <c r="GU66" s="547"/>
      <c r="GV66" s="547"/>
      <c r="GW66" s="186"/>
      <c r="GX66" s="547"/>
      <c r="GY66" s="547"/>
      <c r="GZ66" s="186"/>
      <c r="HA66" s="547"/>
      <c r="HB66" s="547"/>
      <c r="HC66" s="186"/>
      <c r="HD66" s="547"/>
      <c r="HE66" s="547"/>
      <c r="HF66" s="547"/>
      <c r="HG66" s="547"/>
      <c r="HH66" s="548">
        <v>37</v>
      </c>
      <c r="HI66" s="549">
        <v>2399124.4</v>
      </c>
      <c r="HJ66" s="548">
        <v>50</v>
      </c>
      <c r="HK66" s="548">
        <v>0</v>
      </c>
      <c r="HL66" s="549">
        <v>0</v>
      </c>
      <c r="HM66" s="548">
        <v>0</v>
      </c>
      <c r="HN66" s="63">
        <v>37</v>
      </c>
      <c r="HO66" s="186">
        <v>2399124.4</v>
      </c>
      <c r="HP66" s="63">
        <v>50</v>
      </c>
    </row>
    <row r="67" spans="1:224" ht="15" x14ac:dyDescent="0.25">
      <c r="A67" s="210"/>
      <c r="B67" s="551" t="s">
        <v>480</v>
      </c>
      <c r="C67" s="552"/>
      <c r="D67" s="210"/>
      <c r="E67" s="518"/>
      <c r="F67" s="553"/>
      <c r="G67" s="554"/>
      <c r="H67" s="553"/>
      <c r="I67" s="553"/>
      <c r="J67" s="553"/>
      <c r="K67" s="553"/>
      <c r="L67" s="553"/>
      <c r="M67" s="554"/>
      <c r="N67" s="553"/>
      <c r="O67" s="553"/>
      <c r="P67" s="554"/>
      <c r="Q67" s="553"/>
      <c r="R67" s="553"/>
      <c r="S67" s="554"/>
      <c r="T67" s="553"/>
      <c r="U67" s="553"/>
      <c r="V67" s="554"/>
      <c r="W67" s="553"/>
      <c r="X67" s="553"/>
      <c r="Y67" s="553"/>
      <c r="Z67" s="553"/>
      <c r="AA67" s="553"/>
      <c r="AB67" s="553"/>
      <c r="AC67" s="553"/>
      <c r="AD67" s="553"/>
      <c r="AE67" s="553"/>
      <c r="AF67" s="553"/>
      <c r="AG67" s="553"/>
      <c r="AH67" s="553"/>
      <c r="AI67" s="553"/>
      <c r="AJ67" s="553">
        <v>1</v>
      </c>
      <c r="AK67" s="554">
        <v>21987.67</v>
      </c>
      <c r="AL67" s="553">
        <v>10</v>
      </c>
      <c r="AM67" s="553"/>
      <c r="AN67" s="553"/>
      <c r="AO67" s="553"/>
      <c r="AP67" s="553"/>
      <c r="AQ67" s="554"/>
      <c r="AR67" s="553"/>
      <c r="AS67" s="553"/>
      <c r="AT67" s="554"/>
      <c r="AU67" s="553"/>
      <c r="AV67" s="553"/>
      <c r="AW67" s="553"/>
      <c r="AX67" s="553"/>
      <c r="AY67" s="553"/>
      <c r="AZ67" s="553"/>
      <c r="BA67" s="553"/>
      <c r="BB67" s="553"/>
      <c r="BC67" s="553"/>
      <c r="BD67" s="553"/>
      <c r="BE67" s="553"/>
      <c r="BF67" s="553"/>
      <c r="BG67" s="553"/>
      <c r="BH67" s="553">
        <v>2</v>
      </c>
      <c r="BI67" s="554">
        <v>21987.68</v>
      </c>
      <c r="BJ67" s="553">
        <v>6</v>
      </c>
      <c r="BK67" s="553"/>
      <c r="BL67" s="554"/>
      <c r="BM67" s="553"/>
      <c r="BN67" s="553">
        <v>1</v>
      </c>
      <c r="BO67" s="554">
        <v>26385.21</v>
      </c>
      <c r="BP67" s="553">
        <v>8</v>
      </c>
      <c r="BQ67" s="553"/>
      <c r="BR67" s="553"/>
      <c r="BS67" s="553"/>
      <c r="BT67" s="553"/>
      <c r="BU67" s="554"/>
      <c r="BV67" s="553"/>
      <c r="BW67" s="553"/>
      <c r="BX67" s="553"/>
      <c r="BY67" s="553"/>
      <c r="BZ67" s="553"/>
      <c r="CA67" s="554"/>
      <c r="CB67" s="553"/>
      <c r="CC67" s="553"/>
      <c r="CD67" s="553"/>
      <c r="CE67" s="553"/>
      <c r="CF67" s="553"/>
      <c r="CG67" s="554"/>
      <c r="CH67" s="553"/>
      <c r="CI67" s="553"/>
      <c r="CJ67" s="553"/>
      <c r="CK67" s="553"/>
      <c r="CL67" s="553">
        <v>2</v>
      </c>
      <c r="CM67" s="554">
        <v>52770.42</v>
      </c>
      <c r="CN67" s="553">
        <v>20</v>
      </c>
      <c r="CO67" s="553"/>
      <c r="CP67" s="554"/>
      <c r="CQ67" s="553"/>
      <c r="CR67" s="553"/>
      <c r="CS67" s="554"/>
      <c r="CT67" s="553"/>
      <c r="CU67" s="553"/>
      <c r="CV67" s="553"/>
      <c r="CW67" s="553"/>
      <c r="CX67" s="553">
        <v>1</v>
      </c>
      <c r="CY67" s="554">
        <v>18801.79</v>
      </c>
      <c r="CZ67" s="553">
        <v>11</v>
      </c>
      <c r="DA67" s="553"/>
      <c r="DB67" s="554"/>
      <c r="DC67" s="553"/>
      <c r="DD67" s="553"/>
      <c r="DE67" s="554"/>
      <c r="DF67" s="553"/>
      <c r="DG67" s="553"/>
      <c r="DH67" s="554"/>
      <c r="DI67" s="553"/>
      <c r="DJ67" s="553">
        <v>1</v>
      </c>
      <c r="DK67" s="554">
        <v>463050.01</v>
      </c>
      <c r="DL67" s="553">
        <v>9</v>
      </c>
      <c r="DM67" s="553"/>
      <c r="DN67" s="554"/>
      <c r="DO67" s="553"/>
      <c r="DP67" s="553"/>
      <c r="DQ67" s="554"/>
      <c r="DR67" s="553"/>
      <c r="DS67" s="553"/>
      <c r="DT67" s="553"/>
      <c r="DU67" s="553"/>
      <c r="DV67" s="553"/>
      <c r="DW67" s="554"/>
      <c r="DX67" s="553"/>
      <c r="DY67" s="553"/>
      <c r="DZ67" s="553"/>
      <c r="EA67" s="553"/>
      <c r="EB67" s="553">
        <v>1</v>
      </c>
      <c r="EC67" s="554">
        <v>584559.31000000006</v>
      </c>
      <c r="ED67" s="553">
        <v>11</v>
      </c>
      <c r="EE67" s="553"/>
      <c r="EF67" s="553"/>
      <c r="EG67" s="553"/>
      <c r="EH67" s="553"/>
      <c r="EI67" s="554"/>
      <c r="EJ67" s="553"/>
      <c r="EK67" s="553"/>
      <c r="EL67" s="554"/>
      <c r="EM67" s="553"/>
      <c r="EN67" s="553"/>
      <c r="EO67" s="554"/>
      <c r="EP67" s="553"/>
      <c r="EQ67" s="553"/>
      <c r="ER67" s="553"/>
      <c r="ES67" s="553"/>
      <c r="ET67" s="553"/>
      <c r="EU67" s="554"/>
      <c r="EV67" s="553"/>
      <c r="EW67" s="553"/>
      <c r="EX67" s="553"/>
      <c r="EY67" s="553"/>
      <c r="EZ67" s="553"/>
      <c r="FA67" s="554"/>
      <c r="FB67" s="553"/>
      <c r="FC67" s="553"/>
      <c r="FD67" s="553"/>
      <c r="FE67" s="553"/>
      <c r="FF67" s="553">
        <v>53</v>
      </c>
      <c r="FG67" s="554">
        <v>2802755.2100000009</v>
      </c>
      <c r="FH67" s="553">
        <v>201</v>
      </c>
      <c r="FI67" s="553"/>
      <c r="FJ67" s="554"/>
      <c r="FK67" s="553"/>
      <c r="FL67" s="553"/>
      <c r="FM67" s="554"/>
      <c r="FN67" s="553"/>
      <c r="FO67" s="553"/>
      <c r="FP67" s="553"/>
      <c r="FQ67" s="553"/>
      <c r="FR67" s="553"/>
      <c r="FS67" s="554"/>
      <c r="FT67" s="553"/>
      <c r="FU67" s="553"/>
      <c r="FV67" s="553"/>
      <c r="FW67" s="553"/>
      <c r="FX67" s="553">
        <v>1</v>
      </c>
      <c r="FY67" s="554">
        <v>20525.32</v>
      </c>
      <c r="FZ67" s="553">
        <v>10</v>
      </c>
      <c r="GA67" s="553"/>
      <c r="GB67" s="554"/>
      <c r="GC67" s="553"/>
      <c r="GD67" s="553">
        <v>2</v>
      </c>
      <c r="GE67" s="554">
        <v>50308.86</v>
      </c>
      <c r="GF67" s="553">
        <v>22</v>
      </c>
      <c r="GG67" s="553"/>
      <c r="GH67" s="554"/>
      <c r="GI67" s="553"/>
      <c r="GJ67" s="553">
        <v>5</v>
      </c>
      <c r="GK67" s="554">
        <v>91298.25</v>
      </c>
      <c r="GL67" s="553">
        <v>52</v>
      </c>
      <c r="GM67" s="553"/>
      <c r="GN67" s="554"/>
      <c r="GO67" s="553"/>
      <c r="GP67" s="553">
        <v>2</v>
      </c>
      <c r="GQ67" s="554">
        <v>45253.770000000004</v>
      </c>
      <c r="GR67" s="553">
        <v>20</v>
      </c>
      <c r="GS67" s="553"/>
      <c r="GT67" s="554"/>
      <c r="GU67" s="553"/>
      <c r="GV67" s="553"/>
      <c r="GW67" s="554"/>
      <c r="GX67" s="553"/>
      <c r="GY67" s="553"/>
      <c r="GZ67" s="554"/>
      <c r="HA67" s="553"/>
      <c r="HB67" s="553"/>
      <c r="HC67" s="554"/>
      <c r="HD67" s="553"/>
      <c r="HE67" s="553"/>
      <c r="HF67" s="553"/>
      <c r="HG67" s="553"/>
      <c r="HH67" s="555">
        <v>72</v>
      </c>
      <c r="HI67" s="554">
        <v>4199683.5</v>
      </c>
      <c r="HJ67" s="555">
        <v>380</v>
      </c>
      <c r="HK67" s="555">
        <v>0</v>
      </c>
      <c r="HL67" s="554">
        <v>0</v>
      </c>
      <c r="HM67" s="555">
        <v>0</v>
      </c>
      <c r="HN67" s="555">
        <v>72</v>
      </c>
      <c r="HO67" s="554">
        <v>4199683.4999999981</v>
      </c>
      <c r="HP67" s="555">
        <v>380</v>
      </c>
    </row>
    <row r="68" spans="1:224" ht="60" x14ac:dyDescent="0.25">
      <c r="A68" s="550"/>
      <c r="B68" s="545">
        <v>16</v>
      </c>
      <c r="C68" s="546" t="s">
        <v>31</v>
      </c>
      <c r="D68" s="76" t="s">
        <v>378</v>
      </c>
      <c r="E68" s="517" t="s">
        <v>200</v>
      </c>
      <c r="F68" s="547"/>
      <c r="G68" s="186"/>
      <c r="H68" s="547"/>
      <c r="I68" s="547"/>
      <c r="J68" s="547"/>
      <c r="K68" s="547"/>
      <c r="L68" s="547">
        <v>1</v>
      </c>
      <c r="M68" s="186">
        <v>21090.22</v>
      </c>
      <c r="N68" s="547">
        <v>12</v>
      </c>
      <c r="O68" s="547"/>
      <c r="P68" s="186"/>
      <c r="Q68" s="547"/>
      <c r="R68" s="547"/>
      <c r="S68" s="186"/>
      <c r="T68" s="547"/>
      <c r="U68" s="547"/>
      <c r="V68" s="186"/>
      <c r="W68" s="547"/>
      <c r="X68" s="547"/>
      <c r="Y68" s="547"/>
      <c r="Z68" s="547"/>
      <c r="AA68" s="547"/>
      <c r="AB68" s="547"/>
      <c r="AC68" s="547"/>
      <c r="AD68" s="547"/>
      <c r="AE68" s="547"/>
      <c r="AF68" s="547"/>
      <c r="AG68" s="547"/>
      <c r="AH68" s="547"/>
      <c r="AI68" s="547"/>
      <c r="AJ68" s="547">
        <v>2</v>
      </c>
      <c r="AK68" s="186">
        <v>42180.44</v>
      </c>
      <c r="AL68" s="547">
        <v>21</v>
      </c>
      <c r="AM68" s="547"/>
      <c r="AN68" s="547"/>
      <c r="AO68" s="547"/>
      <c r="AP68" s="547">
        <v>8</v>
      </c>
      <c r="AQ68" s="186">
        <v>168721.76</v>
      </c>
      <c r="AR68" s="547">
        <v>114</v>
      </c>
      <c r="AS68" s="547"/>
      <c r="AT68" s="186"/>
      <c r="AU68" s="547"/>
      <c r="AV68" s="547"/>
      <c r="AW68" s="547"/>
      <c r="AX68" s="547"/>
      <c r="AY68" s="547"/>
      <c r="AZ68" s="547"/>
      <c r="BA68" s="547"/>
      <c r="BB68" s="547"/>
      <c r="BC68" s="547"/>
      <c r="BD68" s="547"/>
      <c r="BE68" s="547"/>
      <c r="BF68" s="547"/>
      <c r="BG68" s="547"/>
      <c r="BH68" s="547">
        <v>1</v>
      </c>
      <c r="BI68" s="186">
        <v>21090.22</v>
      </c>
      <c r="BJ68" s="547">
        <v>8</v>
      </c>
      <c r="BK68" s="547"/>
      <c r="BL68" s="186"/>
      <c r="BM68" s="547"/>
      <c r="BN68" s="547">
        <v>3</v>
      </c>
      <c r="BO68" s="186">
        <v>75924.78</v>
      </c>
      <c r="BP68" s="547">
        <v>34</v>
      </c>
      <c r="BQ68" s="547"/>
      <c r="BR68" s="547"/>
      <c r="BS68" s="547"/>
      <c r="BT68" s="547"/>
      <c r="BU68" s="186"/>
      <c r="BV68" s="547"/>
      <c r="BW68" s="547"/>
      <c r="BX68" s="547"/>
      <c r="BY68" s="547"/>
      <c r="BZ68" s="547"/>
      <c r="CA68" s="186"/>
      <c r="CB68" s="547"/>
      <c r="CC68" s="547"/>
      <c r="CD68" s="547"/>
      <c r="CE68" s="547"/>
      <c r="CF68" s="547"/>
      <c r="CG68" s="186"/>
      <c r="CH68" s="547"/>
      <c r="CI68" s="547"/>
      <c r="CJ68" s="547"/>
      <c r="CK68" s="547"/>
      <c r="CL68" s="547">
        <v>5</v>
      </c>
      <c r="CM68" s="186">
        <v>126541.29999999999</v>
      </c>
      <c r="CN68" s="547">
        <v>50</v>
      </c>
      <c r="CO68" s="547"/>
      <c r="CP68" s="186"/>
      <c r="CQ68" s="547"/>
      <c r="CR68" s="547">
        <v>11</v>
      </c>
      <c r="CS68" s="186">
        <v>999597.16999999981</v>
      </c>
      <c r="CT68" s="547">
        <v>100</v>
      </c>
      <c r="CU68" s="547">
        <v>1</v>
      </c>
      <c r="CV68" s="547">
        <v>33593.699999999997</v>
      </c>
      <c r="CW68" s="547">
        <v>8</v>
      </c>
      <c r="CX68" s="547"/>
      <c r="CY68" s="186"/>
      <c r="CZ68" s="547"/>
      <c r="DA68" s="547"/>
      <c r="DB68" s="186"/>
      <c r="DC68" s="547"/>
      <c r="DD68" s="547"/>
      <c r="DE68" s="186"/>
      <c r="DF68" s="547"/>
      <c r="DG68" s="547"/>
      <c r="DH68" s="186"/>
      <c r="DI68" s="547"/>
      <c r="DJ68" s="547">
        <v>1</v>
      </c>
      <c r="DK68" s="186">
        <v>444149.97</v>
      </c>
      <c r="DL68" s="547">
        <v>10</v>
      </c>
      <c r="DM68" s="547"/>
      <c r="DN68" s="186"/>
      <c r="DO68" s="547"/>
      <c r="DP68" s="547">
        <v>1</v>
      </c>
      <c r="DQ68" s="186">
        <v>155347.6</v>
      </c>
      <c r="DR68" s="547">
        <v>8</v>
      </c>
      <c r="DS68" s="547"/>
      <c r="DT68" s="547"/>
      <c r="DU68" s="547"/>
      <c r="DV68" s="547"/>
      <c r="DW68" s="186"/>
      <c r="DX68" s="547"/>
      <c r="DY68" s="547"/>
      <c r="DZ68" s="547"/>
      <c r="EA68" s="547"/>
      <c r="EB68" s="547"/>
      <c r="EC68" s="186"/>
      <c r="ED68" s="547"/>
      <c r="EE68" s="547"/>
      <c r="EF68" s="547"/>
      <c r="EG68" s="547"/>
      <c r="EH68" s="547">
        <v>1</v>
      </c>
      <c r="EI68" s="186">
        <v>21090.22</v>
      </c>
      <c r="EJ68" s="547">
        <v>11</v>
      </c>
      <c r="EK68" s="547"/>
      <c r="EL68" s="186"/>
      <c r="EM68" s="547"/>
      <c r="EN68" s="547"/>
      <c r="EO68" s="186"/>
      <c r="EP68" s="547"/>
      <c r="EQ68" s="547"/>
      <c r="ER68" s="547"/>
      <c r="ES68" s="547"/>
      <c r="ET68" s="547">
        <v>9</v>
      </c>
      <c r="EU68" s="186">
        <v>189811.98</v>
      </c>
      <c r="EV68" s="547">
        <v>90</v>
      </c>
      <c r="EW68" s="547"/>
      <c r="EX68" s="547"/>
      <c r="EY68" s="547"/>
      <c r="EZ68" s="547">
        <v>9</v>
      </c>
      <c r="FA68" s="186">
        <v>227774.34000000003</v>
      </c>
      <c r="FB68" s="547">
        <v>65</v>
      </c>
      <c r="FC68" s="547"/>
      <c r="FD68" s="547"/>
      <c r="FE68" s="547"/>
      <c r="FF68" s="547"/>
      <c r="FG68" s="186"/>
      <c r="FH68" s="547"/>
      <c r="FI68" s="547"/>
      <c r="FJ68" s="186"/>
      <c r="FK68" s="547"/>
      <c r="FL68" s="547"/>
      <c r="FM68" s="186"/>
      <c r="FN68" s="547"/>
      <c r="FO68" s="547"/>
      <c r="FP68" s="547"/>
      <c r="FQ68" s="547"/>
      <c r="FR68" s="547"/>
      <c r="FS68" s="186"/>
      <c r="FT68" s="547"/>
      <c r="FU68" s="547"/>
      <c r="FV68" s="547"/>
      <c r="FW68" s="547"/>
      <c r="FX68" s="547">
        <v>5</v>
      </c>
      <c r="FY68" s="186">
        <v>98437.760000000009</v>
      </c>
      <c r="FZ68" s="547">
        <v>60</v>
      </c>
      <c r="GA68" s="547"/>
      <c r="GB68" s="186"/>
      <c r="GC68" s="547"/>
      <c r="GD68" s="547">
        <v>4</v>
      </c>
      <c r="GE68" s="186">
        <v>96510.92</v>
      </c>
      <c r="GF68" s="547">
        <v>47</v>
      </c>
      <c r="GG68" s="547"/>
      <c r="GH68" s="186"/>
      <c r="GI68" s="547"/>
      <c r="GJ68" s="547">
        <v>8</v>
      </c>
      <c r="GK68" s="186">
        <v>140114.89000000001</v>
      </c>
      <c r="GL68" s="547">
        <v>87</v>
      </c>
      <c r="GM68" s="547"/>
      <c r="GN68" s="186"/>
      <c r="GO68" s="547"/>
      <c r="GP68" s="547">
        <v>3</v>
      </c>
      <c r="GQ68" s="186">
        <v>65110</v>
      </c>
      <c r="GR68" s="547">
        <v>31</v>
      </c>
      <c r="GS68" s="547"/>
      <c r="GT68" s="186"/>
      <c r="GU68" s="547"/>
      <c r="GV68" s="547">
        <v>4</v>
      </c>
      <c r="GW68" s="186">
        <v>101233.04</v>
      </c>
      <c r="GX68" s="547">
        <v>43</v>
      </c>
      <c r="GY68" s="547"/>
      <c r="GZ68" s="186"/>
      <c r="HA68" s="547"/>
      <c r="HB68" s="547"/>
      <c r="HC68" s="186"/>
      <c r="HD68" s="547"/>
      <c r="HE68" s="547"/>
      <c r="HF68" s="547"/>
      <c r="HG68" s="547"/>
      <c r="HH68" s="548">
        <v>76</v>
      </c>
      <c r="HI68" s="549">
        <v>2994726.61</v>
      </c>
      <c r="HJ68" s="548">
        <v>791</v>
      </c>
      <c r="HK68" s="548">
        <v>1</v>
      </c>
      <c r="HL68" s="549">
        <v>33593.699999999997</v>
      </c>
      <c r="HM68" s="548">
        <v>8</v>
      </c>
      <c r="HN68" s="63">
        <v>77</v>
      </c>
      <c r="HO68" s="186">
        <v>3028320.3099999973</v>
      </c>
      <c r="HP68" s="63">
        <v>799</v>
      </c>
    </row>
    <row r="69" spans="1:224" ht="30" x14ac:dyDescent="0.25">
      <c r="A69" s="550"/>
      <c r="B69" s="550"/>
      <c r="C69" s="546"/>
      <c r="D69" s="76" t="s">
        <v>379</v>
      </c>
      <c r="E69" s="517" t="s">
        <v>507</v>
      </c>
      <c r="F69" s="547">
        <v>4</v>
      </c>
      <c r="G69" s="186">
        <v>230646.2</v>
      </c>
      <c r="H69" s="547">
        <v>16</v>
      </c>
      <c r="I69" s="547"/>
      <c r="J69" s="547"/>
      <c r="K69" s="547"/>
      <c r="L69" s="547"/>
      <c r="M69" s="186"/>
      <c r="N69" s="547"/>
      <c r="O69" s="547"/>
      <c r="P69" s="186"/>
      <c r="Q69" s="547"/>
      <c r="R69" s="547"/>
      <c r="S69" s="186"/>
      <c r="T69" s="547"/>
      <c r="U69" s="547"/>
      <c r="V69" s="186"/>
      <c r="W69" s="547"/>
      <c r="X69" s="547"/>
      <c r="Y69" s="547"/>
      <c r="Z69" s="547"/>
      <c r="AA69" s="547"/>
      <c r="AB69" s="547"/>
      <c r="AC69" s="547"/>
      <c r="AD69" s="547"/>
      <c r="AE69" s="547"/>
      <c r="AF69" s="547"/>
      <c r="AG69" s="547"/>
      <c r="AH69" s="547"/>
      <c r="AI69" s="547"/>
      <c r="AJ69" s="547"/>
      <c r="AK69" s="186"/>
      <c r="AL69" s="547"/>
      <c r="AM69" s="547"/>
      <c r="AN69" s="547"/>
      <c r="AO69" s="547"/>
      <c r="AP69" s="547"/>
      <c r="AQ69" s="186"/>
      <c r="AR69" s="547"/>
      <c r="AS69" s="547"/>
      <c r="AT69" s="186"/>
      <c r="AU69" s="547"/>
      <c r="AV69" s="547"/>
      <c r="AW69" s="547"/>
      <c r="AX69" s="547"/>
      <c r="AY69" s="547"/>
      <c r="AZ69" s="547"/>
      <c r="BA69" s="547"/>
      <c r="BB69" s="547"/>
      <c r="BC69" s="547"/>
      <c r="BD69" s="547"/>
      <c r="BE69" s="547"/>
      <c r="BF69" s="547"/>
      <c r="BG69" s="547"/>
      <c r="BH69" s="547"/>
      <c r="BI69" s="186"/>
      <c r="BJ69" s="547"/>
      <c r="BK69" s="547"/>
      <c r="BL69" s="186"/>
      <c r="BM69" s="547"/>
      <c r="BN69" s="547"/>
      <c r="BO69" s="186"/>
      <c r="BP69" s="547"/>
      <c r="BQ69" s="547"/>
      <c r="BR69" s="547"/>
      <c r="BS69" s="547"/>
      <c r="BT69" s="547"/>
      <c r="BU69" s="186"/>
      <c r="BV69" s="547"/>
      <c r="BW69" s="547"/>
      <c r="BX69" s="547"/>
      <c r="BY69" s="547"/>
      <c r="BZ69" s="547"/>
      <c r="CA69" s="186"/>
      <c r="CB69" s="547"/>
      <c r="CC69" s="547"/>
      <c r="CD69" s="547"/>
      <c r="CE69" s="547"/>
      <c r="CF69" s="547"/>
      <c r="CG69" s="186"/>
      <c r="CH69" s="547"/>
      <c r="CI69" s="547"/>
      <c r="CJ69" s="547"/>
      <c r="CK69" s="547"/>
      <c r="CL69" s="547"/>
      <c r="CM69" s="186"/>
      <c r="CN69" s="547"/>
      <c r="CO69" s="547"/>
      <c r="CP69" s="186"/>
      <c r="CQ69" s="547"/>
      <c r="CR69" s="547"/>
      <c r="CS69" s="186"/>
      <c r="CT69" s="547"/>
      <c r="CU69" s="547"/>
      <c r="CV69" s="547"/>
      <c r="CW69" s="547"/>
      <c r="CX69" s="547"/>
      <c r="CY69" s="186"/>
      <c r="CZ69" s="547"/>
      <c r="DA69" s="547"/>
      <c r="DB69" s="186"/>
      <c r="DC69" s="547"/>
      <c r="DD69" s="547"/>
      <c r="DE69" s="186"/>
      <c r="DF69" s="547"/>
      <c r="DG69" s="547"/>
      <c r="DH69" s="186"/>
      <c r="DI69" s="547"/>
      <c r="DJ69" s="547"/>
      <c r="DK69" s="186"/>
      <c r="DL69" s="547"/>
      <c r="DM69" s="547"/>
      <c r="DN69" s="186"/>
      <c r="DO69" s="547"/>
      <c r="DP69" s="547"/>
      <c r="DQ69" s="186"/>
      <c r="DR69" s="547"/>
      <c r="DS69" s="547"/>
      <c r="DT69" s="547"/>
      <c r="DU69" s="547"/>
      <c r="DV69" s="547"/>
      <c r="DW69" s="186"/>
      <c r="DX69" s="547"/>
      <c r="DY69" s="547"/>
      <c r="DZ69" s="547"/>
      <c r="EA69" s="547"/>
      <c r="EB69" s="547"/>
      <c r="EC69" s="186"/>
      <c r="ED69" s="547"/>
      <c r="EE69" s="547"/>
      <c r="EF69" s="547"/>
      <c r="EG69" s="547"/>
      <c r="EH69" s="547"/>
      <c r="EI69" s="186"/>
      <c r="EJ69" s="547"/>
      <c r="EK69" s="547"/>
      <c r="EL69" s="186"/>
      <c r="EM69" s="547"/>
      <c r="EN69" s="547"/>
      <c r="EO69" s="186"/>
      <c r="EP69" s="547"/>
      <c r="EQ69" s="547"/>
      <c r="ER69" s="547"/>
      <c r="ES69" s="547"/>
      <c r="ET69" s="547"/>
      <c r="EU69" s="186"/>
      <c r="EV69" s="547"/>
      <c r="EW69" s="547"/>
      <c r="EX69" s="547"/>
      <c r="EY69" s="547"/>
      <c r="EZ69" s="547"/>
      <c r="FA69" s="186"/>
      <c r="FB69" s="547"/>
      <c r="FC69" s="547"/>
      <c r="FD69" s="547"/>
      <c r="FE69" s="547"/>
      <c r="FF69" s="547"/>
      <c r="FG69" s="186"/>
      <c r="FH69" s="547"/>
      <c r="FI69" s="547"/>
      <c r="FJ69" s="186"/>
      <c r="FK69" s="547"/>
      <c r="FL69" s="547"/>
      <c r="FM69" s="186"/>
      <c r="FN69" s="547"/>
      <c r="FO69" s="547"/>
      <c r="FP69" s="547"/>
      <c r="FQ69" s="547"/>
      <c r="FR69" s="547"/>
      <c r="FS69" s="186"/>
      <c r="FT69" s="547"/>
      <c r="FU69" s="547"/>
      <c r="FV69" s="547"/>
      <c r="FW69" s="547"/>
      <c r="FX69" s="547"/>
      <c r="FY69" s="186"/>
      <c r="FZ69" s="547"/>
      <c r="GA69" s="547"/>
      <c r="GB69" s="186"/>
      <c r="GC69" s="547"/>
      <c r="GD69" s="547"/>
      <c r="GE69" s="186"/>
      <c r="GF69" s="547"/>
      <c r="GG69" s="547"/>
      <c r="GH69" s="186"/>
      <c r="GI69" s="547"/>
      <c r="GJ69" s="547"/>
      <c r="GK69" s="186"/>
      <c r="GL69" s="547"/>
      <c r="GM69" s="547"/>
      <c r="GN69" s="186"/>
      <c r="GO69" s="547"/>
      <c r="GP69" s="547"/>
      <c r="GQ69" s="186"/>
      <c r="GR69" s="547"/>
      <c r="GS69" s="547"/>
      <c r="GT69" s="186"/>
      <c r="GU69" s="547"/>
      <c r="GV69" s="547"/>
      <c r="GW69" s="186"/>
      <c r="GX69" s="547"/>
      <c r="GY69" s="547"/>
      <c r="GZ69" s="186"/>
      <c r="HA69" s="547"/>
      <c r="HB69" s="547"/>
      <c r="HC69" s="186"/>
      <c r="HD69" s="547"/>
      <c r="HE69" s="547"/>
      <c r="HF69" s="547"/>
      <c r="HG69" s="547"/>
      <c r="HH69" s="548">
        <v>4</v>
      </c>
      <c r="HI69" s="549">
        <v>230646.2</v>
      </c>
      <c r="HJ69" s="548">
        <v>16</v>
      </c>
      <c r="HK69" s="548">
        <v>0</v>
      </c>
      <c r="HL69" s="549">
        <v>0</v>
      </c>
      <c r="HM69" s="548">
        <v>0</v>
      </c>
      <c r="HN69" s="63">
        <v>4</v>
      </c>
      <c r="HO69" s="186">
        <v>230646.2</v>
      </c>
      <c r="HP69" s="63">
        <v>16</v>
      </c>
    </row>
    <row r="70" spans="1:224" ht="15" x14ac:dyDescent="0.25">
      <c r="A70" s="210"/>
      <c r="B70" s="551" t="s">
        <v>481</v>
      </c>
      <c r="C70" s="552"/>
      <c r="D70" s="210"/>
      <c r="E70" s="518"/>
      <c r="F70" s="553">
        <v>4</v>
      </c>
      <c r="G70" s="554">
        <v>230646.2</v>
      </c>
      <c r="H70" s="553">
        <v>16</v>
      </c>
      <c r="I70" s="553"/>
      <c r="J70" s="553"/>
      <c r="K70" s="553"/>
      <c r="L70" s="553">
        <v>1</v>
      </c>
      <c r="M70" s="554">
        <v>21090.22</v>
      </c>
      <c r="N70" s="553">
        <v>12</v>
      </c>
      <c r="O70" s="553"/>
      <c r="P70" s="554"/>
      <c r="Q70" s="553"/>
      <c r="R70" s="553"/>
      <c r="S70" s="554"/>
      <c r="T70" s="553"/>
      <c r="U70" s="553"/>
      <c r="V70" s="554"/>
      <c r="W70" s="553"/>
      <c r="X70" s="553"/>
      <c r="Y70" s="553"/>
      <c r="Z70" s="553"/>
      <c r="AA70" s="553"/>
      <c r="AB70" s="553"/>
      <c r="AC70" s="553"/>
      <c r="AD70" s="553"/>
      <c r="AE70" s="553"/>
      <c r="AF70" s="553"/>
      <c r="AG70" s="553"/>
      <c r="AH70" s="553"/>
      <c r="AI70" s="553"/>
      <c r="AJ70" s="553">
        <v>2</v>
      </c>
      <c r="AK70" s="554">
        <v>42180.44</v>
      </c>
      <c r="AL70" s="553">
        <v>21</v>
      </c>
      <c r="AM70" s="553"/>
      <c r="AN70" s="553"/>
      <c r="AO70" s="553"/>
      <c r="AP70" s="553">
        <v>8</v>
      </c>
      <c r="AQ70" s="554">
        <v>168721.76</v>
      </c>
      <c r="AR70" s="553">
        <v>114</v>
      </c>
      <c r="AS70" s="553"/>
      <c r="AT70" s="554"/>
      <c r="AU70" s="553"/>
      <c r="AV70" s="553"/>
      <c r="AW70" s="553"/>
      <c r="AX70" s="553"/>
      <c r="AY70" s="553"/>
      <c r="AZ70" s="553"/>
      <c r="BA70" s="553"/>
      <c r="BB70" s="553"/>
      <c r="BC70" s="553"/>
      <c r="BD70" s="553"/>
      <c r="BE70" s="553"/>
      <c r="BF70" s="553"/>
      <c r="BG70" s="553"/>
      <c r="BH70" s="553">
        <v>1</v>
      </c>
      <c r="BI70" s="554">
        <v>21090.22</v>
      </c>
      <c r="BJ70" s="553">
        <v>8</v>
      </c>
      <c r="BK70" s="553"/>
      <c r="BL70" s="554"/>
      <c r="BM70" s="553"/>
      <c r="BN70" s="553">
        <v>3</v>
      </c>
      <c r="BO70" s="554">
        <v>75924.78</v>
      </c>
      <c r="BP70" s="553">
        <v>34</v>
      </c>
      <c r="BQ70" s="553"/>
      <c r="BR70" s="553"/>
      <c r="BS70" s="553"/>
      <c r="BT70" s="553"/>
      <c r="BU70" s="554"/>
      <c r="BV70" s="553"/>
      <c r="BW70" s="553"/>
      <c r="BX70" s="553"/>
      <c r="BY70" s="553"/>
      <c r="BZ70" s="553"/>
      <c r="CA70" s="554"/>
      <c r="CB70" s="553"/>
      <c r="CC70" s="553"/>
      <c r="CD70" s="553"/>
      <c r="CE70" s="553"/>
      <c r="CF70" s="553"/>
      <c r="CG70" s="554"/>
      <c r="CH70" s="553"/>
      <c r="CI70" s="553"/>
      <c r="CJ70" s="553"/>
      <c r="CK70" s="553"/>
      <c r="CL70" s="553">
        <v>5</v>
      </c>
      <c r="CM70" s="554">
        <v>126541.29999999999</v>
      </c>
      <c r="CN70" s="553">
        <v>50</v>
      </c>
      <c r="CO70" s="553"/>
      <c r="CP70" s="554"/>
      <c r="CQ70" s="553"/>
      <c r="CR70" s="553">
        <v>11</v>
      </c>
      <c r="CS70" s="554">
        <v>999597.16999999981</v>
      </c>
      <c r="CT70" s="553">
        <v>100</v>
      </c>
      <c r="CU70" s="553">
        <v>1</v>
      </c>
      <c r="CV70" s="553">
        <v>33593.699999999997</v>
      </c>
      <c r="CW70" s="553">
        <v>8</v>
      </c>
      <c r="CX70" s="553"/>
      <c r="CY70" s="554"/>
      <c r="CZ70" s="553"/>
      <c r="DA70" s="553"/>
      <c r="DB70" s="554"/>
      <c r="DC70" s="553"/>
      <c r="DD70" s="553"/>
      <c r="DE70" s="554"/>
      <c r="DF70" s="553"/>
      <c r="DG70" s="553"/>
      <c r="DH70" s="554"/>
      <c r="DI70" s="553"/>
      <c r="DJ70" s="553">
        <v>1</v>
      </c>
      <c r="DK70" s="554">
        <v>444149.97</v>
      </c>
      <c r="DL70" s="553">
        <v>10</v>
      </c>
      <c r="DM70" s="553"/>
      <c r="DN70" s="554"/>
      <c r="DO70" s="553"/>
      <c r="DP70" s="553">
        <v>1</v>
      </c>
      <c r="DQ70" s="554">
        <v>155347.6</v>
      </c>
      <c r="DR70" s="553">
        <v>8</v>
      </c>
      <c r="DS70" s="553"/>
      <c r="DT70" s="553"/>
      <c r="DU70" s="553"/>
      <c r="DV70" s="553"/>
      <c r="DW70" s="554"/>
      <c r="DX70" s="553"/>
      <c r="DY70" s="553"/>
      <c r="DZ70" s="553"/>
      <c r="EA70" s="553"/>
      <c r="EB70" s="553"/>
      <c r="EC70" s="554"/>
      <c r="ED70" s="553"/>
      <c r="EE70" s="553"/>
      <c r="EF70" s="553"/>
      <c r="EG70" s="553"/>
      <c r="EH70" s="553">
        <v>1</v>
      </c>
      <c r="EI70" s="554">
        <v>21090.22</v>
      </c>
      <c r="EJ70" s="553">
        <v>11</v>
      </c>
      <c r="EK70" s="553"/>
      <c r="EL70" s="554"/>
      <c r="EM70" s="553"/>
      <c r="EN70" s="553"/>
      <c r="EO70" s="554"/>
      <c r="EP70" s="553"/>
      <c r="EQ70" s="553"/>
      <c r="ER70" s="553"/>
      <c r="ES70" s="553"/>
      <c r="ET70" s="553">
        <v>9</v>
      </c>
      <c r="EU70" s="554">
        <v>189811.98</v>
      </c>
      <c r="EV70" s="553">
        <v>90</v>
      </c>
      <c r="EW70" s="553"/>
      <c r="EX70" s="553"/>
      <c r="EY70" s="553"/>
      <c r="EZ70" s="553">
        <v>9</v>
      </c>
      <c r="FA70" s="554">
        <v>227774.34000000003</v>
      </c>
      <c r="FB70" s="553">
        <v>65</v>
      </c>
      <c r="FC70" s="553"/>
      <c r="FD70" s="553"/>
      <c r="FE70" s="553"/>
      <c r="FF70" s="553"/>
      <c r="FG70" s="554"/>
      <c r="FH70" s="553"/>
      <c r="FI70" s="553"/>
      <c r="FJ70" s="554"/>
      <c r="FK70" s="553"/>
      <c r="FL70" s="553"/>
      <c r="FM70" s="554"/>
      <c r="FN70" s="553"/>
      <c r="FO70" s="553"/>
      <c r="FP70" s="553"/>
      <c r="FQ70" s="553"/>
      <c r="FR70" s="553"/>
      <c r="FS70" s="554"/>
      <c r="FT70" s="553"/>
      <c r="FU70" s="553"/>
      <c r="FV70" s="553"/>
      <c r="FW70" s="553"/>
      <c r="FX70" s="553">
        <v>5</v>
      </c>
      <c r="FY70" s="554">
        <v>98437.760000000009</v>
      </c>
      <c r="FZ70" s="553">
        <v>60</v>
      </c>
      <c r="GA70" s="553"/>
      <c r="GB70" s="554"/>
      <c r="GC70" s="553"/>
      <c r="GD70" s="553">
        <v>4</v>
      </c>
      <c r="GE70" s="554">
        <v>96510.92</v>
      </c>
      <c r="GF70" s="553">
        <v>47</v>
      </c>
      <c r="GG70" s="553"/>
      <c r="GH70" s="554"/>
      <c r="GI70" s="553"/>
      <c r="GJ70" s="553">
        <v>8</v>
      </c>
      <c r="GK70" s="554">
        <v>140114.89000000001</v>
      </c>
      <c r="GL70" s="553">
        <v>87</v>
      </c>
      <c r="GM70" s="553"/>
      <c r="GN70" s="554"/>
      <c r="GO70" s="553"/>
      <c r="GP70" s="553">
        <v>3</v>
      </c>
      <c r="GQ70" s="554">
        <v>65110</v>
      </c>
      <c r="GR70" s="553">
        <v>31</v>
      </c>
      <c r="GS70" s="553"/>
      <c r="GT70" s="554"/>
      <c r="GU70" s="553"/>
      <c r="GV70" s="553">
        <v>4</v>
      </c>
      <c r="GW70" s="554">
        <v>101233.04</v>
      </c>
      <c r="GX70" s="553">
        <v>43</v>
      </c>
      <c r="GY70" s="553"/>
      <c r="GZ70" s="554"/>
      <c r="HA70" s="553"/>
      <c r="HB70" s="553"/>
      <c r="HC70" s="554"/>
      <c r="HD70" s="553"/>
      <c r="HE70" s="553"/>
      <c r="HF70" s="553"/>
      <c r="HG70" s="553"/>
      <c r="HH70" s="555">
        <v>80</v>
      </c>
      <c r="HI70" s="554">
        <v>3225372.81</v>
      </c>
      <c r="HJ70" s="555">
        <v>807</v>
      </c>
      <c r="HK70" s="555">
        <v>1</v>
      </c>
      <c r="HL70" s="554">
        <v>33593.699999999997</v>
      </c>
      <c r="HM70" s="555">
        <v>8</v>
      </c>
      <c r="HN70" s="555">
        <v>81</v>
      </c>
      <c r="HO70" s="554">
        <v>3258966.5099999974</v>
      </c>
      <c r="HP70" s="555">
        <v>815</v>
      </c>
    </row>
    <row r="71" spans="1:224" s="32" customFormat="1" ht="26.25" x14ac:dyDescent="0.25">
      <c r="A71" s="521"/>
      <c r="B71" s="268">
        <v>17</v>
      </c>
      <c r="C71" s="395" t="s">
        <v>32</v>
      </c>
      <c r="D71" s="181" t="s">
        <v>380</v>
      </c>
      <c r="E71" s="263" t="s">
        <v>202</v>
      </c>
      <c r="F71" s="558"/>
      <c r="G71" s="559"/>
      <c r="H71" s="558"/>
      <c r="I71" s="558"/>
      <c r="J71" s="558"/>
      <c r="K71" s="558"/>
      <c r="L71" s="558"/>
      <c r="M71" s="559"/>
      <c r="N71" s="558"/>
      <c r="O71" s="558"/>
      <c r="P71" s="559"/>
      <c r="Q71" s="558"/>
      <c r="R71" s="558"/>
      <c r="S71" s="559"/>
      <c r="T71" s="558"/>
      <c r="U71" s="558"/>
      <c r="V71" s="559"/>
      <c r="W71" s="558"/>
      <c r="X71" s="558"/>
      <c r="Y71" s="558"/>
      <c r="Z71" s="558"/>
      <c r="AA71" s="558"/>
      <c r="AB71" s="558"/>
      <c r="AC71" s="558"/>
      <c r="AD71" s="558"/>
      <c r="AE71" s="558"/>
      <c r="AF71" s="558"/>
      <c r="AG71" s="558"/>
      <c r="AH71" s="558"/>
      <c r="AI71" s="558"/>
      <c r="AJ71" s="558"/>
      <c r="AK71" s="559"/>
      <c r="AL71" s="558"/>
      <c r="AM71" s="558"/>
      <c r="AN71" s="558"/>
      <c r="AO71" s="558"/>
      <c r="AP71" s="558"/>
      <c r="AQ71" s="559"/>
      <c r="AR71" s="558"/>
      <c r="AS71" s="558"/>
      <c r="AT71" s="559"/>
      <c r="AU71" s="558"/>
      <c r="AV71" s="558"/>
      <c r="AW71" s="558"/>
      <c r="AX71" s="558"/>
      <c r="AY71" s="558"/>
      <c r="AZ71" s="558"/>
      <c r="BA71" s="558"/>
      <c r="BB71" s="558"/>
      <c r="BC71" s="558"/>
      <c r="BD71" s="558"/>
      <c r="BE71" s="558"/>
      <c r="BF71" s="558"/>
      <c r="BG71" s="558"/>
      <c r="BH71" s="558"/>
      <c r="BI71" s="559"/>
      <c r="BJ71" s="558"/>
      <c r="BK71" s="558"/>
      <c r="BL71" s="559"/>
      <c r="BM71" s="558"/>
      <c r="BN71" s="558"/>
      <c r="BO71" s="559"/>
      <c r="BP71" s="558"/>
      <c r="BQ71" s="558"/>
      <c r="BR71" s="558"/>
      <c r="BS71" s="558"/>
      <c r="BT71" s="558"/>
      <c r="BU71" s="559"/>
      <c r="BV71" s="558"/>
      <c r="BW71" s="558"/>
      <c r="BX71" s="558"/>
      <c r="BY71" s="558"/>
      <c r="BZ71" s="558"/>
      <c r="CA71" s="559"/>
      <c r="CB71" s="558"/>
      <c r="CC71" s="558"/>
      <c r="CD71" s="558"/>
      <c r="CE71" s="558"/>
      <c r="CF71" s="558"/>
      <c r="CG71" s="559"/>
      <c r="CH71" s="558"/>
      <c r="CI71" s="558"/>
      <c r="CJ71" s="558"/>
      <c r="CK71" s="558"/>
      <c r="CL71" s="558"/>
      <c r="CM71" s="559"/>
      <c r="CN71" s="558"/>
      <c r="CO71" s="558"/>
      <c r="CP71" s="559"/>
      <c r="CQ71" s="558"/>
      <c r="CR71" s="558"/>
      <c r="CS71" s="559"/>
      <c r="CT71" s="558"/>
      <c r="CU71" s="558"/>
      <c r="CV71" s="558"/>
      <c r="CW71" s="558"/>
      <c r="CX71" s="558"/>
      <c r="CY71" s="559"/>
      <c r="CZ71" s="558"/>
      <c r="DA71" s="558"/>
      <c r="DB71" s="559"/>
      <c r="DC71" s="558"/>
      <c r="DD71" s="558"/>
      <c r="DE71" s="559"/>
      <c r="DF71" s="558"/>
      <c r="DG71" s="558"/>
      <c r="DH71" s="559"/>
      <c r="DI71" s="558"/>
      <c r="DJ71" s="558"/>
      <c r="DK71" s="559"/>
      <c r="DL71" s="558"/>
      <c r="DM71" s="558"/>
      <c r="DN71" s="559"/>
      <c r="DO71" s="558"/>
      <c r="DP71" s="558"/>
      <c r="DQ71" s="559"/>
      <c r="DR71" s="558"/>
      <c r="DS71" s="558"/>
      <c r="DT71" s="558"/>
      <c r="DU71" s="558"/>
      <c r="DV71" s="558"/>
      <c r="DW71" s="559"/>
      <c r="DX71" s="558"/>
      <c r="DY71" s="558"/>
      <c r="DZ71" s="558"/>
      <c r="EA71" s="558"/>
      <c r="EB71" s="558"/>
      <c r="EC71" s="559"/>
      <c r="ED71" s="558"/>
      <c r="EE71" s="558"/>
      <c r="EF71" s="558"/>
      <c r="EG71" s="558"/>
      <c r="EH71" s="558"/>
      <c r="EI71" s="559"/>
      <c r="EJ71" s="558"/>
      <c r="EK71" s="558"/>
      <c r="EL71" s="559"/>
      <c r="EM71" s="558"/>
      <c r="EN71" s="558"/>
      <c r="EO71" s="559"/>
      <c r="EP71" s="558"/>
      <c r="EQ71" s="558"/>
      <c r="ER71" s="558"/>
      <c r="ES71" s="558"/>
      <c r="ET71" s="558"/>
      <c r="EU71" s="559"/>
      <c r="EV71" s="558"/>
      <c r="EW71" s="558"/>
      <c r="EX71" s="558"/>
      <c r="EY71" s="558"/>
      <c r="EZ71" s="558"/>
      <c r="FA71" s="559"/>
      <c r="FB71" s="558"/>
      <c r="FC71" s="558"/>
      <c r="FD71" s="558"/>
      <c r="FE71" s="558"/>
      <c r="FF71" s="558"/>
      <c r="FG71" s="559"/>
      <c r="FH71" s="558"/>
      <c r="FI71" s="558"/>
      <c r="FJ71" s="559"/>
      <c r="FK71" s="558"/>
      <c r="FL71" s="558"/>
      <c r="FM71" s="559"/>
      <c r="FN71" s="558"/>
      <c r="FO71" s="558"/>
      <c r="FP71" s="558"/>
      <c r="FQ71" s="558"/>
      <c r="FR71" s="558"/>
      <c r="FS71" s="559"/>
      <c r="FT71" s="558"/>
      <c r="FU71" s="558"/>
      <c r="FV71" s="558"/>
      <c r="FW71" s="558"/>
      <c r="FX71" s="558"/>
      <c r="FY71" s="559"/>
      <c r="FZ71" s="558"/>
      <c r="GA71" s="558"/>
      <c r="GB71" s="559"/>
      <c r="GC71" s="558"/>
      <c r="GD71" s="558"/>
      <c r="GE71" s="559"/>
      <c r="GF71" s="558"/>
      <c r="GG71" s="558"/>
      <c r="GH71" s="559"/>
      <c r="GI71" s="558"/>
      <c r="GJ71" s="558"/>
      <c r="GK71" s="559"/>
      <c r="GL71" s="558"/>
      <c r="GM71" s="558"/>
      <c r="GN71" s="559"/>
      <c r="GO71" s="558"/>
      <c r="GP71" s="558"/>
      <c r="GQ71" s="559"/>
      <c r="GR71" s="558"/>
      <c r="GS71" s="558"/>
      <c r="GT71" s="559"/>
      <c r="GU71" s="558"/>
      <c r="GV71" s="558"/>
      <c r="GW71" s="559"/>
      <c r="GX71" s="558"/>
      <c r="GY71" s="558"/>
      <c r="GZ71" s="559"/>
      <c r="HA71" s="558"/>
      <c r="HB71" s="558"/>
      <c r="HC71" s="559"/>
      <c r="HD71" s="558"/>
      <c r="HE71" s="558"/>
      <c r="HF71" s="558"/>
      <c r="HG71" s="558"/>
      <c r="HH71" s="560"/>
      <c r="HI71" s="559"/>
      <c r="HJ71" s="560"/>
      <c r="HK71" s="560"/>
      <c r="HL71" s="559"/>
      <c r="HM71" s="560"/>
      <c r="HN71" s="560"/>
      <c r="HO71" s="559"/>
      <c r="HP71" s="560"/>
    </row>
    <row r="72" spans="1:224" ht="15" x14ac:dyDescent="0.25">
      <c r="A72" s="210"/>
      <c r="B72" s="551" t="s">
        <v>800</v>
      </c>
      <c r="C72" s="552"/>
      <c r="D72" s="210"/>
      <c r="E72" s="518"/>
      <c r="F72" s="553"/>
      <c r="G72" s="554"/>
      <c r="H72" s="553"/>
      <c r="I72" s="553"/>
      <c r="J72" s="553"/>
      <c r="K72" s="553"/>
      <c r="L72" s="553"/>
      <c r="M72" s="554"/>
      <c r="N72" s="553"/>
      <c r="O72" s="553"/>
      <c r="P72" s="554"/>
      <c r="Q72" s="553"/>
      <c r="R72" s="553"/>
      <c r="S72" s="554"/>
      <c r="T72" s="553"/>
      <c r="U72" s="553"/>
      <c r="V72" s="554"/>
      <c r="W72" s="553"/>
      <c r="X72" s="553"/>
      <c r="Y72" s="553"/>
      <c r="Z72" s="553"/>
      <c r="AA72" s="553"/>
      <c r="AB72" s="553"/>
      <c r="AC72" s="553"/>
      <c r="AD72" s="553"/>
      <c r="AE72" s="553"/>
      <c r="AF72" s="553"/>
      <c r="AG72" s="553"/>
      <c r="AH72" s="553"/>
      <c r="AI72" s="553"/>
      <c r="AJ72" s="553"/>
      <c r="AK72" s="554"/>
      <c r="AL72" s="553"/>
      <c r="AM72" s="553"/>
      <c r="AN72" s="553"/>
      <c r="AO72" s="553"/>
      <c r="AP72" s="553"/>
      <c r="AQ72" s="554"/>
      <c r="AR72" s="553"/>
      <c r="AS72" s="553"/>
      <c r="AT72" s="554"/>
      <c r="AU72" s="553"/>
      <c r="AV72" s="553"/>
      <c r="AW72" s="553"/>
      <c r="AX72" s="553"/>
      <c r="AY72" s="553"/>
      <c r="AZ72" s="553"/>
      <c r="BA72" s="553"/>
      <c r="BB72" s="553"/>
      <c r="BC72" s="553"/>
      <c r="BD72" s="553"/>
      <c r="BE72" s="553"/>
      <c r="BF72" s="553"/>
      <c r="BG72" s="553"/>
      <c r="BH72" s="553"/>
      <c r="BI72" s="554"/>
      <c r="BJ72" s="553"/>
      <c r="BK72" s="553"/>
      <c r="BL72" s="554"/>
      <c r="BM72" s="553"/>
      <c r="BN72" s="553"/>
      <c r="BO72" s="554"/>
      <c r="BP72" s="553"/>
      <c r="BQ72" s="553"/>
      <c r="BR72" s="553"/>
      <c r="BS72" s="553"/>
      <c r="BT72" s="553"/>
      <c r="BU72" s="554"/>
      <c r="BV72" s="553"/>
      <c r="BW72" s="553"/>
      <c r="BX72" s="553"/>
      <c r="BY72" s="553"/>
      <c r="BZ72" s="553"/>
      <c r="CA72" s="554"/>
      <c r="CB72" s="553"/>
      <c r="CC72" s="553"/>
      <c r="CD72" s="553"/>
      <c r="CE72" s="553"/>
      <c r="CF72" s="553"/>
      <c r="CG72" s="554"/>
      <c r="CH72" s="553"/>
      <c r="CI72" s="553"/>
      <c r="CJ72" s="553"/>
      <c r="CK72" s="553"/>
      <c r="CL72" s="553"/>
      <c r="CM72" s="554"/>
      <c r="CN72" s="553"/>
      <c r="CO72" s="553"/>
      <c r="CP72" s="554"/>
      <c r="CQ72" s="553"/>
      <c r="CR72" s="553"/>
      <c r="CS72" s="554"/>
      <c r="CT72" s="553"/>
      <c r="CU72" s="553"/>
      <c r="CV72" s="553"/>
      <c r="CW72" s="553"/>
      <c r="CX72" s="553"/>
      <c r="CY72" s="554"/>
      <c r="CZ72" s="553"/>
      <c r="DA72" s="553"/>
      <c r="DB72" s="554"/>
      <c r="DC72" s="553"/>
      <c r="DD72" s="553"/>
      <c r="DE72" s="554"/>
      <c r="DF72" s="553"/>
      <c r="DG72" s="553"/>
      <c r="DH72" s="554"/>
      <c r="DI72" s="553"/>
      <c r="DJ72" s="553"/>
      <c r="DK72" s="554"/>
      <c r="DL72" s="553"/>
      <c r="DM72" s="553"/>
      <c r="DN72" s="554"/>
      <c r="DO72" s="553"/>
      <c r="DP72" s="553"/>
      <c r="DQ72" s="554"/>
      <c r="DR72" s="553"/>
      <c r="DS72" s="553"/>
      <c r="DT72" s="553"/>
      <c r="DU72" s="553"/>
      <c r="DV72" s="553"/>
      <c r="DW72" s="554"/>
      <c r="DX72" s="553"/>
      <c r="DY72" s="553"/>
      <c r="DZ72" s="553"/>
      <c r="EA72" s="553"/>
      <c r="EB72" s="553"/>
      <c r="EC72" s="554"/>
      <c r="ED72" s="553"/>
      <c r="EE72" s="553"/>
      <c r="EF72" s="553"/>
      <c r="EG72" s="553"/>
      <c r="EH72" s="553"/>
      <c r="EI72" s="554"/>
      <c r="EJ72" s="553"/>
      <c r="EK72" s="553"/>
      <c r="EL72" s="554"/>
      <c r="EM72" s="553"/>
      <c r="EN72" s="553"/>
      <c r="EO72" s="554"/>
      <c r="EP72" s="553"/>
      <c r="EQ72" s="553"/>
      <c r="ER72" s="553"/>
      <c r="ES72" s="553"/>
      <c r="ET72" s="553"/>
      <c r="EU72" s="554"/>
      <c r="EV72" s="553"/>
      <c r="EW72" s="553"/>
      <c r="EX72" s="553"/>
      <c r="EY72" s="553"/>
      <c r="EZ72" s="553"/>
      <c r="FA72" s="554"/>
      <c r="FB72" s="553"/>
      <c r="FC72" s="553"/>
      <c r="FD72" s="553"/>
      <c r="FE72" s="553"/>
      <c r="FF72" s="553"/>
      <c r="FG72" s="554"/>
      <c r="FH72" s="553"/>
      <c r="FI72" s="553"/>
      <c r="FJ72" s="554"/>
      <c r="FK72" s="553"/>
      <c r="FL72" s="553"/>
      <c r="FM72" s="554"/>
      <c r="FN72" s="553"/>
      <c r="FO72" s="553"/>
      <c r="FP72" s="553"/>
      <c r="FQ72" s="553"/>
      <c r="FR72" s="553"/>
      <c r="FS72" s="554"/>
      <c r="FT72" s="553"/>
      <c r="FU72" s="553"/>
      <c r="FV72" s="553"/>
      <c r="FW72" s="553"/>
      <c r="FX72" s="553"/>
      <c r="FY72" s="554"/>
      <c r="FZ72" s="553"/>
      <c r="GA72" s="553"/>
      <c r="GB72" s="554"/>
      <c r="GC72" s="553"/>
      <c r="GD72" s="553"/>
      <c r="GE72" s="554"/>
      <c r="GF72" s="553"/>
      <c r="GG72" s="553"/>
      <c r="GH72" s="554"/>
      <c r="GI72" s="553"/>
      <c r="GJ72" s="553"/>
      <c r="GK72" s="554"/>
      <c r="GL72" s="553"/>
      <c r="GM72" s="553"/>
      <c r="GN72" s="554"/>
      <c r="GO72" s="553"/>
      <c r="GP72" s="553"/>
      <c r="GQ72" s="554"/>
      <c r="GR72" s="553"/>
      <c r="GS72" s="553"/>
      <c r="GT72" s="554"/>
      <c r="GU72" s="553"/>
      <c r="GV72" s="553"/>
      <c r="GW72" s="554"/>
      <c r="GX72" s="553"/>
      <c r="GY72" s="553"/>
      <c r="GZ72" s="554"/>
      <c r="HA72" s="553"/>
      <c r="HB72" s="553"/>
      <c r="HC72" s="554"/>
      <c r="HD72" s="553"/>
      <c r="HE72" s="553"/>
      <c r="HF72" s="553"/>
      <c r="HG72" s="553"/>
      <c r="HH72" s="555"/>
      <c r="HI72" s="554"/>
      <c r="HJ72" s="555"/>
      <c r="HK72" s="555"/>
      <c r="HL72" s="554"/>
      <c r="HM72" s="555"/>
      <c r="HN72" s="555"/>
      <c r="HO72" s="554"/>
      <c r="HP72" s="555"/>
    </row>
    <row r="73" spans="1:224" ht="30" x14ac:dyDescent="0.25">
      <c r="A73" s="550"/>
      <c r="B73" s="545">
        <v>18</v>
      </c>
      <c r="C73" s="546" t="s">
        <v>266</v>
      </c>
      <c r="D73" s="76" t="s">
        <v>381</v>
      </c>
      <c r="E73" s="517" t="s">
        <v>203</v>
      </c>
      <c r="F73" s="547"/>
      <c r="G73" s="186"/>
      <c r="H73" s="547"/>
      <c r="I73" s="547"/>
      <c r="J73" s="547"/>
      <c r="K73" s="547"/>
      <c r="L73" s="547">
        <v>5</v>
      </c>
      <c r="M73" s="186">
        <v>143592.95999999999</v>
      </c>
      <c r="N73" s="547">
        <v>23</v>
      </c>
      <c r="O73" s="547"/>
      <c r="P73" s="186"/>
      <c r="Q73" s="547"/>
      <c r="R73" s="547"/>
      <c r="S73" s="186"/>
      <c r="T73" s="547"/>
      <c r="U73" s="547"/>
      <c r="V73" s="186"/>
      <c r="W73" s="547"/>
      <c r="X73" s="547"/>
      <c r="Y73" s="547"/>
      <c r="Z73" s="547"/>
      <c r="AA73" s="547"/>
      <c r="AB73" s="547"/>
      <c r="AC73" s="547"/>
      <c r="AD73" s="547"/>
      <c r="AE73" s="547"/>
      <c r="AF73" s="547"/>
      <c r="AG73" s="547"/>
      <c r="AH73" s="547"/>
      <c r="AI73" s="547"/>
      <c r="AJ73" s="547"/>
      <c r="AK73" s="186"/>
      <c r="AL73" s="547"/>
      <c r="AM73" s="547"/>
      <c r="AN73" s="547"/>
      <c r="AO73" s="547"/>
      <c r="AP73" s="547"/>
      <c r="AQ73" s="186"/>
      <c r="AR73" s="547"/>
      <c r="AS73" s="547"/>
      <c r="AT73" s="186"/>
      <c r="AU73" s="547"/>
      <c r="AV73" s="547"/>
      <c r="AW73" s="547"/>
      <c r="AX73" s="547"/>
      <c r="AY73" s="547"/>
      <c r="AZ73" s="547"/>
      <c r="BA73" s="547"/>
      <c r="BB73" s="547"/>
      <c r="BC73" s="547"/>
      <c r="BD73" s="547"/>
      <c r="BE73" s="547"/>
      <c r="BF73" s="547"/>
      <c r="BG73" s="547"/>
      <c r="BH73" s="547"/>
      <c r="BI73" s="186"/>
      <c r="BJ73" s="547"/>
      <c r="BK73" s="547"/>
      <c r="BL73" s="186"/>
      <c r="BM73" s="547"/>
      <c r="BN73" s="547"/>
      <c r="BO73" s="186"/>
      <c r="BP73" s="547"/>
      <c r="BQ73" s="547"/>
      <c r="BR73" s="547"/>
      <c r="BS73" s="547"/>
      <c r="BT73" s="547"/>
      <c r="BU73" s="186"/>
      <c r="BV73" s="547"/>
      <c r="BW73" s="547"/>
      <c r="BX73" s="547"/>
      <c r="BY73" s="547"/>
      <c r="BZ73" s="547"/>
      <c r="CA73" s="186"/>
      <c r="CB73" s="547"/>
      <c r="CC73" s="547"/>
      <c r="CD73" s="547"/>
      <c r="CE73" s="547"/>
      <c r="CF73" s="547"/>
      <c r="CG73" s="186"/>
      <c r="CH73" s="547"/>
      <c r="CI73" s="547"/>
      <c r="CJ73" s="547"/>
      <c r="CK73" s="547"/>
      <c r="CL73" s="547"/>
      <c r="CM73" s="186"/>
      <c r="CN73" s="547"/>
      <c r="CO73" s="547"/>
      <c r="CP73" s="186"/>
      <c r="CQ73" s="547"/>
      <c r="CR73" s="547"/>
      <c r="CS73" s="186"/>
      <c r="CT73" s="547"/>
      <c r="CU73" s="547"/>
      <c r="CV73" s="547"/>
      <c r="CW73" s="547"/>
      <c r="CX73" s="547"/>
      <c r="CY73" s="186"/>
      <c r="CZ73" s="547"/>
      <c r="DA73" s="547"/>
      <c r="DB73" s="186"/>
      <c r="DC73" s="547"/>
      <c r="DD73" s="547"/>
      <c r="DE73" s="186"/>
      <c r="DF73" s="547"/>
      <c r="DG73" s="547"/>
      <c r="DH73" s="186"/>
      <c r="DI73" s="547"/>
      <c r="DJ73" s="547"/>
      <c r="DK73" s="186"/>
      <c r="DL73" s="547"/>
      <c r="DM73" s="547"/>
      <c r="DN73" s="186"/>
      <c r="DO73" s="547"/>
      <c r="DP73" s="547"/>
      <c r="DQ73" s="186"/>
      <c r="DR73" s="547"/>
      <c r="DS73" s="547"/>
      <c r="DT73" s="547"/>
      <c r="DU73" s="547"/>
      <c r="DV73" s="547"/>
      <c r="DW73" s="186"/>
      <c r="DX73" s="547"/>
      <c r="DY73" s="547"/>
      <c r="DZ73" s="547"/>
      <c r="EA73" s="547"/>
      <c r="EB73" s="547"/>
      <c r="EC73" s="186"/>
      <c r="ED73" s="547"/>
      <c r="EE73" s="547"/>
      <c r="EF73" s="547"/>
      <c r="EG73" s="547"/>
      <c r="EH73" s="547"/>
      <c r="EI73" s="186"/>
      <c r="EJ73" s="547"/>
      <c r="EK73" s="547"/>
      <c r="EL73" s="186"/>
      <c r="EM73" s="547"/>
      <c r="EN73" s="547"/>
      <c r="EO73" s="186"/>
      <c r="EP73" s="547"/>
      <c r="EQ73" s="547"/>
      <c r="ER73" s="547"/>
      <c r="ES73" s="547"/>
      <c r="ET73" s="547"/>
      <c r="EU73" s="186"/>
      <c r="EV73" s="547"/>
      <c r="EW73" s="547"/>
      <c r="EX73" s="547"/>
      <c r="EY73" s="547"/>
      <c r="EZ73" s="547"/>
      <c r="FA73" s="186"/>
      <c r="FB73" s="547"/>
      <c r="FC73" s="547"/>
      <c r="FD73" s="547"/>
      <c r="FE73" s="547"/>
      <c r="FF73" s="547"/>
      <c r="FG73" s="186"/>
      <c r="FH73" s="547"/>
      <c r="FI73" s="547"/>
      <c r="FJ73" s="186"/>
      <c r="FK73" s="547"/>
      <c r="FL73" s="547"/>
      <c r="FM73" s="186"/>
      <c r="FN73" s="547"/>
      <c r="FO73" s="547"/>
      <c r="FP73" s="547"/>
      <c r="FQ73" s="547"/>
      <c r="FR73" s="547"/>
      <c r="FS73" s="186"/>
      <c r="FT73" s="547"/>
      <c r="FU73" s="547"/>
      <c r="FV73" s="547"/>
      <c r="FW73" s="547"/>
      <c r="FX73" s="547"/>
      <c r="FY73" s="186"/>
      <c r="FZ73" s="547"/>
      <c r="GA73" s="547"/>
      <c r="GB73" s="186"/>
      <c r="GC73" s="547"/>
      <c r="GD73" s="547"/>
      <c r="GE73" s="186"/>
      <c r="GF73" s="547"/>
      <c r="GG73" s="547"/>
      <c r="GH73" s="186"/>
      <c r="GI73" s="547"/>
      <c r="GJ73" s="547"/>
      <c r="GK73" s="186"/>
      <c r="GL73" s="547"/>
      <c r="GM73" s="547"/>
      <c r="GN73" s="186"/>
      <c r="GO73" s="547"/>
      <c r="GP73" s="547"/>
      <c r="GQ73" s="186"/>
      <c r="GR73" s="547"/>
      <c r="GS73" s="547"/>
      <c r="GT73" s="186"/>
      <c r="GU73" s="547"/>
      <c r="GV73" s="547"/>
      <c r="GW73" s="186"/>
      <c r="GX73" s="547"/>
      <c r="GY73" s="547"/>
      <c r="GZ73" s="186"/>
      <c r="HA73" s="547"/>
      <c r="HB73" s="547"/>
      <c r="HC73" s="186"/>
      <c r="HD73" s="547"/>
      <c r="HE73" s="547"/>
      <c r="HF73" s="547"/>
      <c r="HG73" s="547"/>
      <c r="HH73" s="548">
        <v>5</v>
      </c>
      <c r="HI73" s="549">
        <v>143592.95999999999</v>
      </c>
      <c r="HJ73" s="548">
        <v>23</v>
      </c>
      <c r="HK73" s="548">
        <v>0</v>
      </c>
      <c r="HL73" s="549">
        <v>0</v>
      </c>
      <c r="HM73" s="548">
        <v>0</v>
      </c>
      <c r="HN73" s="63">
        <v>5</v>
      </c>
      <c r="HO73" s="186">
        <v>143592.95999999999</v>
      </c>
      <c r="HP73" s="63">
        <v>23</v>
      </c>
    </row>
    <row r="74" spans="1:224" ht="30" x14ac:dyDescent="0.25">
      <c r="A74" s="550"/>
      <c r="B74" s="550"/>
      <c r="C74" s="546"/>
      <c r="D74" s="76" t="s">
        <v>382</v>
      </c>
      <c r="E74" s="517" t="s">
        <v>674</v>
      </c>
      <c r="F74" s="547"/>
      <c r="G74" s="186"/>
      <c r="H74" s="547"/>
      <c r="I74" s="547"/>
      <c r="J74" s="547"/>
      <c r="K74" s="547"/>
      <c r="L74" s="547">
        <v>108</v>
      </c>
      <c r="M74" s="186">
        <v>7688348.8499999875</v>
      </c>
      <c r="N74" s="547">
        <v>2597</v>
      </c>
      <c r="O74" s="547">
        <v>3</v>
      </c>
      <c r="P74" s="186">
        <v>218754.90000000002</v>
      </c>
      <c r="Q74" s="547">
        <v>80</v>
      </c>
      <c r="R74" s="547"/>
      <c r="S74" s="186"/>
      <c r="T74" s="547"/>
      <c r="U74" s="547"/>
      <c r="V74" s="186"/>
      <c r="W74" s="547"/>
      <c r="X74" s="547"/>
      <c r="Y74" s="547"/>
      <c r="Z74" s="547"/>
      <c r="AA74" s="547"/>
      <c r="AB74" s="547"/>
      <c r="AC74" s="547"/>
      <c r="AD74" s="547"/>
      <c r="AE74" s="547"/>
      <c r="AF74" s="547"/>
      <c r="AG74" s="547"/>
      <c r="AH74" s="547"/>
      <c r="AI74" s="547"/>
      <c r="AJ74" s="547"/>
      <c r="AK74" s="186"/>
      <c r="AL74" s="547"/>
      <c r="AM74" s="547"/>
      <c r="AN74" s="547"/>
      <c r="AO74" s="547"/>
      <c r="AP74" s="547"/>
      <c r="AQ74" s="186"/>
      <c r="AR74" s="547"/>
      <c r="AS74" s="547"/>
      <c r="AT74" s="186"/>
      <c r="AU74" s="547"/>
      <c r="AV74" s="547"/>
      <c r="AW74" s="547"/>
      <c r="AX74" s="547"/>
      <c r="AY74" s="547"/>
      <c r="AZ74" s="547"/>
      <c r="BA74" s="547"/>
      <c r="BB74" s="547"/>
      <c r="BC74" s="547"/>
      <c r="BD74" s="547"/>
      <c r="BE74" s="547"/>
      <c r="BF74" s="547"/>
      <c r="BG74" s="547"/>
      <c r="BH74" s="547">
        <v>11</v>
      </c>
      <c r="BI74" s="186">
        <v>802101.30000000016</v>
      </c>
      <c r="BJ74" s="547">
        <v>319</v>
      </c>
      <c r="BK74" s="547"/>
      <c r="BL74" s="186"/>
      <c r="BM74" s="547"/>
      <c r="BN74" s="547"/>
      <c r="BO74" s="186"/>
      <c r="BP74" s="547"/>
      <c r="BQ74" s="547"/>
      <c r="BR74" s="547"/>
      <c r="BS74" s="547"/>
      <c r="BT74" s="547"/>
      <c r="BU74" s="186"/>
      <c r="BV74" s="547"/>
      <c r="BW74" s="547"/>
      <c r="BX74" s="547"/>
      <c r="BY74" s="547"/>
      <c r="BZ74" s="547"/>
      <c r="CA74" s="186"/>
      <c r="CB74" s="547"/>
      <c r="CC74" s="547"/>
      <c r="CD74" s="547"/>
      <c r="CE74" s="547"/>
      <c r="CF74" s="547"/>
      <c r="CG74" s="186"/>
      <c r="CH74" s="547"/>
      <c r="CI74" s="547"/>
      <c r="CJ74" s="547"/>
      <c r="CK74" s="547"/>
      <c r="CL74" s="547"/>
      <c r="CM74" s="186"/>
      <c r="CN74" s="547"/>
      <c r="CO74" s="547"/>
      <c r="CP74" s="186"/>
      <c r="CQ74" s="547"/>
      <c r="CR74" s="547"/>
      <c r="CS74" s="186"/>
      <c r="CT74" s="547"/>
      <c r="CU74" s="547"/>
      <c r="CV74" s="547"/>
      <c r="CW74" s="547"/>
      <c r="CX74" s="547"/>
      <c r="CY74" s="186"/>
      <c r="CZ74" s="547"/>
      <c r="DA74" s="547"/>
      <c r="DB74" s="186"/>
      <c r="DC74" s="547"/>
      <c r="DD74" s="547"/>
      <c r="DE74" s="186"/>
      <c r="DF74" s="547"/>
      <c r="DG74" s="547"/>
      <c r="DH74" s="186"/>
      <c r="DI74" s="547"/>
      <c r="DJ74" s="547"/>
      <c r="DK74" s="186"/>
      <c r="DL74" s="547"/>
      <c r="DM74" s="547"/>
      <c r="DN74" s="186"/>
      <c r="DO74" s="547"/>
      <c r="DP74" s="547"/>
      <c r="DQ74" s="186"/>
      <c r="DR74" s="547"/>
      <c r="DS74" s="547"/>
      <c r="DT74" s="547"/>
      <c r="DU74" s="547"/>
      <c r="DV74" s="547"/>
      <c r="DW74" s="186"/>
      <c r="DX74" s="547"/>
      <c r="DY74" s="547"/>
      <c r="DZ74" s="547"/>
      <c r="EA74" s="547"/>
      <c r="EB74" s="547"/>
      <c r="EC74" s="186"/>
      <c r="ED74" s="547"/>
      <c r="EE74" s="547"/>
      <c r="EF74" s="547"/>
      <c r="EG74" s="547"/>
      <c r="EH74" s="547"/>
      <c r="EI74" s="186"/>
      <c r="EJ74" s="547"/>
      <c r="EK74" s="547"/>
      <c r="EL74" s="186"/>
      <c r="EM74" s="547"/>
      <c r="EN74" s="547"/>
      <c r="EO74" s="186"/>
      <c r="EP74" s="547"/>
      <c r="EQ74" s="547"/>
      <c r="ER74" s="547"/>
      <c r="ES74" s="547"/>
      <c r="ET74" s="547"/>
      <c r="EU74" s="186"/>
      <c r="EV74" s="547"/>
      <c r="EW74" s="547"/>
      <c r="EX74" s="547"/>
      <c r="EY74" s="547"/>
      <c r="EZ74" s="547"/>
      <c r="FA74" s="186"/>
      <c r="FB74" s="547"/>
      <c r="FC74" s="547"/>
      <c r="FD74" s="547"/>
      <c r="FE74" s="547"/>
      <c r="FF74" s="547"/>
      <c r="FG74" s="186"/>
      <c r="FH74" s="547"/>
      <c r="FI74" s="547"/>
      <c r="FJ74" s="186"/>
      <c r="FK74" s="547"/>
      <c r="FL74" s="547"/>
      <c r="FM74" s="186"/>
      <c r="FN74" s="547"/>
      <c r="FO74" s="547"/>
      <c r="FP74" s="547"/>
      <c r="FQ74" s="547"/>
      <c r="FR74" s="547"/>
      <c r="FS74" s="186"/>
      <c r="FT74" s="547"/>
      <c r="FU74" s="547"/>
      <c r="FV74" s="547"/>
      <c r="FW74" s="547"/>
      <c r="FX74" s="547"/>
      <c r="FY74" s="186"/>
      <c r="FZ74" s="547"/>
      <c r="GA74" s="547"/>
      <c r="GB74" s="186"/>
      <c r="GC74" s="547"/>
      <c r="GD74" s="547"/>
      <c r="GE74" s="186"/>
      <c r="GF74" s="547"/>
      <c r="GG74" s="547"/>
      <c r="GH74" s="186"/>
      <c r="GI74" s="547"/>
      <c r="GJ74" s="547"/>
      <c r="GK74" s="186"/>
      <c r="GL74" s="547"/>
      <c r="GM74" s="547"/>
      <c r="GN74" s="186"/>
      <c r="GO74" s="547"/>
      <c r="GP74" s="547"/>
      <c r="GQ74" s="186"/>
      <c r="GR74" s="547"/>
      <c r="GS74" s="547"/>
      <c r="GT74" s="186"/>
      <c r="GU74" s="547"/>
      <c r="GV74" s="547"/>
      <c r="GW74" s="186"/>
      <c r="GX74" s="547"/>
      <c r="GY74" s="547"/>
      <c r="GZ74" s="186"/>
      <c r="HA74" s="547"/>
      <c r="HB74" s="547"/>
      <c r="HC74" s="186"/>
      <c r="HD74" s="547"/>
      <c r="HE74" s="547"/>
      <c r="HF74" s="547"/>
      <c r="HG74" s="547"/>
      <c r="HH74" s="548">
        <v>119</v>
      </c>
      <c r="HI74" s="549">
        <v>8490450.1499999873</v>
      </c>
      <c r="HJ74" s="548">
        <v>2916</v>
      </c>
      <c r="HK74" s="548">
        <v>3</v>
      </c>
      <c r="HL74" s="549">
        <v>218754.90000000002</v>
      </c>
      <c r="HM74" s="548">
        <v>80</v>
      </c>
      <c r="HN74" s="63">
        <v>122</v>
      </c>
      <c r="HO74" s="186">
        <v>8709205.0499999896</v>
      </c>
      <c r="HP74" s="63">
        <v>2996</v>
      </c>
    </row>
    <row r="75" spans="1:224" ht="15" x14ac:dyDescent="0.25">
      <c r="A75" s="550"/>
      <c r="B75" s="550"/>
      <c r="C75" s="546"/>
      <c r="D75" s="76" t="s">
        <v>383</v>
      </c>
      <c r="E75" s="517"/>
      <c r="F75" s="547"/>
      <c r="G75" s="186"/>
      <c r="H75" s="547"/>
      <c r="I75" s="547"/>
      <c r="J75" s="547"/>
      <c r="K75" s="547"/>
      <c r="L75" s="547"/>
      <c r="M75" s="186"/>
      <c r="N75" s="547"/>
      <c r="O75" s="547"/>
      <c r="P75" s="186"/>
      <c r="Q75" s="547"/>
      <c r="R75" s="547"/>
      <c r="S75" s="186"/>
      <c r="T75" s="547"/>
      <c r="U75" s="547"/>
      <c r="V75" s="186"/>
      <c r="W75" s="547"/>
      <c r="X75" s="547"/>
      <c r="Y75" s="547"/>
      <c r="Z75" s="547"/>
      <c r="AA75" s="547"/>
      <c r="AB75" s="547"/>
      <c r="AC75" s="547"/>
      <c r="AD75" s="547"/>
      <c r="AE75" s="547"/>
      <c r="AF75" s="547"/>
      <c r="AG75" s="547"/>
      <c r="AH75" s="547"/>
      <c r="AI75" s="547"/>
      <c r="AJ75" s="547"/>
      <c r="AK75" s="186"/>
      <c r="AL75" s="547"/>
      <c r="AM75" s="547"/>
      <c r="AN75" s="547"/>
      <c r="AO75" s="547"/>
      <c r="AP75" s="547"/>
      <c r="AQ75" s="186"/>
      <c r="AR75" s="547"/>
      <c r="AS75" s="547"/>
      <c r="AT75" s="186"/>
      <c r="AU75" s="547"/>
      <c r="AV75" s="547"/>
      <c r="AW75" s="547"/>
      <c r="AX75" s="547"/>
      <c r="AY75" s="547"/>
      <c r="AZ75" s="547"/>
      <c r="BA75" s="547"/>
      <c r="BB75" s="547"/>
      <c r="BC75" s="547"/>
      <c r="BD75" s="547"/>
      <c r="BE75" s="547"/>
      <c r="BF75" s="547"/>
      <c r="BG75" s="547"/>
      <c r="BH75" s="547"/>
      <c r="BI75" s="186"/>
      <c r="BJ75" s="547"/>
      <c r="BK75" s="547"/>
      <c r="BL75" s="186"/>
      <c r="BM75" s="547"/>
      <c r="BN75" s="547"/>
      <c r="BO75" s="186"/>
      <c r="BP75" s="547"/>
      <c r="BQ75" s="547"/>
      <c r="BR75" s="547"/>
      <c r="BS75" s="547"/>
      <c r="BT75" s="547"/>
      <c r="BU75" s="186"/>
      <c r="BV75" s="547"/>
      <c r="BW75" s="547"/>
      <c r="BX75" s="547"/>
      <c r="BY75" s="547"/>
      <c r="BZ75" s="547"/>
      <c r="CA75" s="186"/>
      <c r="CB75" s="547"/>
      <c r="CC75" s="547"/>
      <c r="CD75" s="547"/>
      <c r="CE75" s="547"/>
      <c r="CF75" s="547"/>
      <c r="CG75" s="186"/>
      <c r="CH75" s="547"/>
      <c r="CI75" s="547"/>
      <c r="CJ75" s="547"/>
      <c r="CK75" s="547"/>
      <c r="CL75" s="547"/>
      <c r="CM75" s="186"/>
      <c r="CN75" s="547"/>
      <c r="CO75" s="547"/>
      <c r="CP75" s="186"/>
      <c r="CQ75" s="547"/>
      <c r="CR75" s="547"/>
      <c r="CS75" s="186"/>
      <c r="CT75" s="547"/>
      <c r="CU75" s="547"/>
      <c r="CV75" s="547"/>
      <c r="CW75" s="547"/>
      <c r="CX75" s="547"/>
      <c r="CY75" s="186"/>
      <c r="CZ75" s="547"/>
      <c r="DA75" s="547"/>
      <c r="DB75" s="186"/>
      <c r="DC75" s="547"/>
      <c r="DD75" s="547"/>
      <c r="DE75" s="186"/>
      <c r="DF75" s="547"/>
      <c r="DG75" s="547"/>
      <c r="DH75" s="186"/>
      <c r="DI75" s="547"/>
      <c r="DJ75" s="547"/>
      <c r="DK75" s="186"/>
      <c r="DL75" s="547"/>
      <c r="DM75" s="547"/>
      <c r="DN75" s="186"/>
      <c r="DO75" s="547"/>
      <c r="DP75" s="547"/>
      <c r="DQ75" s="186"/>
      <c r="DR75" s="547"/>
      <c r="DS75" s="547"/>
      <c r="DT75" s="547"/>
      <c r="DU75" s="547"/>
      <c r="DV75" s="547"/>
      <c r="DW75" s="186"/>
      <c r="DX75" s="547"/>
      <c r="DY75" s="547"/>
      <c r="DZ75" s="547"/>
      <c r="EA75" s="547"/>
      <c r="EB75" s="547"/>
      <c r="EC75" s="186"/>
      <c r="ED75" s="547"/>
      <c r="EE75" s="547"/>
      <c r="EF75" s="547"/>
      <c r="EG75" s="547"/>
      <c r="EH75" s="547"/>
      <c r="EI75" s="186"/>
      <c r="EJ75" s="547"/>
      <c r="EK75" s="547"/>
      <c r="EL75" s="186"/>
      <c r="EM75" s="547"/>
      <c r="EN75" s="547"/>
      <c r="EO75" s="186"/>
      <c r="EP75" s="547"/>
      <c r="EQ75" s="547"/>
      <c r="ER75" s="547"/>
      <c r="ES75" s="547"/>
      <c r="ET75" s="547"/>
      <c r="EU75" s="186"/>
      <c r="EV75" s="547"/>
      <c r="EW75" s="547"/>
      <c r="EX75" s="547"/>
      <c r="EY75" s="547"/>
      <c r="EZ75" s="547"/>
      <c r="FA75" s="186"/>
      <c r="FB75" s="547"/>
      <c r="FC75" s="547"/>
      <c r="FD75" s="547"/>
      <c r="FE75" s="547"/>
      <c r="FF75" s="547"/>
      <c r="FG75" s="186"/>
      <c r="FH75" s="547"/>
      <c r="FI75" s="547"/>
      <c r="FJ75" s="186"/>
      <c r="FK75" s="547"/>
      <c r="FL75" s="547"/>
      <c r="FM75" s="186"/>
      <c r="FN75" s="547"/>
      <c r="FO75" s="547"/>
      <c r="FP75" s="547"/>
      <c r="FQ75" s="547"/>
      <c r="FR75" s="547"/>
      <c r="FS75" s="186"/>
      <c r="FT75" s="547"/>
      <c r="FU75" s="547"/>
      <c r="FV75" s="547"/>
      <c r="FW75" s="547"/>
      <c r="FX75" s="547"/>
      <c r="FY75" s="186"/>
      <c r="FZ75" s="547"/>
      <c r="GA75" s="547"/>
      <c r="GB75" s="186"/>
      <c r="GC75" s="547"/>
      <c r="GD75" s="547"/>
      <c r="GE75" s="186"/>
      <c r="GF75" s="547"/>
      <c r="GG75" s="547"/>
      <c r="GH75" s="186"/>
      <c r="GI75" s="547"/>
      <c r="GJ75" s="547"/>
      <c r="GK75" s="186"/>
      <c r="GL75" s="547"/>
      <c r="GM75" s="547"/>
      <c r="GN75" s="186"/>
      <c r="GO75" s="547"/>
      <c r="GP75" s="547"/>
      <c r="GQ75" s="186"/>
      <c r="GR75" s="547"/>
      <c r="GS75" s="547"/>
      <c r="GT75" s="186"/>
      <c r="GU75" s="547"/>
      <c r="GV75" s="547"/>
      <c r="GW75" s="186"/>
      <c r="GX75" s="547"/>
      <c r="GY75" s="547"/>
      <c r="GZ75" s="186"/>
      <c r="HA75" s="547"/>
      <c r="HB75" s="547"/>
      <c r="HC75" s="186"/>
      <c r="HD75" s="547"/>
      <c r="HE75" s="547"/>
      <c r="HF75" s="547"/>
      <c r="HG75" s="547"/>
      <c r="HH75" s="548"/>
      <c r="HI75" s="549"/>
      <c r="HJ75" s="548"/>
      <c r="HK75" s="548"/>
      <c r="HL75" s="549"/>
      <c r="HM75" s="548"/>
      <c r="HN75" s="63"/>
      <c r="HO75" s="186"/>
      <c r="HP75" s="63"/>
    </row>
    <row r="76" spans="1:224" ht="15" x14ac:dyDescent="0.25">
      <c r="A76" s="550"/>
      <c r="B76" s="550"/>
      <c r="C76" s="546"/>
      <c r="D76" s="76" t="s">
        <v>384</v>
      </c>
      <c r="E76" s="517" t="s">
        <v>205</v>
      </c>
      <c r="F76" s="547"/>
      <c r="G76" s="186"/>
      <c r="H76" s="547"/>
      <c r="I76" s="547"/>
      <c r="J76" s="547"/>
      <c r="K76" s="547"/>
      <c r="L76" s="547"/>
      <c r="M76" s="186"/>
      <c r="N76" s="547"/>
      <c r="O76" s="547"/>
      <c r="P76" s="186"/>
      <c r="Q76" s="547"/>
      <c r="R76" s="547"/>
      <c r="S76" s="186"/>
      <c r="T76" s="547"/>
      <c r="U76" s="547"/>
      <c r="V76" s="186"/>
      <c r="W76" s="547"/>
      <c r="X76" s="547"/>
      <c r="Y76" s="547"/>
      <c r="Z76" s="547"/>
      <c r="AA76" s="547"/>
      <c r="AB76" s="547"/>
      <c r="AC76" s="547"/>
      <c r="AD76" s="547"/>
      <c r="AE76" s="547"/>
      <c r="AF76" s="547"/>
      <c r="AG76" s="547"/>
      <c r="AH76" s="547"/>
      <c r="AI76" s="547"/>
      <c r="AJ76" s="547"/>
      <c r="AK76" s="186"/>
      <c r="AL76" s="547"/>
      <c r="AM76" s="547"/>
      <c r="AN76" s="547"/>
      <c r="AO76" s="547"/>
      <c r="AP76" s="547"/>
      <c r="AQ76" s="186"/>
      <c r="AR76" s="547"/>
      <c r="AS76" s="547"/>
      <c r="AT76" s="186"/>
      <c r="AU76" s="547"/>
      <c r="AV76" s="547"/>
      <c r="AW76" s="547"/>
      <c r="AX76" s="547"/>
      <c r="AY76" s="547"/>
      <c r="AZ76" s="547"/>
      <c r="BA76" s="547"/>
      <c r="BB76" s="547"/>
      <c r="BC76" s="547"/>
      <c r="BD76" s="547"/>
      <c r="BE76" s="547"/>
      <c r="BF76" s="547"/>
      <c r="BG76" s="547"/>
      <c r="BH76" s="547"/>
      <c r="BI76" s="186"/>
      <c r="BJ76" s="547"/>
      <c r="BK76" s="547"/>
      <c r="BL76" s="186"/>
      <c r="BM76" s="547"/>
      <c r="BN76" s="547"/>
      <c r="BO76" s="186"/>
      <c r="BP76" s="547"/>
      <c r="BQ76" s="547"/>
      <c r="BR76" s="547"/>
      <c r="BS76" s="547"/>
      <c r="BT76" s="547"/>
      <c r="BU76" s="186"/>
      <c r="BV76" s="547"/>
      <c r="BW76" s="547"/>
      <c r="BX76" s="547"/>
      <c r="BY76" s="547"/>
      <c r="BZ76" s="547"/>
      <c r="CA76" s="186"/>
      <c r="CB76" s="547"/>
      <c r="CC76" s="547"/>
      <c r="CD76" s="547"/>
      <c r="CE76" s="547"/>
      <c r="CF76" s="547"/>
      <c r="CG76" s="186"/>
      <c r="CH76" s="547"/>
      <c r="CI76" s="547"/>
      <c r="CJ76" s="547"/>
      <c r="CK76" s="547"/>
      <c r="CL76" s="547"/>
      <c r="CM76" s="186"/>
      <c r="CN76" s="547"/>
      <c r="CO76" s="547"/>
      <c r="CP76" s="186"/>
      <c r="CQ76" s="547"/>
      <c r="CR76" s="547">
        <v>1</v>
      </c>
      <c r="CS76" s="186">
        <v>77338.259999999995</v>
      </c>
      <c r="CT76" s="547">
        <v>7</v>
      </c>
      <c r="CU76" s="547"/>
      <c r="CV76" s="547"/>
      <c r="CW76" s="547"/>
      <c r="CX76" s="547">
        <v>1</v>
      </c>
      <c r="CY76" s="186">
        <v>15348.4</v>
      </c>
      <c r="CZ76" s="547">
        <v>11</v>
      </c>
      <c r="DA76" s="547"/>
      <c r="DB76" s="186"/>
      <c r="DC76" s="547"/>
      <c r="DD76" s="547"/>
      <c r="DE76" s="186"/>
      <c r="DF76" s="547"/>
      <c r="DG76" s="547"/>
      <c r="DH76" s="186"/>
      <c r="DI76" s="547"/>
      <c r="DJ76" s="547"/>
      <c r="DK76" s="186"/>
      <c r="DL76" s="547"/>
      <c r="DM76" s="547"/>
      <c r="DN76" s="186"/>
      <c r="DO76" s="547"/>
      <c r="DP76" s="547"/>
      <c r="DQ76" s="186"/>
      <c r="DR76" s="547"/>
      <c r="DS76" s="547"/>
      <c r="DT76" s="547"/>
      <c r="DU76" s="547"/>
      <c r="DV76" s="547"/>
      <c r="DW76" s="186"/>
      <c r="DX76" s="547"/>
      <c r="DY76" s="547"/>
      <c r="DZ76" s="547"/>
      <c r="EA76" s="547"/>
      <c r="EB76" s="547"/>
      <c r="EC76" s="186"/>
      <c r="ED76" s="547"/>
      <c r="EE76" s="547"/>
      <c r="EF76" s="547"/>
      <c r="EG76" s="547"/>
      <c r="EH76" s="547"/>
      <c r="EI76" s="186"/>
      <c r="EJ76" s="547"/>
      <c r="EK76" s="547"/>
      <c r="EL76" s="186"/>
      <c r="EM76" s="547"/>
      <c r="EN76" s="547"/>
      <c r="EO76" s="186"/>
      <c r="EP76" s="547"/>
      <c r="EQ76" s="547"/>
      <c r="ER76" s="547"/>
      <c r="ES76" s="547"/>
      <c r="ET76" s="547"/>
      <c r="EU76" s="186"/>
      <c r="EV76" s="547"/>
      <c r="EW76" s="547"/>
      <c r="EX76" s="547"/>
      <c r="EY76" s="547"/>
      <c r="EZ76" s="547"/>
      <c r="FA76" s="186"/>
      <c r="FB76" s="547"/>
      <c r="FC76" s="547"/>
      <c r="FD76" s="547"/>
      <c r="FE76" s="547"/>
      <c r="FF76" s="547"/>
      <c r="FG76" s="186"/>
      <c r="FH76" s="547"/>
      <c r="FI76" s="547"/>
      <c r="FJ76" s="186"/>
      <c r="FK76" s="547"/>
      <c r="FL76" s="547"/>
      <c r="FM76" s="186"/>
      <c r="FN76" s="547"/>
      <c r="FO76" s="547"/>
      <c r="FP76" s="547"/>
      <c r="FQ76" s="547"/>
      <c r="FR76" s="547"/>
      <c r="FS76" s="186"/>
      <c r="FT76" s="547"/>
      <c r="FU76" s="547"/>
      <c r="FV76" s="547"/>
      <c r="FW76" s="547"/>
      <c r="FX76" s="547">
        <v>4</v>
      </c>
      <c r="FY76" s="186">
        <v>67021.459999999992</v>
      </c>
      <c r="FZ76" s="547">
        <v>42</v>
      </c>
      <c r="GA76" s="547"/>
      <c r="GB76" s="186"/>
      <c r="GC76" s="547"/>
      <c r="GD76" s="547">
        <v>1</v>
      </c>
      <c r="GE76" s="186">
        <v>20534.23</v>
      </c>
      <c r="GF76" s="547">
        <v>12</v>
      </c>
      <c r="GG76" s="547"/>
      <c r="GH76" s="186"/>
      <c r="GI76" s="547"/>
      <c r="GJ76" s="547">
        <v>2</v>
      </c>
      <c r="GK76" s="186">
        <v>29811.66</v>
      </c>
      <c r="GL76" s="547">
        <v>18</v>
      </c>
      <c r="GM76" s="547"/>
      <c r="GN76" s="186"/>
      <c r="GO76" s="547"/>
      <c r="GP76" s="547"/>
      <c r="GQ76" s="186"/>
      <c r="GR76" s="547"/>
      <c r="GS76" s="547"/>
      <c r="GT76" s="186"/>
      <c r="GU76" s="547"/>
      <c r="GV76" s="547"/>
      <c r="GW76" s="186"/>
      <c r="GX76" s="547"/>
      <c r="GY76" s="547"/>
      <c r="GZ76" s="186"/>
      <c r="HA76" s="547"/>
      <c r="HB76" s="547"/>
      <c r="HC76" s="186"/>
      <c r="HD76" s="547"/>
      <c r="HE76" s="547"/>
      <c r="HF76" s="547"/>
      <c r="HG76" s="547"/>
      <c r="HH76" s="548">
        <v>9</v>
      </c>
      <c r="HI76" s="549">
        <v>210054.01</v>
      </c>
      <c r="HJ76" s="548">
        <v>90</v>
      </c>
      <c r="HK76" s="548">
        <v>0</v>
      </c>
      <c r="HL76" s="549">
        <v>0</v>
      </c>
      <c r="HM76" s="548">
        <v>0</v>
      </c>
      <c r="HN76" s="63">
        <v>9</v>
      </c>
      <c r="HO76" s="186">
        <v>210054.00999999998</v>
      </c>
      <c r="HP76" s="63">
        <v>90</v>
      </c>
    </row>
    <row r="77" spans="1:224" ht="15" x14ac:dyDescent="0.25">
      <c r="A77" s="210"/>
      <c r="B77" s="551" t="s">
        <v>482</v>
      </c>
      <c r="C77" s="552"/>
      <c r="D77" s="210"/>
      <c r="E77" s="518"/>
      <c r="F77" s="553"/>
      <c r="G77" s="554"/>
      <c r="H77" s="553"/>
      <c r="I77" s="553"/>
      <c r="J77" s="553"/>
      <c r="K77" s="553"/>
      <c r="L77" s="553">
        <v>113</v>
      </c>
      <c r="M77" s="554">
        <v>7831941.8099999866</v>
      </c>
      <c r="N77" s="553">
        <v>2620</v>
      </c>
      <c r="O77" s="553">
        <v>3</v>
      </c>
      <c r="P77" s="554">
        <v>218754.90000000002</v>
      </c>
      <c r="Q77" s="553">
        <v>80</v>
      </c>
      <c r="R77" s="553"/>
      <c r="S77" s="554"/>
      <c r="T77" s="553"/>
      <c r="U77" s="553"/>
      <c r="V77" s="554"/>
      <c r="W77" s="553"/>
      <c r="X77" s="553"/>
      <c r="Y77" s="553"/>
      <c r="Z77" s="553"/>
      <c r="AA77" s="553"/>
      <c r="AB77" s="553"/>
      <c r="AC77" s="553"/>
      <c r="AD77" s="553"/>
      <c r="AE77" s="553"/>
      <c r="AF77" s="553"/>
      <c r="AG77" s="553"/>
      <c r="AH77" s="553"/>
      <c r="AI77" s="553"/>
      <c r="AJ77" s="553"/>
      <c r="AK77" s="554"/>
      <c r="AL77" s="553"/>
      <c r="AM77" s="553"/>
      <c r="AN77" s="553"/>
      <c r="AO77" s="553"/>
      <c r="AP77" s="553"/>
      <c r="AQ77" s="554"/>
      <c r="AR77" s="553"/>
      <c r="AS77" s="553"/>
      <c r="AT77" s="554"/>
      <c r="AU77" s="553"/>
      <c r="AV77" s="553"/>
      <c r="AW77" s="553"/>
      <c r="AX77" s="553"/>
      <c r="AY77" s="553"/>
      <c r="AZ77" s="553"/>
      <c r="BA77" s="553"/>
      <c r="BB77" s="553"/>
      <c r="BC77" s="553"/>
      <c r="BD77" s="553"/>
      <c r="BE77" s="553"/>
      <c r="BF77" s="553"/>
      <c r="BG77" s="553"/>
      <c r="BH77" s="553">
        <v>11</v>
      </c>
      <c r="BI77" s="554">
        <v>802101.30000000016</v>
      </c>
      <c r="BJ77" s="553">
        <v>319</v>
      </c>
      <c r="BK77" s="553"/>
      <c r="BL77" s="554"/>
      <c r="BM77" s="553"/>
      <c r="BN77" s="553"/>
      <c r="BO77" s="554"/>
      <c r="BP77" s="553"/>
      <c r="BQ77" s="553"/>
      <c r="BR77" s="553"/>
      <c r="BS77" s="553"/>
      <c r="BT77" s="553"/>
      <c r="BU77" s="554"/>
      <c r="BV77" s="553"/>
      <c r="BW77" s="553"/>
      <c r="BX77" s="553"/>
      <c r="BY77" s="553"/>
      <c r="BZ77" s="553"/>
      <c r="CA77" s="554"/>
      <c r="CB77" s="553"/>
      <c r="CC77" s="553"/>
      <c r="CD77" s="553"/>
      <c r="CE77" s="553"/>
      <c r="CF77" s="553"/>
      <c r="CG77" s="554"/>
      <c r="CH77" s="553"/>
      <c r="CI77" s="553"/>
      <c r="CJ77" s="553"/>
      <c r="CK77" s="553"/>
      <c r="CL77" s="553"/>
      <c r="CM77" s="554"/>
      <c r="CN77" s="553"/>
      <c r="CO77" s="553"/>
      <c r="CP77" s="554"/>
      <c r="CQ77" s="553"/>
      <c r="CR77" s="553">
        <v>1</v>
      </c>
      <c r="CS77" s="554">
        <v>77338.259999999995</v>
      </c>
      <c r="CT77" s="553">
        <v>7</v>
      </c>
      <c r="CU77" s="553"/>
      <c r="CV77" s="553"/>
      <c r="CW77" s="553"/>
      <c r="CX77" s="553">
        <v>1</v>
      </c>
      <c r="CY77" s="554">
        <v>15348.4</v>
      </c>
      <c r="CZ77" s="553">
        <v>11</v>
      </c>
      <c r="DA77" s="553"/>
      <c r="DB77" s="554"/>
      <c r="DC77" s="553"/>
      <c r="DD77" s="553"/>
      <c r="DE77" s="554"/>
      <c r="DF77" s="553"/>
      <c r="DG77" s="553"/>
      <c r="DH77" s="554"/>
      <c r="DI77" s="553"/>
      <c r="DJ77" s="553"/>
      <c r="DK77" s="554"/>
      <c r="DL77" s="553"/>
      <c r="DM77" s="553"/>
      <c r="DN77" s="554"/>
      <c r="DO77" s="553"/>
      <c r="DP77" s="553"/>
      <c r="DQ77" s="554"/>
      <c r="DR77" s="553"/>
      <c r="DS77" s="553"/>
      <c r="DT77" s="553"/>
      <c r="DU77" s="553"/>
      <c r="DV77" s="553"/>
      <c r="DW77" s="554"/>
      <c r="DX77" s="553"/>
      <c r="DY77" s="553"/>
      <c r="DZ77" s="553"/>
      <c r="EA77" s="553"/>
      <c r="EB77" s="553"/>
      <c r="EC77" s="554"/>
      <c r="ED77" s="553"/>
      <c r="EE77" s="553"/>
      <c r="EF77" s="553"/>
      <c r="EG77" s="553"/>
      <c r="EH77" s="553"/>
      <c r="EI77" s="554"/>
      <c r="EJ77" s="553"/>
      <c r="EK77" s="553"/>
      <c r="EL77" s="554"/>
      <c r="EM77" s="553"/>
      <c r="EN77" s="553"/>
      <c r="EO77" s="554"/>
      <c r="EP77" s="553"/>
      <c r="EQ77" s="553"/>
      <c r="ER77" s="553"/>
      <c r="ES77" s="553"/>
      <c r="ET77" s="553"/>
      <c r="EU77" s="554"/>
      <c r="EV77" s="553"/>
      <c r="EW77" s="553"/>
      <c r="EX77" s="553"/>
      <c r="EY77" s="553"/>
      <c r="EZ77" s="553"/>
      <c r="FA77" s="554"/>
      <c r="FB77" s="553"/>
      <c r="FC77" s="553"/>
      <c r="FD77" s="553"/>
      <c r="FE77" s="553"/>
      <c r="FF77" s="553"/>
      <c r="FG77" s="554"/>
      <c r="FH77" s="553"/>
      <c r="FI77" s="553"/>
      <c r="FJ77" s="554"/>
      <c r="FK77" s="553"/>
      <c r="FL77" s="553"/>
      <c r="FM77" s="554"/>
      <c r="FN77" s="553"/>
      <c r="FO77" s="553"/>
      <c r="FP77" s="553"/>
      <c r="FQ77" s="553"/>
      <c r="FR77" s="553"/>
      <c r="FS77" s="554"/>
      <c r="FT77" s="553"/>
      <c r="FU77" s="553"/>
      <c r="FV77" s="553"/>
      <c r="FW77" s="553"/>
      <c r="FX77" s="553">
        <v>4</v>
      </c>
      <c r="FY77" s="554">
        <v>67021.459999999992</v>
      </c>
      <c r="FZ77" s="553">
        <v>42</v>
      </c>
      <c r="GA77" s="553"/>
      <c r="GB77" s="554"/>
      <c r="GC77" s="553"/>
      <c r="GD77" s="553">
        <v>1</v>
      </c>
      <c r="GE77" s="554">
        <v>20534.23</v>
      </c>
      <c r="GF77" s="553">
        <v>12</v>
      </c>
      <c r="GG77" s="553"/>
      <c r="GH77" s="554"/>
      <c r="GI77" s="553"/>
      <c r="GJ77" s="553">
        <v>2</v>
      </c>
      <c r="GK77" s="554">
        <v>29811.66</v>
      </c>
      <c r="GL77" s="553">
        <v>18</v>
      </c>
      <c r="GM77" s="553"/>
      <c r="GN77" s="554"/>
      <c r="GO77" s="553"/>
      <c r="GP77" s="553"/>
      <c r="GQ77" s="554"/>
      <c r="GR77" s="553"/>
      <c r="GS77" s="553"/>
      <c r="GT77" s="554"/>
      <c r="GU77" s="553"/>
      <c r="GV77" s="553"/>
      <c r="GW77" s="554"/>
      <c r="GX77" s="553"/>
      <c r="GY77" s="553"/>
      <c r="GZ77" s="554"/>
      <c r="HA77" s="553"/>
      <c r="HB77" s="553"/>
      <c r="HC77" s="554"/>
      <c r="HD77" s="553"/>
      <c r="HE77" s="553"/>
      <c r="HF77" s="553"/>
      <c r="HG77" s="553"/>
      <c r="HH77" s="555">
        <v>133</v>
      </c>
      <c r="HI77" s="554">
        <v>8844097.119999988</v>
      </c>
      <c r="HJ77" s="555">
        <v>3029</v>
      </c>
      <c r="HK77" s="555">
        <v>3</v>
      </c>
      <c r="HL77" s="554">
        <v>218754.90000000002</v>
      </c>
      <c r="HM77" s="555">
        <v>80</v>
      </c>
      <c r="HN77" s="555">
        <v>136</v>
      </c>
      <c r="HO77" s="554">
        <v>9062852.0199999902</v>
      </c>
      <c r="HP77" s="555">
        <v>3109</v>
      </c>
    </row>
    <row r="78" spans="1:224" s="32" customFormat="1" ht="26.25" x14ac:dyDescent="0.25">
      <c r="A78" s="521"/>
      <c r="B78" s="556"/>
      <c r="C78" s="557"/>
      <c r="D78" s="181" t="s">
        <v>394</v>
      </c>
      <c r="E78" s="263" t="s">
        <v>43</v>
      </c>
      <c r="F78" s="558"/>
      <c r="G78" s="559"/>
      <c r="H78" s="558"/>
      <c r="I78" s="558"/>
      <c r="J78" s="558"/>
      <c r="K78" s="558"/>
      <c r="L78" s="558"/>
      <c r="M78" s="559"/>
      <c r="N78" s="558"/>
      <c r="O78" s="558"/>
      <c r="P78" s="559"/>
      <c r="Q78" s="558"/>
      <c r="R78" s="558"/>
      <c r="S78" s="559"/>
      <c r="T78" s="558"/>
      <c r="U78" s="558"/>
      <c r="V78" s="559"/>
      <c r="W78" s="558"/>
      <c r="X78" s="558"/>
      <c r="Y78" s="558"/>
      <c r="Z78" s="558"/>
      <c r="AA78" s="558"/>
      <c r="AB78" s="558"/>
      <c r="AC78" s="558"/>
      <c r="AD78" s="558"/>
      <c r="AE78" s="558"/>
      <c r="AF78" s="558"/>
      <c r="AG78" s="558"/>
      <c r="AH78" s="558"/>
      <c r="AI78" s="558"/>
      <c r="AJ78" s="558"/>
      <c r="AK78" s="559"/>
      <c r="AL78" s="558"/>
      <c r="AM78" s="558"/>
      <c r="AN78" s="558"/>
      <c r="AO78" s="558"/>
      <c r="AP78" s="558"/>
      <c r="AQ78" s="559"/>
      <c r="AR78" s="558"/>
      <c r="AS78" s="558"/>
      <c r="AT78" s="559"/>
      <c r="AU78" s="558"/>
      <c r="AV78" s="558"/>
      <c r="AW78" s="558"/>
      <c r="AX78" s="558"/>
      <c r="AY78" s="558"/>
      <c r="AZ78" s="558"/>
      <c r="BA78" s="558"/>
      <c r="BB78" s="558"/>
      <c r="BC78" s="558"/>
      <c r="BD78" s="558"/>
      <c r="BE78" s="558"/>
      <c r="BF78" s="558"/>
      <c r="BG78" s="558"/>
      <c r="BH78" s="558"/>
      <c r="BI78" s="559"/>
      <c r="BJ78" s="558"/>
      <c r="BK78" s="558"/>
      <c r="BL78" s="559"/>
      <c r="BM78" s="558"/>
      <c r="BN78" s="558"/>
      <c r="BO78" s="559"/>
      <c r="BP78" s="558"/>
      <c r="BQ78" s="558"/>
      <c r="BR78" s="558"/>
      <c r="BS78" s="558"/>
      <c r="BT78" s="558"/>
      <c r="BU78" s="559"/>
      <c r="BV78" s="558"/>
      <c r="BW78" s="558"/>
      <c r="BX78" s="558"/>
      <c r="BY78" s="558"/>
      <c r="BZ78" s="558"/>
      <c r="CA78" s="559"/>
      <c r="CB78" s="558"/>
      <c r="CC78" s="558"/>
      <c r="CD78" s="558"/>
      <c r="CE78" s="558"/>
      <c r="CF78" s="558"/>
      <c r="CG78" s="559"/>
      <c r="CH78" s="558"/>
      <c r="CI78" s="558"/>
      <c r="CJ78" s="558"/>
      <c r="CK78" s="558"/>
      <c r="CL78" s="558"/>
      <c r="CM78" s="559"/>
      <c r="CN78" s="558"/>
      <c r="CO78" s="558"/>
      <c r="CP78" s="559"/>
      <c r="CQ78" s="558"/>
      <c r="CR78" s="558"/>
      <c r="CS78" s="559"/>
      <c r="CT78" s="558"/>
      <c r="CU78" s="558"/>
      <c r="CV78" s="558"/>
      <c r="CW78" s="558"/>
      <c r="CX78" s="558"/>
      <c r="CY78" s="559"/>
      <c r="CZ78" s="558"/>
      <c r="DA78" s="558"/>
      <c r="DB78" s="559"/>
      <c r="DC78" s="558"/>
      <c r="DD78" s="558"/>
      <c r="DE78" s="559"/>
      <c r="DF78" s="558"/>
      <c r="DG78" s="558"/>
      <c r="DH78" s="559"/>
      <c r="DI78" s="558"/>
      <c r="DJ78" s="558"/>
      <c r="DK78" s="559"/>
      <c r="DL78" s="558"/>
      <c r="DM78" s="558"/>
      <c r="DN78" s="559"/>
      <c r="DO78" s="558"/>
      <c r="DP78" s="558"/>
      <c r="DQ78" s="559"/>
      <c r="DR78" s="558"/>
      <c r="DS78" s="558"/>
      <c r="DT78" s="558"/>
      <c r="DU78" s="558"/>
      <c r="DV78" s="558"/>
      <c r="DW78" s="559"/>
      <c r="DX78" s="558"/>
      <c r="DY78" s="558"/>
      <c r="DZ78" s="558"/>
      <c r="EA78" s="558"/>
      <c r="EB78" s="558"/>
      <c r="EC78" s="559"/>
      <c r="ED78" s="558"/>
      <c r="EE78" s="558"/>
      <c r="EF78" s="558"/>
      <c r="EG78" s="558"/>
      <c r="EH78" s="558"/>
      <c r="EI78" s="559"/>
      <c r="EJ78" s="558"/>
      <c r="EK78" s="558"/>
      <c r="EL78" s="559"/>
      <c r="EM78" s="558"/>
      <c r="EN78" s="558"/>
      <c r="EO78" s="559"/>
      <c r="EP78" s="558"/>
      <c r="EQ78" s="558"/>
      <c r="ER78" s="558"/>
      <c r="ES78" s="558"/>
      <c r="ET78" s="558"/>
      <c r="EU78" s="559"/>
      <c r="EV78" s="558"/>
      <c r="EW78" s="558"/>
      <c r="EX78" s="558"/>
      <c r="EY78" s="558"/>
      <c r="EZ78" s="558"/>
      <c r="FA78" s="559"/>
      <c r="FB78" s="558"/>
      <c r="FC78" s="558"/>
      <c r="FD78" s="558"/>
      <c r="FE78" s="558"/>
      <c r="FF78" s="558"/>
      <c r="FG78" s="559"/>
      <c r="FH78" s="558"/>
      <c r="FI78" s="558"/>
      <c r="FJ78" s="559"/>
      <c r="FK78" s="558"/>
      <c r="FL78" s="558"/>
      <c r="FM78" s="559"/>
      <c r="FN78" s="558"/>
      <c r="FO78" s="558"/>
      <c r="FP78" s="558"/>
      <c r="FQ78" s="558"/>
      <c r="FR78" s="558"/>
      <c r="FS78" s="559"/>
      <c r="FT78" s="558"/>
      <c r="FU78" s="558"/>
      <c r="FV78" s="558"/>
      <c r="FW78" s="558"/>
      <c r="FX78" s="558"/>
      <c r="FY78" s="559"/>
      <c r="FZ78" s="558"/>
      <c r="GA78" s="558"/>
      <c r="GB78" s="559"/>
      <c r="GC78" s="558"/>
      <c r="GD78" s="558"/>
      <c r="GE78" s="559"/>
      <c r="GF78" s="558"/>
      <c r="GG78" s="558"/>
      <c r="GH78" s="559"/>
      <c r="GI78" s="558"/>
      <c r="GJ78" s="558"/>
      <c r="GK78" s="559"/>
      <c r="GL78" s="558"/>
      <c r="GM78" s="558"/>
      <c r="GN78" s="559"/>
      <c r="GO78" s="558"/>
      <c r="GP78" s="558"/>
      <c r="GQ78" s="559"/>
      <c r="GR78" s="558"/>
      <c r="GS78" s="558"/>
      <c r="GT78" s="559"/>
      <c r="GU78" s="558"/>
      <c r="GV78" s="558"/>
      <c r="GW78" s="559"/>
      <c r="GX78" s="558"/>
      <c r="GY78" s="558"/>
      <c r="GZ78" s="559"/>
      <c r="HA78" s="558"/>
      <c r="HB78" s="558"/>
      <c r="HC78" s="559"/>
      <c r="HD78" s="558"/>
      <c r="HE78" s="558"/>
      <c r="HF78" s="558"/>
      <c r="HG78" s="558"/>
      <c r="HH78" s="560"/>
      <c r="HI78" s="559"/>
      <c r="HJ78" s="560"/>
      <c r="HK78" s="560"/>
      <c r="HL78" s="559"/>
      <c r="HM78" s="560"/>
      <c r="HN78" s="560"/>
      <c r="HO78" s="559"/>
      <c r="HP78" s="560"/>
    </row>
    <row r="79" spans="1:224" s="32" customFormat="1" ht="26.25" x14ac:dyDescent="0.25">
      <c r="A79" s="521"/>
      <c r="B79" s="556"/>
      <c r="C79" s="557"/>
      <c r="D79" s="181" t="s">
        <v>395</v>
      </c>
      <c r="E79" s="263" t="s">
        <v>44</v>
      </c>
      <c r="F79" s="558"/>
      <c r="G79" s="559"/>
      <c r="H79" s="558"/>
      <c r="I79" s="558"/>
      <c r="J79" s="558"/>
      <c r="K79" s="558"/>
      <c r="L79" s="558"/>
      <c r="M79" s="559"/>
      <c r="N79" s="558"/>
      <c r="O79" s="558"/>
      <c r="P79" s="559"/>
      <c r="Q79" s="558"/>
      <c r="R79" s="558"/>
      <c r="S79" s="559"/>
      <c r="T79" s="558"/>
      <c r="U79" s="558"/>
      <c r="V79" s="559"/>
      <c r="W79" s="558"/>
      <c r="X79" s="558"/>
      <c r="Y79" s="558"/>
      <c r="Z79" s="558"/>
      <c r="AA79" s="558"/>
      <c r="AB79" s="558"/>
      <c r="AC79" s="558"/>
      <c r="AD79" s="558"/>
      <c r="AE79" s="558"/>
      <c r="AF79" s="558"/>
      <c r="AG79" s="558"/>
      <c r="AH79" s="558"/>
      <c r="AI79" s="558"/>
      <c r="AJ79" s="558"/>
      <c r="AK79" s="559"/>
      <c r="AL79" s="558"/>
      <c r="AM79" s="558"/>
      <c r="AN79" s="558"/>
      <c r="AO79" s="558"/>
      <c r="AP79" s="558"/>
      <c r="AQ79" s="559"/>
      <c r="AR79" s="558"/>
      <c r="AS79" s="558"/>
      <c r="AT79" s="559"/>
      <c r="AU79" s="558"/>
      <c r="AV79" s="558"/>
      <c r="AW79" s="558"/>
      <c r="AX79" s="558"/>
      <c r="AY79" s="558"/>
      <c r="AZ79" s="558"/>
      <c r="BA79" s="558"/>
      <c r="BB79" s="558"/>
      <c r="BC79" s="558"/>
      <c r="BD79" s="558"/>
      <c r="BE79" s="558"/>
      <c r="BF79" s="558"/>
      <c r="BG79" s="558"/>
      <c r="BH79" s="558"/>
      <c r="BI79" s="559"/>
      <c r="BJ79" s="558"/>
      <c r="BK79" s="558"/>
      <c r="BL79" s="559"/>
      <c r="BM79" s="558"/>
      <c r="BN79" s="558"/>
      <c r="BO79" s="559"/>
      <c r="BP79" s="558"/>
      <c r="BQ79" s="558"/>
      <c r="BR79" s="558"/>
      <c r="BS79" s="558"/>
      <c r="BT79" s="558"/>
      <c r="BU79" s="559"/>
      <c r="BV79" s="558"/>
      <c r="BW79" s="558"/>
      <c r="BX79" s="558"/>
      <c r="BY79" s="558"/>
      <c r="BZ79" s="558"/>
      <c r="CA79" s="559"/>
      <c r="CB79" s="558"/>
      <c r="CC79" s="558"/>
      <c r="CD79" s="558"/>
      <c r="CE79" s="558"/>
      <c r="CF79" s="558"/>
      <c r="CG79" s="559"/>
      <c r="CH79" s="558"/>
      <c r="CI79" s="558"/>
      <c r="CJ79" s="558"/>
      <c r="CK79" s="558"/>
      <c r="CL79" s="558"/>
      <c r="CM79" s="559"/>
      <c r="CN79" s="558"/>
      <c r="CO79" s="558"/>
      <c r="CP79" s="559"/>
      <c r="CQ79" s="558"/>
      <c r="CR79" s="558"/>
      <c r="CS79" s="559"/>
      <c r="CT79" s="558"/>
      <c r="CU79" s="558"/>
      <c r="CV79" s="558"/>
      <c r="CW79" s="558"/>
      <c r="CX79" s="558"/>
      <c r="CY79" s="559"/>
      <c r="CZ79" s="558"/>
      <c r="DA79" s="558"/>
      <c r="DB79" s="559"/>
      <c r="DC79" s="558"/>
      <c r="DD79" s="558"/>
      <c r="DE79" s="559"/>
      <c r="DF79" s="558"/>
      <c r="DG79" s="558"/>
      <c r="DH79" s="559"/>
      <c r="DI79" s="558"/>
      <c r="DJ79" s="558"/>
      <c r="DK79" s="559"/>
      <c r="DL79" s="558"/>
      <c r="DM79" s="558"/>
      <c r="DN79" s="559"/>
      <c r="DO79" s="558"/>
      <c r="DP79" s="558"/>
      <c r="DQ79" s="559"/>
      <c r="DR79" s="558"/>
      <c r="DS79" s="558"/>
      <c r="DT79" s="558"/>
      <c r="DU79" s="558"/>
      <c r="DV79" s="558"/>
      <c r="DW79" s="559"/>
      <c r="DX79" s="558"/>
      <c r="DY79" s="558"/>
      <c r="DZ79" s="558"/>
      <c r="EA79" s="558"/>
      <c r="EB79" s="558"/>
      <c r="EC79" s="559"/>
      <c r="ED79" s="558"/>
      <c r="EE79" s="558"/>
      <c r="EF79" s="558"/>
      <c r="EG79" s="558"/>
      <c r="EH79" s="558"/>
      <c r="EI79" s="559"/>
      <c r="EJ79" s="558"/>
      <c r="EK79" s="558"/>
      <c r="EL79" s="559"/>
      <c r="EM79" s="558"/>
      <c r="EN79" s="558"/>
      <c r="EO79" s="559"/>
      <c r="EP79" s="558"/>
      <c r="EQ79" s="558"/>
      <c r="ER79" s="558"/>
      <c r="ES79" s="558"/>
      <c r="ET79" s="558"/>
      <c r="EU79" s="559"/>
      <c r="EV79" s="558"/>
      <c r="EW79" s="558"/>
      <c r="EX79" s="558"/>
      <c r="EY79" s="558"/>
      <c r="EZ79" s="558"/>
      <c r="FA79" s="559"/>
      <c r="FB79" s="558"/>
      <c r="FC79" s="558"/>
      <c r="FD79" s="558"/>
      <c r="FE79" s="558"/>
      <c r="FF79" s="558"/>
      <c r="FG79" s="559"/>
      <c r="FH79" s="558"/>
      <c r="FI79" s="558"/>
      <c r="FJ79" s="559"/>
      <c r="FK79" s="558"/>
      <c r="FL79" s="558"/>
      <c r="FM79" s="559"/>
      <c r="FN79" s="558"/>
      <c r="FO79" s="558"/>
      <c r="FP79" s="558"/>
      <c r="FQ79" s="558"/>
      <c r="FR79" s="558"/>
      <c r="FS79" s="559"/>
      <c r="FT79" s="558"/>
      <c r="FU79" s="558"/>
      <c r="FV79" s="558"/>
      <c r="FW79" s="558"/>
      <c r="FX79" s="558"/>
      <c r="FY79" s="559"/>
      <c r="FZ79" s="558"/>
      <c r="GA79" s="558"/>
      <c r="GB79" s="559"/>
      <c r="GC79" s="558"/>
      <c r="GD79" s="558"/>
      <c r="GE79" s="559"/>
      <c r="GF79" s="558"/>
      <c r="GG79" s="558"/>
      <c r="GH79" s="559"/>
      <c r="GI79" s="558"/>
      <c r="GJ79" s="558"/>
      <c r="GK79" s="559"/>
      <c r="GL79" s="558"/>
      <c r="GM79" s="558"/>
      <c r="GN79" s="559"/>
      <c r="GO79" s="558"/>
      <c r="GP79" s="558"/>
      <c r="GQ79" s="559"/>
      <c r="GR79" s="558"/>
      <c r="GS79" s="558"/>
      <c r="GT79" s="559"/>
      <c r="GU79" s="558"/>
      <c r="GV79" s="558"/>
      <c r="GW79" s="559"/>
      <c r="GX79" s="558"/>
      <c r="GY79" s="558"/>
      <c r="GZ79" s="559"/>
      <c r="HA79" s="558"/>
      <c r="HB79" s="558"/>
      <c r="HC79" s="559"/>
      <c r="HD79" s="558"/>
      <c r="HE79" s="558"/>
      <c r="HF79" s="558"/>
      <c r="HG79" s="558"/>
      <c r="HH79" s="560"/>
      <c r="HI79" s="559"/>
      <c r="HJ79" s="560"/>
      <c r="HK79" s="560"/>
      <c r="HL79" s="559"/>
      <c r="HM79" s="560"/>
      <c r="HN79" s="560"/>
      <c r="HO79" s="559"/>
      <c r="HP79" s="560"/>
    </row>
    <row r="80" spans="1:224" s="32" customFormat="1" ht="39" x14ac:dyDescent="0.25">
      <c r="A80" s="521"/>
      <c r="B80" s="556"/>
      <c r="C80" s="557"/>
      <c r="D80" s="181" t="s">
        <v>398</v>
      </c>
      <c r="E80" s="263" t="s">
        <v>649</v>
      </c>
      <c r="F80" s="558"/>
      <c r="G80" s="559"/>
      <c r="H80" s="558"/>
      <c r="I80" s="558"/>
      <c r="J80" s="558"/>
      <c r="K80" s="558"/>
      <c r="L80" s="558"/>
      <c r="M80" s="559"/>
      <c r="N80" s="558"/>
      <c r="O80" s="558"/>
      <c r="P80" s="559"/>
      <c r="Q80" s="558"/>
      <c r="R80" s="558"/>
      <c r="S80" s="559"/>
      <c r="T80" s="558"/>
      <c r="U80" s="558"/>
      <c r="V80" s="559"/>
      <c r="W80" s="558"/>
      <c r="X80" s="558"/>
      <c r="Y80" s="558"/>
      <c r="Z80" s="558"/>
      <c r="AA80" s="558"/>
      <c r="AB80" s="558"/>
      <c r="AC80" s="558"/>
      <c r="AD80" s="558"/>
      <c r="AE80" s="558"/>
      <c r="AF80" s="558"/>
      <c r="AG80" s="558"/>
      <c r="AH80" s="558"/>
      <c r="AI80" s="558"/>
      <c r="AJ80" s="558"/>
      <c r="AK80" s="559"/>
      <c r="AL80" s="558"/>
      <c r="AM80" s="558"/>
      <c r="AN80" s="558"/>
      <c r="AO80" s="558"/>
      <c r="AP80" s="558"/>
      <c r="AQ80" s="559"/>
      <c r="AR80" s="558"/>
      <c r="AS80" s="558"/>
      <c r="AT80" s="559"/>
      <c r="AU80" s="558"/>
      <c r="AV80" s="558"/>
      <c r="AW80" s="558"/>
      <c r="AX80" s="558"/>
      <c r="AY80" s="558"/>
      <c r="AZ80" s="558"/>
      <c r="BA80" s="558"/>
      <c r="BB80" s="558"/>
      <c r="BC80" s="558"/>
      <c r="BD80" s="558"/>
      <c r="BE80" s="558"/>
      <c r="BF80" s="558"/>
      <c r="BG80" s="558"/>
      <c r="BH80" s="558"/>
      <c r="BI80" s="559"/>
      <c r="BJ80" s="558"/>
      <c r="BK80" s="558"/>
      <c r="BL80" s="559"/>
      <c r="BM80" s="558"/>
      <c r="BN80" s="558"/>
      <c r="BO80" s="559"/>
      <c r="BP80" s="558"/>
      <c r="BQ80" s="558"/>
      <c r="BR80" s="558"/>
      <c r="BS80" s="558"/>
      <c r="BT80" s="558"/>
      <c r="BU80" s="559"/>
      <c r="BV80" s="558"/>
      <c r="BW80" s="558"/>
      <c r="BX80" s="558"/>
      <c r="BY80" s="558"/>
      <c r="BZ80" s="558"/>
      <c r="CA80" s="559"/>
      <c r="CB80" s="558"/>
      <c r="CC80" s="558"/>
      <c r="CD80" s="558"/>
      <c r="CE80" s="558"/>
      <c r="CF80" s="558"/>
      <c r="CG80" s="559"/>
      <c r="CH80" s="558"/>
      <c r="CI80" s="558"/>
      <c r="CJ80" s="558"/>
      <c r="CK80" s="558"/>
      <c r="CL80" s="558"/>
      <c r="CM80" s="559"/>
      <c r="CN80" s="558"/>
      <c r="CO80" s="558"/>
      <c r="CP80" s="559"/>
      <c r="CQ80" s="558"/>
      <c r="CR80" s="558"/>
      <c r="CS80" s="559"/>
      <c r="CT80" s="558"/>
      <c r="CU80" s="558"/>
      <c r="CV80" s="558"/>
      <c r="CW80" s="558"/>
      <c r="CX80" s="558"/>
      <c r="CY80" s="559"/>
      <c r="CZ80" s="558"/>
      <c r="DA80" s="558"/>
      <c r="DB80" s="559"/>
      <c r="DC80" s="558"/>
      <c r="DD80" s="558"/>
      <c r="DE80" s="559"/>
      <c r="DF80" s="558"/>
      <c r="DG80" s="558"/>
      <c r="DH80" s="559"/>
      <c r="DI80" s="558"/>
      <c r="DJ80" s="558"/>
      <c r="DK80" s="559"/>
      <c r="DL80" s="558"/>
      <c r="DM80" s="558"/>
      <c r="DN80" s="559"/>
      <c r="DO80" s="558"/>
      <c r="DP80" s="558"/>
      <c r="DQ80" s="559"/>
      <c r="DR80" s="558"/>
      <c r="DS80" s="558"/>
      <c r="DT80" s="558"/>
      <c r="DU80" s="558"/>
      <c r="DV80" s="558"/>
      <c r="DW80" s="559"/>
      <c r="DX80" s="558"/>
      <c r="DY80" s="558"/>
      <c r="DZ80" s="558"/>
      <c r="EA80" s="558"/>
      <c r="EB80" s="558"/>
      <c r="EC80" s="559"/>
      <c r="ED80" s="558"/>
      <c r="EE80" s="558"/>
      <c r="EF80" s="558"/>
      <c r="EG80" s="558"/>
      <c r="EH80" s="558"/>
      <c r="EI80" s="559"/>
      <c r="EJ80" s="558"/>
      <c r="EK80" s="558"/>
      <c r="EL80" s="559"/>
      <c r="EM80" s="558"/>
      <c r="EN80" s="558"/>
      <c r="EO80" s="559"/>
      <c r="EP80" s="558"/>
      <c r="EQ80" s="558"/>
      <c r="ER80" s="558"/>
      <c r="ES80" s="558"/>
      <c r="ET80" s="558"/>
      <c r="EU80" s="559"/>
      <c r="EV80" s="558"/>
      <c r="EW80" s="558"/>
      <c r="EX80" s="558"/>
      <c r="EY80" s="558"/>
      <c r="EZ80" s="558"/>
      <c r="FA80" s="559"/>
      <c r="FB80" s="558"/>
      <c r="FC80" s="558"/>
      <c r="FD80" s="558"/>
      <c r="FE80" s="558"/>
      <c r="FF80" s="558"/>
      <c r="FG80" s="559"/>
      <c r="FH80" s="558"/>
      <c r="FI80" s="558"/>
      <c r="FJ80" s="559"/>
      <c r="FK80" s="558"/>
      <c r="FL80" s="558"/>
      <c r="FM80" s="559"/>
      <c r="FN80" s="558"/>
      <c r="FO80" s="558"/>
      <c r="FP80" s="558"/>
      <c r="FQ80" s="558"/>
      <c r="FR80" s="558"/>
      <c r="FS80" s="559"/>
      <c r="FT80" s="558"/>
      <c r="FU80" s="558"/>
      <c r="FV80" s="558"/>
      <c r="FW80" s="558"/>
      <c r="FX80" s="558"/>
      <c r="FY80" s="559"/>
      <c r="FZ80" s="558"/>
      <c r="GA80" s="558"/>
      <c r="GB80" s="559"/>
      <c r="GC80" s="558"/>
      <c r="GD80" s="558"/>
      <c r="GE80" s="559"/>
      <c r="GF80" s="558"/>
      <c r="GG80" s="558"/>
      <c r="GH80" s="559"/>
      <c r="GI80" s="558"/>
      <c r="GJ80" s="558"/>
      <c r="GK80" s="559"/>
      <c r="GL80" s="558"/>
      <c r="GM80" s="558"/>
      <c r="GN80" s="559"/>
      <c r="GO80" s="558"/>
      <c r="GP80" s="558"/>
      <c r="GQ80" s="559"/>
      <c r="GR80" s="558"/>
      <c r="GS80" s="558"/>
      <c r="GT80" s="559"/>
      <c r="GU80" s="558"/>
      <c r="GV80" s="558"/>
      <c r="GW80" s="559"/>
      <c r="GX80" s="558"/>
      <c r="GY80" s="558"/>
      <c r="GZ80" s="559"/>
      <c r="HA80" s="558"/>
      <c r="HB80" s="558"/>
      <c r="HC80" s="559"/>
      <c r="HD80" s="558"/>
      <c r="HE80" s="558"/>
      <c r="HF80" s="558"/>
      <c r="HG80" s="558"/>
      <c r="HH80" s="560"/>
      <c r="HI80" s="559"/>
      <c r="HJ80" s="560"/>
      <c r="HK80" s="560"/>
      <c r="HL80" s="559"/>
      <c r="HM80" s="560"/>
      <c r="HN80" s="560"/>
      <c r="HO80" s="559"/>
      <c r="HP80" s="560"/>
    </row>
    <row r="81" spans="1:224" s="32" customFormat="1" ht="64.5" x14ac:dyDescent="0.25">
      <c r="A81" s="521"/>
      <c r="B81" s="556"/>
      <c r="C81" s="557"/>
      <c r="D81" s="181" t="s">
        <v>399</v>
      </c>
      <c r="E81" s="263" t="s">
        <v>705</v>
      </c>
      <c r="F81" s="558"/>
      <c r="G81" s="559"/>
      <c r="H81" s="558"/>
      <c r="I81" s="558"/>
      <c r="J81" s="558"/>
      <c r="K81" s="558"/>
      <c r="L81" s="558"/>
      <c r="M81" s="559"/>
      <c r="N81" s="558"/>
      <c r="O81" s="558"/>
      <c r="P81" s="559"/>
      <c r="Q81" s="558"/>
      <c r="R81" s="558"/>
      <c r="S81" s="559"/>
      <c r="T81" s="558"/>
      <c r="U81" s="558"/>
      <c r="V81" s="559"/>
      <c r="W81" s="558"/>
      <c r="X81" s="558"/>
      <c r="Y81" s="558"/>
      <c r="Z81" s="558"/>
      <c r="AA81" s="558"/>
      <c r="AB81" s="558"/>
      <c r="AC81" s="558"/>
      <c r="AD81" s="558"/>
      <c r="AE81" s="558"/>
      <c r="AF81" s="558"/>
      <c r="AG81" s="558"/>
      <c r="AH81" s="558"/>
      <c r="AI81" s="558"/>
      <c r="AJ81" s="558"/>
      <c r="AK81" s="559"/>
      <c r="AL81" s="558"/>
      <c r="AM81" s="558"/>
      <c r="AN81" s="558"/>
      <c r="AO81" s="558"/>
      <c r="AP81" s="558"/>
      <c r="AQ81" s="559"/>
      <c r="AR81" s="558"/>
      <c r="AS81" s="558"/>
      <c r="AT81" s="559"/>
      <c r="AU81" s="558"/>
      <c r="AV81" s="558"/>
      <c r="AW81" s="558"/>
      <c r="AX81" s="558"/>
      <c r="AY81" s="558"/>
      <c r="AZ81" s="558"/>
      <c r="BA81" s="558"/>
      <c r="BB81" s="558"/>
      <c r="BC81" s="558"/>
      <c r="BD81" s="558"/>
      <c r="BE81" s="558"/>
      <c r="BF81" s="558"/>
      <c r="BG81" s="558"/>
      <c r="BH81" s="558"/>
      <c r="BI81" s="559"/>
      <c r="BJ81" s="558"/>
      <c r="BK81" s="558"/>
      <c r="BL81" s="559"/>
      <c r="BM81" s="558"/>
      <c r="BN81" s="558"/>
      <c r="BO81" s="559"/>
      <c r="BP81" s="558"/>
      <c r="BQ81" s="558"/>
      <c r="BR81" s="558"/>
      <c r="BS81" s="558"/>
      <c r="BT81" s="558"/>
      <c r="BU81" s="559"/>
      <c r="BV81" s="558"/>
      <c r="BW81" s="558"/>
      <c r="BX81" s="558"/>
      <c r="BY81" s="558"/>
      <c r="BZ81" s="558"/>
      <c r="CA81" s="559"/>
      <c r="CB81" s="558"/>
      <c r="CC81" s="558"/>
      <c r="CD81" s="558"/>
      <c r="CE81" s="558"/>
      <c r="CF81" s="558"/>
      <c r="CG81" s="559"/>
      <c r="CH81" s="558"/>
      <c r="CI81" s="558"/>
      <c r="CJ81" s="558"/>
      <c r="CK81" s="558"/>
      <c r="CL81" s="558"/>
      <c r="CM81" s="559"/>
      <c r="CN81" s="558"/>
      <c r="CO81" s="558"/>
      <c r="CP81" s="559"/>
      <c r="CQ81" s="558"/>
      <c r="CR81" s="558"/>
      <c r="CS81" s="559"/>
      <c r="CT81" s="558"/>
      <c r="CU81" s="558"/>
      <c r="CV81" s="558"/>
      <c r="CW81" s="558"/>
      <c r="CX81" s="558"/>
      <c r="CY81" s="559"/>
      <c r="CZ81" s="558"/>
      <c r="DA81" s="558"/>
      <c r="DB81" s="559"/>
      <c r="DC81" s="558"/>
      <c r="DD81" s="558"/>
      <c r="DE81" s="559"/>
      <c r="DF81" s="558"/>
      <c r="DG81" s="558"/>
      <c r="DH81" s="559"/>
      <c r="DI81" s="558"/>
      <c r="DJ81" s="558"/>
      <c r="DK81" s="559"/>
      <c r="DL81" s="558"/>
      <c r="DM81" s="558"/>
      <c r="DN81" s="559"/>
      <c r="DO81" s="558"/>
      <c r="DP81" s="558"/>
      <c r="DQ81" s="559"/>
      <c r="DR81" s="558"/>
      <c r="DS81" s="558"/>
      <c r="DT81" s="558"/>
      <c r="DU81" s="558"/>
      <c r="DV81" s="558"/>
      <c r="DW81" s="559"/>
      <c r="DX81" s="558"/>
      <c r="DY81" s="558"/>
      <c r="DZ81" s="558"/>
      <c r="EA81" s="558"/>
      <c r="EB81" s="558"/>
      <c r="EC81" s="559"/>
      <c r="ED81" s="558"/>
      <c r="EE81" s="558"/>
      <c r="EF81" s="558"/>
      <c r="EG81" s="558"/>
      <c r="EH81" s="558"/>
      <c r="EI81" s="559"/>
      <c r="EJ81" s="558"/>
      <c r="EK81" s="558"/>
      <c r="EL81" s="559"/>
      <c r="EM81" s="558"/>
      <c r="EN81" s="558"/>
      <c r="EO81" s="559"/>
      <c r="EP81" s="558"/>
      <c r="EQ81" s="558"/>
      <c r="ER81" s="558"/>
      <c r="ES81" s="558"/>
      <c r="ET81" s="558"/>
      <c r="EU81" s="559"/>
      <c r="EV81" s="558"/>
      <c r="EW81" s="558"/>
      <c r="EX81" s="558"/>
      <c r="EY81" s="558"/>
      <c r="EZ81" s="558"/>
      <c r="FA81" s="559"/>
      <c r="FB81" s="558"/>
      <c r="FC81" s="558"/>
      <c r="FD81" s="558"/>
      <c r="FE81" s="558"/>
      <c r="FF81" s="558"/>
      <c r="FG81" s="559"/>
      <c r="FH81" s="558"/>
      <c r="FI81" s="558"/>
      <c r="FJ81" s="559"/>
      <c r="FK81" s="558"/>
      <c r="FL81" s="558"/>
      <c r="FM81" s="559"/>
      <c r="FN81" s="558"/>
      <c r="FO81" s="558"/>
      <c r="FP81" s="558"/>
      <c r="FQ81" s="558"/>
      <c r="FR81" s="558"/>
      <c r="FS81" s="559"/>
      <c r="FT81" s="558"/>
      <c r="FU81" s="558"/>
      <c r="FV81" s="558"/>
      <c r="FW81" s="558"/>
      <c r="FX81" s="558"/>
      <c r="FY81" s="559"/>
      <c r="FZ81" s="558"/>
      <c r="GA81" s="558"/>
      <c r="GB81" s="559"/>
      <c r="GC81" s="558"/>
      <c r="GD81" s="558"/>
      <c r="GE81" s="559"/>
      <c r="GF81" s="558"/>
      <c r="GG81" s="558"/>
      <c r="GH81" s="559"/>
      <c r="GI81" s="558"/>
      <c r="GJ81" s="558"/>
      <c r="GK81" s="559"/>
      <c r="GL81" s="558"/>
      <c r="GM81" s="558"/>
      <c r="GN81" s="559"/>
      <c r="GO81" s="558"/>
      <c r="GP81" s="558"/>
      <c r="GQ81" s="559"/>
      <c r="GR81" s="558"/>
      <c r="GS81" s="558"/>
      <c r="GT81" s="559"/>
      <c r="GU81" s="558"/>
      <c r="GV81" s="558"/>
      <c r="GW81" s="559"/>
      <c r="GX81" s="558"/>
      <c r="GY81" s="558"/>
      <c r="GZ81" s="559"/>
      <c r="HA81" s="558"/>
      <c r="HB81" s="558"/>
      <c r="HC81" s="559"/>
      <c r="HD81" s="558"/>
      <c r="HE81" s="558"/>
      <c r="HF81" s="558"/>
      <c r="HG81" s="558"/>
      <c r="HH81" s="560"/>
      <c r="HI81" s="559"/>
      <c r="HJ81" s="560"/>
      <c r="HK81" s="560"/>
      <c r="HL81" s="559"/>
      <c r="HM81" s="560"/>
      <c r="HN81" s="560"/>
      <c r="HO81" s="559"/>
      <c r="HP81" s="560"/>
    </row>
    <row r="82" spans="1:224" s="32" customFormat="1" ht="75" x14ac:dyDescent="0.25">
      <c r="A82" s="550"/>
      <c r="B82" s="545">
        <v>19</v>
      </c>
      <c r="C82" s="546" t="s">
        <v>56</v>
      </c>
      <c r="D82" s="76" t="s">
        <v>515</v>
      </c>
      <c r="E82" s="517" t="s">
        <v>803</v>
      </c>
      <c r="F82" s="547"/>
      <c r="G82" s="186"/>
      <c r="H82" s="547"/>
      <c r="I82" s="547"/>
      <c r="J82" s="547"/>
      <c r="K82" s="547"/>
      <c r="L82" s="547">
        <v>1</v>
      </c>
      <c r="M82" s="186">
        <v>54744.82</v>
      </c>
      <c r="N82" s="547">
        <v>7</v>
      </c>
      <c r="O82" s="547"/>
      <c r="P82" s="186"/>
      <c r="Q82" s="547"/>
      <c r="R82" s="547"/>
      <c r="S82" s="186"/>
      <c r="T82" s="547"/>
      <c r="U82" s="547"/>
      <c r="V82" s="186"/>
      <c r="W82" s="547"/>
      <c r="X82" s="547"/>
      <c r="Y82" s="547"/>
      <c r="Z82" s="547"/>
      <c r="AA82" s="547"/>
      <c r="AB82" s="547"/>
      <c r="AC82" s="547"/>
      <c r="AD82" s="547"/>
      <c r="AE82" s="547"/>
      <c r="AF82" s="547"/>
      <c r="AG82" s="547"/>
      <c r="AH82" s="547"/>
      <c r="AI82" s="547"/>
      <c r="AJ82" s="547"/>
      <c r="AK82" s="186"/>
      <c r="AL82" s="547"/>
      <c r="AM82" s="547"/>
      <c r="AN82" s="547"/>
      <c r="AO82" s="547"/>
      <c r="AP82" s="547"/>
      <c r="AQ82" s="186"/>
      <c r="AR82" s="547"/>
      <c r="AS82" s="547"/>
      <c r="AT82" s="186"/>
      <c r="AU82" s="547"/>
      <c r="AV82" s="547"/>
      <c r="AW82" s="547"/>
      <c r="AX82" s="547"/>
      <c r="AY82" s="547"/>
      <c r="AZ82" s="547"/>
      <c r="BA82" s="547"/>
      <c r="BB82" s="547"/>
      <c r="BC82" s="547"/>
      <c r="BD82" s="547"/>
      <c r="BE82" s="547"/>
      <c r="BF82" s="547"/>
      <c r="BG82" s="547"/>
      <c r="BH82" s="547"/>
      <c r="BI82" s="186"/>
      <c r="BJ82" s="547"/>
      <c r="BK82" s="547"/>
      <c r="BL82" s="186"/>
      <c r="BM82" s="547"/>
      <c r="BN82" s="547"/>
      <c r="BO82" s="186"/>
      <c r="BP82" s="547"/>
      <c r="BQ82" s="547"/>
      <c r="BR82" s="547"/>
      <c r="BS82" s="547"/>
      <c r="BT82" s="547"/>
      <c r="BU82" s="186"/>
      <c r="BV82" s="547"/>
      <c r="BW82" s="547"/>
      <c r="BX82" s="547"/>
      <c r="BY82" s="547"/>
      <c r="BZ82" s="547"/>
      <c r="CA82" s="186"/>
      <c r="CB82" s="547"/>
      <c r="CC82" s="547"/>
      <c r="CD82" s="547"/>
      <c r="CE82" s="547"/>
      <c r="CF82" s="547"/>
      <c r="CG82" s="186"/>
      <c r="CH82" s="547"/>
      <c r="CI82" s="547"/>
      <c r="CJ82" s="547"/>
      <c r="CK82" s="547"/>
      <c r="CL82" s="547"/>
      <c r="CM82" s="186"/>
      <c r="CN82" s="547"/>
      <c r="CO82" s="547"/>
      <c r="CP82" s="186"/>
      <c r="CQ82" s="547"/>
      <c r="CR82" s="547"/>
      <c r="CS82" s="186"/>
      <c r="CT82" s="547"/>
      <c r="CU82" s="547"/>
      <c r="CV82" s="547"/>
      <c r="CW82" s="547"/>
      <c r="CX82" s="547"/>
      <c r="CY82" s="186"/>
      <c r="CZ82" s="547"/>
      <c r="DA82" s="547"/>
      <c r="DB82" s="186"/>
      <c r="DC82" s="547"/>
      <c r="DD82" s="547"/>
      <c r="DE82" s="186"/>
      <c r="DF82" s="547"/>
      <c r="DG82" s="547"/>
      <c r="DH82" s="186"/>
      <c r="DI82" s="547"/>
      <c r="DJ82" s="547"/>
      <c r="DK82" s="186"/>
      <c r="DL82" s="547"/>
      <c r="DM82" s="547"/>
      <c r="DN82" s="186"/>
      <c r="DO82" s="547"/>
      <c r="DP82" s="547"/>
      <c r="DQ82" s="186"/>
      <c r="DR82" s="547"/>
      <c r="DS82" s="547"/>
      <c r="DT82" s="547"/>
      <c r="DU82" s="547"/>
      <c r="DV82" s="547"/>
      <c r="DW82" s="186"/>
      <c r="DX82" s="547"/>
      <c r="DY82" s="547"/>
      <c r="DZ82" s="547"/>
      <c r="EA82" s="547"/>
      <c r="EB82" s="547"/>
      <c r="EC82" s="186"/>
      <c r="ED82" s="547"/>
      <c r="EE82" s="547"/>
      <c r="EF82" s="547"/>
      <c r="EG82" s="547"/>
      <c r="EH82" s="547"/>
      <c r="EI82" s="186"/>
      <c r="EJ82" s="547"/>
      <c r="EK82" s="547"/>
      <c r="EL82" s="186"/>
      <c r="EM82" s="547"/>
      <c r="EN82" s="547"/>
      <c r="EO82" s="186"/>
      <c r="EP82" s="547"/>
      <c r="EQ82" s="547"/>
      <c r="ER82" s="547"/>
      <c r="ES82" s="547"/>
      <c r="ET82" s="547"/>
      <c r="EU82" s="186"/>
      <c r="EV82" s="547"/>
      <c r="EW82" s="547"/>
      <c r="EX82" s="547"/>
      <c r="EY82" s="547"/>
      <c r="EZ82" s="547"/>
      <c r="FA82" s="186"/>
      <c r="FB82" s="547"/>
      <c r="FC82" s="547"/>
      <c r="FD82" s="547"/>
      <c r="FE82" s="547"/>
      <c r="FF82" s="547"/>
      <c r="FG82" s="186"/>
      <c r="FH82" s="547"/>
      <c r="FI82" s="547"/>
      <c r="FJ82" s="186"/>
      <c r="FK82" s="547"/>
      <c r="FL82" s="547"/>
      <c r="FM82" s="186"/>
      <c r="FN82" s="547"/>
      <c r="FO82" s="547"/>
      <c r="FP82" s="547"/>
      <c r="FQ82" s="547"/>
      <c r="FR82" s="547"/>
      <c r="FS82" s="186"/>
      <c r="FT82" s="547"/>
      <c r="FU82" s="547"/>
      <c r="FV82" s="547"/>
      <c r="FW82" s="547"/>
      <c r="FX82" s="547"/>
      <c r="FY82" s="186"/>
      <c r="FZ82" s="547"/>
      <c r="GA82" s="547"/>
      <c r="GB82" s="186"/>
      <c r="GC82" s="547"/>
      <c r="GD82" s="547"/>
      <c r="GE82" s="186"/>
      <c r="GF82" s="547"/>
      <c r="GG82" s="547"/>
      <c r="GH82" s="186"/>
      <c r="GI82" s="547"/>
      <c r="GJ82" s="547"/>
      <c r="GK82" s="186"/>
      <c r="GL82" s="547"/>
      <c r="GM82" s="547"/>
      <c r="GN82" s="186"/>
      <c r="GO82" s="547"/>
      <c r="GP82" s="547"/>
      <c r="GQ82" s="186"/>
      <c r="GR82" s="547"/>
      <c r="GS82" s="547"/>
      <c r="GT82" s="186"/>
      <c r="GU82" s="547"/>
      <c r="GV82" s="547"/>
      <c r="GW82" s="186"/>
      <c r="GX82" s="547"/>
      <c r="GY82" s="547"/>
      <c r="GZ82" s="186"/>
      <c r="HA82" s="547"/>
      <c r="HB82" s="547"/>
      <c r="HC82" s="186"/>
      <c r="HD82" s="547"/>
      <c r="HE82" s="547"/>
      <c r="HF82" s="547"/>
      <c r="HG82" s="547"/>
      <c r="HH82" s="548">
        <v>1</v>
      </c>
      <c r="HI82" s="549">
        <v>54744.82</v>
      </c>
      <c r="HJ82" s="548">
        <v>7</v>
      </c>
      <c r="HK82" s="548">
        <v>0</v>
      </c>
      <c r="HL82" s="549">
        <v>0</v>
      </c>
      <c r="HM82" s="548">
        <v>0</v>
      </c>
      <c r="HN82" s="63">
        <v>1</v>
      </c>
      <c r="HO82" s="186">
        <v>54744.82</v>
      </c>
      <c r="HP82" s="63">
        <v>7</v>
      </c>
    </row>
    <row r="83" spans="1:224" s="32" customFormat="1" ht="15" x14ac:dyDescent="0.25">
      <c r="A83" s="550"/>
      <c r="B83" s="545"/>
      <c r="C83" s="546"/>
      <c r="D83" s="76" t="s">
        <v>574</v>
      </c>
      <c r="E83" s="517"/>
      <c r="F83" s="547"/>
      <c r="G83" s="186"/>
      <c r="H83" s="547"/>
      <c r="I83" s="547"/>
      <c r="J83" s="547"/>
      <c r="K83" s="547"/>
      <c r="L83" s="547"/>
      <c r="M83" s="186"/>
      <c r="N83" s="547"/>
      <c r="O83" s="547"/>
      <c r="P83" s="186"/>
      <c r="Q83" s="547"/>
      <c r="R83" s="547"/>
      <c r="S83" s="186"/>
      <c r="T83" s="547"/>
      <c r="U83" s="547"/>
      <c r="V83" s="186"/>
      <c r="W83" s="547"/>
      <c r="X83" s="547"/>
      <c r="Y83" s="547"/>
      <c r="Z83" s="547"/>
      <c r="AA83" s="547"/>
      <c r="AB83" s="547"/>
      <c r="AC83" s="547"/>
      <c r="AD83" s="547"/>
      <c r="AE83" s="547"/>
      <c r="AF83" s="547"/>
      <c r="AG83" s="547"/>
      <c r="AH83" s="547"/>
      <c r="AI83" s="547"/>
      <c r="AJ83" s="547"/>
      <c r="AK83" s="186"/>
      <c r="AL83" s="547"/>
      <c r="AM83" s="547"/>
      <c r="AN83" s="547"/>
      <c r="AO83" s="547"/>
      <c r="AP83" s="547"/>
      <c r="AQ83" s="186"/>
      <c r="AR83" s="547"/>
      <c r="AS83" s="547"/>
      <c r="AT83" s="186"/>
      <c r="AU83" s="547"/>
      <c r="AV83" s="547"/>
      <c r="AW83" s="547"/>
      <c r="AX83" s="547"/>
      <c r="AY83" s="547"/>
      <c r="AZ83" s="547"/>
      <c r="BA83" s="547"/>
      <c r="BB83" s="547"/>
      <c r="BC83" s="547"/>
      <c r="BD83" s="547"/>
      <c r="BE83" s="547"/>
      <c r="BF83" s="547"/>
      <c r="BG83" s="547"/>
      <c r="BH83" s="547"/>
      <c r="BI83" s="186"/>
      <c r="BJ83" s="547"/>
      <c r="BK83" s="547"/>
      <c r="BL83" s="186"/>
      <c r="BM83" s="547"/>
      <c r="BN83" s="547"/>
      <c r="BO83" s="186"/>
      <c r="BP83" s="547"/>
      <c r="BQ83" s="547"/>
      <c r="BR83" s="547"/>
      <c r="BS83" s="547"/>
      <c r="BT83" s="547"/>
      <c r="BU83" s="186"/>
      <c r="BV83" s="547"/>
      <c r="BW83" s="547"/>
      <c r="BX83" s="547"/>
      <c r="BY83" s="547"/>
      <c r="BZ83" s="547"/>
      <c r="CA83" s="186"/>
      <c r="CB83" s="547"/>
      <c r="CC83" s="547"/>
      <c r="CD83" s="547"/>
      <c r="CE83" s="547"/>
      <c r="CF83" s="547"/>
      <c r="CG83" s="186"/>
      <c r="CH83" s="547"/>
      <c r="CI83" s="547"/>
      <c r="CJ83" s="547"/>
      <c r="CK83" s="547"/>
      <c r="CL83" s="547"/>
      <c r="CM83" s="186"/>
      <c r="CN83" s="547"/>
      <c r="CO83" s="547"/>
      <c r="CP83" s="186"/>
      <c r="CQ83" s="547"/>
      <c r="CR83" s="547"/>
      <c r="CS83" s="186"/>
      <c r="CT83" s="547"/>
      <c r="CU83" s="547"/>
      <c r="CV83" s="547"/>
      <c r="CW83" s="547"/>
      <c r="CX83" s="547"/>
      <c r="CY83" s="186"/>
      <c r="CZ83" s="547"/>
      <c r="DA83" s="547"/>
      <c r="DB83" s="186"/>
      <c r="DC83" s="547"/>
      <c r="DD83" s="547"/>
      <c r="DE83" s="186"/>
      <c r="DF83" s="547"/>
      <c r="DG83" s="547"/>
      <c r="DH83" s="186"/>
      <c r="DI83" s="547"/>
      <c r="DJ83" s="547"/>
      <c r="DK83" s="186"/>
      <c r="DL83" s="547"/>
      <c r="DM83" s="547"/>
      <c r="DN83" s="186"/>
      <c r="DO83" s="547"/>
      <c r="DP83" s="547"/>
      <c r="DQ83" s="186"/>
      <c r="DR83" s="547"/>
      <c r="DS83" s="547"/>
      <c r="DT83" s="547"/>
      <c r="DU83" s="547"/>
      <c r="DV83" s="547"/>
      <c r="DW83" s="186"/>
      <c r="DX83" s="547"/>
      <c r="DY83" s="547"/>
      <c r="DZ83" s="547"/>
      <c r="EA83" s="547"/>
      <c r="EB83" s="547"/>
      <c r="EC83" s="186"/>
      <c r="ED83" s="547"/>
      <c r="EE83" s="547"/>
      <c r="EF83" s="547"/>
      <c r="EG83" s="547"/>
      <c r="EH83" s="547"/>
      <c r="EI83" s="186"/>
      <c r="EJ83" s="547"/>
      <c r="EK83" s="547"/>
      <c r="EL83" s="186"/>
      <c r="EM83" s="547"/>
      <c r="EN83" s="547"/>
      <c r="EO83" s="186"/>
      <c r="EP83" s="547"/>
      <c r="EQ83" s="547"/>
      <c r="ER83" s="547"/>
      <c r="ES83" s="547"/>
      <c r="ET83" s="547"/>
      <c r="EU83" s="186"/>
      <c r="EV83" s="547"/>
      <c r="EW83" s="547"/>
      <c r="EX83" s="547"/>
      <c r="EY83" s="547"/>
      <c r="EZ83" s="547"/>
      <c r="FA83" s="186"/>
      <c r="FB83" s="547"/>
      <c r="FC83" s="547"/>
      <c r="FD83" s="547"/>
      <c r="FE83" s="547"/>
      <c r="FF83" s="547"/>
      <c r="FG83" s="186"/>
      <c r="FH83" s="547"/>
      <c r="FI83" s="547"/>
      <c r="FJ83" s="186"/>
      <c r="FK83" s="547"/>
      <c r="FL83" s="547"/>
      <c r="FM83" s="186"/>
      <c r="FN83" s="547"/>
      <c r="FO83" s="547"/>
      <c r="FP83" s="547"/>
      <c r="FQ83" s="547"/>
      <c r="FR83" s="547"/>
      <c r="FS83" s="186"/>
      <c r="FT83" s="547"/>
      <c r="FU83" s="547"/>
      <c r="FV83" s="547"/>
      <c r="FW83" s="547"/>
      <c r="FX83" s="547"/>
      <c r="FY83" s="186"/>
      <c r="FZ83" s="547"/>
      <c r="GA83" s="547"/>
      <c r="GB83" s="186"/>
      <c r="GC83" s="547"/>
      <c r="GD83" s="547"/>
      <c r="GE83" s="186"/>
      <c r="GF83" s="547"/>
      <c r="GG83" s="547"/>
      <c r="GH83" s="186"/>
      <c r="GI83" s="547"/>
      <c r="GJ83" s="547"/>
      <c r="GK83" s="186"/>
      <c r="GL83" s="547"/>
      <c r="GM83" s="547"/>
      <c r="GN83" s="186"/>
      <c r="GO83" s="547"/>
      <c r="GP83" s="547"/>
      <c r="GQ83" s="186"/>
      <c r="GR83" s="547"/>
      <c r="GS83" s="547"/>
      <c r="GT83" s="186"/>
      <c r="GU83" s="547"/>
      <c r="GV83" s="547"/>
      <c r="GW83" s="186"/>
      <c r="GX83" s="547"/>
      <c r="GY83" s="547"/>
      <c r="GZ83" s="186"/>
      <c r="HA83" s="547"/>
      <c r="HB83" s="547"/>
      <c r="HC83" s="186"/>
      <c r="HD83" s="547"/>
      <c r="HE83" s="547"/>
      <c r="HF83" s="547"/>
      <c r="HG83" s="547"/>
      <c r="HH83" s="548"/>
      <c r="HI83" s="549"/>
      <c r="HJ83" s="548"/>
      <c r="HK83" s="548"/>
      <c r="HL83" s="549"/>
      <c r="HM83" s="548"/>
      <c r="HN83" s="63"/>
      <c r="HO83" s="186"/>
      <c r="HP83" s="63"/>
    </row>
    <row r="84" spans="1:224" ht="15" x14ac:dyDescent="0.25">
      <c r="A84" s="550"/>
      <c r="B84" s="550"/>
      <c r="C84" s="546"/>
      <c r="D84" s="76" t="s">
        <v>575</v>
      </c>
      <c r="E84" s="517" t="s">
        <v>207</v>
      </c>
      <c r="F84" s="547"/>
      <c r="G84" s="186"/>
      <c r="H84" s="547"/>
      <c r="I84" s="547"/>
      <c r="J84" s="547"/>
      <c r="K84" s="547"/>
      <c r="L84" s="547"/>
      <c r="M84" s="186"/>
      <c r="N84" s="547"/>
      <c r="O84" s="547"/>
      <c r="P84" s="186"/>
      <c r="Q84" s="547"/>
      <c r="R84" s="547"/>
      <c r="S84" s="186"/>
      <c r="T84" s="547"/>
      <c r="U84" s="547"/>
      <c r="V84" s="186"/>
      <c r="W84" s="547"/>
      <c r="X84" s="547">
        <v>2</v>
      </c>
      <c r="Y84" s="547">
        <v>64616.84</v>
      </c>
      <c r="Z84" s="547">
        <v>15</v>
      </c>
      <c r="AA84" s="547"/>
      <c r="AB84" s="547"/>
      <c r="AC84" s="547"/>
      <c r="AD84" s="547"/>
      <c r="AE84" s="547"/>
      <c r="AF84" s="547"/>
      <c r="AG84" s="547"/>
      <c r="AH84" s="547"/>
      <c r="AI84" s="547"/>
      <c r="AJ84" s="547"/>
      <c r="AK84" s="186"/>
      <c r="AL84" s="547"/>
      <c r="AM84" s="547"/>
      <c r="AN84" s="547"/>
      <c r="AO84" s="547"/>
      <c r="AP84" s="547"/>
      <c r="AQ84" s="186"/>
      <c r="AR84" s="547"/>
      <c r="AS84" s="547"/>
      <c r="AT84" s="186"/>
      <c r="AU84" s="547"/>
      <c r="AV84" s="547"/>
      <c r="AW84" s="547"/>
      <c r="AX84" s="547"/>
      <c r="AY84" s="547"/>
      <c r="AZ84" s="547"/>
      <c r="BA84" s="547"/>
      <c r="BB84" s="547"/>
      <c r="BC84" s="547"/>
      <c r="BD84" s="547"/>
      <c r="BE84" s="547"/>
      <c r="BF84" s="547"/>
      <c r="BG84" s="547"/>
      <c r="BH84" s="547"/>
      <c r="BI84" s="186"/>
      <c r="BJ84" s="547"/>
      <c r="BK84" s="547"/>
      <c r="BL84" s="186"/>
      <c r="BM84" s="547"/>
      <c r="BN84" s="547"/>
      <c r="BO84" s="186"/>
      <c r="BP84" s="547"/>
      <c r="BQ84" s="547"/>
      <c r="BR84" s="547"/>
      <c r="BS84" s="547"/>
      <c r="BT84" s="547"/>
      <c r="BU84" s="186"/>
      <c r="BV84" s="547"/>
      <c r="BW84" s="547"/>
      <c r="BX84" s="547"/>
      <c r="BY84" s="547"/>
      <c r="BZ84" s="547"/>
      <c r="CA84" s="186"/>
      <c r="CB84" s="547"/>
      <c r="CC84" s="547"/>
      <c r="CD84" s="547"/>
      <c r="CE84" s="547"/>
      <c r="CF84" s="547"/>
      <c r="CG84" s="186"/>
      <c r="CH84" s="547"/>
      <c r="CI84" s="547"/>
      <c r="CJ84" s="547"/>
      <c r="CK84" s="547"/>
      <c r="CL84" s="547"/>
      <c r="CM84" s="186"/>
      <c r="CN84" s="547"/>
      <c r="CO84" s="547"/>
      <c r="CP84" s="186"/>
      <c r="CQ84" s="547"/>
      <c r="CR84" s="547"/>
      <c r="CS84" s="186"/>
      <c r="CT84" s="547"/>
      <c r="CU84" s="547"/>
      <c r="CV84" s="547"/>
      <c r="CW84" s="547"/>
      <c r="CX84" s="547"/>
      <c r="CY84" s="186"/>
      <c r="CZ84" s="547"/>
      <c r="DA84" s="547"/>
      <c r="DB84" s="186"/>
      <c r="DC84" s="547"/>
      <c r="DD84" s="547"/>
      <c r="DE84" s="186"/>
      <c r="DF84" s="547"/>
      <c r="DG84" s="547"/>
      <c r="DH84" s="186"/>
      <c r="DI84" s="547"/>
      <c r="DJ84" s="547"/>
      <c r="DK84" s="186"/>
      <c r="DL84" s="547"/>
      <c r="DM84" s="547"/>
      <c r="DN84" s="186"/>
      <c r="DO84" s="547"/>
      <c r="DP84" s="547"/>
      <c r="DQ84" s="186"/>
      <c r="DR84" s="547"/>
      <c r="DS84" s="547"/>
      <c r="DT84" s="547"/>
      <c r="DU84" s="547"/>
      <c r="DV84" s="547"/>
      <c r="DW84" s="186"/>
      <c r="DX84" s="547"/>
      <c r="DY84" s="547"/>
      <c r="DZ84" s="547"/>
      <c r="EA84" s="547"/>
      <c r="EB84" s="547"/>
      <c r="EC84" s="186"/>
      <c r="ED84" s="547"/>
      <c r="EE84" s="547"/>
      <c r="EF84" s="547"/>
      <c r="EG84" s="547"/>
      <c r="EH84" s="547"/>
      <c r="EI84" s="186"/>
      <c r="EJ84" s="547"/>
      <c r="EK84" s="547"/>
      <c r="EL84" s="186"/>
      <c r="EM84" s="547"/>
      <c r="EN84" s="547"/>
      <c r="EO84" s="186"/>
      <c r="EP84" s="547"/>
      <c r="EQ84" s="547"/>
      <c r="ER84" s="547"/>
      <c r="ES84" s="547"/>
      <c r="ET84" s="547"/>
      <c r="EU84" s="186"/>
      <c r="EV84" s="547"/>
      <c r="EW84" s="547"/>
      <c r="EX84" s="547"/>
      <c r="EY84" s="547"/>
      <c r="EZ84" s="547"/>
      <c r="FA84" s="186"/>
      <c r="FB84" s="547"/>
      <c r="FC84" s="547"/>
      <c r="FD84" s="547"/>
      <c r="FE84" s="547"/>
      <c r="FF84" s="547"/>
      <c r="FG84" s="186"/>
      <c r="FH84" s="547"/>
      <c r="FI84" s="547"/>
      <c r="FJ84" s="186"/>
      <c r="FK84" s="547"/>
      <c r="FL84" s="547"/>
      <c r="FM84" s="186"/>
      <c r="FN84" s="547"/>
      <c r="FO84" s="547"/>
      <c r="FP84" s="547"/>
      <c r="FQ84" s="547"/>
      <c r="FR84" s="547"/>
      <c r="FS84" s="186"/>
      <c r="FT84" s="547"/>
      <c r="FU84" s="547"/>
      <c r="FV84" s="547"/>
      <c r="FW84" s="547"/>
      <c r="FX84" s="547"/>
      <c r="FY84" s="186"/>
      <c r="FZ84" s="547"/>
      <c r="GA84" s="547"/>
      <c r="GB84" s="186"/>
      <c r="GC84" s="547"/>
      <c r="GD84" s="547"/>
      <c r="GE84" s="186"/>
      <c r="GF84" s="547"/>
      <c r="GG84" s="547"/>
      <c r="GH84" s="186"/>
      <c r="GI84" s="547"/>
      <c r="GJ84" s="547"/>
      <c r="GK84" s="186"/>
      <c r="GL84" s="547"/>
      <c r="GM84" s="547"/>
      <c r="GN84" s="186"/>
      <c r="GO84" s="547"/>
      <c r="GP84" s="547"/>
      <c r="GQ84" s="186"/>
      <c r="GR84" s="547"/>
      <c r="GS84" s="547"/>
      <c r="GT84" s="186"/>
      <c r="GU84" s="547"/>
      <c r="GV84" s="547"/>
      <c r="GW84" s="186"/>
      <c r="GX84" s="547"/>
      <c r="GY84" s="547"/>
      <c r="GZ84" s="186"/>
      <c r="HA84" s="547"/>
      <c r="HB84" s="547"/>
      <c r="HC84" s="186"/>
      <c r="HD84" s="547"/>
      <c r="HE84" s="547"/>
      <c r="HF84" s="547"/>
      <c r="HG84" s="547"/>
      <c r="HH84" s="548">
        <v>2</v>
      </c>
      <c r="HI84" s="549">
        <v>64616.84</v>
      </c>
      <c r="HJ84" s="548">
        <v>15</v>
      </c>
      <c r="HK84" s="548">
        <v>0</v>
      </c>
      <c r="HL84" s="549">
        <v>0</v>
      </c>
      <c r="HM84" s="548">
        <v>0</v>
      </c>
      <c r="HN84" s="63">
        <v>2</v>
      </c>
      <c r="HO84" s="186">
        <v>64616.84</v>
      </c>
      <c r="HP84" s="63">
        <v>15</v>
      </c>
    </row>
    <row r="85" spans="1:224" ht="15" x14ac:dyDescent="0.25">
      <c r="A85" s="550"/>
      <c r="B85" s="550"/>
      <c r="C85" s="546"/>
      <c r="D85" s="76" t="s">
        <v>576</v>
      </c>
      <c r="E85" s="517" t="s">
        <v>208</v>
      </c>
      <c r="F85" s="547"/>
      <c r="G85" s="186"/>
      <c r="H85" s="547"/>
      <c r="I85" s="547"/>
      <c r="J85" s="547"/>
      <c r="K85" s="547"/>
      <c r="L85" s="547"/>
      <c r="M85" s="186"/>
      <c r="N85" s="547"/>
      <c r="O85" s="547"/>
      <c r="P85" s="186"/>
      <c r="Q85" s="547"/>
      <c r="R85" s="547"/>
      <c r="S85" s="186"/>
      <c r="T85" s="547"/>
      <c r="U85" s="547"/>
      <c r="V85" s="186"/>
      <c r="W85" s="547"/>
      <c r="X85" s="547">
        <v>2</v>
      </c>
      <c r="Y85" s="547">
        <v>99617.62</v>
      </c>
      <c r="Z85" s="547">
        <v>35</v>
      </c>
      <c r="AA85" s="547"/>
      <c r="AB85" s="547"/>
      <c r="AC85" s="547"/>
      <c r="AD85" s="547"/>
      <c r="AE85" s="547"/>
      <c r="AF85" s="547"/>
      <c r="AG85" s="547"/>
      <c r="AH85" s="547"/>
      <c r="AI85" s="547"/>
      <c r="AJ85" s="547"/>
      <c r="AK85" s="186"/>
      <c r="AL85" s="547"/>
      <c r="AM85" s="547"/>
      <c r="AN85" s="547"/>
      <c r="AO85" s="547"/>
      <c r="AP85" s="547"/>
      <c r="AQ85" s="186"/>
      <c r="AR85" s="547"/>
      <c r="AS85" s="547"/>
      <c r="AT85" s="186"/>
      <c r="AU85" s="547"/>
      <c r="AV85" s="547"/>
      <c r="AW85" s="547"/>
      <c r="AX85" s="547"/>
      <c r="AY85" s="547"/>
      <c r="AZ85" s="547"/>
      <c r="BA85" s="547"/>
      <c r="BB85" s="547"/>
      <c r="BC85" s="547"/>
      <c r="BD85" s="547"/>
      <c r="BE85" s="547"/>
      <c r="BF85" s="547"/>
      <c r="BG85" s="547"/>
      <c r="BH85" s="547"/>
      <c r="BI85" s="186"/>
      <c r="BJ85" s="547"/>
      <c r="BK85" s="547"/>
      <c r="BL85" s="186"/>
      <c r="BM85" s="547"/>
      <c r="BN85" s="547"/>
      <c r="BO85" s="186"/>
      <c r="BP85" s="547"/>
      <c r="BQ85" s="547"/>
      <c r="BR85" s="547"/>
      <c r="BS85" s="547"/>
      <c r="BT85" s="547"/>
      <c r="BU85" s="186"/>
      <c r="BV85" s="547"/>
      <c r="BW85" s="547"/>
      <c r="BX85" s="547"/>
      <c r="BY85" s="547"/>
      <c r="BZ85" s="547"/>
      <c r="CA85" s="186"/>
      <c r="CB85" s="547"/>
      <c r="CC85" s="547"/>
      <c r="CD85" s="547"/>
      <c r="CE85" s="547"/>
      <c r="CF85" s="547"/>
      <c r="CG85" s="186"/>
      <c r="CH85" s="547"/>
      <c r="CI85" s="547"/>
      <c r="CJ85" s="547"/>
      <c r="CK85" s="547"/>
      <c r="CL85" s="547"/>
      <c r="CM85" s="186"/>
      <c r="CN85" s="547"/>
      <c r="CO85" s="547"/>
      <c r="CP85" s="186"/>
      <c r="CQ85" s="547"/>
      <c r="CR85" s="547"/>
      <c r="CS85" s="186"/>
      <c r="CT85" s="547"/>
      <c r="CU85" s="547"/>
      <c r="CV85" s="547"/>
      <c r="CW85" s="547"/>
      <c r="CX85" s="547"/>
      <c r="CY85" s="186"/>
      <c r="CZ85" s="547"/>
      <c r="DA85" s="547"/>
      <c r="DB85" s="186"/>
      <c r="DC85" s="547"/>
      <c r="DD85" s="547"/>
      <c r="DE85" s="186"/>
      <c r="DF85" s="547"/>
      <c r="DG85" s="547"/>
      <c r="DH85" s="186"/>
      <c r="DI85" s="547"/>
      <c r="DJ85" s="547"/>
      <c r="DK85" s="186"/>
      <c r="DL85" s="547"/>
      <c r="DM85" s="547"/>
      <c r="DN85" s="186"/>
      <c r="DO85" s="547"/>
      <c r="DP85" s="547"/>
      <c r="DQ85" s="186"/>
      <c r="DR85" s="547"/>
      <c r="DS85" s="547"/>
      <c r="DT85" s="547"/>
      <c r="DU85" s="547"/>
      <c r="DV85" s="547"/>
      <c r="DW85" s="186"/>
      <c r="DX85" s="547"/>
      <c r="DY85" s="547"/>
      <c r="DZ85" s="547"/>
      <c r="EA85" s="547"/>
      <c r="EB85" s="547"/>
      <c r="EC85" s="186"/>
      <c r="ED85" s="547"/>
      <c r="EE85" s="547"/>
      <c r="EF85" s="547"/>
      <c r="EG85" s="547"/>
      <c r="EH85" s="547"/>
      <c r="EI85" s="186"/>
      <c r="EJ85" s="547"/>
      <c r="EK85" s="547"/>
      <c r="EL85" s="186"/>
      <c r="EM85" s="547"/>
      <c r="EN85" s="547"/>
      <c r="EO85" s="186"/>
      <c r="EP85" s="547"/>
      <c r="EQ85" s="547"/>
      <c r="ER85" s="547"/>
      <c r="ES85" s="547"/>
      <c r="ET85" s="547"/>
      <c r="EU85" s="186"/>
      <c r="EV85" s="547"/>
      <c r="EW85" s="547"/>
      <c r="EX85" s="547"/>
      <c r="EY85" s="547"/>
      <c r="EZ85" s="547"/>
      <c r="FA85" s="186"/>
      <c r="FB85" s="547"/>
      <c r="FC85" s="547"/>
      <c r="FD85" s="547"/>
      <c r="FE85" s="547"/>
      <c r="FF85" s="547"/>
      <c r="FG85" s="186"/>
      <c r="FH85" s="547"/>
      <c r="FI85" s="547"/>
      <c r="FJ85" s="186"/>
      <c r="FK85" s="547"/>
      <c r="FL85" s="547"/>
      <c r="FM85" s="186"/>
      <c r="FN85" s="547"/>
      <c r="FO85" s="547"/>
      <c r="FP85" s="547"/>
      <c r="FQ85" s="547"/>
      <c r="FR85" s="547"/>
      <c r="FS85" s="186"/>
      <c r="FT85" s="547"/>
      <c r="FU85" s="547"/>
      <c r="FV85" s="547"/>
      <c r="FW85" s="547"/>
      <c r="FX85" s="547"/>
      <c r="FY85" s="186"/>
      <c r="FZ85" s="547"/>
      <c r="GA85" s="547"/>
      <c r="GB85" s="186"/>
      <c r="GC85" s="547"/>
      <c r="GD85" s="547"/>
      <c r="GE85" s="186"/>
      <c r="GF85" s="547"/>
      <c r="GG85" s="547"/>
      <c r="GH85" s="186"/>
      <c r="GI85" s="547"/>
      <c r="GJ85" s="547"/>
      <c r="GK85" s="186"/>
      <c r="GL85" s="547"/>
      <c r="GM85" s="547"/>
      <c r="GN85" s="186"/>
      <c r="GO85" s="547"/>
      <c r="GP85" s="547"/>
      <c r="GQ85" s="186"/>
      <c r="GR85" s="547"/>
      <c r="GS85" s="547"/>
      <c r="GT85" s="186"/>
      <c r="GU85" s="547"/>
      <c r="GV85" s="547"/>
      <c r="GW85" s="186"/>
      <c r="GX85" s="547"/>
      <c r="GY85" s="547"/>
      <c r="GZ85" s="186"/>
      <c r="HA85" s="547"/>
      <c r="HB85" s="547"/>
      <c r="HC85" s="186"/>
      <c r="HD85" s="547"/>
      <c r="HE85" s="547"/>
      <c r="HF85" s="547"/>
      <c r="HG85" s="547"/>
      <c r="HH85" s="548">
        <v>2</v>
      </c>
      <c r="HI85" s="549">
        <v>99617.62</v>
      </c>
      <c r="HJ85" s="548">
        <v>35</v>
      </c>
      <c r="HK85" s="548">
        <v>0</v>
      </c>
      <c r="HL85" s="549">
        <v>0</v>
      </c>
      <c r="HM85" s="548">
        <v>0</v>
      </c>
      <c r="HN85" s="63">
        <v>2</v>
      </c>
      <c r="HO85" s="186">
        <v>99617.62</v>
      </c>
      <c r="HP85" s="63">
        <v>35</v>
      </c>
    </row>
    <row r="86" spans="1:224" ht="15" x14ac:dyDescent="0.25">
      <c r="A86" s="550"/>
      <c r="B86" s="550"/>
      <c r="C86" s="546"/>
      <c r="D86" s="76" t="s">
        <v>577</v>
      </c>
      <c r="E86" s="517" t="s">
        <v>385</v>
      </c>
      <c r="F86" s="547"/>
      <c r="G86" s="186"/>
      <c r="H86" s="547"/>
      <c r="I86" s="547"/>
      <c r="J86" s="547"/>
      <c r="K86" s="547"/>
      <c r="L86" s="547"/>
      <c r="M86" s="186"/>
      <c r="N86" s="547"/>
      <c r="O86" s="547"/>
      <c r="P86" s="186"/>
      <c r="Q86" s="547"/>
      <c r="R86" s="547"/>
      <c r="S86" s="186"/>
      <c r="T86" s="547"/>
      <c r="U86" s="547"/>
      <c r="V86" s="186"/>
      <c r="W86" s="547"/>
      <c r="X86" s="547">
        <v>2</v>
      </c>
      <c r="Y86" s="547">
        <v>115042.63999999998</v>
      </c>
      <c r="Z86" s="547">
        <v>39</v>
      </c>
      <c r="AA86" s="547"/>
      <c r="AB86" s="547"/>
      <c r="AC86" s="547"/>
      <c r="AD86" s="547"/>
      <c r="AE86" s="547"/>
      <c r="AF86" s="547"/>
      <c r="AG86" s="547"/>
      <c r="AH86" s="547"/>
      <c r="AI86" s="547"/>
      <c r="AJ86" s="547"/>
      <c r="AK86" s="186"/>
      <c r="AL86" s="547"/>
      <c r="AM86" s="547"/>
      <c r="AN86" s="547"/>
      <c r="AO86" s="547"/>
      <c r="AP86" s="547"/>
      <c r="AQ86" s="186"/>
      <c r="AR86" s="547"/>
      <c r="AS86" s="547"/>
      <c r="AT86" s="186"/>
      <c r="AU86" s="547"/>
      <c r="AV86" s="547"/>
      <c r="AW86" s="547"/>
      <c r="AX86" s="547"/>
      <c r="AY86" s="547"/>
      <c r="AZ86" s="547"/>
      <c r="BA86" s="547"/>
      <c r="BB86" s="547"/>
      <c r="BC86" s="547"/>
      <c r="BD86" s="547"/>
      <c r="BE86" s="547"/>
      <c r="BF86" s="547"/>
      <c r="BG86" s="547"/>
      <c r="BH86" s="547"/>
      <c r="BI86" s="186"/>
      <c r="BJ86" s="547"/>
      <c r="BK86" s="547"/>
      <c r="BL86" s="186"/>
      <c r="BM86" s="547"/>
      <c r="BN86" s="547"/>
      <c r="BO86" s="186"/>
      <c r="BP86" s="547"/>
      <c r="BQ86" s="547"/>
      <c r="BR86" s="547"/>
      <c r="BS86" s="547"/>
      <c r="BT86" s="547"/>
      <c r="BU86" s="186"/>
      <c r="BV86" s="547"/>
      <c r="BW86" s="547"/>
      <c r="BX86" s="547"/>
      <c r="BY86" s="547"/>
      <c r="BZ86" s="547"/>
      <c r="CA86" s="186"/>
      <c r="CB86" s="547"/>
      <c r="CC86" s="547"/>
      <c r="CD86" s="547"/>
      <c r="CE86" s="547"/>
      <c r="CF86" s="547"/>
      <c r="CG86" s="186"/>
      <c r="CH86" s="547"/>
      <c r="CI86" s="547"/>
      <c r="CJ86" s="547"/>
      <c r="CK86" s="547"/>
      <c r="CL86" s="547"/>
      <c r="CM86" s="186"/>
      <c r="CN86" s="547"/>
      <c r="CO86" s="547"/>
      <c r="CP86" s="186"/>
      <c r="CQ86" s="547"/>
      <c r="CR86" s="547"/>
      <c r="CS86" s="186"/>
      <c r="CT86" s="547"/>
      <c r="CU86" s="547"/>
      <c r="CV86" s="547"/>
      <c r="CW86" s="547"/>
      <c r="CX86" s="547"/>
      <c r="CY86" s="186"/>
      <c r="CZ86" s="547"/>
      <c r="DA86" s="547"/>
      <c r="DB86" s="186"/>
      <c r="DC86" s="547"/>
      <c r="DD86" s="547"/>
      <c r="DE86" s="186"/>
      <c r="DF86" s="547"/>
      <c r="DG86" s="547"/>
      <c r="DH86" s="186"/>
      <c r="DI86" s="547"/>
      <c r="DJ86" s="547"/>
      <c r="DK86" s="186"/>
      <c r="DL86" s="547"/>
      <c r="DM86" s="547"/>
      <c r="DN86" s="186"/>
      <c r="DO86" s="547"/>
      <c r="DP86" s="547"/>
      <c r="DQ86" s="186"/>
      <c r="DR86" s="547"/>
      <c r="DS86" s="547"/>
      <c r="DT86" s="547"/>
      <c r="DU86" s="547"/>
      <c r="DV86" s="547"/>
      <c r="DW86" s="186"/>
      <c r="DX86" s="547"/>
      <c r="DY86" s="547"/>
      <c r="DZ86" s="547"/>
      <c r="EA86" s="547"/>
      <c r="EB86" s="547"/>
      <c r="EC86" s="186"/>
      <c r="ED86" s="547"/>
      <c r="EE86" s="547"/>
      <c r="EF86" s="547"/>
      <c r="EG86" s="547"/>
      <c r="EH86" s="547"/>
      <c r="EI86" s="186"/>
      <c r="EJ86" s="547"/>
      <c r="EK86" s="547"/>
      <c r="EL86" s="186"/>
      <c r="EM86" s="547"/>
      <c r="EN86" s="547"/>
      <c r="EO86" s="186"/>
      <c r="EP86" s="547"/>
      <c r="EQ86" s="547"/>
      <c r="ER86" s="547"/>
      <c r="ES86" s="547"/>
      <c r="ET86" s="547"/>
      <c r="EU86" s="186"/>
      <c r="EV86" s="547"/>
      <c r="EW86" s="547"/>
      <c r="EX86" s="547"/>
      <c r="EY86" s="547"/>
      <c r="EZ86" s="547"/>
      <c r="FA86" s="186"/>
      <c r="FB86" s="547"/>
      <c r="FC86" s="547"/>
      <c r="FD86" s="547"/>
      <c r="FE86" s="547"/>
      <c r="FF86" s="547"/>
      <c r="FG86" s="186"/>
      <c r="FH86" s="547"/>
      <c r="FI86" s="547"/>
      <c r="FJ86" s="186"/>
      <c r="FK86" s="547"/>
      <c r="FL86" s="547"/>
      <c r="FM86" s="186"/>
      <c r="FN86" s="547"/>
      <c r="FO86" s="547"/>
      <c r="FP86" s="547"/>
      <c r="FQ86" s="547"/>
      <c r="FR86" s="547"/>
      <c r="FS86" s="186"/>
      <c r="FT86" s="547"/>
      <c r="FU86" s="547"/>
      <c r="FV86" s="547"/>
      <c r="FW86" s="547"/>
      <c r="FX86" s="547"/>
      <c r="FY86" s="186"/>
      <c r="FZ86" s="547"/>
      <c r="GA86" s="547"/>
      <c r="GB86" s="186"/>
      <c r="GC86" s="547"/>
      <c r="GD86" s="547"/>
      <c r="GE86" s="186"/>
      <c r="GF86" s="547"/>
      <c r="GG86" s="547"/>
      <c r="GH86" s="186"/>
      <c r="GI86" s="547"/>
      <c r="GJ86" s="547"/>
      <c r="GK86" s="186"/>
      <c r="GL86" s="547"/>
      <c r="GM86" s="547"/>
      <c r="GN86" s="186"/>
      <c r="GO86" s="547"/>
      <c r="GP86" s="547"/>
      <c r="GQ86" s="186"/>
      <c r="GR86" s="547"/>
      <c r="GS86" s="547"/>
      <c r="GT86" s="186"/>
      <c r="GU86" s="547"/>
      <c r="GV86" s="547"/>
      <c r="GW86" s="186"/>
      <c r="GX86" s="547"/>
      <c r="GY86" s="547"/>
      <c r="GZ86" s="186"/>
      <c r="HA86" s="547"/>
      <c r="HB86" s="547"/>
      <c r="HC86" s="186"/>
      <c r="HD86" s="547"/>
      <c r="HE86" s="547"/>
      <c r="HF86" s="547"/>
      <c r="HG86" s="547"/>
      <c r="HH86" s="548">
        <v>2</v>
      </c>
      <c r="HI86" s="549">
        <v>115042.63999999998</v>
      </c>
      <c r="HJ86" s="548">
        <v>39</v>
      </c>
      <c r="HK86" s="548">
        <v>0</v>
      </c>
      <c r="HL86" s="549">
        <v>0</v>
      </c>
      <c r="HM86" s="548">
        <v>0</v>
      </c>
      <c r="HN86" s="63">
        <v>2</v>
      </c>
      <c r="HO86" s="186">
        <v>115042.63999999998</v>
      </c>
      <c r="HP86" s="63">
        <v>39</v>
      </c>
    </row>
    <row r="87" spans="1:224" ht="15" x14ac:dyDescent="0.25">
      <c r="A87" s="550"/>
      <c r="B87" s="550"/>
      <c r="C87" s="546"/>
      <c r="D87" s="76" t="s">
        <v>578</v>
      </c>
      <c r="E87" s="517" t="s">
        <v>386</v>
      </c>
      <c r="F87" s="547"/>
      <c r="G87" s="186"/>
      <c r="H87" s="547"/>
      <c r="I87" s="547"/>
      <c r="J87" s="547"/>
      <c r="K87" s="547"/>
      <c r="L87" s="547"/>
      <c r="M87" s="186"/>
      <c r="N87" s="547"/>
      <c r="O87" s="547"/>
      <c r="P87" s="186"/>
      <c r="Q87" s="547"/>
      <c r="R87" s="547"/>
      <c r="S87" s="186"/>
      <c r="T87" s="547"/>
      <c r="U87" s="547"/>
      <c r="V87" s="186"/>
      <c r="W87" s="547"/>
      <c r="X87" s="547">
        <v>6</v>
      </c>
      <c r="Y87" s="547">
        <v>422701.8</v>
      </c>
      <c r="Z87" s="547">
        <v>69</v>
      </c>
      <c r="AA87" s="547"/>
      <c r="AB87" s="547"/>
      <c r="AC87" s="547"/>
      <c r="AD87" s="547"/>
      <c r="AE87" s="547"/>
      <c r="AF87" s="547"/>
      <c r="AG87" s="547"/>
      <c r="AH87" s="547"/>
      <c r="AI87" s="547"/>
      <c r="AJ87" s="547"/>
      <c r="AK87" s="186"/>
      <c r="AL87" s="547"/>
      <c r="AM87" s="547"/>
      <c r="AN87" s="547"/>
      <c r="AO87" s="547"/>
      <c r="AP87" s="547"/>
      <c r="AQ87" s="186"/>
      <c r="AR87" s="547"/>
      <c r="AS87" s="547"/>
      <c r="AT87" s="186"/>
      <c r="AU87" s="547"/>
      <c r="AV87" s="547"/>
      <c r="AW87" s="547"/>
      <c r="AX87" s="547"/>
      <c r="AY87" s="547"/>
      <c r="AZ87" s="547"/>
      <c r="BA87" s="547"/>
      <c r="BB87" s="547"/>
      <c r="BC87" s="547"/>
      <c r="BD87" s="547"/>
      <c r="BE87" s="547"/>
      <c r="BF87" s="547"/>
      <c r="BG87" s="547"/>
      <c r="BH87" s="547"/>
      <c r="BI87" s="186"/>
      <c r="BJ87" s="547"/>
      <c r="BK87" s="547"/>
      <c r="BL87" s="186"/>
      <c r="BM87" s="547"/>
      <c r="BN87" s="547"/>
      <c r="BO87" s="186"/>
      <c r="BP87" s="547"/>
      <c r="BQ87" s="547"/>
      <c r="BR87" s="547"/>
      <c r="BS87" s="547"/>
      <c r="BT87" s="547"/>
      <c r="BU87" s="186"/>
      <c r="BV87" s="547"/>
      <c r="BW87" s="547"/>
      <c r="BX87" s="547"/>
      <c r="BY87" s="547"/>
      <c r="BZ87" s="547"/>
      <c r="CA87" s="186"/>
      <c r="CB87" s="547"/>
      <c r="CC87" s="547"/>
      <c r="CD87" s="547"/>
      <c r="CE87" s="547"/>
      <c r="CF87" s="547"/>
      <c r="CG87" s="186"/>
      <c r="CH87" s="547"/>
      <c r="CI87" s="547"/>
      <c r="CJ87" s="547"/>
      <c r="CK87" s="547"/>
      <c r="CL87" s="547"/>
      <c r="CM87" s="186"/>
      <c r="CN87" s="547"/>
      <c r="CO87" s="547"/>
      <c r="CP87" s="186"/>
      <c r="CQ87" s="547"/>
      <c r="CR87" s="547"/>
      <c r="CS87" s="186"/>
      <c r="CT87" s="547"/>
      <c r="CU87" s="547"/>
      <c r="CV87" s="547"/>
      <c r="CW87" s="547"/>
      <c r="CX87" s="547"/>
      <c r="CY87" s="186"/>
      <c r="CZ87" s="547"/>
      <c r="DA87" s="547"/>
      <c r="DB87" s="186"/>
      <c r="DC87" s="547"/>
      <c r="DD87" s="547"/>
      <c r="DE87" s="186"/>
      <c r="DF87" s="547"/>
      <c r="DG87" s="547"/>
      <c r="DH87" s="186"/>
      <c r="DI87" s="547"/>
      <c r="DJ87" s="547"/>
      <c r="DK87" s="186"/>
      <c r="DL87" s="547"/>
      <c r="DM87" s="547"/>
      <c r="DN87" s="186"/>
      <c r="DO87" s="547"/>
      <c r="DP87" s="547"/>
      <c r="DQ87" s="186"/>
      <c r="DR87" s="547"/>
      <c r="DS87" s="547"/>
      <c r="DT87" s="547"/>
      <c r="DU87" s="547"/>
      <c r="DV87" s="547"/>
      <c r="DW87" s="186"/>
      <c r="DX87" s="547"/>
      <c r="DY87" s="547"/>
      <c r="DZ87" s="547"/>
      <c r="EA87" s="547"/>
      <c r="EB87" s="547"/>
      <c r="EC87" s="186"/>
      <c r="ED87" s="547"/>
      <c r="EE87" s="547"/>
      <c r="EF87" s="547"/>
      <c r="EG87" s="547"/>
      <c r="EH87" s="547"/>
      <c r="EI87" s="186"/>
      <c r="EJ87" s="547"/>
      <c r="EK87" s="547"/>
      <c r="EL87" s="186"/>
      <c r="EM87" s="547"/>
      <c r="EN87" s="547"/>
      <c r="EO87" s="186"/>
      <c r="EP87" s="547"/>
      <c r="EQ87" s="547"/>
      <c r="ER87" s="547"/>
      <c r="ES87" s="547"/>
      <c r="ET87" s="547"/>
      <c r="EU87" s="186"/>
      <c r="EV87" s="547"/>
      <c r="EW87" s="547"/>
      <c r="EX87" s="547"/>
      <c r="EY87" s="547"/>
      <c r="EZ87" s="547"/>
      <c r="FA87" s="186"/>
      <c r="FB87" s="547"/>
      <c r="FC87" s="547"/>
      <c r="FD87" s="547"/>
      <c r="FE87" s="547"/>
      <c r="FF87" s="547"/>
      <c r="FG87" s="186"/>
      <c r="FH87" s="547"/>
      <c r="FI87" s="547"/>
      <c r="FJ87" s="186"/>
      <c r="FK87" s="547"/>
      <c r="FL87" s="547"/>
      <c r="FM87" s="186"/>
      <c r="FN87" s="547"/>
      <c r="FO87" s="547"/>
      <c r="FP87" s="547"/>
      <c r="FQ87" s="547"/>
      <c r="FR87" s="547"/>
      <c r="FS87" s="186"/>
      <c r="FT87" s="547"/>
      <c r="FU87" s="547"/>
      <c r="FV87" s="547"/>
      <c r="FW87" s="547"/>
      <c r="FX87" s="547"/>
      <c r="FY87" s="186"/>
      <c r="FZ87" s="547"/>
      <c r="GA87" s="547"/>
      <c r="GB87" s="186"/>
      <c r="GC87" s="547"/>
      <c r="GD87" s="547"/>
      <c r="GE87" s="186"/>
      <c r="GF87" s="547"/>
      <c r="GG87" s="547"/>
      <c r="GH87" s="186"/>
      <c r="GI87" s="547"/>
      <c r="GJ87" s="547"/>
      <c r="GK87" s="186"/>
      <c r="GL87" s="547"/>
      <c r="GM87" s="547"/>
      <c r="GN87" s="186"/>
      <c r="GO87" s="547"/>
      <c r="GP87" s="547"/>
      <c r="GQ87" s="186"/>
      <c r="GR87" s="547"/>
      <c r="GS87" s="547"/>
      <c r="GT87" s="186"/>
      <c r="GU87" s="547"/>
      <c r="GV87" s="547"/>
      <c r="GW87" s="186"/>
      <c r="GX87" s="547"/>
      <c r="GY87" s="547"/>
      <c r="GZ87" s="186"/>
      <c r="HA87" s="547"/>
      <c r="HB87" s="547"/>
      <c r="HC87" s="186"/>
      <c r="HD87" s="547"/>
      <c r="HE87" s="547"/>
      <c r="HF87" s="547"/>
      <c r="HG87" s="547"/>
      <c r="HH87" s="548">
        <v>6</v>
      </c>
      <c r="HI87" s="549">
        <v>422701.8</v>
      </c>
      <c r="HJ87" s="548">
        <v>69</v>
      </c>
      <c r="HK87" s="548">
        <v>0</v>
      </c>
      <c r="HL87" s="549">
        <v>0</v>
      </c>
      <c r="HM87" s="548">
        <v>0</v>
      </c>
      <c r="HN87" s="63">
        <v>6</v>
      </c>
      <c r="HO87" s="186">
        <v>422701.8</v>
      </c>
      <c r="HP87" s="63">
        <v>69</v>
      </c>
    </row>
    <row r="88" spans="1:224" ht="15" x14ac:dyDescent="0.25">
      <c r="A88" s="550"/>
      <c r="B88" s="550"/>
      <c r="C88" s="546"/>
      <c r="D88" s="76" t="s">
        <v>579</v>
      </c>
      <c r="E88" s="517"/>
      <c r="F88" s="547"/>
      <c r="G88" s="186"/>
      <c r="H88" s="547"/>
      <c r="I88" s="547"/>
      <c r="J88" s="547"/>
      <c r="K88" s="547"/>
      <c r="L88" s="547"/>
      <c r="M88" s="186"/>
      <c r="N88" s="547"/>
      <c r="O88" s="547"/>
      <c r="P88" s="186"/>
      <c r="Q88" s="547"/>
      <c r="R88" s="547"/>
      <c r="S88" s="186"/>
      <c r="T88" s="547"/>
      <c r="U88" s="547"/>
      <c r="V88" s="186"/>
      <c r="W88" s="547"/>
      <c r="X88" s="547"/>
      <c r="Y88" s="547"/>
      <c r="Z88" s="547"/>
      <c r="AA88" s="547"/>
      <c r="AB88" s="547"/>
      <c r="AC88" s="547"/>
      <c r="AD88" s="547"/>
      <c r="AE88" s="547"/>
      <c r="AF88" s="547"/>
      <c r="AG88" s="547"/>
      <c r="AH88" s="547"/>
      <c r="AI88" s="547"/>
      <c r="AJ88" s="547"/>
      <c r="AK88" s="186"/>
      <c r="AL88" s="547"/>
      <c r="AM88" s="547"/>
      <c r="AN88" s="547"/>
      <c r="AO88" s="547"/>
      <c r="AP88" s="547"/>
      <c r="AQ88" s="186"/>
      <c r="AR88" s="547"/>
      <c r="AS88" s="547"/>
      <c r="AT88" s="186"/>
      <c r="AU88" s="547"/>
      <c r="AV88" s="547"/>
      <c r="AW88" s="547"/>
      <c r="AX88" s="547"/>
      <c r="AY88" s="547"/>
      <c r="AZ88" s="547"/>
      <c r="BA88" s="547"/>
      <c r="BB88" s="547"/>
      <c r="BC88" s="547"/>
      <c r="BD88" s="547"/>
      <c r="BE88" s="547"/>
      <c r="BF88" s="547"/>
      <c r="BG88" s="547"/>
      <c r="BH88" s="547"/>
      <c r="BI88" s="186"/>
      <c r="BJ88" s="547"/>
      <c r="BK88" s="547"/>
      <c r="BL88" s="186"/>
      <c r="BM88" s="547"/>
      <c r="BN88" s="547"/>
      <c r="BO88" s="186"/>
      <c r="BP88" s="547"/>
      <c r="BQ88" s="547"/>
      <c r="BR88" s="547"/>
      <c r="BS88" s="547"/>
      <c r="BT88" s="547"/>
      <c r="BU88" s="186"/>
      <c r="BV88" s="547"/>
      <c r="BW88" s="547"/>
      <c r="BX88" s="547"/>
      <c r="BY88" s="547"/>
      <c r="BZ88" s="547"/>
      <c r="CA88" s="186"/>
      <c r="CB88" s="547"/>
      <c r="CC88" s="547"/>
      <c r="CD88" s="547"/>
      <c r="CE88" s="547"/>
      <c r="CF88" s="547"/>
      <c r="CG88" s="186"/>
      <c r="CH88" s="547"/>
      <c r="CI88" s="547"/>
      <c r="CJ88" s="547"/>
      <c r="CK88" s="547"/>
      <c r="CL88" s="547"/>
      <c r="CM88" s="186"/>
      <c r="CN88" s="547"/>
      <c r="CO88" s="547"/>
      <c r="CP88" s="186"/>
      <c r="CQ88" s="547"/>
      <c r="CR88" s="547"/>
      <c r="CS88" s="186"/>
      <c r="CT88" s="547"/>
      <c r="CU88" s="547"/>
      <c r="CV88" s="547"/>
      <c r="CW88" s="547"/>
      <c r="CX88" s="547"/>
      <c r="CY88" s="186"/>
      <c r="CZ88" s="547"/>
      <c r="DA88" s="547"/>
      <c r="DB88" s="186"/>
      <c r="DC88" s="547"/>
      <c r="DD88" s="547"/>
      <c r="DE88" s="186"/>
      <c r="DF88" s="547"/>
      <c r="DG88" s="547"/>
      <c r="DH88" s="186"/>
      <c r="DI88" s="547"/>
      <c r="DJ88" s="547"/>
      <c r="DK88" s="186"/>
      <c r="DL88" s="547"/>
      <c r="DM88" s="547"/>
      <c r="DN88" s="186"/>
      <c r="DO88" s="547"/>
      <c r="DP88" s="547"/>
      <c r="DQ88" s="186"/>
      <c r="DR88" s="547"/>
      <c r="DS88" s="547"/>
      <c r="DT88" s="547"/>
      <c r="DU88" s="547"/>
      <c r="DV88" s="547"/>
      <c r="DW88" s="186"/>
      <c r="DX88" s="547"/>
      <c r="DY88" s="547"/>
      <c r="DZ88" s="547"/>
      <c r="EA88" s="547"/>
      <c r="EB88" s="547"/>
      <c r="EC88" s="186"/>
      <c r="ED88" s="547"/>
      <c r="EE88" s="547"/>
      <c r="EF88" s="547"/>
      <c r="EG88" s="547"/>
      <c r="EH88" s="547"/>
      <c r="EI88" s="186"/>
      <c r="EJ88" s="547"/>
      <c r="EK88" s="547"/>
      <c r="EL88" s="186"/>
      <c r="EM88" s="547"/>
      <c r="EN88" s="547"/>
      <c r="EO88" s="186"/>
      <c r="EP88" s="547"/>
      <c r="EQ88" s="547"/>
      <c r="ER88" s="547"/>
      <c r="ES88" s="547"/>
      <c r="ET88" s="547"/>
      <c r="EU88" s="186"/>
      <c r="EV88" s="547"/>
      <c r="EW88" s="547"/>
      <c r="EX88" s="547"/>
      <c r="EY88" s="547"/>
      <c r="EZ88" s="547"/>
      <c r="FA88" s="186"/>
      <c r="FB88" s="547"/>
      <c r="FC88" s="547"/>
      <c r="FD88" s="547"/>
      <c r="FE88" s="547"/>
      <c r="FF88" s="547"/>
      <c r="FG88" s="186"/>
      <c r="FH88" s="547"/>
      <c r="FI88" s="547"/>
      <c r="FJ88" s="186"/>
      <c r="FK88" s="547"/>
      <c r="FL88" s="547"/>
      <c r="FM88" s="186"/>
      <c r="FN88" s="547"/>
      <c r="FO88" s="547"/>
      <c r="FP88" s="547"/>
      <c r="FQ88" s="547"/>
      <c r="FR88" s="547"/>
      <c r="FS88" s="186"/>
      <c r="FT88" s="547"/>
      <c r="FU88" s="547"/>
      <c r="FV88" s="547"/>
      <c r="FW88" s="547"/>
      <c r="FX88" s="547"/>
      <c r="FY88" s="186"/>
      <c r="FZ88" s="547"/>
      <c r="GA88" s="547"/>
      <c r="GB88" s="186"/>
      <c r="GC88" s="547"/>
      <c r="GD88" s="547"/>
      <c r="GE88" s="186"/>
      <c r="GF88" s="547"/>
      <c r="GG88" s="547"/>
      <c r="GH88" s="186"/>
      <c r="GI88" s="547"/>
      <c r="GJ88" s="547"/>
      <c r="GK88" s="186"/>
      <c r="GL88" s="547"/>
      <c r="GM88" s="547"/>
      <c r="GN88" s="186"/>
      <c r="GO88" s="547"/>
      <c r="GP88" s="547"/>
      <c r="GQ88" s="186"/>
      <c r="GR88" s="547"/>
      <c r="GS88" s="547"/>
      <c r="GT88" s="186"/>
      <c r="GU88" s="547"/>
      <c r="GV88" s="547"/>
      <c r="GW88" s="186"/>
      <c r="GX88" s="547"/>
      <c r="GY88" s="547"/>
      <c r="GZ88" s="186"/>
      <c r="HA88" s="547"/>
      <c r="HB88" s="547"/>
      <c r="HC88" s="186"/>
      <c r="HD88" s="547"/>
      <c r="HE88" s="547"/>
      <c r="HF88" s="547"/>
      <c r="HG88" s="547"/>
      <c r="HH88" s="548"/>
      <c r="HI88" s="549"/>
      <c r="HJ88" s="548"/>
      <c r="HK88" s="548"/>
      <c r="HL88" s="549"/>
      <c r="HM88" s="548"/>
      <c r="HN88" s="63"/>
      <c r="HO88" s="186"/>
      <c r="HP88" s="63"/>
    </row>
    <row r="89" spans="1:224" ht="15" x14ac:dyDescent="0.25">
      <c r="A89" s="550"/>
      <c r="B89" s="550"/>
      <c r="C89" s="546"/>
      <c r="D89" s="76" t="s">
        <v>580</v>
      </c>
      <c r="E89" s="517" t="s">
        <v>388</v>
      </c>
      <c r="F89" s="547"/>
      <c r="G89" s="186"/>
      <c r="H89" s="547"/>
      <c r="I89" s="547"/>
      <c r="J89" s="547"/>
      <c r="K89" s="547"/>
      <c r="L89" s="547"/>
      <c r="M89" s="186"/>
      <c r="N89" s="547"/>
      <c r="O89" s="547"/>
      <c r="P89" s="186"/>
      <c r="Q89" s="547"/>
      <c r="R89" s="547"/>
      <c r="S89" s="186"/>
      <c r="T89" s="547"/>
      <c r="U89" s="547"/>
      <c r="V89" s="186"/>
      <c r="W89" s="547"/>
      <c r="X89" s="547">
        <v>38</v>
      </c>
      <c r="Y89" s="547">
        <v>4000587.3600000017</v>
      </c>
      <c r="Z89" s="547">
        <v>1787</v>
      </c>
      <c r="AA89" s="547">
        <v>1</v>
      </c>
      <c r="AB89" s="547">
        <v>105451.08</v>
      </c>
      <c r="AC89" s="547">
        <v>48</v>
      </c>
      <c r="AD89" s="547"/>
      <c r="AE89" s="547"/>
      <c r="AF89" s="547"/>
      <c r="AG89" s="547"/>
      <c r="AH89" s="547"/>
      <c r="AI89" s="547"/>
      <c r="AJ89" s="547"/>
      <c r="AK89" s="186"/>
      <c r="AL89" s="547"/>
      <c r="AM89" s="547"/>
      <c r="AN89" s="547"/>
      <c r="AO89" s="547"/>
      <c r="AP89" s="547"/>
      <c r="AQ89" s="186"/>
      <c r="AR89" s="547"/>
      <c r="AS89" s="547"/>
      <c r="AT89" s="186"/>
      <c r="AU89" s="547"/>
      <c r="AV89" s="547"/>
      <c r="AW89" s="547"/>
      <c r="AX89" s="547"/>
      <c r="AY89" s="547"/>
      <c r="AZ89" s="547"/>
      <c r="BA89" s="547"/>
      <c r="BB89" s="547"/>
      <c r="BC89" s="547"/>
      <c r="BD89" s="547"/>
      <c r="BE89" s="547"/>
      <c r="BF89" s="547"/>
      <c r="BG89" s="547"/>
      <c r="BH89" s="547"/>
      <c r="BI89" s="186"/>
      <c r="BJ89" s="547"/>
      <c r="BK89" s="547"/>
      <c r="BL89" s="186"/>
      <c r="BM89" s="547"/>
      <c r="BN89" s="547"/>
      <c r="BO89" s="186"/>
      <c r="BP89" s="547"/>
      <c r="BQ89" s="547"/>
      <c r="BR89" s="547"/>
      <c r="BS89" s="547"/>
      <c r="BT89" s="547"/>
      <c r="BU89" s="186"/>
      <c r="BV89" s="547"/>
      <c r="BW89" s="547"/>
      <c r="BX89" s="547"/>
      <c r="BY89" s="547"/>
      <c r="BZ89" s="547"/>
      <c r="CA89" s="186"/>
      <c r="CB89" s="547"/>
      <c r="CC89" s="547"/>
      <c r="CD89" s="547"/>
      <c r="CE89" s="547"/>
      <c r="CF89" s="547"/>
      <c r="CG89" s="186"/>
      <c r="CH89" s="547"/>
      <c r="CI89" s="547"/>
      <c r="CJ89" s="547"/>
      <c r="CK89" s="547"/>
      <c r="CL89" s="547"/>
      <c r="CM89" s="186"/>
      <c r="CN89" s="547"/>
      <c r="CO89" s="547"/>
      <c r="CP89" s="186"/>
      <c r="CQ89" s="547"/>
      <c r="CR89" s="547"/>
      <c r="CS89" s="186"/>
      <c r="CT89" s="547"/>
      <c r="CU89" s="547"/>
      <c r="CV89" s="547"/>
      <c r="CW89" s="547"/>
      <c r="CX89" s="547"/>
      <c r="CY89" s="186"/>
      <c r="CZ89" s="547"/>
      <c r="DA89" s="547"/>
      <c r="DB89" s="186"/>
      <c r="DC89" s="547"/>
      <c r="DD89" s="547"/>
      <c r="DE89" s="186"/>
      <c r="DF89" s="547"/>
      <c r="DG89" s="547"/>
      <c r="DH89" s="186"/>
      <c r="DI89" s="547"/>
      <c r="DJ89" s="547"/>
      <c r="DK89" s="186"/>
      <c r="DL89" s="547"/>
      <c r="DM89" s="547"/>
      <c r="DN89" s="186"/>
      <c r="DO89" s="547"/>
      <c r="DP89" s="547"/>
      <c r="DQ89" s="186"/>
      <c r="DR89" s="547"/>
      <c r="DS89" s="547"/>
      <c r="DT89" s="547"/>
      <c r="DU89" s="547"/>
      <c r="DV89" s="547"/>
      <c r="DW89" s="186"/>
      <c r="DX89" s="547"/>
      <c r="DY89" s="547"/>
      <c r="DZ89" s="547"/>
      <c r="EA89" s="547"/>
      <c r="EB89" s="547"/>
      <c r="EC89" s="186"/>
      <c r="ED89" s="547"/>
      <c r="EE89" s="547"/>
      <c r="EF89" s="547"/>
      <c r="EG89" s="547"/>
      <c r="EH89" s="547"/>
      <c r="EI89" s="186"/>
      <c r="EJ89" s="547"/>
      <c r="EK89" s="547"/>
      <c r="EL89" s="186"/>
      <c r="EM89" s="547"/>
      <c r="EN89" s="547"/>
      <c r="EO89" s="186"/>
      <c r="EP89" s="547"/>
      <c r="EQ89" s="547"/>
      <c r="ER89" s="547"/>
      <c r="ES89" s="547"/>
      <c r="ET89" s="547"/>
      <c r="EU89" s="186"/>
      <c r="EV89" s="547"/>
      <c r="EW89" s="547"/>
      <c r="EX89" s="547"/>
      <c r="EY89" s="547"/>
      <c r="EZ89" s="547"/>
      <c r="FA89" s="186"/>
      <c r="FB89" s="547"/>
      <c r="FC89" s="547"/>
      <c r="FD89" s="547"/>
      <c r="FE89" s="547"/>
      <c r="FF89" s="547"/>
      <c r="FG89" s="186"/>
      <c r="FH89" s="547"/>
      <c r="FI89" s="547"/>
      <c r="FJ89" s="186"/>
      <c r="FK89" s="547"/>
      <c r="FL89" s="547"/>
      <c r="FM89" s="186"/>
      <c r="FN89" s="547"/>
      <c r="FO89" s="547"/>
      <c r="FP89" s="547"/>
      <c r="FQ89" s="547"/>
      <c r="FR89" s="547"/>
      <c r="FS89" s="186"/>
      <c r="FT89" s="547"/>
      <c r="FU89" s="547"/>
      <c r="FV89" s="547"/>
      <c r="FW89" s="547"/>
      <c r="FX89" s="547"/>
      <c r="FY89" s="186"/>
      <c r="FZ89" s="547"/>
      <c r="GA89" s="547"/>
      <c r="GB89" s="186"/>
      <c r="GC89" s="547"/>
      <c r="GD89" s="547"/>
      <c r="GE89" s="186"/>
      <c r="GF89" s="547"/>
      <c r="GG89" s="547"/>
      <c r="GH89" s="186"/>
      <c r="GI89" s="547"/>
      <c r="GJ89" s="547"/>
      <c r="GK89" s="186"/>
      <c r="GL89" s="547"/>
      <c r="GM89" s="547"/>
      <c r="GN89" s="186"/>
      <c r="GO89" s="547"/>
      <c r="GP89" s="547"/>
      <c r="GQ89" s="186"/>
      <c r="GR89" s="547"/>
      <c r="GS89" s="547"/>
      <c r="GT89" s="186"/>
      <c r="GU89" s="547"/>
      <c r="GV89" s="547"/>
      <c r="GW89" s="186"/>
      <c r="GX89" s="547"/>
      <c r="GY89" s="547"/>
      <c r="GZ89" s="186"/>
      <c r="HA89" s="547"/>
      <c r="HB89" s="547"/>
      <c r="HC89" s="186"/>
      <c r="HD89" s="547"/>
      <c r="HE89" s="547"/>
      <c r="HF89" s="547"/>
      <c r="HG89" s="547"/>
      <c r="HH89" s="548">
        <v>38</v>
      </c>
      <c r="HI89" s="549">
        <v>4000587.3600000017</v>
      </c>
      <c r="HJ89" s="548">
        <v>1787</v>
      </c>
      <c r="HK89" s="548">
        <v>1</v>
      </c>
      <c r="HL89" s="549">
        <v>105451.08</v>
      </c>
      <c r="HM89" s="548">
        <v>48</v>
      </c>
      <c r="HN89" s="63">
        <v>39</v>
      </c>
      <c r="HO89" s="186">
        <v>4106038.4400000018</v>
      </c>
      <c r="HP89" s="63">
        <v>1835</v>
      </c>
    </row>
    <row r="90" spans="1:224" ht="15" x14ac:dyDescent="0.25">
      <c r="A90" s="550"/>
      <c r="B90" s="550"/>
      <c r="C90" s="546"/>
      <c r="D90" s="76" t="s">
        <v>581</v>
      </c>
      <c r="E90" s="517" t="s">
        <v>389</v>
      </c>
      <c r="F90" s="547"/>
      <c r="G90" s="186"/>
      <c r="H90" s="547"/>
      <c r="I90" s="547"/>
      <c r="J90" s="547"/>
      <c r="K90" s="547"/>
      <c r="L90" s="547"/>
      <c r="M90" s="186"/>
      <c r="N90" s="547"/>
      <c r="O90" s="547"/>
      <c r="P90" s="186"/>
      <c r="Q90" s="547"/>
      <c r="R90" s="547"/>
      <c r="S90" s="186"/>
      <c r="T90" s="547"/>
      <c r="U90" s="547"/>
      <c r="V90" s="186"/>
      <c r="W90" s="547"/>
      <c r="X90" s="547">
        <v>3</v>
      </c>
      <c r="Y90" s="547">
        <v>1103445.72</v>
      </c>
      <c r="Z90" s="547">
        <v>16</v>
      </c>
      <c r="AA90" s="547"/>
      <c r="AB90" s="547"/>
      <c r="AC90" s="547"/>
      <c r="AD90" s="547"/>
      <c r="AE90" s="547"/>
      <c r="AF90" s="547"/>
      <c r="AG90" s="547"/>
      <c r="AH90" s="547"/>
      <c r="AI90" s="547"/>
      <c r="AJ90" s="547"/>
      <c r="AK90" s="186"/>
      <c r="AL90" s="547"/>
      <c r="AM90" s="547"/>
      <c r="AN90" s="547"/>
      <c r="AO90" s="547"/>
      <c r="AP90" s="547"/>
      <c r="AQ90" s="186"/>
      <c r="AR90" s="547"/>
      <c r="AS90" s="547"/>
      <c r="AT90" s="186"/>
      <c r="AU90" s="547"/>
      <c r="AV90" s="547"/>
      <c r="AW90" s="547"/>
      <c r="AX90" s="547"/>
      <c r="AY90" s="547"/>
      <c r="AZ90" s="547"/>
      <c r="BA90" s="547"/>
      <c r="BB90" s="547"/>
      <c r="BC90" s="547"/>
      <c r="BD90" s="547"/>
      <c r="BE90" s="547"/>
      <c r="BF90" s="547"/>
      <c r="BG90" s="547"/>
      <c r="BH90" s="547"/>
      <c r="BI90" s="186"/>
      <c r="BJ90" s="547"/>
      <c r="BK90" s="547"/>
      <c r="BL90" s="186"/>
      <c r="BM90" s="547"/>
      <c r="BN90" s="547"/>
      <c r="BO90" s="186"/>
      <c r="BP90" s="547"/>
      <c r="BQ90" s="547"/>
      <c r="BR90" s="547"/>
      <c r="BS90" s="547"/>
      <c r="BT90" s="547"/>
      <c r="BU90" s="186"/>
      <c r="BV90" s="547"/>
      <c r="BW90" s="547"/>
      <c r="BX90" s="547"/>
      <c r="BY90" s="547"/>
      <c r="BZ90" s="547"/>
      <c r="CA90" s="186"/>
      <c r="CB90" s="547"/>
      <c r="CC90" s="547"/>
      <c r="CD90" s="547"/>
      <c r="CE90" s="547"/>
      <c r="CF90" s="547"/>
      <c r="CG90" s="186"/>
      <c r="CH90" s="547"/>
      <c r="CI90" s="547"/>
      <c r="CJ90" s="547"/>
      <c r="CK90" s="547"/>
      <c r="CL90" s="547"/>
      <c r="CM90" s="186"/>
      <c r="CN90" s="547"/>
      <c r="CO90" s="547"/>
      <c r="CP90" s="186"/>
      <c r="CQ90" s="547"/>
      <c r="CR90" s="547"/>
      <c r="CS90" s="186"/>
      <c r="CT90" s="547"/>
      <c r="CU90" s="547"/>
      <c r="CV90" s="547"/>
      <c r="CW90" s="547"/>
      <c r="CX90" s="547"/>
      <c r="CY90" s="186"/>
      <c r="CZ90" s="547"/>
      <c r="DA90" s="547"/>
      <c r="DB90" s="186"/>
      <c r="DC90" s="547"/>
      <c r="DD90" s="547"/>
      <c r="DE90" s="186"/>
      <c r="DF90" s="547"/>
      <c r="DG90" s="547"/>
      <c r="DH90" s="186"/>
      <c r="DI90" s="547"/>
      <c r="DJ90" s="547"/>
      <c r="DK90" s="186"/>
      <c r="DL90" s="547"/>
      <c r="DM90" s="547"/>
      <c r="DN90" s="186"/>
      <c r="DO90" s="547"/>
      <c r="DP90" s="547"/>
      <c r="DQ90" s="186"/>
      <c r="DR90" s="547"/>
      <c r="DS90" s="547"/>
      <c r="DT90" s="547"/>
      <c r="DU90" s="547"/>
      <c r="DV90" s="547"/>
      <c r="DW90" s="186"/>
      <c r="DX90" s="547"/>
      <c r="DY90" s="547"/>
      <c r="DZ90" s="547"/>
      <c r="EA90" s="547"/>
      <c r="EB90" s="547"/>
      <c r="EC90" s="186"/>
      <c r="ED90" s="547"/>
      <c r="EE90" s="547"/>
      <c r="EF90" s="547"/>
      <c r="EG90" s="547"/>
      <c r="EH90" s="547"/>
      <c r="EI90" s="186"/>
      <c r="EJ90" s="547"/>
      <c r="EK90" s="547"/>
      <c r="EL90" s="186"/>
      <c r="EM90" s="547"/>
      <c r="EN90" s="547"/>
      <c r="EO90" s="186"/>
      <c r="EP90" s="547"/>
      <c r="EQ90" s="547"/>
      <c r="ER90" s="547"/>
      <c r="ES90" s="547"/>
      <c r="ET90" s="547"/>
      <c r="EU90" s="186"/>
      <c r="EV90" s="547"/>
      <c r="EW90" s="547"/>
      <c r="EX90" s="547"/>
      <c r="EY90" s="547"/>
      <c r="EZ90" s="547"/>
      <c r="FA90" s="186"/>
      <c r="FB90" s="547"/>
      <c r="FC90" s="547"/>
      <c r="FD90" s="547"/>
      <c r="FE90" s="547"/>
      <c r="FF90" s="547"/>
      <c r="FG90" s="186"/>
      <c r="FH90" s="547"/>
      <c r="FI90" s="547"/>
      <c r="FJ90" s="186"/>
      <c r="FK90" s="547"/>
      <c r="FL90" s="547"/>
      <c r="FM90" s="186"/>
      <c r="FN90" s="547"/>
      <c r="FO90" s="547"/>
      <c r="FP90" s="547"/>
      <c r="FQ90" s="547"/>
      <c r="FR90" s="547"/>
      <c r="FS90" s="186"/>
      <c r="FT90" s="547"/>
      <c r="FU90" s="547"/>
      <c r="FV90" s="547"/>
      <c r="FW90" s="547"/>
      <c r="FX90" s="547"/>
      <c r="FY90" s="186"/>
      <c r="FZ90" s="547"/>
      <c r="GA90" s="547"/>
      <c r="GB90" s="186"/>
      <c r="GC90" s="547"/>
      <c r="GD90" s="547"/>
      <c r="GE90" s="186"/>
      <c r="GF90" s="547"/>
      <c r="GG90" s="547"/>
      <c r="GH90" s="186"/>
      <c r="GI90" s="547"/>
      <c r="GJ90" s="547"/>
      <c r="GK90" s="186"/>
      <c r="GL90" s="547"/>
      <c r="GM90" s="547"/>
      <c r="GN90" s="186"/>
      <c r="GO90" s="547"/>
      <c r="GP90" s="547"/>
      <c r="GQ90" s="186"/>
      <c r="GR90" s="547"/>
      <c r="GS90" s="547"/>
      <c r="GT90" s="186"/>
      <c r="GU90" s="547"/>
      <c r="GV90" s="547"/>
      <c r="GW90" s="186"/>
      <c r="GX90" s="547"/>
      <c r="GY90" s="547"/>
      <c r="GZ90" s="186"/>
      <c r="HA90" s="547"/>
      <c r="HB90" s="547"/>
      <c r="HC90" s="186"/>
      <c r="HD90" s="547"/>
      <c r="HE90" s="547"/>
      <c r="HF90" s="547"/>
      <c r="HG90" s="547"/>
      <c r="HH90" s="548">
        <v>3</v>
      </c>
      <c r="HI90" s="549">
        <v>1103445.72</v>
      </c>
      <c r="HJ90" s="548">
        <v>16</v>
      </c>
      <c r="HK90" s="548">
        <v>0</v>
      </c>
      <c r="HL90" s="549">
        <v>0</v>
      </c>
      <c r="HM90" s="548">
        <v>0</v>
      </c>
      <c r="HN90" s="63">
        <v>3</v>
      </c>
      <c r="HO90" s="186">
        <v>1103445.72</v>
      </c>
      <c r="HP90" s="63">
        <v>16</v>
      </c>
    </row>
    <row r="91" spans="1:224" ht="15" x14ac:dyDescent="0.25">
      <c r="A91" s="550"/>
      <c r="B91" s="550"/>
      <c r="C91" s="546"/>
      <c r="D91" s="76" t="s">
        <v>582</v>
      </c>
      <c r="E91" s="517"/>
      <c r="F91" s="547"/>
      <c r="G91" s="186"/>
      <c r="H91" s="547"/>
      <c r="I91" s="547"/>
      <c r="J91" s="547"/>
      <c r="K91" s="547"/>
      <c r="L91" s="547"/>
      <c r="M91" s="186"/>
      <c r="N91" s="547"/>
      <c r="O91" s="547"/>
      <c r="P91" s="186"/>
      <c r="Q91" s="547"/>
      <c r="R91" s="547"/>
      <c r="S91" s="186"/>
      <c r="T91" s="547"/>
      <c r="U91" s="547"/>
      <c r="V91" s="186"/>
      <c r="W91" s="547"/>
      <c r="X91" s="547"/>
      <c r="Y91" s="547"/>
      <c r="Z91" s="547"/>
      <c r="AA91" s="547"/>
      <c r="AB91" s="547"/>
      <c r="AC91" s="547"/>
      <c r="AD91" s="547"/>
      <c r="AE91" s="547"/>
      <c r="AF91" s="547"/>
      <c r="AG91" s="547"/>
      <c r="AH91" s="547"/>
      <c r="AI91" s="547"/>
      <c r="AJ91" s="547"/>
      <c r="AK91" s="186"/>
      <c r="AL91" s="547"/>
      <c r="AM91" s="547"/>
      <c r="AN91" s="547"/>
      <c r="AO91" s="547"/>
      <c r="AP91" s="547"/>
      <c r="AQ91" s="186"/>
      <c r="AR91" s="547"/>
      <c r="AS91" s="547"/>
      <c r="AT91" s="186"/>
      <c r="AU91" s="547"/>
      <c r="AV91" s="547"/>
      <c r="AW91" s="547"/>
      <c r="AX91" s="547"/>
      <c r="AY91" s="547"/>
      <c r="AZ91" s="547"/>
      <c r="BA91" s="547"/>
      <c r="BB91" s="547"/>
      <c r="BC91" s="547"/>
      <c r="BD91" s="547"/>
      <c r="BE91" s="547"/>
      <c r="BF91" s="547"/>
      <c r="BG91" s="547"/>
      <c r="BH91" s="547"/>
      <c r="BI91" s="186"/>
      <c r="BJ91" s="547"/>
      <c r="BK91" s="547"/>
      <c r="BL91" s="186"/>
      <c r="BM91" s="547"/>
      <c r="BN91" s="547"/>
      <c r="BO91" s="186"/>
      <c r="BP91" s="547"/>
      <c r="BQ91" s="547"/>
      <c r="BR91" s="547"/>
      <c r="BS91" s="547"/>
      <c r="BT91" s="547"/>
      <c r="BU91" s="186"/>
      <c r="BV91" s="547"/>
      <c r="BW91" s="547"/>
      <c r="BX91" s="547"/>
      <c r="BY91" s="547"/>
      <c r="BZ91" s="547"/>
      <c r="CA91" s="186"/>
      <c r="CB91" s="547"/>
      <c r="CC91" s="547"/>
      <c r="CD91" s="547"/>
      <c r="CE91" s="547"/>
      <c r="CF91" s="547"/>
      <c r="CG91" s="186"/>
      <c r="CH91" s="547"/>
      <c r="CI91" s="547"/>
      <c r="CJ91" s="547"/>
      <c r="CK91" s="547"/>
      <c r="CL91" s="547"/>
      <c r="CM91" s="186"/>
      <c r="CN91" s="547"/>
      <c r="CO91" s="547"/>
      <c r="CP91" s="186"/>
      <c r="CQ91" s="547"/>
      <c r="CR91" s="547"/>
      <c r="CS91" s="186"/>
      <c r="CT91" s="547"/>
      <c r="CU91" s="547"/>
      <c r="CV91" s="547"/>
      <c r="CW91" s="547"/>
      <c r="CX91" s="547"/>
      <c r="CY91" s="186"/>
      <c r="CZ91" s="547"/>
      <c r="DA91" s="547"/>
      <c r="DB91" s="186"/>
      <c r="DC91" s="547"/>
      <c r="DD91" s="547"/>
      <c r="DE91" s="186"/>
      <c r="DF91" s="547"/>
      <c r="DG91" s="547"/>
      <c r="DH91" s="186"/>
      <c r="DI91" s="547"/>
      <c r="DJ91" s="547"/>
      <c r="DK91" s="186"/>
      <c r="DL91" s="547"/>
      <c r="DM91" s="547"/>
      <c r="DN91" s="186"/>
      <c r="DO91" s="547"/>
      <c r="DP91" s="547"/>
      <c r="DQ91" s="186"/>
      <c r="DR91" s="547"/>
      <c r="DS91" s="547"/>
      <c r="DT91" s="547"/>
      <c r="DU91" s="547"/>
      <c r="DV91" s="547"/>
      <c r="DW91" s="186"/>
      <c r="DX91" s="547"/>
      <c r="DY91" s="547"/>
      <c r="DZ91" s="547"/>
      <c r="EA91" s="547"/>
      <c r="EB91" s="547"/>
      <c r="EC91" s="186"/>
      <c r="ED91" s="547"/>
      <c r="EE91" s="547"/>
      <c r="EF91" s="547"/>
      <c r="EG91" s="547"/>
      <c r="EH91" s="547"/>
      <c r="EI91" s="186"/>
      <c r="EJ91" s="547"/>
      <c r="EK91" s="547"/>
      <c r="EL91" s="186"/>
      <c r="EM91" s="547"/>
      <c r="EN91" s="547"/>
      <c r="EO91" s="186"/>
      <c r="EP91" s="547"/>
      <c r="EQ91" s="547"/>
      <c r="ER91" s="547"/>
      <c r="ES91" s="547"/>
      <c r="ET91" s="547"/>
      <c r="EU91" s="186"/>
      <c r="EV91" s="547"/>
      <c r="EW91" s="547"/>
      <c r="EX91" s="547"/>
      <c r="EY91" s="547"/>
      <c r="EZ91" s="547"/>
      <c r="FA91" s="186"/>
      <c r="FB91" s="547"/>
      <c r="FC91" s="547"/>
      <c r="FD91" s="547"/>
      <c r="FE91" s="547"/>
      <c r="FF91" s="547"/>
      <c r="FG91" s="186"/>
      <c r="FH91" s="547"/>
      <c r="FI91" s="547"/>
      <c r="FJ91" s="186"/>
      <c r="FK91" s="547"/>
      <c r="FL91" s="547"/>
      <c r="FM91" s="186"/>
      <c r="FN91" s="547"/>
      <c r="FO91" s="547"/>
      <c r="FP91" s="547"/>
      <c r="FQ91" s="547"/>
      <c r="FR91" s="547"/>
      <c r="FS91" s="186"/>
      <c r="FT91" s="547"/>
      <c r="FU91" s="547"/>
      <c r="FV91" s="547"/>
      <c r="FW91" s="547"/>
      <c r="FX91" s="547"/>
      <c r="FY91" s="186"/>
      <c r="FZ91" s="547"/>
      <c r="GA91" s="547"/>
      <c r="GB91" s="186"/>
      <c r="GC91" s="547"/>
      <c r="GD91" s="547"/>
      <c r="GE91" s="186"/>
      <c r="GF91" s="547"/>
      <c r="GG91" s="547"/>
      <c r="GH91" s="186"/>
      <c r="GI91" s="547"/>
      <c r="GJ91" s="547"/>
      <c r="GK91" s="186"/>
      <c r="GL91" s="547"/>
      <c r="GM91" s="547"/>
      <c r="GN91" s="186"/>
      <c r="GO91" s="547"/>
      <c r="GP91" s="547"/>
      <c r="GQ91" s="186"/>
      <c r="GR91" s="547"/>
      <c r="GS91" s="547"/>
      <c r="GT91" s="186"/>
      <c r="GU91" s="547"/>
      <c r="GV91" s="547"/>
      <c r="GW91" s="186"/>
      <c r="GX91" s="547"/>
      <c r="GY91" s="547"/>
      <c r="GZ91" s="186"/>
      <c r="HA91" s="547"/>
      <c r="HB91" s="547"/>
      <c r="HC91" s="186"/>
      <c r="HD91" s="547"/>
      <c r="HE91" s="547"/>
      <c r="HF91" s="547"/>
      <c r="HG91" s="547"/>
      <c r="HH91" s="548"/>
      <c r="HI91" s="549"/>
      <c r="HJ91" s="548"/>
      <c r="HK91" s="548"/>
      <c r="HL91" s="549"/>
      <c r="HM91" s="548"/>
      <c r="HN91" s="63"/>
      <c r="HO91" s="186"/>
      <c r="HP91" s="63"/>
    </row>
    <row r="92" spans="1:224" ht="30" x14ac:dyDescent="0.25">
      <c r="A92" s="550"/>
      <c r="B92" s="550"/>
      <c r="C92" s="546"/>
      <c r="D92" s="76" t="s">
        <v>583</v>
      </c>
      <c r="E92" s="517" t="s">
        <v>391</v>
      </c>
      <c r="F92" s="547"/>
      <c r="G92" s="186"/>
      <c r="H92" s="547"/>
      <c r="I92" s="547"/>
      <c r="J92" s="547"/>
      <c r="K92" s="547"/>
      <c r="L92" s="547"/>
      <c r="M92" s="186"/>
      <c r="N92" s="547"/>
      <c r="O92" s="547"/>
      <c r="P92" s="186"/>
      <c r="Q92" s="547"/>
      <c r="R92" s="547"/>
      <c r="S92" s="186"/>
      <c r="T92" s="547"/>
      <c r="U92" s="547"/>
      <c r="V92" s="186"/>
      <c r="W92" s="547"/>
      <c r="X92" s="547">
        <v>15</v>
      </c>
      <c r="Y92" s="547">
        <v>1586472.4500000002</v>
      </c>
      <c r="Z92" s="547">
        <v>724</v>
      </c>
      <c r="AA92" s="547"/>
      <c r="AB92" s="547"/>
      <c r="AC92" s="547"/>
      <c r="AD92" s="547"/>
      <c r="AE92" s="547"/>
      <c r="AF92" s="547"/>
      <c r="AG92" s="547"/>
      <c r="AH92" s="547"/>
      <c r="AI92" s="547"/>
      <c r="AJ92" s="547"/>
      <c r="AK92" s="186"/>
      <c r="AL92" s="547"/>
      <c r="AM92" s="547"/>
      <c r="AN92" s="547"/>
      <c r="AO92" s="547"/>
      <c r="AP92" s="547"/>
      <c r="AQ92" s="186"/>
      <c r="AR92" s="547"/>
      <c r="AS92" s="547"/>
      <c r="AT92" s="186"/>
      <c r="AU92" s="547"/>
      <c r="AV92" s="547"/>
      <c r="AW92" s="547"/>
      <c r="AX92" s="547"/>
      <c r="AY92" s="547"/>
      <c r="AZ92" s="547"/>
      <c r="BA92" s="547"/>
      <c r="BB92" s="547"/>
      <c r="BC92" s="547"/>
      <c r="BD92" s="547"/>
      <c r="BE92" s="547"/>
      <c r="BF92" s="547"/>
      <c r="BG92" s="547"/>
      <c r="BH92" s="547"/>
      <c r="BI92" s="186"/>
      <c r="BJ92" s="547"/>
      <c r="BK92" s="547"/>
      <c r="BL92" s="186"/>
      <c r="BM92" s="547"/>
      <c r="BN92" s="547"/>
      <c r="BO92" s="186"/>
      <c r="BP92" s="547"/>
      <c r="BQ92" s="547"/>
      <c r="BR92" s="547"/>
      <c r="BS92" s="547"/>
      <c r="BT92" s="547"/>
      <c r="BU92" s="186"/>
      <c r="BV92" s="547"/>
      <c r="BW92" s="547"/>
      <c r="BX92" s="547"/>
      <c r="BY92" s="547"/>
      <c r="BZ92" s="547"/>
      <c r="CA92" s="186"/>
      <c r="CB92" s="547"/>
      <c r="CC92" s="547"/>
      <c r="CD92" s="547"/>
      <c r="CE92" s="547"/>
      <c r="CF92" s="547"/>
      <c r="CG92" s="186"/>
      <c r="CH92" s="547"/>
      <c r="CI92" s="547"/>
      <c r="CJ92" s="547"/>
      <c r="CK92" s="547"/>
      <c r="CL92" s="547"/>
      <c r="CM92" s="186"/>
      <c r="CN92" s="547"/>
      <c r="CO92" s="547"/>
      <c r="CP92" s="186"/>
      <c r="CQ92" s="547"/>
      <c r="CR92" s="547"/>
      <c r="CS92" s="186"/>
      <c r="CT92" s="547"/>
      <c r="CU92" s="547"/>
      <c r="CV92" s="547"/>
      <c r="CW92" s="547"/>
      <c r="CX92" s="547"/>
      <c r="CY92" s="186"/>
      <c r="CZ92" s="547"/>
      <c r="DA92" s="547"/>
      <c r="DB92" s="186"/>
      <c r="DC92" s="547"/>
      <c r="DD92" s="547"/>
      <c r="DE92" s="186"/>
      <c r="DF92" s="547"/>
      <c r="DG92" s="547"/>
      <c r="DH92" s="186"/>
      <c r="DI92" s="547"/>
      <c r="DJ92" s="547"/>
      <c r="DK92" s="186"/>
      <c r="DL92" s="547"/>
      <c r="DM92" s="547"/>
      <c r="DN92" s="186"/>
      <c r="DO92" s="547"/>
      <c r="DP92" s="547"/>
      <c r="DQ92" s="186"/>
      <c r="DR92" s="547"/>
      <c r="DS92" s="547"/>
      <c r="DT92" s="547"/>
      <c r="DU92" s="547"/>
      <c r="DV92" s="547"/>
      <c r="DW92" s="186"/>
      <c r="DX92" s="547"/>
      <c r="DY92" s="547"/>
      <c r="DZ92" s="547"/>
      <c r="EA92" s="547"/>
      <c r="EB92" s="547"/>
      <c r="EC92" s="186"/>
      <c r="ED92" s="547"/>
      <c r="EE92" s="547"/>
      <c r="EF92" s="547"/>
      <c r="EG92" s="547"/>
      <c r="EH92" s="547"/>
      <c r="EI92" s="186"/>
      <c r="EJ92" s="547"/>
      <c r="EK92" s="547"/>
      <c r="EL92" s="186"/>
      <c r="EM92" s="547"/>
      <c r="EN92" s="547"/>
      <c r="EO92" s="186"/>
      <c r="EP92" s="547"/>
      <c r="EQ92" s="547"/>
      <c r="ER92" s="547"/>
      <c r="ES92" s="547"/>
      <c r="ET92" s="547"/>
      <c r="EU92" s="186"/>
      <c r="EV92" s="547"/>
      <c r="EW92" s="547"/>
      <c r="EX92" s="547"/>
      <c r="EY92" s="547"/>
      <c r="EZ92" s="547"/>
      <c r="FA92" s="186"/>
      <c r="FB92" s="547"/>
      <c r="FC92" s="547"/>
      <c r="FD92" s="547"/>
      <c r="FE92" s="547"/>
      <c r="FF92" s="547"/>
      <c r="FG92" s="186"/>
      <c r="FH92" s="547"/>
      <c r="FI92" s="547"/>
      <c r="FJ92" s="186"/>
      <c r="FK92" s="547"/>
      <c r="FL92" s="547"/>
      <c r="FM92" s="186"/>
      <c r="FN92" s="547"/>
      <c r="FO92" s="547"/>
      <c r="FP92" s="547"/>
      <c r="FQ92" s="547"/>
      <c r="FR92" s="547"/>
      <c r="FS92" s="186"/>
      <c r="FT92" s="547"/>
      <c r="FU92" s="547"/>
      <c r="FV92" s="547"/>
      <c r="FW92" s="547"/>
      <c r="FX92" s="547"/>
      <c r="FY92" s="186"/>
      <c r="FZ92" s="547"/>
      <c r="GA92" s="547"/>
      <c r="GB92" s="186"/>
      <c r="GC92" s="547"/>
      <c r="GD92" s="547"/>
      <c r="GE92" s="186"/>
      <c r="GF92" s="547"/>
      <c r="GG92" s="547"/>
      <c r="GH92" s="186"/>
      <c r="GI92" s="547"/>
      <c r="GJ92" s="547"/>
      <c r="GK92" s="186"/>
      <c r="GL92" s="547"/>
      <c r="GM92" s="547"/>
      <c r="GN92" s="186"/>
      <c r="GO92" s="547"/>
      <c r="GP92" s="547"/>
      <c r="GQ92" s="186"/>
      <c r="GR92" s="547"/>
      <c r="GS92" s="547"/>
      <c r="GT92" s="186"/>
      <c r="GU92" s="547"/>
      <c r="GV92" s="547"/>
      <c r="GW92" s="186"/>
      <c r="GX92" s="547"/>
      <c r="GY92" s="547"/>
      <c r="GZ92" s="186"/>
      <c r="HA92" s="547"/>
      <c r="HB92" s="547"/>
      <c r="HC92" s="186"/>
      <c r="HD92" s="547"/>
      <c r="HE92" s="547"/>
      <c r="HF92" s="547"/>
      <c r="HG92" s="547"/>
      <c r="HH92" s="548">
        <v>15</v>
      </c>
      <c r="HI92" s="549">
        <v>1586472.4500000002</v>
      </c>
      <c r="HJ92" s="548">
        <v>724</v>
      </c>
      <c r="HK92" s="548">
        <v>0</v>
      </c>
      <c r="HL92" s="549">
        <v>0</v>
      </c>
      <c r="HM92" s="548">
        <v>0</v>
      </c>
      <c r="HN92" s="63">
        <v>15</v>
      </c>
      <c r="HO92" s="186">
        <v>1586472.4500000002</v>
      </c>
      <c r="HP92" s="63">
        <v>724</v>
      </c>
    </row>
    <row r="93" spans="1:224" ht="30" x14ac:dyDescent="0.25">
      <c r="A93" s="550"/>
      <c r="B93" s="550"/>
      <c r="C93" s="546"/>
      <c r="D93" s="76" t="s">
        <v>584</v>
      </c>
      <c r="E93" s="517" t="s">
        <v>392</v>
      </c>
      <c r="F93" s="547"/>
      <c r="G93" s="186"/>
      <c r="H93" s="547"/>
      <c r="I93" s="547"/>
      <c r="J93" s="547"/>
      <c r="K93" s="547"/>
      <c r="L93" s="547"/>
      <c r="M93" s="186"/>
      <c r="N93" s="547"/>
      <c r="O93" s="547"/>
      <c r="P93" s="186"/>
      <c r="Q93" s="547"/>
      <c r="R93" s="547"/>
      <c r="S93" s="186"/>
      <c r="T93" s="547"/>
      <c r="U93" s="547"/>
      <c r="V93" s="186"/>
      <c r="W93" s="547"/>
      <c r="X93" s="547">
        <v>3</v>
      </c>
      <c r="Y93" s="547">
        <v>719301.14999999991</v>
      </c>
      <c r="Z93" s="547">
        <v>121</v>
      </c>
      <c r="AA93" s="547"/>
      <c r="AB93" s="547"/>
      <c r="AC93" s="547"/>
      <c r="AD93" s="547"/>
      <c r="AE93" s="547"/>
      <c r="AF93" s="547"/>
      <c r="AG93" s="547"/>
      <c r="AH93" s="547"/>
      <c r="AI93" s="547"/>
      <c r="AJ93" s="547"/>
      <c r="AK93" s="186"/>
      <c r="AL93" s="547"/>
      <c r="AM93" s="547"/>
      <c r="AN93" s="547"/>
      <c r="AO93" s="547"/>
      <c r="AP93" s="547"/>
      <c r="AQ93" s="186"/>
      <c r="AR93" s="547"/>
      <c r="AS93" s="547"/>
      <c r="AT93" s="186"/>
      <c r="AU93" s="547"/>
      <c r="AV93" s="547"/>
      <c r="AW93" s="547"/>
      <c r="AX93" s="547"/>
      <c r="AY93" s="547"/>
      <c r="AZ93" s="547"/>
      <c r="BA93" s="547"/>
      <c r="BB93" s="547"/>
      <c r="BC93" s="547"/>
      <c r="BD93" s="547"/>
      <c r="BE93" s="547"/>
      <c r="BF93" s="547"/>
      <c r="BG93" s="547"/>
      <c r="BH93" s="547"/>
      <c r="BI93" s="186"/>
      <c r="BJ93" s="547"/>
      <c r="BK93" s="547"/>
      <c r="BL93" s="186"/>
      <c r="BM93" s="547"/>
      <c r="BN93" s="547"/>
      <c r="BO93" s="186"/>
      <c r="BP93" s="547"/>
      <c r="BQ93" s="547"/>
      <c r="BR93" s="547"/>
      <c r="BS93" s="547"/>
      <c r="BT93" s="547"/>
      <c r="BU93" s="186"/>
      <c r="BV93" s="547"/>
      <c r="BW93" s="547"/>
      <c r="BX93" s="547"/>
      <c r="BY93" s="547"/>
      <c r="BZ93" s="547"/>
      <c r="CA93" s="186"/>
      <c r="CB93" s="547"/>
      <c r="CC93" s="547"/>
      <c r="CD93" s="547"/>
      <c r="CE93" s="547"/>
      <c r="CF93" s="547"/>
      <c r="CG93" s="186"/>
      <c r="CH93" s="547"/>
      <c r="CI93" s="547"/>
      <c r="CJ93" s="547"/>
      <c r="CK93" s="547"/>
      <c r="CL93" s="547"/>
      <c r="CM93" s="186"/>
      <c r="CN93" s="547"/>
      <c r="CO93" s="547"/>
      <c r="CP93" s="186"/>
      <c r="CQ93" s="547"/>
      <c r="CR93" s="547"/>
      <c r="CS93" s="186"/>
      <c r="CT93" s="547"/>
      <c r="CU93" s="547"/>
      <c r="CV93" s="547"/>
      <c r="CW93" s="547"/>
      <c r="CX93" s="547"/>
      <c r="CY93" s="186"/>
      <c r="CZ93" s="547"/>
      <c r="DA93" s="547"/>
      <c r="DB93" s="186"/>
      <c r="DC93" s="547"/>
      <c r="DD93" s="547"/>
      <c r="DE93" s="186"/>
      <c r="DF93" s="547"/>
      <c r="DG93" s="547"/>
      <c r="DH93" s="186"/>
      <c r="DI93" s="547"/>
      <c r="DJ93" s="547"/>
      <c r="DK93" s="186"/>
      <c r="DL93" s="547"/>
      <c r="DM93" s="547"/>
      <c r="DN93" s="186"/>
      <c r="DO93" s="547"/>
      <c r="DP93" s="547"/>
      <c r="DQ93" s="186"/>
      <c r="DR93" s="547"/>
      <c r="DS93" s="547"/>
      <c r="DT93" s="547"/>
      <c r="DU93" s="547"/>
      <c r="DV93" s="547"/>
      <c r="DW93" s="186"/>
      <c r="DX93" s="547"/>
      <c r="DY93" s="547"/>
      <c r="DZ93" s="547"/>
      <c r="EA93" s="547"/>
      <c r="EB93" s="547"/>
      <c r="EC93" s="186"/>
      <c r="ED93" s="547"/>
      <c r="EE93" s="547"/>
      <c r="EF93" s="547"/>
      <c r="EG93" s="547"/>
      <c r="EH93" s="547"/>
      <c r="EI93" s="186"/>
      <c r="EJ93" s="547"/>
      <c r="EK93" s="547"/>
      <c r="EL93" s="186"/>
      <c r="EM93" s="547"/>
      <c r="EN93" s="547"/>
      <c r="EO93" s="186"/>
      <c r="EP93" s="547"/>
      <c r="EQ93" s="547"/>
      <c r="ER93" s="547"/>
      <c r="ES93" s="547"/>
      <c r="ET93" s="547"/>
      <c r="EU93" s="186"/>
      <c r="EV93" s="547"/>
      <c r="EW93" s="547"/>
      <c r="EX93" s="547"/>
      <c r="EY93" s="547"/>
      <c r="EZ93" s="547"/>
      <c r="FA93" s="186"/>
      <c r="FB93" s="547"/>
      <c r="FC93" s="547"/>
      <c r="FD93" s="547"/>
      <c r="FE93" s="547"/>
      <c r="FF93" s="547"/>
      <c r="FG93" s="186"/>
      <c r="FH93" s="547"/>
      <c r="FI93" s="547"/>
      <c r="FJ93" s="186"/>
      <c r="FK93" s="547"/>
      <c r="FL93" s="547"/>
      <c r="FM93" s="186"/>
      <c r="FN93" s="547"/>
      <c r="FO93" s="547"/>
      <c r="FP93" s="547"/>
      <c r="FQ93" s="547"/>
      <c r="FR93" s="547"/>
      <c r="FS93" s="186"/>
      <c r="FT93" s="547"/>
      <c r="FU93" s="547"/>
      <c r="FV93" s="547"/>
      <c r="FW93" s="547"/>
      <c r="FX93" s="547"/>
      <c r="FY93" s="186"/>
      <c r="FZ93" s="547"/>
      <c r="GA93" s="547"/>
      <c r="GB93" s="186"/>
      <c r="GC93" s="547"/>
      <c r="GD93" s="547"/>
      <c r="GE93" s="186"/>
      <c r="GF93" s="547"/>
      <c r="GG93" s="547"/>
      <c r="GH93" s="186"/>
      <c r="GI93" s="547"/>
      <c r="GJ93" s="547"/>
      <c r="GK93" s="186"/>
      <c r="GL93" s="547"/>
      <c r="GM93" s="547"/>
      <c r="GN93" s="186"/>
      <c r="GO93" s="547"/>
      <c r="GP93" s="547"/>
      <c r="GQ93" s="186"/>
      <c r="GR93" s="547"/>
      <c r="GS93" s="547"/>
      <c r="GT93" s="186"/>
      <c r="GU93" s="547"/>
      <c r="GV93" s="547"/>
      <c r="GW93" s="186"/>
      <c r="GX93" s="547"/>
      <c r="GY93" s="547"/>
      <c r="GZ93" s="186"/>
      <c r="HA93" s="547"/>
      <c r="HB93" s="547"/>
      <c r="HC93" s="186"/>
      <c r="HD93" s="547"/>
      <c r="HE93" s="547"/>
      <c r="HF93" s="547"/>
      <c r="HG93" s="547"/>
      <c r="HH93" s="548">
        <v>3</v>
      </c>
      <c r="HI93" s="549">
        <v>719301.14999999991</v>
      </c>
      <c r="HJ93" s="548">
        <v>121</v>
      </c>
      <c r="HK93" s="548">
        <v>0</v>
      </c>
      <c r="HL93" s="549">
        <v>0</v>
      </c>
      <c r="HM93" s="548">
        <v>0</v>
      </c>
      <c r="HN93" s="63">
        <v>3</v>
      </c>
      <c r="HO93" s="186">
        <v>719301.14999999991</v>
      </c>
      <c r="HP93" s="63">
        <v>121</v>
      </c>
    </row>
    <row r="94" spans="1:224" ht="30" x14ac:dyDescent="0.25">
      <c r="A94" s="550"/>
      <c r="B94" s="550"/>
      <c r="C94" s="546"/>
      <c r="D94" s="76" t="s">
        <v>585</v>
      </c>
      <c r="E94" s="517" t="s">
        <v>393</v>
      </c>
      <c r="F94" s="547"/>
      <c r="G94" s="186"/>
      <c r="H94" s="547"/>
      <c r="I94" s="547"/>
      <c r="J94" s="547"/>
      <c r="K94" s="547"/>
      <c r="L94" s="547"/>
      <c r="M94" s="186"/>
      <c r="N94" s="547"/>
      <c r="O94" s="547"/>
      <c r="P94" s="186"/>
      <c r="Q94" s="547"/>
      <c r="R94" s="547"/>
      <c r="S94" s="186"/>
      <c r="T94" s="547"/>
      <c r="U94" s="547"/>
      <c r="V94" s="186"/>
      <c r="W94" s="547"/>
      <c r="X94" s="547">
        <v>1</v>
      </c>
      <c r="Y94" s="547">
        <v>433039.04</v>
      </c>
      <c r="Z94" s="547">
        <v>16</v>
      </c>
      <c r="AA94" s="547"/>
      <c r="AB94" s="547"/>
      <c r="AC94" s="547"/>
      <c r="AD94" s="547"/>
      <c r="AE94" s="547"/>
      <c r="AF94" s="547"/>
      <c r="AG94" s="547"/>
      <c r="AH94" s="547"/>
      <c r="AI94" s="547"/>
      <c r="AJ94" s="547"/>
      <c r="AK94" s="186"/>
      <c r="AL94" s="547"/>
      <c r="AM94" s="547"/>
      <c r="AN94" s="547"/>
      <c r="AO94" s="547"/>
      <c r="AP94" s="547"/>
      <c r="AQ94" s="186"/>
      <c r="AR94" s="547"/>
      <c r="AS94" s="547"/>
      <c r="AT94" s="186"/>
      <c r="AU94" s="547"/>
      <c r="AV94" s="547"/>
      <c r="AW94" s="547"/>
      <c r="AX94" s="547"/>
      <c r="AY94" s="547"/>
      <c r="AZ94" s="547"/>
      <c r="BA94" s="547"/>
      <c r="BB94" s="547"/>
      <c r="BC94" s="547"/>
      <c r="BD94" s="547"/>
      <c r="BE94" s="547"/>
      <c r="BF94" s="547"/>
      <c r="BG94" s="547"/>
      <c r="BH94" s="547"/>
      <c r="BI94" s="186"/>
      <c r="BJ94" s="547"/>
      <c r="BK94" s="547"/>
      <c r="BL94" s="186"/>
      <c r="BM94" s="547"/>
      <c r="BN94" s="547"/>
      <c r="BO94" s="186"/>
      <c r="BP94" s="547"/>
      <c r="BQ94" s="547"/>
      <c r="BR94" s="547"/>
      <c r="BS94" s="547"/>
      <c r="BT94" s="547"/>
      <c r="BU94" s="186"/>
      <c r="BV94" s="547"/>
      <c r="BW94" s="547"/>
      <c r="BX94" s="547"/>
      <c r="BY94" s="547"/>
      <c r="BZ94" s="547"/>
      <c r="CA94" s="186"/>
      <c r="CB94" s="547"/>
      <c r="CC94" s="547"/>
      <c r="CD94" s="547"/>
      <c r="CE94" s="547"/>
      <c r="CF94" s="547"/>
      <c r="CG94" s="186"/>
      <c r="CH94" s="547"/>
      <c r="CI94" s="547"/>
      <c r="CJ94" s="547"/>
      <c r="CK94" s="547"/>
      <c r="CL94" s="547"/>
      <c r="CM94" s="186"/>
      <c r="CN94" s="547"/>
      <c r="CO94" s="547"/>
      <c r="CP94" s="186"/>
      <c r="CQ94" s="547"/>
      <c r="CR94" s="547"/>
      <c r="CS94" s="186"/>
      <c r="CT94" s="547"/>
      <c r="CU94" s="547"/>
      <c r="CV94" s="547"/>
      <c r="CW94" s="547"/>
      <c r="CX94" s="547"/>
      <c r="CY94" s="186"/>
      <c r="CZ94" s="547"/>
      <c r="DA94" s="547"/>
      <c r="DB94" s="186"/>
      <c r="DC94" s="547"/>
      <c r="DD94" s="547"/>
      <c r="DE94" s="186"/>
      <c r="DF94" s="547"/>
      <c r="DG94" s="547"/>
      <c r="DH94" s="186"/>
      <c r="DI94" s="547"/>
      <c r="DJ94" s="547"/>
      <c r="DK94" s="186"/>
      <c r="DL94" s="547"/>
      <c r="DM94" s="547"/>
      <c r="DN94" s="186"/>
      <c r="DO94" s="547"/>
      <c r="DP94" s="547"/>
      <c r="DQ94" s="186"/>
      <c r="DR94" s="547"/>
      <c r="DS94" s="547"/>
      <c r="DT94" s="547"/>
      <c r="DU94" s="547"/>
      <c r="DV94" s="547"/>
      <c r="DW94" s="186"/>
      <c r="DX94" s="547"/>
      <c r="DY94" s="547"/>
      <c r="DZ94" s="547"/>
      <c r="EA94" s="547"/>
      <c r="EB94" s="547"/>
      <c r="EC94" s="186"/>
      <c r="ED94" s="547"/>
      <c r="EE94" s="547"/>
      <c r="EF94" s="547"/>
      <c r="EG94" s="547"/>
      <c r="EH94" s="547"/>
      <c r="EI94" s="186"/>
      <c r="EJ94" s="547"/>
      <c r="EK94" s="547"/>
      <c r="EL94" s="186"/>
      <c r="EM94" s="547"/>
      <c r="EN94" s="547"/>
      <c r="EO94" s="186"/>
      <c r="EP94" s="547"/>
      <c r="EQ94" s="547"/>
      <c r="ER94" s="547"/>
      <c r="ES94" s="547"/>
      <c r="ET94" s="547"/>
      <c r="EU94" s="186"/>
      <c r="EV94" s="547"/>
      <c r="EW94" s="547"/>
      <c r="EX94" s="547"/>
      <c r="EY94" s="547"/>
      <c r="EZ94" s="547"/>
      <c r="FA94" s="186"/>
      <c r="FB94" s="547"/>
      <c r="FC94" s="547"/>
      <c r="FD94" s="547"/>
      <c r="FE94" s="547"/>
      <c r="FF94" s="547"/>
      <c r="FG94" s="186"/>
      <c r="FH94" s="547"/>
      <c r="FI94" s="547"/>
      <c r="FJ94" s="186"/>
      <c r="FK94" s="547"/>
      <c r="FL94" s="547"/>
      <c r="FM94" s="186"/>
      <c r="FN94" s="547"/>
      <c r="FO94" s="547"/>
      <c r="FP94" s="547"/>
      <c r="FQ94" s="547"/>
      <c r="FR94" s="547"/>
      <c r="FS94" s="186"/>
      <c r="FT94" s="547"/>
      <c r="FU94" s="547"/>
      <c r="FV94" s="547"/>
      <c r="FW94" s="547"/>
      <c r="FX94" s="547"/>
      <c r="FY94" s="186"/>
      <c r="FZ94" s="547"/>
      <c r="GA94" s="547"/>
      <c r="GB94" s="186"/>
      <c r="GC94" s="547"/>
      <c r="GD94" s="547"/>
      <c r="GE94" s="186"/>
      <c r="GF94" s="547"/>
      <c r="GG94" s="547"/>
      <c r="GH94" s="186"/>
      <c r="GI94" s="547"/>
      <c r="GJ94" s="547"/>
      <c r="GK94" s="186"/>
      <c r="GL94" s="547"/>
      <c r="GM94" s="547"/>
      <c r="GN94" s="186"/>
      <c r="GO94" s="547"/>
      <c r="GP94" s="547"/>
      <c r="GQ94" s="186"/>
      <c r="GR94" s="547"/>
      <c r="GS94" s="547"/>
      <c r="GT94" s="186"/>
      <c r="GU94" s="547"/>
      <c r="GV94" s="547"/>
      <c r="GW94" s="186"/>
      <c r="GX94" s="547"/>
      <c r="GY94" s="547"/>
      <c r="GZ94" s="186"/>
      <c r="HA94" s="547"/>
      <c r="HB94" s="547"/>
      <c r="HC94" s="186"/>
      <c r="HD94" s="547"/>
      <c r="HE94" s="547"/>
      <c r="HF94" s="547"/>
      <c r="HG94" s="547"/>
      <c r="HH94" s="548">
        <v>1</v>
      </c>
      <c r="HI94" s="549">
        <v>433039.04</v>
      </c>
      <c r="HJ94" s="548">
        <v>16</v>
      </c>
      <c r="HK94" s="548">
        <v>0</v>
      </c>
      <c r="HL94" s="549">
        <v>0</v>
      </c>
      <c r="HM94" s="548">
        <v>0</v>
      </c>
      <c r="HN94" s="63">
        <v>1</v>
      </c>
      <c r="HO94" s="186">
        <v>433039.04</v>
      </c>
      <c r="HP94" s="63">
        <v>16</v>
      </c>
    </row>
    <row r="95" spans="1:224" ht="15" x14ac:dyDescent="0.25">
      <c r="A95" s="550"/>
      <c r="B95" s="550"/>
      <c r="C95" s="546"/>
      <c r="D95" s="76" t="s">
        <v>586</v>
      </c>
      <c r="E95" s="517"/>
      <c r="F95" s="547"/>
      <c r="G95" s="186"/>
      <c r="H95" s="547"/>
      <c r="I95" s="547"/>
      <c r="J95" s="547"/>
      <c r="K95" s="547"/>
      <c r="L95" s="547"/>
      <c r="M95" s="186"/>
      <c r="N95" s="547"/>
      <c r="O95" s="547"/>
      <c r="P95" s="186"/>
      <c r="Q95" s="547"/>
      <c r="R95" s="547"/>
      <c r="S95" s="186"/>
      <c r="T95" s="547"/>
      <c r="U95" s="547"/>
      <c r="V95" s="186"/>
      <c r="W95" s="547"/>
      <c r="X95" s="547"/>
      <c r="Y95" s="547"/>
      <c r="Z95" s="547"/>
      <c r="AA95" s="547"/>
      <c r="AB95" s="547"/>
      <c r="AC95" s="547"/>
      <c r="AD95" s="547"/>
      <c r="AE95" s="547"/>
      <c r="AF95" s="547"/>
      <c r="AG95" s="547"/>
      <c r="AH95" s="547"/>
      <c r="AI95" s="547"/>
      <c r="AJ95" s="547"/>
      <c r="AK95" s="186"/>
      <c r="AL95" s="547"/>
      <c r="AM95" s="547"/>
      <c r="AN95" s="547"/>
      <c r="AO95" s="547"/>
      <c r="AP95" s="547"/>
      <c r="AQ95" s="186"/>
      <c r="AR95" s="547"/>
      <c r="AS95" s="547"/>
      <c r="AT95" s="186"/>
      <c r="AU95" s="547"/>
      <c r="AV95" s="547"/>
      <c r="AW95" s="547"/>
      <c r="AX95" s="547"/>
      <c r="AY95" s="547"/>
      <c r="AZ95" s="547"/>
      <c r="BA95" s="547"/>
      <c r="BB95" s="547"/>
      <c r="BC95" s="547"/>
      <c r="BD95" s="547"/>
      <c r="BE95" s="547"/>
      <c r="BF95" s="547"/>
      <c r="BG95" s="547"/>
      <c r="BH95" s="547"/>
      <c r="BI95" s="186"/>
      <c r="BJ95" s="547"/>
      <c r="BK95" s="547"/>
      <c r="BL95" s="186"/>
      <c r="BM95" s="547"/>
      <c r="BN95" s="547"/>
      <c r="BO95" s="186"/>
      <c r="BP95" s="547"/>
      <c r="BQ95" s="547"/>
      <c r="BR95" s="547"/>
      <c r="BS95" s="547"/>
      <c r="BT95" s="547"/>
      <c r="BU95" s="186"/>
      <c r="BV95" s="547"/>
      <c r="BW95" s="547"/>
      <c r="BX95" s="547"/>
      <c r="BY95" s="547"/>
      <c r="BZ95" s="547"/>
      <c r="CA95" s="186"/>
      <c r="CB95" s="547"/>
      <c r="CC95" s="547"/>
      <c r="CD95" s="547"/>
      <c r="CE95" s="547"/>
      <c r="CF95" s="547"/>
      <c r="CG95" s="186"/>
      <c r="CH95" s="547"/>
      <c r="CI95" s="547"/>
      <c r="CJ95" s="547"/>
      <c r="CK95" s="547"/>
      <c r="CL95" s="547"/>
      <c r="CM95" s="186"/>
      <c r="CN95" s="547"/>
      <c r="CO95" s="547"/>
      <c r="CP95" s="186"/>
      <c r="CQ95" s="547"/>
      <c r="CR95" s="547"/>
      <c r="CS95" s="186"/>
      <c r="CT95" s="547"/>
      <c r="CU95" s="547"/>
      <c r="CV95" s="547"/>
      <c r="CW95" s="547"/>
      <c r="CX95" s="547"/>
      <c r="CY95" s="186"/>
      <c r="CZ95" s="547"/>
      <c r="DA95" s="547"/>
      <c r="DB95" s="186"/>
      <c r="DC95" s="547"/>
      <c r="DD95" s="547"/>
      <c r="DE95" s="186"/>
      <c r="DF95" s="547"/>
      <c r="DG95" s="547"/>
      <c r="DH95" s="186"/>
      <c r="DI95" s="547"/>
      <c r="DJ95" s="547"/>
      <c r="DK95" s="186"/>
      <c r="DL95" s="547"/>
      <c r="DM95" s="547"/>
      <c r="DN95" s="186"/>
      <c r="DO95" s="547"/>
      <c r="DP95" s="547"/>
      <c r="DQ95" s="186"/>
      <c r="DR95" s="547"/>
      <c r="DS95" s="547"/>
      <c r="DT95" s="547"/>
      <c r="DU95" s="547"/>
      <c r="DV95" s="547"/>
      <c r="DW95" s="186"/>
      <c r="DX95" s="547"/>
      <c r="DY95" s="547"/>
      <c r="DZ95" s="547"/>
      <c r="EA95" s="547"/>
      <c r="EB95" s="547"/>
      <c r="EC95" s="186"/>
      <c r="ED95" s="547"/>
      <c r="EE95" s="547"/>
      <c r="EF95" s="547"/>
      <c r="EG95" s="547"/>
      <c r="EH95" s="547"/>
      <c r="EI95" s="186"/>
      <c r="EJ95" s="547"/>
      <c r="EK95" s="547"/>
      <c r="EL95" s="186"/>
      <c r="EM95" s="547"/>
      <c r="EN95" s="547"/>
      <c r="EO95" s="186"/>
      <c r="EP95" s="547"/>
      <c r="EQ95" s="547"/>
      <c r="ER95" s="547"/>
      <c r="ES95" s="547"/>
      <c r="ET95" s="547"/>
      <c r="EU95" s="186"/>
      <c r="EV95" s="547"/>
      <c r="EW95" s="547"/>
      <c r="EX95" s="547"/>
      <c r="EY95" s="547"/>
      <c r="EZ95" s="547"/>
      <c r="FA95" s="186"/>
      <c r="FB95" s="547"/>
      <c r="FC95" s="547"/>
      <c r="FD95" s="547"/>
      <c r="FE95" s="547"/>
      <c r="FF95" s="547"/>
      <c r="FG95" s="186"/>
      <c r="FH95" s="547"/>
      <c r="FI95" s="547"/>
      <c r="FJ95" s="186"/>
      <c r="FK95" s="547"/>
      <c r="FL95" s="547"/>
      <c r="FM95" s="186"/>
      <c r="FN95" s="547"/>
      <c r="FO95" s="547"/>
      <c r="FP95" s="547"/>
      <c r="FQ95" s="547"/>
      <c r="FR95" s="547"/>
      <c r="FS95" s="186"/>
      <c r="FT95" s="547"/>
      <c r="FU95" s="547"/>
      <c r="FV95" s="547"/>
      <c r="FW95" s="547"/>
      <c r="FX95" s="547"/>
      <c r="FY95" s="186"/>
      <c r="FZ95" s="547"/>
      <c r="GA95" s="547"/>
      <c r="GB95" s="186"/>
      <c r="GC95" s="547"/>
      <c r="GD95" s="547"/>
      <c r="GE95" s="186"/>
      <c r="GF95" s="547"/>
      <c r="GG95" s="547"/>
      <c r="GH95" s="186"/>
      <c r="GI95" s="547"/>
      <c r="GJ95" s="547"/>
      <c r="GK95" s="186"/>
      <c r="GL95" s="547"/>
      <c r="GM95" s="547"/>
      <c r="GN95" s="186"/>
      <c r="GO95" s="547"/>
      <c r="GP95" s="547"/>
      <c r="GQ95" s="186"/>
      <c r="GR95" s="547"/>
      <c r="GS95" s="547"/>
      <c r="GT95" s="186"/>
      <c r="GU95" s="547"/>
      <c r="GV95" s="547"/>
      <c r="GW95" s="186"/>
      <c r="GX95" s="547"/>
      <c r="GY95" s="547"/>
      <c r="GZ95" s="186"/>
      <c r="HA95" s="547"/>
      <c r="HB95" s="547"/>
      <c r="HC95" s="186"/>
      <c r="HD95" s="547"/>
      <c r="HE95" s="547"/>
      <c r="HF95" s="547"/>
      <c r="HG95" s="547"/>
      <c r="HH95" s="548"/>
      <c r="HI95" s="549"/>
      <c r="HJ95" s="548"/>
      <c r="HK95" s="548"/>
      <c r="HL95" s="549"/>
      <c r="HM95" s="548"/>
      <c r="HN95" s="63"/>
      <c r="HO95" s="186"/>
      <c r="HP95" s="63"/>
    </row>
    <row r="96" spans="1:224" ht="45" x14ac:dyDescent="0.25">
      <c r="A96" s="550"/>
      <c r="B96" s="550"/>
      <c r="C96" s="546"/>
      <c r="D96" s="76" t="s">
        <v>587</v>
      </c>
      <c r="E96" s="517" t="s">
        <v>655</v>
      </c>
      <c r="F96" s="547"/>
      <c r="G96" s="186"/>
      <c r="H96" s="547"/>
      <c r="I96" s="547"/>
      <c r="J96" s="547"/>
      <c r="K96" s="547"/>
      <c r="L96" s="547">
        <v>1</v>
      </c>
      <c r="M96" s="186">
        <v>16602.939999999999</v>
      </c>
      <c r="N96" s="547">
        <v>4</v>
      </c>
      <c r="O96" s="547"/>
      <c r="P96" s="186"/>
      <c r="Q96" s="547"/>
      <c r="R96" s="547"/>
      <c r="S96" s="186"/>
      <c r="T96" s="547"/>
      <c r="U96" s="547"/>
      <c r="V96" s="186"/>
      <c r="W96" s="547"/>
      <c r="X96" s="547"/>
      <c r="Y96" s="547"/>
      <c r="Z96" s="547"/>
      <c r="AA96" s="547"/>
      <c r="AB96" s="547"/>
      <c r="AC96" s="547"/>
      <c r="AD96" s="547"/>
      <c r="AE96" s="547"/>
      <c r="AF96" s="547"/>
      <c r="AG96" s="547"/>
      <c r="AH96" s="547"/>
      <c r="AI96" s="547"/>
      <c r="AJ96" s="547"/>
      <c r="AK96" s="186"/>
      <c r="AL96" s="547"/>
      <c r="AM96" s="547"/>
      <c r="AN96" s="547"/>
      <c r="AO96" s="547"/>
      <c r="AP96" s="547"/>
      <c r="AQ96" s="186"/>
      <c r="AR96" s="547"/>
      <c r="AS96" s="547"/>
      <c r="AT96" s="186"/>
      <c r="AU96" s="547"/>
      <c r="AV96" s="547"/>
      <c r="AW96" s="547"/>
      <c r="AX96" s="547"/>
      <c r="AY96" s="547"/>
      <c r="AZ96" s="547"/>
      <c r="BA96" s="547"/>
      <c r="BB96" s="547"/>
      <c r="BC96" s="547"/>
      <c r="BD96" s="547"/>
      <c r="BE96" s="547"/>
      <c r="BF96" s="547"/>
      <c r="BG96" s="547"/>
      <c r="BH96" s="547"/>
      <c r="BI96" s="186"/>
      <c r="BJ96" s="547"/>
      <c r="BK96" s="547"/>
      <c r="BL96" s="186"/>
      <c r="BM96" s="547"/>
      <c r="BN96" s="547"/>
      <c r="BO96" s="186"/>
      <c r="BP96" s="547"/>
      <c r="BQ96" s="547"/>
      <c r="BR96" s="547"/>
      <c r="BS96" s="547"/>
      <c r="BT96" s="547"/>
      <c r="BU96" s="186"/>
      <c r="BV96" s="547"/>
      <c r="BW96" s="547"/>
      <c r="BX96" s="547"/>
      <c r="BY96" s="547"/>
      <c r="BZ96" s="547"/>
      <c r="CA96" s="186"/>
      <c r="CB96" s="547"/>
      <c r="CC96" s="547"/>
      <c r="CD96" s="547"/>
      <c r="CE96" s="547"/>
      <c r="CF96" s="547"/>
      <c r="CG96" s="186"/>
      <c r="CH96" s="547"/>
      <c r="CI96" s="547"/>
      <c r="CJ96" s="547"/>
      <c r="CK96" s="547"/>
      <c r="CL96" s="547"/>
      <c r="CM96" s="186"/>
      <c r="CN96" s="547"/>
      <c r="CO96" s="547"/>
      <c r="CP96" s="186"/>
      <c r="CQ96" s="547"/>
      <c r="CR96" s="547"/>
      <c r="CS96" s="186"/>
      <c r="CT96" s="547"/>
      <c r="CU96" s="547"/>
      <c r="CV96" s="547"/>
      <c r="CW96" s="547"/>
      <c r="CX96" s="547"/>
      <c r="CY96" s="186"/>
      <c r="CZ96" s="547"/>
      <c r="DA96" s="547"/>
      <c r="DB96" s="186"/>
      <c r="DC96" s="547"/>
      <c r="DD96" s="547"/>
      <c r="DE96" s="186"/>
      <c r="DF96" s="547"/>
      <c r="DG96" s="547"/>
      <c r="DH96" s="186"/>
      <c r="DI96" s="547"/>
      <c r="DJ96" s="547"/>
      <c r="DK96" s="186"/>
      <c r="DL96" s="547"/>
      <c r="DM96" s="547"/>
      <c r="DN96" s="186"/>
      <c r="DO96" s="547"/>
      <c r="DP96" s="547"/>
      <c r="DQ96" s="186"/>
      <c r="DR96" s="547"/>
      <c r="DS96" s="547"/>
      <c r="DT96" s="547"/>
      <c r="DU96" s="547"/>
      <c r="DV96" s="547"/>
      <c r="DW96" s="186"/>
      <c r="DX96" s="547"/>
      <c r="DY96" s="547"/>
      <c r="DZ96" s="547"/>
      <c r="EA96" s="547"/>
      <c r="EB96" s="547"/>
      <c r="EC96" s="186"/>
      <c r="ED96" s="547"/>
      <c r="EE96" s="547"/>
      <c r="EF96" s="547"/>
      <c r="EG96" s="547"/>
      <c r="EH96" s="547"/>
      <c r="EI96" s="186"/>
      <c r="EJ96" s="547"/>
      <c r="EK96" s="547"/>
      <c r="EL96" s="186"/>
      <c r="EM96" s="547"/>
      <c r="EN96" s="547"/>
      <c r="EO96" s="186"/>
      <c r="EP96" s="547"/>
      <c r="EQ96" s="547"/>
      <c r="ER96" s="547"/>
      <c r="ES96" s="547"/>
      <c r="ET96" s="547"/>
      <c r="EU96" s="186"/>
      <c r="EV96" s="547"/>
      <c r="EW96" s="547"/>
      <c r="EX96" s="547"/>
      <c r="EY96" s="547"/>
      <c r="EZ96" s="547"/>
      <c r="FA96" s="186"/>
      <c r="FB96" s="547"/>
      <c r="FC96" s="547"/>
      <c r="FD96" s="547"/>
      <c r="FE96" s="547"/>
      <c r="FF96" s="547"/>
      <c r="FG96" s="186"/>
      <c r="FH96" s="547"/>
      <c r="FI96" s="547"/>
      <c r="FJ96" s="186"/>
      <c r="FK96" s="547"/>
      <c r="FL96" s="547"/>
      <c r="FM96" s="186"/>
      <c r="FN96" s="547"/>
      <c r="FO96" s="547"/>
      <c r="FP96" s="547"/>
      <c r="FQ96" s="547"/>
      <c r="FR96" s="547"/>
      <c r="FS96" s="186"/>
      <c r="FT96" s="547"/>
      <c r="FU96" s="547"/>
      <c r="FV96" s="547"/>
      <c r="FW96" s="547"/>
      <c r="FX96" s="547"/>
      <c r="FY96" s="186"/>
      <c r="FZ96" s="547"/>
      <c r="GA96" s="547"/>
      <c r="GB96" s="186"/>
      <c r="GC96" s="547"/>
      <c r="GD96" s="547"/>
      <c r="GE96" s="186"/>
      <c r="GF96" s="547"/>
      <c r="GG96" s="547"/>
      <c r="GH96" s="186"/>
      <c r="GI96" s="547"/>
      <c r="GJ96" s="547"/>
      <c r="GK96" s="186"/>
      <c r="GL96" s="547"/>
      <c r="GM96" s="547"/>
      <c r="GN96" s="186"/>
      <c r="GO96" s="547"/>
      <c r="GP96" s="547"/>
      <c r="GQ96" s="186"/>
      <c r="GR96" s="547"/>
      <c r="GS96" s="547"/>
      <c r="GT96" s="186"/>
      <c r="GU96" s="547"/>
      <c r="GV96" s="547"/>
      <c r="GW96" s="186"/>
      <c r="GX96" s="547"/>
      <c r="GY96" s="547"/>
      <c r="GZ96" s="186"/>
      <c r="HA96" s="547"/>
      <c r="HB96" s="547"/>
      <c r="HC96" s="186"/>
      <c r="HD96" s="547"/>
      <c r="HE96" s="547"/>
      <c r="HF96" s="547"/>
      <c r="HG96" s="547"/>
      <c r="HH96" s="548">
        <v>1</v>
      </c>
      <c r="HI96" s="549">
        <v>16602.939999999999</v>
      </c>
      <c r="HJ96" s="548">
        <v>4</v>
      </c>
      <c r="HK96" s="548">
        <v>0</v>
      </c>
      <c r="HL96" s="549">
        <v>0</v>
      </c>
      <c r="HM96" s="548">
        <v>0</v>
      </c>
      <c r="HN96" s="63">
        <v>1</v>
      </c>
      <c r="HO96" s="186">
        <v>16602.939999999999</v>
      </c>
      <c r="HP96" s="63">
        <v>4</v>
      </c>
    </row>
    <row r="97" spans="1:224" ht="15" x14ac:dyDescent="0.25">
      <c r="A97" s="550"/>
      <c r="B97" s="550"/>
      <c r="C97" s="546"/>
      <c r="D97" s="76" t="s">
        <v>588</v>
      </c>
      <c r="E97" s="517"/>
      <c r="F97" s="547"/>
      <c r="G97" s="186"/>
      <c r="H97" s="547"/>
      <c r="I97" s="547"/>
      <c r="J97" s="547"/>
      <c r="K97" s="547"/>
      <c r="L97" s="547"/>
      <c r="M97" s="186"/>
      <c r="N97" s="547"/>
      <c r="O97" s="547"/>
      <c r="P97" s="186"/>
      <c r="Q97" s="547"/>
      <c r="R97" s="547"/>
      <c r="S97" s="186"/>
      <c r="T97" s="547"/>
      <c r="U97" s="547"/>
      <c r="V97" s="186"/>
      <c r="W97" s="547"/>
      <c r="X97" s="547"/>
      <c r="Y97" s="547"/>
      <c r="Z97" s="547"/>
      <c r="AA97" s="547"/>
      <c r="AB97" s="547"/>
      <c r="AC97" s="547"/>
      <c r="AD97" s="547"/>
      <c r="AE97" s="547"/>
      <c r="AF97" s="547"/>
      <c r="AG97" s="547"/>
      <c r="AH97" s="547"/>
      <c r="AI97" s="547"/>
      <c r="AJ97" s="547"/>
      <c r="AK97" s="186"/>
      <c r="AL97" s="547"/>
      <c r="AM97" s="547"/>
      <c r="AN97" s="547"/>
      <c r="AO97" s="547"/>
      <c r="AP97" s="547"/>
      <c r="AQ97" s="186"/>
      <c r="AR97" s="547"/>
      <c r="AS97" s="547"/>
      <c r="AT97" s="186"/>
      <c r="AU97" s="547"/>
      <c r="AV97" s="547"/>
      <c r="AW97" s="547"/>
      <c r="AX97" s="547"/>
      <c r="AY97" s="547"/>
      <c r="AZ97" s="547"/>
      <c r="BA97" s="547"/>
      <c r="BB97" s="547"/>
      <c r="BC97" s="547"/>
      <c r="BD97" s="547"/>
      <c r="BE97" s="547"/>
      <c r="BF97" s="547"/>
      <c r="BG97" s="547"/>
      <c r="BH97" s="547"/>
      <c r="BI97" s="186"/>
      <c r="BJ97" s="547"/>
      <c r="BK97" s="547"/>
      <c r="BL97" s="186"/>
      <c r="BM97" s="547"/>
      <c r="BN97" s="547"/>
      <c r="BO97" s="186"/>
      <c r="BP97" s="547"/>
      <c r="BQ97" s="547"/>
      <c r="BR97" s="547"/>
      <c r="BS97" s="547"/>
      <c r="BT97" s="547"/>
      <c r="BU97" s="186"/>
      <c r="BV97" s="547"/>
      <c r="BW97" s="547"/>
      <c r="BX97" s="547"/>
      <c r="BY97" s="547"/>
      <c r="BZ97" s="547"/>
      <c r="CA97" s="186"/>
      <c r="CB97" s="547"/>
      <c r="CC97" s="547"/>
      <c r="CD97" s="547"/>
      <c r="CE97" s="547"/>
      <c r="CF97" s="547"/>
      <c r="CG97" s="186"/>
      <c r="CH97" s="547"/>
      <c r="CI97" s="547"/>
      <c r="CJ97" s="547"/>
      <c r="CK97" s="547"/>
      <c r="CL97" s="547"/>
      <c r="CM97" s="186"/>
      <c r="CN97" s="547"/>
      <c r="CO97" s="547"/>
      <c r="CP97" s="186"/>
      <c r="CQ97" s="547"/>
      <c r="CR97" s="547"/>
      <c r="CS97" s="186"/>
      <c r="CT97" s="547"/>
      <c r="CU97" s="547"/>
      <c r="CV97" s="547"/>
      <c r="CW97" s="547"/>
      <c r="CX97" s="547"/>
      <c r="CY97" s="186"/>
      <c r="CZ97" s="547"/>
      <c r="DA97" s="547"/>
      <c r="DB97" s="186"/>
      <c r="DC97" s="547"/>
      <c r="DD97" s="547"/>
      <c r="DE97" s="186"/>
      <c r="DF97" s="547"/>
      <c r="DG97" s="547"/>
      <c r="DH97" s="186"/>
      <c r="DI97" s="547"/>
      <c r="DJ97" s="547"/>
      <c r="DK97" s="186"/>
      <c r="DL97" s="547"/>
      <c r="DM97" s="547"/>
      <c r="DN97" s="186"/>
      <c r="DO97" s="547"/>
      <c r="DP97" s="547"/>
      <c r="DQ97" s="186"/>
      <c r="DR97" s="547"/>
      <c r="DS97" s="547"/>
      <c r="DT97" s="547"/>
      <c r="DU97" s="547"/>
      <c r="DV97" s="547"/>
      <c r="DW97" s="186"/>
      <c r="DX97" s="547"/>
      <c r="DY97" s="547"/>
      <c r="DZ97" s="547"/>
      <c r="EA97" s="547"/>
      <c r="EB97" s="547"/>
      <c r="EC97" s="186"/>
      <c r="ED97" s="547"/>
      <c r="EE97" s="547"/>
      <c r="EF97" s="547"/>
      <c r="EG97" s="547"/>
      <c r="EH97" s="547"/>
      <c r="EI97" s="186"/>
      <c r="EJ97" s="547"/>
      <c r="EK97" s="547"/>
      <c r="EL97" s="186"/>
      <c r="EM97" s="547"/>
      <c r="EN97" s="547"/>
      <c r="EO97" s="186"/>
      <c r="EP97" s="547"/>
      <c r="EQ97" s="547"/>
      <c r="ER97" s="547"/>
      <c r="ES97" s="547"/>
      <c r="ET97" s="547"/>
      <c r="EU97" s="186"/>
      <c r="EV97" s="547"/>
      <c r="EW97" s="547"/>
      <c r="EX97" s="547"/>
      <c r="EY97" s="547"/>
      <c r="EZ97" s="547"/>
      <c r="FA97" s="186"/>
      <c r="FB97" s="547"/>
      <c r="FC97" s="547"/>
      <c r="FD97" s="547"/>
      <c r="FE97" s="547"/>
      <c r="FF97" s="547"/>
      <c r="FG97" s="186"/>
      <c r="FH97" s="547"/>
      <c r="FI97" s="547"/>
      <c r="FJ97" s="186"/>
      <c r="FK97" s="547"/>
      <c r="FL97" s="547"/>
      <c r="FM97" s="186"/>
      <c r="FN97" s="547"/>
      <c r="FO97" s="547"/>
      <c r="FP97" s="547"/>
      <c r="FQ97" s="547"/>
      <c r="FR97" s="547"/>
      <c r="FS97" s="186"/>
      <c r="FT97" s="547"/>
      <c r="FU97" s="547"/>
      <c r="FV97" s="547"/>
      <c r="FW97" s="547"/>
      <c r="FX97" s="547"/>
      <c r="FY97" s="186"/>
      <c r="FZ97" s="547"/>
      <c r="GA97" s="547"/>
      <c r="GB97" s="186"/>
      <c r="GC97" s="547"/>
      <c r="GD97" s="547"/>
      <c r="GE97" s="186"/>
      <c r="GF97" s="547"/>
      <c r="GG97" s="547"/>
      <c r="GH97" s="186"/>
      <c r="GI97" s="547"/>
      <c r="GJ97" s="547"/>
      <c r="GK97" s="186"/>
      <c r="GL97" s="547"/>
      <c r="GM97" s="547"/>
      <c r="GN97" s="186"/>
      <c r="GO97" s="547"/>
      <c r="GP97" s="547"/>
      <c r="GQ97" s="186"/>
      <c r="GR97" s="547"/>
      <c r="GS97" s="547"/>
      <c r="GT97" s="186"/>
      <c r="GU97" s="547"/>
      <c r="GV97" s="547"/>
      <c r="GW97" s="186"/>
      <c r="GX97" s="547"/>
      <c r="GY97" s="547"/>
      <c r="GZ97" s="186"/>
      <c r="HA97" s="547"/>
      <c r="HB97" s="547"/>
      <c r="HC97" s="186"/>
      <c r="HD97" s="547"/>
      <c r="HE97" s="547"/>
      <c r="HF97" s="547"/>
      <c r="HG97" s="547"/>
      <c r="HH97" s="548"/>
      <c r="HI97" s="549"/>
      <c r="HJ97" s="548"/>
      <c r="HK97" s="548"/>
      <c r="HL97" s="549"/>
      <c r="HM97" s="548"/>
      <c r="HN97" s="63"/>
      <c r="HO97" s="186"/>
      <c r="HP97" s="63"/>
    </row>
    <row r="98" spans="1:224" ht="15" x14ac:dyDescent="0.25">
      <c r="A98" s="550"/>
      <c r="B98" s="550"/>
      <c r="C98" s="546"/>
      <c r="D98" s="76" t="s">
        <v>589</v>
      </c>
      <c r="E98" s="517"/>
      <c r="F98" s="547"/>
      <c r="G98" s="186"/>
      <c r="H98" s="547"/>
      <c r="I98" s="547"/>
      <c r="J98" s="547"/>
      <c r="K98" s="547"/>
      <c r="L98" s="547"/>
      <c r="M98" s="186"/>
      <c r="N98" s="547"/>
      <c r="O98" s="547"/>
      <c r="P98" s="186"/>
      <c r="Q98" s="547"/>
      <c r="R98" s="547"/>
      <c r="S98" s="186"/>
      <c r="T98" s="547"/>
      <c r="U98" s="547"/>
      <c r="V98" s="186"/>
      <c r="W98" s="547"/>
      <c r="X98" s="547"/>
      <c r="Y98" s="547"/>
      <c r="Z98" s="547"/>
      <c r="AA98" s="547"/>
      <c r="AB98" s="547"/>
      <c r="AC98" s="547"/>
      <c r="AD98" s="547"/>
      <c r="AE98" s="547"/>
      <c r="AF98" s="547"/>
      <c r="AG98" s="547"/>
      <c r="AH98" s="547"/>
      <c r="AI98" s="547"/>
      <c r="AJ98" s="547"/>
      <c r="AK98" s="186"/>
      <c r="AL98" s="547"/>
      <c r="AM98" s="547"/>
      <c r="AN98" s="547"/>
      <c r="AO98" s="547"/>
      <c r="AP98" s="547"/>
      <c r="AQ98" s="186"/>
      <c r="AR98" s="547"/>
      <c r="AS98" s="547"/>
      <c r="AT98" s="186"/>
      <c r="AU98" s="547"/>
      <c r="AV98" s="547"/>
      <c r="AW98" s="547"/>
      <c r="AX98" s="547"/>
      <c r="AY98" s="547"/>
      <c r="AZ98" s="547"/>
      <c r="BA98" s="547"/>
      <c r="BB98" s="547"/>
      <c r="BC98" s="547"/>
      <c r="BD98" s="547"/>
      <c r="BE98" s="547"/>
      <c r="BF98" s="547"/>
      <c r="BG98" s="547"/>
      <c r="BH98" s="547"/>
      <c r="BI98" s="186"/>
      <c r="BJ98" s="547"/>
      <c r="BK98" s="547"/>
      <c r="BL98" s="186"/>
      <c r="BM98" s="547"/>
      <c r="BN98" s="547"/>
      <c r="BO98" s="186"/>
      <c r="BP98" s="547"/>
      <c r="BQ98" s="547"/>
      <c r="BR98" s="547"/>
      <c r="BS98" s="547"/>
      <c r="BT98" s="547"/>
      <c r="BU98" s="186"/>
      <c r="BV98" s="547"/>
      <c r="BW98" s="547"/>
      <c r="BX98" s="547"/>
      <c r="BY98" s="547"/>
      <c r="BZ98" s="547"/>
      <c r="CA98" s="186"/>
      <c r="CB98" s="547"/>
      <c r="CC98" s="547"/>
      <c r="CD98" s="547"/>
      <c r="CE98" s="547"/>
      <c r="CF98" s="547"/>
      <c r="CG98" s="186"/>
      <c r="CH98" s="547"/>
      <c r="CI98" s="547"/>
      <c r="CJ98" s="547"/>
      <c r="CK98" s="547"/>
      <c r="CL98" s="547"/>
      <c r="CM98" s="186"/>
      <c r="CN98" s="547"/>
      <c r="CO98" s="547"/>
      <c r="CP98" s="186"/>
      <c r="CQ98" s="547"/>
      <c r="CR98" s="547"/>
      <c r="CS98" s="186"/>
      <c r="CT98" s="547"/>
      <c r="CU98" s="547"/>
      <c r="CV98" s="547"/>
      <c r="CW98" s="547"/>
      <c r="CX98" s="547"/>
      <c r="CY98" s="186"/>
      <c r="CZ98" s="547"/>
      <c r="DA98" s="547"/>
      <c r="DB98" s="186"/>
      <c r="DC98" s="547"/>
      <c r="DD98" s="547"/>
      <c r="DE98" s="186"/>
      <c r="DF98" s="547"/>
      <c r="DG98" s="547"/>
      <c r="DH98" s="186"/>
      <c r="DI98" s="547"/>
      <c r="DJ98" s="547"/>
      <c r="DK98" s="186"/>
      <c r="DL98" s="547"/>
      <c r="DM98" s="547"/>
      <c r="DN98" s="186"/>
      <c r="DO98" s="547"/>
      <c r="DP98" s="547"/>
      <c r="DQ98" s="186"/>
      <c r="DR98" s="547"/>
      <c r="DS98" s="547"/>
      <c r="DT98" s="547"/>
      <c r="DU98" s="547"/>
      <c r="DV98" s="547"/>
      <c r="DW98" s="186"/>
      <c r="DX98" s="547"/>
      <c r="DY98" s="547"/>
      <c r="DZ98" s="547"/>
      <c r="EA98" s="547"/>
      <c r="EB98" s="547"/>
      <c r="EC98" s="186"/>
      <c r="ED98" s="547"/>
      <c r="EE98" s="547"/>
      <c r="EF98" s="547"/>
      <c r="EG98" s="547"/>
      <c r="EH98" s="547"/>
      <c r="EI98" s="186"/>
      <c r="EJ98" s="547"/>
      <c r="EK98" s="547"/>
      <c r="EL98" s="186"/>
      <c r="EM98" s="547"/>
      <c r="EN98" s="547"/>
      <c r="EO98" s="186"/>
      <c r="EP98" s="547"/>
      <c r="EQ98" s="547"/>
      <c r="ER98" s="547"/>
      <c r="ES98" s="547"/>
      <c r="ET98" s="547"/>
      <c r="EU98" s="186"/>
      <c r="EV98" s="547"/>
      <c r="EW98" s="547"/>
      <c r="EX98" s="547"/>
      <c r="EY98" s="547"/>
      <c r="EZ98" s="547"/>
      <c r="FA98" s="186"/>
      <c r="FB98" s="547"/>
      <c r="FC98" s="547"/>
      <c r="FD98" s="547"/>
      <c r="FE98" s="547"/>
      <c r="FF98" s="547"/>
      <c r="FG98" s="186"/>
      <c r="FH98" s="547"/>
      <c r="FI98" s="547"/>
      <c r="FJ98" s="186"/>
      <c r="FK98" s="547"/>
      <c r="FL98" s="547"/>
      <c r="FM98" s="186"/>
      <c r="FN98" s="547"/>
      <c r="FO98" s="547"/>
      <c r="FP98" s="547"/>
      <c r="FQ98" s="547"/>
      <c r="FR98" s="547"/>
      <c r="FS98" s="186"/>
      <c r="FT98" s="547"/>
      <c r="FU98" s="547"/>
      <c r="FV98" s="547"/>
      <c r="FW98" s="547"/>
      <c r="FX98" s="547"/>
      <c r="FY98" s="186"/>
      <c r="FZ98" s="547"/>
      <c r="GA98" s="547"/>
      <c r="GB98" s="186"/>
      <c r="GC98" s="547"/>
      <c r="GD98" s="547"/>
      <c r="GE98" s="186"/>
      <c r="GF98" s="547"/>
      <c r="GG98" s="547"/>
      <c r="GH98" s="186"/>
      <c r="GI98" s="547"/>
      <c r="GJ98" s="547"/>
      <c r="GK98" s="186"/>
      <c r="GL98" s="547"/>
      <c r="GM98" s="547"/>
      <c r="GN98" s="186"/>
      <c r="GO98" s="547"/>
      <c r="GP98" s="547"/>
      <c r="GQ98" s="186"/>
      <c r="GR98" s="547"/>
      <c r="GS98" s="547"/>
      <c r="GT98" s="186"/>
      <c r="GU98" s="547"/>
      <c r="GV98" s="547"/>
      <c r="GW98" s="186"/>
      <c r="GX98" s="547"/>
      <c r="GY98" s="547"/>
      <c r="GZ98" s="186"/>
      <c r="HA98" s="547"/>
      <c r="HB98" s="547"/>
      <c r="HC98" s="186"/>
      <c r="HD98" s="547"/>
      <c r="HE98" s="547"/>
      <c r="HF98" s="547"/>
      <c r="HG98" s="547"/>
      <c r="HH98" s="548"/>
      <c r="HI98" s="549"/>
      <c r="HJ98" s="548"/>
      <c r="HK98" s="548"/>
      <c r="HL98" s="549"/>
      <c r="HM98" s="548"/>
      <c r="HN98" s="63"/>
      <c r="HO98" s="186"/>
      <c r="HP98" s="63"/>
    </row>
    <row r="99" spans="1:224" ht="15" x14ac:dyDescent="0.25">
      <c r="A99" s="550"/>
      <c r="B99" s="550"/>
      <c r="C99" s="546"/>
      <c r="D99" s="76" t="s">
        <v>590</v>
      </c>
      <c r="E99" s="517"/>
      <c r="F99" s="547"/>
      <c r="G99" s="186"/>
      <c r="H99" s="547"/>
      <c r="I99" s="547"/>
      <c r="J99" s="547"/>
      <c r="K99" s="547"/>
      <c r="L99" s="547"/>
      <c r="M99" s="186"/>
      <c r="N99" s="547"/>
      <c r="O99" s="547"/>
      <c r="P99" s="186"/>
      <c r="Q99" s="547"/>
      <c r="R99" s="547"/>
      <c r="S99" s="186"/>
      <c r="T99" s="547"/>
      <c r="U99" s="547"/>
      <c r="V99" s="186"/>
      <c r="W99" s="547"/>
      <c r="X99" s="547"/>
      <c r="Y99" s="547"/>
      <c r="Z99" s="547"/>
      <c r="AA99" s="547"/>
      <c r="AB99" s="547"/>
      <c r="AC99" s="547"/>
      <c r="AD99" s="547"/>
      <c r="AE99" s="547"/>
      <c r="AF99" s="547"/>
      <c r="AG99" s="547"/>
      <c r="AH99" s="547"/>
      <c r="AI99" s="547"/>
      <c r="AJ99" s="547"/>
      <c r="AK99" s="186"/>
      <c r="AL99" s="547"/>
      <c r="AM99" s="547"/>
      <c r="AN99" s="547"/>
      <c r="AO99" s="547"/>
      <c r="AP99" s="547"/>
      <c r="AQ99" s="186"/>
      <c r="AR99" s="547"/>
      <c r="AS99" s="547"/>
      <c r="AT99" s="186"/>
      <c r="AU99" s="547"/>
      <c r="AV99" s="547"/>
      <c r="AW99" s="547"/>
      <c r="AX99" s="547"/>
      <c r="AY99" s="547"/>
      <c r="AZ99" s="547"/>
      <c r="BA99" s="547"/>
      <c r="BB99" s="547"/>
      <c r="BC99" s="547"/>
      <c r="BD99" s="547"/>
      <c r="BE99" s="547"/>
      <c r="BF99" s="547"/>
      <c r="BG99" s="547"/>
      <c r="BH99" s="547"/>
      <c r="BI99" s="186"/>
      <c r="BJ99" s="547"/>
      <c r="BK99" s="547"/>
      <c r="BL99" s="186"/>
      <c r="BM99" s="547"/>
      <c r="BN99" s="547"/>
      <c r="BO99" s="186"/>
      <c r="BP99" s="547"/>
      <c r="BQ99" s="547"/>
      <c r="BR99" s="547"/>
      <c r="BS99" s="547"/>
      <c r="BT99" s="547"/>
      <c r="BU99" s="186"/>
      <c r="BV99" s="547"/>
      <c r="BW99" s="547"/>
      <c r="BX99" s="547"/>
      <c r="BY99" s="547"/>
      <c r="BZ99" s="547"/>
      <c r="CA99" s="186"/>
      <c r="CB99" s="547"/>
      <c r="CC99" s="547"/>
      <c r="CD99" s="547"/>
      <c r="CE99" s="547"/>
      <c r="CF99" s="547"/>
      <c r="CG99" s="186"/>
      <c r="CH99" s="547"/>
      <c r="CI99" s="547"/>
      <c r="CJ99" s="547"/>
      <c r="CK99" s="547"/>
      <c r="CL99" s="547"/>
      <c r="CM99" s="186"/>
      <c r="CN99" s="547"/>
      <c r="CO99" s="547"/>
      <c r="CP99" s="186"/>
      <c r="CQ99" s="547"/>
      <c r="CR99" s="547"/>
      <c r="CS99" s="186"/>
      <c r="CT99" s="547"/>
      <c r="CU99" s="547"/>
      <c r="CV99" s="547"/>
      <c r="CW99" s="547"/>
      <c r="CX99" s="547"/>
      <c r="CY99" s="186"/>
      <c r="CZ99" s="547"/>
      <c r="DA99" s="547"/>
      <c r="DB99" s="186"/>
      <c r="DC99" s="547"/>
      <c r="DD99" s="547"/>
      <c r="DE99" s="186"/>
      <c r="DF99" s="547"/>
      <c r="DG99" s="547"/>
      <c r="DH99" s="186"/>
      <c r="DI99" s="547"/>
      <c r="DJ99" s="547"/>
      <c r="DK99" s="186"/>
      <c r="DL99" s="547"/>
      <c r="DM99" s="547"/>
      <c r="DN99" s="186"/>
      <c r="DO99" s="547"/>
      <c r="DP99" s="547"/>
      <c r="DQ99" s="186"/>
      <c r="DR99" s="547"/>
      <c r="DS99" s="547"/>
      <c r="DT99" s="547"/>
      <c r="DU99" s="547"/>
      <c r="DV99" s="547"/>
      <c r="DW99" s="186"/>
      <c r="DX99" s="547"/>
      <c r="DY99" s="547"/>
      <c r="DZ99" s="547"/>
      <c r="EA99" s="547"/>
      <c r="EB99" s="547"/>
      <c r="EC99" s="186"/>
      <c r="ED99" s="547"/>
      <c r="EE99" s="547"/>
      <c r="EF99" s="547"/>
      <c r="EG99" s="547"/>
      <c r="EH99" s="547"/>
      <c r="EI99" s="186"/>
      <c r="EJ99" s="547"/>
      <c r="EK99" s="547"/>
      <c r="EL99" s="186"/>
      <c r="EM99" s="547"/>
      <c r="EN99" s="547"/>
      <c r="EO99" s="186"/>
      <c r="EP99" s="547"/>
      <c r="EQ99" s="547"/>
      <c r="ER99" s="547"/>
      <c r="ES99" s="547"/>
      <c r="ET99" s="547"/>
      <c r="EU99" s="186"/>
      <c r="EV99" s="547"/>
      <c r="EW99" s="547"/>
      <c r="EX99" s="547"/>
      <c r="EY99" s="547"/>
      <c r="EZ99" s="547"/>
      <c r="FA99" s="186"/>
      <c r="FB99" s="547"/>
      <c r="FC99" s="547"/>
      <c r="FD99" s="547"/>
      <c r="FE99" s="547"/>
      <c r="FF99" s="547"/>
      <c r="FG99" s="186"/>
      <c r="FH99" s="547"/>
      <c r="FI99" s="547"/>
      <c r="FJ99" s="186"/>
      <c r="FK99" s="547"/>
      <c r="FL99" s="547"/>
      <c r="FM99" s="186"/>
      <c r="FN99" s="547"/>
      <c r="FO99" s="547"/>
      <c r="FP99" s="547"/>
      <c r="FQ99" s="547"/>
      <c r="FR99" s="547"/>
      <c r="FS99" s="186"/>
      <c r="FT99" s="547"/>
      <c r="FU99" s="547"/>
      <c r="FV99" s="547"/>
      <c r="FW99" s="547"/>
      <c r="FX99" s="547"/>
      <c r="FY99" s="186"/>
      <c r="FZ99" s="547"/>
      <c r="GA99" s="547"/>
      <c r="GB99" s="186"/>
      <c r="GC99" s="547"/>
      <c r="GD99" s="547"/>
      <c r="GE99" s="186"/>
      <c r="GF99" s="547"/>
      <c r="GG99" s="547"/>
      <c r="GH99" s="186"/>
      <c r="GI99" s="547"/>
      <c r="GJ99" s="547"/>
      <c r="GK99" s="186"/>
      <c r="GL99" s="547"/>
      <c r="GM99" s="547"/>
      <c r="GN99" s="186"/>
      <c r="GO99" s="547"/>
      <c r="GP99" s="547"/>
      <c r="GQ99" s="186"/>
      <c r="GR99" s="547"/>
      <c r="GS99" s="547"/>
      <c r="GT99" s="186"/>
      <c r="GU99" s="547"/>
      <c r="GV99" s="547"/>
      <c r="GW99" s="186"/>
      <c r="GX99" s="547"/>
      <c r="GY99" s="547"/>
      <c r="GZ99" s="186"/>
      <c r="HA99" s="547"/>
      <c r="HB99" s="547"/>
      <c r="HC99" s="186"/>
      <c r="HD99" s="547"/>
      <c r="HE99" s="547"/>
      <c r="HF99" s="547"/>
      <c r="HG99" s="547"/>
      <c r="HH99" s="548"/>
      <c r="HI99" s="549"/>
      <c r="HJ99" s="548"/>
      <c r="HK99" s="548"/>
      <c r="HL99" s="549"/>
      <c r="HM99" s="548"/>
      <c r="HN99" s="63"/>
      <c r="HO99" s="186"/>
      <c r="HP99" s="63"/>
    </row>
    <row r="100" spans="1:224" ht="45" x14ac:dyDescent="0.25">
      <c r="A100" s="550"/>
      <c r="B100" s="550"/>
      <c r="C100" s="546"/>
      <c r="D100" s="76" t="s">
        <v>592</v>
      </c>
      <c r="E100" s="517" t="s">
        <v>593</v>
      </c>
      <c r="F100" s="547"/>
      <c r="G100" s="186"/>
      <c r="H100" s="547"/>
      <c r="I100" s="547"/>
      <c r="J100" s="547"/>
      <c r="K100" s="547"/>
      <c r="L100" s="547">
        <v>3</v>
      </c>
      <c r="M100" s="186">
        <v>84623.34</v>
      </c>
      <c r="N100" s="547">
        <v>20</v>
      </c>
      <c r="O100" s="547"/>
      <c r="P100" s="186"/>
      <c r="Q100" s="547"/>
      <c r="R100" s="547"/>
      <c r="S100" s="186"/>
      <c r="T100" s="547"/>
      <c r="U100" s="547"/>
      <c r="V100" s="186"/>
      <c r="W100" s="547"/>
      <c r="X100" s="547"/>
      <c r="Y100" s="547"/>
      <c r="Z100" s="547"/>
      <c r="AA100" s="547"/>
      <c r="AB100" s="547"/>
      <c r="AC100" s="547"/>
      <c r="AD100" s="547"/>
      <c r="AE100" s="547"/>
      <c r="AF100" s="547"/>
      <c r="AG100" s="547"/>
      <c r="AH100" s="547"/>
      <c r="AI100" s="547"/>
      <c r="AJ100" s="547"/>
      <c r="AK100" s="186"/>
      <c r="AL100" s="547"/>
      <c r="AM100" s="547"/>
      <c r="AN100" s="547"/>
      <c r="AO100" s="547"/>
      <c r="AP100" s="547"/>
      <c r="AQ100" s="186"/>
      <c r="AR100" s="547"/>
      <c r="AS100" s="547"/>
      <c r="AT100" s="186"/>
      <c r="AU100" s="547"/>
      <c r="AV100" s="547"/>
      <c r="AW100" s="547"/>
      <c r="AX100" s="547"/>
      <c r="AY100" s="547"/>
      <c r="AZ100" s="547"/>
      <c r="BA100" s="547"/>
      <c r="BB100" s="547"/>
      <c r="BC100" s="547"/>
      <c r="BD100" s="547"/>
      <c r="BE100" s="547"/>
      <c r="BF100" s="547"/>
      <c r="BG100" s="547"/>
      <c r="BH100" s="547"/>
      <c r="BI100" s="186"/>
      <c r="BJ100" s="547"/>
      <c r="BK100" s="547"/>
      <c r="BL100" s="186"/>
      <c r="BM100" s="547"/>
      <c r="BN100" s="547"/>
      <c r="BO100" s="186"/>
      <c r="BP100" s="547"/>
      <c r="BQ100" s="547"/>
      <c r="BR100" s="547"/>
      <c r="BS100" s="547"/>
      <c r="BT100" s="547"/>
      <c r="BU100" s="186"/>
      <c r="BV100" s="547"/>
      <c r="BW100" s="547"/>
      <c r="BX100" s="547"/>
      <c r="BY100" s="547"/>
      <c r="BZ100" s="547"/>
      <c r="CA100" s="186"/>
      <c r="CB100" s="547"/>
      <c r="CC100" s="547"/>
      <c r="CD100" s="547"/>
      <c r="CE100" s="547"/>
      <c r="CF100" s="547"/>
      <c r="CG100" s="186"/>
      <c r="CH100" s="547"/>
      <c r="CI100" s="547"/>
      <c r="CJ100" s="547"/>
      <c r="CK100" s="547"/>
      <c r="CL100" s="547"/>
      <c r="CM100" s="186"/>
      <c r="CN100" s="547"/>
      <c r="CO100" s="547"/>
      <c r="CP100" s="186"/>
      <c r="CQ100" s="547"/>
      <c r="CR100" s="547"/>
      <c r="CS100" s="186"/>
      <c r="CT100" s="547"/>
      <c r="CU100" s="547"/>
      <c r="CV100" s="547"/>
      <c r="CW100" s="547"/>
      <c r="CX100" s="547"/>
      <c r="CY100" s="186"/>
      <c r="CZ100" s="547"/>
      <c r="DA100" s="547"/>
      <c r="DB100" s="186"/>
      <c r="DC100" s="547"/>
      <c r="DD100" s="547"/>
      <c r="DE100" s="186"/>
      <c r="DF100" s="547"/>
      <c r="DG100" s="547"/>
      <c r="DH100" s="186"/>
      <c r="DI100" s="547"/>
      <c r="DJ100" s="547"/>
      <c r="DK100" s="186"/>
      <c r="DL100" s="547"/>
      <c r="DM100" s="547"/>
      <c r="DN100" s="186"/>
      <c r="DO100" s="547"/>
      <c r="DP100" s="547"/>
      <c r="DQ100" s="186"/>
      <c r="DR100" s="547"/>
      <c r="DS100" s="547"/>
      <c r="DT100" s="547"/>
      <c r="DU100" s="547"/>
      <c r="DV100" s="547"/>
      <c r="DW100" s="186"/>
      <c r="DX100" s="547"/>
      <c r="DY100" s="547"/>
      <c r="DZ100" s="547"/>
      <c r="EA100" s="547"/>
      <c r="EB100" s="547"/>
      <c r="EC100" s="186"/>
      <c r="ED100" s="547"/>
      <c r="EE100" s="547"/>
      <c r="EF100" s="547"/>
      <c r="EG100" s="547"/>
      <c r="EH100" s="547"/>
      <c r="EI100" s="186"/>
      <c r="EJ100" s="547"/>
      <c r="EK100" s="547"/>
      <c r="EL100" s="186"/>
      <c r="EM100" s="547"/>
      <c r="EN100" s="547"/>
      <c r="EO100" s="186"/>
      <c r="EP100" s="547"/>
      <c r="EQ100" s="547"/>
      <c r="ER100" s="547"/>
      <c r="ES100" s="547"/>
      <c r="ET100" s="547"/>
      <c r="EU100" s="186"/>
      <c r="EV100" s="547"/>
      <c r="EW100" s="547"/>
      <c r="EX100" s="547"/>
      <c r="EY100" s="547"/>
      <c r="EZ100" s="547"/>
      <c r="FA100" s="186"/>
      <c r="FB100" s="547"/>
      <c r="FC100" s="547"/>
      <c r="FD100" s="547"/>
      <c r="FE100" s="547"/>
      <c r="FF100" s="547"/>
      <c r="FG100" s="186"/>
      <c r="FH100" s="547"/>
      <c r="FI100" s="547"/>
      <c r="FJ100" s="186"/>
      <c r="FK100" s="547"/>
      <c r="FL100" s="547"/>
      <c r="FM100" s="186"/>
      <c r="FN100" s="547"/>
      <c r="FO100" s="547"/>
      <c r="FP100" s="547"/>
      <c r="FQ100" s="547"/>
      <c r="FR100" s="547"/>
      <c r="FS100" s="186"/>
      <c r="FT100" s="547"/>
      <c r="FU100" s="547"/>
      <c r="FV100" s="547"/>
      <c r="FW100" s="547"/>
      <c r="FX100" s="547"/>
      <c r="FY100" s="186"/>
      <c r="FZ100" s="547"/>
      <c r="GA100" s="547"/>
      <c r="GB100" s="186"/>
      <c r="GC100" s="547"/>
      <c r="GD100" s="547"/>
      <c r="GE100" s="186"/>
      <c r="GF100" s="547"/>
      <c r="GG100" s="547"/>
      <c r="GH100" s="186"/>
      <c r="GI100" s="547"/>
      <c r="GJ100" s="547"/>
      <c r="GK100" s="186"/>
      <c r="GL100" s="547"/>
      <c r="GM100" s="547"/>
      <c r="GN100" s="186"/>
      <c r="GO100" s="547"/>
      <c r="GP100" s="547"/>
      <c r="GQ100" s="186"/>
      <c r="GR100" s="547"/>
      <c r="GS100" s="547"/>
      <c r="GT100" s="186"/>
      <c r="GU100" s="547"/>
      <c r="GV100" s="547"/>
      <c r="GW100" s="186"/>
      <c r="GX100" s="547"/>
      <c r="GY100" s="547"/>
      <c r="GZ100" s="186"/>
      <c r="HA100" s="547"/>
      <c r="HB100" s="547"/>
      <c r="HC100" s="186"/>
      <c r="HD100" s="547"/>
      <c r="HE100" s="547"/>
      <c r="HF100" s="547"/>
      <c r="HG100" s="547"/>
      <c r="HH100" s="548">
        <v>3</v>
      </c>
      <c r="HI100" s="549">
        <v>84623.34</v>
      </c>
      <c r="HJ100" s="548">
        <v>20</v>
      </c>
      <c r="HK100" s="548">
        <v>0</v>
      </c>
      <c r="HL100" s="549">
        <v>0</v>
      </c>
      <c r="HM100" s="548">
        <v>0</v>
      </c>
      <c r="HN100" s="63">
        <v>3</v>
      </c>
      <c r="HO100" s="186">
        <v>84623.34</v>
      </c>
      <c r="HP100" s="63">
        <v>20</v>
      </c>
    </row>
    <row r="101" spans="1:224" ht="45" x14ac:dyDescent="0.25">
      <c r="A101" s="550"/>
      <c r="B101" s="550"/>
      <c r="C101" s="546"/>
      <c r="D101" s="76" t="s">
        <v>594</v>
      </c>
      <c r="E101" s="517" t="s">
        <v>595</v>
      </c>
      <c r="F101" s="547"/>
      <c r="G101" s="186"/>
      <c r="H101" s="547"/>
      <c r="I101" s="547"/>
      <c r="J101" s="547"/>
      <c r="K101" s="547"/>
      <c r="L101" s="547">
        <v>1</v>
      </c>
      <c r="M101" s="186">
        <v>59139.07</v>
      </c>
      <c r="N101" s="547">
        <v>15</v>
      </c>
      <c r="O101" s="547"/>
      <c r="P101" s="186"/>
      <c r="Q101" s="547"/>
      <c r="R101" s="547"/>
      <c r="S101" s="186"/>
      <c r="T101" s="547"/>
      <c r="U101" s="547"/>
      <c r="V101" s="186"/>
      <c r="W101" s="547"/>
      <c r="X101" s="547"/>
      <c r="Y101" s="547"/>
      <c r="Z101" s="547"/>
      <c r="AA101" s="547"/>
      <c r="AB101" s="547"/>
      <c r="AC101" s="547"/>
      <c r="AD101" s="547"/>
      <c r="AE101" s="547"/>
      <c r="AF101" s="547"/>
      <c r="AG101" s="547"/>
      <c r="AH101" s="547"/>
      <c r="AI101" s="547"/>
      <c r="AJ101" s="547"/>
      <c r="AK101" s="186"/>
      <c r="AL101" s="547"/>
      <c r="AM101" s="547"/>
      <c r="AN101" s="547"/>
      <c r="AO101" s="547"/>
      <c r="AP101" s="547"/>
      <c r="AQ101" s="186"/>
      <c r="AR101" s="547"/>
      <c r="AS101" s="547"/>
      <c r="AT101" s="186"/>
      <c r="AU101" s="547"/>
      <c r="AV101" s="547"/>
      <c r="AW101" s="547"/>
      <c r="AX101" s="547"/>
      <c r="AY101" s="547"/>
      <c r="AZ101" s="547"/>
      <c r="BA101" s="547"/>
      <c r="BB101" s="547"/>
      <c r="BC101" s="547"/>
      <c r="BD101" s="547"/>
      <c r="BE101" s="547"/>
      <c r="BF101" s="547"/>
      <c r="BG101" s="547"/>
      <c r="BH101" s="547"/>
      <c r="BI101" s="186"/>
      <c r="BJ101" s="547"/>
      <c r="BK101" s="547"/>
      <c r="BL101" s="186"/>
      <c r="BM101" s="547"/>
      <c r="BN101" s="547"/>
      <c r="BO101" s="186"/>
      <c r="BP101" s="547"/>
      <c r="BQ101" s="547"/>
      <c r="BR101" s="547"/>
      <c r="BS101" s="547"/>
      <c r="BT101" s="547"/>
      <c r="BU101" s="186"/>
      <c r="BV101" s="547"/>
      <c r="BW101" s="547"/>
      <c r="BX101" s="547"/>
      <c r="BY101" s="547"/>
      <c r="BZ101" s="547"/>
      <c r="CA101" s="186"/>
      <c r="CB101" s="547"/>
      <c r="CC101" s="547"/>
      <c r="CD101" s="547"/>
      <c r="CE101" s="547"/>
      <c r="CF101" s="547"/>
      <c r="CG101" s="186"/>
      <c r="CH101" s="547"/>
      <c r="CI101" s="547"/>
      <c r="CJ101" s="547"/>
      <c r="CK101" s="547"/>
      <c r="CL101" s="547"/>
      <c r="CM101" s="186"/>
      <c r="CN101" s="547"/>
      <c r="CO101" s="547"/>
      <c r="CP101" s="186"/>
      <c r="CQ101" s="547"/>
      <c r="CR101" s="547"/>
      <c r="CS101" s="186"/>
      <c r="CT101" s="547"/>
      <c r="CU101" s="547"/>
      <c r="CV101" s="547"/>
      <c r="CW101" s="547"/>
      <c r="CX101" s="547"/>
      <c r="CY101" s="186"/>
      <c r="CZ101" s="547"/>
      <c r="DA101" s="547"/>
      <c r="DB101" s="186"/>
      <c r="DC101" s="547"/>
      <c r="DD101" s="547"/>
      <c r="DE101" s="186"/>
      <c r="DF101" s="547"/>
      <c r="DG101" s="547"/>
      <c r="DH101" s="186"/>
      <c r="DI101" s="547"/>
      <c r="DJ101" s="547"/>
      <c r="DK101" s="186"/>
      <c r="DL101" s="547"/>
      <c r="DM101" s="547"/>
      <c r="DN101" s="186"/>
      <c r="DO101" s="547"/>
      <c r="DP101" s="547"/>
      <c r="DQ101" s="186"/>
      <c r="DR101" s="547"/>
      <c r="DS101" s="547"/>
      <c r="DT101" s="547"/>
      <c r="DU101" s="547"/>
      <c r="DV101" s="547"/>
      <c r="DW101" s="186"/>
      <c r="DX101" s="547"/>
      <c r="DY101" s="547"/>
      <c r="DZ101" s="547"/>
      <c r="EA101" s="547"/>
      <c r="EB101" s="547"/>
      <c r="EC101" s="186"/>
      <c r="ED101" s="547"/>
      <c r="EE101" s="547"/>
      <c r="EF101" s="547"/>
      <c r="EG101" s="547"/>
      <c r="EH101" s="547"/>
      <c r="EI101" s="186"/>
      <c r="EJ101" s="547"/>
      <c r="EK101" s="547"/>
      <c r="EL101" s="186"/>
      <c r="EM101" s="547"/>
      <c r="EN101" s="547"/>
      <c r="EO101" s="186"/>
      <c r="EP101" s="547"/>
      <c r="EQ101" s="547"/>
      <c r="ER101" s="547"/>
      <c r="ES101" s="547"/>
      <c r="ET101" s="547"/>
      <c r="EU101" s="186"/>
      <c r="EV101" s="547"/>
      <c r="EW101" s="547"/>
      <c r="EX101" s="547"/>
      <c r="EY101" s="547"/>
      <c r="EZ101" s="547"/>
      <c r="FA101" s="186"/>
      <c r="FB101" s="547"/>
      <c r="FC101" s="547"/>
      <c r="FD101" s="547"/>
      <c r="FE101" s="547"/>
      <c r="FF101" s="547"/>
      <c r="FG101" s="186"/>
      <c r="FH101" s="547"/>
      <c r="FI101" s="547"/>
      <c r="FJ101" s="186"/>
      <c r="FK101" s="547"/>
      <c r="FL101" s="547"/>
      <c r="FM101" s="186"/>
      <c r="FN101" s="547"/>
      <c r="FO101" s="547"/>
      <c r="FP101" s="547"/>
      <c r="FQ101" s="547"/>
      <c r="FR101" s="547"/>
      <c r="FS101" s="186"/>
      <c r="FT101" s="547"/>
      <c r="FU101" s="547"/>
      <c r="FV101" s="547"/>
      <c r="FW101" s="547"/>
      <c r="FX101" s="547"/>
      <c r="FY101" s="186"/>
      <c r="FZ101" s="547"/>
      <c r="GA101" s="547"/>
      <c r="GB101" s="186"/>
      <c r="GC101" s="547"/>
      <c r="GD101" s="547"/>
      <c r="GE101" s="186"/>
      <c r="GF101" s="547"/>
      <c r="GG101" s="547"/>
      <c r="GH101" s="186"/>
      <c r="GI101" s="547"/>
      <c r="GJ101" s="547"/>
      <c r="GK101" s="186"/>
      <c r="GL101" s="547"/>
      <c r="GM101" s="547"/>
      <c r="GN101" s="186"/>
      <c r="GO101" s="547"/>
      <c r="GP101" s="547"/>
      <c r="GQ101" s="186"/>
      <c r="GR101" s="547"/>
      <c r="GS101" s="547"/>
      <c r="GT101" s="186"/>
      <c r="GU101" s="547"/>
      <c r="GV101" s="547"/>
      <c r="GW101" s="186"/>
      <c r="GX101" s="547"/>
      <c r="GY101" s="547"/>
      <c r="GZ101" s="186"/>
      <c r="HA101" s="547"/>
      <c r="HB101" s="547"/>
      <c r="HC101" s="186"/>
      <c r="HD101" s="547"/>
      <c r="HE101" s="547"/>
      <c r="HF101" s="547"/>
      <c r="HG101" s="547"/>
      <c r="HH101" s="548">
        <v>1</v>
      </c>
      <c r="HI101" s="549">
        <v>59139.07</v>
      </c>
      <c r="HJ101" s="548">
        <v>15</v>
      </c>
      <c r="HK101" s="548">
        <v>0</v>
      </c>
      <c r="HL101" s="549">
        <v>0</v>
      </c>
      <c r="HM101" s="548">
        <v>0</v>
      </c>
      <c r="HN101" s="63">
        <v>1</v>
      </c>
      <c r="HO101" s="186">
        <v>59139.07</v>
      </c>
      <c r="HP101" s="63">
        <v>15</v>
      </c>
    </row>
    <row r="102" spans="1:224" ht="45" x14ac:dyDescent="0.25">
      <c r="A102" s="550"/>
      <c r="B102" s="550"/>
      <c r="C102" s="546"/>
      <c r="D102" s="76" t="s">
        <v>596</v>
      </c>
      <c r="E102" s="517" t="s">
        <v>597</v>
      </c>
      <c r="F102" s="547"/>
      <c r="G102" s="186"/>
      <c r="H102" s="547"/>
      <c r="I102" s="547"/>
      <c r="J102" s="547"/>
      <c r="K102" s="547"/>
      <c r="L102" s="547">
        <v>1</v>
      </c>
      <c r="M102" s="186">
        <v>109524</v>
      </c>
      <c r="N102" s="547">
        <v>29</v>
      </c>
      <c r="O102" s="547"/>
      <c r="P102" s="186"/>
      <c r="Q102" s="547"/>
      <c r="R102" s="547"/>
      <c r="S102" s="186"/>
      <c r="T102" s="547"/>
      <c r="U102" s="547"/>
      <c r="V102" s="186"/>
      <c r="W102" s="547"/>
      <c r="X102" s="547"/>
      <c r="Y102" s="547"/>
      <c r="Z102" s="547"/>
      <c r="AA102" s="547"/>
      <c r="AB102" s="547"/>
      <c r="AC102" s="547"/>
      <c r="AD102" s="547"/>
      <c r="AE102" s="547"/>
      <c r="AF102" s="547"/>
      <c r="AG102" s="547"/>
      <c r="AH102" s="547"/>
      <c r="AI102" s="547"/>
      <c r="AJ102" s="547"/>
      <c r="AK102" s="186"/>
      <c r="AL102" s="547"/>
      <c r="AM102" s="547"/>
      <c r="AN102" s="547"/>
      <c r="AO102" s="547"/>
      <c r="AP102" s="547"/>
      <c r="AQ102" s="186"/>
      <c r="AR102" s="547"/>
      <c r="AS102" s="547"/>
      <c r="AT102" s="186"/>
      <c r="AU102" s="547"/>
      <c r="AV102" s="547"/>
      <c r="AW102" s="547"/>
      <c r="AX102" s="547"/>
      <c r="AY102" s="547"/>
      <c r="AZ102" s="547"/>
      <c r="BA102" s="547"/>
      <c r="BB102" s="547"/>
      <c r="BC102" s="547"/>
      <c r="BD102" s="547"/>
      <c r="BE102" s="547"/>
      <c r="BF102" s="547"/>
      <c r="BG102" s="547"/>
      <c r="BH102" s="547"/>
      <c r="BI102" s="186"/>
      <c r="BJ102" s="547"/>
      <c r="BK102" s="547"/>
      <c r="BL102" s="186"/>
      <c r="BM102" s="547"/>
      <c r="BN102" s="547"/>
      <c r="BO102" s="186"/>
      <c r="BP102" s="547"/>
      <c r="BQ102" s="547"/>
      <c r="BR102" s="547"/>
      <c r="BS102" s="547"/>
      <c r="BT102" s="547"/>
      <c r="BU102" s="186"/>
      <c r="BV102" s="547"/>
      <c r="BW102" s="547"/>
      <c r="BX102" s="547"/>
      <c r="BY102" s="547"/>
      <c r="BZ102" s="547"/>
      <c r="CA102" s="186"/>
      <c r="CB102" s="547"/>
      <c r="CC102" s="547"/>
      <c r="CD102" s="547"/>
      <c r="CE102" s="547"/>
      <c r="CF102" s="547"/>
      <c r="CG102" s="186"/>
      <c r="CH102" s="547"/>
      <c r="CI102" s="547"/>
      <c r="CJ102" s="547"/>
      <c r="CK102" s="547"/>
      <c r="CL102" s="547"/>
      <c r="CM102" s="186"/>
      <c r="CN102" s="547"/>
      <c r="CO102" s="547"/>
      <c r="CP102" s="186"/>
      <c r="CQ102" s="547"/>
      <c r="CR102" s="547"/>
      <c r="CS102" s="186"/>
      <c r="CT102" s="547"/>
      <c r="CU102" s="547"/>
      <c r="CV102" s="547"/>
      <c r="CW102" s="547"/>
      <c r="CX102" s="547"/>
      <c r="CY102" s="186"/>
      <c r="CZ102" s="547"/>
      <c r="DA102" s="547"/>
      <c r="DB102" s="186"/>
      <c r="DC102" s="547"/>
      <c r="DD102" s="547"/>
      <c r="DE102" s="186"/>
      <c r="DF102" s="547"/>
      <c r="DG102" s="547"/>
      <c r="DH102" s="186"/>
      <c r="DI102" s="547"/>
      <c r="DJ102" s="547"/>
      <c r="DK102" s="186"/>
      <c r="DL102" s="547"/>
      <c r="DM102" s="547"/>
      <c r="DN102" s="186"/>
      <c r="DO102" s="547"/>
      <c r="DP102" s="547"/>
      <c r="DQ102" s="186"/>
      <c r="DR102" s="547"/>
      <c r="DS102" s="547"/>
      <c r="DT102" s="547"/>
      <c r="DU102" s="547"/>
      <c r="DV102" s="547"/>
      <c r="DW102" s="186"/>
      <c r="DX102" s="547"/>
      <c r="DY102" s="547"/>
      <c r="DZ102" s="547"/>
      <c r="EA102" s="547"/>
      <c r="EB102" s="547"/>
      <c r="EC102" s="186"/>
      <c r="ED102" s="547"/>
      <c r="EE102" s="547"/>
      <c r="EF102" s="547"/>
      <c r="EG102" s="547"/>
      <c r="EH102" s="547"/>
      <c r="EI102" s="186"/>
      <c r="EJ102" s="547"/>
      <c r="EK102" s="547"/>
      <c r="EL102" s="186"/>
      <c r="EM102" s="547"/>
      <c r="EN102" s="547"/>
      <c r="EO102" s="186"/>
      <c r="EP102" s="547"/>
      <c r="EQ102" s="547"/>
      <c r="ER102" s="547"/>
      <c r="ES102" s="547"/>
      <c r="ET102" s="547"/>
      <c r="EU102" s="186"/>
      <c r="EV102" s="547"/>
      <c r="EW102" s="547"/>
      <c r="EX102" s="547"/>
      <c r="EY102" s="547"/>
      <c r="EZ102" s="547"/>
      <c r="FA102" s="186"/>
      <c r="FB102" s="547"/>
      <c r="FC102" s="547"/>
      <c r="FD102" s="547"/>
      <c r="FE102" s="547"/>
      <c r="FF102" s="547"/>
      <c r="FG102" s="186"/>
      <c r="FH102" s="547"/>
      <c r="FI102" s="547"/>
      <c r="FJ102" s="186"/>
      <c r="FK102" s="547"/>
      <c r="FL102" s="547"/>
      <c r="FM102" s="186"/>
      <c r="FN102" s="547"/>
      <c r="FO102" s="547"/>
      <c r="FP102" s="547"/>
      <c r="FQ102" s="547"/>
      <c r="FR102" s="547"/>
      <c r="FS102" s="186"/>
      <c r="FT102" s="547"/>
      <c r="FU102" s="547"/>
      <c r="FV102" s="547"/>
      <c r="FW102" s="547"/>
      <c r="FX102" s="547"/>
      <c r="FY102" s="186"/>
      <c r="FZ102" s="547"/>
      <c r="GA102" s="547"/>
      <c r="GB102" s="186"/>
      <c r="GC102" s="547"/>
      <c r="GD102" s="547"/>
      <c r="GE102" s="186"/>
      <c r="GF102" s="547"/>
      <c r="GG102" s="547"/>
      <c r="GH102" s="186"/>
      <c r="GI102" s="547"/>
      <c r="GJ102" s="547"/>
      <c r="GK102" s="186"/>
      <c r="GL102" s="547"/>
      <c r="GM102" s="547"/>
      <c r="GN102" s="186"/>
      <c r="GO102" s="547"/>
      <c r="GP102" s="547"/>
      <c r="GQ102" s="186"/>
      <c r="GR102" s="547"/>
      <c r="GS102" s="547"/>
      <c r="GT102" s="186"/>
      <c r="GU102" s="547"/>
      <c r="GV102" s="547"/>
      <c r="GW102" s="186"/>
      <c r="GX102" s="547"/>
      <c r="GY102" s="547"/>
      <c r="GZ102" s="186"/>
      <c r="HA102" s="547"/>
      <c r="HB102" s="547"/>
      <c r="HC102" s="186"/>
      <c r="HD102" s="547"/>
      <c r="HE102" s="547"/>
      <c r="HF102" s="547"/>
      <c r="HG102" s="547"/>
      <c r="HH102" s="548">
        <v>1</v>
      </c>
      <c r="HI102" s="549">
        <v>109524</v>
      </c>
      <c r="HJ102" s="548">
        <v>29</v>
      </c>
      <c r="HK102" s="548">
        <v>0</v>
      </c>
      <c r="HL102" s="549">
        <v>0</v>
      </c>
      <c r="HM102" s="548">
        <v>0</v>
      </c>
      <c r="HN102" s="63">
        <v>1</v>
      </c>
      <c r="HO102" s="186">
        <v>109524</v>
      </c>
      <c r="HP102" s="63">
        <v>29</v>
      </c>
    </row>
    <row r="103" spans="1:224" ht="15" x14ac:dyDescent="0.25">
      <c r="A103" s="550"/>
      <c r="B103" s="550"/>
      <c r="C103" s="546"/>
      <c r="D103" s="76" t="s">
        <v>598</v>
      </c>
      <c r="E103" s="517"/>
      <c r="F103" s="547"/>
      <c r="G103" s="186"/>
      <c r="H103" s="547"/>
      <c r="I103" s="547"/>
      <c r="J103" s="547"/>
      <c r="K103" s="547"/>
      <c r="L103" s="547"/>
      <c r="M103" s="186"/>
      <c r="N103" s="547"/>
      <c r="O103" s="547"/>
      <c r="P103" s="186"/>
      <c r="Q103" s="547"/>
      <c r="R103" s="547"/>
      <c r="S103" s="186"/>
      <c r="T103" s="547"/>
      <c r="U103" s="547"/>
      <c r="V103" s="186"/>
      <c r="W103" s="547"/>
      <c r="X103" s="547"/>
      <c r="Y103" s="547"/>
      <c r="Z103" s="547"/>
      <c r="AA103" s="547"/>
      <c r="AB103" s="547"/>
      <c r="AC103" s="547"/>
      <c r="AD103" s="547"/>
      <c r="AE103" s="547"/>
      <c r="AF103" s="547"/>
      <c r="AG103" s="547"/>
      <c r="AH103" s="547"/>
      <c r="AI103" s="547"/>
      <c r="AJ103" s="547"/>
      <c r="AK103" s="186"/>
      <c r="AL103" s="547"/>
      <c r="AM103" s="547"/>
      <c r="AN103" s="547"/>
      <c r="AO103" s="547"/>
      <c r="AP103" s="547"/>
      <c r="AQ103" s="186"/>
      <c r="AR103" s="547"/>
      <c r="AS103" s="547"/>
      <c r="AT103" s="186"/>
      <c r="AU103" s="547"/>
      <c r="AV103" s="547"/>
      <c r="AW103" s="547"/>
      <c r="AX103" s="547"/>
      <c r="AY103" s="547"/>
      <c r="AZ103" s="547"/>
      <c r="BA103" s="547"/>
      <c r="BB103" s="547"/>
      <c r="BC103" s="547"/>
      <c r="BD103" s="547"/>
      <c r="BE103" s="547"/>
      <c r="BF103" s="547"/>
      <c r="BG103" s="547"/>
      <c r="BH103" s="547"/>
      <c r="BI103" s="186"/>
      <c r="BJ103" s="547"/>
      <c r="BK103" s="547"/>
      <c r="BL103" s="186"/>
      <c r="BM103" s="547"/>
      <c r="BN103" s="547"/>
      <c r="BO103" s="186"/>
      <c r="BP103" s="547"/>
      <c r="BQ103" s="547"/>
      <c r="BR103" s="547"/>
      <c r="BS103" s="547"/>
      <c r="BT103" s="547"/>
      <c r="BU103" s="186"/>
      <c r="BV103" s="547"/>
      <c r="BW103" s="547"/>
      <c r="BX103" s="547"/>
      <c r="BY103" s="547"/>
      <c r="BZ103" s="547"/>
      <c r="CA103" s="186"/>
      <c r="CB103" s="547"/>
      <c r="CC103" s="547"/>
      <c r="CD103" s="547"/>
      <c r="CE103" s="547"/>
      <c r="CF103" s="547"/>
      <c r="CG103" s="186"/>
      <c r="CH103" s="547"/>
      <c r="CI103" s="547"/>
      <c r="CJ103" s="547"/>
      <c r="CK103" s="547"/>
      <c r="CL103" s="547"/>
      <c r="CM103" s="186"/>
      <c r="CN103" s="547"/>
      <c r="CO103" s="547"/>
      <c r="CP103" s="186"/>
      <c r="CQ103" s="547"/>
      <c r="CR103" s="547"/>
      <c r="CS103" s="186"/>
      <c r="CT103" s="547"/>
      <c r="CU103" s="547"/>
      <c r="CV103" s="547"/>
      <c r="CW103" s="547"/>
      <c r="CX103" s="547"/>
      <c r="CY103" s="186"/>
      <c r="CZ103" s="547"/>
      <c r="DA103" s="547"/>
      <c r="DB103" s="186"/>
      <c r="DC103" s="547"/>
      <c r="DD103" s="547"/>
      <c r="DE103" s="186"/>
      <c r="DF103" s="547"/>
      <c r="DG103" s="547"/>
      <c r="DH103" s="186"/>
      <c r="DI103" s="547"/>
      <c r="DJ103" s="547"/>
      <c r="DK103" s="186"/>
      <c r="DL103" s="547"/>
      <c r="DM103" s="547"/>
      <c r="DN103" s="186"/>
      <c r="DO103" s="547"/>
      <c r="DP103" s="547"/>
      <c r="DQ103" s="186"/>
      <c r="DR103" s="547"/>
      <c r="DS103" s="547"/>
      <c r="DT103" s="547"/>
      <c r="DU103" s="547"/>
      <c r="DV103" s="547"/>
      <c r="DW103" s="186"/>
      <c r="DX103" s="547"/>
      <c r="DY103" s="547"/>
      <c r="DZ103" s="547"/>
      <c r="EA103" s="547"/>
      <c r="EB103" s="547"/>
      <c r="EC103" s="186"/>
      <c r="ED103" s="547"/>
      <c r="EE103" s="547"/>
      <c r="EF103" s="547"/>
      <c r="EG103" s="547"/>
      <c r="EH103" s="547"/>
      <c r="EI103" s="186"/>
      <c r="EJ103" s="547"/>
      <c r="EK103" s="547"/>
      <c r="EL103" s="186"/>
      <c r="EM103" s="547"/>
      <c r="EN103" s="547"/>
      <c r="EO103" s="186"/>
      <c r="EP103" s="547"/>
      <c r="EQ103" s="547"/>
      <c r="ER103" s="547"/>
      <c r="ES103" s="547"/>
      <c r="ET103" s="547"/>
      <c r="EU103" s="186"/>
      <c r="EV103" s="547"/>
      <c r="EW103" s="547"/>
      <c r="EX103" s="547"/>
      <c r="EY103" s="547"/>
      <c r="EZ103" s="547"/>
      <c r="FA103" s="186"/>
      <c r="FB103" s="547"/>
      <c r="FC103" s="547"/>
      <c r="FD103" s="547"/>
      <c r="FE103" s="547"/>
      <c r="FF103" s="547"/>
      <c r="FG103" s="186"/>
      <c r="FH103" s="547"/>
      <c r="FI103" s="547"/>
      <c r="FJ103" s="186"/>
      <c r="FK103" s="547"/>
      <c r="FL103" s="547"/>
      <c r="FM103" s="186"/>
      <c r="FN103" s="547"/>
      <c r="FO103" s="547"/>
      <c r="FP103" s="547"/>
      <c r="FQ103" s="547"/>
      <c r="FR103" s="547"/>
      <c r="FS103" s="186"/>
      <c r="FT103" s="547"/>
      <c r="FU103" s="547"/>
      <c r="FV103" s="547"/>
      <c r="FW103" s="547"/>
      <c r="FX103" s="547"/>
      <c r="FY103" s="186"/>
      <c r="FZ103" s="547"/>
      <c r="GA103" s="547"/>
      <c r="GB103" s="186"/>
      <c r="GC103" s="547"/>
      <c r="GD103" s="547"/>
      <c r="GE103" s="186"/>
      <c r="GF103" s="547"/>
      <c r="GG103" s="547"/>
      <c r="GH103" s="186"/>
      <c r="GI103" s="547"/>
      <c r="GJ103" s="547"/>
      <c r="GK103" s="186"/>
      <c r="GL103" s="547"/>
      <c r="GM103" s="547"/>
      <c r="GN103" s="186"/>
      <c r="GO103" s="547"/>
      <c r="GP103" s="547"/>
      <c r="GQ103" s="186"/>
      <c r="GR103" s="547"/>
      <c r="GS103" s="547"/>
      <c r="GT103" s="186"/>
      <c r="GU103" s="547"/>
      <c r="GV103" s="547"/>
      <c r="GW103" s="186"/>
      <c r="GX103" s="547"/>
      <c r="GY103" s="547"/>
      <c r="GZ103" s="186"/>
      <c r="HA103" s="547"/>
      <c r="HB103" s="547"/>
      <c r="HC103" s="186"/>
      <c r="HD103" s="547"/>
      <c r="HE103" s="547"/>
      <c r="HF103" s="547"/>
      <c r="HG103" s="547"/>
      <c r="HH103" s="548"/>
      <c r="HI103" s="549"/>
      <c r="HJ103" s="548"/>
      <c r="HK103" s="548"/>
      <c r="HL103" s="549"/>
      <c r="HM103" s="548"/>
      <c r="HN103" s="63"/>
      <c r="HO103" s="186"/>
      <c r="HP103" s="63"/>
    </row>
    <row r="104" spans="1:224" ht="15" x14ac:dyDescent="0.25">
      <c r="A104" s="550"/>
      <c r="B104" s="550"/>
      <c r="C104" s="546"/>
      <c r="D104" s="76" t="s">
        <v>600</v>
      </c>
      <c r="E104" s="517"/>
      <c r="F104" s="547"/>
      <c r="G104" s="186"/>
      <c r="H104" s="547"/>
      <c r="I104" s="547"/>
      <c r="J104" s="547"/>
      <c r="K104" s="547"/>
      <c r="L104" s="547"/>
      <c r="M104" s="186"/>
      <c r="N104" s="547"/>
      <c r="O104" s="547"/>
      <c r="P104" s="186"/>
      <c r="Q104" s="547"/>
      <c r="R104" s="547"/>
      <c r="S104" s="186"/>
      <c r="T104" s="547"/>
      <c r="U104" s="547"/>
      <c r="V104" s="186"/>
      <c r="W104" s="547"/>
      <c r="X104" s="547"/>
      <c r="Y104" s="547"/>
      <c r="Z104" s="547"/>
      <c r="AA104" s="547"/>
      <c r="AB104" s="547"/>
      <c r="AC104" s="547"/>
      <c r="AD104" s="547"/>
      <c r="AE104" s="547"/>
      <c r="AF104" s="547"/>
      <c r="AG104" s="547"/>
      <c r="AH104" s="547"/>
      <c r="AI104" s="547"/>
      <c r="AJ104" s="547"/>
      <c r="AK104" s="186"/>
      <c r="AL104" s="547"/>
      <c r="AM104" s="547"/>
      <c r="AN104" s="547"/>
      <c r="AO104" s="547"/>
      <c r="AP104" s="547"/>
      <c r="AQ104" s="186"/>
      <c r="AR104" s="547"/>
      <c r="AS104" s="547"/>
      <c r="AT104" s="186"/>
      <c r="AU104" s="547"/>
      <c r="AV104" s="547"/>
      <c r="AW104" s="547"/>
      <c r="AX104" s="547"/>
      <c r="AY104" s="547"/>
      <c r="AZ104" s="547"/>
      <c r="BA104" s="547"/>
      <c r="BB104" s="547"/>
      <c r="BC104" s="547"/>
      <c r="BD104" s="547"/>
      <c r="BE104" s="547"/>
      <c r="BF104" s="547"/>
      <c r="BG104" s="547"/>
      <c r="BH104" s="547"/>
      <c r="BI104" s="186"/>
      <c r="BJ104" s="547"/>
      <c r="BK104" s="547"/>
      <c r="BL104" s="186"/>
      <c r="BM104" s="547"/>
      <c r="BN104" s="547"/>
      <c r="BO104" s="186"/>
      <c r="BP104" s="547"/>
      <c r="BQ104" s="547"/>
      <c r="BR104" s="547"/>
      <c r="BS104" s="547"/>
      <c r="BT104" s="547"/>
      <c r="BU104" s="186"/>
      <c r="BV104" s="547"/>
      <c r="BW104" s="547"/>
      <c r="BX104" s="547"/>
      <c r="BY104" s="547"/>
      <c r="BZ104" s="547"/>
      <c r="CA104" s="186"/>
      <c r="CB104" s="547"/>
      <c r="CC104" s="547"/>
      <c r="CD104" s="547"/>
      <c r="CE104" s="547"/>
      <c r="CF104" s="547"/>
      <c r="CG104" s="186"/>
      <c r="CH104" s="547"/>
      <c r="CI104" s="547"/>
      <c r="CJ104" s="547"/>
      <c r="CK104" s="547"/>
      <c r="CL104" s="547"/>
      <c r="CM104" s="186"/>
      <c r="CN104" s="547"/>
      <c r="CO104" s="547"/>
      <c r="CP104" s="186"/>
      <c r="CQ104" s="547"/>
      <c r="CR104" s="547"/>
      <c r="CS104" s="186"/>
      <c r="CT104" s="547"/>
      <c r="CU104" s="547"/>
      <c r="CV104" s="547"/>
      <c r="CW104" s="547"/>
      <c r="CX104" s="547"/>
      <c r="CY104" s="186"/>
      <c r="CZ104" s="547"/>
      <c r="DA104" s="547"/>
      <c r="DB104" s="186"/>
      <c r="DC104" s="547"/>
      <c r="DD104" s="547"/>
      <c r="DE104" s="186"/>
      <c r="DF104" s="547"/>
      <c r="DG104" s="547"/>
      <c r="DH104" s="186"/>
      <c r="DI104" s="547"/>
      <c r="DJ104" s="547"/>
      <c r="DK104" s="186"/>
      <c r="DL104" s="547"/>
      <c r="DM104" s="547"/>
      <c r="DN104" s="186"/>
      <c r="DO104" s="547"/>
      <c r="DP104" s="547"/>
      <c r="DQ104" s="186"/>
      <c r="DR104" s="547"/>
      <c r="DS104" s="547"/>
      <c r="DT104" s="547"/>
      <c r="DU104" s="547"/>
      <c r="DV104" s="547"/>
      <c r="DW104" s="186"/>
      <c r="DX104" s="547"/>
      <c r="DY104" s="547"/>
      <c r="DZ104" s="547"/>
      <c r="EA104" s="547"/>
      <c r="EB104" s="547"/>
      <c r="EC104" s="186"/>
      <c r="ED104" s="547"/>
      <c r="EE104" s="547"/>
      <c r="EF104" s="547"/>
      <c r="EG104" s="547"/>
      <c r="EH104" s="547"/>
      <c r="EI104" s="186"/>
      <c r="EJ104" s="547"/>
      <c r="EK104" s="547"/>
      <c r="EL104" s="186"/>
      <c r="EM104" s="547"/>
      <c r="EN104" s="547"/>
      <c r="EO104" s="186"/>
      <c r="EP104" s="547"/>
      <c r="EQ104" s="547"/>
      <c r="ER104" s="547"/>
      <c r="ES104" s="547"/>
      <c r="ET104" s="547"/>
      <c r="EU104" s="186"/>
      <c r="EV104" s="547"/>
      <c r="EW104" s="547"/>
      <c r="EX104" s="547"/>
      <c r="EY104" s="547"/>
      <c r="EZ104" s="547"/>
      <c r="FA104" s="186"/>
      <c r="FB104" s="547"/>
      <c r="FC104" s="547"/>
      <c r="FD104" s="547"/>
      <c r="FE104" s="547"/>
      <c r="FF104" s="547"/>
      <c r="FG104" s="186"/>
      <c r="FH104" s="547"/>
      <c r="FI104" s="547"/>
      <c r="FJ104" s="186"/>
      <c r="FK104" s="547"/>
      <c r="FL104" s="547"/>
      <c r="FM104" s="186"/>
      <c r="FN104" s="547"/>
      <c r="FO104" s="547"/>
      <c r="FP104" s="547"/>
      <c r="FQ104" s="547"/>
      <c r="FR104" s="547"/>
      <c r="FS104" s="186"/>
      <c r="FT104" s="547"/>
      <c r="FU104" s="547"/>
      <c r="FV104" s="547"/>
      <c r="FW104" s="547"/>
      <c r="FX104" s="547"/>
      <c r="FY104" s="186"/>
      <c r="FZ104" s="547"/>
      <c r="GA104" s="547"/>
      <c r="GB104" s="186"/>
      <c r="GC104" s="547"/>
      <c r="GD104" s="547"/>
      <c r="GE104" s="186"/>
      <c r="GF104" s="547"/>
      <c r="GG104" s="547"/>
      <c r="GH104" s="186"/>
      <c r="GI104" s="547"/>
      <c r="GJ104" s="547"/>
      <c r="GK104" s="186"/>
      <c r="GL104" s="547"/>
      <c r="GM104" s="547"/>
      <c r="GN104" s="186"/>
      <c r="GO104" s="547"/>
      <c r="GP104" s="547"/>
      <c r="GQ104" s="186"/>
      <c r="GR104" s="547"/>
      <c r="GS104" s="547"/>
      <c r="GT104" s="186"/>
      <c r="GU104" s="547"/>
      <c r="GV104" s="547"/>
      <c r="GW104" s="186"/>
      <c r="GX104" s="547"/>
      <c r="GY104" s="547"/>
      <c r="GZ104" s="186"/>
      <c r="HA104" s="547"/>
      <c r="HB104" s="547"/>
      <c r="HC104" s="186"/>
      <c r="HD104" s="547"/>
      <c r="HE104" s="547"/>
      <c r="HF104" s="547"/>
      <c r="HG104" s="547"/>
      <c r="HH104" s="548"/>
      <c r="HI104" s="549"/>
      <c r="HJ104" s="548"/>
      <c r="HK104" s="548"/>
      <c r="HL104" s="549"/>
      <c r="HM104" s="548"/>
      <c r="HN104" s="63"/>
      <c r="HO104" s="186"/>
      <c r="HP104" s="63"/>
    </row>
    <row r="105" spans="1:224" ht="60" x14ac:dyDescent="0.25">
      <c r="A105" s="550"/>
      <c r="B105" s="550"/>
      <c r="C105" s="546"/>
      <c r="D105" s="76" t="s">
        <v>602</v>
      </c>
      <c r="E105" s="517" t="s">
        <v>603</v>
      </c>
      <c r="F105" s="547"/>
      <c r="G105" s="186"/>
      <c r="H105" s="547"/>
      <c r="I105" s="547"/>
      <c r="J105" s="547"/>
      <c r="K105" s="547"/>
      <c r="L105" s="547">
        <v>3</v>
      </c>
      <c r="M105" s="186">
        <v>296361.06</v>
      </c>
      <c r="N105" s="547">
        <v>44</v>
      </c>
      <c r="O105" s="547"/>
      <c r="P105" s="186"/>
      <c r="Q105" s="547"/>
      <c r="R105" s="547"/>
      <c r="S105" s="186"/>
      <c r="T105" s="547"/>
      <c r="U105" s="547"/>
      <c r="V105" s="186"/>
      <c r="W105" s="547"/>
      <c r="X105" s="547"/>
      <c r="Y105" s="547"/>
      <c r="Z105" s="547"/>
      <c r="AA105" s="547"/>
      <c r="AB105" s="547"/>
      <c r="AC105" s="547"/>
      <c r="AD105" s="547"/>
      <c r="AE105" s="547"/>
      <c r="AF105" s="547"/>
      <c r="AG105" s="547"/>
      <c r="AH105" s="547"/>
      <c r="AI105" s="547"/>
      <c r="AJ105" s="547"/>
      <c r="AK105" s="186"/>
      <c r="AL105" s="547"/>
      <c r="AM105" s="547"/>
      <c r="AN105" s="547"/>
      <c r="AO105" s="547"/>
      <c r="AP105" s="547"/>
      <c r="AQ105" s="186"/>
      <c r="AR105" s="547"/>
      <c r="AS105" s="547"/>
      <c r="AT105" s="186"/>
      <c r="AU105" s="547"/>
      <c r="AV105" s="547"/>
      <c r="AW105" s="547"/>
      <c r="AX105" s="547"/>
      <c r="AY105" s="547"/>
      <c r="AZ105" s="547"/>
      <c r="BA105" s="547"/>
      <c r="BB105" s="547"/>
      <c r="BC105" s="547"/>
      <c r="BD105" s="547"/>
      <c r="BE105" s="547"/>
      <c r="BF105" s="547"/>
      <c r="BG105" s="547"/>
      <c r="BH105" s="547"/>
      <c r="BI105" s="186"/>
      <c r="BJ105" s="547"/>
      <c r="BK105" s="547"/>
      <c r="BL105" s="186"/>
      <c r="BM105" s="547"/>
      <c r="BN105" s="547"/>
      <c r="BO105" s="186"/>
      <c r="BP105" s="547"/>
      <c r="BQ105" s="547"/>
      <c r="BR105" s="547"/>
      <c r="BS105" s="547"/>
      <c r="BT105" s="547"/>
      <c r="BU105" s="186"/>
      <c r="BV105" s="547"/>
      <c r="BW105" s="547"/>
      <c r="BX105" s="547"/>
      <c r="BY105" s="547"/>
      <c r="BZ105" s="547"/>
      <c r="CA105" s="186"/>
      <c r="CB105" s="547"/>
      <c r="CC105" s="547"/>
      <c r="CD105" s="547"/>
      <c r="CE105" s="547"/>
      <c r="CF105" s="547"/>
      <c r="CG105" s="186"/>
      <c r="CH105" s="547"/>
      <c r="CI105" s="547"/>
      <c r="CJ105" s="547"/>
      <c r="CK105" s="547"/>
      <c r="CL105" s="547"/>
      <c r="CM105" s="186"/>
      <c r="CN105" s="547"/>
      <c r="CO105" s="547"/>
      <c r="CP105" s="186"/>
      <c r="CQ105" s="547"/>
      <c r="CR105" s="547"/>
      <c r="CS105" s="186"/>
      <c r="CT105" s="547"/>
      <c r="CU105" s="547"/>
      <c r="CV105" s="547"/>
      <c r="CW105" s="547"/>
      <c r="CX105" s="547"/>
      <c r="CY105" s="186"/>
      <c r="CZ105" s="547"/>
      <c r="DA105" s="547"/>
      <c r="DB105" s="186"/>
      <c r="DC105" s="547"/>
      <c r="DD105" s="547"/>
      <c r="DE105" s="186"/>
      <c r="DF105" s="547"/>
      <c r="DG105" s="547"/>
      <c r="DH105" s="186"/>
      <c r="DI105" s="547"/>
      <c r="DJ105" s="547"/>
      <c r="DK105" s="186"/>
      <c r="DL105" s="547"/>
      <c r="DM105" s="547"/>
      <c r="DN105" s="186"/>
      <c r="DO105" s="547"/>
      <c r="DP105" s="547"/>
      <c r="DQ105" s="186"/>
      <c r="DR105" s="547"/>
      <c r="DS105" s="547"/>
      <c r="DT105" s="547"/>
      <c r="DU105" s="547"/>
      <c r="DV105" s="547"/>
      <c r="DW105" s="186"/>
      <c r="DX105" s="547"/>
      <c r="DY105" s="547"/>
      <c r="DZ105" s="547"/>
      <c r="EA105" s="547"/>
      <c r="EB105" s="547"/>
      <c r="EC105" s="186"/>
      <c r="ED105" s="547"/>
      <c r="EE105" s="547"/>
      <c r="EF105" s="547"/>
      <c r="EG105" s="547"/>
      <c r="EH105" s="547"/>
      <c r="EI105" s="186"/>
      <c r="EJ105" s="547"/>
      <c r="EK105" s="547"/>
      <c r="EL105" s="186"/>
      <c r="EM105" s="547"/>
      <c r="EN105" s="547"/>
      <c r="EO105" s="186"/>
      <c r="EP105" s="547"/>
      <c r="EQ105" s="547"/>
      <c r="ER105" s="547"/>
      <c r="ES105" s="547"/>
      <c r="ET105" s="547"/>
      <c r="EU105" s="186"/>
      <c r="EV105" s="547"/>
      <c r="EW105" s="547"/>
      <c r="EX105" s="547"/>
      <c r="EY105" s="547"/>
      <c r="EZ105" s="547"/>
      <c r="FA105" s="186"/>
      <c r="FB105" s="547"/>
      <c r="FC105" s="547"/>
      <c r="FD105" s="547"/>
      <c r="FE105" s="547"/>
      <c r="FF105" s="547"/>
      <c r="FG105" s="186"/>
      <c r="FH105" s="547"/>
      <c r="FI105" s="547"/>
      <c r="FJ105" s="186"/>
      <c r="FK105" s="547"/>
      <c r="FL105" s="547"/>
      <c r="FM105" s="186"/>
      <c r="FN105" s="547"/>
      <c r="FO105" s="547"/>
      <c r="FP105" s="547"/>
      <c r="FQ105" s="547"/>
      <c r="FR105" s="547"/>
      <c r="FS105" s="186"/>
      <c r="FT105" s="547"/>
      <c r="FU105" s="547"/>
      <c r="FV105" s="547"/>
      <c r="FW105" s="547"/>
      <c r="FX105" s="547"/>
      <c r="FY105" s="186"/>
      <c r="FZ105" s="547"/>
      <c r="GA105" s="547"/>
      <c r="GB105" s="186"/>
      <c r="GC105" s="547"/>
      <c r="GD105" s="547"/>
      <c r="GE105" s="186"/>
      <c r="GF105" s="547"/>
      <c r="GG105" s="547"/>
      <c r="GH105" s="186"/>
      <c r="GI105" s="547"/>
      <c r="GJ105" s="547"/>
      <c r="GK105" s="186"/>
      <c r="GL105" s="547"/>
      <c r="GM105" s="547"/>
      <c r="GN105" s="186"/>
      <c r="GO105" s="547"/>
      <c r="GP105" s="547"/>
      <c r="GQ105" s="186"/>
      <c r="GR105" s="547"/>
      <c r="GS105" s="547"/>
      <c r="GT105" s="186"/>
      <c r="GU105" s="547"/>
      <c r="GV105" s="547"/>
      <c r="GW105" s="186"/>
      <c r="GX105" s="547"/>
      <c r="GY105" s="547"/>
      <c r="GZ105" s="186"/>
      <c r="HA105" s="547"/>
      <c r="HB105" s="547"/>
      <c r="HC105" s="186"/>
      <c r="HD105" s="547"/>
      <c r="HE105" s="547"/>
      <c r="HF105" s="547"/>
      <c r="HG105" s="547"/>
      <c r="HH105" s="548">
        <v>3</v>
      </c>
      <c r="HI105" s="549">
        <v>296361.06</v>
      </c>
      <c r="HJ105" s="548">
        <v>44</v>
      </c>
      <c r="HK105" s="548">
        <v>0</v>
      </c>
      <c r="HL105" s="549">
        <v>0</v>
      </c>
      <c r="HM105" s="548">
        <v>0</v>
      </c>
      <c r="HN105" s="63">
        <v>3</v>
      </c>
      <c r="HO105" s="186">
        <v>296361.06</v>
      </c>
      <c r="HP105" s="63">
        <v>44</v>
      </c>
    </row>
    <row r="106" spans="1:224" ht="60" x14ac:dyDescent="0.25">
      <c r="A106" s="550"/>
      <c r="B106" s="550"/>
      <c r="C106" s="546"/>
      <c r="D106" s="76" t="s">
        <v>604</v>
      </c>
      <c r="E106" s="517" t="s">
        <v>605</v>
      </c>
      <c r="F106" s="547"/>
      <c r="G106" s="186"/>
      <c r="H106" s="547"/>
      <c r="I106" s="547"/>
      <c r="J106" s="547"/>
      <c r="K106" s="547"/>
      <c r="L106" s="547">
        <v>1</v>
      </c>
      <c r="M106" s="186">
        <v>148003.16</v>
      </c>
      <c r="N106" s="547">
        <v>24</v>
      </c>
      <c r="O106" s="547"/>
      <c r="P106" s="186"/>
      <c r="Q106" s="547"/>
      <c r="R106" s="547"/>
      <c r="S106" s="186"/>
      <c r="T106" s="547"/>
      <c r="U106" s="547"/>
      <c r="V106" s="186"/>
      <c r="W106" s="547"/>
      <c r="X106" s="547"/>
      <c r="Y106" s="547"/>
      <c r="Z106" s="547"/>
      <c r="AA106" s="547"/>
      <c r="AB106" s="547"/>
      <c r="AC106" s="547"/>
      <c r="AD106" s="547"/>
      <c r="AE106" s="547"/>
      <c r="AF106" s="547"/>
      <c r="AG106" s="547"/>
      <c r="AH106" s="547"/>
      <c r="AI106" s="547"/>
      <c r="AJ106" s="547"/>
      <c r="AK106" s="186"/>
      <c r="AL106" s="547"/>
      <c r="AM106" s="547"/>
      <c r="AN106" s="547"/>
      <c r="AO106" s="547"/>
      <c r="AP106" s="547"/>
      <c r="AQ106" s="186"/>
      <c r="AR106" s="547"/>
      <c r="AS106" s="547"/>
      <c r="AT106" s="186"/>
      <c r="AU106" s="547"/>
      <c r="AV106" s="547"/>
      <c r="AW106" s="547"/>
      <c r="AX106" s="547"/>
      <c r="AY106" s="547"/>
      <c r="AZ106" s="547"/>
      <c r="BA106" s="547"/>
      <c r="BB106" s="547"/>
      <c r="BC106" s="547"/>
      <c r="BD106" s="547"/>
      <c r="BE106" s="547"/>
      <c r="BF106" s="547"/>
      <c r="BG106" s="547"/>
      <c r="BH106" s="547"/>
      <c r="BI106" s="186"/>
      <c r="BJ106" s="547"/>
      <c r="BK106" s="547"/>
      <c r="BL106" s="186"/>
      <c r="BM106" s="547"/>
      <c r="BN106" s="547"/>
      <c r="BO106" s="186"/>
      <c r="BP106" s="547"/>
      <c r="BQ106" s="547"/>
      <c r="BR106" s="547"/>
      <c r="BS106" s="547"/>
      <c r="BT106" s="547"/>
      <c r="BU106" s="186"/>
      <c r="BV106" s="547"/>
      <c r="BW106" s="547"/>
      <c r="BX106" s="547"/>
      <c r="BY106" s="547"/>
      <c r="BZ106" s="547"/>
      <c r="CA106" s="186"/>
      <c r="CB106" s="547"/>
      <c r="CC106" s="547"/>
      <c r="CD106" s="547"/>
      <c r="CE106" s="547"/>
      <c r="CF106" s="547"/>
      <c r="CG106" s="186"/>
      <c r="CH106" s="547"/>
      <c r="CI106" s="547"/>
      <c r="CJ106" s="547"/>
      <c r="CK106" s="547"/>
      <c r="CL106" s="547"/>
      <c r="CM106" s="186"/>
      <c r="CN106" s="547"/>
      <c r="CO106" s="547"/>
      <c r="CP106" s="186"/>
      <c r="CQ106" s="547"/>
      <c r="CR106" s="547"/>
      <c r="CS106" s="186"/>
      <c r="CT106" s="547"/>
      <c r="CU106" s="547"/>
      <c r="CV106" s="547"/>
      <c r="CW106" s="547"/>
      <c r="CX106" s="547"/>
      <c r="CY106" s="186"/>
      <c r="CZ106" s="547"/>
      <c r="DA106" s="547"/>
      <c r="DB106" s="186"/>
      <c r="DC106" s="547"/>
      <c r="DD106" s="547"/>
      <c r="DE106" s="186"/>
      <c r="DF106" s="547"/>
      <c r="DG106" s="547"/>
      <c r="DH106" s="186"/>
      <c r="DI106" s="547"/>
      <c r="DJ106" s="547"/>
      <c r="DK106" s="186"/>
      <c r="DL106" s="547"/>
      <c r="DM106" s="547"/>
      <c r="DN106" s="186"/>
      <c r="DO106" s="547"/>
      <c r="DP106" s="547"/>
      <c r="DQ106" s="186"/>
      <c r="DR106" s="547"/>
      <c r="DS106" s="547"/>
      <c r="DT106" s="547"/>
      <c r="DU106" s="547"/>
      <c r="DV106" s="547"/>
      <c r="DW106" s="186"/>
      <c r="DX106" s="547"/>
      <c r="DY106" s="547"/>
      <c r="DZ106" s="547"/>
      <c r="EA106" s="547"/>
      <c r="EB106" s="547"/>
      <c r="EC106" s="186"/>
      <c r="ED106" s="547"/>
      <c r="EE106" s="547"/>
      <c r="EF106" s="547"/>
      <c r="EG106" s="547"/>
      <c r="EH106" s="547"/>
      <c r="EI106" s="186"/>
      <c r="EJ106" s="547"/>
      <c r="EK106" s="547"/>
      <c r="EL106" s="186"/>
      <c r="EM106" s="547"/>
      <c r="EN106" s="547"/>
      <c r="EO106" s="186"/>
      <c r="EP106" s="547"/>
      <c r="EQ106" s="547"/>
      <c r="ER106" s="547"/>
      <c r="ES106" s="547"/>
      <c r="ET106" s="547"/>
      <c r="EU106" s="186"/>
      <c r="EV106" s="547"/>
      <c r="EW106" s="547"/>
      <c r="EX106" s="547"/>
      <c r="EY106" s="547"/>
      <c r="EZ106" s="547"/>
      <c r="FA106" s="186"/>
      <c r="FB106" s="547"/>
      <c r="FC106" s="547"/>
      <c r="FD106" s="547"/>
      <c r="FE106" s="547"/>
      <c r="FF106" s="547"/>
      <c r="FG106" s="186"/>
      <c r="FH106" s="547"/>
      <c r="FI106" s="547"/>
      <c r="FJ106" s="186"/>
      <c r="FK106" s="547"/>
      <c r="FL106" s="547"/>
      <c r="FM106" s="186"/>
      <c r="FN106" s="547"/>
      <c r="FO106" s="547"/>
      <c r="FP106" s="547"/>
      <c r="FQ106" s="547"/>
      <c r="FR106" s="547"/>
      <c r="FS106" s="186"/>
      <c r="FT106" s="547"/>
      <c r="FU106" s="547"/>
      <c r="FV106" s="547"/>
      <c r="FW106" s="547"/>
      <c r="FX106" s="547"/>
      <c r="FY106" s="186"/>
      <c r="FZ106" s="547"/>
      <c r="GA106" s="547"/>
      <c r="GB106" s="186"/>
      <c r="GC106" s="547"/>
      <c r="GD106" s="547"/>
      <c r="GE106" s="186"/>
      <c r="GF106" s="547"/>
      <c r="GG106" s="547"/>
      <c r="GH106" s="186"/>
      <c r="GI106" s="547"/>
      <c r="GJ106" s="547"/>
      <c r="GK106" s="186"/>
      <c r="GL106" s="547"/>
      <c r="GM106" s="547"/>
      <c r="GN106" s="186"/>
      <c r="GO106" s="547"/>
      <c r="GP106" s="547"/>
      <c r="GQ106" s="186"/>
      <c r="GR106" s="547"/>
      <c r="GS106" s="547"/>
      <c r="GT106" s="186"/>
      <c r="GU106" s="547"/>
      <c r="GV106" s="547"/>
      <c r="GW106" s="186"/>
      <c r="GX106" s="547"/>
      <c r="GY106" s="547"/>
      <c r="GZ106" s="186"/>
      <c r="HA106" s="547"/>
      <c r="HB106" s="547"/>
      <c r="HC106" s="186"/>
      <c r="HD106" s="547"/>
      <c r="HE106" s="547"/>
      <c r="HF106" s="547"/>
      <c r="HG106" s="547"/>
      <c r="HH106" s="548">
        <v>1</v>
      </c>
      <c r="HI106" s="549">
        <v>148003.16</v>
      </c>
      <c r="HJ106" s="548">
        <v>24</v>
      </c>
      <c r="HK106" s="548">
        <v>0</v>
      </c>
      <c r="HL106" s="549">
        <v>0</v>
      </c>
      <c r="HM106" s="548">
        <v>0</v>
      </c>
      <c r="HN106" s="63">
        <v>1</v>
      </c>
      <c r="HO106" s="186">
        <v>148003.16</v>
      </c>
      <c r="HP106" s="63">
        <v>24</v>
      </c>
    </row>
    <row r="107" spans="1:224" ht="60" x14ac:dyDescent="0.25">
      <c r="A107" s="550"/>
      <c r="B107" s="550"/>
      <c r="C107" s="546"/>
      <c r="D107" s="76" t="s">
        <v>606</v>
      </c>
      <c r="E107" s="517" t="s">
        <v>607</v>
      </c>
      <c r="F107" s="547"/>
      <c r="G107" s="186"/>
      <c r="H107" s="547"/>
      <c r="I107" s="547"/>
      <c r="J107" s="547"/>
      <c r="K107" s="547"/>
      <c r="L107" s="547">
        <v>1</v>
      </c>
      <c r="M107" s="186">
        <v>399552.35</v>
      </c>
      <c r="N107" s="547">
        <v>3</v>
      </c>
      <c r="O107" s="547"/>
      <c r="P107" s="186"/>
      <c r="Q107" s="547"/>
      <c r="R107" s="547"/>
      <c r="S107" s="186"/>
      <c r="T107" s="547"/>
      <c r="U107" s="547"/>
      <c r="V107" s="186"/>
      <c r="W107" s="547"/>
      <c r="X107" s="547"/>
      <c r="Y107" s="547"/>
      <c r="Z107" s="547"/>
      <c r="AA107" s="547"/>
      <c r="AB107" s="547"/>
      <c r="AC107" s="547"/>
      <c r="AD107" s="547"/>
      <c r="AE107" s="547"/>
      <c r="AF107" s="547"/>
      <c r="AG107" s="547"/>
      <c r="AH107" s="547"/>
      <c r="AI107" s="547"/>
      <c r="AJ107" s="547"/>
      <c r="AK107" s="186"/>
      <c r="AL107" s="547"/>
      <c r="AM107" s="547"/>
      <c r="AN107" s="547"/>
      <c r="AO107" s="547"/>
      <c r="AP107" s="547"/>
      <c r="AQ107" s="186"/>
      <c r="AR107" s="547"/>
      <c r="AS107" s="547"/>
      <c r="AT107" s="186"/>
      <c r="AU107" s="547"/>
      <c r="AV107" s="547"/>
      <c r="AW107" s="547"/>
      <c r="AX107" s="547"/>
      <c r="AY107" s="547"/>
      <c r="AZ107" s="547"/>
      <c r="BA107" s="547"/>
      <c r="BB107" s="547"/>
      <c r="BC107" s="547"/>
      <c r="BD107" s="547"/>
      <c r="BE107" s="547"/>
      <c r="BF107" s="547"/>
      <c r="BG107" s="547"/>
      <c r="BH107" s="547"/>
      <c r="BI107" s="186"/>
      <c r="BJ107" s="547"/>
      <c r="BK107" s="547"/>
      <c r="BL107" s="186"/>
      <c r="BM107" s="547"/>
      <c r="BN107" s="547"/>
      <c r="BO107" s="186"/>
      <c r="BP107" s="547"/>
      <c r="BQ107" s="547"/>
      <c r="BR107" s="547"/>
      <c r="BS107" s="547"/>
      <c r="BT107" s="547"/>
      <c r="BU107" s="186"/>
      <c r="BV107" s="547"/>
      <c r="BW107" s="547"/>
      <c r="BX107" s="547"/>
      <c r="BY107" s="547"/>
      <c r="BZ107" s="547"/>
      <c r="CA107" s="186"/>
      <c r="CB107" s="547"/>
      <c r="CC107" s="547"/>
      <c r="CD107" s="547"/>
      <c r="CE107" s="547"/>
      <c r="CF107" s="547"/>
      <c r="CG107" s="186"/>
      <c r="CH107" s="547"/>
      <c r="CI107" s="547"/>
      <c r="CJ107" s="547"/>
      <c r="CK107" s="547"/>
      <c r="CL107" s="547"/>
      <c r="CM107" s="186"/>
      <c r="CN107" s="547"/>
      <c r="CO107" s="547"/>
      <c r="CP107" s="186"/>
      <c r="CQ107" s="547"/>
      <c r="CR107" s="547"/>
      <c r="CS107" s="186"/>
      <c r="CT107" s="547"/>
      <c r="CU107" s="547"/>
      <c r="CV107" s="547"/>
      <c r="CW107" s="547"/>
      <c r="CX107" s="547"/>
      <c r="CY107" s="186"/>
      <c r="CZ107" s="547"/>
      <c r="DA107" s="547"/>
      <c r="DB107" s="186"/>
      <c r="DC107" s="547"/>
      <c r="DD107" s="547"/>
      <c r="DE107" s="186"/>
      <c r="DF107" s="547"/>
      <c r="DG107" s="547"/>
      <c r="DH107" s="186"/>
      <c r="DI107" s="547"/>
      <c r="DJ107" s="547"/>
      <c r="DK107" s="186"/>
      <c r="DL107" s="547"/>
      <c r="DM107" s="547"/>
      <c r="DN107" s="186"/>
      <c r="DO107" s="547"/>
      <c r="DP107" s="547"/>
      <c r="DQ107" s="186"/>
      <c r="DR107" s="547"/>
      <c r="DS107" s="547"/>
      <c r="DT107" s="547"/>
      <c r="DU107" s="547"/>
      <c r="DV107" s="547"/>
      <c r="DW107" s="186"/>
      <c r="DX107" s="547"/>
      <c r="DY107" s="547"/>
      <c r="DZ107" s="547"/>
      <c r="EA107" s="547"/>
      <c r="EB107" s="547"/>
      <c r="EC107" s="186"/>
      <c r="ED107" s="547"/>
      <c r="EE107" s="547"/>
      <c r="EF107" s="547"/>
      <c r="EG107" s="547"/>
      <c r="EH107" s="547"/>
      <c r="EI107" s="186"/>
      <c r="EJ107" s="547"/>
      <c r="EK107" s="547"/>
      <c r="EL107" s="186"/>
      <c r="EM107" s="547"/>
      <c r="EN107" s="547"/>
      <c r="EO107" s="186"/>
      <c r="EP107" s="547"/>
      <c r="EQ107" s="547"/>
      <c r="ER107" s="547"/>
      <c r="ES107" s="547"/>
      <c r="ET107" s="547"/>
      <c r="EU107" s="186"/>
      <c r="EV107" s="547"/>
      <c r="EW107" s="547"/>
      <c r="EX107" s="547"/>
      <c r="EY107" s="547"/>
      <c r="EZ107" s="547"/>
      <c r="FA107" s="186"/>
      <c r="FB107" s="547"/>
      <c r="FC107" s="547"/>
      <c r="FD107" s="547"/>
      <c r="FE107" s="547"/>
      <c r="FF107" s="547"/>
      <c r="FG107" s="186"/>
      <c r="FH107" s="547"/>
      <c r="FI107" s="547"/>
      <c r="FJ107" s="186"/>
      <c r="FK107" s="547"/>
      <c r="FL107" s="547"/>
      <c r="FM107" s="186"/>
      <c r="FN107" s="547"/>
      <c r="FO107" s="547"/>
      <c r="FP107" s="547"/>
      <c r="FQ107" s="547"/>
      <c r="FR107" s="547"/>
      <c r="FS107" s="186"/>
      <c r="FT107" s="547"/>
      <c r="FU107" s="547"/>
      <c r="FV107" s="547"/>
      <c r="FW107" s="547"/>
      <c r="FX107" s="547"/>
      <c r="FY107" s="186"/>
      <c r="FZ107" s="547"/>
      <c r="GA107" s="547"/>
      <c r="GB107" s="186"/>
      <c r="GC107" s="547"/>
      <c r="GD107" s="547"/>
      <c r="GE107" s="186"/>
      <c r="GF107" s="547"/>
      <c r="GG107" s="547"/>
      <c r="GH107" s="186"/>
      <c r="GI107" s="547"/>
      <c r="GJ107" s="547"/>
      <c r="GK107" s="186"/>
      <c r="GL107" s="547"/>
      <c r="GM107" s="547"/>
      <c r="GN107" s="186"/>
      <c r="GO107" s="547"/>
      <c r="GP107" s="547"/>
      <c r="GQ107" s="186"/>
      <c r="GR107" s="547"/>
      <c r="GS107" s="547"/>
      <c r="GT107" s="186"/>
      <c r="GU107" s="547"/>
      <c r="GV107" s="547"/>
      <c r="GW107" s="186"/>
      <c r="GX107" s="547"/>
      <c r="GY107" s="547"/>
      <c r="GZ107" s="186"/>
      <c r="HA107" s="547"/>
      <c r="HB107" s="547"/>
      <c r="HC107" s="186"/>
      <c r="HD107" s="547"/>
      <c r="HE107" s="547"/>
      <c r="HF107" s="547"/>
      <c r="HG107" s="547"/>
      <c r="HH107" s="548">
        <v>1</v>
      </c>
      <c r="HI107" s="549">
        <v>399552.35</v>
      </c>
      <c r="HJ107" s="548">
        <v>3</v>
      </c>
      <c r="HK107" s="548">
        <v>0</v>
      </c>
      <c r="HL107" s="549">
        <v>0</v>
      </c>
      <c r="HM107" s="548">
        <v>0</v>
      </c>
      <c r="HN107" s="63">
        <v>1</v>
      </c>
      <c r="HO107" s="186">
        <v>399552.35</v>
      </c>
      <c r="HP107" s="63">
        <v>3</v>
      </c>
    </row>
    <row r="108" spans="1:224" ht="15" x14ac:dyDescent="0.25">
      <c r="A108" s="550"/>
      <c r="B108" s="550"/>
      <c r="C108" s="546"/>
      <c r="D108" s="76" t="s">
        <v>608</v>
      </c>
      <c r="E108" s="517"/>
      <c r="F108" s="547"/>
      <c r="G108" s="186"/>
      <c r="H108" s="547"/>
      <c r="I108" s="547"/>
      <c r="J108" s="547"/>
      <c r="K108" s="547"/>
      <c r="L108" s="547"/>
      <c r="M108" s="186"/>
      <c r="N108" s="547"/>
      <c r="O108" s="547"/>
      <c r="P108" s="186"/>
      <c r="Q108" s="547"/>
      <c r="R108" s="547"/>
      <c r="S108" s="186"/>
      <c r="T108" s="547"/>
      <c r="U108" s="547"/>
      <c r="V108" s="186"/>
      <c r="W108" s="547"/>
      <c r="X108" s="547"/>
      <c r="Y108" s="547"/>
      <c r="Z108" s="547"/>
      <c r="AA108" s="547"/>
      <c r="AB108" s="547"/>
      <c r="AC108" s="547"/>
      <c r="AD108" s="547"/>
      <c r="AE108" s="547"/>
      <c r="AF108" s="547"/>
      <c r="AG108" s="547"/>
      <c r="AH108" s="547"/>
      <c r="AI108" s="547"/>
      <c r="AJ108" s="547"/>
      <c r="AK108" s="186"/>
      <c r="AL108" s="547"/>
      <c r="AM108" s="547"/>
      <c r="AN108" s="547"/>
      <c r="AO108" s="547"/>
      <c r="AP108" s="547"/>
      <c r="AQ108" s="186"/>
      <c r="AR108" s="547"/>
      <c r="AS108" s="547"/>
      <c r="AT108" s="186"/>
      <c r="AU108" s="547"/>
      <c r="AV108" s="547"/>
      <c r="AW108" s="547"/>
      <c r="AX108" s="547"/>
      <c r="AY108" s="547"/>
      <c r="AZ108" s="547"/>
      <c r="BA108" s="547"/>
      <c r="BB108" s="547"/>
      <c r="BC108" s="547"/>
      <c r="BD108" s="547"/>
      <c r="BE108" s="547"/>
      <c r="BF108" s="547"/>
      <c r="BG108" s="547"/>
      <c r="BH108" s="547"/>
      <c r="BI108" s="186"/>
      <c r="BJ108" s="547"/>
      <c r="BK108" s="547"/>
      <c r="BL108" s="186"/>
      <c r="BM108" s="547"/>
      <c r="BN108" s="547"/>
      <c r="BO108" s="186"/>
      <c r="BP108" s="547"/>
      <c r="BQ108" s="547"/>
      <c r="BR108" s="547"/>
      <c r="BS108" s="547"/>
      <c r="BT108" s="547"/>
      <c r="BU108" s="186"/>
      <c r="BV108" s="547"/>
      <c r="BW108" s="547"/>
      <c r="BX108" s="547"/>
      <c r="BY108" s="547"/>
      <c r="BZ108" s="547"/>
      <c r="CA108" s="186"/>
      <c r="CB108" s="547"/>
      <c r="CC108" s="547"/>
      <c r="CD108" s="547"/>
      <c r="CE108" s="547"/>
      <c r="CF108" s="547"/>
      <c r="CG108" s="186"/>
      <c r="CH108" s="547"/>
      <c r="CI108" s="547"/>
      <c r="CJ108" s="547"/>
      <c r="CK108" s="547"/>
      <c r="CL108" s="547"/>
      <c r="CM108" s="186"/>
      <c r="CN108" s="547"/>
      <c r="CO108" s="547"/>
      <c r="CP108" s="186"/>
      <c r="CQ108" s="547"/>
      <c r="CR108" s="547"/>
      <c r="CS108" s="186"/>
      <c r="CT108" s="547"/>
      <c r="CU108" s="547"/>
      <c r="CV108" s="547"/>
      <c r="CW108" s="547"/>
      <c r="CX108" s="547"/>
      <c r="CY108" s="186"/>
      <c r="CZ108" s="547"/>
      <c r="DA108" s="547"/>
      <c r="DB108" s="186"/>
      <c r="DC108" s="547"/>
      <c r="DD108" s="547"/>
      <c r="DE108" s="186"/>
      <c r="DF108" s="547"/>
      <c r="DG108" s="547"/>
      <c r="DH108" s="186"/>
      <c r="DI108" s="547"/>
      <c r="DJ108" s="547"/>
      <c r="DK108" s="186"/>
      <c r="DL108" s="547"/>
      <c r="DM108" s="547"/>
      <c r="DN108" s="186"/>
      <c r="DO108" s="547"/>
      <c r="DP108" s="547"/>
      <c r="DQ108" s="186"/>
      <c r="DR108" s="547"/>
      <c r="DS108" s="547"/>
      <c r="DT108" s="547"/>
      <c r="DU108" s="547"/>
      <c r="DV108" s="547"/>
      <c r="DW108" s="186"/>
      <c r="DX108" s="547"/>
      <c r="DY108" s="547"/>
      <c r="DZ108" s="547"/>
      <c r="EA108" s="547"/>
      <c r="EB108" s="547"/>
      <c r="EC108" s="186"/>
      <c r="ED108" s="547"/>
      <c r="EE108" s="547"/>
      <c r="EF108" s="547"/>
      <c r="EG108" s="547"/>
      <c r="EH108" s="547"/>
      <c r="EI108" s="186"/>
      <c r="EJ108" s="547"/>
      <c r="EK108" s="547"/>
      <c r="EL108" s="186"/>
      <c r="EM108" s="547"/>
      <c r="EN108" s="547"/>
      <c r="EO108" s="186"/>
      <c r="EP108" s="547"/>
      <c r="EQ108" s="547"/>
      <c r="ER108" s="547"/>
      <c r="ES108" s="547"/>
      <c r="ET108" s="547"/>
      <c r="EU108" s="186"/>
      <c r="EV108" s="547"/>
      <c r="EW108" s="547"/>
      <c r="EX108" s="547"/>
      <c r="EY108" s="547"/>
      <c r="EZ108" s="547"/>
      <c r="FA108" s="186"/>
      <c r="FB108" s="547"/>
      <c r="FC108" s="547"/>
      <c r="FD108" s="547"/>
      <c r="FE108" s="547"/>
      <c r="FF108" s="547"/>
      <c r="FG108" s="186"/>
      <c r="FH108" s="547"/>
      <c r="FI108" s="547"/>
      <c r="FJ108" s="186"/>
      <c r="FK108" s="547"/>
      <c r="FL108" s="547"/>
      <c r="FM108" s="186"/>
      <c r="FN108" s="547"/>
      <c r="FO108" s="547"/>
      <c r="FP108" s="547"/>
      <c r="FQ108" s="547"/>
      <c r="FR108" s="547"/>
      <c r="FS108" s="186"/>
      <c r="FT108" s="547"/>
      <c r="FU108" s="547"/>
      <c r="FV108" s="547"/>
      <c r="FW108" s="547"/>
      <c r="FX108" s="547"/>
      <c r="FY108" s="186"/>
      <c r="FZ108" s="547"/>
      <c r="GA108" s="547"/>
      <c r="GB108" s="186"/>
      <c r="GC108" s="547"/>
      <c r="GD108" s="547"/>
      <c r="GE108" s="186"/>
      <c r="GF108" s="547"/>
      <c r="GG108" s="547"/>
      <c r="GH108" s="186"/>
      <c r="GI108" s="547"/>
      <c r="GJ108" s="547"/>
      <c r="GK108" s="186"/>
      <c r="GL108" s="547"/>
      <c r="GM108" s="547"/>
      <c r="GN108" s="186"/>
      <c r="GO108" s="547"/>
      <c r="GP108" s="547"/>
      <c r="GQ108" s="186"/>
      <c r="GR108" s="547"/>
      <c r="GS108" s="547"/>
      <c r="GT108" s="186"/>
      <c r="GU108" s="547"/>
      <c r="GV108" s="547"/>
      <c r="GW108" s="186"/>
      <c r="GX108" s="547"/>
      <c r="GY108" s="547"/>
      <c r="GZ108" s="186"/>
      <c r="HA108" s="547"/>
      <c r="HB108" s="547"/>
      <c r="HC108" s="186"/>
      <c r="HD108" s="547"/>
      <c r="HE108" s="547"/>
      <c r="HF108" s="547"/>
      <c r="HG108" s="547"/>
      <c r="HH108" s="548"/>
      <c r="HI108" s="549"/>
      <c r="HJ108" s="548"/>
      <c r="HK108" s="548"/>
      <c r="HL108" s="549"/>
      <c r="HM108" s="548"/>
      <c r="HN108" s="63"/>
      <c r="HO108" s="186"/>
      <c r="HP108" s="63"/>
    </row>
    <row r="109" spans="1:224" ht="15" x14ac:dyDescent="0.25">
      <c r="A109" s="550"/>
      <c r="B109" s="550"/>
      <c r="C109" s="546"/>
      <c r="D109" s="76" t="s">
        <v>610</v>
      </c>
      <c r="E109" s="517"/>
      <c r="F109" s="547"/>
      <c r="G109" s="186"/>
      <c r="H109" s="547"/>
      <c r="I109" s="547"/>
      <c r="J109" s="547"/>
      <c r="K109" s="547"/>
      <c r="L109" s="547"/>
      <c r="M109" s="186"/>
      <c r="N109" s="547"/>
      <c r="O109" s="547"/>
      <c r="P109" s="186"/>
      <c r="Q109" s="547"/>
      <c r="R109" s="547"/>
      <c r="S109" s="186"/>
      <c r="T109" s="547"/>
      <c r="U109" s="547"/>
      <c r="V109" s="186"/>
      <c r="W109" s="547"/>
      <c r="X109" s="547"/>
      <c r="Y109" s="547"/>
      <c r="Z109" s="547"/>
      <c r="AA109" s="547"/>
      <c r="AB109" s="547"/>
      <c r="AC109" s="547"/>
      <c r="AD109" s="547"/>
      <c r="AE109" s="547"/>
      <c r="AF109" s="547"/>
      <c r="AG109" s="547"/>
      <c r="AH109" s="547"/>
      <c r="AI109" s="547"/>
      <c r="AJ109" s="547"/>
      <c r="AK109" s="186"/>
      <c r="AL109" s="547"/>
      <c r="AM109" s="547"/>
      <c r="AN109" s="547"/>
      <c r="AO109" s="547"/>
      <c r="AP109" s="547"/>
      <c r="AQ109" s="186"/>
      <c r="AR109" s="547"/>
      <c r="AS109" s="547"/>
      <c r="AT109" s="186"/>
      <c r="AU109" s="547"/>
      <c r="AV109" s="547"/>
      <c r="AW109" s="547"/>
      <c r="AX109" s="547"/>
      <c r="AY109" s="547"/>
      <c r="AZ109" s="547"/>
      <c r="BA109" s="547"/>
      <c r="BB109" s="547"/>
      <c r="BC109" s="547"/>
      <c r="BD109" s="547"/>
      <c r="BE109" s="547"/>
      <c r="BF109" s="547"/>
      <c r="BG109" s="547"/>
      <c r="BH109" s="547"/>
      <c r="BI109" s="186"/>
      <c r="BJ109" s="547"/>
      <c r="BK109" s="547"/>
      <c r="BL109" s="186"/>
      <c r="BM109" s="547"/>
      <c r="BN109" s="547"/>
      <c r="BO109" s="186"/>
      <c r="BP109" s="547"/>
      <c r="BQ109" s="547"/>
      <c r="BR109" s="547"/>
      <c r="BS109" s="547"/>
      <c r="BT109" s="547"/>
      <c r="BU109" s="186"/>
      <c r="BV109" s="547"/>
      <c r="BW109" s="547"/>
      <c r="BX109" s="547"/>
      <c r="BY109" s="547"/>
      <c r="BZ109" s="547"/>
      <c r="CA109" s="186"/>
      <c r="CB109" s="547"/>
      <c r="CC109" s="547"/>
      <c r="CD109" s="547"/>
      <c r="CE109" s="547"/>
      <c r="CF109" s="547"/>
      <c r="CG109" s="186"/>
      <c r="CH109" s="547"/>
      <c r="CI109" s="547"/>
      <c r="CJ109" s="547"/>
      <c r="CK109" s="547"/>
      <c r="CL109" s="547"/>
      <c r="CM109" s="186"/>
      <c r="CN109" s="547"/>
      <c r="CO109" s="547"/>
      <c r="CP109" s="186"/>
      <c r="CQ109" s="547"/>
      <c r="CR109" s="547"/>
      <c r="CS109" s="186"/>
      <c r="CT109" s="547"/>
      <c r="CU109" s="547"/>
      <c r="CV109" s="547"/>
      <c r="CW109" s="547"/>
      <c r="CX109" s="547"/>
      <c r="CY109" s="186"/>
      <c r="CZ109" s="547"/>
      <c r="DA109" s="547"/>
      <c r="DB109" s="186"/>
      <c r="DC109" s="547"/>
      <c r="DD109" s="547"/>
      <c r="DE109" s="186"/>
      <c r="DF109" s="547"/>
      <c r="DG109" s="547"/>
      <c r="DH109" s="186"/>
      <c r="DI109" s="547"/>
      <c r="DJ109" s="547"/>
      <c r="DK109" s="186"/>
      <c r="DL109" s="547"/>
      <c r="DM109" s="547"/>
      <c r="DN109" s="186"/>
      <c r="DO109" s="547"/>
      <c r="DP109" s="547"/>
      <c r="DQ109" s="186"/>
      <c r="DR109" s="547"/>
      <c r="DS109" s="547"/>
      <c r="DT109" s="547"/>
      <c r="DU109" s="547"/>
      <c r="DV109" s="547"/>
      <c r="DW109" s="186"/>
      <c r="DX109" s="547"/>
      <c r="DY109" s="547"/>
      <c r="DZ109" s="547"/>
      <c r="EA109" s="547"/>
      <c r="EB109" s="547"/>
      <c r="EC109" s="186"/>
      <c r="ED109" s="547"/>
      <c r="EE109" s="547"/>
      <c r="EF109" s="547"/>
      <c r="EG109" s="547"/>
      <c r="EH109" s="547"/>
      <c r="EI109" s="186"/>
      <c r="EJ109" s="547"/>
      <c r="EK109" s="547"/>
      <c r="EL109" s="186"/>
      <c r="EM109" s="547"/>
      <c r="EN109" s="547"/>
      <c r="EO109" s="186"/>
      <c r="EP109" s="547"/>
      <c r="EQ109" s="547"/>
      <c r="ER109" s="547"/>
      <c r="ES109" s="547"/>
      <c r="ET109" s="547"/>
      <c r="EU109" s="186"/>
      <c r="EV109" s="547"/>
      <c r="EW109" s="547"/>
      <c r="EX109" s="547"/>
      <c r="EY109" s="547"/>
      <c r="EZ109" s="547"/>
      <c r="FA109" s="186"/>
      <c r="FB109" s="547"/>
      <c r="FC109" s="547"/>
      <c r="FD109" s="547"/>
      <c r="FE109" s="547"/>
      <c r="FF109" s="547"/>
      <c r="FG109" s="186"/>
      <c r="FH109" s="547"/>
      <c r="FI109" s="547"/>
      <c r="FJ109" s="186"/>
      <c r="FK109" s="547"/>
      <c r="FL109" s="547"/>
      <c r="FM109" s="186"/>
      <c r="FN109" s="547"/>
      <c r="FO109" s="547"/>
      <c r="FP109" s="547"/>
      <c r="FQ109" s="547"/>
      <c r="FR109" s="547"/>
      <c r="FS109" s="186"/>
      <c r="FT109" s="547"/>
      <c r="FU109" s="547"/>
      <c r="FV109" s="547"/>
      <c r="FW109" s="547"/>
      <c r="FX109" s="547"/>
      <c r="FY109" s="186"/>
      <c r="FZ109" s="547"/>
      <c r="GA109" s="547"/>
      <c r="GB109" s="186"/>
      <c r="GC109" s="547"/>
      <c r="GD109" s="547"/>
      <c r="GE109" s="186"/>
      <c r="GF109" s="547"/>
      <c r="GG109" s="547"/>
      <c r="GH109" s="186"/>
      <c r="GI109" s="547"/>
      <c r="GJ109" s="547"/>
      <c r="GK109" s="186"/>
      <c r="GL109" s="547"/>
      <c r="GM109" s="547"/>
      <c r="GN109" s="186"/>
      <c r="GO109" s="547"/>
      <c r="GP109" s="547"/>
      <c r="GQ109" s="186"/>
      <c r="GR109" s="547"/>
      <c r="GS109" s="547"/>
      <c r="GT109" s="186"/>
      <c r="GU109" s="547"/>
      <c r="GV109" s="547"/>
      <c r="GW109" s="186"/>
      <c r="GX109" s="547"/>
      <c r="GY109" s="547"/>
      <c r="GZ109" s="186"/>
      <c r="HA109" s="547"/>
      <c r="HB109" s="547"/>
      <c r="HC109" s="186"/>
      <c r="HD109" s="547"/>
      <c r="HE109" s="547"/>
      <c r="HF109" s="547"/>
      <c r="HG109" s="547"/>
      <c r="HH109" s="548"/>
      <c r="HI109" s="549"/>
      <c r="HJ109" s="548"/>
      <c r="HK109" s="548"/>
      <c r="HL109" s="549"/>
      <c r="HM109" s="548"/>
      <c r="HN109" s="63"/>
      <c r="HO109" s="186"/>
      <c r="HP109" s="63"/>
    </row>
    <row r="110" spans="1:224" ht="15" x14ac:dyDescent="0.25">
      <c r="A110" s="550"/>
      <c r="B110" s="550"/>
      <c r="C110" s="546"/>
      <c r="D110" s="76" t="s">
        <v>612</v>
      </c>
      <c r="E110" s="517"/>
      <c r="F110" s="547"/>
      <c r="G110" s="186"/>
      <c r="H110" s="547"/>
      <c r="I110" s="547"/>
      <c r="J110" s="547"/>
      <c r="K110" s="547"/>
      <c r="L110" s="547"/>
      <c r="M110" s="186"/>
      <c r="N110" s="547"/>
      <c r="O110" s="547"/>
      <c r="P110" s="186"/>
      <c r="Q110" s="547"/>
      <c r="R110" s="547"/>
      <c r="S110" s="186"/>
      <c r="T110" s="547"/>
      <c r="U110" s="547"/>
      <c r="V110" s="186"/>
      <c r="W110" s="547"/>
      <c r="X110" s="547"/>
      <c r="Y110" s="547"/>
      <c r="Z110" s="547"/>
      <c r="AA110" s="547"/>
      <c r="AB110" s="547"/>
      <c r="AC110" s="547"/>
      <c r="AD110" s="547"/>
      <c r="AE110" s="547"/>
      <c r="AF110" s="547"/>
      <c r="AG110" s="547"/>
      <c r="AH110" s="547"/>
      <c r="AI110" s="547"/>
      <c r="AJ110" s="547"/>
      <c r="AK110" s="186"/>
      <c r="AL110" s="547"/>
      <c r="AM110" s="547"/>
      <c r="AN110" s="547"/>
      <c r="AO110" s="547"/>
      <c r="AP110" s="547"/>
      <c r="AQ110" s="186"/>
      <c r="AR110" s="547"/>
      <c r="AS110" s="547"/>
      <c r="AT110" s="186"/>
      <c r="AU110" s="547"/>
      <c r="AV110" s="547"/>
      <c r="AW110" s="547"/>
      <c r="AX110" s="547"/>
      <c r="AY110" s="547"/>
      <c r="AZ110" s="547"/>
      <c r="BA110" s="547"/>
      <c r="BB110" s="547"/>
      <c r="BC110" s="547"/>
      <c r="BD110" s="547"/>
      <c r="BE110" s="547"/>
      <c r="BF110" s="547"/>
      <c r="BG110" s="547"/>
      <c r="BH110" s="547"/>
      <c r="BI110" s="186"/>
      <c r="BJ110" s="547"/>
      <c r="BK110" s="547"/>
      <c r="BL110" s="186"/>
      <c r="BM110" s="547"/>
      <c r="BN110" s="547"/>
      <c r="BO110" s="186"/>
      <c r="BP110" s="547"/>
      <c r="BQ110" s="547"/>
      <c r="BR110" s="547"/>
      <c r="BS110" s="547"/>
      <c r="BT110" s="547"/>
      <c r="BU110" s="186"/>
      <c r="BV110" s="547"/>
      <c r="BW110" s="547"/>
      <c r="BX110" s="547"/>
      <c r="BY110" s="547"/>
      <c r="BZ110" s="547"/>
      <c r="CA110" s="186"/>
      <c r="CB110" s="547"/>
      <c r="CC110" s="547"/>
      <c r="CD110" s="547"/>
      <c r="CE110" s="547"/>
      <c r="CF110" s="547"/>
      <c r="CG110" s="186"/>
      <c r="CH110" s="547"/>
      <c r="CI110" s="547"/>
      <c r="CJ110" s="547"/>
      <c r="CK110" s="547"/>
      <c r="CL110" s="547"/>
      <c r="CM110" s="186"/>
      <c r="CN110" s="547"/>
      <c r="CO110" s="547"/>
      <c r="CP110" s="186"/>
      <c r="CQ110" s="547"/>
      <c r="CR110" s="547"/>
      <c r="CS110" s="186"/>
      <c r="CT110" s="547"/>
      <c r="CU110" s="547"/>
      <c r="CV110" s="547"/>
      <c r="CW110" s="547"/>
      <c r="CX110" s="547"/>
      <c r="CY110" s="186"/>
      <c r="CZ110" s="547"/>
      <c r="DA110" s="547"/>
      <c r="DB110" s="186"/>
      <c r="DC110" s="547"/>
      <c r="DD110" s="547"/>
      <c r="DE110" s="186"/>
      <c r="DF110" s="547"/>
      <c r="DG110" s="547"/>
      <c r="DH110" s="186"/>
      <c r="DI110" s="547"/>
      <c r="DJ110" s="547"/>
      <c r="DK110" s="186"/>
      <c r="DL110" s="547"/>
      <c r="DM110" s="547"/>
      <c r="DN110" s="186"/>
      <c r="DO110" s="547"/>
      <c r="DP110" s="547"/>
      <c r="DQ110" s="186"/>
      <c r="DR110" s="547"/>
      <c r="DS110" s="547"/>
      <c r="DT110" s="547"/>
      <c r="DU110" s="547"/>
      <c r="DV110" s="547"/>
      <c r="DW110" s="186"/>
      <c r="DX110" s="547"/>
      <c r="DY110" s="547"/>
      <c r="DZ110" s="547"/>
      <c r="EA110" s="547"/>
      <c r="EB110" s="547"/>
      <c r="EC110" s="186"/>
      <c r="ED110" s="547"/>
      <c r="EE110" s="547"/>
      <c r="EF110" s="547"/>
      <c r="EG110" s="547"/>
      <c r="EH110" s="547"/>
      <c r="EI110" s="186"/>
      <c r="EJ110" s="547"/>
      <c r="EK110" s="547"/>
      <c r="EL110" s="186"/>
      <c r="EM110" s="547"/>
      <c r="EN110" s="547"/>
      <c r="EO110" s="186"/>
      <c r="EP110" s="547"/>
      <c r="EQ110" s="547"/>
      <c r="ER110" s="547"/>
      <c r="ES110" s="547"/>
      <c r="ET110" s="547"/>
      <c r="EU110" s="186"/>
      <c r="EV110" s="547"/>
      <c r="EW110" s="547"/>
      <c r="EX110" s="547"/>
      <c r="EY110" s="547"/>
      <c r="EZ110" s="547"/>
      <c r="FA110" s="186"/>
      <c r="FB110" s="547"/>
      <c r="FC110" s="547"/>
      <c r="FD110" s="547"/>
      <c r="FE110" s="547"/>
      <c r="FF110" s="547"/>
      <c r="FG110" s="186"/>
      <c r="FH110" s="547"/>
      <c r="FI110" s="547"/>
      <c r="FJ110" s="186"/>
      <c r="FK110" s="547"/>
      <c r="FL110" s="547"/>
      <c r="FM110" s="186"/>
      <c r="FN110" s="547"/>
      <c r="FO110" s="547"/>
      <c r="FP110" s="547"/>
      <c r="FQ110" s="547"/>
      <c r="FR110" s="547"/>
      <c r="FS110" s="186"/>
      <c r="FT110" s="547"/>
      <c r="FU110" s="547"/>
      <c r="FV110" s="547"/>
      <c r="FW110" s="547"/>
      <c r="FX110" s="547"/>
      <c r="FY110" s="186"/>
      <c r="FZ110" s="547"/>
      <c r="GA110" s="547"/>
      <c r="GB110" s="186"/>
      <c r="GC110" s="547"/>
      <c r="GD110" s="547"/>
      <c r="GE110" s="186"/>
      <c r="GF110" s="547"/>
      <c r="GG110" s="547"/>
      <c r="GH110" s="186"/>
      <c r="GI110" s="547"/>
      <c r="GJ110" s="547"/>
      <c r="GK110" s="186"/>
      <c r="GL110" s="547"/>
      <c r="GM110" s="547"/>
      <c r="GN110" s="186"/>
      <c r="GO110" s="547"/>
      <c r="GP110" s="547"/>
      <c r="GQ110" s="186"/>
      <c r="GR110" s="547"/>
      <c r="GS110" s="547"/>
      <c r="GT110" s="186"/>
      <c r="GU110" s="547"/>
      <c r="GV110" s="547"/>
      <c r="GW110" s="186"/>
      <c r="GX110" s="547"/>
      <c r="GY110" s="547"/>
      <c r="GZ110" s="186"/>
      <c r="HA110" s="547"/>
      <c r="HB110" s="547"/>
      <c r="HC110" s="186"/>
      <c r="HD110" s="547"/>
      <c r="HE110" s="547"/>
      <c r="HF110" s="547"/>
      <c r="HG110" s="547"/>
      <c r="HH110" s="548"/>
      <c r="HI110" s="549"/>
      <c r="HJ110" s="548"/>
      <c r="HK110" s="548"/>
      <c r="HL110" s="549"/>
      <c r="HM110" s="548"/>
      <c r="HN110" s="63"/>
      <c r="HO110" s="186"/>
      <c r="HP110" s="63"/>
    </row>
    <row r="111" spans="1:224" ht="15" x14ac:dyDescent="0.25">
      <c r="A111" s="550"/>
      <c r="B111" s="550"/>
      <c r="C111" s="546"/>
      <c r="D111" s="76" t="s">
        <v>614</v>
      </c>
      <c r="E111" s="517"/>
      <c r="F111" s="547"/>
      <c r="G111" s="186"/>
      <c r="H111" s="547"/>
      <c r="I111" s="547"/>
      <c r="J111" s="547"/>
      <c r="K111" s="547"/>
      <c r="L111" s="547"/>
      <c r="M111" s="186"/>
      <c r="N111" s="547"/>
      <c r="O111" s="547"/>
      <c r="P111" s="186"/>
      <c r="Q111" s="547"/>
      <c r="R111" s="547"/>
      <c r="S111" s="186"/>
      <c r="T111" s="547"/>
      <c r="U111" s="547"/>
      <c r="V111" s="186"/>
      <c r="W111" s="547"/>
      <c r="X111" s="547"/>
      <c r="Y111" s="547"/>
      <c r="Z111" s="547"/>
      <c r="AA111" s="547"/>
      <c r="AB111" s="547"/>
      <c r="AC111" s="547"/>
      <c r="AD111" s="547"/>
      <c r="AE111" s="547"/>
      <c r="AF111" s="547"/>
      <c r="AG111" s="547"/>
      <c r="AH111" s="547"/>
      <c r="AI111" s="547"/>
      <c r="AJ111" s="547"/>
      <c r="AK111" s="186"/>
      <c r="AL111" s="547"/>
      <c r="AM111" s="547"/>
      <c r="AN111" s="547"/>
      <c r="AO111" s="547"/>
      <c r="AP111" s="547"/>
      <c r="AQ111" s="186"/>
      <c r="AR111" s="547"/>
      <c r="AS111" s="547"/>
      <c r="AT111" s="186"/>
      <c r="AU111" s="547"/>
      <c r="AV111" s="547"/>
      <c r="AW111" s="547"/>
      <c r="AX111" s="547"/>
      <c r="AY111" s="547"/>
      <c r="AZ111" s="547"/>
      <c r="BA111" s="547"/>
      <c r="BB111" s="547"/>
      <c r="BC111" s="547"/>
      <c r="BD111" s="547"/>
      <c r="BE111" s="547"/>
      <c r="BF111" s="547"/>
      <c r="BG111" s="547"/>
      <c r="BH111" s="547"/>
      <c r="BI111" s="186"/>
      <c r="BJ111" s="547"/>
      <c r="BK111" s="547"/>
      <c r="BL111" s="186"/>
      <c r="BM111" s="547"/>
      <c r="BN111" s="547"/>
      <c r="BO111" s="186"/>
      <c r="BP111" s="547"/>
      <c r="BQ111" s="547"/>
      <c r="BR111" s="547"/>
      <c r="BS111" s="547"/>
      <c r="BT111" s="547"/>
      <c r="BU111" s="186"/>
      <c r="BV111" s="547"/>
      <c r="BW111" s="547"/>
      <c r="BX111" s="547"/>
      <c r="BY111" s="547"/>
      <c r="BZ111" s="547"/>
      <c r="CA111" s="186"/>
      <c r="CB111" s="547"/>
      <c r="CC111" s="547"/>
      <c r="CD111" s="547"/>
      <c r="CE111" s="547"/>
      <c r="CF111" s="547"/>
      <c r="CG111" s="186"/>
      <c r="CH111" s="547"/>
      <c r="CI111" s="547"/>
      <c r="CJ111" s="547"/>
      <c r="CK111" s="547"/>
      <c r="CL111" s="547"/>
      <c r="CM111" s="186"/>
      <c r="CN111" s="547"/>
      <c r="CO111" s="547"/>
      <c r="CP111" s="186"/>
      <c r="CQ111" s="547"/>
      <c r="CR111" s="547"/>
      <c r="CS111" s="186"/>
      <c r="CT111" s="547"/>
      <c r="CU111" s="547"/>
      <c r="CV111" s="547"/>
      <c r="CW111" s="547"/>
      <c r="CX111" s="547"/>
      <c r="CY111" s="186"/>
      <c r="CZ111" s="547"/>
      <c r="DA111" s="547"/>
      <c r="DB111" s="186"/>
      <c r="DC111" s="547"/>
      <c r="DD111" s="547"/>
      <c r="DE111" s="186"/>
      <c r="DF111" s="547"/>
      <c r="DG111" s="547"/>
      <c r="DH111" s="186"/>
      <c r="DI111" s="547"/>
      <c r="DJ111" s="547"/>
      <c r="DK111" s="186"/>
      <c r="DL111" s="547"/>
      <c r="DM111" s="547"/>
      <c r="DN111" s="186"/>
      <c r="DO111" s="547"/>
      <c r="DP111" s="547"/>
      <c r="DQ111" s="186"/>
      <c r="DR111" s="547"/>
      <c r="DS111" s="547"/>
      <c r="DT111" s="547"/>
      <c r="DU111" s="547"/>
      <c r="DV111" s="547"/>
      <c r="DW111" s="186"/>
      <c r="DX111" s="547"/>
      <c r="DY111" s="547"/>
      <c r="DZ111" s="547"/>
      <c r="EA111" s="547"/>
      <c r="EB111" s="547"/>
      <c r="EC111" s="186"/>
      <c r="ED111" s="547"/>
      <c r="EE111" s="547"/>
      <c r="EF111" s="547"/>
      <c r="EG111" s="547"/>
      <c r="EH111" s="547"/>
      <c r="EI111" s="186"/>
      <c r="EJ111" s="547"/>
      <c r="EK111" s="547"/>
      <c r="EL111" s="186"/>
      <c r="EM111" s="547"/>
      <c r="EN111" s="547"/>
      <c r="EO111" s="186"/>
      <c r="EP111" s="547"/>
      <c r="EQ111" s="547"/>
      <c r="ER111" s="547"/>
      <c r="ES111" s="547"/>
      <c r="ET111" s="547"/>
      <c r="EU111" s="186"/>
      <c r="EV111" s="547"/>
      <c r="EW111" s="547"/>
      <c r="EX111" s="547"/>
      <c r="EY111" s="547"/>
      <c r="EZ111" s="547"/>
      <c r="FA111" s="186"/>
      <c r="FB111" s="547"/>
      <c r="FC111" s="547"/>
      <c r="FD111" s="547"/>
      <c r="FE111" s="547"/>
      <c r="FF111" s="547"/>
      <c r="FG111" s="186"/>
      <c r="FH111" s="547"/>
      <c r="FI111" s="547"/>
      <c r="FJ111" s="186"/>
      <c r="FK111" s="547"/>
      <c r="FL111" s="547"/>
      <c r="FM111" s="186"/>
      <c r="FN111" s="547"/>
      <c r="FO111" s="547"/>
      <c r="FP111" s="547"/>
      <c r="FQ111" s="547"/>
      <c r="FR111" s="547"/>
      <c r="FS111" s="186"/>
      <c r="FT111" s="547"/>
      <c r="FU111" s="547"/>
      <c r="FV111" s="547"/>
      <c r="FW111" s="547"/>
      <c r="FX111" s="547"/>
      <c r="FY111" s="186"/>
      <c r="FZ111" s="547"/>
      <c r="GA111" s="547"/>
      <c r="GB111" s="186"/>
      <c r="GC111" s="547"/>
      <c r="GD111" s="547"/>
      <c r="GE111" s="186"/>
      <c r="GF111" s="547"/>
      <c r="GG111" s="547"/>
      <c r="GH111" s="186"/>
      <c r="GI111" s="547"/>
      <c r="GJ111" s="547"/>
      <c r="GK111" s="186"/>
      <c r="GL111" s="547"/>
      <c r="GM111" s="547"/>
      <c r="GN111" s="186"/>
      <c r="GO111" s="547"/>
      <c r="GP111" s="547"/>
      <c r="GQ111" s="186"/>
      <c r="GR111" s="547"/>
      <c r="GS111" s="547"/>
      <c r="GT111" s="186"/>
      <c r="GU111" s="547"/>
      <c r="GV111" s="547"/>
      <c r="GW111" s="186"/>
      <c r="GX111" s="547"/>
      <c r="GY111" s="547"/>
      <c r="GZ111" s="186"/>
      <c r="HA111" s="547"/>
      <c r="HB111" s="547"/>
      <c r="HC111" s="186"/>
      <c r="HD111" s="547"/>
      <c r="HE111" s="547"/>
      <c r="HF111" s="547"/>
      <c r="HG111" s="547"/>
      <c r="HH111" s="548"/>
      <c r="HI111" s="549"/>
      <c r="HJ111" s="548"/>
      <c r="HK111" s="548"/>
      <c r="HL111" s="549"/>
      <c r="HM111" s="548"/>
      <c r="HN111" s="63"/>
      <c r="HO111" s="186"/>
      <c r="HP111" s="63"/>
    </row>
    <row r="112" spans="1:224" ht="60" x14ac:dyDescent="0.25">
      <c r="A112" s="550"/>
      <c r="B112" s="550"/>
      <c r="C112" s="546"/>
      <c r="D112" s="76" t="s">
        <v>819</v>
      </c>
      <c r="E112" s="517" t="s">
        <v>319</v>
      </c>
      <c r="F112" s="547"/>
      <c r="G112" s="186"/>
      <c r="H112" s="547"/>
      <c r="I112" s="547"/>
      <c r="J112" s="547"/>
      <c r="K112" s="547"/>
      <c r="L112" s="547"/>
      <c r="M112" s="186"/>
      <c r="N112" s="547"/>
      <c r="O112" s="547"/>
      <c r="P112" s="186"/>
      <c r="Q112" s="547"/>
      <c r="R112" s="547"/>
      <c r="S112" s="186"/>
      <c r="T112" s="547"/>
      <c r="U112" s="547"/>
      <c r="V112" s="186"/>
      <c r="W112" s="547"/>
      <c r="X112" s="547">
        <v>6</v>
      </c>
      <c r="Y112" s="547">
        <v>36618.840000000004</v>
      </c>
      <c r="Z112" s="547">
        <v>43</v>
      </c>
      <c r="AA112" s="547"/>
      <c r="AB112" s="547"/>
      <c r="AC112" s="547"/>
      <c r="AD112" s="547"/>
      <c r="AE112" s="547"/>
      <c r="AF112" s="547"/>
      <c r="AG112" s="547"/>
      <c r="AH112" s="547"/>
      <c r="AI112" s="547"/>
      <c r="AJ112" s="547"/>
      <c r="AK112" s="186"/>
      <c r="AL112" s="547"/>
      <c r="AM112" s="547"/>
      <c r="AN112" s="547"/>
      <c r="AO112" s="547"/>
      <c r="AP112" s="547"/>
      <c r="AQ112" s="186"/>
      <c r="AR112" s="547"/>
      <c r="AS112" s="547"/>
      <c r="AT112" s="186"/>
      <c r="AU112" s="547"/>
      <c r="AV112" s="547"/>
      <c r="AW112" s="547"/>
      <c r="AX112" s="547"/>
      <c r="AY112" s="547"/>
      <c r="AZ112" s="547"/>
      <c r="BA112" s="547"/>
      <c r="BB112" s="547"/>
      <c r="BC112" s="547"/>
      <c r="BD112" s="547"/>
      <c r="BE112" s="547"/>
      <c r="BF112" s="547"/>
      <c r="BG112" s="547"/>
      <c r="BH112" s="547"/>
      <c r="BI112" s="186"/>
      <c r="BJ112" s="547"/>
      <c r="BK112" s="547"/>
      <c r="BL112" s="186"/>
      <c r="BM112" s="547"/>
      <c r="BN112" s="547"/>
      <c r="BO112" s="186"/>
      <c r="BP112" s="547"/>
      <c r="BQ112" s="547"/>
      <c r="BR112" s="547"/>
      <c r="BS112" s="547"/>
      <c r="BT112" s="547"/>
      <c r="BU112" s="186"/>
      <c r="BV112" s="547"/>
      <c r="BW112" s="547"/>
      <c r="BX112" s="547"/>
      <c r="BY112" s="547"/>
      <c r="BZ112" s="547"/>
      <c r="CA112" s="186"/>
      <c r="CB112" s="547"/>
      <c r="CC112" s="547"/>
      <c r="CD112" s="547"/>
      <c r="CE112" s="547"/>
      <c r="CF112" s="547"/>
      <c r="CG112" s="186"/>
      <c r="CH112" s="547"/>
      <c r="CI112" s="547"/>
      <c r="CJ112" s="547"/>
      <c r="CK112" s="547"/>
      <c r="CL112" s="547"/>
      <c r="CM112" s="186"/>
      <c r="CN112" s="547"/>
      <c r="CO112" s="547"/>
      <c r="CP112" s="186"/>
      <c r="CQ112" s="547"/>
      <c r="CR112" s="547"/>
      <c r="CS112" s="186"/>
      <c r="CT112" s="547"/>
      <c r="CU112" s="547"/>
      <c r="CV112" s="547"/>
      <c r="CW112" s="547"/>
      <c r="CX112" s="547"/>
      <c r="CY112" s="186"/>
      <c r="CZ112" s="547"/>
      <c r="DA112" s="547"/>
      <c r="DB112" s="186"/>
      <c r="DC112" s="547"/>
      <c r="DD112" s="547"/>
      <c r="DE112" s="186"/>
      <c r="DF112" s="547"/>
      <c r="DG112" s="547"/>
      <c r="DH112" s="186"/>
      <c r="DI112" s="547"/>
      <c r="DJ112" s="547"/>
      <c r="DK112" s="186"/>
      <c r="DL112" s="547"/>
      <c r="DM112" s="547"/>
      <c r="DN112" s="186"/>
      <c r="DO112" s="547"/>
      <c r="DP112" s="547"/>
      <c r="DQ112" s="186"/>
      <c r="DR112" s="547"/>
      <c r="DS112" s="547"/>
      <c r="DT112" s="547"/>
      <c r="DU112" s="547"/>
      <c r="DV112" s="547"/>
      <c r="DW112" s="186"/>
      <c r="DX112" s="547"/>
      <c r="DY112" s="547"/>
      <c r="DZ112" s="547"/>
      <c r="EA112" s="547"/>
      <c r="EB112" s="547"/>
      <c r="EC112" s="186"/>
      <c r="ED112" s="547"/>
      <c r="EE112" s="547"/>
      <c r="EF112" s="547"/>
      <c r="EG112" s="547"/>
      <c r="EH112" s="547"/>
      <c r="EI112" s="186"/>
      <c r="EJ112" s="547"/>
      <c r="EK112" s="547"/>
      <c r="EL112" s="186"/>
      <c r="EM112" s="547"/>
      <c r="EN112" s="547"/>
      <c r="EO112" s="186"/>
      <c r="EP112" s="547"/>
      <c r="EQ112" s="547"/>
      <c r="ER112" s="547"/>
      <c r="ES112" s="547"/>
      <c r="ET112" s="547"/>
      <c r="EU112" s="186"/>
      <c r="EV112" s="547"/>
      <c r="EW112" s="547"/>
      <c r="EX112" s="547"/>
      <c r="EY112" s="547"/>
      <c r="EZ112" s="547"/>
      <c r="FA112" s="186"/>
      <c r="FB112" s="547"/>
      <c r="FC112" s="547"/>
      <c r="FD112" s="547"/>
      <c r="FE112" s="547"/>
      <c r="FF112" s="547"/>
      <c r="FG112" s="186"/>
      <c r="FH112" s="547"/>
      <c r="FI112" s="547"/>
      <c r="FJ112" s="186"/>
      <c r="FK112" s="547"/>
      <c r="FL112" s="547"/>
      <c r="FM112" s="186"/>
      <c r="FN112" s="547"/>
      <c r="FO112" s="547"/>
      <c r="FP112" s="547"/>
      <c r="FQ112" s="547"/>
      <c r="FR112" s="547"/>
      <c r="FS112" s="186"/>
      <c r="FT112" s="547"/>
      <c r="FU112" s="547"/>
      <c r="FV112" s="547"/>
      <c r="FW112" s="547"/>
      <c r="FX112" s="547"/>
      <c r="FY112" s="186"/>
      <c r="FZ112" s="547"/>
      <c r="GA112" s="547"/>
      <c r="GB112" s="186"/>
      <c r="GC112" s="547"/>
      <c r="GD112" s="547"/>
      <c r="GE112" s="186"/>
      <c r="GF112" s="547"/>
      <c r="GG112" s="547"/>
      <c r="GH112" s="186"/>
      <c r="GI112" s="547"/>
      <c r="GJ112" s="547"/>
      <c r="GK112" s="186"/>
      <c r="GL112" s="547"/>
      <c r="GM112" s="547"/>
      <c r="GN112" s="186"/>
      <c r="GO112" s="547"/>
      <c r="GP112" s="547"/>
      <c r="GQ112" s="186"/>
      <c r="GR112" s="547"/>
      <c r="GS112" s="547"/>
      <c r="GT112" s="186"/>
      <c r="GU112" s="547"/>
      <c r="GV112" s="547"/>
      <c r="GW112" s="186"/>
      <c r="GX112" s="547"/>
      <c r="GY112" s="547"/>
      <c r="GZ112" s="186"/>
      <c r="HA112" s="547"/>
      <c r="HB112" s="547"/>
      <c r="HC112" s="186"/>
      <c r="HD112" s="547"/>
      <c r="HE112" s="547"/>
      <c r="HF112" s="547"/>
      <c r="HG112" s="547"/>
      <c r="HH112" s="548">
        <v>6</v>
      </c>
      <c r="HI112" s="549">
        <v>36618.840000000004</v>
      </c>
      <c r="HJ112" s="548">
        <v>43</v>
      </c>
      <c r="HK112" s="548">
        <v>0</v>
      </c>
      <c r="HL112" s="549">
        <v>0</v>
      </c>
      <c r="HM112" s="548">
        <v>0</v>
      </c>
      <c r="HN112" s="63">
        <v>6</v>
      </c>
      <c r="HO112" s="186">
        <v>36618.840000000004</v>
      </c>
      <c r="HP112" s="63">
        <v>43</v>
      </c>
    </row>
    <row r="113" spans="1:224" ht="60" x14ac:dyDescent="0.25">
      <c r="A113" s="550"/>
      <c r="B113" s="550"/>
      <c r="C113" s="546"/>
      <c r="D113" s="76" t="s">
        <v>820</v>
      </c>
      <c r="E113" s="517" t="s">
        <v>320</v>
      </c>
      <c r="F113" s="547"/>
      <c r="G113" s="186"/>
      <c r="H113" s="547"/>
      <c r="I113" s="547"/>
      <c r="J113" s="547"/>
      <c r="K113" s="547"/>
      <c r="L113" s="547"/>
      <c r="M113" s="186"/>
      <c r="N113" s="547"/>
      <c r="O113" s="547"/>
      <c r="P113" s="186"/>
      <c r="Q113" s="547"/>
      <c r="R113" s="547"/>
      <c r="S113" s="186"/>
      <c r="T113" s="547"/>
      <c r="U113" s="547"/>
      <c r="V113" s="186"/>
      <c r="W113" s="547"/>
      <c r="X113" s="547">
        <v>19</v>
      </c>
      <c r="Y113" s="547">
        <v>251360.30999999994</v>
      </c>
      <c r="Z113" s="547">
        <v>195</v>
      </c>
      <c r="AA113" s="547"/>
      <c r="AB113" s="547"/>
      <c r="AC113" s="547"/>
      <c r="AD113" s="547"/>
      <c r="AE113" s="547"/>
      <c r="AF113" s="547"/>
      <c r="AG113" s="547"/>
      <c r="AH113" s="547"/>
      <c r="AI113" s="547"/>
      <c r="AJ113" s="547"/>
      <c r="AK113" s="186"/>
      <c r="AL113" s="547"/>
      <c r="AM113" s="547"/>
      <c r="AN113" s="547"/>
      <c r="AO113" s="547"/>
      <c r="AP113" s="547"/>
      <c r="AQ113" s="186"/>
      <c r="AR113" s="547"/>
      <c r="AS113" s="547"/>
      <c r="AT113" s="186"/>
      <c r="AU113" s="547"/>
      <c r="AV113" s="547"/>
      <c r="AW113" s="547"/>
      <c r="AX113" s="547"/>
      <c r="AY113" s="547"/>
      <c r="AZ113" s="547"/>
      <c r="BA113" s="547"/>
      <c r="BB113" s="547"/>
      <c r="BC113" s="547"/>
      <c r="BD113" s="547"/>
      <c r="BE113" s="547"/>
      <c r="BF113" s="547"/>
      <c r="BG113" s="547"/>
      <c r="BH113" s="547"/>
      <c r="BI113" s="186"/>
      <c r="BJ113" s="547"/>
      <c r="BK113" s="547"/>
      <c r="BL113" s="186"/>
      <c r="BM113" s="547"/>
      <c r="BN113" s="547"/>
      <c r="BO113" s="186"/>
      <c r="BP113" s="547"/>
      <c r="BQ113" s="547"/>
      <c r="BR113" s="547"/>
      <c r="BS113" s="547"/>
      <c r="BT113" s="547"/>
      <c r="BU113" s="186"/>
      <c r="BV113" s="547"/>
      <c r="BW113" s="547"/>
      <c r="BX113" s="547"/>
      <c r="BY113" s="547"/>
      <c r="BZ113" s="547"/>
      <c r="CA113" s="186"/>
      <c r="CB113" s="547"/>
      <c r="CC113" s="547"/>
      <c r="CD113" s="547"/>
      <c r="CE113" s="547"/>
      <c r="CF113" s="547"/>
      <c r="CG113" s="186"/>
      <c r="CH113" s="547"/>
      <c r="CI113" s="547"/>
      <c r="CJ113" s="547"/>
      <c r="CK113" s="547"/>
      <c r="CL113" s="547"/>
      <c r="CM113" s="186"/>
      <c r="CN113" s="547"/>
      <c r="CO113" s="547"/>
      <c r="CP113" s="186"/>
      <c r="CQ113" s="547"/>
      <c r="CR113" s="547"/>
      <c r="CS113" s="186"/>
      <c r="CT113" s="547"/>
      <c r="CU113" s="547"/>
      <c r="CV113" s="547"/>
      <c r="CW113" s="547"/>
      <c r="CX113" s="547"/>
      <c r="CY113" s="186"/>
      <c r="CZ113" s="547"/>
      <c r="DA113" s="547"/>
      <c r="DB113" s="186"/>
      <c r="DC113" s="547"/>
      <c r="DD113" s="547"/>
      <c r="DE113" s="186"/>
      <c r="DF113" s="547"/>
      <c r="DG113" s="547"/>
      <c r="DH113" s="186"/>
      <c r="DI113" s="547"/>
      <c r="DJ113" s="547"/>
      <c r="DK113" s="186"/>
      <c r="DL113" s="547"/>
      <c r="DM113" s="547"/>
      <c r="DN113" s="186"/>
      <c r="DO113" s="547"/>
      <c r="DP113" s="547"/>
      <c r="DQ113" s="186"/>
      <c r="DR113" s="547"/>
      <c r="DS113" s="547"/>
      <c r="DT113" s="547"/>
      <c r="DU113" s="547"/>
      <c r="DV113" s="547"/>
      <c r="DW113" s="186"/>
      <c r="DX113" s="547"/>
      <c r="DY113" s="547"/>
      <c r="DZ113" s="547"/>
      <c r="EA113" s="547"/>
      <c r="EB113" s="547"/>
      <c r="EC113" s="186"/>
      <c r="ED113" s="547"/>
      <c r="EE113" s="547"/>
      <c r="EF113" s="547"/>
      <c r="EG113" s="547"/>
      <c r="EH113" s="547"/>
      <c r="EI113" s="186"/>
      <c r="EJ113" s="547"/>
      <c r="EK113" s="547"/>
      <c r="EL113" s="186"/>
      <c r="EM113" s="547"/>
      <c r="EN113" s="547"/>
      <c r="EO113" s="186"/>
      <c r="EP113" s="547"/>
      <c r="EQ113" s="547"/>
      <c r="ER113" s="547"/>
      <c r="ES113" s="547"/>
      <c r="ET113" s="547"/>
      <c r="EU113" s="186"/>
      <c r="EV113" s="547"/>
      <c r="EW113" s="547"/>
      <c r="EX113" s="547"/>
      <c r="EY113" s="547"/>
      <c r="EZ113" s="547"/>
      <c r="FA113" s="186"/>
      <c r="FB113" s="547"/>
      <c r="FC113" s="547"/>
      <c r="FD113" s="547"/>
      <c r="FE113" s="547"/>
      <c r="FF113" s="547"/>
      <c r="FG113" s="186"/>
      <c r="FH113" s="547"/>
      <c r="FI113" s="547"/>
      <c r="FJ113" s="186"/>
      <c r="FK113" s="547"/>
      <c r="FL113" s="547"/>
      <c r="FM113" s="186"/>
      <c r="FN113" s="547"/>
      <c r="FO113" s="547"/>
      <c r="FP113" s="547"/>
      <c r="FQ113" s="547"/>
      <c r="FR113" s="547"/>
      <c r="FS113" s="186"/>
      <c r="FT113" s="547"/>
      <c r="FU113" s="547"/>
      <c r="FV113" s="547"/>
      <c r="FW113" s="547"/>
      <c r="FX113" s="547"/>
      <c r="FY113" s="186"/>
      <c r="FZ113" s="547"/>
      <c r="GA113" s="547"/>
      <c r="GB113" s="186"/>
      <c r="GC113" s="547"/>
      <c r="GD113" s="547"/>
      <c r="GE113" s="186"/>
      <c r="GF113" s="547"/>
      <c r="GG113" s="547"/>
      <c r="GH113" s="186"/>
      <c r="GI113" s="547"/>
      <c r="GJ113" s="547"/>
      <c r="GK113" s="186"/>
      <c r="GL113" s="547"/>
      <c r="GM113" s="547"/>
      <c r="GN113" s="186"/>
      <c r="GO113" s="547"/>
      <c r="GP113" s="547"/>
      <c r="GQ113" s="186"/>
      <c r="GR113" s="547"/>
      <c r="GS113" s="547"/>
      <c r="GT113" s="186"/>
      <c r="GU113" s="547"/>
      <c r="GV113" s="547"/>
      <c r="GW113" s="186"/>
      <c r="GX113" s="547"/>
      <c r="GY113" s="547"/>
      <c r="GZ113" s="186"/>
      <c r="HA113" s="547"/>
      <c r="HB113" s="547"/>
      <c r="HC113" s="186"/>
      <c r="HD113" s="547"/>
      <c r="HE113" s="547"/>
      <c r="HF113" s="547"/>
      <c r="HG113" s="547"/>
      <c r="HH113" s="548">
        <v>19</v>
      </c>
      <c r="HI113" s="549">
        <v>251360.30999999994</v>
      </c>
      <c r="HJ113" s="548">
        <v>195</v>
      </c>
      <c r="HK113" s="548">
        <v>0</v>
      </c>
      <c r="HL113" s="549">
        <v>0</v>
      </c>
      <c r="HM113" s="548">
        <v>0</v>
      </c>
      <c r="HN113" s="63">
        <v>19</v>
      </c>
      <c r="HO113" s="186">
        <v>251360.30999999994</v>
      </c>
      <c r="HP113" s="63">
        <v>195</v>
      </c>
    </row>
    <row r="114" spans="1:224" ht="60" x14ac:dyDescent="0.25">
      <c r="A114" s="550"/>
      <c r="B114" s="550"/>
      <c r="C114" s="546"/>
      <c r="D114" s="76" t="s">
        <v>821</v>
      </c>
      <c r="E114" s="517" t="s">
        <v>321</v>
      </c>
      <c r="F114" s="547"/>
      <c r="G114" s="186"/>
      <c r="H114" s="547"/>
      <c r="I114" s="547"/>
      <c r="J114" s="547"/>
      <c r="K114" s="547"/>
      <c r="L114" s="547"/>
      <c r="M114" s="186"/>
      <c r="N114" s="547"/>
      <c r="O114" s="547"/>
      <c r="P114" s="186"/>
      <c r="Q114" s="547"/>
      <c r="R114" s="547"/>
      <c r="S114" s="186"/>
      <c r="T114" s="547"/>
      <c r="U114" s="547"/>
      <c r="V114" s="186"/>
      <c r="W114" s="547"/>
      <c r="X114" s="547">
        <v>1</v>
      </c>
      <c r="Y114" s="547">
        <v>25007.119999999999</v>
      </c>
      <c r="Z114" s="547">
        <v>4</v>
      </c>
      <c r="AA114" s="547"/>
      <c r="AB114" s="547"/>
      <c r="AC114" s="547"/>
      <c r="AD114" s="547"/>
      <c r="AE114" s="547"/>
      <c r="AF114" s="547"/>
      <c r="AG114" s="547"/>
      <c r="AH114" s="547"/>
      <c r="AI114" s="547"/>
      <c r="AJ114" s="547"/>
      <c r="AK114" s="186"/>
      <c r="AL114" s="547"/>
      <c r="AM114" s="547"/>
      <c r="AN114" s="547"/>
      <c r="AO114" s="547"/>
      <c r="AP114" s="547"/>
      <c r="AQ114" s="186"/>
      <c r="AR114" s="547"/>
      <c r="AS114" s="547"/>
      <c r="AT114" s="186"/>
      <c r="AU114" s="547"/>
      <c r="AV114" s="547"/>
      <c r="AW114" s="547"/>
      <c r="AX114" s="547"/>
      <c r="AY114" s="547"/>
      <c r="AZ114" s="547"/>
      <c r="BA114" s="547"/>
      <c r="BB114" s="547"/>
      <c r="BC114" s="547"/>
      <c r="BD114" s="547"/>
      <c r="BE114" s="547"/>
      <c r="BF114" s="547"/>
      <c r="BG114" s="547"/>
      <c r="BH114" s="547"/>
      <c r="BI114" s="186"/>
      <c r="BJ114" s="547"/>
      <c r="BK114" s="547"/>
      <c r="BL114" s="186"/>
      <c r="BM114" s="547"/>
      <c r="BN114" s="547"/>
      <c r="BO114" s="186"/>
      <c r="BP114" s="547"/>
      <c r="BQ114" s="547"/>
      <c r="BR114" s="547"/>
      <c r="BS114" s="547"/>
      <c r="BT114" s="547"/>
      <c r="BU114" s="186"/>
      <c r="BV114" s="547"/>
      <c r="BW114" s="547"/>
      <c r="BX114" s="547"/>
      <c r="BY114" s="547"/>
      <c r="BZ114" s="547"/>
      <c r="CA114" s="186"/>
      <c r="CB114" s="547"/>
      <c r="CC114" s="547"/>
      <c r="CD114" s="547"/>
      <c r="CE114" s="547"/>
      <c r="CF114" s="547"/>
      <c r="CG114" s="186"/>
      <c r="CH114" s="547"/>
      <c r="CI114" s="547"/>
      <c r="CJ114" s="547"/>
      <c r="CK114" s="547"/>
      <c r="CL114" s="547"/>
      <c r="CM114" s="186"/>
      <c r="CN114" s="547"/>
      <c r="CO114" s="547"/>
      <c r="CP114" s="186"/>
      <c r="CQ114" s="547"/>
      <c r="CR114" s="547"/>
      <c r="CS114" s="186"/>
      <c r="CT114" s="547"/>
      <c r="CU114" s="547"/>
      <c r="CV114" s="547"/>
      <c r="CW114" s="547"/>
      <c r="CX114" s="547"/>
      <c r="CY114" s="186"/>
      <c r="CZ114" s="547"/>
      <c r="DA114" s="547"/>
      <c r="DB114" s="186"/>
      <c r="DC114" s="547"/>
      <c r="DD114" s="547"/>
      <c r="DE114" s="186"/>
      <c r="DF114" s="547"/>
      <c r="DG114" s="547"/>
      <c r="DH114" s="186"/>
      <c r="DI114" s="547"/>
      <c r="DJ114" s="547"/>
      <c r="DK114" s="186"/>
      <c r="DL114" s="547"/>
      <c r="DM114" s="547"/>
      <c r="DN114" s="186"/>
      <c r="DO114" s="547"/>
      <c r="DP114" s="547"/>
      <c r="DQ114" s="186"/>
      <c r="DR114" s="547"/>
      <c r="DS114" s="547"/>
      <c r="DT114" s="547"/>
      <c r="DU114" s="547"/>
      <c r="DV114" s="547"/>
      <c r="DW114" s="186"/>
      <c r="DX114" s="547"/>
      <c r="DY114" s="547"/>
      <c r="DZ114" s="547"/>
      <c r="EA114" s="547"/>
      <c r="EB114" s="547"/>
      <c r="EC114" s="186"/>
      <c r="ED114" s="547"/>
      <c r="EE114" s="547"/>
      <c r="EF114" s="547"/>
      <c r="EG114" s="547"/>
      <c r="EH114" s="547"/>
      <c r="EI114" s="186"/>
      <c r="EJ114" s="547"/>
      <c r="EK114" s="547"/>
      <c r="EL114" s="186"/>
      <c r="EM114" s="547"/>
      <c r="EN114" s="547"/>
      <c r="EO114" s="186"/>
      <c r="EP114" s="547"/>
      <c r="EQ114" s="547"/>
      <c r="ER114" s="547"/>
      <c r="ES114" s="547"/>
      <c r="ET114" s="547"/>
      <c r="EU114" s="186"/>
      <c r="EV114" s="547"/>
      <c r="EW114" s="547"/>
      <c r="EX114" s="547"/>
      <c r="EY114" s="547"/>
      <c r="EZ114" s="547"/>
      <c r="FA114" s="186"/>
      <c r="FB114" s="547"/>
      <c r="FC114" s="547"/>
      <c r="FD114" s="547"/>
      <c r="FE114" s="547"/>
      <c r="FF114" s="547"/>
      <c r="FG114" s="186"/>
      <c r="FH114" s="547"/>
      <c r="FI114" s="547"/>
      <c r="FJ114" s="186"/>
      <c r="FK114" s="547"/>
      <c r="FL114" s="547"/>
      <c r="FM114" s="186"/>
      <c r="FN114" s="547"/>
      <c r="FO114" s="547"/>
      <c r="FP114" s="547"/>
      <c r="FQ114" s="547"/>
      <c r="FR114" s="547"/>
      <c r="FS114" s="186"/>
      <c r="FT114" s="547"/>
      <c r="FU114" s="547"/>
      <c r="FV114" s="547"/>
      <c r="FW114" s="547"/>
      <c r="FX114" s="547"/>
      <c r="FY114" s="186"/>
      <c r="FZ114" s="547"/>
      <c r="GA114" s="547"/>
      <c r="GB114" s="186"/>
      <c r="GC114" s="547"/>
      <c r="GD114" s="547"/>
      <c r="GE114" s="186"/>
      <c r="GF114" s="547"/>
      <c r="GG114" s="547"/>
      <c r="GH114" s="186"/>
      <c r="GI114" s="547"/>
      <c r="GJ114" s="547"/>
      <c r="GK114" s="186"/>
      <c r="GL114" s="547"/>
      <c r="GM114" s="547"/>
      <c r="GN114" s="186"/>
      <c r="GO114" s="547"/>
      <c r="GP114" s="547"/>
      <c r="GQ114" s="186"/>
      <c r="GR114" s="547"/>
      <c r="GS114" s="547"/>
      <c r="GT114" s="186"/>
      <c r="GU114" s="547"/>
      <c r="GV114" s="547"/>
      <c r="GW114" s="186"/>
      <c r="GX114" s="547"/>
      <c r="GY114" s="547"/>
      <c r="GZ114" s="186"/>
      <c r="HA114" s="547"/>
      <c r="HB114" s="547"/>
      <c r="HC114" s="186"/>
      <c r="HD114" s="547"/>
      <c r="HE114" s="547"/>
      <c r="HF114" s="547"/>
      <c r="HG114" s="547"/>
      <c r="HH114" s="548">
        <v>1</v>
      </c>
      <c r="HI114" s="549">
        <v>25007.119999999999</v>
      </c>
      <c r="HJ114" s="548">
        <v>4</v>
      </c>
      <c r="HK114" s="548">
        <v>0</v>
      </c>
      <c r="HL114" s="549">
        <v>0</v>
      </c>
      <c r="HM114" s="548">
        <v>0</v>
      </c>
      <c r="HN114" s="63">
        <v>1</v>
      </c>
      <c r="HO114" s="186">
        <v>25007.119999999999</v>
      </c>
      <c r="HP114" s="63">
        <v>4</v>
      </c>
    </row>
    <row r="115" spans="1:224" ht="60" x14ac:dyDescent="0.25">
      <c r="A115" s="550"/>
      <c r="B115" s="550"/>
      <c r="C115" s="546"/>
      <c r="D115" s="76" t="s">
        <v>822</v>
      </c>
      <c r="E115" s="517" t="s">
        <v>322</v>
      </c>
      <c r="F115" s="547"/>
      <c r="G115" s="186"/>
      <c r="H115" s="547"/>
      <c r="I115" s="547"/>
      <c r="J115" s="547"/>
      <c r="K115" s="547"/>
      <c r="L115" s="547"/>
      <c r="M115" s="186"/>
      <c r="N115" s="547"/>
      <c r="O115" s="547"/>
      <c r="P115" s="186"/>
      <c r="Q115" s="547"/>
      <c r="R115" s="547"/>
      <c r="S115" s="186"/>
      <c r="T115" s="547"/>
      <c r="U115" s="547"/>
      <c r="V115" s="186"/>
      <c r="W115" s="547"/>
      <c r="X115" s="547">
        <v>7</v>
      </c>
      <c r="Y115" s="547">
        <v>240395.61000000004</v>
      </c>
      <c r="Z115" s="547">
        <v>66</v>
      </c>
      <c r="AA115" s="547"/>
      <c r="AB115" s="547"/>
      <c r="AC115" s="547"/>
      <c r="AD115" s="547">
        <v>2</v>
      </c>
      <c r="AE115" s="547">
        <v>72788.240000000005</v>
      </c>
      <c r="AF115" s="547">
        <v>5</v>
      </c>
      <c r="AG115" s="547"/>
      <c r="AH115" s="547"/>
      <c r="AI115" s="547"/>
      <c r="AJ115" s="547"/>
      <c r="AK115" s="186"/>
      <c r="AL115" s="547"/>
      <c r="AM115" s="547"/>
      <c r="AN115" s="547"/>
      <c r="AO115" s="547"/>
      <c r="AP115" s="547"/>
      <c r="AQ115" s="186"/>
      <c r="AR115" s="547"/>
      <c r="AS115" s="547"/>
      <c r="AT115" s="186"/>
      <c r="AU115" s="547"/>
      <c r="AV115" s="547"/>
      <c r="AW115" s="547"/>
      <c r="AX115" s="547"/>
      <c r="AY115" s="547"/>
      <c r="AZ115" s="547"/>
      <c r="BA115" s="547"/>
      <c r="BB115" s="547"/>
      <c r="BC115" s="547"/>
      <c r="BD115" s="547"/>
      <c r="BE115" s="547"/>
      <c r="BF115" s="547"/>
      <c r="BG115" s="547"/>
      <c r="BH115" s="547"/>
      <c r="BI115" s="186"/>
      <c r="BJ115" s="547"/>
      <c r="BK115" s="547"/>
      <c r="BL115" s="186"/>
      <c r="BM115" s="547"/>
      <c r="BN115" s="547"/>
      <c r="BO115" s="186"/>
      <c r="BP115" s="547"/>
      <c r="BQ115" s="547"/>
      <c r="BR115" s="547"/>
      <c r="BS115" s="547"/>
      <c r="BT115" s="547"/>
      <c r="BU115" s="186"/>
      <c r="BV115" s="547"/>
      <c r="BW115" s="547"/>
      <c r="BX115" s="547"/>
      <c r="BY115" s="547"/>
      <c r="BZ115" s="547"/>
      <c r="CA115" s="186"/>
      <c r="CB115" s="547"/>
      <c r="CC115" s="547"/>
      <c r="CD115" s="547"/>
      <c r="CE115" s="547"/>
      <c r="CF115" s="547"/>
      <c r="CG115" s="186"/>
      <c r="CH115" s="547"/>
      <c r="CI115" s="547"/>
      <c r="CJ115" s="547"/>
      <c r="CK115" s="547"/>
      <c r="CL115" s="547"/>
      <c r="CM115" s="186"/>
      <c r="CN115" s="547"/>
      <c r="CO115" s="547"/>
      <c r="CP115" s="186"/>
      <c r="CQ115" s="547"/>
      <c r="CR115" s="547"/>
      <c r="CS115" s="186"/>
      <c r="CT115" s="547"/>
      <c r="CU115" s="547"/>
      <c r="CV115" s="547"/>
      <c r="CW115" s="547"/>
      <c r="CX115" s="547"/>
      <c r="CY115" s="186"/>
      <c r="CZ115" s="547"/>
      <c r="DA115" s="547"/>
      <c r="DB115" s="186"/>
      <c r="DC115" s="547"/>
      <c r="DD115" s="547"/>
      <c r="DE115" s="186"/>
      <c r="DF115" s="547"/>
      <c r="DG115" s="547"/>
      <c r="DH115" s="186"/>
      <c r="DI115" s="547"/>
      <c r="DJ115" s="547"/>
      <c r="DK115" s="186"/>
      <c r="DL115" s="547"/>
      <c r="DM115" s="547"/>
      <c r="DN115" s="186"/>
      <c r="DO115" s="547"/>
      <c r="DP115" s="547"/>
      <c r="DQ115" s="186"/>
      <c r="DR115" s="547"/>
      <c r="DS115" s="547"/>
      <c r="DT115" s="547"/>
      <c r="DU115" s="547"/>
      <c r="DV115" s="547"/>
      <c r="DW115" s="186"/>
      <c r="DX115" s="547"/>
      <c r="DY115" s="547"/>
      <c r="DZ115" s="547"/>
      <c r="EA115" s="547"/>
      <c r="EB115" s="547"/>
      <c r="EC115" s="186"/>
      <c r="ED115" s="547"/>
      <c r="EE115" s="547"/>
      <c r="EF115" s="547"/>
      <c r="EG115" s="547"/>
      <c r="EH115" s="547"/>
      <c r="EI115" s="186"/>
      <c r="EJ115" s="547"/>
      <c r="EK115" s="547"/>
      <c r="EL115" s="186"/>
      <c r="EM115" s="547"/>
      <c r="EN115" s="547"/>
      <c r="EO115" s="186"/>
      <c r="EP115" s="547"/>
      <c r="EQ115" s="547"/>
      <c r="ER115" s="547"/>
      <c r="ES115" s="547"/>
      <c r="ET115" s="547"/>
      <c r="EU115" s="186"/>
      <c r="EV115" s="547"/>
      <c r="EW115" s="547"/>
      <c r="EX115" s="547"/>
      <c r="EY115" s="547"/>
      <c r="EZ115" s="547"/>
      <c r="FA115" s="186"/>
      <c r="FB115" s="547"/>
      <c r="FC115" s="547"/>
      <c r="FD115" s="547"/>
      <c r="FE115" s="547"/>
      <c r="FF115" s="547"/>
      <c r="FG115" s="186"/>
      <c r="FH115" s="547"/>
      <c r="FI115" s="547"/>
      <c r="FJ115" s="186"/>
      <c r="FK115" s="547"/>
      <c r="FL115" s="547"/>
      <c r="FM115" s="186"/>
      <c r="FN115" s="547"/>
      <c r="FO115" s="547"/>
      <c r="FP115" s="547"/>
      <c r="FQ115" s="547"/>
      <c r="FR115" s="547"/>
      <c r="FS115" s="186"/>
      <c r="FT115" s="547"/>
      <c r="FU115" s="547"/>
      <c r="FV115" s="547"/>
      <c r="FW115" s="547"/>
      <c r="FX115" s="547"/>
      <c r="FY115" s="186"/>
      <c r="FZ115" s="547"/>
      <c r="GA115" s="547"/>
      <c r="GB115" s="186"/>
      <c r="GC115" s="547"/>
      <c r="GD115" s="547"/>
      <c r="GE115" s="186"/>
      <c r="GF115" s="547"/>
      <c r="GG115" s="547"/>
      <c r="GH115" s="186"/>
      <c r="GI115" s="547"/>
      <c r="GJ115" s="547"/>
      <c r="GK115" s="186"/>
      <c r="GL115" s="547"/>
      <c r="GM115" s="547"/>
      <c r="GN115" s="186"/>
      <c r="GO115" s="547"/>
      <c r="GP115" s="547"/>
      <c r="GQ115" s="186"/>
      <c r="GR115" s="547"/>
      <c r="GS115" s="547"/>
      <c r="GT115" s="186"/>
      <c r="GU115" s="547"/>
      <c r="GV115" s="547"/>
      <c r="GW115" s="186"/>
      <c r="GX115" s="547"/>
      <c r="GY115" s="547"/>
      <c r="GZ115" s="186"/>
      <c r="HA115" s="547"/>
      <c r="HB115" s="547"/>
      <c r="HC115" s="186"/>
      <c r="HD115" s="547"/>
      <c r="HE115" s="547"/>
      <c r="HF115" s="547"/>
      <c r="HG115" s="547"/>
      <c r="HH115" s="548">
        <v>9</v>
      </c>
      <c r="HI115" s="549">
        <v>313183.85000000003</v>
      </c>
      <c r="HJ115" s="548">
        <v>71</v>
      </c>
      <c r="HK115" s="548">
        <v>0</v>
      </c>
      <c r="HL115" s="549">
        <v>0</v>
      </c>
      <c r="HM115" s="548">
        <v>0</v>
      </c>
      <c r="HN115" s="63">
        <v>9</v>
      </c>
      <c r="HO115" s="186">
        <v>313183.85000000003</v>
      </c>
      <c r="HP115" s="63">
        <v>71</v>
      </c>
    </row>
    <row r="116" spans="1:224" ht="60" x14ac:dyDescent="0.25">
      <c r="A116" s="550"/>
      <c r="B116" s="550"/>
      <c r="C116" s="546"/>
      <c r="D116" s="76" t="s">
        <v>823</v>
      </c>
      <c r="E116" s="517" t="s">
        <v>323</v>
      </c>
      <c r="F116" s="547"/>
      <c r="G116" s="186"/>
      <c r="H116" s="547"/>
      <c r="I116" s="547"/>
      <c r="J116" s="547"/>
      <c r="K116" s="547"/>
      <c r="L116" s="547"/>
      <c r="M116" s="186"/>
      <c r="N116" s="547"/>
      <c r="O116" s="547"/>
      <c r="P116" s="186"/>
      <c r="Q116" s="547"/>
      <c r="R116" s="547"/>
      <c r="S116" s="186"/>
      <c r="T116" s="547"/>
      <c r="U116" s="547"/>
      <c r="V116" s="186"/>
      <c r="W116" s="547"/>
      <c r="X116" s="547">
        <v>6</v>
      </c>
      <c r="Y116" s="547">
        <v>344305.8</v>
      </c>
      <c r="Z116" s="547">
        <v>56</v>
      </c>
      <c r="AA116" s="547"/>
      <c r="AB116" s="547"/>
      <c r="AC116" s="547"/>
      <c r="AD116" s="547"/>
      <c r="AE116" s="547"/>
      <c r="AF116" s="547"/>
      <c r="AG116" s="547"/>
      <c r="AH116" s="547"/>
      <c r="AI116" s="547"/>
      <c r="AJ116" s="547"/>
      <c r="AK116" s="186"/>
      <c r="AL116" s="547"/>
      <c r="AM116" s="547"/>
      <c r="AN116" s="547"/>
      <c r="AO116" s="547"/>
      <c r="AP116" s="547"/>
      <c r="AQ116" s="186"/>
      <c r="AR116" s="547"/>
      <c r="AS116" s="547"/>
      <c r="AT116" s="186"/>
      <c r="AU116" s="547"/>
      <c r="AV116" s="547"/>
      <c r="AW116" s="547"/>
      <c r="AX116" s="547"/>
      <c r="AY116" s="547"/>
      <c r="AZ116" s="547"/>
      <c r="BA116" s="547"/>
      <c r="BB116" s="547"/>
      <c r="BC116" s="547"/>
      <c r="BD116" s="547"/>
      <c r="BE116" s="547"/>
      <c r="BF116" s="547"/>
      <c r="BG116" s="547"/>
      <c r="BH116" s="547"/>
      <c r="BI116" s="186"/>
      <c r="BJ116" s="547"/>
      <c r="BK116" s="547"/>
      <c r="BL116" s="186"/>
      <c r="BM116" s="547"/>
      <c r="BN116" s="547"/>
      <c r="BO116" s="186"/>
      <c r="BP116" s="547"/>
      <c r="BQ116" s="547"/>
      <c r="BR116" s="547"/>
      <c r="BS116" s="547"/>
      <c r="BT116" s="547"/>
      <c r="BU116" s="186"/>
      <c r="BV116" s="547"/>
      <c r="BW116" s="547"/>
      <c r="BX116" s="547"/>
      <c r="BY116" s="547"/>
      <c r="BZ116" s="547"/>
      <c r="CA116" s="186"/>
      <c r="CB116" s="547"/>
      <c r="CC116" s="547"/>
      <c r="CD116" s="547"/>
      <c r="CE116" s="547"/>
      <c r="CF116" s="547"/>
      <c r="CG116" s="186"/>
      <c r="CH116" s="547"/>
      <c r="CI116" s="547"/>
      <c r="CJ116" s="547"/>
      <c r="CK116" s="547"/>
      <c r="CL116" s="547"/>
      <c r="CM116" s="186"/>
      <c r="CN116" s="547"/>
      <c r="CO116" s="547"/>
      <c r="CP116" s="186"/>
      <c r="CQ116" s="547"/>
      <c r="CR116" s="547"/>
      <c r="CS116" s="186"/>
      <c r="CT116" s="547"/>
      <c r="CU116" s="547"/>
      <c r="CV116" s="547"/>
      <c r="CW116" s="547"/>
      <c r="CX116" s="547"/>
      <c r="CY116" s="186"/>
      <c r="CZ116" s="547"/>
      <c r="DA116" s="547"/>
      <c r="DB116" s="186"/>
      <c r="DC116" s="547"/>
      <c r="DD116" s="547"/>
      <c r="DE116" s="186"/>
      <c r="DF116" s="547"/>
      <c r="DG116" s="547"/>
      <c r="DH116" s="186"/>
      <c r="DI116" s="547"/>
      <c r="DJ116" s="547"/>
      <c r="DK116" s="186"/>
      <c r="DL116" s="547"/>
      <c r="DM116" s="547"/>
      <c r="DN116" s="186"/>
      <c r="DO116" s="547"/>
      <c r="DP116" s="547"/>
      <c r="DQ116" s="186"/>
      <c r="DR116" s="547"/>
      <c r="DS116" s="547"/>
      <c r="DT116" s="547"/>
      <c r="DU116" s="547"/>
      <c r="DV116" s="547"/>
      <c r="DW116" s="186"/>
      <c r="DX116" s="547"/>
      <c r="DY116" s="547"/>
      <c r="DZ116" s="547"/>
      <c r="EA116" s="547"/>
      <c r="EB116" s="547"/>
      <c r="EC116" s="186"/>
      <c r="ED116" s="547"/>
      <c r="EE116" s="547"/>
      <c r="EF116" s="547"/>
      <c r="EG116" s="547"/>
      <c r="EH116" s="547"/>
      <c r="EI116" s="186"/>
      <c r="EJ116" s="547"/>
      <c r="EK116" s="547"/>
      <c r="EL116" s="186"/>
      <c r="EM116" s="547"/>
      <c r="EN116" s="547"/>
      <c r="EO116" s="186"/>
      <c r="EP116" s="547"/>
      <c r="EQ116" s="547"/>
      <c r="ER116" s="547"/>
      <c r="ES116" s="547"/>
      <c r="ET116" s="547"/>
      <c r="EU116" s="186"/>
      <c r="EV116" s="547"/>
      <c r="EW116" s="547"/>
      <c r="EX116" s="547"/>
      <c r="EY116" s="547"/>
      <c r="EZ116" s="547"/>
      <c r="FA116" s="186"/>
      <c r="FB116" s="547"/>
      <c r="FC116" s="547"/>
      <c r="FD116" s="547"/>
      <c r="FE116" s="547"/>
      <c r="FF116" s="547"/>
      <c r="FG116" s="186"/>
      <c r="FH116" s="547"/>
      <c r="FI116" s="547"/>
      <c r="FJ116" s="186"/>
      <c r="FK116" s="547"/>
      <c r="FL116" s="547"/>
      <c r="FM116" s="186"/>
      <c r="FN116" s="547"/>
      <c r="FO116" s="547"/>
      <c r="FP116" s="547"/>
      <c r="FQ116" s="547"/>
      <c r="FR116" s="547"/>
      <c r="FS116" s="186"/>
      <c r="FT116" s="547"/>
      <c r="FU116" s="547"/>
      <c r="FV116" s="547"/>
      <c r="FW116" s="547"/>
      <c r="FX116" s="547"/>
      <c r="FY116" s="186"/>
      <c r="FZ116" s="547"/>
      <c r="GA116" s="547"/>
      <c r="GB116" s="186"/>
      <c r="GC116" s="547"/>
      <c r="GD116" s="547"/>
      <c r="GE116" s="186"/>
      <c r="GF116" s="547"/>
      <c r="GG116" s="547"/>
      <c r="GH116" s="186"/>
      <c r="GI116" s="547"/>
      <c r="GJ116" s="547"/>
      <c r="GK116" s="186"/>
      <c r="GL116" s="547"/>
      <c r="GM116" s="547"/>
      <c r="GN116" s="186"/>
      <c r="GO116" s="547"/>
      <c r="GP116" s="547"/>
      <c r="GQ116" s="186"/>
      <c r="GR116" s="547"/>
      <c r="GS116" s="547"/>
      <c r="GT116" s="186"/>
      <c r="GU116" s="547"/>
      <c r="GV116" s="547"/>
      <c r="GW116" s="186"/>
      <c r="GX116" s="547"/>
      <c r="GY116" s="547"/>
      <c r="GZ116" s="186"/>
      <c r="HA116" s="547"/>
      <c r="HB116" s="547"/>
      <c r="HC116" s="186"/>
      <c r="HD116" s="547"/>
      <c r="HE116" s="547"/>
      <c r="HF116" s="547"/>
      <c r="HG116" s="547"/>
      <c r="HH116" s="548">
        <v>6</v>
      </c>
      <c r="HI116" s="549">
        <v>344305.8</v>
      </c>
      <c r="HJ116" s="548">
        <v>56</v>
      </c>
      <c r="HK116" s="548">
        <v>0</v>
      </c>
      <c r="HL116" s="549">
        <v>0</v>
      </c>
      <c r="HM116" s="548">
        <v>0</v>
      </c>
      <c r="HN116" s="63">
        <v>6</v>
      </c>
      <c r="HO116" s="186">
        <v>344305.8</v>
      </c>
      <c r="HP116" s="63">
        <v>56</v>
      </c>
    </row>
    <row r="117" spans="1:224" ht="60" x14ac:dyDescent="0.25">
      <c r="A117" s="550"/>
      <c r="B117" s="550"/>
      <c r="C117" s="546"/>
      <c r="D117" s="76" t="s">
        <v>824</v>
      </c>
      <c r="E117" s="517" t="s">
        <v>324</v>
      </c>
      <c r="F117" s="547"/>
      <c r="G117" s="186"/>
      <c r="H117" s="547"/>
      <c r="I117" s="547"/>
      <c r="J117" s="547"/>
      <c r="K117" s="547"/>
      <c r="L117" s="547"/>
      <c r="M117" s="186"/>
      <c r="N117" s="547"/>
      <c r="O117" s="547"/>
      <c r="P117" s="186"/>
      <c r="Q117" s="547"/>
      <c r="R117" s="547"/>
      <c r="S117" s="186"/>
      <c r="T117" s="547"/>
      <c r="U117" s="547"/>
      <c r="V117" s="186"/>
      <c r="W117" s="547"/>
      <c r="X117" s="547">
        <v>8</v>
      </c>
      <c r="Y117" s="547">
        <v>510383.04</v>
      </c>
      <c r="Z117" s="547">
        <v>119</v>
      </c>
      <c r="AA117" s="547"/>
      <c r="AB117" s="547"/>
      <c r="AC117" s="547"/>
      <c r="AD117" s="547"/>
      <c r="AE117" s="547"/>
      <c r="AF117" s="547"/>
      <c r="AG117" s="547"/>
      <c r="AH117" s="547"/>
      <c r="AI117" s="547"/>
      <c r="AJ117" s="547"/>
      <c r="AK117" s="186"/>
      <c r="AL117" s="547"/>
      <c r="AM117" s="547"/>
      <c r="AN117" s="547"/>
      <c r="AO117" s="547"/>
      <c r="AP117" s="547"/>
      <c r="AQ117" s="186"/>
      <c r="AR117" s="547"/>
      <c r="AS117" s="547"/>
      <c r="AT117" s="186"/>
      <c r="AU117" s="547"/>
      <c r="AV117" s="547"/>
      <c r="AW117" s="547"/>
      <c r="AX117" s="547"/>
      <c r="AY117" s="547"/>
      <c r="AZ117" s="547"/>
      <c r="BA117" s="547"/>
      <c r="BB117" s="547"/>
      <c r="BC117" s="547"/>
      <c r="BD117" s="547"/>
      <c r="BE117" s="547"/>
      <c r="BF117" s="547"/>
      <c r="BG117" s="547"/>
      <c r="BH117" s="547"/>
      <c r="BI117" s="186"/>
      <c r="BJ117" s="547"/>
      <c r="BK117" s="547"/>
      <c r="BL117" s="186"/>
      <c r="BM117" s="547"/>
      <c r="BN117" s="547"/>
      <c r="BO117" s="186"/>
      <c r="BP117" s="547"/>
      <c r="BQ117" s="547"/>
      <c r="BR117" s="547"/>
      <c r="BS117" s="547"/>
      <c r="BT117" s="547"/>
      <c r="BU117" s="186"/>
      <c r="BV117" s="547"/>
      <c r="BW117" s="547"/>
      <c r="BX117" s="547"/>
      <c r="BY117" s="547"/>
      <c r="BZ117" s="547"/>
      <c r="CA117" s="186"/>
      <c r="CB117" s="547"/>
      <c r="CC117" s="547"/>
      <c r="CD117" s="547"/>
      <c r="CE117" s="547"/>
      <c r="CF117" s="547"/>
      <c r="CG117" s="186"/>
      <c r="CH117" s="547"/>
      <c r="CI117" s="547"/>
      <c r="CJ117" s="547"/>
      <c r="CK117" s="547"/>
      <c r="CL117" s="547"/>
      <c r="CM117" s="186"/>
      <c r="CN117" s="547"/>
      <c r="CO117" s="547"/>
      <c r="CP117" s="186"/>
      <c r="CQ117" s="547"/>
      <c r="CR117" s="547"/>
      <c r="CS117" s="186"/>
      <c r="CT117" s="547"/>
      <c r="CU117" s="547"/>
      <c r="CV117" s="547"/>
      <c r="CW117" s="547"/>
      <c r="CX117" s="547"/>
      <c r="CY117" s="186"/>
      <c r="CZ117" s="547"/>
      <c r="DA117" s="547"/>
      <c r="DB117" s="186"/>
      <c r="DC117" s="547"/>
      <c r="DD117" s="547"/>
      <c r="DE117" s="186"/>
      <c r="DF117" s="547"/>
      <c r="DG117" s="547"/>
      <c r="DH117" s="186"/>
      <c r="DI117" s="547"/>
      <c r="DJ117" s="547"/>
      <c r="DK117" s="186"/>
      <c r="DL117" s="547"/>
      <c r="DM117" s="547"/>
      <c r="DN117" s="186"/>
      <c r="DO117" s="547"/>
      <c r="DP117" s="547"/>
      <c r="DQ117" s="186"/>
      <c r="DR117" s="547"/>
      <c r="DS117" s="547"/>
      <c r="DT117" s="547"/>
      <c r="DU117" s="547"/>
      <c r="DV117" s="547"/>
      <c r="DW117" s="186"/>
      <c r="DX117" s="547"/>
      <c r="DY117" s="547"/>
      <c r="DZ117" s="547"/>
      <c r="EA117" s="547"/>
      <c r="EB117" s="547"/>
      <c r="EC117" s="186"/>
      <c r="ED117" s="547"/>
      <c r="EE117" s="547"/>
      <c r="EF117" s="547"/>
      <c r="EG117" s="547"/>
      <c r="EH117" s="547"/>
      <c r="EI117" s="186"/>
      <c r="EJ117" s="547"/>
      <c r="EK117" s="547"/>
      <c r="EL117" s="186"/>
      <c r="EM117" s="547"/>
      <c r="EN117" s="547"/>
      <c r="EO117" s="186"/>
      <c r="EP117" s="547"/>
      <c r="EQ117" s="547"/>
      <c r="ER117" s="547"/>
      <c r="ES117" s="547"/>
      <c r="ET117" s="547"/>
      <c r="EU117" s="186"/>
      <c r="EV117" s="547"/>
      <c r="EW117" s="547"/>
      <c r="EX117" s="547"/>
      <c r="EY117" s="547"/>
      <c r="EZ117" s="547"/>
      <c r="FA117" s="186"/>
      <c r="FB117" s="547"/>
      <c r="FC117" s="547"/>
      <c r="FD117" s="547"/>
      <c r="FE117" s="547"/>
      <c r="FF117" s="547"/>
      <c r="FG117" s="186"/>
      <c r="FH117" s="547"/>
      <c r="FI117" s="547"/>
      <c r="FJ117" s="186"/>
      <c r="FK117" s="547"/>
      <c r="FL117" s="547"/>
      <c r="FM117" s="186"/>
      <c r="FN117" s="547"/>
      <c r="FO117" s="547"/>
      <c r="FP117" s="547"/>
      <c r="FQ117" s="547"/>
      <c r="FR117" s="547"/>
      <c r="FS117" s="186"/>
      <c r="FT117" s="547"/>
      <c r="FU117" s="547"/>
      <c r="FV117" s="547"/>
      <c r="FW117" s="547"/>
      <c r="FX117" s="547"/>
      <c r="FY117" s="186"/>
      <c r="FZ117" s="547"/>
      <c r="GA117" s="547"/>
      <c r="GB117" s="186"/>
      <c r="GC117" s="547"/>
      <c r="GD117" s="547"/>
      <c r="GE117" s="186"/>
      <c r="GF117" s="547"/>
      <c r="GG117" s="547"/>
      <c r="GH117" s="186"/>
      <c r="GI117" s="547"/>
      <c r="GJ117" s="547"/>
      <c r="GK117" s="186"/>
      <c r="GL117" s="547"/>
      <c r="GM117" s="547"/>
      <c r="GN117" s="186"/>
      <c r="GO117" s="547"/>
      <c r="GP117" s="547"/>
      <c r="GQ117" s="186"/>
      <c r="GR117" s="547"/>
      <c r="GS117" s="547"/>
      <c r="GT117" s="186"/>
      <c r="GU117" s="547"/>
      <c r="GV117" s="547"/>
      <c r="GW117" s="186"/>
      <c r="GX117" s="547"/>
      <c r="GY117" s="547"/>
      <c r="GZ117" s="186"/>
      <c r="HA117" s="547"/>
      <c r="HB117" s="547"/>
      <c r="HC117" s="186"/>
      <c r="HD117" s="547"/>
      <c r="HE117" s="547"/>
      <c r="HF117" s="547"/>
      <c r="HG117" s="547"/>
      <c r="HH117" s="548">
        <v>8</v>
      </c>
      <c r="HI117" s="549">
        <v>510383.04</v>
      </c>
      <c r="HJ117" s="548">
        <v>119</v>
      </c>
      <c r="HK117" s="548">
        <v>0</v>
      </c>
      <c r="HL117" s="549">
        <v>0</v>
      </c>
      <c r="HM117" s="548">
        <v>0</v>
      </c>
      <c r="HN117" s="63">
        <v>8</v>
      </c>
      <c r="HO117" s="186">
        <v>510383.04</v>
      </c>
      <c r="HP117" s="63">
        <v>119</v>
      </c>
    </row>
    <row r="118" spans="1:224" ht="15" x14ac:dyDescent="0.25">
      <c r="A118" s="550"/>
      <c r="B118" s="550"/>
      <c r="C118" s="546"/>
      <c r="D118" s="76" t="s">
        <v>825</v>
      </c>
      <c r="E118" s="517"/>
      <c r="F118" s="547"/>
      <c r="G118" s="186"/>
      <c r="H118" s="547"/>
      <c r="I118" s="547"/>
      <c r="J118" s="547"/>
      <c r="K118" s="547"/>
      <c r="L118" s="547"/>
      <c r="M118" s="186"/>
      <c r="N118" s="547"/>
      <c r="O118" s="547"/>
      <c r="P118" s="186"/>
      <c r="Q118" s="547"/>
      <c r="R118" s="547"/>
      <c r="S118" s="186"/>
      <c r="T118" s="547"/>
      <c r="U118" s="547"/>
      <c r="V118" s="186"/>
      <c r="W118" s="547"/>
      <c r="X118" s="547"/>
      <c r="Y118" s="547"/>
      <c r="Z118" s="547"/>
      <c r="AA118" s="547"/>
      <c r="AB118" s="547"/>
      <c r="AC118" s="547"/>
      <c r="AD118" s="547"/>
      <c r="AE118" s="547"/>
      <c r="AF118" s="547"/>
      <c r="AG118" s="547"/>
      <c r="AH118" s="547"/>
      <c r="AI118" s="547"/>
      <c r="AJ118" s="547"/>
      <c r="AK118" s="186"/>
      <c r="AL118" s="547"/>
      <c r="AM118" s="547"/>
      <c r="AN118" s="547"/>
      <c r="AO118" s="547"/>
      <c r="AP118" s="547"/>
      <c r="AQ118" s="186"/>
      <c r="AR118" s="547"/>
      <c r="AS118" s="547"/>
      <c r="AT118" s="186"/>
      <c r="AU118" s="547"/>
      <c r="AV118" s="547"/>
      <c r="AW118" s="547"/>
      <c r="AX118" s="547"/>
      <c r="AY118" s="547"/>
      <c r="AZ118" s="547"/>
      <c r="BA118" s="547"/>
      <c r="BB118" s="547"/>
      <c r="BC118" s="547"/>
      <c r="BD118" s="547"/>
      <c r="BE118" s="547"/>
      <c r="BF118" s="547"/>
      <c r="BG118" s="547"/>
      <c r="BH118" s="547"/>
      <c r="BI118" s="186"/>
      <c r="BJ118" s="547"/>
      <c r="BK118" s="547"/>
      <c r="BL118" s="186"/>
      <c r="BM118" s="547"/>
      <c r="BN118" s="547"/>
      <c r="BO118" s="186"/>
      <c r="BP118" s="547"/>
      <c r="BQ118" s="547"/>
      <c r="BR118" s="547"/>
      <c r="BS118" s="547"/>
      <c r="BT118" s="547"/>
      <c r="BU118" s="186"/>
      <c r="BV118" s="547"/>
      <c r="BW118" s="547"/>
      <c r="BX118" s="547"/>
      <c r="BY118" s="547"/>
      <c r="BZ118" s="547"/>
      <c r="CA118" s="186"/>
      <c r="CB118" s="547"/>
      <c r="CC118" s="547"/>
      <c r="CD118" s="547"/>
      <c r="CE118" s="547"/>
      <c r="CF118" s="547"/>
      <c r="CG118" s="186"/>
      <c r="CH118" s="547"/>
      <c r="CI118" s="547"/>
      <c r="CJ118" s="547"/>
      <c r="CK118" s="547"/>
      <c r="CL118" s="547"/>
      <c r="CM118" s="186"/>
      <c r="CN118" s="547"/>
      <c r="CO118" s="547"/>
      <c r="CP118" s="186"/>
      <c r="CQ118" s="547"/>
      <c r="CR118" s="547"/>
      <c r="CS118" s="186"/>
      <c r="CT118" s="547"/>
      <c r="CU118" s="547"/>
      <c r="CV118" s="547"/>
      <c r="CW118" s="547"/>
      <c r="CX118" s="547"/>
      <c r="CY118" s="186"/>
      <c r="CZ118" s="547"/>
      <c r="DA118" s="547"/>
      <c r="DB118" s="186"/>
      <c r="DC118" s="547"/>
      <c r="DD118" s="547"/>
      <c r="DE118" s="186"/>
      <c r="DF118" s="547"/>
      <c r="DG118" s="547"/>
      <c r="DH118" s="186"/>
      <c r="DI118" s="547"/>
      <c r="DJ118" s="547"/>
      <c r="DK118" s="186"/>
      <c r="DL118" s="547"/>
      <c r="DM118" s="547"/>
      <c r="DN118" s="186"/>
      <c r="DO118" s="547"/>
      <c r="DP118" s="547"/>
      <c r="DQ118" s="186"/>
      <c r="DR118" s="547"/>
      <c r="DS118" s="547"/>
      <c r="DT118" s="547"/>
      <c r="DU118" s="547"/>
      <c r="DV118" s="547"/>
      <c r="DW118" s="186"/>
      <c r="DX118" s="547"/>
      <c r="DY118" s="547"/>
      <c r="DZ118" s="547"/>
      <c r="EA118" s="547"/>
      <c r="EB118" s="547"/>
      <c r="EC118" s="186"/>
      <c r="ED118" s="547"/>
      <c r="EE118" s="547"/>
      <c r="EF118" s="547"/>
      <c r="EG118" s="547"/>
      <c r="EH118" s="547"/>
      <c r="EI118" s="186"/>
      <c r="EJ118" s="547"/>
      <c r="EK118" s="547"/>
      <c r="EL118" s="186"/>
      <c r="EM118" s="547"/>
      <c r="EN118" s="547"/>
      <c r="EO118" s="186"/>
      <c r="EP118" s="547"/>
      <c r="EQ118" s="547"/>
      <c r="ER118" s="547"/>
      <c r="ES118" s="547"/>
      <c r="ET118" s="547"/>
      <c r="EU118" s="186"/>
      <c r="EV118" s="547"/>
      <c r="EW118" s="547"/>
      <c r="EX118" s="547"/>
      <c r="EY118" s="547"/>
      <c r="EZ118" s="547"/>
      <c r="FA118" s="186"/>
      <c r="FB118" s="547"/>
      <c r="FC118" s="547"/>
      <c r="FD118" s="547"/>
      <c r="FE118" s="547"/>
      <c r="FF118" s="547"/>
      <c r="FG118" s="186"/>
      <c r="FH118" s="547"/>
      <c r="FI118" s="547"/>
      <c r="FJ118" s="186"/>
      <c r="FK118" s="547"/>
      <c r="FL118" s="547"/>
      <c r="FM118" s="186"/>
      <c r="FN118" s="547"/>
      <c r="FO118" s="547"/>
      <c r="FP118" s="547"/>
      <c r="FQ118" s="547"/>
      <c r="FR118" s="547"/>
      <c r="FS118" s="186"/>
      <c r="FT118" s="547"/>
      <c r="FU118" s="547"/>
      <c r="FV118" s="547"/>
      <c r="FW118" s="547"/>
      <c r="FX118" s="547"/>
      <c r="FY118" s="186"/>
      <c r="FZ118" s="547"/>
      <c r="GA118" s="547"/>
      <c r="GB118" s="186"/>
      <c r="GC118" s="547"/>
      <c r="GD118" s="547"/>
      <c r="GE118" s="186"/>
      <c r="GF118" s="547"/>
      <c r="GG118" s="547"/>
      <c r="GH118" s="186"/>
      <c r="GI118" s="547"/>
      <c r="GJ118" s="547"/>
      <c r="GK118" s="186"/>
      <c r="GL118" s="547"/>
      <c r="GM118" s="547"/>
      <c r="GN118" s="186"/>
      <c r="GO118" s="547"/>
      <c r="GP118" s="547"/>
      <c r="GQ118" s="186"/>
      <c r="GR118" s="547"/>
      <c r="GS118" s="547"/>
      <c r="GT118" s="186"/>
      <c r="GU118" s="547"/>
      <c r="GV118" s="547"/>
      <c r="GW118" s="186"/>
      <c r="GX118" s="547"/>
      <c r="GY118" s="547"/>
      <c r="GZ118" s="186"/>
      <c r="HA118" s="547"/>
      <c r="HB118" s="547"/>
      <c r="HC118" s="186"/>
      <c r="HD118" s="547"/>
      <c r="HE118" s="547"/>
      <c r="HF118" s="547"/>
      <c r="HG118" s="547"/>
      <c r="HH118" s="548"/>
      <c r="HI118" s="549"/>
      <c r="HJ118" s="548"/>
      <c r="HK118" s="548"/>
      <c r="HL118" s="549"/>
      <c r="HM118" s="548"/>
      <c r="HN118" s="63"/>
      <c r="HO118" s="186"/>
      <c r="HP118" s="63"/>
    </row>
    <row r="119" spans="1:224" ht="60" x14ac:dyDescent="0.25">
      <c r="A119" s="550"/>
      <c r="B119" s="550"/>
      <c r="C119" s="546"/>
      <c r="D119" s="76" t="s">
        <v>826</v>
      </c>
      <c r="E119" s="517" t="s">
        <v>326</v>
      </c>
      <c r="F119" s="547"/>
      <c r="G119" s="186"/>
      <c r="H119" s="547"/>
      <c r="I119" s="547"/>
      <c r="J119" s="547"/>
      <c r="K119" s="547"/>
      <c r="L119" s="547"/>
      <c r="M119" s="186"/>
      <c r="N119" s="547"/>
      <c r="O119" s="547"/>
      <c r="P119" s="186"/>
      <c r="Q119" s="547"/>
      <c r="R119" s="547"/>
      <c r="S119" s="186"/>
      <c r="T119" s="547"/>
      <c r="U119" s="547"/>
      <c r="V119" s="186"/>
      <c r="W119" s="547"/>
      <c r="X119" s="547">
        <v>11</v>
      </c>
      <c r="Y119" s="547">
        <v>1363365.3000000003</v>
      </c>
      <c r="Z119" s="547">
        <v>59</v>
      </c>
      <c r="AA119" s="547"/>
      <c r="AB119" s="547"/>
      <c r="AC119" s="547"/>
      <c r="AD119" s="547">
        <v>14</v>
      </c>
      <c r="AE119" s="547">
        <v>1808038.2600000002</v>
      </c>
      <c r="AF119" s="547">
        <v>346</v>
      </c>
      <c r="AG119" s="547"/>
      <c r="AH119" s="547"/>
      <c r="AI119" s="547"/>
      <c r="AJ119" s="547"/>
      <c r="AK119" s="186"/>
      <c r="AL119" s="547"/>
      <c r="AM119" s="547"/>
      <c r="AN119" s="547"/>
      <c r="AO119" s="547"/>
      <c r="AP119" s="547"/>
      <c r="AQ119" s="186"/>
      <c r="AR119" s="547"/>
      <c r="AS119" s="547"/>
      <c r="AT119" s="186"/>
      <c r="AU119" s="547"/>
      <c r="AV119" s="547"/>
      <c r="AW119" s="547"/>
      <c r="AX119" s="547"/>
      <c r="AY119" s="547"/>
      <c r="AZ119" s="547"/>
      <c r="BA119" s="547"/>
      <c r="BB119" s="547"/>
      <c r="BC119" s="547"/>
      <c r="BD119" s="547"/>
      <c r="BE119" s="547"/>
      <c r="BF119" s="547"/>
      <c r="BG119" s="547"/>
      <c r="BH119" s="547"/>
      <c r="BI119" s="186"/>
      <c r="BJ119" s="547"/>
      <c r="BK119" s="547"/>
      <c r="BL119" s="186"/>
      <c r="BM119" s="547"/>
      <c r="BN119" s="547"/>
      <c r="BO119" s="186"/>
      <c r="BP119" s="547"/>
      <c r="BQ119" s="547"/>
      <c r="BR119" s="547"/>
      <c r="BS119" s="547"/>
      <c r="BT119" s="547"/>
      <c r="BU119" s="186"/>
      <c r="BV119" s="547"/>
      <c r="BW119" s="547"/>
      <c r="BX119" s="547"/>
      <c r="BY119" s="547"/>
      <c r="BZ119" s="547"/>
      <c r="CA119" s="186"/>
      <c r="CB119" s="547"/>
      <c r="CC119" s="547"/>
      <c r="CD119" s="547"/>
      <c r="CE119" s="547"/>
      <c r="CF119" s="547"/>
      <c r="CG119" s="186"/>
      <c r="CH119" s="547"/>
      <c r="CI119" s="547"/>
      <c r="CJ119" s="547"/>
      <c r="CK119" s="547"/>
      <c r="CL119" s="547"/>
      <c r="CM119" s="186"/>
      <c r="CN119" s="547"/>
      <c r="CO119" s="547"/>
      <c r="CP119" s="186"/>
      <c r="CQ119" s="547"/>
      <c r="CR119" s="547"/>
      <c r="CS119" s="186"/>
      <c r="CT119" s="547"/>
      <c r="CU119" s="547"/>
      <c r="CV119" s="547"/>
      <c r="CW119" s="547"/>
      <c r="CX119" s="547"/>
      <c r="CY119" s="186"/>
      <c r="CZ119" s="547"/>
      <c r="DA119" s="547"/>
      <c r="DB119" s="186"/>
      <c r="DC119" s="547"/>
      <c r="DD119" s="547"/>
      <c r="DE119" s="186"/>
      <c r="DF119" s="547"/>
      <c r="DG119" s="547"/>
      <c r="DH119" s="186"/>
      <c r="DI119" s="547"/>
      <c r="DJ119" s="547"/>
      <c r="DK119" s="186"/>
      <c r="DL119" s="547"/>
      <c r="DM119" s="547"/>
      <c r="DN119" s="186"/>
      <c r="DO119" s="547"/>
      <c r="DP119" s="547"/>
      <c r="DQ119" s="186"/>
      <c r="DR119" s="547"/>
      <c r="DS119" s="547"/>
      <c r="DT119" s="547"/>
      <c r="DU119" s="547"/>
      <c r="DV119" s="547"/>
      <c r="DW119" s="186"/>
      <c r="DX119" s="547"/>
      <c r="DY119" s="547"/>
      <c r="DZ119" s="547"/>
      <c r="EA119" s="547"/>
      <c r="EB119" s="547"/>
      <c r="EC119" s="186"/>
      <c r="ED119" s="547"/>
      <c r="EE119" s="547"/>
      <c r="EF119" s="547"/>
      <c r="EG119" s="547"/>
      <c r="EH119" s="547"/>
      <c r="EI119" s="186"/>
      <c r="EJ119" s="547"/>
      <c r="EK119" s="547"/>
      <c r="EL119" s="186"/>
      <c r="EM119" s="547"/>
      <c r="EN119" s="547"/>
      <c r="EO119" s="186"/>
      <c r="EP119" s="547"/>
      <c r="EQ119" s="547"/>
      <c r="ER119" s="547"/>
      <c r="ES119" s="547"/>
      <c r="ET119" s="547"/>
      <c r="EU119" s="186"/>
      <c r="EV119" s="547"/>
      <c r="EW119" s="547"/>
      <c r="EX119" s="547"/>
      <c r="EY119" s="547"/>
      <c r="EZ119" s="547"/>
      <c r="FA119" s="186"/>
      <c r="FB119" s="547"/>
      <c r="FC119" s="547"/>
      <c r="FD119" s="547"/>
      <c r="FE119" s="547"/>
      <c r="FF119" s="547"/>
      <c r="FG119" s="186"/>
      <c r="FH119" s="547"/>
      <c r="FI119" s="547"/>
      <c r="FJ119" s="186"/>
      <c r="FK119" s="547"/>
      <c r="FL119" s="547"/>
      <c r="FM119" s="186"/>
      <c r="FN119" s="547"/>
      <c r="FO119" s="547"/>
      <c r="FP119" s="547"/>
      <c r="FQ119" s="547"/>
      <c r="FR119" s="547"/>
      <c r="FS119" s="186"/>
      <c r="FT119" s="547"/>
      <c r="FU119" s="547"/>
      <c r="FV119" s="547"/>
      <c r="FW119" s="547"/>
      <c r="FX119" s="547"/>
      <c r="FY119" s="186"/>
      <c r="FZ119" s="547"/>
      <c r="GA119" s="547"/>
      <c r="GB119" s="186"/>
      <c r="GC119" s="547"/>
      <c r="GD119" s="547"/>
      <c r="GE119" s="186"/>
      <c r="GF119" s="547"/>
      <c r="GG119" s="547"/>
      <c r="GH119" s="186"/>
      <c r="GI119" s="547"/>
      <c r="GJ119" s="547"/>
      <c r="GK119" s="186"/>
      <c r="GL119" s="547"/>
      <c r="GM119" s="547"/>
      <c r="GN119" s="186"/>
      <c r="GO119" s="547"/>
      <c r="GP119" s="547"/>
      <c r="GQ119" s="186"/>
      <c r="GR119" s="547"/>
      <c r="GS119" s="547"/>
      <c r="GT119" s="186"/>
      <c r="GU119" s="547"/>
      <c r="GV119" s="547"/>
      <c r="GW119" s="186"/>
      <c r="GX119" s="547"/>
      <c r="GY119" s="547"/>
      <c r="GZ119" s="186"/>
      <c r="HA119" s="547"/>
      <c r="HB119" s="547"/>
      <c r="HC119" s="186"/>
      <c r="HD119" s="547"/>
      <c r="HE119" s="547"/>
      <c r="HF119" s="547"/>
      <c r="HG119" s="547"/>
      <c r="HH119" s="548">
        <v>25</v>
      </c>
      <c r="HI119" s="549">
        <v>3171403.5600000005</v>
      </c>
      <c r="HJ119" s="548">
        <v>405</v>
      </c>
      <c r="HK119" s="548">
        <v>0</v>
      </c>
      <c r="HL119" s="549">
        <v>0</v>
      </c>
      <c r="HM119" s="548">
        <v>0</v>
      </c>
      <c r="HN119" s="63">
        <v>25</v>
      </c>
      <c r="HO119" s="186">
        <v>3171403.5599999996</v>
      </c>
      <c r="HP119" s="63">
        <v>405</v>
      </c>
    </row>
    <row r="120" spans="1:224" ht="60" x14ac:dyDescent="0.25">
      <c r="A120" s="550"/>
      <c r="B120" s="550"/>
      <c r="C120" s="546"/>
      <c r="D120" s="76" t="s">
        <v>827</v>
      </c>
      <c r="E120" s="517" t="s">
        <v>396</v>
      </c>
      <c r="F120" s="547"/>
      <c r="G120" s="186"/>
      <c r="H120" s="547"/>
      <c r="I120" s="547"/>
      <c r="J120" s="547"/>
      <c r="K120" s="547"/>
      <c r="L120" s="547"/>
      <c r="M120" s="186"/>
      <c r="N120" s="547"/>
      <c r="O120" s="547"/>
      <c r="P120" s="186"/>
      <c r="Q120" s="547"/>
      <c r="R120" s="547"/>
      <c r="S120" s="186"/>
      <c r="T120" s="547"/>
      <c r="U120" s="547"/>
      <c r="V120" s="186"/>
      <c r="W120" s="547"/>
      <c r="X120" s="547">
        <v>3</v>
      </c>
      <c r="Y120" s="547">
        <v>440921.88</v>
      </c>
      <c r="Z120" s="547">
        <v>76</v>
      </c>
      <c r="AA120" s="547"/>
      <c r="AB120" s="547"/>
      <c r="AC120" s="547"/>
      <c r="AD120" s="547">
        <v>2</v>
      </c>
      <c r="AE120" s="547">
        <v>313040.62</v>
      </c>
      <c r="AF120" s="547">
        <v>42</v>
      </c>
      <c r="AG120" s="547"/>
      <c r="AH120" s="547"/>
      <c r="AI120" s="547"/>
      <c r="AJ120" s="547"/>
      <c r="AK120" s="186"/>
      <c r="AL120" s="547"/>
      <c r="AM120" s="547"/>
      <c r="AN120" s="547"/>
      <c r="AO120" s="547"/>
      <c r="AP120" s="547"/>
      <c r="AQ120" s="186"/>
      <c r="AR120" s="547"/>
      <c r="AS120" s="547"/>
      <c r="AT120" s="186"/>
      <c r="AU120" s="547"/>
      <c r="AV120" s="547"/>
      <c r="AW120" s="547"/>
      <c r="AX120" s="547"/>
      <c r="AY120" s="547"/>
      <c r="AZ120" s="547"/>
      <c r="BA120" s="547"/>
      <c r="BB120" s="547"/>
      <c r="BC120" s="547"/>
      <c r="BD120" s="547"/>
      <c r="BE120" s="547"/>
      <c r="BF120" s="547"/>
      <c r="BG120" s="547"/>
      <c r="BH120" s="547"/>
      <c r="BI120" s="186"/>
      <c r="BJ120" s="547"/>
      <c r="BK120" s="547"/>
      <c r="BL120" s="186"/>
      <c r="BM120" s="547"/>
      <c r="BN120" s="547"/>
      <c r="BO120" s="186"/>
      <c r="BP120" s="547"/>
      <c r="BQ120" s="547"/>
      <c r="BR120" s="547"/>
      <c r="BS120" s="547"/>
      <c r="BT120" s="547"/>
      <c r="BU120" s="186"/>
      <c r="BV120" s="547"/>
      <c r="BW120" s="547"/>
      <c r="BX120" s="547"/>
      <c r="BY120" s="547"/>
      <c r="BZ120" s="547"/>
      <c r="CA120" s="186"/>
      <c r="CB120" s="547"/>
      <c r="CC120" s="547"/>
      <c r="CD120" s="547"/>
      <c r="CE120" s="547"/>
      <c r="CF120" s="547"/>
      <c r="CG120" s="186"/>
      <c r="CH120" s="547"/>
      <c r="CI120" s="547"/>
      <c r="CJ120" s="547"/>
      <c r="CK120" s="547"/>
      <c r="CL120" s="547"/>
      <c r="CM120" s="186"/>
      <c r="CN120" s="547"/>
      <c r="CO120" s="547"/>
      <c r="CP120" s="186"/>
      <c r="CQ120" s="547"/>
      <c r="CR120" s="547"/>
      <c r="CS120" s="186"/>
      <c r="CT120" s="547"/>
      <c r="CU120" s="547"/>
      <c r="CV120" s="547"/>
      <c r="CW120" s="547"/>
      <c r="CX120" s="547"/>
      <c r="CY120" s="186"/>
      <c r="CZ120" s="547"/>
      <c r="DA120" s="547"/>
      <c r="DB120" s="186"/>
      <c r="DC120" s="547"/>
      <c r="DD120" s="547"/>
      <c r="DE120" s="186"/>
      <c r="DF120" s="547"/>
      <c r="DG120" s="547"/>
      <c r="DH120" s="186"/>
      <c r="DI120" s="547"/>
      <c r="DJ120" s="547"/>
      <c r="DK120" s="186"/>
      <c r="DL120" s="547"/>
      <c r="DM120" s="547"/>
      <c r="DN120" s="186"/>
      <c r="DO120" s="547"/>
      <c r="DP120" s="547"/>
      <c r="DQ120" s="186"/>
      <c r="DR120" s="547"/>
      <c r="DS120" s="547"/>
      <c r="DT120" s="547"/>
      <c r="DU120" s="547"/>
      <c r="DV120" s="547"/>
      <c r="DW120" s="186"/>
      <c r="DX120" s="547"/>
      <c r="DY120" s="547"/>
      <c r="DZ120" s="547"/>
      <c r="EA120" s="547"/>
      <c r="EB120" s="547"/>
      <c r="EC120" s="186"/>
      <c r="ED120" s="547"/>
      <c r="EE120" s="547"/>
      <c r="EF120" s="547"/>
      <c r="EG120" s="547"/>
      <c r="EH120" s="547"/>
      <c r="EI120" s="186"/>
      <c r="EJ120" s="547"/>
      <c r="EK120" s="547"/>
      <c r="EL120" s="186"/>
      <c r="EM120" s="547"/>
      <c r="EN120" s="547"/>
      <c r="EO120" s="186"/>
      <c r="EP120" s="547"/>
      <c r="EQ120" s="547"/>
      <c r="ER120" s="547"/>
      <c r="ES120" s="547"/>
      <c r="ET120" s="547"/>
      <c r="EU120" s="186"/>
      <c r="EV120" s="547"/>
      <c r="EW120" s="547"/>
      <c r="EX120" s="547"/>
      <c r="EY120" s="547"/>
      <c r="EZ120" s="547"/>
      <c r="FA120" s="186"/>
      <c r="FB120" s="547"/>
      <c r="FC120" s="547"/>
      <c r="FD120" s="547"/>
      <c r="FE120" s="547"/>
      <c r="FF120" s="547"/>
      <c r="FG120" s="186"/>
      <c r="FH120" s="547"/>
      <c r="FI120" s="547"/>
      <c r="FJ120" s="186"/>
      <c r="FK120" s="547"/>
      <c r="FL120" s="547"/>
      <c r="FM120" s="186"/>
      <c r="FN120" s="547"/>
      <c r="FO120" s="547"/>
      <c r="FP120" s="547"/>
      <c r="FQ120" s="547"/>
      <c r="FR120" s="547"/>
      <c r="FS120" s="186"/>
      <c r="FT120" s="547"/>
      <c r="FU120" s="547"/>
      <c r="FV120" s="547"/>
      <c r="FW120" s="547"/>
      <c r="FX120" s="547"/>
      <c r="FY120" s="186"/>
      <c r="FZ120" s="547"/>
      <c r="GA120" s="547"/>
      <c r="GB120" s="186"/>
      <c r="GC120" s="547"/>
      <c r="GD120" s="547"/>
      <c r="GE120" s="186"/>
      <c r="GF120" s="547"/>
      <c r="GG120" s="547"/>
      <c r="GH120" s="186"/>
      <c r="GI120" s="547"/>
      <c r="GJ120" s="547"/>
      <c r="GK120" s="186"/>
      <c r="GL120" s="547"/>
      <c r="GM120" s="547"/>
      <c r="GN120" s="186"/>
      <c r="GO120" s="547"/>
      <c r="GP120" s="547"/>
      <c r="GQ120" s="186"/>
      <c r="GR120" s="547"/>
      <c r="GS120" s="547"/>
      <c r="GT120" s="186"/>
      <c r="GU120" s="547"/>
      <c r="GV120" s="547"/>
      <c r="GW120" s="186"/>
      <c r="GX120" s="547"/>
      <c r="GY120" s="547"/>
      <c r="GZ120" s="186"/>
      <c r="HA120" s="547"/>
      <c r="HB120" s="547"/>
      <c r="HC120" s="186"/>
      <c r="HD120" s="547"/>
      <c r="HE120" s="547"/>
      <c r="HF120" s="547"/>
      <c r="HG120" s="547"/>
      <c r="HH120" s="548">
        <v>5</v>
      </c>
      <c r="HI120" s="549">
        <v>753962.5</v>
      </c>
      <c r="HJ120" s="548">
        <v>118</v>
      </c>
      <c r="HK120" s="548">
        <v>0</v>
      </c>
      <c r="HL120" s="549">
        <v>0</v>
      </c>
      <c r="HM120" s="548">
        <v>0</v>
      </c>
      <c r="HN120" s="63">
        <v>5</v>
      </c>
      <c r="HO120" s="186">
        <v>753962.5</v>
      </c>
      <c r="HP120" s="63">
        <v>118</v>
      </c>
    </row>
    <row r="121" spans="1:224" ht="60" x14ac:dyDescent="0.25">
      <c r="A121" s="550"/>
      <c r="B121" s="550"/>
      <c r="C121" s="546"/>
      <c r="D121" s="76" t="s">
        <v>828</v>
      </c>
      <c r="E121" s="517" t="s">
        <v>397</v>
      </c>
      <c r="F121" s="547"/>
      <c r="G121" s="186"/>
      <c r="H121" s="547"/>
      <c r="I121" s="547"/>
      <c r="J121" s="547"/>
      <c r="K121" s="547"/>
      <c r="L121" s="547"/>
      <c r="M121" s="186"/>
      <c r="N121" s="547"/>
      <c r="O121" s="547"/>
      <c r="P121" s="186"/>
      <c r="Q121" s="547"/>
      <c r="R121" s="547"/>
      <c r="S121" s="186"/>
      <c r="T121" s="547"/>
      <c r="U121" s="547"/>
      <c r="V121" s="186"/>
      <c r="W121" s="547"/>
      <c r="X121" s="547">
        <v>14</v>
      </c>
      <c r="Y121" s="547">
        <v>2408792.5099999998</v>
      </c>
      <c r="Z121" s="547">
        <v>307</v>
      </c>
      <c r="AA121" s="547"/>
      <c r="AB121" s="547"/>
      <c r="AC121" s="547"/>
      <c r="AD121" s="547">
        <v>13</v>
      </c>
      <c r="AE121" s="547">
        <v>2416137.23</v>
      </c>
      <c r="AF121" s="547">
        <v>294</v>
      </c>
      <c r="AG121" s="547"/>
      <c r="AH121" s="547"/>
      <c r="AI121" s="547"/>
      <c r="AJ121" s="547"/>
      <c r="AK121" s="186"/>
      <c r="AL121" s="547"/>
      <c r="AM121" s="547"/>
      <c r="AN121" s="547"/>
      <c r="AO121" s="547"/>
      <c r="AP121" s="547"/>
      <c r="AQ121" s="186"/>
      <c r="AR121" s="547"/>
      <c r="AS121" s="547"/>
      <c r="AT121" s="186"/>
      <c r="AU121" s="547"/>
      <c r="AV121" s="547"/>
      <c r="AW121" s="547"/>
      <c r="AX121" s="547"/>
      <c r="AY121" s="547"/>
      <c r="AZ121" s="547"/>
      <c r="BA121" s="547"/>
      <c r="BB121" s="547"/>
      <c r="BC121" s="547"/>
      <c r="BD121" s="547"/>
      <c r="BE121" s="547"/>
      <c r="BF121" s="547"/>
      <c r="BG121" s="547"/>
      <c r="BH121" s="547"/>
      <c r="BI121" s="186"/>
      <c r="BJ121" s="547"/>
      <c r="BK121" s="547"/>
      <c r="BL121" s="186"/>
      <c r="BM121" s="547"/>
      <c r="BN121" s="547"/>
      <c r="BO121" s="186"/>
      <c r="BP121" s="547"/>
      <c r="BQ121" s="547"/>
      <c r="BR121" s="547"/>
      <c r="BS121" s="547"/>
      <c r="BT121" s="547"/>
      <c r="BU121" s="186"/>
      <c r="BV121" s="547"/>
      <c r="BW121" s="547"/>
      <c r="BX121" s="547"/>
      <c r="BY121" s="547"/>
      <c r="BZ121" s="547"/>
      <c r="CA121" s="186"/>
      <c r="CB121" s="547"/>
      <c r="CC121" s="547"/>
      <c r="CD121" s="547"/>
      <c r="CE121" s="547"/>
      <c r="CF121" s="547"/>
      <c r="CG121" s="186"/>
      <c r="CH121" s="547"/>
      <c r="CI121" s="547"/>
      <c r="CJ121" s="547"/>
      <c r="CK121" s="547"/>
      <c r="CL121" s="547"/>
      <c r="CM121" s="186"/>
      <c r="CN121" s="547"/>
      <c r="CO121" s="547"/>
      <c r="CP121" s="186"/>
      <c r="CQ121" s="547"/>
      <c r="CR121" s="547"/>
      <c r="CS121" s="186"/>
      <c r="CT121" s="547"/>
      <c r="CU121" s="547"/>
      <c r="CV121" s="547"/>
      <c r="CW121" s="547"/>
      <c r="CX121" s="547"/>
      <c r="CY121" s="186"/>
      <c r="CZ121" s="547"/>
      <c r="DA121" s="547"/>
      <c r="DB121" s="186"/>
      <c r="DC121" s="547"/>
      <c r="DD121" s="547"/>
      <c r="DE121" s="186"/>
      <c r="DF121" s="547"/>
      <c r="DG121" s="547"/>
      <c r="DH121" s="186"/>
      <c r="DI121" s="547"/>
      <c r="DJ121" s="547"/>
      <c r="DK121" s="186"/>
      <c r="DL121" s="547"/>
      <c r="DM121" s="547"/>
      <c r="DN121" s="186"/>
      <c r="DO121" s="547"/>
      <c r="DP121" s="547"/>
      <c r="DQ121" s="186"/>
      <c r="DR121" s="547"/>
      <c r="DS121" s="547"/>
      <c r="DT121" s="547"/>
      <c r="DU121" s="547"/>
      <c r="DV121" s="547"/>
      <c r="DW121" s="186"/>
      <c r="DX121" s="547"/>
      <c r="DY121" s="547"/>
      <c r="DZ121" s="547"/>
      <c r="EA121" s="547"/>
      <c r="EB121" s="547"/>
      <c r="EC121" s="186"/>
      <c r="ED121" s="547"/>
      <c r="EE121" s="547"/>
      <c r="EF121" s="547"/>
      <c r="EG121" s="547"/>
      <c r="EH121" s="547"/>
      <c r="EI121" s="186"/>
      <c r="EJ121" s="547"/>
      <c r="EK121" s="547"/>
      <c r="EL121" s="186"/>
      <c r="EM121" s="547"/>
      <c r="EN121" s="547"/>
      <c r="EO121" s="186"/>
      <c r="EP121" s="547"/>
      <c r="EQ121" s="547"/>
      <c r="ER121" s="547"/>
      <c r="ES121" s="547"/>
      <c r="ET121" s="547"/>
      <c r="EU121" s="186"/>
      <c r="EV121" s="547"/>
      <c r="EW121" s="547"/>
      <c r="EX121" s="547"/>
      <c r="EY121" s="547"/>
      <c r="EZ121" s="547"/>
      <c r="FA121" s="186"/>
      <c r="FB121" s="547"/>
      <c r="FC121" s="547"/>
      <c r="FD121" s="547"/>
      <c r="FE121" s="547"/>
      <c r="FF121" s="547"/>
      <c r="FG121" s="186"/>
      <c r="FH121" s="547"/>
      <c r="FI121" s="547"/>
      <c r="FJ121" s="186"/>
      <c r="FK121" s="547"/>
      <c r="FL121" s="547"/>
      <c r="FM121" s="186"/>
      <c r="FN121" s="547"/>
      <c r="FO121" s="547"/>
      <c r="FP121" s="547"/>
      <c r="FQ121" s="547"/>
      <c r="FR121" s="547"/>
      <c r="FS121" s="186"/>
      <c r="FT121" s="547"/>
      <c r="FU121" s="547"/>
      <c r="FV121" s="547"/>
      <c r="FW121" s="547"/>
      <c r="FX121" s="547"/>
      <c r="FY121" s="186"/>
      <c r="FZ121" s="547"/>
      <c r="GA121" s="547"/>
      <c r="GB121" s="186"/>
      <c r="GC121" s="547"/>
      <c r="GD121" s="547"/>
      <c r="GE121" s="186"/>
      <c r="GF121" s="547"/>
      <c r="GG121" s="547"/>
      <c r="GH121" s="186"/>
      <c r="GI121" s="547"/>
      <c r="GJ121" s="547"/>
      <c r="GK121" s="186"/>
      <c r="GL121" s="547"/>
      <c r="GM121" s="547"/>
      <c r="GN121" s="186"/>
      <c r="GO121" s="547"/>
      <c r="GP121" s="547"/>
      <c r="GQ121" s="186"/>
      <c r="GR121" s="547"/>
      <c r="GS121" s="547"/>
      <c r="GT121" s="186"/>
      <c r="GU121" s="547"/>
      <c r="GV121" s="547"/>
      <c r="GW121" s="186"/>
      <c r="GX121" s="547"/>
      <c r="GY121" s="547"/>
      <c r="GZ121" s="186"/>
      <c r="HA121" s="547"/>
      <c r="HB121" s="547"/>
      <c r="HC121" s="186"/>
      <c r="HD121" s="547"/>
      <c r="HE121" s="547"/>
      <c r="HF121" s="547"/>
      <c r="HG121" s="547"/>
      <c r="HH121" s="548">
        <v>27</v>
      </c>
      <c r="HI121" s="549">
        <v>4824929.74</v>
      </c>
      <c r="HJ121" s="548">
        <v>601</v>
      </c>
      <c r="HK121" s="548">
        <v>0</v>
      </c>
      <c r="HL121" s="549">
        <v>0</v>
      </c>
      <c r="HM121" s="548">
        <v>0</v>
      </c>
      <c r="HN121" s="63">
        <v>27</v>
      </c>
      <c r="HO121" s="186">
        <v>4824929.7399999993</v>
      </c>
      <c r="HP121" s="63">
        <v>601</v>
      </c>
    </row>
    <row r="122" spans="1:224" ht="60" x14ac:dyDescent="0.25">
      <c r="A122" s="550"/>
      <c r="B122" s="550"/>
      <c r="C122" s="546"/>
      <c r="D122" s="76" t="s">
        <v>829</v>
      </c>
      <c r="E122" s="517" t="s">
        <v>536</v>
      </c>
      <c r="F122" s="547"/>
      <c r="G122" s="186"/>
      <c r="H122" s="547"/>
      <c r="I122" s="547"/>
      <c r="J122" s="547"/>
      <c r="K122" s="547"/>
      <c r="L122" s="547"/>
      <c r="M122" s="186"/>
      <c r="N122" s="547"/>
      <c r="O122" s="547"/>
      <c r="P122" s="186"/>
      <c r="Q122" s="547"/>
      <c r="R122" s="547"/>
      <c r="S122" s="186"/>
      <c r="T122" s="547"/>
      <c r="U122" s="547"/>
      <c r="V122" s="186"/>
      <c r="W122" s="547"/>
      <c r="X122" s="547">
        <v>1</v>
      </c>
      <c r="Y122" s="547">
        <v>147345.38</v>
      </c>
      <c r="Z122" s="547">
        <v>10</v>
      </c>
      <c r="AA122" s="547"/>
      <c r="AB122" s="547"/>
      <c r="AC122" s="547"/>
      <c r="AD122" s="547">
        <v>1</v>
      </c>
      <c r="AE122" s="547">
        <v>202954.28</v>
      </c>
      <c r="AF122" s="547">
        <v>30</v>
      </c>
      <c r="AG122" s="547"/>
      <c r="AH122" s="547"/>
      <c r="AI122" s="547"/>
      <c r="AJ122" s="547"/>
      <c r="AK122" s="186"/>
      <c r="AL122" s="547"/>
      <c r="AM122" s="547"/>
      <c r="AN122" s="547"/>
      <c r="AO122" s="547"/>
      <c r="AP122" s="547"/>
      <c r="AQ122" s="186"/>
      <c r="AR122" s="547"/>
      <c r="AS122" s="547"/>
      <c r="AT122" s="186"/>
      <c r="AU122" s="547"/>
      <c r="AV122" s="547"/>
      <c r="AW122" s="547"/>
      <c r="AX122" s="547"/>
      <c r="AY122" s="547"/>
      <c r="AZ122" s="547"/>
      <c r="BA122" s="547"/>
      <c r="BB122" s="547"/>
      <c r="BC122" s="547"/>
      <c r="BD122" s="547"/>
      <c r="BE122" s="547"/>
      <c r="BF122" s="547"/>
      <c r="BG122" s="547"/>
      <c r="BH122" s="547"/>
      <c r="BI122" s="186"/>
      <c r="BJ122" s="547"/>
      <c r="BK122" s="547"/>
      <c r="BL122" s="186"/>
      <c r="BM122" s="547"/>
      <c r="BN122" s="547"/>
      <c r="BO122" s="186"/>
      <c r="BP122" s="547"/>
      <c r="BQ122" s="547"/>
      <c r="BR122" s="547"/>
      <c r="BS122" s="547"/>
      <c r="BT122" s="547"/>
      <c r="BU122" s="186"/>
      <c r="BV122" s="547"/>
      <c r="BW122" s="547"/>
      <c r="BX122" s="547"/>
      <c r="BY122" s="547"/>
      <c r="BZ122" s="547"/>
      <c r="CA122" s="186"/>
      <c r="CB122" s="547"/>
      <c r="CC122" s="547"/>
      <c r="CD122" s="547"/>
      <c r="CE122" s="547"/>
      <c r="CF122" s="547"/>
      <c r="CG122" s="186"/>
      <c r="CH122" s="547"/>
      <c r="CI122" s="547"/>
      <c r="CJ122" s="547"/>
      <c r="CK122" s="547"/>
      <c r="CL122" s="547"/>
      <c r="CM122" s="186"/>
      <c r="CN122" s="547"/>
      <c r="CO122" s="547"/>
      <c r="CP122" s="186"/>
      <c r="CQ122" s="547"/>
      <c r="CR122" s="547"/>
      <c r="CS122" s="186"/>
      <c r="CT122" s="547"/>
      <c r="CU122" s="547"/>
      <c r="CV122" s="547"/>
      <c r="CW122" s="547"/>
      <c r="CX122" s="547"/>
      <c r="CY122" s="186"/>
      <c r="CZ122" s="547"/>
      <c r="DA122" s="547"/>
      <c r="DB122" s="186"/>
      <c r="DC122" s="547"/>
      <c r="DD122" s="547"/>
      <c r="DE122" s="186"/>
      <c r="DF122" s="547"/>
      <c r="DG122" s="547"/>
      <c r="DH122" s="186"/>
      <c r="DI122" s="547"/>
      <c r="DJ122" s="547"/>
      <c r="DK122" s="186"/>
      <c r="DL122" s="547"/>
      <c r="DM122" s="547"/>
      <c r="DN122" s="186"/>
      <c r="DO122" s="547"/>
      <c r="DP122" s="547"/>
      <c r="DQ122" s="186"/>
      <c r="DR122" s="547"/>
      <c r="DS122" s="547"/>
      <c r="DT122" s="547"/>
      <c r="DU122" s="547"/>
      <c r="DV122" s="547"/>
      <c r="DW122" s="186"/>
      <c r="DX122" s="547"/>
      <c r="DY122" s="547"/>
      <c r="DZ122" s="547"/>
      <c r="EA122" s="547"/>
      <c r="EB122" s="547"/>
      <c r="EC122" s="186"/>
      <c r="ED122" s="547"/>
      <c r="EE122" s="547"/>
      <c r="EF122" s="547"/>
      <c r="EG122" s="547"/>
      <c r="EH122" s="547"/>
      <c r="EI122" s="186"/>
      <c r="EJ122" s="547"/>
      <c r="EK122" s="547"/>
      <c r="EL122" s="186"/>
      <c r="EM122" s="547"/>
      <c r="EN122" s="547"/>
      <c r="EO122" s="186"/>
      <c r="EP122" s="547"/>
      <c r="EQ122" s="547"/>
      <c r="ER122" s="547"/>
      <c r="ES122" s="547"/>
      <c r="ET122" s="547"/>
      <c r="EU122" s="186"/>
      <c r="EV122" s="547"/>
      <c r="EW122" s="547"/>
      <c r="EX122" s="547"/>
      <c r="EY122" s="547"/>
      <c r="EZ122" s="547"/>
      <c r="FA122" s="186"/>
      <c r="FB122" s="547"/>
      <c r="FC122" s="547"/>
      <c r="FD122" s="547"/>
      <c r="FE122" s="547"/>
      <c r="FF122" s="547"/>
      <c r="FG122" s="186"/>
      <c r="FH122" s="547"/>
      <c r="FI122" s="547"/>
      <c r="FJ122" s="186"/>
      <c r="FK122" s="547"/>
      <c r="FL122" s="547"/>
      <c r="FM122" s="186"/>
      <c r="FN122" s="547"/>
      <c r="FO122" s="547"/>
      <c r="FP122" s="547"/>
      <c r="FQ122" s="547"/>
      <c r="FR122" s="547"/>
      <c r="FS122" s="186"/>
      <c r="FT122" s="547"/>
      <c r="FU122" s="547"/>
      <c r="FV122" s="547"/>
      <c r="FW122" s="547"/>
      <c r="FX122" s="547"/>
      <c r="FY122" s="186"/>
      <c r="FZ122" s="547"/>
      <c r="GA122" s="547"/>
      <c r="GB122" s="186"/>
      <c r="GC122" s="547"/>
      <c r="GD122" s="547"/>
      <c r="GE122" s="186"/>
      <c r="GF122" s="547"/>
      <c r="GG122" s="547"/>
      <c r="GH122" s="186"/>
      <c r="GI122" s="547"/>
      <c r="GJ122" s="547"/>
      <c r="GK122" s="186"/>
      <c r="GL122" s="547"/>
      <c r="GM122" s="547"/>
      <c r="GN122" s="186"/>
      <c r="GO122" s="547"/>
      <c r="GP122" s="547"/>
      <c r="GQ122" s="186"/>
      <c r="GR122" s="547"/>
      <c r="GS122" s="547"/>
      <c r="GT122" s="186"/>
      <c r="GU122" s="547"/>
      <c r="GV122" s="547"/>
      <c r="GW122" s="186"/>
      <c r="GX122" s="547"/>
      <c r="GY122" s="547"/>
      <c r="GZ122" s="186"/>
      <c r="HA122" s="547"/>
      <c r="HB122" s="547"/>
      <c r="HC122" s="186"/>
      <c r="HD122" s="547"/>
      <c r="HE122" s="547"/>
      <c r="HF122" s="547"/>
      <c r="HG122" s="547"/>
      <c r="HH122" s="548">
        <v>2</v>
      </c>
      <c r="HI122" s="549">
        <v>350299.66000000003</v>
      </c>
      <c r="HJ122" s="548">
        <v>40</v>
      </c>
      <c r="HK122" s="548">
        <v>0</v>
      </c>
      <c r="HL122" s="549">
        <v>0</v>
      </c>
      <c r="HM122" s="548">
        <v>0</v>
      </c>
      <c r="HN122" s="63">
        <v>2</v>
      </c>
      <c r="HO122" s="186">
        <v>350299.66000000003</v>
      </c>
      <c r="HP122" s="63">
        <v>40</v>
      </c>
    </row>
    <row r="123" spans="1:224" ht="60" x14ac:dyDescent="0.25">
      <c r="A123" s="550"/>
      <c r="B123" s="550"/>
      <c r="C123" s="546"/>
      <c r="D123" s="76" t="s">
        <v>830</v>
      </c>
      <c r="E123" s="517" t="s">
        <v>537</v>
      </c>
      <c r="F123" s="547"/>
      <c r="G123" s="186"/>
      <c r="H123" s="547"/>
      <c r="I123" s="547"/>
      <c r="J123" s="547"/>
      <c r="K123" s="547"/>
      <c r="L123" s="547"/>
      <c r="M123" s="186"/>
      <c r="N123" s="547"/>
      <c r="O123" s="547"/>
      <c r="P123" s="186"/>
      <c r="Q123" s="547"/>
      <c r="R123" s="547"/>
      <c r="S123" s="186"/>
      <c r="T123" s="547"/>
      <c r="U123" s="547"/>
      <c r="V123" s="186"/>
      <c r="W123" s="547"/>
      <c r="X123" s="547">
        <v>3</v>
      </c>
      <c r="Y123" s="547">
        <v>639101.61</v>
      </c>
      <c r="Z123" s="547">
        <v>30</v>
      </c>
      <c r="AA123" s="547"/>
      <c r="AB123" s="547"/>
      <c r="AC123" s="547"/>
      <c r="AD123" s="547">
        <v>4</v>
      </c>
      <c r="AE123" s="547">
        <v>860347.88</v>
      </c>
      <c r="AF123" s="547">
        <v>84</v>
      </c>
      <c r="AG123" s="547"/>
      <c r="AH123" s="547"/>
      <c r="AI123" s="547"/>
      <c r="AJ123" s="547"/>
      <c r="AK123" s="186"/>
      <c r="AL123" s="547"/>
      <c r="AM123" s="547"/>
      <c r="AN123" s="547"/>
      <c r="AO123" s="547"/>
      <c r="AP123" s="547"/>
      <c r="AQ123" s="186"/>
      <c r="AR123" s="547"/>
      <c r="AS123" s="547"/>
      <c r="AT123" s="186"/>
      <c r="AU123" s="547"/>
      <c r="AV123" s="547"/>
      <c r="AW123" s="547"/>
      <c r="AX123" s="547"/>
      <c r="AY123" s="547"/>
      <c r="AZ123" s="547"/>
      <c r="BA123" s="547"/>
      <c r="BB123" s="547"/>
      <c r="BC123" s="547"/>
      <c r="BD123" s="547"/>
      <c r="BE123" s="547"/>
      <c r="BF123" s="547"/>
      <c r="BG123" s="547"/>
      <c r="BH123" s="547"/>
      <c r="BI123" s="186"/>
      <c r="BJ123" s="547"/>
      <c r="BK123" s="547"/>
      <c r="BL123" s="186"/>
      <c r="BM123" s="547"/>
      <c r="BN123" s="547"/>
      <c r="BO123" s="186"/>
      <c r="BP123" s="547"/>
      <c r="BQ123" s="547"/>
      <c r="BR123" s="547"/>
      <c r="BS123" s="547"/>
      <c r="BT123" s="547"/>
      <c r="BU123" s="186"/>
      <c r="BV123" s="547"/>
      <c r="BW123" s="547"/>
      <c r="BX123" s="547"/>
      <c r="BY123" s="547"/>
      <c r="BZ123" s="547"/>
      <c r="CA123" s="186"/>
      <c r="CB123" s="547"/>
      <c r="CC123" s="547"/>
      <c r="CD123" s="547"/>
      <c r="CE123" s="547"/>
      <c r="CF123" s="547"/>
      <c r="CG123" s="186"/>
      <c r="CH123" s="547"/>
      <c r="CI123" s="547"/>
      <c r="CJ123" s="547"/>
      <c r="CK123" s="547"/>
      <c r="CL123" s="547"/>
      <c r="CM123" s="186"/>
      <c r="CN123" s="547"/>
      <c r="CO123" s="547"/>
      <c r="CP123" s="186"/>
      <c r="CQ123" s="547"/>
      <c r="CR123" s="547"/>
      <c r="CS123" s="186"/>
      <c r="CT123" s="547"/>
      <c r="CU123" s="547"/>
      <c r="CV123" s="547"/>
      <c r="CW123" s="547"/>
      <c r="CX123" s="547"/>
      <c r="CY123" s="186"/>
      <c r="CZ123" s="547"/>
      <c r="DA123" s="547"/>
      <c r="DB123" s="186"/>
      <c r="DC123" s="547"/>
      <c r="DD123" s="547"/>
      <c r="DE123" s="186"/>
      <c r="DF123" s="547"/>
      <c r="DG123" s="547"/>
      <c r="DH123" s="186"/>
      <c r="DI123" s="547"/>
      <c r="DJ123" s="547"/>
      <c r="DK123" s="186"/>
      <c r="DL123" s="547"/>
      <c r="DM123" s="547"/>
      <c r="DN123" s="186"/>
      <c r="DO123" s="547"/>
      <c r="DP123" s="547"/>
      <c r="DQ123" s="186"/>
      <c r="DR123" s="547"/>
      <c r="DS123" s="547"/>
      <c r="DT123" s="547"/>
      <c r="DU123" s="547"/>
      <c r="DV123" s="547"/>
      <c r="DW123" s="186"/>
      <c r="DX123" s="547"/>
      <c r="DY123" s="547"/>
      <c r="DZ123" s="547"/>
      <c r="EA123" s="547"/>
      <c r="EB123" s="547"/>
      <c r="EC123" s="186"/>
      <c r="ED123" s="547"/>
      <c r="EE123" s="547"/>
      <c r="EF123" s="547"/>
      <c r="EG123" s="547"/>
      <c r="EH123" s="547"/>
      <c r="EI123" s="186"/>
      <c r="EJ123" s="547"/>
      <c r="EK123" s="547"/>
      <c r="EL123" s="186"/>
      <c r="EM123" s="547"/>
      <c r="EN123" s="547"/>
      <c r="EO123" s="186"/>
      <c r="EP123" s="547"/>
      <c r="EQ123" s="547"/>
      <c r="ER123" s="547"/>
      <c r="ES123" s="547"/>
      <c r="ET123" s="547"/>
      <c r="EU123" s="186"/>
      <c r="EV123" s="547"/>
      <c r="EW123" s="547"/>
      <c r="EX123" s="547"/>
      <c r="EY123" s="547"/>
      <c r="EZ123" s="547"/>
      <c r="FA123" s="186"/>
      <c r="FB123" s="547"/>
      <c r="FC123" s="547"/>
      <c r="FD123" s="547"/>
      <c r="FE123" s="547"/>
      <c r="FF123" s="547"/>
      <c r="FG123" s="186"/>
      <c r="FH123" s="547"/>
      <c r="FI123" s="547"/>
      <c r="FJ123" s="186"/>
      <c r="FK123" s="547"/>
      <c r="FL123" s="547"/>
      <c r="FM123" s="186"/>
      <c r="FN123" s="547"/>
      <c r="FO123" s="547"/>
      <c r="FP123" s="547"/>
      <c r="FQ123" s="547"/>
      <c r="FR123" s="547"/>
      <c r="FS123" s="186"/>
      <c r="FT123" s="547"/>
      <c r="FU123" s="547"/>
      <c r="FV123" s="547"/>
      <c r="FW123" s="547"/>
      <c r="FX123" s="547"/>
      <c r="FY123" s="186"/>
      <c r="FZ123" s="547"/>
      <c r="GA123" s="547"/>
      <c r="GB123" s="186"/>
      <c r="GC123" s="547"/>
      <c r="GD123" s="547"/>
      <c r="GE123" s="186"/>
      <c r="GF123" s="547"/>
      <c r="GG123" s="547"/>
      <c r="GH123" s="186"/>
      <c r="GI123" s="547"/>
      <c r="GJ123" s="547"/>
      <c r="GK123" s="186"/>
      <c r="GL123" s="547"/>
      <c r="GM123" s="547"/>
      <c r="GN123" s="186"/>
      <c r="GO123" s="547"/>
      <c r="GP123" s="547"/>
      <c r="GQ123" s="186"/>
      <c r="GR123" s="547"/>
      <c r="GS123" s="547"/>
      <c r="GT123" s="186"/>
      <c r="GU123" s="547"/>
      <c r="GV123" s="547"/>
      <c r="GW123" s="186"/>
      <c r="GX123" s="547"/>
      <c r="GY123" s="547"/>
      <c r="GZ123" s="186"/>
      <c r="HA123" s="547"/>
      <c r="HB123" s="547"/>
      <c r="HC123" s="186"/>
      <c r="HD123" s="547"/>
      <c r="HE123" s="547"/>
      <c r="HF123" s="547"/>
      <c r="HG123" s="547"/>
      <c r="HH123" s="548">
        <v>7</v>
      </c>
      <c r="HI123" s="549">
        <v>1499449.49</v>
      </c>
      <c r="HJ123" s="548">
        <v>114</v>
      </c>
      <c r="HK123" s="548">
        <v>0</v>
      </c>
      <c r="HL123" s="549">
        <v>0</v>
      </c>
      <c r="HM123" s="548">
        <v>0</v>
      </c>
      <c r="HN123" s="63">
        <v>7</v>
      </c>
      <c r="HO123" s="186">
        <v>1499449.49</v>
      </c>
      <c r="HP123" s="63">
        <v>114</v>
      </c>
    </row>
    <row r="124" spans="1:224" ht="60" x14ac:dyDescent="0.25">
      <c r="A124" s="550"/>
      <c r="B124" s="550"/>
      <c r="C124" s="546"/>
      <c r="D124" s="76" t="s">
        <v>831</v>
      </c>
      <c r="E124" s="517" t="s">
        <v>538</v>
      </c>
      <c r="F124" s="547"/>
      <c r="G124" s="186"/>
      <c r="H124" s="547"/>
      <c r="I124" s="547"/>
      <c r="J124" s="547"/>
      <c r="K124" s="547"/>
      <c r="L124" s="547"/>
      <c r="M124" s="186"/>
      <c r="N124" s="547"/>
      <c r="O124" s="547"/>
      <c r="P124" s="186"/>
      <c r="Q124" s="547"/>
      <c r="R124" s="547"/>
      <c r="S124" s="186"/>
      <c r="T124" s="547"/>
      <c r="U124" s="547"/>
      <c r="V124" s="186"/>
      <c r="W124" s="547"/>
      <c r="X124" s="547">
        <v>3</v>
      </c>
      <c r="Y124" s="547">
        <v>742903.95</v>
      </c>
      <c r="Z124" s="547">
        <v>35</v>
      </c>
      <c r="AA124" s="547"/>
      <c r="AB124" s="547"/>
      <c r="AC124" s="547"/>
      <c r="AD124" s="547">
        <v>7</v>
      </c>
      <c r="AE124" s="547">
        <v>1800352.2599999998</v>
      </c>
      <c r="AF124" s="547">
        <v>210</v>
      </c>
      <c r="AG124" s="547"/>
      <c r="AH124" s="547"/>
      <c r="AI124" s="547"/>
      <c r="AJ124" s="547"/>
      <c r="AK124" s="186"/>
      <c r="AL124" s="547"/>
      <c r="AM124" s="547"/>
      <c r="AN124" s="547"/>
      <c r="AO124" s="547"/>
      <c r="AP124" s="547"/>
      <c r="AQ124" s="186"/>
      <c r="AR124" s="547"/>
      <c r="AS124" s="547"/>
      <c r="AT124" s="186"/>
      <c r="AU124" s="547"/>
      <c r="AV124" s="547"/>
      <c r="AW124" s="547"/>
      <c r="AX124" s="547"/>
      <c r="AY124" s="547"/>
      <c r="AZ124" s="547"/>
      <c r="BA124" s="547"/>
      <c r="BB124" s="547"/>
      <c r="BC124" s="547"/>
      <c r="BD124" s="547"/>
      <c r="BE124" s="547"/>
      <c r="BF124" s="547"/>
      <c r="BG124" s="547"/>
      <c r="BH124" s="547"/>
      <c r="BI124" s="186"/>
      <c r="BJ124" s="547"/>
      <c r="BK124" s="547"/>
      <c r="BL124" s="186"/>
      <c r="BM124" s="547"/>
      <c r="BN124" s="547"/>
      <c r="BO124" s="186"/>
      <c r="BP124" s="547"/>
      <c r="BQ124" s="547"/>
      <c r="BR124" s="547"/>
      <c r="BS124" s="547"/>
      <c r="BT124" s="547"/>
      <c r="BU124" s="186"/>
      <c r="BV124" s="547"/>
      <c r="BW124" s="547"/>
      <c r="BX124" s="547"/>
      <c r="BY124" s="547"/>
      <c r="BZ124" s="547"/>
      <c r="CA124" s="186"/>
      <c r="CB124" s="547"/>
      <c r="CC124" s="547"/>
      <c r="CD124" s="547"/>
      <c r="CE124" s="547"/>
      <c r="CF124" s="547"/>
      <c r="CG124" s="186"/>
      <c r="CH124" s="547"/>
      <c r="CI124" s="547"/>
      <c r="CJ124" s="547"/>
      <c r="CK124" s="547"/>
      <c r="CL124" s="547"/>
      <c r="CM124" s="186"/>
      <c r="CN124" s="547"/>
      <c r="CO124" s="547"/>
      <c r="CP124" s="186"/>
      <c r="CQ124" s="547"/>
      <c r="CR124" s="547"/>
      <c r="CS124" s="186"/>
      <c r="CT124" s="547"/>
      <c r="CU124" s="547"/>
      <c r="CV124" s="547"/>
      <c r="CW124" s="547"/>
      <c r="CX124" s="547"/>
      <c r="CY124" s="186"/>
      <c r="CZ124" s="547"/>
      <c r="DA124" s="547"/>
      <c r="DB124" s="186"/>
      <c r="DC124" s="547"/>
      <c r="DD124" s="547"/>
      <c r="DE124" s="186"/>
      <c r="DF124" s="547"/>
      <c r="DG124" s="547"/>
      <c r="DH124" s="186"/>
      <c r="DI124" s="547"/>
      <c r="DJ124" s="547"/>
      <c r="DK124" s="186"/>
      <c r="DL124" s="547"/>
      <c r="DM124" s="547"/>
      <c r="DN124" s="186"/>
      <c r="DO124" s="547"/>
      <c r="DP124" s="547"/>
      <c r="DQ124" s="186"/>
      <c r="DR124" s="547"/>
      <c r="DS124" s="547"/>
      <c r="DT124" s="547"/>
      <c r="DU124" s="547"/>
      <c r="DV124" s="547"/>
      <c r="DW124" s="186"/>
      <c r="DX124" s="547"/>
      <c r="DY124" s="547"/>
      <c r="DZ124" s="547"/>
      <c r="EA124" s="547"/>
      <c r="EB124" s="547"/>
      <c r="EC124" s="186"/>
      <c r="ED124" s="547"/>
      <c r="EE124" s="547"/>
      <c r="EF124" s="547"/>
      <c r="EG124" s="547"/>
      <c r="EH124" s="547"/>
      <c r="EI124" s="186"/>
      <c r="EJ124" s="547"/>
      <c r="EK124" s="547"/>
      <c r="EL124" s="186"/>
      <c r="EM124" s="547"/>
      <c r="EN124" s="547"/>
      <c r="EO124" s="186"/>
      <c r="EP124" s="547"/>
      <c r="EQ124" s="547"/>
      <c r="ER124" s="547"/>
      <c r="ES124" s="547"/>
      <c r="ET124" s="547"/>
      <c r="EU124" s="186"/>
      <c r="EV124" s="547"/>
      <c r="EW124" s="547"/>
      <c r="EX124" s="547"/>
      <c r="EY124" s="547"/>
      <c r="EZ124" s="547"/>
      <c r="FA124" s="186"/>
      <c r="FB124" s="547"/>
      <c r="FC124" s="547"/>
      <c r="FD124" s="547"/>
      <c r="FE124" s="547"/>
      <c r="FF124" s="547"/>
      <c r="FG124" s="186"/>
      <c r="FH124" s="547"/>
      <c r="FI124" s="547"/>
      <c r="FJ124" s="186"/>
      <c r="FK124" s="547"/>
      <c r="FL124" s="547"/>
      <c r="FM124" s="186"/>
      <c r="FN124" s="547"/>
      <c r="FO124" s="547"/>
      <c r="FP124" s="547"/>
      <c r="FQ124" s="547"/>
      <c r="FR124" s="547"/>
      <c r="FS124" s="186"/>
      <c r="FT124" s="547"/>
      <c r="FU124" s="547"/>
      <c r="FV124" s="547"/>
      <c r="FW124" s="547"/>
      <c r="FX124" s="547"/>
      <c r="FY124" s="186"/>
      <c r="FZ124" s="547"/>
      <c r="GA124" s="547"/>
      <c r="GB124" s="186"/>
      <c r="GC124" s="547"/>
      <c r="GD124" s="547"/>
      <c r="GE124" s="186"/>
      <c r="GF124" s="547"/>
      <c r="GG124" s="547"/>
      <c r="GH124" s="186"/>
      <c r="GI124" s="547"/>
      <c r="GJ124" s="547"/>
      <c r="GK124" s="186"/>
      <c r="GL124" s="547"/>
      <c r="GM124" s="547"/>
      <c r="GN124" s="186"/>
      <c r="GO124" s="547"/>
      <c r="GP124" s="547"/>
      <c r="GQ124" s="186"/>
      <c r="GR124" s="547"/>
      <c r="GS124" s="547"/>
      <c r="GT124" s="186"/>
      <c r="GU124" s="547"/>
      <c r="GV124" s="547"/>
      <c r="GW124" s="186"/>
      <c r="GX124" s="547"/>
      <c r="GY124" s="547"/>
      <c r="GZ124" s="186"/>
      <c r="HA124" s="547"/>
      <c r="HB124" s="547"/>
      <c r="HC124" s="186"/>
      <c r="HD124" s="547"/>
      <c r="HE124" s="547"/>
      <c r="HF124" s="547"/>
      <c r="HG124" s="547"/>
      <c r="HH124" s="548">
        <v>10</v>
      </c>
      <c r="HI124" s="549">
        <v>2543256.21</v>
      </c>
      <c r="HJ124" s="548">
        <v>245</v>
      </c>
      <c r="HK124" s="548">
        <v>0</v>
      </c>
      <c r="HL124" s="549">
        <v>0</v>
      </c>
      <c r="HM124" s="548">
        <v>0</v>
      </c>
      <c r="HN124" s="63">
        <v>10</v>
      </c>
      <c r="HO124" s="186">
        <v>2543256.21</v>
      </c>
      <c r="HP124" s="63">
        <v>245</v>
      </c>
    </row>
    <row r="125" spans="1:224" ht="60" x14ac:dyDescent="0.25">
      <c r="A125" s="550"/>
      <c r="B125" s="550"/>
      <c r="C125" s="546"/>
      <c r="D125" s="76" t="s">
        <v>832</v>
      </c>
      <c r="E125" s="517" t="s">
        <v>650</v>
      </c>
      <c r="F125" s="547"/>
      <c r="G125" s="186"/>
      <c r="H125" s="547"/>
      <c r="I125" s="547"/>
      <c r="J125" s="547"/>
      <c r="K125" s="547"/>
      <c r="L125" s="547"/>
      <c r="M125" s="186"/>
      <c r="N125" s="547"/>
      <c r="O125" s="547"/>
      <c r="P125" s="186"/>
      <c r="Q125" s="547"/>
      <c r="R125" s="547"/>
      <c r="S125" s="186"/>
      <c r="T125" s="547"/>
      <c r="U125" s="547"/>
      <c r="V125" s="186"/>
      <c r="W125" s="547"/>
      <c r="X125" s="547">
        <v>8</v>
      </c>
      <c r="Y125" s="547">
        <v>2236667.52</v>
      </c>
      <c r="Z125" s="547">
        <v>255</v>
      </c>
      <c r="AA125" s="547"/>
      <c r="AB125" s="547"/>
      <c r="AC125" s="547"/>
      <c r="AD125" s="547">
        <v>3</v>
      </c>
      <c r="AE125" s="547">
        <v>847016.42999999993</v>
      </c>
      <c r="AF125" s="547">
        <v>90</v>
      </c>
      <c r="AG125" s="547"/>
      <c r="AH125" s="547"/>
      <c r="AI125" s="547"/>
      <c r="AJ125" s="547"/>
      <c r="AK125" s="186"/>
      <c r="AL125" s="547"/>
      <c r="AM125" s="547"/>
      <c r="AN125" s="547"/>
      <c r="AO125" s="547"/>
      <c r="AP125" s="547"/>
      <c r="AQ125" s="186"/>
      <c r="AR125" s="547"/>
      <c r="AS125" s="547"/>
      <c r="AT125" s="186"/>
      <c r="AU125" s="547"/>
      <c r="AV125" s="547"/>
      <c r="AW125" s="547"/>
      <c r="AX125" s="547"/>
      <c r="AY125" s="547"/>
      <c r="AZ125" s="547"/>
      <c r="BA125" s="547"/>
      <c r="BB125" s="547"/>
      <c r="BC125" s="547"/>
      <c r="BD125" s="547"/>
      <c r="BE125" s="547"/>
      <c r="BF125" s="547"/>
      <c r="BG125" s="547"/>
      <c r="BH125" s="547"/>
      <c r="BI125" s="186"/>
      <c r="BJ125" s="547"/>
      <c r="BK125" s="547"/>
      <c r="BL125" s="186"/>
      <c r="BM125" s="547"/>
      <c r="BN125" s="547"/>
      <c r="BO125" s="186"/>
      <c r="BP125" s="547"/>
      <c r="BQ125" s="547"/>
      <c r="BR125" s="547"/>
      <c r="BS125" s="547"/>
      <c r="BT125" s="547"/>
      <c r="BU125" s="186"/>
      <c r="BV125" s="547"/>
      <c r="BW125" s="547"/>
      <c r="BX125" s="547"/>
      <c r="BY125" s="547"/>
      <c r="BZ125" s="547"/>
      <c r="CA125" s="186"/>
      <c r="CB125" s="547"/>
      <c r="CC125" s="547"/>
      <c r="CD125" s="547"/>
      <c r="CE125" s="547"/>
      <c r="CF125" s="547"/>
      <c r="CG125" s="186"/>
      <c r="CH125" s="547"/>
      <c r="CI125" s="547"/>
      <c r="CJ125" s="547"/>
      <c r="CK125" s="547"/>
      <c r="CL125" s="547"/>
      <c r="CM125" s="186"/>
      <c r="CN125" s="547"/>
      <c r="CO125" s="547"/>
      <c r="CP125" s="186"/>
      <c r="CQ125" s="547"/>
      <c r="CR125" s="547"/>
      <c r="CS125" s="186"/>
      <c r="CT125" s="547"/>
      <c r="CU125" s="547"/>
      <c r="CV125" s="547"/>
      <c r="CW125" s="547"/>
      <c r="CX125" s="547"/>
      <c r="CY125" s="186"/>
      <c r="CZ125" s="547"/>
      <c r="DA125" s="547"/>
      <c r="DB125" s="186"/>
      <c r="DC125" s="547"/>
      <c r="DD125" s="547"/>
      <c r="DE125" s="186"/>
      <c r="DF125" s="547"/>
      <c r="DG125" s="547"/>
      <c r="DH125" s="186"/>
      <c r="DI125" s="547"/>
      <c r="DJ125" s="547"/>
      <c r="DK125" s="186"/>
      <c r="DL125" s="547"/>
      <c r="DM125" s="547"/>
      <c r="DN125" s="186"/>
      <c r="DO125" s="547"/>
      <c r="DP125" s="547"/>
      <c r="DQ125" s="186"/>
      <c r="DR125" s="547"/>
      <c r="DS125" s="547"/>
      <c r="DT125" s="547"/>
      <c r="DU125" s="547"/>
      <c r="DV125" s="547"/>
      <c r="DW125" s="186"/>
      <c r="DX125" s="547"/>
      <c r="DY125" s="547"/>
      <c r="DZ125" s="547"/>
      <c r="EA125" s="547"/>
      <c r="EB125" s="547"/>
      <c r="EC125" s="186"/>
      <c r="ED125" s="547"/>
      <c r="EE125" s="547"/>
      <c r="EF125" s="547"/>
      <c r="EG125" s="547"/>
      <c r="EH125" s="547"/>
      <c r="EI125" s="186"/>
      <c r="EJ125" s="547"/>
      <c r="EK125" s="547"/>
      <c r="EL125" s="186"/>
      <c r="EM125" s="547"/>
      <c r="EN125" s="547"/>
      <c r="EO125" s="186"/>
      <c r="EP125" s="547"/>
      <c r="EQ125" s="547"/>
      <c r="ER125" s="547"/>
      <c r="ES125" s="547"/>
      <c r="ET125" s="547"/>
      <c r="EU125" s="186"/>
      <c r="EV125" s="547"/>
      <c r="EW125" s="547"/>
      <c r="EX125" s="547"/>
      <c r="EY125" s="547"/>
      <c r="EZ125" s="547"/>
      <c r="FA125" s="186"/>
      <c r="FB125" s="547"/>
      <c r="FC125" s="547"/>
      <c r="FD125" s="547"/>
      <c r="FE125" s="547"/>
      <c r="FF125" s="547"/>
      <c r="FG125" s="186"/>
      <c r="FH125" s="547"/>
      <c r="FI125" s="547"/>
      <c r="FJ125" s="186"/>
      <c r="FK125" s="547"/>
      <c r="FL125" s="547"/>
      <c r="FM125" s="186"/>
      <c r="FN125" s="547"/>
      <c r="FO125" s="547"/>
      <c r="FP125" s="547"/>
      <c r="FQ125" s="547"/>
      <c r="FR125" s="547"/>
      <c r="FS125" s="186"/>
      <c r="FT125" s="547"/>
      <c r="FU125" s="547"/>
      <c r="FV125" s="547"/>
      <c r="FW125" s="547"/>
      <c r="FX125" s="547"/>
      <c r="FY125" s="186"/>
      <c r="FZ125" s="547"/>
      <c r="GA125" s="547"/>
      <c r="GB125" s="186"/>
      <c r="GC125" s="547"/>
      <c r="GD125" s="547"/>
      <c r="GE125" s="186"/>
      <c r="GF125" s="547"/>
      <c r="GG125" s="547"/>
      <c r="GH125" s="186"/>
      <c r="GI125" s="547"/>
      <c r="GJ125" s="547"/>
      <c r="GK125" s="186"/>
      <c r="GL125" s="547"/>
      <c r="GM125" s="547"/>
      <c r="GN125" s="186"/>
      <c r="GO125" s="547"/>
      <c r="GP125" s="547"/>
      <c r="GQ125" s="186"/>
      <c r="GR125" s="547"/>
      <c r="GS125" s="547"/>
      <c r="GT125" s="186"/>
      <c r="GU125" s="547"/>
      <c r="GV125" s="547"/>
      <c r="GW125" s="186"/>
      <c r="GX125" s="547"/>
      <c r="GY125" s="547"/>
      <c r="GZ125" s="186"/>
      <c r="HA125" s="547"/>
      <c r="HB125" s="547"/>
      <c r="HC125" s="186"/>
      <c r="HD125" s="547"/>
      <c r="HE125" s="547"/>
      <c r="HF125" s="547"/>
      <c r="HG125" s="547"/>
      <c r="HH125" s="548">
        <v>11</v>
      </c>
      <c r="HI125" s="549">
        <v>3083683.95</v>
      </c>
      <c r="HJ125" s="548">
        <v>345</v>
      </c>
      <c r="HK125" s="548">
        <v>0</v>
      </c>
      <c r="HL125" s="549">
        <v>0</v>
      </c>
      <c r="HM125" s="548">
        <v>0</v>
      </c>
      <c r="HN125" s="63">
        <v>11</v>
      </c>
      <c r="HO125" s="186">
        <v>3083683.95</v>
      </c>
      <c r="HP125" s="63">
        <v>345</v>
      </c>
    </row>
    <row r="126" spans="1:224" ht="60" x14ac:dyDescent="0.25">
      <c r="A126" s="550"/>
      <c r="B126" s="550"/>
      <c r="C126" s="546"/>
      <c r="D126" s="76" t="s">
        <v>833</v>
      </c>
      <c r="E126" s="517" t="s">
        <v>651</v>
      </c>
      <c r="F126" s="547"/>
      <c r="G126" s="186"/>
      <c r="H126" s="547"/>
      <c r="I126" s="547"/>
      <c r="J126" s="547"/>
      <c r="K126" s="547"/>
      <c r="L126" s="547"/>
      <c r="M126" s="186"/>
      <c r="N126" s="547"/>
      <c r="O126" s="547"/>
      <c r="P126" s="186"/>
      <c r="Q126" s="547"/>
      <c r="R126" s="547"/>
      <c r="S126" s="186"/>
      <c r="T126" s="547"/>
      <c r="U126" s="547"/>
      <c r="V126" s="186"/>
      <c r="W126" s="547"/>
      <c r="X126" s="547">
        <v>4</v>
      </c>
      <c r="Y126" s="547">
        <v>1282673.6399999999</v>
      </c>
      <c r="Z126" s="547">
        <v>36</v>
      </c>
      <c r="AA126" s="547"/>
      <c r="AB126" s="547"/>
      <c r="AC126" s="547"/>
      <c r="AD126" s="547">
        <v>6</v>
      </c>
      <c r="AE126" s="547">
        <v>1950211.3199999998</v>
      </c>
      <c r="AF126" s="547">
        <v>139</v>
      </c>
      <c r="AG126" s="547"/>
      <c r="AH126" s="547"/>
      <c r="AI126" s="547"/>
      <c r="AJ126" s="547"/>
      <c r="AK126" s="186"/>
      <c r="AL126" s="547"/>
      <c r="AM126" s="547"/>
      <c r="AN126" s="547"/>
      <c r="AO126" s="547"/>
      <c r="AP126" s="547"/>
      <c r="AQ126" s="186"/>
      <c r="AR126" s="547"/>
      <c r="AS126" s="547"/>
      <c r="AT126" s="186"/>
      <c r="AU126" s="547"/>
      <c r="AV126" s="547"/>
      <c r="AW126" s="547"/>
      <c r="AX126" s="547"/>
      <c r="AY126" s="547"/>
      <c r="AZ126" s="547"/>
      <c r="BA126" s="547"/>
      <c r="BB126" s="547"/>
      <c r="BC126" s="547"/>
      <c r="BD126" s="547"/>
      <c r="BE126" s="547"/>
      <c r="BF126" s="547"/>
      <c r="BG126" s="547"/>
      <c r="BH126" s="547"/>
      <c r="BI126" s="186"/>
      <c r="BJ126" s="547"/>
      <c r="BK126" s="547"/>
      <c r="BL126" s="186"/>
      <c r="BM126" s="547"/>
      <c r="BN126" s="547"/>
      <c r="BO126" s="186"/>
      <c r="BP126" s="547"/>
      <c r="BQ126" s="547"/>
      <c r="BR126" s="547"/>
      <c r="BS126" s="547"/>
      <c r="BT126" s="547"/>
      <c r="BU126" s="186"/>
      <c r="BV126" s="547"/>
      <c r="BW126" s="547"/>
      <c r="BX126" s="547"/>
      <c r="BY126" s="547"/>
      <c r="BZ126" s="547"/>
      <c r="CA126" s="186"/>
      <c r="CB126" s="547"/>
      <c r="CC126" s="547"/>
      <c r="CD126" s="547"/>
      <c r="CE126" s="547"/>
      <c r="CF126" s="547"/>
      <c r="CG126" s="186"/>
      <c r="CH126" s="547"/>
      <c r="CI126" s="547"/>
      <c r="CJ126" s="547"/>
      <c r="CK126" s="547"/>
      <c r="CL126" s="547"/>
      <c r="CM126" s="186"/>
      <c r="CN126" s="547"/>
      <c r="CO126" s="547"/>
      <c r="CP126" s="186"/>
      <c r="CQ126" s="547"/>
      <c r="CR126" s="547"/>
      <c r="CS126" s="186"/>
      <c r="CT126" s="547"/>
      <c r="CU126" s="547"/>
      <c r="CV126" s="547"/>
      <c r="CW126" s="547"/>
      <c r="CX126" s="547"/>
      <c r="CY126" s="186"/>
      <c r="CZ126" s="547"/>
      <c r="DA126" s="547"/>
      <c r="DB126" s="186"/>
      <c r="DC126" s="547"/>
      <c r="DD126" s="547"/>
      <c r="DE126" s="186"/>
      <c r="DF126" s="547"/>
      <c r="DG126" s="547"/>
      <c r="DH126" s="186"/>
      <c r="DI126" s="547"/>
      <c r="DJ126" s="547"/>
      <c r="DK126" s="186"/>
      <c r="DL126" s="547"/>
      <c r="DM126" s="547"/>
      <c r="DN126" s="186"/>
      <c r="DO126" s="547"/>
      <c r="DP126" s="547"/>
      <c r="DQ126" s="186"/>
      <c r="DR126" s="547"/>
      <c r="DS126" s="547"/>
      <c r="DT126" s="547"/>
      <c r="DU126" s="547"/>
      <c r="DV126" s="547"/>
      <c r="DW126" s="186"/>
      <c r="DX126" s="547"/>
      <c r="DY126" s="547"/>
      <c r="DZ126" s="547"/>
      <c r="EA126" s="547"/>
      <c r="EB126" s="547"/>
      <c r="EC126" s="186"/>
      <c r="ED126" s="547"/>
      <c r="EE126" s="547"/>
      <c r="EF126" s="547"/>
      <c r="EG126" s="547"/>
      <c r="EH126" s="547"/>
      <c r="EI126" s="186"/>
      <c r="EJ126" s="547"/>
      <c r="EK126" s="547"/>
      <c r="EL126" s="186"/>
      <c r="EM126" s="547"/>
      <c r="EN126" s="547"/>
      <c r="EO126" s="186"/>
      <c r="EP126" s="547"/>
      <c r="EQ126" s="547"/>
      <c r="ER126" s="547"/>
      <c r="ES126" s="547"/>
      <c r="ET126" s="547"/>
      <c r="EU126" s="186"/>
      <c r="EV126" s="547"/>
      <c r="EW126" s="547"/>
      <c r="EX126" s="547"/>
      <c r="EY126" s="547"/>
      <c r="EZ126" s="547"/>
      <c r="FA126" s="186"/>
      <c r="FB126" s="547"/>
      <c r="FC126" s="547"/>
      <c r="FD126" s="547"/>
      <c r="FE126" s="547"/>
      <c r="FF126" s="547"/>
      <c r="FG126" s="186"/>
      <c r="FH126" s="547"/>
      <c r="FI126" s="547"/>
      <c r="FJ126" s="186"/>
      <c r="FK126" s="547"/>
      <c r="FL126" s="547"/>
      <c r="FM126" s="186"/>
      <c r="FN126" s="547"/>
      <c r="FO126" s="547"/>
      <c r="FP126" s="547"/>
      <c r="FQ126" s="547"/>
      <c r="FR126" s="547"/>
      <c r="FS126" s="186"/>
      <c r="FT126" s="547"/>
      <c r="FU126" s="547"/>
      <c r="FV126" s="547"/>
      <c r="FW126" s="547"/>
      <c r="FX126" s="547"/>
      <c r="FY126" s="186"/>
      <c r="FZ126" s="547"/>
      <c r="GA126" s="547"/>
      <c r="GB126" s="186"/>
      <c r="GC126" s="547"/>
      <c r="GD126" s="547"/>
      <c r="GE126" s="186"/>
      <c r="GF126" s="547"/>
      <c r="GG126" s="547"/>
      <c r="GH126" s="186"/>
      <c r="GI126" s="547"/>
      <c r="GJ126" s="547"/>
      <c r="GK126" s="186"/>
      <c r="GL126" s="547"/>
      <c r="GM126" s="547"/>
      <c r="GN126" s="186"/>
      <c r="GO126" s="547"/>
      <c r="GP126" s="547"/>
      <c r="GQ126" s="186"/>
      <c r="GR126" s="547"/>
      <c r="GS126" s="547"/>
      <c r="GT126" s="186"/>
      <c r="GU126" s="547"/>
      <c r="GV126" s="547"/>
      <c r="GW126" s="186"/>
      <c r="GX126" s="547"/>
      <c r="GY126" s="547"/>
      <c r="GZ126" s="186"/>
      <c r="HA126" s="547"/>
      <c r="HB126" s="547"/>
      <c r="HC126" s="186"/>
      <c r="HD126" s="547"/>
      <c r="HE126" s="547"/>
      <c r="HF126" s="547"/>
      <c r="HG126" s="547"/>
      <c r="HH126" s="548">
        <v>10</v>
      </c>
      <c r="HI126" s="549">
        <v>3232884.96</v>
      </c>
      <c r="HJ126" s="548">
        <v>175</v>
      </c>
      <c r="HK126" s="548">
        <v>0</v>
      </c>
      <c r="HL126" s="549">
        <v>0</v>
      </c>
      <c r="HM126" s="548">
        <v>0</v>
      </c>
      <c r="HN126" s="63">
        <v>10</v>
      </c>
      <c r="HO126" s="186">
        <v>3232884.959999999</v>
      </c>
      <c r="HP126" s="63">
        <v>175</v>
      </c>
    </row>
    <row r="127" spans="1:224" ht="60" x14ac:dyDescent="0.25">
      <c r="A127" s="550"/>
      <c r="B127" s="550"/>
      <c r="C127" s="546"/>
      <c r="D127" s="76" t="s">
        <v>834</v>
      </c>
      <c r="E127" s="517" t="s">
        <v>652</v>
      </c>
      <c r="F127" s="547"/>
      <c r="G127" s="186"/>
      <c r="H127" s="547"/>
      <c r="I127" s="547"/>
      <c r="J127" s="547"/>
      <c r="K127" s="547"/>
      <c r="L127" s="547"/>
      <c r="M127" s="186"/>
      <c r="N127" s="547"/>
      <c r="O127" s="547"/>
      <c r="P127" s="186"/>
      <c r="Q127" s="547"/>
      <c r="R127" s="547"/>
      <c r="S127" s="186"/>
      <c r="T127" s="547"/>
      <c r="U127" s="547"/>
      <c r="V127" s="186"/>
      <c r="W127" s="547"/>
      <c r="X127" s="547">
        <v>17</v>
      </c>
      <c r="Y127" s="547">
        <v>6995466.6799999997</v>
      </c>
      <c r="Z127" s="547">
        <v>395</v>
      </c>
      <c r="AA127" s="547"/>
      <c r="AB127" s="547"/>
      <c r="AC127" s="547"/>
      <c r="AD127" s="547">
        <v>10</v>
      </c>
      <c r="AE127" s="547">
        <v>4198769.5000000009</v>
      </c>
      <c r="AF127" s="547">
        <v>293</v>
      </c>
      <c r="AG127" s="547"/>
      <c r="AH127" s="547"/>
      <c r="AI127" s="547"/>
      <c r="AJ127" s="547"/>
      <c r="AK127" s="186"/>
      <c r="AL127" s="547"/>
      <c r="AM127" s="547"/>
      <c r="AN127" s="547"/>
      <c r="AO127" s="547"/>
      <c r="AP127" s="547"/>
      <c r="AQ127" s="186"/>
      <c r="AR127" s="547"/>
      <c r="AS127" s="547"/>
      <c r="AT127" s="186"/>
      <c r="AU127" s="547"/>
      <c r="AV127" s="547"/>
      <c r="AW127" s="547"/>
      <c r="AX127" s="547"/>
      <c r="AY127" s="547"/>
      <c r="AZ127" s="547"/>
      <c r="BA127" s="547"/>
      <c r="BB127" s="547"/>
      <c r="BC127" s="547"/>
      <c r="BD127" s="547"/>
      <c r="BE127" s="547"/>
      <c r="BF127" s="547"/>
      <c r="BG127" s="547"/>
      <c r="BH127" s="547"/>
      <c r="BI127" s="186"/>
      <c r="BJ127" s="547"/>
      <c r="BK127" s="547"/>
      <c r="BL127" s="186"/>
      <c r="BM127" s="547"/>
      <c r="BN127" s="547"/>
      <c r="BO127" s="186"/>
      <c r="BP127" s="547"/>
      <c r="BQ127" s="547"/>
      <c r="BR127" s="547"/>
      <c r="BS127" s="547"/>
      <c r="BT127" s="547"/>
      <c r="BU127" s="186"/>
      <c r="BV127" s="547"/>
      <c r="BW127" s="547"/>
      <c r="BX127" s="547"/>
      <c r="BY127" s="547"/>
      <c r="BZ127" s="547"/>
      <c r="CA127" s="186"/>
      <c r="CB127" s="547"/>
      <c r="CC127" s="547"/>
      <c r="CD127" s="547"/>
      <c r="CE127" s="547"/>
      <c r="CF127" s="547"/>
      <c r="CG127" s="186"/>
      <c r="CH127" s="547"/>
      <c r="CI127" s="547"/>
      <c r="CJ127" s="547"/>
      <c r="CK127" s="547"/>
      <c r="CL127" s="547"/>
      <c r="CM127" s="186"/>
      <c r="CN127" s="547"/>
      <c r="CO127" s="547"/>
      <c r="CP127" s="186"/>
      <c r="CQ127" s="547"/>
      <c r="CR127" s="547"/>
      <c r="CS127" s="186"/>
      <c r="CT127" s="547"/>
      <c r="CU127" s="547"/>
      <c r="CV127" s="547"/>
      <c r="CW127" s="547"/>
      <c r="CX127" s="547"/>
      <c r="CY127" s="186"/>
      <c r="CZ127" s="547"/>
      <c r="DA127" s="547"/>
      <c r="DB127" s="186"/>
      <c r="DC127" s="547"/>
      <c r="DD127" s="547"/>
      <c r="DE127" s="186"/>
      <c r="DF127" s="547"/>
      <c r="DG127" s="547"/>
      <c r="DH127" s="186"/>
      <c r="DI127" s="547"/>
      <c r="DJ127" s="547"/>
      <c r="DK127" s="186"/>
      <c r="DL127" s="547"/>
      <c r="DM127" s="547"/>
      <c r="DN127" s="186"/>
      <c r="DO127" s="547"/>
      <c r="DP127" s="547"/>
      <c r="DQ127" s="186"/>
      <c r="DR127" s="547"/>
      <c r="DS127" s="547"/>
      <c r="DT127" s="547"/>
      <c r="DU127" s="547"/>
      <c r="DV127" s="547"/>
      <c r="DW127" s="186"/>
      <c r="DX127" s="547"/>
      <c r="DY127" s="547"/>
      <c r="DZ127" s="547"/>
      <c r="EA127" s="547"/>
      <c r="EB127" s="547"/>
      <c r="EC127" s="186"/>
      <c r="ED127" s="547"/>
      <c r="EE127" s="547"/>
      <c r="EF127" s="547"/>
      <c r="EG127" s="547"/>
      <c r="EH127" s="547"/>
      <c r="EI127" s="186"/>
      <c r="EJ127" s="547"/>
      <c r="EK127" s="547"/>
      <c r="EL127" s="186"/>
      <c r="EM127" s="547"/>
      <c r="EN127" s="547"/>
      <c r="EO127" s="186"/>
      <c r="EP127" s="547"/>
      <c r="EQ127" s="547"/>
      <c r="ER127" s="547"/>
      <c r="ES127" s="547"/>
      <c r="ET127" s="547"/>
      <c r="EU127" s="186"/>
      <c r="EV127" s="547"/>
      <c r="EW127" s="547"/>
      <c r="EX127" s="547"/>
      <c r="EY127" s="547"/>
      <c r="EZ127" s="547"/>
      <c r="FA127" s="186"/>
      <c r="FB127" s="547"/>
      <c r="FC127" s="547"/>
      <c r="FD127" s="547"/>
      <c r="FE127" s="547"/>
      <c r="FF127" s="547"/>
      <c r="FG127" s="186"/>
      <c r="FH127" s="547"/>
      <c r="FI127" s="547"/>
      <c r="FJ127" s="186"/>
      <c r="FK127" s="547"/>
      <c r="FL127" s="547"/>
      <c r="FM127" s="186"/>
      <c r="FN127" s="547"/>
      <c r="FO127" s="547"/>
      <c r="FP127" s="547"/>
      <c r="FQ127" s="547"/>
      <c r="FR127" s="547"/>
      <c r="FS127" s="186"/>
      <c r="FT127" s="547"/>
      <c r="FU127" s="547"/>
      <c r="FV127" s="547"/>
      <c r="FW127" s="547"/>
      <c r="FX127" s="547"/>
      <c r="FY127" s="186"/>
      <c r="FZ127" s="547"/>
      <c r="GA127" s="547"/>
      <c r="GB127" s="186"/>
      <c r="GC127" s="547"/>
      <c r="GD127" s="547"/>
      <c r="GE127" s="186"/>
      <c r="GF127" s="547"/>
      <c r="GG127" s="547"/>
      <c r="GH127" s="186"/>
      <c r="GI127" s="547"/>
      <c r="GJ127" s="547"/>
      <c r="GK127" s="186"/>
      <c r="GL127" s="547"/>
      <c r="GM127" s="547"/>
      <c r="GN127" s="186"/>
      <c r="GO127" s="547"/>
      <c r="GP127" s="547"/>
      <c r="GQ127" s="186"/>
      <c r="GR127" s="547"/>
      <c r="GS127" s="547"/>
      <c r="GT127" s="186"/>
      <c r="GU127" s="547"/>
      <c r="GV127" s="547"/>
      <c r="GW127" s="186"/>
      <c r="GX127" s="547"/>
      <c r="GY127" s="547"/>
      <c r="GZ127" s="186"/>
      <c r="HA127" s="547"/>
      <c r="HB127" s="547"/>
      <c r="HC127" s="186"/>
      <c r="HD127" s="547"/>
      <c r="HE127" s="547"/>
      <c r="HF127" s="547"/>
      <c r="HG127" s="547"/>
      <c r="HH127" s="548">
        <v>27</v>
      </c>
      <c r="HI127" s="549">
        <v>11194236.18</v>
      </c>
      <c r="HJ127" s="548">
        <v>688</v>
      </c>
      <c r="HK127" s="548">
        <v>0</v>
      </c>
      <c r="HL127" s="549">
        <v>0</v>
      </c>
      <c r="HM127" s="548">
        <v>0</v>
      </c>
      <c r="HN127" s="63">
        <v>27</v>
      </c>
      <c r="HO127" s="186">
        <v>11194236.179999996</v>
      </c>
      <c r="HP127" s="63">
        <v>688</v>
      </c>
    </row>
    <row r="128" spans="1:224" ht="60" x14ac:dyDescent="0.25">
      <c r="A128" s="550"/>
      <c r="B128" s="550"/>
      <c r="C128" s="546"/>
      <c r="D128" s="76" t="s">
        <v>835</v>
      </c>
      <c r="E128" s="517" t="s">
        <v>653</v>
      </c>
      <c r="F128" s="547"/>
      <c r="G128" s="186"/>
      <c r="H128" s="547"/>
      <c r="I128" s="547"/>
      <c r="J128" s="547"/>
      <c r="K128" s="547"/>
      <c r="L128" s="547"/>
      <c r="M128" s="186"/>
      <c r="N128" s="547"/>
      <c r="O128" s="547"/>
      <c r="P128" s="186"/>
      <c r="Q128" s="547"/>
      <c r="R128" s="547"/>
      <c r="S128" s="186"/>
      <c r="T128" s="547"/>
      <c r="U128" s="547"/>
      <c r="V128" s="186"/>
      <c r="W128" s="547"/>
      <c r="X128" s="547">
        <v>6</v>
      </c>
      <c r="Y128" s="547">
        <v>2872867.86</v>
      </c>
      <c r="Z128" s="547">
        <v>83</v>
      </c>
      <c r="AA128" s="547"/>
      <c r="AB128" s="547"/>
      <c r="AC128" s="547"/>
      <c r="AD128" s="547"/>
      <c r="AE128" s="547"/>
      <c r="AF128" s="547"/>
      <c r="AG128" s="547"/>
      <c r="AH128" s="547"/>
      <c r="AI128" s="547"/>
      <c r="AJ128" s="547"/>
      <c r="AK128" s="186"/>
      <c r="AL128" s="547"/>
      <c r="AM128" s="547"/>
      <c r="AN128" s="547"/>
      <c r="AO128" s="547"/>
      <c r="AP128" s="547"/>
      <c r="AQ128" s="186"/>
      <c r="AR128" s="547"/>
      <c r="AS128" s="547"/>
      <c r="AT128" s="186"/>
      <c r="AU128" s="547"/>
      <c r="AV128" s="547"/>
      <c r="AW128" s="547"/>
      <c r="AX128" s="547"/>
      <c r="AY128" s="547"/>
      <c r="AZ128" s="547"/>
      <c r="BA128" s="547"/>
      <c r="BB128" s="547"/>
      <c r="BC128" s="547"/>
      <c r="BD128" s="547"/>
      <c r="BE128" s="547"/>
      <c r="BF128" s="547"/>
      <c r="BG128" s="547"/>
      <c r="BH128" s="547"/>
      <c r="BI128" s="186"/>
      <c r="BJ128" s="547"/>
      <c r="BK128" s="547"/>
      <c r="BL128" s="186"/>
      <c r="BM128" s="547"/>
      <c r="BN128" s="547"/>
      <c r="BO128" s="186"/>
      <c r="BP128" s="547"/>
      <c r="BQ128" s="547"/>
      <c r="BR128" s="547"/>
      <c r="BS128" s="547"/>
      <c r="BT128" s="547"/>
      <c r="BU128" s="186"/>
      <c r="BV128" s="547"/>
      <c r="BW128" s="547"/>
      <c r="BX128" s="547"/>
      <c r="BY128" s="547"/>
      <c r="BZ128" s="547"/>
      <c r="CA128" s="186"/>
      <c r="CB128" s="547"/>
      <c r="CC128" s="547"/>
      <c r="CD128" s="547"/>
      <c r="CE128" s="547"/>
      <c r="CF128" s="547"/>
      <c r="CG128" s="186"/>
      <c r="CH128" s="547"/>
      <c r="CI128" s="547"/>
      <c r="CJ128" s="547"/>
      <c r="CK128" s="547"/>
      <c r="CL128" s="547"/>
      <c r="CM128" s="186"/>
      <c r="CN128" s="547"/>
      <c r="CO128" s="547"/>
      <c r="CP128" s="186"/>
      <c r="CQ128" s="547"/>
      <c r="CR128" s="547"/>
      <c r="CS128" s="186"/>
      <c r="CT128" s="547"/>
      <c r="CU128" s="547"/>
      <c r="CV128" s="547"/>
      <c r="CW128" s="547"/>
      <c r="CX128" s="547"/>
      <c r="CY128" s="186"/>
      <c r="CZ128" s="547"/>
      <c r="DA128" s="547"/>
      <c r="DB128" s="186"/>
      <c r="DC128" s="547"/>
      <c r="DD128" s="547"/>
      <c r="DE128" s="186"/>
      <c r="DF128" s="547"/>
      <c r="DG128" s="547"/>
      <c r="DH128" s="186"/>
      <c r="DI128" s="547"/>
      <c r="DJ128" s="547"/>
      <c r="DK128" s="186"/>
      <c r="DL128" s="547"/>
      <c r="DM128" s="547"/>
      <c r="DN128" s="186"/>
      <c r="DO128" s="547"/>
      <c r="DP128" s="547"/>
      <c r="DQ128" s="186"/>
      <c r="DR128" s="547"/>
      <c r="DS128" s="547"/>
      <c r="DT128" s="547"/>
      <c r="DU128" s="547"/>
      <c r="DV128" s="547"/>
      <c r="DW128" s="186"/>
      <c r="DX128" s="547"/>
      <c r="DY128" s="547"/>
      <c r="DZ128" s="547"/>
      <c r="EA128" s="547"/>
      <c r="EB128" s="547"/>
      <c r="EC128" s="186"/>
      <c r="ED128" s="547"/>
      <c r="EE128" s="547"/>
      <c r="EF128" s="547"/>
      <c r="EG128" s="547"/>
      <c r="EH128" s="547"/>
      <c r="EI128" s="186"/>
      <c r="EJ128" s="547"/>
      <c r="EK128" s="547"/>
      <c r="EL128" s="186"/>
      <c r="EM128" s="547"/>
      <c r="EN128" s="547"/>
      <c r="EO128" s="186"/>
      <c r="EP128" s="547"/>
      <c r="EQ128" s="547"/>
      <c r="ER128" s="547"/>
      <c r="ES128" s="547"/>
      <c r="ET128" s="547"/>
      <c r="EU128" s="186"/>
      <c r="EV128" s="547"/>
      <c r="EW128" s="547"/>
      <c r="EX128" s="547"/>
      <c r="EY128" s="547"/>
      <c r="EZ128" s="547"/>
      <c r="FA128" s="186"/>
      <c r="FB128" s="547"/>
      <c r="FC128" s="547"/>
      <c r="FD128" s="547"/>
      <c r="FE128" s="547"/>
      <c r="FF128" s="547"/>
      <c r="FG128" s="186"/>
      <c r="FH128" s="547"/>
      <c r="FI128" s="547"/>
      <c r="FJ128" s="186"/>
      <c r="FK128" s="547"/>
      <c r="FL128" s="547"/>
      <c r="FM128" s="186"/>
      <c r="FN128" s="547"/>
      <c r="FO128" s="547"/>
      <c r="FP128" s="547"/>
      <c r="FQ128" s="547"/>
      <c r="FR128" s="547"/>
      <c r="FS128" s="186"/>
      <c r="FT128" s="547"/>
      <c r="FU128" s="547"/>
      <c r="FV128" s="547"/>
      <c r="FW128" s="547"/>
      <c r="FX128" s="547"/>
      <c r="FY128" s="186"/>
      <c r="FZ128" s="547"/>
      <c r="GA128" s="547"/>
      <c r="GB128" s="186"/>
      <c r="GC128" s="547"/>
      <c r="GD128" s="547"/>
      <c r="GE128" s="186"/>
      <c r="GF128" s="547"/>
      <c r="GG128" s="547"/>
      <c r="GH128" s="186"/>
      <c r="GI128" s="547"/>
      <c r="GJ128" s="547"/>
      <c r="GK128" s="186"/>
      <c r="GL128" s="547"/>
      <c r="GM128" s="547"/>
      <c r="GN128" s="186"/>
      <c r="GO128" s="547"/>
      <c r="GP128" s="547"/>
      <c r="GQ128" s="186"/>
      <c r="GR128" s="547"/>
      <c r="GS128" s="547"/>
      <c r="GT128" s="186"/>
      <c r="GU128" s="547"/>
      <c r="GV128" s="547"/>
      <c r="GW128" s="186"/>
      <c r="GX128" s="547"/>
      <c r="GY128" s="547"/>
      <c r="GZ128" s="186"/>
      <c r="HA128" s="547"/>
      <c r="HB128" s="547"/>
      <c r="HC128" s="186"/>
      <c r="HD128" s="547"/>
      <c r="HE128" s="547"/>
      <c r="HF128" s="547"/>
      <c r="HG128" s="547"/>
      <c r="HH128" s="548">
        <v>6</v>
      </c>
      <c r="HI128" s="549">
        <v>2872867.86</v>
      </c>
      <c r="HJ128" s="548">
        <v>83</v>
      </c>
      <c r="HK128" s="548">
        <v>0</v>
      </c>
      <c r="HL128" s="549">
        <v>0</v>
      </c>
      <c r="HM128" s="548">
        <v>0</v>
      </c>
      <c r="HN128" s="63">
        <v>6</v>
      </c>
      <c r="HO128" s="186">
        <v>2872867.86</v>
      </c>
      <c r="HP128" s="63">
        <v>83</v>
      </c>
    </row>
    <row r="129" spans="1:224" ht="60" x14ac:dyDescent="0.25">
      <c r="A129" s="550"/>
      <c r="B129" s="550"/>
      <c r="C129" s="546"/>
      <c r="D129" s="76" t="s">
        <v>836</v>
      </c>
      <c r="E129" s="517" t="s">
        <v>707</v>
      </c>
      <c r="F129" s="547"/>
      <c r="G129" s="186"/>
      <c r="H129" s="547"/>
      <c r="I129" s="547"/>
      <c r="J129" s="547"/>
      <c r="K129" s="547"/>
      <c r="L129" s="547"/>
      <c r="M129" s="186"/>
      <c r="N129" s="547"/>
      <c r="O129" s="547"/>
      <c r="P129" s="186"/>
      <c r="Q129" s="547"/>
      <c r="R129" s="547"/>
      <c r="S129" s="186"/>
      <c r="T129" s="547"/>
      <c r="U129" s="547"/>
      <c r="V129" s="186"/>
      <c r="W129" s="547"/>
      <c r="X129" s="547">
        <v>7</v>
      </c>
      <c r="Y129" s="547">
        <v>3765976.2</v>
      </c>
      <c r="Z129" s="547">
        <v>25</v>
      </c>
      <c r="AA129" s="547"/>
      <c r="AB129" s="547"/>
      <c r="AC129" s="547"/>
      <c r="AD129" s="547"/>
      <c r="AE129" s="547"/>
      <c r="AF129" s="547"/>
      <c r="AG129" s="547"/>
      <c r="AH129" s="547"/>
      <c r="AI129" s="547"/>
      <c r="AJ129" s="547"/>
      <c r="AK129" s="186"/>
      <c r="AL129" s="547"/>
      <c r="AM129" s="547"/>
      <c r="AN129" s="547"/>
      <c r="AO129" s="547"/>
      <c r="AP129" s="547"/>
      <c r="AQ129" s="186"/>
      <c r="AR129" s="547"/>
      <c r="AS129" s="547"/>
      <c r="AT129" s="186"/>
      <c r="AU129" s="547"/>
      <c r="AV129" s="547"/>
      <c r="AW129" s="547"/>
      <c r="AX129" s="547"/>
      <c r="AY129" s="547"/>
      <c r="AZ129" s="547"/>
      <c r="BA129" s="547"/>
      <c r="BB129" s="547"/>
      <c r="BC129" s="547"/>
      <c r="BD129" s="547"/>
      <c r="BE129" s="547"/>
      <c r="BF129" s="547"/>
      <c r="BG129" s="547"/>
      <c r="BH129" s="547"/>
      <c r="BI129" s="186"/>
      <c r="BJ129" s="547"/>
      <c r="BK129" s="547"/>
      <c r="BL129" s="186"/>
      <c r="BM129" s="547"/>
      <c r="BN129" s="547"/>
      <c r="BO129" s="186"/>
      <c r="BP129" s="547"/>
      <c r="BQ129" s="547"/>
      <c r="BR129" s="547"/>
      <c r="BS129" s="547"/>
      <c r="BT129" s="547"/>
      <c r="BU129" s="186"/>
      <c r="BV129" s="547"/>
      <c r="BW129" s="547"/>
      <c r="BX129" s="547"/>
      <c r="BY129" s="547"/>
      <c r="BZ129" s="547"/>
      <c r="CA129" s="186"/>
      <c r="CB129" s="547"/>
      <c r="CC129" s="547"/>
      <c r="CD129" s="547"/>
      <c r="CE129" s="547"/>
      <c r="CF129" s="547"/>
      <c r="CG129" s="186"/>
      <c r="CH129" s="547"/>
      <c r="CI129" s="547"/>
      <c r="CJ129" s="547"/>
      <c r="CK129" s="547"/>
      <c r="CL129" s="547"/>
      <c r="CM129" s="186"/>
      <c r="CN129" s="547"/>
      <c r="CO129" s="547"/>
      <c r="CP129" s="186"/>
      <c r="CQ129" s="547"/>
      <c r="CR129" s="547"/>
      <c r="CS129" s="186"/>
      <c r="CT129" s="547"/>
      <c r="CU129" s="547"/>
      <c r="CV129" s="547"/>
      <c r="CW129" s="547"/>
      <c r="CX129" s="547"/>
      <c r="CY129" s="186"/>
      <c r="CZ129" s="547"/>
      <c r="DA129" s="547"/>
      <c r="DB129" s="186"/>
      <c r="DC129" s="547"/>
      <c r="DD129" s="547"/>
      <c r="DE129" s="186"/>
      <c r="DF129" s="547"/>
      <c r="DG129" s="547"/>
      <c r="DH129" s="186"/>
      <c r="DI129" s="547"/>
      <c r="DJ129" s="547"/>
      <c r="DK129" s="186"/>
      <c r="DL129" s="547"/>
      <c r="DM129" s="547"/>
      <c r="DN129" s="186"/>
      <c r="DO129" s="547"/>
      <c r="DP129" s="547"/>
      <c r="DQ129" s="186"/>
      <c r="DR129" s="547"/>
      <c r="DS129" s="547"/>
      <c r="DT129" s="547"/>
      <c r="DU129" s="547"/>
      <c r="DV129" s="547"/>
      <c r="DW129" s="186"/>
      <c r="DX129" s="547"/>
      <c r="DY129" s="547"/>
      <c r="DZ129" s="547"/>
      <c r="EA129" s="547"/>
      <c r="EB129" s="547"/>
      <c r="EC129" s="186"/>
      <c r="ED129" s="547"/>
      <c r="EE129" s="547"/>
      <c r="EF129" s="547"/>
      <c r="EG129" s="547"/>
      <c r="EH129" s="547"/>
      <c r="EI129" s="186"/>
      <c r="EJ129" s="547"/>
      <c r="EK129" s="547"/>
      <c r="EL129" s="186"/>
      <c r="EM129" s="547"/>
      <c r="EN129" s="547"/>
      <c r="EO129" s="186"/>
      <c r="EP129" s="547"/>
      <c r="EQ129" s="547"/>
      <c r="ER129" s="547"/>
      <c r="ES129" s="547"/>
      <c r="ET129" s="547"/>
      <c r="EU129" s="186"/>
      <c r="EV129" s="547"/>
      <c r="EW129" s="547"/>
      <c r="EX129" s="547"/>
      <c r="EY129" s="547"/>
      <c r="EZ129" s="547"/>
      <c r="FA129" s="186"/>
      <c r="FB129" s="547"/>
      <c r="FC129" s="547"/>
      <c r="FD129" s="547"/>
      <c r="FE129" s="547"/>
      <c r="FF129" s="547"/>
      <c r="FG129" s="186"/>
      <c r="FH129" s="547"/>
      <c r="FI129" s="547"/>
      <c r="FJ129" s="186"/>
      <c r="FK129" s="547"/>
      <c r="FL129" s="547"/>
      <c r="FM129" s="186"/>
      <c r="FN129" s="547"/>
      <c r="FO129" s="547"/>
      <c r="FP129" s="547"/>
      <c r="FQ129" s="547"/>
      <c r="FR129" s="547"/>
      <c r="FS129" s="186"/>
      <c r="FT129" s="547"/>
      <c r="FU129" s="547"/>
      <c r="FV129" s="547"/>
      <c r="FW129" s="547"/>
      <c r="FX129" s="547"/>
      <c r="FY129" s="186"/>
      <c r="FZ129" s="547"/>
      <c r="GA129" s="547"/>
      <c r="GB129" s="186"/>
      <c r="GC129" s="547"/>
      <c r="GD129" s="547"/>
      <c r="GE129" s="186"/>
      <c r="GF129" s="547"/>
      <c r="GG129" s="547"/>
      <c r="GH129" s="186"/>
      <c r="GI129" s="547"/>
      <c r="GJ129" s="547"/>
      <c r="GK129" s="186"/>
      <c r="GL129" s="547"/>
      <c r="GM129" s="547"/>
      <c r="GN129" s="186"/>
      <c r="GO129" s="547"/>
      <c r="GP129" s="547"/>
      <c r="GQ129" s="186"/>
      <c r="GR129" s="547"/>
      <c r="GS129" s="547"/>
      <c r="GT129" s="186"/>
      <c r="GU129" s="547"/>
      <c r="GV129" s="547"/>
      <c r="GW129" s="186"/>
      <c r="GX129" s="547"/>
      <c r="GY129" s="547"/>
      <c r="GZ129" s="186"/>
      <c r="HA129" s="547"/>
      <c r="HB129" s="547"/>
      <c r="HC129" s="186"/>
      <c r="HD129" s="547"/>
      <c r="HE129" s="547"/>
      <c r="HF129" s="547"/>
      <c r="HG129" s="547"/>
      <c r="HH129" s="548">
        <v>7</v>
      </c>
      <c r="HI129" s="549">
        <v>3765976.2</v>
      </c>
      <c r="HJ129" s="548">
        <v>25</v>
      </c>
      <c r="HK129" s="548">
        <v>0</v>
      </c>
      <c r="HL129" s="549">
        <v>0</v>
      </c>
      <c r="HM129" s="548">
        <v>0</v>
      </c>
      <c r="HN129" s="63">
        <v>7</v>
      </c>
      <c r="HO129" s="186">
        <v>3765976.2</v>
      </c>
      <c r="HP129" s="63">
        <v>25</v>
      </c>
    </row>
    <row r="130" spans="1:224" ht="15" x14ac:dyDescent="0.25">
      <c r="A130" s="550"/>
      <c r="B130" s="550"/>
      <c r="C130" s="546"/>
      <c r="D130" s="76" t="s">
        <v>837</v>
      </c>
      <c r="E130" s="517"/>
      <c r="F130" s="547"/>
      <c r="G130" s="186"/>
      <c r="H130" s="547"/>
      <c r="I130" s="547"/>
      <c r="J130" s="547"/>
      <c r="K130" s="547"/>
      <c r="L130" s="547"/>
      <c r="M130" s="186"/>
      <c r="N130" s="547"/>
      <c r="O130" s="547"/>
      <c r="P130" s="186"/>
      <c r="Q130" s="547"/>
      <c r="R130" s="547"/>
      <c r="S130" s="186"/>
      <c r="T130" s="547"/>
      <c r="U130" s="547"/>
      <c r="V130" s="186"/>
      <c r="W130" s="547"/>
      <c r="X130" s="547"/>
      <c r="Y130" s="547"/>
      <c r="Z130" s="547"/>
      <c r="AA130" s="547"/>
      <c r="AB130" s="547"/>
      <c r="AC130" s="547"/>
      <c r="AD130" s="547"/>
      <c r="AE130" s="547"/>
      <c r="AF130" s="547"/>
      <c r="AG130" s="547"/>
      <c r="AH130" s="547"/>
      <c r="AI130" s="547"/>
      <c r="AJ130" s="547"/>
      <c r="AK130" s="186"/>
      <c r="AL130" s="547"/>
      <c r="AM130" s="547"/>
      <c r="AN130" s="547"/>
      <c r="AO130" s="547"/>
      <c r="AP130" s="547"/>
      <c r="AQ130" s="186"/>
      <c r="AR130" s="547"/>
      <c r="AS130" s="547"/>
      <c r="AT130" s="186"/>
      <c r="AU130" s="547"/>
      <c r="AV130" s="547"/>
      <c r="AW130" s="547"/>
      <c r="AX130" s="547"/>
      <c r="AY130" s="547"/>
      <c r="AZ130" s="547"/>
      <c r="BA130" s="547"/>
      <c r="BB130" s="547"/>
      <c r="BC130" s="547"/>
      <c r="BD130" s="547"/>
      <c r="BE130" s="547"/>
      <c r="BF130" s="547"/>
      <c r="BG130" s="547"/>
      <c r="BH130" s="547"/>
      <c r="BI130" s="186"/>
      <c r="BJ130" s="547"/>
      <c r="BK130" s="547"/>
      <c r="BL130" s="186"/>
      <c r="BM130" s="547"/>
      <c r="BN130" s="547"/>
      <c r="BO130" s="186"/>
      <c r="BP130" s="547"/>
      <c r="BQ130" s="547"/>
      <c r="BR130" s="547"/>
      <c r="BS130" s="547"/>
      <c r="BT130" s="547"/>
      <c r="BU130" s="186"/>
      <c r="BV130" s="547"/>
      <c r="BW130" s="547"/>
      <c r="BX130" s="547"/>
      <c r="BY130" s="547"/>
      <c r="BZ130" s="547"/>
      <c r="CA130" s="186"/>
      <c r="CB130" s="547"/>
      <c r="CC130" s="547"/>
      <c r="CD130" s="547"/>
      <c r="CE130" s="547"/>
      <c r="CF130" s="547"/>
      <c r="CG130" s="186"/>
      <c r="CH130" s="547"/>
      <c r="CI130" s="547"/>
      <c r="CJ130" s="547"/>
      <c r="CK130" s="547"/>
      <c r="CL130" s="547"/>
      <c r="CM130" s="186"/>
      <c r="CN130" s="547"/>
      <c r="CO130" s="547"/>
      <c r="CP130" s="186"/>
      <c r="CQ130" s="547"/>
      <c r="CR130" s="547"/>
      <c r="CS130" s="186"/>
      <c r="CT130" s="547"/>
      <c r="CU130" s="547"/>
      <c r="CV130" s="547"/>
      <c r="CW130" s="547"/>
      <c r="CX130" s="547"/>
      <c r="CY130" s="186"/>
      <c r="CZ130" s="547"/>
      <c r="DA130" s="547"/>
      <c r="DB130" s="186"/>
      <c r="DC130" s="547"/>
      <c r="DD130" s="547"/>
      <c r="DE130" s="186"/>
      <c r="DF130" s="547"/>
      <c r="DG130" s="547"/>
      <c r="DH130" s="186"/>
      <c r="DI130" s="547"/>
      <c r="DJ130" s="547"/>
      <c r="DK130" s="186"/>
      <c r="DL130" s="547"/>
      <c r="DM130" s="547"/>
      <c r="DN130" s="186"/>
      <c r="DO130" s="547"/>
      <c r="DP130" s="547"/>
      <c r="DQ130" s="186"/>
      <c r="DR130" s="547"/>
      <c r="DS130" s="547"/>
      <c r="DT130" s="547"/>
      <c r="DU130" s="547"/>
      <c r="DV130" s="547"/>
      <c r="DW130" s="186"/>
      <c r="DX130" s="547"/>
      <c r="DY130" s="547"/>
      <c r="DZ130" s="547"/>
      <c r="EA130" s="547"/>
      <c r="EB130" s="547"/>
      <c r="EC130" s="186"/>
      <c r="ED130" s="547"/>
      <c r="EE130" s="547"/>
      <c r="EF130" s="547"/>
      <c r="EG130" s="547"/>
      <c r="EH130" s="547"/>
      <c r="EI130" s="186"/>
      <c r="EJ130" s="547"/>
      <c r="EK130" s="547"/>
      <c r="EL130" s="186"/>
      <c r="EM130" s="547"/>
      <c r="EN130" s="547"/>
      <c r="EO130" s="186"/>
      <c r="EP130" s="547"/>
      <c r="EQ130" s="547"/>
      <c r="ER130" s="547"/>
      <c r="ES130" s="547"/>
      <c r="ET130" s="547"/>
      <c r="EU130" s="186"/>
      <c r="EV130" s="547"/>
      <c r="EW130" s="547"/>
      <c r="EX130" s="547"/>
      <c r="EY130" s="547"/>
      <c r="EZ130" s="547"/>
      <c r="FA130" s="186"/>
      <c r="FB130" s="547"/>
      <c r="FC130" s="547"/>
      <c r="FD130" s="547"/>
      <c r="FE130" s="547"/>
      <c r="FF130" s="547"/>
      <c r="FG130" s="186"/>
      <c r="FH130" s="547"/>
      <c r="FI130" s="547"/>
      <c r="FJ130" s="186"/>
      <c r="FK130" s="547"/>
      <c r="FL130" s="547"/>
      <c r="FM130" s="186"/>
      <c r="FN130" s="547"/>
      <c r="FO130" s="547"/>
      <c r="FP130" s="547"/>
      <c r="FQ130" s="547"/>
      <c r="FR130" s="547"/>
      <c r="FS130" s="186"/>
      <c r="FT130" s="547"/>
      <c r="FU130" s="547"/>
      <c r="FV130" s="547"/>
      <c r="FW130" s="547"/>
      <c r="FX130" s="547"/>
      <c r="FY130" s="186"/>
      <c r="FZ130" s="547"/>
      <c r="GA130" s="547"/>
      <c r="GB130" s="186"/>
      <c r="GC130" s="547"/>
      <c r="GD130" s="547"/>
      <c r="GE130" s="186"/>
      <c r="GF130" s="547"/>
      <c r="GG130" s="547"/>
      <c r="GH130" s="186"/>
      <c r="GI130" s="547"/>
      <c r="GJ130" s="547"/>
      <c r="GK130" s="186"/>
      <c r="GL130" s="547"/>
      <c r="GM130" s="547"/>
      <c r="GN130" s="186"/>
      <c r="GO130" s="547"/>
      <c r="GP130" s="547"/>
      <c r="GQ130" s="186"/>
      <c r="GR130" s="547"/>
      <c r="GS130" s="547"/>
      <c r="GT130" s="186"/>
      <c r="GU130" s="547"/>
      <c r="GV130" s="547"/>
      <c r="GW130" s="186"/>
      <c r="GX130" s="547"/>
      <c r="GY130" s="547"/>
      <c r="GZ130" s="186"/>
      <c r="HA130" s="547"/>
      <c r="HB130" s="547"/>
      <c r="HC130" s="186"/>
      <c r="HD130" s="547"/>
      <c r="HE130" s="547"/>
      <c r="HF130" s="547"/>
      <c r="HG130" s="547"/>
      <c r="HH130" s="548"/>
      <c r="HI130" s="549"/>
      <c r="HJ130" s="548"/>
      <c r="HK130" s="548"/>
      <c r="HL130" s="549"/>
      <c r="HM130" s="548"/>
      <c r="HN130" s="63"/>
      <c r="HO130" s="186"/>
      <c r="HP130" s="63"/>
    </row>
    <row r="131" spans="1:224" ht="15" x14ac:dyDescent="0.25">
      <c r="A131" s="210"/>
      <c r="B131" s="551" t="s">
        <v>483</v>
      </c>
      <c r="C131" s="552"/>
      <c r="D131" s="210"/>
      <c r="E131" s="518"/>
      <c r="F131" s="553"/>
      <c r="G131" s="554"/>
      <c r="H131" s="553"/>
      <c r="I131" s="553"/>
      <c r="J131" s="553"/>
      <c r="K131" s="553"/>
      <c r="L131" s="553">
        <v>12</v>
      </c>
      <c r="M131" s="554">
        <v>1168550.74</v>
      </c>
      <c r="N131" s="553">
        <v>146</v>
      </c>
      <c r="O131" s="553"/>
      <c r="P131" s="554"/>
      <c r="Q131" s="553"/>
      <c r="R131" s="553"/>
      <c r="S131" s="554"/>
      <c r="T131" s="553"/>
      <c r="U131" s="553"/>
      <c r="V131" s="554"/>
      <c r="W131" s="553"/>
      <c r="X131" s="553">
        <v>196</v>
      </c>
      <c r="Y131" s="553">
        <v>32848977.870000027</v>
      </c>
      <c r="Z131" s="553">
        <v>4616</v>
      </c>
      <c r="AA131" s="553">
        <v>1</v>
      </c>
      <c r="AB131" s="553">
        <v>105451.08</v>
      </c>
      <c r="AC131" s="553">
        <v>48</v>
      </c>
      <c r="AD131" s="553">
        <v>62</v>
      </c>
      <c r="AE131" s="553">
        <v>14469656.019999992</v>
      </c>
      <c r="AF131" s="553">
        <v>1533</v>
      </c>
      <c r="AG131" s="553"/>
      <c r="AH131" s="553"/>
      <c r="AI131" s="553"/>
      <c r="AJ131" s="553"/>
      <c r="AK131" s="554"/>
      <c r="AL131" s="553"/>
      <c r="AM131" s="553"/>
      <c r="AN131" s="553"/>
      <c r="AO131" s="553"/>
      <c r="AP131" s="553"/>
      <c r="AQ131" s="554"/>
      <c r="AR131" s="553"/>
      <c r="AS131" s="553"/>
      <c r="AT131" s="554"/>
      <c r="AU131" s="553"/>
      <c r="AV131" s="553"/>
      <c r="AW131" s="553"/>
      <c r="AX131" s="553"/>
      <c r="AY131" s="553"/>
      <c r="AZ131" s="553"/>
      <c r="BA131" s="553"/>
      <c r="BB131" s="553"/>
      <c r="BC131" s="553"/>
      <c r="BD131" s="553"/>
      <c r="BE131" s="553"/>
      <c r="BF131" s="553"/>
      <c r="BG131" s="553"/>
      <c r="BH131" s="553"/>
      <c r="BI131" s="554"/>
      <c r="BJ131" s="553"/>
      <c r="BK131" s="553"/>
      <c r="BL131" s="554"/>
      <c r="BM131" s="553"/>
      <c r="BN131" s="553"/>
      <c r="BO131" s="554"/>
      <c r="BP131" s="553"/>
      <c r="BQ131" s="553"/>
      <c r="BR131" s="553"/>
      <c r="BS131" s="553"/>
      <c r="BT131" s="553"/>
      <c r="BU131" s="554"/>
      <c r="BV131" s="553"/>
      <c r="BW131" s="553"/>
      <c r="BX131" s="553"/>
      <c r="BY131" s="553"/>
      <c r="BZ131" s="553"/>
      <c r="CA131" s="554"/>
      <c r="CB131" s="553"/>
      <c r="CC131" s="553"/>
      <c r="CD131" s="553"/>
      <c r="CE131" s="553"/>
      <c r="CF131" s="553"/>
      <c r="CG131" s="554"/>
      <c r="CH131" s="553"/>
      <c r="CI131" s="553"/>
      <c r="CJ131" s="553"/>
      <c r="CK131" s="553"/>
      <c r="CL131" s="553"/>
      <c r="CM131" s="554"/>
      <c r="CN131" s="553"/>
      <c r="CO131" s="553"/>
      <c r="CP131" s="554"/>
      <c r="CQ131" s="553"/>
      <c r="CR131" s="553"/>
      <c r="CS131" s="554"/>
      <c r="CT131" s="553"/>
      <c r="CU131" s="553"/>
      <c r="CV131" s="553"/>
      <c r="CW131" s="553"/>
      <c r="CX131" s="553"/>
      <c r="CY131" s="554"/>
      <c r="CZ131" s="553"/>
      <c r="DA131" s="553"/>
      <c r="DB131" s="554"/>
      <c r="DC131" s="553"/>
      <c r="DD131" s="553"/>
      <c r="DE131" s="554"/>
      <c r="DF131" s="553"/>
      <c r="DG131" s="553"/>
      <c r="DH131" s="554"/>
      <c r="DI131" s="553"/>
      <c r="DJ131" s="553"/>
      <c r="DK131" s="554"/>
      <c r="DL131" s="553"/>
      <c r="DM131" s="553"/>
      <c r="DN131" s="554"/>
      <c r="DO131" s="553"/>
      <c r="DP131" s="553"/>
      <c r="DQ131" s="554"/>
      <c r="DR131" s="553"/>
      <c r="DS131" s="553"/>
      <c r="DT131" s="553"/>
      <c r="DU131" s="553"/>
      <c r="DV131" s="553"/>
      <c r="DW131" s="554"/>
      <c r="DX131" s="553"/>
      <c r="DY131" s="553"/>
      <c r="DZ131" s="553"/>
      <c r="EA131" s="553"/>
      <c r="EB131" s="553"/>
      <c r="EC131" s="554"/>
      <c r="ED131" s="553"/>
      <c r="EE131" s="553"/>
      <c r="EF131" s="553"/>
      <c r="EG131" s="553"/>
      <c r="EH131" s="553"/>
      <c r="EI131" s="554"/>
      <c r="EJ131" s="553"/>
      <c r="EK131" s="553"/>
      <c r="EL131" s="554"/>
      <c r="EM131" s="553"/>
      <c r="EN131" s="553"/>
      <c r="EO131" s="554"/>
      <c r="EP131" s="553"/>
      <c r="EQ131" s="553"/>
      <c r="ER131" s="553"/>
      <c r="ES131" s="553"/>
      <c r="ET131" s="553"/>
      <c r="EU131" s="554"/>
      <c r="EV131" s="553"/>
      <c r="EW131" s="553"/>
      <c r="EX131" s="553"/>
      <c r="EY131" s="553"/>
      <c r="EZ131" s="553"/>
      <c r="FA131" s="554"/>
      <c r="FB131" s="553"/>
      <c r="FC131" s="553"/>
      <c r="FD131" s="553"/>
      <c r="FE131" s="553"/>
      <c r="FF131" s="553"/>
      <c r="FG131" s="554"/>
      <c r="FH131" s="553"/>
      <c r="FI131" s="553"/>
      <c r="FJ131" s="554"/>
      <c r="FK131" s="553"/>
      <c r="FL131" s="553"/>
      <c r="FM131" s="554"/>
      <c r="FN131" s="553"/>
      <c r="FO131" s="553"/>
      <c r="FP131" s="553"/>
      <c r="FQ131" s="553"/>
      <c r="FR131" s="553"/>
      <c r="FS131" s="554"/>
      <c r="FT131" s="553"/>
      <c r="FU131" s="553"/>
      <c r="FV131" s="553"/>
      <c r="FW131" s="553"/>
      <c r="FX131" s="553"/>
      <c r="FY131" s="554"/>
      <c r="FZ131" s="553"/>
      <c r="GA131" s="553"/>
      <c r="GB131" s="554"/>
      <c r="GC131" s="553"/>
      <c r="GD131" s="553"/>
      <c r="GE131" s="554"/>
      <c r="GF131" s="553"/>
      <c r="GG131" s="553"/>
      <c r="GH131" s="554"/>
      <c r="GI131" s="553"/>
      <c r="GJ131" s="553"/>
      <c r="GK131" s="554"/>
      <c r="GL131" s="553"/>
      <c r="GM131" s="553"/>
      <c r="GN131" s="554"/>
      <c r="GO131" s="553"/>
      <c r="GP131" s="553"/>
      <c r="GQ131" s="554"/>
      <c r="GR131" s="553"/>
      <c r="GS131" s="553"/>
      <c r="GT131" s="554"/>
      <c r="GU131" s="553"/>
      <c r="GV131" s="553"/>
      <c r="GW131" s="554"/>
      <c r="GX131" s="553"/>
      <c r="GY131" s="553"/>
      <c r="GZ131" s="554"/>
      <c r="HA131" s="553"/>
      <c r="HB131" s="553"/>
      <c r="HC131" s="554"/>
      <c r="HD131" s="553"/>
      <c r="HE131" s="553"/>
      <c r="HF131" s="553"/>
      <c r="HG131" s="553"/>
      <c r="HH131" s="555">
        <v>270</v>
      </c>
      <c r="HI131" s="554">
        <v>48487184.630000025</v>
      </c>
      <c r="HJ131" s="555">
        <v>6295</v>
      </c>
      <c r="HK131" s="555">
        <v>1</v>
      </c>
      <c r="HL131" s="554">
        <v>105451.08</v>
      </c>
      <c r="HM131" s="555">
        <v>48</v>
      </c>
      <c r="HN131" s="555">
        <v>271</v>
      </c>
      <c r="HO131" s="554">
        <v>48592635.709999993</v>
      </c>
      <c r="HP131" s="555">
        <v>6343</v>
      </c>
    </row>
    <row r="132" spans="1:224" ht="15" x14ac:dyDescent="0.25">
      <c r="A132" s="550"/>
      <c r="B132" s="545">
        <v>20</v>
      </c>
      <c r="C132" s="546" t="s">
        <v>33</v>
      </c>
      <c r="D132" s="76" t="s">
        <v>400</v>
      </c>
      <c r="E132" s="517" t="s">
        <v>209</v>
      </c>
      <c r="F132" s="547"/>
      <c r="G132" s="186"/>
      <c r="H132" s="547"/>
      <c r="I132" s="547"/>
      <c r="J132" s="547"/>
      <c r="K132" s="547"/>
      <c r="L132" s="547">
        <v>33</v>
      </c>
      <c r="M132" s="186">
        <v>546865.15999999992</v>
      </c>
      <c r="N132" s="547">
        <v>270</v>
      </c>
      <c r="O132" s="547"/>
      <c r="P132" s="186"/>
      <c r="Q132" s="547"/>
      <c r="R132" s="547"/>
      <c r="S132" s="186"/>
      <c r="T132" s="547"/>
      <c r="U132" s="547"/>
      <c r="V132" s="186"/>
      <c r="W132" s="547"/>
      <c r="X132" s="547"/>
      <c r="Y132" s="547"/>
      <c r="Z132" s="547"/>
      <c r="AA132" s="547"/>
      <c r="AB132" s="547"/>
      <c r="AC132" s="547"/>
      <c r="AD132" s="547"/>
      <c r="AE132" s="547"/>
      <c r="AF132" s="547"/>
      <c r="AG132" s="547"/>
      <c r="AH132" s="547"/>
      <c r="AI132" s="547"/>
      <c r="AJ132" s="547"/>
      <c r="AK132" s="186"/>
      <c r="AL132" s="547"/>
      <c r="AM132" s="547"/>
      <c r="AN132" s="547"/>
      <c r="AO132" s="547"/>
      <c r="AP132" s="547"/>
      <c r="AQ132" s="186"/>
      <c r="AR132" s="547"/>
      <c r="AS132" s="547"/>
      <c r="AT132" s="186"/>
      <c r="AU132" s="547"/>
      <c r="AV132" s="547"/>
      <c r="AW132" s="547"/>
      <c r="AX132" s="547"/>
      <c r="AY132" s="547"/>
      <c r="AZ132" s="547"/>
      <c r="BA132" s="547"/>
      <c r="BB132" s="547"/>
      <c r="BC132" s="547"/>
      <c r="BD132" s="547"/>
      <c r="BE132" s="547"/>
      <c r="BF132" s="547"/>
      <c r="BG132" s="547"/>
      <c r="BH132" s="547"/>
      <c r="BI132" s="186"/>
      <c r="BJ132" s="547"/>
      <c r="BK132" s="547"/>
      <c r="BL132" s="186"/>
      <c r="BM132" s="547"/>
      <c r="BN132" s="547"/>
      <c r="BO132" s="186"/>
      <c r="BP132" s="547"/>
      <c r="BQ132" s="547"/>
      <c r="BR132" s="547"/>
      <c r="BS132" s="547"/>
      <c r="BT132" s="547">
        <v>39</v>
      </c>
      <c r="BU132" s="186">
        <v>777017.28000000038</v>
      </c>
      <c r="BV132" s="547">
        <v>375</v>
      </c>
      <c r="BW132" s="547"/>
      <c r="BX132" s="547"/>
      <c r="BY132" s="547"/>
      <c r="BZ132" s="547"/>
      <c r="CA132" s="186"/>
      <c r="CB132" s="547"/>
      <c r="CC132" s="547"/>
      <c r="CD132" s="547"/>
      <c r="CE132" s="547"/>
      <c r="CF132" s="547"/>
      <c r="CG132" s="186"/>
      <c r="CH132" s="547"/>
      <c r="CI132" s="547"/>
      <c r="CJ132" s="547"/>
      <c r="CK132" s="547"/>
      <c r="CL132" s="547"/>
      <c r="CM132" s="186"/>
      <c r="CN132" s="547"/>
      <c r="CO132" s="547"/>
      <c r="CP132" s="186"/>
      <c r="CQ132" s="547"/>
      <c r="CR132" s="547">
        <v>1</v>
      </c>
      <c r="CS132" s="186">
        <v>71537.919999999998</v>
      </c>
      <c r="CT132" s="547">
        <v>8</v>
      </c>
      <c r="CU132" s="547"/>
      <c r="CV132" s="547"/>
      <c r="CW132" s="547"/>
      <c r="CX132" s="547">
        <v>1</v>
      </c>
      <c r="CY132" s="186">
        <v>14197.27</v>
      </c>
      <c r="CZ132" s="547">
        <v>10</v>
      </c>
      <c r="DA132" s="547"/>
      <c r="DB132" s="186"/>
      <c r="DC132" s="547"/>
      <c r="DD132" s="547"/>
      <c r="DE132" s="186"/>
      <c r="DF132" s="547"/>
      <c r="DG132" s="547"/>
      <c r="DH132" s="186"/>
      <c r="DI132" s="547"/>
      <c r="DJ132" s="547"/>
      <c r="DK132" s="186"/>
      <c r="DL132" s="547"/>
      <c r="DM132" s="547"/>
      <c r="DN132" s="186"/>
      <c r="DO132" s="547"/>
      <c r="DP132" s="547"/>
      <c r="DQ132" s="186"/>
      <c r="DR132" s="547"/>
      <c r="DS132" s="547"/>
      <c r="DT132" s="547"/>
      <c r="DU132" s="547"/>
      <c r="DV132" s="547"/>
      <c r="DW132" s="186"/>
      <c r="DX132" s="547"/>
      <c r="DY132" s="547"/>
      <c r="DZ132" s="547"/>
      <c r="EA132" s="547"/>
      <c r="EB132" s="547"/>
      <c r="EC132" s="186"/>
      <c r="ED132" s="547"/>
      <c r="EE132" s="547"/>
      <c r="EF132" s="547"/>
      <c r="EG132" s="547"/>
      <c r="EH132" s="547"/>
      <c r="EI132" s="186"/>
      <c r="EJ132" s="547"/>
      <c r="EK132" s="547"/>
      <c r="EL132" s="186"/>
      <c r="EM132" s="547"/>
      <c r="EN132" s="547"/>
      <c r="EO132" s="186"/>
      <c r="EP132" s="547"/>
      <c r="EQ132" s="547"/>
      <c r="ER132" s="547"/>
      <c r="ES132" s="547"/>
      <c r="ET132" s="547"/>
      <c r="EU132" s="186"/>
      <c r="EV132" s="547"/>
      <c r="EW132" s="547"/>
      <c r="EX132" s="547"/>
      <c r="EY132" s="547"/>
      <c r="EZ132" s="547">
        <v>1</v>
      </c>
      <c r="FA132" s="186">
        <v>19923.52</v>
      </c>
      <c r="FB132" s="547">
        <v>9</v>
      </c>
      <c r="FC132" s="547"/>
      <c r="FD132" s="547"/>
      <c r="FE132" s="547"/>
      <c r="FF132" s="547"/>
      <c r="FG132" s="186"/>
      <c r="FH132" s="547"/>
      <c r="FI132" s="547"/>
      <c r="FJ132" s="186"/>
      <c r="FK132" s="547"/>
      <c r="FL132" s="547"/>
      <c r="FM132" s="186"/>
      <c r="FN132" s="547"/>
      <c r="FO132" s="547"/>
      <c r="FP132" s="547"/>
      <c r="FQ132" s="547"/>
      <c r="FR132" s="547"/>
      <c r="FS132" s="186"/>
      <c r="FT132" s="547"/>
      <c r="FU132" s="547"/>
      <c r="FV132" s="547"/>
      <c r="FW132" s="547"/>
      <c r="FX132" s="547">
        <v>1</v>
      </c>
      <c r="FY132" s="186">
        <v>15498.71</v>
      </c>
      <c r="FZ132" s="547">
        <v>9</v>
      </c>
      <c r="GA132" s="547"/>
      <c r="GB132" s="186"/>
      <c r="GC132" s="547"/>
      <c r="GD132" s="547">
        <v>1</v>
      </c>
      <c r="GE132" s="186">
        <v>18994.169999999998</v>
      </c>
      <c r="GF132" s="547">
        <v>11</v>
      </c>
      <c r="GG132" s="547"/>
      <c r="GH132" s="186"/>
      <c r="GI132" s="547"/>
      <c r="GJ132" s="547">
        <v>3</v>
      </c>
      <c r="GK132" s="186">
        <v>41363.699999999997</v>
      </c>
      <c r="GL132" s="547">
        <v>26</v>
      </c>
      <c r="GM132" s="547"/>
      <c r="GN132" s="186"/>
      <c r="GO132" s="547"/>
      <c r="GP132" s="547"/>
      <c r="GQ132" s="186"/>
      <c r="GR132" s="547"/>
      <c r="GS132" s="547"/>
      <c r="GT132" s="186"/>
      <c r="GU132" s="547"/>
      <c r="GV132" s="547"/>
      <c r="GW132" s="186"/>
      <c r="GX132" s="547"/>
      <c r="GY132" s="547"/>
      <c r="GZ132" s="186"/>
      <c r="HA132" s="547"/>
      <c r="HB132" s="547"/>
      <c r="HC132" s="186"/>
      <c r="HD132" s="547"/>
      <c r="HE132" s="547"/>
      <c r="HF132" s="547"/>
      <c r="HG132" s="547"/>
      <c r="HH132" s="548">
        <v>80</v>
      </c>
      <c r="HI132" s="549">
        <v>1505397.7300000002</v>
      </c>
      <c r="HJ132" s="548">
        <v>718</v>
      </c>
      <c r="HK132" s="548">
        <v>0</v>
      </c>
      <c r="HL132" s="549">
        <v>0</v>
      </c>
      <c r="HM132" s="548">
        <v>0</v>
      </c>
      <c r="HN132" s="63">
        <v>80</v>
      </c>
      <c r="HO132" s="186">
        <v>1505397.7300000002</v>
      </c>
      <c r="HP132" s="63">
        <v>718</v>
      </c>
    </row>
    <row r="133" spans="1:224" ht="45" x14ac:dyDescent="0.25">
      <c r="A133" s="550"/>
      <c r="B133" s="550"/>
      <c r="C133" s="546"/>
      <c r="D133" s="76" t="s">
        <v>401</v>
      </c>
      <c r="E133" s="517" t="s">
        <v>631</v>
      </c>
      <c r="F133" s="547"/>
      <c r="G133" s="186"/>
      <c r="H133" s="547"/>
      <c r="I133" s="547"/>
      <c r="J133" s="547"/>
      <c r="K133" s="547"/>
      <c r="L133" s="547">
        <v>6</v>
      </c>
      <c r="M133" s="186">
        <v>150772.62</v>
      </c>
      <c r="N133" s="547">
        <v>49</v>
      </c>
      <c r="O133" s="547"/>
      <c r="P133" s="186"/>
      <c r="Q133" s="547"/>
      <c r="R133" s="547"/>
      <c r="S133" s="186"/>
      <c r="T133" s="547"/>
      <c r="U133" s="547"/>
      <c r="V133" s="186"/>
      <c r="W133" s="547"/>
      <c r="X133" s="547"/>
      <c r="Y133" s="547"/>
      <c r="Z133" s="547"/>
      <c r="AA133" s="547"/>
      <c r="AB133" s="547"/>
      <c r="AC133" s="547"/>
      <c r="AD133" s="547"/>
      <c r="AE133" s="547"/>
      <c r="AF133" s="547"/>
      <c r="AG133" s="547"/>
      <c r="AH133" s="547"/>
      <c r="AI133" s="547"/>
      <c r="AJ133" s="547"/>
      <c r="AK133" s="186"/>
      <c r="AL133" s="547"/>
      <c r="AM133" s="547"/>
      <c r="AN133" s="547"/>
      <c r="AO133" s="547"/>
      <c r="AP133" s="547"/>
      <c r="AQ133" s="186"/>
      <c r="AR133" s="547"/>
      <c r="AS133" s="547"/>
      <c r="AT133" s="186"/>
      <c r="AU133" s="547"/>
      <c r="AV133" s="547"/>
      <c r="AW133" s="547"/>
      <c r="AX133" s="547"/>
      <c r="AY133" s="547"/>
      <c r="AZ133" s="547"/>
      <c r="BA133" s="547"/>
      <c r="BB133" s="547"/>
      <c r="BC133" s="547"/>
      <c r="BD133" s="547"/>
      <c r="BE133" s="547"/>
      <c r="BF133" s="547"/>
      <c r="BG133" s="547"/>
      <c r="BH133" s="547"/>
      <c r="BI133" s="186"/>
      <c r="BJ133" s="547"/>
      <c r="BK133" s="547"/>
      <c r="BL133" s="186"/>
      <c r="BM133" s="547"/>
      <c r="BN133" s="547"/>
      <c r="BO133" s="186"/>
      <c r="BP133" s="547"/>
      <c r="BQ133" s="547"/>
      <c r="BR133" s="547"/>
      <c r="BS133" s="547"/>
      <c r="BT133" s="547">
        <v>18</v>
      </c>
      <c r="BU133" s="186">
        <v>542781.3600000001</v>
      </c>
      <c r="BV133" s="547">
        <v>176</v>
      </c>
      <c r="BW133" s="547"/>
      <c r="BX133" s="547"/>
      <c r="BY133" s="547"/>
      <c r="BZ133" s="547"/>
      <c r="CA133" s="186"/>
      <c r="CB133" s="547"/>
      <c r="CC133" s="547"/>
      <c r="CD133" s="547"/>
      <c r="CE133" s="547"/>
      <c r="CF133" s="547"/>
      <c r="CG133" s="186"/>
      <c r="CH133" s="547"/>
      <c r="CI133" s="547"/>
      <c r="CJ133" s="547"/>
      <c r="CK133" s="547"/>
      <c r="CL133" s="547"/>
      <c r="CM133" s="186"/>
      <c r="CN133" s="547"/>
      <c r="CO133" s="547"/>
      <c r="CP133" s="186"/>
      <c r="CQ133" s="547"/>
      <c r="CR133" s="547"/>
      <c r="CS133" s="186"/>
      <c r="CT133" s="547"/>
      <c r="CU133" s="547"/>
      <c r="CV133" s="547"/>
      <c r="CW133" s="547"/>
      <c r="CX133" s="547"/>
      <c r="CY133" s="186"/>
      <c r="CZ133" s="547"/>
      <c r="DA133" s="547"/>
      <c r="DB133" s="186"/>
      <c r="DC133" s="547"/>
      <c r="DD133" s="547"/>
      <c r="DE133" s="186"/>
      <c r="DF133" s="547"/>
      <c r="DG133" s="547"/>
      <c r="DH133" s="186"/>
      <c r="DI133" s="547"/>
      <c r="DJ133" s="547"/>
      <c r="DK133" s="186"/>
      <c r="DL133" s="547"/>
      <c r="DM133" s="547"/>
      <c r="DN133" s="186"/>
      <c r="DO133" s="547"/>
      <c r="DP133" s="547"/>
      <c r="DQ133" s="186"/>
      <c r="DR133" s="547"/>
      <c r="DS133" s="547"/>
      <c r="DT133" s="547"/>
      <c r="DU133" s="547"/>
      <c r="DV133" s="547"/>
      <c r="DW133" s="186"/>
      <c r="DX133" s="547"/>
      <c r="DY133" s="547"/>
      <c r="DZ133" s="547"/>
      <c r="EA133" s="547"/>
      <c r="EB133" s="547"/>
      <c r="EC133" s="186"/>
      <c r="ED133" s="547"/>
      <c r="EE133" s="547"/>
      <c r="EF133" s="547"/>
      <c r="EG133" s="547"/>
      <c r="EH133" s="547"/>
      <c r="EI133" s="186"/>
      <c r="EJ133" s="547"/>
      <c r="EK133" s="547"/>
      <c r="EL133" s="186"/>
      <c r="EM133" s="547"/>
      <c r="EN133" s="547"/>
      <c r="EO133" s="186"/>
      <c r="EP133" s="547"/>
      <c r="EQ133" s="547"/>
      <c r="ER133" s="547"/>
      <c r="ES133" s="547"/>
      <c r="ET133" s="547"/>
      <c r="EU133" s="186"/>
      <c r="EV133" s="547"/>
      <c r="EW133" s="547"/>
      <c r="EX133" s="547"/>
      <c r="EY133" s="547"/>
      <c r="EZ133" s="547"/>
      <c r="FA133" s="186"/>
      <c r="FB133" s="547"/>
      <c r="FC133" s="547"/>
      <c r="FD133" s="547"/>
      <c r="FE133" s="547"/>
      <c r="FF133" s="547"/>
      <c r="FG133" s="186"/>
      <c r="FH133" s="547"/>
      <c r="FI133" s="547"/>
      <c r="FJ133" s="186"/>
      <c r="FK133" s="547"/>
      <c r="FL133" s="547"/>
      <c r="FM133" s="186"/>
      <c r="FN133" s="547"/>
      <c r="FO133" s="547"/>
      <c r="FP133" s="547"/>
      <c r="FQ133" s="547"/>
      <c r="FR133" s="547"/>
      <c r="FS133" s="186"/>
      <c r="FT133" s="547"/>
      <c r="FU133" s="547"/>
      <c r="FV133" s="547"/>
      <c r="FW133" s="547"/>
      <c r="FX133" s="547"/>
      <c r="FY133" s="186"/>
      <c r="FZ133" s="547"/>
      <c r="GA133" s="547"/>
      <c r="GB133" s="186"/>
      <c r="GC133" s="547"/>
      <c r="GD133" s="547"/>
      <c r="GE133" s="186"/>
      <c r="GF133" s="547"/>
      <c r="GG133" s="547"/>
      <c r="GH133" s="186"/>
      <c r="GI133" s="547"/>
      <c r="GJ133" s="547"/>
      <c r="GK133" s="186"/>
      <c r="GL133" s="547"/>
      <c r="GM133" s="547"/>
      <c r="GN133" s="186"/>
      <c r="GO133" s="547"/>
      <c r="GP133" s="547"/>
      <c r="GQ133" s="186"/>
      <c r="GR133" s="547"/>
      <c r="GS133" s="547"/>
      <c r="GT133" s="186"/>
      <c r="GU133" s="547"/>
      <c r="GV133" s="547"/>
      <c r="GW133" s="186"/>
      <c r="GX133" s="547"/>
      <c r="GY133" s="547"/>
      <c r="GZ133" s="186"/>
      <c r="HA133" s="547"/>
      <c r="HB133" s="547"/>
      <c r="HC133" s="186"/>
      <c r="HD133" s="547"/>
      <c r="HE133" s="547"/>
      <c r="HF133" s="547"/>
      <c r="HG133" s="547"/>
      <c r="HH133" s="548">
        <v>24</v>
      </c>
      <c r="HI133" s="549">
        <v>693553.9800000001</v>
      </c>
      <c r="HJ133" s="548">
        <v>225</v>
      </c>
      <c r="HK133" s="548">
        <v>0</v>
      </c>
      <c r="HL133" s="549">
        <v>0</v>
      </c>
      <c r="HM133" s="548">
        <v>0</v>
      </c>
      <c r="HN133" s="63">
        <v>24</v>
      </c>
      <c r="HO133" s="186">
        <v>693553.98000000021</v>
      </c>
      <c r="HP133" s="63">
        <v>225</v>
      </c>
    </row>
    <row r="134" spans="1:224" ht="45" x14ac:dyDescent="0.25">
      <c r="A134" s="550"/>
      <c r="B134" s="550"/>
      <c r="C134" s="546"/>
      <c r="D134" s="76" t="s">
        <v>402</v>
      </c>
      <c r="E134" s="517" t="s">
        <v>632</v>
      </c>
      <c r="F134" s="547"/>
      <c r="G134" s="186"/>
      <c r="H134" s="547"/>
      <c r="I134" s="547"/>
      <c r="J134" s="547"/>
      <c r="K134" s="547"/>
      <c r="L134" s="547"/>
      <c r="M134" s="186"/>
      <c r="N134" s="547"/>
      <c r="O134" s="547"/>
      <c r="P134" s="186"/>
      <c r="Q134" s="547"/>
      <c r="R134" s="547"/>
      <c r="S134" s="186"/>
      <c r="T134" s="547"/>
      <c r="U134" s="547"/>
      <c r="V134" s="186"/>
      <c r="W134" s="547"/>
      <c r="X134" s="547"/>
      <c r="Y134" s="547"/>
      <c r="Z134" s="547"/>
      <c r="AA134" s="547"/>
      <c r="AB134" s="547"/>
      <c r="AC134" s="547"/>
      <c r="AD134" s="547"/>
      <c r="AE134" s="547"/>
      <c r="AF134" s="547"/>
      <c r="AG134" s="547"/>
      <c r="AH134" s="547"/>
      <c r="AI134" s="547"/>
      <c r="AJ134" s="547"/>
      <c r="AK134" s="186"/>
      <c r="AL134" s="547"/>
      <c r="AM134" s="547"/>
      <c r="AN134" s="547"/>
      <c r="AO134" s="547"/>
      <c r="AP134" s="547"/>
      <c r="AQ134" s="186"/>
      <c r="AR134" s="547"/>
      <c r="AS134" s="547"/>
      <c r="AT134" s="186"/>
      <c r="AU134" s="547"/>
      <c r="AV134" s="547"/>
      <c r="AW134" s="547"/>
      <c r="AX134" s="547"/>
      <c r="AY134" s="547"/>
      <c r="AZ134" s="547"/>
      <c r="BA134" s="547"/>
      <c r="BB134" s="547"/>
      <c r="BC134" s="547"/>
      <c r="BD134" s="547"/>
      <c r="BE134" s="547"/>
      <c r="BF134" s="547"/>
      <c r="BG134" s="547"/>
      <c r="BH134" s="547"/>
      <c r="BI134" s="186"/>
      <c r="BJ134" s="547"/>
      <c r="BK134" s="547"/>
      <c r="BL134" s="186"/>
      <c r="BM134" s="547"/>
      <c r="BN134" s="547"/>
      <c r="BO134" s="186"/>
      <c r="BP134" s="547"/>
      <c r="BQ134" s="547"/>
      <c r="BR134" s="547"/>
      <c r="BS134" s="547"/>
      <c r="BT134" s="547">
        <v>3</v>
      </c>
      <c r="BU134" s="186">
        <v>134079.93</v>
      </c>
      <c r="BV134" s="547">
        <v>27</v>
      </c>
      <c r="BW134" s="547"/>
      <c r="BX134" s="547"/>
      <c r="BY134" s="547"/>
      <c r="BZ134" s="547"/>
      <c r="CA134" s="186"/>
      <c r="CB134" s="547"/>
      <c r="CC134" s="547"/>
      <c r="CD134" s="547"/>
      <c r="CE134" s="547"/>
      <c r="CF134" s="547"/>
      <c r="CG134" s="186"/>
      <c r="CH134" s="547"/>
      <c r="CI134" s="547"/>
      <c r="CJ134" s="547"/>
      <c r="CK134" s="547"/>
      <c r="CL134" s="547"/>
      <c r="CM134" s="186"/>
      <c r="CN134" s="547"/>
      <c r="CO134" s="547"/>
      <c r="CP134" s="186"/>
      <c r="CQ134" s="547"/>
      <c r="CR134" s="547"/>
      <c r="CS134" s="186"/>
      <c r="CT134" s="547"/>
      <c r="CU134" s="547"/>
      <c r="CV134" s="547"/>
      <c r="CW134" s="547"/>
      <c r="CX134" s="547"/>
      <c r="CY134" s="186"/>
      <c r="CZ134" s="547"/>
      <c r="DA134" s="547"/>
      <c r="DB134" s="186"/>
      <c r="DC134" s="547"/>
      <c r="DD134" s="547"/>
      <c r="DE134" s="186"/>
      <c r="DF134" s="547"/>
      <c r="DG134" s="547"/>
      <c r="DH134" s="186"/>
      <c r="DI134" s="547"/>
      <c r="DJ134" s="547"/>
      <c r="DK134" s="186"/>
      <c r="DL134" s="547"/>
      <c r="DM134" s="547"/>
      <c r="DN134" s="186"/>
      <c r="DO134" s="547"/>
      <c r="DP134" s="547"/>
      <c r="DQ134" s="186"/>
      <c r="DR134" s="547"/>
      <c r="DS134" s="547"/>
      <c r="DT134" s="547"/>
      <c r="DU134" s="547"/>
      <c r="DV134" s="547"/>
      <c r="DW134" s="186"/>
      <c r="DX134" s="547"/>
      <c r="DY134" s="547"/>
      <c r="DZ134" s="547"/>
      <c r="EA134" s="547"/>
      <c r="EB134" s="547"/>
      <c r="EC134" s="186"/>
      <c r="ED134" s="547"/>
      <c r="EE134" s="547"/>
      <c r="EF134" s="547"/>
      <c r="EG134" s="547"/>
      <c r="EH134" s="547"/>
      <c r="EI134" s="186"/>
      <c r="EJ134" s="547"/>
      <c r="EK134" s="547"/>
      <c r="EL134" s="186"/>
      <c r="EM134" s="547"/>
      <c r="EN134" s="547"/>
      <c r="EO134" s="186"/>
      <c r="EP134" s="547"/>
      <c r="EQ134" s="547"/>
      <c r="ER134" s="547"/>
      <c r="ES134" s="547"/>
      <c r="ET134" s="547"/>
      <c r="EU134" s="186"/>
      <c r="EV134" s="547"/>
      <c r="EW134" s="547"/>
      <c r="EX134" s="547"/>
      <c r="EY134" s="547"/>
      <c r="EZ134" s="547"/>
      <c r="FA134" s="186"/>
      <c r="FB134" s="547"/>
      <c r="FC134" s="547"/>
      <c r="FD134" s="547"/>
      <c r="FE134" s="547"/>
      <c r="FF134" s="547"/>
      <c r="FG134" s="186"/>
      <c r="FH134" s="547"/>
      <c r="FI134" s="547"/>
      <c r="FJ134" s="186"/>
      <c r="FK134" s="547"/>
      <c r="FL134" s="547"/>
      <c r="FM134" s="186"/>
      <c r="FN134" s="547"/>
      <c r="FO134" s="547"/>
      <c r="FP134" s="547"/>
      <c r="FQ134" s="547"/>
      <c r="FR134" s="547"/>
      <c r="FS134" s="186"/>
      <c r="FT134" s="547"/>
      <c r="FU134" s="547"/>
      <c r="FV134" s="547"/>
      <c r="FW134" s="547"/>
      <c r="FX134" s="547"/>
      <c r="FY134" s="186"/>
      <c r="FZ134" s="547"/>
      <c r="GA134" s="547"/>
      <c r="GB134" s="186"/>
      <c r="GC134" s="547"/>
      <c r="GD134" s="547"/>
      <c r="GE134" s="186"/>
      <c r="GF134" s="547"/>
      <c r="GG134" s="547"/>
      <c r="GH134" s="186"/>
      <c r="GI134" s="547"/>
      <c r="GJ134" s="547"/>
      <c r="GK134" s="186"/>
      <c r="GL134" s="547"/>
      <c r="GM134" s="547"/>
      <c r="GN134" s="186"/>
      <c r="GO134" s="547"/>
      <c r="GP134" s="547"/>
      <c r="GQ134" s="186"/>
      <c r="GR134" s="547"/>
      <c r="GS134" s="547"/>
      <c r="GT134" s="186"/>
      <c r="GU134" s="547"/>
      <c r="GV134" s="547"/>
      <c r="GW134" s="186"/>
      <c r="GX134" s="547"/>
      <c r="GY134" s="547"/>
      <c r="GZ134" s="186"/>
      <c r="HA134" s="547"/>
      <c r="HB134" s="547"/>
      <c r="HC134" s="186"/>
      <c r="HD134" s="547"/>
      <c r="HE134" s="547"/>
      <c r="HF134" s="547"/>
      <c r="HG134" s="547"/>
      <c r="HH134" s="548">
        <v>3</v>
      </c>
      <c r="HI134" s="549">
        <v>134079.93</v>
      </c>
      <c r="HJ134" s="548">
        <v>27</v>
      </c>
      <c r="HK134" s="548">
        <v>0</v>
      </c>
      <c r="HL134" s="549">
        <v>0</v>
      </c>
      <c r="HM134" s="548">
        <v>0</v>
      </c>
      <c r="HN134" s="63">
        <v>3</v>
      </c>
      <c r="HO134" s="186">
        <v>134079.93</v>
      </c>
      <c r="HP134" s="63">
        <v>27</v>
      </c>
    </row>
    <row r="135" spans="1:224" ht="15" x14ac:dyDescent="0.25">
      <c r="A135" s="550"/>
      <c r="B135" s="550"/>
      <c r="C135" s="546"/>
      <c r="D135" s="76" t="s">
        <v>403</v>
      </c>
      <c r="E135" s="517"/>
      <c r="F135" s="547"/>
      <c r="G135" s="186"/>
      <c r="H135" s="547"/>
      <c r="I135" s="547"/>
      <c r="J135" s="547"/>
      <c r="K135" s="547"/>
      <c r="L135" s="547"/>
      <c r="M135" s="186"/>
      <c r="N135" s="547"/>
      <c r="O135" s="547"/>
      <c r="P135" s="186"/>
      <c r="Q135" s="547"/>
      <c r="R135" s="547"/>
      <c r="S135" s="186"/>
      <c r="T135" s="547"/>
      <c r="U135" s="547"/>
      <c r="V135" s="186"/>
      <c r="W135" s="547"/>
      <c r="X135" s="547"/>
      <c r="Y135" s="547"/>
      <c r="Z135" s="547"/>
      <c r="AA135" s="547"/>
      <c r="AB135" s="547"/>
      <c r="AC135" s="547"/>
      <c r="AD135" s="547"/>
      <c r="AE135" s="547"/>
      <c r="AF135" s="547"/>
      <c r="AG135" s="547"/>
      <c r="AH135" s="547"/>
      <c r="AI135" s="547"/>
      <c r="AJ135" s="547"/>
      <c r="AK135" s="186"/>
      <c r="AL135" s="547"/>
      <c r="AM135" s="547"/>
      <c r="AN135" s="547"/>
      <c r="AO135" s="547"/>
      <c r="AP135" s="547"/>
      <c r="AQ135" s="186"/>
      <c r="AR135" s="547"/>
      <c r="AS135" s="547"/>
      <c r="AT135" s="186"/>
      <c r="AU135" s="547"/>
      <c r="AV135" s="547"/>
      <c r="AW135" s="547"/>
      <c r="AX135" s="547"/>
      <c r="AY135" s="547"/>
      <c r="AZ135" s="547"/>
      <c r="BA135" s="547"/>
      <c r="BB135" s="547"/>
      <c r="BC135" s="547"/>
      <c r="BD135" s="547"/>
      <c r="BE135" s="547"/>
      <c r="BF135" s="547"/>
      <c r="BG135" s="547"/>
      <c r="BH135" s="547"/>
      <c r="BI135" s="186"/>
      <c r="BJ135" s="547"/>
      <c r="BK135" s="547"/>
      <c r="BL135" s="186"/>
      <c r="BM135" s="547"/>
      <c r="BN135" s="547"/>
      <c r="BO135" s="186"/>
      <c r="BP135" s="547"/>
      <c r="BQ135" s="547"/>
      <c r="BR135" s="547"/>
      <c r="BS135" s="547"/>
      <c r="BT135" s="547"/>
      <c r="BU135" s="186"/>
      <c r="BV135" s="547"/>
      <c r="BW135" s="547"/>
      <c r="BX135" s="547"/>
      <c r="BY135" s="547"/>
      <c r="BZ135" s="547"/>
      <c r="CA135" s="186"/>
      <c r="CB135" s="547"/>
      <c r="CC135" s="547"/>
      <c r="CD135" s="547"/>
      <c r="CE135" s="547"/>
      <c r="CF135" s="547"/>
      <c r="CG135" s="186"/>
      <c r="CH135" s="547"/>
      <c r="CI135" s="547"/>
      <c r="CJ135" s="547"/>
      <c r="CK135" s="547"/>
      <c r="CL135" s="547"/>
      <c r="CM135" s="186"/>
      <c r="CN135" s="547"/>
      <c r="CO135" s="547"/>
      <c r="CP135" s="186"/>
      <c r="CQ135" s="547"/>
      <c r="CR135" s="547"/>
      <c r="CS135" s="186"/>
      <c r="CT135" s="547"/>
      <c r="CU135" s="547"/>
      <c r="CV135" s="547"/>
      <c r="CW135" s="547"/>
      <c r="CX135" s="547"/>
      <c r="CY135" s="186"/>
      <c r="CZ135" s="547"/>
      <c r="DA135" s="547"/>
      <c r="DB135" s="186"/>
      <c r="DC135" s="547"/>
      <c r="DD135" s="547"/>
      <c r="DE135" s="186"/>
      <c r="DF135" s="547"/>
      <c r="DG135" s="547"/>
      <c r="DH135" s="186"/>
      <c r="DI135" s="547"/>
      <c r="DJ135" s="547"/>
      <c r="DK135" s="186"/>
      <c r="DL135" s="547"/>
      <c r="DM135" s="547"/>
      <c r="DN135" s="186"/>
      <c r="DO135" s="547"/>
      <c r="DP135" s="547"/>
      <c r="DQ135" s="186"/>
      <c r="DR135" s="547"/>
      <c r="DS135" s="547"/>
      <c r="DT135" s="547"/>
      <c r="DU135" s="547"/>
      <c r="DV135" s="547"/>
      <c r="DW135" s="186"/>
      <c r="DX135" s="547"/>
      <c r="DY135" s="547"/>
      <c r="DZ135" s="547"/>
      <c r="EA135" s="547"/>
      <c r="EB135" s="547"/>
      <c r="EC135" s="186"/>
      <c r="ED135" s="547"/>
      <c r="EE135" s="547"/>
      <c r="EF135" s="547"/>
      <c r="EG135" s="547"/>
      <c r="EH135" s="547"/>
      <c r="EI135" s="186"/>
      <c r="EJ135" s="547"/>
      <c r="EK135" s="547"/>
      <c r="EL135" s="186"/>
      <c r="EM135" s="547"/>
      <c r="EN135" s="547"/>
      <c r="EO135" s="186"/>
      <c r="EP135" s="547"/>
      <c r="EQ135" s="547"/>
      <c r="ER135" s="547"/>
      <c r="ES135" s="547"/>
      <c r="ET135" s="547"/>
      <c r="EU135" s="186"/>
      <c r="EV135" s="547"/>
      <c r="EW135" s="547"/>
      <c r="EX135" s="547"/>
      <c r="EY135" s="547"/>
      <c r="EZ135" s="547"/>
      <c r="FA135" s="186"/>
      <c r="FB135" s="547"/>
      <c r="FC135" s="547"/>
      <c r="FD135" s="547"/>
      <c r="FE135" s="547"/>
      <c r="FF135" s="547"/>
      <c r="FG135" s="186"/>
      <c r="FH135" s="547"/>
      <c r="FI135" s="547"/>
      <c r="FJ135" s="186"/>
      <c r="FK135" s="547"/>
      <c r="FL135" s="547"/>
      <c r="FM135" s="186"/>
      <c r="FN135" s="547"/>
      <c r="FO135" s="547"/>
      <c r="FP135" s="547"/>
      <c r="FQ135" s="547"/>
      <c r="FR135" s="547"/>
      <c r="FS135" s="186"/>
      <c r="FT135" s="547"/>
      <c r="FU135" s="547"/>
      <c r="FV135" s="547"/>
      <c r="FW135" s="547"/>
      <c r="FX135" s="547"/>
      <c r="FY135" s="186"/>
      <c r="FZ135" s="547"/>
      <c r="GA135" s="547"/>
      <c r="GB135" s="186"/>
      <c r="GC135" s="547"/>
      <c r="GD135" s="547"/>
      <c r="GE135" s="186"/>
      <c r="GF135" s="547"/>
      <c r="GG135" s="547"/>
      <c r="GH135" s="186"/>
      <c r="GI135" s="547"/>
      <c r="GJ135" s="547"/>
      <c r="GK135" s="186"/>
      <c r="GL135" s="547"/>
      <c r="GM135" s="547"/>
      <c r="GN135" s="186"/>
      <c r="GO135" s="547"/>
      <c r="GP135" s="547"/>
      <c r="GQ135" s="186"/>
      <c r="GR135" s="547"/>
      <c r="GS135" s="547"/>
      <c r="GT135" s="186"/>
      <c r="GU135" s="547"/>
      <c r="GV135" s="547"/>
      <c r="GW135" s="186"/>
      <c r="GX135" s="547"/>
      <c r="GY135" s="547"/>
      <c r="GZ135" s="186"/>
      <c r="HA135" s="547"/>
      <c r="HB135" s="547"/>
      <c r="HC135" s="186"/>
      <c r="HD135" s="547"/>
      <c r="HE135" s="547"/>
      <c r="HF135" s="547"/>
      <c r="HG135" s="547"/>
      <c r="HH135" s="548"/>
      <c r="HI135" s="549"/>
      <c r="HJ135" s="548"/>
      <c r="HK135" s="548"/>
      <c r="HL135" s="549"/>
      <c r="HM135" s="548"/>
      <c r="HN135" s="63"/>
      <c r="HO135" s="186"/>
      <c r="HP135" s="63"/>
    </row>
    <row r="136" spans="1:224" ht="15" x14ac:dyDescent="0.25">
      <c r="A136" s="550"/>
      <c r="B136" s="550"/>
      <c r="C136" s="546"/>
      <c r="D136" s="76" t="s">
        <v>404</v>
      </c>
      <c r="E136" s="517"/>
      <c r="F136" s="547"/>
      <c r="G136" s="186"/>
      <c r="H136" s="547"/>
      <c r="I136" s="547"/>
      <c r="J136" s="547"/>
      <c r="K136" s="547"/>
      <c r="L136" s="547"/>
      <c r="M136" s="186"/>
      <c r="N136" s="547"/>
      <c r="O136" s="547"/>
      <c r="P136" s="186"/>
      <c r="Q136" s="547"/>
      <c r="R136" s="547"/>
      <c r="S136" s="186"/>
      <c r="T136" s="547"/>
      <c r="U136" s="547"/>
      <c r="V136" s="186"/>
      <c r="W136" s="547"/>
      <c r="X136" s="547"/>
      <c r="Y136" s="547"/>
      <c r="Z136" s="547"/>
      <c r="AA136" s="547"/>
      <c r="AB136" s="547"/>
      <c r="AC136" s="547"/>
      <c r="AD136" s="547"/>
      <c r="AE136" s="547"/>
      <c r="AF136" s="547"/>
      <c r="AG136" s="547"/>
      <c r="AH136" s="547"/>
      <c r="AI136" s="547"/>
      <c r="AJ136" s="547"/>
      <c r="AK136" s="186"/>
      <c r="AL136" s="547"/>
      <c r="AM136" s="547"/>
      <c r="AN136" s="547"/>
      <c r="AO136" s="547"/>
      <c r="AP136" s="547"/>
      <c r="AQ136" s="186"/>
      <c r="AR136" s="547"/>
      <c r="AS136" s="547"/>
      <c r="AT136" s="186"/>
      <c r="AU136" s="547"/>
      <c r="AV136" s="547"/>
      <c r="AW136" s="547"/>
      <c r="AX136" s="547"/>
      <c r="AY136" s="547"/>
      <c r="AZ136" s="547"/>
      <c r="BA136" s="547"/>
      <c r="BB136" s="547"/>
      <c r="BC136" s="547"/>
      <c r="BD136" s="547"/>
      <c r="BE136" s="547"/>
      <c r="BF136" s="547"/>
      <c r="BG136" s="547"/>
      <c r="BH136" s="547"/>
      <c r="BI136" s="186"/>
      <c r="BJ136" s="547"/>
      <c r="BK136" s="547"/>
      <c r="BL136" s="186"/>
      <c r="BM136" s="547"/>
      <c r="BN136" s="547"/>
      <c r="BO136" s="186"/>
      <c r="BP136" s="547"/>
      <c r="BQ136" s="547"/>
      <c r="BR136" s="547"/>
      <c r="BS136" s="547"/>
      <c r="BT136" s="547"/>
      <c r="BU136" s="186"/>
      <c r="BV136" s="547"/>
      <c r="BW136" s="547"/>
      <c r="BX136" s="547"/>
      <c r="BY136" s="547"/>
      <c r="BZ136" s="547"/>
      <c r="CA136" s="186"/>
      <c r="CB136" s="547"/>
      <c r="CC136" s="547"/>
      <c r="CD136" s="547"/>
      <c r="CE136" s="547"/>
      <c r="CF136" s="547"/>
      <c r="CG136" s="186"/>
      <c r="CH136" s="547"/>
      <c r="CI136" s="547"/>
      <c r="CJ136" s="547"/>
      <c r="CK136" s="547"/>
      <c r="CL136" s="547"/>
      <c r="CM136" s="186"/>
      <c r="CN136" s="547"/>
      <c r="CO136" s="547"/>
      <c r="CP136" s="186"/>
      <c r="CQ136" s="547"/>
      <c r="CR136" s="547"/>
      <c r="CS136" s="186"/>
      <c r="CT136" s="547"/>
      <c r="CU136" s="547"/>
      <c r="CV136" s="547"/>
      <c r="CW136" s="547"/>
      <c r="CX136" s="547"/>
      <c r="CY136" s="186"/>
      <c r="CZ136" s="547"/>
      <c r="DA136" s="547"/>
      <c r="DB136" s="186"/>
      <c r="DC136" s="547"/>
      <c r="DD136" s="547"/>
      <c r="DE136" s="186"/>
      <c r="DF136" s="547"/>
      <c r="DG136" s="547"/>
      <c r="DH136" s="186"/>
      <c r="DI136" s="547"/>
      <c r="DJ136" s="547"/>
      <c r="DK136" s="186"/>
      <c r="DL136" s="547"/>
      <c r="DM136" s="547"/>
      <c r="DN136" s="186"/>
      <c r="DO136" s="547"/>
      <c r="DP136" s="547"/>
      <c r="DQ136" s="186"/>
      <c r="DR136" s="547"/>
      <c r="DS136" s="547"/>
      <c r="DT136" s="547"/>
      <c r="DU136" s="547"/>
      <c r="DV136" s="547"/>
      <c r="DW136" s="186"/>
      <c r="DX136" s="547"/>
      <c r="DY136" s="547"/>
      <c r="DZ136" s="547"/>
      <c r="EA136" s="547"/>
      <c r="EB136" s="547"/>
      <c r="EC136" s="186"/>
      <c r="ED136" s="547"/>
      <c r="EE136" s="547"/>
      <c r="EF136" s="547"/>
      <c r="EG136" s="547"/>
      <c r="EH136" s="547"/>
      <c r="EI136" s="186"/>
      <c r="EJ136" s="547"/>
      <c r="EK136" s="547"/>
      <c r="EL136" s="186"/>
      <c r="EM136" s="547"/>
      <c r="EN136" s="547"/>
      <c r="EO136" s="186"/>
      <c r="EP136" s="547"/>
      <c r="EQ136" s="547"/>
      <c r="ER136" s="547"/>
      <c r="ES136" s="547"/>
      <c r="ET136" s="547"/>
      <c r="EU136" s="186"/>
      <c r="EV136" s="547"/>
      <c r="EW136" s="547"/>
      <c r="EX136" s="547"/>
      <c r="EY136" s="547"/>
      <c r="EZ136" s="547"/>
      <c r="FA136" s="186"/>
      <c r="FB136" s="547"/>
      <c r="FC136" s="547"/>
      <c r="FD136" s="547"/>
      <c r="FE136" s="547"/>
      <c r="FF136" s="547"/>
      <c r="FG136" s="186"/>
      <c r="FH136" s="547"/>
      <c r="FI136" s="547"/>
      <c r="FJ136" s="186"/>
      <c r="FK136" s="547"/>
      <c r="FL136" s="547"/>
      <c r="FM136" s="186"/>
      <c r="FN136" s="547"/>
      <c r="FO136" s="547"/>
      <c r="FP136" s="547"/>
      <c r="FQ136" s="547"/>
      <c r="FR136" s="547"/>
      <c r="FS136" s="186"/>
      <c r="FT136" s="547"/>
      <c r="FU136" s="547"/>
      <c r="FV136" s="547"/>
      <c r="FW136" s="547"/>
      <c r="FX136" s="547"/>
      <c r="FY136" s="186"/>
      <c r="FZ136" s="547"/>
      <c r="GA136" s="547"/>
      <c r="GB136" s="186"/>
      <c r="GC136" s="547"/>
      <c r="GD136" s="547"/>
      <c r="GE136" s="186"/>
      <c r="GF136" s="547"/>
      <c r="GG136" s="547"/>
      <c r="GH136" s="186"/>
      <c r="GI136" s="547"/>
      <c r="GJ136" s="547"/>
      <c r="GK136" s="186"/>
      <c r="GL136" s="547"/>
      <c r="GM136" s="547"/>
      <c r="GN136" s="186"/>
      <c r="GO136" s="547"/>
      <c r="GP136" s="547"/>
      <c r="GQ136" s="186"/>
      <c r="GR136" s="547"/>
      <c r="GS136" s="547"/>
      <c r="GT136" s="186"/>
      <c r="GU136" s="547"/>
      <c r="GV136" s="547"/>
      <c r="GW136" s="186"/>
      <c r="GX136" s="547"/>
      <c r="GY136" s="547"/>
      <c r="GZ136" s="186"/>
      <c r="HA136" s="547"/>
      <c r="HB136" s="547"/>
      <c r="HC136" s="186"/>
      <c r="HD136" s="547"/>
      <c r="HE136" s="547"/>
      <c r="HF136" s="547"/>
      <c r="HG136" s="547"/>
      <c r="HH136" s="548"/>
      <c r="HI136" s="549"/>
      <c r="HJ136" s="548"/>
      <c r="HK136" s="548"/>
      <c r="HL136" s="549"/>
      <c r="HM136" s="548"/>
      <c r="HN136" s="63"/>
      <c r="HO136" s="186"/>
      <c r="HP136" s="63"/>
    </row>
    <row r="137" spans="1:224" ht="15" x14ac:dyDescent="0.25">
      <c r="A137" s="550"/>
      <c r="B137" s="550"/>
      <c r="C137" s="546"/>
      <c r="D137" s="76" t="s">
        <v>405</v>
      </c>
      <c r="E137" s="517"/>
      <c r="F137" s="547"/>
      <c r="G137" s="186"/>
      <c r="H137" s="547"/>
      <c r="I137" s="547"/>
      <c r="J137" s="547"/>
      <c r="K137" s="547"/>
      <c r="L137" s="547"/>
      <c r="M137" s="186"/>
      <c r="N137" s="547"/>
      <c r="O137" s="547"/>
      <c r="P137" s="186"/>
      <c r="Q137" s="547"/>
      <c r="R137" s="547"/>
      <c r="S137" s="186"/>
      <c r="T137" s="547"/>
      <c r="U137" s="547"/>
      <c r="V137" s="186"/>
      <c r="W137" s="547"/>
      <c r="X137" s="547"/>
      <c r="Y137" s="547"/>
      <c r="Z137" s="547"/>
      <c r="AA137" s="547"/>
      <c r="AB137" s="547"/>
      <c r="AC137" s="547"/>
      <c r="AD137" s="547"/>
      <c r="AE137" s="547"/>
      <c r="AF137" s="547"/>
      <c r="AG137" s="547"/>
      <c r="AH137" s="547"/>
      <c r="AI137" s="547"/>
      <c r="AJ137" s="547"/>
      <c r="AK137" s="186"/>
      <c r="AL137" s="547"/>
      <c r="AM137" s="547"/>
      <c r="AN137" s="547"/>
      <c r="AO137" s="547"/>
      <c r="AP137" s="547"/>
      <c r="AQ137" s="186"/>
      <c r="AR137" s="547"/>
      <c r="AS137" s="547"/>
      <c r="AT137" s="186"/>
      <c r="AU137" s="547"/>
      <c r="AV137" s="547"/>
      <c r="AW137" s="547"/>
      <c r="AX137" s="547"/>
      <c r="AY137" s="547"/>
      <c r="AZ137" s="547"/>
      <c r="BA137" s="547"/>
      <c r="BB137" s="547"/>
      <c r="BC137" s="547"/>
      <c r="BD137" s="547"/>
      <c r="BE137" s="547"/>
      <c r="BF137" s="547"/>
      <c r="BG137" s="547"/>
      <c r="BH137" s="547"/>
      <c r="BI137" s="186"/>
      <c r="BJ137" s="547"/>
      <c r="BK137" s="547"/>
      <c r="BL137" s="186"/>
      <c r="BM137" s="547"/>
      <c r="BN137" s="547"/>
      <c r="BO137" s="186"/>
      <c r="BP137" s="547"/>
      <c r="BQ137" s="547"/>
      <c r="BR137" s="547"/>
      <c r="BS137" s="547"/>
      <c r="BT137" s="547"/>
      <c r="BU137" s="186"/>
      <c r="BV137" s="547"/>
      <c r="BW137" s="547"/>
      <c r="BX137" s="547"/>
      <c r="BY137" s="547"/>
      <c r="BZ137" s="547"/>
      <c r="CA137" s="186"/>
      <c r="CB137" s="547"/>
      <c r="CC137" s="547"/>
      <c r="CD137" s="547"/>
      <c r="CE137" s="547"/>
      <c r="CF137" s="547"/>
      <c r="CG137" s="186"/>
      <c r="CH137" s="547"/>
      <c r="CI137" s="547"/>
      <c r="CJ137" s="547"/>
      <c r="CK137" s="547"/>
      <c r="CL137" s="547"/>
      <c r="CM137" s="186"/>
      <c r="CN137" s="547"/>
      <c r="CO137" s="547"/>
      <c r="CP137" s="186"/>
      <c r="CQ137" s="547"/>
      <c r="CR137" s="547"/>
      <c r="CS137" s="186"/>
      <c r="CT137" s="547"/>
      <c r="CU137" s="547"/>
      <c r="CV137" s="547"/>
      <c r="CW137" s="547"/>
      <c r="CX137" s="547"/>
      <c r="CY137" s="186"/>
      <c r="CZ137" s="547"/>
      <c r="DA137" s="547"/>
      <c r="DB137" s="186"/>
      <c r="DC137" s="547"/>
      <c r="DD137" s="547"/>
      <c r="DE137" s="186"/>
      <c r="DF137" s="547"/>
      <c r="DG137" s="547"/>
      <c r="DH137" s="186"/>
      <c r="DI137" s="547"/>
      <c r="DJ137" s="547"/>
      <c r="DK137" s="186"/>
      <c r="DL137" s="547"/>
      <c r="DM137" s="547"/>
      <c r="DN137" s="186"/>
      <c r="DO137" s="547"/>
      <c r="DP137" s="547"/>
      <c r="DQ137" s="186"/>
      <c r="DR137" s="547"/>
      <c r="DS137" s="547"/>
      <c r="DT137" s="547"/>
      <c r="DU137" s="547"/>
      <c r="DV137" s="547"/>
      <c r="DW137" s="186"/>
      <c r="DX137" s="547"/>
      <c r="DY137" s="547"/>
      <c r="DZ137" s="547"/>
      <c r="EA137" s="547"/>
      <c r="EB137" s="547"/>
      <c r="EC137" s="186"/>
      <c r="ED137" s="547"/>
      <c r="EE137" s="547"/>
      <c r="EF137" s="547"/>
      <c r="EG137" s="547"/>
      <c r="EH137" s="547"/>
      <c r="EI137" s="186"/>
      <c r="EJ137" s="547"/>
      <c r="EK137" s="547"/>
      <c r="EL137" s="186"/>
      <c r="EM137" s="547"/>
      <c r="EN137" s="547"/>
      <c r="EO137" s="186"/>
      <c r="EP137" s="547"/>
      <c r="EQ137" s="547"/>
      <c r="ER137" s="547"/>
      <c r="ES137" s="547"/>
      <c r="ET137" s="547"/>
      <c r="EU137" s="186"/>
      <c r="EV137" s="547"/>
      <c r="EW137" s="547"/>
      <c r="EX137" s="547"/>
      <c r="EY137" s="547"/>
      <c r="EZ137" s="547"/>
      <c r="FA137" s="186"/>
      <c r="FB137" s="547"/>
      <c r="FC137" s="547"/>
      <c r="FD137" s="547"/>
      <c r="FE137" s="547"/>
      <c r="FF137" s="547"/>
      <c r="FG137" s="186"/>
      <c r="FH137" s="547"/>
      <c r="FI137" s="547"/>
      <c r="FJ137" s="186"/>
      <c r="FK137" s="547"/>
      <c r="FL137" s="547"/>
      <c r="FM137" s="186"/>
      <c r="FN137" s="547"/>
      <c r="FO137" s="547"/>
      <c r="FP137" s="547"/>
      <c r="FQ137" s="547"/>
      <c r="FR137" s="547"/>
      <c r="FS137" s="186"/>
      <c r="FT137" s="547"/>
      <c r="FU137" s="547"/>
      <c r="FV137" s="547"/>
      <c r="FW137" s="547"/>
      <c r="FX137" s="547"/>
      <c r="FY137" s="186"/>
      <c r="FZ137" s="547"/>
      <c r="GA137" s="547"/>
      <c r="GB137" s="186"/>
      <c r="GC137" s="547"/>
      <c r="GD137" s="547"/>
      <c r="GE137" s="186"/>
      <c r="GF137" s="547"/>
      <c r="GG137" s="547"/>
      <c r="GH137" s="186"/>
      <c r="GI137" s="547"/>
      <c r="GJ137" s="547"/>
      <c r="GK137" s="186"/>
      <c r="GL137" s="547"/>
      <c r="GM137" s="547"/>
      <c r="GN137" s="186"/>
      <c r="GO137" s="547"/>
      <c r="GP137" s="547"/>
      <c r="GQ137" s="186"/>
      <c r="GR137" s="547"/>
      <c r="GS137" s="547"/>
      <c r="GT137" s="186"/>
      <c r="GU137" s="547"/>
      <c r="GV137" s="547"/>
      <c r="GW137" s="186"/>
      <c r="GX137" s="547"/>
      <c r="GY137" s="547"/>
      <c r="GZ137" s="186"/>
      <c r="HA137" s="547"/>
      <c r="HB137" s="547"/>
      <c r="HC137" s="186"/>
      <c r="HD137" s="547"/>
      <c r="HE137" s="547"/>
      <c r="HF137" s="547"/>
      <c r="HG137" s="547"/>
      <c r="HH137" s="548"/>
      <c r="HI137" s="549"/>
      <c r="HJ137" s="548"/>
      <c r="HK137" s="548"/>
      <c r="HL137" s="549"/>
      <c r="HM137" s="548"/>
      <c r="HN137" s="63"/>
      <c r="HO137" s="186"/>
      <c r="HP137" s="63"/>
    </row>
    <row r="138" spans="1:224" ht="15" x14ac:dyDescent="0.25">
      <c r="A138" s="210"/>
      <c r="B138" s="551" t="s">
        <v>484</v>
      </c>
      <c r="C138" s="552"/>
      <c r="D138" s="210"/>
      <c r="E138" s="518"/>
      <c r="F138" s="553"/>
      <c r="G138" s="554"/>
      <c r="H138" s="553"/>
      <c r="I138" s="553"/>
      <c r="J138" s="553"/>
      <c r="K138" s="553"/>
      <c r="L138" s="553">
        <v>39</v>
      </c>
      <c r="M138" s="554">
        <v>697637.78</v>
      </c>
      <c r="N138" s="553">
        <v>319</v>
      </c>
      <c r="O138" s="553"/>
      <c r="P138" s="554"/>
      <c r="Q138" s="553"/>
      <c r="R138" s="553"/>
      <c r="S138" s="554"/>
      <c r="T138" s="553"/>
      <c r="U138" s="553"/>
      <c r="V138" s="554"/>
      <c r="W138" s="553"/>
      <c r="X138" s="553"/>
      <c r="Y138" s="553"/>
      <c r="Z138" s="553"/>
      <c r="AA138" s="553"/>
      <c r="AB138" s="553"/>
      <c r="AC138" s="553"/>
      <c r="AD138" s="553"/>
      <c r="AE138" s="553"/>
      <c r="AF138" s="553"/>
      <c r="AG138" s="553"/>
      <c r="AH138" s="553"/>
      <c r="AI138" s="553"/>
      <c r="AJ138" s="553"/>
      <c r="AK138" s="554"/>
      <c r="AL138" s="553"/>
      <c r="AM138" s="553"/>
      <c r="AN138" s="553"/>
      <c r="AO138" s="553"/>
      <c r="AP138" s="553"/>
      <c r="AQ138" s="554"/>
      <c r="AR138" s="553"/>
      <c r="AS138" s="553"/>
      <c r="AT138" s="554"/>
      <c r="AU138" s="553"/>
      <c r="AV138" s="553"/>
      <c r="AW138" s="553"/>
      <c r="AX138" s="553"/>
      <c r="AY138" s="553"/>
      <c r="AZ138" s="553"/>
      <c r="BA138" s="553"/>
      <c r="BB138" s="553"/>
      <c r="BC138" s="553"/>
      <c r="BD138" s="553"/>
      <c r="BE138" s="553"/>
      <c r="BF138" s="553"/>
      <c r="BG138" s="553"/>
      <c r="BH138" s="553"/>
      <c r="BI138" s="554"/>
      <c r="BJ138" s="553"/>
      <c r="BK138" s="553"/>
      <c r="BL138" s="554"/>
      <c r="BM138" s="553"/>
      <c r="BN138" s="553"/>
      <c r="BO138" s="554"/>
      <c r="BP138" s="553"/>
      <c r="BQ138" s="553"/>
      <c r="BR138" s="553"/>
      <c r="BS138" s="553"/>
      <c r="BT138" s="553">
        <v>60</v>
      </c>
      <c r="BU138" s="554">
        <v>1453878.5700000008</v>
      </c>
      <c r="BV138" s="553">
        <v>578</v>
      </c>
      <c r="BW138" s="553"/>
      <c r="BX138" s="553"/>
      <c r="BY138" s="553"/>
      <c r="BZ138" s="553"/>
      <c r="CA138" s="554"/>
      <c r="CB138" s="553"/>
      <c r="CC138" s="553"/>
      <c r="CD138" s="553"/>
      <c r="CE138" s="553"/>
      <c r="CF138" s="553"/>
      <c r="CG138" s="554"/>
      <c r="CH138" s="553"/>
      <c r="CI138" s="553"/>
      <c r="CJ138" s="553"/>
      <c r="CK138" s="553"/>
      <c r="CL138" s="553"/>
      <c r="CM138" s="554"/>
      <c r="CN138" s="553"/>
      <c r="CO138" s="553"/>
      <c r="CP138" s="554"/>
      <c r="CQ138" s="553"/>
      <c r="CR138" s="553">
        <v>1</v>
      </c>
      <c r="CS138" s="554">
        <v>71537.919999999998</v>
      </c>
      <c r="CT138" s="553">
        <v>8</v>
      </c>
      <c r="CU138" s="553"/>
      <c r="CV138" s="553"/>
      <c r="CW138" s="553"/>
      <c r="CX138" s="553">
        <v>1</v>
      </c>
      <c r="CY138" s="554">
        <v>14197.27</v>
      </c>
      <c r="CZ138" s="553">
        <v>10</v>
      </c>
      <c r="DA138" s="553"/>
      <c r="DB138" s="554"/>
      <c r="DC138" s="553"/>
      <c r="DD138" s="553"/>
      <c r="DE138" s="554"/>
      <c r="DF138" s="553"/>
      <c r="DG138" s="553"/>
      <c r="DH138" s="554"/>
      <c r="DI138" s="553"/>
      <c r="DJ138" s="553"/>
      <c r="DK138" s="554"/>
      <c r="DL138" s="553"/>
      <c r="DM138" s="553"/>
      <c r="DN138" s="554"/>
      <c r="DO138" s="553"/>
      <c r="DP138" s="553"/>
      <c r="DQ138" s="554"/>
      <c r="DR138" s="553"/>
      <c r="DS138" s="553"/>
      <c r="DT138" s="553"/>
      <c r="DU138" s="553"/>
      <c r="DV138" s="553"/>
      <c r="DW138" s="554"/>
      <c r="DX138" s="553"/>
      <c r="DY138" s="553"/>
      <c r="DZ138" s="553"/>
      <c r="EA138" s="553"/>
      <c r="EB138" s="553"/>
      <c r="EC138" s="554"/>
      <c r="ED138" s="553"/>
      <c r="EE138" s="553"/>
      <c r="EF138" s="553"/>
      <c r="EG138" s="553"/>
      <c r="EH138" s="553"/>
      <c r="EI138" s="554"/>
      <c r="EJ138" s="553"/>
      <c r="EK138" s="553"/>
      <c r="EL138" s="554"/>
      <c r="EM138" s="553"/>
      <c r="EN138" s="553"/>
      <c r="EO138" s="554"/>
      <c r="EP138" s="553"/>
      <c r="EQ138" s="553"/>
      <c r="ER138" s="553"/>
      <c r="ES138" s="553"/>
      <c r="ET138" s="553"/>
      <c r="EU138" s="554"/>
      <c r="EV138" s="553"/>
      <c r="EW138" s="553"/>
      <c r="EX138" s="553"/>
      <c r="EY138" s="553"/>
      <c r="EZ138" s="553">
        <v>1</v>
      </c>
      <c r="FA138" s="554">
        <v>19923.52</v>
      </c>
      <c r="FB138" s="553">
        <v>9</v>
      </c>
      <c r="FC138" s="553"/>
      <c r="FD138" s="553"/>
      <c r="FE138" s="553"/>
      <c r="FF138" s="553"/>
      <c r="FG138" s="554"/>
      <c r="FH138" s="553"/>
      <c r="FI138" s="553"/>
      <c r="FJ138" s="554"/>
      <c r="FK138" s="553"/>
      <c r="FL138" s="553"/>
      <c r="FM138" s="554"/>
      <c r="FN138" s="553"/>
      <c r="FO138" s="553"/>
      <c r="FP138" s="553"/>
      <c r="FQ138" s="553"/>
      <c r="FR138" s="553"/>
      <c r="FS138" s="554"/>
      <c r="FT138" s="553"/>
      <c r="FU138" s="553"/>
      <c r="FV138" s="553"/>
      <c r="FW138" s="553"/>
      <c r="FX138" s="553">
        <v>1</v>
      </c>
      <c r="FY138" s="554">
        <v>15498.71</v>
      </c>
      <c r="FZ138" s="553">
        <v>9</v>
      </c>
      <c r="GA138" s="553"/>
      <c r="GB138" s="554"/>
      <c r="GC138" s="553"/>
      <c r="GD138" s="553">
        <v>1</v>
      </c>
      <c r="GE138" s="554">
        <v>18994.169999999998</v>
      </c>
      <c r="GF138" s="553">
        <v>11</v>
      </c>
      <c r="GG138" s="553"/>
      <c r="GH138" s="554"/>
      <c r="GI138" s="553"/>
      <c r="GJ138" s="553">
        <v>3</v>
      </c>
      <c r="GK138" s="554">
        <v>41363.699999999997</v>
      </c>
      <c r="GL138" s="553">
        <v>26</v>
      </c>
      <c r="GM138" s="553"/>
      <c r="GN138" s="554"/>
      <c r="GO138" s="553"/>
      <c r="GP138" s="553"/>
      <c r="GQ138" s="554"/>
      <c r="GR138" s="553"/>
      <c r="GS138" s="553"/>
      <c r="GT138" s="554"/>
      <c r="GU138" s="553"/>
      <c r="GV138" s="553"/>
      <c r="GW138" s="554"/>
      <c r="GX138" s="553"/>
      <c r="GY138" s="553"/>
      <c r="GZ138" s="554"/>
      <c r="HA138" s="553"/>
      <c r="HB138" s="553"/>
      <c r="HC138" s="554"/>
      <c r="HD138" s="553"/>
      <c r="HE138" s="553"/>
      <c r="HF138" s="553"/>
      <c r="HG138" s="553"/>
      <c r="HH138" s="555">
        <v>107</v>
      </c>
      <c r="HI138" s="554">
        <v>2333031.6400000006</v>
      </c>
      <c r="HJ138" s="555">
        <v>970</v>
      </c>
      <c r="HK138" s="555">
        <v>0</v>
      </c>
      <c r="HL138" s="554">
        <v>0</v>
      </c>
      <c r="HM138" s="555">
        <v>0</v>
      </c>
      <c r="HN138" s="555">
        <v>107</v>
      </c>
      <c r="HO138" s="554">
        <v>2333031.6400000006</v>
      </c>
      <c r="HP138" s="555">
        <v>970</v>
      </c>
    </row>
    <row r="139" spans="1:224" ht="15" x14ac:dyDescent="0.25">
      <c r="A139" s="550"/>
      <c r="B139" s="545">
        <v>21</v>
      </c>
      <c r="C139" s="546" t="s">
        <v>34</v>
      </c>
      <c r="D139" s="76" t="s">
        <v>406</v>
      </c>
      <c r="E139" s="517" t="s">
        <v>214</v>
      </c>
      <c r="F139" s="547"/>
      <c r="G139" s="186"/>
      <c r="H139" s="547"/>
      <c r="I139" s="547"/>
      <c r="J139" s="547"/>
      <c r="K139" s="547"/>
      <c r="L139" s="547"/>
      <c r="M139" s="186"/>
      <c r="N139" s="547"/>
      <c r="O139" s="547"/>
      <c r="P139" s="186"/>
      <c r="Q139" s="547"/>
      <c r="R139" s="547"/>
      <c r="S139" s="186"/>
      <c r="T139" s="547"/>
      <c r="U139" s="547"/>
      <c r="V139" s="186"/>
      <c r="W139" s="547"/>
      <c r="X139" s="547"/>
      <c r="Y139" s="547"/>
      <c r="Z139" s="547"/>
      <c r="AA139" s="547"/>
      <c r="AB139" s="547"/>
      <c r="AC139" s="547"/>
      <c r="AD139" s="547"/>
      <c r="AE139" s="547"/>
      <c r="AF139" s="547"/>
      <c r="AG139" s="547"/>
      <c r="AH139" s="547"/>
      <c r="AI139" s="547"/>
      <c r="AJ139" s="547"/>
      <c r="AK139" s="186"/>
      <c r="AL139" s="547"/>
      <c r="AM139" s="547"/>
      <c r="AN139" s="547"/>
      <c r="AO139" s="547"/>
      <c r="AP139" s="547"/>
      <c r="AQ139" s="186"/>
      <c r="AR139" s="547"/>
      <c r="AS139" s="547"/>
      <c r="AT139" s="186"/>
      <c r="AU139" s="547"/>
      <c r="AV139" s="547"/>
      <c r="AW139" s="547"/>
      <c r="AX139" s="547"/>
      <c r="AY139" s="547"/>
      <c r="AZ139" s="547"/>
      <c r="BA139" s="547"/>
      <c r="BB139" s="547"/>
      <c r="BC139" s="547"/>
      <c r="BD139" s="547"/>
      <c r="BE139" s="547"/>
      <c r="BF139" s="547"/>
      <c r="BG139" s="547"/>
      <c r="BH139" s="547"/>
      <c r="BI139" s="186"/>
      <c r="BJ139" s="547"/>
      <c r="BK139" s="547"/>
      <c r="BL139" s="186"/>
      <c r="BM139" s="547"/>
      <c r="BN139" s="547"/>
      <c r="BO139" s="186"/>
      <c r="BP139" s="547"/>
      <c r="BQ139" s="547"/>
      <c r="BR139" s="547"/>
      <c r="BS139" s="547"/>
      <c r="BT139" s="547">
        <v>9</v>
      </c>
      <c r="BU139" s="186">
        <v>94502.16</v>
      </c>
      <c r="BV139" s="547">
        <v>94</v>
      </c>
      <c r="BW139" s="547"/>
      <c r="BX139" s="547"/>
      <c r="BY139" s="547"/>
      <c r="BZ139" s="547"/>
      <c r="CA139" s="186"/>
      <c r="CB139" s="547"/>
      <c r="CC139" s="547"/>
      <c r="CD139" s="547"/>
      <c r="CE139" s="547"/>
      <c r="CF139" s="547"/>
      <c r="CG139" s="186"/>
      <c r="CH139" s="547"/>
      <c r="CI139" s="547"/>
      <c r="CJ139" s="547"/>
      <c r="CK139" s="547"/>
      <c r="CL139" s="547"/>
      <c r="CM139" s="186"/>
      <c r="CN139" s="547"/>
      <c r="CO139" s="547"/>
      <c r="CP139" s="186"/>
      <c r="CQ139" s="547"/>
      <c r="CR139" s="547"/>
      <c r="CS139" s="186"/>
      <c r="CT139" s="547"/>
      <c r="CU139" s="547"/>
      <c r="CV139" s="547"/>
      <c r="CW139" s="547"/>
      <c r="CX139" s="547"/>
      <c r="CY139" s="186"/>
      <c r="CZ139" s="547"/>
      <c r="DA139" s="547"/>
      <c r="DB139" s="186"/>
      <c r="DC139" s="547"/>
      <c r="DD139" s="547"/>
      <c r="DE139" s="186"/>
      <c r="DF139" s="547"/>
      <c r="DG139" s="547"/>
      <c r="DH139" s="186"/>
      <c r="DI139" s="547"/>
      <c r="DJ139" s="547"/>
      <c r="DK139" s="186"/>
      <c r="DL139" s="547"/>
      <c r="DM139" s="547"/>
      <c r="DN139" s="186"/>
      <c r="DO139" s="547"/>
      <c r="DP139" s="547"/>
      <c r="DQ139" s="186"/>
      <c r="DR139" s="547"/>
      <c r="DS139" s="547"/>
      <c r="DT139" s="547"/>
      <c r="DU139" s="547"/>
      <c r="DV139" s="547"/>
      <c r="DW139" s="186"/>
      <c r="DX139" s="547"/>
      <c r="DY139" s="547"/>
      <c r="DZ139" s="547"/>
      <c r="EA139" s="547"/>
      <c r="EB139" s="547"/>
      <c r="EC139" s="186"/>
      <c r="ED139" s="547"/>
      <c r="EE139" s="547"/>
      <c r="EF139" s="547"/>
      <c r="EG139" s="547"/>
      <c r="EH139" s="547"/>
      <c r="EI139" s="186"/>
      <c r="EJ139" s="547"/>
      <c r="EK139" s="547"/>
      <c r="EL139" s="186"/>
      <c r="EM139" s="547"/>
      <c r="EN139" s="547"/>
      <c r="EO139" s="186"/>
      <c r="EP139" s="547"/>
      <c r="EQ139" s="547"/>
      <c r="ER139" s="547"/>
      <c r="ES139" s="547"/>
      <c r="ET139" s="547"/>
      <c r="EU139" s="186"/>
      <c r="EV139" s="547"/>
      <c r="EW139" s="547"/>
      <c r="EX139" s="547"/>
      <c r="EY139" s="547"/>
      <c r="EZ139" s="547"/>
      <c r="FA139" s="186"/>
      <c r="FB139" s="547"/>
      <c r="FC139" s="547"/>
      <c r="FD139" s="547"/>
      <c r="FE139" s="547"/>
      <c r="FF139" s="547"/>
      <c r="FG139" s="186"/>
      <c r="FH139" s="547"/>
      <c r="FI139" s="547"/>
      <c r="FJ139" s="186"/>
      <c r="FK139" s="547"/>
      <c r="FL139" s="547"/>
      <c r="FM139" s="186"/>
      <c r="FN139" s="547"/>
      <c r="FO139" s="547"/>
      <c r="FP139" s="547"/>
      <c r="FQ139" s="547"/>
      <c r="FR139" s="547"/>
      <c r="FS139" s="186"/>
      <c r="FT139" s="547"/>
      <c r="FU139" s="547"/>
      <c r="FV139" s="547"/>
      <c r="FW139" s="547"/>
      <c r="FX139" s="547"/>
      <c r="FY139" s="186"/>
      <c r="FZ139" s="547"/>
      <c r="GA139" s="547"/>
      <c r="GB139" s="186"/>
      <c r="GC139" s="547"/>
      <c r="GD139" s="547"/>
      <c r="GE139" s="186"/>
      <c r="GF139" s="547"/>
      <c r="GG139" s="547"/>
      <c r="GH139" s="186"/>
      <c r="GI139" s="547"/>
      <c r="GJ139" s="547"/>
      <c r="GK139" s="186"/>
      <c r="GL139" s="547"/>
      <c r="GM139" s="547"/>
      <c r="GN139" s="186"/>
      <c r="GO139" s="547"/>
      <c r="GP139" s="547"/>
      <c r="GQ139" s="186"/>
      <c r="GR139" s="547"/>
      <c r="GS139" s="547"/>
      <c r="GT139" s="186"/>
      <c r="GU139" s="547"/>
      <c r="GV139" s="547"/>
      <c r="GW139" s="186"/>
      <c r="GX139" s="547"/>
      <c r="GY139" s="547"/>
      <c r="GZ139" s="186"/>
      <c r="HA139" s="547"/>
      <c r="HB139" s="547"/>
      <c r="HC139" s="186"/>
      <c r="HD139" s="547"/>
      <c r="HE139" s="547"/>
      <c r="HF139" s="547"/>
      <c r="HG139" s="547"/>
      <c r="HH139" s="548">
        <v>9</v>
      </c>
      <c r="HI139" s="549">
        <v>94502.16</v>
      </c>
      <c r="HJ139" s="548">
        <v>94</v>
      </c>
      <c r="HK139" s="548">
        <v>0</v>
      </c>
      <c r="HL139" s="549">
        <v>0</v>
      </c>
      <c r="HM139" s="548">
        <v>0</v>
      </c>
      <c r="HN139" s="63">
        <v>9</v>
      </c>
      <c r="HO139" s="186">
        <v>94502.16</v>
      </c>
      <c r="HP139" s="63">
        <v>94</v>
      </c>
    </row>
    <row r="140" spans="1:224" ht="14.25" customHeight="1" x14ac:dyDescent="0.25">
      <c r="A140" s="550"/>
      <c r="B140" s="550"/>
      <c r="C140" s="546"/>
      <c r="D140" s="76" t="s">
        <v>407</v>
      </c>
      <c r="E140" s="517" t="s">
        <v>215</v>
      </c>
      <c r="F140" s="547"/>
      <c r="G140" s="186"/>
      <c r="H140" s="547"/>
      <c r="I140" s="547"/>
      <c r="J140" s="547"/>
      <c r="K140" s="547"/>
      <c r="L140" s="547"/>
      <c r="M140" s="186"/>
      <c r="N140" s="547"/>
      <c r="O140" s="547"/>
      <c r="P140" s="186"/>
      <c r="Q140" s="547"/>
      <c r="R140" s="547"/>
      <c r="S140" s="186"/>
      <c r="T140" s="547"/>
      <c r="U140" s="547"/>
      <c r="V140" s="186"/>
      <c r="W140" s="547"/>
      <c r="X140" s="547"/>
      <c r="Y140" s="547"/>
      <c r="Z140" s="547"/>
      <c r="AA140" s="547"/>
      <c r="AB140" s="547"/>
      <c r="AC140" s="547"/>
      <c r="AD140" s="547"/>
      <c r="AE140" s="547"/>
      <c r="AF140" s="547"/>
      <c r="AG140" s="547"/>
      <c r="AH140" s="547"/>
      <c r="AI140" s="547"/>
      <c r="AJ140" s="547">
        <v>2</v>
      </c>
      <c r="AK140" s="186">
        <v>30064.78</v>
      </c>
      <c r="AL140" s="547">
        <v>10</v>
      </c>
      <c r="AM140" s="547"/>
      <c r="AN140" s="547"/>
      <c r="AO140" s="547"/>
      <c r="AP140" s="547"/>
      <c r="AQ140" s="186"/>
      <c r="AR140" s="547"/>
      <c r="AS140" s="547"/>
      <c r="AT140" s="186"/>
      <c r="AU140" s="547"/>
      <c r="AV140" s="547"/>
      <c r="AW140" s="547"/>
      <c r="AX140" s="547"/>
      <c r="AY140" s="547"/>
      <c r="AZ140" s="547"/>
      <c r="BA140" s="547"/>
      <c r="BB140" s="547"/>
      <c r="BC140" s="547"/>
      <c r="BD140" s="547"/>
      <c r="BE140" s="547"/>
      <c r="BF140" s="547"/>
      <c r="BG140" s="547"/>
      <c r="BH140" s="547"/>
      <c r="BI140" s="186"/>
      <c r="BJ140" s="547"/>
      <c r="BK140" s="547"/>
      <c r="BL140" s="186"/>
      <c r="BM140" s="547"/>
      <c r="BN140" s="547"/>
      <c r="BO140" s="186"/>
      <c r="BP140" s="547"/>
      <c r="BQ140" s="547"/>
      <c r="BR140" s="547"/>
      <c r="BS140" s="547"/>
      <c r="BT140" s="547">
        <v>1</v>
      </c>
      <c r="BU140" s="186">
        <v>18038.87</v>
      </c>
      <c r="BV140" s="547">
        <v>6</v>
      </c>
      <c r="BW140" s="547"/>
      <c r="BX140" s="547"/>
      <c r="BY140" s="547"/>
      <c r="BZ140" s="547"/>
      <c r="CA140" s="186"/>
      <c r="CB140" s="547"/>
      <c r="CC140" s="547"/>
      <c r="CD140" s="547"/>
      <c r="CE140" s="547"/>
      <c r="CF140" s="547"/>
      <c r="CG140" s="186"/>
      <c r="CH140" s="547"/>
      <c r="CI140" s="547"/>
      <c r="CJ140" s="547"/>
      <c r="CK140" s="547"/>
      <c r="CL140" s="547"/>
      <c r="CM140" s="186"/>
      <c r="CN140" s="547"/>
      <c r="CO140" s="547"/>
      <c r="CP140" s="186"/>
      <c r="CQ140" s="547"/>
      <c r="CR140" s="547"/>
      <c r="CS140" s="186"/>
      <c r="CT140" s="547"/>
      <c r="CU140" s="547"/>
      <c r="CV140" s="547"/>
      <c r="CW140" s="547"/>
      <c r="CX140" s="547"/>
      <c r="CY140" s="186"/>
      <c r="CZ140" s="547"/>
      <c r="DA140" s="547"/>
      <c r="DB140" s="186"/>
      <c r="DC140" s="547"/>
      <c r="DD140" s="547"/>
      <c r="DE140" s="186"/>
      <c r="DF140" s="547"/>
      <c r="DG140" s="547"/>
      <c r="DH140" s="186"/>
      <c r="DI140" s="547"/>
      <c r="DJ140" s="547"/>
      <c r="DK140" s="186"/>
      <c r="DL140" s="547"/>
      <c r="DM140" s="547"/>
      <c r="DN140" s="186"/>
      <c r="DO140" s="547"/>
      <c r="DP140" s="547"/>
      <c r="DQ140" s="186"/>
      <c r="DR140" s="547"/>
      <c r="DS140" s="547"/>
      <c r="DT140" s="547"/>
      <c r="DU140" s="547"/>
      <c r="DV140" s="547"/>
      <c r="DW140" s="186"/>
      <c r="DX140" s="547"/>
      <c r="DY140" s="547"/>
      <c r="DZ140" s="547"/>
      <c r="EA140" s="547"/>
      <c r="EB140" s="547"/>
      <c r="EC140" s="186"/>
      <c r="ED140" s="547"/>
      <c r="EE140" s="547"/>
      <c r="EF140" s="547"/>
      <c r="EG140" s="547"/>
      <c r="EH140" s="547"/>
      <c r="EI140" s="186"/>
      <c r="EJ140" s="547"/>
      <c r="EK140" s="547"/>
      <c r="EL140" s="186"/>
      <c r="EM140" s="547"/>
      <c r="EN140" s="547"/>
      <c r="EO140" s="186"/>
      <c r="EP140" s="547"/>
      <c r="EQ140" s="547"/>
      <c r="ER140" s="547"/>
      <c r="ES140" s="547"/>
      <c r="ET140" s="547"/>
      <c r="EU140" s="186"/>
      <c r="EV140" s="547"/>
      <c r="EW140" s="547"/>
      <c r="EX140" s="547"/>
      <c r="EY140" s="547"/>
      <c r="EZ140" s="547"/>
      <c r="FA140" s="186"/>
      <c r="FB140" s="547"/>
      <c r="FC140" s="547"/>
      <c r="FD140" s="547"/>
      <c r="FE140" s="547"/>
      <c r="FF140" s="547"/>
      <c r="FG140" s="186"/>
      <c r="FH140" s="547"/>
      <c r="FI140" s="547"/>
      <c r="FJ140" s="186"/>
      <c r="FK140" s="547"/>
      <c r="FL140" s="547"/>
      <c r="FM140" s="186"/>
      <c r="FN140" s="547"/>
      <c r="FO140" s="547"/>
      <c r="FP140" s="547"/>
      <c r="FQ140" s="547"/>
      <c r="FR140" s="547"/>
      <c r="FS140" s="186"/>
      <c r="FT140" s="547"/>
      <c r="FU140" s="547"/>
      <c r="FV140" s="547"/>
      <c r="FW140" s="547"/>
      <c r="FX140" s="547"/>
      <c r="FY140" s="186"/>
      <c r="FZ140" s="547"/>
      <c r="GA140" s="547"/>
      <c r="GB140" s="186"/>
      <c r="GC140" s="547"/>
      <c r="GD140" s="547"/>
      <c r="GE140" s="186"/>
      <c r="GF140" s="547"/>
      <c r="GG140" s="547"/>
      <c r="GH140" s="186"/>
      <c r="GI140" s="547"/>
      <c r="GJ140" s="547"/>
      <c r="GK140" s="186"/>
      <c r="GL140" s="547"/>
      <c r="GM140" s="547"/>
      <c r="GN140" s="186"/>
      <c r="GO140" s="547"/>
      <c r="GP140" s="547"/>
      <c r="GQ140" s="186"/>
      <c r="GR140" s="547"/>
      <c r="GS140" s="547"/>
      <c r="GT140" s="186"/>
      <c r="GU140" s="547"/>
      <c r="GV140" s="547"/>
      <c r="GW140" s="186"/>
      <c r="GX140" s="547"/>
      <c r="GY140" s="547"/>
      <c r="GZ140" s="186"/>
      <c r="HA140" s="547"/>
      <c r="HB140" s="547"/>
      <c r="HC140" s="186"/>
      <c r="HD140" s="547"/>
      <c r="HE140" s="547"/>
      <c r="HF140" s="547"/>
      <c r="HG140" s="547"/>
      <c r="HH140" s="548">
        <v>3</v>
      </c>
      <c r="HI140" s="549">
        <v>48103.649999999994</v>
      </c>
      <c r="HJ140" s="548">
        <v>16</v>
      </c>
      <c r="HK140" s="548">
        <v>0</v>
      </c>
      <c r="HL140" s="549">
        <v>0</v>
      </c>
      <c r="HM140" s="548">
        <v>0</v>
      </c>
      <c r="HN140" s="63">
        <v>3</v>
      </c>
      <c r="HO140" s="186">
        <v>48103.649999999994</v>
      </c>
      <c r="HP140" s="63">
        <v>16</v>
      </c>
    </row>
    <row r="141" spans="1:224" ht="15" x14ac:dyDescent="0.25">
      <c r="A141" s="550"/>
      <c r="B141" s="550"/>
      <c r="C141" s="546"/>
      <c r="D141" s="76" t="s">
        <v>408</v>
      </c>
      <c r="E141" s="517"/>
      <c r="F141" s="547"/>
      <c r="G141" s="186"/>
      <c r="H141" s="547"/>
      <c r="I141" s="547"/>
      <c r="J141" s="547"/>
      <c r="K141" s="547"/>
      <c r="L141" s="547"/>
      <c r="M141" s="186"/>
      <c r="N141" s="547"/>
      <c r="O141" s="547"/>
      <c r="P141" s="186"/>
      <c r="Q141" s="547"/>
      <c r="R141" s="547"/>
      <c r="S141" s="186"/>
      <c r="T141" s="547"/>
      <c r="U141" s="547"/>
      <c r="V141" s="186"/>
      <c r="W141" s="547"/>
      <c r="X141" s="547"/>
      <c r="Y141" s="547"/>
      <c r="Z141" s="547"/>
      <c r="AA141" s="547"/>
      <c r="AB141" s="547"/>
      <c r="AC141" s="547"/>
      <c r="AD141" s="547"/>
      <c r="AE141" s="547"/>
      <c r="AF141" s="547"/>
      <c r="AG141" s="547"/>
      <c r="AH141" s="547"/>
      <c r="AI141" s="547"/>
      <c r="AJ141" s="547"/>
      <c r="AK141" s="186"/>
      <c r="AL141" s="547"/>
      <c r="AM141" s="547"/>
      <c r="AN141" s="547"/>
      <c r="AO141" s="547"/>
      <c r="AP141" s="547"/>
      <c r="AQ141" s="186"/>
      <c r="AR141" s="547"/>
      <c r="AS141" s="547"/>
      <c r="AT141" s="186"/>
      <c r="AU141" s="547"/>
      <c r="AV141" s="547"/>
      <c r="AW141" s="547"/>
      <c r="AX141" s="547"/>
      <c r="AY141" s="547"/>
      <c r="AZ141" s="547"/>
      <c r="BA141" s="547"/>
      <c r="BB141" s="547"/>
      <c r="BC141" s="547"/>
      <c r="BD141" s="547"/>
      <c r="BE141" s="547"/>
      <c r="BF141" s="547"/>
      <c r="BG141" s="547"/>
      <c r="BH141" s="547"/>
      <c r="BI141" s="186"/>
      <c r="BJ141" s="547"/>
      <c r="BK141" s="547"/>
      <c r="BL141" s="186"/>
      <c r="BM141" s="547"/>
      <c r="BN141" s="547"/>
      <c r="BO141" s="186"/>
      <c r="BP141" s="547"/>
      <c r="BQ141" s="547"/>
      <c r="BR141" s="547"/>
      <c r="BS141" s="547"/>
      <c r="BT141" s="547"/>
      <c r="BU141" s="186"/>
      <c r="BV141" s="547"/>
      <c r="BW141" s="547"/>
      <c r="BX141" s="547"/>
      <c r="BY141" s="547"/>
      <c r="BZ141" s="547"/>
      <c r="CA141" s="186"/>
      <c r="CB141" s="547"/>
      <c r="CC141" s="547"/>
      <c r="CD141" s="547"/>
      <c r="CE141" s="547"/>
      <c r="CF141" s="547"/>
      <c r="CG141" s="186"/>
      <c r="CH141" s="547"/>
      <c r="CI141" s="547"/>
      <c r="CJ141" s="547"/>
      <c r="CK141" s="547"/>
      <c r="CL141" s="547"/>
      <c r="CM141" s="186"/>
      <c r="CN141" s="547"/>
      <c r="CO141" s="547"/>
      <c r="CP141" s="186"/>
      <c r="CQ141" s="547"/>
      <c r="CR141" s="547"/>
      <c r="CS141" s="186"/>
      <c r="CT141" s="547"/>
      <c r="CU141" s="547"/>
      <c r="CV141" s="547"/>
      <c r="CW141" s="547"/>
      <c r="CX141" s="547"/>
      <c r="CY141" s="186"/>
      <c r="CZ141" s="547"/>
      <c r="DA141" s="547"/>
      <c r="DB141" s="186"/>
      <c r="DC141" s="547"/>
      <c r="DD141" s="547"/>
      <c r="DE141" s="186"/>
      <c r="DF141" s="547"/>
      <c r="DG141" s="547"/>
      <c r="DH141" s="186"/>
      <c r="DI141" s="547"/>
      <c r="DJ141" s="547"/>
      <c r="DK141" s="186"/>
      <c r="DL141" s="547"/>
      <c r="DM141" s="547"/>
      <c r="DN141" s="186"/>
      <c r="DO141" s="547"/>
      <c r="DP141" s="547"/>
      <c r="DQ141" s="186"/>
      <c r="DR141" s="547"/>
      <c r="DS141" s="547"/>
      <c r="DT141" s="547"/>
      <c r="DU141" s="547"/>
      <c r="DV141" s="547"/>
      <c r="DW141" s="186"/>
      <c r="DX141" s="547"/>
      <c r="DY141" s="547"/>
      <c r="DZ141" s="547"/>
      <c r="EA141" s="547"/>
      <c r="EB141" s="547"/>
      <c r="EC141" s="186"/>
      <c r="ED141" s="547"/>
      <c r="EE141" s="547"/>
      <c r="EF141" s="547"/>
      <c r="EG141" s="547"/>
      <c r="EH141" s="547"/>
      <c r="EI141" s="186"/>
      <c r="EJ141" s="547"/>
      <c r="EK141" s="547"/>
      <c r="EL141" s="186"/>
      <c r="EM141" s="547"/>
      <c r="EN141" s="547"/>
      <c r="EO141" s="186"/>
      <c r="EP141" s="547"/>
      <c r="EQ141" s="547"/>
      <c r="ER141" s="547"/>
      <c r="ES141" s="547"/>
      <c r="ET141" s="547"/>
      <c r="EU141" s="186"/>
      <c r="EV141" s="547"/>
      <c r="EW141" s="547"/>
      <c r="EX141" s="547"/>
      <c r="EY141" s="547"/>
      <c r="EZ141" s="547"/>
      <c r="FA141" s="186"/>
      <c r="FB141" s="547"/>
      <c r="FC141" s="547"/>
      <c r="FD141" s="547"/>
      <c r="FE141" s="547"/>
      <c r="FF141" s="547"/>
      <c r="FG141" s="186"/>
      <c r="FH141" s="547"/>
      <c r="FI141" s="547"/>
      <c r="FJ141" s="186"/>
      <c r="FK141" s="547"/>
      <c r="FL141" s="547"/>
      <c r="FM141" s="186"/>
      <c r="FN141" s="547"/>
      <c r="FO141" s="547"/>
      <c r="FP141" s="547"/>
      <c r="FQ141" s="547"/>
      <c r="FR141" s="547"/>
      <c r="FS141" s="186"/>
      <c r="FT141" s="547"/>
      <c r="FU141" s="547"/>
      <c r="FV141" s="547"/>
      <c r="FW141" s="547"/>
      <c r="FX141" s="547"/>
      <c r="FY141" s="186"/>
      <c r="FZ141" s="547"/>
      <c r="GA141" s="547"/>
      <c r="GB141" s="186"/>
      <c r="GC141" s="547"/>
      <c r="GD141" s="547"/>
      <c r="GE141" s="186"/>
      <c r="GF141" s="547"/>
      <c r="GG141" s="547"/>
      <c r="GH141" s="186"/>
      <c r="GI141" s="547"/>
      <c r="GJ141" s="547"/>
      <c r="GK141" s="186"/>
      <c r="GL141" s="547"/>
      <c r="GM141" s="547"/>
      <c r="GN141" s="186"/>
      <c r="GO141" s="547"/>
      <c r="GP141" s="547"/>
      <c r="GQ141" s="186"/>
      <c r="GR141" s="547"/>
      <c r="GS141" s="547"/>
      <c r="GT141" s="186"/>
      <c r="GU141" s="547"/>
      <c r="GV141" s="547"/>
      <c r="GW141" s="186"/>
      <c r="GX141" s="547"/>
      <c r="GY141" s="547"/>
      <c r="GZ141" s="186"/>
      <c r="HA141" s="547"/>
      <c r="HB141" s="547"/>
      <c r="HC141" s="186"/>
      <c r="HD141" s="547"/>
      <c r="HE141" s="547"/>
      <c r="HF141" s="547"/>
      <c r="HG141" s="547"/>
      <c r="HH141" s="548"/>
      <c r="HI141" s="549"/>
      <c r="HJ141" s="548"/>
      <c r="HK141" s="548"/>
      <c r="HL141" s="549"/>
      <c r="HM141" s="548"/>
      <c r="HN141" s="63"/>
      <c r="HO141" s="186"/>
      <c r="HP141" s="63"/>
    </row>
    <row r="142" spans="1:224" ht="15" x14ac:dyDescent="0.25">
      <c r="A142" s="550"/>
      <c r="B142" s="550"/>
      <c r="C142" s="546"/>
      <c r="D142" s="76" t="s">
        <v>409</v>
      </c>
      <c r="E142" s="517"/>
      <c r="F142" s="547"/>
      <c r="G142" s="186"/>
      <c r="H142" s="547"/>
      <c r="I142" s="547"/>
      <c r="J142" s="547"/>
      <c r="K142" s="547"/>
      <c r="L142" s="547"/>
      <c r="M142" s="186"/>
      <c r="N142" s="547"/>
      <c r="O142" s="547"/>
      <c r="P142" s="186"/>
      <c r="Q142" s="547"/>
      <c r="R142" s="547"/>
      <c r="S142" s="186"/>
      <c r="T142" s="547"/>
      <c r="U142" s="547"/>
      <c r="V142" s="186"/>
      <c r="W142" s="547"/>
      <c r="X142" s="547"/>
      <c r="Y142" s="547"/>
      <c r="Z142" s="547"/>
      <c r="AA142" s="547"/>
      <c r="AB142" s="547"/>
      <c r="AC142" s="547"/>
      <c r="AD142" s="547"/>
      <c r="AE142" s="547"/>
      <c r="AF142" s="547"/>
      <c r="AG142" s="547"/>
      <c r="AH142" s="547"/>
      <c r="AI142" s="547"/>
      <c r="AJ142" s="547"/>
      <c r="AK142" s="186"/>
      <c r="AL142" s="547"/>
      <c r="AM142" s="547"/>
      <c r="AN142" s="547"/>
      <c r="AO142" s="547"/>
      <c r="AP142" s="547"/>
      <c r="AQ142" s="186"/>
      <c r="AR142" s="547"/>
      <c r="AS142" s="547"/>
      <c r="AT142" s="186"/>
      <c r="AU142" s="547"/>
      <c r="AV142" s="547"/>
      <c r="AW142" s="547"/>
      <c r="AX142" s="547"/>
      <c r="AY142" s="547"/>
      <c r="AZ142" s="547"/>
      <c r="BA142" s="547"/>
      <c r="BB142" s="547"/>
      <c r="BC142" s="547"/>
      <c r="BD142" s="547"/>
      <c r="BE142" s="547"/>
      <c r="BF142" s="547"/>
      <c r="BG142" s="547"/>
      <c r="BH142" s="547"/>
      <c r="BI142" s="186"/>
      <c r="BJ142" s="547"/>
      <c r="BK142" s="547"/>
      <c r="BL142" s="186"/>
      <c r="BM142" s="547"/>
      <c r="BN142" s="547"/>
      <c r="BO142" s="186"/>
      <c r="BP142" s="547"/>
      <c r="BQ142" s="547"/>
      <c r="BR142" s="547"/>
      <c r="BS142" s="547"/>
      <c r="BT142" s="547"/>
      <c r="BU142" s="186"/>
      <c r="BV142" s="547"/>
      <c r="BW142" s="547"/>
      <c r="BX142" s="547"/>
      <c r="BY142" s="547"/>
      <c r="BZ142" s="547"/>
      <c r="CA142" s="186"/>
      <c r="CB142" s="547"/>
      <c r="CC142" s="547"/>
      <c r="CD142" s="547"/>
      <c r="CE142" s="547"/>
      <c r="CF142" s="547"/>
      <c r="CG142" s="186"/>
      <c r="CH142" s="547"/>
      <c r="CI142" s="547"/>
      <c r="CJ142" s="547"/>
      <c r="CK142" s="547"/>
      <c r="CL142" s="547"/>
      <c r="CM142" s="186"/>
      <c r="CN142" s="547"/>
      <c r="CO142" s="547"/>
      <c r="CP142" s="186"/>
      <c r="CQ142" s="547"/>
      <c r="CR142" s="547"/>
      <c r="CS142" s="186"/>
      <c r="CT142" s="547"/>
      <c r="CU142" s="547"/>
      <c r="CV142" s="547"/>
      <c r="CW142" s="547"/>
      <c r="CX142" s="547"/>
      <c r="CY142" s="186"/>
      <c r="CZ142" s="547"/>
      <c r="DA142" s="547"/>
      <c r="DB142" s="186"/>
      <c r="DC142" s="547"/>
      <c r="DD142" s="547"/>
      <c r="DE142" s="186"/>
      <c r="DF142" s="547"/>
      <c r="DG142" s="547"/>
      <c r="DH142" s="186"/>
      <c r="DI142" s="547"/>
      <c r="DJ142" s="547"/>
      <c r="DK142" s="186"/>
      <c r="DL142" s="547"/>
      <c r="DM142" s="547"/>
      <c r="DN142" s="186"/>
      <c r="DO142" s="547"/>
      <c r="DP142" s="547"/>
      <c r="DQ142" s="186"/>
      <c r="DR142" s="547"/>
      <c r="DS142" s="547"/>
      <c r="DT142" s="547"/>
      <c r="DU142" s="547"/>
      <c r="DV142" s="547"/>
      <c r="DW142" s="186"/>
      <c r="DX142" s="547"/>
      <c r="DY142" s="547"/>
      <c r="DZ142" s="547"/>
      <c r="EA142" s="547"/>
      <c r="EB142" s="547"/>
      <c r="EC142" s="186"/>
      <c r="ED142" s="547"/>
      <c r="EE142" s="547"/>
      <c r="EF142" s="547"/>
      <c r="EG142" s="547"/>
      <c r="EH142" s="547"/>
      <c r="EI142" s="186"/>
      <c r="EJ142" s="547"/>
      <c r="EK142" s="547"/>
      <c r="EL142" s="186"/>
      <c r="EM142" s="547"/>
      <c r="EN142" s="547"/>
      <c r="EO142" s="186"/>
      <c r="EP142" s="547"/>
      <c r="EQ142" s="547"/>
      <c r="ER142" s="547"/>
      <c r="ES142" s="547"/>
      <c r="ET142" s="547"/>
      <c r="EU142" s="186"/>
      <c r="EV142" s="547"/>
      <c r="EW142" s="547"/>
      <c r="EX142" s="547"/>
      <c r="EY142" s="547"/>
      <c r="EZ142" s="547"/>
      <c r="FA142" s="186"/>
      <c r="FB142" s="547"/>
      <c r="FC142" s="547"/>
      <c r="FD142" s="547"/>
      <c r="FE142" s="547"/>
      <c r="FF142" s="547"/>
      <c r="FG142" s="186"/>
      <c r="FH142" s="547"/>
      <c r="FI142" s="547"/>
      <c r="FJ142" s="186"/>
      <c r="FK142" s="547"/>
      <c r="FL142" s="547"/>
      <c r="FM142" s="186"/>
      <c r="FN142" s="547"/>
      <c r="FO142" s="547"/>
      <c r="FP142" s="547"/>
      <c r="FQ142" s="547"/>
      <c r="FR142" s="547"/>
      <c r="FS142" s="186"/>
      <c r="FT142" s="547"/>
      <c r="FU142" s="547"/>
      <c r="FV142" s="547"/>
      <c r="FW142" s="547"/>
      <c r="FX142" s="547"/>
      <c r="FY142" s="186"/>
      <c r="FZ142" s="547"/>
      <c r="GA142" s="547"/>
      <c r="GB142" s="186"/>
      <c r="GC142" s="547"/>
      <c r="GD142" s="547"/>
      <c r="GE142" s="186"/>
      <c r="GF142" s="547"/>
      <c r="GG142" s="547"/>
      <c r="GH142" s="186"/>
      <c r="GI142" s="547"/>
      <c r="GJ142" s="547"/>
      <c r="GK142" s="186"/>
      <c r="GL142" s="547"/>
      <c r="GM142" s="547"/>
      <c r="GN142" s="186"/>
      <c r="GO142" s="547"/>
      <c r="GP142" s="547"/>
      <c r="GQ142" s="186"/>
      <c r="GR142" s="547"/>
      <c r="GS142" s="547"/>
      <c r="GT142" s="186"/>
      <c r="GU142" s="547"/>
      <c r="GV142" s="547"/>
      <c r="GW142" s="186"/>
      <c r="GX142" s="547"/>
      <c r="GY142" s="547"/>
      <c r="GZ142" s="186"/>
      <c r="HA142" s="547"/>
      <c r="HB142" s="547"/>
      <c r="HC142" s="186"/>
      <c r="HD142" s="547"/>
      <c r="HE142" s="547"/>
      <c r="HF142" s="547"/>
      <c r="HG142" s="547"/>
      <c r="HH142" s="548"/>
      <c r="HI142" s="549"/>
      <c r="HJ142" s="548"/>
      <c r="HK142" s="548"/>
      <c r="HL142" s="549"/>
      <c r="HM142" s="548"/>
      <c r="HN142" s="63"/>
      <c r="HO142" s="186"/>
      <c r="HP142" s="63"/>
    </row>
    <row r="143" spans="1:224" ht="15" x14ac:dyDescent="0.25">
      <c r="A143" s="550"/>
      <c r="B143" s="550"/>
      <c r="C143" s="546"/>
      <c r="D143" s="76" t="s">
        <v>410</v>
      </c>
      <c r="E143" s="517"/>
      <c r="F143" s="547"/>
      <c r="G143" s="186"/>
      <c r="H143" s="547"/>
      <c r="I143" s="547"/>
      <c r="J143" s="547"/>
      <c r="K143" s="547"/>
      <c r="L143" s="547"/>
      <c r="M143" s="186"/>
      <c r="N143" s="547"/>
      <c r="O143" s="547"/>
      <c r="P143" s="186"/>
      <c r="Q143" s="547"/>
      <c r="R143" s="547"/>
      <c r="S143" s="186"/>
      <c r="T143" s="547"/>
      <c r="U143" s="547"/>
      <c r="V143" s="186"/>
      <c r="W143" s="547"/>
      <c r="X143" s="547"/>
      <c r="Y143" s="547"/>
      <c r="Z143" s="547"/>
      <c r="AA143" s="547"/>
      <c r="AB143" s="547"/>
      <c r="AC143" s="547"/>
      <c r="AD143" s="547"/>
      <c r="AE143" s="547"/>
      <c r="AF143" s="547"/>
      <c r="AG143" s="547"/>
      <c r="AH143" s="547"/>
      <c r="AI143" s="547"/>
      <c r="AJ143" s="547"/>
      <c r="AK143" s="186"/>
      <c r="AL143" s="547"/>
      <c r="AM143" s="547"/>
      <c r="AN143" s="547"/>
      <c r="AO143" s="547"/>
      <c r="AP143" s="547"/>
      <c r="AQ143" s="186"/>
      <c r="AR143" s="547"/>
      <c r="AS143" s="547"/>
      <c r="AT143" s="186"/>
      <c r="AU143" s="547"/>
      <c r="AV143" s="547"/>
      <c r="AW143" s="547"/>
      <c r="AX143" s="547"/>
      <c r="AY143" s="547"/>
      <c r="AZ143" s="547"/>
      <c r="BA143" s="547"/>
      <c r="BB143" s="547"/>
      <c r="BC143" s="547"/>
      <c r="BD143" s="547"/>
      <c r="BE143" s="547"/>
      <c r="BF143" s="547"/>
      <c r="BG143" s="547"/>
      <c r="BH143" s="547"/>
      <c r="BI143" s="186"/>
      <c r="BJ143" s="547"/>
      <c r="BK143" s="547"/>
      <c r="BL143" s="186"/>
      <c r="BM143" s="547"/>
      <c r="BN143" s="547"/>
      <c r="BO143" s="186"/>
      <c r="BP143" s="547"/>
      <c r="BQ143" s="547"/>
      <c r="BR143" s="547"/>
      <c r="BS143" s="547"/>
      <c r="BT143" s="547"/>
      <c r="BU143" s="186"/>
      <c r="BV143" s="547"/>
      <c r="BW143" s="547"/>
      <c r="BX143" s="547"/>
      <c r="BY143" s="547"/>
      <c r="BZ143" s="547"/>
      <c r="CA143" s="186"/>
      <c r="CB143" s="547"/>
      <c r="CC143" s="547"/>
      <c r="CD143" s="547"/>
      <c r="CE143" s="547"/>
      <c r="CF143" s="547"/>
      <c r="CG143" s="186"/>
      <c r="CH143" s="547"/>
      <c r="CI143" s="547"/>
      <c r="CJ143" s="547"/>
      <c r="CK143" s="547"/>
      <c r="CL143" s="547"/>
      <c r="CM143" s="186"/>
      <c r="CN143" s="547"/>
      <c r="CO143" s="547"/>
      <c r="CP143" s="186"/>
      <c r="CQ143" s="547"/>
      <c r="CR143" s="547"/>
      <c r="CS143" s="186"/>
      <c r="CT143" s="547"/>
      <c r="CU143" s="547"/>
      <c r="CV143" s="547"/>
      <c r="CW143" s="547"/>
      <c r="CX143" s="547"/>
      <c r="CY143" s="186"/>
      <c r="CZ143" s="547"/>
      <c r="DA143" s="547"/>
      <c r="DB143" s="186"/>
      <c r="DC143" s="547"/>
      <c r="DD143" s="547"/>
      <c r="DE143" s="186"/>
      <c r="DF143" s="547"/>
      <c r="DG143" s="547"/>
      <c r="DH143" s="186"/>
      <c r="DI143" s="547"/>
      <c r="DJ143" s="547"/>
      <c r="DK143" s="186"/>
      <c r="DL143" s="547"/>
      <c r="DM143" s="547"/>
      <c r="DN143" s="186"/>
      <c r="DO143" s="547"/>
      <c r="DP143" s="547"/>
      <c r="DQ143" s="186"/>
      <c r="DR143" s="547"/>
      <c r="DS143" s="547"/>
      <c r="DT143" s="547"/>
      <c r="DU143" s="547"/>
      <c r="DV143" s="547"/>
      <c r="DW143" s="186"/>
      <c r="DX143" s="547"/>
      <c r="DY143" s="547"/>
      <c r="DZ143" s="547"/>
      <c r="EA143" s="547"/>
      <c r="EB143" s="547"/>
      <c r="EC143" s="186"/>
      <c r="ED143" s="547"/>
      <c r="EE143" s="547"/>
      <c r="EF143" s="547"/>
      <c r="EG143" s="547"/>
      <c r="EH143" s="547"/>
      <c r="EI143" s="186"/>
      <c r="EJ143" s="547"/>
      <c r="EK143" s="547"/>
      <c r="EL143" s="186"/>
      <c r="EM143" s="547"/>
      <c r="EN143" s="547"/>
      <c r="EO143" s="186"/>
      <c r="EP143" s="547"/>
      <c r="EQ143" s="547"/>
      <c r="ER143" s="547"/>
      <c r="ES143" s="547"/>
      <c r="ET143" s="547"/>
      <c r="EU143" s="186"/>
      <c r="EV143" s="547"/>
      <c r="EW143" s="547"/>
      <c r="EX143" s="547"/>
      <c r="EY143" s="547"/>
      <c r="EZ143" s="547"/>
      <c r="FA143" s="186"/>
      <c r="FB143" s="547"/>
      <c r="FC143" s="547"/>
      <c r="FD143" s="547"/>
      <c r="FE143" s="547"/>
      <c r="FF143" s="547"/>
      <c r="FG143" s="186"/>
      <c r="FH143" s="547"/>
      <c r="FI143" s="547"/>
      <c r="FJ143" s="186"/>
      <c r="FK143" s="547"/>
      <c r="FL143" s="547"/>
      <c r="FM143" s="186"/>
      <c r="FN143" s="547"/>
      <c r="FO143" s="547"/>
      <c r="FP143" s="547"/>
      <c r="FQ143" s="547"/>
      <c r="FR143" s="547"/>
      <c r="FS143" s="186"/>
      <c r="FT143" s="547"/>
      <c r="FU143" s="547"/>
      <c r="FV143" s="547"/>
      <c r="FW143" s="547"/>
      <c r="FX143" s="547"/>
      <c r="FY143" s="186"/>
      <c r="FZ143" s="547"/>
      <c r="GA143" s="547"/>
      <c r="GB143" s="186"/>
      <c r="GC143" s="547"/>
      <c r="GD143" s="547"/>
      <c r="GE143" s="186"/>
      <c r="GF143" s="547"/>
      <c r="GG143" s="547"/>
      <c r="GH143" s="186"/>
      <c r="GI143" s="547"/>
      <c r="GJ143" s="547"/>
      <c r="GK143" s="186"/>
      <c r="GL143" s="547"/>
      <c r="GM143" s="547"/>
      <c r="GN143" s="186"/>
      <c r="GO143" s="547"/>
      <c r="GP143" s="547"/>
      <c r="GQ143" s="186"/>
      <c r="GR143" s="547"/>
      <c r="GS143" s="547"/>
      <c r="GT143" s="186"/>
      <c r="GU143" s="547"/>
      <c r="GV143" s="547"/>
      <c r="GW143" s="186"/>
      <c r="GX143" s="547"/>
      <c r="GY143" s="547"/>
      <c r="GZ143" s="186"/>
      <c r="HA143" s="547"/>
      <c r="HB143" s="547"/>
      <c r="HC143" s="186"/>
      <c r="HD143" s="547"/>
      <c r="HE143" s="547"/>
      <c r="HF143" s="547"/>
      <c r="HG143" s="547"/>
      <c r="HH143" s="548"/>
      <c r="HI143" s="549"/>
      <c r="HJ143" s="548"/>
      <c r="HK143" s="548"/>
      <c r="HL143" s="549"/>
      <c r="HM143" s="548"/>
      <c r="HN143" s="63"/>
      <c r="HO143" s="186"/>
      <c r="HP143" s="63"/>
    </row>
    <row r="144" spans="1:224" ht="15" x14ac:dyDescent="0.25">
      <c r="A144" s="550"/>
      <c r="B144" s="550"/>
      <c r="C144" s="546"/>
      <c r="D144" s="76" t="s">
        <v>411</v>
      </c>
      <c r="E144" s="517"/>
      <c r="F144" s="547"/>
      <c r="G144" s="186"/>
      <c r="H144" s="547"/>
      <c r="I144" s="547"/>
      <c r="J144" s="547"/>
      <c r="K144" s="547"/>
      <c r="L144" s="547"/>
      <c r="M144" s="186"/>
      <c r="N144" s="547"/>
      <c r="O144" s="547"/>
      <c r="P144" s="186"/>
      <c r="Q144" s="547"/>
      <c r="R144" s="547"/>
      <c r="S144" s="186"/>
      <c r="T144" s="547"/>
      <c r="U144" s="547"/>
      <c r="V144" s="186"/>
      <c r="W144" s="547"/>
      <c r="X144" s="547"/>
      <c r="Y144" s="547"/>
      <c r="Z144" s="547"/>
      <c r="AA144" s="547"/>
      <c r="AB144" s="547"/>
      <c r="AC144" s="547"/>
      <c r="AD144" s="547"/>
      <c r="AE144" s="547"/>
      <c r="AF144" s="547"/>
      <c r="AG144" s="547"/>
      <c r="AH144" s="547"/>
      <c r="AI144" s="547"/>
      <c r="AJ144" s="547"/>
      <c r="AK144" s="186"/>
      <c r="AL144" s="547"/>
      <c r="AM144" s="547"/>
      <c r="AN144" s="547"/>
      <c r="AO144" s="547"/>
      <c r="AP144" s="547"/>
      <c r="AQ144" s="186"/>
      <c r="AR144" s="547"/>
      <c r="AS144" s="547"/>
      <c r="AT144" s="186"/>
      <c r="AU144" s="547"/>
      <c r="AV144" s="547"/>
      <c r="AW144" s="547"/>
      <c r="AX144" s="547"/>
      <c r="AY144" s="547"/>
      <c r="AZ144" s="547"/>
      <c r="BA144" s="547"/>
      <c r="BB144" s="547"/>
      <c r="BC144" s="547"/>
      <c r="BD144" s="547"/>
      <c r="BE144" s="547"/>
      <c r="BF144" s="547"/>
      <c r="BG144" s="547"/>
      <c r="BH144" s="547"/>
      <c r="BI144" s="186"/>
      <c r="BJ144" s="547"/>
      <c r="BK144" s="547"/>
      <c r="BL144" s="186"/>
      <c r="BM144" s="547"/>
      <c r="BN144" s="547"/>
      <c r="BO144" s="186"/>
      <c r="BP144" s="547"/>
      <c r="BQ144" s="547"/>
      <c r="BR144" s="547"/>
      <c r="BS144" s="547"/>
      <c r="BT144" s="547"/>
      <c r="BU144" s="186"/>
      <c r="BV144" s="547"/>
      <c r="BW144" s="547"/>
      <c r="BX144" s="547"/>
      <c r="BY144" s="547"/>
      <c r="BZ144" s="547"/>
      <c r="CA144" s="186"/>
      <c r="CB144" s="547"/>
      <c r="CC144" s="547"/>
      <c r="CD144" s="547"/>
      <c r="CE144" s="547"/>
      <c r="CF144" s="547"/>
      <c r="CG144" s="186"/>
      <c r="CH144" s="547"/>
      <c r="CI144" s="547"/>
      <c r="CJ144" s="547"/>
      <c r="CK144" s="547"/>
      <c r="CL144" s="547"/>
      <c r="CM144" s="186"/>
      <c r="CN144" s="547"/>
      <c r="CO144" s="547"/>
      <c r="CP144" s="186"/>
      <c r="CQ144" s="547"/>
      <c r="CR144" s="547"/>
      <c r="CS144" s="186"/>
      <c r="CT144" s="547"/>
      <c r="CU144" s="547"/>
      <c r="CV144" s="547"/>
      <c r="CW144" s="547"/>
      <c r="CX144" s="547"/>
      <c r="CY144" s="186"/>
      <c r="CZ144" s="547"/>
      <c r="DA144" s="547"/>
      <c r="DB144" s="186"/>
      <c r="DC144" s="547"/>
      <c r="DD144" s="547"/>
      <c r="DE144" s="186"/>
      <c r="DF144" s="547"/>
      <c r="DG144" s="547"/>
      <c r="DH144" s="186"/>
      <c r="DI144" s="547"/>
      <c r="DJ144" s="547"/>
      <c r="DK144" s="186"/>
      <c r="DL144" s="547"/>
      <c r="DM144" s="547"/>
      <c r="DN144" s="186"/>
      <c r="DO144" s="547"/>
      <c r="DP144" s="547"/>
      <c r="DQ144" s="186"/>
      <c r="DR144" s="547"/>
      <c r="DS144" s="547"/>
      <c r="DT144" s="547"/>
      <c r="DU144" s="547"/>
      <c r="DV144" s="547"/>
      <c r="DW144" s="186"/>
      <c r="DX144" s="547"/>
      <c r="DY144" s="547"/>
      <c r="DZ144" s="547"/>
      <c r="EA144" s="547"/>
      <c r="EB144" s="547"/>
      <c r="EC144" s="186"/>
      <c r="ED144" s="547"/>
      <c r="EE144" s="547"/>
      <c r="EF144" s="547"/>
      <c r="EG144" s="547"/>
      <c r="EH144" s="547"/>
      <c r="EI144" s="186"/>
      <c r="EJ144" s="547"/>
      <c r="EK144" s="547"/>
      <c r="EL144" s="186"/>
      <c r="EM144" s="547"/>
      <c r="EN144" s="547"/>
      <c r="EO144" s="186"/>
      <c r="EP144" s="547"/>
      <c r="EQ144" s="547"/>
      <c r="ER144" s="547"/>
      <c r="ES144" s="547"/>
      <c r="ET144" s="547"/>
      <c r="EU144" s="186"/>
      <c r="EV144" s="547"/>
      <c r="EW144" s="547"/>
      <c r="EX144" s="547"/>
      <c r="EY144" s="547"/>
      <c r="EZ144" s="547"/>
      <c r="FA144" s="186"/>
      <c r="FB144" s="547"/>
      <c r="FC144" s="547"/>
      <c r="FD144" s="547"/>
      <c r="FE144" s="547"/>
      <c r="FF144" s="547"/>
      <c r="FG144" s="186"/>
      <c r="FH144" s="547"/>
      <c r="FI144" s="547"/>
      <c r="FJ144" s="186"/>
      <c r="FK144" s="547"/>
      <c r="FL144" s="547"/>
      <c r="FM144" s="186"/>
      <c r="FN144" s="547"/>
      <c r="FO144" s="547"/>
      <c r="FP144" s="547"/>
      <c r="FQ144" s="547"/>
      <c r="FR144" s="547"/>
      <c r="FS144" s="186"/>
      <c r="FT144" s="547"/>
      <c r="FU144" s="547"/>
      <c r="FV144" s="547"/>
      <c r="FW144" s="547"/>
      <c r="FX144" s="547"/>
      <c r="FY144" s="186"/>
      <c r="FZ144" s="547"/>
      <c r="GA144" s="547"/>
      <c r="GB144" s="186"/>
      <c r="GC144" s="547"/>
      <c r="GD144" s="547"/>
      <c r="GE144" s="186"/>
      <c r="GF144" s="547"/>
      <c r="GG144" s="547"/>
      <c r="GH144" s="186"/>
      <c r="GI144" s="547"/>
      <c r="GJ144" s="547"/>
      <c r="GK144" s="186"/>
      <c r="GL144" s="547"/>
      <c r="GM144" s="547"/>
      <c r="GN144" s="186"/>
      <c r="GO144" s="547"/>
      <c r="GP144" s="547"/>
      <c r="GQ144" s="186"/>
      <c r="GR144" s="547"/>
      <c r="GS144" s="547"/>
      <c r="GT144" s="186"/>
      <c r="GU144" s="547"/>
      <c r="GV144" s="547"/>
      <c r="GW144" s="186"/>
      <c r="GX144" s="547"/>
      <c r="GY144" s="547"/>
      <c r="GZ144" s="186"/>
      <c r="HA144" s="547"/>
      <c r="HB144" s="547"/>
      <c r="HC144" s="186"/>
      <c r="HD144" s="547"/>
      <c r="HE144" s="547"/>
      <c r="HF144" s="547"/>
      <c r="HG144" s="547"/>
      <c r="HH144" s="548"/>
      <c r="HI144" s="549"/>
      <c r="HJ144" s="548"/>
      <c r="HK144" s="548"/>
      <c r="HL144" s="549"/>
      <c r="HM144" s="548"/>
      <c r="HN144" s="63"/>
      <c r="HO144" s="186"/>
      <c r="HP144" s="63"/>
    </row>
    <row r="145" spans="1:224" ht="15" x14ac:dyDescent="0.25">
      <c r="A145" s="550"/>
      <c r="B145" s="550"/>
      <c r="C145" s="546"/>
      <c r="D145" s="76" t="s">
        <v>678</v>
      </c>
      <c r="E145" s="517"/>
      <c r="F145" s="547"/>
      <c r="G145" s="186"/>
      <c r="H145" s="547"/>
      <c r="I145" s="547"/>
      <c r="J145" s="547"/>
      <c r="K145" s="547"/>
      <c r="L145" s="547"/>
      <c r="M145" s="186"/>
      <c r="N145" s="547"/>
      <c r="O145" s="547"/>
      <c r="P145" s="186"/>
      <c r="Q145" s="547"/>
      <c r="R145" s="547"/>
      <c r="S145" s="186"/>
      <c r="T145" s="547"/>
      <c r="U145" s="547"/>
      <c r="V145" s="186"/>
      <c r="W145" s="547"/>
      <c r="X145" s="547"/>
      <c r="Y145" s="547"/>
      <c r="Z145" s="547"/>
      <c r="AA145" s="547"/>
      <c r="AB145" s="547"/>
      <c r="AC145" s="547"/>
      <c r="AD145" s="547"/>
      <c r="AE145" s="547"/>
      <c r="AF145" s="547"/>
      <c r="AG145" s="547"/>
      <c r="AH145" s="547"/>
      <c r="AI145" s="547"/>
      <c r="AJ145" s="547"/>
      <c r="AK145" s="186"/>
      <c r="AL145" s="547"/>
      <c r="AM145" s="547"/>
      <c r="AN145" s="547"/>
      <c r="AO145" s="547"/>
      <c r="AP145" s="547"/>
      <c r="AQ145" s="186"/>
      <c r="AR145" s="547"/>
      <c r="AS145" s="547"/>
      <c r="AT145" s="186"/>
      <c r="AU145" s="547"/>
      <c r="AV145" s="547"/>
      <c r="AW145" s="547"/>
      <c r="AX145" s="547"/>
      <c r="AY145" s="547"/>
      <c r="AZ145" s="547"/>
      <c r="BA145" s="547"/>
      <c r="BB145" s="547"/>
      <c r="BC145" s="547"/>
      <c r="BD145" s="547"/>
      <c r="BE145" s="547"/>
      <c r="BF145" s="547"/>
      <c r="BG145" s="547"/>
      <c r="BH145" s="547"/>
      <c r="BI145" s="186"/>
      <c r="BJ145" s="547"/>
      <c r="BK145" s="547"/>
      <c r="BL145" s="186"/>
      <c r="BM145" s="547"/>
      <c r="BN145" s="547"/>
      <c r="BO145" s="186"/>
      <c r="BP145" s="547"/>
      <c r="BQ145" s="547"/>
      <c r="BR145" s="547"/>
      <c r="BS145" s="547"/>
      <c r="BT145" s="547"/>
      <c r="BU145" s="186"/>
      <c r="BV145" s="547"/>
      <c r="BW145" s="547"/>
      <c r="BX145" s="547"/>
      <c r="BY145" s="547"/>
      <c r="BZ145" s="547"/>
      <c r="CA145" s="186"/>
      <c r="CB145" s="547"/>
      <c r="CC145" s="547"/>
      <c r="CD145" s="547"/>
      <c r="CE145" s="547"/>
      <c r="CF145" s="547"/>
      <c r="CG145" s="186"/>
      <c r="CH145" s="547"/>
      <c r="CI145" s="547"/>
      <c r="CJ145" s="547"/>
      <c r="CK145" s="547"/>
      <c r="CL145" s="547"/>
      <c r="CM145" s="186"/>
      <c r="CN145" s="547"/>
      <c r="CO145" s="547"/>
      <c r="CP145" s="186"/>
      <c r="CQ145" s="547"/>
      <c r="CR145" s="547"/>
      <c r="CS145" s="186"/>
      <c r="CT145" s="547"/>
      <c r="CU145" s="547"/>
      <c r="CV145" s="547"/>
      <c r="CW145" s="547"/>
      <c r="CX145" s="547"/>
      <c r="CY145" s="186"/>
      <c r="CZ145" s="547"/>
      <c r="DA145" s="547"/>
      <c r="DB145" s="186"/>
      <c r="DC145" s="547"/>
      <c r="DD145" s="547"/>
      <c r="DE145" s="186"/>
      <c r="DF145" s="547"/>
      <c r="DG145" s="547"/>
      <c r="DH145" s="186"/>
      <c r="DI145" s="547"/>
      <c r="DJ145" s="547"/>
      <c r="DK145" s="186"/>
      <c r="DL145" s="547"/>
      <c r="DM145" s="547"/>
      <c r="DN145" s="186"/>
      <c r="DO145" s="547"/>
      <c r="DP145" s="547"/>
      <c r="DQ145" s="186"/>
      <c r="DR145" s="547"/>
      <c r="DS145" s="547"/>
      <c r="DT145" s="547"/>
      <c r="DU145" s="547"/>
      <c r="DV145" s="547"/>
      <c r="DW145" s="186"/>
      <c r="DX145" s="547"/>
      <c r="DY145" s="547"/>
      <c r="DZ145" s="547"/>
      <c r="EA145" s="547"/>
      <c r="EB145" s="547"/>
      <c r="EC145" s="186"/>
      <c r="ED145" s="547"/>
      <c r="EE145" s="547"/>
      <c r="EF145" s="547"/>
      <c r="EG145" s="547"/>
      <c r="EH145" s="547"/>
      <c r="EI145" s="186"/>
      <c r="EJ145" s="547"/>
      <c r="EK145" s="547"/>
      <c r="EL145" s="186"/>
      <c r="EM145" s="547"/>
      <c r="EN145" s="547"/>
      <c r="EO145" s="186"/>
      <c r="EP145" s="547"/>
      <c r="EQ145" s="547"/>
      <c r="ER145" s="547"/>
      <c r="ES145" s="547"/>
      <c r="ET145" s="547"/>
      <c r="EU145" s="186"/>
      <c r="EV145" s="547"/>
      <c r="EW145" s="547"/>
      <c r="EX145" s="547"/>
      <c r="EY145" s="547"/>
      <c r="EZ145" s="547"/>
      <c r="FA145" s="186"/>
      <c r="FB145" s="547"/>
      <c r="FC145" s="547"/>
      <c r="FD145" s="547"/>
      <c r="FE145" s="547"/>
      <c r="FF145" s="547"/>
      <c r="FG145" s="186"/>
      <c r="FH145" s="547"/>
      <c r="FI145" s="547"/>
      <c r="FJ145" s="186"/>
      <c r="FK145" s="547"/>
      <c r="FL145" s="547"/>
      <c r="FM145" s="186"/>
      <c r="FN145" s="547"/>
      <c r="FO145" s="547"/>
      <c r="FP145" s="547"/>
      <c r="FQ145" s="547"/>
      <c r="FR145" s="547"/>
      <c r="FS145" s="186"/>
      <c r="FT145" s="547"/>
      <c r="FU145" s="547"/>
      <c r="FV145" s="547"/>
      <c r="FW145" s="547"/>
      <c r="FX145" s="547"/>
      <c r="FY145" s="186"/>
      <c r="FZ145" s="547"/>
      <c r="GA145" s="547"/>
      <c r="GB145" s="186"/>
      <c r="GC145" s="547"/>
      <c r="GD145" s="547"/>
      <c r="GE145" s="186"/>
      <c r="GF145" s="547"/>
      <c r="GG145" s="547"/>
      <c r="GH145" s="186"/>
      <c r="GI145" s="547"/>
      <c r="GJ145" s="547"/>
      <c r="GK145" s="186"/>
      <c r="GL145" s="547"/>
      <c r="GM145" s="547"/>
      <c r="GN145" s="186"/>
      <c r="GO145" s="547"/>
      <c r="GP145" s="547"/>
      <c r="GQ145" s="186"/>
      <c r="GR145" s="547"/>
      <c r="GS145" s="547"/>
      <c r="GT145" s="186"/>
      <c r="GU145" s="547"/>
      <c r="GV145" s="547"/>
      <c r="GW145" s="186"/>
      <c r="GX145" s="547"/>
      <c r="GY145" s="547"/>
      <c r="GZ145" s="186"/>
      <c r="HA145" s="547"/>
      <c r="HB145" s="547"/>
      <c r="HC145" s="186"/>
      <c r="HD145" s="547"/>
      <c r="HE145" s="547"/>
      <c r="HF145" s="547"/>
      <c r="HG145" s="547"/>
      <c r="HH145" s="548"/>
      <c r="HI145" s="549"/>
      <c r="HJ145" s="548"/>
      <c r="HK145" s="548"/>
      <c r="HL145" s="549"/>
      <c r="HM145" s="548"/>
      <c r="HN145" s="63"/>
      <c r="HO145" s="186"/>
      <c r="HP145" s="63"/>
    </row>
    <row r="146" spans="1:224" ht="15" x14ac:dyDescent="0.25">
      <c r="A146" s="210"/>
      <c r="B146" s="551" t="s">
        <v>485</v>
      </c>
      <c r="C146" s="552"/>
      <c r="D146" s="210"/>
      <c r="E146" s="518"/>
      <c r="F146" s="553"/>
      <c r="G146" s="554"/>
      <c r="H146" s="553"/>
      <c r="I146" s="553"/>
      <c r="J146" s="553"/>
      <c r="K146" s="553"/>
      <c r="L146" s="553"/>
      <c r="M146" s="554"/>
      <c r="N146" s="553"/>
      <c r="O146" s="553"/>
      <c r="P146" s="554"/>
      <c r="Q146" s="553"/>
      <c r="R146" s="553"/>
      <c r="S146" s="554"/>
      <c r="T146" s="553"/>
      <c r="U146" s="553"/>
      <c r="V146" s="554"/>
      <c r="W146" s="553"/>
      <c r="X146" s="553"/>
      <c r="Y146" s="553"/>
      <c r="Z146" s="553"/>
      <c r="AA146" s="553"/>
      <c r="AB146" s="553"/>
      <c r="AC146" s="553"/>
      <c r="AD146" s="553"/>
      <c r="AE146" s="553"/>
      <c r="AF146" s="553"/>
      <c r="AG146" s="553"/>
      <c r="AH146" s="553"/>
      <c r="AI146" s="553"/>
      <c r="AJ146" s="553">
        <v>2</v>
      </c>
      <c r="AK146" s="554">
        <v>30064.78</v>
      </c>
      <c r="AL146" s="553">
        <v>10</v>
      </c>
      <c r="AM146" s="553"/>
      <c r="AN146" s="553"/>
      <c r="AO146" s="553"/>
      <c r="AP146" s="553"/>
      <c r="AQ146" s="554"/>
      <c r="AR146" s="553"/>
      <c r="AS146" s="553"/>
      <c r="AT146" s="554"/>
      <c r="AU146" s="553"/>
      <c r="AV146" s="553"/>
      <c r="AW146" s="553"/>
      <c r="AX146" s="553"/>
      <c r="AY146" s="553"/>
      <c r="AZ146" s="553"/>
      <c r="BA146" s="553"/>
      <c r="BB146" s="553"/>
      <c r="BC146" s="553"/>
      <c r="BD146" s="553"/>
      <c r="BE146" s="553"/>
      <c r="BF146" s="553"/>
      <c r="BG146" s="553"/>
      <c r="BH146" s="553"/>
      <c r="BI146" s="554"/>
      <c r="BJ146" s="553"/>
      <c r="BK146" s="553"/>
      <c r="BL146" s="554"/>
      <c r="BM146" s="553"/>
      <c r="BN146" s="553"/>
      <c r="BO146" s="554"/>
      <c r="BP146" s="553"/>
      <c r="BQ146" s="553"/>
      <c r="BR146" s="553"/>
      <c r="BS146" s="553"/>
      <c r="BT146" s="553">
        <v>10</v>
      </c>
      <c r="BU146" s="554">
        <v>112541.03</v>
      </c>
      <c r="BV146" s="553">
        <v>100</v>
      </c>
      <c r="BW146" s="553"/>
      <c r="BX146" s="553"/>
      <c r="BY146" s="553"/>
      <c r="BZ146" s="553"/>
      <c r="CA146" s="554"/>
      <c r="CB146" s="553"/>
      <c r="CC146" s="553"/>
      <c r="CD146" s="553"/>
      <c r="CE146" s="553"/>
      <c r="CF146" s="553"/>
      <c r="CG146" s="554"/>
      <c r="CH146" s="553"/>
      <c r="CI146" s="553"/>
      <c r="CJ146" s="553"/>
      <c r="CK146" s="553"/>
      <c r="CL146" s="553"/>
      <c r="CM146" s="554"/>
      <c r="CN146" s="553"/>
      <c r="CO146" s="553"/>
      <c r="CP146" s="554"/>
      <c r="CQ146" s="553"/>
      <c r="CR146" s="553"/>
      <c r="CS146" s="554"/>
      <c r="CT146" s="553"/>
      <c r="CU146" s="553"/>
      <c r="CV146" s="553"/>
      <c r="CW146" s="553"/>
      <c r="CX146" s="553"/>
      <c r="CY146" s="554"/>
      <c r="CZ146" s="553"/>
      <c r="DA146" s="553"/>
      <c r="DB146" s="554"/>
      <c r="DC146" s="553"/>
      <c r="DD146" s="553"/>
      <c r="DE146" s="554"/>
      <c r="DF146" s="553"/>
      <c r="DG146" s="553"/>
      <c r="DH146" s="554"/>
      <c r="DI146" s="553"/>
      <c r="DJ146" s="553"/>
      <c r="DK146" s="554"/>
      <c r="DL146" s="553"/>
      <c r="DM146" s="553"/>
      <c r="DN146" s="554"/>
      <c r="DO146" s="553"/>
      <c r="DP146" s="553"/>
      <c r="DQ146" s="554"/>
      <c r="DR146" s="553"/>
      <c r="DS146" s="553"/>
      <c r="DT146" s="553"/>
      <c r="DU146" s="553"/>
      <c r="DV146" s="553"/>
      <c r="DW146" s="554"/>
      <c r="DX146" s="553"/>
      <c r="DY146" s="553"/>
      <c r="DZ146" s="553"/>
      <c r="EA146" s="553"/>
      <c r="EB146" s="553"/>
      <c r="EC146" s="554"/>
      <c r="ED146" s="553"/>
      <c r="EE146" s="553"/>
      <c r="EF146" s="553"/>
      <c r="EG146" s="553"/>
      <c r="EH146" s="553"/>
      <c r="EI146" s="554"/>
      <c r="EJ146" s="553"/>
      <c r="EK146" s="553"/>
      <c r="EL146" s="554"/>
      <c r="EM146" s="553"/>
      <c r="EN146" s="553"/>
      <c r="EO146" s="554"/>
      <c r="EP146" s="553"/>
      <c r="EQ146" s="553"/>
      <c r="ER146" s="553"/>
      <c r="ES146" s="553"/>
      <c r="ET146" s="553"/>
      <c r="EU146" s="554"/>
      <c r="EV146" s="553"/>
      <c r="EW146" s="553"/>
      <c r="EX146" s="553"/>
      <c r="EY146" s="553"/>
      <c r="EZ146" s="553"/>
      <c r="FA146" s="554"/>
      <c r="FB146" s="553"/>
      <c r="FC146" s="553"/>
      <c r="FD146" s="553"/>
      <c r="FE146" s="553"/>
      <c r="FF146" s="553"/>
      <c r="FG146" s="554"/>
      <c r="FH146" s="553"/>
      <c r="FI146" s="553"/>
      <c r="FJ146" s="554"/>
      <c r="FK146" s="553"/>
      <c r="FL146" s="553"/>
      <c r="FM146" s="554"/>
      <c r="FN146" s="553"/>
      <c r="FO146" s="553"/>
      <c r="FP146" s="553"/>
      <c r="FQ146" s="553"/>
      <c r="FR146" s="553"/>
      <c r="FS146" s="554"/>
      <c r="FT146" s="553"/>
      <c r="FU146" s="553"/>
      <c r="FV146" s="553"/>
      <c r="FW146" s="553"/>
      <c r="FX146" s="553"/>
      <c r="FY146" s="554"/>
      <c r="FZ146" s="553"/>
      <c r="GA146" s="553"/>
      <c r="GB146" s="554"/>
      <c r="GC146" s="553"/>
      <c r="GD146" s="553"/>
      <c r="GE146" s="554"/>
      <c r="GF146" s="553"/>
      <c r="GG146" s="553"/>
      <c r="GH146" s="554"/>
      <c r="GI146" s="553"/>
      <c r="GJ146" s="553"/>
      <c r="GK146" s="554"/>
      <c r="GL146" s="553"/>
      <c r="GM146" s="553"/>
      <c r="GN146" s="554"/>
      <c r="GO146" s="553"/>
      <c r="GP146" s="553"/>
      <c r="GQ146" s="554"/>
      <c r="GR146" s="553"/>
      <c r="GS146" s="553"/>
      <c r="GT146" s="554"/>
      <c r="GU146" s="553"/>
      <c r="GV146" s="553"/>
      <c r="GW146" s="554"/>
      <c r="GX146" s="553"/>
      <c r="GY146" s="553"/>
      <c r="GZ146" s="554"/>
      <c r="HA146" s="553"/>
      <c r="HB146" s="553"/>
      <c r="HC146" s="554"/>
      <c r="HD146" s="553"/>
      <c r="HE146" s="553"/>
      <c r="HF146" s="553"/>
      <c r="HG146" s="553"/>
      <c r="HH146" s="555">
        <v>12</v>
      </c>
      <c r="HI146" s="554">
        <v>142605.81</v>
      </c>
      <c r="HJ146" s="555">
        <v>110</v>
      </c>
      <c r="HK146" s="555">
        <v>0</v>
      </c>
      <c r="HL146" s="554">
        <v>0</v>
      </c>
      <c r="HM146" s="555">
        <v>0</v>
      </c>
      <c r="HN146" s="555">
        <v>12</v>
      </c>
      <c r="HO146" s="554">
        <v>142605.81</v>
      </c>
      <c r="HP146" s="555">
        <v>110</v>
      </c>
    </row>
    <row r="147" spans="1:224" ht="30" x14ac:dyDescent="0.25">
      <c r="A147" s="550"/>
      <c r="B147" s="545">
        <v>22</v>
      </c>
      <c r="C147" s="546" t="s">
        <v>143</v>
      </c>
      <c r="D147" s="76" t="s">
        <v>412</v>
      </c>
      <c r="E147" s="517" t="s">
        <v>220</v>
      </c>
      <c r="F147" s="547"/>
      <c r="G147" s="186"/>
      <c r="H147" s="547"/>
      <c r="I147" s="547"/>
      <c r="J147" s="547"/>
      <c r="K147" s="547"/>
      <c r="L147" s="547"/>
      <c r="M147" s="186"/>
      <c r="N147" s="547"/>
      <c r="O147" s="547"/>
      <c r="P147" s="186"/>
      <c r="Q147" s="547"/>
      <c r="R147" s="547"/>
      <c r="S147" s="186"/>
      <c r="T147" s="547"/>
      <c r="U147" s="547"/>
      <c r="V147" s="186"/>
      <c r="W147" s="547"/>
      <c r="X147" s="547"/>
      <c r="Y147" s="547"/>
      <c r="Z147" s="547"/>
      <c r="AA147" s="547"/>
      <c r="AB147" s="547"/>
      <c r="AC147" s="547"/>
      <c r="AD147" s="547"/>
      <c r="AE147" s="547"/>
      <c r="AF147" s="547"/>
      <c r="AG147" s="547"/>
      <c r="AH147" s="547"/>
      <c r="AI147" s="547"/>
      <c r="AJ147" s="547"/>
      <c r="AK147" s="186"/>
      <c r="AL147" s="547"/>
      <c r="AM147" s="547"/>
      <c r="AN147" s="547"/>
      <c r="AO147" s="547"/>
      <c r="AP147" s="547"/>
      <c r="AQ147" s="186"/>
      <c r="AR147" s="547"/>
      <c r="AS147" s="547"/>
      <c r="AT147" s="186"/>
      <c r="AU147" s="547"/>
      <c r="AV147" s="547"/>
      <c r="AW147" s="547"/>
      <c r="AX147" s="547"/>
      <c r="AY147" s="547"/>
      <c r="AZ147" s="547"/>
      <c r="BA147" s="547"/>
      <c r="BB147" s="547"/>
      <c r="BC147" s="547"/>
      <c r="BD147" s="547"/>
      <c r="BE147" s="547"/>
      <c r="BF147" s="547"/>
      <c r="BG147" s="547"/>
      <c r="BH147" s="547"/>
      <c r="BI147" s="186"/>
      <c r="BJ147" s="547"/>
      <c r="BK147" s="547"/>
      <c r="BL147" s="186"/>
      <c r="BM147" s="547"/>
      <c r="BN147" s="547"/>
      <c r="BO147" s="186"/>
      <c r="BP147" s="547"/>
      <c r="BQ147" s="547"/>
      <c r="BR147" s="547"/>
      <c r="BS147" s="547"/>
      <c r="BT147" s="547"/>
      <c r="BU147" s="186"/>
      <c r="BV147" s="547"/>
      <c r="BW147" s="547"/>
      <c r="BX147" s="547"/>
      <c r="BY147" s="547"/>
      <c r="BZ147" s="547"/>
      <c r="CA147" s="186"/>
      <c r="CB147" s="547"/>
      <c r="CC147" s="547"/>
      <c r="CD147" s="547"/>
      <c r="CE147" s="547"/>
      <c r="CF147" s="547">
        <v>1</v>
      </c>
      <c r="CG147" s="186">
        <v>62193.7</v>
      </c>
      <c r="CH147" s="547">
        <v>4</v>
      </c>
      <c r="CI147" s="547"/>
      <c r="CJ147" s="547"/>
      <c r="CK147" s="547"/>
      <c r="CL147" s="547"/>
      <c r="CM147" s="186"/>
      <c r="CN147" s="547"/>
      <c r="CO147" s="547"/>
      <c r="CP147" s="186"/>
      <c r="CQ147" s="547"/>
      <c r="CR147" s="547"/>
      <c r="CS147" s="186"/>
      <c r="CT147" s="547"/>
      <c r="CU147" s="547"/>
      <c r="CV147" s="547"/>
      <c r="CW147" s="547"/>
      <c r="CX147" s="547"/>
      <c r="CY147" s="186"/>
      <c r="CZ147" s="547"/>
      <c r="DA147" s="547"/>
      <c r="DB147" s="186"/>
      <c r="DC147" s="547"/>
      <c r="DD147" s="547"/>
      <c r="DE147" s="186"/>
      <c r="DF147" s="547"/>
      <c r="DG147" s="547"/>
      <c r="DH147" s="186"/>
      <c r="DI147" s="547"/>
      <c r="DJ147" s="547"/>
      <c r="DK147" s="186"/>
      <c r="DL147" s="547"/>
      <c r="DM147" s="547"/>
      <c r="DN147" s="186"/>
      <c r="DO147" s="547"/>
      <c r="DP147" s="547"/>
      <c r="DQ147" s="186"/>
      <c r="DR147" s="547"/>
      <c r="DS147" s="547"/>
      <c r="DT147" s="547"/>
      <c r="DU147" s="547"/>
      <c r="DV147" s="547"/>
      <c r="DW147" s="186"/>
      <c r="DX147" s="547"/>
      <c r="DY147" s="547"/>
      <c r="DZ147" s="547"/>
      <c r="EA147" s="547"/>
      <c r="EB147" s="547"/>
      <c r="EC147" s="186"/>
      <c r="ED147" s="547"/>
      <c r="EE147" s="547"/>
      <c r="EF147" s="547"/>
      <c r="EG147" s="547"/>
      <c r="EH147" s="547"/>
      <c r="EI147" s="186"/>
      <c r="EJ147" s="547"/>
      <c r="EK147" s="547"/>
      <c r="EL147" s="186"/>
      <c r="EM147" s="547"/>
      <c r="EN147" s="547"/>
      <c r="EO147" s="186"/>
      <c r="EP147" s="547"/>
      <c r="EQ147" s="547"/>
      <c r="ER147" s="547"/>
      <c r="ES147" s="547"/>
      <c r="ET147" s="547"/>
      <c r="EU147" s="186"/>
      <c r="EV147" s="547"/>
      <c r="EW147" s="547"/>
      <c r="EX147" s="547"/>
      <c r="EY147" s="547"/>
      <c r="EZ147" s="547"/>
      <c r="FA147" s="186"/>
      <c r="FB147" s="547"/>
      <c r="FC147" s="547"/>
      <c r="FD147" s="547"/>
      <c r="FE147" s="547"/>
      <c r="FF147" s="547"/>
      <c r="FG147" s="186"/>
      <c r="FH147" s="547"/>
      <c r="FI147" s="547"/>
      <c r="FJ147" s="186"/>
      <c r="FK147" s="547"/>
      <c r="FL147" s="547"/>
      <c r="FM147" s="186"/>
      <c r="FN147" s="547"/>
      <c r="FO147" s="547"/>
      <c r="FP147" s="547"/>
      <c r="FQ147" s="547"/>
      <c r="FR147" s="547"/>
      <c r="FS147" s="186"/>
      <c r="FT147" s="547"/>
      <c r="FU147" s="547"/>
      <c r="FV147" s="547"/>
      <c r="FW147" s="547"/>
      <c r="FX147" s="547"/>
      <c r="FY147" s="186"/>
      <c r="FZ147" s="547"/>
      <c r="GA147" s="547"/>
      <c r="GB147" s="186"/>
      <c r="GC147" s="547"/>
      <c r="GD147" s="547"/>
      <c r="GE147" s="186"/>
      <c r="GF147" s="547"/>
      <c r="GG147" s="547"/>
      <c r="GH147" s="186"/>
      <c r="GI147" s="547"/>
      <c r="GJ147" s="547"/>
      <c r="GK147" s="186"/>
      <c r="GL147" s="547"/>
      <c r="GM147" s="547"/>
      <c r="GN147" s="186"/>
      <c r="GO147" s="547"/>
      <c r="GP147" s="547"/>
      <c r="GQ147" s="186"/>
      <c r="GR147" s="547"/>
      <c r="GS147" s="547"/>
      <c r="GT147" s="186"/>
      <c r="GU147" s="547"/>
      <c r="GV147" s="547"/>
      <c r="GW147" s="186"/>
      <c r="GX147" s="547"/>
      <c r="GY147" s="547"/>
      <c r="GZ147" s="186"/>
      <c r="HA147" s="547"/>
      <c r="HB147" s="547"/>
      <c r="HC147" s="186"/>
      <c r="HD147" s="547"/>
      <c r="HE147" s="547"/>
      <c r="HF147" s="547"/>
      <c r="HG147" s="547"/>
      <c r="HH147" s="548">
        <v>1</v>
      </c>
      <c r="HI147" s="549">
        <v>62193.7</v>
      </c>
      <c r="HJ147" s="548">
        <v>4</v>
      </c>
      <c r="HK147" s="548">
        <v>0</v>
      </c>
      <c r="HL147" s="549">
        <v>0</v>
      </c>
      <c r="HM147" s="548">
        <v>0</v>
      </c>
      <c r="HN147" s="63">
        <v>1</v>
      </c>
      <c r="HO147" s="186">
        <v>62193.7</v>
      </c>
      <c r="HP147" s="63">
        <v>4</v>
      </c>
    </row>
    <row r="148" spans="1:224" ht="15" x14ac:dyDescent="0.25">
      <c r="A148" s="550"/>
      <c r="B148" s="550"/>
      <c r="C148" s="546"/>
      <c r="D148" s="76" t="s">
        <v>413</v>
      </c>
      <c r="E148" s="517" t="s">
        <v>264</v>
      </c>
      <c r="F148" s="547"/>
      <c r="G148" s="186"/>
      <c r="H148" s="547"/>
      <c r="I148" s="547"/>
      <c r="J148" s="547"/>
      <c r="K148" s="547"/>
      <c r="L148" s="547"/>
      <c r="M148" s="186"/>
      <c r="N148" s="547"/>
      <c r="O148" s="547"/>
      <c r="P148" s="186"/>
      <c r="Q148" s="547"/>
      <c r="R148" s="547"/>
      <c r="S148" s="186"/>
      <c r="T148" s="547"/>
      <c r="U148" s="547"/>
      <c r="V148" s="186"/>
      <c r="W148" s="547"/>
      <c r="X148" s="547"/>
      <c r="Y148" s="547"/>
      <c r="Z148" s="547"/>
      <c r="AA148" s="547"/>
      <c r="AB148" s="547"/>
      <c r="AC148" s="547"/>
      <c r="AD148" s="547"/>
      <c r="AE148" s="547"/>
      <c r="AF148" s="547"/>
      <c r="AG148" s="547"/>
      <c r="AH148" s="547"/>
      <c r="AI148" s="547"/>
      <c r="AJ148" s="547"/>
      <c r="AK148" s="186"/>
      <c r="AL148" s="547"/>
      <c r="AM148" s="547"/>
      <c r="AN148" s="547"/>
      <c r="AO148" s="547"/>
      <c r="AP148" s="547"/>
      <c r="AQ148" s="186"/>
      <c r="AR148" s="547"/>
      <c r="AS148" s="547"/>
      <c r="AT148" s="186"/>
      <c r="AU148" s="547"/>
      <c r="AV148" s="547"/>
      <c r="AW148" s="547"/>
      <c r="AX148" s="547"/>
      <c r="AY148" s="547"/>
      <c r="AZ148" s="547"/>
      <c r="BA148" s="547"/>
      <c r="BB148" s="547"/>
      <c r="BC148" s="547"/>
      <c r="BD148" s="547"/>
      <c r="BE148" s="547"/>
      <c r="BF148" s="547"/>
      <c r="BG148" s="547"/>
      <c r="BH148" s="547"/>
      <c r="BI148" s="186"/>
      <c r="BJ148" s="547"/>
      <c r="BK148" s="547"/>
      <c r="BL148" s="186"/>
      <c r="BM148" s="547"/>
      <c r="BN148" s="547"/>
      <c r="BO148" s="186"/>
      <c r="BP148" s="547"/>
      <c r="BQ148" s="547"/>
      <c r="BR148" s="547"/>
      <c r="BS148" s="547"/>
      <c r="BT148" s="547"/>
      <c r="BU148" s="186"/>
      <c r="BV148" s="547"/>
      <c r="BW148" s="547"/>
      <c r="BX148" s="547"/>
      <c r="BY148" s="547"/>
      <c r="BZ148" s="547"/>
      <c r="CA148" s="186"/>
      <c r="CB148" s="547"/>
      <c r="CC148" s="547"/>
      <c r="CD148" s="547"/>
      <c r="CE148" s="547"/>
      <c r="CF148" s="547"/>
      <c r="CG148" s="186"/>
      <c r="CH148" s="547"/>
      <c r="CI148" s="547"/>
      <c r="CJ148" s="547"/>
      <c r="CK148" s="547"/>
      <c r="CL148" s="547"/>
      <c r="CM148" s="186"/>
      <c r="CN148" s="547"/>
      <c r="CO148" s="547"/>
      <c r="CP148" s="186"/>
      <c r="CQ148" s="547"/>
      <c r="CR148" s="547"/>
      <c r="CS148" s="186"/>
      <c r="CT148" s="547"/>
      <c r="CU148" s="547"/>
      <c r="CV148" s="547"/>
      <c r="CW148" s="547"/>
      <c r="CX148" s="547"/>
      <c r="CY148" s="186"/>
      <c r="CZ148" s="547"/>
      <c r="DA148" s="547"/>
      <c r="DB148" s="186"/>
      <c r="DC148" s="547"/>
      <c r="DD148" s="547"/>
      <c r="DE148" s="186"/>
      <c r="DF148" s="547"/>
      <c r="DG148" s="547"/>
      <c r="DH148" s="186"/>
      <c r="DI148" s="547"/>
      <c r="DJ148" s="547"/>
      <c r="DK148" s="186"/>
      <c r="DL148" s="547"/>
      <c r="DM148" s="547"/>
      <c r="DN148" s="186"/>
      <c r="DO148" s="547"/>
      <c r="DP148" s="547"/>
      <c r="DQ148" s="186"/>
      <c r="DR148" s="547"/>
      <c r="DS148" s="547"/>
      <c r="DT148" s="547"/>
      <c r="DU148" s="547"/>
      <c r="DV148" s="547"/>
      <c r="DW148" s="186"/>
      <c r="DX148" s="547"/>
      <c r="DY148" s="547"/>
      <c r="DZ148" s="547"/>
      <c r="EA148" s="547"/>
      <c r="EB148" s="547"/>
      <c r="EC148" s="186"/>
      <c r="ED148" s="547"/>
      <c r="EE148" s="547"/>
      <c r="EF148" s="547"/>
      <c r="EG148" s="547"/>
      <c r="EH148" s="547"/>
      <c r="EI148" s="186"/>
      <c r="EJ148" s="547"/>
      <c r="EK148" s="547"/>
      <c r="EL148" s="186"/>
      <c r="EM148" s="547"/>
      <c r="EN148" s="547"/>
      <c r="EO148" s="186"/>
      <c r="EP148" s="547"/>
      <c r="EQ148" s="547"/>
      <c r="ER148" s="547"/>
      <c r="ES148" s="547"/>
      <c r="ET148" s="547"/>
      <c r="EU148" s="186"/>
      <c r="EV148" s="547"/>
      <c r="EW148" s="547"/>
      <c r="EX148" s="547"/>
      <c r="EY148" s="547"/>
      <c r="EZ148" s="547"/>
      <c r="FA148" s="186"/>
      <c r="FB148" s="547"/>
      <c r="FC148" s="547"/>
      <c r="FD148" s="547"/>
      <c r="FE148" s="547"/>
      <c r="FF148" s="547"/>
      <c r="FG148" s="186"/>
      <c r="FH148" s="547"/>
      <c r="FI148" s="547"/>
      <c r="FJ148" s="186"/>
      <c r="FK148" s="547"/>
      <c r="FL148" s="547"/>
      <c r="FM148" s="186"/>
      <c r="FN148" s="547"/>
      <c r="FO148" s="547"/>
      <c r="FP148" s="547"/>
      <c r="FQ148" s="547"/>
      <c r="FR148" s="547"/>
      <c r="FS148" s="186"/>
      <c r="FT148" s="547"/>
      <c r="FU148" s="547"/>
      <c r="FV148" s="547"/>
      <c r="FW148" s="547"/>
      <c r="FX148" s="547"/>
      <c r="FY148" s="186"/>
      <c r="FZ148" s="547"/>
      <c r="GA148" s="547"/>
      <c r="GB148" s="186"/>
      <c r="GC148" s="547"/>
      <c r="GD148" s="547">
        <v>1</v>
      </c>
      <c r="GE148" s="186">
        <v>22844.34</v>
      </c>
      <c r="GF148" s="547">
        <v>11</v>
      </c>
      <c r="GG148" s="547"/>
      <c r="GH148" s="186"/>
      <c r="GI148" s="547"/>
      <c r="GJ148" s="547">
        <v>6</v>
      </c>
      <c r="GK148" s="186">
        <v>99496.450000000012</v>
      </c>
      <c r="GL148" s="547">
        <v>50</v>
      </c>
      <c r="GM148" s="547"/>
      <c r="GN148" s="186"/>
      <c r="GO148" s="547"/>
      <c r="GP148" s="547"/>
      <c r="GQ148" s="186"/>
      <c r="GR148" s="547"/>
      <c r="GS148" s="547"/>
      <c r="GT148" s="186"/>
      <c r="GU148" s="547"/>
      <c r="GV148" s="547"/>
      <c r="GW148" s="186"/>
      <c r="GX148" s="547"/>
      <c r="GY148" s="547"/>
      <c r="GZ148" s="186"/>
      <c r="HA148" s="547"/>
      <c r="HB148" s="547"/>
      <c r="HC148" s="186"/>
      <c r="HD148" s="547"/>
      <c r="HE148" s="547"/>
      <c r="HF148" s="547"/>
      <c r="HG148" s="547"/>
      <c r="HH148" s="548">
        <v>7</v>
      </c>
      <c r="HI148" s="549">
        <v>122340.79000000001</v>
      </c>
      <c r="HJ148" s="548">
        <v>61</v>
      </c>
      <c r="HK148" s="548">
        <v>0</v>
      </c>
      <c r="HL148" s="549">
        <v>0</v>
      </c>
      <c r="HM148" s="548">
        <v>0</v>
      </c>
      <c r="HN148" s="63">
        <v>7</v>
      </c>
      <c r="HO148" s="186">
        <v>122340.79000000002</v>
      </c>
      <c r="HP148" s="63">
        <v>61</v>
      </c>
    </row>
    <row r="149" spans="1:224" ht="15" x14ac:dyDescent="0.25">
      <c r="A149" s="210"/>
      <c r="B149" s="551" t="s">
        <v>486</v>
      </c>
      <c r="C149" s="552"/>
      <c r="D149" s="210"/>
      <c r="E149" s="518"/>
      <c r="F149" s="553"/>
      <c r="G149" s="554"/>
      <c r="H149" s="553"/>
      <c r="I149" s="553"/>
      <c r="J149" s="553"/>
      <c r="K149" s="553"/>
      <c r="L149" s="553"/>
      <c r="M149" s="554"/>
      <c r="N149" s="553"/>
      <c r="O149" s="553"/>
      <c r="P149" s="554"/>
      <c r="Q149" s="553"/>
      <c r="R149" s="553"/>
      <c r="S149" s="554"/>
      <c r="T149" s="553"/>
      <c r="U149" s="553"/>
      <c r="V149" s="554"/>
      <c r="W149" s="553"/>
      <c r="X149" s="553"/>
      <c r="Y149" s="553"/>
      <c r="Z149" s="553"/>
      <c r="AA149" s="553"/>
      <c r="AB149" s="553"/>
      <c r="AC149" s="553"/>
      <c r="AD149" s="553"/>
      <c r="AE149" s="553"/>
      <c r="AF149" s="553"/>
      <c r="AG149" s="553"/>
      <c r="AH149" s="553"/>
      <c r="AI149" s="553"/>
      <c r="AJ149" s="553"/>
      <c r="AK149" s="554"/>
      <c r="AL149" s="553"/>
      <c r="AM149" s="553"/>
      <c r="AN149" s="553"/>
      <c r="AO149" s="553"/>
      <c r="AP149" s="553"/>
      <c r="AQ149" s="554"/>
      <c r="AR149" s="553"/>
      <c r="AS149" s="553"/>
      <c r="AT149" s="554"/>
      <c r="AU149" s="553"/>
      <c r="AV149" s="553"/>
      <c r="AW149" s="553"/>
      <c r="AX149" s="553"/>
      <c r="AY149" s="553"/>
      <c r="AZ149" s="553"/>
      <c r="BA149" s="553"/>
      <c r="BB149" s="553"/>
      <c r="BC149" s="553"/>
      <c r="BD149" s="553"/>
      <c r="BE149" s="553"/>
      <c r="BF149" s="553"/>
      <c r="BG149" s="553"/>
      <c r="BH149" s="553"/>
      <c r="BI149" s="554"/>
      <c r="BJ149" s="553"/>
      <c r="BK149" s="553"/>
      <c r="BL149" s="554"/>
      <c r="BM149" s="553"/>
      <c r="BN149" s="553"/>
      <c r="BO149" s="554"/>
      <c r="BP149" s="553"/>
      <c r="BQ149" s="553"/>
      <c r="BR149" s="553"/>
      <c r="BS149" s="553"/>
      <c r="BT149" s="553"/>
      <c r="BU149" s="554"/>
      <c r="BV149" s="553"/>
      <c r="BW149" s="553"/>
      <c r="BX149" s="553"/>
      <c r="BY149" s="553"/>
      <c r="BZ149" s="553"/>
      <c r="CA149" s="554"/>
      <c r="CB149" s="553"/>
      <c r="CC149" s="553"/>
      <c r="CD149" s="553"/>
      <c r="CE149" s="553"/>
      <c r="CF149" s="553">
        <v>1</v>
      </c>
      <c r="CG149" s="554">
        <v>62193.7</v>
      </c>
      <c r="CH149" s="553">
        <v>4</v>
      </c>
      <c r="CI149" s="553"/>
      <c r="CJ149" s="553"/>
      <c r="CK149" s="553"/>
      <c r="CL149" s="553"/>
      <c r="CM149" s="554"/>
      <c r="CN149" s="553"/>
      <c r="CO149" s="553"/>
      <c r="CP149" s="554"/>
      <c r="CQ149" s="553"/>
      <c r="CR149" s="553"/>
      <c r="CS149" s="554"/>
      <c r="CT149" s="553"/>
      <c r="CU149" s="553"/>
      <c r="CV149" s="553"/>
      <c r="CW149" s="553"/>
      <c r="CX149" s="553"/>
      <c r="CY149" s="554"/>
      <c r="CZ149" s="553"/>
      <c r="DA149" s="553"/>
      <c r="DB149" s="554"/>
      <c r="DC149" s="553"/>
      <c r="DD149" s="553"/>
      <c r="DE149" s="554"/>
      <c r="DF149" s="553"/>
      <c r="DG149" s="553"/>
      <c r="DH149" s="554"/>
      <c r="DI149" s="553"/>
      <c r="DJ149" s="553"/>
      <c r="DK149" s="554"/>
      <c r="DL149" s="553"/>
      <c r="DM149" s="553"/>
      <c r="DN149" s="554"/>
      <c r="DO149" s="553"/>
      <c r="DP149" s="553"/>
      <c r="DQ149" s="554"/>
      <c r="DR149" s="553"/>
      <c r="DS149" s="553"/>
      <c r="DT149" s="553"/>
      <c r="DU149" s="553"/>
      <c r="DV149" s="553"/>
      <c r="DW149" s="554"/>
      <c r="DX149" s="553"/>
      <c r="DY149" s="553"/>
      <c r="DZ149" s="553"/>
      <c r="EA149" s="553"/>
      <c r="EB149" s="553"/>
      <c r="EC149" s="554"/>
      <c r="ED149" s="553"/>
      <c r="EE149" s="553"/>
      <c r="EF149" s="553"/>
      <c r="EG149" s="553"/>
      <c r="EH149" s="553"/>
      <c r="EI149" s="554"/>
      <c r="EJ149" s="553"/>
      <c r="EK149" s="553"/>
      <c r="EL149" s="554"/>
      <c r="EM149" s="553"/>
      <c r="EN149" s="553"/>
      <c r="EO149" s="554"/>
      <c r="EP149" s="553"/>
      <c r="EQ149" s="553"/>
      <c r="ER149" s="553"/>
      <c r="ES149" s="553"/>
      <c r="ET149" s="553"/>
      <c r="EU149" s="554"/>
      <c r="EV149" s="553"/>
      <c r="EW149" s="553"/>
      <c r="EX149" s="553"/>
      <c r="EY149" s="553"/>
      <c r="EZ149" s="553"/>
      <c r="FA149" s="554"/>
      <c r="FB149" s="553"/>
      <c r="FC149" s="553"/>
      <c r="FD149" s="553"/>
      <c r="FE149" s="553"/>
      <c r="FF149" s="553"/>
      <c r="FG149" s="554"/>
      <c r="FH149" s="553"/>
      <c r="FI149" s="553"/>
      <c r="FJ149" s="554"/>
      <c r="FK149" s="553"/>
      <c r="FL149" s="553"/>
      <c r="FM149" s="554"/>
      <c r="FN149" s="553"/>
      <c r="FO149" s="553"/>
      <c r="FP149" s="553"/>
      <c r="FQ149" s="553"/>
      <c r="FR149" s="553"/>
      <c r="FS149" s="554"/>
      <c r="FT149" s="553"/>
      <c r="FU149" s="553"/>
      <c r="FV149" s="553"/>
      <c r="FW149" s="553"/>
      <c r="FX149" s="553"/>
      <c r="FY149" s="554"/>
      <c r="FZ149" s="553"/>
      <c r="GA149" s="553"/>
      <c r="GB149" s="554"/>
      <c r="GC149" s="553"/>
      <c r="GD149" s="553">
        <v>1</v>
      </c>
      <c r="GE149" s="554">
        <v>22844.34</v>
      </c>
      <c r="GF149" s="553">
        <v>11</v>
      </c>
      <c r="GG149" s="553"/>
      <c r="GH149" s="554"/>
      <c r="GI149" s="553"/>
      <c r="GJ149" s="553">
        <v>6</v>
      </c>
      <c r="GK149" s="554">
        <v>99496.450000000012</v>
      </c>
      <c r="GL149" s="553">
        <v>50</v>
      </c>
      <c r="GM149" s="553"/>
      <c r="GN149" s="554"/>
      <c r="GO149" s="553"/>
      <c r="GP149" s="553"/>
      <c r="GQ149" s="554"/>
      <c r="GR149" s="553"/>
      <c r="GS149" s="553"/>
      <c r="GT149" s="554"/>
      <c r="GU149" s="553"/>
      <c r="GV149" s="553"/>
      <c r="GW149" s="554"/>
      <c r="GX149" s="553"/>
      <c r="GY149" s="553"/>
      <c r="GZ149" s="554"/>
      <c r="HA149" s="553"/>
      <c r="HB149" s="553"/>
      <c r="HC149" s="554"/>
      <c r="HD149" s="553"/>
      <c r="HE149" s="553"/>
      <c r="HF149" s="553"/>
      <c r="HG149" s="553"/>
      <c r="HH149" s="555">
        <v>8</v>
      </c>
      <c r="HI149" s="554">
        <v>184534.49</v>
      </c>
      <c r="HJ149" s="555">
        <v>65</v>
      </c>
      <c r="HK149" s="555">
        <v>0</v>
      </c>
      <c r="HL149" s="554">
        <v>0</v>
      </c>
      <c r="HM149" s="555">
        <v>0</v>
      </c>
      <c r="HN149" s="555">
        <v>8</v>
      </c>
      <c r="HO149" s="554">
        <v>184534.49000000002</v>
      </c>
      <c r="HP149" s="555">
        <v>65</v>
      </c>
    </row>
    <row r="150" spans="1:224" ht="15" x14ac:dyDescent="0.25">
      <c r="A150" s="550"/>
      <c r="B150" s="545">
        <v>23</v>
      </c>
      <c r="C150" s="546" t="s">
        <v>35</v>
      </c>
      <c r="D150" s="76" t="s">
        <v>414</v>
      </c>
      <c r="E150" s="517" t="s">
        <v>221</v>
      </c>
      <c r="F150" s="547"/>
      <c r="G150" s="186"/>
      <c r="H150" s="547"/>
      <c r="I150" s="547"/>
      <c r="J150" s="547"/>
      <c r="K150" s="547"/>
      <c r="L150" s="547"/>
      <c r="M150" s="186"/>
      <c r="N150" s="547"/>
      <c r="O150" s="547"/>
      <c r="P150" s="186"/>
      <c r="Q150" s="547"/>
      <c r="R150" s="547"/>
      <c r="S150" s="186"/>
      <c r="T150" s="547"/>
      <c r="U150" s="547"/>
      <c r="V150" s="186"/>
      <c r="W150" s="547"/>
      <c r="X150" s="547"/>
      <c r="Y150" s="547"/>
      <c r="Z150" s="547"/>
      <c r="AA150" s="547"/>
      <c r="AB150" s="547"/>
      <c r="AC150" s="547"/>
      <c r="AD150" s="547"/>
      <c r="AE150" s="547"/>
      <c r="AF150" s="547"/>
      <c r="AG150" s="547"/>
      <c r="AH150" s="547"/>
      <c r="AI150" s="547"/>
      <c r="AJ150" s="547"/>
      <c r="AK150" s="186"/>
      <c r="AL150" s="547"/>
      <c r="AM150" s="547"/>
      <c r="AN150" s="547"/>
      <c r="AO150" s="547"/>
      <c r="AP150" s="547"/>
      <c r="AQ150" s="186"/>
      <c r="AR150" s="547"/>
      <c r="AS150" s="547"/>
      <c r="AT150" s="186"/>
      <c r="AU150" s="547"/>
      <c r="AV150" s="547"/>
      <c r="AW150" s="547"/>
      <c r="AX150" s="547"/>
      <c r="AY150" s="547"/>
      <c r="AZ150" s="547"/>
      <c r="BA150" s="547"/>
      <c r="BB150" s="547"/>
      <c r="BC150" s="547"/>
      <c r="BD150" s="547"/>
      <c r="BE150" s="547"/>
      <c r="BF150" s="547"/>
      <c r="BG150" s="547"/>
      <c r="BH150" s="547"/>
      <c r="BI150" s="186"/>
      <c r="BJ150" s="547"/>
      <c r="BK150" s="547"/>
      <c r="BL150" s="186"/>
      <c r="BM150" s="547"/>
      <c r="BN150" s="547">
        <v>1</v>
      </c>
      <c r="BO150" s="186">
        <v>24231.31</v>
      </c>
      <c r="BP150" s="547">
        <v>12</v>
      </c>
      <c r="BQ150" s="547"/>
      <c r="BR150" s="547"/>
      <c r="BS150" s="547"/>
      <c r="BT150" s="547"/>
      <c r="BU150" s="186"/>
      <c r="BV150" s="547"/>
      <c r="BW150" s="547"/>
      <c r="BX150" s="547"/>
      <c r="BY150" s="547"/>
      <c r="BZ150" s="547"/>
      <c r="CA150" s="186"/>
      <c r="CB150" s="547"/>
      <c r="CC150" s="547"/>
      <c r="CD150" s="547"/>
      <c r="CE150" s="547"/>
      <c r="CF150" s="547"/>
      <c r="CG150" s="186"/>
      <c r="CH150" s="547"/>
      <c r="CI150" s="547"/>
      <c r="CJ150" s="547"/>
      <c r="CK150" s="547"/>
      <c r="CL150" s="547"/>
      <c r="CM150" s="186"/>
      <c r="CN150" s="547"/>
      <c r="CO150" s="547"/>
      <c r="CP150" s="186"/>
      <c r="CQ150" s="547"/>
      <c r="CR150" s="547"/>
      <c r="CS150" s="186"/>
      <c r="CT150" s="547"/>
      <c r="CU150" s="547"/>
      <c r="CV150" s="547"/>
      <c r="CW150" s="547"/>
      <c r="CX150" s="547">
        <v>18</v>
      </c>
      <c r="CY150" s="186">
        <v>310805.09000000008</v>
      </c>
      <c r="CZ150" s="547">
        <v>184</v>
      </c>
      <c r="DA150" s="547"/>
      <c r="DB150" s="186"/>
      <c r="DC150" s="547"/>
      <c r="DD150" s="547"/>
      <c r="DE150" s="186"/>
      <c r="DF150" s="547"/>
      <c r="DG150" s="547"/>
      <c r="DH150" s="186"/>
      <c r="DI150" s="547"/>
      <c r="DJ150" s="547">
        <v>1</v>
      </c>
      <c r="DK150" s="186">
        <v>425249.91</v>
      </c>
      <c r="DL150" s="547">
        <v>10</v>
      </c>
      <c r="DM150" s="547"/>
      <c r="DN150" s="186"/>
      <c r="DO150" s="547"/>
      <c r="DP150" s="547"/>
      <c r="DQ150" s="186"/>
      <c r="DR150" s="547"/>
      <c r="DS150" s="547"/>
      <c r="DT150" s="547"/>
      <c r="DU150" s="547"/>
      <c r="DV150" s="547"/>
      <c r="DW150" s="186"/>
      <c r="DX150" s="547"/>
      <c r="DY150" s="547"/>
      <c r="DZ150" s="547"/>
      <c r="EA150" s="547"/>
      <c r="EB150" s="547"/>
      <c r="EC150" s="186"/>
      <c r="ED150" s="547"/>
      <c r="EE150" s="547"/>
      <c r="EF150" s="547"/>
      <c r="EG150" s="547"/>
      <c r="EH150" s="547"/>
      <c r="EI150" s="186"/>
      <c r="EJ150" s="547"/>
      <c r="EK150" s="547"/>
      <c r="EL150" s="186"/>
      <c r="EM150" s="547"/>
      <c r="EN150" s="547"/>
      <c r="EO150" s="186"/>
      <c r="EP150" s="547"/>
      <c r="EQ150" s="547"/>
      <c r="ER150" s="547"/>
      <c r="ES150" s="547"/>
      <c r="ET150" s="547"/>
      <c r="EU150" s="186"/>
      <c r="EV150" s="547"/>
      <c r="EW150" s="547"/>
      <c r="EX150" s="547"/>
      <c r="EY150" s="547"/>
      <c r="EZ150" s="547">
        <v>4</v>
      </c>
      <c r="FA150" s="186">
        <v>96925.24</v>
      </c>
      <c r="FB150" s="547">
        <v>32</v>
      </c>
      <c r="FC150" s="547"/>
      <c r="FD150" s="547"/>
      <c r="FE150" s="547"/>
      <c r="FF150" s="547"/>
      <c r="FG150" s="186"/>
      <c r="FH150" s="547"/>
      <c r="FI150" s="547"/>
      <c r="FJ150" s="186"/>
      <c r="FK150" s="547"/>
      <c r="FL150" s="547"/>
      <c r="FM150" s="186"/>
      <c r="FN150" s="547"/>
      <c r="FO150" s="547"/>
      <c r="FP150" s="547"/>
      <c r="FQ150" s="547"/>
      <c r="FR150" s="547"/>
      <c r="FS150" s="186"/>
      <c r="FT150" s="547"/>
      <c r="FU150" s="547"/>
      <c r="FV150" s="547"/>
      <c r="FW150" s="547"/>
      <c r="FX150" s="547">
        <v>10</v>
      </c>
      <c r="FY150" s="186">
        <v>188497.8</v>
      </c>
      <c r="FZ150" s="547">
        <v>102</v>
      </c>
      <c r="GA150" s="547"/>
      <c r="GB150" s="186"/>
      <c r="GC150" s="547"/>
      <c r="GD150" s="547">
        <v>6</v>
      </c>
      <c r="GE150" s="186">
        <v>138606.06</v>
      </c>
      <c r="GF150" s="547">
        <v>66</v>
      </c>
      <c r="GG150" s="547"/>
      <c r="GH150" s="186"/>
      <c r="GI150" s="547"/>
      <c r="GJ150" s="547">
        <v>21</v>
      </c>
      <c r="GK150" s="186">
        <v>352150.29</v>
      </c>
      <c r="GL150" s="547">
        <v>193</v>
      </c>
      <c r="GM150" s="547"/>
      <c r="GN150" s="186"/>
      <c r="GO150" s="547"/>
      <c r="GP150" s="547">
        <v>1</v>
      </c>
      <c r="GQ150" s="186">
        <v>20779.79</v>
      </c>
      <c r="GR150" s="547">
        <v>10</v>
      </c>
      <c r="GS150" s="547"/>
      <c r="GT150" s="186"/>
      <c r="GU150" s="547"/>
      <c r="GV150" s="547">
        <v>1</v>
      </c>
      <c r="GW150" s="186">
        <v>24231.31</v>
      </c>
      <c r="GX150" s="547">
        <v>10</v>
      </c>
      <c r="GY150" s="547"/>
      <c r="GZ150" s="186"/>
      <c r="HA150" s="547"/>
      <c r="HB150" s="547"/>
      <c r="HC150" s="186"/>
      <c r="HD150" s="547"/>
      <c r="HE150" s="547"/>
      <c r="HF150" s="547"/>
      <c r="HG150" s="547"/>
      <c r="HH150" s="548">
        <v>63</v>
      </c>
      <c r="HI150" s="549">
        <v>1581476.8000000003</v>
      </c>
      <c r="HJ150" s="548">
        <v>619</v>
      </c>
      <c r="HK150" s="548">
        <v>0</v>
      </c>
      <c r="HL150" s="549">
        <v>0</v>
      </c>
      <c r="HM150" s="548">
        <v>0</v>
      </c>
      <c r="HN150" s="63">
        <v>63</v>
      </c>
      <c r="HO150" s="186">
        <v>1581476.8000000019</v>
      </c>
      <c r="HP150" s="63">
        <v>619</v>
      </c>
    </row>
    <row r="151" spans="1:224" ht="15" x14ac:dyDescent="0.25">
      <c r="A151" s="210"/>
      <c r="B151" s="551" t="s">
        <v>487</v>
      </c>
      <c r="C151" s="552"/>
      <c r="D151" s="210"/>
      <c r="E151" s="518"/>
      <c r="F151" s="553"/>
      <c r="G151" s="554"/>
      <c r="H151" s="553"/>
      <c r="I151" s="553"/>
      <c r="J151" s="553"/>
      <c r="K151" s="553"/>
      <c r="L151" s="553"/>
      <c r="M151" s="554"/>
      <c r="N151" s="553"/>
      <c r="O151" s="553"/>
      <c r="P151" s="554"/>
      <c r="Q151" s="553"/>
      <c r="R151" s="553"/>
      <c r="S151" s="554"/>
      <c r="T151" s="553"/>
      <c r="U151" s="553"/>
      <c r="V151" s="554"/>
      <c r="W151" s="553"/>
      <c r="X151" s="553"/>
      <c r="Y151" s="553"/>
      <c r="Z151" s="553"/>
      <c r="AA151" s="553"/>
      <c r="AB151" s="553"/>
      <c r="AC151" s="553"/>
      <c r="AD151" s="553"/>
      <c r="AE151" s="553"/>
      <c r="AF151" s="553"/>
      <c r="AG151" s="553"/>
      <c r="AH151" s="553"/>
      <c r="AI151" s="553"/>
      <c r="AJ151" s="553"/>
      <c r="AK151" s="554"/>
      <c r="AL151" s="553"/>
      <c r="AM151" s="553"/>
      <c r="AN151" s="553"/>
      <c r="AO151" s="553"/>
      <c r="AP151" s="553"/>
      <c r="AQ151" s="554"/>
      <c r="AR151" s="553"/>
      <c r="AS151" s="553"/>
      <c r="AT151" s="554"/>
      <c r="AU151" s="553"/>
      <c r="AV151" s="553"/>
      <c r="AW151" s="553"/>
      <c r="AX151" s="553"/>
      <c r="AY151" s="553"/>
      <c r="AZ151" s="553"/>
      <c r="BA151" s="553"/>
      <c r="BB151" s="553"/>
      <c r="BC151" s="553"/>
      <c r="BD151" s="553"/>
      <c r="BE151" s="553"/>
      <c r="BF151" s="553"/>
      <c r="BG151" s="553"/>
      <c r="BH151" s="553"/>
      <c r="BI151" s="554"/>
      <c r="BJ151" s="553"/>
      <c r="BK151" s="553"/>
      <c r="BL151" s="554"/>
      <c r="BM151" s="553"/>
      <c r="BN151" s="553">
        <v>1</v>
      </c>
      <c r="BO151" s="554">
        <v>24231.31</v>
      </c>
      <c r="BP151" s="553">
        <v>12</v>
      </c>
      <c r="BQ151" s="553"/>
      <c r="BR151" s="553"/>
      <c r="BS151" s="553"/>
      <c r="BT151" s="553"/>
      <c r="BU151" s="554"/>
      <c r="BV151" s="553"/>
      <c r="BW151" s="553"/>
      <c r="BX151" s="553"/>
      <c r="BY151" s="553"/>
      <c r="BZ151" s="553"/>
      <c r="CA151" s="554"/>
      <c r="CB151" s="553"/>
      <c r="CC151" s="553"/>
      <c r="CD151" s="553"/>
      <c r="CE151" s="553"/>
      <c r="CF151" s="553"/>
      <c r="CG151" s="554"/>
      <c r="CH151" s="553"/>
      <c r="CI151" s="553"/>
      <c r="CJ151" s="553"/>
      <c r="CK151" s="553"/>
      <c r="CL151" s="553"/>
      <c r="CM151" s="554"/>
      <c r="CN151" s="553"/>
      <c r="CO151" s="553"/>
      <c r="CP151" s="554"/>
      <c r="CQ151" s="553"/>
      <c r="CR151" s="553"/>
      <c r="CS151" s="554"/>
      <c r="CT151" s="553"/>
      <c r="CU151" s="553"/>
      <c r="CV151" s="553"/>
      <c r="CW151" s="553"/>
      <c r="CX151" s="553">
        <v>18</v>
      </c>
      <c r="CY151" s="554">
        <v>310805.09000000008</v>
      </c>
      <c r="CZ151" s="553">
        <v>184</v>
      </c>
      <c r="DA151" s="553"/>
      <c r="DB151" s="554"/>
      <c r="DC151" s="553"/>
      <c r="DD151" s="553"/>
      <c r="DE151" s="554"/>
      <c r="DF151" s="553"/>
      <c r="DG151" s="553"/>
      <c r="DH151" s="554"/>
      <c r="DI151" s="553"/>
      <c r="DJ151" s="553">
        <v>1</v>
      </c>
      <c r="DK151" s="554">
        <v>425249.91</v>
      </c>
      <c r="DL151" s="553">
        <v>10</v>
      </c>
      <c r="DM151" s="553"/>
      <c r="DN151" s="554"/>
      <c r="DO151" s="553"/>
      <c r="DP151" s="553"/>
      <c r="DQ151" s="554"/>
      <c r="DR151" s="553"/>
      <c r="DS151" s="553"/>
      <c r="DT151" s="553"/>
      <c r="DU151" s="553"/>
      <c r="DV151" s="553"/>
      <c r="DW151" s="554"/>
      <c r="DX151" s="553"/>
      <c r="DY151" s="553"/>
      <c r="DZ151" s="553"/>
      <c r="EA151" s="553"/>
      <c r="EB151" s="553"/>
      <c r="EC151" s="554"/>
      <c r="ED151" s="553"/>
      <c r="EE151" s="553"/>
      <c r="EF151" s="553"/>
      <c r="EG151" s="553"/>
      <c r="EH151" s="553"/>
      <c r="EI151" s="554"/>
      <c r="EJ151" s="553"/>
      <c r="EK151" s="553"/>
      <c r="EL151" s="554"/>
      <c r="EM151" s="553"/>
      <c r="EN151" s="553"/>
      <c r="EO151" s="554"/>
      <c r="EP151" s="553"/>
      <c r="EQ151" s="553"/>
      <c r="ER151" s="553"/>
      <c r="ES151" s="553"/>
      <c r="ET151" s="553"/>
      <c r="EU151" s="554"/>
      <c r="EV151" s="553"/>
      <c r="EW151" s="553"/>
      <c r="EX151" s="553"/>
      <c r="EY151" s="553"/>
      <c r="EZ151" s="553">
        <v>4</v>
      </c>
      <c r="FA151" s="554">
        <v>96925.24</v>
      </c>
      <c r="FB151" s="553">
        <v>32</v>
      </c>
      <c r="FC151" s="553"/>
      <c r="FD151" s="553"/>
      <c r="FE151" s="553"/>
      <c r="FF151" s="553"/>
      <c r="FG151" s="554"/>
      <c r="FH151" s="553"/>
      <c r="FI151" s="553"/>
      <c r="FJ151" s="554"/>
      <c r="FK151" s="553"/>
      <c r="FL151" s="553"/>
      <c r="FM151" s="554"/>
      <c r="FN151" s="553"/>
      <c r="FO151" s="553"/>
      <c r="FP151" s="553"/>
      <c r="FQ151" s="553"/>
      <c r="FR151" s="553"/>
      <c r="FS151" s="554"/>
      <c r="FT151" s="553"/>
      <c r="FU151" s="553"/>
      <c r="FV151" s="553"/>
      <c r="FW151" s="553"/>
      <c r="FX151" s="553">
        <v>10</v>
      </c>
      <c r="FY151" s="554">
        <v>188497.8</v>
      </c>
      <c r="FZ151" s="553">
        <v>102</v>
      </c>
      <c r="GA151" s="553"/>
      <c r="GB151" s="554"/>
      <c r="GC151" s="553"/>
      <c r="GD151" s="553">
        <v>6</v>
      </c>
      <c r="GE151" s="554">
        <v>138606.06</v>
      </c>
      <c r="GF151" s="553">
        <v>66</v>
      </c>
      <c r="GG151" s="553"/>
      <c r="GH151" s="554"/>
      <c r="GI151" s="553"/>
      <c r="GJ151" s="553">
        <v>21</v>
      </c>
      <c r="GK151" s="554">
        <v>352150.29</v>
      </c>
      <c r="GL151" s="553">
        <v>193</v>
      </c>
      <c r="GM151" s="553"/>
      <c r="GN151" s="554"/>
      <c r="GO151" s="553"/>
      <c r="GP151" s="553">
        <v>1</v>
      </c>
      <c r="GQ151" s="554">
        <v>20779.79</v>
      </c>
      <c r="GR151" s="553">
        <v>10</v>
      </c>
      <c r="GS151" s="553"/>
      <c r="GT151" s="554"/>
      <c r="GU151" s="553"/>
      <c r="GV151" s="553">
        <v>1</v>
      </c>
      <c r="GW151" s="554">
        <v>24231.31</v>
      </c>
      <c r="GX151" s="553">
        <v>10</v>
      </c>
      <c r="GY151" s="553"/>
      <c r="GZ151" s="554"/>
      <c r="HA151" s="553"/>
      <c r="HB151" s="553"/>
      <c r="HC151" s="554"/>
      <c r="HD151" s="553"/>
      <c r="HE151" s="553"/>
      <c r="HF151" s="553"/>
      <c r="HG151" s="553"/>
      <c r="HH151" s="555">
        <v>63</v>
      </c>
      <c r="HI151" s="554">
        <v>1581476.8000000003</v>
      </c>
      <c r="HJ151" s="555">
        <v>619</v>
      </c>
      <c r="HK151" s="555">
        <v>0</v>
      </c>
      <c r="HL151" s="554">
        <v>0</v>
      </c>
      <c r="HM151" s="555">
        <v>0</v>
      </c>
      <c r="HN151" s="555">
        <v>63</v>
      </c>
      <c r="HO151" s="554">
        <v>1581476.8000000019</v>
      </c>
      <c r="HP151" s="555">
        <v>619</v>
      </c>
    </row>
    <row r="152" spans="1:224" ht="45" x14ac:dyDescent="0.25">
      <c r="A152" s="550"/>
      <c r="B152" s="545">
        <v>24</v>
      </c>
      <c r="C152" s="546" t="s">
        <v>36</v>
      </c>
      <c r="D152" s="76" t="s">
        <v>415</v>
      </c>
      <c r="E152" s="517" t="s">
        <v>222</v>
      </c>
      <c r="F152" s="547"/>
      <c r="G152" s="186"/>
      <c r="H152" s="547"/>
      <c r="I152" s="547"/>
      <c r="J152" s="547"/>
      <c r="K152" s="547"/>
      <c r="L152" s="547">
        <v>4</v>
      </c>
      <c r="M152" s="186">
        <v>131028.56</v>
      </c>
      <c r="N152" s="547">
        <v>27</v>
      </c>
      <c r="O152" s="547"/>
      <c r="P152" s="186"/>
      <c r="Q152" s="547"/>
      <c r="R152" s="547"/>
      <c r="S152" s="186"/>
      <c r="T152" s="547"/>
      <c r="U152" s="547"/>
      <c r="V152" s="186"/>
      <c r="W152" s="547"/>
      <c r="X152" s="547"/>
      <c r="Y152" s="547"/>
      <c r="Z152" s="547"/>
      <c r="AA152" s="547"/>
      <c r="AB152" s="547"/>
      <c r="AC152" s="547"/>
      <c r="AD152" s="547"/>
      <c r="AE152" s="547"/>
      <c r="AF152" s="547"/>
      <c r="AG152" s="547"/>
      <c r="AH152" s="547"/>
      <c r="AI152" s="547"/>
      <c r="AJ152" s="547"/>
      <c r="AK152" s="186"/>
      <c r="AL152" s="547"/>
      <c r="AM152" s="547"/>
      <c r="AN152" s="547"/>
      <c r="AO152" s="547"/>
      <c r="AP152" s="547"/>
      <c r="AQ152" s="186"/>
      <c r="AR152" s="547"/>
      <c r="AS152" s="547"/>
      <c r="AT152" s="186"/>
      <c r="AU152" s="547"/>
      <c r="AV152" s="547"/>
      <c r="AW152" s="547"/>
      <c r="AX152" s="547"/>
      <c r="AY152" s="547"/>
      <c r="AZ152" s="547"/>
      <c r="BA152" s="547"/>
      <c r="BB152" s="547"/>
      <c r="BC152" s="547"/>
      <c r="BD152" s="547"/>
      <c r="BE152" s="547"/>
      <c r="BF152" s="547"/>
      <c r="BG152" s="547"/>
      <c r="BH152" s="547"/>
      <c r="BI152" s="186"/>
      <c r="BJ152" s="547"/>
      <c r="BK152" s="547"/>
      <c r="BL152" s="186"/>
      <c r="BM152" s="547"/>
      <c r="BN152" s="547"/>
      <c r="BO152" s="186"/>
      <c r="BP152" s="547"/>
      <c r="BQ152" s="547"/>
      <c r="BR152" s="547"/>
      <c r="BS152" s="547"/>
      <c r="BT152" s="547">
        <v>16</v>
      </c>
      <c r="BU152" s="186">
        <v>628937.11999999988</v>
      </c>
      <c r="BV152" s="547">
        <v>64</v>
      </c>
      <c r="BW152" s="547"/>
      <c r="BX152" s="547"/>
      <c r="BY152" s="547"/>
      <c r="BZ152" s="547"/>
      <c r="CA152" s="186"/>
      <c r="CB152" s="547"/>
      <c r="CC152" s="547"/>
      <c r="CD152" s="547"/>
      <c r="CE152" s="547"/>
      <c r="CF152" s="547"/>
      <c r="CG152" s="186"/>
      <c r="CH152" s="547"/>
      <c r="CI152" s="547"/>
      <c r="CJ152" s="547"/>
      <c r="CK152" s="547"/>
      <c r="CL152" s="547"/>
      <c r="CM152" s="186"/>
      <c r="CN152" s="547"/>
      <c r="CO152" s="547"/>
      <c r="CP152" s="186"/>
      <c r="CQ152" s="547"/>
      <c r="CR152" s="547">
        <v>1</v>
      </c>
      <c r="CS152" s="186">
        <v>141142.35</v>
      </c>
      <c r="CT152" s="547">
        <v>11</v>
      </c>
      <c r="CU152" s="547"/>
      <c r="CV152" s="547"/>
      <c r="CW152" s="547"/>
      <c r="CX152" s="547"/>
      <c r="CY152" s="186"/>
      <c r="CZ152" s="547"/>
      <c r="DA152" s="547"/>
      <c r="DB152" s="186"/>
      <c r="DC152" s="547"/>
      <c r="DD152" s="547"/>
      <c r="DE152" s="186"/>
      <c r="DF152" s="547"/>
      <c r="DG152" s="547"/>
      <c r="DH152" s="186"/>
      <c r="DI152" s="547"/>
      <c r="DJ152" s="547"/>
      <c r="DK152" s="186"/>
      <c r="DL152" s="547"/>
      <c r="DM152" s="547"/>
      <c r="DN152" s="186"/>
      <c r="DO152" s="547"/>
      <c r="DP152" s="547"/>
      <c r="DQ152" s="186"/>
      <c r="DR152" s="547"/>
      <c r="DS152" s="547"/>
      <c r="DT152" s="547"/>
      <c r="DU152" s="547"/>
      <c r="DV152" s="547"/>
      <c r="DW152" s="186"/>
      <c r="DX152" s="547"/>
      <c r="DY152" s="547"/>
      <c r="DZ152" s="547"/>
      <c r="EA152" s="547"/>
      <c r="EB152" s="547"/>
      <c r="EC152" s="186"/>
      <c r="ED152" s="547"/>
      <c r="EE152" s="547"/>
      <c r="EF152" s="547"/>
      <c r="EG152" s="547"/>
      <c r="EH152" s="547"/>
      <c r="EI152" s="186"/>
      <c r="EJ152" s="547"/>
      <c r="EK152" s="547"/>
      <c r="EL152" s="186"/>
      <c r="EM152" s="547"/>
      <c r="EN152" s="547"/>
      <c r="EO152" s="186"/>
      <c r="EP152" s="547"/>
      <c r="EQ152" s="547"/>
      <c r="ER152" s="547"/>
      <c r="ES152" s="547"/>
      <c r="ET152" s="547"/>
      <c r="EU152" s="186"/>
      <c r="EV152" s="547"/>
      <c r="EW152" s="547"/>
      <c r="EX152" s="547"/>
      <c r="EY152" s="547"/>
      <c r="EZ152" s="547"/>
      <c r="FA152" s="186"/>
      <c r="FB152" s="547"/>
      <c r="FC152" s="547"/>
      <c r="FD152" s="547"/>
      <c r="FE152" s="547"/>
      <c r="FF152" s="547"/>
      <c r="FG152" s="186"/>
      <c r="FH152" s="547"/>
      <c r="FI152" s="547"/>
      <c r="FJ152" s="186"/>
      <c r="FK152" s="547"/>
      <c r="FL152" s="547"/>
      <c r="FM152" s="186"/>
      <c r="FN152" s="547"/>
      <c r="FO152" s="547"/>
      <c r="FP152" s="547"/>
      <c r="FQ152" s="547"/>
      <c r="FR152" s="547"/>
      <c r="FS152" s="186"/>
      <c r="FT152" s="547"/>
      <c r="FU152" s="547"/>
      <c r="FV152" s="547"/>
      <c r="FW152" s="547"/>
      <c r="FX152" s="547"/>
      <c r="FY152" s="186"/>
      <c r="FZ152" s="547"/>
      <c r="GA152" s="547"/>
      <c r="GB152" s="186"/>
      <c r="GC152" s="547"/>
      <c r="GD152" s="547">
        <v>1</v>
      </c>
      <c r="GE152" s="186">
        <v>37474.97</v>
      </c>
      <c r="GF152" s="547">
        <v>9</v>
      </c>
      <c r="GG152" s="547"/>
      <c r="GH152" s="186"/>
      <c r="GI152" s="547"/>
      <c r="GJ152" s="547"/>
      <c r="GK152" s="186"/>
      <c r="GL152" s="547"/>
      <c r="GM152" s="547"/>
      <c r="GN152" s="186"/>
      <c r="GO152" s="547"/>
      <c r="GP152" s="547"/>
      <c r="GQ152" s="186"/>
      <c r="GR152" s="547"/>
      <c r="GS152" s="547"/>
      <c r="GT152" s="186"/>
      <c r="GU152" s="547"/>
      <c r="GV152" s="547">
        <v>1</v>
      </c>
      <c r="GW152" s="186">
        <v>39308.57</v>
      </c>
      <c r="GX152" s="547">
        <v>10</v>
      </c>
      <c r="GY152" s="547"/>
      <c r="GZ152" s="186"/>
      <c r="HA152" s="547"/>
      <c r="HB152" s="547"/>
      <c r="HC152" s="186"/>
      <c r="HD152" s="547"/>
      <c r="HE152" s="547"/>
      <c r="HF152" s="547"/>
      <c r="HG152" s="547"/>
      <c r="HH152" s="548">
        <v>23</v>
      </c>
      <c r="HI152" s="549">
        <v>977891.56999999983</v>
      </c>
      <c r="HJ152" s="548">
        <v>121</v>
      </c>
      <c r="HK152" s="548">
        <v>0</v>
      </c>
      <c r="HL152" s="549">
        <v>0</v>
      </c>
      <c r="HM152" s="548">
        <v>0</v>
      </c>
      <c r="HN152" s="63">
        <v>23</v>
      </c>
      <c r="HO152" s="186">
        <v>977891.56999999972</v>
      </c>
      <c r="HP152" s="63">
        <v>121</v>
      </c>
    </row>
    <row r="153" spans="1:224" ht="15" x14ac:dyDescent="0.25">
      <c r="A153" s="210"/>
      <c r="B153" s="551" t="s">
        <v>488</v>
      </c>
      <c r="C153" s="552"/>
      <c r="D153" s="210"/>
      <c r="E153" s="518"/>
      <c r="F153" s="553"/>
      <c r="G153" s="554"/>
      <c r="H153" s="553"/>
      <c r="I153" s="553"/>
      <c r="J153" s="553"/>
      <c r="K153" s="553"/>
      <c r="L153" s="553">
        <v>4</v>
      </c>
      <c r="M153" s="554">
        <v>131028.56</v>
      </c>
      <c r="N153" s="553">
        <v>27</v>
      </c>
      <c r="O153" s="553"/>
      <c r="P153" s="554"/>
      <c r="Q153" s="553"/>
      <c r="R153" s="553"/>
      <c r="S153" s="554"/>
      <c r="T153" s="553"/>
      <c r="U153" s="553"/>
      <c r="V153" s="554"/>
      <c r="W153" s="553"/>
      <c r="X153" s="553"/>
      <c r="Y153" s="553"/>
      <c r="Z153" s="553"/>
      <c r="AA153" s="553"/>
      <c r="AB153" s="553"/>
      <c r="AC153" s="553"/>
      <c r="AD153" s="553"/>
      <c r="AE153" s="553"/>
      <c r="AF153" s="553"/>
      <c r="AG153" s="553"/>
      <c r="AH153" s="553"/>
      <c r="AI153" s="553"/>
      <c r="AJ153" s="553"/>
      <c r="AK153" s="554"/>
      <c r="AL153" s="553"/>
      <c r="AM153" s="553"/>
      <c r="AN153" s="553"/>
      <c r="AO153" s="553"/>
      <c r="AP153" s="553"/>
      <c r="AQ153" s="554"/>
      <c r="AR153" s="553"/>
      <c r="AS153" s="553"/>
      <c r="AT153" s="554"/>
      <c r="AU153" s="553"/>
      <c r="AV153" s="553"/>
      <c r="AW153" s="553"/>
      <c r="AX153" s="553"/>
      <c r="AY153" s="553"/>
      <c r="AZ153" s="553"/>
      <c r="BA153" s="553"/>
      <c r="BB153" s="553"/>
      <c r="BC153" s="553"/>
      <c r="BD153" s="553"/>
      <c r="BE153" s="553"/>
      <c r="BF153" s="553"/>
      <c r="BG153" s="553"/>
      <c r="BH153" s="553"/>
      <c r="BI153" s="554"/>
      <c r="BJ153" s="553"/>
      <c r="BK153" s="553"/>
      <c r="BL153" s="554"/>
      <c r="BM153" s="553"/>
      <c r="BN153" s="553"/>
      <c r="BO153" s="554"/>
      <c r="BP153" s="553"/>
      <c r="BQ153" s="553"/>
      <c r="BR153" s="553"/>
      <c r="BS153" s="553"/>
      <c r="BT153" s="553">
        <v>16</v>
      </c>
      <c r="BU153" s="554">
        <v>628937.11999999988</v>
      </c>
      <c r="BV153" s="553">
        <v>64</v>
      </c>
      <c r="BW153" s="553"/>
      <c r="BX153" s="553"/>
      <c r="BY153" s="553"/>
      <c r="BZ153" s="553"/>
      <c r="CA153" s="554"/>
      <c r="CB153" s="553"/>
      <c r="CC153" s="553"/>
      <c r="CD153" s="553"/>
      <c r="CE153" s="553"/>
      <c r="CF153" s="553"/>
      <c r="CG153" s="554"/>
      <c r="CH153" s="553"/>
      <c r="CI153" s="553"/>
      <c r="CJ153" s="553"/>
      <c r="CK153" s="553"/>
      <c r="CL153" s="553"/>
      <c r="CM153" s="554"/>
      <c r="CN153" s="553"/>
      <c r="CO153" s="553"/>
      <c r="CP153" s="554"/>
      <c r="CQ153" s="553"/>
      <c r="CR153" s="553">
        <v>1</v>
      </c>
      <c r="CS153" s="554">
        <v>141142.35</v>
      </c>
      <c r="CT153" s="553">
        <v>11</v>
      </c>
      <c r="CU153" s="553"/>
      <c r="CV153" s="553"/>
      <c r="CW153" s="553"/>
      <c r="CX153" s="553"/>
      <c r="CY153" s="554"/>
      <c r="CZ153" s="553"/>
      <c r="DA153" s="553"/>
      <c r="DB153" s="554"/>
      <c r="DC153" s="553"/>
      <c r="DD153" s="553"/>
      <c r="DE153" s="554"/>
      <c r="DF153" s="553"/>
      <c r="DG153" s="553"/>
      <c r="DH153" s="554"/>
      <c r="DI153" s="553"/>
      <c r="DJ153" s="553"/>
      <c r="DK153" s="554"/>
      <c r="DL153" s="553"/>
      <c r="DM153" s="553"/>
      <c r="DN153" s="554"/>
      <c r="DO153" s="553"/>
      <c r="DP153" s="553"/>
      <c r="DQ153" s="554"/>
      <c r="DR153" s="553"/>
      <c r="DS153" s="553"/>
      <c r="DT153" s="553"/>
      <c r="DU153" s="553"/>
      <c r="DV153" s="553"/>
      <c r="DW153" s="554"/>
      <c r="DX153" s="553"/>
      <c r="DY153" s="553"/>
      <c r="DZ153" s="553"/>
      <c r="EA153" s="553"/>
      <c r="EB153" s="553"/>
      <c r="EC153" s="554"/>
      <c r="ED153" s="553"/>
      <c r="EE153" s="553"/>
      <c r="EF153" s="553"/>
      <c r="EG153" s="553"/>
      <c r="EH153" s="553"/>
      <c r="EI153" s="554"/>
      <c r="EJ153" s="553"/>
      <c r="EK153" s="553"/>
      <c r="EL153" s="554"/>
      <c r="EM153" s="553"/>
      <c r="EN153" s="553"/>
      <c r="EO153" s="554"/>
      <c r="EP153" s="553"/>
      <c r="EQ153" s="553"/>
      <c r="ER153" s="553"/>
      <c r="ES153" s="553"/>
      <c r="ET153" s="553"/>
      <c r="EU153" s="554"/>
      <c r="EV153" s="553"/>
      <c r="EW153" s="553"/>
      <c r="EX153" s="553"/>
      <c r="EY153" s="553"/>
      <c r="EZ153" s="553"/>
      <c r="FA153" s="554"/>
      <c r="FB153" s="553"/>
      <c r="FC153" s="553"/>
      <c r="FD153" s="553"/>
      <c r="FE153" s="553"/>
      <c r="FF153" s="553"/>
      <c r="FG153" s="554"/>
      <c r="FH153" s="553"/>
      <c r="FI153" s="553"/>
      <c r="FJ153" s="554"/>
      <c r="FK153" s="553"/>
      <c r="FL153" s="553"/>
      <c r="FM153" s="554"/>
      <c r="FN153" s="553"/>
      <c r="FO153" s="553"/>
      <c r="FP153" s="553"/>
      <c r="FQ153" s="553"/>
      <c r="FR153" s="553"/>
      <c r="FS153" s="554"/>
      <c r="FT153" s="553"/>
      <c r="FU153" s="553"/>
      <c r="FV153" s="553"/>
      <c r="FW153" s="553"/>
      <c r="FX153" s="553"/>
      <c r="FY153" s="554"/>
      <c r="FZ153" s="553"/>
      <c r="GA153" s="553"/>
      <c r="GB153" s="554"/>
      <c r="GC153" s="553"/>
      <c r="GD153" s="553">
        <v>1</v>
      </c>
      <c r="GE153" s="554">
        <v>37474.97</v>
      </c>
      <c r="GF153" s="553">
        <v>9</v>
      </c>
      <c r="GG153" s="553"/>
      <c r="GH153" s="554"/>
      <c r="GI153" s="553"/>
      <c r="GJ153" s="553"/>
      <c r="GK153" s="554"/>
      <c r="GL153" s="553"/>
      <c r="GM153" s="553"/>
      <c r="GN153" s="554"/>
      <c r="GO153" s="553"/>
      <c r="GP153" s="553"/>
      <c r="GQ153" s="554"/>
      <c r="GR153" s="553"/>
      <c r="GS153" s="553"/>
      <c r="GT153" s="554"/>
      <c r="GU153" s="553"/>
      <c r="GV153" s="553">
        <v>1</v>
      </c>
      <c r="GW153" s="554">
        <v>39308.57</v>
      </c>
      <c r="GX153" s="553">
        <v>10</v>
      </c>
      <c r="GY153" s="553"/>
      <c r="GZ153" s="554"/>
      <c r="HA153" s="553"/>
      <c r="HB153" s="553"/>
      <c r="HC153" s="554"/>
      <c r="HD153" s="553"/>
      <c r="HE153" s="553"/>
      <c r="HF153" s="553"/>
      <c r="HG153" s="553"/>
      <c r="HH153" s="555">
        <v>23</v>
      </c>
      <c r="HI153" s="554">
        <v>977891.56999999983</v>
      </c>
      <c r="HJ153" s="555">
        <v>121</v>
      </c>
      <c r="HK153" s="555">
        <v>0</v>
      </c>
      <c r="HL153" s="554">
        <v>0</v>
      </c>
      <c r="HM153" s="555">
        <v>0</v>
      </c>
      <c r="HN153" s="555">
        <v>23</v>
      </c>
      <c r="HO153" s="554">
        <v>977891.56999999972</v>
      </c>
      <c r="HP153" s="555">
        <v>121</v>
      </c>
    </row>
    <row r="154" spans="1:224" s="32" customFormat="1" ht="30" x14ac:dyDescent="0.25">
      <c r="A154" s="550"/>
      <c r="B154" s="545">
        <v>25</v>
      </c>
      <c r="C154" s="546" t="s">
        <v>37</v>
      </c>
      <c r="D154" s="76" t="s">
        <v>416</v>
      </c>
      <c r="E154" s="517" t="s">
        <v>545</v>
      </c>
      <c r="F154" s="547"/>
      <c r="G154" s="186"/>
      <c r="H154" s="547"/>
      <c r="I154" s="547"/>
      <c r="J154" s="547"/>
      <c r="K154" s="547"/>
      <c r="L154" s="547">
        <v>23</v>
      </c>
      <c r="M154" s="186">
        <v>949508.5399999998</v>
      </c>
      <c r="N154" s="547">
        <v>23</v>
      </c>
      <c r="O154" s="547"/>
      <c r="P154" s="186"/>
      <c r="Q154" s="547"/>
      <c r="R154" s="547"/>
      <c r="S154" s="186"/>
      <c r="T154" s="547"/>
      <c r="U154" s="547"/>
      <c r="V154" s="186"/>
      <c r="W154" s="547"/>
      <c r="X154" s="547"/>
      <c r="Y154" s="547"/>
      <c r="Z154" s="547"/>
      <c r="AA154" s="547"/>
      <c r="AB154" s="547"/>
      <c r="AC154" s="547"/>
      <c r="AD154" s="547"/>
      <c r="AE154" s="547"/>
      <c r="AF154" s="547"/>
      <c r="AG154" s="547"/>
      <c r="AH154" s="547"/>
      <c r="AI154" s="547"/>
      <c r="AJ154" s="547"/>
      <c r="AK154" s="186"/>
      <c r="AL154" s="547"/>
      <c r="AM154" s="547"/>
      <c r="AN154" s="547"/>
      <c r="AO154" s="547"/>
      <c r="AP154" s="547"/>
      <c r="AQ154" s="186"/>
      <c r="AR154" s="547"/>
      <c r="AS154" s="547"/>
      <c r="AT154" s="186"/>
      <c r="AU154" s="547"/>
      <c r="AV154" s="547"/>
      <c r="AW154" s="547"/>
      <c r="AX154" s="547"/>
      <c r="AY154" s="547"/>
      <c r="AZ154" s="547"/>
      <c r="BA154" s="547"/>
      <c r="BB154" s="547"/>
      <c r="BC154" s="547"/>
      <c r="BD154" s="547"/>
      <c r="BE154" s="547"/>
      <c r="BF154" s="547"/>
      <c r="BG154" s="547"/>
      <c r="BH154" s="547"/>
      <c r="BI154" s="186"/>
      <c r="BJ154" s="547"/>
      <c r="BK154" s="547"/>
      <c r="BL154" s="186"/>
      <c r="BM154" s="547"/>
      <c r="BN154" s="547"/>
      <c r="BO154" s="186"/>
      <c r="BP154" s="547"/>
      <c r="BQ154" s="547"/>
      <c r="BR154" s="547"/>
      <c r="BS154" s="547"/>
      <c r="BT154" s="547"/>
      <c r="BU154" s="186"/>
      <c r="BV154" s="547"/>
      <c r="BW154" s="547"/>
      <c r="BX154" s="547"/>
      <c r="BY154" s="547"/>
      <c r="BZ154" s="547"/>
      <c r="CA154" s="186"/>
      <c r="CB154" s="547"/>
      <c r="CC154" s="547"/>
      <c r="CD154" s="547"/>
      <c r="CE154" s="547"/>
      <c r="CF154" s="547"/>
      <c r="CG154" s="186"/>
      <c r="CH154" s="547"/>
      <c r="CI154" s="547"/>
      <c r="CJ154" s="547"/>
      <c r="CK154" s="547"/>
      <c r="CL154" s="547"/>
      <c r="CM154" s="186"/>
      <c r="CN154" s="547"/>
      <c r="CO154" s="547"/>
      <c r="CP154" s="186"/>
      <c r="CQ154" s="547"/>
      <c r="CR154" s="547"/>
      <c r="CS154" s="186"/>
      <c r="CT154" s="547"/>
      <c r="CU154" s="547"/>
      <c r="CV154" s="547"/>
      <c r="CW154" s="547"/>
      <c r="CX154" s="547"/>
      <c r="CY154" s="186"/>
      <c r="CZ154" s="547"/>
      <c r="DA154" s="547"/>
      <c r="DB154" s="186"/>
      <c r="DC154" s="547"/>
      <c r="DD154" s="547"/>
      <c r="DE154" s="186"/>
      <c r="DF154" s="547"/>
      <c r="DG154" s="547"/>
      <c r="DH154" s="186"/>
      <c r="DI154" s="547"/>
      <c r="DJ154" s="547"/>
      <c r="DK154" s="186"/>
      <c r="DL154" s="547"/>
      <c r="DM154" s="547"/>
      <c r="DN154" s="186"/>
      <c r="DO154" s="547"/>
      <c r="DP154" s="547"/>
      <c r="DQ154" s="186"/>
      <c r="DR154" s="547"/>
      <c r="DS154" s="547"/>
      <c r="DT154" s="547"/>
      <c r="DU154" s="547"/>
      <c r="DV154" s="547"/>
      <c r="DW154" s="186"/>
      <c r="DX154" s="547"/>
      <c r="DY154" s="547"/>
      <c r="DZ154" s="547"/>
      <c r="EA154" s="547"/>
      <c r="EB154" s="547"/>
      <c r="EC154" s="186"/>
      <c r="ED154" s="547"/>
      <c r="EE154" s="547"/>
      <c r="EF154" s="547"/>
      <c r="EG154" s="547"/>
      <c r="EH154" s="547"/>
      <c r="EI154" s="186"/>
      <c r="EJ154" s="547"/>
      <c r="EK154" s="547"/>
      <c r="EL154" s="186"/>
      <c r="EM154" s="547"/>
      <c r="EN154" s="547"/>
      <c r="EO154" s="186"/>
      <c r="EP154" s="547"/>
      <c r="EQ154" s="547"/>
      <c r="ER154" s="547"/>
      <c r="ES154" s="547"/>
      <c r="ET154" s="547"/>
      <c r="EU154" s="186"/>
      <c r="EV154" s="547"/>
      <c r="EW154" s="547"/>
      <c r="EX154" s="547"/>
      <c r="EY154" s="547"/>
      <c r="EZ154" s="547"/>
      <c r="FA154" s="186"/>
      <c r="FB154" s="547"/>
      <c r="FC154" s="547"/>
      <c r="FD154" s="547"/>
      <c r="FE154" s="547"/>
      <c r="FF154" s="547"/>
      <c r="FG154" s="186"/>
      <c r="FH154" s="547"/>
      <c r="FI154" s="547"/>
      <c r="FJ154" s="186"/>
      <c r="FK154" s="547"/>
      <c r="FL154" s="547"/>
      <c r="FM154" s="186"/>
      <c r="FN154" s="547"/>
      <c r="FO154" s="547"/>
      <c r="FP154" s="547"/>
      <c r="FQ154" s="547"/>
      <c r="FR154" s="547"/>
      <c r="FS154" s="186"/>
      <c r="FT154" s="547"/>
      <c r="FU154" s="547"/>
      <c r="FV154" s="547"/>
      <c r="FW154" s="547"/>
      <c r="FX154" s="547"/>
      <c r="FY154" s="186"/>
      <c r="FZ154" s="547"/>
      <c r="GA154" s="547"/>
      <c r="GB154" s="186"/>
      <c r="GC154" s="547"/>
      <c r="GD154" s="547"/>
      <c r="GE154" s="186"/>
      <c r="GF154" s="547"/>
      <c r="GG154" s="547"/>
      <c r="GH154" s="186"/>
      <c r="GI154" s="547"/>
      <c r="GJ154" s="547"/>
      <c r="GK154" s="186"/>
      <c r="GL154" s="547"/>
      <c r="GM154" s="547"/>
      <c r="GN154" s="186"/>
      <c r="GO154" s="547"/>
      <c r="GP154" s="547"/>
      <c r="GQ154" s="186"/>
      <c r="GR154" s="547"/>
      <c r="GS154" s="547"/>
      <c r="GT154" s="186"/>
      <c r="GU154" s="547"/>
      <c r="GV154" s="547"/>
      <c r="GW154" s="186"/>
      <c r="GX154" s="547"/>
      <c r="GY154" s="547"/>
      <c r="GZ154" s="186"/>
      <c r="HA154" s="547"/>
      <c r="HB154" s="547"/>
      <c r="HC154" s="186"/>
      <c r="HD154" s="547"/>
      <c r="HE154" s="547"/>
      <c r="HF154" s="547"/>
      <c r="HG154" s="547"/>
      <c r="HH154" s="548">
        <v>23</v>
      </c>
      <c r="HI154" s="549">
        <v>949508.5399999998</v>
      </c>
      <c r="HJ154" s="548">
        <v>23</v>
      </c>
      <c r="HK154" s="548">
        <v>0</v>
      </c>
      <c r="HL154" s="549">
        <v>0</v>
      </c>
      <c r="HM154" s="548">
        <v>0</v>
      </c>
      <c r="HN154" s="63">
        <v>23</v>
      </c>
      <c r="HO154" s="186">
        <v>949508.5399999998</v>
      </c>
      <c r="HP154" s="63">
        <v>23</v>
      </c>
    </row>
    <row r="155" spans="1:224" s="32" customFormat="1" ht="15" x14ac:dyDescent="0.25">
      <c r="A155" s="550"/>
      <c r="B155" s="545"/>
      <c r="C155" s="546"/>
      <c r="D155" s="76" t="s">
        <v>417</v>
      </c>
      <c r="E155" s="517"/>
      <c r="F155" s="547"/>
      <c r="G155" s="186"/>
      <c r="H155" s="547"/>
      <c r="I155" s="547"/>
      <c r="J155" s="547"/>
      <c r="K155" s="547"/>
      <c r="L155" s="547"/>
      <c r="M155" s="186"/>
      <c r="N155" s="547"/>
      <c r="O155" s="547"/>
      <c r="P155" s="186"/>
      <c r="Q155" s="547"/>
      <c r="R155" s="547"/>
      <c r="S155" s="186"/>
      <c r="T155" s="547"/>
      <c r="U155" s="547"/>
      <c r="V155" s="186"/>
      <c r="W155" s="547"/>
      <c r="X155" s="547"/>
      <c r="Y155" s="547"/>
      <c r="Z155" s="547"/>
      <c r="AA155" s="547"/>
      <c r="AB155" s="547"/>
      <c r="AC155" s="547"/>
      <c r="AD155" s="547"/>
      <c r="AE155" s="547"/>
      <c r="AF155" s="547"/>
      <c r="AG155" s="547"/>
      <c r="AH155" s="547"/>
      <c r="AI155" s="547"/>
      <c r="AJ155" s="547"/>
      <c r="AK155" s="186"/>
      <c r="AL155" s="547"/>
      <c r="AM155" s="547"/>
      <c r="AN155" s="547"/>
      <c r="AO155" s="547"/>
      <c r="AP155" s="547"/>
      <c r="AQ155" s="186"/>
      <c r="AR155" s="547"/>
      <c r="AS155" s="547"/>
      <c r="AT155" s="186"/>
      <c r="AU155" s="547"/>
      <c r="AV155" s="547"/>
      <c r="AW155" s="547"/>
      <c r="AX155" s="547"/>
      <c r="AY155" s="547"/>
      <c r="AZ155" s="547"/>
      <c r="BA155" s="547"/>
      <c r="BB155" s="547"/>
      <c r="BC155" s="547"/>
      <c r="BD155" s="547"/>
      <c r="BE155" s="547"/>
      <c r="BF155" s="547"/>
      <c r="BG155" s="547"/>
      <c r="BH155" s="547"/>
      <c r="BI155" s="186"/>
      <c r="BJ155" s="547"/>
      <c r="BK155" s="547"/>
      <c r="BL155" s="186"/>
      <c r="BM155" s="547"/>
      <c r="BN155" s="547"/>
      <c r="BO155" s="186"/>
      <c r="BP155" s="547"/>
      <c r="BQ155" s="547"/>
      <c r="BR155" s="547"/>
      <c r="BS155" s="547"/>
      <c r="BT155" s="547"/>
      <c r="BU155" s="186"/>
      <c r="BV155" s="547"/>
      <c r="BW155" s="547"/>
      <c r="BX155" s="547"/>
      <c r="BY155" s="547"/>
      <c r="BZ155" s="547"/>
      <c r="CA155" s="186"/>
      <c r="CB155" s="547"/>
      <c r="CC155" s="547"/>
      <c r="CD155" s="547"/>
      <c r="CE155" s="547"/>
      <c r="CF155" s="547"/>
      <c r="CG155" s="186"/>
      <c r="CH155" s="547"/>
      <c r="CI155" s="547"/>
      <c r="CJ155" s="547"/>
      <c r="CK155" s="547"/>
      <c r="CL155" s="547"/>
      <c r="CM155" s="186"/>
      <c r="CN155" s="547"/>
      <c r="CO155" s="547"/>
      <c r="CP155" s="186"/>
      <c r="CQ155" s="547"/>
      <c r="CR155" s="547"/>
      <c r="CS155" s="186"/>
      <c r="CT155" s="547"/>
      <c r="CU155" s="547"/>
      <c r="CV155" s="547"/>
      <c r="CW155" s="547"/>
      <c r="CX155" s="547"/>
      <c r="CY155" s="186"/>
      <c r="CZ155" s="547"/>
      <c r="DA155" s="547"/>
      <c r="DB155" s="186"/>
      <c r="DC155" s="547"/>
      <c r="DD155" s="547"/>
      <c r="DE155" s="186"/>
      <c r="DF155" s="547"/>
      <c r="DG155" s="547"/>
      <c r="DH155" s="186"/>
      <c r="DI155" s="547"/>
      <c r="DJ155" s="547"/>
      <c r="DK155" s="186"/>
      <c r="DL155" s="547"/>
      <c r="DM155" s="547"/>
      <c r="DN155" s="186"/>
      <c r="DO155" s="547"/>
      <c r="DP155" s="547"/>
      <c r="DQ155" s="186"/>
      <c r="DR155" s="547"/>
      <c r="DS155" s="547"/>
      <c r="DT155" s="547"/>
      <c r="DU155" s="547"/>
      <c r="DV155" s="547"/>
      <c r="DW155" s="186"/>
      <c r="DX155" s="547"/>
      <c r="DY155" s="547"/>
      <c r="DZ155" s="547"/>
      <c r="EA155" s="547"/>
      <c r="EB155" s="547"/>
      <c r="EC155" s="186"/>
      <c r="ED155" s="547"/>
      <c r="EE155" s="547"/>
      <c r="EF155" s="547"/>
      <c r="EG155" s="547"/>
      <c r="EH155" s="547"/>
      <c r="EI155" s="186"/>
      <c r="EJ155" s="547"/>
      <c r="EK155" s="547"/>
      <c r="EL155" s="186"/>
      <c r="EM155" s="547"/>
      <c r="EN155" s="547"/>
      <c r="EO155" s="186"/>
      <c r="EP155" s="547"/>
      <c r="EQ155" s="547"/>
      <c r="ER155" s="547"/>
      <c r="ES155" s="547"/>
      <c r="ET155" s="547"/>
      <c r="EU155" s="186"/>
      <c r="EV155" s="547"/>
      <c r="EW155" s="547"/>
      <c r="EX155" s="547"/>
      <c r="EY155" s="547"/>
      <c r="EZ155" s="547"/>
      <c r="FA155" s="186"/>
      <c r="FB155" s="547"/>
      <c r="FC155" s="547"/>
      <c r="FD155" s="547"/>
      <c r="FE155" s="547"/>
      <c r="FF155" s="547"/>
      <c r="FG155" s="186"/>
      <c r="FH155" s="547"/>
      <c r="FI155" s="547"/>
      <c r="FJ155" s="186"/>
      <c r="FK155" s="547"/>
      <c r="FL155" s="547"/>
      <c r="FM155" s="186"/>
      <c r="FN155" s="547"/>
      <c r="FO155" s="547"/>
      <c r="FP155" s="547"/>
      <c r="FQ155" s="547"/>
      <c r="FR155" s="547"/>
      <c r="FS155" s="186"/>
      <c r="FT155" s="547"/>
      <c r="FU155" s="547"/>
      <c r="FV155" s="547"/>
      <c r="FW155" s="547"/>
      <c r="FX155" s="547"/>
      <c r="FY155" s="186"/>
      <c r="FZ155" s="547"/>
      <c r="GA155" s="547"/>
      <c r="GB155" s="186"/>
      <c r="GC155" s="547"/>
      <c r="GD155" s="547"/>
      <c r="GE155" s="186"/>
      <c r="GF155" s="547"/>
      <c r="GG155" s="547"/>
      <c r="GH155" s="186"/>
      <c r="GI155" s="547"/>
      <c r="GJ155" s="547"/>
      <c r="GK155" s="186"/>
      <c r="GL155" s="547"/>
      <c r="GM155" s="547"/>
      <c r="GN155" s="186"/>
      <c r="GO155" s="547"/>
      <c r="GP155" s="547"/>
      <c r="GQ155" s="186"/>
      <c r="GR155" s="547"/>
      <c r="GS155" s="547"/>
      <c r="GT155" s="186"/>
      <c r="GU155" s="547"/>
      <c r="GV155" s="547"/>
      <c r="GW155" s="186"/>
      <c r="GX155" s="547"/>
      <c r="GY155" s="547"/>
      <c r="GZ155" s="186"/>
      <c r="HA155" s="547"/>
      <c r="HB155" s="547"/>
      <c r="HC155" s="186"/>
      <c r="HD155" s="547"/>
      <c r="HE155" s="547"/>
      <c r="HF155" s="547"/>
      <c r="HG155" s="547"/>
      <c r="HH155" s="548"/>
      <c r="HI155" s="549"/>
      <c r="HJ155" s="548"/>
      <c r="HK155" s="548"/>
      <c r="HL155" s="549"/>
      <c r="HM155" s="548"/>
      <c r="HN155" s="63"/>
      <c r="HO155" s="186"/>
      <c r="HP155" s="63"/>
    </row>
    <row r="156" spans="1:224" s="32" customFormat="1" ht="15" x14ac:dyDescent="0.25">
      <c r="A156" s="550"/>
      <c r="B156" s="545"/>
      <c r="C156" s="546"/>
      <c r="D156" s="76" t="s">
        <v>418</v>
      </c>
      <c r="E156" s="517"/>
      <c r="F156" s="547"/>
      <c r="G156" s="186"/>
      <c r="H156" s="547"/>
      <c r="I156" s="547"/>
      <c r="J156" s="547"/>
      <c r="K156" s="547"/>
      <c r="L156" s="547"/>
      <c r="M156" s="186"/>
      <c r="N156" s="547"/>
      <c r="O156" s="547"/>
      <c r="P156" s="186"/>
      <c r="Q156" s="547"/>
      <c r="R156" s="547"/>
      <c r="S156" s="186"/>
      <c r="T156" s="547"/>
      <c r="U156" s="547"/>
      <c r="V156" s="186"/>
      <c r="W156" s="547"/>
      <c r="X156" s="547"/>
      <c r="Y156" s="547"/>
      <c r="Z156" s="547"/>
      <c r="AA156" s="547"/>
      <c r="AB156" s="547"/>
      <c r="AC156" s="547"/>
      <c r="AD156" s="547"/>
      <c r="AE156" s="547"/>
      <c r="AF156" s="547"/>
      <c r="AG156" s="547"/>
      <c r="AH156" s="547"/>
      <c r="AI156" s="547"/>
      <c r="AJ156" s="547"/>
      <c r="AK156" s="186"/>
      <c r="AL156" s="547"/>
      <c r="AM156" s="547"/>
      <c r="AN156" s="547"/>
      <c r="AO156" s="547"/>
      <c r="AP156" s="547"/>
      <c r="AQ156" s="186"/>
      <c r="AR156" s="547"/>
      <c r="AS156" s="547"/>
      <c r="AT156" s="186"/>
      <c r="AU156" s="547"/>
      <c r="AV156" s="547"/>
      <c r="AW156" s="547"/>
      <c r="AX156" s="547"/>
      <c r="AY156" s="547"/>
      <c r="AZ156" s="547"/>
      <c r="BA156" s="547"/>
      <c r="BB156" s="547"/>
      <c r="BC156" s="547"/>
      <c r="BD156" s="547"/>
      <c r="BE156" s="547"/>
      <c r="BF156" s="547"/>
      <c r="BG156" s="547"/>
      <c r="BH156" s="547"/>
      <c r="BI156" s="186"/>
      <c r="BJ156" s="547"/>
      <c r="BK156" s="547"/>
      <c r="BL156" s="186"/>
      <c r="BM156" s="547"/>
      <c r="BN156" s="547"/>
      <c r="BO156" s="186"/>
      <c r="BP156" s="547"/>
      <c r="BQ156" s="547"/>
      <c r="BR156" s="547"/>
      <c r="BS156" s="547"/>
      <c r="BT156" s="547"/>
      <c r="BU156" s="186"/>
      <c r="BV156" s="547"/>
      <c r="BW156" s="547"/>
      <c r="BX156" s="547"/>
      <c r="BY156" s="547"/>
      <c r="BZ156" s="547"/>
      <c r="CA156" s="186"/>
      <c r="CB156" s="547"/>
      <c r="CC156" s="547"/>
      <c r="CD156" s="547"/>
      <c r="CE156" s="547"/>
      <c r="CF156" s="547"/>
      <c r="CG156" s="186"/>
      <c r="CH156" s="547"/>
      <c r="CI156" s="547"/>
      <c r="CJ156" s="547"/>
      <c r="CK156" s="547"/>
      <c r="CL156" s="547"/>
      <c r="CM156" s="186"/>
      <c r="CN156" s="547"/>
      <c r="CO156" s="547"/>
      <c r="CP156" s="186"/>
      <c r="CQ156" s="547"/>
      <c r="CR156" s="547"/>
      <c r="CS156" s="186"/>
      <c r="CT156" s="547"/>
      <c r="CU156" s="547"/>
      <c r="CV156" s="547"/>
      <c r="CW156" s="547"/>
      <c r="CX156" s="547"/>
      <c r="CY156" s="186"/>
      <c r="CZ156" s="547"/>
      <c r="DA156" s="547"/>
      <c r="DB156" s="186"/>
      <c r="DC156" s="547"/>
      <c r="DD156" s="547"/>
      <c r="DE156" s="186"/>
      <c r="DF156" s="547"/>
      <c r="DG156" s="547"/>
      <c r="DH156" s="186"/>
      <c r="DI156" s="547"/>
      <c r="DJ156" s="547"/>
      <c r="DK156" s="186"/>
      <c r="DL156" s="547"/>
      <c r="DM156" s="547"/>
      <c r="DN156" s="186"/>
      <c r="DO156" s="547"/>
      <c r="DP156" s="547"/>
      <c r="DQ156" s="186"/>
      <c r="DR156" s="547"/>
      <c r="DS156" s="547"/>
      <c r="DT156" s="547"/>
      <c r="DU156" s="547"/>
      <c r="DV156" s="547"/>
      <c r="DW156" s="186"/>
      <c r="DX156" s="547"/>
      <c r="DY156" s="547"/>
      <c r="DZ156" s="547"/>
      <c r="EA156" s="547"/>
      <c r="EB156" s="547"/>
      <c r="EC156" s="186"/>
      <c r="ED156" s="547"/>
      <c r="EE156" s="547"/>
      <c r="EF156" s="547"/>
      <c r="EG156" s="547"/>
      <c r="EH156" s="547"/>
      <c r="EI156" s="186"/>
      <c r="EJ156" s="547"/>
      <c r="EK156" s="547"/>
      <c r="EL156" s="186"/>
      <c r="EM156" s="547"/>
      <c r="EN156" s="547"/>
      <c r="EO156" s="186"/>
      <c r="EP156" s="547"/>
      <c r="EQ156" s="547"/>
      <c r="ER156" s="547"/>
      <c r="ES156" s="547"/>
      <c r="ET156" s="547"/>
      <c r="EU156" s="186"/>
      <c r="EV156" s="547"/>
      <c r="EW156" s="547"/>
      <c r="EX156" s="547"/>
      <c r="EY156" s="547"/>
      <c r="EZ156" s="547"/>
      <c r="FA156" s="186"/>
      <c r="FB156" s="547"/>
      <c r="FC156" s="547"/>
      <c r="FD156" s="547"/>
      <c r="FE156" s="547"/>
      <c r="FF156" s="547"/>
      <c r="FG156" s="186"/>
      <c r="FH156" s="547"/>
      <c r="FI156" s="547"/>
      <c r="FJ156" s="186"/>
      <c r="FK156" s="547"/>
      <c r="FL156" s="547"/>
      <c r="FM156" s="186"/>
      <c r="FN156" s="547"/>
      <c r="FO156" s="547"/>
      <c r="FP156" s="547"/>
      <c r="FQ156" s="547"/>
      <c r="FR156" s="547"/>
      <c r="FS156" s="186"/>
      <c r="FT156" s="547"/>
      <c r="FU156" s="547"/>
      <c r="FV156" s="547"/>
      <c r="FW156" s="547"/>
      <c r="FX156" s="547"/>
      <c r="FY156" s="186"/>
      <c r="FZ156" s="547"/>
      <c r="GA156" s="547"/>
      <c r="GB156" s="186"/>
      <c r="GC156" s="547"/>
      <c r="GD156" s="547"/>
      <c r="GE156" s="186"/>
      <c r="GF156" s="547"/>
      <c r="GG156" s="547"/>
      <c r="GH156" s="186"/>
      <c r="GI156" s="547"/>
      <c r="GJ156" s="547"/>
      <c r="GK156" s="186"/>
      <c r="GL156" s="547"/>
      <c r="GM156" s="547"/>
      <c r="GN156" s="186"/>
      <c r="GO156" s="547"/>
      <c r="GP156" s="547"/>
      <c r="GQ156" s="186"/>
      <c r="GR156" s="547"/>
      <c r="GS156" s="547"/>
      <c r="GT156" s="186"/>
      <c r="GU156" s="547"/>
      <c r="GV156" s="547"/>
      <c r="GW156" s="186"/>
      <c r="GX156" s="547"/>
      <c r="GY156" s="547"/>
      <c r="GZ156" s="186"/>
      <c r="HA156" s="547"/>
      <c r="HB156" s="547"/>
      <c r="HC156" s="186"/>
      <c r="HD156" s="547"/>
      <c r="HE156" s="547"/>
      <c r="HF156" s="547"/>
      <c r="HG156" s="547"/>
      <c r="HH156" s="548"/>
      <c r="HI156" s="549"/>
      <c r="HJ156" s="548"/>
      <c r="HK156" s="548"/>
      <c r="HL156" s="549"/>
      <c r="HM156" s="548"/>
      <c r="HN156" s="63"/>
      <c r="HO156" s="186"/>
      <c r="HP156" s="63"/>
    </row>
    <row r="157" spans="1:224" ht="15" x14ac:dyDescent="0.25">
      <c r="A157" s="210"/>
      <c r="B157" s="551" t="s">
        <v>804</v>
      </c>
      <c r="C157" s="552"/>
      <c r="D157" s="210"/>
      <c r="E157" s="518"/>
      <c r="F157" s="553"/>
      <c r="G157" s="554"/>
      <c r="H157" s="553"/>
      <c r="I157" s="553"/>
      <c r="J157" s="553"/>
      <c r="K157" s="553"/>
      <c r="L157" s="553">
        <v>23</v>
      </c>
      <c r="M157" s="554">
        <v>949508.5399999998</v>
      </c>
      <c r="N157" s="553">
        <v>23</v>
      </c>
      <c r="O157" s="553"/>
      <c r="P157" s="554"/>
      <c r="Q157" s="553"/>
      <c r="R157" s="553"/>
      <c r="S157" s="554"/>
      <c r="T157" s="553"/>
      <c r="U157" s="553"/>
      <c r="V157" s="554"/>
      <c r="W157" s="553"/>
      <c r="X157" s="553"/>
      <c r="Y157" s="553"/>
      <c r="Z157" s="553"/>
      <c r="AA157" s="553"/>
      <c r="AB157" s="553"/>
      <c r="AC157" s="553"/>
      <c r="AD157" s="553"/>
      <c r="AE157" s="553"/>
      <c r="AF157" s="553"/>
      <c r="AG157" s="553"/>
      <c r="AH157" s="553"/>
      <c r="AI157" s="553"/>
      <c r="AJ157" s="553"/>
      <c r="AK157" s="554"/>
      <c r="AL157" s="553"/>
      <c r="AM157" s="553"/>
      <c r="AN157" s="553"/>
      <c r="AO157" s="553"/>
      <c r="AP157" s="553"/>
      <c r="AQ157" s="554"/>
      <c r="AR157" s="553"/>
      <c r="AS157" s="553"/>
      <c r="AT157" s="554"/>
      <c r="AU157" s="553"/>
      <c r="AV157" s="553"/>
      <c r="AW157" s="553"/>
      <c r="AX157" s="553"/>
      <c r="AY157" s="553"/>
      <c r="AZ157" s="553"/>
      <c r="BA157" s="553"/>
      <c r="BB157" s="553"/>
      <c r="BC157" s="553"/>
      <c r="BD157" s="553"/>
      <c r="BE157" s="553"/>
      <c r="BF157" s="553"/>
      <c r="BG157" s="553"/>
      <c r="BH157" s="553"/>
      <c r="BI157" s="554"/>
      <c r="BJ157" s="553"/>
      <c r="BK157" s="553"/>
      <c r="BL157" s="554"/>
      <c r="BM157" s="553"/>
      <c r="BN157" s="553"/>
      <c r="BO157" s="554"/>
      <c r="BP157" s="553"/>
      <c r="BQ157" s="553"/>
      <c r="BR157" s="553"/>
      <c r="BS157" s="553"/>
      <c r="BT157" s="553"/>
      <c r="BU157" s="554"/>
      <c r="BV157" s="553"/>
      <c r="BW157" s="553"/>
      <c r="BX157" s="553"/>
      <c r="BY157" s="553"/>
      <c r="BZ157" s="553"/>
      <c r="CA157" s="554"/>
      <c r="CB157" s="553"/>
      <c r="CC157" s="553"/>
      <c r="CD157" s="553"/>
      <c r="CE157" s="553"/>
      <c r="CF157" s="553"/>
      <c r="CG157" s="554"/>
      <c r="CH157" s="553"/>
      <c r="CI157" s="553"/>
      <c r="CJ157" s="553"/>
      <c r="CK157" s="553"/>
      <c r="CL157" s="553"/>
      <c r="CM157" s="554"/>
      <c r="CN157" s="553"/>
      <c r="CO157" s="553"/>
      <c r="CP157" s="554"/>
      <c r="CQ157" s="553"/>
      <c r="CR157" s="553"/>
      <c r="CS157" s="554"/>
      <c r="CT157" s="553"/>
      <c r="CU157" s="553"/>
      <c r="CV157" s="553"/>
      <c r="CW157" s="553"/>
      <c r="CX157" s="553"/>
      <c r="CY157" s="554"/>
      <c r="CZ157" s="553"/>
      <c r="DA157" s="553"/>
      <c r="DB157" s="554"/>
      <c r="DC157" s="553"/>
      <c r="DD157" s="553"/>
      <c r="DE157" s="554"/>
      <c r="DF157" s="553"/>
      <c r="DG157" s="553"/>
      <c r="DH157" s="554"/>
      <c r="DI157" s="553"/>
      <c r="DJ157" s="553"/>
      <c r="DK157" s="554"/>
      <c r="DL157" s="553"/>
      <c r="DM157" s="553"/>
      <c r="DN157" s="554"/>
      <c r="DO157" s="553"/>
      <c r="DP157" s="553"/>
      <c r="DQ157" s="554"/>
      <c r="DR157" s="553"/>
      <c r="DS157" s="553"/>
      <c r="DT157" s="553"/>
      <c r="DU157" s="553"/>
      <c r="DV157" s="553"/>
      <c r="DW157" s="554"/>
      <c r="DX157" s="553"/>
      <c r="DY157" s="553"/>
      <c r="DZ157" s="553"/>
      <c r="EA157" s="553"/>
      <c r="EB157" s="553"/>
      <c r="EC157" s="554"/>
      <c r="ED157" s="553"/>
      <c r="EE157" s="553"/>
      <c r="EF157" s="553"/>
      <c r="EG157" s="553"/>
      <c r="EH157" s="553"/>
      <c r="EI157" s="554"/>
      <c r="EJ157" s="553"/>
      <c r="EK157" s="553"/>
      <c r="EL157" s="554"/>
      <c r="EM157" s="553"/>
      <c r="EN157" s="553"/>
      <c r="EO157" s="554"/>
      <c r="EP157" s="553"/>
      <c r="EQ157" s="553"/>
      <c r="ER157" s="553"/>
      <c r="ES157" s="553"/>
      <c r="ET157" s="553"/>
      <c r="EU157" s="554"/>
      <c r="EV157" s="553"/>
      <c r="EW157" s="553"/>
      <c r="EX157" s="553"/>
      <c r="EY157" s="553"/>
      <c r="EZ157" s="553"/>
      <c r="FA157" s="554"/>
      <c r="FB157" s="553"/>
      <c r="FC157" s="553"/>
      <c r="FD157" s="553"/>
      <c r="FE157" s="553"/>
      <c r="FF157" s="553"/>
      <c r="FG157" s="554"/>
      <c r="FH157" s="553"/>
      <c r="FI157" s="553"/>
      <c r="FJ157" s="554"/>
      <c r="FK157" s="553"/>
      <c r="FL157" s="553"/>
      <c r="FM157" s="554"/>
      <c r="FN157" s="553"/>
      <c r="FO157" s="553"/>
      <c r="FP157" s="553"/>
      <c r="FQ157" s="553"/>
      <c r="FR157" s="553"/>
      <c r="FS157" s="554"/>
      <c r="FT157" s="553"/>
      <c r="FU157" s="553"/>
      <c r="FV157" s="553"/>
      <c r="FW157" s="553"/>
      <c r="FX157" s="553"/>
      <c r="FY157" s="554"/>
      <c r="FZ157" s="553"/>
      <c r="GA157" s="553"/>
      <c r="GB157" s="554"/>
      <c r="GC157" s="553"/>
      <c r="GD157" s="553"/>
      <c r="GE157" s="554"/>
      <c r="GF157" s="553"/>
      <c r="GG157" s="553"/>
      <c r="GH157" s="554"/>
      <c r="GI157" s="553"/>
      <c r="GJ157" s="553"/>
      <c r="GK157" s="554"/>
      <c r="GL157" s="553"/>
      <c r="GM157" s="553"/>
      <c r="GN157" s="554"/>
      <c r="GO157" s="553"/>
      <c r="GP157" s="553"/>
      <c r="GQ157" s="554"/>
      <c r="GR157" s="553"/>
      <c r="GS157" s="553"/>
      <c r="GT157" s="554"/>
      <c r="GU157" s="553"/>
      <c r="GV157" s="553"/>
      <c r="GW157" s="554"/>
      <c r="GX157" s="553"/>
      <c r="GY157" s="553"/>
      <c r="GZ157" s="554"/>
      <c r="HA157" s="553"/>
      <c r="HB157" s="553"/>
      <c r="HC157" s="554"/>
      <c r="HD157" s="553"/>
      <c r="HE157" s="553"/>
      <c r="HF157" s="553"/>
      <c r="HG157" s="553"/>
      <c r="HH157" s="555">
        <v>23</v>
      </c>
      <c r="HI157" s="554">
        <v>949508.5399999998</v>
      </c>
      <c r="HJ157" s="555">
        <v>23</v>
      </c>
      <c r="HK157" s="555">
        <v>0</v>
      </c>
      <c r="HL157" s="554">
        <v>0</v>
      </c>
      <c r="HM157" s="555">
        <v>0</v>
      </c>
      <c r="HN157" s="555">
        <v>23</v>
      </c>
      <c r="HO157" s="554">
        <v>949508.5399999998</v>
      </c>
      <c r="HP157" s="555">
        <v>23</v>
      </c>
    </row>
    <row r="158" spans="1:224" ht="45" x14ac:dyDescent="0.25">
      <c r="A158" s="550"/>
      <c r="B158" s="545">
        <v>26</v>
      </c>
      <c r="C158" s="546" t="s">
        <v>98</v>
      </c>
      <c r="D158" s="76" t="s">
        <v>419</v>
      </c>
      <c r="E158" s="517" t="s">
        <v>48</v>
      </c>
      <c r="F158" s="547"/>
      <c r="G158" s="186"/>
      <c r="H158" s="547"/>
      <c r="I158" s="547"/>
      <c r="J158" s="547"/>
      <c r="K158" s="547"/>
      <c r="L158" s="547"/>
      <c r="M158" s="186"/>
      <c r="N158" s="547"/>
      <c r="O158" s="547"/>
      <c r="P158" s="186"/>
      <c r="Q158" s="547"/>
      <c r="R158" s="547"/>
      <c r="S158" s="186"/>
      <c r="T158" s="547"/>
      <c r="U158" s="547"/>
      <c r="V158" s="186"/>
      <c r="W158" s="547"/>
      <c r="X158" s="547"/>
      <c r="Y158" s="547"/>
      <c r="Z158" s="547"/>
      <c r="AA158" s="547"/>
      <c r="AB158" s="547"/>
      <c r="AC158" s="547"/>
      <c r="AD158" s="547"/>
      <c r="AE158" s="547"/>
      <c r="AF158" s="547"/>
      <c r="AG158" s="547"/>
      <c r="AH158" s="547"/>
      <c r="AI158" s="547"/>
      <c r="AJ158" s="547"/>
      <c r="AK158" s="186"/>
      <c r="AL158" s="547"/>
      <c r="AM158" s="547"/>
      <c r="AN158" s="547"/>
      <c r="AO158" s="547"/>
      <c r="AP158" s="547"/>
      <c r="AQ158" s="186"/>
      <c r="AR158" s="547"/>
      <c r="AS158" s="547"/>
      <c r="AT158" s="186"/>
      <c r="AU158" s="547"/>
      <c r="AV158" s="547"/>
      <c r="AW158" s="547"/>
      <c r="AX158" s="547"/>
      <c r="AY158" s="547"/>
      <c r="AZ158" s="547"/>
      <c r="BA158" s="547"/>
      <c r="BB158" s="547"/>
      <c r="BC158" s="547"/>
      <c r="BD158" s="547"/>
      <c r="BE158" s="547"/>
      <c r="BF158" s="547"/>
      <c r="BG158" s="547"/>
      <c r="BH158" s="547"/>
      <c r="BI158" s="186"/>
      <c r="BJ158" s="547"/>
      <c r="BK158" s="547"/>
      <c r="BL158" s="186"/>
      <c r="BM158" s="547"/>
      <c r="BN158" s="547"/>
      <c r="BO158" s="186"/>
      <c r="BP158" s="547"/>
      <c r="BQ158" s="547"/>
      <c r="BR158" s="547"/>
      <c r="BS158" s="547"/>
      <c r="BT158" s="547"/>
      <c r="BU158" s="186"/>
      <c r="BV158" s="547"/>
      <c r="BW158" s="547"/>
      <c r="BX158" s="547"/>
      <c r="BY158" s="547"/>
      <c r="BZ158" s="547"/>
      <c r="CA158" s="186"/>
      <c r="CB158" s="547"/>
      <c r="CC158" s="547"/>
      <c r="CD158" s="547"/>
      <c r="CE158" s="547"/>
      <c r="CF158" s="547"/>
      <c r="CG158" s="186"/>
      <c r="CH158" s="547"/>
      <c r="CI158" s="547"/>
      <c r="CJ158" s="547"/>
      <c r="CK158" s="547"/>
      <c r="CL158" s="547"/>
      <c r="CM158" s="186"/>
      <c r="CN158" s="547"/>
      <c r="CO158" s="547"/>
      <c r="CP158" s="186"/>
      <c r="CQ158" s="547"/>
      <c r="CR158" s="547"/>
      <c r="CS158" s="186"/>
      <c r="CT158" s="547"/>
      <c r="CU158" s="547"/>
      <c r="CV158" s="547"/>
      <c r="CW158" s="547"/>
      <c r="CX158" s="547"/>
      <c r="CY158" s="186"/>
      <c r="CZ158" s="547"/>
      <c r="DA158" s="547"/>
      <c r="DB158" s="186"/>
      <c r="DC158" s="547"/>
      <c r="DD158" s="547"/>
      <c r="DE158" s="186"/>
      <c r="DF158" s="547"/>
      <c r="DG158" s="547"/>
      <c r="DH158" s="186"/>
      <c r="DI158" s="547"/>
      <c r="DJ158" s="547"/>
      <c r="DK158" s="186"/>
      <c r="DL158" s="547"/>
      <c r="DM158" s="547"/>
      <c r="DN158" s="186"/>
      <c r="DO158" s="547"/>
      <c r="DP158" s="547"/>
      <c r="DQ158" s="186"/>
      <c r="DR158" s="547"/>
      <c r="DS158" s="547"/>
      <c r="DT158" s="547"/>
      <c r="DU158" s="547"/>
      <c r="DV158" s="547"/>
      <c r="DW158" s="186"/>
      <c r="DX158" s="547"/>
      <c r="DY158" s="547"/>
      <c r="DZ158" s="547"/>
      <c r="EA158" s="547"/>
      <c r="EB158" s="547"/>
      <c r="EC158" s="186"/>
      <c r="ED158" s="547"/>
      <c r="EE158" s="547"/>
      <c r="EF158" s="547"/>
      <c r="EG158" s="547"/>
      <c r="EH158" s="547"/>
      <c r="EI158" s="186"/>
      <c r="EJ158" s="547"/>
      <c r="EK158" s="547"/>
      <c r="EL158" s="186"/>
      <c r="EM158" s="547"/>
      <c r="EN158" s="547"/>
      <c r="EO158" s="186"/>
      <c r="EP158" s="547"/>
      <c r="EQ158" s="547"/>
      <c r="ER158" s="547"/>
      <c r="ES158" s="547"/>
      <c r="ET158" s="547"/>
      <c r="EU158" s="186"/>
      <c r="EV158" s="547"/>
      <c r="EW158" s="547"/>
      <c r="EX158" s="547"/>
      <c r="EY158" s="547"/>
      <c r="EZ158" s="547"/>
      <c r="FA158" s="186"/>
      <c r="FB158" s="547"/>
      <c r="FC158" s="547"/>
      <c r="FD158" s="547"/>
      <c r="FE158" s="547"/>
      <c r="FF158" s="547"/>
      <c r="FG158" s="186"/>
      <c r="FH158" s="547"/>
      <c r="FI158" s="547"/>
      <c r="FJ158" s="186"/>
      <c r="FK158" s="547"/>
      <c r="FL158" s="547"/>
      <c r="FM158" s="186"/>
      <c r="FN158" s="547"/>
      <c r="FO158" s="547"/>
      <c r="FP158" s="547"/>
      <c r="FQ158" s="547"/>
      <c r="FR158" s="547"/>
      <c r="FS158" s="186"/>
      <c r="FT158" s="547"/>
      <c r="FU158" s="547"/>
      <c r="FV158" s="547"/>
      <c r="FW158" s="547"/>
      <c r="FX158" s="547">
        <v>4</v>
      </c>
      <c r="FY158" s="186">
        <v>82101.279999999999</v>
      </c>
      <c r="FZ158" s="547">
        <v>29</v>
      </c>
      <c r="GA158" s="547"/>
      <c r="GB158" s="186"/>
      <c r="GC158" s="547"/>
      <c r="GD158" s="547"/>
      <c r="GE158" s="186"/>
      <c r="GF158" s="547"/>
      <c r="GG158" s="547"/>
      <c r="GH158" s="186"/>
      <c r="GI158" s="547"/>
      <c r="GJ158" s="547"/>
      <c r="GK158" s="186"/>
      <c r="GL158" s="547"/>
      <c r="GM158" s="547"/>
      <c r="GN158" s="186"/>
      <c r="GO158" s="547"/>
      <c r="GP158" s="547"/>
      <c r="GQ158" s="186"/>
      <c r="GR158" s="547"/>
      <c r="GS158" s="547"/>
      <c r="GT158" s="186"/>
      <c r="GU158" s="547"/>
      <c r="GV158" s="547"/>
      <c r="GW158" s="186"/>
      <c r="GX158" s="547"/>
      <c r="GY158" s="547"/>
      <c r="GZ158" s="186"/>
      <c r="HA158" s="547"/>
      <c r="HB158" s="547"/>
      <c r="HC158" s="186"/>
      <c r="HD158" s="547"/>
      <c r="HE158" s="547"/>
      <c r="HF158" s="547"/>
      <c r="HG158" s="547"/>
      <c r="HH158" s="548">
        <v>4</v>
      </c>
      <c r="HI158" s="549">
        <v>82101.279999999999</v>
      </c>
      <c r="HJ158" s="548">
        <v>29</v>
      </c>
      <c r="HK158" s="548">
        <v>0</v>
      </c>
      <c r="HL158" s="549">
        <v>0</v>
      </c>
      <c r="HM158" s="548">
        <v>0</v>
      </c>
      <c r="HN158" s="63">
        <v>4</v>
      </c>
      <c r="HO158" s="186">
        <v>82101.279999999999</v>
      </c>
      <c r="HP158" s="63">
        <v>29</v>
      </c>
    </row>
    <row r="159" spans="1:224" ht="15" x14ac:dyDescent="0.25">
      <c r="A159" s="210"/>
      <c r="B159" s="551" t="s">
        <v>489</v>
      </c>
      <c r="C159" s="552"/>
      <c r="D159" s="210"/>
      <c r="E159" s="518"/>
      <c r="F159" s="553"/>
      <c r="G159" s="554"/>
      <c r="H159" s="553"/>
      <c r="I159" s="553"/>
      <c r="J159" s="553"/>
      <c r="K159" s="553"/>
      <c r="L159" s="553"/>
      <c r="M159" s="554"/>
      <c r="N159" s="553"/>
      <c r="O159" s="553"/>
      <c r="P159" s="554"/>
      <c r="Q159" s="553"/>
      <c r="R159" s="553"/>
      <c r="S159" s="554"/>
      <c r="T159" s="553"/>
      <c r="U159" s="553"/>
      <c r="V159" s="554"/>
      <c r="W159" s="553"/>
      <c r="X159" s="553"/>
      <c r="Y159" s="553"/>
      <c r="Z159" s="553"/>
      <c r="AA159" s="553"/>
      <c r="AB159" s="553"/>
      <c r="AC159" s="553"/>
      <c r="AD159" s="553"/>
      <c r="AE159" s="553"/>
      <c r="AF159" s="553"/>
      <c r="AG159" s="553"/>
      <c r="AH159" s="553"/>
      <c r="AI159" s="553"/>
      <c r="AJ159" s="553"/>
      <c r="AK159" s="554"/>
      <c r="AL159" s="553"/>
      <c r="AM159" s="553"/>
      <c r="AN159" s="553"/>
      <c r="AO159" s="553"/>
      <c r="AP159" s="553"/>
      <c r="AQ159" s="554"/>
      <c r="AR159" s="553"/>
      <c r="AS159" s="553"/>
      <c r="AT159" s="554"/>
      <c r="AU159" s="553"/>
      <c r="AV159" s="553"/>
      <c r="AW159" s="553"/>
      <c r="AX159" s="553"/>
      <c r="AY159" s="553"/>
      <c r="AZ159" s="553"/>
      <c r="BA159" s="553"/>
      <c r="BB159" s="553"/>
      <c r="BC159" s="553"/>
      <c r="BD159" s="553"/>
      <c r="BE159" s="553"/>
      <c r="BF159" s="553"/>
      <c r="BG159" s="553"/>
      <c r="BH159" s="553"/>
      <c r="BI159" s="554"/>
      <c r="BJ159" s="553"/>
      <c r="BK159" s="553"/>
      <c r="BL159" s="554"/>
      <c r="BM159" s="553"/>
      <c r="BN159" s="553"/>
      <c r="BO159" s="554"/>
      <c r="BP159" s="553"/>
      <c r="BQ159" s="553"/>
      <c r="BR159" s="553"/>
      <c r="BS159" s="553"/>
      <c r="BT159" s="553"/>
      <c r="BU159" s="554"/>
      <c r="BV159" s="553"/>
      <c r="BW159" s="553"/>
      <c r="BX159" s="553"/>
      <c r="BY159" s="553"/>
      <c r="BZ159" s="553"/>
      <c r="CA159" s="554"/>
      <c r="CB159" s="553"/>
      <c r="CC159" s="553"/>
      <c r="CD159" s="553"/>
      <c r="CE159" s="553"/>
      <c r="CF159" s="553"/>
      <c r="CG159" s="554"/>
      <c r="CH159" s="553"/>
      <c r="CI159" s="553"/>
      <c r="CJ159" s="553"/>
      <c r="CK159" s="553"/>
      <c r="CL159" s="553"/>
      <c r="CM159" s="554"/>
      <c r="CN159" s="553"/>
      <c r="CO159" s="553"/>
      <c r="CP159" s="554"/>
      <c r="CQ159" s="553"/>
      <c r="CR159" s="553"/>
      <c r="CS159" s="554"/>
      <c r="CT159" s="553"/>
      <c r="CU159" s="553"/>
      <c r="CV159" s="553"/>
      <c r="CW159" s="553"/>
      <c r="CX159" s="553"/>
      <c r="CY159" s="554"/>
      <c r="CZ159" s="553"/>
      <c r="DA159" s="553"/>
      <c r="DB159" s="554"/>
      <c r="DC159" s="553"/>
      <c r="DD159" s="553"/>
      <c r="DE159" s="554"/>
      <c r="DF159" s="553"/>
      <c r="DG159" s="553"/>
      <c r="DH159" s="554"/>
      <c r="DI159" s="553"/>
      <c r="DJ159" s="553"/>
      <c r="DK159" s="554"/>
      <c r="DL159" s="553"/>
      <c r="DM159" s="553"/>
      <c r="DN159" s="554"/>
      <c r="DO159" s="553"/>
      <c r="DP159" s="553"/>
      <c r="DQ159" s="554"/>
      <c r="DR159" s="553"/>
      <c r="DS159" s="553"/>
      <c r="DT159" s="553"/>
      <c r="DU159" s="553"/>
      <c r="DV159" s="553"/>
      <c r="DW159" s="554"/>
      <c r="DX159" s="553"/>
      <c r="DY159" s="553"/>
      <c r="DZ159" s="553"/>
      <c r="EA159" s="553"/>
      <c r="EB159" s="553"/>
      <c r="EC159" s="554"/>
      <c r="ED159" s="553"/>
      <c r="EE159" s="553"/>
      <c r="EF159" s="553"/>
      <c r="EG159" s="553"/>
      <c r="EH159" s="553"/>
      <c r="EI159" s="554"/>
      <c r="EJ159" s="553"/>
      <c r="EK159" s="553"/>
      <c r="EL159" s="554"/>
      <c r="EM159" s="553"/>
      <c r="EN159" s="553"/>
      <c r="EO159" s="554"/>
      <c r="EP159" s="553"/>
      <c r="EQ159" s="553"/>
      <c r="ER159" s="553"/>
      <c r="ES159" s="553"/>
      <c r="ET159" s="553"/>
      <c r="EU159" s="554"/>
      <c r="EV159" s="553"/>
      <c r="EW159" s="553"/>
      <c r="EX159" s="553"/>
      <c r="EY159" s="553"/>
      <c r="EZ159" s="553"/>
      <c r="FA159" s="554"/>
      <c r="FB159" s="553"/>
      <c r="FC159" s="553"/>
      <c r="FD159" s="553"/>
      <c r="FE159" s="553"/>
      <c r="FF159" s="553"/>
      <c r="FG159" s="554"/>
      <c r="FH159" s="553"/>
      <c r="FI159" s="553"/>
      <c r="FJ159" s="554"/>
      <c r="FK159" s="553"/>
      <c r="FL159" s="553"/>
      <c r="FM159" s="554"/>
      <c r="FN159" s="553"/>
      <c r="FO159" s="553"/>
      <c r="FP159" s="553"/>
      <c r="FQ159" s="553"/>
      <c r="FR159" s="553"/>
      <c r="FS159" s="554"/>
      <c r="FT159" s="553"/>
      <c r="FU159" s="553"/>
      <c r="FV159" s="553"/>
      <c r="FW159" s="553"/>
      <c r="FX159" s="553">
        <v>4</v>
      </c>
      <c r="FY159" s="554">
        <v>82101.279999999999</v>
      </c>
      <c r="FZ159" s="553">
        <v>29</v>
      </c>
      <c r="GA159" s="553"/>
      <c r="GB159" s="554"/>
      <c r="GC159" s="553"/>
      <c r="GD159" s="553"/>
      <c r="GE159" s="554"/>
      <c r="GF159" s="553"/>
      <c r="GG159" s="553"/>
      <c r="GH159" s="554"/>
      <c r="GI159" s="553"/>
      <c r="GJ159" s="553"/>
      <c r="GK159" s="554"/>
      <c r="GL159" s="553"/>
      <c r="GM159" s="553"/>
      <c r="GN159" s="554"/>
      <c r="GO159" s="553"/>
      <c r="GP159" s="553"/>
      <c r="GQ159" s="554"/>
      <c r="GR159" s="553"/>
      <c r="GS159" s="553"/>
      <c r="GT159" s="554"/>
      <c r="GU159" s="553"/>
      <c r="GV159" s="553"/>
      <c r="GW159" s="554"/>
      <c r="GX159" s="553"/>
      <c r="GY159" s="553"/>
      <c r="GZ159" s="554"/>
      <c r="HA159" s="553"/>
      <c r="HB159" s="553"/>
      <c r="HC159" s="554"/>
      <c r="HD159" s="553"/>
      <c r="HE159" s="553"/>
      <c r="HF159" s="553"/>
      <c r="HG159" s="553"/>
      <c r="HH159" s="555">
        <v>4</v>
      </c>
      <c r="HI159" s="554">
        <v>82101.279999999999</v>
      </c>
      <c r="HJ159" s="555">
        <v>29</v>
      </c>
      <c r="HK159" s="555">
        <v>0</v>
      </c>
      <c r="HL159" s="554">
        <v>0</v>
      </c>
      <c r="HM159" s="555">
        <v>0</v>
      </c>
      <c r="HN159" s="555">
        <v>4</v>
      </c>
      <c r="HO159" s="554">
        <v>82101.279999999999</v>
      </c>
      <c r="HP159" s="555">
        <v>29</v>
      </c>
    </row>
    <row r="160" spans="1:224" ht="30" x14ac:dyDescent="0.25">
      <c r="A160" s="550"/>
      <c r="B160" s="545">
        <v>27</v>
      </c>
      <c r="C160" s="546" t="s">
        <v>99</v>
      </c>
      <c r="D160" s="76" t="s">
        <v>420</v>
      </c>
      <c r="E160" s="517" t="s">
        <v>38</v>
      </c>
      <c r="F160" s="547"/>
      <c r="G160" s="186"/>
      <c r="H160" s="547"/>
      <c r="I160" s="547"/>
      <c r="J160" s="547"/>
      <c r="K160" s="547"/>
      <c r="L160" s="547"/>
      <c r="M160" s="186"/>
      <c r="N160" s="547"/>
      <c r="O160" s="547"/>
      <c r="P160" s="186"/>
      <c r="Q160" s="547"/>
      <c r="R160" s="547"/>
      <c r="S160" s="186"/>
      <c r="T160" s="547"/>
      <c r="U160" s="547"/>
      <c r="V160" s="186"/>
      <c r="W160" s="547"/>
      <c r="X160" s="547"/>
      <c r="Y160" s="547"/>
      <c r="Z160" s="547"/>
      <c r="AA160" s="547"/>
      <c r="AB160" s="547"/>
      <c r="AC160" s="547"/>
      <c r="AD160" s="547"/>
      <c r="AE160" s="547"/>
      <c r="AF160" s="547"/>
      <c r="AG160" s="547"/>
      <c r="AH160" s="547"/>
      <c r="AI160" s="547"/>
      <c r="AJ160" s="547"/>
      <c r="AK160" s="186"/>
      <c r="AL160" s="547"/>
      <c r="AM160" s="547"/>
      <c r="AN160" s="547"/>
      <c r="AO160" s="547"/>
      <c r="AP160" s="547"/>
      <c r="AQ160" s="186"/>
      <c r="AR160" s="547"/>
      <c r="AS160" s="547"/>
      <c r="AT160" s="186"/>
      <c r="AU160" s="547"/>
      <c r="AV160" s="547"/>
      <c r="AW160" s="547"/>
      <c r="AX160" s="547"/>
      <c r="AY160" s="547"/>
      <c r="AZ160" s="547"/>
      <c r="BA160" s="547"/>
      <c r="BB160" s="547"/>
      <c r="BC160" s="547"/>
      <c r="BD160" s="547"/>
      <c r="BE160" s="547"/>
      <c r="BF160" s="547"/>
      <c r="BG160" s="547"/>
      <c r="BH160" s="547"/>
      <c r="BI160" s="186"/>
      <c r="BJ160" s="547"/>
      <c r="BK160" s="547"/>
      <c r="BL160" s="186"/>
      <c r="BM160" s="547"/>
      <c r="BN160" s="547"/>
      <c r="BO160" s="186"/>
      <c r="BP160" s="547"/>
      <c r="BQ160" s="547"/>
      <c r="BR160" s="547"/>
      <c r="BS160" s="547"/>
      <c r="BT160" s="547"/>
      <c r="BU160" s="186"/>
      <c r="BV160" s="547"/>
      <c r="BW160" s="547"/>
      <c r="BX160" s="547"/>
      <c r="BY160" s="547"/>
      <c r="BZ160" s="547"/>
      <c r="CA160" s="186"/>
      <c r="CB160" s="547"/>
      <c r="CC160" s="547"/>
      <c r="CD160" s="547"/>
      <c r="CE160" s="547"/>
      <c r="CF160" s="547"/>
      <c r="CG160" s="186"/>
      <c r="CH160" s="547"/>
      <c r="CI160" s="547"/>
      <c r="CJ160" s="547"/>
      <c r="CK160" s="547"/>
      <c r="CL160" s="547"/>
      <c r="CM160" s="186"/>
      <c r="CN160" s="547"/>
      <c r="CO160" s="547"/>
      <c r="CP160" s="186"/>
      <c r="CQ160" s="547"/>
      <c r="CR160" s="547"/>
      <c r="CS160" s="186"/>
      <c r="CT160" s="547"/>
      <c r="CU160" s="547"/>
      <c r="CV160" s="547"/>
      <c r="CW160" s="547"/>
      <c r="CX160" s="547"/>
      <c r="CY160" s="186"/>
      <c r="CZ160" s="547"/>
      <c r="DA160" s="547"/>
      <c r="DB160" s="186"/>
      <c r="DC160" s="547"/>
      <c r="DD160" s="547"/>
      <c r="DE160" s="186"/>
      <c r="DF160" s="547"/>
      <c r="DG160" s="547"/>
      <c r="DH160" s="186"/>
      <c r="DI160" s="547"/>
      <c r="DJ160" s="547"/>
      <c r="DK160" s="186"/>
      <c r="DL160" s="547"/>
      <c r="DM160" s="547"/>
      <c r="DN160" s="186"/>
      <c r="DO160" s="547"/>
      <c r="DP160" s="547"/>
      <c r="DQ160" s="186"/>
      <c r="DR160" s="547"/>
      <c r="DS160" s="547"/>
      <c r="DT160" s="547"/>
      <c r="DU160" s="547"/>
      <c r="DV160" s="547"/>
      <c r="DW160" s="186"/>
      <c r="DX160" s="547"/>
      <c r="DY160" s="547"/>
      <c r="DZ160" s="547"/>
      <c r="EA160" s="547"/>
      <c r="EB160" s="547"/>
      <c r="EC160" s="186"/>
      <c r="ED160" s="547"/>
      <c r="EE160" s="547"/>
      <c r="EF160" s="547"/>
      <c r="EG160" s="547"/>
      <c r="EH160" s="547"/>
      <c r="EI160" s="186"/>
      <c r="EJ160" s="547"/>
      <c r="EK160" s="547"/>
      <c r="EL160" s="186"/>
      <c r="EM160" s="547"/>
      <c r="EN160" s="547"/>
      <c r="EO160" s="186"/>
      <c r="EP160" s="547"/>
      <c r="EQ160" s="547"/>
      <c r="ER160" s="547"/>
      <c r="ES160" s="547"/>
      <c r="ET160" s="547">
        <v>3</v>
      </c>
      <c r="EU160" s="186">
        <v>49808.819999999992</v>
      </c>
      <c r="EV160" s="547">
        <v>24</v>
      </c>
      <c r="EW160" s="547"/>
      <c r="EX160" s="547"/>
      <c r="EY160" s="547"/>
      <c r="EZ160" s="547"/>
      <c r="FA160" s="186"/>
      <c r="FB160" s="547"/>
      <c r="FC160" s="547"/>
      <c r="FD160" s="547"/>
      <c r="FE160" s="547"/>
      <c r="FF160" s="547"/>
      <c r="FG160" s="186"/>
      <c r="FH160" s="547"/>
      <c r="FI160" s="547"/>
      <c r="FJ160" s="186"/>
      <c r="FK160" s="547"/>
      <c r="FL160" s="547"/>
      <c r="FM160" s="186"/>
      <c r="FN160" s="547"/>
      <c r="FO160" s="547"/>
      <c r="FP160" s="547"/>
      <c r="FQ160" s="547"/>
      <c r="FR160" s="547"/>
      <c r="FS160" s="186"/>
      <c r="FT160" s="547"/>
      <c r="FU160" s="547"/>
      <c r="FV160" s="547"/>
      <c r="FW160" s="547"/>
      <c r="FX160" s="547"/>
      <c r="FY160" s="186"/>
      <c r="FZ160" s="547"/>
      <c r="GA160" s="547"/>
      <c r="GB160" s="186"/>
      <c r="GC160" s="547"/>
      <c r="GD160" s="547"/>
      <c r="GE160" s="186"/>
      <c r="GF160" s="547"/>
      <c r="GG160" s="547"/>
      <c r="GH160" s="186"/>
      <c r="GI160" s="547"/>
      <c r="GJ160" s="547"/>
      <c r="GK160" s="186"/>
      <c r="GL160" s="547"/>
      <c r="GM160" s="547"/>
      <c r="GN160" s="186"/>
      <c r="GO160" s="547"/>
      <c r="GP160" s="547"/>
      <c r="GQ160" s="186"/>
      <c r="GR160" s="547"/>
      <c r="GS160" s="547"/>
      <c r="GT160" s="186"/>
      <c r="GU160" s="547"/>
      <c r="GV160" s="547"/>
      <c r="GW160" s="186"/>
      <c r="GX160" s="547"/>
      <c r="GY160" s="547"/>
      <c r="GZ160" s="186"/>
      <c r="HA160" s="547"/>
      <c r="HB160" s="547"/>
      <c r="HC160" s="186"/>
      <c r="HD160" s="547"/>
      <c r="HE160" s="547"/>
      <c r="HF160" s="547"/>
      <c r="HG160" s="547"/>
      <c r="HH160" s="548">
        <v>3</v>
      </c>
      <c r="HI160" s="549">
        <v>49808.819999999992</v>
      </c>
      <c r="HJ160" s="548">
        <v>24</v>
      </c>
      <c r="HK160" s="548">
        <v>0</v>
      </c>
      <c r="HL160" s="549">
        <v>0</v>
      </c>
      <c r="HM160" s="548">
        <v>0</v>
      </c>
      <c r="HN160" s="63">
        <v>3</v>
      </c>
      <c r="HO160" s="186">
        <v>49808.819999999992</v>
      </c>
      <c r="HP160" s="63">
        <v>24</v>
      </c>
    </row>
    <row r="161" spans="1:224" ht="15" x14ac:dyDescent="0.25">
      <c r="A161" s="210"/>
      <c r="B161" s="551" t="s">
        <v>633</v>
      </c>
      <c r="C161" s="552"/>
      <c r="D161" s="210"/>
      <c r="E161" s="518"/>
      <c r="F161" s="553"/>
      <c r="G161" s="554"/>
      <c r="H161" s="553"/>
      <c r="I161" s="553"/>
      <c r="J161" s="553"/>
      <c r="K161" s="553"/>
      <c r="L161" s="553"/>
      <c r="M161" s="554"/>
      <c r="N161" s="553"/>
      <c r="O161" s="553"/>
      <c r="P161" s="554"/>
      <c r="Q161" s="553"/>
      <c r="R161" s="553"/>
      <c r="S161" s="554"/>
      <c r="T161" s="553"/>
      <c r="U161" s="553"/>
      <c r="V161" s="554"/>
      <c r="W161" s="553"/>
      <c r="X161" s="553"/>
      <c r="Y161" s="553"/>
      <c r="Z161" s="553"/>
      <c r="AA161" s="553"/>
      <c r="AB161" s="553"/>
      <c r="AC161" s="553"/>
      <c r="AD161" s="553"/>
      <c r="AE161" s="553"/>
      <c r="AF161" s="553"/>
      <c r="AG161" s="553"/>
      <c r="AH161" s="553"/>
      <c r="AI161" s="553"/>
      <c r="AJ161" s="553"/>
      <c r="AK161" s="554"/>
      <c r="AL161" s="553"/>
      <c r="AM161" s="553"/>
      <c r="AN161" s="553"/>
      <c r="AO161" s="553"/>
      <c r="AP161" s="553"/>
      <c r="AQ161" s="554"/>
      <c r="AR161" s="553"/>
      <c r="AS161" s="553"/>
      <c r="AT161" s="554"/>
      <c r="AU161" s="553"/>
      <c r="AV161" s="553"/>
      <c r="AW161" s="553"/>
      <c r="AX161" s="553"/>
      <c r="AY161" s="553"/>
      <c r="AZ161" s="553"/>
      <c r="BA161" s="553"/>
      <c r="BB161" s="553"/>
      <c r="BC161" s="553"/>
      <c r="BD161" s="553"/>
      <c r="BE161" s="553"/>
      <c r="BF161" s="553"/>
      <c r="BG161" s="553"/>
      <c r="BH161" s="553"/>
      <c r="BI161" s="554"/>
      <c r="BJ161" s="553"/>
      <c r="BK161" s="553"/>
      <c r="BL161" s="554"/>
      <c r="BM161" s="553"/>
      <c r="BN161" s="553"/>
      <c r="BO161" s="554"/>
      <c r="BP161" s="553"/>
      <c r="BQ161" s="553"/>
      <c r="BR161" s="553"/>
      <c r="BS161" s="553"/>
      <c r="BT161" s="553"/>
      <c r="BU161" s="554"/>
      <c r="BV161" s="553"/>
      <c r="BW161" s="553"/>
      <c r="BX161" s="553"/>
      <c r="BY161" s="553"/>
      <c r="BZ161" s="553"/>
      <c r="CA161" s="554"/>
      <c r="CB161" s="553"/>
      <c r="CC161" s="553"/>
      <c r="CD161" s="553"/>
      <c r="CE161" s="553"/>
      <c r="CF161" s="553"/>
      <c r="CG161" s="554"/>
      <c r="CH161" s="553"/>
      <c r="CI161" s="553"/>
      <c r="CJ161" s="553"/>
      <c r="CK161" s="553"/>
      <c r="CL161" s="553"/>
      <c r="CM161" s="554"/>
      <c r="CN161" s="553"/>
      <c r="CO161" s="553"/>
      <c r="CP161" s="554"/>
      <c r="CQ161" s="553"/>
      <c r="CR161" s="553"/>
      <c r="CS161" s="554"/>
      <c r="CT161" s="553"/>
      <c r="CU161" s="553"/>
      <c r="CV161" s="553"/>
      <c r="CW161" s="553"/>
      <c r="CX161" s="553"/>
      <c r="CY161" s="554"/>
      <c r="CZ161" s="553"/>
      <c r="DA161" s="553"/>
      <c r="DB161" s="554"/>
      <c r="DC161" s="553"/>
      <c r="DD161" s="553"/>
      <c r="DE161" s="554"/>
      <c r="DF161" s="553"/>
      <c r="DG161" s="553"/>
      <c r="DH161" s="554"/>
      <c r="DI161" s="553"/>
      <c r="DJ161" s="553"/>
      <c r="DK161" s="554"/>
      <c r="DL161" s="553"/>
      <c r="DM161" s="553"/>
      <c r="DN161" s="554"/>
      <c r="DO161" s="553"/>
      <c r="DP161" s="553"/>
      <c r="DQ161" s="554"/>
      <c r="DR161" s="553"/>
      <c r="DS161" s="553"/>
      <c r="DT161" s="553"/>
      <c r="DU161" s="553"/>
      <c r="DV161" s="553"/>
      <c r="DW161" s="554"/>
      <c r="DX161" s="553"/>
      <c r="DY161" s="553"/>
      <c r="DZ161" s="553"/>
      <c r="EA161" s="553"/>
      <c r="EB161" s="553"/>
      <c r="EC161" s="554"/>
      <c r="ED161" s="553"/>
      <c r="EE161" s="553"/>
      <c r="EF161" s="553"/>
      <c r="EG161" s="553"/>
      <c r="EH161" s="553"/>
      <c r="EI161" s="554"/>
      <c r="EJ161" s="553"/>
      <c r="EK161" s="553"/>
      <c r="EL161" s="554"/>
      <c r="EM161" s="553"/>
      <c r="EN161" s="553"/>
      <c r="EO161" s="554"/>
      <c r="EP161" s="553"/>
      <c r="EQ161" s="553"/>
      <c r="ER161" s="553"/>
      <c r="ES161" s="553"/>
      <c r="ET161" s="553">
        <v>3</v>
      </c>
      <c r="EU161" s="554">
        <v>49808.819999999992</v>
      </c>
      <c r="EV161" s="553">
        <v>24</v>
      </c>
      <c r="EW161" s="553"/>
      <c r="EX161" s="553"/>
      <c r="EY161" s="553"/>
      <c r="EZ161" s="553"/>
      <c r="FA161" s="554"/>
      <c r="FB161" s="553"/>
      <c r="FC161" s="553"/>
      <c r="FD161" s="553"/>
      <c r="FE161" s="553"/>
      <c r="FF161" s="553"/>
      <c r="FG161" s="554"/>
      <c r="FH161" s="553"/>
      <c r="FI161" s="553"/>
      <c r="FJ161" s="554"/>
      <c r="FK161" s="553"/>
      <c r="FL161" s="553"/>
      <c r="FM161" s="554"/>
      <c r="FN161" s="553"/>
      <c r="FO161" s="553"/>
      <c r="FP161" s="553"/>
      <c r="FQ161" s="553"/>
      <c r="FR161" s="553"/>
      <c r="FS161" s="554"/>
      <c r="FT161" s="553"/>
      <c r="FU161" s="553"/>
      <c r="FV161" s="553"/>
      <c r="FW161" s="553"/>
      <c r="FX161" s="553"/>
      <c r="FY161" s="554"/>
      <c r="FZ161" s="553"/>
      <c r="GA161" s="553"/>
      <c r="GB161" s="554"/>
      <c r="GC161" s="553"/>
      <c r="GD161" s="553"/>
      <c r="GE161" s="554"/>
      <c r="GF161" s="553"/>
      <c r="GG161" s="553"/>
      <c r="GH161" s="554"/>
      <c r="GI161" s="553"/>
      <c r="GJ161" s="553"/>
      <c r="GK161" s="554"/>
      <c r="GL161" s="553"/>
      <c r="GM161" s="553"/>
      <c r="GN161" s="554"/>
      <c r="GO161" s="553"/>
      <c r="GP161" s="553"/>
      <c r="GQ161" s="554"/>
      <c r="GR161" s="553"/>
      <c r="GS161" s="553"/>
      <c r="GT161" s="554"/>
      <c r="GU161" s="553"/>
      <c r="GV161" s="553"/>
      <c r="GW161" s="554"/>
      <c r="GX161" s="553"/>
      <c r="GY161" s="553"/>
      <c r="GZ161" s="554"/>
      <c r="HA161" s="553"/>
      <c r="HB161" s="553"/>
      <c r="HC161" s="554"/>
      <c r="HD161" s="553"/>
      <c r="HE161" s="553"/>
      <c r="HF161" s="553"/>
      <c r="HG161" s="553"/>
      <c r="HH161" s="555">
        <v>3</v>
      </c>
      <c r="HI161" s="554">
        <v>49808.819999999992</v>
      </c>
      <c r="HJ161" s="555">
        <v>24</v>
      </c>
      <c r="HK161" s="555">
        <v>0</v>
      </c>
      <c r="HL161" s="554">
        <v>0</v>
      </c>
      <c r="HM161" s="555">
        <v>0</v>
      </c>
      <c r="HN161" s="555">
        <v>3</v>
      </c>
      <c r="HO161" s="554">
        <v>49808.819999999992</v>
      </c>
      <c r="HP161" s="555">
        <v>24</v>
      </c>
    </row>
    <row r="162" spans="1:224" s="32" customFormat="1" ht="26.25" x14ac:dyDescent="0.25">
      <c r="A162" s="521"/>
      <c r="B162" s="556"/>
      <c r="C162" s="557"/>
      <c r="D162" s="262" t="s">
        <v>421</v>
      </c>
      <c r="E162" s="267" t="s">
        <v>805</v>
      </c>
      <c r="F162" s="558"/>
      <c r="G162" s="559"/>
      <c r="H162" s="558"/>
      <c r="I162" s="558"/>
      <c r="J162" s="558"/>
      <c r="K162" s="558"/>
      <c r="L162" s="558"/>
      <c r="M162" s="559"/>
      <c r="N162" s="558"/>
      <c r="O162" s="558"/>
      <c r="P162" s="559"/>
      <c r="Q162" s="558"/>
      <c r="R162" s="558"/>
      <c r="S162" s="559"/>
      <c r="T162" s="558"/>
      <c r="U162" s="558"/>
      <c r="V162" s="559"/>
      <c r="W162" s="558"/>
      <c r="X162" s="558"/>
      <c r="Y162" s="558"/>
      <c r="Z162" s="558"/>
      <c r="AA162" s="558"/>
      <c r="AB162" s="558"/>
      <c r="AC162" s="558"/>
      <c r="AD162" s="558"/>
      <c r="AE162" s="558"/>
      <c r="AF162" s="558"/>
      <c r="AG162" s="558"/>
      <c r="AH162" s="558"/>
      <c r="AI162" s="558"/>
      <c r="AJ162" s="558"/>
      <c r="AK162" s="559"/>
      <c r="AL162" s="558"/>
      <c r="AM162" s="558"/>
      <c r="AN162" s="558"/>
      <c r="AO162" s="558"/>
      <c r="AP162" s="558"/>
      <c r="AQ162" s="559"/>
      <c r="AR162" s="558"/>
      <c r="AS162" s="558"/>
      <c r="AT162" s="559"/>
      <c r="AU162" s="558"/>
      <c r="AV162" s="558"/>
      <c r="AW162" s="558"/>
      <c r="AX162" s="558"/>
      <c r="AY162" s="558"/>
      <c r="AZ162" s="558"/>
      <c r="BA162" s="558"/>
      <c r="BB162" s="558"/>
      <c r="BC162" s="558"/>
      <c r="BD162" s="558"/>
      <c r="BE162" s="558"/>
      <c r="BF162" s="558"/>
      <c r="BG162" s="558"/>
      <c r="BH162" s="558"/>
      <c r="BI162" s="559"/>
      <c r="BJ162" s="558"/>
      <c r="BK162" s="558"/>
      <c r="BL162" s="559"/>
      <c r="BM162" s="558"/>
      <c r="BN162" s="558"/>
      <c r="BO162" s="559"/>
      <c r="BP162" s="558"/>
      <c r="BQ162" s="558"/>
      <c r="BR162" s="558"/>
      <c r="BS162" s="558"/>
      <c r="BT162" s="558"/>
      <c r="BU162" s="559"/>
      <c r="BV162" s="558"/>
      <c r="BW162" s="558"/>
      <c r="BX162" s="558"/>
      <c r="BY162" s="558"/>
      <c r="BZ162" s="558"/>
      <c r="CA162" s="559"/>
      <c r="CB162" s="558"/>
      <c r="CC162" s="558"/>
      <c r="CD162" s="558"/>
      <c r="CE162" s="558"/>
      <c r="CF162" s="558"/>
      <c r="CG162" s="559"/>
      <c r="CH162" s="558"/>
      <c r="CI162" s="558"/>
      <c r="CJ162" s="558"/>
      <c r="CK162" s="558"/>
      <c r="CL162" s="558"/>
      <c r="CM162" s="559"/>
      <c r="CN162" s="558"/>
      <c r="CO162" s="558"/>
      <c r="CP162" s="559"/>
      <c r="CQ162" s="558"/>
      <c r="CR162" s="558"/>
      <c r="CS162" s="559"/>
      <c r="CT162" s="558"/>
      <c r="CU162" s="558"/>
      <c r="CV162" s="558"/>
      <c r="CW162" s="558"/>
      <c r="CX162" s="558"/>
      <c r="CY162" s="559"/>
      <c r="CZ162" s="558"/>
      <c r="DA162" s="558"/>
      <c r="DB162" s="559"/>
      <c r="DC162" s="558"/>
      <c r="DD162" s="558"/>
      <c r="DE162" s="559"/>
      <c r="DF162" s="558"/>
      <c r="DG162" s="558"/>
      <c r="DH162" s="559"/>
      <c r="DI162" s="558"/>
      <c r="DJ162" s="558"/>
      <c r="DK162" s="559"/>
      <c r="DL162" s="558"/>
      <c r="DM162" s="558"/>
      <c r="DN162" s="559"/>
      <c r="DO162" s="558"/>
      <c r="DP162" s="558"/>
      <c r="DQ162" s="559"/>
      <c r="DR162" s="558"/>
      <c r="DS162" s="558"/>
      <c r="DT162" s="558"/>
      <c r="DU162" s="558"/>
      <c r="DV162" s="558"/>
      <c r="DW162" s="559"/>
      <c r="DX162" s="558"/>
      <c r="DY162" s="558"/>
      <c r="DZ162" s="558"/>
      <c r="EA162" s="558"/>
      <c r="EB162" s="558"/>
      <c r="EC162" s="559"/>
      <c r="ED162" s="558"/>
      <c r="EE162" s="558"/>
      <c r="EF162" s="558"/>
      <c r="EG162" s="558"/>
      <c r="EH162" s="558"/>
      <c r="EI162" s="559"/>
      <c r="EJ162" s="558"/>
      <c r="EK162" s="558"/>
      <c r="EL162" s="559"/>
      <c r="EM162" s="558"/>
      <c r="EN162" s="558"/>
      <c r="EO162" s="559"/>
      <c r="EP162" s="558"/>
      <c r="EQ162" s="558"/>
      <c r="ER162" s="558"/>
      <c r="ES162" s="558"/>
      <c r="ET162" s="558"/>
      <c r="EU162" s="559"/>
      <c r="EV162" s="558"/>
      <c r="EW162" s="558"/>
      <c r="EX162" s="558"/>
      <c r="EY162" s="558"/>
      <c r="EZ162" s="558"/>
      <c r="FA162" s="559"/>
      <c r="FB162" s="558"/>
      <c r="FC162" s="558"/>
      <c r="FD162" s="558"/>
      <c r="FE162" s="558"/>
      <c r="FF162" s="558"/>
      <c r="FG162" s="559"/>
      <c r="FH162" s="558"/>
      <c r="FI162" s="558"/>
      <c r="FJ162" s="559"/>
      <c r="FK162" s="558"/>
      <c r="FL162" s="558"/>
      <c r="FM162" s="559"/>
      <c r="FN162" s="558"/>
      <c r="FO162" s="558"/>
      <c r="FP162" s="558"/>
      <c r="FQ162" s="558"/>
      <c r="FR162" s="558"/>
      <c r="FS162" s="559"/>
      <c r="FT162" s="558"/>
      <c r="FU162" s="558"/>
      <c r="FV162" s="558"/>
      <c r="FW162" s="558"/>
      <c r="FX162" s="558"/>
      <c r="FY162" s="559"/>
      <c r="FZ162" s="558"/>
      <c r="GA162" s="558"/>
      <c r="GB162" s="559"/>
      <c r="GC162" s="558"/>
      <c r="GD162" s="558"/>
      <c r="GE162" s="559"/>
      <c r="GF162" s="558"/>
      <c r="GG162" s="558"/>
      <c r="GH162" s="559"/>
      <c r="GI162" s="558"/>
      <c r="GJ162" s="558"/>
      <c r="GK162" s="559"/>
      <c r="GL162" s="558"/>
      <c r="GM162" s="558"/>
      <c r="GN162" s="559"/>
      <c r="GO162" s="558"/>
      <c r="GP162" s="558"/>
      <c r="GQ162" s="559"/>
      <c r="GR162" s="558"/>
      <c r="GS162" s="558"/>
      <c r="GT162" s="559"/>
      <c r="GU162" s="558"/>
      <c r="GV162" s="558"/>
      <c r="GW162" s="559"/>
      <c r="GX162" s="558"/>
      <c r="GY162" s="558"/>
      <c r="GZ162" s="559"/>
      <c r="HA162" s="558"/>
      <c r="HB162" s="558"/>
      <c r="HC162" s="559"/>
      <c r="HD162" s="558"/>
      <c r="HE162" s="558"/>
      <c r="HF162" s="558"/>
      <c r="HG162" s="558"/>
      <c r="HH162" s="560"/>
      <c r="HI162" s="559"/>
      <c r="HJ162" s="560"/>
      <c r="HK162" s="560"/>
      <c r="HL162" s="559"/>
      <c r="HM162" s="560"/>
      <c r="HN162" s="560"/>
      <c r="HO162" s="559"/>
      <c r="HP162" s="560"/>
    </row>
    <row r="163" spans="1:224" ht="15" x14ac:dyDescent="0.25">
      <c r="A163" s="210"/>
      <c r="B163" s="551" t="s">
        <v>806</v>
      </c>
      <c r="C163" s="552"/>
      <c r="D163" s="210"/>
      <c r="E163" s="518"/>
      <c r="F163" s="553"/>
      <c r="G163" s="554"/>
      <c r="H163" s="553"/>
      <c r="I163" s="553"/>
      <c r="J163" s="553"/>
      <c r="K163" s="553"/>
      <c r="L163" s="553"/>
      <c r="M163" s="554"/>
      <c r="N163" s="553"/>
      <c r="O163" s="553"/>
      <c r="P163" s="554"/>
      <c r="Q163" s="553"/>
      <c r="R163" s="553"/>
      <c r="S163" s="554"/>
      <c r="T163" s="553"/>
      <c r="U163" s="553"/>
      <c r="V163" s="554"/>
      <c r="W163" s="553"/>
      <c r="X163" s="553"/>
      <c r="Y163" s="553"/>
      <c r="Z163" s="553"/>
      <c r="AA163" s="553"/>
      <c r="AB163" s="553"/>
      <c r="AC163" s="553"/>
      <c r="AD163" s="553"/>
      <c r="AE163" s="553"/>
      <c r="AF163" s="553"/>
      <c r="AG163" s="553"/>
      <c r="AH163" s="553"/>
      <c r="AI163" s="553"/>
      <c r="AJ163" s="553"/>
      <c r="AK163" s="554"/>
      <c r="AL163" s="553"/>
      <c r="AM163" s="553"/>
      <c r="AN163" s="553"/>
      <c r="AO163" s="553"/>
      <c r="AP163" s="553"/>
      <c r="AQ163" s="554"/>
      <c r="AR163" s="553"/>
      <c r="AS163" s="553"/>
      <c r="AT163" s="554"/>
      <c r="AU163" s="553"/>
      <c r="AV163" s="553"/>
      <c r="AW163" s="553"/>
      <c r="AX163" s="553"/>
      <c r="AY163" s="553"/>
      <c r="AZ163" s="553"/>
      <c r="BA163" s="553"/>
      <c r="BB163" s="553"/>
      <c r="BC163" s="553"/>
      <c r="BD163" s="553"/>
      <c r="BE163" s="553"/>
      <c r="BF163" s="553"/>
      <c r="BG163" s="553"/>
      <c r="BH163" s="553"/>
      <c r="BI163" s="554"/>
      <c r="BJ163" s="553"/>
      <c r="BK163" s="553"/>
      <c r="BL163" s="554"/>
      <c r="BM163" s="553"/>
      <c r="BN163" s="553"/>
      <c r="BO163" s="554"/>
      <c r="BP163" s="553"/>
      <c r="BQ163" s="553"/>
      <c r="BR163" s="553"/>
      <c r="BS163" s="553"/>
      <c r="BT163" s="553"/>
      <c r="BU163" s="554"/>
      <c r="BV163" s="553"/>
      <c r="BW163" s="553"/>
      <c r="BX163" s="553"/>
      <c r="BY163" s="553"/>
      <c r="BZ163" s="553"/>
      <c r="CA163" s="554"/>
      <c r="CB163" s="553"/>
      <c r="CC163" s="553"/>
      <c r="CD163" s="553"/>
      <c r="CE163" s="553"/>
      <c r="CF163" s="553"/>
      <c r="CG163" s="554"/>
      <c r="CH163" s="553"/>
      <c r="CI163" s="553"/>
      <c r="CJ163" s="553"/>
      <c r="CK163" s="553"/>
      <c r="CL163" s="553"/>
      <c r="CM163" s="554"/>
      <c r="CN163" s="553"/>
      <c r="CO163" s="553"/>
      <c r="CP163" s="554"/>
      <c r="CQ163" s="553"/>
      <c r="CR163" s="553"/>
      <c r="CS163" s="554"/>
      <c r="CT163" s="553"/>
      <c r="CU163" s="553"/>
      <c r="CV163" s="553"/>
      <c r="CW163" s="553"/>
      <c r="CX163" s="553"/>
      <c r="CY163" s="554"/>
      <c r="CZ163" s="553"/>
      <c r="DA163" s="553"/>
      <c r="DB163" s="554"/>
      <c r="DC163" s="553"/>
      <c r="DD163" s="553"/>
      <c r="DE163" s="554"/>
      <c r="DF163" s="553"/>
      <c r="DG163" s="553"/>
      <c r="DH163" s="554"/>
      <c r="DI163" s="553"/>
      <c r="DJ163" s="553"/>
      <c r="DK163" s="554"/>
      <c r="DL163" s="553"/>
      <c r="DM163" s="553"/>
      <c r="DN163" s="554"/>
      <c r="DO163" s="553"/>
      <c r="DP163" s="553"/>
      <c r="DQ163" s="554"/>
      <c r="DR163" s="553"/>
      <c r="DS163" s="553"/>
      <c r="DT163" s="553"/>
      <c r="DU163" s="553"/>
      <c r="DV163" s="553"/>
      <c r="DW163" s="554"/>
      <c r="DX163" s="553"/>
      <c r="DY163" s="553"/>
      <c r="DZ163" s="553"/>
      <c r="EA163" s="553"/>
      <c r="EB163" s="553"/>
      <c r="EC163" s="554"/>
      <c r="ED163" s="553"/>
      <c r="EE163" s="553"/>
      <c r="EF163" s="553"/>
      <c r="EG163" s="553"/>
      <c r="EH163" s="553"/>
      <c r="EI163" s="554"/>
      <c r="EJ163" s="553"/>
      <c r="EK163" s="553"/>
      <c r="EL163" s="554"/>
      <c r="EM163" s="553"/>
      <c r="EN163" s="553"/>
      <c r="EO163" s="554"/>
      <c r="EP163" s="553"/>
      <c r="EQ163" s="553"/>
      <c r="ER163" s="553"/>
      <c r="ES163" s="553"/>
      <c r="ET163" s="553"/>
      <c r="EU163" s="554"/>
      <c r="EV163" s="553"/>
      <c r="EW163" s="553"/>
      <c r="EX163" s="553"/>
      <c r="EY163" s="553"/>
      <c r="EZ163" s="553"/>
      <c r="FA163" s="554"/>
      <c r="FB163" s="553"/>
      <c r="FC163" s="553"/>
      <c r="FD163" s="553"/>
      <c r="FE163" s="553"/>
      <c r="FF163" s="553"/>
      <c r="FG163" s="554"/>
      <c r="FH163" s="553"/>
      <c r="FI163" s="553"/>
      <c r="FJ163" s="554"/>
      <c r="FK163" s="553"/>
      <c r="FL163" s="553"/>
      <c r="FM163" s="554"/>
      <c r="FN163" s="553"/>
      <c r="FO163" s="553"/>
      <c r="FP163" s="553"/>
      <c r="FQ163" s="553"/>
      <c r="FR163" s="553"/>
      <c r="FS163" s="554"/>
      <c r="FT163" s="553"/>
      <c r="FU163" s="553"/>
      <c r="FV163" s="553"/>
      <c r="FW163" s="553"/>
      <c r="FX163" s="553"/>
      <c r="FY163" s="554"/>
      <c r="FZ163" s="553"/>
      <c r="GA163" s="553"/>
      <c r="GB163" s="554"/>
      <c r="GC163" s="553"/>
      <c r="GD163" s="553"/>
      <c r="GE163" s="554"/>
      <c r="GF163" s="553"/>
      <c r="GG163" s="553"/>
      <c r="GH163" s="554"/>
      <c r="GI163" s="553"/>
      <c r="GJ163" s="553"/>
      <c r="GK163" s="554"/>
      <c r="GL163" s="553"/>
      <c r="GM163" s="553"/>
      <c r="GN163" s="554"/>
      <c r="GO163" s="553"/>
      <c r="GP163" s="553"/>
      <c r="GQ163" s="554"/>
      <c r="GR163" s="553"/>
      <c r="GS163" s="553"/>
      <c r="GT163" s="554"/>
      <c r="GU163" s="553"/>
      <c r="GV163" s="553"/>
      <c r="GW163" s="554"/>
      <c r="GX163" s="553"/>
      <c r="GY163" s="553"/>
      <c r="GZ163" s="554"/>
      <c r="HA163" s="553"/>
      <c r="HB163" s="553"/>
      <c r="HC163" s="554"/>
      <c r="HD163" s="553"/>
      <c r="HE163" s="553"/>
      <c r="HF163" s="553"/>
      <c r="HG163" s="553"/>
      <c r="HH163" s="555"/>
      <c r="HI163" s="554"/>
      <c r="HJ163" s="555"/>
      <c r="HK163" s="555"/>
      <c r="HL163" s="554"/>
      <c r="HM163" s="555"/>
      <c r="HN163" s="555"/>
      <c r="HO163" s="554"/>
      <c r="HP163" s="555"/>
    </row>
    <row r="164" spans="1:224" ht="30" x14ac:dyDescent="0.25">
      <c r="A164" s="550"/>
      <c r="B164" s="545">
        <v>29</v>
      </c>
      <c r="C164" s="546" t="s">
        <v>40</v>
      </c>
      <c r="D164" s="76" t="s">
        <v>422</v>
      </c>
      <c r="E164" s="517" t="s">
        <v>226</v>
      </c>
      <c r="F164" s="547"/>
      <c r="G164" s="186"/>
      <c r="H164" s="547"/>
      <c r="I164" s="547"/>
      <c r="J164" s="547"/>
      <c r="K164" s="547"/>
      <c r="L164" s="547"/>
      <c r="M164" s="186"/>
      <c r="N164" s="547"/>
      <c r="O164" s="547"/>
      <c r="P164" s="186"/>
      <c r="Q164" s="547"/>
      <c r="R164" s="547"/>
      <c r="S164" s="186"/>
      <c r="T164" s="547"/>
      <c r="U164" s="547"/>
      <c r="V164" s="186"/>
      <c r="W164" s="547"/>
      <c r="X164" s="547"/>
      <c r="Y164" s="547"/>
      <c r="Z164" s="547"/>
      <c r="AA164" s="547"/>
      <c r="AB164" s="547"/>
      <c r="AC164" s="547"/>
      <c r="AD164" s="547"/>
      <c r="AE164" s="547"/>
      <c r="AF164" s="547"/>
      <c r="AG164" s="547"/>
      <c r="AH164" s="547"/>
      <c r="AI164" s="547"/>
      <c r="AJ164" s="547"/>
      <c r="AK164" s="186"/>
      <c r="AL164" s="547"/>
      <c r="AM164" s="547"/>
      <c r="AN164" s="547"/>
      <c r="AO164" s="547"/>
      <c r="AP164" s="547"/>
      <c r="AQ164" s="186"/>
      <c r="AR164" s="547"/>
      <c r="AS164" s="547"/>
      <c r="AT164" s="186"/>
      <c r="AU164" s="547"/>
      <c r="AV164" s="547"/>
      <c r="AW164" s="547"/>
      <c r="AX164" s="547"/>
      <c r="AY164" s="547"/>
      <c r="AZ164" s="547"/>
      <c r="BA164" s="547"/>
      <c r="BB164" s="547"/>
      <c r="BC164" s="547"/>
      <c r="BD164" s="547"/>
      <c r="BE164" s="547"/>
      <c r="BF164" s="547"/>
      <c r="BG164" s="547"/>
      <c r="BH164" s="547"/>
      <c r="BI164" s="186"/>
      <c r="BJ164" s="547"/>
      <c r="BK164" s="547"/>
      <c r="BL164" s="186"/>
      <c r="BM164" s="547"/>
      <c r="BN164" s="547">
        <v>1</v>
      </c>
      <c r="BO164" s="186">
        <v>38770.1</v>
      </c>
      <c r="BP164" s="547">
        <v>10</v>
      </c>
      <c r="BQ164" s="547"/>
      <c r="BR164" s="547"/>
      <c r="BS164" s="547"/>
      <c r="BT164" s="547"/>
      <c r="BU164" s="186"/>
      <c r="BV164" s="547"/>
      <c r="BW164" s="547"/>
      <c r="BX164" s="547"/>
      <c r="BY164" s="547"/>
      <c r="BZ164" s="547"/>
      <c r="CA164" s="186"/>
      <c r="CB164" s="547"/>
      <c r="CC164" s="547"/>
      <c r="CD164" s="547"/>
      <c r="CE164" s="547"/>
      <c r="CF164" s="547"/>
      <c r="CG164" s="186"/>
      <c r="CH164" s="547"/>
      <c r="CI164" s="547"/>
      <c r="CJ164" s="547"/>
      <c r="CK164" s="547"/>
      <c r="CL164" s="547"/>
      <c r="CM164" s="186"/>
      <c r="CN164" s="547"/>
      <c r="CO164" s="547"/>
      <c r="CP164" s="186"/>
      <c r="CQ164" s="547"/>
      <c r="CR164" s="547"/>
      <c r="CS164" s="186"/>
      <c r="CT164" s="547"/>
      <c r="CU164" s="547"/>
      <c r="CV164" s="547"/>
      <c r="CW164" s="547"/>
      <c r="CX164" s="547"/>
      <c r="CY164" s="186"/>
      <c r="CZ164" s="547"/>
      <c r="DA164" s="547"/>
      <c r="DB164" s="186"/>
      <c r="DC164" s="547"/>
      <c r="DD164" s="547"/>
      <c r="DE164" s="186"/>
      <c r="DF164" s="547"/>
      <c r="DG164" s="547"/>
      <c r="DH164" s="186"/>
      <c r="DI164" s="547"/>
      <c r="DJ164" s="547"/>
      <c r="DK164" s="186"/>
      <c r="DL164" s="547"/>
      <c r="DM164" s="547"/>
      <c r="DN164" s="186"/>
      <c r="DO164" s="547"/>
      <c r="DP164" s="547"/>
      <c r="DQ164" s="186"/>
      <c r="DR164" s="547"/>
      <c r="DS164" s="547"/>
      <c r="DT164" s="547"/>
      <c r="DU164" s="547"/>
      <c r="DV164" s="547"/>
      <c r="DW164" s="186"/>
      <c r="DX164" s="547"/>
      <c r="DY164" s="547"/>
      <c r="DZ164" s="547"/>
      <c r="EA164" s="547"/>
      <c r="EB164" s="547"/>
      <c r="EC164" s="186"/>
      <c r="ED164" s="547"/>
      <c r="EE164" s="547"/>
      <c r="EF164" s="547"/>
      <c r="EG164" s="547"/>
      <c r="EH164" s="547"/>
      <c r="EI164" s="186"/>
      <c r="EJ164" s="547"/>
      <c r="EK164" s="547"/>
      <c r="EL164" s="186"/>
      <c r="EM164" s="547"/>
      <c r="EN164" s="547"/>
      <c r="EO164" s="186"/>
      <c r="EP164" s="547"/>
      <c r="EQ164" s="547"/>
      <c r="ER164" s="547"/>
      <c r="ES164" s="547"/>
      <c r="ET164" s="547"/>
      <c r="EU164" s="186"/>
      <c r="EV164" s="547"/>
      <c r="EW164" s="547"/>
      <c r="EX164" s="547"/>
      <c r="EY164" s="547"/>
      <c r="EZ164" s="547"/>
      <c r="FA164" s="186"/>
      <c r="FB164" s="547"/>
      <c r="FC164" s="547"/>
      <c r="FD164" s="547"/>
      <c r="FE164" s="547"/>
      <c r="FF164" s="547">
        <v>1</v>
      </c>
      <c r="FG164" s="186">
        <v>32308.42</v>
      </c>
      <c r="FH164" s="547">
        <v>6</v>
      </c>
      <c r="FI164" s="547"/>
      <c r="FJ164" s="186"/>
      <c r="FK164" s="547"/>
      <c r="FL164" s="547"/>
      <c r="FM164" s="186"/>
      <c r="FN164" s="547"/>
      <c r="FO164" s="547"/>
      <c r="FP164" s="547"/>
      <c r="FQ164" s="547"/>
      <c r="FR164" s="547"/>
      <c r="FS164" s="186"/>
      <c r="FT164" s="547"/>
      <c r="FU164" s="547"/>
      <c r="FV164" s="547"/>
      <c r="FW164" s="547"/>
      <c r="FX164" s="547"/>
      <c r="FY164" s="186"/>
      <c r="FZ164" s="547"/>
      <c r="GA164" s="547"/>
      <c r="GB164" s="186"/>
      <c r="GC164" s="547"/>
      <c r="GD164" s="547"/>
      <c r="GE164" s="186"/>
      <c r="GF164" s="547"/>
      <c r="GG164" s="547"/>
      <c r="GH164" s="186"/>
      <c r="GI164" s="547"/>
      <c r="GJ164" s="547"/>
      <c r="GK164" s="186"/>
      <c r="GL164" s="547"/>
      <c r="GM164" s="547"/>
      <c r="GN164" s="186"/>
      <c r="GO164" s="547"/>
      <c r="GP164" s="547"/>
      <c r="GQ164" s="186"/>
      <c r="GR164" s="547"/>
      <c r="GS164" s="547"/>
      <c r="GT164" s="186"/>
      <c r="GU164" s="547"/>
      <c r="GV164" s="547"/>
      <c r="GW164" s="186"/>
      <c r="GX164" s="547"/>
      <c r="GY164" s="547"/>
      <c r="GZ164" s="186"/>
      <c r="HA164" s="547"/>
      <c r="HB164" s="547"/>
      <c r="HC164" s="186"/>
      <c r="HD164" s="547"/>
      <c r="HE164" s="547"/>
      <c r="HF164" s="547"/>
      <c r="HG164" s="547"/>
      <c r="HH164" s="548">
        <v>2</v>
      </c>
      <c r="HI164" s="549">
        <v>71078.51999999999</v>
      </c>
      <c r="HJ164" s="548">
        <v>16</v>
      </c>
      <c r="HK164" s="548">
        <v>0</v>
      </c>
      <c r="HL164" s="549">
        <v>0</v>
      </c>
      <c r="HM164" s="548">
        <v>0</v>
      </c>
      <c r="HN164" s="63">
        <v>2</v>
      </c>
      <c r="HO164" s="186">
        <v>71078.51999999999</v>
      </c>
      <c r="HP164" s="63">
        <v>16</v>
      </c>
    </row>
    <row r="165" spans="1:224" ht="15" x14ac:dyDescent="0.25">
      <c r="A165" s="550"/>
      <c r="B165" s="545"/>
      <c r="C165" s="546"/>
      <c r="D165" s="76" t="s">
        <v>423</v>
      </c>
      <c r="E165" s="517"/>
      <c r="F165" s="547"/>
      <c r="G165" s="186"/>
      <c r="H165" s="547"/>
      <c r="I165" s="547"/>
      <c r="J165" s="547"/>
      <c r="K165" s="547"/>
      <c r="L165" s="547"/>
      <c r="M165" s="186"/>
      <c r="N165" s="547"/>
      <c r="O165" s="547"/>
      <c r="P165" s="186"/>
      <c r="Q165" s="547"/>
      <c r="R165" s="547"/>
      <c r="S165" s="186"/>
      <c r="T165" s="547"/>
      <c r="U165" s="547"/>
      <c r="V165" s="186"/>
      <c r="W165" s="547"/>
      <c r="X165" s="547"/>
      <c r="Y165" s="547"/>
      <c r="Z165" s="547"/>
      <c r="AA165" s="547"/>
      <c r="AB165" s="547"/>
      <c r="AC165" s="547"/>
      <c r="AD165" s="547"/>
      <c r="AE165" s="547"/>
      <c r="AF165" s="547"/>
      <c r="AG165" s="547"/>
      <c r="AH165" s="547"/>
      <c r="AI165" s="547"/>
      <c r="AJ165" s="547"/>
      <c r="AK165" s="186"/>
      <c r="AL165" s="547"/>
      <c r="AM165" s="547"/>
      <c r="AN165" s="547"/>
      <c r="AO165" s="547"/>
      <c r="AP165" s="547"/>
      <c r="AQ165" s="186"/>
      <c r="AR165" s="547"/>
      <c r="AS165" s="547"/>
      <c r="AT165" s="186"/>
      <c r="AU165" s="547"/>
      <c r="AV165" s="547"/>
      <c r="AW165" s="547"/>
      <c r="AX165" s="547"/>
      <c r="AY165" s="547"/>
      <c r="AZ165" s="547"/>
      <c r="BA165" s="547"/>
      <c r="BB165" s="547"/>
      <c r="BC165" s="547"/>
      <c r="BD165" s="547"/>
      <c r="BE165" s="547"/>
      <c r="BF165" s="547"/>
      <c r="BG165" s="547"/>
      <c r="BH165" s="547"/>
      <c r="BI165" s="186"/>
      <c r="BJ165" s="547"/>
      <c r="BK165" s="547"/>
      <c r="BL165" s="186"/>
      <c r="BM165" s="547"/>
      <c r="BN165" s="547"/>
      <c r="BO165" s="186"/>
      <c r="BP165" s="547"/>
      <c r="BQ165" s="547"/>
      <c r="BR165" s="547"/>
      <c r="BS165" s="547"/>
      <c r="BT165" s="547"/>
      <c r="BU165" s="186"/>
      <c r="BV165" s="547"/>
      <c r="BW165" s="547"/>
      <c r="BX165" s="547"/>
      <c r="BY165" s="547"/>
      <c r="BZ165" s="547"/>
      <c r="CA165" s="186"/>
      <c r="CB165" s="547"/>
      <c r="CC165" s="547"/>
      <c r="CD165" s="547"/>
      <c r="CE165" s="547"/>
      <c r="CF165" s="547"/>
      <c r="CG165" s="186"/>
      <c r="CH165" s="547"/>
      <c r="CI165" s="547"/>
      <c r="CJ165" s="547"/>
      <c r="CK165" s="547"/>
      <c r="CL165" s="547"/>
      <c r="CM165" s="186"/>
      <c r="CN165" s="547"/>
      <c r="CO165" s="547"/>
      <c r="CP165" s="186"/>
      <c r="CQ165" s="547"/>
      <c r="CR165" s="547"/>
      <c r="CS165" s="186"/>
      <c r="CT165" s="547"/>
      <c r="CU165" s="547"/>
      <c r="CV165" s="547"/>
      <c r="CW165" s="547"/>
      <c r="CX165" s="547"/>
      <c r="CY165" s="186"/>
      <c r="CZ165" s="547"/>
      <c r="DA165" s="547"/>
      <c r="DB165" s="186"/>
      <c r="DC165" s="547"/>
      <c r="DD165" s="547"/>
      <c r="DE165" s="186"/>
      <c r="DF165" s="547"/>
      <c r="DG165" s="547"/>
      <c r="DH165" s="186"/>
      <c r="DI165" s="547"/>
      <c r="DJ165" s="547"/>
      <c r="DK165" s="186"/>
      <c r="DL165" s="547"/>
      <c r="DM165" s="547"/>
      <c r="DN165" s="186"/>
      <c r="DO165" s="547"/>
      <c r="DP165" s="547"/>
      <c r="DQ165" s="186"/>
      <c r="DR165" s="547"/>
      <c r="DS165" s="547"/>
      <c r="DT165" s="547"/>
      <c r="DU165" s="547"/>
      <c r="DV165" s="547"/>
      <c r="DW165" s="186"/>
      <c r="DX165" s="547"/>
      <c r="DY165" s="547"/>
      <c r="DZ165" s="547"/>
      <c r="EA165" s="547"/>
      <c r="EB165" s="547"/>
      <c r="EC165" s="186"/>
      <c r="ED165" s="547"/>
      <c r="EE165" s="547"/>
      <c r="EF165" s="547"/>
      <c r="EG165" s="547"/>
      <c r="EH165" s="547"/>
      <c r="EI165" s="186"/>
      <c r="EJ165" s="547"/>
      <c r="EK165" s="547"/>
      <c r="EL165" s="186"/>
      <c r="EM165" s="547"/>
      <c r="EN165" s="547"/>
      <c r="EO165" s="186"/>
      <c r="EP165" s="547"/>
      <c r="EQ165" s="547"/>
      <c r="ER165" s="547"/>
      <c r="ES165" s="547"/>
      <c r="ET165" s="547"/>
      <c r="EU165" s="186"/>
      <c r="EV165" s="547"/>
      <c r="EW165" s="547"/>
      <c r="EX165" s="547"/>
      <c r="EY165" s="547"/>
      <c r="EZ165" s="547"/>
      <c r="FA165" s="186"/>
      <c r="FB165" s="547"/>
      <c r="FC165" s="547"/>
      <c r="FD165" s="547"/>
      <c r="FE165" s="547"/>
      <c r="FF165" s="547"/>
      <c r="FG165" s="186"/>
      <c r="FH165" s="547"/>
      <c r="FI165" s="547"/>
      <c r="FJ165" s="186"/>
      <c r="FK165" s="547"/>
      <c r="FL165" s="547"/>
      <c r="FM165" s="186"/>
      <c r="FN165" s="547"/>
      <c r="FO165" s="547"/>
      <c r="FP165" s="547"/>
      <c r="FQ165" s="547"/>
      <c r="FR165" s="547"/>
      <c r="FS165" s="186"/>
      <c r="FT165" s="547"/>
      <c r="FU165" s="547"/>
      <c r="FV165" s="547"/>
      <c r="FW165" s="547"/>
      <c r="FX165" s="547"/>
      <c r="FY165" s="186"/>
      <c r="FZ165" s="547"/>
      <c r="GA165" s="547"/>
      <c r="GB165" s="186"/>
      <c r="GC165" s="547"/>
      <c r="GD165" s="547"/>
      <c r="GE165" s="186"/>
      <c r="GF165" s="547"/>
      <c r="GG165" s="547"/>
      <c r="GH165" s="186"/>
      <c r="GI165" s="547"/>
      <c r="GJ165" s="547"/>
      <c r="GK165" s="186"/>
      <c r="GL165" s="547"/>
      <c r="GM165" s="547"/>
      <c r="GN165" s="186"/>
      <c r="GO165" s="547"/>
      <c r="GP165" s="547"/>
      <c r="GQ165" s="186"/>
      <c r="GR165" s="547"/>
      <c r="GS165" s="547"/>
      <c r="GT165" s="186"/>
      <c r="GU165" s="547"/>
      <c r="GV165" s="547"/>
      <c r="GW165" s="186"/>
      <c r="GX165" s="547"/>
      <c r="GY165" s="547"/>
      <c r="GZ165" s="186"/>
      <c r="HA165" s="547"/>
      <c r="HB165" s="547"/>
      <c r="HC165" s="186"/>
      <c r="HD165" s="547"/>
      <c r="HE165" s="547"/>
      <c r="HF165" s="547"/>
      <c r="HG165" s="547"/>
      <c r="HH165" s="548"/>
      <c r="HI165" s="549"/>
      <c r="HJ165" s="548"/>
      <c r="HK165" s="548"/>
      <c r="HL165" s="549"/>
      <c r="HM165" s="548"/>
      <c r="HN165" s="63"/>
      <c r="HO165" s="186"/>
      <c r="HP165" s="63"/>
    </row>
    <row r="166" spans="1:224" ht="30" x14ac:dyDescent="0.25">
      <c r="A166" s="550"/>
      <c r="B166" s="550"/>
      <c r="C166" s="546"/>
      <c r="D166" s="76" t="s">
        <v>424</v>
      </c>
      <c r="E166" s="517" t="s">
        <v>228</v>
      </c>
      <c r="F166" s="547">
        <v>1</v>
      </c>
      <c r="G166" s="186">
        <v>55866.64</v>
      </c>
      <c r="H166" s="547">
        <v>4</v>
      </c>
      <c r="I166" s="547"/>
      <c r="J166" s="547"/>
      <c r="K166" s="547"/>
      <c r="L166" s="547"/>
      <c r="M166" s="186"/>
      <c r="N166" s="547"/>
      <c r="O166" s="547"/>
      <c r="P166" s="186"/>
      <c r="Q166" s="547"/>
      <c r="R166" s="547"/>
      <c r="S166" s="186"/>
      <c r="T166" s="547"/>
      <c r="U166" s="547"/>
      <c r="V166" s="186"/>
      <c r="W166" s="547"/>
      <c r="X166" s="547"/>
      <c r="Y166" s="547"/>
      <c r="Z166" s="547"/>
      <c r="AA166" s="547"/>
      <c r="AB166" s="547"/>
      <c r="AC166" s="547"/>
      <c r="AD166" s="547"/>
      <c r="AE166" s="547"/>
      <c r="AF166" s="547"/>
      <c r="AG166" s="547"/>
      <c r="AH166" s="547"/>
      <c r="AI166" s="547"/>
      <c r="AJ166" s="547"/>
      <c r="AK166" s="186"/>
      <c r="AL166" s="547"/>
      <c r="AM166" s="547"/>
      <c r="AN166" s="547"/>
      <c r="AO166" s="547"/>
      <c r="AP166" s="547"/>
      <c r="AQ166" s="186"/>
      <c r="AR166" s="547"/>
      <c r="AS166" s="547"/>
      <c r="AT166" s="186"/>
      <c r="AU166" s="547"/>
      <c r="AV166" s="547"/>
      <c r="AW166" s="547"/>
      <c r="AX166" s="547"/>
      <c r="AY166" s="547"/>
      <c r="AZ166" s="547"/>
      <c r="BA166" s="547"/>
      <c r="BB166" s="547"/>
      <c r="BC166" s="547"/>
      <c r="BD166" s="547"/>
      <c r="BE166" s="547"/>
      <c r="BF166" s="547"/>
      <c r="BG166" s="547"/>
      <c r="BH166" s="547"/>
      <c r="BI166" s="186"/>
      <c r="BJ166" s="547"/>
      <c r="BK166" s="547"/>
      <c r="BL166" s="186"/>
      <c r="BM166" s="547"/>
      <c r="BN166" s="547"/>
      <c r="BO166" s="186"/>
      <c r="BP166" s="547"/>
      <c r="BQ166" s="547"/>
      <c r="BR166" s="547"/>
      <c r="BS166" s="547"/>
      <c r="BT166" s="547"/>
      <c r="BU166" s="186"/>
      <c r="BV166" s="547"/>
      <c r="BW166" s="547"/>
      <c r="BX166" s="547"/>
      <c r="BY166" s="547"/>
      <c r="BZ166" s="547"/>
      <c r="CA166" s="186"/>
      <c r="CB166" s="547"/>
      <c r="CC166" s="547"/>
      <c r="CD166" s="547"/>
      <c r="CE166" s="547"/>
      <c r="CF166" s="547"/>
      <c r="CG166" s="186"/>
      <c r="CH166" s="547"/>
      <c r="CI166" s="547"/>
      <c r="CJ166" s="547"/>
      <c r="CK166" s="547"/>
      <c r="CL166" s="547"/>
      <c r="CM166" s="186"/>
      <c r="CN166" s="547"/>
      <c r="CO166" s="547"/>
      <c r="CP166" s="186"/>
      <c r="CQ166" s="547"/>
      <c r="CR166" s="547"/>
      <c r="CS166" s="186"/>
      <c r="CT166" s="547"/>
      <c r="CU166" s="547"/>
      <c r="CV166" s="547"/>
      <c r="CW166" s="547"/>
      <c r="CX166" s="547"/>
      <c r="CY166" s="186"/>
      <c r="CZ166" s="547"/>
      <c r="DA166" s="547"/>
      <c r="DB166" s="186"/>
      <c r="DC166" s="547"/>
      <c r="DD166" s="547"/>
      <c r="DE166" s="186"/>
      <c r="DF166" s="547"/>
      <c r="DG166" s="547"/>
      <c r="DH166" s="186"/>
      <c r="DI166" s="547"/>
      <c r="DJ166" s="547"/>
      <c r="DK166" s="186"/>
      <c r="DL166" s="547"/>
      <c r="DM166" s="547"/>
      <c r="DN166" s="186"/>
      <c r="DO166" s="547"/>
      <c r="DP166" s="547"/>
      <c r="DQ166" s="186"/>
      <c r="DR166" s="547"/>
      <c r="DS166" s="547"/>
      <c r="DT166" s="547"/>
      <c r="DU166" s="547"/>
      <c r="DV166" s="547"/>
      <c r="DW166" s="186"/>
      <c r="DX166" s="547"/>
      <c r="DY166" s="547"/>
      <c r="DZ166" s="547"/>
      <c r="EA166" s="547"/>
      <c r="EB166" s="547"/>
      <c r="EC166" s="186"/>
      <c r="ED166" s="547"/>
      <c r="EE166" s="547"/>
      <c r="EF166" s="547"/>
      <c r="EG166" s="547"/>
      <c r="EH166" s="547"/>
      <c r="EI166" s="186"/>
      <c r="EJ166" s="547"/>
      <c r="EK166" s="547"/>
      <c r="EL166" s="186"/>
      <c r="EM166" s="547"/>
      <c r="EN166" s="547"/>
      <c r="EO166" s="186"/>
      <c r="EP166" s="547"/>
      <c r="EQ166" s="547"/>
      <c r="ER166" s="547"/>
      <c r="ES166" s="547"/>
      <c r="ET166" s="547"/>
      <c r="EU166" s="186"/>
      <c r="EV166" s="547"/>
      <c r="EW166" s="547"/>
      <c r="EX166" s="547"/>
      <c r="EY166" s="547"/>
      <c r="EZ166" s="547"/>
      <c r="FA166" s="186"/>
      <c r="FB166" s="547"/>
      <c r="FC166" s="547"/>
      <c r="FD166" s="547"/>
      <c r="FE166" s="547"/>
      <c r="FF166" s="547"/>
      <c r="FG166" s="186"/>
      <c r="FH166" s="547"/>
      <c r="FI166" s="547"/>
      <c r="FJ166" s="186"/>
      <c r="FK166" s="547"/>
      <c r="FL166" s="547"/>
      <c r="FM166" s="186"/>
      <c r="FN166" s="547"/>
      <c r="FO166" s="547"/>
      <c r="FP166" s="547"/>
      <c r="FQ166" s="547"/>
      <c r="FR166" s="547"/>
      <c r="FS166" s="186"/>
      <c r="FT166" s="547"/>
      <c r="FU166" s="547"/>
      <c r="FV166" s="547"/>
      <c r="FW166" s="547"/>
      <c r="FX166" s="547"/>
      <c r="FY166" s="186"/>
      <c r="FZ166" s="547"/>
      <c r="GA166" s="547"/>
      <c r="GB166" s="186"/>
      <c r="GC166" s="547"/>
      <c r="GD166" s="547"/>
      <c r="GE166" s="186"/>
      <c r="GF166" s="547"/>
      <c r="GG166" s="547"/>
      <c r="GH166" s="186"/>
      <c r="GI166" s="547"/>
      <c r="GJ166" s="547"/>
      <c r="GK166" s="186"/>
      <c r="GL166" s="547"/>
      <c r="GM166" s="547"/>
      <c r="GN166" s="186"/>
      <c r="GO166" s="547"/>
      <c r="GP166" s="547"/>
      <c r="GQ166" s="186"/>
      <c r="GR166" s="547"/>
      <c r="GS166" s="547"/>
      <c r="GT166" s="186"/>
      <c r="GU166" s="547"/>
      <c r="GV166" s="547"/>
      <c r="GW166" s="186"/>
      <c r="GX166" s="547"/>
      <c r="GY166" s="547"/>
      <c r="GZ166" s="186"/>
      <c r="HA166" s="547"/>
      <c r="HB166" s="547"/>
      <c r="HC166" s="186"/>
      <c r="HD166" s="547"/>
      <c r="HE166" s="547"/>
      <c r="HF166" s="547"/>
      <c r="HG166" s="547"/>
      <c r="HH166" s="548">
        <v>1</v>
      </c>
      <c r="HI166" s="549">
        <v>55866.64</v>
      </c>
      <c r="HJ166" s="548">
        <v>4</v>
      </c>
      <c r="HK166" s="548">
        <v>0</v>
      </c>
      <c r="HL166" s="549">
        <v>0</v>
      </c>
      <c r="HM166" s="548">
        <v>0</v>
      </c>
      <c r="HN166" s="63">
        <v>1</v>
      </c>
      <c r="HO166" s="186">
        <v>55866.64</v>
      </c>
      <c r="HP166" s="63">
        <v>4</v>
      </c>
    </row>
    <row r="167" spans="1:224" ht="30" x14ac:dyDescent="0.25">
      <c r="A167" s="550"/>
      <c r="B167" s="550"/>
      <c r="C167" s="546"/>
      <c r="D167" s="76" t="s">
        <v>425</v>
      </c>
      <c r="E167" s="517" t="s">
        <v>273</v>
      </c>
      <c r="F167" s="547">
        <v>1</v>
      </c>
      <c r="G167" s="186">
        <v>23558.22</v>
      </c>
      <c r="H167" s="547">
        <v>8</v>
      </c>
      <c r="I167" s="547"/>
      <c r="J167" s="547"/>
      <c r="K167" s="547"/>
      <c r="L167" s="547">
        <v>2</v>
      </c>
      <c r="M167" s="186">
        <v>47116.44</v>
      </c>
      <c r="N167" s="547">
        <v>19</v>
      </c>
      <c r="O167" s="547"/>
      <c r="P167" s="186"/>
      <c r="Q167" s="547"/>
      <c r="R167" s="547"/>
      <c r="S167" s="186"/>
      <c r="T167" s="547"/>
      <c r="U167" s="547"/>
      <c r="V167" s="186"/>
      <c r="W167" s="547"/>
      <c r="X167" s="547"/>
      <c r="Y167" s="547"/>
      <c r="Z167" s="547"/>
      <c r="AA167" s="547"/>
      <c r="AB167" s="547"/>
      <c r="AC167" s="547"/>
      <c r="AD167" s="547"/>
      <c r="AE167" s="547"/>
      <c r="AF167" s="547"/>
      <c r="AG167" s="547"/>
      <c r="AH167" s="547"/>
      <c r="AI167" s="547"/>
      <c r="AJ167" s="547">
        <v>2</v>
      </c>
      <c r="AK167" s="186">
        <v>47116.44</v>
      </c>
      <c r="AL167" s="547">
        <v>20</v>
      </c>
      <c r="AM167" s="547"/>
      <c r="AN167" s="547"/>
      <c r="AO167" s="547"/>
      <c r="AP167" s="547"/>
      <c r="AQ167" s="186"/>
      <c r="AR167" s="547"/>
      <c r="AS167" s="547"/>
      <c r="AT167" s="186"/>
      <c r="AU167" s="547"/>
      <c r="AV167" s="547"/>
      <c r="AW167" s="547"/>
      <c r="AX167" s="547"/>
      <c r="AY167" s="547"/>
      <c r="AZ167" s="547"/>
      <c r="BA167" s="547"/>
      <c r="BB167" s="547"/>
      <c r="BC167" s="547"/>
      <c r="BD167" s="547"/>
      <c r="BE167" s="547"/>
      <c r="BF167" s="547"/>
      <c r="BG167" s="547"/>
      <c r="BH167" s="547"/>
      <c r="BI167" s="186"/>
      <c r="BJ167" s="547"/>
      <c r="BK167" s="547"/>
      <c r="BL167" s="186"/>
      <c r="BM167" s="547"/>
      <c r="BN167" s="547"/>
      <c r="BO167" s="186"/>
      <c r="BP167" s="547"/>
      <c r="BQ167" s="547"/>
      <c r="BR167" s="547"/>
      <c r="BS167" s="547"/>
      <c r="BT167" s="547"/>
      <c r="BU167" s="186"/>
      <c r="BV167" s="547"/>
      <c r="BW167" s="547"/>
      <c r="BX167" s="547"/>
      <c r="BY167" s="547"/>
      <c r="BZ167" s="547"/>
      <c r="CA167" s="186"/>
      <c r="CB167" s="547"/>
      <c r="CC167" s="547"/>
      <c r="CD167" s="547"/>
      <c r="CE167" s="547"/>
      <c r="CF167" s="547"/>
      <c r="CG167" s="186"/>
      <c r="CH167" s="547"/>
      <c r="CI167" s="547"/>
      <c r="CJ167" s="547"/>
      <c r="CK167" s="547"/>
      <c r="CL167" s="547">
        <v>1</v>
      </c>
      <c r="CM167" s="186">
        <v>28269.86</v>
      </c>
      <c r="CN167" s="547">
        <v>9</v>
      </c>
      <c r="CO167" s="547"/>
      <c r="CP167" s="186"/>
      <c r="CQ167" s="547"/>
      <c r="CR167" s="547">
        <v>3</v>
      </c>
      <c r="CS167" s="186">
        <v>304519.45</v>
      </c>
      <c r="CT167" s="547">
        <v>24</v>
      </c>
      <c r="CU167" s="547"/>
      <c r="CV167" s="547"/>
      <c r="CW167" s="547"/>
      <c r="CX167" s="547">
        <v>4</v>
      </c>
      <c r="CY167" s="186">
        <v>80579.08</v>
      </c>
      <c r="CZ167" s="547">
        <v>41</v>
      </c>
      <c r="DA167" s="547"/>
      <c r="DB167" s="186"/>
      <c r="DC167" s="547"/>
      <c r="DD167" s="547"/>
      <c r="DE167" s="186"/>
      <c r="DF167" s="547"/>
      <c r="DG167" s="547"/>
      <c r="DH167" s="186"/>
      <c r="DI167" s="547"/>
      <c r="DJ167" s="547"/>
      <c r="DK167" s="186"/>
      <c r="DL167" s="547"/>
      <c r="DM167" s="547"/>
      <c r="DN167" s="186"/>
      <c r="DO167" s="547"/>
      <c r="DP167" s="547">
        <v>1</v>
      </c>
      <c r="DQ167" s="186">
        <v>173526.58</v>
      </c>
      <c r="DR167" s="547">
        <v>6</v>
      </c>
      <c r="DS167" s="547"/>
      <c r="DT167" s="547"/>
      <c r="DU167" s="547"/>
      <c r="DV167" s="547"/>
      <c r="DW167" s="186"/>
      <c r="DX167" s="547"/>
      <c r="DY167" s="547"/>
      <c r="DZ167" s="547"/>
      <c r="EA167" s="547"/>
      <c r="EB167" s="547"/>
      <c r="EC167" s="186"/>
      <c r="ED167" s="547"/>
      <c r="EE167" s="547"/>
      <c r="EF167" s="547"/>
      <c r="EG167" s="547"/>
      <c r="EH167" s="547"/>
      <c r="EI167" s="186"/>
      <c r="EJ167" s="547"/>
      <c r="EK167" s="547"/>
      <c r="EL167" s="186"/>
      <c r="EM167" s="547"/>
      <c r="EN167" s="547"/>
      <c r="EO167" s="186"/>
      <c r="EP167" s="547"/>
      <c r="EQ167" s="547"/>
      <c r="ER167" s="547"/>
      <c r="ES167" s="547"/>
      <c r="ET167" s="547"/>
      <c r="EU167" s="186"/>
      <c r="EV167" s="547"/>
      <c r="EW167" s="547"/>
      <c r="EX167" s="547"/>
      <c r="EY167" s="547"/>
      <c r="EZ167" s="547"/>
      <c r="FA167" s="186"/>
      <c r="FB167" s="547"/>
      <c r="FC167" s="547"/>
      <c r="FD167" s="547"/>
      <c r="FE167" s="547"/>
      <c r="FF167" s="547">
        <v>3</v>
      </c>
      <c r="FG167" s="186">
        <v>70674.66</v>
      </c>
      <c r="FH167" s="547">
        <v>29</v>
      </c>
      <c r="FI167" s="547"/>
      <c r="FJ167" s="186"/>
      <c r="FK167" s="547"/>
      <c r="FL167" s="547"/>
      <c r="FM167" s="186"/>
      <c r="FN167" s="547"/>
      <c r="FO167" s="547"/>
      <c r="FP167" s="547"/>
      <c r="FQ167" s="547"/>
      <c r="FR167" s="547"/>
      <c r="FS167" s="186"/>
      <c r="FT167" s="547"/>
      <c r="FU167" s="547"/>
      <c r="FV167" s="547"/>
      <c r="FW167" s="547"/>
      <c r="FX167" s="547">
        <v>6</v>
      </c>
      <c r="FY167" s="186">
        <v>131948.46</v>
      </c>
      <c r="FZ167" s="547">
        <v>62</v>
      </c>
      <c r="GA167" s="547"/>
      <c r="GB167" s="186"/>
      <c r="GC167" s="547"/>
      <c r="GD167" s="547">
        <v>4</v>
      </c>
      <c r="GE167" s="186">
        <v>107804.72</v>
      </c>
      <c r="GF167" s="547">
        <v>35</v>
      </c>
      <c r="GG167" s="547"/>
      <c r="GH167" s="186"/>
      <c r="GI167" s="547"/>
      <c r="GJ167" s="547">
        <v>4</v>
      </c>
      <c r="GK167" s="186">
        <v>78255.64</v>
      </c>
      <c r="GL167" s="547">
        <v>37</v>
      </c>
      <c r="GM167" s="547"/>
      <c r="GN167" s="186"/>
      <c r="GO167" s="547"/>
      <c r="GP167" s="547"/>
      <c r="GQ167" s="186"/>
      <c r="GR167" s="547"/>
      <c r="GS167" s="547"/>
      <c r="GT167" s="186"/>
      <c r="GU167" s="547"/>
      <c r="GV167" s="547"/>
      <c r="GW167" s="186"/>
      <c r="GX167" s="547"/>
      <c r="GY167" s="547"/>
      <c r="GZ167" s="186"/>
      <c r="HA167" s="547"/>
      <c r="HB167" s="547"/>
      <c r="HC167" s="186"/>
      <c r="HD167" s="547"/>
      <c r="HE167" s="547"/>
      <c r="HF167" s="547"/>
      <c r="HG167" s="547"/>
      <c r="HH167" s="548">
        <v>31</v>
      </c>
      <c r="HI167" s="549">
        <v>1093369.5499999998</v>
      </c>
      <c r="HJ167" s="548">
        <v>290</v>
      </c>
      <c r="HK167" s="548">
        <v>0</v>
      </c>
      <c r="HL167" s="549">
        <v>0</v>
      </c>
      <c r="HM167" s="548">
        <v>0</v>
      </c>
      <c r="HN167" s="63">
        <v>31</v>
      </c>
      <c r="HO167" s="186">
        <v>1093369.55</v>
      </c>
      <c r="HP167" s="63">
        <v>290</v>
      </c>
    </row>
    <row r="168" spans="1:224" ht="15" x14ac:dyDescent="0.25">
      <c r="A168" s="210"/>
      <c r="B168" s="551" t="s">
        <v>490</v>
      </c>
      <c r="C168" s="552"/>
      <c r="D168" s="210"/>
      <c r="E168" s="518"/>
      <c r="F168" s="553">
        <v>2</v>
      </c>
      <c r="G168" s="554">
        <v>79424.86</v>
      </c>
      <c r="H168" s="553">
        <v>12</v>
      </c>
      <c r="I168" s="553"/>
      <c r="J168" s="553"/>
      <c r="K168" s="553"/>
      <c r="L168" s="553">
        <v>2</v>
      </c>
      <c r="M168" s="554">
        <v>47116.44</v>
      </c>
      <c r="N168" s="553">
        <v>19</v>
      </c>
      <c r="O168" s="553"/>
      <c r="P168" s="554"/>
      <c r="Q168" s="553"/>
      <c r="R168" s="553"/>
      <c r="S168" s="554"/>
      <c r="T168" s="553"/>
      <c r="U168" s="553"/>
      <c r="V168" s="554"/>
      <c r="W168" s="553"/>
      <c r="X168" s="553"/>
      <c r="Y168" s="553"/>
      <c r="Z168" s="553"/>
      <c r="AA168" s="553"/>
      <c r="AB168" s="553"/>
      <c r="AC168" s="553"/>
      <c r="AD168" s="553"/>
      <c r="AE168" s="553"/>
      <c r="AF168" s="553"/>
      <c r="AG168" s="553"/>
      <c r="AH168" s="553"/>
      <c r="AI168" s="553"/>
      <c r="AJ168" s="553">
        <v>2</v>
      </c>
      <c r="AK168" s="554">
        <v>47116.44</v>
      </c>
      <c r="AL168" s="553">
        <v>20</v>
      </c>
      <c r="AM168" s="553"/>
      <c r="AN168" s="553"/>
      <c r="AO168" s="553"/>
      <c r="AP168" s="553"/>
      <c r="AQ168" s="554"/>
      <c r="AR168" s="553"/>
      <c r="AS168" s="553"/>
      <c r="AT168" s="554"/>
      <c r="AU168" s="553"/>
      <c r="AV168" s="553"/>
      <c r="AW168" s="553"/>
      <c r="AX168" s="553"/>
      <c r="AY168" s="553"/>
      <c r="AZ168" s="553"/>
      <c r="BA168" s="553"/>
      <c r="BB168" s="553"/>
      <c r="BC168" s="553"/>
      <c r="BD168" s="553"/>
      <c r="BE168" s="553"/>
      <c r="BF168" s="553"/>
      <c r="BG168" s="553"/>
      <c r="BH168" s="553"/>
      <c r="BI168" s="554"/>
      <c r="BJ168" s="553"/>
      <c r="BK168" s="553"/>
      <c r="BL168" s="554"/>
      <c r="BM168" s="553"/>
      <c r="BN168" s="553">
        <v>1</v>
      </c>
      <c r="BO168" s="554">
        <v>38770.1</v>
      </c>
      <c r="BP168" s="553">
        <v>10</v>
      </c>
      <c r="BQ168" s="553"/>
      <c r="BR168" s="553"/>
      <c r="BS168" s="553"/>
      <c r="BT168" s="553"/>
      <c r="BU168" s="554"/>
      <c r="BV168" s="553"/>
      <c r="BW168" s="553"/>
      <c r="BX168" s="553"/>
      <c r="BY168" s="553"/>
      <c r="BZ168" s="553"/>
      <c r="CA168" s="554"/>
      <c r="CB168" s="553"/>
      <c r="CC168" s="553"/>
      <c r="CD168" s="553"/>
      <c r="CE168" s="553"/>
      <c r="CF168" s="553"/>
      <c r="CG168" s="554"/>
      <c r="CH168" s="553"/>
      <c r="CI168" s="553"/>
      <c r="CJ168" s="553"/>
      <c r="CK168" s="553"/>
      <c r="CL168" s="553">
        <v>1</v>
      </c>
      <c r="CM168" s="554">
        <v>28269.86</v>
      </c>
      <c r="CN168" s="553">
        <v>9</v>
      </c>
      <c r="CO168" s="553"/>
      <c r="CP168" s="554"/>
      <c r="CQ168" s="553"/>
      <c r="CR168" s="553">
        <v>3</v>
      </c>
      <c r="CS168" s="554">
        <v>304519.45</v>
      </c>
      <c r="CT168" s="553">
        <v>24</v>
      </c>
      <c r="CU168" s="553"/>
      <c r="CV168" s="553"/>
      <c r="CW168" s="553"/>
      <c r="CX168" s="553">
        <v>4</v>
      </c>
      <c r="CY168" s="554">
        <v>80579.08</v>
      </c>
      <c r="CZ168" s="553">
        <v>41</v>
      </c>
      <c r="DA168" s="553"/>
      <c r="DB168" s="554"/>
      <c r="DC168" s="553"/>
      <c r="DD168" s="553"/>
      <c r="DE168" s="554"/>
      <c r="DF168" s="553"/>
      <c r="DG168" s="553"/>
      <c r="DH168" s="554"/>
      <c r="DI168" s="553"/>
      <c r="DJ168" s="553"/>
      <c r="DK168" s="554"/>
      <c r="DL168" s="553"/>
      <c r="DM168" s="553"/>
      <c r="DN168" s="554"/>
      <c r="DO168" s="553"/>
      <c r="DP168" s="553">
        <v>1</v>
      </c>
      <c r="DQ168" s="554">
        <v>173526.58</v>
      </c>
      <c r="DR168" s="553">
        <v>6</v>
      </c>
      <c r="DS168" s="553"/>
      <c r="DT168" s="553"/>
      <c r="DU168" s="553"/>
      <c r="DV168" s="553"/>
      <c r="DW168" s="554"/>
      <c r="DX168" s="553"/>
      <c r="DY168" s="553"/>
      <c r="DZ168" s="553"/>
      <c r="EA168" s="553"/>
      <c r="EB168" s="553"/>
      <c r="EC168" s="554"/>
      <c r="ED168" s="553"/>
      <c r="EE168" s="553"/>
      <c r="EF168" s="553"/>
      <c r="EG168" s="553"/>
      <c r="EH168" s="553"/>
      <c r="EI168" s="554"/>
      <c r="EJ168" s="553"/>
      <c r="EK168" s="553"/>
      <c r="EL168" s="554"/>
      <c r="EM168" s="553"/>
      <c r="EN168" s="553"/>
      <c r="EO168" s="554"/>
      <c r="EP168" s="553"/>
      <c r="EQ168" s="553"/>
      <c r="ER168" s="553"/>
      <c r="ES168" s="553"/>
      <c r="ET168" s="553"/>
      <c r="EU168" s="554"/>
      <c r="EV168" s="553"/>
      <c r="EW168" s="553"/>
      <c r="EX168" s="553"/>
      <c r="EY168" s="553"/>
      <c r="EZ168" s="553"/>
      <c r="FA168" s="554"/>
      <c r="FB168" s="553"/>
      <c r="FC168" s="553"/>
      <c r="FD168" s="553"/>
      <c r="FE168" s="553"/>
      <c r="FF168" s="553">
        <v>4</v>
      </c>
      <c r="FG168" s="554">
        <v>102983.08</v>
      </c>
      <c r="FH168" s="553">
        <v>35</v>
      </c>
      <c r="FI168" s="553"/>
      <c r="FJ168" s="554"/>
      <c r="FK168" s="553"/>
      <c r="FL168" s="553"/>
      <c r="FM168" s="554"/>
      <c r="FN168" s="553"/>
      <c r="FO168" s="553"/>
      <c r="FP168" s="553"/>
      <c r="FQ168" s="553"/>
      <c r="FR168" s="553"/>
      <c r="FS168" s="554"/>
      <c r="FT168" s="553"/>
      <c r="FU168" s="553"/>
      <c r="FV168" s="553"/>
      <c r="FW168" s="553"/>
      <c r="FX168" s="553">
        <v>6</v>
      </c>
      <c r="FY168" s="554">
        <v>131948.46</v>
      </c>
      <c r="FZ168" s="553">
        <v>62</v>
      </c>
      <c r="GA168" s="553"/>
      <c r="GB168" s="554"/>
      <c r="GC168" s="553"/>
      <c r="GD168" s="553">
        <v>4</v>
      </c>
      <c r="GE168" s="554">
        <v>107804.72</v>
      </c>
      <c r="GF168" s="553">
        <v>35</v>
      </c>
      <c r="GG168" s="553"/>
      <c r="GH168" s="554"/>
      <c r="GI168" s="553"/>
      <c r="GJ168" s="553">
        <v>4</v>
      </c>
      <c r="GK168" s="554">
        <v>78255.64</v>
      </c>
      <c r="GL168" s="553">
        <v>37</v>
      </c>
      <c r="GM168" s="553"/>
      <c r="GN168" s="554"/>
      <c r="GO168" s="553"/>
      <c r="GP168" s="553"/>
      <c r="GQ168" s="554"/>
      <c r="GR168" s="553"/>
      <c r="GS168" s="553"/>
      <c r="GT168" s="554"/>
      <c r="GU168" s="553"/>
      <c r="GV168" s="553"/>
      <c r="GW168" s="554"/>
      <c r="GX168" s="553"/>
      <c r="GY168" s="553"/>
      <c r="GZ168" s="554"/>
      <c r="HA168" s="553"/>
      <c r="HB168" s="553"/>
      <c r="HC168" s="554"/>
      <c r="HD168" s="553"/>
      <c r="HE168" s="553"/>
      <c r="HF168" s="553"/>
      <c r="HG168" s="553"/>
      <c r="HH168" s="555">
        <v>34</v>
      </c>
      <c r="HI168" s="554">
        <v>1220314.7099999997</v>
      </c>
      <c r="HJ168" s="555">
        <v>310</v>
      </c>
      <c r="HK168" s="555">
        <v>0</v>
      </c>
      <c r="HL168" s="554">
        <v>0</v>
      </c>
      <c r="HM168" s="555">
        <v>0</v>
      </c>
      <c r="HN168" s="555">
        <v>34</v>
      </c>
      <c r="HO168" s="554">
        <v>1220314.71</v>
      </c>
      <c r="HP168" s="555">
        <v>310</v>
      </c>
    </row>
    <row r="169" spans="1:224" ht="45" x14ac:dyDescent="0.25">
      <c r="A169" s="550"/>
      <c r="B169" s="545">
        <v>30</v>
      </c>
      <c r="C169" s="546" t="s">
        <v>41</v>
      </c>
      <c r="D169" s="76" t="s">
        <v>426</v>
      </c>
      <c r="E169" s="517" t="s">
        <v>229</v>
      </c>
      <c r="F169" s="547"/>
      <c r="G169" s="186"/>
      <c r="H169" s="547"/>
      <c r="I169" s="547"/>
      <c r="J169" s="547"/>
      <c r="K169" s="547"/>
      <c r="L169" s="547"/>
      <c r="M169" s="186"/>
      <c r="N169" s="547"/>
      <c r="O169" s="547"/>
      <c r="P169" s="186"/>
      <c r="Q169" s="547"/>
      <c r="R169" s="547"/>
      <c r="S169" s="186"/>
      <c r="T169" s="547"/>
      <c r="U169" s="547"/>
      <c r="V169" s="186"/>
      <c r="W169" s="547"/>
      <c r="X169" s="547"/>
      <c r="Y169" s="547"/>
      <c r="Z169" s="547"/>
      <c r="AA169" s="547"/>
      <c r="AB169" s="547"/>
      <c r="AC169" s="547"/>
      <c r="AD169" s="547"/>
      <c r="AE169" s="547"/>
      <c r="AF169" s="547"/>
      <c r="AG169" s="547"/>
      <c r="AH169" s="547"/>
      <c r="AI169" s="547"/>
      <c r="AJ169" s="547"/>
      <c r="AK169" s="186"/>
      <c r="AL169" s="547"/>
      <c r="AM169" s="547"/>
      <c r="AN169" s="547"/>
      <c r="AO169" s="547"/>
      <c r="AP169" s="547"/>
      <c r="AQ169" s="186"/>
      <c r="AR169" s="547"/>
      <c r="AS169" s="547"/>
      <c r="AT169" s="186"/>
      <c r="AU169" s="547"/>
      <c r="AV169" s="547"/>
      <c r="AW169" s="547"/>
      <c r="AX169" s="547"/>
      <c r="AY169" s="547"/>
      <c r="AZ169" s="547"/>
      <c r="BA169" s="547"/>
      <c r="BB169" s="547"/>
      <c r="BC169" s="547"/>
      <c r="BD169" s="547"/>
      <c r="BE169" s="547"/>
      <c r="BF169" s="547"/>
      <c r="BG169" s="547"/>
      <c r="BH169" s="547"/>
      <c r="BI169" s="186"/>
      <c r="BJ169" s="547"/>
      <c r="BK169" s="547"/>
      <c r="BL169" s="186"/>
      <c r="BM169" s="547"/>
      <c r="BN169" s="547"/>
      <c r="BO169" s="186"/>
      <c r="BP169" s="547"/>
      <c r="BQ169" s="547"/>
      <c r="BR169" s="547"/>
      <c r="BS169" s="547"/>
      <c r="BT169" s="547"/>
      <c r="BU169" s="186"/>
      <c r="BV169" s="547"/>
      <c r="BW169" s="547"/>
      <c r="BX169" s="547"/>
      <c r="BY169" s="547"/>
      <c r="BZ169" s="547"/>
      <c r="CA169" s="186"/>
      <c r="CB169" s="547"/>
      <c r="CC169" s="547"/>
      <c r="CD169" s="547"/>
      <c r="CE169" s="547"/>
      <c r="CF169" s="547"/>
      <c r="CG169" s="186"/>
      <c r="CH169" s="547"/>
      <c r="CI169" s="547"/>
      <c r="CJ169" s="547"/>
      <c r="CK169" s="547"/>
      <c r="CL169" s="547"/>
      <c r="CM169" s="186"/>
      <c r="CN169" s="547"/>
      <c r="CO169" s="547"/>
      <c r="CP169" s="186"/>
      <c r="CQ169" s="547"/>
      <c r="CR169" s="547">
        <v>2</v>
      </c>
      <c r="CS169" s="186">
        <v>154676.51999999999</v>
      </c>
      <c r="CT169" s="547">
        <v>17</v>
      </c>
      <c r="CU169" s="547"/>
      <c r="CV169" s="547"/>
      <c r="CW169" s="547"/>
      <c r="CX169" s="547">
        <v>1</v>
      </c>
      <c r="CY169" s="186">
        <v>15348.4</v>
      </c>
      <c r="CZ169" s="547">
        <v>10</v>
      </c>
      <c r="DA169" s="547"/>
      <c r="DB169" s="186"/>
      <c r="DC169" s="547"/>
      <c r="DD169" s="547"/>
      <c r="DE169" s="186"/>
      <c r="DF169" s="547"/>
      <c r="DG169" s="547"/>
      <c r="DH169" s="186"/>
      <c r="DI169" s="547"/>
      <c r="DJ169" s="547"/>
      <c r="DK169" s="186"/>
      <c r="DL169" s="547"/>
      <c r="DM169" s="547"/>
      <c r="DN169" s="186"/>
      <c r="DO169" s="547"/>
      <c r="DP169" s="547"/>
      <c r="DQ169" s="186"/>
      <c r="DR169" s="547"/>
      <c r="DS169" s="547"/>
      <c r="DT169" s="547"/>
      <c r="DU169" s="547"/>
      <c r="DV169" s="547"/>
      <c r="DW169" s="186"/>
      <c r="DX169" s="547"/>
      <c r="DY169" s="547"/>
      <c r="DZ169" s="547"/>
      <c r="EA169" s="547"/>
      <c r="EB169" s="547"/>
      <c r="EC169" s="186"/>
      <c r="ED169" s="547"/>
      <c r="EE169" s="547"/>
      <c r="EF169" s="547"/>
      <c r="EG169" s="547"/>
      <c r="EH169" s="547"/>
      <c r="EI169" s="186"/>
      <c r="EJ169" s="547"/>
      <c r="EK169" s="547"/>
      <c r="EL169" s="186"/>
      <c r="EM169" s="547"/>
      <c r="EN169" s="547"/>
      <c r="EO169" s="186"/>
      <c r="EP169" s="547"/>
      <c r="EQ169" s="547"/>
      <c r="ER169" s="547"/>
      <c r="ES169" s="547"/>
      <c r="ET169" s="547"/>
      <c r="EU169" s="186"/>
      <c r="EV169" s="547"/>
      <c r="EW169" s="547"/>
      <c r="EX169" s="547"/>
      <c r="EY169" s="547"/>
      <c r="EZ169" s="547"/>
      <c r="FA169" s="186"/>
      <c r="FB169" s="547"/>
      <c r="FC169" s="547"/>
      <c r="FD169" s="547"/>
      <c r="FE169" s="547"/>
      <c r="FF169" s="547"/>
      <c r="FG169" s="186"/>
      <c r="FH169" s="547"/>
      <c r="FI169" s="547"/>
      <c r="FJ169" s="186"/>
      <c r="FK169" s="547"/>
      <c r="FL169" s="547"/>
      <c r="FM169" s="186"/>
      <c r="FN169" s="547"/>
      <c r="FO169" s="547"/>
      <c r="FP169" s="547"/>
      <c r="FQ169" s="547"/>
      <c r="FR169" s="547"/>
      <c r="FS169" s="186"/>
      <c r="FT169" s="547"/>
      <c r="FU169" s="547"/>
      <c r="FV169" s="547"/>
      <c r="FW169" s="547"/>
      <c r="FX169" s="547"/>
      <c r="FY169" s="186"/>
      <c r="FZ169" s="547"/>
      <c r="GA169" s="547"/>
      <c r="GB169" s="186"/>
      <c r="GC169" s="547"/>
      <c r="GD169" s="547">
        <v>1</v>
      </c>
      <c r="GE169" s="186">
        <v>20534.23</v>
      </c>
      <c r="GF169" s="547">
        <v>8</v>
      </c>
      <c r="GG169" s="547"/>
      <c r="GH169" s="186"/>
      <c r="GI169" s="547"/>
      <c r="GJ169" s="547"/>
      <c r="GK169" s="186"/>
      <c r="GL169" s="547"/>
      <c r="GM169" s="547"/>
      <c r="GN169" s="186"/>
      <c r="GO169" s="547"/>
      <c r="GP169" s="547"/>
      <c r="GQ169" s="186"/>
      <c r="GR169" s="547"/>
      <c r="GS169" s="547"/>
      <c r="GT169" s="186"/>
      <c r="GU169" s="547"/>
      <c r="GV169" s="547"/>
      <c r="GW169" s="186"/>
      <c r="GX169" s="547"/>
      <c r="GY169" s="547"/>
      <c r="GZ169" s="186"/>
      <c r="HA169" s="547"/>
      <c r="HB169" s="547"/>
      <c r="HC169" s="186"/>
      <c r="HD169" s="547"/>
      <c r="HE169" s="547"/>
      <c r="HF169" s="547"/>
      <c r="HG169" s="547"/>
      <c r="HH169" s="548">
        <v>4</v>
      </c>
      <c r="HI169" s="549">
        <v>190559.15</v>
      </c>
      <c r="HJ169" s="548">
        <v>35</v>
      </c>
      <c r="HK169" s="548">
        <v>0</v>
      </c>
      <c r="HL169" s="549">
        <v>0</v>
      </c>
      <c r="HM169" s="548">
        <v>0</v>
      </c>
      <c r="HN169" s="63">
        <v>4</v>
      </c>
      <c r="HO169" s="186">
        <v>190559.15</v>
      </c>
      <c r="HP169" s="63">
        <v>35</v>
      </c>
    </row>
    <row r="170" spans="1:224" ht="15" x14ac:dyDescent="0.25">
      <c r="A170" s="550"/>
      <c r="B170" s="545"/>
      <c r="C170" s="546"/>
      <c r="D170" s="76" t="s">
        <v>427</v>
      </c>
      <c r="E170" s="517"/>
      <c r="F170" s="547"/>
      <c r="G170" s="186"/>
      <c r="H170" s="547"/>
      <c r="I170" s="547"/>
      <c r="J170" s="547"/>
      <c r="K170" s="547"/>
      <c r="L170" s="547"/>
      <c r="M170" s="186"/>
      <c r="N170" s="547"/>
      <c r="O170" s="547"/>
      <c r="P170" s="186"/>
      <c r="Q170" s="547"/>
      <c r="R170" s="547"/>
      <c r="S170" s="186"/>
      <c r="T170" s="547"/>
      <c r="U170" s="547"/>
      <c r="V170" s="186"/>
      <c r="W170" s="547"/>
      <c r="X170" s="547"/>
      <c r="Y170" s="547"/>
      <c r="Z170" s="547"/>
      <c r="AA170" s="547"/>
      <c r="AB170" s="547"/>
      <c r="AC170" s="547"/>
      <c r="AD170" s="547"/>
      <c r="AE170" s="547"/>
      <c r="AF170" s="547"/>
      <c r="AG170" s="547"/>
      <c r="AH170" s="547"/>
      <c r="AI170" s="547"/>
      <c r="AJ170" s="547"/>
      <c r="AK170" s="186"/>
      <c r="AL170" s="547"/>
      <c r="AM170" s="547"/>
      <c r="AN170" s="547"/>
      <c r="AO170" s="547"/>
      <c r="AP170" s="547"/>
      <c r="AQ170" s="186"/>
      <c r="AR170" s="547"/>
      <c r="AS170" s="547"/>
      <c r="AT170" s="186"/>
      <c r="AU170" s="547"/>
      <c r="AV170" s="547"/>
      <c r="AW170" s="547"/>
      <c r="AX170" s="547"/>
      <c r="AY170" s="547"/>
      <c r="AZ170" s="547"/>
      <c r="BA170" s="547"/>
      <c r="BB170" s="547"/>
      <c r="BC170" s="547"/>
      <c r="BD170" s="547"/>
      <c r="BE170" s="547"/>
      <c r="BF170" s="547"/>
      <c r="BG170" s="547"/>
      <c r="BH170" s="547"/>
      <c r="BI170" s="186"/>
      <c r="BJ170" s="547"/>
      <c r="BK170" s="547"/>
      <c r="BL170" s="186"/>
      <c r="BM170" s="547"/>
      <c r="BN170" s="547"/>
      <c r="BO170" s="186"/>
      <c r="BP170" s="547"/>
      <c r="BQ170" s="547"/>
      <c r="BR170" s="547"/>
      <c r="BS170" s="547"/>
      <c r="BT170" s="547"/>
      <c r="BU170" s="186"/>
      <c r="BV170" s="547"/>
      <c r="BW170" s="547"/>
      <c r="BX170" s="547"/>
      <c r="BY170" s="547"/>
      <c r="BZ170" s="547"/>
      <c r="CA170" s="186"/>
      <c r="CB170" s="547"/>
      <c r="CC170" s="547"/>
      <c r="CD170" s="547"/>
      <c r="CE170" s="547"/>
      <c r="CF170" s="547"/>
      <c r="CG170" s="186"/>
      <c r="CH170" s="547"/>
      <c r="CI170" s="547"/>
      <c r="CJ170" s="547"/>
      <c r="CK170" s="547"/>
      <c r="CL170" s="547"/>
      <c r="CM170" s="186"/>
      <c r="CN170" s="547"/>
      <c r="CO170" s="547"/>
      <c r="CP170" s="186"/>
      <c r="CQ170" s="547"/>
      <c r="CR170" s="547"/>
      <c r="CS170" s="186"/>
      <c r="CT170" s="547"/>
      <c r="CU170" s="547"/>
      <c r="CV170" s="547"/>
      <c r="CW170" s="547"/>
      <c r="CX170" s="547"/>
      <c r="CY170" s="186"/>
      <c r="CZ170" s="547"/>
      <c r="DA170" s="547"/>
      <c r="DB170" s="186"/>
      <c r="DC170" s="547"/>
      <c r="DD170" s="547"/>
      <c r="DE170" s="186"/>
      <c r="DF170" s="547"/>
      <c r="DG170" s="547"/>
      <c r="DH170" s="186"/>
      <c r="DI170" s="547"/>
      <c r="DJ170" s="547"/>
      <c r="DK170" s="186"/>
      <c r="DL170" s="547"/>
      <c r="DM170" s="547"/>
      <c r="DN170" s="186"/>
      <c r="DO170" s="547"/>
      <c r="DP170" s="547"/>
      <c r="DQ170" s="186"/>
      <c r="DR170" s="547"/>
      <c r="DS170" s="547"/>
      <c r="DT170" s="547"/>
      <c r="DU170" s="547"/>
      <c r="DV170" s="547"/>
      <c r="DW170" s="186"/>
      <c r="DX170" s="547"/>
      <c r="DY170" s="547"/>
      <c r="DZ170" s="547"/>
      <c r="EA170" s="547"/>
      <c r="EB170" s="547"/>
      <c r="EC170" s="186"/>
      <c r="ED170" s="547"/>
      <c r="EE170" s="547"/>
      <c r="EF170" s="547"/>
      <c r="EG170" s="547"/>
      <c r="EH170" s="547"/>
      <c r="EI170" s="186"/>
      <c r="EJ170" s="547"/>
      <c r="EK170" s="547"/>
      <c r="EL170" s="186"/>
      <c r="EM170" s="547"/>
      <c r="EN170" s="547"/>
      <c r="EO170" s="186"/>
      <c r="EP170" s="547"/>
      <c r="EQ170" s="547"/>
      <c r="ER170" s="547"/>
      <c r="ES170" s="547"/>
      <c r="ET170" s="547"/>
      <c r="EU170" s="186"/>
      <c r="EV170" s="547"/>
      <c r="EW170" s="547"/>
      <c r="EX170" s="547"/>
      <c r="EY170" s="547"/>
      <c r="EZ170" s="547"/>
      <c r="FA170" s="186"/>
      <c r="FB170" s="547"/>
      <c r="FC170" s="547"/>
      <c r="FD170" s="547"/>
      <c r="FE170" s="547"/>
      <c r="FF170" s="547"/>
      <c r="FG170" s="186"/>
      <c r="FH170" s="547"/>
      <c r="FI170" s="547"/>
      <c r="FJ170" s="186"/>
      <c r="FK170" s="547"/>
      <c r="FL170" s="547"/>
      <c r="FM170" s="186"/>
      <c r="FN170" s="547"/>
      <c r="FO170" s="547"/>
      <c r="FP170" s="547"/>
      <c r="FQ170" s="547"/>
      <c r="FR170" s="547"/>
      <c r="FS170" s="186"/>
      <c r="FT170" s="547"/>
      <c r="FU170" s="547"/>
      <c r="FV170" s="547"/>
      <c r="FW170" s="547"/>
      <c r="FX170" s="547"/>
      <c r="FY170" s="186"/>
      <c r="FZ170" s="547"/>
      <c r="GA170" s="547"/>
      <c r="GB170" s="186"/>
      <c r="GC170" s="547"/>
      <c r="GD170" s="547"/>
      <c r="GE170" s="186"/>
      <c r="GF170" s="547"/>
      <c r="GG170" s="547"/>
      <c r="GH170" s="186"/>
      <c r="GI170" s="547"/>
      <c r="GJ170" s="547"/>
      <c r="GK170" s="186"/>
      <c r="GL170" s="547"/>
      <c r="GM170" s="547"/>
      <c r="GN170" s="186"/>
      <c r="GO170" s="547"/>
      <c r="GP170" s="547"/>
      <c r="GQ170" s="186"/>
      <c r="GR170" s="547"/>
      <c r="GS170" s="547"/>
      <c r="GT170" s="186"/>
      <c r="GU170" s="547"/>
      <c r="GV170" s="547"/>
      <c r="GW170" s="186"/>
      <c r="GX170" s="547"/>
      <c r="GY170" s="547"/>
      <c r="GZ170" s="186"/>
      <c r="HA170" s="547"/>
      <c r="HB170" s="547"/>
      <c r="HC170" s="186"/>
      <c r="HD170" s="547"/>
      <c r="HE170" s="547"/>
      <c r="HF170" s="547"/>
      <c r="HG170" s="547"/>
      <c r="HH170" s="548"/>
      <c r="HI170" s="549"/>
      <c r="HJ170" s="548"/>
      <c r="HK170" s="548"/>
      <c r="HL170" s="549"/>
      <c r="HM170" s="548"/>
      <c r="HN170" s="63"/>
      <c r="HO170" s="186"/>
      <c r="HP170" s="63"/>
    </row>
    <row r="171" spans="1:224" ht="15" x14ac:dyDescent="0.25">
      <c r="A171" s="550"/>
      <c r="B171" s="545"/>
      <c r="C171" s="546"/>
      <c r="D171" s="76" t="s">
        <v>428</v>
      </c>
      <c r="E171" s="517"/>
      <c r="F171" s="547"/>
      <c r="G171" s="186"/>
      <c r="H171" s="547"/>
      <c r="I171" s="547"/>
      <c r="J171" s="547"/>
      <c r="K171" s="547"/>
      <c r="L171" s="547"/>
      <c r="M171" s="186"/>
      <c r="N171" s="547"/>
      <c r="O171" s="547"/>
      <c r="P171" s="186"/>
      <c r="Q171" s="547"/>
      <c r="R171" s="547"/>
      <c r="S171" s="186"/>
      <c r="T171" s="547"/>
      <c r="U171" s="547"/>
      <c r="V171" s="186"/>
      <c r="W171" s="547"/>
      <c r="X171" s="547"/>
      <c r="Y171" s="547"/>
      <c r="Z171" s="547"/>
      <c r="AA171" s="547"/>
      <c r="AB171" s="547"/>
      <c r="AC171" s="547"/>
      <c r="AD171" s="547"/>
      <c r="AE171" s="547"/>
      <c r="AF171" s="547"/>
      <c r="AG171" s="547"/>
      <c r="AH171" s="547"/>
      <c r="AI171" s="547"/>
      <c r="AJ171" s="547"/>
      <c r="AK171" s="186"/>
      <c r="AL171" s="547"/>
      <c r="AM171" s="547"/>
      <c r="AN171" s="547"/>
      <c r="AO171" s="547"/>
      <c r="AP171" s="547"/>
      <c r="AQ171" s="186"/>
      <c r="AR171" s="547"/>
      <c r="AS171" s="547"/>
      <c r="AT171" s="186"/>
      <c r="AU171" s="547"/>
      <c r="AV171" s="547"/>
      <c r="AW171" s="547"/>
      <c r="AX171" s="547"/>
      <c r="AY171" s="547"/>
      <c r="AZ171" s="547"/>
      <c r="BA171" s="547"/>
      <c r="BB171" s="547"/>
      <c r="BC171" s="547"/>
      <c r="BD171" s="547"/>
      <c r="BE171" s="547"/>
      <c r="BF171" s="547"/>
      <c r="BG171" s="547"/>
      <c r="BH171" s="547"/>
      <c r="BI171" s="186"/>
      <c r="BJ171" s="547"/>
      <c r="BK171" s="547"/>
      <c r="BL171" s="186"/>
      <c r="BM171" s="547"/>
      <c r="BN171" s="547"/>
      <c r="BO171" s="186"/>
      <c r="BP171" s="547"/>
      <c r="BQ171" s="547"/>
      <c r="BR171" s="547"/>
      <c r="BS171" s="547"/>
      <c r="BT171" s="547"/>
      <c r="BU171" s="186"/>
      <c r="BV171" s="547"/>
      <c r="BW171" s="547"/>
      <c r="BX171" s="547"/>
      <c r="BY171" s="547"/>
      <c r="BZ171" s="547"/>
      <c r="CA171" s="186"/>
      <c r="CB171" s="547"/>
      <c r="CC171" s="547"/>
      <c r="CD171" s="547"/>
      <c r="CE171" s="547"/>
      <c r="CF171" s="547"/>
      <c r="CG171" s="186"/>
      <c r="CH171" s="547"/>
      <c r="CI171" s="547"/>
      <c r="CJ171" s="547"/>
      <c r="CK171" s="547"/>
      <c r="CL171" s="547"/>
      <c r="CM171" s="186"/>
      <c r="CN171" s="547"/>
      <c r="CO171" s="547"/>
      <c r="CP171" s="186"/>
      <c r="CQ171" s="547"/>
      <c r="CR171" s="547"/>
      <c r="CS171" s="186"/>
      <c r="CT171" s="547"/>
      <c r="CU171" s="547"/>
      <c r="CV171" s="547"/>
      <c r="CW171" s="547"/>
      <c r="CX171" s="547"/>
      <c r="CY171" s="186"/>
      <c r="CZ171" s="547"/>
      <c r="DA171" s="547"/>
      <c r="DB171" s="186"/>
      <c r="DC171" s="547"/>
      <c r="DD171" s="547"/>
      <c r="DE171" s="186"/>
      <c r="DF171" s="547"/>
      <c r="DG171" s="547"/>
      <c r="DH171" s="186"/>
      <c r="DI171" s="547"/>
      <c r="DJ171" s="547"/>
      <c r="DK171" s="186"/>
      <c r="DL171" s="547"/>
      <c r="DM171" s="547"/>
      <c r="DN171" s="186"/>
      <c r="DO171" s="547"/>
      <c r="DP171" s="547"/>
      <c r="DQ171" s="186"/>
      <c r="DR171" s="547"/>
      <c r="DS171" s="547"/>
      <c r="DT171" s="547"/>
      <c r="DU171" s="547"/>
      <c r="DV171" s="547"/>
      <c r="DW171" s="186"/>
      <c r="DX171" s="547"/>
      <c r="DY171" s="547"/>
      <c r="DZ171" s="547"/>
      <c r="EA171" s="547"/>
      <c r="EB171" s="547"/>
      <c r="EC171" s="186"/>
      <c r="ED171" s="547"/>
      <c r="EE171" s="547"/>
      <c r="EF171" s="547"/>
      <c r="EG171" s="547"/>
      <c r="EH171" s="547"/>
      <c r="EI171" s="186"/>
      <c r="EJ171" s="547"/>
      <c r="EK171" s="547"/>
      <c r="EL171" s="186"/>
      <c r="EM171" s="547"/>
      <c r="EN171" s="547"/>
      <c r="EO171" s="186"/>
      <c r="EP171" s="547"/>
      <c r="EQ171" s="547"/>
      <c r="ER171" s="547"/>
      <c r="ES171" s="547"/>
      <c r="ET171" s="547"/>
      <c r="EU171" s="186"/>
      <c r="EV171" s="547"/>
      <c r="EW171" s="547"/>
      <c r="EX171" s="547"/>
      <c r="EY171" s="547"/>
      <c r="EZ171" s="547"/>
      <c r="FA171" s="186"/>
      <c r="FB171" s="547"/>
      <c r="FC171" s="547"/>
      <c r="FD171" s="547"/>
      <c r="FE171" s="547"/>
      <c r="FF171" s="547"/>
      <c r="FG171" s="186"/>
      <c r="FH171" s="547"/>
      <c r="FI171" s="547"/>
      <c r="FJ171" s="186"/>
      <c r="FK171" s="547"/>
      <c r="FL171" s="547"/>
      <c r="FM171" s="186"/>
      <c r="FN171" s="547"/>
      <c r="FO171" s="547"/>
      <c r="FP171" s="547"/>
      <c r="FQ171" s="547"/>
      <c r="FR171" s="547"/>
      <c r="FS171" s="186"/>
      <c r="FT171" s="547"/>
      <c r="FU171" s="547"/>
      <c r="FV171" s="547"/>
      <c r="FW171" s="547"/>
      <c r="FX171" s="547"/>
      <c r="FY171" s="186"/>
      <c r="FZ171" s="547"/>
      <c r="GA171" s="547"/>
      <c r="GB171" s="186"/>
      <c r="GC171" s="547"/>
      <c r="GD171" s="547"/>
      <c r="GE171" s="186"/>
      <c r="GF171" s="547"/>
      <c r="GG171" s="547"/>
      <c r="GH171" s="186"/>
      <c r="GI171" s="547"/>
      <c r="GJ171" s="547"/>
      <c r="GK171" s="186"/>
      <c r="GL171" s="547"/>
      <c r="GM171" s="547"/>
      <c r="GN171" s="186"/>
      <c r="GO171" s="547"/>
      <c r="GP171" s="547"/>
      <c r="GQ171" s="186"/>
      <c r="GR171" s="547"/>
      <c r="GS171" s="547"/>
      <c r="GT171" s="186"/>
      <c r="GU171" s="547"/>
      <c r="GV171" s="547"/>
      <c r="GW171" s="186"/>
      <c r="GX171" s="547"/>
      <c r="GY171" s="547"/>
      <c r="GZ171" s="186"/>
      <c r="HA171" s="547"/>
      <c r="HB171" s="547"/>
      <c r="HC171" s="186"/>
      <c r="HD171" s="547"/>
      <c r="HE171" s="547"/>
      <c r="HF171" s="547"/>
      <c r="HG171" s="547"/>
      <c r="HH171" s="548"/>
      <c r="HI171" s="549"/>
      <c r="HJ171" s="548"/>
      <c r="HK171" s="548"/>
      <c r="HL171" s="549"/>
      <c r="HM171" s="548"/>
      <c r="HN171" s="63"/>
      <c r="HO171" s="186"/>
      <c r="HP171" s="63"/>
    </row>
    <row r="172" spans="1:224" ht="15" x14ac:dyDescent="0.25">
      <c r="A172" s="550"/>
      <c r="B172" s="545"/>
      <c r="C172" s="546"/>
      <c r="D172" s="76" t="s">
        <v>429</v>
      </c>
      <c r="E172" s="517"/>
      <c r="F172" s="547"/>
      <c r="G172" s="186"/>
      <c r="H172" s="547"/>
      <c r="I172" s="547"/>
      <c r="J172" s="547"/>
      <c r="K172" s="547"/>
      <c r="L172" s="547"/>
      <c r="M172" s="186"/>
      <c r="N172" s="547"/>
      <c r="O172" s="547"/>
      <c r="P172" s="186"/>
      <c r="Q172" s="547"/>
      <c r="R172" s="547"/>
      <c r="S172" s="186"/>
      <c r="T172" s="547"/>
      <c r="U172" s="547"/>
      <c r="V172" s="186"/>
      <c r="W172" s="547"/>
      <c r="X172" s="547"/>
      <c r="Y172" s="547"/>
      <c r="Z172" s="547"/>
      <c r="AA172" s="547"/>
      <c r="AB172" s="547"/>
      <c r="AC172" s="547"/>
      <c r="AD172" s="547"/>
      <c r="AE172" s="547"/>
      <c r="AF172" s="547"/>
      <c r="AG172" s="547"/>
      <c r="AH172" s="547"/>
      <c r="AI172" s="547"/>
      <c r="AJ172" s="547"/>
      <c r="AK172" s="186"/>
      <c r="AL172" s="547"/>
      <c r="AM172" s="547"/>
      <c r="AN172" s="547"/>
      <c r="AO172" s="547"/>
      <c r="AP172" s="547"/>
      <c r="AQ172" s="186"/>
      <c r="AR172" s="547"/>
      <c r="AS172" s="547"/>
      <c r="AT172" s="186"/>
      <c r="AU172" s="547"/>
      <c r="AV172" s="547"/>
      <c r="AW172" s="547"/>
      <c r="AX172" s="547"/>
      <c r="AY172" s="547"/>
      <c r="AZ172" s="547"/>
      <c r="BA172" s="547"/>
      <c r="BB172" s="547"/>
      <c r="BC172" s="547"/>
      <c r="BD172" s="547"/>
      <c r="BE172" s="547"/>
      <c r="BF172" s="547"/>
      <c r="BG172" s="547"/>
      <c r="BH172" s="547"/>
      <c r="BI172" s="186"/>
      <c r="BJ172" s="547"/>
      <c r="BK172" s="547"/>
      <c r="BL172" s="186"/>
      <c r="BM172" s="547"/>
      <c r="BN172" s="547"/>
      <c r="BO172" s="186"/>
      <c r="BP172" s="547"/>
      <c r="BQ172" s="547"/>
      <c r="BR172" s="547"/>
      <c r="BS172" s="547"/>
      <c r="BT172" s="547"/>
      <c r="BU172" s="186"/>
      <c r="BV172" s="547"/>
      <c r="BW172" s="547"/>
      <c r="BX172" s="547"/>
      <c r="BY172" s="547"/>
      <c r="BZ172" s="547"/>
      <c r="CA172" s="186"/>
      <c r="CB172" s="547"/>
      <c r="CC172" s="547"/>
      <c r="CD172" s="547"/>
      <c r="CE172" s="547"/>
      <c r="CF172" s="547"/>
      <c r="CG172" s="186"/>
      <c r="CH172" s="547"/>
      <c r="CI172" s="547"/>
      <c r="CJ172" s="547"/>
      <c r="CK172" s="547"/>
      <c r="CL172" s="547"/>
      <c r="CM172" s="186"/>
      <c r="CN172" s="547"/>
      <c r="CO172" s="547"/>
      <c r="CP172" s="186"/>
      <c r="CQ172" s="547"/>
      <c r="CR172" s="547"/>
      <c r="CS172" s="186"/>
      <c r="CT172" s="547"/>
      <c r="CU172" s="547"/>
      <c r="CV172" s="547"/>
      <c r="CW172" s="547"/>
      <c r="CX172" s="547"/>
      <c r="CY172" s="186"/>
      <c r="CZ172" s="547"/>
      <c r="DA172" s="547"/>
      <c r="DB172" s="186"/>
      <c r="DC172" s="547"/>
      <c r="DD172" s="547"/>
      <c r="DE172" s="186"/>
      <c r="DF172" s="547"/>
      <c r="DG172" s="547"/>
      <c r="DH172" s="186"/>
      <c r="DI172" s="547"/>
      <c r="DJ172" s="547"/>
      <c r="DK172" s="186"/>
      <c r="DL172" s="547"/>
      <c r="DM172" s="547"/>
      <c r="DN172" s="186"/>
      <c r="DO172" s="547"/>
      <c r="DP172" s="547"/>
      <c r="DQ172" s="186"/>
      <c r="DR172" s="547"/>
      <c r="DS172" s="547"/>
      <c r="DT172" s="547"/>
      <c r="DU172" s="547"/>
      <c r="DV172" s="547"/>
      <c r="DW172" s="186"/>
      <c r="DX172" s="547"/>
      <c r="DY172" s="547"/>
      <c r="DZ172" s="547"/>
      <c r="EA172" s="547"/>
      <c r="EB172" s="547"/>
      <c r="EC172" s="186"/>
      <c r="ED172" s="547"/>
      <c r="EE172" s="547"/>
      <c r="EF172" s="547"/>
      <c r="EG172" s="547"/>
      <c r="EH172" s="547"/>
      <c r="EI172" s="186"/>
      <c r="EJ172" s="547"/>
      <c r="EK172" s="547"/>
      <c r="EL172" s="186"/>
      <c r="EM172" s="547"/>
      <c r="EN172" s="547"/>
      <c r="EO172" s="186"/>
      <c r="EP172" s="547"/>
      <c r="EQ172" s="547"/>
      <c r="ER172" s="547"/>
      <c r="ES172" s="547"/>
      <c r="ET172" s="547"/>
      <c r="EU172" s="186"/>
      <c r="EV172" s="547"/>
      <c r="EW172" s="547"/>
      <c r="EX172" s="547"/>
      <c r="EY172" s="547"/>
      <c r="EZ172" s="547"/>
      <c r="FA172" s="186"/>
      <c r="FB172" s="547"/>
      <c r="FC172" s="547"/>
      <c r="FD172" s="547"/>
      <c r="FE172" s="547"/>
      <c r="FF172" s="547"/>
      <c r="FG172" s="186"/>
      <c r="FH172" s="547"/>
      <c r="FI172" s="547"/>
      <c r="FJ172" s="186"/>
      <c r="FK172" s="547"/>
      <c r="FL172" s="547"/>
      <c r="FM172" s="186"/>
      <c r="FN172" s="547"/>
      <c r="FO172" s="547"/>
      <c r="FP172" s="547"/>
      <c r="FQ172" s="547"/>
      <c r="FR172" s="547"/>
      <c r="FS172" s="186"/>
      <c r="FT172" s="547"/>
      <c r="FU172" s="547"/>
      <c r="FV172" s="547"/>
      <c r="FW172" s="547"/>
      <c r="FX172" s="547"/>
      <c r="FY172" s="186"/>
      <c r="FZ172" s="547"/>
      <c r="GA172" s="547"/>
      <c r="GB172" s="186"/>
      <c r="GC172" s="547"/>
      <c r="GD172" s="547"/>
      <c r="GE172" s="186"/>
      <c r="GF172" s="547"/>
      <c r="GG172" s="547"/>
      <c r="GH172" s="186"/>
      <c r="GI172" s="547"/>
      <c r="GJ172" s="547"/>
      <c r="GK172" s="186"/>
      <c r="GL172" s="547"/>
      <c r="GM172" s="547"/>
      <c r="GN172" s="186"/>
      <c r="GO172" s="547"/>
      <c r="GP172" s="547"/>
      <c r="GQ172" s="186"/>
      <c r="GR172" s="547"/>
      <c r="GS172" s="547"/>
      <c r="GT172" s="186"/>
      <c r="GU172" s="547"/>
      <c r="GV172" s="547"/>
      <c r="GW172" s="186"/>
      <c r="GX172" s="547"/>
      <c r="GY172" s="547"/>
      <c r="GZ172" s="186"/>
      <c r="HA172" s="547"/>
      <c r="HB172" s="547"/>
      <c r="HC172" s="186"/>
      <c r="HD172" s="547"/>
      <c r="HE172" s="547"/>
      <c r="HF172" s="547"/>
      <c r="HG172" s="547"/>
      <c r="HH172" s="548"/>
      <c r="HI172" s="549"/>
      <c r="HJ172" s="548"/>
      <c r="HK172" s="548"/>
      <c r="HL172" s="549"/>
      <c r="HM172" s="548"/>
      <c r="HN172" s="63"/>
      <c r="HO172" s="186"/>
      <c r="HP172" s="63"/>
    </row>
    <row r="173" spans="1:224" ht="16.5" customHeight="1" x14ac:dyDescent="0.25">
      <c r="A173" s="550"/>
      <c r="B173" s="545"/>
      <c r="C173" s="546"/>
      <c r="D173" s="76" t="s">
        <v>430</v>
      </c>
      <c r="E173" s="517"/>
      <c r="F173" s="547"/>
      <c r="G173" s="186"/>
      <c r="H173" s="547"/>
      <c r="I173" s="547"/>
      <c r="J173" s="547"/>
      <c r="K173" s="547"/>
      <c r="L173" s="547"/>
      <c r="M173" s="186"/>
      <c r="N173" s="547"/>
      <c r="O173" s="547"/>
      <c r="P173" s="186"/>
      <c r="Q173" s="547"/>
      <c r="R173" s="547"/>
      <c r="S173" s="186"/>
      <c r="T173" s="547"/>
      <c r="U173" s="547"/>
      <c r="V173" s="186"/>
      <c r="W173" s="547"/>
      <c r="X173" s="547"/>
      <c r="Y173" s="547"/>
      <c r="Z173" s="547"/>
      <c r="AA173" s="547"/>
      <c r="AB173" s="547"/>
      <c r="AC173" s="547"/>
      <c r="AD173" s="547"/>
      <c r="AE173" s="547"/>
      <c r="AF173" s="547"/>
      <c r="AG173" s="547"/>
      <c r="AH173" s="547"/>
      <c r="AI173" s="547"/>
      <c r="AJ173" s="547"/>
      <c r="AK173" s="186"/>
      <c r="AL173" s="547"/>
      <c r="AM173" s="547"/>
      <c r="AN173" s="547"/>
      <c r="AO173" s="547"/>
      <c r="AP173" s="547"/>
      <c r="AQ173" s="186"/>
      <c r="AR173" s="547"/>
      <c r="AS173" s="547"/>
      <c r="AT173" s="186"/>
      <c r="AU173" s="547"/>
      <c r="AV173" s="547"/>
      <c r="AW173" s="547"/>
      <c r="AX173" s="547"/>
      <c r="AY173" s="547"/>
      <c r="AZ173" s="547"/>
      <c r="BA173" s="547"/>
      <c r="BB173" s="547"/>
      <c r="BC173" s="547"/>
      <c r="BD173" s="547"/>
      <c r="BE173" s="547"/>
      <c r="BF173" s="547"/>
      <c r="BG173" s="547"/>
      <c r="BH173" s="547"/>
      <c r="BI173" s="186"/>
      <c r="BJ173" s="547"/>
      <c r="BK173" s="547"/>
      <c r="BL173" s="186"/>
      <c r="BM173" s="547"/>
      <c r="BN173" s="547"/>
      <c r="BO173" s="186"/>
      <c r="BP173" s="547"/>
      <c r="BQ173" s="547"/>
      <c r="BR173" s="547"/>
      <c r="BS173" s="547"/>
      <c r="BT173" s="547"/>
      <c r="BU173" s="186"/>
      <c r="BV173" s="547"/>
      <c r="BW173" s="547"/>
      <c r="BX173" s="547"/>
      <c r="BY173" s="547"/>
      <c r="BZ173" s="547"/>
      <c r="CA173" s="186"/>
      <c r="CB173" s="547"/>
      <c r="CC173" s="547"/>
      <c r="CD173" s="547"/>
      <c r="CE173" s="547"/>
      <c r="CF173" s="547"/>
      <c r="CG173" s="186"/>
      <c r="CH173" s="547"/>
      <c r="CI173" s="547"/>
      <c r="CJ173" s="547"/>
      <c r="CK173" s="547"/>
      <c r="CL173" s="547"/>
      <c r="CM173" s="186"/>
      <c r="CN173" s="547"/>
      <c r="CO173" s="547"/>
      <c r="CP173" s="186"/>
      <c r="CQ173" s="547"/>
      <c r="CR173" s="547"/>
      <c r="CS173" s="186"/>
      <c r="CT173" s="547"/>
      <c r="CU173" s="547"/>
      <c r="CV173" s="547"/>
      <c r="CW173" s="547"/>
      <c r="CX173" s="547"/>
      <c r="CY173" s="186"/>
      <c r="CZ173" s="547"/>
      <c r="DA173" s="547"/>
      <c r="DB173" s="186"/>
      <c r="DC173" s="547"/>
      <c r="DD173" s="547"/>
      <c r="DE173" s="186"/>
      <c r="DF173" s="547"/>
      <c r="DG173" s="547"/>
      <c r="DH173" s="186"/>
      <c r="DI173" s="547"/>
      <c r="DJ173" s="547"/>
      <c r="DK173" s="186"/>
      <c r="DL173" s="547"/>
      <c r="DM173" s="547"/>
      <c r="DN173" s="186"/>
      <c r="DO173" s="547"/>
      <c r="DP173" s="547"/>
      <c r="DQ173" s="186"/>
      <c r="DR173" s="547"/>
      <c r="DS173" s="547"/>
      <c r="DT173" s="547"/>
      <c r="DU173" s="547"/>
      <c r="DV173" s="547"/>
      <c r="DW173" s="186"/>
      <c r="DX173" s="547"/>
      <c r="DY173" s="547"/>
      <c r="DZ173" s="547"/>
      <c r="EA173" s="547"/>
      <c r="EB173" s="547"/>
      <c r="EC173" s="186"/>
      <c r="ED173" s="547"/>
      <c r="EE173" s="547"/>
      <c r="EF173" s="547"/>
      <c r="EG173" s="547"/>
      <c r="EH173" s="547"/>
      <c r="EI173" s="186"/>
      <c r="EJ173" s="547"/>
      <c r="EK173" s="547"/>
      <c r="EL173" s="186"/>
      <c r="EM173" s="547"/>
      <c r="EN173" s="547"/>
      <c r="EO173" s="186"/>
      <c r="EP173" s="547"/>
      <c r="EQ173" s="547"/>
      <c r="ER173" s="547"/>
      <c r="ES173" s="547"/>
      <c r="ET173" s="547"/>
      <c r="EU173" s="186"/>
      <c r="EV173" s="547"/>
      <c r="EW173" s="547"/>
      <c r="EX173" s="547"/>
      <c r="EY173" s="547"/>
      <c r="EZ173" s="547"/>
      <c r="FA173" s="186"/>
      <c r="FB173" s="547"/>
      <c r="FC173" s="547"/>
      <c r="FD173" s="547"/>
      <c r="FE173" s="547"/>
      <c r="FF173" s="547"/>
      <c r="FG173" s="186"/>
      <c r="FH173" s="547"/>
      <c r="FI173" s="547"/>
      <c r="FJ173" s="186"/>
      <c r="FK173" s="547"/>
      <c r="FL173" s="547"/>
      <c r="FM173" s="186"/>
      <c r="FN173" s="547"/>
      <c r="FO173" s="547"/>
      <c r="FP173" s="547"/>
      <c r="FQ173" s="547"/>
      <c r="FR173" s="547"/>
      <c r="FS173" s="186"/>
      <c r="FT173" s="547"/>
      <c r="FU173" s="547"/>
      <c r="FV173" s="547"/>
      <c r="FW173" s="547"/>
      <c r="FX173" s="547"/>
      <c r="FY173" s="186"/>
      <c r="FZ173" s="547"/>
      <c r="GA173" s="547"/>
      <c r="GB173" s="186"/>
      <c r="GC173" s="547"/>
      <c r="GD173" s="547"/>
      <c r="GE173" s="186"/>
      <c r="GF173" s="547"/>
      <c r="GG173" s="547"/>
      <c r="GH173" s="186"/>
      <c r="GI173" s="547"/>
      <c r="GJ173" s="547"/>
      <c r="GK173" s="186"/>
      <c r="GL173" s="547"/>
      <c r="GM173" s="547"/>
      <c r="GN173" s="186"/>
      <c r="GO173" s="547"/>
      <c r="GP173" s="547"/>
      <c r="GQ173" s="186"/>
      <c r="GR173" s="547"/>
      <c r="GS173" s="547"/>
      <c r="GT173" s="186"/>
      <c r="GU173" s="547"/>
      <c r="GV173" s="547"/>
      <c r="GW173" s="186"/>
      <c r="GX173" s="547"/>
      <c r="GY173" s="547"/>
      <c r="GZ173" s="186"/>
      <c r="HA173" s="547"/>
      <c r="HB173" s="547"/>
      <c r="HC173" s="186"/>
      <c r="HD173" s="547"/>
      <c r="HE173" s="547"/>
      <c r="HF173" s="547"/>
      <c r="HG173" s="547"/>
      <c r="HH173" s="548"/>
      <c r="HI173" s="549"/>
      <c r="HJ173" s="548"/>
      <c r="HK173" s="548"/>
      <c r="HL173" s="549"/>
      <c r="HM173" s="548"/>
      <c r="HN173" s="63"/>
      <c r="HO173" s="186"/>
      <c r="HP173" s="63"/>
    </row>
    <row r="174" spans="1:224" ht="15" x14ac:dyDescent="0.25">
      <c r="A174" s="550"/>
      <c r="B174" s="545"/>
      <c r="C174" s="546"/>
      <c r="D174" s="76" t="s">
        <v>431</v>
      </c>
      <c r="E174" s="517"/>
      <c r="F174" s="547"/>
      <c r="G174" s="186"/>
      <c r="H174" s="547"/>
      <c r="I174" s="547"/>
      <c r="J174" s="547"/>
      <c r="K174" s="547"/>
      <c r="L174" s="547"/>
      <c r="M174" s="186"/>
      <c r="N174" s="547"/>
      <c r="O174" s="547"/>
      <c r="P174" s="186"/>
      <c r="Q174" s="547"/>
      <c r="R174" s="547"/>
      <c r="S174" s="186"/>
      <c r="T174" s="547"/>
      <c r="U174" s="547"/>
      <c r="V174" s="186"/>
      <c r="W174" s="547"/>
      <c r="X174" s="547"/>
      <c r="Y174" s="547"/>
      <c r="Z174" s="547"/>
      <c r="AA174" s="547"/>
      <c r="AB174" s="547"/>
      <c r="AC174" s="547"/>
      <c r="AD174" s="547"/>
      <c r="AE174" s="547"/>
      <c r="AF174" s="547"/>
      <c r="AG174" s="547"/>
      <c r="AH174" s="547"/>
      <c r="AI174" s="547"/>
      <c r="AJ174" s="547"/>
      <c r="AK174" s="186"/>
      <c r="AL174" s="547"/>
      <c r="AM174" s="547"/>
      <c r="AN174" s="547"/>
      <c r="AO174" s="547"/>
      <c r="AP174" s="547"/>
      <c r="AQ174" s="186"/>
      <c r="AR174" s="547"/>
      <c r="AS174" s="547"/>
      <c r="AT174" s="186"/>
      <c r="AU174" s="547"/>
      <c r="AV174" s="547"/>
      <c r="AW174" s="547"/>
      <c r="AX174" s="547"/>
      <c r="AY174" s="547"/>
      <c r="AZ174" s="547"/>
      <c r="BA174" s="547"/>
      <c r="BB174" s="547"/>
      <c r="BC174" s="547"/>
      <c r="BD174" s="547"/>
      <c r="BE174" s="547"/>
      <c r="BF174" s="547"/>
      <c r="BG174" s="547"/>
      <c r="BH174" s="547"/>
      <c r="BI174" s="186"/>
      <c r="BJ174" s="547"/>
      <c r="BK174" s="547"/>
      <c r="BL174" s="186"/>
      <c r="BM174" s="547"/>
      <c r="BN174" s="547"/>
      <c r="BO174" s="186"/>
      <c r="BP174" s="547"/>
      <c r="BQ174" s="547"/>
      <c r="BR174" s="547"/>
      <c r="BS174" s="547"/>
      <c r="BT174" s="547"/>
      <c r="BU174" s="186"/>
      <c r="BV174" s="547"/>
      <c r="BW174" s="547"/>
      <c r="BX174" s="547"/>
      <c r="BY174" s="547"/>
      <c r="BZ174" s="547"/>
      <c r="CA174" s="186"/>
      <c r="CB174" s="547"/>
      <c r="CC174" s="547"/>
      <c r="CD174" s="547"/>
      <c r="CE174" s="547"/>
      <c r="CF174" s="547"/>
      <c r="CG174" s="186"/>
      <c r="CH174" s="547"/>
      <c r="CI174" s="547"/>
      <c r="CJ174" s="547"/>
      <c r="CK174" s="547"/>
      <c r="CL174" s="547"/>
      <c r="CM174" s="186"/>
      <c r="CN174" s="547"/>
      <c r="CO174" s="547"/>
      <c r="CP174" s="186"/>
      <c r="CQ174" s="547"/>
      <c r="CR174" s="547"/>
      <c r="CS174" s="186"/>
      <c r="CT174" s="547"/>
      <c r="CU174" s="547"/>
      <c r="CV174" s="547"/>
      <c r="CW174" s="547"/>
      <c r="CX174" s="547"/>
      <c r="CY174" s="186"/>
      <c r="CZ174" s="547"/>
      <c r="DA174" s="547"/>
      <c r="DB174" s="186"/>
      <c r="DC174" s="547"/>
      <c r="DD174" s="547"/>
      <c r="DE174" s="186"/>
      <c r="DF174" s="547"/>
      <c r="DG174" s="547"/>
      <c r="DH174" s="186"/>
      <c r="DI174" s="547"/>
      <c r="DJ174" s="547"/>
      <c r="DK174" s="186"/>
      <c r="DL174" s="547"/>
      <c r="DM174" s="547"/>
      <c r="DN174" s="186"/>
      <c r="DO174" s="547"/>
      <c r="DP174" s="547"/>
      <c r="DQ174" s="186"/>
      <c r="DR174" s="547"/>
      <c r="DS174" s="547"/>
      <c r="DT174" s="547"/>
      <c r="DU174" s="547"/>
      <c r="DV174" s="547"/>
      <c r="DW174" s="186"/>
      <c r="DX174" s="547"/>
      <c r="DY174" s="547"/>
      <c r="DZ174" s="547"/>
      <c r="EA174" s="547"/>
      <c r="EB174" s="547"/>
      <c r="EC174" s="186"/>
      <c r="ED174" s="547"/>
      <c r="EE174" s="547"/>
      <c r="EF174" s="547"/>
      <c r="EG174" s="547"/>
      <c r="EH174" s="547"/>
      <c r="EI174" s="186"/>
      <c r="EJ174" s="547"/>
      <c r="EK174" s="547"/>
      <c r="EL174" s="186"/>
      <c r="EM174" s="547"/>
      <c r="EN174" s="547"/>
      <c r="EO174" s="186"/>
      <c r="EP174" s="547"/>
      <c r="EQ174" s="547"/>
      <c r="ER174" s="547"/>
      <c r="ES174" s="547"/>
      <c r="ET174" s="547"/>
      <c r="EU174" s="186"/>
      <c r="EV174" s="547"/>
      <c r="EW174" s="547"/>
      <c r="EX174" s="547"/>
      <c r="EY174" s="547"/>
      <c r="EZ174" s="547"/>
      <c r="FA174" s="186"/>
      <c r="FB174" s="547"/>
      <c r="FC174" s="547"/>
      <c r="FD174" s="547"/>
      <c r="FE174" s="547"/>
      <c r="FF174" s="547"/>
      <c r="FG174" s="186"/>
      <c r="FH174" s="547"/>
      <c r="FI174" s="547"/>
      <c r="FJ174" s="186"/>
      <c r="FK174" s="547"/>
      <c r="FL174" s="547"/>
      <c r="FM174" s="186"/>
      <c r="FN174" s="547"/>
      <c r="FO174" s="547"/>
      <c r="FP174" s="547"/>
      <c r="FQ174" s="547"/>
      <c r="FR174" s="547"/>
      <c r="FS174" s="186"/>
      <c r="FT174" s="547"/>
      <c r="FU174" s="547"/>
      <c r="FV174" s="547"/>
      <c r="FW174" s="547"/>
      <c r="FX174" s="547"/>
      <c r="FY174" s="186"/>
      <c r="FZ174" s="547"/>
      <c r="GA174" s="547"/>
      <c r="GB174" s="186"/>
      <c r="GC174" s="547"/>
      <c r="GD174" s="547"/>
      <c r="GE174" s="186"/>
      <c r="GF174" s="547"/>
      <c r="GG174" s="547"/>
      <c r="GH174" s="186"/>
      <c r="GI174" s="547"/>
      <c r="GJ174" s="547"/>
      <c r="GK174" s="186"/>
      <c r="GL174" s="547"/>
      <c r="GM174" s="547"/>
      <c r="GN174" s="186"/>
      <c r="GO174" s="547"/>
      <c r="GP174" s="547"/>
      <c r="GQ174" s="186"/>
      <c r="GR174" s="547"/>
      <c r="GS174" s="547"/>
      <c r="GT174" s="186"/>
      <c r="GU174" s="547"/>
      <c r="GV174" s="547"/>
      <c r="GW174" s="186"/>
      <c r="GX174" s="547"/>
      <c r="GY174" s="547"/>
      <c r="GZ174" s="186"/>
      <c r="HA174" s="547"/>
      <c r="HB174" s="547"/>
      <c r="HC174" s="186"/>
      <c r="HD174" s="547"/>
      <c r="HE174" s="547"/>
      <c r="HF174" s="547"/>
      <c r="HG174" s="547"/>
      <c r="HH174" s="548"/>
      <c r="HI174" s="549"/>
      <c r="HJ174" s="548"/>
      <c r="HK174" s="548"/>
      <c r="HL174" s="549"/>
      <c r="HM174" s="548"/>
      <c r="HN174" s="63"/>
      <c r="HO174" s="186"/>
      <c r="HP174" s="63"/>
    </row>
    <row r="175" spans="1:224" ht="15" x14ac:dyDescent="0.25">
      <c r="A175" s="210"/>
      <c r="B175" s="551" t="s">
        <v>491</v>
      </c>
      <c r="C175" s="552"/>
      <c r="D175" s="210"/>
      <c r="E175" s="518"/>
      <c r="F175" s="553"/>
      <c r="G175" s="554"/>
      <c r="H175" s="553"/>
      <c r="I175" s="553"/>
      <c r="J175" s="553"/>
      <c r="K175" s="553"/>
      <c r="L175" s="553"/>
      <c r="M175" s="554"/>
      <c r="N175" s="553"/>
      <c r="O175" s="553"/>
      <c r="P175" s="554"/>
      <c r="Q175" s="553"/>
      <c r="R175" s="553"/>
      <c r="S175" s="554"/>
      <c r="T175" s="553"/>
      <c r="U175" s="553"/>
      <c r="V175" s="554"/>
      <c r="W175" s="553"/>
      <c r="X175" s="553"/>
      <c r="Y175" s="553"/>
      <c r="Z175" s="553"/>
      <c r="AA175" s="553"/>
      <c r="AB175" s="553"/>
      <c r="AC175" s="553"/>
      <c r="AD175" s="553"/>
      <c r="AE175" s="553"/>
      <c r="AF175" s="553"/>
      <c r="AG175" s="553"/>
      <c r="AH175" s="553"/>
      <c r="AI175" s="553"/>
      <c r="AJ175" s="553"/>
      <c r="AK175" s="554"/>
      <c r="AL175" s="553"/>
      <c r="AM175" s="553"/>
      <c r="AN175" s="553"/>
      <c r="AO175" s="553"/>
      <c r="AP175" s="553"/>
      <c r="AQ175" s="554"/>
      <c r="AR175" s="553"/>
      <c r="AS175" s="553"/>
      <c r="AT175" s="554"/>
      <c r="AU175" s="553"/>
      <c r="AV175" s="553"/>
      <c r="AW175" s="553"/>
      <c r="AX175" s="553"/>
      <c r="AY175" s="553"/>
      <c r="AZ175" s="553"/>
      <c r="BA175" s="553"/>
      <c r="BB175" s="553"/>
      <c r="BC175" s="553"/>
      <c r="BD175" s="553"/>
      <c r="BE175" s="553"/>
      <c r="BF175" s="553"/>
      <c r="BG175" s="553"/>
      <c r="BH175" s="553"/>
      <c r="BI175" s="554"/>
      <c r="BJ175" s="553"/>
      <c r="BK175" s="553"/>
      <c r="BL175" s="554"/>
      <c r="BM175" s="553"/>
      <c r="BN175" s="553"/>
      <c r="BO175" s="554"/>
      <c r="BP175" s="553"/>
      <c r="BQ175" s="553"/>
      <c r="BR175" s="553"/>
      <c r="BS175" s="553"/>
      <c r="BT175" s="553"/>
      <c r="BU175" s="554"/>
      <c r="BV175" s="553"/>
      <c r="BW175" s="553"/>
      <c r="BX175" s="553"/>
      <c r="BY175" s="553"/>
      <c r="BZ175" s="553"/>
      <c r="CA175" s="554"/>
      <c r="CB175" s="553"/>
      <c r="CC175" s="553"/>
      <c r="CD175" s="553"/>
      <c r="CE175" s="553"/>
      <c r="CF175" s="553"/>
      <c r="CG175" s="554"/>
      <c r="CH175" s="553"/>
      <c r="CI175" s="553"/>
      <c r="CJ175" s="553"/>
      <c r="CK175" s="553"/>
      <c r="CL175" s="553"/>
      <c r="CM175" s="554"/>
      <c r="CN175" s="553"/>
      <c r="CO175" s="553"/>
      <c r="CP175" s="554"/>
      <c r="CQ175" s="553"/>
      <c r="CR175" s="553">
        <v>2</v>
      </c>
      <c r="CS175" s="554">
        <v>154676.51999999999</v>
      </c>
      <c r="CT175" s="553">
        <v>17</v>
      </c>
      <c r="CU175" s="553"/>
      <c r="CV175" s="553"/>
      <c r="CW175" s="553"/>
      <c r="CX175" s="553">
        <v>1</v>
      </c>
      <c r="CY175" s="554">
        <v>15348.4</v>
      </c>
      <c r="CZ175" s="553">
        <v>10</v>
      </c>
      <c r="DA175" s="553"/>
      <c r="DB175" s="554"/>
      <c r="DC175" s="553"/>
      <c r="DD175" s="553"/>
      <c r="DE175" s="554"/>
      <c r="DF175" s="553"/>
      <c r="DG175" s="553"/>
      <c r="DH175" s="554"/>
      <c r="DI175" s="553"/>
      <c r="DJ175" s="553"/>
      <c r="DK175" s="554"/>
      <c r="DL175" s="553"/>
      <c r="DM175" s="553"/>
      <c r="DN175" s="554"/>
      <c r="DO175" s="553"/>
      <c r="DP175" s="553"/>
      <c r="DQ175" s="554"/>
      <c r="DR175" s="553"/>
      <c r="DS175" s="553"/>
      <c r="DT175" s="553"/>
      <c r="DU175" s="553"/>
      <c r="DV175" s="553"/>
      <c r="DW175" s="554"/>
      <c r="DX175" s="553"/>
      <c r="DY175" s="553"/>
      <c r="DZ175" s="553"/>
      <c r="EA175" s="553"/>
      <c r="EB175" s="553"/>
      <c r="EC175" s="554"/>
      <c r="ED175" s="553"/>
      <c r="EE175" s="553"/>
      <c r="EF175" s="553"/>
      <c r="EG175" s="553"/>
      <c r="EH175" s="553"/>
      <c r="EI175" s="554"/>
      <c r="EJ175" s="553"/>
      <c r="EK175" s="553"/>
      <c r="EL175" s="554"/>
      <c r="EM175" s="553"/>
      <c r="EN175" s="553"/>
      <c r="EO175" s="554"/>
      <c r="EP175" s="553"/>
      <c r="EQ175" s="553"/>
      <c r="ER175" s="553"/>
      <c r="ES175" s="553"/>
      <c r="ET175" s="553"/>
      <c r="EU175" s="554"/>
      <c r="EV175" s="553"/>
      <c r="EW175" s="553"/>
      <c r="EX175" s="553"/>
      <c r="EY175" s="553"/>
      <c r="EZ175" s="553"/>
      <c r="FA175" s="554"/>
      <c r="FB175" s="553"/>
      <c r="FC175" s="553"/>
      <c r="FD175" s="553"/>
      <c r="FE175" s="553"/>
      <c r="FF175" s="553"/>
      <c r="FG175" s="554"/>
      <c r="FH175" s="553"/>
      <c r="FI175" s="553"/>
      <c r="FJ175" s="554"/>
      <c r="FK175" s="553"/>
      <c r="FL175" s="553"/>
      <c r="FM175" s="554"/>
      <c r="FN175" s="553"/>
      <c r="FO175" s="553"/>
      <c r="FP175" s="553"/>
      <c r="FQ175" s="553"/>
      <c r="FR175" s="553"/>
      <c r="FS175" s="554"/>
      <c r="FT175" s="553"/>
      <c r="FU175" s="553"/>
      <c r="FV175" s="553"/>
      <c r="FW175" s="553"/>
      <c r="FX175" s="553"/>
      <c r="FY175" s="554"/>
      <c r="FZ175" s="553"/>
      <c r="GA175" s="553"/>
      <c r="GB175" s="554"/>
      <c r="GC175" s="553"/>
      <c r="GD175" s="553">
        <v>1</v>
      </c>
      <c r="GE175" s="554">
        <v>20534.23</v>
      </c>
      <c r="GF175" s="553">
        <v>8</v>
      </c>
      <c r="GG175" s="553"/>
      <c r="GH175" s="554"/>
      <c r="GI175" s="553"/>
      <c r="GJ175" s="553"/>
      <c r="GK175" s="554"/>
      <c r="GL175" s="553"/>
      <c r="GM175" s="553"/>
      <c r="GN175" s="554"/>
      <c r="GO175" s="553"/>
      <c r="GP175" s="553"/>
      <c r="GQ175" s="554"/>
      <c r="GR175" s="553"/>
      <c r="GS175" s="553"/>
      <c r="GT175" s="554"/>
      <c r="GU175" s="553"/>
      <c r="GV175" s="553"/>
      <c r="GW175" s="554"/>
      <c r="GX175" s="553"/>
      <c r="GY175" s="553"/>
      <c r="GZ175" s="554"/>
      <c r="HA175" s="553"/>
      <c r="HB175" s="553"/>
      <c r="HC175" s="554"/>
      <c r="HD175" s="553"/>
      <c r="HE175" s="553"/>
      <c r="HF175" s="553"/>
      <c r="HG175" s="553"/>
      <c r="HH175" s="555">
        <v>4</v>
      </c>
      <c r="HI175" s="554">
        <v>190559.15</v>
      </c>
      <c r="HJ175" s="555">
        <v>35</v>
      </c>
      <c r="HK175" s="555">
        <v>0</v>
      </c>
      <c r="HL175" s="554">
        <v>0</v>
      </c>
      <c r="HM175" s="555">
        <v>0</v>
      </c>
      <c r="HN175" s="555">
        <v>4</v>
      </c>
      <c r="HO175" s="554">
        <v>190559.15</v>
      </c>
      <c r="HP175" s="555">
        <v>35</v>
      </c>
    </row>
    <row r="176" spans="1:224" s="32" customFormat="1" ht="15" x14ac:dyDescent="0.25">
      <c r="A176" s="521"/>
      <c r="B176" s="556"/>
      <c r="C176" s="557"/>
      <c r="D176" s="76" t="s">
        <v>432</v>
      </c>
      <c r="E176" s="519"/>
      <c r="F176" s="558"/>
      <c r="G176" s="559"/>
      <c r="H176" s="558"/>
      <c r="I176" s="558"/>
      <c r="J176" s="558"/>
      <c r="K176" s="558"/>
      <c r="L176" s="558"/>
      <c r="M176" s="559"/>
      <c r="N176" s="558"/>
      <c r="O176" s="558"/>
      <c r="P176" s="559"/>
      <c r="Q176" s="558"/>
      <c r="R176" s="558"/>
      <c r="S176" s="559"/>
      <c r="T176" s="558"/>
      <c r="U176" s="558"/>
      <c r="V176" s="559"/>
      <c r="W176" s="558"/>
      <c r="X176" s="558"/>
      <c r="Y176" s="558"/>
      <c r="Z176" s="558"/>
      <c r="AA176" s="558"/>
      <c r="AB176" s="558"/>
      <c r="AC176" s="558"/>
      <c r="AD176" s="558"/>
      <c r="AE176" s="558"/>
      <c r="AF176" s="558"/>
      <c r="AG176" s="558"/>
      <c r="AH176" s="558"/>
      <c r="AI176" s="558"/>
      <c r="AJ176" s="558"/>
      <c r="AK176" s="559"/>
      <c r="AL176" s="558"/>
      <c r="AM176" s="558"/>
      <c r="AN176" s="558"/>
      <c r="AO176" s="558"/>
      <c r="AP176" s="558"/>
      <c r="AQ176" s="559"/>
      <c r="AR176" s="558"/>
      <c r="AS176" s="558"/>
      <c r="AT176" s="559"/>
      <c r="AU176" s="558"/>
      <c r="AV176" s="558"/>
      <c r="AW176" s="558"/>
      <c r="AX176" s="558"/>
      <c r="AY176" s="558"/>
      <c r="AZ176" s="558"/>
      <c r="BA176" s="558"/>
      <c r="BB176" s="558"/>
      <c r="BC176" s="558"/>
      <c r="BD176" s="558"/>
      <c r="BE176" s="558"/>
      <c r="BF176" s="558"/>
      <c r="BG176" s="558"/>
      <c r="BH176" s="558"/>
      <c r="BI176" s="559"/>
      <c r="BJ176" s="558"/>
      <c r="BK176" s="558"/>
      <c r="BL176" s="559"/>
      <c r="BM176" s="558"/>
      <c r="BN176" s="558"/>
      <c r="BO176" s="559"/>
      <c r="BP176" s="558"/>
      <c r="BQ176" s="558"/>
      <c r="BR176" s="558"/>
      <c r="BS176" s="558"/>
      <c r="BT176" s="558"/>
      <c r="BU176" s="559"/>
      <c r="BV176" s="558"/>
      <c r="BW176" s="558"/>
      <c r="BX176" s="558"/>
      <c r="BY176" s="558"/>
      <c r="BZ176" s="558"/>
      <c r="CA176" s="559"/>
      <c r="CB176" s="558"/>
      <c r="CC176" s="558"/>
      <c r="CD176" s="558"/>
      <c r="CE176" s="558"/>
      <c r="CF176" s="558"/>
      <c r="CG176" s="559"/>
      <c r="CH176" s="558"/>
      <c r="CI176" s="558"/>
      <c r="CJ176" s="558"/>
      <c r="CK176" s="558"/>
      <c r="CL176" s="558"/>
      <c r="CM176" s="559"/>
      <c r="CN176" s="558"/>
      <c r="CO176" s="558"/>
      <c r="CP176" s="559"/>
      <c r="CQ176" s="558"/>
      <c r="CR176" s="558"/>
      <c r="CS176" s="559"/>
      <c r="CT176" s="558"/>
      <c r="CU176" s="558"/>
      <c r="CV176" s="558"/>
      <c r="CW176" s="558"/>
      <c r="CX176" s="558"/>
      <c r="CY176" s="559"/>
      <c r="CZ176" s="558"/>
      <c r="DA176" s="558"/>
      <c r="DB176" s="559"/>
      <c r="DC176" s="558"/>
      <c r="DD176" s="558"/>
      <c r="DE176" s="559"/>
      <c r="DF176" s="558"/>
      <c r="DG176" s="558"/>
      <c r="DH176" s="559"/>
      <c r="DI176" s="558"/>
      <c r="DJ176" s="558"/>
      <c r="DK176" s="559"/>
      <c r="DL176" s="558"/>
      <c r="DM176" s="558"/>
      <c r="DN176" s="559"/>
      <c r="DO176" s="558"/>
      <c r="DP176" s="558"/>
      <c r="DQ176" s="559"/>
      <c r="DR176" s="558"/>
      <c r="DS176" s="558"/>
      <c r="DT176" s="558"/>
      <c r="DU176" s="558"/>
      <c r="DV176" s="558"/>
      <c r="DW176" s="559"/>
      <c r="DX176" s="558"/>
      <c r="DY176" s="558"/>
      <c r="DZ176" s="558"/>
      <c r="EA176" s="558"/>
      <c r="EB176" s="558"/>
      <c r="EC176" s="559"/>
      <c r="ED176" s="558"/>
      <c r="EE176" s="558"/>
      <c r="EF176" s="558"/>
      <c r="EG176" s="558"/>
      <c r="EH176" s="558"/>
      <c r="EI176" s="559"/>
      <c r="EJ176" s="558"/>
      <c r="EK176" s="558"/>
      <c r="EL176" s="559"/>
      <c r="EM176" s="558"/>
      <c r="EN176" s="558"/>
      <c r="EO176" s="559"/>
      <c r="EP176" s="558"/>
      <c r="EQ176" s="558"/>
      <c r="ER176" s="558"/>
      <c r="ES176" s="558"/>
      <c r="ET176" s="558"/>
      <c r="EU176" s="559"/>
      <c r="EV176" s="558"/>
      <c r="EW176" s="558"/>
      <c r="EX176" s="558"/>
      <c r="EY176" s="558"/>
      <c r="EZ176" s="558"/>
      <c r="FA176" s="559"/>
      <c r="FB176" s="558"/>
      <c r="FC176" s="558"/>
      <c r="FD176" s="558"/>
      <c r="FE176" s="558"/>
      <c r="FF176" s="558"/>
      <c r="FG176" s="559"/>
      <c r="FH176" s="558"/>
      <c r="FI176" s="558"/>
      <c r="FJ176" s="559"/>
      <c r="FK176" s="558"/>
      <c r="FL176" s="558"/>
      <c r="FM176" s="559"/>
      <c r="FN176" s="558"/>
      <c r="FO176" s="558"/>
      <c r="FP176" s="558"/>
      <c r="FQ176" s="558"/>
      <c r="FR176" s="558"/>
      <c r="FS176" s="559"/>
      <c r="FT176" s="558"/>
      <c r="FU176" s="558"/>
      <c r="FV176" s="558"/>
      <c r="FW176" s="558"/>
      <c r="FX176" s="558"/>
      <c r="FY176" s="559"/>
      <c r="FZ176" s="558"/>
      <c r="GA176" s="558"/>
      <c r="GB176" s="559"/>
      <c r="GC176" s="558"/>
      <c r="GD176" s="558"/>
      <c r="GE176" s="559"/>
      <c r="GF176" s="558"/>
      <c r="GG176" s="558"/>
      <c r="GH176" s="559"/>
      <c r="GI176" s="558"/>
      <c r="GJ176" s="558"/>
      <c r="GK176" s="559"/>
      <c r="GL176" s="558"/>
      <c r="GM176" s="558"/>
      <c r="GN176" s="559"/>
      <c r="GO176" s="558"/>
      <c r="GP176" s="558"/>
      <c r="GQ176" s="559"/>
      <c r="GR176" s="558"/>
      <c r="GS176" s="558"/>
      <c r="GT176" s="559"/>
      <c r="GU176" s="558"/>
      <c r="GV176" s="558"/>
      <c r="GW176" s="559"/>
      <c r="GX176" s="558"/>
      <c r="GY176" s="558"/>
      <c r="GZ176" s="559"/>
      <c r="HA176" s="558"/>
      <c r="HB176" s="558"/>
      <c r="HC176" s="559"/>
      <c r="HD176" s="558"/>
      <c r="HE176" s="558"/>
      <c r="HF176" s="558"/>
      <c r="HG176" s="558"/>
      <c r="HH176" s="560"/>
      <c r="HI176" s="559"/>
      <c r="HJ176" s="560"/>
      <c r="HK176" s="560"/>
      <c r="HL176" s="559"/>
      <c r="HM176" s="560"/>
      <c r="HN176" s="560"/>
      <c r="HO176" s="559"/>
      <c r="HP176" s="560"/>
    </row>
    <row r="177" spans="1:224" ht="30" x14ac:dyDescent="0.25">
      <c r="A177" s="550"/>
      <c r="B177" s="545">
        <v>31</v>
      </c>
      <c r="C177" s="546" t="s">
        <v>42</v>
      </c>
      <c r="D177" s="76" t="s">
        <v>433</v>
      </c>
      <c r="E177" s="517" t="s">
        <v>236</v>
      </c>
      <c r="F177" s="547">
        <v>1</v>
      </c>
      <c r="G177" s="186">
        <v>16827.3</v>
      </c>
      <c r="H177" s="547">
        <v>5</v>
      </c>
      <c r="I177" s="547"/>
      <c r="J177" s="547"/>
      <c r="K177" s="547"/>
      <c r="L177" s="547"/>
      <c r="M177" s="186"/>
      <c r="N177" s="547"/>
      <c r="O177" s="547"/>
      <c r="P177" s="186"/>
      <c r="Q177" s="547"/>
      <c r="R177" s="547"/>
      <c r="S177" s="186"/>
      <c r="T177" s="547"/>
      <c r="U177" s="547"/>
      <c r="V177" s="186"/>
      <c r="W177" s="547"/>
      <c r="X177" s="547"/>
      <c r="Y177" s="547"/>
      <c r="Z177" s="547"/>
      <c r="AA177" s="547"/>
      <c r="AB177" s="547"/>
      <c r="AC177" s="547"/>
      <c r="AD177" s="547"/>
      <c r="AE177" s="547"/>
      <c r="AF177" s="547"/>
      <c r="AG177" s="547"/>
      <c r="AH177" s="547"/>
      <c r="AI177" s="547"/>
      <c r="AJ177" s="547"/>
      <c r="AK177" s="186"/>
      <c r="AL177" s="547"/>
      <c r="AM177" s="547"/>
      <c r="AN177" s="547"/>
      <c r="AO177" s="547"/>
      <c r="AP177" s="547"/>
      <c r="AQ177" s="186"/>
      <c r="AR177" s="547"/>
      <c r="AS177" s="547"/>
      <c r="AT177" s="186"/>
      <c r="AU177" s="547"/>
      <c r="AV177" s="547"/>
      <c r="AW177" s="547"/>
      <c r="AX177" s="547"/>
      <c r="AY177" s="547"/>
      <c r="AZ177" s="547"/>
      <c r="BA177" s="547"/>
      <c r="BB177" s="547"/>
      <c r="BC177" s="547"/>
      <c r="BD177" s="547"/>
      <c r="BE177" s="547"/>
      <c r="BF177" s="547"/>
      <c r="BG177" s="547"/>
      <c r="BH177" s="547"/>
      <c r="BI177" s="186"/>
      <c r="BJ177" s="547"/>
      <c r="BK177" s="547"/>
      <c r="BL177" s="186"/>
      <c r="BM177" s="547"/>
      <c r="BN177" s="547">
        <v>3</v>
      </c>
      <c r="BO177" s="186">
        <v>60578.28</v>
      </c>
      <c r="BP177" s="547">
        <v>23</v>
      </c>
      <c r="BQ177" s="547"/>
      <c r="BR177" s="547"/>
      <c r="BS177" s="547"/>
      <c r="BT177" s="547"/>
      <c r="BU177" s="186"/>
      <c r="BV177" s="547"/>
      <c r="BW177" s="547"/>
      <c r="BX177" s="547"/>
      <c r="BY177" s="547"/>
      <c r="BZ177" s="547"/>
      <c r="CA177" s="186"/>
      <c r="CB177" s="547"/>
      <c r="CC177" s="547"/>
      <c r="CD177" s="547"/>
      <c r="CE177" s="547"/>
      <c r="CF177" s="547"/>
      <c r="CG177" s="186"/>
      <c r="CH177" s="547"/>
      <c r="CI177" s="547"/>
      <c r="CJ177" s="547"/>
      <c r="CK177" s="547"/>
      <c r="CL177" s="547">
        <v>2</v>
      </c>
      <c r="CM177" s="186">
        <v>40385.519999999997</v>
      </c>
      <c r="CN177" s="547">
        <v>15</v>
      </c>
      <c r="CO177" s="547"/>
      <c r="CP177" s="186"/>
      <c r="CQ177" s="547"/>
      <c r="CR177" s="547"/>
      <c r="CS177" s="186"/>
      <c r="CT177" s="547"/>
      <c r="CU177" s="547"/>
      <c r="CV177" s="547"/>
      <c r="CW177" s="547"/>
      <c r="CX177" s="547"/>
      <c r="CY177" s="186"/>
      <c r="CZ177" s="547"/>
      <c r="DA177" s="547"/>
      <c r="DB177" s="186"/>
      <c r="DC177" s="547"/>
      <c r="DD177" s="547"/>
      <c r="DE177" s="186"/>
      <c r="DF177" s="547"/>
      <c r="DG177" s="547"/>
      <c r="DH177" s="186"/>
      <c r="DI177" s="547"/>
      <c r="DJ177" s="547"/>
      <c r="DK177" s="186"/>
      <c r="DL177" s="547"/>
      <c r="DM177" s="547"/>
      <c r="DN177" s="186"/>
      <c r="DO177" s="547"/>
      <c r="DP177" s="547"/>
      <c r="DQ177" s="186"/>
      <c r="DR177" s="547"/>
      <c r="DS177" s="547"/>
      <c r="DT177" s="547"/>
      <c r="DU177" s="547"/>
      <c r="DV177" s="547"/>
      <c r="DW177" s="186"/>
      <c r="DX177" s="547"/>
      <c r="DY177" s="547"/>
      <c r="DZ177" s="547"/>
      <c r="EA177" s="547"/>
      <c r="EB177" s="547"/>
      <c r="EC177" s="186"/>
      <c r="ED177" s="547"/>
      <c r="EE177" s="547"/>
      <c r="EF177" s="547"/>
      <c r="EG177" s="547"/>
      <c r="EH177" s="547"/>
      <c r="EI177" s="186"/>
      <c r="EJ177" s="547"/>
      <c r="EK177" s="547"/>
      <c r="EL177" s="186"/>
      <c r="EM177" s="547"/>
      <c r="EN177" s="547"/>
      <c r="EO177" s="186"/>
      <c r="EP177" s="547"/>
      <c r="EQ177" s="547"/>
      <c r="ER177" s="547"/>
      <c r="ES177" s="547"/>
      <c r="ET177" s="547">
        <v>1</v>
      </c>
      <c r="EU177" s="186">
        <v>16827.3</v>
      </c>
      <c r="EV177" s="547">
        <v>6</v>
      </c>
      <c r="EW177" s="547"/>
      <c r="EX177" s="547"/>
      <c r="EY177" s="547"/>
      <c r="EZ177" s="547"/>
      <c r="FA177" s="186"/>
      <c r="FB177" s="547"/>
      <c r="FC177" s="547"/>
      <c r="FD177" s="547"/>
      <c r="FE177" s="547"/>
      <c r="FF177" s="547"/>
      <c r="FG177" s="186"/>
      <c r="FH177" s="547"/>
      <c r="FI177" s="547"/>
      <c r="FJ177" s="186"/>
      <c r="FK177" s="547"/>
      <c r="FL177" s="547"/>
      <c r="FM177" s="186"/>
      <c r="FN177" s="547"/>
      <c r="FO177" s="547"/>
      <c r="FP177" s="547"/>
      <c r="FQ177" s="547"/>
      <c r="FR177" s="547"/>
      <c r="FS177" s="186"/>
      <c r="FT177" s="547"/>
      <c r="FU177" s="547"/>
      <c r="FV177" s="547"/>
      <c r="FW177" s="547"/>
      <c r="FX177" s="547">
        <v>2</v>
      </c>
      <c r="FY177" s="186">
        <v>31416.3</v>
      </c>
      <c r="FZ177" s="547">
        <v>19</v>
      </c>
      <c r="GA177" s="547"/>
      <c r="GB177" s="186"/>
      <c r="GC177" s="547"/>
      <c r="GD177" s="547">
        <v>3</v>
      </c>
      <c r="GE177" s="186">
        <v>57752.520000000004</v>
      </c>
      <c r="GF177" s="547">
        <v>23</v>
      </c>
      <c r="GG177" s="547"/>
      <c r="GH177" s="186"/>
      <c r="GI177" s="547"/>
      <c r="GJ177" s="547">
        <v>3</v>
      </c>
      <c r="GK177" s="186">
        <v>39826.53</v>
      </c>
      <c r="GL177" s="547">
        <v>17</v>
      </c>
      <c r="GM177" s="547"/>
      <c r="GN177" s="186"/>
      <c r="GO177" s="547"/>
      <c r="GP177" s="547">
        <v>2</v>
      </c>
      <c r="GQ177" s="186">
        <v>34632.980000000003</v>
      </c>
      <c r="GR177" s="547">
        <v>19</v>
      </c>
      <c r="GS177" s="547"/>
      <c r="GT177" s="186"/>
      <c r="GU177" s="547"/>
      <c r="GV177" s="547"/>
      <c r="GW177" s="186"/>
      <c r="GX177" s="547"/>
      <c r="GY177" s="547"/>
      <c r="GZ177" s="186"/>
      <c r="HA177" s="547"/>
      <c r="HB177" s="547"/>
      <c r="HC177" s="186"/>
      <c r="HD177" s="547"/>
      <c r="HE177" s="547"/>
      <c r="HF177" s="547"/>
      <c r="HG177" s="547"/>
      <c r="HH177" s="548">
        <v>17</v>
      </c>
      <c r="HI177" s="549">
        <v>298246.73</v>
      </c>
      <c r="HJ177" s="548">
        <v>127</v>
      </c>
      <c r="HK177" s="548">
        <v>0</v>
      </c>
      <c r="HL177" s="549">
        <v>0</v>
      </c>
      <c r="HM177" s="548">
        <v>0</v>
      </c>
      <c r="HN177" s="63">
        <v>17</v>
      </c>
      <c r="HO177" s="186">
        <v>298246.72999999992</v>
      </c>
      <c r="HP177" s="63">
        <v>127</v>
      </c>
    </row>
    <row r="178" spans="1:224" ht="30" x14ac:dyDescent="0.25">
      <c r="A178" s="550"/>
      <c r="B178" s="550"/>
      <c r="C178" s="546"/>
      <c r="D178" s="76" t="s">
        <v>434</v>
      </c>
      <c r="E178" s="517" t="s">
        <v>237</v>
      </c>
      <c r="F178" s="547">
        <v>4</v>
      </c>
      <c r="G178" s="186">
        <v>89745.600000000006</v>
      </c>
      <c r="H178" s="547">
        <v>18</v>
      </c>
      <c r="I178" s="547"/>
      <c r="J178" s="547"/>
      <c r="K178" s="547"/>
      <c r="L178" s="547"/>
      <c r="M178" s="186"/>
      <c r="N178" s="547"/>
      <c r="O178" s="547"/>
      <c r="P178" s="186"/>
      <c r="Q178" s="547"/>
      <c r="R178" s="547"/>
      <c r="S178" s="186"/>
      <c r="T178" s="547"/>
      <c r="U178" s="547"/>
      <c r="V178" s="186"/>
      <c r="W178" s="547"/>
      <c r="X178" s="547"/>
      <c r="Y178" s="547"/>
      <c r="Z178" s="547"/>
      <c r="AA178" s="547"/>
      <c r="AB178" s="547"/>
      <c r="AC178" s="547"/>
      <c r="AD178" s="547"/>
      <c r="AE178" s="547"/>
      <c r="AF178" s="547"/>
      <c r="AG178" s="547"/>
      <c r="AH178" s="547"/>
      <c r="AI178" s="547"/>
      <c r="AJ178" s="547">
        <v>1</v>
      </c>
      <c r="AK178" s="186">
        <v>22436.400000000001</v>
      </c>
      <c r="AL178" s="547">
        <v>10</v>
      </c>
      <c r="AM178" s="547"/>
      <c r="AN178" s="547"/>
      <c r="AO178" s="547"/>
      <c r="AP178" s="547"/>
      <c r="AQ178" s="186"/>
      <c r="AR178" s="547"/>
      <c r="AS178" s="547"/>
      <c r="AT178" s="186"/>
      <c r="AU178" s="547"/>
      <c r="AV178" s="547"/>
      <c r="AW178" s="547"/>
      <c r="AX178" s="547"/>
      <c r="AY178" s="547"/>
      <c r="AZ178" s="547"/>
      <c r="BA178" s="547"/>
      <c r="BB178" s="547"/>
      <c r="BC178" s="547"/>
      <c r="BD178" s="547"/>
      <c r="BE178" s="547"/>
      <c r="BF178" s="547"/>
      <c r="BG178" s="547"/>
      <c r="BH178" s="547"/>
      <c r="BI178" s="186"/>
      <c r="BJ178" s="547"/>
      <c r="BK178" s="547"/>
      <c r="BL178" s="186"/>
      <c r="BM178" s="547"/>
      <c r="BN178" s="547">
        <v>1</v>
      </c>
      <c r="BO178" s="186">
        <v>26923.68</v>
      </c>
      <c r="BP178" s="547">
        <v>8</v>
      </c>
      <c r="BQ178" s="547"/>
      <c r="BR178" s="547"/>
      <c r="BS178" s="547"/>
      <c r="BT178" s="547"/>
      <c r="BU178" s="186"/>
      <c r="BV178" s="547"/>
      <c r="BW178" s="547"/>
      <c r="BX178" s="547"/>
      <c r="BY178" s="547"/>
      <c r="BZ178" s="547"/>
      <c r="CA178" s="186"/>
      <c r="CB178" s="547"/>
      <c r="CC178" s="547"/>
      <c r="CD178" s="547"/>
      <c r="CE178" s="547"/>
      <c r="CF178" s="547"/>
      <c r="CG178" s="186"/>
      <c r="CH178" s="547"/>
      <c r="CI178" s="547"/>
      <c r="CJ178" s="547"/>
      <c r="CK178" s="547"/>
      <c r="CL178" s="547">
        <v>1</v>
      </c>
      <c r="CM178" s="186">
        <v>26923.68</v>
      </c>
      <c r="CN178" s="547">
        <v>8</v>
      </c>
      <c r="CO178" s="547"/>
      <c r="CP178" s="186"/>
      <c r="CQ178" s="547"/>
      <c r="CR178" s="547"/>
      <c r="CS178" s="186"/>
      <c r="CT178" s="547"/>
      <c r="CU178" s="547"/>
      <c r="CV178" s="547"/>
      <c r="CW178" s="547"/>
      <c r="CX178" s="547"/>
      <c r="CY178" s="186"/>
      <c r="CZ178" s="547"/>
      <c r="DA178" s="547"/>
      <c r="DB178" s="186"/>
      <c r="DC178" s="547"/>
      <c r="DD178" s="547"/>
      <c r="DE178" s="186"/>
      <c r="DF178" s="547"/>
      <c r="DG178" s="547"/>
      <c r="DH178" s="186"/>
      <c r="DI178" s="547"/>
      <c r="DJ178" s="547"/>
      <c r="DK178" s="186"/>
      <c r="DL178" s="547"/>
      <c r="DM178" s="547"/>
      <c r="DN178" s="186"/>
      <c r="DO178" s="547"/>
      <c r="DP178" s="547">
        <v>3</v>
      </c>
      <c r="DQ178" s="186">
        <v>495790.23</v>
      </c>
      <c r="DR178" s="547">
        <v>23</v>
      </c>
      <c r="DS178" s="547"/>
      <c r="DT178" s="547"/>
      <c r="DU178" s="547"/>
      <c r="DV178" s="547"/>
      <c r="DW178" s="186"/>
      <c r="DX178" s="547"/>
      <c r="DY178" s="547"/>
      <c r="DZ178" s="547"/>
      <c r="EA178" s="547"/>
      <c r="EB178" s="547"/>
      <c r="EC178" s="186"/>
      <c r="ED178" s="547"/>
      <c r="EE178" s="547"/>
      <c r="EF178" s="547"/>
      <c r="EG178" s="547"/>
      <c r="EH178" s="547"/>
      <c r="EI178" s="186"/>
      <c r="EJ178" s="547"/>
      <c r="EK178" s="547"/>
      <c r="EL178" s="186"/>
      <c r="EM178" s="547"/>
      <c r="EN178" s="547"/>
      <c r="EO178" s="186"/>
      <c r="EP178" s="547"/>
      <c r="EQ178" s="547"/>
      <c r="ER178" s="547"/>
      <c r="ES178" s="547"/>
      <c r="ET178" s="547">
        <v>33</v>
      </c>
      <c r="EU178" s="186">
        <v>740401.20000000042</v>
      </c>
      <c r="EV178" s="547">
        <v>264</v>
      </c>
      <c r="EW178" s="547"/>
      <c r="EX178" s="547"/>
      <c r="EY178" s="547"/>
      <c r="EZ178" s="547"/>
      <c r="FA178" s="186"/>
      <c r="FB178" s="547"/>
      <c r="FC178" s="547"/>
      <c r="FD178" s="547"/>
      <c r="FE178" s="547"/>
      <c r="FF178" s="547"/>
      <c r="FG178" s="186"/>
      <c r="FH178" s="547"/>
      <c r="FI178" s="547"/>
      <c r="FJ178" s="186"/>
      <c r="FK178" s="547"/>
      <c r="FL178" s="547"/>
      <c r="FM178" s="186"/>
      <c r="FN178" s="547"/>
      <c r="FO178" s="547"/>
      <c r="FP178" s="547"/>
      <c r="FQ178" s="547"/>
      <c r="FR178" s="547"/>
      <c r="FS178" s="186"/>
      <c r="FT178" s="547"/>
      <c r="FU178" s="547"/>
      <c r="FV178" s="547"/>
      <c r="FW178" s="547"/>
      <c r="FX178" s="547"/>
      <c r="FY178" s="186"/>
      <c r="FZ178" s="547"/>
      <c r="GA178" s="547"/>
      <c r="GB178" s="186"/>
      <c r="GC178" s="547"/>
      <c r="GD178" s="547">
        <v>5</v>
      </c>
      <c r="GE178" s="186">
        <v>128338.95000000001</v>
      </c>
      <c r="GF178" s="547">
        <v>39</v>
      </c>
      <c r="GG178" s="547"/>
      <c r="GH178" s="186"/>
      <c r="GI178" s="547"/>
      <c r="GJ178" s="547">
        <v>2</v>
      </c>
      <c r="GK178" s="186">
        <v>37264.58</v>
      </c>
      <c r="GL178" s="547">
        <v>17</v>
      </c>
      <c r="GM178" s="547"/>
      <c r="GN178" s="186"/>
      <c r="GO178" s="547"/>
      <c r="GP178" s="547">
        <v>2</v>
      </c>
      <c r="GQ178" s="186">
        <v>46177.3</v>
      </c>
      <c r="GR178" s="547">
        <v>17</v>
      </c>
      <c r="GS178" s="547"/>
      <c r="GT178" s="186"/>
      <c r="GU178" s="547"/>
      <c r="GV178" s="547"/>
      <c r="GW178" s="186"/>
      <c r="GX178" s="547"/>
      <c r="GY178" s="547"/>
      <c r="GZ178" s="186"/>
      <c r="HA178" s="547"/>
      <c r="HB178" s="547"/>
      <c r="HC178" s="186"/>
      <c r="HD178" s="547"/>
      <c r="HE178" s="547"/>
      <c r="HF178" s="547"/>
      <c r="HG178" s="547"/>
      <c r="HH178" s="548">
        <v>52</v>
      </c>
      <c r="HI178" s="549">
        <v>1614001.6200000006</v>
      </c>
      <c r="HJ178" s="548">
        <v>404</v>
      </c>
      <c r="HK178" s="548">
        <v>0</v>
      </c>
      <c r="HL178" s="549">
        <v>0</v>
      </c>
      <c r="HM178" s="548">
        <v>0</v>
      </c>
      <c r="HN178" s="63">
        <v>52</v>
      </c>
      <c r="HO178" s="186">
        <v>1614001.6199999992</v>
      </c>
      <c r="HP178" s="63">
        <v>404</v>
      </c>
    </row>
    <row r="179" spans="1:224" ht="15" x14ac:dyDescent="0.25">
      <c r="A179" s="550"/>
      <c r="B179" s="550"/>
      <c r="C179" s="546"/>
      <c r="D179" s="76" t="s">
        <v>435</v>
      </c>
      <c r="E179" s="517"/>
      <c r="F179" s="547"/>
      <c r="G179" s="186"/>
      <c r="H179" s="547"/>
      <c r="I179" s="547"/>
      <c r="J179" s="547"/>
      <c r="K179" s="547"/>
      <c r="L179" s="547"/>
      <c r="M179" s="186"/>
      <c r="N179" s="547"/>
      <c r="O179" s="547"/>
      <c r="P179" s="186"/>
      <c r="Q179" s="547"/>
      <c r="R179" s="547"/>
      <c r="S179" s="186"/>
      <c r="T179" s="547"/>
      <c r="U179" s="547"/>
      <c r="V179" s="186"/>
      <c r="W179" s="547"/>
      <c r="X179" s="547"/>
      <c r="Y179" s="547"/>
      <c r="Z179" s="547"/>
      <c r="AA179" s="547"/>
      <c r="AB179" s="547"/>
      <c r="AC179" s="547"/>
      <c r="AD179" s="547"/>
      <c r="AE179" s="547"/>
      <c r="AF179" s="547"/>
      <c r="AG179" s="547"/>
      <c r="AH179" s="547"/>
      <c r="AI179" s="547"/>
      <c r="AJ179" s="547"/>
      <c r="AK179" s="186"/>
      <c r="AL179" s="547"/>
      <c r="AM179" s="547"/>
      <c r="AN179" s="547"/>
      <c r="AO179" s="547"/>
      <c r="AP179" s="547"/>
      <c r="AQ179" s="186"/>
      <c r="AR179" s="547"/>
      <c r="AS179" s="547"/>
      <c r="AT179" s="186"/>
      <c r="AU179" s="547"/>
      <c r="AV179" s="547"/>
      <c r="AW179" s="547"/>
      <c r="AX179" s="547"/>
      <c r="AY179" s="547"/>
      <c r="AZ179" s="547"/>
      <c r="BA179" s="547"/>
      <c r="BB179" s="547"/>
      <c r="BC179" s="547"/>
      <c r="BD179" s="547"/>
      <c r="BE179" s="547"/>
      <c r="BF179" s="547"/>
      <c r="BG179" s="547"/>
      <c r="BH179" s="547"/>
      <c r="BI179" s="186"/>
      <c r="BJ179" s="547"/>
      <c r="BK179" s="547"/>
      <c r="BL179" s="186"/>
      <c r="BM179" s="547"/>
      <c r="BN179" s="547"/>
      <c r="BO179" s="186"/>
      <c r="BP179" s="547"/>
      <c r="BQ179" s="547"/>
      <c r="BR179" s="547"/>
      <c r="BS179" s="547"/>
      <c r="BT179" s="547"/>
      <c r="BU179" s="186"/>
      <c r="BV179" s="547"/>
      <c r="BW179" s="547"/>
      <c r="BX179" s="547"/>
      <c r="BY179" s="547"/>
      <c r="BZ179" s="547"/>
      <c r="CA179" s="186"/>
      <c r="CB179" s="547"/>
      <c r="CC179" s="547"/>
      <c r="CD179" s="547"/>
      <c r="CE179" s="547"/>
      <c r="CF179" s="547"/>
      <c r="CG179" s="186"/>
      <c r="CH179" s="547"/>
      <c r="CI179" s="547"/>
      <c r="CJ179" s="547"/>
      <c r="CK179" s="547"/>
      <c r="CL179" s="547"/>
      <c r="CM179" s="186"/>
      <c r="CN179" s="547"/>
      <c r="CO179" s="547"/>
      <c r="CP179" s="186"/>
      <c r="CQ179" s="547"/>
      <c r="CR179" s="547"/>
      <c r="CS179" s="186"/>
      <c r="CT179" s="547"/>
      <c r="CU179" s="547"/>
      <c r="CV179" s="547"/>
      <c r="CW179" s="547"/>
      <c r="CX179" s="547"/>
      <c r="CY179" s="186"/>
      <c r="CZ179" s="547"/>
      <c r="DA179" s="547"/>
      <c r="DB179" s="186"/>
      <c r="DC179" s="547"/>
      <c r="DD179" s="547"/>
      <c r="DE179" s="186"/>
      <c r="DF179" s="547"/>
      <c r="DG179" s="547"/>
      <c r="DH179" s="186"/>
      <c r="DI179" s="547"/>
      <c r="DJ179" s="547"/>
      <c r="DK179" s="186"/>
      <c r="DL179" s="547"/>
      <c r="DM179" s="547"/>
      <c r="DN179" s="186"/>
      <c r="DO179" s="547"/>
      <c r="DP179" s="547"/>
      <c r="DQ179" s="186"/>
      <c r="DR179" s="547"/>
      <c r="DS179" s="547"/>
      <c r="DT179" s="547"/>
      <c r="DU179" s="547"/>
      <c r="DV179" s="547"/>
      <c r="DW179" s="186"/>
      <c r="DX179" s="547"/>
      <c r="DY179" s="547"/>
      <c r="DZ179" s="547"/>
      <c r="EA179" s="547"/>
      <c r="EB179" s="547"/>
      <c r="EC179" s="186"/>
      <c r="ED179" s="547"/>
      <c r="EE179" s="547"/>
      <c r="EF179" s="547"/>
      <c r="EG179" s="547"/>
      <c r="EH179" s="547"/>
      <c r="EI179" s="186"/>
      <c r="EJ179" s="547"/>
      <c r="EK179" s="547"/>
      <c r="EL179" s="186"/>
      <c r="EM179" s="547"/>
      <c r="EN179" s="547"/>
      <c r="EO179" s="186"/>
      <c r="EP179" s="547"/>
      <c r="EQ179" s="547"/>
      <c r="ER179" s="547"/>
      <c r="ES179" s="547"/>
      <c r="ET179" s="547"/>
      <c r="EU179" s="186"/>
      <c r="EV179" s="547"/>
      <c r="EW179" s="547"/>
      <c r="EX179" s="547"/>
      <c r="EY179" s="547"/>
      <c r="EZ179" s="547"/>
      <c r="FA179" s="186"/>
      <c r="FB179" s="547"/>
      <c r="FC179" s="547"/>
      <c r="FD179" s="547"/>
      <c r="FE179" s="547"/>
      <c r="FF179" s="547"/>
      <c r="FG179" s="186"/>
      <c r="FH179" s="547"/>
      <c r="FI179" s="547"/>
      <c r="FJ179" s="186"/>
      <c r="FK179" s="547"/>
      <c r="FL179" s="547"/>
      <c r="FM179" s="186"/>
      <c r="FN179" s="547"/>
      <c r="FO179" s="547"/>
      <c r="FP179" s="547"/>
      <c r="FQ179" s="547"/>
      <c r="FR179" s="547"/>
      <c r="FS179" s="186"/>
      <c r="FT179" s="547"/>
      <c r="FU179" s="547"/>
      <c r="FV179" s="547"/>
      <c r="FW179" s="547"/>
      <c r="FX179" s="547"/>
      <c r="FY179" s="186"/>
      <c r="FZ179" s="547"/>
      <c r="GA179" s="547"/>
      <c r="GB179" s="186"/>
      <c r="GC179" s="547"/>
      <c r="GD179" s="547"/>
      <c r="GE179" s="186"/>
      <c r="GF179" s="547"/>
      <c r="GG179" s="547"/>
      <c r="GH179" s="186"/>
      <c r="GI179" s="547"/>
      <c r="GJ179" s="547"/>
      <c r="GK179" s="186"/>
      <c r="GL179" s="547"/>
      <c r="GM179" s="547"/>
      <c r="GN179" s="186"/>
      <c r="GO179" s="547"/>
      <c r="GP179" s="547"/>
      <c r="GQ179" s="186"/>
      <c r="GR179" s="547"/>
      <c r="GS179" s="547"/>
      <c r="GT179" s="186"/>
      <c r="GU179" s="547"/>
      <c r="GV179" s="547"/>
      <c r="GW179" s="186"/>
      <c r="GX179" s="547"/>
      <c r="GY179" s="547"/>
      <c r="GZ179" s="186"/>
      <c r="HA179" s="547"/>
      <c r="HB179" s="547"/>
      <c r="HC179" s="186"/>
      <c r="HD179" s="547"/>
      <c r="HE179" s="547"/>
      <c r="HF179" s="547"/>
      <c r="HG179" s="547"/>
      <c r="HH179" s="548"/>
      <c r="HI179" s="549"/>
      <c r="HJ179" s="548"/>
      <c r="HK179" s="548"/>
      <c r="HL179" s="549"/>
      <c r="HM179" s="548"/>
      <c r="HN179" s="63"/>
      <c r="HO179" s="186"/>
      <c r="HP179" s="63"/>
    </row>
    <row r="180" spans="1:224" ht="15" x14ac:dyDescent="0.25">
      <c r="A180" s="550"/>
      <c r="B180" s="550"/>
      <c r="C180" s="546"/>
      <c r="D180" s="76" t="s">
        <v>436</v>
      </c>
      <c r="E180" s="517"/>
      <c r="F180" s="547"/>
      <c r="G180" s="186"/>
      <c r="H180" s="547"/>
      <c r="I180" s="547"/>
      <c r="J180" s="547"/>
      <c r="K180" s="547"/>
      <c r="L180" s="547"/>
      <c r="M180" s="186"/>
      <c r="N180" s="547"/>
      <c r="O180" s="547"/>
      <c r="P180" s="186"/>
      <c r="Q180" s="547"/>
      <c r="R180" s="547"/>
      <c r="S180" s="186"/>
      <c r="T180" s="547"/>
      <c r="U180" s="547"/>
      <c r="V180" s="186"/>
      <c r="W180" s="547"/>
      <c r="X180" s="547"/>
      <c r="Y180" s="547"/>
      <c r="Z180" s="547"/>
      <c r="AA180" s="547"/>
      <c r="AB180" s="547"/>
      <c r="AC180" s="547"/>
      <c r="AD180" s="547"/>
      <c r="AE180" s="547"/>
      <c r="AF180" s="547"/>
      <c r="AG180" s="547"/>
      <c r="AH180" s="547"/>
      <c r="AI180" s="547"/>
      <c r="AJ180" s="547"/>
      <c r="AK180" s="186"/>
      <c r="AL180" s="547"/>
      <c r="AM180" s="547"/>
      <c r="AN180" s="547"/>
      <c r="AO180" s="547"/>
      <c r="AP180" s="547"/>
      <c r="AQ180" s="186"/>
      <c r="AR180" s="547"/>
      <c r="AS180" s="547"/>
      <c r="AT180" s="186"/>
      <c r="AU180" s="547"/>
      <c r="AV180" s="547"/>
      <c r="AW180" s="547"/>
      <c r="AX180" s="547"/>
      <c r="AY180" s="547"/>
      <c r="AZ180" s="547"/>
      <c r="BA180" s="547"/>
      <c r="BB180" s="547"/>
      <c r="BC180" s="547"/>
      <c r="BD180" s="547"/>
      <c r="BE180" s="547"/>
      <c r="BF180" s="547"/>
      <c r="BG180" s="547"/>
      <c r="BH180" s="547"/>
      <c r="BI180" s="186"/>
      <c r="BJ180" s="547"/>
      <c r="BK180" s="547"/>
      <c r="BL180" s="186"/>
      <c r="BM180" s="547"/>
      <c r="BN180" s="547"/>
      <c r="BO180" s="186"/>
      <c r="BP180" s="547"/>
      <c r="BQ180" s="547"/>
      <c r="BR180" s="547"/>
      <c r="BS180" s="547"/>
      <c r="BT180" s="547"/>
      <c r="BU180" s="186"/>
      <c r="BV180" s="547"/>
      <c r="BW180" s="547"/>
      <c r="BX180" s="547"/>
      <c r="BY180" s="547"/>
      <c r="BZ180" s="547"/>
      <c r="CA180" s="186"/>
      <c r="CB180" s="547"/>
      <c r="CC180" s="547"/>
      <c r="CD180" s="547"/>
      <c r="CE180" s="547"/>
      <c r="CF180" s="547"/>
      <c r="CG180" s="186"/>
      <c r="CH180" s="547"/>
      <c r="CI180" s="547"/>
      <c r="CJ180" s="547"/>
      <c r="CK180" s="547"/>
      <c r="CL180" s="547"/>
      <c r="CM180" s="186"/>
      <c r="CN180" s="547"/>
      <c r="CO180" s="547"/>
      <c r="CP180" s="186"/>
      <c r="CQ180" s="547"/>
      <c r="CR180" s="547"/>
      <c r="CS180" s="186"/>
      <c r="CT180" s="547"/>
      <c r="CU180" s="547"/>
      <c r="CV180" s="547"/>
      <c r="CW180" s="547"/>
      <c r="CX180" s="547"/>
      <c r="CY180" s="186"/>
      <c r="CZ180" s="547"/>
      <c r="DA180" s="547"/>
      <c r="DB180" s="186"/>
      <c r="DC180" s="547"/>
      <c r="DD180" s="547"/>
      <c r="DE180" s="186"/>
      <c r="DF180" s="547"/>
      <c r="DG180" s="547"/>
      <c r="DH180" s="186"/>
      <c r="DI180" s="547"/>
      <c r="DJ180" s="547"/>
      <c r="DK180" s="186"/>
      <c r="DL180" s="547"/>
      <c r="DM180" s="547"/>
      <c r="DN180" s="186"/>
      <c r="DO180" s="547"/>
      <c r="DP180" s="547"/>
      <c r="DQ180" s="186"/>
      <c r="DR180" s="547"/>
      <c r="DS180" s="547"/>
      <c r="DT180" s="547"/>
      <c r="DU180" s="547"/>
      <c r="DV180" s="547"/>
      <c r="DW180" s="186"/>
      <c r="DX180" s="547"/>
      <c r="DY180" s="547"/>
      <c r="DZ180" s="547"/>
      <c r="EA180" s="547"/>
      <c r="EB180" s="547"/>
      <c r="EC180" s="186"/>
      <c r="ED180" s="547"/>
      <c r="EE180" s="547"/>
      <c r="EF180" s="547"/>
      <c r="EG180" s="547"/>
      <c r="EH180" s="547"/>
      <c r="EI180" s="186"/>
      <c r="EJ180" s="547"/>
      <c r="EK180" s="547"/>
      <c r="EL180" s="186"/>
      <c r="EM180" s="547"/>
      <c r="EN180" s="547"/>
      <c r="EO180" s="186"/>
      <c r="EP180" s="547"/>
      <c r="EQ180" s="547"/>
      <c r="ER180" s="547"/>
      <c r="ES180" s="547"/>
      <c r="ET180" s="547"/>
      <c r="EU180" s="186"/>
      <c r="EV180" s="547"/>
      <c r="EW180" s="547"/>
      <c r="EX180" s="547"/>
      <c r="EY180" s="547"/>
      <c r="EZ180" s="547"/>
      <c r="FA180" s="186"/>
      <c r="FB180" s="547"/>
      <c r="FC180" s="547"/>
      <c r="FD180" s="547"/>
      <c r="FE180" s="547"/>
      <c r="FF180" s="547"/>
      <c r="FG180" s="186"/>
      <c r="FH180" s="547"/>
      <c r="FI180" s="547"/>
      <c r="FJ180" s="186"/>
      <c r="FK180" s="547"/>
      <c r="FL180" s="547"/>
      <c r="FM180" s="186"/>
      <c r="FN180" s="547"/>
      <c r="FO180" s="547"/>
      <c r="FP180" s="547"/>
      <c r="FQ180" s="547"/>
      <c r="FR180" s="547"/>
      <c r="FS180" s="186"/>
      <c r="FT180" s="547"/>
      <c r="FU180" s="547"/>
      <c r="FV180" s="547"/>
      <c r="FW180" s="547"/>
      <c r="FX180" s="547"/>
      <c r="FY180" s="186"/>
      <c r="FZ180" s="547"/>
      <c r="GA180" s="547"/>
      <c r="GB180" s="186"/>
      <c r="GC180" s="547"/>
      <c r="GD180" s="547"/>
      <c r="GE180" s="186"/>
      <c r="GF180" s="547"/>
      <c r="GG180" s="547"/>
      <c r="GH180" s="186"/>
      <c r="GI180" s="547"/>
      <c r="GJ180" s="547"/>
      <c r="GK180" s="186"/>
      <c r="GL180" s="547"/>
      <c r="GM180" s="547"/>
      <c r="GN180" s="186"/>
      <c r="GO180" s="547"/>
      <c r="GP180" s="547"/>
      <c r="GQ180" s="186"/>
      <c r="GR180" s="547"/>
      <c r="GS180" s="547"/>
      <c r="GT180" s="186"/>
      <c r="GU180" s="547"/>
      <c r="GV180" s="547"/>
      <c r="GW180" s="186"/>
      <c r="GX180" s="547"/>
      <c r="GY180" s="547"/>
      <c r="GZ180" s="186"/>
      <c r="HA180" s="547"/>
      <c r="HB180" s="547"/>
      <c r="HC180" s="186"/>
      <c r="HD180" s="547"/>
      <c r="HE180" s="547"/>
      <c r="HF180" s="547"/>
      <c r="HG180" s="547"/>
      <c r="HH180" s="548"/>
      <c r="HI180" s="549"/>
      <c r="HJ180" s="548"/>
      <c r="HK180" s="548"/>
      <c r="HL180" s="549"/>
      <c r="HM180" s="548"/>
      <c r="HN180" s="63"/>
      <c r="HO180" s="186"/>
      <c r="HP180" s="63"/>
    </row>
    <row r="181" spans="1:224" ht="15" x14ac:dyDescent="0.25">
      <c r="A181" s="550"/>
      <c r="B181" s="550"/>
      <c r="C181" s="546"/>
      <c r="D181" s="76" t="s">
        <v>437</v>
      </c>
      <c r="E181" s="517"/>
      <c r="F181" s="547"/>
      <c r="G181" s="186"/>
      <c r="H181" s="547"/>
      <c r="I181" s="547"/>
      <c r="J181" s="547"/>
      <c r="K181" s="547"/>
      <c r="L181" s="547"/>
      <c r="M181" s="186"/>
      <c r="N181" s="547"/>
      <c r="O181" s="547"/>
      <c r="P181" s="186"/>
      <c r="Q181" s="547"/>
      <c r="R181" s="547"/>
      <c r="S181" s="186"/>
      <c r="T181" s="547"/>
      <c r="U181" s="547"/>
      <c r="V181" s="186"/>
      <c r="W181" s="547"/>
      <c r="X181" s="547"/>
      <c r="Y181" s="547"/>
      <c r="Z181" s="547"/>
      <c r="AA181" s="547"/>
      <c r="AB181" s="547"/>
      <c r="AC181" s="547"/>
      <c r="AD181" s="547"/>
      <c r="AE181" s="547"/>
      <c r="AF181" s="547"/>
      <c r="AG181" s="547"/>
      <c r="AH181" s="547"/>
      <c r="AI181" s="547"/>
      <c r="AJ181" s="547"/>
      <c r="AK181" s="186"/>
      <c r="AL181" s="547"/>
      <c r="AM181" s="547"/>
      <c r="AN181" s="547"/>
      <c r="AO181" s="547"/>
      <c r="AP181" s="547"/>
      <c r="AQ181" s="186"/>
      <c r="AR181" s="547"/>
      <c r="AS181" s="547"/>
      <c r="AT181" s="186"/>
      <c r="AU181" s="547"/>
      <c r="AV181" s="547"/>
      <c r="AW181" s="547"/>
      <c r="AX181" s="547"/>
      <c r="AY181" s="547"/>
      <c r="AZ181" s="547"/>
      <c r="BA181" s="547"/>
      <c r="BB181" s="547"/>
      <c r="BC181" s="547"/>
      <c r="BD181" s="547"/>
      <c r="BE181" s="547"/>
      <c r="BF181" s="547"/>
      <c r="BG181" s="547"/>
      <c r="BH181" s="547"/>
      <c r="BI181" s="186"/>
      <c r="BJ181" s="547"/>
      <c r="BK181" s="547"/>
      <c r="BL181" s="186"/>
      <c r="BM181" s="547"/>
      <c r="BN181" s="547"/>
      <c r="BO181" s="186"/>
      <c r="BP181" s="547"/>
      <c r="BQ181" s="547"/>
      <c r="BR181" s="547"/>
      <c r="BS181" s="547"/>
      <c r="BT181" s="547"/>
      <c r="BU181" s="186"/>
      <c r="BV181" s="547"/>
      <c r="BW181" s="547"/>
      <c r="BX181" s="547"/>
      <c r="BY181" s="547"/>
      <c r="BZ181" s="547"/>
      <c r="CA181" s="186"/>
      <c r="CB181" s="547"/>
      <c r="CC181" s="547"/>
      <c r="CD181" s="547"/>
      <c r="CE181" s="547"/>
      <c r="CF181" s="547"/>
      <c r="CG181" s="186"/>
      <c r="CH181" s="547"/>
      <c r="CI181" s="547"/>
      <c r="CJ181" s="547"/>
      <c r="CK181" s="547"/>
      <c r="CL181" s="547"/>
      <c r="CM181" s="186"/>
      <c r="CN181" s="547"/>
      <c r="CO181" s="547"/>
      <c r="CP181" s="186"/>
      <c r="CQ181" s="547"/>
      <c r="CR181" s="547"/>
      <c r="CS181" s="186"/>
      <c r="CT181" s="547"/>
      <c r="CU181" s="547"/>
      <c r="CV181" s="547"/>
      <c r="CW181" s="547"/>
      <c r="CX181" s="547"/>
      <c r="CY181" s="186"/>
      <c r="CZ181" s="547"/>
      <c r="DA181" s="547"/>
      <c r="DB181" s="186"/>
      <c r="DC181" s="547"/>
      <c r="DD181" s="547"/>
      <c r="DE181" s="186"/>
      <c r="DF181" s="547"/>
      <c r="DG181" s="547"/>
      <c r="DH181" s="186"/>
      <c r="DI181" s="547"/>
      <c r="DJ181" s="547"/>
      <c r="DK181" s="186"/>
      <c r="DL181" s="547"/>
      <c r="DM181" s="547"/>
      <c r="DN181" s="186"/>
      <c r="DO181" s="547"/>
      <c r="DP181" s="547"/>
      <c r="DQ181" s="186"/>
      <c r="DR181" s="547"/>
      <c r="DS181" s="547"/>
      <c r="DT181" s="547"/>
      <c r="DU181" s="547"/>
      <c r="DV181" s="547"/>
      <c r="DW181" s="186"/>
      <c r="DX181" s="547"/>
      <c r="DY181" s="547"/>
      <c r="DZ181" s="547"/>
      <c r="EA181" s="547"/>
      <c r="EB181" s="547"/>
      <c r="EC181" s="186"/>
      <c r="ED181" s="547"/>
      <c r="EE181" s="547"/>
      <c r="EF181" s="547"/>
      <c r="EG181" s="547"/>
      <c r="EH181" s="547"/>
      <c r="EI181" s="186"/>
      <c r="EJ181" s="547"/>
      <c r="EK181" s="547"/>
      <c r="EL181" s="186"/>
      <c r="EM181" s="547"/>
      <c r="EN181" s="547"/>
      <c r="EO181" s="186"/>
      <c r="EP181" s="547"/>
      <c r="EQ181" s="547"/>
      <c r="ER181" s="547"/>
      <c r="ES181" s="547"/>
      <c r="ET181" s="547"/>
      <c r="EU181" s="186"/>
      <c r="EV181" s="547"/>
      <c r="EW181" s="547"/>
      <c r="EX181" s="547"/>
      <c r="EY181" s="547"/>
      <c r="EZ181" s="547"/>
      <c r="FA181" s="186"/>
      <c r="FB181" s="547"/>
      <c r="FC181" s="547"/>
      <c r="FD181" s="547"/>
      <c r="FE181" s="547"/>
      <c r="FF181" s="547"/>
      <c r="FG181" s="186"/>
      <c r="FH181" s="547"/>
      <c r="FI181" s="547"/>
      <c r="FJ181" s="186"/>
      <c r="FK181" s="547"/>
      <c r="FL181" s="547"/>
      <c r="FM181" s="186"/>
      <c r="FN181" s="547"/>
      <c r="FO181" s="547"/>
      <c r="FP181" s="547"/>
      <c r="FQ181" s="547"/>
      <c r="FR181" s="547"/>
      <c r="FS181" s="186"/>
      <c r="FT181" s="547"/>
      <c r="FU181" s="547"/>
      <c r="FV181" s="547"/>
      <c r="FW181" s="547"/>
      <c r="FX181" s="547"/>
      <c r="FY181" s="186"/>
      <c r="FZ181" s="547"/>
      <c r="GA181" s="547"/>
      <c r="GB181" s="186"/>
      <c r="GC181" s="547"/>
      <c r="GD181" s="547"/>
      <c r="GE181" s="186"/>
      <c r="GF181" s="547"/>
      <c r="GG181" s="547"/>
      <c r="GH181" s="186"/>
      <c r="GI181" s="547"/>
      <c r="GJ181" s="547"/>
      <c r="GK181" s="186"/>
      <c r="GL181" s="547"/>
      <c r="GM181" s="547"/>
      <c r="GN181" s="186"/>
      <c r="GO181" s="547"/>
      <c r="GP181" s="547"/>
      <c r="GQ181" s="186"/>
      <c r="GR181" s="547"/>
      <c r="GS181" s="547"/>
      <c r="GT181" s="186"/>
      <c r="GU181" s="547"/>
      <c r="GV181" s="547"/>
      <c r="GW181" s="186"/>
      <c r="GX181" s="547"/>
      <c r="GY181" s="547"/>
      <c r="GZ181" s="186"/>
      <c r="HA181" s="547"/>
      <c r="HB181" s="547"/>
      <c r="HC181" s="186"/>
      <c r="HD181" s="547"/>
      <c r="HE181" s="547"/>
      <c r="HF181" s="547"/>
      <c r="HG181" s="547"/>
      <c r="HH181" s="548"/>
      <c r="HI181" s="549"/>
      <c r="HJ181" s="548"/>
      <c r="HK181" s="548"/>
      <c r="HL181" s="549"/>
      <c r="HM181" s="548"/>
      <c r="HN181" s="63"/>
      <c r="HO181" s="186"/>
      <c r="HP181" s="63"/>
    </row>
    <row r="182" spans="1:224" ht="15" x14ac:dyDescent="0.25">
      <c r="A182" s="210"/>
      <c r="B182" s="551" t="s">
        <v>492</v>
      </c>
      <c r="C182" s="552"/>
      <c r="D182" s="210"/>
      <c r="E182" s="518"/>
      <c r="F182" s="553">
        <v>5</v>
      </c>
      <c r="G182" s="554">
        <v>106572.9</v>
      </c>
      <c r="H182" s="553">
        <v>23</v>
      </c>
      <c r="I182" s="553"/>
      <c r="J182" s="553"/>
      <c r="K182" s="553"/>
      <c r="L182" s="553"/>
      <c r="M182" s="554"/>
      <c r="N182" s="553"/>
      <c r="O182" s="553"/>
      <c r="P182" s="554"/>
      <c r="Q182" s="553"/>
      <c r="R182" s="553"/>
      <c r="S182" s="554"/>
      <c r="T182" s="553"/>
      <c r="U182" s="553"/>
      <c r="V182" s="554"/>
      <c r="W182" s="553"/>
      <c r="X182" s="553"/>
      <c r="Y182" s="553"/>
      <c r="Z182" s="553"/>
      <c r="AA182" s="553"/>
      <c r="AB182" s="553"/>
      <c r="AC182" s="553"/>
      <c r="AD182" s="553"/>
      <c r="AE182" s="553"/>
      <c r="AF182" s="553"/>
      <c r="AG182" s="553"/>
      <c r="AH182" s="553"/>
      <c r="AI182" s="553"/>
      <c r="AJ182" s="553">
        <v>1</v>
      </c>
      <c r="AK182" s="554">
        <v>22436.400000000001</v>
      </c>
      <c r="AL182" s="553">
        <v>10</v>
      </c>
      <c r="AM182" s="553"/>
      <c r="AN182" s="553"/>
      <c r="AO182" s="553"/>
      <c r="AP182" s="553"/>
      <c r="AQ182" s="554"/>
      <c r="AR182" s="553"/>
      <c r="AS182" s="553"/>
      <c r="AT182" s="554"/>
      <c r="AU182" s="553"/>
      <c r="AV182" s="553"/>
      <c r="AW182" s="553"/>
      <c r="AX182" s="553"/>
      <c r="AY182" s="553"/>
      <c r="AZ182" s="553"/>
      <c r="BA182" s="553"/>
      <c r="BB182" s="553"/>
      <c r="BC182" s="553"/>
      <c r="BD182" s="553"/>
      <c r="BE182" s="553"/>
      <c r="BF182" s="553"/>
      <c r="BG182" s="553"/>
      <c r="BH182" s="553"/>
      <c r="BI182" s="554"/>
      <c r="BJ182" s="553"/>
      <c r="BK182" s="553"/>
      <c r="BL182" s="554"/>
      <c r="BM182" s="553"/>
      <c r="BN182" s="553">
        <v>4</v>
      </c>
      <c r="BO182" s="554">
        <v>87501.959999999992</v>
      </c>
      <c r="BP182" s="553">
        <v>31</v>
      </c>
      <c r="BQ182" s="553"/>
      <c r="BR182" s="553"/>
      <c r="BS182" s="553"/>
      <c r="BT182" s="553"/>
      <c r="BU182" s="554"/>
      <c r="BV182" s="553"/>
      <c r="BW182" s="553"/>
      <c r="BX182" s="553"/>
      <c r="BY182" s="553"/>
      <c r="BZ182" s="553"/>
      <c r="CA182" s="554"/>
      <c r="CB182" s="553"/>
      <c r="CC182" s="553"/>
      <c r="CD182" s="553"/>
      <c r="CE182" s="553"/>
      <c r="CF182" s="553"/>
      <c r="CG182" s="554"/>
      <c r="CH182" s="553"/>
      <c r="CI182" s="553"/>
      <c r="CJ182" s="553"/>
      <c r="CK182" s="553"/>
      <c r="CL182" s="553">
        <v>3</v>
      </c>
      <c r="CM182" s="554">
        <v>67309.2</v>
      </c>
      <c r="CN182" s="553">
        <v>23</v>
      </c>
      <c r="CO182" s="553"/>
      <c r="CP182" s="554"/>
      <c r="CQ182" s="553"/>
      <c r="CR182" s="553"/>
      <c r="CS182" s="554"/>
      <c r="CT182" s="553"/>
      <c r="CU182" s="553"/>
      <c r="CV182" s="553"/>
      <c r="CW182" s="553"/>
      <c r="CX182" s="553"/>
      <c r="CY182" s="554"/>
      <c r="CZ182" s="553"/>
      <c r="DA182" s="553"/>
      <c r="DB182" s="554"/>
      <c r="DC182" s="553"/>
      <c r="DD182" s="553"/>
      <c r="DE182" s="554"/>
      <c r="DF182" s="553"/>
      <c r="DG182" s="553"/>
      <c r="DH182" s="554"/>
      <c r="DI182" s="553"/>
      <c r="DJ182" s="553"/>
      <c r="DK182" s="554"/>
      <c r="DL182" s="553"/>
      <c r="DM182" s="553"/>
      <c r="DN182" s="554"/>
      <c r="DO182" s="553"/>
      <c r="DP182" s="553">
        <v>3</v>
      </c>
      <c r="DQ182" s="554">
        <v>495790.23</v>
      </c>
      <c r="DR182" s="553">
        <v>23</v>
      </c>
      <c r="DS182" s="553"/>
      <c r="DT182" s="553"/>
      <c r="DU182" s="553"/>
      <c r="DV182" s="553"/>
      <c r="DW182" s="554"/>
      <c r="DX182" s="553"/>
      <c r="DY182" s="553"/>
      <c r="DZ182" s="553"/>
      <c r="EA182" s="553"/>
      <c r="EB182" s="553"/>
      <c r="EC182" s="554"/>
      <c r="ED182" s="553"/>
      <c r="EE182" s="553"/>
      <c r="EF182" s="553"/>
      <c r="EG182" s="553"/>
      <c r="EH182" s="553"/>
      <c r="EI182" s="554"/>
      <c r="EJ182" s="553"/>
      <c r="EK182" s="553"/>
      <c r="EL182" s="554"/>
      <c r="EM182" s="553"/>
      <c r="EN182" s="553"/>
      <c r="EO182" s="554"/>
      <c r="EP182" s="553"/>
      <c r="EQ182" s="553"/>
      <c r="ER182" s="553"/>
      <c r="ES182" s="553"/>
      <c r="ET182" s="553">
        <v>34</v>
      </c>
      <c r="EU182" s="554">
        <v>757228.50000000047</v>
      </c>
      <c r="EV182" s="553">
        <v>270</v>
      </c>
      <c r="EW182" s="553"/>
      <c r="EX182" s="553"/>
      <c r="EY182" s="553"/>
      <c r="EZ182" s="553"/>
      <c r="FA182" s="554"/>
      <c r="FB182" s="553"/>
      <c r="FC182" s="553"/>
      <c r="FD182" s="553"/>
      <c r="FE182" s="553"/>
      <c r="FF182" s="553"/>
      <c r="FG182" s="554"/>
      <c r="FH182" s="553"/>
      <c r="FI182" s="553"/>
      <c r="FJ182" s="554"/>
      <c r="FK182" s="553"/>
      <c r="FL182" s="553"/>
      <c r="FM182" s="554"/>
      <c r="FN182" s="553"/>
      <c r="FO182" s="553"/>
      <c r="FP182" s="553"/>
      <c r="FQ182" s="553"/>
      <c r="FR182" s="553"/>
      <c r="FS182" s="554"/>
      <c r="FT182" s="553"/>
      <c r="FU182" s="553"/>
      <c r="FV182" s="553"/>
      <c r="FW182" s="553"/>
      <c r="FX182" s="553">
        <v>2</v>
      </c>
      <c r="FY182" s="554">
        <v>31416.3</v>
      </c>
      <c r="FZ182" s="553">
        <v>19</v>
      </c>
      <c r="GA182" s="553"/>
      <c r="GB182" s="554"/>
      <c r="GC182" s="553"/>
      <c r="GD182" s="553">
        <v>8</v>
      </c>
      <c r="GE182" s="554">
        <v>186091.47000000003</v>
      </c>
      <c r="GF182" s="553">
        <v>62</v>
      </c>
      <c r="GG182" s="553"/>
      <c r="GH182" s="554"/>
      <c r="GI182" s="553"/>
      <c r="GJ182" s="553">
        <v>5</v>
      </c>
      <c r="GK182" s="554">
        <v>77091.11</v>
      </c>
      <c r="GL182" s="553">
        <v>34</v>
      </c>
      <c r="GM182" s="553"/>
      <c r="GN182" s="554"/>
      <c r="GO182" s="553"/>
      <c r="GP182" s="553">
        <v>4</v>
      </c>
      <c r="GQ182" s="554">
        <v>80810.28</v>
      </c>
      <c r="GR182" s="553">
        <v>36</v>
      </c>
      <c r="GS182" s="553"/>
      <c r="GT182" s="554"/>
      <c r="GU182" s="553"/>
      <c r="GV182" s="553"/>
      <c r="GW182" s="554"/>
      <c r="GX182" s="553"/>
      <c r="GY182" s="553"/>
      <c r="GZ182" s="554"/>
      <c r="HA182" s="553"/>
      <c r="HB182" s="553"/>
      <c r="HC182" s="554"/>
      <c r="HD182" s="553"/>
      <c r="HE182" s="553"/>
      <c r="HF182" s="553"/>
      <c r="HG182" s="553"/>
      <c r="HH182" s="555">
        <v>69</v>
      </c>
      <c r="HI182" s="554">
        <v>1912248.3500000006</v>
      </c>
      <c r="HJ182" s="555">
        <v>531</v>
      </c>
      <c r="HK182" s="555">
        <v>0</v>
      </c>
      <c r="HL182" s="554">
        <v>0</v>
      </c>
      <c r="HM182" s="555">
        <v>0</v>
      </c>
      <c r="HN182" s="555">
        <v>69</v>
      </c>
      <c r="HO182" s="554">
        <v>1912248.3499999992</v>
      </c>
      <c r="HP182" s="555">
        <v>531</v>
      </c>
    </row>
    <row r="183" spans="1:224" s="32" customFormat="1" ht="26.25" x14ac:dyDescent="0.25">
      <c r="A183" s="521"/>
      <c r="B183" s="556"/>
      <c r="C183" s="557"/>
      <c r="D183" s="181" t="s">
        <v>438</v>
      </c>
      <c r="E183" s="263" t="s">
        <v>240</v>
      </c>
      <c r="F183" s="558"/>
      <c r="G183" s="559"/>
      <c r="H183" s="558"/>
      <c r="I183" s="558"/>
      <c r="J183" s="558"/>
      <c r="K183" s="558"/>
      <c r="L183" s="558"/>
      <c r="M183" s="559"/>
      <c r="N183" s="558"/>
      <c r="O183" s="558"/>
      <c r="P183" s="559"/>
      <c r="Q183" s="558"/>
      <c r="R183" s="558"/>
      <c r="S183" s="559"/>
      <c r="T183" s="558"/>
      <c r="U183" s="558"/>
      <c r="V183" s="559"/>
      <c r="W183" s="558"/>
      <c r="X183" s="558"/>
      <c r="Y183" s="558"/>
      <c r="Z183" s="558"/>
      <c r="AA183" s="558"/>
      <c r="AB183" s="558"/>
      <c r="AC183" s="558"/>
      <c r="AD183" s="558"/>
      <c r="AE183" s="558"/>
      <c r="AF183" s="558"/>
      <c r="AG183" s="558"/>
      <c r="AH183" s="558"/>
      <c r="AI183" s="558"/>
      <c r="AJ183" s="558"/>
      <c r="AK183" s="559"/>
      <c r="AL183" s="558"/>
      <c r="AM183" s="558"/>
      <c r="AN183" s="558"/>
      <c r="AO183" s="558"/>
      <c r="AP183" s="558"/>
      <c r="AQ183" s="559"/>
      <c r="AR183" s="558"/>
      <c r="AS183" s="558"/>
      <c r="AT183" s="559"/>
      <c r="AU183" s="558"/>
      <c r="AV183" s="558"/>
      <c r="AW183" s="558"/>
      <c r="AX183" s="558"/>
      <c r="AY183" s="558"/>
      <c r="AZ183" s="558"/>
      <c r="BA183" s="558"/>
      <c r="BB183" s="558"/>
      <c r="BC183" s="558"/>
      <c r="BD183" s="558"/>
      <c r="BE183" s="558"/>
      <c r="BF183" s="558"/>
      <c r="BG183" s="558"/>
      <c r="BH183" s="558"/>
      <c r="BI183" s="559"/>
      <c r="BJ183" s="558"/>
      <c r="BK183" s="558"/>
      <c r="BL183" s="559"/>
      <c r="BM183" s="558"/>
      <c r="BN183" s="558"/>
      <c r="BO183" s="559"/>
      <c r="BP183" s="558"/>
      <c r="BQ183" s="558"/>
      <c r="BR183" s="558"/>
      <c r="BS183" s="558"/>
      <c r="BT183" s="558"/>
      <c r="BU183" s="559"/>
      <c r="BV183" s="558"/>
      <c r="BW183" s="558"/>
      <c r="BX183" s="558"/>
      <c r="BY183" s="558"/>
      <c r="BZ183" s="558"/>
      <c r="CA183" s="559"/>
      <c r="CB183" s="558"/>
      <c r="CC183" s="558"/>
      <c r="CD183" s="558"/>
      <c r="CE183" s="558"/>
      <c r="CF183" s="558"/>
      <c r="CG183" s="559"/>
      <c r="CH183" s="558"/>
      <c r="CI183" s="558"/>
      <c r="CJ183" s="558"/>
      <c r="CK183" s="558"/>
      <c r="CL183" s="558"/>
      <c r="CM183" s="559"/>
      <c r="CN183" s="558"/>
      <c r="CO183" s="558"/>
      <c r="CP183" s="559"/>
      <c r="CQ183" s="558"/>
      <c r="CR183" s="558"/>
      <c r="CS183" s="559"/>
      <c r="CT183" s="558"/>
      <c r="CU183" s="558"/>
      <c r="CV183" s="558"/>
      <c r="CW183" s="558"/>
      <c r="CX183" s="558"/>
      <c r="CY183" s="559"/>
      <c r="CZ183" s="558"/>
      <c r="DA183" s="558"/>
      <c r="DB183" s="559"/>
      <c r="DC183" s="558"/>
      <c r="DD183" s="558"/>
      <c r="DE183" s="559"/>
      <c r="DF183" s="558"/>
      <c r="DG183" s="558"/>
      <c r="DH183" s="559"/>
      <c r="DI183" s="558"/>
      <c r="DJ183" s="558"/>
      <c r="DK183" s="559"/>
      <c r="DL183" s="558"/>
      <c r="DM183" s="558"/>
      <c r="DN183" s="559"/>
      <c r="DO183" s="558"/>
      <c r="DP183" s="558"/>
      <c r="DQ183" s="559"/>
      <c r="DR183" s="558"/>
      <c r="DS183" s="558"/>
      <c r="DT183" s="558"/>
      <c r="DU183" s="558"/>
      <c r="DV183" s="558"/>
      <c r="DW183" s="559"/>
      <c r="DX183" s="558"/>
      <c r="DY183" s="558"/>
      <c r="DZ183" s="558"/>
      <c r="EA183" s="558"/>
      <c r="EB183" s="558"/>
      <c r="EC183" s="559"/>
      <c r="ED183" s="558"/>
      <c r="EE183" s="558"/>
      <c r="EF183" s="558"/>
      <c r="EG183" s="558"/>
      <c r="EH183" s="558"/>
      <c r="EI183" s="559"/>
      <c r="EJ183" s="558"/>
      <c r="EK183" s="558"/>
      <c r="EL183" s="559"/>
      <c r="EM183" s="558"/>
      <c r="EN183" s="558"/>
      <c r="EO183" s="559"/>
      <c r="EP183" s="558"/>
      <c r="EQ183" s="558"/>
      <c r="ER183" s="558"/>
      <c r="ES183" s="558"/>
      <c r="ET183" s="558"/>
      <c r="EU183" s="559"/>
      <c r="EV183" s="558"/>
      <c r="EW183" s="558"/>
      <c r="EX183" s="558"/>
      <c r="EY183" s="558"/>
      <c r="EZ183" s="558"/>
      <c r="FA183" s="559"/>
      <c r="FB183" s="558"/>
      <c r="FC183" s="558"/>
      <c r="FD183" s="558"/>
      <c r="FE183" s="558"/>
      <c r="FF183" s="558"/>
      <c r="FG183" s="559"/>
      <c r="FH183" s="558"/>
      <c r="FI183" s="558"/>
      <c r="FJ183" s="559"/>
      <c r="FK183" s="558"/>
      <c r="FL183" s="558"/>
      <c r="FM183" s="559"/>
      <c r="FN183" s="558"/>
      <c r="FO183" s="558"/>
      <c r="FP183" s="558"/>
      <c r="FQ183" s="558"/>
      <c r="FR183" s="558"/>
      <c r="FS183" s="559"/>
      <c r="FT183" s="558"/>
      <c r="FU183" s="558"/>
      <c r="FV183" s="558"/>
      <c r="FW183" s="558"/>
      <c r="FX183" s="558"/>
      <c r="FY183" s="559"/>
      <c r="FZ183" s="558"/>
      <c r="GA183" s="558"/>
      <c r="GB183" s="559"/>
      <c r="GC183" s="558"/>
      <c r="GD183" s="558"/>
      <c r="GE183" s="559"/>
      <c r="GF183" s="558"/>
      <c r="GG183" s="558"/>
      <c r="GH183" s="559"/>
      <c r="GI183" s="558"/>
      <c r="GJ183" s="558"/>
      <c r="GK183" s="559"/>
      <c r="GL183" s="558"/>
      <c r="GM183" s="558"/>
      <c r="GN183" s="559"/>
      <c r="GO183" s="558"/>
      <c r="GP183" s="558"/>
      <c r="GQ183" s="559"/>
      <c r="GR183" s="558"/>
      <c r="GS183" s="558"/>
      <c r="GT183" s="559"/>
      <c r="GU183" s="558"/>
      <c r="GV183" s="558"/>
      <c r="GW183" s="559"/>
      <c r="GX183" s="558"/>
      <c r="GY183" s="558"/>
      <c r="GZ183" s="559"/>
      <c r="HA183" s="558"/>
      <c r="HB183" s="558"/>
      <c r="HC183" s="559"/>
      <c r="HD183" s="558"/>
      <c r="HE183" s="558"/>
      <c r="HF183" s="558"/>
      <c r="HG183" s="558"/>
      <c r="HH183" s="560"/>
      <c r="HI183" s="559"/>
      <c r="HJ183" s="560"/>
      <c r="HK183" s="560"/>
      <c r="HL183" s="559"/>
      <c r="HM183" s="560"/>
      <c r="HN183" s="560"/>
      <c r="HO183" s="559"/>
      <c r="HP183" s="560"/>
    </row>
    <row r="184" spans="1:224" s="32" customFormat="1" ht="26.25" x14ac:dyDescent="0.25">
      <c r="A184" s="521"/>
      <c r="B184" s="556"/>
      <c r="C184" s="557"/>
      <c r="D184" s="181" t="s">
        <v>439</v>
      </c>
      <c r="E184" s="263" t="s">
        <v>241</v>
      </c>
      <c r="F184" s="558"/>
      <c r="G184" s="559"/>
      <c r="H184" s="558"/>
      <c r="I184" s="558"/>
      <c r="J184" s="558"/>
      <c r="K184" s="558"/>
      <c r="L184" s="558"/>
      <c r="M184" s="559"/>
      <c r="N184" s="558"/>
      <c r="O184" s="558"/>
      <c r="P184" s="559"/>
      <c r="Q184" s="558"/>
      <c r="R184" s="558"/>
      <c r="S184" s="559"/>
      <c r="T184" s="558"/>
      <c r="U184" s="558"/>
      <c r="V184" s="559"/>
      <c r="W184" s="558"/>
      <c r="X184" s="558"/>
      <c r="Y184" s="558"/>
      <c r="Z184" s="558"/>
      <c r="AA184" s="558"/>
      <c r="AB184" s="558"/>
      <c r="AC184" s="558"/>
      <c r="AD184" s="558"/>
      <c r="AE184" s="558"/>
      <c r="AF184" s="558"/>
      <c r="AG184" s="558"/>
      <c r="AH184" s="558"/>
      <c r="AI184" s="558"/>
      <c r="AJ184" s="558"/>
      <c r="AK184" s="559"/>
      <c r="AL184" s="558"/>
      <c r="AM184" s="558"/>
      <c r="AN184" s="558"/>
      <c r="AO184" s="558"/>
      <c r="AP184" s="558"/>
      <c r="AQ184" s="559"/>
      <c r="AR184" s="558"/>
      <c r="AS184" s="558"/>
      <c r="AT184" s="559"/>
      <c r="AU184" s="558"/>
      <c r="AV184" s="558"/>
      <c r="AW184" s="558"/>
      <c r="AX184" s="558"/>
      <c r="AY184" s="558"/>
      <c r="AZ184" s="558"/>
      <c r="BA184" s="558"/>
      <c r="BB184" s="558"/>
      <c r="BC184" s="558"/>
      <c r="BD184" s="558"/>
      <c r="BE184" s="558"/>
      <c r="BF184" s="558"/>
      <c r="BG184" s="558"/>
      <c r="BH184" s="558"/>
      <c r="BI184" s="559"/>
      <c r="BJ184" s="558"/>
      <c r="BK184" s="558"/>
      <c r="BL184" s="559"/>
      <c r="BM184" s="558"/>
      <c r="BN184" s="558"/>
      <c r="BO184" s="559"/>
      <c r="BP184" s="558"/>
      <c r="BQ184" s="558"/>
      <c r="BR184" s="558"/>
      <c r="BS184" s="558"/>
      <c r="BT184" s="558"/>
      <c r="BU184" s="559"/>
      <c r="BV184" s="558"/>
      <c r="BW184" s="558"/>
      <c r="BX184" s="558"/>
      <c r="BY184" s="558"/>
      <c r="BZ184" s="558"/>
      <c r="CA184" s="559"/>
      <c r="CB184" s="558"/>
      <c r="CC184" s="558"/>
      <c r="CD184" s="558"/>
      <c r="CE184" s="558"/>
      <c r="CF184" s="558"/>
      <c r="CG184" s="559"/>
      <c r="CH184" s="558"/>
      <c r="CI184" s="558"/>
      <c r="CJ184" s="558"/>
      <c r="CK184" s="558"/>
      <c r="CL184" s="558"/>
      <c r="CM184" s="559"/>
      <c r="CN184" s="558"/>
      <c r="CO184" s="558"/>
      <c r="CP184" s="559"/>
      <c r="CQ184" s="558"/>
      <c r="CR184" s="558"/>
      <c r="CS184" s="559"/>
      <c r="CT184" s="558"/>
      <c r="CU184" s="558"/>
      <c r="CV184" s="558"/>
      <c r="CW184" s="558"/>
      <c r="CX184" s="558"/>
      <c r="CY184" s="559"/>
      <c r="CZ184" s="558"/>
      <c r="DA184" s="558"/>
      <c r="DB184" s="559"/>
      <c r="DC184" s="558"/>
      <c r="DD184" s="558"/>
      <c r="DE184" s="559"/>
      <c r="DF184" s="558"/>
      <c r="DG184" s="558"/>
      <c r="DH184" s="559"/>
      <c r="DI184" s="558"/>
      <c r="DJ184" s="558"/>
      <c r="DK184" s="559"/>
      <c r="DL184" s="558"/>
      <c r="DM184" s="558"/>
      <c r="DN184" s="559"/>
      <c r="DO184" s="558"/>
      <c r="DP184" s="558"/>
      <c r="DQ184" s="559"/>
      <c r="DR184" s="558"/>
      <c r="DS184" s="558"/>
      <c r="DT184" s="558"/>
      <c r="DU184" s="558"/>
      <c r="DV184" s="558"/>
      <c r="DW184" s="559"/>
      <c r="DX184" s="558"/>
      <c r="DY184" s="558"/>
      <c r="DZ184" s="558"/>
      <c r="EA184" s="558"/>
      <c r="EB184" s="558"/>
      <c r="EC184" s="559"/>
      <c r="ED184" s="558"/>
      <c r="EE184" s="558"/>
      <c r="EF184" s="558"/>
      <c r="EG184" s="558"/>
      <c r="EH184" s="558"/>
      <c r="EI184" s="559"/>
      <c r="EJ184" s="558"/>
      <c r="EK184" s="558"/>
      <c r="EL184" s="559"/>
      <c r="EM184" s="558"/>
      <c r="EN184" s="558"/>
      <c r="EO184" s="559"/>
      <c r="EP184" s="558"/>
      <c r="EQ184" s="558"/>
      <c r="ER184" s="558"/>
      <c r="ES184" s="558"/>
      <c r="ET184" s="558"/>
      <c r="EU184" s="559"/>
      <c r="EV184" s="558"/>
      <c r="EW184" s="558"/>
      <c r="EX184" s="558"/>
      <c r="EY184" s="558"/>
      <c r="EZ184" s="558"/>
      <c r="FA184" s="559"/>
      <c r="FB184" s="558"/>
      <c r="FC184" s="558"/>
      <c r="FD184" s="558"/>
      <c r="FE184" s="558"/>
      <c r="FF184" s="558"/>
      <c r="FG184" s="559"/>
      <c r="FH184" s="558"/>
      <c r="FI184" s="558"/>
      <c r="FJ184" s="559"/>
      <c r="FK184" s="558"/>
      <c r="FL184" s="558"/>
      <c r="FM184" s="559"/>
      <c r="FN184" s="558"/>
      <c r="FO184" s="558"/>
      <c r="FP184" s="558"/>
      <c r="FQ184" s="558"/>
      <c r="FR184" s="558"/>
      <c r="FS184" s="559"/>
      <c r="FT184" s="558"/>
      <c r="FU184" s="558"/>
      <c r="FV184" s="558"/>
      <c r="FW184" s="558"/>
      <c r="FX184" s="558"/>
      <c r="FY184" s="559"/>
      <c r="FZ184" s="558"/>
      <c r="GA184" s="558"/>
      <c r="GB184" s="559"/>
      <c r="GC184" s="558"/>
      <c r="GD184" s="558"/>
      <c r="GE184" s="559"/>
      <c r="GF184" s="558"/>
      <c r="GG184" s="558"/>
      <c r="GH184" s="559"/>
      <c r="GI184" s="558"/>
      <c r="GJ184" s="558"/>
      <c r="GK184" s="559"/>
      <c r="GL184" s="558"/>
      <c r="GM184" s="558"/>
      <c r="GN184" s="559"/>
      <c r="GO184" s="558"/>
      <c r="GP184" s="558"/>
      <c r="GQ184" s="559"/>
      <c r="GR184" s="558"/>
      <c r="GS184" s="558"/>
      <c r="GT184" s="559"/>
      <c r="GU184" s="558"/>
      <c r="GV184" s="558"/>
      <c r="GW184" s="559"/>
      <c r="GX184" s="558"/>
      <c r="GY184" s="558"/>
      <c r="GZ184" s="559"/>
      <c r="HA184" s="558"/>
      <c r="HB184" s="558"/>
      <c r="HC184" s="559"/>
      <c r="HD184" s="558"/>
      <c r="HE184" s="558"/>
      <c r="HF184" s="558"/>
      <c r="HG184" s="558"/>
      <c r="HH184" s="560"/>
      <c r="HI184" s="559"/>
      <c r="HJ184" s="560"/>
      <c r="HK184" s="560"/>
      <c r="HL184" s="559"/>
      <c r="HM184" s="560"/>
      <c r="HN184" s="560"/>
      <c r="HO184" s="559"/>
      <c r="HP184" s="560"/>
    </row>
    <row r="185" spans="1:224" s="32" customFormat="1" ht="26.25" x14ac:dyDescent="0.25">
      <c r="A185" s="521"/>
      <c r="B185" s="556"/>
      <c r="C185" s="557"/>
      <c r="D185" s="181" t="s">
        <v>440</v>
      </c>
      <c r="E185" s="263" t="s">
        <v>242</v>
      </c>
      <c r="F185" s="558"/>
      <c r="G185" s="559"/>
      <c r="H185" s="558"/>
      <c r="I185" s="558"/>
      <c r="J185" s="558"/>
      <c r="K185" s="558"/>
      <c r="L185" s="558"/>
      <c r="M185" s="559"/>
      <c r="N185" s="558"/>
      <c r="O185" s="558"/>
      <c r="P185" s="559"/>
      <c r="Q185" s="558"/>
      <c r="R185" s="558"/>
      <c r="S185" s="559"/>
      <c r="T185" s="558"/>
      <c r="U185" s="558"/>
      <c r="V185" s="559"/>
      <c r="W185" s="558"/>
      <c r="X185" s="558"/>
      <c r="Y185" s="558"/>
      <c r="Z185" s="558"/>
      <c r="AA185" s="558"/>
      <c r="AB185" s="558"/>
      <c r="AC185" s="558"/>
      <c r="AD185" s="558"/>
      <c r="AE185" s="558"/>
      <c r="AF185" s="558"/>
      <c r="AG185" s="558"/>
      <c r="AH185" s="558"/>
      <c r="AI185" s="558"/>
      <c r="AJ185" s="558"/>
      <c r="AK185" s="559"/>
      <c r="AL185" s="558"/>
      <c r="AM185" s="558"/>
      <c r="AN185" s="558"/>
      <c r="AO185" s="558"/>
      <c r="AP185" s="558"/>
      <c r="AQ185" s="559"/>
      <c r="AR185" s="558"/>
      <c r="AS185" s="558"/>
      <c r="AT185" s="559"/>
      <c r="AU185" s="558"/>
      <c r="AV185" s="558"/>
      <c r="AW185" s="558"/>
      <c r="AX185" s="558"/>
      <c r="AY185" s="558"/>
      <c r="AZ185" s="558"/>
      <c r="BA185" s="558"/>
      <c r="BB185" s="558"/>
      <c r="BC185" s="558"/>
      <c r="BD185" s="558"/>
      <c r="BE185" s="558"/>
      <c r="BF185" s="558"/>
      <c r="BG185" s="558"/>
      <c r="BH185" s="558"/>
      <c r="BI185" s="559"/>
      <c r="BJ185" s="558"/>
      <c r="BK185" s="558"/>
      <c r="BL185" s="559"/>
      <c r="BM185" s="558"/>
      <c r="BN185" s="558"/>
      <c r="BO185" s="559"/>
      <c r="BP185" s="558"/>
      <c r="BQ185" s="558"/>
      <c r="BR185" s="558"/>
      <c r="BS185" s="558"/>
      <c r="BT185" s="558"/>
      <c r="BU185" s="559"/>
      <c r="BV185" s="558"/>
      <c r="BW185" s="558"/>
      <c r="BX185" s="558"/>
      <c r="BY185" s="558"/>
      <c r="BZ185" s="558"/>
      <c r="CA185" s="559"/>
      <c r="CB185" s="558"/>
      <c r="CC185" s="558"/>
      <c r="CD185" s="558"/>
      <c r="CE185" s="558"/>
      <c r="CF185" s="558"/>
      <c r="CG185" s="559"/>
      <c r="CH185" s="558"/>
      <c r="CI185" s="558"/>
      <c r="CJ185" s="558"/>
      <c r="CK185" s="558"/>
      <c r="CL185" s="558"/>
      <c r="CM185" s="559"/>
      <c r="CN185" s="558"/>
      <c r="CO185" s="558"/>
      <c r="CP185" s="559"/>
      <c r="CQ185" s="558"/>
      <c r="CR185" s="558"/>
      <c r="CS185" s="559"/>
      <c r="CT185" s="558"/>
      <c r="CU185" s="558"/>
      <c r="CV185" s="558"/>
      <c r="CW185" s="558"/>
      <c r="CX185" s="558"/>
      <c r="CY185" s="559"/>
      <c r="CZ185" s="558"/>
      <c r="DA185" s="558"/>
      <c r="DB185" s="559"/>
      <c r="DC185" s="558"/>
      <c r="DD185" s="558"/>
      <c r="DE185" s="559"/>
      <c r="DF185" s="558"/>
      <c r="DG185" s="558"/>
      <c r="DH185" s="559"/>
      <c r="DI185" s="558"/>
      <c r="DJ185" s="558"/>
      <c r="DK185" s="559"/>
      <c r="DL185" s="558"/>
      <c r="DM185" s="558"/>
      <c r="DN185" s="559"/>
      <c r="DO185" s="558"/>
      <c r="DP185" s="558"/>
      <c r="DQ185" s="559"/>
      <c r="DR185" s="558"/>
      <c r="DS185" s="558"/>
      <c r="DT185" s="558"/>
      <c r="DU185" s="558"/>
      <c r="DV185" s="558"/>
      <c r="DW185" s="559"/>
      <c r="DX185" s="558"/>
      <c r="DY185" s="558"/>
      <c r="DZ185" s="558"/>
      <c r="EA185" s="558"/>
      <c r="EB185" s="558"/>
      <c r="EC185" s="559"/>
      <c r="ED185" s="558"/>
      <c r="EE185" s="558"/>
      <c r="EF185" s="558"/>
      <c r="EG185" s="558"/>
      <c r="EH185" s="558"/>
      <c r="EI185" s="559"/>
      <c r="EJ185" s="558"/>
      <c r="EK185" s="558"/>
      <c r="EL185" s="559"/>
      <c r="EM185" s="558"/>
      <c r="EN185" s="558"/>
      <c r="EO185" s="559"/>
      <c r="EP185" s="558"/>
      <c r="EQ185" s="558"/>
      <c r="ER185" s="558"/>
      <c r="ES185" s="558"/>
      <c r="ET185" s="558"/>
      <c r="EU185" s="559"/>
      <c r="EV185" s="558"/>
      <c r="EW185" s="558"/>
      <c r="EX185" s="558"/>
      <c r="EY185" s="558"/>
      <c r="EZ185" s="558"/>
      <c r="FA185" s="559"/>
      <c r="FB185" s="558"/>
      <c r="FC185" s="558"/>
      <c r="FD185" s="558"/>
      <c r="FE185" s="558"/>
      <c r="FF185" s="558"/>
      <c r="FG185" s="559"/>
      <c r="FH185" s="558"/>
      <c r="FI185" s="558"/>
      <c r="FJ185" s="559"/>
      <c r="FK185" s="558"/>
      <c r="FL185" s="558"/>
      <c r="FM185" s="559"/>
      <c r="FN185" s="558"/>
      <c r="FO185" s="558"/>
      <c r="FP185" s="558"/>
      <c r="FQ185" s="558"/>
      <c r="FR185" s="558"/>
      <c r="FS185" s="559"/>
      <c r="FT185" s="558"/>
      <c r="FU185" s="558"/>
      <c r="FV185" s="558"/>
      <c r="FW185" s="558"/>
      <c r="FX185" s="558"/>
      <c r="FY185" s="559"/>
      <c r="FZ185" s="558"/>
      <c r="GA185" s="558"/>
      <c r="GB185" s="559"/>
      <c r="GC185" s="558"/>
      <c r="GD185" s="558"/>
      <c r="GE185" s="559"/>
      <c r="GF185" s="558"/>
      <c r="GG185" s="558"/>
      <c r="GH185" s="559"/>
      <c r="GI185" s="558"/>
      <c r="GJ185" s="558"/>
      <c r="GK185" s="559"/>
      <c r="GL185" s="558"/>
      <c r="GM185" s="558"/>
      <c r="GN185" s="559"/>
      <c r="GO185" s="558"/>
      <c r="GP185" s="558"/>
      <c r="GQ185" s="559"/>
      <c r="GR185" s="558"/>
      <c r="GS185" s="558"/>
      <c r="GT185" s="559"/>
      <c r="GU185" s="558"/>
      <c r="GV185" s="558"/>
      <c r="GW185" s="559"/>
      <c r="GX185" s="558"/>
      <c r="GY185" s="558"/>
      <c r="GZ185" s="559"/>
      <c r="HA185" s="558"/>
      <c r="HB185" s="558"/>
      <c r="HC185" s="559"/>
      <c r="HD185" s="558"/>
      <c r="HE185" s="558"/>
      <c r="HF185" s="558"/>
      <c r="HG185" s="558"/>
      <c r="HH185" s="560"/>
      <c r="HI185" s="559"/>
      <c r="HJ185" s="560"/>
      <c r="HK185" s="560"/>
      <c r="HL185" s="559"/>
      <c r="HM185" s="560"/>
      <c r="HN185" s="560"/>
      <c r="HO185" s="559"/>
      <c r="HP185" s="560"/>
    </row>
    <row r="186" spans="1:224" s="32" customFormat="1" ht="15" x14ac:dyDescent="0.25">
      <c r="A186" s="521"/>
      <c r="B186" s="556"/>
      <c r="C186" s="557"/>
      <c r="D186" s="181" t="s">
        <v>441</v>
      </c>
      <c r="E186" s="263"/>
      <c r="F186" s="558"/>
      <c r="G186" s="559"/>
      <c r="H186" s="558"/>
      <c r="I186" s="558"/>
      <c r="J186" s="558"/>
      <c r="K186" s="558"/>
      <c r="L186" s="558"/>
      <c r="M186" s="559"/>
      <c r="N186" s="558"/>
      <c r="O186" s="558"/>
      <c r="P186" s="559"/>
      <c r="Q186" s="558"/>
      <c r="R186" s="558"/>
      <c r="S186" s="559"/>
      <c r="T186" s="558"/>
      <c r="U186" s="558"/>
      <c r="V186" s="559"/>
      <c r="W186" s="558"/>
      <c r="X186" s="558"/>
      <c r="Y186" s="558"/>
      <c r="Z186" s="558"/>
      <c r="AA186" s="558"/>
      <c r="AB186" s="558"/>
      <c r="AC186" s="558"/>
      <c r="AD186" s="558"/>
      <c r="AE186" s="558"/>
      <c r="AF186" s="558"/>
      <c r="AG186" s="558"/>
      <c r="AH186" s="558"/>
      <c r="AI186" s="558"/>
      <c r="AJ186" s="558"/>
      <c r="AK186" s="559"/>
      <c r="AL186" s="558"/>
      <c r="AM186" s="558"/>
      <c r="AN186" s="558"/>
      <c r="AO186" s="558"/>
      <c r="AP186" s="558"/>
      <c r="AQ186" s="559"/>
      <c r="AR186" s="558"/>
      <c r="AS186" s="558"/>
      <c r="AT186" s="559"/>
      <c r="AU186" s="558"/>
      <c r="AV186" s="558"/>
      <c r="AW186" s="558"/>
      <c r="AX186" s="558"/>
      <c r="AY186" s="558"/>
      <c r="AZ186" s="558"/>
      <c r="BA186" s="558"/>
      <c r="BB186" s="558"/>
      <c r="BC186" s="558"/>
      <c r="BD186" s="558"/>
      <c r="BE186" s="558"/>
      <c r="BF186" s="558"/>
      <c r="BG186" s="558"/>
      <c r="BH186" s="558"/>
      <c r="BI186" s="559"/>
      <c r="BJ186" s="558"/>
      <c r="BK186" s="558"/>
      <c r="BL186" s="559"/>
      <c r="BM186" s="558"/>
      <c r="BN186" s="558"/>
      <c r="BO186" s="559"/>
      <c r="BP186" s="558"/>
      <c r="BQ186" s="558"/>
      <c r="BR186" s="558"/>
      <c r="BS186" s="558"/>
      <c r="BT186" s="558"/>
      <c r="BU186" s="559"/>
      <c r="BV186" s="558"/>
      <c r="BW186" s="558"/>
      <c r="BX186" s="558"/>
      <c r="BY186" s="558"/>
      <c r="BZ186" s="558"/>
      <c r="CA186" s="559"/>
      <c r="CB186" s="558"/>
      <c r="CC186" s="558"/>
      <c r="CD186" s="558"/>
      <c r="CE186" s="558"/>
      <c r="CF186" s="558"/>
      <c r="CG186" s="559"/>
      <c r="CH186" s="558"/>
      <c r="CI186" s="558"/>
      <c r="CJ186" s="558"/>
      <c r="CK186" s="558"/>
      <c r="CL186" s="558"/>
      <c r="CM186" s="559"/>
      <c r="CN186" s="558"/>
      <c r="CO186" s="558"/>
      <c r="CP186" s="559"/>
      <c r="CQ186" s="558"/>
      <c r="CR186" s="558"/>
      <c r="CS186" s="559"/>
      <c r="CT186" s="558"/>
      <c r="CU186" s="558"/>
      <c r="CV186" s="558"/>
      <c r="CW186" s="558"/>
      <c r="CX186" s="558"/>
      <c r="CY186" s="559"/>
      <c r="CZ186" s="558"/>
      <c r="DA186" s="558"/>
      <c r="DB186" s="559"/>
      <c r="DC186" s="558"/>
      <c r="DD186" s="558"/>
      <c r="DE186" s="559"/>
      <c r="DF186" s="558"/>
      <c r="DG186" s="558"/>
      <c r="DH186" s="559"/>
      <c r="DI186" s="558"/>
      <c r="DJ186" s="558"/>
      <c r="DK186" s="559"/>
      <c r="DL186" s="558"/>
      <c r="DM186" s="558"/>
      <c r="DN186" s="559"/>
      <c r="DO186" s="558"/>
      <c r="DP186" s="558"/>
      <c r="DQ186" s="559"/>
      <c r="DR186" s="558"/>
      <c r="DS186" s="558"/>
      <c r="DT186" s="558"/>
      <c r="DU186" s="558"/>
      <c r="DV186" s="558"/>
      <c r="DW186" s="559"/>
      <c r="DX186" s="558"/>
      <c r="DY186" s="558"/>
      <c r="DZ186" s="558"/>
      <c r="EA186" s="558"/>
      <c r="EB186" s="558"/>
      <c r="EC186" s="559"/>
      <c r="ED186" s="558"/>
      <c r="EE186" s="558"/>
      <c r="EF186" s="558"/>
      <c r="EG186" s="558"/>
      <c r="EH186" s="558"/>
      <c r="EI186" s="559"/>
      <c r="EJ186" s="558"/>
      <c r="EK186" s="558"/>
      <c r="EL186" s="559"/>
      <c r="EM186" s="558"/>
      <c r="EN186" s="558"/>
      <c r="EO186" s="559"/>
      <c r="EP186" s="558"/>
      <c r="EQ186" s="558"/>
      <c r="ER186" s="558"/>
      <c r="ES186" s="558"/>
      <c r="ET186" s="558"/>
      <c r="EU186" s="559"/>
      <c r="EV186" s="558"/>
      <c r="EW186" s="558"/>
      <c r="EX186" s="558"/>
      <c r="EY186" s="558"/>
      <c r="EZ186" s="558"/>
      <c r="FA186" s="559"/>
      <c r="FB186" s="558"/>
      <c r="FC186" s="558"/>
      <c r="FD186" s="558"/>
      <c r="FE186" s="558"/>
      <c r="FF186" s="558"/>
      <c r="FG186" s="559"/>
      <c r="FH186" s="558"/>
      <c r="FI186" s="558"/>
      <c r="FJ186" s="559"/>
      <c r="FK186" s="558"/>
      <c r="FL186" s="558"/>
      <c r="FM186" s="559"/>
      <c r="FN186" s="558"/>
      <c r="FO186" s="558"/>
      <c r="FP186" s="558"/>
      <c r="FQ186" s="558"/>
      <c r="FR186" s="558"/>
      <c r="FS186" s="559"/>
      <c r="FT186" s="558"/>
      <c r="FU186" s="558"/>
      <c r="FV186" s="558"/>
      <c r="FW186" s="558"/>
      <c r="FX186" s="558"/>
      <c r="FY186" s="559"/>
      <c r="FZ186" s="558"/>
      <c r="GA186" s="558"/>
      <c r="GB186" s="559"/>
      <c r="GC186" s="558"/>
      <c r="GD186" s="558"/>
      <c r="GE186" s="559"/>
      <c r="GF186" s="558"/>
      <c r="GG186" s="558"/>
      <c r="GH186" s="559"/>
      <c r="GI186" s="558"/>
      <c r="GJ186" s="558"/>
      <c r="GK186" s="559"/>
      <c r="GL186" s="558"/>
      <c r="GM186" s="558"/>
      <c r="GN186" s="559"/>
      <c r="GO186" s="558"/>
      <c r="GP186" s="558"/>
      <c r="GQ186" s="559"/>
      <c r="GR186" s="558"/>
      <c r="GS186" s="558"/>
      <c r="GT186" s="559"/>
      <c r="GU186" s="558"/>
      <c r="GV186" s="558"/>
      <c r="GW186" s="559"/>
      <c r="GX186" s="558"/>
      <c r="GY186" s="558"/>
      <c r="GZ186" s="559"/>
      <c r="HA186" s="558"/>
      <c r="HB186" s="558"/>
      <c r="HC186" s="559"/>
      <c r="HD186" s="558"/>
      <c r="HE186" s="558"/>
      <c r="HF186" s="558"/>
      <c r="HG186" s="558"/>
      <c r="HH186" s="560"/>
      <c r="HI186" s="559"/>
      <c r="HJ186" s="560"/>
      <c r="HK186" s="560"/>
      <c r="HL186" s="559"/>
      <c r="HM186" s="560"/>
      <c r="HN186" s="560"/>
      <c r="HO186" s="559"/>
      <c r="HP186" s="560"/>
    </row>
    <row r="187" spans="1:224" s="32" customFormat="1" ht="26.25" x14ac:dyDescent="0.25">
      <c r="A187" s="521"/>
      <c r="B187" s="556"/>
      <c r="C187" s="557"/>
      <c r="D187" s="181" t="s">
        <v>442</v>
      </c>
      <c r="E187" s="263" t="s">
        <v>244</v>
      </c>
      <c r="F187" s="558"/>
      <c r="G187" s="559"/>
      <c r="H187" s="558"/>
      <c r="I187" s="558"/>
      <c r="J187" s="558"/>
      <c r="K187" s="558"/>
      <c r="L187" s="558"/>
      <c r="M187" s="559"/>
      <c r="N187" s="558"/>
      <c r="O187" s="558"/>
      <c r="P187" s="559"/>
      <c r="Q187" s="558"/>
      <c r="R187" s="558"/>
      <c r="S187" s="559"/>
      <c r="T187" s="558"/>
      <c r="U187" s="558"/>
      <c r="V187" s="559"/>
      <c r="W187" s="558"/>
      <c r="X187" s="558"/>
      <c r="Y187" s="558"/>
      <c r="Z187" s="558"/>
      <c r="AA187" s="558"/>
      <c r="AB187" s="558"/>
      <c r="AC187" s="558"/>
      <c r="AD187" s="558"/>
      <c r="AE187" s="558"/>
      <c r="AF187" s="558"/>
      <c r="AG187" s="558"/>
      <c r="AH187" s="558"/>
      <c r="AI187" s="558"/>
      <c r="AJ187" s="558"/>
      <c r="AK187" s="559"/>
      <c r="AL187" s="558"/>
      <c r="AM187" s="558"/>
      <c r="AN187" s="558"/>
      <c r="AO187" s="558"/>
      <c r="AP187" s="558"/>
      <c r="AQ187" s="559"/>
      <c r="AR187" s="558"/>
      <c r="AS187" s="558"/>
      <c r="AT187" s="559"/>
      <c r="AU187" s="558"/>
      <c r="AV187" s="558"/>
      <c r="AW187" s="558"/>
      <c r="AX187" s="558"/>
      <c r="AY187" s="558"/>
      <c r="AZ187" s="558"/>
      <c r="BA187" s="558"/>
      <c r="BB187" s="558"/>
      <c r="BC187" s="558"/>
      <c r="BD187" s="558"/>
      <c r="BE187" s="558"/>
      <c r="BF187" s="558"/>
      <c r="BG187" s="558"/>
      <c r="BH187" s="558"/>
      <c r="BI187" s="559"/>
      <c r="BJ187" s="558"/>
      <c r="BK187" s="558"/>
      <c r="BL187" s="559"/>
      <c r="BM187" s="558"/>
      <c r="BN187" s="558"/>
      <c r="BO187" s="559"/>
      <c r="BP187" s="558"/>
      <c r="BQ187" s="558"/>
      <c r="BR187" s="558"/>
      <c r="BS187" s="558"/>
      <c r="BT187" s="558"/>
      <c r="BU187" s="559"/>
      <c r="BV187" s="558"/>
      <c r="BW187" s="558"/>
      <c r="BX187" s="558"/>
      <c r="BY187" s="558"/>
      <c r="BZ187" s="558"/>
      <c r="CA187" s="559"/>
      <c r="CB187" s="558"/>
      <c r="CC187" s="558"/>
      <c r="CD187" s="558"/>
      <c r="CE187" s="558"/>
      <c r="CF187" s="558"/>
      <c r="CG187" s="559"/>
      <c r="CH187" s="558"/>
      <c r="CI187" s="558"/>
      <c r="CJ187" s="558"/>
      <c r="CK187" s="558"/>
      <c r="CL187" s="558"/>
      <c r="CM187" s="559"/>
      <c r="CN187" s="558"/>
      <c r="CO187" s="558"/>
      <c r="CP187" s="559"/>
      <c r="CQ187" s="558"/>
      <c r="CR187" s="558"/>
      <c r="CS187" s="559"/>
      <c r="CT187" s="558"/>
      <c r="CU187" s="558"/>
      <c r="CV187" s="558"/>
      <c r="CW187" s="558"/>
      <c r="CX187" s="558"/>
      <c r="CY187" s="559"/>
      <c r="CZ187" s="558"/>
      <c r="DA187" s="558"/>
      <c r="DB187" s="559"/>
      <c r="DC187" s="558"/>
      <c r="DD187" s="558"/>
      <c r="DE187" s="559"/>
      <c r="DF187" s="558"/>
      <c r="DG187" s="558"/>
      <c r="DH187" s="559"/>
      <c r="DI187" s="558"/>
      <c r="DJ187" s="558"/>
      <c r="DK187" s="559"/>
      <c r="DL187" s="558"/>
      <c r="DM187" s="558"/>
      <c r="DN187" s="559"/>
      <c r="DO187" s="558"/>
      <c r="DP187" s="558"/>
      <c r="DQ187" s="559"/>
      <c r="DR187" s="558"/>
      <c r="DS187" s="558"/>
      <c r="DT187" s="558"/>
      <c r="DU187" s="558"/>
      <c r="DV187" s="558"/>
      <c r="DW187" s="559"/>
      <c r="DX187" s="558"/>
      <c r="DY187" s="558"/>
      <c r="DZ187" s="558"/>
      <c r="EA187" s="558"/>
      <c r="EB187" s="558"/>
      <c r="EC187" s="559"/>
      <c r="ED187" s="558"/>
      <c r="EE187" s="558"/>
      <c r="EF187" s="558"/>
      <c r="EG187" s="558"/>
      <c r="EH187" s="558"/>
      <c r="EI187" s="559"/>
      <c r="EJ187" s="558"/>
      <c r="EK187" s="558"/>
      <c r="EL187" s="559"/>
      <c r="EM187" s="558"/>
      <c r="EN187" s="558"/>
      <c r="EO187" s="559"/>
      <c r="EP187" s="558"/>
      <c r="EQ187" s="558"/>
      <c r="ER187" s="558"/>
      <c r="ES187" s="558"/>
      <c r="ET187" s="558"/>
      <c r="EU187" s="559"/>
      <c r="EV187" s="558"/>
      <c r="EW187" s="558"/>
      <c r="EX187" s="558"/>
      <c r="EY187" s="558"/>
      <c r="EZ187" s="558"/>
      <c r="FA187" s="559"/>
      <c r="FB187" s="558"/>
      <c r="FC187" s="558"/>
      <c r="FD187" s="558"/>
      <c r="FE187" s="558"/>
      <c r="FF187" s="558"/>
      <c r="FG187" s="559"/>
      <c r="FH187" s="558"/>
      <c r="FI187" s="558"/>
      <c r="FJ187" s="559"/>
      <c r="FK187" s="558"/>
      <c r="FL187" s="558"/>
      <c r="FM187" s="559"/>
      <c r="FN187" s="558"/>
      <c r="FO187" s="558"/>
      <c r="FP187" s="558"/>
      <c r="FQ187" s="558"/>
      <c r="FR187" s="558"/>
      <c r="FS187" s="559"/>
      <c r="FT187" s="558"/>
      <c r="FU187" s="558"/>
      <c r="FV187" s="558"/>
      <c r="FW187" s="558"/>
      <c r="FX187" s="558"/>
      <c r="FY187" s="559"/>
      <c r="FZ187" s="558"/>
      <c r="GA187" s="558"/>
      <c r="GB187" s="559"/>
      <c r="GC187" s="558"/>
      <c r="GD187" s="558"/>
      <c r="GE187" s="559"/>
      <c r="GF187" s="558"/>
      <c r="GG187" s="558"/>
      <c r="GH187" s="559"/>
      <c r="GI187" s="558"/>
      <c r="GJ187" s="558"/>
      <c r="GK187" s="559"/>
      <c r="GL187" s="558"/>
      <c r="GM187" s="558"/>
      <c r="GN187" s="559"/>
      <c r="GO187" s="558"/>
      <c r="GP187" s="558"/>
      <c r="GQ187" s="559"/>
      <c r="GR187" s="558"/>
      <c r="GS187" s="558"/>
      <c r="GT187" s="559"/>
      <c r="GU187" s="558"/>
      <c r="GV187" s="558"/>
      <c r="GW187" s="559"/>
      <c r="GX187" s="558"/>
      <c r="GY187" s="558"/>
      <c r="GZ187" s="559"/>
      <c r="HA187" s="558"/>
      <c r="HB187" s="558"/>
      <c r="HC187" s="559"/>
      <c r="HD187" s="558"/>
      <c r="HE187" s="558"/>
      <c r="HF187" s="558"/>
      <c r="HG187" s="558"/>
      <c r="HH187" s="560"/>
      <c r="HI187" s="559"/>
      <c r="HJ187" s="560"/>
      <c r="HK187" s="560"/>
      <c r="HL187" s="559"/>
      <c r="HM187" s="560"/>
      <c r="HN187" s="560"/>
      <c r="HO187" s="559"/>
      <c r="HP187" s="560"/>
    </row>
    <row r="188" spans="1:224" s="32" customFormat="1" ht="15" x14ac:dyDescent="0.25">
      <c r="A188" s="521"/>
      <c r="B188" s="556"/>
      <c r="C188" s="557"/>
      <c r="D188" s="181" t="s">
        <v>443</v>
      </c>
      <c r="E188" s="263"/>
      <c r="F188" s="558"/>
      <c r="G188" s="559"/>
      <c r="H188" s="558"/>
      <c r="I188" s="558"/>
      <c r="J188" s="558"/>
      <c r="K188" s="558"/>
      <c r="L188" s="558"/>
      <c r="M188" s="559"/>
      <c r="N188" s="558"/>
      <c r="O188" s="558"/>
      <c r="P188" s="559"/>
      <c r="Q188" s="558"/>
      <c r="R188" s="558"/>
      <c r="S188" s="559"/>
      <c r="T188" s="558"/>
      <c r="U188" s="558"/>
      <c r="V188" s="559"/>
      <c r="W188" s="558"/>
      <c r="X188" s="558"/>
      <c r="Y188" s="558"/>
      <c r="Z188" s="558"/>
      <c r="AA188" s="558"/>
      <c r="AB188" s="558"/>
      <c r="AC188" s="558"/>
      <c r="AD188" s="558"/>
      <c r="AE188" s="558"/>
      <c r="AF188" s="558"/>
      <c r="AG188" s="558"/>
      <c r="AH188" s="558"/>
      <c r="AI188" s="558"/>
      <c r="AJ188" s="558"/>
      <c r="AK188" s="559"/>
      <c r="AL188" s="558"/>
      <c r="AM188" s="558"/>
      <c r="AN188" s="558"/>
      <c r="AO188" s="558"/>
      <c r="AP188" s="558"/>
      <c r="AQ188" s="559"/>
      <c r="AR188" s="558"/>
      <c r="AS188" s="558"/>
      <c r="AT188" s="559"/>
      <c r="AU188" s="558"/>
      <c r="AV188" s="558"/>
      <c r="AW188" s="558"/>
      <c r="AX188" s="558"/>
      <c r="AY188" s="558"/>
      <c r="AZ188" s="558"/>
      <c r="BA188" s="558"/>
      <c r="BB188" s="558"/>
      <c r="BC188" s="558"/>
      <c r="BD188" s="558"/>
      <c r="BE188" s="558"/>
      <c r="BF188" s="558"/>
      <c r="BG188" s="558"/>
      <c r="BH188" s="558"/>
      <c r="BI188" s="559"/>
      <c r="BJ188" s="558"/>
      <c r="BK188" s="558"/>
      <c r="BL188" s="559"/>
      <c r="BM188" s="558"/>
      <c r="BN188" s="558"/>
      <c r="BO188" s="559"/>
      <c r="BP188" s="558"/>
      <c r="BQ188" s="558"/>
      <c r="BR188" s="558"/>
      <c r="BS188" s="558"/>
      <c r="BT188" s="558"/>
      <c r="BU188" s="559"/>
      <c r="BV188" s="558"/>
      <c r="BW188" s="558"/>
      <c r="BX188" s="558"/>
      <c r="BY188" s="558"/>
      <c r="BZ188" s="558"/>
      <c r="CA188" s="559"/>
      <c r="CB188" s="558"/>
      <c r="CC188" s="558"/>
      <c r="CD188" s="558"/>
      <c r="CE188" s="558"/>
      <c r="CF188" s="558"/>
      <c r="CG188" s="559"/>
      <c r="CH188" s="558"/>
      <c r="CI188" s="558"/>
      <c r="CJ188" s="558"/>
      <c r="CK188" s="558"/>
      <c r="CL188" s="558"/>
      <c r="CM188" s="559"/>
      <c r="CN188" s="558"/>
      <c r="CO188" s="558"/>
      <c r="CP188" s="559"/>
      <c r="CQ188" s="558"/>
      <c r="CR188" s="558"/>
      <c r="CS188" s="559"/>
      <c r="CT188" s="558"/>
      <c r="CU188" s="558"/>
      <c r="CV188" s="558"/>
      <c r="CW188" s="558"/>
      <c r="CX188" s="558"/>
      <c r="CY188" s="559"/>
      <c r="CZ188" s="558"/>
      <c r="DA188" s="558"/>
      <c r="DB188" s="559"/>
      <c r="DC188" s="558"/>
      <c r="DD188" s="558"/>
      <c r="DE188" s="559"/>
      <c r="DF188" s="558"/>
      <c r="DG188" s="558"/>
      <c r="DH188" s="559"/>
      <c r="DI188" s="558"/>
      <c r="DJ188" s="558"/>
      <c r="DK188" s="559"/>
      <c r="DL188" s="558"/>
      <c r="DM188" s="558"/>
      <c r="DN188" s="559"/>
      <c r="DO188" s="558"/>
      <c r="DP188" s="558"/>
      <c r="DQ188" s="559"/>
      <c r="DR188" s="558"/>
      <c r="DS188" s="558"/>
      <c r="DT188" s="558"/>
      <c r="DU188" s="558"/>
      <c r="DV188" s="558"/>
      <c r="DW188" s="559"/>
      <c r="DX188" s="558"/>
      <c r="DY188" s="558"/>
      <c r="DZ188" s="558"/>
      <c r="EA188" s="558"/>
      <c r="EB188" s="558"/>
      <c r="EC188" s="559"/>
      <c r="ED188" s="558"/>
      <c r="EE188" s="558"/>
      <c r="EF188" s="558"/>
      <c r="EG188" s="558"/>
      <c r="EH188" s="558"/>
      <c r="EI188" s="559"/>
      <c r="EJ188" s="558"/>
      <c r="EK188" s="558"/>
      <c r="EL188" s="559"/>
      <c r="EM188" s="558"/>
      <c r="EN188" s="558"/>
      <c r="EO188" s="559"/>
      <c r="EP188" s="558"/>
      <c r="EQ188" s="558"/>
      <c r="ER188" s="558"/>
      <c r="ES188" s="558"/>
      <c r="ET188" s="558"/>
      <c r="EU188" s="559"/>
      <c r="EV188" s="558"/>
      <c r="EW188" s="558"/>
      <c r="EX188" s="558"/>
      <c r="EY188" s="558"/>
      <c r="EZ188" s="558"/>
      <c r="FA188" s="559"/>
      <c r="FB188" s="558"/>
      <c r="FC188" s="558"/>
      <c r="FD188" s="558"/>
      <c r="FE188" s="558"/>
      <c r="FF188" s="558"/>
      <c r="FG188" s="559"/>
      <c r="FH188" s="558"/>
      <c r="FI188" s="558"/>
      <c r="FJ188" s="559"/>
      <c r="FK188" s="558"/>
      <c r="FL188" s="558"/>
      <c r="FM188" s="559"/>
      <c r="FN188" s="558"/>
      <c r="FO188" s="558"/>
      <c r="FP188" s="558"/>
      <c r="FQ188" s="558"/>
      <c r="FR188" s="558"/>
      <c r="FS188" s="559"/>
      <c r="FT188" s="558"/>
      <c r="FU188" s="558"/>
      <c r="FV188" s="558"/>
      <c r="FW188" s="558"/>
      <c r="FX188" s="558"/>
      <c r="FY188" s="559"/>
      <c r="FZ188" s="558"/>
      <c r="GA188" s="558"/>
      <c r="GB188" s="559"/>
      <c r="GC188" s="558"/>
      <c r="GD188" s="558"/>
      <c r="GE188" s="559"/>
      <c r="GF188" s="558"/>
      <c r="GG188" s="558"/>
      <c r="GH188" s="559"/>
      <c r="GI188" s="558"/>
      <c r="GJ188" s="558"/>
      <c r="GK188" s="559"/>
      <c r="GL188" s="558"/>
      <c r="GM188" s="558"/>
      <c r="GN188" s="559"/>
      <c r="GO188" s="558"/>
      <c r="GP188" s="558"/>
      <c r="GQ188" s="559"/>
      <c r="GR188" s="558"/>
      <c r="GS188" s="558"/>
      <c r="GT188" s="559"/>
      <c r="GU188" s="558"/>
      <c r="GV188" s="558"/>
      <c r="GW188" s="559"/>
      <c r="GX188" s="558"/>
      <c r="GY188" s="558"/>
      <c r="GZ188" s="559"/>
      <c r="HA188" s="558"/>
      <c r="HB188" s="558"/>
      <c r="HC188" s="559"/>
      <c r="HD188" s="558"/>
      <c r="HE188" s="558"/>
      <c r="HF188" s="558"/>
      <c r="HG188" s="558"/>
      <c r="HH188" s="560"/>
      <c r="HI188" s="559"/>
      <c r="HJ188" s="560"/>
      <c r="HK188" s="560"/>
      <c r="HL188" s="559"/>
      <c r="HM188" s="560"/>
      <c r="HN188" s="560"/>
      <c r="HO188" s="559"/>
      <c r="HP188" s="560"/>
    </row>
    <row r="189" spans="1:224" s="32" customFormat="1" ht="15" x14ac:dyDescent="0.25">
      <c r="A189" s="521"/>
      <c r="B189" s="556"/>
      <c r="C189" s="557"/>
      <c r="D189" s="181" t="s">
        <v>444</v>
      </c>
      <c r="E189" s="263"/>
      <c r="F189" s="558"/>
      <c r="G189" s="559"/>
      <c r="H189" s="558"/>
      <c r="I189" s="558"/>
      <c r="J189" s="558"/>
      <c r="K189" s="558"/>
      <c r="L189" s="558"/>
      <c r="M189" s="559"/>
      <c r="N189" s="558"/>
      <c r="O189" s="558"/>
      <c r="P189" s="559"/>
      <c r="Q189" s="558"/>
      <c r="R189" s="558"/>
      <c r="S189" s="559"/>
      <c r="T189" s="558"/>
      <c r="U189" s="558"/>
      <c r="V189" s="559"/>
      <c r="W189" s="558"/>
      <c r="X189" s="558"/>
      <c r="Y189" s="558"/>
      <c r="Z189" s="558"/>
      <c r="AA189" s="558"/>
      <c r="AB189" s="558"/>
      <c r="AC189" s="558"/>
      <c r="AD189" s="558"/>
      <c r="AE189" s="558"/>
      <c r="AF189" s="558"/>
      <c r="AG189" s="558"/>
      <c r="AH189" s="558"/>
      <c r="AI189" s="558"/>
      <c r="AJ189" s="558"/>
      <c r="AK189" s="559"/>
      <c r="AL189" s="558"/>
      <c r="AM189" s="558"/>
      <c r="AN189" s="558"/>
      <c r="AO189" s="558"/>
      <c r="AP189" s="558"/>
      <c r="AQ189" s="559"/>
      <c r="AR189" s="558"/>
      <c r="AS189" s="558"/>
      <c r="AT189" s="559"/>
      <c r="AU189" s="558"/>
      <c r="AV189" s="558"/>
      <c r="AW189" s="558"/>
      <c r="AX189" s="558"/>
      <c r="AY189" s="558"/>
      <c r="AZ189" s="558"/>
      <c r="BA189" s="558"/>
      <c r="BB189" s="558"/>
      <c r="BC189" s="558"/>
      <c r="BD189" s="558"/>
      <c r="BE189" s="558"/>
      <c r="BF189" s="558"/>
      <c r="BG189" s="558"/>
      <c r="BH189" s="558"/>
      <c r="BI189" s="559"/>
      <c r="BJ189" s="558"/>
      <c r="BK189" s="558"/>
      <c r="BL189" s="559"/>
      <c r="BM189" s="558"/>
      <c r="BN189" s="558"/>
      <c r="BO189" s="559"/>
      <c r="BP189" s="558"/>
      <c r="BQ189" s="558"/>
      <c r="BR189" s="558"/>
      <c r="BS189" s="558"/>
      <c r="BT189" s="558"/>
      <c r="BU189" s="559"/>
      <c r="BV189" s="558"/>
      <c r="BW189" s="558"/>
      <c r="BX189" s="558"/>
      <c r="BY189" s="558"/>
      <c r="BZ189" s="558"/>
      <c r="CA189" s="559"/>
      <c r="CB189" s="558"/>
      <c r="CC189" s="558"/>
      <c r="CD189" s="558"/>
      <c r="CE189" s="558"/>
      <c r="CF189" s="558"/>
      <c r="CG189" s="559"/>
      <c r="CH189" s="558"/>
      <c r="CI189" s="558"/>
      <c r="CJ189" s="558"/>
      <c r="CK189" s="558"/>
      <c r="CL189" s="558"/>
      <c r="CM189" s="559"/>
      <c r="CN189" s="558"/>
      <c r="CO189" s="558"/>
      <c r="CP189" s="559"/>
      <c r="CQ189" s="558"/>
      <c r="CR189" s="558"/>
      <c r="CS189" s="559"/>
      <c r="CT189" s="558"/>
      <c r="CU189" s="558"/>
      <c r="CV189" s="558"/>
      <c r="CW189" s="558"/>
      <c r="CX189" s="558"/>
      <c r="CY189" s="559"/>
      <c r="CZ189" s="558"/>
      <c r="DA189" s="558"/>
      <c r="DB189" s="559"/>
      <c r="DC189" s="558"/>
      <c r="DD189" s="558"/>
      <c r="DE189" s="559"/>
      <c r="DF189" s="558"/>
      <c r="DG189" s="558"/>
      <c r="DH189" s="559"/>
      <c r="DI189" s="558"/>
      <c r="DJ189" s="558"/>
      <c r="DK189" s="559"/>
      <c r="DL189" s="558"/>
      <c r="DM189" s="558"/>
      <c r="DN189" s="559"/>
      <c r="DO189" s="558"/>
      <c r="DP189" s="558"/>
      <c r="DQ189" s="559"/>
      <c r="DR189" s="558"/>
      <c r="DS189" s="558"/>
      <c r="DT189" s="558"/>
      <c r="DU189" s="558"/>
      <c r="DV189" s="558"/>
      <c r="DW189" s="559"/>
      <c r="DX189" s="558"/>
      <c r="DY189" s="558"/>
      <c r="DZ189" s="558"/>
      <c r="EA189" s="558"/>
      <c r="EB189" s="558"/>
      <c r="EC189" s="559"/>
      <c r="ED189" s="558"/>
      <c r="EE189" s="558"/>
      <c r="EF189" s="558"/>
      <c r="EG189" s="558"/>
      <c r="EH189" s="558"/>
      <c r="EI189" s="559"/>
      <c r="EJ189" s="558"/>
      <c r="EK189" s="558"/>
      <c r="EL189" s="559"/>
      <c r="EM189" s="558"/>
      <c r="EN189" s="558"/>
      <c r="EO189" s="559"/>
      <c r="EP189" s="558"/>
      <c r="EQ189" s="558"/>
      <c r="ER189" s="558"/>
      <c r="ES189" s="558"/>
      <c r="ET189" s="558"/>
      <c r="EU189" s="559"/>
      <c r="EV189" s="558"/>
      <c r="EW189" s="558"/>
      <c r="EX189" s="558"/>
      <c r="EY189" s="558"/>
      <c r="EZ189" s="558"/>
      <c r="FA189" s="559"/>
      <c r="FB189" s="558"/>
      <c r="FC189" s="558"/>
      <c r="FD189" s="558"/>
      <c r="FE189" s="558"/>
      <c r="FF189" s="558"/>
      <c r="FG189" s="559"/>
      <c r="FH189" s="558"/>
      <c r="FI189" s="558"/>
      <c r="FJ189" s="559"/>
      <c r="FK189" s="558"/>
      <c r="FL189" s="558"/>
      <c r="FM189" s="559"/>
      <c r="FN189" s="558"/>
      <c r="FO189" s="558"/>
      <c r="FP189" s="558"/>
      <c r="FQ189" s="558"/>
      <c r="FR189" s="558"/>
      <c r="FS189" s="559"/>
      <c r="FT189" s="558"/>
      <c r="FU189" s="558"/>
      <c r="FV189" s="558"/>
      <c r="FW189" s="558"/>
      <c r="FX189" s="558"/>
      <c r="FY189" s="559"/>
      <c r="FZ189" s="558"/>
      <c r="GA189" s="558"/>
      <c r="GB189" s="559"/>
      <c r="GC189" s="558"/>
      <c r="GD189" s="558"/>
      <c r="GE189" s="559"/>
      <c r="GF189" s="558"/>
      <c r="GG189" s="558"/>
      <c r="GH189" s="559"/>
      <c r="GI189" s="558"/>
      <c r="GJ189" s="558"/>
      <c r="GK189" s="559"/>
      <c r="GL189" s="558"/>
      <c r="GM189" s="558"/>
      <c r="GN189" s="559"/>
      <c r="GO189" s="558"/>
      <c r="GP189" s="558"/>
      <c r="GQ189" s="559"/>
      <c r="GR189" s="558"/>
      <c r="GS189" s="558"/>
      <c r="GT189" s="559"/>
      <c r="GU189" s="558"/>
      <c r="GV189" s="558"/>
      <c r="GW189" s="559"/>
      <c r="GX189" s="558"/>
      <c r="GY189" s="558"/>
      <c r="GZ189" s="559"/>
      <c r="HA189" s="558"/>
      <c r="HB189" s="558"/>
      <c r="HC189" s="559"/>
      <c r="HD189" s="558"/>
      <c r="HE189" s="558"/>
      <c r="HF189" s="558"/>
      <c r="HG189" s="558"/>
      <c r="HH189" s="560"/>
      <c r="HI189" s="559"/>
      <c r="HJ189" s="560"/>
      <c r="HK189" s="560"/>
      <c r="HL189" s="559"/>
      <c r="HM189" s="560"/>
      <c r="HN189" s="560"/>
      <c r="HO189" s="559"/>
      <c r="HP189" s="560"/>
    </row>
    <row r="190" spans="1:224" s="32" customFormat="1" ht="15" x14ac:dyDescent="0.25">
      <c r="A190" s="521"/>
      <c r="B190" s="556"/>
      <c r="C190" s="557"/>
      <c r="D190" s="181" t="s">
        <v>445</v>
      </c>
      <c r="E190" s="263"/>
      <c r="F190" s="558"/>
      <c r="G190" s="559"/>
      <c r="H190" s="558"/>
      <c r="I190" s="558"/>
      <c r="J190" s="558"/>
      <c r="K190" s="558"/>
      <c r="L190" s="558"/>
      <c r="M190" s="559"/>
      <c r="N190" s="558"/>
      <c r="O190" s="558"/>
      <c r="P190" s="559"/>
      <c r="Q190" s="558"/>
      <c r="R190" s="558"/>
      <c r="S190" s="559"/>
      <c r="T190" s="558"/>
      <c r="U190" s="558"/>
      <c r="V190" s="559"/>
      <c r="W190" s="558"/>
      <c r="X190" s="558"/>
      <c r="Y190" s="558"/>
      <c r="Z190" s="558"/>
      <c r="AA190" s="558"/>
      <c r="AB190" s="558"/>
      <c r="AC190" s="558"/>
      <c r="AD190" s="558"/>
      <c r="AE190" s="558"/>
      <c r="AF190" s="558"/>
      <c r="AG190" s="558"/>
      <c r="AH190" s="558"/>
      <c r="AI190" s="558"/>
      <c r="AJ190" s="558"/>
      <c r="AK190" s="559"/>
      <c r="AL190" s="558"/>
      <c r="AM190" s="558"/>
      <c r="AN190" s="558"/>
      <c r="AO190" s="558"/>
      <c r="AP190" s="558"/>
      <c r="AQ190" s="559"/>
      <c r="AR190" s="558"/>
      <c r="AS190" s="558"/>
      <c r="AT190" s="559"/>
      <c r="AU190" s="558"/>
      <c r="AV190" s="558"/>
      <c r="AW190" s="558"/>
      <c r="AX190" s="558"/>
      <c r="AY190" s="558"/>
      <c r="AZ190" s="558"/>
      <c r="BA190" s="558"/>
      <c r="BB190" s="558"/>
      <c r="BC190" s="558"/>
      <c r="BD190" s="558"/>
      <c r="BE190" s="558"/>
      <c r="BF190" s="558"/>
      <c r="BG190" s="558"/>
      <c r="BH190" s="558"/>
      <c r="BI190" s="559"/>
      <c r="BJ190" s="558"/>
      <c r="BK190" s="558"/>
      <c r="BL190" s="559"/>
      <c r="BM190" s="558"/>
      <c r="BN190" s="558"/>
      <c r="BO190" s="559"/>
      <c r="BP190" s="558"/>
      <c r="BQ190" s="558"/>
      <c r="BR190" s="558"/>
      <c r="BS190" s="558"/>
      <c r="BT190" s="558"/>
      <c r="BU190" s="559"/>
      <c r="BV190" s="558"/>
      <c r="BW190" s="558"/>
      <c r="BX190" s="558"/>
      <c r="BY190" s="558"/>
      <c r="BZ190" s="558"/>
      <c r="CA190" s="559"/>
      <c r="CB190" s="558"/>
      <c r="CC190" s="558"/>
      <c r="CD190" s="558"/>
      <c r="CE190" s="558"/>
      <c r="CF190" s="558"/>
      <c r="CG190" s="559"/>
      <c r="CH190" s="558"/>
      <c r="CI190" s="558"/>
      <c r="CJ190" s="558"/>
      <c r="CK190" s="558"/>
      <c r="CL190" s="558"/>
      <c r="CM190" s="559"/>
      <c r="CN190" s="558"/>
      <c r="CO190" s="558"/>
      <c r="CP190" s="559"/>
      <c r="CQ190" s="558"/>
      <c r="CR190" s="558"/>
      <c r="CS190" s="559"/>
      <c r="CT190" s="558"/>
      <c r="CU190" s="558"/>
      <c r="CV190" s="558"/>
      <c r="CW190" s="558"/>
      <c r="CX190" s="558"/>
      <c r="CY190" s="559"/>
      <c r="CZ190" s="558"/>
      <c r="DA190" s="558"/>
      <c r="DB190" s="559"/>
      <c r="DC190" s="558"/>
      <c r="DD190" s="558"/>
      <c r="DE190" s="559"/>
      <c r="DF190" s="558"/>
      <c r="DG190" s="558"/>
      <c r="DH190" s="559"/>
      <c r="DI190" s="558"/>
      <c r="DJ190" s="558"/>
      <c r="DK190" s="559"/>
      <c r="DL190" s="558"/>
      <c r="DM190" s="558"/>
      <c r="DN190" s="559"/>
      <c r="DO190" s="558"/>
      <c r="DP190" s="558"/>
      <c r="DQ190" s="559"/>
      <c r="DR190" s="558"/>
      <c r="DS190" s="558"/>
      <c r="DT190" s="558"/>
      <c r="DU190" s="558"/>
      <c r="DV190" s="558"/>
      <c r="DW190" s="559"/>
      <c r="DX190" s="558"/>
      <c r="DY190" s="558"/>
      <c r="DZ190" s="558"/>
      <c r="EA190" s="558"/>
      <c r="EB190" s="558"/>
      <c r="EC190" s="559"/>
      <c r="ED190" s="558"/>
      <c r="EE190" s="558"/>
      <c r="EF190" s="558"/>
      <c r="EG190" s="558"/>
      <c r="EH190" s="558"/>
      <c r="EI190" s="559"/>
      <c r="EJ190" s="558"/>
      <c r="EK190" s="558"/>
      <c r="EL190" s="559"/>
      <c r="EM190" s="558"/>
      <c r="EN190" s="558"/>
      <c r="EO190" s="559"/>
      <c r="EP190" s="558"/>
      <c r="EQ190" s="558"/>
      <c r="ER190" s="558"/>
      <c r="ES190" s="558"/>
      <c r="ET190" s="558"/>
      <c r="EU190" s="559"/>
      <c r="EV190" s="558"/>
      <c r="EW190" s="558"/>
      <c r="EX190" s="558"/>
      <c r="EY190" s="558"/>
      <c r="EZ190" s="558"/>
      <c r="FA190" s="559"/>
      <c r="FB190" s="558"/>
      <c r="FC190" s="558"/>
      <c r="FD190" s="558"/>
      <c r="FE190" s="558"/>
      <c r="FF190" s="558"/>
      <c r="FG190" s="559"/>
      <c r="FH190" s="558"/>
      <c r="FI190" s="558"/>
      <c r="FJ190" s="559"/>
      <c r="FK190" s="558"/>
      <c r="FL190" s="558"/>
      <c r="FM190" s="559"/>
      <c r="FN190" s="558"/>
      <c r="FO190" s="558"/>
      <c r="FP190" s="558"/>
      <c r="FQ190" s="558"/>
      <c r="FR190" s="558"/>
      <c r="FS190" s="559"/>
      <c r="FT190" s="558"/>
      <c r="FU190" s="558"/>
      <c r="FV190" s="558"/>
      <c r="FW190" s="558"/>
      <c r="FX190" s="558"/>
      <c r="FY190" s="559"/>
      <c r="FZ190" s="558"/>
      <c r="GA190" s="558"/>
      <c r="GB190" s="559"/>
      <c r="GC190" s="558"/>
      <c r="GD190" s="558"/>
      <c r="GE190" s="559"/>
      <c r="GF190" s="558"/>
      <c r="GG190" s="558"/>
      <c r="GH190" s="559"/>
      <c r="GI190" s="558"/>
      <c r="GJ190" s="558"/>
      <c r="GK190" s="559"/>
      <c r="GL190" s="558"/>
      <c r="GM190" s="558"/>
      <c r="GN190" s="559"/>
      <c r="GO190" s="558"/>
      <c r="GP190" s="558"/>
      <c r="GQ190" s="559"/>
      <c r="GR190" s="558"/>
      <c r="GS190" s="558"/>
      <c r="GT190" s="559"/>
      <c r="GU190" s="558"/>
      <c r="GV190" s="558"/>
      <c r="GW190" s="559"/>
      <c r="GX190" s="558"/>
      <c r="GY190" s="558"/>
      <c r="GZ190" s="559"/>
      <c r="HA190" s="558"/>
      <c r="HB190" s="558"/>
      <c r="HC190" s="559"/>
      <c r="HD190" s="558"/>
      <c r="HE190" s="558"/>
      <c r="HF190" s="558"/>
      <c r="HG190" s="558"/>
      <c r="HH190" s="560"/>
      <c r="HI190" s="559"/>
      <c r="HJ190" s="560"/>
      <c r="HK190" s="560"/>
      <c r="HL190" s="559"/>
      <c r="HM190" s="560"/>
      <c r="HN190" s="560"/>
      <c r="HO190" s="559"/>
      <c r="HP190" s="560"/>
    </row>
    <row r="191" spans="1:224" ht="15" x14ac:dyDescent="0.25">
      <c r="A191" s="210"/>
      <c r="B191" s="551" t="s">
        <v>795</v>
      </c>
      <c r="C191" s="552"/>
      <c r="D191" s="210"/>
      <c r="E191" s="518"/>
      <c r="F191" s="553"/>
      <c r="G191" s="554"/>
      <c r="H191" s="553"/>
      <c r="I191" s="553"/>
      <c r="J191" s="553"/>
      <c r="K191" s="553"/>
      <c r="L191" s="553"/>
      <c r="M191" s="554"/>
      <c r="N191" s="553"/>
      <c r="O191" s="553"/>
      <c r="P191" s="554"/>
      <c r="Q191" s="553"/>
      <c r="R191" s="553"/>
      <c r="S191" s="554"/>
      <c r="T191" s="553"/>
      <c r="U191" s="553"/>
      <c r="V191" s="554"/>
      <c r="W191" s="553"/>
      <c r="X191" s="553"/>
      <c r="Y191" s="553"/>
      <c r="Z191" s="553"/>
      <c r="AA191" s="553"/>
      <c r="AB191" s="553"/>
      <c r="AC191" s="553"/>
      <c r="AD191" s="553"/>
      <c r="AE191" s="553"/>
      <c r="AF191" s="553"/>
      <c r="AG191" s="553"/>
      <c r="AH191" s="553"/>
      <c r="AI191" s="553"/>
      <c r="AJ191" s="553"/>
      <c r="AK191" s="554"/>
      <c r="AL191" s="553"/>
      <c r="AM191" s="553"/>
      <c r="AN191" s="553"/>
      <c r="AO191" s="553"/>
      <c r="AP191" s="553"/>
      <c r="AQ191" s="554"/>
      <c r="AR191" s="553"/>
      <c r="AS191" s="553"/>
      <c r="AT191" s="554"/>
      <c r="AU191" s="553"/>
      <c r="AV191" s="553"/>
      <c r="AW191" s="553"/>
      <c r="AX191" s="553"/>
      <c r="AY191" s="553"/>
      <c r="AZ191" s="553"/>
      <c r="BA191" s="553"/>
      <c r="BB191" s="553"/>
      <c r="BC191" s="553"/>
      <c r="BD191" s="553"/>
      <c r="BE191" s="553"/>
      <c r="BF191" s="553"/>
      <c r="BG191" s="553"/>
      <c r="BH191" s="553"/>
      <c r="BI191" s="554"/>
      <c r="BJ191" s="553"/>
      <c r="BK191" s="553"/>
      <c r="BL191" s="554"/>
      <c r="BM191" s="553"/>
      <c r="BN191" s="553"/>
      <c r="BO191" s="554"/>
      <c r="BP191" s="553"/>
      <c r="BQ191" s="553"/>
      <c r="BR191" s="553"/>
      <c r="BS191" s="553"/>
      <c r="BT191" s="553"/>
      <c r="BU191" s="554"/>
      <c r="BV191" s="553"/>
      <c r="BW191" s="553"/>
      <c r="BX191" s="553"/>
      <c r="BY191" s="553"/>
      <c r="BZ191" s="553"/>
      <c r="CA191" s="554"/>
      <c r="CB191" s="553"/>
      <c r="CC191" s="553"/>
      <c r="CD191" s="553"/>
      <c r="CE191" s="553"/>
      <c r="CF191" s="553"/>
      <c r="CG191" s="554"/>
      <c r="CH191" s="553"/>
      <c r="CI191" s="553"/>
      <c r="CJ191" s="553"/>
      <c r="CK191" s="553"/>
      <c r="CL191" s="553"/>
      <c r="CM191" s="554"/>
      <c r="CN191" s="553"/>
      <c r="CO191" s="553"/>
      <c r="CP191" s="554"/>
      <c r="CQ191" s="553"/>
      <c r="CR191" s="553"/>
      <c r="CS191" s="554"/>
      <c r="CT191" s="553"/>
      <c r="CU191" s="553"/>
      <c r="CV191" s="553"/>
      <c r="CW191" s="553"/>
      <c r="CX191" s="553"/>
      <c r="CY191" s="554"/>
      <c r="CZ191" s="553"/>
      <c r="DA191" s="553"/>
      <c r="DB191" s="554"/>
      <c r="DC191" s="553"/>
      <c r="DD191" s="553"/>
      <c r="DE191" s="554"/>
      <c r="DF191" s="553"/>
      <c r="DG191" s="553"/>
      <c r="DH191" s="554"/>
      <c r="DI191" s="553"/>
      <c r="DJ191" s="553"/>
      <c r="DK191" s="554"/>
      <c r="DL191" s="553"/>
      <c r="DM191" s="553"/>
      <c r="DN191" s="554"/>
      <c r="DO191" s="553"/>
      <c r="DP191" s="553"/>
      <c r="DQ191" s="554"/>
      <c r="DR191" s="553"/>
      <c r="DS191" s="553"/>
      <c r="DT191" s="553"/>
      <c r="DU191" s="553"/>
      <c r="DV191" s="553"/>
      <c r="DW191" s="554"/>
      <c r="DX191" s="553"/>
      <c r="DY191" s="553"/>
      <c r="DZ191" s="553"/>
      <c r="EA191" s="553"/>
      <c r="EB191" s="553"/>
      <c r="EC191" s="554"/>
      <c r="ED191" s="553"/>
      <c r="EE191" s="553"/>
      <c r="EF191" s="553"/>
      <c r="EG191" s="553"/>
      <c r="EH191" s="553"/>
      <c r="EI191" s="554"/>
      <c r="EJ191" s="553"/>
      <c r="EK191" s="553"/>
      <c r="EL191" s="554"/>
      <c r="EM191" s="553"/>
      <c r="EN191" s="553"/>
      <c r="EO191" s="554"/>
      <c r="EP191" s="553"/>
      <c r="EQ191" s="553"/>
      <c r="ER191" s="553"/>
      <c r="ES191" s="553"/>
      <c r="ET191" s="553"/>
      <c r="EU191" s="554"/>
      <c r="EV191" s="553"/>
      <c r="EW191" s="553"/>
      <c r="EX191" s="553"/>
      <c r="EY191" s="553"/>
      <c r="EZ191" s="553"/>
      <c r="FA191" s="554"/>
      <c r="FB191" s="553"/>
      <c r="FC191" s="553"/>
      <c r="FD191" s="553"/>
      <c r="FE191" s="553"/>
      <c r="FF191" s="553"/>
      <c r="FG191" s="554"/>
      <c r="FH191" s="553"/>
      <c r="FI191" s="553"/>
      <c r="FJ191" s="554"/>
      <c r="FK191" s="553"/>
      <c r="FL191" s="553"/>
      <c r="FM191" s="554"/>
      <c r="FN191" s="553"/>
      <c r="FO191" s="553"/>
      <c r="FP191" s="553"/>
      <c r="FQ191" s="553"/>
      <c r="FR191" s="553"/>
      <c r="FS191" s="554"/>
      <c r="FT191" s="553"/>
      <c r="FU191" s="553"/>
      <c r="FV191" s="553"/>
      <c r="FW191" s="553"/>
      <c r="FX191" s="553"/>
      <c r="FY191" s="554"/>
      <c r="FZ191" s="553"/>
      <c r="GA191" s="553"/>
      <c r="GB191" s="554"/>
      <c r="GC191" s="553"/>
      <c r="GD191" s="553"/>
      <c r="GE191" s="554"/>
      <c r="GF191" s="553"/>
      <c r="GG191" s="553"/>
      <c r="GH191" s="554"/>
      <c r="GI191" s="553"/>
      <c r="GJ191" s="553"/>
      <c r="GK191" s="554"/>
      <c r="GL191" s="553"/>
      <c r="GM191" s="553"/>
      <c r="GN191" s="554"/>
      <c r="GO191" s="553"/>
      <c r="GP191" s="553"/>
      <c r="GQ191" s="554"/>
      <c r="GR191" s="553"/>
      <c r="GS191" s="553"/>
      <c r="GT191" s="554"/>
      <c r="GU191" s="553"/>
      <c r="GV191" s="553"/>
      <c r="GW191" s="554"/>
      <c r="GX191" s="553"/>
      <c r="GY191" s="553"/>
      <c r="GZ191" s="554"/>
      <c r="HA191" s="553"/>
      <c r="HB191" s="553"/>
      <c r="HC191" s="554"/>
      <c r="HD191" s="553"/>
      <c r="HE191" s="553"/>
      <c r="HF191" s="553"/>
      <c r="HG191" s="553"/>
      <c r="HH191" s="555"/>
      <c r="HI191" s="554"/>
      <c r="HJ191" s="555"/>
      <c r="HK191" s="555"/>
      <c r="HL191" s="554"/>
      <c r="HM191" s="555"/>
      <c r="HN191" s="555"/>
      <c r="HO191" s="554"/>
      <c r="HP191" s="555"/>
    </row>
    <row r="192" spans="1:224" ht="30" x14ac:dyDescent="0.25">
      <c r="A192" s="550"/>
      <c r="B192" s="545">
        <v>33</v>
      </c>
      <c r="C192" s="546" t="s">
        <v>100</v>
      </c>
      <c r="D192" s="76" t="s">
        <v>446</v>
      </c>
      <c r="E192" s="517" t="s">
        <v>675</v>
      </c>
      <c r="F192" s="547"/>
      <c r="G192" s="186"/>
      <c r="H192" s="547"/>
      <c r="I192" s="547"/>
      <c r="J192" s="547"/>
      <c r="K192" s="547"/>
      <c r="L192" s="547"/>
      <c r="M192" s="186"/>
      <c r="N192" s="547"/>
      <c r="O192" s="547"/>
      <c r="P192" s="186"/>
      <c r="Q192" s="547"/>
      <c r="R192" s="547"/>
      <c r="S192" s="186"/>
      <c r="T192" s="547"/>
      <c r="U192" s="547"/>
      <c r="V192" s="186"/>
      <c r="W192" s="547"/>
      <c r="X192" s="547"/>
      <c r="Y192" s="547"/>
      <c r="Z192" s="547"/>
      <c r="AA192" s="547"/>
      <c r="AB192" s="547"/>
      <c r="AC192" s="547"/>
      <c r="AD192" s="547"/>
      <c r="AE192" s="547"/>
      <c r="AF192" s="547"/>
      <c r="AG192" s="547"/>
      <c r="AH192" s="547"/>
      <c r="AI192" s="547"/>
      <c r="AJ192" s="547"/>
      <c r="AK192" s="186"/>
      <c r="AL192" s="547"/>
      <c r="AM192" s="547"/>
      <c r="AN192" s="547"/>
      <c r="AO192" s="547"/>
      <c r="AP192" s="547"/>
      <c r="AQ192" s="186"/>
      <c r="AR192" s="547"/>
      <c r="AS192" s="547"/>
      <c r="AT192" s="186"/>
      <c r="AU192" s="547"/>
      <c r="AV192" s="547"/>
      <c r="AW192" s="547"/>
      <c r="AX192" s="547"/>
      <c r="AY192" s="547"/>
      <c r="AZ192" s="547"/>
      <c r="BA192" s="547"/>
      <c r="BB192" s="547"/>
      <c r="BC192" s="547"/>
      <c r="BD192" s="547"/>
      <c r="BE192" s="547"/>
      <c r="BF192" s="547"/>
      <c r="BG192" s="547"/>
      <c r="BH192" s="547"/>
      <c r="BI192" s="186"/>
      <c r="BJ192" s="547"/>
      <c r="BK192" s="547"/>
      <c r="BL192" s="186"/>
      <c r="BM192" s="547"/>
      <c r="BN192" s="547"/>
      <c r="BO192" s="186"/>
      <c r="BP192" s="547"/>
      <c r="BQ192" s="547"/>
      <c r="BR192" s="547"/>
      <c r="BS192" s="547"/>
      <c r="BT192" s="547"/>
      <c r="BU192" s="186"/>
      <c r="BV192" s="547"/>
      <c r="BW192" s="547"/>
      <c r="BX192" s="547"/>
      <c r="BY192" s="547"/>
      <c r="BZ192" s="547"/>
      <c r="CA192" s="186"/>
      <c r="CB192" s="547"/>
      <c r="CC192" s="547"/>
      <c r="CD192" s="547"/>
      <c r="CE192" s="547"/>
      <c r="CF192" s="547"/>
      <c r="CG192" s="186"/>
      <c r="CH192" s="547"/>
      <c r="CI192" s="547"/>
      <c r="CJ192" s="547"/>
      <c r="CK192" s="547"/>
      <c r="CL192" s="547"/>
      <c r="CM192" s="186"/>
      <c r="CN192" s="547"/>
      <c r="CO192" s="547"/>
      <c r="CP192" s="186"/>
      <c r="CQ192" s="547"/>
      <c r="CR192" s="547"/>
      <c r="CS192" s="186"/>
      <c r="CT192" s="547"/>
      <c r="CU192" s="547"/>
      <c r="CV192" s="547"/>
      <c r="CW192" s="547"/>
      <c r="CX192" s="547"/>
      <c r="CY192" s="186"/>
      <c r="CZ192" s="547"/>
      <c r="DA192" s="547"/>
      <c r="DB192" s="186"/>
      <c r="DC192" s="547"/>
      <c r="DD192" s="547"/>
      <c r="DE192" s="186"/>
      <c r="DF192" s="547"/>
      <c r="DG192" s="547"/>
      <c r="DH192" s="186"/>
      <c r="DI192" s="547"/>
      <c r="DJ192" s="547"/>
      <c r="DK192" s="186"/>
      <c r="DL192" s="547"/>
      <c r="DM192" s="547"/>
      <c r="DN192" s="186"/>
      <c r="DO192" s="547"/>
      <c r="DP192" s="547"/>
      <c r="DQ192" s="186"/>
      <c r="DR192" s="547"/>
      <c r="DS192" s="547"/>
      <c r="DT192" s="547"/>
      <c r="DU192" s="547"/>
      <c r="DV192" s="547"/>
      <c r="DW192" s="186"/>
      <c r="DX192" s="547"/>
      <c r="DY192" s="547"/>
      <c r="DZ192" s="547"/>
      <c r="EA192" s="547"/>
      <c r="EB192" s="547"/>
      <c r="EC192" s="186"/>
      <c r="ED192" s="547"/>
      <c r="EE192" s="547"/>
      <c r="EF192" s="547"/>
      <c r="EG192" s="547"/>
      <c r="EH192" s="547"/>
      <c r="EI192" s="186"/>
      <c r="EJ192" s="547"/>
      <c r="EK192" s="547"/>
      <c r="EL192" s="186"/>
      <c r="EM192" s="547"/>
      <c r="EN192" s="547"/>
      <c r="EO192" s="186"/>
      <c r="EP192" s="547"/>
      <c r="EQ192" s="547"/>
      <c r="ER192" s="547"/>
      <c r="ES192" s="547"/>
      <c r="ET192" s="547"/>
      <c r="EU192" s="186"/>
      <c r="EV192" s="547"/>
      <c r="EW192" s="547"/>
      <c r="EX192" s="547"/>
      <c r="EY192" s="547"/>
      <c r="EZ192" s="547"/>
      <c r="FA192" s="186"/>
      <c r="FB192" s="547"/>
      <c r="FC192" s="547"/>
      <c r="FD192" s="547"/>
      <c r="FE192" s="547"/>
      <c r="FF192" s="547"/>
      <c r="FG192" s="186"/>
      <c r="FH192" s="547"/>
      <c r="FI192" s="547"/>
      <c r="FJ192" s="186"/>
      <c r="FK192" s="547"/>
      <c r="FL192" s="547"/>
      <c r="FM192" s="186"/>
      <c r="FN192" s="547"/>
      <c r="FO192" s="547"/>
      <c r="FP192" s="547"/>
      <c r="FQ192" s="547"/>
      <c r="FR192" s="547"/>
      <c r="FS192" s="186"/>
      <c r="FT192" s="547"/>
      <c r="FU192" s="547"/>
      <c r="FV192" s="547"/>
      <c r="FW192" s="547"/>
      <c r="FX192" s="547">
        <v>1</v>
      </c>
      <c r="FY192" s="186">
        <v>23038.63</v>
      </c>
      <c r="FZ192" s="547">
        <v>11</v>
      </c>
      <c r="GA192" s="547"/>
      <c r="GB192" s="186"/>
      <c r="GC192" s="547"/>
      <c r="GD192" s="547"/>
      <c r="GE192" s="186"/>
      <c r="GF192" s="547"/>
      <c r="GG192" s="547"/>
      <c r="GH192" s="186"/>
      <c r="GI192" s="547"/>
      <c r="GJ192" s="547"/>
      <c r="GK192" s="186"/>
      <c r="GL192" s="547"/>
      <c r="GM192" s="547"/>
      <c r="GN192" s="186"/>
      <c r="GO192" s="547"/>
      <c r="GP192" s="547"/>
      <c r="GQ192" s="186"/>
      <c r="GR192" s="547"/>
      <c r="GS192" s="547"/>
      <c r="GT192" s="186"/>
      <c r="GU192" s="547"/>
      <c r="GV192" s="547"/>
      <c r="GW192" s="186"/>
      <c r="GX192" s="547"/>
      <c r="GY192" s="547"/>
      <c r="GZ192" s="186"/>
      <c r="HA192" s="547"/>
      <c r="HB192" s="547"/>
      <c r="HC192" s="186"/>
      <c r="HD192" s="547"/>
      <c r="HE192" s="547"/>
      <c r="HF192" s="547"/>
      <c r="HG192" s="547"/>
      <c r="HH192" s="548">
        <v>1</v>
      </c>
      <c r="HI192" s="549">
        <v>23038.63</v>
      </c>
      <c r="HJ192" s="548">
        <v>11</v>
      </c>
      <c r="HK192" s="548">
        <v>0</v>
      </c>
      <c r="HL192" s="549">
        <v>0</v>
      </c>
      <c r="HM192" s="548">
        <v>0</v>
      </c>
      <c r="HN192" s="63">
        <v>1</v>
      </c>
      <c r="HO192" s="186">
        <v>23038.63</v>
      </c>
      <c r="HP192" s="63">
        <v>11</v>
      </c>
    </row>
    <row r="193" spans="1:224" ht="15" x14ac:dyDescent="0.25">
      <c r="A193" s="210"/>
      <c r="B193" s="551" t="s">
        <v>493</v>
      </c>
      <c r="C193" s="552"/>
      <c r="D193" s="210"/>
      <c r="E193" s="518"/>
      <c r="F193" s="553"/>
      <c r="G193" s="554"/>
      <c r="H193" s="553"/>
      <c r="I193" s="553"/>
      <c r="J193" s="553"/>
      <c r="K193" s="553"/>
      <c r="L193" s="553"/>
      <c r="M193" s="554"/>
      <c r="N193" s="553"/>
      <c r="O193" s="553"/>
      <c r="P193" s="554"/>
      <c r="Q193" s="553"/>
      <c r="R193" s="553"/>
      <c r="S193" s="554"/>
      <c r="T193" s="553"/>
      <c r="U193" s="553"/>
      <c r="V193" s="554"/>
      <c r="W193" s="553"/>
      <c r="X193" s="553"/>
      <c r="Y193" s="553"/>
      <c r="Z193" s="553"/>
      <c r="AA193" s="553"/>
      <c r="AB193" s="553"/>
      <c r="AC193" s="553"/>
      <c r="AD193" s="553"/>
      <c r="AE193" s="553"/>
      <c r="AF193" s="553"/>
      <c r="AG193" s="553"/>
      <c r="AH193" s="553"/>
      <c r="AI193" s="553"/>
      <c r="AJ193" s="553"/>
      <c r="AK193" s="554"/>
      <c r="AL193" s="553"/>
      <c r="AM193" s="553"/>
      <c r="AN193" s="553"/>
      <c r="AO193" s="553"/>
      <c r="AP193" s="553"/>
      <c r="AQ193" s="554"/>
      <c r="AR193" s="553"/>
      <c r="AS193" s="553"/>
      <c r="AT193" s="554"/>
      <c r="AU193" s="553"/>
      <c r="AV193" s="553"/>
      <c r="AW193" s="553"/>
      <c r="AX193" s="553"/>
      <c r="AY193" s="553"/>
      <c r="AZ193" s="553"/>
      <c r="BA193" s="553"/>
      <c r="BB193" s="553"/>
      <c r="BC193" s="553"/>
      <c r="BD193" s="553"/>
      <c r="BE193" s="553"/>
      <c r="BF193" s="553"/>
      <c r="BG193" s="553"/>
      <c r="BH193" s="553"/>
      <c r="BI193" s="554"/>
      <c r="BJ193" s="553"/>
      <c r="BK193" s="553"/>
      <c r="BL193" s="554"/>
      <c r="BM193" s="553"/>
      <c r="BN193" s="553"/>
      <c r="BO193" s="554"/>
      <c r="BP193" s="553"/>
      <c r="BQ193" s="553"/>
      <c r="BR193" s="553"/>
      <c r="BS193" s="553"/>
      <c r="BT193" s="553"/>
      <c r="BU193" s="554"/>
      <c r="BV193" s="553"/>
      <c r="BW193" s="553"/>
      <c r="BX193" s="553"/>
      <c r="BY193" s="553"/>
      <c r="BZ193" s="553"/>
      <c r="CA193" s="554"/>
      <c r="CB193" s="553"/>
      <c r="CC193" s="553"/>
      <c r="CD193" s="553"/>
      <c r="CE193" s="553"/>
      <c r="CF193" s="553"/>
      <c r="CG193" s="554"/>
      <c r="CH193" s="553"/>
      <c r="CI193" s="553"/>
      <c r="CJ193" s="553"/>
      <c r="CK193" s="553"/>
      <c r="CL193" s="553"/>
      <c r="CM193" s="554"/>
      <c r="CN193" s="553"/>
      <c r="CO193" s="553"/>
      <c r="CP193" s="554"/>
      <c r="CQ193" s="553"/>
      <c r="CR193" s="553"/>
      <c r="CS193" s="554"/>
      <c r="CT193" s="553"/>
      <c r="CU193" s="553"/>
      <c r="CV193" s="553"/>
      <c r="CW193" s="553"/>
      <c r="CX193" s="553"/>
      <c r="CY193" s="554"/>
      <c r="CZ193" s="553"/>
      <c r="DA193" s="553"/>
      <c r="DB193" s="554"/>
      <c r="DC193" s="553"/>
      <c r="DD193" s="553"/>
      <c r="DE193" s="554"/>
      <c r="DF193" s="553"/>
      <c r="DG193" s="553"/>
      <c r="DH193" s="554"/>
      <c r="DI193" s="553"/>
      <c r="DJ193" s="553"/>
      <c r="DK193" s="554"/>
      <c r="DL193" s="553"/>
      <c r="DM193" s="553"/>
      <c r="DN193" s="554"/>
      <c r="DO193" s="553"/>
      <c r="DP193" s="553"/>
      <c r="DQ193" s="554"/>
      <c r="DR193" s="553"/>
      <c r="DS193" s="553"/>
      <c r="DT193" s="553"/>
      <c r="DU193" s="553"/>
      <c r="DV193" s="553"/>
      <c r="DW193" s="554"/>
      <c r="DX193" s="553"/>
      <c r="DY193" s="553"/>
      <c r="DZ193" s="553"/>
      <c r="EA193" s="553"/>
      <c r="EB193" s="553"/>
      <c r="EC193" s="554"/>
      <c r="ED193" s="553"/>
      <c r="EE193" s="553"/>
      <c r="EF193" s="553"/>
      <c r="EG193" s="553"/>
      <c r="EH193" s="553"/>
      <c r="EI193" s="554"/>
      <c r="EJ193" s="553"/>
      <c r="EK193" s="553"/>
      <c r="EL193" s="554"/>
      <c r="EM193" s="553"/>
      <c r="EN193" s="553"/>
      <c r="EO193" s="554"/>
      <c r="EP193" s="553"/>
      <c r="EQ193" s="553"/>
      <c r="ER193" s="553"/>
      <c r="ES193" s="553"/>
      <c r="ET193" s="553"/>
      <c r="EU193" s="554"/>
      <c r="EV193" s="553"/>
      <c r="EW193" s="553"/>
      <c r="EX193" s="553"/>
      <c r="EY193" s="553"/>
      <c r="EZ193" s="553"/>
      <c r="FA193" s="554"/>
      <c r="FB193" s="553"/>
      <c r="FC193" s="553"/>
      <c r="FD193" s="553"/>
      <c r="FE193" s="553"/>
      <c r="FF193" s="553"/>
      <c r="FG193" s="554"/>
      <c r="FH193" s="553"/>
      <c r="FI193" s="553"/>
      <c r="FJ193" s="554"/>
      <c r="FK193" s="553"/>
      <c r="FL193" s="553"/>
      <c r="FM193" s="554"/>
      <c r="FN193" s="553"/>
      <c r="FO193" s="553"/>
      <c r="FP193" s="553"/>
      <c r="FQ193" s="553"/>
      <c r="FR193" s="553"/>
      <c r="FS193" s="554"/>
      <c r="FT193" s="553"/>
      <c r="FU193" s="553"/>
      <c r="FV193" s="553"/>
      <c r="FW193" s="553"/>
      <c r="FX193" s="553">
        <v>1</v>
      </c>
      <c r="FY193" s="554">
        <v>23038.63</v>
      </c>
      <c r="FZ193" s="553">
        <v>11</v>
      </c>
      <c r="GA193" s="553"/>
      <c r="GB193" s="554"/>
      <c r="GC193" s="553"/>
      <c r="GD193" s="553"/>
      <c r="GE193" s="554"/>
      <c r="GF193" s="553"/>
      <c r="GG193" s="553"/>
      <c r="GH193" s="554"/>
      <c r="GI193" s="553"/>
      <c r="GJ193" s="553"/>
      <c r="GK193" s="554"/>
      <c r="GL193" s="553"/>
      <c r="GM193" s="553"/>
      <c r="GN193" s="554"/>
      <c r="GO193" s="553"/>
      <c r="GP193" s="553"/>
      <c r="GQ193" s="554"/>
      <c r="GR193" s="553"/>
      <c r="GS193" s="553"/>
      <c r="GT193" s="554"/>
      <c r="GU193" s="553"/>
      <c r="GV193" s="553"/>
      <c r="GW193" s="554"/>
      <c r="GX193" s="553"/>
      <c r="GY193" s="553"/>
      <c r="GZ193" s="554"/>
      <c r="HA193" s="553"/>
      <c r="HB193" s="553"/>
      <c r="HC193" s="554"/>
      <c r="HD193" s="553"/>
      <c r="HE193" s="553"/>
      <c r="HF193" s="553"/>
      <c r="HG193" s="553"/>
      <c r="HH193" s="555">
        <v>1</v>
      </c>
      <c r="HI193" s="554">
        <v>23038.63</v>
      </c>
      <c r="HJ193" s="555">
        <v>11</v>
      </c>
      <c r="HK193" s="555">
        <v>0</v>
      </c>
      <c r="HL193" s="554">
        <v>0</v>
      </c>
      <c r="HM193" s="555">
        <v>0</v>
      </c>
      <c r="HN193" s="555">
        <v>1</v>
      </c>
      <c r="HO193" s="554">
        <v>23038.63</v>
      </c>
      <c r="HP193" s="555">
        <v>11</v>
      </c>
    </row>
    <row r="194" spans="1:224" ht="45" x14ac:dyDescent="0.25">
      <c r="A194" s="550"/>
      <c r="B194" s="545">
        <v>34</v>
      </c>
      <c r="C194" s="546" t="s">
        <v>46</v>
      </c>
      <c r="D194" s="76" t="s">
        <v>447</v>
      </c>
      <c r="E194" s="517" t="s">
        <v>47</v>
      </c>
      <c r="F194" s="547"/>
      <c r="G194" s="186"/>
      <c r="H194" s="547"/>
      <c r="I194" s="547"/>
      <c r="J194" s="547"/>
      <c r="K194" s="547"/>
      <c r="L194" s="547"/>
      <c r="M194" s="186"/>
      <c r="N194" s="547"/>
      <c r="O194" s="547"/>
      <c r="P194" s="186"/>
      <c r="Q194" s="547"/>
      <c r="R194" s="547"/>
      <c r="S194" s="186"/>
      <c r="T194" s="547"/>
      <c r="U194" s="547"/>
      <c r="V194" s="186"/>
      <c r="W194" s="547"/>
      <c r="X194" s="547"/>
      <c r="Y194" s="547"/>
      <c r="Z194" s="547"/>
      <c r="AA194" s="547"/>
      <c r="AB194" s="547"/>
      <c r="AC194" s="547"/>
      <c r="AD194" s="547"/>
      <c r="AE194" s="547"/>
      <c r="AF194" s="547"/>
      <c r="AG194" s="547"/>
      <c r="AH194" s="547"/>
      <c r="AI194" s="547"/>
      <c r="AJ194" s="547"/>
      <c r="AK194" s="186"/>
      <c r="AL194" s="547"/>
      <c r="AM194" s="547"/>
      <c r="AN194" s="547"/>
      <c r="AO194" s="547"/>
      <c r="AP194" s="547"/>
      <c r="AQ194" s="186"/>
      <c r="AR194" s="547"/>
      <c r="AS194" s="547"/>
      <c r="AT194" s="186"/>
      <c r="AU194" s="547"/>
      <c r="AV194" s="547"/>
      <c r="AW194" s="547"/>
      <c r="AX194" s="547"/>
      <c r="AY194" s="547"/>
      <c r="AZ194" s="547"/>
      <c r="BA194" s="547"/>
      <c r="BB194" s="547"/>
      <c r="BC194" s="547"/>
      <c r="BD194" s="547"/>
      <c r="BE194" s="547"/>
      <c r="BF194" s="547"/>
      <c r="BG194" s="547"/>
      <c r="BH194" s="547"/>
      <c r="BI194" s="186"/>
      <c r="BJ194" s="547"/>
      <c r="BK194" s="547"/>
      <c r="BL194" s="186"/>
      <c r="BM194" s="547"/>
      <c r="BN194" s="547"/>
      <c r="BO194" s="186"/>
      <c r="BP194" s="547"/>
      <c r="BQ194" s="547"/>
      <c r="BR194" s="547"/>
      <c r="BS194" s="547"/>
      <c r="BT194" s="547"/>
      <c r="BU194" s="186"/>
      <c r="BV194" s="547"/>
      <c r="BW194" s="547"/>
      <c r="BX194" s="547"/>
      <c r="BY194" s="547"/>
      <c r="BZ194" s="547"/>
      <c r="CA194" s="186"/>
      <c r="CB194" s="547"/>
      <c r="CC194" s="547"/>
      <c r="CD194" s="547"/>
      <c r="CE194" s="547"/>
      <c r="CF194" s="547"/>
      <c r="CG194" s="186"/>
      <c r="CH194" s="547"/>
      <c r="CI194" s="547"/>
      <c r="CJ194" s="547"/>
      <c r="CK194" s="547"/>
      <c r="CL194" s="547"/>
      <c r="CM194" s="186"/>
      <c r="CN194" s="547"/>
      <c r="CO194" s="547"/>
      <c r="CP194" s="186"/>
      <c r="CQ194" s="547"/>
      <c r="CR194" s="547"/>
      <c r="CS194" s="186"/>
      <c r="CT194" s="547"/>
      <c r="CU194" s="547"/>
      <c r="CV194" s="547"/>
      <c r="CW194" s="547"/>
      <c r="CX194" s="547"/>
      <c r="CY194" s="186"/>
      <c r="CZ194" s="547"/>
      <c r="DA194" s="547"/>
      <c r="DB194" s="186"/>
      <c r="DC194" s="547"/>
      <c r="DD194" s="547"/>
      <c r="DE194" s="186"/>
      <c r="DF194" s="547"/>
      <c r="DG194" s="547"/>
      <c r="DH194" s="186"/>
      <c r="DI194" s="547"/>
      <c r="DJ194" s="547"/>
      <c r="DK194" s="186"/>
      <c r="DL194" s="547"/>
      <c r="DM194" s="547"/>
      <c r="DN194" s="186"/>
      <c r="DO194" s="547"/>
      <c r="DP194" s="547"/>
      <c r="DQ194" s="186"/>
      <c r="DR194" s="547"/>
      <c r="DS194" s="547"/>
      <c r="DT194" s="547"/>
      <c r="DU194" s="547"/>
      <c r="DV194" s="547"/>
      <c r="DW194" s="186"/>
      <c r="DX194" s="547"/>
      <c r="DY194" s="547"/>
      <c r="DZ194" s="547"/>
      <c r="EA194" s="547"/>
      <c r="EB194" s="547"/>
      <c r="EC194" s="186"/>
      <c r="ED194" s="547"/>
      <c r="EE194" s="547"/>
      <c r="EF194" s="547"/>
      <c r="EG194" s="547"/>
      <c r="EH194" s="547"/>
      <c r="EI194" s="186"/>
      <c r="EJ194" s="547"/>
      <c r="EK194" s="547"/>
      <c r="EL194" s="186"/>
      <c r="EM194" s="547"/>
      <c r="EN194" s="547"/>
      <c r="EO194" s="186"/>
      <c r="EP194" s="547"/>
      <c r="EQ194" s="547"/>
      <c r="ER194" s="547"/>
      <c r="ES194" s="547"/>
      <c r="ET194" s="547"/>
      <c r="EU194" s="186"/>
      <c r="EV194" s="547"/>
      <c r="EW194" s="547"/>
      <c r="EX194" s="547"/>
      <c r="EY194" s="547"/>
      <c r="EZ194" s="547"/>
      <c r="FA194" s="186"/>
      <c r="FB194" s="547"/>
      <c r="FC194" s="547"/>
      <c r="FD194" s="547"/>
      <c r="FE194" s="547"/>
      <c r="FF194" s="547"/>
      <c r="FG194" s="186"/>
      <c r="FH194" s="547"/>
      <c r="FI194" s="547"/>
      <c r="FJ194" s="186"/>
      <c r="FK194" s="547"/>
      <c r="FL194" s="547"/>
      <c r="FM194" s="186"/>
      <c r="FN194" s="547"/>
      <c r="FO194" s="547"/>
      <c r="FP194" s="547"/>
      <c r="FQ194" s="547"/>
      <c r="FR194" s="547"/>
      <c r="FS194" s="186"/>
      <c r="FT194" s="547"/>
      <c r="FU194" s="547"/>
      <c r="FV194" s="547"/>
      <c r="FW194" s="547"/>
      <c r="FX194" s="547">
        <v>6</v>
      </c>
      <c r="FY194" s="186">
        <v>110585.4</v>
      </c>
      <c r="FZ194" s="547">
        <v>55</v>
      </c>
      <c r="GA194" s="547"/>
      <c r="GB194" s="186"/>
      <c r="GC194" s="547"/>
      <c r="GD194" s="547"/>
      <c r="GE194" s="186"/>
      <c r="GF194" s="547"/>
      <c r="GG194" s="547"/>
      <c r="GH194" s="186"/>
      <c r="GI194" s="547"/>
      <c r="GJ194" s="547"/>
      <c r="GK194" s="186"/>
      <c r="GL194" s="547"/>
      <c r="GM194" s="547"/>
      <c r="GN194" s="186"/>
      <c r="GO194" s="547"/>
      <c r="GP194" s="547"/>
      <c r="GQ194" s="186"/>
      <c r="GR194" s="547"/>
      <c r="GS194" s="547"/>
      <c r="GT194" s="186"/>
      <c r="GU194" s="547"/>
      <c r="GV194" s="547"/>
      <c r="GW194" s="186"/>
      <c r="GX194" s="547"/>
      <c r="GY194" s="547"/>
      <c r="GZ194" s="186"/>
      <c r="HA194" s="547"/>
      <c r="HB194" s="547"/>
      <c r="HC194" s="186"/>
      <c r="HD194" s="547"/>
      <c r="HE194" s="547"/>
      <c r="HF194" s="547"/>
      <c r="HG194" s="547"/>
      <c r="HH194" s="548">
        <v>6</v>
      </c>
      <c r="HI194" s="549">
        <v>110585.4</v>
      </c>
      <c r="HJ194" s="548">
        <v>55</v>
      </c>
      <c r="HK194" s="548">
        <v>0</v>
      </c>
      <c r="HL194" s="549">
        <v>0</v>
      </c>
      <c r="HM194" s="548">
        <v>0</v>
      </c>
      <c r="HN194" s="63">
        <v>6</v>
      </c>
      <c r="HO194" s="186">
        <v>110585.4</v>
      </c>
      <c r="HP194" s="63">
        <v>55</v>
      </c>
    </row>
    <row r="195" spans="1:224" ht="30" x14ac:dyDescent="0.25">
      <c r="A195" s="550"/>
      <c r="B195" s="550"/>
      <c r="C195" s="546"/>
      <c r="D195" s="76" t="s">
        <v>448</v>
      </c>
      <c r="E195" s="517" t="s">
        <v>508</v>
      </c>
      <c r="F195" s="547"/>
      <c r="G195" s="186"/>
      <c r="H195" s="547"/>
      <c r="I195" s="547"/>
      <c r="J195" s="547"/>
      <c r="K195" s="547"/>
      <c r="L195" s="547"/>
      <c r="M195" s="186"/>
      <c r="N195" s="547"/>
      <c r="O195" s="547"/>
      <c r="P195" s="186"/>
      <c r="Q195" s="547"/>
      <c r="R195" s="547"/>
      <c r="S195" s="186"/>
      <c r="T195" s="547"/>
      <c r="U195" s="547"/>
      <c r="V195" s="186"/>
      <c r="W195" s="547"/>
      <c r="X195" s="547"/>
      <c r="Y195" s="547"/>
      <c r="Z195" s="547"/>
      <c r="AA195" s="547"/>
      <c r="AB195" s="547"/>
      <c r="AC195" s="547"/>
      <c r="AD195" s="547"/>
      <c r="AE195" s="547"/>
      <c r="AF195" s="547"/>
      <c r="AG195" s="547"/>
      <c r="AH195" s="547"/>
      <c r="AI195" s="547"/>
      <c r="AJ195" s="547"/>
      <c r="AK195" s="186"/>
      <c r="AL195" s="547"/>
      <c r="AM195" s="547"/>
      <c r="AN195" s="547"/>
      <c r="AO195" s="547"/>
      <c r="AP195" s="547"/>
      <c r="AQ195" s="186"/>
      <c r="AR195" s="547"/>
      <c r="AS195" s="547"/>
      <c r="AT195" s="186"/>
      <c r="AU195" s="547"/>
      <c r="AV195" s="547"/>
      <c r="AW195" s="547"/>
      <c r="AX195" s="547"/>
      <c r="AY195" s="547"/>
      <c r="AZ195" s="547"/>
      <c r="BA195" s="547"/>
      <c r="BB195" s="547"/>
      <c r="BC195" s="547"/>
      <c r="BD195" s="547"/>
      <c r="BE195" s="547"/>
      <c r="BF195" s="547"/>
      <c r="BG195" s="547"/>
      <c r="BH195" s="547"/>
      <c r="BI195" s="186"/>
      <c r="BJ195" s="547"/>
      <c r="BK195" s="547"/>
      <c r="BL195" s="186"/>
      <c r="BM195" s="547"/>
      <c r="BN195" s="547"/>
      <c r="BO195" s="186"/>
      <c r="BP195" s="547"/>
      <c r="BQ195" s="547"/>
      <c r="BR195" s="547"/>
      <c r="BS195" s="547"/>
      <c r="BT195" s="547"/>
      <c r="BU195" s="186"/>
      <c r="BV195" s="547"/>
      <c r="BW195" s="547"/>
      <c r="BX195" s="547"/>
      <c r="BY195" s="547"/>
      <c r="BZ195" s="547"/>
      <c r="CA195" s="186"/>
      <c r="CB195" s="547"/>
      <c r="CC195" s="547"/>
      <c r="CD195" s="547"/>
      <c r="CE195" s="547"/>
      <c r="CF195" s="547"/>
      <c r="CG195" s="186"/>
      <c r="CH195" s="547"/>
      <c r="CI195" s="547"/>
      <c r="CJ195" s="547"/>
      <c r="CK195" s="547"/>
      <c r="CL195" s="547"/>
      <c r="CM195" s="186"/>
      <c r="CN195" s="547"/>
      <c r="CO195" s="547"/>
      <c r="CP195" s="186"/>
      <c r="CQ195" s="547"/>
      <c r="CR195" s="547"/>
      <c r="CS195" s="186"/>
      <c r="CT195" s="547"/>
      <c r="CU195" s="547"/>
      <c r="CV195" s="547"/>
      <c r="CW195" s="547"/>
      <c r="CX195" s="547"/>
      <c r="CY195" s="186"/>
      <c r="CZ195" s="547"/>
      <c r="DA195" s="547"/>
      <c r="DB195" s="186"/>
      <c r="DC195" s="547"/>
      <c r="DD195" s="547"/>
      <c r="DE195" s="186"/>
      <c r="DF195" s="547"/>
      <c r="DG195" s="547"/>
      <c r="DH195" s="186"/>
      <c r="DI195" s="547"/>
      <c r="DJ195" s="547"/>
      <c r="DK195" s="186"/>
      <c r="DL195" s="547"/>
      <c r="DM195" s="547"/>
      <c r="DN195" s="186"/>
      <c r="DO195" s="547"/>
      <c r="DP195" s="547"/>
      <c r="DQ195" s="186"/>
      <c r="DR195" s="547"/>
      <c r="DS195" s="547"/>
      <c r="DT195" s="547"/>
      <c r="DU195" s="547"/>
      <c r="DV195" s="547"/>
      <c r="DW195" s="186"/>
      <c r="DX195" s="547"/>
      <c r="DY195" s="547"/>
      <c r="DZ195" s="547"/>
      <c r="EA195" s="547"/>
      <c r="EB195" s="547"/>
      <c r="EC195" s="186"/>
      <c r="ED195" s="547"/>
      <c r="EE195" s="547"/>
      <c r="EF195" s="547"/>
      <c r="EG195" s="547"/>
      <c r="EH195" s="547"/>
      <c r="EI195" s="186"/>
      <c r="EJ195" s="547"/>
      <c r="EK195" s="547"/>
      <c r="EL195" s="186"/>
      <c r="EM195" s="547"/>
      <c r="EN195" s="547"/>
      <c r="EO195" s="186"/>
      <c r="EP195" s="547"/>
      <c r="EQ195" s="547"/>
      <c r="ER195" s="547"/>
      <c r="ES195" s="547"/>
      <c r="ET195" s="547"/>
      <c r="EU195" s="186"/>
      <c r="EV195" s="547"/>
      <c r="EW195" s="547"/>
      <c r="EX195" s="547"/>
      <c r="EY195" s="547"/>
      <c r="EZ195" s="547"/>
      <c r="FA195" s="186"/>
      <c r="FB195" s="547"/>
      <c r="FC195" s="547"/>
      <c r="FD195" s="547"/>
      <c r="FE195" s="547"/>
      <c r="FF195" s="547"/>
      <c r="FG195" s="186"/>
      <c r="FH195" s="547"/>
      <c r="FI195" s="547"/>
      <c r="FJ195" s="186"/>
      <c r="FK195" s="547"/>
      <c r="FL195" s="547"/>
      <c r="FM195" s="186"/>
      <c r="FN195" s="547"/>
      <c r="FO195" s="547"/>
      <c r="FP195" s="547"/>
      <c r="FQ195" s="547"/>
      <c r="FR195" s="547"/>
      <c r="FS195" s="186"/>
      <c r="FT195" s="547"/>
      <c r="FU195" s="547"/>
      <c r="FV195" s="547"/>
      <c r="FW195" s="547"/>
      <c r="FX195" s="547">
        <v>3</v>
      </c>
      <c r="FY195" s="186">
        <v>57806.009999999995</v>
      </c>
      <c r="FZ195" s="547">
        <v>22</v>
      </c>
      <c r="GA195" s="547"/>
      <c r="GB195" s="186"/>
      <c r="GC195" s="547"/>
      <c r="GD195" s="547"/>
      <c r="GE195" s="186"/>
      <c r="GF195" s="547"/>
      <c r="GG195" s="547"/>
      <c r="GH195" s="186"/>
      <c r="GI195" s="547"/>
      <c r="GJ195" s="547"/>
      <c r="GK195" s="186"/>
      <c r="GL195" s="547"/>
      <c r="GM195" s="547"/>
      <c r="GN195" s="186"/>
      <c r="GO195" s="547"/>
      <c r="GP195" s="547"/>
      <c r="GQ195" s="186"/>
      <c r="GR195" s="547"/>
      <c r="GS195" s="547"/>
      <c r="GT195" s="186"/>
      <c r="GU195" s="547"/>
      <c r="GV195" s="547"/>
      <c r="GW195" s="186"/>
      <c r="GX195" s="547"/>
      <c r="GY195" s="547"/>
      <c r="GZ195" s="186"/>
      <c r="HA195" s="547"/>
      <c r="HB195" s="547"/>
      <c r="HC195" s="186"/>
      <c r="HD195" s="547"/>
      <c r="HE195" s="547"/>
      <c r="HF195" s="547"/>
      <c r="HG195" s="547"/>
      <c r="HH195" s="548">
        <v>3</v>
      </c>
      <c r="HI195" s="549">
        <v>57806.009999999995</v>
      </c>
      <c r="HJ195" s="548">
        <v>22</v>
      </c>
      <c r="HK195" s="548">
        <v>0</v>
      </c>
      <c r="HL195" s="549">
        <v>0</v>
      </c>
      <c r="HM195" s="548">
        <v>0</v>
      </c>
      <c r="HN195" s="63">
        <v>3</v>
      </c>
      <c r="HO195" s="186">
        <v>57806.009999999995</v>
      </c>
      <c r="HP195" s="63">
        <v>22</v>
      </c>
    </row>
    <row r="196" spans="1:224" ht="15" x14ac:dyDescent="0.25">
      <c r="A196" s="550"/>
      <c r="B196" s="550"/>
      <c r="C196" s="546"/>
      <c r="D196" s="76" t="s">
        <v>449</v>
      </c>
      <c r="E196" s="517"/>
      <c r="F196" s="547"/>
      <c r="G196" s="186"/>
      <c r="H196" s="547"/>
      <c r="I196" s="547"/>
      <c r="J196" s="547"/>
      <c r="K196" s="547"/>
      <c r="L196" s="547"/>
      <c r="M196" s="186"/>
      <c r="N196" s="547"/>
      <c r="O196" s="547"/>
      <c r="P196" s="186"/>
      <c r="Q196" s="547"/>
      <c r="R196" s="547"/>
      <c r="S196" s="186"/>
      <c r="T196" s="547"/>
      <c r="U196" s="547"/>
      <c r="V196" s="186"/>
      <c r="W196" s="547"/>
      <c r="X196" s="547"/>
      <c r="Y196" s="547"/>
      <c r="Z196" s="547"/>
      <c r="AA196" s="547"/>
      <c r="AB196" s="547"/>
      <c r="AC196" s="547"/>
      <c r="AD196" s="547"/>
      <c r="AE196" s="547"/>
      <c r="AF196" s="547"/>
      <c r="AG196" s="547"/>
      <c r="AH196" s="547"/>
      <c r="AI196" s="547"/>
      <c r="AJ196" s="547"/>
      <c r="AK196" s="186"/>
      <c r="AL196" s="547"/>
      <c r="AM196" s="547"/>
      <c r="AN196" s="547"/>
      <c r="AO196" s="547"/>
      <c r="AP196" s="547"/>
      <c r="AQ196" s="186"/>
      <c r="AR196" s="547"/>
      <c r="AS196" s="547"/>
      <c r="AT196" s="186"/>
      <c r="AU196" s="547"/>
      <c r="AV196" s="547"/>
      <c r="AW196" s="547"/>
      <c r="AX196" s="547"/>
      <c r="AY196" s="547"/>
      <c r="AZ196" s="547"/>
      <c r="BA196" s="547"/>
      <c r="BB196" s="547"/>
      <c r="BC196" s="547"/>
      <c r="BD196" s="547"/>
      <c r="BE196" s="547"/>
      <c r="BF196" s="547"/>
      <c r="BG196" s="547"/>
      <c r="BH196" s="547"/>
      <c r="BI196" s="186"/>
      <c r="BJ196" s="547"/>
      <c r="BK196" s="547"/>
      <c r="BL196" s="186"/>
      <c r="BM196" s="547"/>
      <c r="BN196" s="547"/>
      <c r="BO196" s="186"/>
      <c r="BP196" s="547"/>
      <c r="BQ196" s="547"/>
      <c r="BR196" s="547"/>
      <c r="BS196" s="547"/>
      <c r="BT196" s="547"/>
      <c r="BU196" s="186"/>
      <c r="BV196" s="547"/>
      <c r="BW196" s="547"/>
      <c r="BX196" s="547"/>
      <c r="BY196" s="547"/>
      <c r="BZ196" s="547"/>
      <c r="CA196" s="186"/>
      <c r="CB196" s="547"/>
      <c r="CC196" s="547"/>
      <c r="CD196" s="547"/>
      <c r="CE196" s="547"/>
      <c r="CF196" s="547"/>
      <c r="CG196" s="186"/>
      <c r="CH196" s="547"/>
      <c r="CI196" s="547"/>
      <c r="CJ196" s="547"/>
      <c r="CK196" s="547"/>
      <c r="CL196" s="547"/>
      <c r="CM196" s="186"/>
      <c r="CN196" s="547"/>
      <c r="CO196" s="547"/>
      <c r="CP196" s="186"/>
      <c r="CQ196" s="547"/>
      <c r="CR196" s="547"/>
      <c r="CS196" s="186"/>
      <c r="CT196" s="547"/>
      <c r="CU196" s="547"/>
      <c r="CV196" s="547"/>
      <c r="CW196" s="547"/>
      <c r="CX196" s="547"/>
      <c r="CY196" s="186"/>
      <c r="CZ196" s="547"/>
      <c r="DA196" s="547"/>
      <c r="DB196" s="186"/>
      <c r="DC196" s="547"/>
      <c r="DD196" s="547"/>
      <c r="DE196" s="186"/>
      <c r="DF196" s="547"/>
      <c r="DG196" s="547"/>
      <c r="DH196" s="186"/>
      <c r="DI196" s="547"/>
      <c r="DJ196" s="547"/>
      <c r="DK196" s="186"/>
      <c r="DL196" s="547"/>
      <c r="DM196" s="547"/>
      <c r="DN196" s="186"/>
      <c r="DO196" s="547"/>
      <c r="DP196" s="547"/>
      <c r="DQ196" s="186"/>
      <c r="DR196" s="547"/>
      <c r="DS196" s="547"/>
      <c r="DT196" s="547"/>
      <c r="DU196" s="547"/>
      <c r="DV196" s="547"/>
      <c r="DW196" s="186"/>
      <c r="DX196" s="547"/>
      <c r="DY196" s="547"/>
      <c r="DZ196" s="547"/>
      <c r="EA196" s="547"/>
      <c r="EB196" s="547"/>
      <c r="EC196" s="186"/>
      <c r="ED196" s="547"/>
      <c r="EE196" s="547"/>
      <c r="EF196" s="547"/>
      <c r="EG196" s="547"/>
      <c r="EH196" s="547"/>
      <c r="EI196" s="186"/>
      <c r="EJ196" s="547"/>
      <c r="EK196" s="547"/>
      <c r="EL196" s="186"/>
      <c r="EM196" s="547"/>
      <c r="EN196" s="547"/>
      <c r="EO196" s="186"/>
      <c r="EP196" s="547"/>
      <c r="EQ196" s="547"/>
      <c r="ER196" s="547"/>
      <c r="ES196" s="547"/>
      <c r="ET196" s="547"/>
      <c r="EU196" s="186"/>
      <c r="EV196" s="547"/>
      <c r="EW196" s="547"/>
      <c r="EX196" s="547"/>
      <c r="EY196" s="547"/>
      <c r="EZ196" s="547"/>
      <c r="FA196" s="186"/>
      <c r="FB196" s="547"/>
      <c r="FC196" s="547"/>
      <c r="FD196" s="547"/>
      <c r="FE196" s="547"/>
      <c r="FF196" s="547"/>
      <c r="FG196" s="186"/>
      <c r="FH196" s="547"/>
      <c r="FI196" s="547"/>
      <c r="FJ196" s="186"/>
      <c r="FK196" s="547"/>
      <c r="FL196" s="547"/>
      <c r="FM196" s="186"/>
      <c r="FN196" s="547"/>
      <c r="FO196" s="547"/>
      <c r="FP196" s="547"/>
      <c r="FQ196" s="547"/>
      <c r="FR196" s="547"/>
      <c r="FS196" s="186"/>
      <c r="FT196" s="547"/>
      <c r="FU196" s="547"/>
      <c r="FV196" s="547"/>
      <c r="FW196" s="547"/>
      <c r="FX196" s="547"/>
      <c r="FY196" s="186"/>
      <c r="FZ196" s="547"/>
      <c r="GA196" s="547"/>
      <c r="GB196" s="186"/>
      <c r="GC196" s="547"/>
      <c r="GD196" s="547"/>
      <c r="GE196" s="186"/>
      <c r="GF196" s="547"/>
      <c r="GG196" s="547"/>
      <c r="GH196" s="186"/>
      <c r="GI196" s="547"/>
      <c r="GJ196" s="547"/>
      <c r="GK196" s="186"/>
      <c r="GL196" s="547"/>
      <c r="GM196" s="547"/>
      <c r="GN196" s="186"/>
      <c r="GO196" s="547"/>
      <c r="GP196" s="547"/>
      <c r="GQ196" s="186"/>
      <c r="GR196" s="547"/>
      <c r="GS196" s="547"/>
      <c r="GT196" s="186"/>
      <c r="GU196" s="547"/>
      <c r="GV196" s="547"/>
      <c r="GW196" s="186"/>
      <c r="GX196" s="547"/>
      <c r="GY196" s="547"/>
      <c r="GZ196" s="186"/>
      <c r="HA196" s="547"/>
      <c r="HB196" s="547"/>
      <c r="HC196" s="186"/>
      <c r="HD196" s="547"/>
      <c r="HE196" s="547"/>
      <c r="HF196" s="547"/>
      <c r="HG196" s="547"/>
      <c r="HH196" s="548"/>
      <c r="HI196" s="549"/>
      <c r="HJ196" s="548"/>
      <c r="HK196" s="548"/>
      <c r="HL196" s="549"/>
      <c r="HM196" s="548"/>
      <c r="HN196" s="63"/>
      <c r="HO196" s="186"/>
      <c r="HP196" s="63"/>
    </row>
    <row r="197" spans="1:224" ht="15" x14ac:dyDescent="0.25">
      <c r="A197" s="210"/>
      <c r="B197" s="551" t="s">
        <v>494</v>
      </c>
      <c r="C197" s="552"/>
      <c r="D197" s="210"/>
      <c r="E197" s="518"/>
      <c r="F197" s="553"/>
      <c r="G197" s="554"/>
      <c r="H197" s="553"/>
      <c r="I197" s="553"/>
      <c r="J197" s="553"/>
      <c r="K197" s="553"/>
      <c r="L197" s="553"/>
      <c r="M197" s="554"/>
      <c r="N197" s="553"/>
      <c r="O197" s="553"/>
      <c r="P197" s="554"/>
      <c r="Q197" s="553"/>
      <c r="R197" s="553"/>
      <c r="S197" s="554"/>
      <c r="T197" s="553"/>
      <c r="U197" s="553"/>
      <c r="V197" s="554"/>
      <c r="W197" s="553"/>
      <c r="X197" s="553"/>
      <c r="Y197" s="553"/>
      <c r="Z197" s="553"/>
      <c r="AA197" s="553"/>
      <c r="AB197" s="553"/>
      <c r="AC197" s="553"/>
      <c r="AD197" s="553"/>
      <c r="AE197" s="553"/>
      <c r="AF197" s="553"/>
      <c r="AG197" s="553"/>
      <c r="AH197" s="553"/>
      <c r="AI197" s="553"/>
      <c r="AJ197" s="553"/>
      <c r="AK197" s="554"/>
      <c r="AL197" s="553"/>
      <c r="AM197" s="553"/>
      <c r="AN197" s="553"/>
      <c r="AO197" s="553"/>
      <c r="AP197" s="553"/>
      <c r="AQ197" s="554"/>
      <c r="AR197" s="553"/>
      <c r="AS197" s="553"/>
      <c r="AT197" s="554"/>
      <c r="AU197" s="553"/>
      <c r="AV197" s="553"/>
      <c r="AW197" s="553"/>
      <c r="AX197" s="553"/>
      <c r="AY197" s="553"/>
      <c r="AZ197" s="553"/>
      <c r="BA197" s="553"/>
      <c r="BB197" s="553"/>
      <c r="BC197" s="553"/>
      <c r="BD197" s="553"/>
      <c r="BE197" s="553"/>
      <c r="BF197" s="553"/>
      <c r="BG197" s="553"/>
      <c r="BH197" s="553"/>
      <c r="BI197" s="554"/>
      <c r="BJ197" s="553"/>
      <c r="BK197" s="553"/>
      <c r="BL197" s="554"/>
      <c r="BM197" s="553"/>
      <c r="BN197" s="553"/>
      <c r="BO197" s="554"/>
      <c r="BP197" s="553"/>
      <c r="BQ197" s="553"/>
      <c r="BR197" s="553"/>
      <c r="BS197" s="553"/>
      <c r="BT197" s="553"/>
      <c r="BU197" s="554"/>
      <c r="BV197" s="553"/>
      <c r="BW197" s="553"/>
      <c r="BX197" s="553"/>
      <c r="BY197" s="553"/>
      <c r="BZ197" s="553"/>
      <c r="CA197" s="554"/>
      <c r="CB197" s="553"/>
      <c r="CC197" s="553"/>
      <c r="CD197" s="553"/>
      <c r="CE197" s="553"/>
      <c r="CF197" s="553"/>
      <c r="CG197" s="554"/>
      <c r="CH197" s="553"/>
      <c r="CI197" s="553"/>
      <c r="CJ197" s="553"/>
      <c r="CK197" s="553"/>
      <c r="CL197" s="553"/>
      <c r="CM197" s="554"/>
      <c r="CN197" s="553"/>
      <c r="CO197" s="553"/>
      <c r="CP197" s="554"/>
      <c r="CQ197" s="553"/>
      <c r="CR197" s="553"/>
      <c r="CS197" s="554"/>
      <c r="CT197" s="553"/>
      <c r="CU197" s="553"/>
      <c r="CV197" s="553"/>
      <c r="CW197" s="553"/>
      <c r="CX197" s="553"/>
      <c r="CY197" s="554"/>
      <c r="CZ197" s="553"/>
      <c r="DA197" s="553"/>
      <c r="DB197" s="554"/>
      <c r="DC197" s="553"/>
      <c r="DD197" s="553"/>
      <c r="DE197" s="554"/>
      <c r="DF197" s="553"/>
      <c r="DG197" s="553"/>
      <c r="DH197" s="554"/>
      <c r="DI197" s="553"/>
      <c r="DJ197" s="553"/>
      <c r="DK197" s="554"/>
      <c r="DL197" s="553"/>
      <c r="DM197" s="553"/>
      <c r="DN197" s="554"/>
      <c r="DO197" s="553"/>
      <c r="DP197" s="553"/>
      <c r="DQ197" s="554"/>
      <c r="DR197" s="553"/>
      <c r="DS197" s="553"/>
      <c r="DT197" s="553"/>
      <c r="DU197" s="553"/>
      <c r="DV197" s="553"/>
      <c r="DW197" s="554"/>
      <c r="DX197" s="553"/>
      <c r="DY197" s="553"/>
      <c r="DZ197" s="553"/>
      <c r="EA197" s="553"/>
      <c r="EB197" s="553"/>
      <c r="EC197" s="554"/>
      <c r="ED197" s="553"/>
      <c r="EE197" s="553"/>
      <c r="EF197" s="553"/>
      <c r="EG197" s="553"/>
      <c r="EH197" s="553"/>
      <c r="EI197" s="554"/>
      <c r="EJ197" s="553"/>
      <c r="EK197" s="553"/>
      <c r="EL197" s="554"/>
      <c r="EM197" s="553"/>
      <c r="EN197" s="553"/>
      <c r="EO197" s="554"/>
      <c r="EP197" s="553"/>
      <c r="EQ197" s="553"/>
      <c r="ER197" s="553"/>
      <c r="ES197" s="553"/>
      <c r="ET197" s="553"/>
      <c r="EU197" s="554"/>
      <c r="EV197" s="553"/>
      <c r="EW197" s="553"/>
      <c r="EX197" s="553"/>
      <c r="EY197" s="553"/>
      <c r="EZ197" s="553"/>
      <c r="FA197" s="554"/>
      <c r="FB197" s="553"/>
      <c r="FC197" s="553"/>
      <c r="FD197" s="553"/>
      <c r="FE197" s="553"/>
      <c r="FF197" s="553"/>
      <c r="FG197" s="554"/>
      <c r="FH197" s="553"/>
      <c r="FI197" s="553"/>
      <c r="FJ197" s="554"/>
      <c r="FK197" s="553"/>
      <c r="FL197" s="553"/>
      <c r="FM197" s="554"/>
      <c r="FN197" s="553"/>
      <c r="FO197" s="553"/>
      <c r="FP197" s="553"/>
      <c r="FQ197" s="553"/>
      <c r="FR197" s="553"/>
      <c r="FS197" s="554"/>
      <c r="FT197" s="553"/>
      <c r="FU197" s="553"/>
      <c r="FV197" s="553"/>
      <c r="FW197" s="553"/>
      <c r="FX197" s="553">
        <v>9</v>
      </c>
      <c r="FY197" s="554">
        <v>168391.40999999997</v>
      </c>
      <c r="FZ197" s="553">
        <v>77</v>
      </c>
      <c r="GA197" s="553"/>
      <c r="GB197" s="554"/>
      <c r="GC197" s="553"/>
      <c r="GD197" s="553"/>
      <c r="GE197" s="554"/>
      <c r="GF197" s="553"/>
      <c r="GG197" s="553"/>
      <c r="GH197" s="554"/>
      <c r="GI197" s="553"/>
      <c r="GJ197" s="553"/>
      <c r="GK197" s="554"/>
      <c r="GL197" s="553"/>
      <c r="GM197" s="553"/>
      <c r="GN197" s="554"/>
      <c r="GO197" s="553"/>
      <c r="GP197" s="553"/>
      <c r="GQ197" s="554"/>
      <c r="GR197" s="553"/>
      <c r="GS197" s="553"/>
      <c r="GT197" s="554"/>
      <c r="GU197" s="553"/>
      <c r="GV197" s="553"/>
      <c r="GW197" s="554"/>
      <c r="GX197" s="553"/>
      <c r="GY197" s="553"/>
      <c r="GZ197" s="554"/>
      <c r="HA197" s="553"/>
      <c r="HB197" s="553"/>
      <c r="HC197" s="554"/>
      <c r="HD197" s="553"/>
      <c r="HE197" s="553"/>
      <c r="HF197" s="553"/>
      <c r="HG197" s="553"/>
      <c r="HH197" s="555">
        <v>9</v>
      </c>
      <c r="HI197" s="554">
        <v>168391.40999999997</v>
      </c>
      <c r="HJ197" s="555">
        <v>77</v>
      </c>
      <c r="HK197" s="555">
        <v>0</v>
      </c>
      <c r="HL197" s="554">
        <v>0</v>
      </c>
      <c r="HM197" s="555">
        <v>0</v>
      </c>
      <c r="HN197" s="555">
        <v>9</v>
      </c>
      <c r="HO197" s="554">
        <v>168391.40999999997</v>
      </c>
      <c r="HP197" s="555">
        <v>77</v>
      </c>
    </row>
    <row r="198" spans="1:224" ht="15" x14ac:dyDescent="0.25">
      <c r="A198" s="550"/>
      <c r="B198" s="545">
        <v>35</v>
      </c>
      <c r="C198" s="546" t="s">
        <v>49</v>
      </c>
      <c r="D198" s="76" t="s">
        <v>450</v>
      </c>
      <c r="E198" s="517" t="s">
        <v>250</v>
      </c>
      <c r="F198" s="547"/>
      <c r="G198" s="186"/>
      <c r="H198" s="547"/>
      <c r="I198" s="547"/>
      <c r="J198" s="547"/>
      <c r="K198" s="547"/>
      <c r="L198" s="547"/>
      <c r="M198" s="186"/>
      <c r="N198" s="547"/>
      <c r="O198" s="547"/>
      <c r="P198" s="186"/>
      <c r="Q198" s="547"/>
      <c r="R198" s="547"/>
      <c r="S198" s="186"/>
      <c r="T198" s="547"/>
      <c r="U198" s="547"/>
      <c r="V198" s="186"/>
      <c r="W198" s="547"/>
      <c r="X198" s="547"/>
      <c r="Y198" s="547"/>
      <c r="Z198" s="547"/>
      <c r="AA198" s="547"/>
      <c r="AB198" s="547"/>
      <c r="AC198" s="547"/>
      <c r="AD198" s="547"/>
      <c r="AE198" s="547"/>
      <c r="AF198" s="547"/>
      <c r="AG198" s="547"/>
      <c r="AH198" s="547"/>
      <c r="AI198" s="547"/>
      <c r="AJ198" s="547">
        <v>1</v>
      </c>
      <c r="AK198" s="186">
        <v>24231.31</v>
      </c>
      <c r="AL198" s="547">
        <v>10</v>
      </c>
      <c r="AM198" s="547"/>
      <c r="AN198" s="547"/>
      <c r="AO198" s="547"/>
      <c r="AP198" s="547"/>
      <c r="AQ198" s="186"/>
      <c r="AR198" s="547"/>
      <c r="AS198" s="547"/>
      <c r="AT198" s="186"/>
      <c r="AU198" s="547"/>
      <c r="AV198" s="547"/>
      <c r="AW198" s="547"/>
      <c r="AX198" s="547"/>
      <c r="AY198" s="547"/>
      <c r="AZ198" s="547"/>
      <c r="BA198" s="547"/>
      <c r="BB198" s="547"/>
      <c r="BC198" s="547"/>
      <c r="BD198" s="547"/>
      <c r="BE198" s="547"/>
      <c r="BF198" s="547"/>
      <c r="BG198" s="547"/>
      <c r="BH198" s="547"/>
      <c r="BI198" s="186"/>
      <c r="BJ198" s="547"/>
      <c r="BK198" s="547"/>
      <c r="BL198" s="186"/>
      <c r="BM198" s="547"/>
      <c r="BN198" s="547"/>
      <c r="BO198" s="186"/>
      <c r="BP198" s="547"/>
      <c r="BQ198" s="547"/>
      <c r="BR198" s="547"/>
      <c r="BS198" s="547"/>
      <c r="BT198" s="547"/>
      <c r="BU198" s="186"/>
      <c r="BV198" s="547"/>
      <c r="BW198" s="547"/>
      <c r="BX198" s="547"/>
      <c r="BY198" s="547"/>
      <c r="BZ198" s="547"/>
      <c r="CA198" s="186"/>
      <c r="CB198" s="547"/>
      <c r="CC198" s="547"/>
      <c r="CD198" s="547"/>
      <c r="CE198" s="547"/>
      <c r="CF198" s="547"/>
      <c r="CG198" s="186"/>
      <c r="CH198" s="547"/>
      <c r="CI198" s="547"/>
      <c r="CJ198" s="547"/>
      <c r="CK198" s="547"/>
      <c r="CL198" s="547">
        <v>4</v>
      </c>
      <c r="CM198" s="186">
        <v>116310.28</v>
      </c>
      <c r="CN198" s="547">
        <v>40</v>
      </c>
      <c r="CO198" s="547"/>
      <c r="CP198" s="186"/>
      <c r="CQ198" s="547"/>
      <c r="CR198" s="547"/>
      <c r="CS198" s="186"/>
      <c r="CT198" s="547"/>
      <c r="CU198" s="547"/>
      <c r="CV198" s="547"/>
      <c r="CW198" s="547"/>
      <c r="CX198" s="547"/>
      <c r="CY198" s="186"/>
      <c r="CZ198" s="547"/>
      <c r="DA198" s="547"/>
      <c r="DB198" s="186"/>
      <c r="DC198" s="547"/>
      <c r="DD198" s="547"/>
      <c r="DE198" s="186"/>
      <c r="DF198" s="547"/>
      <c r="DG198" s="547"/>
      <c r="DH198" s="186"/>
      <c r="DI198" s="547"/>
      <c r="DJ198" s="547"/>
      <c r="DK198" s="186"/>
      <c r="DL198" s="547"/>
      <c r="DM198" s="547"/>
      <c r="DN198" s="186"/>
      <c r="DO198" s="547"/>
      <c r="DP198" s="547"/>
      <c r="DQ198" s="186"/>
      <c r="DR198" s="547"/>
      <c r="DS198" s="547"/>
      <c r="DT198" s="547"/>
      <c r="DU198" s="547"/>
      <c r="DV198" s="547"/>
      <c r="DW198" s="186"/>
      <c r="DX198" s="547"/>
      <c r="DY198" s="547"/>
      <c r="DZ198" s="547"/>
      <c r="EA198" s="547"/>
      <c r="EB198" s="547"/>
      <c r="EC198" s="186"/>
      <c r="ED198" s="547"/>
      <c r="EE198" s="547"/>
      <c r="EF198" s="547"/>
      <c r="EG198" s="547"/>
      <c r="EH198" s="547"/>
      <c r="EI198" s="186"/>
      <c r="EJ198" s="547"/>
      <c r="EK198" s="547"/>
      <c r="EL198" s="186"/>
      <c r="EM198" s="547"/>
      <c r="EN198" s="547"/>
      <c r="EO198" s="186"/>
      <c r="EP198" s="547"/>
      <c r="EQ198" s="547"/>
      <c r="ER198" s="547"/>
      <c r="ES198" s="547"/>
      <c r="ET198" s="547"/>
      <c r="EU198" s="186"/>
      <c r="EV198" s="547"/>
      <c r="EW198" s="547"/>
      <c r="EX198" s="547"/>
      <c r="EY198" s="547"/>
      <c r="EZ198" s="547">
        <v>1</v>
      </c>
      <c r="FA198" s="186">
        <v>29077.57</v>
      </c>
      <c r="FB198" s="547">
        <v>9</v>
      </c>
      <c r="FC198" s="547"/>
      <c r="FD198" s="547"/>
      <c r="FE198" s="547"/>
      <c r="FF198" s="547"/>
      <c r="FG198" s="186"/>
      <c r="FH198" s="547"/>
      <c r="FI198" s="547"/>
      <c r="FJ198" s="186"/>
      <c r="FK198" s="547"/>
      <c r="FL198" s="547"/>
      <c r="FM198" s="186"/>
      <c r="FN198" s="547"/>
      <c r="FO198" s="547"/>
      <c r="FP198" s="547"/>
      <c r="FQ198" s="547"/>
      <c r="FR198" s="547"/>
      <c r="FS198" s="186"/>
      <c r="FT198" s="547"/>
      <c r="FU198" s="547"/>
      <c r="FV198" s="547"/>
      <c r="FW198" s="547"/>
      <c r="FX198" s="547"/>
      <c r="FY198" s="186"/>
      <c r="FZ198" s="547"/>
      <c r="GA198" s="547"/>
      <c r="GB198" s="186"/>
      <c r="GC198" s="547"/>
      <c r="GD198" s="547"/>
      <c r="GE198" s="186"/>
      <c r="GF198" s="547"/>
      <c r="GG198" s="547"/>
      <c r="GH198" s="186"/>
      <c r="GI198" s="547"/>
      <c r="GJ198" s="547">
        <v>3</v>
      </c>
      <c r="GK198" s="186">
        <v>60368.65</v>
      </c>
      <c r="GL198" s="547">
        <v>30</v>
      </c>
      <c r="GM198" s="547"/>
      <c r="GN198" s="186"/>
      <c r="GO198" s="547"/>
      <c r="GP198" s="547">
        <v>1</v>
      </c>
      <c r="GQ198" s="186">
        <v>24935.75</v>
      </c>
      <c r="GR198" s="547">
        <v>15</v>
      </c>
      <c r="GS198" s="547"/>
      <c r="GT198" s="186"/>
      <c r="GU198" s="547"/>
      <c r="GV198" s="547"/>
      <c r="GW198" s="186"/>
      <c r="GX198" s="547"/>
      <c r="GY198" s="547"/>
      <c r="GZ198" s="186"/>
      <c r="HA198" s="547"/>
      <c r="HB198" s="547"/>
      <c r="HC198" s="186"/>
      <c r="HD198" s="547"/>
      <c r="HE198" s="547"/>
      <c r="HF198" s="547"/>
      <c r="HG198" s="547"/>
      <c r="HH198" s="548">
        <v>10</v>
      </c>
      <c r="HI198" s="549">
        <v>254923.56</v>
      </c>
      <c r="HJ198" s="548">
        <v>104</v>
      </c>
      <c r="HK198" s="548">
        <v>0</v>
      </c>
      <c r="HL198" s="549">
        <v>0</v>
      </c>
      <c r="HM198" s="548">
        <v>0</v>
      </c>
      <c r="HN198" s="63">
        <v>10</v>
      </c>
      <c r="HO198" s="186">
        <v>254923.56000000006</v>
      </c>
      <c r="HP198" s="63">
        <v>104</v>
      </c>
    </row>
    <row r="199" spans="1:224" ht="90" x14ac:dyDescent="0.25">
      <c r="A199" s="550"/>
      <c r="B199" s="550"/>
      <c r="C199" s="546"/>
      <c r="D199" s="76" t="s">
        <v>451</v>
      </c>
      <c r="E199" s="517" t="s">
        <v>251</v>
      </c>
      <c r="F199" s="547"/>
      <c r="G199" s="186"/>
      <c r="H199" s="547"/>
      <c r="I199" s="547"/>
      <c r="J199" s="547"/>
      <c r="K199" s="547"/>
      <c r="L199" s="547">
        <v>1</v>
      </c>
      <c r="M199" s="186">
        <v>31635.32</v>
      </c>
      <c r="N199" s="547">
        <v>8</v>
      </c>
      <c r="O199" s="547"/>
      <c r="P199" s="186"/>
      <c r="Q199" s="547"/>
      <c r="R199" s="547"/>
      <c r="S199" s="186"/>
      <c r="T199" s="547"/>
      <c r="U199" s="547"/>
      <c r="V199" s="186"/>
      <c r="W199" s="547"/>
      <c r="X199" s="547"/>
      <c r="Y199" s="547"/>
      <c r="Z199" s="547"/>
      <c r="AA199" s="547"/>
      <c r="AB199" s="547"/>
      <c r="AC199" s="547"/>
      <c r="AD199" s="547"/>
      <c r="AE199" s="547"/>
      <c r="AF199" s="547"/>
      <c r="AG199" s="547"/>
      <c r="AH199" s="547"/>
      <c r="AI199" s="547"/>
      <c r="AJ199" s="547"/>
      <c r="AK199" s="186"/>
      <c r="AL199" s="547"/>
      <c r="AM199" s="547"/>
      <c r="AN199" s="547"/>
      <c r="AO199" s="547"/>
      <c r="AP199" s="547"/>
      <c r="AQ199" s="186"/>
      <c r="AR199" s="547"/>
      <c r="AS199" s="547"/>
      <c r="AT199" s="186"/>
      <c r="AU199" s="547"/>
      <c r="AV199" s="547"/>
      <c r="AW199" s="547"/>
      <c r="AX199" s="547"/>
      <c r="AY199" s="547"/>
      <c r="AZ199" s="547"/>
      <c r="BA199" s="547"/>
      <c r="BB199" s="547"/>
      <c r="BC199" s="547"/>
      <c r="BD199" s="547"/>
      <c r="BE199" s="547"/>
      <c r="BF199" s="547"/>
      <c r="BG199" s="547"/>
      <c r="BH199" s="547"/>
      <c r="BI199" s="186"/>
      <c r="BJ199" s="547"/>
      <c r="BK199" s="547"/>
      <c r="BL199" s="186"/>
      <c r="BM199" s="547"/>
      <c r="BN199" s="547"/>
      <c r="BO199" s="186"/>
      <c r="BP199" s="547"/>
      <c r="BQ199" s="547"/>
      <c r="BR199" s="547"/>
      <c r="BS199" s="547"/>
      <c r="BT199" s="547"/>
      <c r="BU199" s="186"/>
      <c r="BV199" s="547"/>
      <c r="BW199" s="547"/>
      <c r="BX199" s="547"/>
      <c r="BY199" s="547"/>
      <c r="BZ199" s="547"/>
      <c r="CA199" s="186"/>
      <c r="CB199" s="547"/>
      <c r="CC199" s="547"/>
      <c r="CD199" s="547"/>
      <c r="CE199" s="547"/>
      <c r="CF199" s="547"/>
      <c r="CG199" s="186"/>
      <c r="CH199" s="547"/>
      <c r="CI199" s="547"/>
      <c r="CJ199" s="547"/>
      <c r="CK199" s="547"/>
      <c r="CL199" s="547"/>
      <c r="CM199" s="186"/>
      <c r="CN199" s="547"/>
      <c r="CO199" s="547"/>
      <c r="CP199" s="186"/>
      <c r="CQ199" s="547"/>
      <c r="CR199" s="547"/>
      <c r="CS199" s="186"/>
      <c r="CT199" s="547"/>
      <c r="CU199" s="547"/>
      <c r="CV199" s="547"/>
      <c r="CW199" s="547"/>
      <c r="CX199" s="547"/>
      <c r="CY199" s="186"/>
      <c r="CZ199" s="547"/>
      <c r="DA199" s="547"/>
      <c r="DB199" s="186"/>
      <c r="DC199" s="547"/>
      <c r="DD199" s="547"/>
      <c r="DE199" s="186"/>
      <c r="DF199" s="547"/>
      <c r="DG199" s="547"/>
      <c r="DH199" s="186"/>
      <c r="DI199" s="547"/>
      <c r="DJ199" s="547"/>
      <c r="DK199" s="186"/>
      <c r="DL199" s="547"/>
      <c r="DM199" s="547"/>
      <c r="DN199" s="186"/>
      <c r="DO199" s="547"/>
      <c r="DP199" s="547"/>
      <c r="DQ199" s="186"/>
      <c r="DR199" s="547"/>
      <c r="DS199" s="547"/>
      <c r="DT199" s="547"/>
      <c r="DU199" s="547"/>
      <c r="DV199" s="547"/>
      <c r="DW199" s="186"/>
      <c r="DX199" s="547"/>
      <c r="DY199" s="547"/>
      <c r="DZ199" s="547"/>
      <c r="EA199" s="547"/>
      <c r="EB199" s="547"/>
      <c r="EC199" s="186"/>
      <c r="ED199" s="547"/>
      <c r="EE199" s="547"/>
      <c r="EF199" s="547"/>
      <c r="EG199" s="547"/>
      <c r="EH199" s="547"/>
      <c r="EI199" s="186"/>
      <c r="EJ199" s="547"/>
      <c r="EK199" s="547"/>
      <c r="EL199" s="186"/>
      <c r="EM199" s="547"/>
      <c r="EN199" s="547"/>
      <c r="EO199" s="186"/>
      <c r="EP199" s="547"/>
      <c r="EQ199" s="547"/>
      <c r="ER199" s="547"/>
      <c r="ES199" s="547"/>
      <c r="ET199" s="547"/>
      <c r="EU199" s="186"/>
      <c r="EV199" s="547"/>
      <c r="EW199" s="547"/>
      <c r="EX199" s="547"/>
      <c r="EY199" s="547"/>
      <c r="EZ199" s="547"/>
      <c r="FA199" s="186"/>
      <c r="FB199" s="547"/>
      <c r="FC199" s="547"/>
      <c r="FD199" s="547"/>
      <c r="FE199" s="547"/>
      <c r="FF199" s="547"/>
      <c r="FG199" s="186"/>
      <c r="FH199" s="547"/>
      <c r="FI199" s="547"/>
      <c r="FJ199" s="186"/>
      <c r="FK199" s="547"/>
      <c r="FL199" s="547"/>
      <c r="FM199" s="186"/>
      <c r="FN199" s="547"/>
      <c r="FO199" s="547"/>
      <c r="FP199" s="547"/>
      <c r="FQ199" s="547"/>
      <c r="FR199" s="547"/>
      <c r="FS199" s="186"/>
      <c r="FT199" s="547"/>
      <c r="FU199" s="547"/>
      <c r="FV199" s="547"/>
      <c r="FW199" s="547"/>
      <c r="FX199" s="547"/>
      <c r="FY199" s="186"/>
      <c r="FZ199" s="547"/>
      <c r="GA199" s="547"/>
      <c r="GB199" s="186"/>
      <c r="GC199" s="547"/>
      <c r="GD199" s="547"/>
      <c r="GE199" s="186"/>
      <c r="GF199" s="547"/>
      <c r="GG199" s="547"/>
      <c r="GH199" s="186"/>
      <c r="GI199" s="547"/>
      <c r="GJ199" s="547"/>
      <c r="GK199" s="186"/>
      <c r="GL199" s="547"/>
      <c r="GM199" s="547"/>
      <c r="GN199" s="186"/>
      <c r="GO199" s="547"/>
      <c r="GP199" s="547"/>
      <c r="GQ199" s="186"/>
      <c r="GR199" s="547"/>
      <c r="GS199" s="547"/>
      <c r="GT199" s="186"/>
      <c r="GU199" s="547"/>
      <c r="GV199" s="547"/>
      <c r="GW199" s="186"/>
      <c r="GX199" s="547"/>
      <c r="GY199" s="547"/>
      <c r="GZ199" s="186"/>
      <c r="HA199" s="547"/>
      <c r="HB199" s="547"/>
      <c r="HC199" s="186"/>
      <c r="HD199" s="547"/>
      <c r="HE199" s="547"/>
      <c r="HF199" s="547"/>
      <c r="HG199" s="547"/>
      <c r="HH199" s="548">
        <v>1</v>
      </c>
      <c r="HI199" s="549">
        <v>31635.32</v>
      </c>
      <c r="HJ199" s="548">
        <v>8</v>
      </c>
      <c r="HK199" s="548">
        <v>0</v>
      </c>
      <c r="HL199" s="549">
        <v>0</v>
      </c>
      <c r="HM199" s="548">
        <v>0</v>
      </c>
      <c r="HN199" s="63">
        <v>1</v>
      </c>
      <c r="HO199" s="186">
        <v>31635.32</v>
      </c>
      <c r="HP199" s="63">
        <v>8</v>
      </c>
    </row>
    <row r="200" spans="1:224" ht="15" x14ac:dyDescent="0.25">
      <c r="A200" s="550"/>
      <c r="B200" s="550"/>
      <c r="C200" s="546"/>
      <c r="D200" s="76" t="s">
        <v>452</v>
      </c>
      <c r="E200" s="517"/>
      <c r="F200" s="547"/>
      <c r="G200" s="186"/>
      <c r="H200" s="547"/>
      <c r="I200" s="547"/>
      <c r="J200" s="547"/>
      <c r="K200" s="547"/>
      <c r="L200" s="547"/>
      <c r="M200" s="186"/>
      <c r="N200" s="547"/>
      <c r="O200" s="547"/>
      <c r="P200" s="186"/>
      <c r="Q200" s="547"/>
      <c r="R200" s="547"/>
      <c r="S200" s="186"/>
      <c r="T200" s="547"/>
      <c r="U200" s="547"/>
      <c r="V200" s="186"/>
      <c r="W200" s="547"/>
      <c r="X200" s="547"/>
      <c r="Y200" s="547"/>
      <c r="Z200" s="547"/>
      <c r="AA200" s="547"/>
      <c r="AB200" s="547"/>
      <c r="AC200" s="547"/>
      <c r="AD200" s="547"/>
      <c r="AE200" s="547"/>
      <c r="AF200" s="547"/>
      <c r="AG200" s="547"/>
      <c r="AH200" s="547"/>
      <c r="AI200" s="547"/>
      <c r="AJ200" s="547"/>
      <c r="AK200" s="186"/>
      <c r="AL200" s="547"/>
      <c r="AM200" s="547"/>
      <c r="AN200" s="547"/>
      <c r="AO200" s="547"/>
      <c r="AP200" s="547"/>
      <c r="AQ200" s="186"/>
      <c r="AR200" s="547"/>
      <c r="AS200" s="547"/>
      <c r="AT200" s="186"/>
      <c r="AU200" s="547"/>
      <c r="AV200" s="547"/>
      <c r="AW200" s="547"/>
      <c r="AX200" s="547"/>
      <c r="AY200" s="547"/>
      <c r="AZ200" s="547"/>
      <c r="BA200" s="547"/>
      <c r="BB200" s="547"/>
      <c r="BC200" s="547"/>
      <c r="BD200" s="547"/>
      <c r="BE200" s="547"/>
      <c r="BF200" s="547"/>
      <c r="BG200" s="547"/>
      <c r="BH200" s="547"/>
      <c r="BI200" s="186"/>
      <c r="BJ200" s="547"/>
      <c r="BK200" s="547"/>
      <c r="BL200" s="186"/>
      <c r="BM200" s="547"/>
      <c r="BN200" s="547"/>
      <c r="BO200" s="186"/>
      <c r="BP200" s="547"/>
      <c r="BQ200" s="547"/>
      <c r="BR200" s="547"/>
      <c r="BS200" s="547"/>
      <c r="BT200" s="547"/>
      <c r="BU200" s="186"/>
      <c r="BV200" s="547"/>
      <c r="BW200" s="547"/>
      <c r="BX200" s="547"/>
      <c r="BY200" s="547"/>
      <c r="BZ200" s="547"/>
      <c r="CA200" s="186"/>
      <c r="CB200" s="547"/>
      <c r="CC200" s="547"/>
      <c r="CD200" s="547"/>
      <c r="CE200" s="547"/>
      <c r="CF200" s="547"/>
      <c r="CG200" s="186"/>
      <c r="CH200" s="547"/>
      <c r="CI200" s="547"/>
      <c r="CJ200" s="547"/>
      <c r="CK200" s="547"/>
      <c r="CL200" s="547"/>
      <c r="CM200" s="186"/>
      <c r="CN200" s="547"/>
      <c r="CO200" s="547"/>
      <c r="CP200" s="186"/>
      <c r="CQ200" s="547"/>
      <c r="CR200" s="547"/>
      <c r="CS200" s="186"/>
      <c r="CT200" s="547"/>
      <c r="CU200" s="547"/>
      <c r="CV200" s="547"/>
      <c r="CW200" s="547"/>
      <c r="CX200" s="547"/>
      <c r="CY200" s="186"/>
      <c r="CZ200" s="547"/>
      <c r="DA200" s="547"/>
      <c r="DB200" s="186"/>
      <c r="DC200" s="547"/>
      <c r="DD200" s="547"/>
      <c r="DE200" s="186"/>
      <c r="DF200" s="547"/>
      <c r="DG200" s="547"/>
      <c r="DH200" s="186"/>
      <c r="DI200" s="547"/>
      <c r="DJ200" s="547"/>
      <c r="DK200" s="186"/>
      <c r="DL200" s="547"/>
      <c r="DM200" s="547"/>
      <c r="DN200" s="186"/>
      <c r="DO200" s="547"/>
      <c r="DP200" s="547"/>
      <c r="DQ200" s="186"/>
      <c r="DR200" s="547"/>
      <c r="DS200" s="547"/>
      <c r="DT200" s="547"/>
      <c r="DU200" s="547"/>
      <c r="DV200" s="547"/>
      <c r="DW200" s="186"/>
      <c r="DX200" s="547"/>
      <c r="DY200" s="547"/>
      <c r="DZ200" s="547"/>
      <c r="EA200" s="547"/>
      <c r="EB200" s="547"/>
      <c r="EC200" s="186"/>
      <c r="ED200" s="547"/>
      <c r="EE200" s="547"/>
      <c r="EF200" s="547"/>
      <c r="EG200" s="547"/>
      <c r="EH200" s="547"/>
      <c r="EI200" s="186"/>
      <c r="EJ200" s="547"/>
      <c r="EK200" s="547"/>
      <c r="EL200" s="186"/>
      <c r="EM200" s="547"/>
      <c r="EN200" s="547"/>
      <c r="EO200" s="186"/>
      <c r="EP200" s="547"/>
      <c r="EQ200" s="547"/>
      <c r="ER200" s="547"/>
      <c r="ES200" s="547"/>
      <c r="ET200" s="547"/>
      <c r="EU200" s="186"/>
      <c r="EV200" s="547"/>
      <c r="EW200" s="547"/>
      <c r="EX200" s="547"/>
      <c r="EY200" s="547"/>
      <c r="EZ200" s="547"/>
      <c r="FA200" s="186"/>
      <c r="FB200" s="547"/>
      <c r="FC200" s="547"/>
      <c r="FD200" s="547"/>
      <c r="FE200" s="547"/>
      <c r="FF200" s="547"/>
      <c r="FG200" s="186"/>
      <c r="FH200" s="547"/>
      <c r="FI200" s="547"/>
      <c r="FJ200" s="186"/>
      <c r="FK200" s="547"/>
      <c r="FL200" s="547"/>
      <c r="FM200" s="186"/>
      <c r="FN200" s="547"/>
      <c r="FO200" s="547"/>
      <c r="FP200" s="547"/>
      <c r="FQ200" s="547"/>
      <c r="FR200" s="547"/>
      <c r="FS200" s="186"/>
      <c r="FT200" s="547"/>
      <c r="FU200" s="547"/>
      <c r="FV200" s="547"/>
      <c r="FW200" s="547"/>
      <c r="FX200" s="547"/>
      <c r="FY200" s="186"/>
      <c r="FZ200" s="547"/>
      <c r="GA200" s="547"/>
      <c r="GB200" s="186"/>
      <c r="GC200" s="547"/>
      <c r="GD200" s="547"/>
      <c r="GE200" s="186"/>
      <c r="GF200" s="547"/>
      <c r="GG200" s="547"/>
      <c r="GH200" s="186"/>
      <c r="GI200" s="547"/>
      <c r="GJ200" s="547"/>
      <c r="GK200" s="186"/>
      <c r="GL200" s="547"/>
      <c r="GM200" s="547"/>
      <c r="GN200" s="186"/>
      <c r="GO200" s="547"/>
      <c r="GP200" s="547"/>
      <c r="GQ200" s="186"/>
      <c r="GR200" s="547"/>
      <c r="GS200" s="547"/>
      <c r="GT200" s="186"/>
      <c r="GU200" s="547"/>
      <c r="GV200" s="547"/>
      <c r="GW200" s="186"/>
      <c r="GX200" s="547"/>
      <c r="GY200" s="547"/>
      <c r="GZ200" s="186"/>
      <c r="HA200" s="547"/>
      <c r="HB200" s="547"/>
      <c r="HC200" s="186"/>
      <c r="HD200" s="547"/>
      <c r="HE200" s="547"/>
      <c r="HF200" s="547"/>
      <c r="HG200" s="547"/>
      <c r="HH200" s="548"/>
      <c r="HI200" s="549"/>
      <c r="HJ200" s="548"/>
      <c r="HK200" s="548"/>
      <c r="HL200" s="549"/>
      <c r="HM200" s="548"/>
      <c r="HN200" s="63"/>
      <c r="HO200" s="186"/>
      <c r="HP200" s="63"/>
    </row>
    <row r="201" spans="1:224" ht="15" x14ac:dyDescent="0.25">
      <c r="A201" s="550"/>
      <c r="B201" s="550"/>
      <c r="C201" s="546"/>
      <c r="D201" s="76" t="s">
        <v>453</v>
      </c>
      <c r="E201" s="517"/>
      <c r="F201" s="547"/>
      <c r="G201" s="186"/>
      <c r="H201" s="547"/>
      <c r="I201" s="547"/>
      <c r="J201" s="547"/>
      <c r="K201" s="547"/>
      <c r="L201" s="547"/>
      <c r="M201" s="186"/>
      <c r="N201" s="547"/>
      <c r="O201" s="547"/>
      <c r="P201" s="186"/>
      <c r="Q201" s="547"/>
      <c r="R201" s="547"/>
      <c r="S201" s="186"/>
      <c r="T201" s="547"/>
      <c r="U201" s="547"/>
      <c r="V201" s="186"/>
      <c r="W201" s="547"/>
      <c r="X201" s="547"/>
      <c r="Y201" s="547"/>
      <c r="Z201" s="547"/>
      <c r="AA201" s="547"/>
      <c r="AB201" s="547"/>
      <c r="AC201" s="547"/>
      <c r="AD201" s="547"/>
      <c r="AE201" s="547"/>
      <c r="AF201" s="547"/>
      <c r="AG201" s="547"/>
      <c r="AH201" s="547"/>
      <c r="AI201" s="547"/>
      <c r="AJ201" s="547"/>
      <c r="AK201" s="186"/>
      <c r="AL201" s="547"/>
      <c r="AM201" s="547"/>
      <c r="AN201" s="547"/>
      <c r="AO201" s="547"/>
      <c r="AP201" s="547"/>
      <c r="AQ201" s="186"/>
      <c r="AR201" s="547"/>
      <c r="AS201" s="547"/>
      <c r="AT201" s="186"/>
      <c r="AU201" s="547"/>
      <c r="AV201" s="547"/>
      <c r="AW201" s="547"/>
      <c r="AX201" s="547"/>
      <c r="AY201" s="547"/>
      <c r="AZ201" s="547"/>
      <c r="BA201" s="547"/>
      <c r="BB201" s="547"/>
      <c r="BC201" s="547"/>
      <c r="BD201" s="547"/>
      <c r="BE201" s="547"/>
      <c r="BF201" s="547"/>
      <c r="BG201" s="547"/>
      <c r="BH201" s="547"/>
      <c r="BI201" s="186"/>
      <c r="BJ201" s="547"/>
      <c r="BK201" s="547"/>
      <c r="BL201" s="186"/>
      <c r="BM201" s="547"/>
      <c r="BN201" s="547"/>
      <c r="BO201" s="186"/>
      <c r="BP201" s="547"/>
      <c r="BQ201" s="547"/>
      <c r="BR201" s="547"/>
      <c r="BS201" s="547"/>
      <c r="BT201" s="547"/>
      <c r="BU201" s="186"/>
      <c r="BV201" s="547"/>
      <c r="BW201" s="547"/>
      <c r="BX201" s="547"/>
      <c r="BY201" s="547"/>
      <c r="BZ201" s="547"/>
      <c r="CA201" s="186"/>
      <c r="CB201" s="547"/>
      <c r="CC201" s="547"/>
      <c r="CD201" s="547"/>
      <c r="CE201" s="547"/>
      <c r="CF201" s="547"/>
      <c r="CG201" s="186"/>
      <c r="CH201" s="547"/>
      <c r="CI201" s="547"/>
      <c r="CJ201" s="547"/>
      <c r="CK201" s="547"/>
      <c r="CL201" s="547"/>
      <c r="CM201" s="186"/>
      <c r="CN201" s="547"/>
      <c r="CO201" s="547"/>
      <c r="CP201" s="186"/>
      <c r="CQ201" s="547"/>
      <c r="CR201" s="547"/>
      <c r="CS201" s="186"/>
      <c r="CT201" s="547"/>
      <c r="CU201" s="547"/>
      <c r="CV201" s="547"/>
      <c r="CW201" s="547"/>
      <c r="CX201" s="547"/>
      <c r="CY201" s="186"/>
      <c r="CZ201" s="547"/>
      <c r="DA201" s="547"/>
      <c r="DB201" s="186"/>
      <c r="DC201" s="547"/>
      <c r="DD201" s="547"/>
      <c r="DE201" s="186"/>
      <c r="DF201" s="547"/>
      <c r="DG201" s="547"/>
      <c r="DH201" s="186"/>
      <c r="DI201" s="547"/>
      <c r="DJ201" s="547"/>
      <c r="DK201" s="186"/>
      <c r="DL201" s="547"/>
      <c r="DM201" s="547"/>
      <c r="DN201" s="186"/>
      <c r="DO201" s="547"/>
      <c r="DP201" s="547"/>
      <c r="DQ201" s="186"/>
      <c r="DR201" s="547"/>
      <c r="DS201" s="547"/>
      <c r="DT201" s="547"/>
      <c r="DU201" s="547"/>
      <c r="DV201" s="547"/>
      <c r="DW201" s="186"/>
      <c r="DX201" s="547"/>
      <c r="DY201" s="547"/>
      <c r="DZ201" s="547"/>
      <c r="EA201" s="547"/>
      <c r="EB201" s="547"/>
      <c r="EC201" s="186"/>
      <c r="ED201" s="547"/>
      <c r="EE201" s="547"/>
      <c r="EF201" s="547"/>
      <c r="EG201" s="547"/>
      <c r="EH201" s="547"/>
      <c r="EI201" s="186"/>
      <c r="EJ201" s="547"/>
      <c r="EK201" s="547"/>
      <c r="EL201" s="186"/>
      <c r="EM201" s="547"/>
      <c r="EN201" s="547"/>
      <c r="EO201" s="186"/>
      <c r="EP201" s="547"/>
      <c r="EQ201" s="547"/>
      <c r="ER201" s="547"/>
      <c r="ES201" s="547"/>
      <c r="ET201" s="547"/>
      <c r="EU201" s="186"/>
      <c r="EV201" s="547"/>
      <c r="EW201" s="547"/>
      <c r="EX201" s="547"/>
      <c r="EY201" s="547"/>
      <c r="EZ201" s="547"/>
      <c r="FA201" s="186"/>
      <c r="FB201" s="547"/>
      <c r="FC201" s="547"/>
      <c r="FD201" s="547"/>
      <c r="FE201" s="547"/>
      <c r="FF201" s="547"/>
      <c r="FG201" s="186"/>
      <c r="FH201" s="547"/>
      <c r="FI201" s="547"/>
      <c r="FJ201" s="186"/>
      <c r="FK201" s="547"/>
      <c r="FL201" s="547"/>
      <c r="FM201" s="186"/>
      <c r="FN201" s="547"/>
      <c r="FO201" s="547"/>
      <c r="FP201" s="547"/>
      <c r="FQ201" s="547"/>
      <c r="FR201" s="547"/>
      <c r="FS201" s="186"/>
      <c r="FT201" s="547"/>
      <c r="FU201" s="547"/>
      <c r="FV201" s="547"/>
      <c r="FW201" s="547"/>
      <c r="FX201" s="547"/>
      <c r="FY201" s="186"/>
      <c r="FZ201" s="547"/>
      <c r="GA201" s="547"/>
      <c r="GB201" s="186"/>
      <c r="GC201" s="547"/>
      <c r="GD201" s="547"/>
      <c r="GE201" s="186"/>
      <c r="GF201" s="547"/>
      <c r="GG201" s="547"/>
      <c r="GH201" s="186"/>
      <c r="GI201" s="547"/>
      <c r="GJ201" s="547"/>
      <c r="GK201" s="186"/>
      <c r="GL201" s="547"/>
      <c r="GM201" s="547"/>
      <c r="GN201" s="186"/>
      <c r="GO201" s="547"/>
      <c r="GP201" s="547"/>
      <c r="GQ201" s="186"/>
      <c r="GR201" s="547"/>
      <c r="GS201" s="547"/>
      <c r="GT201" s="186"/>
      <c r="GU201" s="547"/>
      <c r="GV201" s="547"/>
      <c r="GW201" s="186"/>
      <c r="GX201" s="547"/>
      <c r="GY201" s="547"/>
      <c r="GZ201" s="186"/>
      <c r="HA201" s="547"/>
      <c r="HB201" s="547"/>
      <c r="HC201" s="186"/>
      <c r="HD201" s="547"/>
      <c r="HE201" s="547"/>
      <c r="HF201" s="547"/>
      <c r="HG201" s="547"/>
      <c r="HH201" s="548"/>
      <c r="HI201" s="549"/>
      <c r="HJ201" s="548"/>
      <c r="HK201" s="548"/>
      <c r="HL201" s="549"/>
      <c r="HM201" s="548"/>
      <c r="HN201" s="63"/>
      <c r="HO201" s="186"/>
      <c r="HP201" s="63"/>
    </row>
    <row r="202" spans="1:224" ht="15" x14ac:dyDescent="0.25">
      <c r="A202" s="210"/>
      <c r="B202" s="551" t="s">
        <v>495</v>
      </c>
      <c r="C202" s="552"/>
      <c r="D202" s="210"/>
      <c r="E202" s="518"/>
      <c r="F202" s="553"/>
      <c r="G202" s="554"/>
      <c r="H202" s="553"/>
      <c r="I202" s="553"/>
      <c r="J202" s="553"/>
      <c r="K202" s="553"/>
      <c r="L202" s="553">
        <v>1</v>
      </c>
      <c r="M202" s="554">
        <v>31635.32</v>
      </c>
      <c r="N202" s="553">
        <v>8</v>
      </c>
      <c r="O202" s="553"/>
      <c r="P202" s="554"/>
      <c r="Q202" s="553"/>
      <c r="R202" s="553"/>
      <c r="S202" s="554"/>
      <c r="T202" s="553"/>
      <c r="U202" s="553"/>
      <c r="V202" s="554"/>
      <c r="W202" s="553"/>
      <c r="X202" s="553"/>
      <c r="Y202" s="553"/>
      <c r="Z202" s="553"/>
      <c r="AA202" s="553"/>
      <c r="AB202" s="553"/>
      <c r="AC202" s="553"/>
      <c r="AD202" s="553"/>
      <c r="AE202" s="553"/>
      <c r="AF202" s="553"/>
      <c r="AG202" s="553"/>
      <c r="AH202" s="553"/>
      <c r="AI202" s="553"/>
      <c r="AJ202" s="553">
        <v>1</v>
      </c>
      <c r="AK202" s="554">
        <v>24231.31</v>
      </c>
      <c r="AL202" s="553">
        <v>10</v>
      </c>
      <c r="AM202" s="553"/>
      <c r="AN202" s="553"/>
      <c r="AO202" s="553"/>
      <c r="AP202" s="553"/>
      <c r="AQ202" s="554"/>
      <c r="AR202" s="553"/>
      <c r="AS202" s="553"/>
      <c r="AT202" s="554"/>
      <c r="AU202" s="553"/>
      <c r="AV202" s="553"/>
      <c r="AW202" s="553"/>
      <c r="AX202" s="553"/>
      <c r="AY202" s="553"/>
      <c r="AZ202" s="553"/>
      <c r="BA202" s="553"/>
      <c r="BB202" s="553"/>
      <c r="BC202" s="553"/>
      <c r="BD202" s="553"/>
      <c r="BE202" s="553"/>
      <c r="BF202" s="553"/>
      <c r="BG202" s="553"/>
      <c r="BH202" s="553"/>
      <c r="BI202" s="554"/>
      <c r="BJ202" s="553"/>
      <c r="BK202" s="553"/>
      <c r="BL202" s="554"/>
      <c r="BM202" s="553"/>
      <c r="BN202" s="553"/>
      <c r="BO202" s="554"/>
      <c r="BP202" s="553"/>
      <c r="BQ202" s="553"/>
      <c r="BR202" s="553"/>
      <c r="BS202" s="553"/>
      <c r="BT202" s="553"/>
      <c r="BU202" s="554"/>
      <c r="BV202" s="553"/>
      <c r="BW202" s="553"/>
      <c r="BX202" s="553"/>
      <c r="BY202" s="553"/>
      <c r="BZ202" s="553"/>
      <c r="CA202" s="554"/>
      <c r="CB202" s="553"/>
      <c r="CC202" s="553"/>
      <c r="CD202" s="553"/>
      <c r="CE202" s="553"/>
      <c r="CF202" s="553"/>
      <c r="CG202" s="554"/>
      <c r="CH202" s="553"/>
      <c r="CI202" s="553"/>
      <c r="CJ202" s="553"/>
      <c r="CK202" s="553"/>
      <c r="CL202" s="553">
        <v>4</v>
      </c>
      <c r="CM202" s="554">
        <v>116310.28</v>
      </c>
      <c r="CN202" s="553">
        <v>40</v>
      </c>
      <c r="CO202" s="553"/>
      <c r="CP202" s="554"/>
      <c r="CQ202" s="553"/>
      <c r="CR202" s="553"/>
      <c r="CS202" s="554"/>
      <c r="CT202" s="553"/>
      <c r="CU202" s="553"/>
      <c r="CV202" s="553"/>
      <c r="CW202" s="553"/>
      <c r="CX202" s="553"/>
      <c r="CY202" s="554"/>
      <c r="CZ202" s="553"/>
      <c r="DA202" s="553"/>
      <c r="DB202" s="554"/>
      <c r="DC202" s="553"/>
      <c r="DD202" s="553"/>
      <c r="DE202" s="554"/>
      <c r="DF202" s="553"/>
      <c r="DG202" s="553"/>
      <c r="DH202" s="554"/>
      <c r="DI202" s="553"/>
      <c r="DJ202" s="553"/>
      <c r="DK202" s="554"/>
      <c r="DL202" s="553"/>
      <c r="DM202" s="553"/>
      <c r="DN202" s="554"/>
      <c r="DO202" s="553"/>
      <c r="DP202" s="553"/>
      <c r="DQ202" s="554"/>
      <c r="DR202" s="553"/>
      <c r="DS202" s="553"/>
      <c r="DT202" s="553"/>
      <c r="DU202" s="553"/>
      <c r="DV202" s="553"/>
      <c r="DW202" s="554"/>
      <c r="DX202" s="553"/>
      <c r="DY202" s="553"/>
      <c r="DZ202" s="553"/>
      <c r="EA202" s="553"/>
      <c r="EB202" s="553"/>
      <c r="EC202" s="554"/>
      <c r="ED202" s="553"/>
      <c r="EE202" s="553"/>
      <c r="EF202" s="553"/>
      <c r="EG202" s="553"/>
      <c r="EH202" s="553"/>
      <c r="EI202" s="554"/>
      <c r="EJ202" s="553"/>
      <c r="EK202" s="553"/>
      <c r="EL202" s="554"/>
      <c r="EM202" s="553"/>
      <c r="EN202" s="553"/>
      <c r="EO202" s="554"/>
      <c r="EP202" s="553"/>
      <c r="EQ202" s="553"/>
      <c r="ER202" s="553"/>
      <c r="ES202" s="553"/>
      <c r="ET202" s="553"/>
      <c r="EU202" s="554"/>
      <c r="EV202" s="553"/>
      <c r="EW202" s="553"/>
      <c r="EX202" s="553"/>
      <c r="EY202" s="553"/>
      <c r="EZ202" s="553">
        <v>1</v>
      </c>
      <c r="FA202" s="554">
        <v>29077.57</v>
      </c>
      <c r="FB202" s="553">
        <v>9</v>
      </c>
      <c r="FC202" s="553"/>
      <c r="FD202" s="553"/>
      <c r="FE202" s="553"/>
      <c r="FF202" s="553"/>
      <c r="FG202" s="554"/>
      <c r="FH202" s="553"/>
      <c r="FI202" s="553"/>
      <c r="FJ202" s="554"/>
      <c r="FK202" s="553"/>
      <c r="FL202" s="553"/>
      <c r="FM202" s="554"/>
      <c r="FN202" s="553"/>
      <c r="FO202" s="553"/>
      <c r="FP202" s="553"/>
      <c r="FQ202" s="553"/>
      <c r="FR202" s="553"/>
      <c r="FS202" s="554"/>
      <c r="FT202" s="553"/>
      <c r="FU202" s="553"/>
      <c r="FV202" s="553"/>
      <c r="FW202" s="553"/>
      <c r="FX202" s="553"/>
      <c r="FY202" s="554"/>
      <c r="FZ202" s="553"/>
      <c r="GA202" s="553"/>
      <c r="GB202" s="554"/>
      <c r="GC202" s="553"/>
      <c r="GD202" s="553"/>
      <c r="GE202" s="554"/>
      <c r="GF202" s="553"/>
      <c r="GG202" s="553"/>
      <c r="GH202" s="554"/>
      <c r="GI202" s="553"/>
      <c r="GJ202" s="553">
        <v>3</v>
      </c>
      <c r="GK202" s="554">
        <v>60368.65</v>
      </c>
      <c r="GL202" s="553">
        <v>30</v>
      </c>
      <c r="GM202" s="553"/>
      <c r="GN202" s="554"/>
      <c r="GO202" s="553"/>
      <c r="GP202" s="553">
        <v>1</v>
      </c>
      <c r="GQ202" s="554">
        <v>24935.75</v>
      </c>
      <c r="GR202" s="553">
        <v>15</v>
      </c>
      <c r="GS202" s="553"/>
      <c r="GT202" s="554"/>
      <c r="GU202" s="553"/>
      <c r="GV202" s="553"/>
      <c r="GW202" s="554"/>
      <c r="GX202" s="553"/>
      <c r="GY202" s="553"/>
      <c r="GZ202" s="554"/>
      <c r="HA202" s="553"/>
      <c r="HB202" s="553"/>
      <c r="HC202" s="554"/>
      <c r="HD202" s="553"/>
      <c r="HE202" s="553"/>
      <c r="HF202" s="553"/>
      <c r="HG202" s="553"/>
      <c r="HH202" s="555">
        <v>11</v>
      </c>
      <c r="HI202" s="554">
        <v>286558.88</v>
      </c>
      <c r="HJ202" s="555">
        <v>112</v>
      </c>
      <c r="HK202" s="555">
        <v>0</v>
      </c>
      <c r="HL202" s="554">
        <v>0</v>
      </c>
      <c r="HM202" s="555">
        <v>0</v>
      </c>
      <c r="HN202" s="555">
        <v>11</v>
      </c>
      <c r="HO202" s="554">
        <v>286558.88000000006</v>
      </c>
      <c r="HP202" s="555">
        <v>112</v>
      </c>
    </row>
    <row r="203" spans="1:224" s="32" customFormat="1" ht="15" x14ac:dyDescent="0.25">
      <c r="A203" s="521"/>
      <c r="B203" s="556"/>
      <c r="C203" s="557"/>
      <c r="D203" s="76" t="s">
        <v>454</v>
      </c>
      <c r="E203" s="519"/>
      <c r="F203" s="558"/>
      <c r="G203" s="559"/>
      <c r="H203" s="558"/>
      <c r="I203" s="558"/>
      <c r="J203" s="558"/>
      <c r="K203" s="558"/>
      <c r="L203" s="558"/>
      <c r="M203" s="559"/>
      <c r="N203" s="558"/>
      <c r="O203" s="558"/>
      <c r="P203" s="559"/>
      <c r="Q203" s="558"/>
      <c r="R203" s="558"/>
      <c r="S203" s="559"/>
      <c r="T203" s="558"/>
      <c r="U203" s="558"/>
      <c r="V203" s="559"/>
      <c r="W203" s="558"/>
      <c r="X203" s="558"/>
      <c r="Y203" s="558"/>
      <c r="Z203" s="558"/>
      <c r="AA203" s="558"/>
      <c r="AB203" s="558"/>
      <c r="AC203" s="558"/>
      <c r="AD203" s="558"/>
      <c r="AE203" s="558"/>
      <c r="AF203" s="558"/>
      <c r="AG203" s="558"/>
      <c r="AH203" s="558"/>
      <c r="AI203" s="558"/>
      <c r="AJ203" s="558"/>
      <c r="AK203" s="559"/>
      <c r="AL203" s="558"/>
      <c r="AM203" s="558"/>
      <c r="AN203" s="558"/>
      <c r="AO203" s="558"/>
      <c r="AP203" s="558"/>
      <c r="AQ203" s="559"/>
      <c r="AR203" s="558"/>
      <c r="AS203" s="558"/>
      <c r="AT203" s="559"/>
      <c r="AU203" s="558"/>
      <c r="AV203" s="558"/>
      <c r="AW203" s="558"/>
      <c r="AX203" s="558"/>
      <c r="AY203" s="558"/>
      <c r="AZ203" s="558"/>
      <c r="BA203" s="558"/>
      <c r="BB203" s="558"/>
      <c r="BC203" s="558"/>
      <c r="BD203" s="558"/>
      <c r="BE203" s="558"/>
      <c r="BF203" s="558"/>
      <c r="BG203" s="558"/>
      <c r="BH203" s="558"/>
      <c r="BI203" s="559"/>
      <c r="BJ203" s="558"/>
      <c r="BK203" s="558"/>
      <c r="BL203" s="559"/>
      <c r="BM203" s="558"/>
      <c r="BN203" s="558"/>
      <c r="BO203" s="559"/>
      <c r="BP203" s="558"/>
      <c r="BQ203" s="558"/>
      <c r="BR203" s="558"/>
      <c r="BS203" s="558"/>
      <c r="BT203" s="558"/>
      <c r="BU203" s="559"/>
      <c r="BV203" s="558"/>
      <c r="BW203" s="558"/>
      <c r="BX203" s="558"/>
      <c r="BY203" s="558"/>
      <c r="BZ203" s="558"/>
      <c r="CA203" s="559"/>
      <c r="CB203" s="558"/>
      <c r="CC203" s="558"/>
      <c r="CD203" s="558"/>
      <c r="CE203" s="558"/>
      <c r="CF203" s="558"/>
      <c r="CG203" s="559"/>
      <c r="CH203" s="558"/>
      <c r="CI203" s="558"/>
      <c r="CJ203" s="558"/>
      <c r="CK203" s="558"/>
      <c r="CL203" s="558"/>
      <c r="CM203" s="559"/>
      <c r="CN203" s="558"/>
      <c r="CO203" s="558"/>
      <c r="CP203" s="559"/>
      <c r="CQ203" s="558"/>
      <c r="CR203" s="558"/>
      <c r="CS203" s="559"/>
      <c r="CT203" s="558"/>
      <c r="CU203" s="558"/>
      <c r="CV203" s="558"/>
      <c r="CW203" s="558"/>
      <c r="CX203" s="558"/>
      <c r="CY203" s="559"/>
      <c r="CZ203" s="558"/>
      <c r="DA203" s="558"/>
      <c r="DB203" s="559"/>
      <c r="DC203" s="558"/>
      <c r="DD203" s="558"/>
      <c r="DE203" s="559"/>
      <c r="DF203" s="558"/>
      <c r="DG203" s="558"/>
      <c r="DH203" s="559"/>
      <c r="DI203" s="558"/>
      <c r="DJ203" s="558"/>
      <c r="DK203" s="559"/>
      <c r="DL203" s="558"/>
      <c r="DM203" s="558"/>
      <c r="DN203" s="559"/>
      <c r="DO203" s="558"/>
      <c r="DP203" s="558"/>
      <c r="DQ203" s="559"/>
      <c r="DR203" s="558"/>
      <c r="DS203" s="558"/>
      <c r="DT203" s="558"/>
      <c r="DU203" s="558"/>
      <c r="DV203" s="558"/>
      <c r="DW203" s="559"/>
      <c r="DX203" s="558"/>
      <c r="DY203" s="558"/>
      <c r="DZ203" s="558"/>
      <c r="EA203" s="558"/>
      <c r="EB203" s="558"/>
      <c r="EC203" s="559"/>
      <c r="ED203" s="558"/>
      <c r="EE203" s="558"/>
      <c r="EF203" s="558"/>
      <c r="EG203" s="558"/>
      <c r="EH203" s="558"/>
      <c r="EI203" s="559"/>
      <c r="EJ203" s="558"/>
      <c r="EK203" s="558"/>
      <c r="EL203" s="559"/>
      <c r="EM203" s="558"/>
      <c r="EN203" s="558"/>
      <c r="EO203" s="559"/>
      <c r="EP203" s="558"/>
      <c r="EQ203" s="558"/>
      <c r="ER203" s="558"/>
      <c r="ES203" s="558"/>
      <c r="ET203" s="558"/>
      <c r="EU203" s="559"/>
      <c r="EV203" s="558"/>
      <c r="EW203" s="558"/>
      <c r="EX203" s="558"/>
      <c r="EY203" s="558"/>
      <c r="EZ203" s="558"/>
      <c r="FA203" s="559"/>
      <c r="FB203" s="558"/>
      <c r="FC203" s="558"/>
      <c r="FD203" s="558"/>
      <c r="FE203" s="558"/>
      <c r="FF203" s="558"/>
      <c r="FG203" s="559"/>
      <c r="FH203" s="558"/>
      <c r="FI203" s="558"/>
      <c r="FJ203" s="559"/>
      <c r="FK203" s="558"/>
      <c r="FL203" s="558"/>
      <c r="FM203" s="559"/>
      <c r="FN203" s="558"/>
      <c r="FO203" s="558"/>
      <c r="FP203" s="558"/>
      <c r="FQ203" s="558"/>
      <c r="FR203" s="558"/>
      <c r="FS203" s="559"/>
      <c r="FT203" s="558"/>
      <c r="FU203" s="558"/>
      <c r="FV203" s="558"/>
      <c r="FW203" s="558"/>
      <c r="FX203" s="558"/>
      <c r="FY203" s="559"/>
      <c r="FZ203" s="558"/>
      <c r="GA203" s="558"/>
      <c r="GB203" s="559"/>
      <c r="GC203" s="558"/>
      <c r="GD203" s="558"/>
      <c r="GE203" s="559"/>
      <c r="GF203" s="558"/>
      <c r="GG203" s="558"/>
      <c r="GH203" s="559"/>
      <c r="GI203" s="558"/>
      <c r="GJ203" s="558"/>
      <c r="GK203" s="559"/>
      <c r="GL203" s="558"/>
      <c r="GM203" s="558"/>
      <c r="GN203" s="559"/>
      <c r="GO203" s="558"/>
      <c r="GP203" s="558"/>
      <c r="GQ203" s="559"/>
      <c r="GR203" s="558"/>
      <c r="GS203" s="558"/>
      <c r="GT203" s="559"/>
      <c r="GU203" s="558"/>
      <c r="GV203" s="558"/>
      <c r="GW203" s="559"/>
      <c r="GX203" s="558"/>
      <c r="GY203" s="558"/>
      <c r="GZ203" s="559"/>
      <c r="HA203" s="558"/>
      <c r="HB203" s="558"/>
      <c r="HC203" s="559"/>
      <c r="HD203" s="558"/>
      <c r="HE203" s="558"/>
      <c r="HF203" s="558"/>
      <c r="HG203" s="558"/>
      <c r="HH203" s="560"/>
      <c r="HI203" s="559"/>
      <c r="HJ203" s="560"/>
      <c r="HK203" s="560"/>
      <c r="HL203" s="559"/>
      <c r="HM203" s="560"/>
      <c r="HN203" s="560"/>
      <c r="HO203" s="559"/>
      <c r="HP203" s="560"/>
    </row>
    <row r="204" spans="1:224" s="32" customFormat="1" ht="45" x14ac:dyDescent="0.25">
      <c r="A204" s="550"/>
      <c r="B204" s="545">
        <v>36</v>
      </c>
      <c r="C204" s="546" t="s">
        <v>53</v>
      </c>
      <c r="D204" s="76" t="s">
        <v>455</v>
      </c>
      <c r="E204" s="517" t="s">
        <v>796</v>
      </c>
      <c r="F204" s="547"/>
      <c r="G204" s="186"/>
      <c r="H204" s="547"/>
      <c r="I204" s="547"/>
      <c r="J204" s="547"/>
      <c r="K204" s="547"/>
      <c r="L204" s="547">
        <v>1</v>
      </c>
      <c r="M204" s="186">
        <v>12564.38</v>
      </c>
      <c r="N204" s="547">
        <v>15</v>
      </c>
      <c r="O204" s="547"/>
      <c r="P204" s="186"/>
      <c r="Q204" s="547"/>
      <c r="R204" s="547"/>
      <c r="S204" s="186"/>
      <c r="T204" s="547"/>
      <c r="U204" s="547"/>
      <c r="V204" s="186"/>
      <c r="W204" s="547"/>
      <c r="X204" s="547"/>
      <c r="Y204" s="547"/>
      <c r="Z204" s="547"/>
      <c r="AA204" s="547"/>
      <c r="AB204" s="547"/>
      <c r="AC204" s="547"/>
      <c r="AD204" s="547"/>
      <c r="AE204" s="547"/>
      <c r="AF204" s="547"/>
      <c r="AG204" s="547"/>
      <c r="AH204" s="547"/>
      <c r="AI204" s="547"/>
      <c r="AJ204" s="547"/>
      <c r="AK204" s="186"/>
      <c r="AL204" s="547"/>
      <c r="AM204" s="547"/>
      <c r="AN204" s="547"/>
      <c r="AO204" s="547"/>
      <c r="AP204" s="547"/>
      <c r="AQ204" s="186"/>
      <c r="AR204" s="547"/>
      <c r="AS204" s="547"/>
      <c r="AT204" s="186"/>
      <c r="AU204" s="547"/>
      <c r="AV204" s="547"/>
      <c r="AW204" s="547"/>
      <c r="AX204" s="547"/>
      <c r="AY204" s="547"/>
      <c r="AZ204" s="547"/>
      <c r="BA204" s="547"/>
      <c r="BB204" s="547"/>
      <c r="BC204" s="547"/>
      <c r="BD204" s="547"/>
      <c r="BE204" s="547"/>
      <c r="BF204" s="547"/>
      <c r="BG204" s="547"/>
      <c r="BH204" s="547"/>
      <c r="BI204" s="186"/>
      <c r="BJ204" s="547"/>
      <c r="BK204" s="547"/>
      <c r="BL204" s="186"/>
      <c r="BM204" s="547"/>
      <c r="BN204" s="547"/>
      <c r="BO204" s="186"/>
      <c r="BP204" s="547"/>
      <c r="BQ204" s="547"/>
      <c r="BR204" s="547"/>
      <c r="BS204" s="547"/>
      <c r="BT204" s="547"/>
      <c r="BU204" s="186"/>
      <c r="BV204" s="547"/>
      <c r="BW204" s="547"/>
      <c r="BX204" s="547"/>
      <c r="BY204" s="547"/>
      <c r="BZ204" s="547"/>
      <c r="CA204" s="186"/>
      <c r="CB204" s="547"/>
      <c r="CC204" s="547"/>
      <c r="CD204" s="547"/>
      <c r="CE204" s="547"/>
      <c r="CF204" s="547">
        <v>1</v>
      </c>
      <c r="CG204" s="186">
        <v>7070.11</v>
      </c>
      <c r="CH204" s="547">
        <v>1</v>
      </c>
      <c r="CI204" s="547"/>
      <c r="CJ204" s="547"/>
      <c r="CK204" s="547"/>
      <c r="CL204" s="547"/>
      <c r="CM204" s="186"/>
      <c r="CN204" s="547"/>
      <c r="CO204" s="547"/>
      <c r="CP204" s="186"/>
      <c r="CQ204" s="547"/>
      <c r="CR204" s="547"/>
      <c r="CS204" s="186"/>
      <c r="CT204" s="547"/>
      <c r="CU204" s="547"/>
      <c r="CV204" s="547"/>
      <c r="CW204" s="547"/>
      <c r="CX204" s="547"/>
      <c r="CY204" s="186"/>
      <c r="CZ204" s="547"/>
      <c r="DA204" s="547"/>
      <c r="DB204" s="186"/>
      <c r="DC204" s="547"/>
      <c r="DD204" s="547"/>
      <c r="DE204" s="186"/>
      <c r="DF204" s="547"/>
      <c r="DG204" s="547"/>
      <c r="DH204" s="186"/>
      <c r="DI204" s="547"/>
      <c r="DJ204" s="547"/>
      <c r="DK204" s="186"/>
      <c r="DL204" s="547"/>
      <c r="DM204" s="547"/>
      <c r="DN204" s="186"/>
      <c r="DO204" s="547"/>
      <c r="DP204" s="547"/>
      <c r="DQ204" s="186"/>
      <c r="DR204" s="547"/>
      <c r="DS204" s="547"/>
      <c r="DT204" s="547"/>
      <c r="DU204" s="547"/>
      <c r="DV204" s="547"/>
      <c r="DW204" s="186"/>
      <c r="DX204" s="547"/>
      <c r="DY204" s="547"/>
      <c r="DZ204" s="547"/>
      <c r="EA204" s="547"/>
      <c r="EB204" s="547"/>
      <c r="EC204" s="186"/>
      <c r="ED204" s="547"/>
      <c r="EE204" s="547"/>
      <c r="EF204" s="547"/>
      <c r="EG204" s="547"/>
      <c r="EH204" s="547"/>
      <c r="EI204" s="186"/>
      <c r="EJ204" s="547"/>
      <c r="EK204" s="547"/>
      <c r="EL204" s="186"/>
      <c r="EM204" s="547"/>
      <c r="EN204" s="547"/>
      <c r="EO204" s="186"/>
      <c r="EP204" s="547"/>
      <c r="EQ204" s="547"/>
      <c r="ER204" s="547"/>
      <c r="ES204" s="547"/>
      <c r="ET204" s="547"/>
      <c r="EU204" s="186"/>
      <c r="EV204" s="547"/>
      <c r="EW204" s="547"/>
      <c r="EX204" s="547"/>
      <c r="EY204" s="547"/>
      <c r="EZ204" s="547"/>
      <c r="FA204" s="186"/>
      <c r="FB204" s="547"/>
      <c r="FC204" s="547"/>
      <c r="FD204" s="547"/>
      <c r="FE204" s="547"/>
      <c r="FF204" s="547"/>
      <c r="FG204" s="186"/>
      <c r="FH204" s="547"/>
      <c r="FI204" s="547"/>
      <c r="FJ204" s="186"/>
      <c r="FK204" s="547"/>
      <c r="FL204" s="547"/>
      <c r="FM204" s="186"/>
      <c r="FN204" s="547"/>
      <c r="FO204" s="547"/>
      <c r="FP204" s="547"/>
      <c r="FQ204" s="547"/>
      <c r="FR204" s="547"/>
      <c r="FS204" s="186"/>
      <c r="FT204" s="547"/>
      <c r="FU204" s="547"/>
      <c r="FV204" s="547"/>
      <c r="FW204" s="547"/>
      <c r="FX204" s="547"/>
      <c r="FY204" s="186"/>
      <c r="FZ204" s="547"/>
      <c r="GA204" s="547"/>
      <c r="GB204" s="186"/>
      <c r="GC204" s="547"/>
      <c r="GD204" s="547"/>
      <c r="GE204" s="186"/>
      <c r="GF204" s="547"/>
      <c r="GG204" s="547"/>
      <c r="GH204" s="186"/>
      <c r="GI204" s="547"/>
      <c r="GJ204" s="547"/>
      <c r="GK204" s="186"/>
      <c r="GL204" s="547"/>
      <c r="GM204" s="547"/>
      <c r="GN204" s="186"/>
      <c r="GO204" s="547"/>
      <c r="GP204" s="547"/>
      <c r="GQ204" s="186"/>
      <c r="GR204" s="547"/>
      <c r="GS204" s="547"/>
      <c r="GT204" s="186"/>
      <c r="GU204" s="547"/>
      <c r="GV204" s="547"/>
      <c r="GW204" s="186"/>
      <c r="GX204" s="547"/>
      <c r="GY204" s="547"/>
      <c r="GZ204" s="186"/>
      <c r="HA204" s="547"/>
      <c r="HB204" s="547"/>
      <c r="HC204" s="186"/>
      <c r="HD204" s="547"/>
      <c r="HE204" s="547"/>
      <c r="HF204" s="547"/>
      <c r="HG204" s="547"/>
      <c r="HH204" s="548">
        <v>2</v>
      </c>
      <c r="HI204" s="549">
        <v>19634.489999999998</v>
      </c>
      <c r="HJ204" s="548">
        <v>16</v>
      </c>
      <c r="HK204" s="548">
        <v>0</v>
      </c>
      <c r="HL204" s="549">
        <v>0</v>
      </c>
      <c r="HM204" s="548">
        <v>0</v>
      </c>
      <c r="HN204" s="63">
        <v>2</v>
      </c>
      <c r="HO204" s="186">
        <v>19634.489999999998</v>
      </c>
      <c r="HP204" s="63">
        <v>16</v>
      </c>
    </row>
    <row r="205" spans="1:224" s="32" customFormat="1" ht="26.25" x14ac:dyDescent="0.25">
      <c r="A205" s="550"/>
      <c r="B205" s="545"/>
      <c r="C205" s="546"/>
      <c r="D205" s="181" t="s">
        <v>658</v>
      </c>
      <c r="E205" s="263" t="s">
        <v>659</v>
      </c>
      <c r="F205" s="547"/>
      <c r="G205" s="186"/>
      <c r="H205" s="547"/>
      <c r="I205" s="547"/>
      <c r="J205" s="547"/>
      <c r="K205" s="547"/>
      <c r="L205" s="547"/>
      <c r="M205" s="186"/>
      <c r="N205" s="547"/>
      <c r="O205" s="547"/>
      <c r="P205" s="186"/>
      <c r="Q205" s="547"/>
      <c r="R205" s="547"/>
      <c r="S205" s="186"/>
      <c r="T205" s="547"/>
      <c r="U205" s="547"/>
      <c r="V205" s="186"/>
      <c r="W205" s="547"/>
      <c r="X205" s="547"/>
      <c r="Y205" s="547"/>
      <c r="Z205" s="547"/>
      <c r="AA205" s="547"/>
      <c r="AB205" s="547"/>
      <c r="AC205" s="547"/>
      <c r="AD205" s="547"/>
      <c r="AE205" s="547"/>
      <c r="AF205" s="547"/>
      <c r="AG205" s="547"/>
      <c r="AH205" s="547"/>
      <c r="AI205" s="547"/>
      <c r="AJ205" s="547"/>
      <c r="AK205" s="186"/>
      <c r="AL205" s="547"/>
      <c r="AM205" s="547"/>
      <c r="AN205" s="547"/>
      <c r="AO205" s="547"/>
      <c r="AP205" s="547"/>
      <c r="AQ205" s="186"/>
      <c r="AR205" s="547"/>
      <c r="AS205" s="547"/>
      <c r="AT205" s="186"/>
      <c r="AU205" s="547"/>
      <c r="AV205" s="547"/>
      <c r="AW205" s="547"/>
      <c r="AX205" s="547"/>
      <c r="AY205" s="547"/>
      <c r="AZ205" s="547"/>
      <c r="BA205" s="547"/>
      <c r="BB205" s="547"/>
      <c r="BC205" s="547"/>
      <c r="BD205" s="547"/>
      <c r="BE205" s="547"/>
      <c r="BF205" s="547"/>
      <c r="BG205" s="547"/>
      <c r="BH205" s="547"/>
      <c r="BI205" s="186"/>
      <c r="BJ205" s="547"/>
      <c r="BK205" s="547"/>
      <c r="BL205" s="186"/>
      <c r="BM205" s="547"/>
      <c r="BN205" s="547"/>
      <c r="BO205" s="186"/>
      <c r="BP205" s="547"/>
      <c r="BQ205" s="547"/>
      <c r="BR205" s="547"/>
      <c r="BS205" s="547"/>
      <c r="BT205" s="547"/>
      <c r="BU205" s="186"/>
      <c r="BV205" s="547"/>
      <c r="BW205" s="547"/>
      <c r="BX205" s="547"/>
      <c r="BY205" s="547"/>
      <c r="BZ205" s="547"/>
      <c r="CA205" s="186"/>
      <c r="CB205" s="547"/>
      <c r="CC205" s="547"/>
      <c r="CD205" s="547"/>
      <c r="CE205" s="547"/>
      <c r="CF205" s="547"/>
      <c r="CG205" s="186"/>
      <c r="CH205" s="547"/>
      <c r="CI205" s="547"/>
      <c r="CJ205" s="547"/>
      <c r="CK205" s="547"/>
      <c r="CL205" s="547"/>
      <c r="CM205" s="186"/>
      <c r="CN205" s="547"/>
      <c r="CO205" s="547"/>
      <c r="CP205" s="186"/>
      <c r="CQ205" s="547"/>
      <c r="CR205" s="547"/>
      <c r="CS205" s="186"/>
      <c r="CT205" s="547"/>
      <c r="CU205" s="547"/>
      <c r="CV205" s="547"/>
      <c r="CW205" s="547"/>
      <c r="CX205" s="547"/>
      <c r="CY205" s="186"/>
      <c r="CZ205" s="547"/>
      <c r="DA205" s="547"/>
      <c r="DB205" s="186"/>
      <c r="DC205" s="547"/>
      <c r="DD205" s="547"/>
      <c r="DE205" s="186"/>
      <c r="DF205" s="547"/>
      <c r="DG205" s="547"/>
      <c r="DH205" s="186"/>
      <c r="DI205" s="547"/>
      <c r="DJ205" s="547"/>
      <c r="DK205" s="186"/>
      <c r="DL205" s="547"/>
      <c r="DM205" s="547"/>
      <c r="DN205" s="186"/>
      <c r="DO205" s="547"/>
      <c r="DP205" s="547"/>
      <c r="DQ205" s="186"/>
      <c r="DR205" s="547"/>
      <c r="DS205" s="547"/>
      <c r="DT205" s="547"/>
      <c r="DU205" s="547"/>
      <c r="DV205" s="547"/>
      <c r="DW205" s="186"/>
      <c r="DX205" s="547"/>
      <c r="DY205" s="547"/>
      <c r="DZ205" s="547"/>
      <c r="EA205" s="547"/>
      <c r="EB205" s="547"/>
      <c r="EC205" s="186"/>
      <c r="ED205" s="547"/>
      <c r="EE205" s="547"/>
      <c r="EF205" s="547"/>
      <c r="EG205" s="547"/>
      <c r="EH205" s="547"/>
      <c r="EI205" s="186"/>
      <c r="EJ205" s="547"/>
      <c r="EK205" s="547"/>
      <c r="EL205" s="186"/>
      <c r="EM205" s="547"/>
      <c r="EN205" s="547"/>
      <c r="EO205" s="186"/>
      <c r="EP205" s="547"/>
      <c r="EQ205" s="547"/>
      <c r="ER205" s="547"/>
      <c r="ES205" s="547"/>
      <c r="ET205" s="547"/>
      <c r="EU205" s="186"/>
      <c r="EV205" s="547"/>
      <c r="EW205" s="547"/>
      <c r="EX205" s="547"/>
      <c r="EY205" s="547"/>
      <c r="EZ205" s="547"/>
      <c r="FA205" s="186"/>
      <c r="FB205" s="547"/>
      <c r="FC205" s="547"/>
      <c r="FD205" s="547"/>
      <c r="FE205" s="547"/>
      <c r="FF205" s="547"/>
      <c r="FG205" s="186"/>
      <c r="FH205" s="547"/>
      <c r="FI205" s="547"/>
      <c r="FJ205" s="186"/>
      <c r="FK205" s="547"/>
      <c r="FL205" s="547"/>
      <c r="FM205" s="186"/>
      <c r="FN205" s="547"/>
      <c r="FO205" s="547"/>
      <c r="FP205" s="547"/>
      <c r="FQ205" s="547"/>
      <c r="FR205" s="547"/>
      <c r="FS205" s="186"/>
      <c r="FT205" s="547"/>
      <c r="FU205" s="547"/>
      <c r="FV205" s="547"/>
      <c r="FW205" s="547"/>
      <c r="FX205" s="547"/>
      <c r="FY205" s="186"/>
      <c r="FZ205" s="547"/>
      <c r="GA205" s="547"/>
      <c r="GB205" s="186"/>
      <c r="GC205" s="547"/>
      <c r="GD205" s="547"/>
      <c r="GE205" s="186"/>
      <c r="GF205" s="547"/>
      <c r="GG205" s="547"/>
      <c r="GH205" s="186"/>
      <c r="GI205" s="547"/>
      <c r="GJ205" s="547"/>
      <c r="GK205" s="186"/>
      <c r="GL205" s="547"/>
      <c r="GM205" s="547"/>
      <c r="GN205" s="186"/>
      <c r="GO205" s="547"/>
      <c r="GP205" s="547"/>
      <c r="GQ205" s="186"/>
      <c r="GR205" s="547"/>
      <c r="GS205" s="547"/>
      <c r="GT205" s="186"/>
      <c r="GU205" s="547"/>
      <c r="GV205" s="547"/>
      <c r="GW205" s="186"/>
      <c r="GX205" s="547"/>
      <c r="GY205" s="547"/>
      <c r="GZ205" s="186"/>
      <c r="HA205" s="547"/>
      <c r="HB205" s="547"/>
      <c r="HC205" s="186"/>
      <c r="HD205" s="547"/>
      <c r="HE205" s="547"/>
      <c r="HF205" s="547"/>
      <c r="HG205" s="547"/>
      <c r="HH205" s="548"/>
      <c r="HI205" s="549"/>
      <c r="HJ205" s="548"/>
      <c r="HK205" s="548"/>
      <c r="HL205" s="549"/>
      <c r="HM205" s="548"/>
      <c r="HN205" s="63"/>
      <c r="HO205" s="186"/>
      <c r="HP205" s="63"/>
    </row>
    <row r="206" spans="1:224" s="32" customFormat="1" ht="51.75" x14ac:dyDescent="0.25">
      <c r="A206" s="550"/>
      <c r="B206" s="545"/>
      <c r="C206" s="546"/>
      <c r="D206" s="181" t="s">
        <v>456</v>
      </c>
      <c r="E206" s="263" t="s">
        <v>253</v>
      </c>
      <c r="F206" s="547"/>
      <c r="G206" s="186"/>
      <c r="H206" s="547"/>
      <c r="I206" s="547"/>
      <c r="J206" s="547"/>
      <c r="K206" s="547"/>
      <c r="L206" s="547"/>
      <c r="M206" s="186"/>
      <c r="N206" s="547"/>
      <c r="O206" s="547"/>
      <c r="P206" s="186"/>
      <c r="Q206" s="547"/>
      <c r="R206" s="547"/>
      <c r="S206" s="186"/>
      <c r="T206" s="547"/>
      <c r="U206" s="547"/>
      <c r="V206" s="186"/>
      <c r="W206" s="547"/>
      <c r="X206" s="547"/>
      <c r="Y206" s="547"/>
      <c r="Z206" s="547"/>
      <c r="AA206" s="547"/>
      <c r="AB206" s="547"/>
      <c r="AC206" s="547"/>
      <c r="AD206" s="547"/>
      <c r="AE206" s="547"/>
      <c r="AF206" s="547"/>
      <c r="AG206" s="547"/>
      <c r="AH206" s="547"/>
      <c r="AI206" s="547"/>
      <c r="AJ206" s="547"/>
      <c r="AK206" s="186"/>
      <c r="AL206" s="547"/>
      <c r="AM206" s="547"/>
      <c r="AN206" s="547"/>
      <c r="AO206" s="547"/>
      <c r="AP206" s="547"/>
      <c r="AQ206" s="186"/>
      <c r="AR206" s="547"/>
      <c r="AS206" s="547"/>
      <c r="AT206" s="186"/>
      <c r="AU206" s="547"/>
      <c r="AV206" s="547"/>
      <c r="AW206" s="547"/>
      <c r="AX206" s="547"/>
      <c r="AY206" s="547"/>
      <c r="AZ206" s="547"/>
      <c r="BA206" s="547"/>
      <c r="BB206" s="547"/>
      <c r="BC206" s="547"/>
      <c r="BD206" s="547"/>
      <c r="BE206" s="547"/>
      <c r="BF206" s="547"/>
      <c r="BG206" s="547"/>
      <c r="BH206" s="547"/>
      <c r="BI206" s="186"/>
      <c r="BJ206" s="547"/>
      <c r="BK206" s="547"/>
      <c r="BL206" s="186"/>
      <c r="BM206" s="547"/>
      <c r="BN206" s="547"/>
      <c r="BO206" s="186"/>
      <c r="BP206" s="547"/>
      <c r="BQ206" s="547"/>
      <c r="BR206" s="547"/>
      <c r="BS206" s="547"/>
      <c r="BT206" s="547"/>
      <c r="BU206" s="186"/>
      <c r="BV206" s="547"/>
      <c r="BW206" s="547"/>
      <c r="BX206" s="547"/>
      <c r="BY206" s="547"/>
      <c r="BZ206" s="547"/>
      <c r="CA206" s="186"/>
      <c r="CB206" s="547"/>
      <c r="CC206" s="547"/>
      <c r="CD206" s="547"/>
      <c r="CE206" s="547"/>
      <c r="CF206" s="547"/>
      <c r="CG206" s="186"/>
      <c r="CH206" s="547"/>
      <c r="CI206" s="547"/>
      <c r="CJ206" s="547"/>
      <c r="CK206" s="547"/>
      <c r="CL206" s="547"/>
      <c r="CM206" s="186"/>
      <c r="CN206" s="547"/>
      <c r="CO206" s="547"/>
      <c r="CP206" s="186"/>
      <c r="CQ206" s="547"/>
      <c r="CR206" s="547"/>
      <c r="CS206" s="186"/>
      <c r="CT206" s="547"/>
      <c r="CU206" s="547"/>
      <c r="CV206" s="547"/>
      <c r="CW206" s="547"/>
      <c r="CX206" s="547"/>
      <c r="CY206" s="186"/>
      <c r="CZ206" s="547"/>
      <c r="DA206" s="547"/>
      <c r="DB206" s="186"/>
      <c r="DC206" s="547"/>
      <c r="DD206" s="547"/>
      <c r="DE206" s="186"/>
      <c r="DF206" s="547"/>
      <c r="DG206" s="547"/>
      <c r="DH206" s="186"/>
      <c r="DI206" s="547"/>
      <c r="DJ206" s="547"/>
      <c r="DK206" s="186"/>
      <c r="DL206" s="547"/>
      <c r="DM206" s="547"/>
      <c r="DN206" s="186"/>
      <c r="DO206" s="547"/>
      <c r="DP206" s="547"/>
      <c r="DQ206" s="186"/>
      <c r="DR206" s="547"/>
      <c r="DS206" s="547"/>
      <c r="DT206" s="547"/>
      <c r="DU206" s="547"/>
      <c r="DV206" s="547"/>
      <c r="DW206" s="186"/>
      <c r="DX206" s="547"/>
      <c r="DY206" s="547"/>
      <c r="DZ206" s="547"/>
      <c r="EA206" s="547"/>
      <c r="EB206" s="547"/>
      <c r="EC206" s="186"/>
      <c r="ED206" s="547"/>
      <c r="EE206" s="547"/>
      <c r="EF206" s="547"/>
      <c r="EG206" s="547"/>
      <c r="EH206" s="547"/>
      <c r="EI206" s="186"/>
      <c r="EJ206" s="547"/>
      <c r="EK206" s="547"/>
      <c r="EL206" s="186"/>
      <c r="EM206" s="547"/>
      <c r="EN206" s="547"/>
      <c r="EO206" s="186"/>
      <c r="EP206" s="547"/>
      <c r="EQ206" s="547"/>
      <c r="ER206" s="547"/>
      <c r="ES206" s="547"/>
      <c r="ET206" s="547"/>
      <c r="EU206" s="186"/>
      <c r="EV206" s="547"/>
      <c r="EW206" s="547"/>
      <c r="EX206" s="547"/>
      <c r="EY206" s="547"/>
      <c r="EZ206" s="547"/>
      <c r="FA206" s="186"/>
      <c r="FB206" s="547"/>
      <c r="FC206" s="547"/>
      <c r="FD206" s="547"/>
      <c r="FE206" s="547"/>
      <c r="FF206" s="547"/>
      <c r="FG206" s="186"/>
      <c r="FH206" s="547"/>
      <c r="FI206" s="547"/>
      <c r="FJ206" s="186"/>
      <c r="FK206" s="547"/>
      <c r="FL206" s="547"/>
      <c r="FM206" s="186"/>
      <c r="FN206" s="547"/>
      <c r="FO206" s="547"/>
      <c r="FP206" s="547"/>
      <c r="FQ206" s="547"/>
      <c r="FR206" s="547"/>
      <c r="FS206" s="186"/>
      <c r="FT206" s="547"/>
      <c r="FU206" s="547"/>
      <c r="FV206" s="547"/>
      <c r="FW206" s="547"/>
      <c r="FX206" s="547"/>
      <c r="FY206" s="186"/>
      <c r="FZ206" s="547"/>
      <c r="GA206" s="547"/>
      <c r="GB206" s="186"/>
      <c r="GC206" s="547"/>
      <c r="GD206" s="547"/>
      <c r="GE206" s="186"/>
      <c r="GF206" s="547"/>
      <c r="GG206" s="547"/>
      <c r="GH206" s="186"/>
      <c r="GI206" s="547"/>
      <c r="GJ206" s="547"/>
      <c r="GK206" s="186"/>
      <c r="GL206" s="547"/>
      <c r="GM206" s="547"/>
      <c r="GN206" s="186"/>
      <c r="GO206" s="547"/>
      <c r="GP206" s="547"/>
      <c r="GQ206" s="186"/>
      <c r="GR206" s="547"/>
      <c r="GS206" s="547"/>
      <c r="GT206" s="186"/>
      <c r="GU206" s="547"/>
      <c r="GV206" s="547"/>
      <c r="GW206" s="186"/>
      <c r="GX206" s="547"/>
      <c r="GY206" s="547"/>
      <c r="GZ206" s="186"/>
      <c r="HA206" s="547"/>
      <c r="HB206" s="547"/>
      <c r="HC206" s="186"/>
      <c r="HD206" s="547"/>
      <c r="HE206" s="547"/>
      <c r="HF206" s="547"/>
      <c r="HG206" s="547"/>
      <c r="HH206" s="548"/>
      <c r="HI206" s="549"/>
      <c r="HJ206" s="548"/>
      <c r="HK206" s="548"/>
      <c r="HL206" s="549"/>
      <c r="HM206" s="548"/>
      <c r="HN206" s="63"/>
      <c r="HO206" s="186"/>
      <c r="HP206" s="63"/>
    </row>
    <row r="207" spans="1:224" ht="30" x14ac:dyDescent="0.25">
      <c r="A207" s="550"/>
      <c r="B207" s="550"/>
      <c r="C207" s="546"/>
      <c r="D207" s="76" t="s">
        <v>457</v>
      </c>
      <c r="E207" s="517" t="s">
        <v>254</v>
      </c>
      <c r="F207" s="547"/>
      <c r="G207" s="186"/>
      <c r="H207" s="547"/>
      <c r="I207" s="547"/>
      <c r="J207" s="547"/>
      <c r="K207" s="547"/>
      <c r="L207" s="547">
        <v>1</v>
      </c>
      <c r="M207" s="186">
        <v>166029.35999999999</v>
      </c>
      <c r="N207" s="547">
        <v>9</v>
      </c>
      <c r="O207" s="547"/>
      <c r="P207" s="186"/>
      <c r="Q207" s="547"/>
      <c r="R207" s="547"/>
      <c r="S207" s="186"/>
      <c r="T207" s="547"/>
      <c r="U207" s="547"/>
      <c r="V207" s="186"/>
      <c r="W207" s="547"/>
      <c r="X207" s="547"/>
      <c r="Y207" s="547"/>
      <c r="Z207" s="547"/>
      <c r="AA207" s="547"/>
      <c r="AB207" s="547"/>
      <c r="AC207" s="547"/>
      <c r="AD207" s="547"/>
      <c r="AE207" s="547"/>
      <c r="AF207" s="547"/>
      <c r="AG207" s="547"/>
      <c r="AH207" s="547"/>
      <c r="AI207" s="547"/>
      <c r="AJ207" s="547"/>
      <c r="AK207" s="186"/>
      <c r="AL207" s="547"/>
      <c r="AM207" s="547"/>
      <c r="AN207" s="547"/>
      <c r="AO207" s="547"/>
      <c r="AP207" s="547"/>
      <c r="AQ207" s="186"/>
      <c r="AR207" s="547"/>
      <c r="AS207" s="547"/>
      <c r="AT207" s="186"/>
      <c r="AU207" s="547"/>
      <c r="AV207" s="547"/>
      <c r="AW207" s="547"/>
      <c r="AX207" s="547"/>
      <c r="AY207" s="547"/>
      <c r="AZ207" s="547"/>
      <c r="BA207" s="547"/>
      <c r="BB207" s="547"/>
      <c r="BC207" s="547"/>
      <c r="BD207" s="547"/>
      <c r="BE207" s="547"/>
      <c r="BF207" s="547"/>
      <c r="BG207" s="547"/>
      <c r="BH207" s="547"/>
      <c r="BI207" s="186"/>
      <c r="BJ207" s="547"/>
      <c r="BK207" s="547"/>
      <c r="BL207" s="186"/>
      <c r="BM207" s="547"/>
      <c r="BN207" s="547"/>
      <c r="BO207" s="186"/>
      <c r="BP207" s="547"/>
      <c r="BQ207" s="547"/>
      <c r="BR207" s="547"/>
      <c r="BS207" s="547"/>
      <c r="BT207" s="547"/>
      <c r="BU207" s="186"/>
      <c r="BV207" s="547"/>
      <c r="BW207" s="547"/>
      <c r="BX207" s="547"/>
      <c r="BY207" s="547"/>
      <c r="BZ207" s="547"/>
      <c r="CA207" s="186"/>
      <c r="CB207" s="547"/>
      <c r="CC207" s="547"/>
      <c r="CD207" s="547"/>
      <c r="CE207" s="547"/>
      <c r="CF207" s="547"/>
      <c r="CG207" s="186"/>
      <c r="CH207" s="547"/>
      <c r="CI207" s="547"/>
      <c r="CJ207" s="547"/>
      <c r="CK207" s="547"/>
      <c r="CL207" s="547"/>
      <c r="CM207" s="186"/>
      <c r="CN207" s="547"/>
      <c r="CO207" s="547"/>
      <c r="CP207" s="186"/>
      <c r="CQ207" s="547"/>
      <c r="CR207" s="547"/>
      <c r="CS207" s="186"/>
      <c r="CT207" s="547"/>
      <c r="CU207" s="547"/>
      <c r="CV207" s="547"/>
      <c r="CW207" s="547"/>
      <c r="CX207" s="547"/>
      <c r="CY207" s="186"/>
      <c r="CZ207" s="547"/>
      <c r="DA207" s="547"/>
      <c r="DB207" s="186"/>
      <c r="DC207" s="547"/>
      <c r="DD207" s="547"/>
      <c r="DE207" s="186"/>
      <c r="DF207" s="547"/>
      <c r="DG207" s="547"/>
      <c r="DH207" s="186"/>
      <c r="DI207" s="547"/>
      <c r="DJ207" s="547"/>
      <c r="DK207" s="186"/>
      <c r="DL207" s="547"/>
      <c r="DM207" s="547"/>
      <c r="DN207" s="186"/>
      <c r="DO207" s="547"/>
      <c r="DP207" s="547"/>
      <c r="DQ207" s="186"/>
      <c r="DR207" s="547"/>
      <c r="DS207" s="547"/>
      <c r="DT207" s="547"/>
      <c r="DU207" s="547"/>
      <c r="DV207" s="547"/>
      <c r="DW207" s="186"/>
      <c r="DX207" s="547"/>
      <c r="DY207" s="547"/>
      <c r="DZ207" s="547"/>
      <c r="EA207" s="547"/>
      <c r="EB207" s="547"/>
      <c r="EC207" s="186"/>
      <c r="ED207" s="547"/>
      <c r="EE207" s="547"/>
      <c r="EF207" s="547"/>
      <c r="EG207" s="547"/>
      <c r="EH207" s="547"/>
      <c r="EI207" s="186"/>
      <c r="EJ207" s="547"/>
      <c r="EK207" s="547"/>
      <c r="EL207" s="186"/>
      <c r="EM207" s="547"/>
      <c r="EN207" s="547"/>
      <c r="EO207" s="186"/>
      <c r="EP207" s="547"/>
      <c r="EQ207" s="547"/>
      <c r="ER207" s="547"/>
      <c r="ES207" s="547"/>
      <c r="ET207" s="547"/>
      <c r="EU207" s="186"/>
      <c r="EV207" s="547"/>
      <c r="EW207" s="547"/>
      <c r="EX207" s="547"/>
      <c r="EY207" s="547"/>
      <c r="EZ207" s="547"/>
      <c r="FA207" s="186"/>
      <c r="FB207" s="547"/>
      <c r="FC207" s="547"/>
      <c r="FD207" s="547"/>
      <c r="FE207" s="547"/>
      <c r="FF207" s="547"/>
      <c r="FG207" s="186"/>
      <c r="FH207" s="547"/>
      <c r="FI207" s="547"/>
      <c r="FJ207" s="186"/>
      <c r="FK207" s="547"/>
      <c r="FL207" s="547"/>
      <c r="FM207" s="186"/>
      <c r="FN207" s="547"/>
      <c r="FO207" s="547"/>
      <c r="FP207" s="547"/>
      <c r="FQ207" s="547"/>
      <c r="FR207" s="547"/>
      <c r="FS207" s="186"/>
      <c r="FT207" s="547"/>
      <c r="FU207" s="547"/>
      <c r="FV207" s="547"/>
      <c r="FW207" s="547"/>
      <c r="FX207" s="547"/>
      <c r="FY207" s="186"/>
      <c r="FZ207" s="547"/>
      <c r="GA207" s="547"/>
      <c r="GB207" s="186"/>
      <c r="GC207" s="547"/>
      <c r="GD207" s="547"/>
      <c r="GE207" s="186"/>
      <c r="GF207" s="547"/>
      <c r="GG207" s="547"/>
      <c r="GH207" s="186"/>
      <c r="GI207" s="547"/>
      <c r="GJ207" s="547"/>
      <c r="GK207" s="186"/>
      <c r="GL207" s="547"/>
      <c r="GM207" s="547"/>
      <c r="GN207" s="186"/>
      <c r="GO207" s="547"/>
      <c r="GP207" s="547"/>
      <c r="GQ207" s="186"/>
      <c r="GR207" s="547"/>
      <c r="GS207" s="547"/>
      <c r="GT207" s="186"/>
      <c r="GU207" s="547"/>
      <c r="GV207" s="547"/>
      <c r="GW207" s="186"/>
      <c r="GX207" s="547"/>
      <c r="GY207" s="547"/>
      <c r="GZ207" s="186"/>
      <c r="HA207" s="547"/>
      <c r="HB207" s="547"/>
      <c r="HC207" s="186"/>
      <c r="HD207" s="547"/>
      <c r="HE207" s="547"/>
      <c r="HF207" s="547"/>
      <c r="HG207" s="547"/>
      <c r="HH207" s="548">
        <v>1</v>
      </c>
      <c r="HI207" s="549">
        <v>166029.35999999999</v>
      </c>
      <c r="HJ207" s="548">
        <v>9</v>
      </c>
      <c r="HK207" s="548">
        <v>0</v>
      </c>
      <c r="HL207" s="549">
        <v>0</v>
      </c>
      <c r="HM207" s="548">
        <v>0</v>
      </c>
      <c r="HN207" s="63">
        <v>1</v>
      </c>
      <c r="HO207" s="186">
        <v>166029.35999999999</v>
      </c>
      <c r="HP207" s="63">
        <v>9</v>
      </c>
    </row>
    <row r="208" spans="1:224" ht="45" x14ac:dyDescent="0.25">
      <c r="A208" s="550"/>
      <c r="B208" s="550"/>
      <c r="C208" s="546"/>
      <c r="D208" s="76" t="s">
        <v>458</v>
      </c>
      <c r="E208" s="517" t="s">
        <v>626</v>
      </c>
      <c r="F208" s="547"/>
      <c r="G208" s="186"/>
      <c r="H208" s="547"/>
      <c r="I208" s="547"/>
      <c r="J208" s="547"/>
      <c r="K208" s="547"/>
      <c r="L208" s="547"/>
      <c r="M208" s="186"/>
      <c r="N208" s="547"/>
      <c r="O208" s="547"/>
      <c r="P208" s="186"/>
      <c r="Q208" s="547"/>
      <c r="R208" s="547"/>
      <c r="S208" s="186"/>
      <c r="T208" s="547"/>
      <c r="U208" s="547"/>
      <c r="V208" s="186"/>
      <c r="W208" s="547"/>
      <c r="X208" s="547">
        <v>3</v>
      </c>
      <c r="Y208" s="547">
        <v>19774.439999999999</v>
      </c>
      <c r="Z208" s="547">
        <v>53</v>
      </c>
      <c r="AA208" s="547"/>
      <c r="AB208" s="547"/>
      <c r="AC208" s="547"/>
      <c r="AD208" s="547"/>
      <c r="AE208" s="547"/>
      <c r="AF208" s="547"/>
      <c r="AG208" s="547"/>
      <c r="AH208" s="547"/>
      <c r="AI208" s="547"/>
      <c r="AJ208" s="547"/>
      <c r="AK208" s="186"/>
      <c r="AL208" s="547"/>
      <c r="AM208" s="547"/>
      <c r="AN208" s="547"/>
      <c r="AO208" s="547"/>
      <c r="AP208" s="547"/>
      <c r="AQ208" s="186"/>
      <c r="AR208" s="547"/>
      <c r="AS208" s="547"/>
      <c r="AT208" s="186"/>
      <c r="AU208" s="547"/>
      <c r="AV208" s="547"/>
      <c r="AW208" s="547"/>
      <c r="AX208" s="547"/>
      <c r="AY208" s="547"/>
      <c r="AZ208" s="547"/>
      <c r="BA208" s="547"/>
      <c r="BB208" s="547"/>
      <c r="BC208" s="547"/>
      <c r="BD208" s="547"/>
      <c r="BE208" s="547"/>
      <c r="BF208" s="547"/>
      <c r="BG208" s="547"/>
      <c r="BH208" s="547"/>
      <c r="BI208" s="186"/>
      <c r="BJ208" s="547"/>
      <c r="BK208" s="547"/>
      <c r="BL208" s="186"/>
      <c r="BM208" s="547"/>
      <c r="BN208" s="547"/>
      <c r="BO208" s="186"/>
      <c r="BP208" s="547"/>
      <c r="BQ208" s="547"/>
      <c r="BR208" s="547"/>
      <c r="BS208" s="547"/>
      <c r="BT208" s="547"/>
      <c r="BU208" s="186"/>
      <c r="BV208" s="547"/>
      <c r="BW208" s="547"/>
      <c r="BX208" s="547"/>
      <c r="BY208" s="547"/>
      <c r="BZ208" s="547"/>
      <c r="CA208" s="186"/>
      <c r="CB208" s="547"/>
      <c r="CC208" s="547"/>
      <c r="CD208" s="547"/>
      <c r="CE208" s="547"/>
      <c r="CF208" s="547"/>
      <c r="CG208" s="186"/>
      <c r="CH208" s="547"/>
      <c r="CI208" s="547"/>
      <c r="CJ208" s="547"/>
      <c r="CK208" s="547"/>
      <c r="CL208" s="547"/>
      <c r="CM208" s="186"/>
      <c r="CN208" s="547"/>
      <c r="CO208" s="547"/>
      <c r="CP208" s="186"/>
      <c r="CQ208" s="547"/>
      <c r="CR208" s="547"/>
      <c r="CS208" s="186"/>
      <c r="CT208" s="547"/>
      <c r="CU208" s="547"/>
      <c r="CV208" s="547"/>
      <c r="CW208" s="547"/>
      <c r="CX208" s="547">
        <v>3</v>
      </c>
      <c r="CY208" s="186">
        <v>23022.6</v>
      </c>
      <c r="CZ208" s="547">
        <v>17</v>
      </c>
      <c r="DA208" s="547"/>
      <c r="DB208" s="186"/>
      <c r="DC208" s="547"/>
      <c r="DD208" s="547"/>
      <c r="DE208" s="186"/>
      <c r="DF208" s="547"/>
      <c r="DG208" s="547"/>
      <c r="DH208" s="186"/>
      <c r="DI208" s="547"/>
      <c r="DJ208" s="547"/>
      <c r="DK208" s="186"/>
      <c r="DL208" s="547"/>
      <c r="DM208" s="547"/>
      <c r="DN208" s="186"/>
      <c r="DO208" s="547"/>
      <c r="DP208" s="547"/>
      <c r="DQ208" s="186"/>
      <c r="DR208" s="547"/>
      <c r="DS208" s="547"/>
      <c r="DT208" s="547"/>
      <c r="DU208" s="547"/>
      <c r="DV208" s="547"/>
      <c r="DW208" s="186"/>
      <c r="DX208" s="547"/>
      <c r="DY208" s="547"/>
      <c r="DZ208" s="547"/>
      <c r="EA208" s="547"/>
      <c r="EB208" s="547"/>
      <c r="EC208" s="186"/>
      <c r="ED208" s="547"/>
      <c r="EE208" s="547"/>
      <c r="EF208" s="547"/>
      <c r="EG208" s="547"/>
      <c r="EH208" s="547"/>
      <c r="EI208" s="186"/>
      <c r="EJ208" s="547"/>
      <c r="EK208" s="547"/>
      <c r="EL208" s="186"/>
      <c r="EM208" s="547"/>
      <c r="EN208" s="547"/>
      <c r="EO208" s="186"/>
      <c r="EP208" s="547"/>
      <c r="EQ208" s="547"/>
      <c r="ER208" s="547"/>
      <c r="ES208" s="547"/>
      <c r="ET208" s="547"/>
      <c r="EU208" s="186"/>
      <c r="EV208" s="547"/>
      <c r="EW208" s="547"/>
      <c r="EX208" s="547"/>
      <c r="EY208" s="547"/>
      <c r="EZ208" s="547"/>
      <c r="FA208" s="186"/>
      <c r="FB208" s="547"/>
      <c r="FC208" s="547"/>
      <c r="FD208" s="547"/>
      <c r="FE208" s="547"/>
      <c r="FF208" s="547">
        <v>2</v>
      </c>
      <c r="FG208" s="186">
        <v>17949.12</v>
      </c>
      <c r="FH208" s="547">
        <v>10</v>
      </c>
      <c r="FI208" s="547"/>
      <c r="FJ208" s="186"/>
      <c r="FK208" s="547"/>
      <c r="FL208" s="547"/>
      <c r="FM208" s="186"/>
      <c r="FN208" s="547"/>
      <c r="FO208" s="547"/>
      <c r="FP208" s="547"/>
      <c r="FQ208" s="547"/>
      <c r="FR208" s="547"/>
      <c r="FS208" s="186"/>
      <c r="FT208" s="547"/>
      <c r="FU208" s="547"/>
      <c r="FV208" s="547"/>
      <c r="FW208" s="547"/>
      <c r="FX208" s="547"/>
      <c r="FY208" s="186"/>
      <c r="FZ208" s="547"/>
      <c r="GA208" s="547"/>
      <c r="GB208" s="186"/>
      <c r="GC208" s="547"/>
      <c r="GD208" s="547"/>
      <c r="GE208" s="186"/>
      <c r="GF208" s="547"/>
      <c r="GG208" s="547"/>
      <c r="GH208" s="186"/>
      <c r="GI208" s="547"/>
      <c r="GJ208" s="547"/>
      <c r="GK208" s="186"/>
      <c r="GL208" s="547"/>
      <c r="GM208" s="547"/>
      <c r="GN208" s="186"/>
      <c r="GO208" s="547"/>
      <c r="GP208" s="547"/>
      <c r="GQ208" s="186"/>
      <c r="GR208" s="547"/>
      <c r="GS208" s="547"/>
      <c r="GT208" s="186"/>
      <c r="GU208" s="547"/>
      <c r="GV208" s="547"/>
      <c r="GW208" s="186"/>
      <c r="GX208" s="547"/>
      <c r="GY208" s="547"/>
      <c r="GZ208" s="186"/>
      <c r="HA208" s="547"/>
      <c r="HB208" s="547"/>
      <c r="HC208" s="186"/>
      <c r="HD208" s="547"/>
      <c r="HE208" s="547"/>
      <c r="HF208" s="547"/>
      <c r="HG208" s="547"/>
      <c r="HH208" s="548">
        <v>8</v>
      </c>
      <c r="HI208" s="549">
        <v>60746.159999999989</v>
      </c>
      <c r="HJ208" s="548">
        <v>80</v>
      </c>
      <c r="HK208" s="548">
        <v>0</v>
      </c>
      <c r="HL208" s="549">
        <v>0</v>
      </c>
      <c r="HM208" s="548">
        <v>0</v>
      </c>
      <c r="HN208" s="63">
        <v>8</v>
      </c>
      <c r="HO208" s="186">
        <v>60746.159999999989</v>
      </c>
      <c r="HP208" s="63">
        <v>80</v>
      </c>
    </row>
    <row r="209" spans="1:224" ht="45" x14ac:dyDescent="0.25">
      <c r="A209" s="550"/>
      <c r="B209" s="550"/>
      <c r="C209" s="546"/>
      <c r="D209" s="76" t="s">
        <v>679</v>
      </c>
      <c r="E209" s="517" t="s">
        <v>710</v>
      </c>
      <c r="F209" s="547"/>
      <c r="G209" s="186"/>
      <c r="H209" s="547"/>
      <c r="I209" s="547"/>
      <c r="J209" s="547"/>
      <c r="K209" s="547"/>
      <c r="L209" s="547"/>
      <c r="M209" s="186"/>
      <c r="N209" s="547"/>
      <c r="O209" s="547"/>
      <c r="P209" s="186"/>
      <c r="Q209" s="547"/>
      <c r="R209" s="547"/>
      <c r="S209" s="186"/>
      <c r="T209" s="547"/>
      <c r="U209" s="547"/>
      <c r="V209" s="186"/>
      <c r="W209" s="547"/>
      <c r="X209" s="547"/>
      <c r="Y209" s="547"/>
      <c r="Z209" s="547"/>
      <c r="AA209" s="547"/>
      <c r="AB209" s="547"/>
      <c r="AC209" s="547"/>
      <c r="AD209" s="547"/>
      <c r="AE209" s="547"/>
      <c r="AF209" s="547"/>
      <c r="AG209" s="547"/>
      <c r="AH209" s="547"/>
      <c r="AI209" s="547"/>
      <c r="AJ209" s="547"/>
      <c r="AK209" s="186"/>
      <c r="AL209" s="547"/>
      <c r="AM209" s="547"/>
      <c r="AN209" s="547"/>
      <c r="AO209" s="547"/>
      <c r="AP209" s="547"/>
      <c r="AQ209" s="186"/>
      <c r="AR209" s="547"/>
      <c r="AS209" s="547"/>
      <c r="AT209" s="186"/>
      <c r="AU209" s="547"/>
      <c r="AV209" s="547"/>
      <c r="AW209" s="547"/>
      <c r="AX209" s="547"/>
      <c r="AY209" s="547"/>
      <c r="AZ209" s="547"/>
      <c r="BA209" s="547"/>
      <c r="BB209" s="547"/>
      <c r="BC209" s="547"/>
      <c r="BD209" s="547"/>
      <c r="BE209" s="547"/>
      <c r="BF209" s="547"/>
      <c r="BG209" s="547"/>
      <c r="BH209" s="547"/>
      <c r="BI209" s="186"/>
      <c r="BJ209" s="547"/>
      <c r="BK209" s="547"/>
      <c r="BL209" s="186"/>
      <c r="BM209" s="547"/>
      <c r="BN209" s="547"/>
      <c r="BO209" s="186"/>
      <c r="BP209" s="547"/>
      <c r="BQ209" s="547"/>
      <c r="BR209" s="547"/>
      <c r="BS209" s="547"/>
      <c r="BT209" s="547"/>
      <c r="BU209" s="186"/>
      <c r="BV209" s="547"/>
      <c r="BW209" s="547"/>
      <c r="BX209" s="547"/>
      <c r="BY209" s="547"/>
      <c r="BZ209" s="547"/>
      <c r="CA209" s="186"/>
      <c r="CB209" s="547"/>
      <c r="CC209" s="547"/>
      <c r="CD209" s="547"/>
      <c r="CE209" s="547"/>
      <c r="CF209" s="547">
        <v>4</v>
      </c>
      <c r="CG209" s="186">
        <v>161447.84</v>
      </c>
      <c r="CH209" s="547">
        <v>4</v>
      </c>
      <c r="CI209" s="547"/>
      <c r="CJ209" s="547"/>
      <c r="CK209" s="547"/>
      <c r="CL209" s="547"/>
      <c r="CM209" s="186"/>
      <c r="CN209" s="547"/>
      <c r="CO209" s="547"/>
      <c r="CP209" s="186"/>
      <c r="CQ209" s="547"/>
      <c r="CR209" s="547"/>
      <c r="CS209" s="186"/>
      <c r="CT209" s="547"/>
      <c r="CU209" s="547"/>
      <c r="CV209" s="547"/>
      <c r="CW209" s="547"/>
      <c r="CX209" s="547"/>
      <c r="CY209" s="186"/>
      <c r="CZ209" s="547"/>
      <c r="DA209" s="547"/>
      <c r="DB209" s="186"/>
      <c r="DC209" s="547"/>
      <c r="DD209" s="547"/>
      <c r="DE209" s="186"/>
      <c r="DF209" s="547"/>
      <c r="DG209" s="547"/>
      <c r="DH209" s="186"/>
      <c r="DI209" s="547"/>
      <c r="DJ209" s="547"/>
      <c r="DK209" s="186"/>
      <c r="DL209" s="547"/>
      <c r="DM209" s="547"/>
      <c r="DN209" s="186"/>
      <c r="DO209" s="547"/>
      <c r="DP209" s="547"/>
      <c r="DQ209" s="186"/>
      <c r="DR209" s="547"/>
      <c r="DS209" s="547"/>
      <c r="DT209" s="547"/>
      <c r="DU209" s="547"/>
      <c r="DV209" s="547"/>
      <c r="DW209" s="186"/>
      <c r="DX209" s="547"/>
      <c r="DY209" s="547"/>
      <c r="DZ209" s="547"/>
      <c r="EA209" s="547"/>
      <c r="EB209" s="547"/>
      <c r="EC209" s="186"/>
      <c r="ED209" s="547"/>
      <c r="EE209" s="547"/>
      <c r="EF209" s="547"/>
      <c r="EG209" s="547"/>
      <c r="EH209" s="547"/>
      <c r="EI209" s="186"/>
      <c r="EJ209" s="547"/>
      <c r="EK209" s="547"/>
      <c r="EL209" s="186"/>
      <c r="EM209" s="547"/>
      <c r="EN209" s="547"/>
      <c r="EO209" s="186"/>
      <c r="EP209" s="547"/>
      <c r="EQ209" s="547"/>
      <c r="ER209" s="547"/>
      <c r="ES209" s="547"/>
      <c r="ET209" s="547"/>
      <c r="EU209" s="186"/>
      <c r="EV209" s="547"/>
      <c r="EW209" s="547"/>
      <c r="EX209" s="547"/>
      <c r="EY209" s="547"/>
      <c r="EZ209" s="547"/>
      <c r="FA209" s="186"/>
      <c r="FB209" s="547"/>
      <c r="FC209" s="547"/>
      <c r="FD209" s="547"/>
      <c r="FE209" s="547"/>
      <c r="FF209" s="547"/>
      <c r="FG209" s="186"/>
      <c r="FH209" s="547"/>
      <c r="FI209" s="547"/>
      <c r="FJ209" s="186"/>
      <c r="FK209" s="547"/>
      <c r="FL209" s="547"/>
      <c r="FM209" s="186"/>
      <c r="FN209" s="547"/>
      <c r="FO209" s="547"/>
      <c r="FP209" s="547"/>
      <c r="FQ209" s="547"/>
      <c r="FR209" s="547"/>
      <c r="FS209" s="186"/>
      <c r="FT209" s="547"/>
      <c r="FU209" s="547"/>
      <c r="FV209" s="547"/>
      <c r="FW209" s="547"/>
      <c r="FX209" s="547"/>
      <c r="FY209" s="186"/>
      <c r="FZ209" s="547"/>
      <c r="GA209" s="547"/>
      <c r="GB209" s="186"/>
      <c r="GC209" s="547"/>
      <c r="GD209" s="547"/>
      <c r="GE209" s="186"/>
      <c r="GF209" s="547"/>
      <c r="GG209" s="547"/>
      <c r="GH209" s="186"/>
      <c r="GI209" s="547"/>
      <c r="GJ209" s="547"/>
      <c r="GK209" s="186"/>
      <c r="GL209" s="547"/>
      <c r="GM209" s="547"/>
      <c r="GN209" s="186"/>
      <c r="GO209" s="547"/>
      <c r="GP209" s="547"/>
      <c r="GQ209" s="186"/>
      <c r="GR209" s="547"/>
      <c r="GS209" s="547"/>
      <c r="GT209" s="186"/>
      <c r="GU209" s="547"/>
      <c r="GV209" s="547"/>
      <c r="GW209" s="186"/>
      <c r="GX209" s="547"/>
      <c r="GY209" s="547"/>
      <c r="GZ209" s="186"/>
      <c r="HA209" s="547"/>
      <c r="HB209" s="547"/>
      <c r="HC209" s="186"/>
      <c r="HD209" s="547"/>
      <c r="HE209" s="547"/>
      <c r="HF209" s="547"/>
      <c r="HG209" s="547"/>
      <c r="HH209" s="548">
        <v>4</v>
      </c>
      <c r="HI209" s="549">
        <v>161447.84</v>
      </c>
      <c r="HJ209" s="548">
        <v>4</v>
      </c>
      <c r="HK209" s="548">
        <v>0</v>
      </c>
      <c r="HL209" s="549">
        <v>0</v>
      </c>
      <c r="HM209" s="548">
        <v>0</v>
      </c>
      <c r="HN209" s="63">
        <v>4</v>
      </c>
      <c r="HO209" s="186">
        <v>161447.84</v>
      </c>
      <c r="HP209" s="63">
        <v>4</v>
      </c>
    </row>
    <row r="210" spans="1:224" ht="45" x14ac:dyDescent="0.25">
      <c r="A210" s="550"/>
      <c r="B210" s="550"/>
      <c r="C210" s="546"/>
      <c r="D210" s="76" t="s">
        <v>680</v>
      </c>
      <c r="E210" s="517" t="s">
        <v>711</v>
      </c>
      <c r="F210" s="547"/>
      <c r="G210" s="186"/>
      <c r="H210" s="547"/>
      <c r="I210" s="547"/>
      <c r="J210" s="547"/>
      <c r="K210" s="547"/>
      <c r="L210" s="547"/>
      <c r="M210" s="186"/>
      <c r="N210" s="547"/>
      <c r="O210" s="547"/>
      <c r="P210" s="186"/>
      <c r="Q210" s="547"/>
      <c r="R210" s="547"/>
      <c r="S210" s="186"/>
      <c r="T210" s="547"/>
      <c r="U210" s="547"/>
      <c r="V210" s="186"/>
      <c r="W210" s="547"/>
      <c r="X210" s="547"/>
      <c r="Y210" s="547"/>
      <c r="Z210" s="547"/>
      <c r="AA210" s="547"/>
      <c r="AB210" s="547"/>
      <c r="AC210" s="547"/>
      <c r="AD210" s="547"/>
      <c r="AE210" s="547"/>
      <c r="AF210" s="547"/>
      <c r="AG210" s="547"/>
      <c r="AH210" s="547"/>
      <c r="AI210" s="547"/>
      <c r="AJ210" s="547"/>
      <c r="AK210" s="186"/>
      <c r="AL210" s="547"/>
      <c r="AM210" s="547"/>
      <c r="AN210" s="547"/>
      <c r="AO210" s="547"/>
      <c r="AP210" s="547"/>
      <c r="AQ210" s="186"/>
      <c r="AR210" s="547"/>
      <c r="AS210" s="547"/>
      <c r="AT210" s="186"/>
      <c r="AU210" s="547"/>
      <c r="AV210" s="547"/>
      <c r="AW210" s="547"/>
      <c r="AX210" s="547"/>
      <c r="AY210" s="547"/>
      <c r="AZ210" s="547"/>
      <c r="BA210" s="547"/>
      <c r="BB210" s="547"/>
      <c r="BC210" s="547"/>
      <c r="BD210" s="547"/>
      <c r="BE210" s="547"/>
      <c r="BF210" s="547"/>
      <c r="BG210" s="547"/>
      <c r="BH210" s="547"/>
      <c r="BI210" s="186"/>
      <c r="BJ210" s="547"/>
      <c r="BK210" s="547"/>
      <c r="BL210" s="186"/>
      <c r="BM210" s="547"/>
      <c r="BN210" s="547"/>
      <c r="BO210" s="186"/>
      <c r="BP210" s="547"/>
      <c r="BQ210" s="547"/>
      <c r="BR210" s="547"/>
      <c r="BS210" s="547"/>
      <c r="BT210" s="547"/>
      <c r="BU210" s="186"/>
      <c r="BV210" s="547"/>
      <c r="BW210" s="547"/>
      <c r="BX210" s="547"/>
      <c r="BY210" s="547"/>
      <c r="BZ210" s="547"/>
      <c r="CA210" s="186"/>
      <c r="CB210" s="547"/>
      <c r="CC210" s="547"/>
      <c r="CD210" s="547"/>
      <c r="CE210" s="547"/>
      <c r="CF210" s="547">
        <v>33</v>
      </c>
      <c r="CG210" s="186">
        <v>2844509.5799999982</v>
      </c>
      <c r="CH210" s="547">
        <v>33</v>
      </c>
      <c r="CI210" s="547"/>
      <c r="CJ210" s="547"/>
      <c r="CK210" s="547"/>
      <c r="CL210" s="547"/>
      <c r="CM210" s="186"/>
      <c r="CN210" s="547"/>
      <c r="CO210" s="547"/>
      <c r="CP210" s="186"/>
      <c r="CQ210" s="547"/>
      <c r="CR210" s="547"/>
      <c r="CS210" s="186"/>
      <c r="CT210" s="547"/>
      <c r="CU210" s="547"/>
      <c r="CV210" s="547"/>
      <c r="CW210" s="547"/>
      <c r="CX210" s="547"/>
      <c r="CY210" s="186"/>
      <c r="CZ210" s="547"/>
      <c r="DA210" s="547"/>
      <c r="DB210" s="186"/>
      <c r="DC210" s="547"/>
      <c r="DD210" s="547"/>
      <c r="DE210" s="186"/>
      <c r="DF210" s="547"/>
      <c r="DG210" s="547"/>
      <c r="DH210" s="186"/>
      <c r="DI210" s="547"/>
      <c r="DJ210" s="547"/>
      <c r="DK210" s="186"/>
      <c r="DL210" s="547"/>
      <c r="DM210" s="547"/>
      <c r="DN210" s="186"/>
      <c r="DO210" s="547"/>
      <c r="DP210" s="547"/>
      <c r="DQ210" s="186"/>
      <c r="DR210" s="547"/>
      <c r="DS210" s="547"/>
      <c r="DT210" s="547"/>
      <c r="DU210" s="547"/>
      <c r="DV210" s="547"/>
      <c r="DW210" s="186"/>
      <c r="DX210" s="547"/>
      <c r="DY210" s="547"/>
      <c r="DZ210" s="547"/>
      <c r="EA210" s="547"/>
      <c r="EB210" s="547"/>
      <c r="EC210" s="186"/>
      <c r="ED210" s="547"/>
      <c r="EE210" s="547"/>
      <c r="EF210" s="547"/>
      <c r="EG210" s="547"/>
      <c r="EH210" s="547"/>
      <c r="EI210" s="186"/>
      <c r="EJ210" s="547"/>
      <c r="EK210" s="547"/>
      <c r="EL210" s="186"/>
      <c r="EM210" s="547"/>
      <c r="EN210" s="547"/>
      <c r="EO210" s="186"/>
      <c r="EP210" s="547"/>
      <c r="EQ210" s="547"/>
      <c r="ER210" s="547"/>
      <c r="ES210" s="547"/>
      <c r="ET210" s="547"/>
      <c r="EU210" s="186"/>
      <c r="EV210" s="547"/>
      <c r="EW210" s="547"/>
      <c r="EX210" s="547"/>
      <c r="EY210" s="547"/>
      <c r="EZ210" s="547"/>
      <c r="FA210" s="186"/>
      <c r="FB210" s="547"/>
      <c r="FC210" s="547"/>
      <c r="FD210" s="547"/>
      <c r="FE210" s="547"/>
      <c r="FF210" s="547"/>
      <c r="FG210" s="186"/>
      <c r="FH210" s="547"/>
      <c r="FI210" s="547"/>
      <c r="FJ210" s="186"/>
      <c r="FK210" s="547"/>
      <c r="FL210" s="547"/>
      <c r="FM210" s="186"/>
      <c r="FN210" s="547"/>
      <c r="FO210" s="547"/>
      <c r="FP210" s="547"/>
      <c r="FQ210" s="547"/>
      <c r="FR210" s="547"/>
      <c r="FS210" s="186"/>
      <c r="FT210" s="547"/>
      <c r="FU210" s="547"/>
      <c r="FV210" s="547"/>
      <c r="FW210" s="547"/>
      <c r="FX210" s="547"/>
      <c r="FY210" s="186"/>
      <c r="FZ210" s="547"/>
      <c r="GA210" s="547"/>
      <c r="GB210" s="186"/>
      <c r="GC210" s="547"/>
      <c r="GD210" s="547"/>
      <c r="GE210" s="186"/>
      <c r="GF210" s="547"/>
      <c r="GG210" s="547"/>
      <c r="GH210" s="186"/>
      <c r="GI210" s="547"/>
      <c r="GJ210" s="547"/>
      <c r="GK210" s="186"/>
      <c r="GL210" s="547"/>
      <c r="GM210" s="547"/>
      <c r="GN210" s="186"/>
      <c r="GO210" s="547"/>
      <c r="GP210" s="547"/>
      <c r="GQ210" s="186"/>
      <c r="GR210" s="547"/>
      <c r="GS210" s="547"/>
      <c r="GT210" s="186"/>
      <c r="GU210" s="547"/>
      <c r="GV210" s="547"/>
      <c r="GW210" s="186"/>
      <c r="GX210" s="547"/>
      <c r="GY210" s="547"/>
      <c r="GZ210" s="186"/>
      <c r="HA210" s="547"/>
      <c r="HB210" s="547"/>
      <c r="HC210" s="186"/>
      <c r="HD210" s="547"/>
      <c r="HE210" s="547"/>
      <c r="HF210" s="547"/>
      <c r="HG210" s="547"/>
      <c r="HH210" s="548">
        <v>33</v>
      </c>
      <c r="HI210" s="549">
        <v>2844509.5799999982</v>
      </c>
      <c r="HJ210" s="548">
        <v>33</v>
      </c>
      <c r="HK210" s="548">
        <v>0</v>
      </c>
      <c r="HL210" s="549">
        <v>0</v>
      </c>
      <c r="HM210" s="548">
        <v>0</v>
      </c>
      <c r="HN210" s="63">
        <v>33</v>
      </c>
      <c r="HO210" s="186">
        <v>2844509.5799999982</v>
      </c>
      <c r="HP210" s="63">
        <v>33</v>
      </c>
    </row>
    <row r="211" spans="1:224" ht="15" x14ac:dyDescent="0.25">
      <c r="A211" s="550"/>
      <c r="B211" s="550"/>
      <c r="C211" s="546"/>
      <c r="D211" s="76" t="s">
        <v>681</v>
      </c>
      <c r="E211" s="517"/>
      <c r="F211" s="547"/>
      <c r="G211" s="186"/>
      <c r="H211" s="547"/>
      <c r="I211" s="547"/>
      <c r="J211" s="547"/>
      <c r="K211" s="547"/>
      <c r="L211" s="547"/>
      <c r="M211" s="186"/>
      <c r="N211" s="547"/>
      <c r="O211" s="547"/>
      <c r="P211" s="186"/>
      <c r="Q211" s="547"/>
      <c r="R211" s="547"/>
      <c r="S211" s="186"/>
      <c r="T211" s="547"/>
      <c r="U211" s="547"/>
      <c r="V211" s="186"/>
      <c r="W211" s="547"/>
      <c r="X211" s="547"/>
      <c r="Y211" s="547"/>
      <c r="Z211" s="547"/>
      <c r="AA211" s="547"/>
      <c r="AB211" s="547"/>
      <c r="AC211" s="547"/>
      <c r="AD211" s="547"/>
      <c r="AE211" s="547"/>
      <c r="AF211" s="547"/>
      <c r="AG211" s="547"/>
      <c r="AH211" s="547"/>
      <c r="AI211" s="547"/>
      <c r="AJ211" s="547"/>
      <c r="AK211" s="186"/>
      <c r="AL211" s="547"/>
      <c r="AM211" s="547"/>
      <c r="AN211" s="547"/>
      <c r="AO211" s="547"/>
      <c r="AP211" s="547"/>
      <c r="AQ211" s="186"/>
      <c r="AR211" s="547"/>
      <c r="AS211" s="547"/>
      <c r="AT211" s="186"/>
      <c r="AU211" s="547"/>
      <c r="AV211" s="547"/>
      <c r="AW211" s="547"/>
      <c r="AX211" s="547"/>
      <c r="AY211" s="547"/>
      <c r="AZ211" s="547"/>
      <c r="BA211" s="547"/>
      <c r="BB211" s="547"/>
      <c r="BC211" s="547"/>
      <c r="BD211" s="547"/>
      <c r="BE211" s="547"/>
      <c r="BF211" s="547"/>
      <c r="BG211" s="547"/>
      <c r="BH211" s="547"/>
      <c r="BI211" s="186"/>
      <c r="BJ211" s="547"/>
      <c r="BK211" s="547"/>
      <c r="BL211" s="186"/>
      <c r="BM211" s="547"/>
      <c r="BN211" s="547"/>
      <c r="BO211" s="186"/>
      <c r="BP211" s="547"/>
      <c r="BQ211" s="547"/>
      <c r="BR211" s="547"/>
      <c r="BS211" s="547"/>
      <c r="BT211" s="547"/>
      <c r="BU211" s="186"/>
      <c r="BV211" s="547"/>
      <c r="BW211" s="547"/>
      <c r="BX211" s="547"/>
      <c r="BY211" s="547"/>
      <c r="BZ211" s="547"/>
      <c r="CA211" s="186"/>
      <c r="CB211" s="547"/>
      <c r="CC211" s="547"/>
      <c r="CD211" s="547"/>
      <c r="CE211" s="547"/>
      <c r="CF211" s="547"/>
      <c r="CG211" s="186"/>
      <c r="CH211" s="547"/>
      <c r="CI211" s="547"/>
      <c r="CJ211" s="547"/>
      <c r="CK211" s="547"/>
      <c r="CL211" s="547"/>
      <c r="CM211" s="186"/>
      <c r="CN211" s="547"/>
      <c r="CO211" s="547"/>
      <c r="CP211" s="186"/>
      <c r="CQ211" s="547"/>
      <c r="CR211" s="547"/>
      <c r="CS211" s="186"/>
      <c r="CT211" s="547"/>
      <c r="CU211" s="547"/>
      <c r="CV211" s="547"/>
      <c r="CW211" s="547"/>
      <c r="CX211" s="547"/>
      <c r="CY211" s="186"/>
      <c r="CZ211" s="547"/>
      <c r="DA211" s="547"/>
      <c r="DB211" s="186"/>
      <c r="DC211" s="547"/>
      <c r="DD211" s="547"/>
      <c r="DE211" s="186"/>
      <c r="DF211" s="547"/>
      <c r="DG211" s="547"/>
      <c r="DH211" s="186"/>
      <c r="DI211" s="547"/>
      <c r="DJ211" s="547"/>
      <c r="DK211" s="186"/>
      <c r="DL211" s="547"/>
      <c r="DM211" s="547"/>
      <c r="DN211" s="186"/>
      <c r="DO211" s="547"/>
      <c r="DP211" s="547"/>
      <c r="DQ211" s="186"/>
      <c r="DR211" s="547"/>
      <c r="DS211" s="547"/>
      <c r="DT211" s="547"/>
      <c r="DU211" s="547"/>
      <c r="DV211" s="547"/>
      <c r="DW211" s="186"/>
      <c r="DX211" s="547"/>
      <c r="DY211" s="547"/>
      <c r="DZ211" s="547"/>
      <c r="EA211" s="547"/>
      <c r="EB211" s="547"/>
      <c r="EC211" s="186"/>
      <c r="ED211" s="547"/>
      <c r="EE211" s="547"/>
      <c r="EF211" s="547"/>
      <c r="EG211" s="547"/>
      <c r="EH211" s="547"/>
      <c r="EI211" s="186"/>
      <c r="EJ211" s="547"/>
      <c r="EK211" s="547"/>
      <c r="EL211" s="186"/>
      <c r="EM211" s="547"/>
      <c r="EN211" s="547"/>
      <c r="EO211" s="186"/>
      <c r="EP211" s="547"/>
      <c r="EQ211" s="547"/>
      <c r="ER211" s="547"/>
      <c r="ES211" s="547"/>
      <c r="ET211" s="547"/>
      <c r="EU211" s="186"/>
      <c r="EV211" s="547"/>
      <c r="EW211" s="547"/>
      <c r="EX211" s="547"/>
      <c r="EY211" s="547"/>
      <c r="EZ211" s="547"/>
      <c r="FA211" s="186"/>
      <c r="FB211" s="547"/>
      <c r="FC211" s="547"/>
      <c r="FD211" s="547"/>
      <c r="FE211" s="547"/>
      <c r="FF211" s="547"/>
      <c r="FG211" s="186"/>
      <c r="FH211" s="547"/>
      <c r="FI211" s="547"/>
      <c r="FJ211" s="186"/>
      <c r="FK211" s="547"/>
      <c r="FL211" s="547"/>
      <c r="FM211" s="186"/>
      <c r="FN211" s="547"/>
      <c r="FO211" s="547"/>
      <c r="FP211" s="547"/>
      <c r="FQ211" s="547"/>
      <c r="FR211" s="547"/>
      <c r="FS211" s="186"/>
      <c r="FT211" s="547"/>
      <c r="FU211" s="547"/>
      <c r="FV211" s="547"/>
      <c r="FW211" s="547"/>
      <c r="FX211" s="547"/>
      <c r="FY211" s="186"/>
      <c r="FZ211" s="547"/>
      <c r="GA211" s="547"/>
      <c r="GB211" s="186"/>
      <c r="GC211" s="547"/>
      <c r="GD211" s="547"/>
      <c r="GE211" s="186"/>
      <c r="GF211" s="547"/>
      <c r="GG211" s="547"/>
      <c r="GH211" s="186"/>
      <c r="GI211" s="547"/>
      <c r="GJ211" s="547"/>
      <c r="GK211" s="186"/>
      <c r="GL211" s="547"/>
      <c r="GM211" s="547"/>
      <c r="GN211" s="186"/>
      <c r="GO211" s="547"/>
      <c r="GP211" s="547"/>
      <c r="GQ211" s="186"/>
      <c r="GR211" s="547"/>
      <c r="GS211" s="547"/>
      <c r="GT211" s="186"/>
      <c r="GU211" s="547"/>
      <c r="GV211" s="547"/>
      <c r="GW211" s="186"/>
      <c r="GX211" s="547"/>
      <c r="GY211" s="547"/>
      <c r="GZ211" s="186"/>
      <c r="HA211" s="547"/>
      <c r="HB211" s="547"/>
      <c r="HC211" s="186"/>
      <c r="HD211" s="547"/>
      <c r="HE211" s="547"/>
      <c r="HF211" s="547"/>
      <c r="HG211" s="547"/>
      <c r="HH211" s="548"/>
      <c r="HI211" s="549"/>
      <c r="HJ211" s="548"/>
      <c r="HK211" s="548"/>
      <c r="HL211" s="549"/>
      <c r="HM211" s="548"/>
      <c r="HN211" s="63"/>
      <c r="HO211" s="186"/>
      <c r="HP211" s="63"/>
    </row>
    <row r="212" spans="1:224" ht="15" x14ac:dyDescent="0.25">
      <c r="A212" s="550"/>
      <c r="B212" s="550"/>
      <c r="C212" s="546"/>
      <c r="D212" s="76" t="s">
        <v>682</v>
      </c>
      <c r="E212" s="517"/>
      <c r="F212" s="547"/>
      <c r="G212" s="186"/>
      <c r="H212" s="547"/>
      <c r="I212" s="547"/>
      <c r="J212" s="547"/>
      <c r="K212" s="547"/>
      <c r="L212" s="547"/>
      <c r="M212" s="186"/>
      <c r="N212" s="547"/>
      <c r="O212" s="547"/>
      <c r="P212" s="186"/>
      <c r="Q212" s="547"/>
      <c r="R212" s="547"/>
      <c r="S212" s="186"/>
      <c r="T212" s="547"/>
      <c r="U212" s="547"/>
      <c r="V212" s="186"/>
      <c r="W212" s="547"/>
      <c r="X212" s="547"/>
      <c r="Y212" s="547"/>
      <c r="Z212" s="547"/>
      <c r="AA212" s="547"/>
      <c r="AB212" s="547"/>
      <c r="AC212" s="547"/>
      <c r="AD212" s="547"/>
      <c r="AE212" s="547"/>
      <c r="AF212" s="547"/>
      <c r="AG212" s="547"/>
      <c r="AH212" s="547"/>
      <c r="AI212" s="547"/>
      <c r="AJ212" s="547"/>
      <c r="AK212" s="186"/>
      <c r="AL212" s="547"/>
      <c r="AM212" s="547"/>
      <c r="AN212" s="547"/>
      <c r="AO212" s="547"/>
      <c r="AP212" s="547"/>
      <c r="AQ212" s="186"/>
      <c r="AR212" s="547"/>
      <c r="AS212" s="547"/>
      <c r="AT212" s="186"/>
      <c r="AU212" s="547"/>
      <c r="AV212" s="547"/>
      <c r="AW212" s="547"/>
      <c r="AX212" s="547"/>
      <c r="AY212" s="547"/>
      <c r="AZ212" s="547"/>
      <c r="BA212" s="547"/>
      <c r="BB212" s="547"/>
      <c r="BC212" s="547"/>
      <c r="BD212" s="547"/>
      <c r="BE212" s="547"/>
      <c r="BF212" s="547"/>
      <c r="BG212" s="547"/>
      <c r="BH212" s="547"/>
      <c r="BI212" s="186"/>
      <c r="BJ212" s="547"/>
      <c r="BK212" s="547"/>
      <c r="BL212" s="186"/>
      <c r="BM212" s="547"/>
      <c r="BN212" s="547"/>
      <c r="BO212" s="186"/>
      <c r="BP212" s="547"/>
      <c r="BQ212" s="547"/>
      <c r="BR212" s="547"/>
      <c r="BS212" s="547"/>
      <c r="BT212" s="547"/>
      <c r="BU212" s="186"/>
      <c r="BV212" s="547"/>
      <c r="BW212" s="547"/>
      <c r="BX212" s="547"/>
      <c r="BY212" s="547"/>
      <c r="BZ212" s="547"/>
      <c r="CA212" s="186"/>
      <c r="CB212" s="547"/>
      <c r="CC212" s="547"/>
      <c r="CD212" s="547"/>
      <c r="CE212" s="547"/>
      <c r="CF212" s="547"/>
      <c r="CG212" s="186"/>
      <c r="CH212" s="547"/>
      <c r="CI212" s="547"/>
      <c r="CJ212" s="547"/>
      <c r="CK212" s="547"/>
      <c r="CL212" s="547"/>
      <c r="CM212" s="186"/>
      <c r="CN212" s="547"/>
      <c r="CO212" s="547"/>
      <c r="CP212" s="186"/>
      <c r="CQ212" s="547"/>
      <c r="CR212" s="547"/>
      <c r="CS212" s="186"/>
      <c r="CT212" s="547"/>
      <c r="CU212" s="547"/>
      <c r="CV212" s="547"/>
      <c r="CW212" s="547"/>
      <c r="CX212" s="547"/>
      <c r="CY212" s="186"/>
      <c r="CZ212" s="547"/>
      <c r="DA212" s="547"/>
      <c r="DB212" s="186"/>
      <c r="DC212" s="547"/>
      <c r="DD212" s="547"/>
      <c r="DE212" s="186"/>
      <c r="DF212" s="547"/>
      <c r="DG212" s="547"/>
      <c r="DH212" s="186"/>
      <c r="DI212" s="547"/>
      <c r="DJ212" s="547"/>
      <c r="DK212" s="186"/>
      <c r="DL212" s="547"/>
      <c r="DM212" s="547"/>
      <c r="DN212" s="186"/>
      <c r="DO212" s="547"/>
      <c r="DP212" s="547"/>
      <c r="DQ212" s="186"/>
      <c r="DR212" s="547"/>
      <c r="DS212" s="547"/>
      <c r="DT212" s="547"/>
      <c r="DU212" s="547"/>
      <c r="DV212" s="547"/>
      <c r="DW212" s="186"/>
      <c r="DX212" s="547"/>
      <c r="DY212" s="547"/>
      <c r="DZ212" s="547"/>
      <c r="EA212" s="547"/>
      <c r="EB212" s="547"/>
      <c r="EC212" s="186"/>
      <c r="ED212" s="547"/>
      <c r="EE212" s="547"/>
      <c r="EF212" s="547"/>
      <c r="EG212" s="547"/>
      <c r="EH212" s="547"/>
      <c r="EI212" s="186"/>
      <c r="EJ212" s="547"/>
      <c r="EK212" s="547"/>
      <c r="EL212" s="186"/>
      <c r="EM212" s="547"/>
      <c r="EN212" s="547"/>
      <c r="EO212" s="186"/>
      <c r="EP212" s="547"/>
      <c r="EQ212" s="547"/>
      <c r="ER212" s="547"/>
      <c r="ES212" s="547"/>
      <c r="ET212" s="547"/>
      <c r="EU212" s="186"/>
      <c r="EV212" s="547"/>
      <c r="EW212" s="547"/>
      <c r="EX212" s="547"/>
      <c r="EY212" s="547"/>
      <c r="EZ212" s="547"/>
      <c r="FA212" s="186"/>
      <c r="FB212" s="547"/>
      <c r="FC212" s="547"/>
      <c r="FD212" s="547"/>
      <c r="FE212" s="547"/>
      <c r="FF212" s="547"/>
      <c r="FG212" s="186"/>
      <c r="FH212" s="547"/>
      <c r="FI212" s="547"/>
      <c r="FJ212" s="186"/>
      <c r="FK212" s="547"/>
      <c r="FL212" s="547"/>
      <c r="FM212" s="186"/>
      <c r="FN212" s="547"/>
      <c r="FO212" s="547"/>
      <c r="FP212" s="547"/>
      <c r="FQ212" s="547"/>
      <c r="FR212" s="547"/>
      <c r="FS212" s="186"/>
      <c r="FT212" s="547"/>
      <c r="FU212" s="547"/>
      <c r="FV212" s="547"/>
      <c r="FW212" s="547"/>
      <c r="FX212" s="547"/>
      <c r="FY212" s="186"/>
      <c r="FZ212" s="547"/>
      <c r="GA212" s="547"/>
      <c r="GB212" s="186"/>
      <c r="GC212" s="547"/>
      <c r="GD212" s="547"/>
      <c r="GE212" s="186"/>
      <c r="GF212" s="547"/>
      <c r="GG212" s="547"/>
      <c r="GH212" s="186"/>
      <c r="GI212" s="547"/>
      <c r="GJ212" s="547"/>
      <c r="GK212" s="186"/>
      <c r="GL212" s="547"/>
      <c r="GM212" s="547"/>
      <c r="GN212" s="186"/>
      <c r="GO212" s="547"/>
      <c r="GP212" s="547"/>
      <c r="GQ212" s="186"/>
      <c r="GR212" s="547"/>
      <c r="GS212" s="547"/>
      <c r="GT212" s="186"/>
      <c r="GU212" s="547"/>
      <c r="GV212" s="547"/>
      <c r="GW212" s="186"/>
      <c r="GX212" s="547"/>
      <c r="GY212" s="547"/>
      <c r="GZ212" s="186"/>
      <c r="HA212" s="547"/>
      <c r="HB212" s="547"/>
      <c r="HC212" s="186"/>
      <c r="HD212" s="547"/>
      <c r="HE212" s="547"/>
      <c r="HF212" s="547"/>
      <c r="HG212" s="547"/>
      <c r="HH212" s="548"/>
      <c r="HI212" s="549"/>
      <c r="HJ212" s="548"/>
      <c r="HK212" s="548"/>
      <c r="HL212" s="549"/>
      <c r="HM212" s="548"/>
      <c r="HN212" s="63"/>
      <c r="HO212" s="186"/>
      <c r="HP212" s="63"/>
    </row>
    <row r="213" spans="1:224" ht="15" x14ac:dyDescent="0.25">
      <c r="A213" s="550"/>
      <c r="B213" s="550"/>
      <c r="C213" s="546"/>
      <c r="D213" s="76" t="s">
        <v>683</v>
      </c>
      <c r="E213" s="517"/>
      <c r="F213" s="547"/>
      <c r="G213" s="186"/>
      <c r="H213" s="547"/>
      <c r="I213" s="547"/>
      <c r="J213" s="547"/>
      <c r="K213" s="547"/>
      <c r="L213" s="547"/>
      <c r="M213" s="186"/>
      <c r="N213" s="547"/>
      <c r="O213" s="547"/>
      <c r="P213" s="186"/>
      <c r="Q213" s="547"/>
      <c r="R213" s="547"/>
      <c r="S213" s="186"/>
      <c r="T213" s="547"/>
      <c r="U213" s="547"/>
      <c r="V213" s="186"/>
      <c r="W213" s="547"/>
      <c r="X213" s="547"/>
      <c r="Y213" s="547"/>
      <c r="Z213" s="547"/>
      <c r="AA213" s="547"/>
      <c r="AB213" s="547"/>
      <c r="AC213" s="547"/>
      <c r="AD213" s="547"/>
      <c r="AE213" s="547"/>
      <c r="AF213" s="547"/>
      <c r="AG213" s="547"/>
      <c r="AH213" s="547"/>
      <c r="AI213" s="547"/>
      <c r="AJ213" s="547"/>
      <c r="AK213" s="186"/>
      <c r="AL213" s="547"/>
      <c r="AM213" s="547"/>
      <c r="AN213" s="547"/>
      <c r="AO213" s="547"/>
      <c r="AP213" s="547"/>
      <c r="AQ213" s="186"/>
      <c r="AR213" s="547"/>
      <c r="AS213" s="547"/>
      <c r="AT213" s="186"/>
      <c r="AU213" s="547"/>
      <c r="AV213" s="547"/>
      <c r="AW213" s="547"/>
      <c r="AX213" s="547"/>
      <c r="AY213" s="547"/>
      <c r="AZ213" s="547"/>
      <c r="BA213" s="547"/>
      <c r="BB213" s="547"/>
      <c r="BC213" s="547"/>
      <c r="BD213" s="547"/>
      <c r="BE213" s="547"/>
      <c r="BF213" s="547"/>
      <c r="BG213" s="547"/>
      <c r="BH213" s="547"/>
      <c r="BI213" s="186"/>
      <c r="BJ213" s="547"/>
      <c r="BK213" s="547"/>
      <c r="BL213" s="186"/>
      <c r="BM213" s="547"/>
      <c r="BN213" s="547"/>
      <c r="BO213" s="186"/>
      <c r="BP213" s="547"/>
      <c r="BQ213" s="547"/>
      <c r="BR213" s="547"/>
      <c r="BS213" s="547"/>
      <c r="BT213" s="547"/>
      <c r="BU213" s="186"/>
      <c r="BV213" s="547"/>
      <c r="BW213" s="547"/>
      <c r="BX213" s="547"/>
      <c r="BY213" s="547"/>
      <c r="BZ213" s="547"/>
      <c r="CA213" s="186"/>
      <c r="CB213" s="547"/>
      <c r="CC213" s="547"/>
      <c r="CD213" s="547"/>
      <c r="CE213" s="547"/>
      <c r="CF213" s="547"/>
      <c r="CG213" s="186"/>
      <c r="CH213" s="547"/>
      <c r="CI213" s="547"/>
      <c r="CJ213" s="547"/>
      <c r="CK213" s="547"/>
      <c r="CL213" s="547"/>
      <c r="CM213" s="186"/>
      <c r="CN213" s="547"/>
      <c r="CO213" s="547"/>
      <c r="CP213" s="186"/>
      <c r="CQ213" s="547"/>
      <c r="CR213" s="547"/>
      <c r="CS213" s="186"/>
      <c r="CT213" s="547"/>
      <c r="CU213" s="547"/>
      <c r="CV213" s="547"/>
      <c r="CW213" s="547"/>
      <c r="CX213" s="547"/>
      <c r="CY213" s="186"/>
      <c r="CZ213" s="547"/>
      <c r="DA213" s="547"/>
      <c r="DB213" s="186"/>
      <c r="DC213" s="547"/>
      <c r="DD213" s="547"/>
      <c r="DE213" s="186"/>
      <c r="DF213" s="547"/>
      <c r="DG213" s="547"/>
      <c r="DH213" s="186"/>
      <c r="DI213" s="547"/>
      <c r="DJ213" s="547"/>
      <c r="DK213" s="186"/>
      <c r="DL213" s="547"/>
      <c r="DM213" s="547"/>
      <c r="DN213" s="186"/>
      <c r="DO213" s="547"/>
      <c r="DP213" s="547"/>
      <c r="DQ213" s="186"/>
      <c r="DR213" s="547"/>
      <c r="DS213" s="547"/>
      <c r="DT213" s="547"/>
      <c r="DU213" s="547"/>
      <c r="DV213" s="547"/>
      <c r="DW213" s="186"/>
      <c r="DX213" s="547"/>
      <c r="DY213" s="547"/>
      <c r="DZ213" s="547"/>
      <c r="EA213" s="547"/>
      <c r="EB213" s="547"/>
      <c r="EC213" s="186"/>
      <c r="ED213" s="547"/>
      <c r="EE213" s="547"/>
      <c r="EF213" s="547"/>
      <c r="EG213" s="547"/>
      <c r="EH213" s="547"/>
      <c r="EI213" s="186"/>
      <c r="EJ213" s="547"/>
      <c r="EK213" s="547"/>
      <c r="EL213" s="186"/>
      <c r="EM213" s="547"/>
      <c r="EN213" s="547"/>
      <c r="EO213" s="186"/>
      <c r="EP213" s="547"/>
      <c r="EQ213" s="547"/>
      <c r="ER213" s="547"/>
      <c r="ES213" s="547"/>
      <c r="ET213" s="547"/>
      <c r="EU213" s="186"/>
      <c r="EV213" s="547"/>
      <c r="EW213" s="547"/>
      <c r="EX213" s="547"/>
      <c r="EY213" s="547"/>
      <c r="EZ213" s="547"/>
      <c r="FA213" s="186"/>
      <c r="FB213" s="547"/>
      <c r="FC213" s="547"/>
      <c r="FD213" s="547"/>
      <c r="FE213" s="547"/>
      <c r="FF213" s="547"/>
      <c r="FG213" s="186"/>
      <c r="FH213" s="547"/>
      <c r="FI213" s="547"/>
      <c r="FJ213" s="186"/>
      <c r="FK213" s="547"/>
      <c r="FL213" s="547"/>
      <c r="FM213" s="186"/>
      <c r="FN213" s="547"/>
      <c r="FO213" s="547"/>
      <c r="FP213" s="547"/>
      <c r="FQ213" s="547"/>
      <c r="FR213" s="547"/>
      <c r="FS213" s="186"/>
      <c r="FT213" s="547"/>
      <c r="FU213" s="547"/>
      <c r="FV213" s="547"/>
      <c r="FW213" s="547"/>
      <c r="FX213" s="547"/>
      <c r="FY213" s="186"/>
      <c r="FZ213" s="547"/>
      <c r="GA213" s="547"/>
      <c r="GB213" s="186"/>
      <c r="GC213" s="547"/>
      <c r="GD213" s="547"/>
      <c r="GE213" s="186"/>
      <c r="GF213" s="547"/>
      <c r="GG213" s="547"/>
      <c r="GH213" s="186"/>
      <c r="GI213" s="547"/>
      <c r="GJ213" s="547"/>
      <c r="GK213" s="186"/>
      <c r="GL213" s="547"/>
      <c r="GM213" s="547"/>
      <c r="GN213" s="186"/>
      <c r="GO213" s="547"/>
      <c r="GP213" s="547"/>
      <c r="GQ213" s="186"/>
      <c r="GR213" s="547"/>
      <c r="GS213" s="547"/>
      <c r="GT213" s="186"/>
      <c r="GU213" s="547"/>
      <c r="GV213" s="547"/>
      <c r="GW213" s="186"/>
      <c r="GX213" s="547"/>
      <c r="GY213" s="547"/>
      <c r="GZ213" s="186"/>
      <c r="HA213" s="547"/>
      <c r="HB213" s="547"/>
      <c r="HC213" s="186"/>
      <c r="HD213" s="547"/>
      <c r="HE213" s="547"/>
      <c r="HF213" s="547"/>
      <c r="HG213" s="547"/>
      <c r="HH213" s="548"/>
      <c r="HI213" s="549"/>
      <c r="HJ213" s="548"/>
      <c r="HK213" s="548"/>
      <c r="HL213" s="549"/>
      <c r="HM213" s="548"/>
      <c r="HN213" s="63"/>
      <c r="HO213" s="186"/>
      <c r="HP213" s="63"/>
    </row>
    <row r="214" spans="1:224" ht="60" x14ac:dyDescent="0.25">
      <c r="A214" s="550"/>
      <c r="B214" s="550"/>
      <c r="C214" s="546"/>
      <c r="D214" s="76" t="s">
        <v>684</v>
      </c>
      <c r="E214" s="517" t="s">
        <v>662</v>
      </c>
      <c r="F214" s="547"/>
      <c r="G214" s="186"/>
      <c r="H214" s="547"/>
      <c r="I214" s="547"/>
      <c r="J214" s="547"/>
      <c r="K214" s="547"/>
      <c r="L214" s="547"/>
      <c r="M214" s="186"/>
      <c r="N214" s="547"/>
      <c r="O214" s="547"/>
      <c r="P214" s="186"/>
      <c r="Q214" s="547"/>
      <c r="R214" s="547"/>
      <c r="S214" s="186"/>
      <c r="T214" s="547"/>
      <c r="U214" s="547"/>
      <c r="V214" s="186"/>
      <c r="W214" s="547"/>
      <c r="X214" s="547"/>
      <c r="Y214" s="547"/>
      <c r="Z214" s="547"/>
      <c r="AA214" s="547"/>
      <c r="AB214" s="547"/>
      <c r="AC214" s="547"/>
      <c r="AD214" s="547"/>
      <c r="AE214" s="547"/>
      <c r="AF214" s="547"/>
      <c r="AG214" s="547"/>
      <c r="AH214" s="547"/>
      <c r="AI214" s="547"/>
      <c r="AJ214" s="547"/>
      <c r="AK214" s="186"/>
      <c r="AL214" s="547"/>
      <c r="AM214" s="547"/>
      <c r="AN214" s="547"/>
      <c r="AO214" s="547"/>
      <c r="AP214" s="547"/>
      <c r="AQ214" s="186"/>
      <c r="AR214" s="547"/>
      <c r="AS214" s="547"/>
      <c r="AT214" s="186"/>
      <c r="AU214" s="547"/>
      <c r="AV214" s="547"/>
      <c r="AW214" s="547"/>
      <c r="AX214" s="547"/>
      <c r="AY214" s="547"/>
      <c r="AZ214" s="547"/>
      <c r="BA214" s="547"/>
      <c r="BB214" s="547"/>
      <c r="BC214" s="547"/>
      <c r="BD214" s="547"/>
      <c r="BE214" s="547"/>
      <c r="BF214" s="547"/>
      <c r="BG214" s="547"/>
      <c r="BH214" s="547"/>
      <c r="BI214" s="186"/>
      <c r="BJ214" s="547"/>
      <c r="BK214" s="547"/>
      <c r="BL214" s="186"/>
      <c r="BM214" s="547"/>
      <c r="BN214" s="547"/>
      <c r="BO214" s="186"/>
      <c r="BP214" s="547"/>
      <c r="BQ214" s="547"/>
      <c r="BR214" s="547"/>
      <c r="BS214" s="547"/>
      <c r="BT214" s="547">
        <v>7</v>
      </c>
      <c r="BU214" s="186">
        <v>147700.97999999998</v>
      </c>
      <c r="BV214" s="547">
        <v>28</v>
      </c>
      <c r="BW214" s="547"/>
      <c r="BX214" s="547"/>
      <c r="BY214" s="547"/>
      <c r="BZ214" s="547"/>
      <c r="CA214" s="186"/>
      <c r="CB214" s="547"/>
      <c r="CC214" s="547"/>
      <c r="CD214" s="547"/>
      <c r="CE214" s="547"/>
      <c r="CF214" s="547"/>
      <c r="CG214" s="186"/>
      <c r="CH214" s="547"/>
      <c r="CI214" s="547"/>
      <c r="CJ214" s="547"/>
      <c r="CK214" s="547"/>
      <c r="CL214" s="547"/>
      <c r="CM214" s="186"/>
      <c r="CN214" s="547"/>
      <c r="CO214" s="547"/>
      <c r="CP214" s="186"/>
      <c r="CQ214" s="547"/>
      <c r="CR214" s="547"/>
      <c r="CS214" s="186"/>
      <c r="CT214" s="547"/>
      <c r="CU214" s="547"/>
      <c r="CV214" s="547"/>
      <c r="CW214" s="547"/>
      <c r="CX214" s="547"/>
      <c r="CY214" s="186"/>
      <c r="CZ214" s="547"/>
      <c r="DA214" s="547"/>
      <c r="DB214" s="186"/>
      <c r="DC214" s="547"/>
      <c r="DD214" s="547"/>
      <c r="DE214" s="186"/>
      <c r="DF214" s="547"/>
      <c r="DG214" s="547"/>
      <c r="DH214" s="186"/>
      <c r="DI214" s="547"/>
      <c r="DJ214" s="547"/>
      <c r="DK214" s="186"/>
      <c r="DL214" s="547"/>
      <c r="DM214" s="547"/>
      <c r="DN214" s="186"/>
      <c r="DO214" s="547"/>
      <c r="DP214" s="547"/>
      <c r="DQ214" s="186"/>
      <c r="DR214" s="547"/>
      <c r="DS214" s="547"/>
      <c r="DT214" s="547"/>
      <c r="DU214" s="547"/>
      <c r="DV214" s="547"/>
      <c r="DW214" s="186"/>
      <c r="DX214" s="547"/>
      <c r="DY214" s="547"/>
      <c r="DZ214" s="547"/>
      <c r="EA214" s="547"/>
      <c r="EB214" s="547"/>
      <c r="EC214" s="186"/>
      <c r="ED214" s="547"/>
      <c r="EE214" s="547"/>
      <c r="EF214" s="547"/>
      <c r="EG214" s="547"/>
      <c r="EH214" s="547"/>
      <c r="EI214" s="186"/>
      <c r="EJ214" s="547"/>
      <c r="EK214" s="547"/>
      <c r="EL214" s="186"/>
      <c r="EM214" s="547"/>
      <c r="EN214" s="547"/>
      <c r="EO214" s="186"/>
      <c r="EP214" s="547"/>
      <c r="EQ214" s="547"/>
      <c r="ER214" s="547"/>
      <c r="ES214" s="547"/>
      <c r="ET214" s="547"/>
      <c r="EU214" s="186"/>
      <c r="EV214" s="547"/>
      <c r="EW214" s="547"/>
      <c r="EX214" s="547"/>
      <c r="EY214" s="547"/>
      <c r="EZ214" s="547"/>
      <c r="FA214" s="186"/>
      <c r="FB214" s="547"/>
      <c r="FC214" s="547"/>
      <c r="FD214" s="547"/>
      <c r="FE214" s="547"/>
      <c r="FF214" s="547"/>
      <c r="FG214" s="186"/>
      <c r="FH214" s="547"/>
      <c r="FI214" s="547"/>
      <c r="FJ214" s="186"/>
      <c r="FK214" s="547"/>
      <c r="FL214" s="547"/>
      <c r="FM214" s="186"/>
      <c r="FN214" s="547"/>
      <c r="FO214" s="547"/>
      <c r="FP214" s="547"/>
      <c r="FQ214" s="547"/>
      <c r="FR214" s="547"/>
      <c r="FS214" s="186"/>
      <c r="FT214" s="547"/>
      <c r="FU214" s="547"/>
      <c r="FV214" s="547"/>
      <c r="FW214" s="547"/>
      <c r="FX214" s="547"/>
      <c r="FY214" s="186"/>
      <c r="FZ214" s="547"/>
      <c r="GA214" s="547"/>
      <c r="GB214" s="186"/>
      <c r="GC214" s="547"/>
      <c r="GD214" s="547"/>
      <c r="GE214" s="186"/>
      <c r="GF214" s="547"/>
      <c r="GG214" s="547"/>
      <c r="GH214" s="186"/>
      <c r="GI214" s="547"/>
      <c r="GJ214" s="547"/>
      <c r="GK214" s="186"/>
      <c r="GL214" s="547"/>
      <c r="GM214" s="547"/>
      <c r="GN214" s="186"/>
      <c r="GO214" s="547"/>
      <c r="GP214" s="547"/>
      <c r="GQ214" s="186"/>
      <c r="GR214" s="547"/>
      <c r="GS214" s="547"/>
      <c r="GT214" s="186"/>
      <c r="GU214" s="547"/>
      <c r="GV214" s="547"/>
      <c r="GW214" s="186"/>
      <c r="GX214" s="547"/>
      <c r="GY214" s="547"/>
      <c r="GZ214" s="186"/>
      <c r="HA214" s="547"/>
      <c r="HB214" s="547"/>
      <c r="HC214" s="186"/>
      <c r="HD214" s="547"/>
      <c r="HE214" s="547"/>
      <c r="HF214" s="547"/>
      <c r="HG214" s="547"/>
      <c r="HH214" s="548">
        <v>7</v>
      </c>
      <c r="HI214" s="549">
        <v>147700.97999999998</v>
      </c>
      <c r="HJ214" s="548">
        <v>28</v>
      </c>
      <c r="HK214" s="548">
        <v>0</v>
      </c>
      <c r="HL214" s="549">
        <v>0</v>
      </c>
      <c r="HM214" s="548">
        <v>0</v>
      </c>
      <c r="HN214" s="63">
        <v>7</v>
      </c>
      <c r="HO214" s="186">
        <v>147700.97999999998</v>
      </c>
      <c r="HP214" s="63">
        <v>28</v>
      </c>
    </row>
    <row r="215" spans="1:224" ht="15" x14ac:dyDescent="0.25">
      <c r="A215" s="550"/>
      <c r="B215" s="550"/>
      <c r="C215" s="546"/>
      <c r="D215" s="76" t="s">
        <v>685</v>
      </c>
      <c r="E215" s="517"/>
      <c r="F215" s="547"/>
      <c r="G215" s="186"/>
      <c r="H215" s="547"/>
      <c r="I215" s="547"/>
      <c r="J215" s="547"/>
      <c r="K215" s="547"/>
      <c r="L215" s="547"/>
      <c r="M215" s="186"/>
      <c r="N215" s="547"/>
      <c r="O215" s="547"/>
      <c r="P215" s="186"/>
      <c r="Q215" s="547"/>
      <c r="R215" s="547"/>
      <c r="S215" s="186"/>
      <c r="T215" s="547"/>
      <c r="U215" s="547"/>
      <c r="V215" s="186"/>
      <c r="W215" s="547"/>
      <c r="X215" s="547"/>
      <c r="Y215" s="547"/>
      <c r="Z215" s="547"/>
      <c r="AA215" s="547"/>
      <c r="AB215" s="547"/>
      <c r="AC215" s="547"/>
      <c r="AD215" s="547"/>
      <c r="AE215" s="547"/>
      <c r="AF215" s="547"/>
      <c r="AG215" s="547"/>
      <c r="AH215" s="547"/>
      <c r="AI215" s="547"/>
      <c r="AJ215" s="547"/>
      <c r="AK215" s="186"/>
      <c r="AL215" s="547"/>
      <c r="AM215" s="547"/>
      <c r="AN215" s="547"/>
      <c r="AO215" s="547"/>
      <c r="AP215" s="547"/>
      <c r="AQ215" s="186"/>
      <c r="AR215" s="547"/>
      <c r="AS215" s="547"/>
      <c r="AT215" s="186"/>
      <c r="AU215" s="547"/>
      <c r="AV215" s="547"/>
      <c r="AW215" s="547"/>
      <c r="AX215" s="547"/>
      <c r="AY215" s="547"/>
      <c r="AZ215" s="547"/>
      <c r="BA215" s="547"/>
      <c r="BB215" s="547"/>
      <c r="BC215" s="547"/>
      <c r="BD215" s="547"/>
      <c r="BE215" s="547"/>
      <c r="BF215" s="547"/>
      <c r="BG215" s="547"/>
      <c r="BH215" s="547"/>
      <c r="BI215" s="186"/>
      <c r="BJ215" s="547"/>
      <c r="BK215" s="547"/>
      <c r="BL215" s="186"/>
      <c r="BM215" s="547"/>
      <c r="BN215" s="547"/>
      <c r="BO215" s="186"/>
      <c r="BP215" s="547"/>
      <c r="BQ215" s="547"/>
      <c r="BR215" s="547"/>
      <c r="BS215" s="547"/>
      <c r="BT215" s="547"/>
      <c r="BU215" s="186"/>
      <c r="BV215" s="547"/>
      <c r="BW215" s="547"/>
      <c r="BX215" s="547"/>
      <c r="BY215" s="547"/>
      <c r="BZ215" s="547"/>
      <c r="CA215" s="186"/>
      <c r="CB215" s="547"/>
      <c r="CC215" s="547"/>
      <c r="CD215" s="547"/>
      <c r="CE215" s="547"/>
      <c r="CF215" s="547"/>
      <c r="CG215" s="186"/>
      <c r="CH215" s="547"/>
      <c r="CI215" s="547"/>
      <c r="CJ215" s="547"/>
      <c r="CK215" s="547"/>
      <c r="CL215" s="547"/>
      <c r="CM215" s="186"/>
      <c r="CN215" s="547"/>
      <c r="CO215" s="547"/>
      <c r="CP215" s="186"/>
      <c r="CQ215" s="547"/>
      <c r="CR215" s="547"/>
      <c r="CS215" s="186"/>
      <c r="CT215" s="547"/>
      <c r="CU215" s="547"/>
      <c r="CV215" s="547"/>
      <c r="CW215" s="547"/>
      <c r="CX215" s="547"/>
      <c r="CY215" s="186"/>
      <c r="CZ215" s="547"/>
      <c r="DA215" s="547"/>
      <c r="DB215" s="186"/>
      <c r="DC215" s="547"/>
      <c r="DD215" s="547"/>
      <c r="DE215" s="186"/>
      <c r="DF215" s="547"/>
      <c r="DG215" s="547"/>
      <c r="DH215" s="186"/>
      <c r="DI215" s="547"/>
      <c r="DJ215" s="547"/>
      <c r="DK215" s="186"/>
      <c r="DL215" s="547"/>
      <c r="DM215" s="547"/>
      <c r="DN215" s="186"/>
      <c r="DO215" s="547"/>
      <c r="DP215" s="547"/>
      <c r="DQ215" s="186"/>
      <c r="DR215" s="547"/>
      <c r="DS215" s="547"/>
      <c r="DT215" s="547"/>
      <c r="DU215" s="547"/>
      <c r="DV215" s="547"/>
      <c r="DW215" s="186"/>
      <c r="DX215" s="547"/>
      <c r="DY215" s="547"/>
      <c r="DZ215" s="547"/>
      <c r="EA215" s="547"/>
      <c r="EB215" s="547"/>
      <c r="EC215" s="186"/>
      <c r="ED215" s="547"/>
      <c r="EE215" s="547"/>
      <c r="EF215" s="547"/>
      <c r="EG215" s="547"/>
      <c r="EH215" s="547"/>
      <c r="EI215" s="186"/>
      <c r="EJ215" s="547"/>
      <c r="EK215" s="547"/>
      <c r="EL215" s="186"/>
      <c r="EM215" s="547"/>
      <c r="EN215" s="547"/>
      <c r="EO215" s="186"/>
      <c r="EP215" s="547"/>
      <c r="EQ215" s="547"/>
      <c r="ER215" s="547"/>
      <c r="ES215" s="547"/>
      <c r="ET215" s="547"/>
      <c r="EU215" s="186"/>
      <c r="EV215" s="547"/>
      <c r="EW215" s="547"/>
      <c r="EX215" s="547"/>
      <c r="EY215" s="547"/>
      <c r="EZ215" s="547"/>
      <c r="FA215" s="186"/>
      <c r="FB215" s="547"/>
      <c r="FC215" s="547"/>
      <c r="FD215" s="547"/>
      <c r="FE215" s="547"/>
      <c r="FF215" s="547"/>
      <c r="FG215" s="186"/>
      <c r="FH215" s="547"/>
      <c r="FI215" s="547"/>
      <c r="FJ215" s="186"/>
      <c r="FK215" s="547"/>
      <c r="FL215" s="547"/>
      <c r="FM215" s="186"/>
      <c r="FN215" s="547"/>
      <c r="FO215" s="547"/>
      <c r="FP215" s="547"/>
      <c r="FQ215" s="547"/>
      <c r="FR215" s="547"/>
      <c r="FS215" s="186"/>
      <c r="FT215" s="547"/>
      <c r="FU215" s="547"/>
      <c r="FV215" s="547"/>
      <c r="FW215" s="547"/>
      <c r="FX215" s="547"/>
      <c r="FY215" s="186"/>
      <c r="FZ215" s="547"/>
      <c r="GA215" s="547"/>
      <c r="GB215" s="186"/>
      <c r="GC215" s="547"/>
      <c r="GD215" s="547"/>
      <c r="GE215" s="186"/>
      <c r="GF215" s="547"/>
      <c r="GG215" s="547"/>
      <c r="GH215" s="186"/>
      <c r="GI215" s="547"/>
      <c r="GJ215" s="547"/>
      <c r="GK215" s="186"/>
      <c r="GL215" s="547"/>
      <c r="GM215" s="547"/>
      <c r="GN215" s="186"/>
      <c r="GO215" s="547"/>
      <c r="GP215" s="547"/>
      <c r="GQ215" s="186"/>
      <c r="GR215" s="547"/>
      <c r="GS215" s="547"/>
      <c r="GT215" s="186"/>
      <c r="GU215" s="547"/>
      <c r="GV215" s="547"/>
      <c r="GW215" s="186"/>
      <c r="GX215" s="547"/>
      <c r="GY215" s="547"/>
      <c r="GZ215" s="186"/>
      <c r="HA215" s="547"/>
      <c r="HB215" s="547"/>
      <c r="HC215" s="186"/>
      <c r="HD215" s="547"/>
      <c r="HE215" s="547"/>
      <c r="HF215" s="547"/>
      <c r="HG215" s="547"/>
      <c r="HH215" s="548"/>
      <c r="HI215" s="549"/>
      <c r="HJ215" s="548"/>
      <c r="HK215" s="548"/>
      <c r="HL215" s="549"/>
      <c r="HM215" s="548"/>
      <c r="HN215" s="63"/>
      <c r="HO215" s="186"/>
      <c r="HP215" s="63"/>
    </row>
    <row r="216" spans="1:224" ht="15" x14ac:dyDescent="0.25">
      <c r="A216" s="550"/>
      <c r="B216" s="550"/>
      <c r="C216" s="546"/>
      <c r="D216" s="76" t="s">
        <v>686</v>
      </c>
      <c r="E216" s="517"/>
      <c r="F216" s="547"/>
      <c r="G216" s="186"/>
      <c r="H216" s="547"/>
      <c r="I216" s="547"/>
      <c r="J216" s="547"/>
      <c r="K216" s="547"/>
      <c r="L216" s="547"/>
      <c r="M216" s="186"/>
      <c r="N216" s="547"/>
      <c r="O216" s="547"/>
      <c r="P216" s="186"/>
      <c r="Q216" s="547"/>
      <c r="R216" s="547"/>
      <c r="S216" s="186"/>
      <c r="T216" s="547"/>
      <c r="U216" s="547"/>
      <c r="V216" s="186"/>
      <c r="W216" s="547"/>
      <c r="X216" s="547"/>
      <c r="Y216" s="547"/>
      <c r="Z216" s="547"/>
      <c r="AA216" s="547"/>
      <c r="AB216" s="547"/>
      <c r="AC216" s="547"/>
      <c r="AD216" s="547"/>
      <c r="AE216" s="547"/>
      <c r="AF216" s="547"/>
      <c r="AG216" s="547"/>
      <c r="AH216" s="547"/>
      <c r="AI216" s="547"/>
      <c r="AJ216" s="547"/>
      <c r="AK216" s="186"/>
      <c r="AL216" s="547"/>
      <c r="AM216" s="547"/>
      <c r="AN216" s="547"/>
      <c r="AO216" s="547"/>
      <c r="AP216" s="547"/>
      <c r="AQ216" s="186"/>
      <c r="AR216" s="547"/>
      <c r="AS216" s="547"/>
      <c r="AT216" s="186"/>
      <c r="AU216" s="547"/>
      <c r="AV216" s="547"/>
      <c r="AW216" s="547"/>
      <c r="AX216" s="547"/>
      <c r="AY216" s="547"/>
      <c r="AZ216" s="547"/>
      <c r="BA216" s="547"/>
      <c r="BB216" s="547"/>
      <c r="BC216" s="547"/>
      <c r="BD216" s="547"/>
      <c r="BE216" s="547"/>
      <c r="BF216" s="547"/>
      <c r="BG216" s="547"/>
      <c r="BH216" s="547"/>
      <c r="BI216" s="186"/>
      <c r="BJ216" s="547"/>
      <c r="BK216" s="547"/>
      <c r="BL216" s="186"/>
      <c r="BM216" s="547"/>
      <c r="BN216" s="547"/>
      <c r="BO216" s="186"/>
      <c r="BP216" s="547"/>
      <c r="BQ216" s="547"/>
      <c r="BR216" s="547"/>
      <c r="BS216" s="547"/>
      <c r="BT216" s="547"/>
      <c r="BU216" s="186"/>
      <c r="BV216" s="547"/>
      <c r="BW216" s="547"/>
      <c r="BX216" s="547"/>
      <c r="BY216" s="547"/>
      <c r="BZ216" s="547"/>
      <c r="CA216" s="186"/>
      <c r="CB216" s="547"/>
      <c r="CC216" s="547"/>
      <c r="CD216" s="547"/>
      <c r="CE216" s="547"/>
      <c r="CF216" s="547"/>
      <c r="CG216" s="186"/>
      <c r="CH216" s="547"/>
      <c r="CI216" s="547"/>
      <c r="CJ216" s="547"/>
      <c r="CK216" s="547"/>
      <c r="CL216" s="547"/>
      <c r="CM216" s="186"/>
      <c r="CN216" s="547"/>
      <c r="CO216" s="547"/>
      <c r="CP216" s="186"/>
      <c r="CQ216" s="547"/>
      <c r="CR216" s="547"/>
      <c r="CS216" s="186"/>
      <c r="CT216" s="547"/>
      <c r="CU216" s="547"/>
      <c r="CV216" s="547"/>
      <c r="CW216" s="547"/>
      <c r="CX216" s="547"/>
      <c r="CY216" s="186"/>
      <c r="CZ216" s="547"/>
      <c r="DA216" s="547"/>
      <c r="DB216" s="186"/>
      <c r="DC216" s="547"/>
      <c r="DD216" s="547"/>
      <c r="DE216" s="186"/>
      <c r="DF216" s="547"/>
      <c r="DG216" s="547"/>
      <c r="DH216" s="186"/>
      <c r="DI216" s="547"/>
      <c r="DJ216" s="547"/>
      <c r="DK216" s="186"/>
      <c r="DL216" s="547"/>
      <c r="DM216" s="547"/>
      <c r="DN216" s="186"/>
      <c r="DO216" s="547"/>
      <c r="DP216" s="547"/>
      <c r="DQ216" s="186"/>
      <c r="DR216" s="547"/>
      <c r="DS216" s="547"/>
      <c r="DT216" s="547"/>
      <c r="DU216" s="547"/>
      <c r="DV216" s="547"/>
      <c r="DW216" s="186"/>
      <c r="DX216" s="547"/>
      <c r="DY216" s="547"/>
      <c r="DZ216" s="547"/>
      <c r="EA216" s="547"/>
      <c r="EB216" s="547"/>
      <c r="EC216" s="186"/>
      <c r="ED216" s="547"/>
      <c r="EE216" s="547"/>
      <c r="EF216" s="547"/>
      <c r="EG216" s="547"/>
      <c r="EH216" s="547"/>
      <c r="EI216" s="186"/>
      <c r="EJ216" s="547"/>
      <c r="EK216" s="547"/>
      <c r="EL216" s="186"/>
      <c r="EM216" s="547"/>
      <c r="EN216" s="547"/>
      <c r="EO216" s="186"/>
      <c r="EP216" s="547"/>
      <c r="EQ216" s="547"/>
      <c r="ER216" s="547"/>
      <c r="ES216" s="547"/>
      <c r="ET216" s="547"/>
      <c r="EU216" s="186"/>
      <c r="EV216" s="547"/>
      <c r="EW216" s="547"/>
      <c r="EX216" s="547"/>
      <c r="EY216" s="547"/>
      <c r="EZ216" s="547"/>
      <c r="FA216" s="186"/>
      <c r="FB216" s="547"/>
      <c r="FC216" s="547"/>
      <c r="FD216" s="547"/>
      <c r="FE216" s="547"/>
      <c r="FF216" s="547"/>
      <c r="FG216" s="186"/>
      <c r="FH216" s="547"/>
      <c r="FI216" s="547"/>
      <c r="FJ216" s="186"/>
      <c r="FK216" s="547"/>
      <c r="FL216" s="547"/>
      <c r="FM216" s="186"/>
      <c r="FN216" s="547"/>
      <c r="FO216" s="547"/>
      <c r="FP216" s="547"/>
      <c r="FQ216" s="547"/>
      <c r="FR216" s="547"/>
      <c r="FS216" s="186"/>
      <c r="FT216" s="547"/>
      <c r="FU216" s="547"/>
      <c r="FV216" s="547"/>
      <c r="FW216" s="547"/>
      <c r="FX216" s="547"/>
      <c r="FY216" s="186"/>
      <c r="FZ216" s="547"/>
      <c r="GA216" s="547"/>
      <c r="GB216" s="186"/>
      <c r="GC216" s="547"/>
      <c r="GD216" s="547"/>
      <c r="GE216" s="186"/>
      <c r="GF216" s="547"/>
      <c r="GG216" s="547"/>
      <c r="GH216" s="186"/>
      <c r="GI216" s="547"/>
      <c r="GJ216" s="547"/>
      <c r="GK216" s="186"/>
      <c r="GL216" s="547"/>
      <c r="GM216" s="547"/>
      <c r="GN216" s="186"/>
      <c r="GO216" s="547"/>
      <c r="GP216" s="547"/>
      <c r="GQ216" s="186"/>
      <c r="GR216" s="547"/>
      <c r="GS216" s="547"/>
      <c r="GT216" s="186"/>
      <c r="GU216" s="547"/>
      <c r="GV216" s="547"/>
      <c r="GW216" s="186"/>
      <c r="GX216" s="547"/>
      <c r="GY216" s="547"/>
      <c r="GZ216" s="186"/>
      <c r="HA216" s="547"/>
      <c r="HB216" s="547"/>
      <c r="HC216" s="186"/>
      <c r="HD216" s="547"/>
      <c r="HE216" s="547"/>
      <c r="HF216" s="547"/>
      <c r="HG216" s="547"/>
      <c r="HH216" s="548"/>
      <c r="HI216" s="549"/>
      <c r="HJ216" s="548"/>
      <c r="HK216" s="548"/>
      <c r="HL216" s="549"/>
      <c r="HM216" s="548"/>
      <c r="HN216" s="63"/>
      <c r="HO216" s="186"/>
      <c r="HP216" s="63"/>
    </row>
    <row r="217" spans="1:224" ht="15" x14ac:dyDescent="0.25">
      <c r="A217" s="550"/>
      <c r="B217" s="550"/>
      <c r="C217" s="546"/>
      <c r="D217" s="76" t="s">
        <v>687</v>
      </c>
      <c r="E217" s="517"/>
      <c r="F217" s="547"/>
      <c r="G217" s="186"/>
      <c r="H217" s="547"/>
      <c r="I217" s="547"/>
      <c r="J217" s="547"/>
      <c r="K217" s="547"/>
      <c r="L217" s="547"/>
      <c r="M217" s="186"/>
      <c r="N217" s="547"/>
      <c r="O217" s="547"/>
      <c r="P217" s="186"/>
      <c r="Q217" s="547"/>
      <c r="R217" s="547"/>
      <c r="S217" s="186"/>
      <c r="T217" s="547"/>
      <c r="U217" s="547"/>
      <c r="V217" s="186"/>
      <c r="W217" s="547"/>
      <c r="X217" s="547"/>
      <c r="Y217" s="547"/>
      <c r="Z217" s="547"/>
      <c r="AA217" s="547"/>
      <c r="AB217" s="547"/>
      <c r="AC217" s="547"/>
      <c r="AD217" s="547"/>
      <c r="AE217" s="547"/>
      <c r="AF217" s="547"/>
      <c r="AG217" s="547"/>
      <c r="AH217" s="547"/>
      <c r="AI217" s="547"/>
      <c r="AJ217" s="547"/>
      <c r="AK217" s="186"/>
      <c r="AL217" s="547"/>
      <c r="AM217" s="547"/>
      <c r="AN217" s="547"/>
      <c r="AO217" s="547"/>
      <c r="AP217" s="547"/>
      <c r="AQ217" s="186"/>
      <c r="AR217" s="547"/>
      <c r="AS217" s="547"/>
      <c r="AT217" s="186"/>
      <c r="AU217" s="547"/>
      <c r="AV217" s="547"/>
      <c r="AW217" s="547"/>
      <c r="AX217" s="547"/>
      <c r="AY217" s="547"/>
      <c r="AZ217" s="547"/>
      <c r="BA217" s="547"/>
      <c r="BB217" s="547"/>
      <c r="BC217" s="547"/>
      <c r="BD217" s="547"/>
      <c r="BE217" s="547"/>
      <c r="BF217" s="547"/>
      <c r="BG217" s="547"/>
      <c r="BH217" s="547"/>
      <c r="BI217" s="186"/>
      <c r="BJ217" s="547"/>
      <c r="BK217" s="547"/>
      <c r="BL217" s="186"/>
      <c r="BM217" s="547"/>
      <c r="BN217" s="547"/>
      <c r="BO217" s="186"/>
      <c r="BP217" s="547"/>
      <c r="BQ217" s="547"/>
      <c r="BR217" s="547"/>
      <c r="BS217" s="547"/>
      <c r="BT217" s="547"/>
      <c r="BU217" s="186"/>
      <c r="BV217" s="547"/>
      <c r="BW217" s="547"/>
      <c r="BX217" s="547"/>
      <c r="BY217" s="547"/>
      <c r="BZ217" s="547"/>
      <c r="CA217" s="186"/>
      <c r="CB217" s="547"/>
      <c r="CC217" s="547"/>
      <c r="CD217" s="547"/>
      <c r="CE217" s="547"/>
      <c r="CF217" s="547"/>
      <c r="CG217" s="186"/>
      <c r="CH217" s="547"/>
      <c r="CI217" s="547"/>
      <c r="CJ217" s="547"/>
      <c r="CK217" s="547"/>
      <c r="CL217" s="547"/>
      <c r="CM217" s="186"/>
      <c r="CN217" s="547"/>
      <c r="CO217" s="547"/>
      <c r="CP217" s="186"/>
      <c r="CQ217" s="547"/>
      <c r="CR217" s="547"/>
      <c r="CS217" s="186"/>
      <c r="CT217" s="547"/>
      <c r="CU217" s="547"/>
      <c r="CV217" s="547"/>
      <c r="CW217" s="547"/>
      <c r="CX217" s="547"/>
      <c r="CY217" s="186"/>
      <c r="CZ217" s="547"/>
      <c r="DA217" s="547"/>
      <c r="DB217" s="186"/>
      <c r="DC217" s="547"/>
      <c r="DD217" s="547"/>
      <c r="DE217" s="186"/>
      <c r="DF217" s="547"/>
      <c r="DG217" s="547"/>
      <c r="DH217" s="186"/>
      <c r="DI217" s="547"/>
      <c r="DJ217" s="547"/>
      <c r="DK217" s="186"/>
      <c r="DL217" s="547"/>
      <c r="DM217" s="547"/>
      <c r="DN217" s="186"/>
      <c r="DO217" s="547"/>
      <c r="DP217" s="547"/>
      <c r="DQ217" s="186"/>
      <c r="DR217" s="547"/>
      <c r="DS217" s="547"/>
      <c r="DT217" s="547"/>
      <c r="DU217" s="547"/>
      <c r="DV217" s="547"/>
      <c r="DW217" s="186"/>
      <c r="DX217" s="547"/>
      <c r="DY217" s="547"/>
      <c r="DZ217" s="547"/>
      <c r="EA217" s="547"/>
      <c r="EB217" s="547"/>
      <c r="EC217" s="186"/>
      <c r="ED217" s="547"/>
      <c r="EE217" s="547"/>
      <c r="EF217" s="547"/>
      <c r="EG217" s="547"/>
      <c r="EH217" s="547"/>
      <c r="EI217" s="186"/>
      <c r="EJ217" s="547"/>
      <c r="EK217" s="547"/>
      <c r="EL217" s="186"/>
      <c r="EM217" s="547"/>
      <c r="EN217" s="547"/>
      <c r="EO217" s="186"/>
      <c r="EP217" s="547"/>
      <c r="EQ217" s="547"/>
      <c r="ER217" s="547"/>
      <c r="ES217" s="547"/>
      <c r="ET217" s="547"/>
      <c r="EU217" s="186"/>
      <c r="EV217" s="547"/>
      <c r="EW217" s="547"/>
      <c r="EX217" s="547"/>
      <c r="EY217" s="547"/>
      <c r="EZ217" s="547"/>
      <c r="FA217" s="186"/>
      <c r="FB217" s="547"/>
      <c r="FC217" s="547"/>
      <c r="FD217" s="547"/>
      <c r="FE217" s="547"/>
      <c r="FF217" s="547"/>
      <c r="FG217" s="186"/>
      <c r="FH217" s="547"/>
      <c r="FI217" s="547"/>
      <c r="FJ217" s="186"/>
      <c r="FK217" s="547"/>
      <c r="FL217" s="547"/>
      <c r="FM217" s="186"/>
      <c r="FN217" s="547"/>
      <c r="FO217" s="547"/>
      <c r="FP217" s="547"/>
      <c r="FQ217" s="547"/>
      <c r="FR217" s="547"/>
      <c r="FS217" s="186"/>
      <c r="FT217" s="547"/>
      <c r="FU217" s="547"/>
      <c r="FV217" s="547"/>
      <c r="FW217" s="547"/>
      <c r="FX217" s="547"/>
      <c r="FY217" s="186"/>
      <c r="FZ217" s="547"/>
      <c r="GA217" s="547"/>
      <c r="GB217" s="186"/>
      <c r="GC217" s="547"/>
      <c r="GD217" s="547"/>
      <c r="GE217" s="186"/>
      <c r="GF217" s="547"/>
      <c r="GG217" s="547"/>
      <c r="GH217" s="186"/>
      <c r="GI217" s="547"/>
      <c r="GJ217" s="547"/>
      <c r="GK217" s="186"/>
      <c r="GL217" s="547"/>
      <c r="GM217" s="547"/>
      <c r="GN217" s="186"/>
      <c r="GO217" s="547"/>
      <c r="GP217" s="547"/>
      <c r="GQ217" s="186"/>
      <c r="GR217" s="547"/>
      <c r="GS217" s="547"/>
      <c r="GT217" s="186"/>
      <c r="GU217" s="547"/>
      <c r="GV217" s="547"/>
      <c r="GW217" s="186"/>
      <c r="GX217" s="547"/>
      <c r="GY217" s="547"/>
      <c r="GZ217" s="186"/>
      <c r="HA217" s="547"/>
      <c r="HB217" s="547"/>
      <c r="HC217" s="186"/>
      <c r="HD217" s="547"/>
      <c r="HE217" s="547"/>
      <c r="HF217" s="547"/>
      <c r="HG217" s="547"/>
      <c r="HH217" s="548"/>
      <c r="HI217" s="549"/>
      <c r="HJ217" s="548"/>
      <c r="HK217" s="548"/>
      <c r="HL217" s="549"/>
      <c r="HM217" s="548"/>
      <c r="HN217" s="63"/>
      <c r="HO217" s="186"/>
      <c r="HP217" s="63"/>
    </row>
    <row r="218" spans="1:224" ht="15" x14ac:dyDescent="0.25">
      <c r="A218" s="550"/>
      <c r="B218" s="550"/>
      <c r="C218" s="546"/>
      <c r="D218" s="76" t="s">
        <v>688</v>
      </c>
      <c r="E218" s="517"/>
      <c r="F218" s="547"/>
      <c r="G218" s="186"/>
      <c r="H218" s="547"/>
      <c r="I218" s="547"/>
      <c r="J218" s="547"/>
      <c r="K218" s="547"/>
      <c r="L218" s="547"/>
      <c r="M218" s="186"/>
      <c r="N218" s="547"/>
      <c r="O218" s="547"/>
      <c r="P218" s="186"/>
      <c r="Q218" s="547"/>
      <c r="R218" s="547"/>
      <c r="S218" s="186"/>
      <c r="T218" s="547"/>
      <c r="U218" s="547"/>
      <c r="V218" s="186"/>
      <c r="W218" s="547"/>
      <c r="X218" s="547"/>
      <c r="Y218" s="547"/>
      <c r="Z218" s="547"/>
      <c r="AA218" s="547"/>
      <c r="AB218" s="547"/>
      <c r="AC218" s="547"/>
      <c r="AD218" s="547"/>
      <c r="AE218" s="547"/>
      <c r="AF218" s="547"/>
      <c r="AG218" s="547"/>
      <c r="AH218" s="547"/>
      <c r="AI218" s="547"/>
      <c r="AJ218" s="547"/>
      <c r="AK218" s="186"/>
      <c r="AL218" s="547"/>
      <c r="AM218" s="547"/>
      <c r="AN218" s="547"/>
      <c r="AO218" s="547"/>
      <c r="AP218" s="547"/>
      <c r="AQ218" s="186"/>
      <c r="AR218" s="547"/>
      <c r="AS218" s="547"/>
      <c r="AT218" s="186"/>
      <c r="AU218" s="547"/>
      <c r="AV218" s="547"/>
      <c r="AW218" s="547"/>
      <c r="AX218" s="547"/>
      <c r="AY218" s="547"/>
      <c r="AZ218" s="547"/>
      <c r="BA218" s="547"/>
      <c r="BB218" s="547"/>
      <c r="BC218" s="547"/>
      <c r="BD218" s="547"/>
      <c r="BE218" s="547"/>
      <c r="BF218" s="547"/>
      <c r="BG218" s="547"/>
      <c r="BH218" s="547"/>
      <c r="BI218" s="186"/>
      <c r="BJ218" s="547"/>
      <c r="BK218" s="547"/>
      <c r="BL218" s="186"/>
      <c r="BM218" s="547"/>
      <c r="BN218" s="547"/>
      <c r="BO218" s="186"/>
      <c r="BP218" s="547"/>
      <c r="BQ218" s="547"/>
      <c r="BR218" s="547"/>
      <c r="BS218" s="547"/>
      <c r="BT218" s="547"/>
      <c r="BU218" s="186"/>
      <c r="BV218" s="547"/>
      <c r="BW218" s="547"/>
      <c r="BX218" s="547"/>
      <c r="BY218" s="547"/>
      <c r="BZ218" s="547"/>
      <c r="CA218" s="186"/>
      <c r="CB218" s="547"/>
      <c r="CC218" s="547"/>
      <c r="CD218" s="547"/>
      <c r="CE218" s="547"/>
      <c r="CF218" s="547"/>
      <c r="CG218" s="186"/>
      <c r="CH218" s="547"/>
      <c r="CI218" s="547"/>
      <c r="CJ218" s="547"/>
      <c r="CK218" s="547"/>
      <c r="CL218" s="547"/>
      <c r="CM218" s="186"/>
      <c r="CN218" s="547"/>
      <c r="CO218" s="547"/>
      <c r="CP218" s="186"/>
      <c r="CQ218" s="547"/>
      <c r="CR218" s="547"/>
      <c r="CS218" s="186"/>
      <c r="CT218" s="547"/>
      <c r="CU218" s="547"/>
      <c r="CV218" s="547"/>
      <c r="CW218" s="547"/>
      <c r="CX218" s="547"/>
      <c r="CY218" s="186"/>
      <c r="CZ218" s="547"/>
      <c r="DA218" s="547"/>
      <c r="DB218" s="186"/>
      <c r="DC218" s="547"/>
      <c r="DD218" s="547"/>
      <c r="DE218" s="186"/>
      <c r="DF218" s="547"/>
      <c r="DG218" s="547"/>
      <c r="DH218" s="186"/>
      <c r="DI218" s="547"/>
      <c r="DJ218" s="547"/>
      <c r="DK218" s="186"/>
      <c r="DL218" s="547"/>
      <c r="DM218" s="547"/>
      <c r="DN218" s="186"/>
      <c r="DO218" s="547"/>
      <c r="DP218" s="547"/>
      <c r="DQ218" s="186"/>
      <c r="DR218" s="547"/>
      <c r="DS218" s="547"/>
      <c r="DT218" s="547"/>
      <c r="DU218" s="547"/>
      <c r="DV218" s="547"/>
      <c r="DW218" s="186"/>
      <c r="DX218" s="547"/>
      <c r="DY218" s="547"/>
      <c r="DZ218" s="547"/>
      <c r="EA218" s="547"/>
      <c r="EB218" s="547"/>
      <c r="EC218" s="186"/>
      <c r="ED218" s="547"/>
      <c r="EE218" s="547"/>
      <c r="EF218" s="547"/>
      <c r="EG218" s="547"/>
      <c r="EH218" s="547"/>
      <c r="EI218" s="186"/>
      <c r="EJ218" s="547"/>
      <c r="EK218" s="547"/>
      <c r="EL218" s="186"/>
      <c r="EM218" s="547"/>
      <c r="EN218" s="547"/>
      <c r="EO218" s="186"/>
      <c r="EP218" s="547"/>
      <c r="EQ218" s="547"/>
      <c r="ER218" s="547"/>
      <c r="ES218" s="547"/>
      <c r="ET218" s="547"/>
      <c r="EU218" s="186"/>
      <c r="EV218" s="547"/>
      <c r="EW218" s="547"/>
      <c r="EX218" s="547"/>
      <c r="EY218" s="547"/>
      <c r="EZ218" s="547"/>
      <c r="FA218" s="186"/>
      <c r="FB218" s="547"/>
      <c r="FC218" s="547"/>
      <c r="FD218" s="547"/>
      <c r="FE218" s="547"/>
      <c r="FF218" s="547"/>
      <c r="FG218" s="186"/>
      <c r="FH218" s="547"/>
      <c r="FI218" s="547"/>
      <c r="FJ218" s="186"/>
      <c r="FK218" s="547"/>
      <c r="FL218" s="547"/>
      <c r="FM218" s="186"/>
      <c r="FN218" s="547"/>
      <c r="FO218" s="547"/>
      <c r="FP218" s="547"/>
      <c r="FQ218" s="547"/>
      <c r="FR218" s="547"/>
      <c r="FS218" s="186"/>
      <c r="FT218" s="547"/>
      <c r="FU218" s="547"/>
      <c r="FV218" s="547"/>
      <c r="FW218" s="547"/>
      <c r="FX218" s="547"/>
      <c r="FY218" s="186"/>
      <c r="FZ218" s="547"/>
      <c r="GA218" s="547"/>
      <c r="GB218" s="186"/>
      <c r="GC218" s="547"/>
      <c r="GD218" s="547"/>
      <c r="GE218" s="186"/>
      <c r="GF218" s="547"/>
      <c r="GG218" s="547"/>
      <c r="GH218" s="186"/>
      <c r="GI218" s="547"/>
      <c r="GJ218" s="547"/>
      <c r="GK218" s="186"/>
      <c r="GL218" s="547"/>
      <c r="GM218" s="547"/>
      <c r="GN218" s="186"/>
      <c r="GO218" s="547"/>
      <c r="GP218" s="547"/>
      <c r="GQ218" s="186"/>
      <c r="GR218" s="547"/>
      <c r="GS218" s="547"/>
      <c r="GT218" s="186"/>
      <c r="GU218" s="547"/>
      <c r="GV218" s="547"/>
      <c r="GW218" s="186"/>
      <c r="GX218" s="547"/>
      <c r="GY218" s="547"/>
      <c r="GZ218" s="186"/>
      <c r="HA218" s="547"/>
      <c r="HB218" s="547"/>
      <c r="HC218" s="186"/>
      <c r="HD218" s="547"/>
      <c r="HE218" s="547"/>
      <c r="HF218" s="547"/>
      <c r="HG218" s="547"/>
      <c r="HH218" s="548"/>
      <c r="HI218" s="549"/>
      <c r="HJ218" s="548"/>
      <c r="HK218" s="548"/>
      <c r="HL218" s="549"/>
      <c r="HM218" s="548"/>
      <c r="HN218" s="63"/>
      <c r="HO218" s="186"/>
      <c r="HP218" s="63"/>
    </row>
    <row r="219" spans="1:224" ht="15" x14ac:dyDescent="0.25">
      <c r="A219" s="550"/>
      <c r="B219" s="550"/>
      <c r="C219" s="546"/>
      <c r="D219" s="76" t="s">
        <v>689</v>
      </c>
      <c r="E219" s="517"/>
      <c r="F219" s="547"/>
      <c r="G219" s="186"/>
      <c r="H219" s="547"/>
      <c r="I219" s="547"/>
      <c r="J219" s="547"/>
      <c r="K219" s="547"/>
      <c r="L219" s="547"/>
      <c r="M219" s="186"/>
      <c r="N219" s="547"/>
      <c r="O219" s="547"/>
      <c r="P219" s="186"/>
      <c r="Q219" s="547"/>
      <c r="R219" s="547"/>
      <c r="S219" s="186"/>
      <c r="T219" s="547"/>
      <c r="U219" s="547"/>
      <c r="V219" s="186"/>
      <c r="W219" s="547"/>
      <c r="X219" s="547"/>
      <c r="Y219" s="547"/>
      <c r="Z219" s="547"/>
      <c r="AA219" s="547"/>
      <c r="AB219" s="547"/>
      <c r="AC219" s="547"/>
      <c r="AD219" s="547"/>
      <c r="AE219" s="547"/>
      <c r="AF219" s="547"/>
      <c r="AG219" s="547"/>
      <c r="AH219" s="547"/>
      <c r="AI219" s="547"/>
      <c r="AJ219" s="547"/>
      <c r="AK219" s="186"/>
      <c r="AL219" s="547"/>
      <c r="AM219" s="547"/>
      <c r="AN219" s="547"/>
      <c r="AO219" s="547"/>
      <c r="AP219" s="547"/>
      <c r="AQ219" s="186"/>
      <c r="AR219" s="547"/>
      <c r="AS219" s="547"/>
      <c r="AT219" s="186"/>
      <c r="AU219" s="547"/>
      <c r="AV219" s="547"/>
      <c r="AW219" s="547"/>
      <c r="AX219" s="547"/>
      <c r="AY219" s="547"/>
      <c r="AZ219" s="547"/>
      <c r="BA219" s="547"/>
      <c r="BB219" s="547"/>
      <c r="BC219" s="547"/>
      <c r="BD219" s="547"/>
      <c r="BE219" s="547"/>
      <c r="BF219" s="547"/>
      <c r="BG219" s="547"/>
      <c r="BH219" s="547"/>
      <c r="BI219" s="186"/>
      <c r="BJ219" s="547"/>
      <c r="BK219" s="547"/>
      <c r="BL219" s="186"/>
      <c r="BM219" s="547"/>
      <c r="BN219" s="547"/>
      <c r="BO219" s="186"/>
      <c r="BP219" s="547"/>
      <c r="BQ219" s="547"/>
      <c r="BR219" s="547"/>
      <c r="BS219" s="547"/>
      <c r="BT219" s="547"/>
      <c r="BU219" s="186"/>
      <c r="BV219" s="547"/>
      <c r="BW219" s="547"/>
      <c r="BX219" s="547"/>
      <c r="BY219" s="547"/>
      <c r="BZ219" s="547"/>
      <c r="CA219" s="186"/>
      <c r="CB219" s="547"/>
      <c r="CC219" s="547"/>
      <c r="CD219" s="547"/>
      <c r="CE219" s="547"/>
      <c r="CF219" s="547"/>
      <c r="CG219" s="186"/>
      <c r="CH219" s="547"/>
      <c r="CI219" s="547"/>
      <c r="CJ219" s="547"/>
      <c r="CK219" s="547"/>
      <c r="CL219" s="547"/>
      <c r="CM219" s="186"/>
      <c r="CN219" s="547"/>
      <c r="CO219" s="547"/>
      <c r="CP219" s="186"/>
      <c r="CQ219" s="547"/>
      <c r="CR219" s="547"/>
      <c r="CS219" s="186"/>
      <c r="CT219" s="547"/>
      <c r="CU219" s="547"/>
      <c r="CV219" s="547"/>
      <c r="CW219" s="547"/>
      <c r="CX219" s="547"/>
      <c r="CY219" s="186"/>
      <c r="CZ219" s="547"/>
      <c r="DA219" s="547"/>
      <c r="DB219" s="186"/>
      <c r="DC219" s="547"/>
      <c r="DD219" s="547"/>
      <c r="DE219" s="186"/>
      <c r="DF219" s="547"/>
      <c r="DG219" s="547"/>
      <c r="DH219" s="186"/>
      <c r="DI219" s="547"/>
      <c r="DJ219" s="547"/>
      <c r="DK219" s="186"/>
      <c r="DL219" s="547"/>
      <c r="DM219" s="547"/>
      <c r="DN219" s="186"/>
      <c r="DO219" s="547"/>
      <c r="DP219" s="547"/>
      <c r="DQ219" s="186"/>
      <c r="DR219" s="547"/>
      <c r="DS219" s="547"/>
      <c r="DT219" s="547"/>
      <c r="DU219" s="547"/>
      <c r="DV219" s="547"/>
      <c r="DW219" s="186"/>
      <c r="DX219" s="547"/>
      <c r="DY219" s="547"/>
      <c r="DZ219" s="547"/>
      <c r="EA219" s="547"/>
      <c r="EB219" s="547"/>
      <c r="EC219" s="186"/>
      <c r="ED219" s="547"/>
      <c r="EE219" s="547"/>
      <c r="EF219" s="547"/>
      <c r="EG219" s="547"/>
      <c r="EH219" s="547"/>
      <c r="EI219" s="186"/>
      <c r="EJ219" s="547"/>
      <c r="EK219" s="547"/>
      <c r="EL219" s="186"/>
      <c r="EM219" s="547"/>
      <c r="EN219" s="547"/>
      <c r="EO219" s="186"/>
      <c r="EP219" s="547"/>
      <c r="EQ219" s="547"/>
      <c r="ER219" s="547"/>
      <c r="ES219" s="547"/>
      <c r="ET219" s="547"/>
      <c r="EU219" s="186"/>
      <c r="EV219" s="547"/>
      <c r="EW219" s="547"/>
      <c r="EX219" s="547"/>
      <c r="EY219" s="547"/>
      <c r="EZ219" s="547"/>
      <c r="FA219" s="186"/>
      <c r="FB219" s="547"/>
      <c r="FC219" s="547"/>
      <c r="FD219" s="547"/>
      <c r="FE219" s="547"/>
      <c r="FF219" s="547"/>
      <c r="FG219" s="186"/>
      <c r="FH219" s="547"/>
      <c r="FI219" s="547"/>
      <c r="FJ219" s="186"/>
      <c r="FK219" s="547"/>
      <c r="FL219" s="547"/>
      <c r="FM219" s="186"/>
      <c r="FN219" s="547"/>
      <c r="FO219" s="547"/>
      <c r="FP219" s="547"/>
      <c r="FQ219" s="547"/>
      <c r="FR219" s="547"/>
      <c r="FS219" s="186"/>
      <c r="FT219" s="547"/>
      <c r="FU219" s="547"/>
      <c r="FV219" s="547"/>
      <c r="FW219" s="547"/>
      <c r="FX219" s="547"/>
      <c r="FY219" s="186"/>
      <c r="FZ219" s="547"/>
      <c r="GA219" s="547"/>
      <c r="GB219" s="186"/>
      <c r="GC219" s="547"/>
      <c r="GD219" s="547"/>
      <c r="GE219" s="186"/>
      <c r="GF219" s="547"/>
      <c r="GG219" s="547"/>
      <c r="GH219" s="186"/>
      <c r="GI219" s="547"/>
      <c r="GJ219" s="547"/>
      <c r="GK219" s="186"/>
      <c r="GL219" s="547"/>
      <c r="GM219" s="547"/>
      <c r="GN219" s="186"/>
      <c r="GO219" s="547"/>
      <c r="GP219" s="547"/>
      <c r="GQ219" s="186"/>
      <c r="GR219" s="547"/>
      <c r="GS219" s="547"/>
      <c r="GT219" s="186"/>
      <c r="GU219" s="547"/>
      <c r="GV219" s="547"/>
      <c r="GW219" s="186"/>
      <c r="GX219" s="547"/>
      <c r="GY219" s="547"/>
      <c r="GZ219" s="186"/>
      <c r="HA219" s="547"/>
      <c r="HB219" s="547"/>
      <c r="HC219" s="186"/>
      <c r="HD219" s="547"/>
      <c r="HE219" s="547"/>
      <c r="HF219" s="547"/>
      <c r="HG219" s="547"/>
      <c r="HH219" s="548"/>
      <c r="HI219" s="549"/>
      <c r="HJ219" s="548"/>
      <c r="HK219" s="548"/>
      <c r="HL219" s="549"/>
      <c r="HM219" s="548"/>
      <c r="HN219" s="63"/>
      <c r="HO219" s="186"/>
      <c r="HP219" s="63"/>
    </row>
    <row r="220" spans="1:224" ht="15" x14ac:dyDescent="0.25">
      <c r="A220" s="550"/>
      <c r="B220" s="550"/>
      <c r="C220" s="546"/>
      <c r="D220" s="76" t="s">
        <v>690</v>
      </c>
      <c r="E220" s="517"/>
      <c r="F220" s="547"/>
      <c r="G220" s="186"/>
      <c r="H220" s="547"/>
      <c r="I220" s="547"/>
      <c r="J220" s="547"/>
      <c r="K220" s="547"/>
      <c r="L220" s="547"/>
      <c r="M220" s="186"/>
      <c r="N220" s="547"/>
      <c r="O220" s="547"/>
      <c r="P220" s="186"/>
      <c r="Q220" s="547"/>
      <c r="R220" s="547"/>
      <c r="S220" s="186"/>
      <c r="T220" s="547"/>
      <c r="U220" s="547"/>
      <c r="V220" s="186"/>
      <c r="W220" s="547"/>
      <c r="X220" s="547"/>
      <c r="Y220" s="547"/>
      <c r="Z220" s="547"/>
      <c r="AA220" s="547"/>
      <c r="AB220" s="547"/>
      <c r="AC220" s="547"/>
      <c r="AD220" s="547"/>
      <c r="AE220" s="547"/>
      <c r="AF220" s="547"/>
      <c r="AG220" s="547"/>
      <c r="AH220" s="547"/>
      <c r="AI220" s="547"/>
      <c r="AJ220" s="547"/>
      <c r="AK220" s="186"/>
      <c r="AL220" s="547"/>
      <c r="AM220" s="547"/>
      <c r="AN220" s="547"/>
      <c r="AO220" s="547"/>
      <c r="AP220" s="547"/>
      <c r="AQ220" s="186"/>
      <c r="AR220" s="547"/>
      <c r="AS220" s="547"/>
      <c r="AT220" s="186"/>
      <c r="AU220" s="547"/>
      <c r="AV220" s="547"/>
      <c r="AW220" s="547"/>
      <c r="AX220" s="547"/>
      <c r="AY220" s="547"/>
      <c r="AZ220" s="547"/>
      <c r="BA220" s="547"/>
      <c r="BB220" s="547"/>
      <c r="BC220" s="547"/>
      <c r="BD220" s="547"/>
      <c r="BE220" s="547"/>
      <c r="BF220" s="547"/>
      <c r="BG220" s="547"/>
      <c r="BH220" s="547"/>
      <c r="BI220" s="186"/>
      <c r="BJ220" s="547"/>
      <c r="BK220" s="547"/>
      <c r="BL220" s="186"/>
      <c r="BM220" s="547"/>
      <c r="BN220" s="547"/>
      <c r="BO220" s="186"/>
      <c r="BP220" s="547"/>
      <c r="BQ220" s="547"/>
      <c r="BR220" s="547"/>
      <c r="BS220" s="547"/>
      <c r="BT220" s="547"/>
      <c r="BU220" s="186"/>
      <c r="BV220" s="547"/>
      <c r="BW220" s="547"/>
      <c r="BX220" s="547"/>
      <c r="BY220" s="547"/>
      <c r="BZ220" s="547"/>
      <c r="CA220" s="186"/>
      <c r="CB220" s="547"/>
      <c r="CC220" s="547"/>
      <c r="CD220" s="547"/>
      <c r="CE220" s="547"/>
      <c r="CF220" s="547"/>
      <c r="CG220" s="186"/>
      <c r="CH220" s="547"/>
      <c r="CI220" s="547"/>
      <c r="CJ220" s="547"/>
      <c r="CK220" s="547"/>
      <c r="CL220" s="547"/>
      <c r="CM220" s="186"/>
      <c r="CN220" s="547"/>
      <c r="CO220" s="547"/>
      <c r="CP220" s="186"/>
      <c r="CQ220" s="547"/>
      <c r="CR220" s="547"/>
      <c r="CS220" s="186"/>
      <c r="CT220" s="547"/>
      <c r="CU220" s="547"/>
      <c r="CV220" s="547"/>
      <c r="CW220" s="547"/>
      <c r="CX220" s="547"/>
      <c r="CY220" s="186"/>
      <c r="CZ220" s="547"/>
      <c r="DA220" s="547"/>
      <c r="DB220" s="186"/>
      <c r="DC220" s="547"/>
      <c r="DD220" s="547"/>
      <c r="DE220" s="186"/>
      <c r="DF220" s="547"/>
      <c r="DG220" s="547"/>
      <c r="DH220" s="186"/>
      <c r="DI220" s="547"/>
      <c r="DJ220" s="547"/>
      <c r="DK220" s="186"/>
      <c r="DL220" s="547"/>
      <c r="DM220" s="547"/>
      <c r="DN220" s="186"/>
      <c r="DO220" s="547"/>
      <c r="DP220" s="547"/>
      <c r="DQ220" s="186"/>
      <c r="DR220" s="547"/>
      <c r="DS220" s="547"/>
      <c r="DT220" s="547"/>
      <c r="DU220" s="547"/>
      <c r="DV220" s="547"/>
      <c r="DW220" s="186"/>
      <c r="DX220" s="547"/>
      <c r="DY220" s="547"/>
      <c r="DZ220" s="547"/>
      <c r="EA220" s="547"/>
      <c r="EB220" s="547"/>
      <c r="EC220" s="186"/>
      <c r="ED220" s="547"/>
      <c r="EE220" s="547"/>
      <c r="EF220" s="547"/>
      <c r="EG220" s="547"/>
      <c r="EH220" s="547"/>
      <c r="EI220" s="186"/>
      <c r="EJ220" s="547"/>
      <c r="EK220" s="547"/>
      <c r="EL220" s="186"/>
      <c r="EM220" s="547"/>
      <c r="EN220" s="547"/>
      <c r="EO220" s="186"/>
      <c r="EP220" s="547"/>
      <c r="EQ220" s="547"/>
      <c r="ER220" s="547"/>
      <c r="ES220" s="547"/>
      <c r="ET220" s="547"/>
      <c r="EU220" s="186"/>
      <c r="EV220" s="547"/>
      <c r="EW220" s="547"/>
      <c r="EX220" s="547"/>
      <c r="EY220" s="547"/>
      <c r="EZ220" s="547"/>
      <c r="FA220" s="186"/>
      <c r="FB220" s="547"/>
      <c r="FC220" s="547"/>
      <c r="FD220" s="547"/>
      <c r="FE220" s="547"/>
      <c r="FF220" s="547"/>
      <c r="FG220" s="186"/>
      <c r="FH220" s="547"/>
      <c r="FI220" s="547"/>
      <c r="FJ220" s="186"/>
      <c r="FK220" s="547"/>
      <c r="FL220" s="547"/>
      <c r="FM220" s="186"/>
      <c r="FN220" s="547"/>
      <c r="FO220" s="547"/>
      <c r="FP220" s="547"/>
      <c r="FQ220" s="547"/>
      <c r="FR220" s="547"/>
      <c r="FS220" s="186"/>
      <c r="FT220" s="547"/>
      <c r="FU220" s="547"/>
      <c r="FV220" s="547"/>
      <c r="FW220" s="547"/>
      <c r="FX220" s="547"/>
      <c r="FY220" s="186"/>
      <c r="FZ220" s="547"/>
      <c r="GA220" s="547"/>
      <c r="GB220" s="186"/>
      <c r="GC220" s="547"/>
      <c r="GD220" s="547"/>
      <c r="GE220" s="186"/>
      <c r="GF220" s="547"/>
      <c r="GG220" s="547"/>
      <c r="GH220" s="186"/>
      <c r="GI220" s="547"/>
      <c r="GJ220" s="547"/>
      <c r="GK220" s="186"/>
      <c r="GL220" s="547"/>
      <c r="GM220" s="547"/>
      <c r="GN220" s="186"/>
      <c r="GO220" s="547"/>
      <c r="GP220" s="547"/>
      <c r="GQ220" s="186"/>
      <c r="GR220" s="547"/>
      <c r="GS220" s="547"/>
      <c r="GT220" s="186"/>
      <c r="GU220" s="547"/>
      <c r="GV220" s="547"/>
      <c r="GW220" s="186"/>
      <c r="GX220" s="547"/>
      <c r="GY220" s="547"/>
      <c r="GZ220" s="186"/>
      <c r="HA220" s="547"/>
      <c r="HB220" s="547"/>
      <c r="HC220" s="186"/>
      <c r="HD220" s="547"/>
      <c r="HE220" s="547"/>
      <c r="HF220" s="547"/>
      <c r="HG220" s="547"/>
      <c r="HH220" s="548"/>
      <c r="HI220" s="549"/>
      <c r="HJ220" s="548"/>
      <c r="HK220" s="548"/>
      <c r="HL220" s="549"/>
      <c r="HM220" s="548"/>
      <c r="HN220" s="63"/>
      <c r="HO220" s="186"/>
      <c r="HP220" s="63"/>
    </row>
    <row r="221" spans="1:224" ht="15" x14ac:dyDescent="0.25">
      <c r="A221" s="550"/>
      <c r="B221" s="550"/>
      <c r="C221" s="546"/>
      <c r="D221" s="76" t="s">
        <v>691</v>
      </c>
      <c r="E221" s="517"/>
      <c r="F221" s="547"/>
      <c r="G221" s="186"/>
      <c r="H221" s="547"/>
      <c r="I221" s="547"/>
      <c r="J221" s="547"/>
      <c r="K221" s="547"/>
      <c r="L221" s="547"/>
      <c r="M221" s="186"/>
      <c r="N221" s="547"/>
      <c r="O221" s="547"/>
      <c r="P221" s="186"/>
      <c r="Q221" s="547"/>
      <c r="R221" s="547"/>
      <c r="S221" s="186"/>
      <c r="T221" s="547"/>
      <c r="U221" s="547"/>
      <c r="V221" s="186"/>
      <c r="W221" s="547"/>
      <c r="X221" s="547"/>
      <c r="Y221" s="547"/>
      <c r="Z221" s="547"/>
      <c r="AA221" s="547"/>
      <c r="AB221" s="547"/>
      <c r="AC221" s="547"/>
      <c r="AD221" s="547"/>
      <c r="AE221" s="547"/>
      <c r="AF221" s="547"/>
      <c r="AG221" s="547"/>
      <c r="AH221" s="547"/>
      <c r="AI221" s="547"/>
      <c r="AJ221" s="547"/>
      <c r="AK221" s="186"/>
      <c r="AL221" s="547"/>
      <c r="AM221" s="547"/>
      <c r="AN221" s="547"/>
      <c r="AO221" s="547"/>
      <c r="AP221" s="547"/>
      <c r="AQ221" s="186"/>
      <c r="AR221" s="547"/>
      <c r="AS221" s="547"/>
      <c r="AT221" s="186"/>
      <c r="AU221" s="547"/>
      <c r="AV221" s="547"/>
      <c r="AW221" s="547"/>
      <c r="AX221" s="547"/>
      <c r="AY221" s="547"/>
      <c r="AZ221" s="547"/>
      <c r="BA221" s="547"/>
      <c r="BB221" s="547"/>
      <c r="BC221" s="547"/>
      <c r="BD221" s="547"/>
      <c r="BE221" s="547"/>
      <c r="BF221" s="547"/>
      <c r="BG221" s="547"/>
      <c r="BH221" s="547"/>
      <c r="BI221" s="186"/>
      <c r="BJ221" s="547"/>
      <c r="BK221" s="547"/>
      <c r="BL221" s="186"/>
      <c r="BM221" s="547"/>
      <c r="BN221" s="547"/>
      <c r="BO221" s="186"/>
      <c r="BP221" s="547"/>
      <c r="BQ221" s="547"/>
      <c r="BR221" s="547"/>
      <c r="BS221" s="547"/>
      <c r="BT221" s="547"/>
      <c r="BU221" s="186"/>
      <c r="BV221" s="547"/>
      <c r="BW221" s="547"/>
      <c r="BX221" s="547"/>
      <c r="BY221" s="547"/>
      <c r="BZ221" s="547"/>
      <c r="CA221" s="186"/>
      <c r="CB221" s="547"/>
      <c r="CC221" s="547"/>
      <c r="CD221" s="547"/>
      <c r="CE221" s="547"/>
      <c r="CF221" s="547"/>
      <c r="CG221" s="186"/>
      <c r="CH221" s="547"/>
      <c r="CI221" s="547"/>
      <c r="CJ221" s="547"/>
      <c r="CK221" s="547"/>
      <c r="CL221" s="547"/>
      <c r="CM221" s="186"/>
      <c r="CN221" s="547"/>
      <c r="CO221" s="547"/>
      <c r="CP221" s="186"/>
      <c r="CQ221" s="547"/>
      <c r="CR221" s="547"/>
      <c r="CS221" s="186"/>
      <c r="CT221" s="547"/>
      <c r="CU221" s="547"/>
      <c r="CV221" s="547"/>
      <c r="CW221" s="547"/>
      <c r="CX221" s="547"/>
      <c r="CY221" s="186"/>
      <c r="CZ221" s="547"/>
      <c r="DA221" s="547"/>
      <c r="DB221" s="186"/>
      <c r="DC221" s="547"/>
      <c r="DD221" s="547"/>
      <c r="DE221" s="186"/>
      <c r="DF221" s="547"/>
      <c r="DG221" s="547"/>
      <c r="DH221" s="186"/>
      <c r="DI221" s="547"/>
      <c r="DJ221" s="547"/>
      <c r="DK221" s="186"/>
      <c r="DL221" s="547"/>
      <c r="DM221" s="547"/>
      <c r="DN221" s="186"/>
      <c r="DO221" s="547"/>
      <c r="DP221" s="547"/>
      <c r="DQ221" s="186"/>
      <c r="DR221" s="547"/>
      <c r="DS221" s="547"/>
      <c r="DT221" s="547"/>
      <c r="DU221" s="547"/>
      <c r="DV221" s="547"/>
      <c r="DW221" s="186"/>
      <c r="DX221" s="547"/>
      <c r="DY221" s="547"/>
      <c r="DZ221" s="547"/>
      <c r="EA221" s="547"/>
      <c r="EB221" s="547"/>
      <c r="EC221" s="186"/>
      <c r="ED221" s="547"/>
      <c r="EE221" s="547"/>
      <c r="EF221" s="547"/>
      <c r="EG221" s="547"/>
      <c r="EH221" s="547"/>
      <c r="EI221" s="186"/>
      <c r="EJ221" s="547"/>
      <c r="EK221" s="547"/>
      <c r="EL221" s="186"/>
      <c r="EM221" s="547"/>
      <c r="EN221" s="547"/>
      <c r="EO221" s="186"/>
      <c r="EP221" s="547"/>
      <c r="EQ221" s="547"/>
      <c r="ER221" s="547"/>
      <c r="ES221" s="547"/>
      <c r="ET221" s="547"/>
      <c r="EU221" s="186"/>
      <c r="EV221" s="547"/>
      <c r="EW221" s="547"/>
      <c r="EX221" s="547"/>
      <c r="EY221" s="547"/>
      <c r="EZ221" s="547"/>
      <c r="FA221" s="186"/>
      <c r="FB221" s="547"/>
      <c r="FC221" s="547"/>
      <c r="FD221" s="547"/>
      <c r="FE221" s="547"/>
      <c r="FF221" s="547"/>
      <c r="FG221" s="186"/>
      <c r="FH221" s="547"/>
      <c r="FI221" s="547"/>
      <c r="FJ221" s="186"/>
      <c r="FK221" s="547"/>
      <c r="FL221" s="547"/>
      <c r="FM221" s="186"/>
      <c r="FN221" s="547"/>
      <c r="FO221" s="547"/>
      <c r="FP221" s="547"/>
      <c r="FQ221" s="547"/>
      <c r="FR221" s="547"/>
      <c r="FS221" s="186"/>
      <c r="FT221" s="547"/>
      <c r="FU221" s="547"/>
      <c r="FV221" s="547"/>
      <c r="FW221" s="547"/>
      <c r="FX221" s="547"/>
      <c r="FY221" s="186"/>
      <c r="FZ221" s="547"/>
      <c r="GA221" s="547"/>
      <c r="GB221" s="186"/>
      <c r="GC221" s="547"/>
      <c r="GD221" s="547"/>
      <c r="GE221" s="186"/>
      <c r="GF221" s="547"/>
      <c r="GG221" s="547"/>
      <c r="GH221" s="186"/>
      <c r="GI221" s="547"/>
      <c r="GJ221" s="547"/>
      <c r="GK221" s="186"/>
      <c r="GL221" s="547"/>
      <c r="GM221" s="547"/>
      <c r="GN221" s="186"/>
      <c r="GO221" s="547"/>
      <c r="GP221" s="547"/>
      <c r="GQ221" s="186"/>
      <c r="GR221" s="547"/>
      <c r="GS221" s="547"/>
      <c r="GT221" s="186"/>
      <c r="GU221" s="547"/>
      <c r="GV221" s="547"/>
      <c r="GW221" s="186"/>
      <c r="GX221" s="547"/>
      <c r="GY221" s="547"/>
      <c r="GZ221" s="186"/>
      <c r="HA221" s="547"/>
      <c r="HB221" s="547"/>
      <c r="HC221" s="186"/>
      <c r="HD221" s="547"/>
      <c r="HE221" s="547"/>
      <c r="HF221" s="547"/>
      <c r="HG221" s="547"/>
      <c r="HH221" s="548"/>
      <c r="HI221" s="549"/>
      <c r="HJ221" s="548"/>
      <c r="HK221" s="548"/>
      <c r="HL221" s="549"/>
      <c r="HM221" s="548"/>
      <c r="HN221" s="63"/>
      <c r="HO221" s="186"/>
      <c r="HP221" s="63"/>
    </row>
    <row r="222" spans="1:224" ht="15" x14ac:dyDescent="0.25">
      <c r="A222" s="550"/>
      <c r="B222" s="550"/>
      <c r="C222" s="546"/>
      <c r="D222" s="76" t="s">
        <v>692</v>
      </c>
      <c r="E222" s="517"/>
      <c r="F222" s="547"/>
      <c r="G222" s="186"/>
      <c r="H222" s="547"/>
      <c r="I222" s="547"/>
      <c r="J222" s="547"/>
      <c r="K222" s="547"/>
      <c r="L222" s="547"/>
      <c r="M222" s="186"/>
      <c r="N222" s="547"/>
      <c r="O222" s="547"/>
      <c r="P222" s="186"/>
      <c r="Q222" s="547"/>
      <c r="R222" s="547"/>
      <c r="S222" s="186"/>
      <c r="T222" s="547"/>
      <c r="U222" s="547"/>
      <c r="V222" s="186"/>
      <c r="W222" s="547"/>
      <c r="X222" s="547"/>
      <c r="Y222" s="547"/>
      <c r="Z222" s="547"/>
      <c r="AA222" s="547"/>
      <c r="AB222" s="547"/>
      <c r="AC222" s="547"/>
      <c r="AD222" s="547"/>
      <c r="AE222" s="547"/>
      <c r="AF222" s="547"/>
      <c r="AG222" s="547"/>
      <c r="AH222" s="547"/>
      <c r="AI222" s="547"/>
      <c r="AJ222" s="547"/>
      <c r="AK222" s="186"/>
      <c r="AL222" s="547"/>
      <c r="AM222" s="547"/>
      <c r="AN222" s="547"/>
      <c r="AO222" s="547"/>
      <c r="AP222" s="547"/>
      <c r="AQ222" s="186"/>
      <c r="AR222" s="547"/>
      <c r="AS222" s="547"/>
      <c r="AT222" s="186"/>
      <c r="AU222" s="547"/>
      <c r="AV222" s="547"/>
      <c r="AW222" s="547"/>
      <c r="AX222" s="547"/>
      <c r="AY222" s="547"/>
      <c r="AZ222" s="547"/>
      <c r="BA222" s="547"/>
      <c r="BB222" s="547"/>
      <c r="BC222" s="547"/>
      <c r="BD222" s="547"/>
      <c r="BE222" s="547"/>
      <c r="BF222" s="547"/>
      <c r="BG222" s="547"/>
      <c r="BH222" s="547"/>
      <c r="BI222" s="186"/>
      <c r="BJ222" s="547"/>
      <c r="BK222" s="547"/>
      <c r="BL222" s="186"/>
      <c r="BM222" s="547"/>
      <c r="BN222" s="547"/>
      <c r="BO222" s="186"/>
      <c r="BP222" s="547"/>
      <c r="BQ222" s="547"/>
      <c r="BR222" s="547"/>
      <c r="BS222" s="547"/>
      <c r="BT222" s="547"/>
      <c r="BU222" s="186"/>
      <c r="BV222" s="547"/>
      <c r="BW222" s="547"/>
      <c r="BX222" s="547"/>
      <c r="BY222" s="547"/>
      <c r="BZ222" s="547"/>
      <c r="CA222" s="186"/>
      <c r="CB222" s="547"/>
      <c r="CC222" s="547"/>
      <c r="CD222" s="547"/>
      <c r="CE222" s="547"/>
      <c r="CF222" s="547"/>
      <c r="CG222" s="186"/>
      <c r="CH222" s="547"/>
      <c r="CI222" s="547"/>
      <c r="CJ222" s="547"/>
      <c r="CK222" s="547"/>
      <c r="CL222" s="547"/>
      <c r="CM222" s="186"/>
      <c r="CN222" s="547"/>
      <c r="CO222" s="547"/>
      <c r="CP222" s="186"/>
      <c r="CQ222" s="547"/>
      <c r="CR222" s="547"/>
      <c r="CS222" s="186"/>
      <c r="CT222" s="547"/>
      <c r="CU222" s="547"/>
      <c r="CV222" s="547"/>
      <c r="CW222" s="547"/>
      <c r="CX222" s="547"/>
      <c r="CY222" s="186"/>
      <c r="CZ222" s="547"/>
      <c r="DA222" s="547"/>
      <c r="DB222" s="186"/>
      <c r="DC222" s="547"/>
      <c r="DD222" s="547"/>
      <c r="DE222" s="186"/>
      <c r="DF222" s="547"/>
      <c r="DG222" s="547"/>
      <c r="DH222" s="186"/>
      <c r="DI222" s="547"/>
      <c r="DJ222" s="547"/>
      <c r="DK222" s="186"/>
      <c r="DL222" s="547"/>
      <c r="DM222" s="547"/>
      <c r="DN222" s="186"/>
      <c r="DO222" s="547"/>
      <c r="DP222" s="547"/>
      <c r="DQ222" s="186"/>
      <c r="DR222" s="547"/>
      <c r="DS222" s="547"/>
      <c r="DT222" s="547"/>
      <c r="DU222" s="547"/>
      <c r="DV222" s="547"/>
      <c r="DW222" s="186"/>
      <c r="DX222" s="547"/>
      <c r="DY222" s="547"/>
      <c r="DZ222" s="547"/>
      <c r="EA222" s="547"/>
      <c r="EB222" s="547"/>
      <c r="EC222" s="186"/>
      <c r="ED222" s="547"/>
      <c r="EE222" s="547"/>
      <c r="EF222" s="547"/>
      <c r="EG222" s="547"/>
      <c r="EH222" s="547"/>
      <c r="EI222" s="186"/>
      <c r="EJ222" s="547"/>
      <c r="EK222" s="547"/>
      <c r="EL222" s="186"/>
      <c r="EM222" s="547"/>
      <c r="EN222" s="547"/>
      <c r="EO222" s="186"/>
      <c r="EP222" s="547"/>
      <c r="EQ222" s="547"/>
      <c r="ER222" s="547"/>
      <c r="ES222" s="547"/>
      <c r="ET222" s="547"/>
      <c r="EU222" s="186"/>
      <c r="EV222" s="547"/>
      <c r="EW222" s="547"/>
      <c r="EX222" s="547"/>
      <c r="EY222" s="547"/>
      <c r="EZ222" s="547"/>
      <c r="FA222" s="186"/>
      <c r="FB222" s="547"/>
      <c r="FC222" s="547"/>
      <c r="FD222" s="547"/>
      <c r="FE222" s="547"/>
      <c r="FF222" s="547"/>
      <c r="FG222" s="186"/>
      <c r="FH222" s="547"/>
      <c r="FI222" s="547"/>
      <c r="FJ222" s="186"/>
      <c r="FK222" s="547"/>
      <c r="FL222" s="547"/>
      <c r="FM222" s="186"/>
      <c r="FN222" s="547"/>
      <c r="FO222" s="547"/>
      <c r="FP222" s="547"/>
      <c r="FQ222" s="547"/>
      <c r="FR222" s="547"/>
      <c r="FS222" s="186"/>
      <c r="FT222" s="547"/>
      <c r="FU222" s="547"/>
      <c r="FV222" s="547"/>
      <c r="FW222" s="547"/>
      <c r="FX222" s="547"/>
      <c r="FY222" s="186"/>
      <c r="FZ222" s="547"/>
      <c r="GA222" s="547"/>
      <c r="GB222" s="186"/>
      <c r="GC222" s="547"/>
      <c r="GD222" s="547"/>
      <c r="GE222" s="186"/>
      <c r="GF222" s="547"/>
      <c r="GG222" s="547"/>
      <c r="GH222" s="186"/>
      <c r="GI222" s="547"/>
      <c r="GJ222" s="547"/>
      <c r="GK222" s="186"/>
      <c r="GL222" s="547"/>
      <c r="GM222" s="547"/>
      <c r="GN222" s="186"/>
      <c r="GO222" s="547"/>
      <c r="GP222" s="547"/>
      <c r="GQ222" s="186"/>
      <c r="GR222" s="547"/>
      <c r="GS222" s="547"/>
      <c r="GT222" s="186"/>
      <c r="GU222" s="547"/>
      <c r="GV222" s="547"/>
      <c r="GW222" s="186"/>
      <c r="GX222" s="547"/>
      <c r="GY222" s="547"/>
      <c r="GZ222" s="186"/>
      <c r="HA222" s="547"/>
      <c r="HB222" s="547"/>
      <c r="HC222" s="186"/>
      <c r="HD222" s="547"/>
      <c r="HE222" s="547"/>
      <c r="HF222" s="547"/>
      <c r="HG222" s="547"/>
      <c r="HH222" s="548"/>
      <c r="HI222" s="549"/>
      <c r="HJ222" s="548"/>
      <c r="HK222" s="548"/>
      <c r="HL222" s="549"/>
      <c r="HM222" s="548"/>
      <c r="HN222" s="63"/>
      <c r="HO222" s="186"/>
      <c r="HP222" s="63"/>
    </row>
    <row r="223" spans="1:224" ht="15" x14ac:dyDescent="0.25">
      <c r="A223" s="550"/>
      <c r="B223" s="550"/>
      <c r="C223" s="546"/>
      <c r="D223" s="76" t="s">
        <v>693</v>
      </c>
      <c r="E223" s="517"/>
      <c r="F223" s="547"/>
      <c r="G223" s="186"/>
      <c r="H223" s="547"/>
      <c r="I223" s="547"/>
      <c r="J223" s="547"/>
      <c r="K223" s="547"/>
      <c r="L223" s="547"/>
      <c r="M223" s="186"/>
      <c r="N223" s="547"/>
      <c r="O223" s="547"/>
      <c r="P223" s="186"/>
      <c r="Q223" s="547"/>
      <c r="R223" s="547"/>
      <c r="S223" s="186"/>
      <c r="T223" s="547"/>
      <c r="U223" s="547"/>
      <c r="V223" s="186"/>
      <c r="W223" s="547"/>
      <c r="X223" s="547"/>
      <c r="Y223" s="547"/>
      <c r="Z223" s="547"/>
      <c r="AA223" s="547"/>
      <c r="AB223" s="547"/>
      <c r="AC223" s="547"/>
      <c r="AD223" s="547"/>
      <c r="AE223" s="547"/>
      <c r="AF223" s="547"/>
      <c r="AG223" s="547"/>
      <c r="AH223" s="547"/>
      <c r="AI223" s="547"/>
      <c r="AJ223" s="547"/>
      <c r="AK223" s="186"/>
      <c r="AL223" s="547"/>
      <c r="AM223" s="547"/>
      <c r="AN223" s="547"/>
      <c r="AO223" s="547"/>
      <c r="AP223" s="547"/>
      <c r="AQ223" s="186"/>
      <c r="AR223" s="547"/>
      <c r="AS223" s="547"/>
      <c r="AT223" s="186"/>
      <c r="AU223" s="547"/>
      <c r="AV223" s="547"/>
      <c r="AW223" s="547"/>
      <c r="AX223" s="547"/>
      <c r="AY223" s="547"/>
      <c r="AZ223" s="547"/>
      <c r="BA223" s="547"/>
      <c r="BB223" s="547"/>
      <c r="BC223" s="547"/>
      <c r="BD223" s="547"/>
      <c r="BE223" s="547"/>
      <c r="BF223" s="547"/>
      <c r="BG223" s="547"/>
      <c r="BH223" s="547"/>
      <c r="BI223" s="186"/>
      <c r="BJ223" s="547"/>
      <c r="BK223" s="547"/>
      <c r="BL223" s="186"/>
      <c r="BM223" s="547"/>
      <c r="BN223" s="547"/>
      <c r="BO223" s="186"/>
      <c r="BP223" s="547"/>
      <c r="BQ223" s="547"/>
      <c r="BR223" s="547"/>
      <c r="BS223" s="547"/>
      <c r="BT223" s="547"/>
      <c r="BU223" s="186"/>
      <c r="BV223" s="547"/>
      <c r="BW223" s="547"/>
      <c r="BX223" s="547"/>
      <c r="BY223" s="547"/>
      <c r="BZ223" s="547"/>
      <c r="CA223" s="186"/>
      <c r="CB223" s="547"/>
      <c r="CC223" s="547"/>
      <c r="CD223" s="547"/>
      <c r="CE223" s="547"/>
      <c r="CF223" s="547"/>
      <c r="CG223" s="186"/>
      <c r="CH223" s="547"/>
      <c r="CI223" s="547"/>
      <c r="CJ223" s="547"/>
      <c r="CK223" s="547"/>
      <c r="CL223" s="547"/>
      <c r="CM223" s="186"/>
      <c r="CN223" s="547"/>
      <c r="CO223" s="547"/>
      <c r="CP223" s="186"/>
      <c r="CQ223" s="547"/>
      <c r="CR223" s="547"/>
      <c r="CS223" s="186"/>
      <c r="CT223" s="547"/>
      <c r="CU223" s="547"/>
      <c r="CV223" s="547"/>
      <c r="CW223" s="547"/>
      <c r="CX223" s="547"/>
      <c r="CY223" s="186"/>
      <c r="CZ223" s="547"/>
      <c r="DA223" s="547"/>
      <c r="DB223" s="186"/>
      <c r="DC223" s="547"/>
      <c r="DD223" s="547"/>
      <c r="DE223" s="186"/>
      <c r="DF223" s="547"/>
      <c r="DG223" s="547"/>
      <c r="DH223" s="186"/>
      <c r="DI223" s="547"/>
      <c r="DJ223" s="547"/>
      <c r="DK223" s="186"/>
      <c r="DL223" s="547"/>
      <c r="DM223" s="547"/>
      <c r="DN223" s="186"/>
      <c r="DO223" s="547"/>
      <c r="DP223" s="547"/>
      <c r="DQ223" s="186"/>
      <c r="DR223" s="547"/>
      <c r="DS223" s="547"/>
      <c r="DT223" s="547"/>
      <c r="DU223" s="547"/>
      <c r="DV223" s="547"/>
      <c r="DW223" s="186"/>
      <c r="DX223" s="547"/>
      <c r="DY223" s="547"/>
      <c r="DZ223" s="547"/>
      <c r="EA223" s="547"/>
      <c r="EB223" s="547"/>
      <c r="EC223" s="186"/>
      <c r="ED223" s="547"/>
      <c r="EE223" s="547"/>
      <c r="EF223" s="547"/>
      <c r="EG223" s="547"/>
      <c r="EH223" s="547"/>
      <c r="EI223" s="186"/>
      <c r="EJ223" s="547"/>
      <c r="EK223" s="547"/>
      <c r="EL223" s="186"/>
      <c r="EM223" s="547"/>
      <c r="EN223" s="547"/>
      <c r="EO223" s="186"/>
      <c r="EP223" s="547"/>
      <c r="EQ223" s="547"/>
      <c r="ER223" s="547"/>
      <c r="ES223" s="547"/>
      <c r="ET223" s="547"/>
      <c r="EU223" s="186"/>
      <c r="EV223" s="547"/>
      <c r="EW223" s="547"/>
      <c r="EX223" s="547"/>
      <c r="EY223" s="547"/>
      <c r="EZ223" s="547"/>
      <c r="FA223" s="186"/>
      <c r="FB223" s="547"/>
      <c r="FC223" s="547"/>
      <c r="FD223" s="547"/>
      <c r="FE223" s="547"/>
      <c r="FF223" s="547"/>
      <c r="FG223" s="186"/>
      <c r="FH223" s="547"/>
      <c r="FI223" s="547"/>
      <c r="FJ223" s="186"/>
      <c r="FK223" s="547"/>
      <c r="FL223" s="547"/>
      <c r="FM223" s="186"/>
      <c r="FN223" s="547"/>
      <c r="FO223" s="547"/>
      <c r="FP223" s="547"/>
      <c r="FQ223" s="547"/>
      <c r="FR223" s="547"/>
      <c r="FS223" s="186"/>
      <c r="FT223" s="547"/>
      <c r="FU223" s="547"/>
      <c r="FV223" s="547"/>
      <c r="FW223" s="547"/>
      <c r="FX223" s="547"/>
      <c r="FY223" s="186"/>
      <c r="FZ223" s="547"/>
      <c r="GA223" s="547"/>
      <c r="GB223" s="186"/>
      <c r="GC223" s="547"/>
      <c r="GD223" s="547"/>
      <c r="GE223" s="186"/>
      <c r="GF223" s="547"/>
      <c r="GG223" s="547"/>
      <c r="GH223" s="186"/>
      <c r="GI223" s="547"/>
      <c r="GJ223" s="547"/>
      <c r="GK223" s="186"/>
      <c r="GL223" s="547"/>
      <c r="GM223" s="547"/>
      <c r="GN223" s="186"/>
      <c r="GO223" s="547"/>
      <c r="GP223" s="547"/>
      <c r="GQ223" s="186"/>
      <c r="GR223" s="547"/>
      <c r="GS223" s="547"/>
      <c r="GT223" s="186"/>
      <c r="GU223" s="547"/>
      <c r="GV223" s="547"/>
      <c r="GW223" s="186"/>
      <c r="GX223" s="547"/>
      <c r="GY223" s="547"/>
      <c r="GZ223" s="186"/>
      <c r="HA223" s="547"/>
      <c r="HB223" s="547"/>
      <c r="HC223" s="186"/>
      <c r="HD223" s="547"/>
      <c r="HE223" s="547"/>
      <c r="HF223" s="547"/>
      <c r="HG223" s="547"/>
      <c r="HH223" s="548"/>
      <c r="HI223" s="549"/>
      <c r="HJ223" s="548"/>
      <c r="HK223" s="548"/>
      <c r="HL223" s="549"/>
      <c r="HM223" s="548"/>
      <c r="HN223" s="63"/>
      <c r="HO223" s="186"/>
      <c r="HP223" s="63"/>
    </row>
    <row r="224" spans="1:224" ht="15" x14ac:dyDescent="0.25">
      <c r="A224" s="550"/>
      <c r="B224" s="550"/>
      <c r="C224" s="546"/>
      <c r="D224" s="76" t="s">
        <v>694</v>
      </c>
      <c r="E224" s="517"/>
      <c r="F224" s="547"/>
      <c r="G224" s="186"/>
      <c r="H224" s="547"/>
      <c r="I224" s="547"/>
      <c r="J224" s="547"/>
      <c r="K224" s="547"/>
      <c r="L224" s="547"/>
      <c r="M224" s="186"/>
      <c r="N224" s="547"/>
      <c r="O224" s="547"/>
      <c r="P224" s="186"/>
      <c r="Q224" s="547"/>
      <c r="R224" s="547"/>
      <c r="S224" s="186"/>
      <c r="T224" s="547"/>
      <c r="U224" s="547"/>
      <c r="V224" s="186"/>
      <c r="W224" s="547"/>
      <c r="X224" s="547"/>
      <c r="Y224" s="547"/>
      <c r="Z224" s="547"/>
      <c r="AA224" s="547"/>
      <c r="AB224" s="547"/>
      <c r="AC224" s="547"/>
      <c r="AD224" s="547"/>
      <c r="AE224" s="547"/>
      <c r="AF224" s="547"/>
      <c r="AG224" s="547"/>
      <c r="AH224" s="547"/>
      <c r="AI224" s="547"/>
      <c r="AJ224" s="547"/>
      <c r="AK224" s="186"/>
      <c r="AL224" s="547"/>
      <c r="AM224" s="547"/>
      <c r="AN224" s="547"/>
      <c r="AO224" s="547"/>
      <c r="AP224" s="547"/>
      <c r="AQ224" s="186"/>
      <c r="AR224" s="547"/>
      <c r="AS224" s="547"/>
      <c r="AT224" s="186"/>
      <c r="AU224" s="547"/>
      <c r="AV224" s="547"/>
      <c r="AW224" s="547"/>
      <c r="AX224" s="547"/>
      <c r="AY224" s="547"/>
      <c r="AZ224" s="547"/>
      <c r="BA224" s="547"/>
      <c r="BB224" s="547"/>
      <c r="BC224" s="547"/>
      <c r="BD224" s="547"/>
      <c r="BE224" s="547"/>
      <c r="BF224" s="547"/>
      <c r="BG224" s="547"/>
      <c r="BH224" s="547"/>
      <c r="BI224" s="186"/>
      <c r="BJ224" s="547"/>
      <c r="BK224" s="547"/>
      <c r="BL224" s="186"/>
      <c r="BM224" s="547"/>
      <c r="BN224" s="547"/>
      <c r="BO224" s="186"/>
      <c r="BP224" s="547"/>
      <c r="BQ224" s="547"/>
      <c r="BR224" s="547"/>
      <c r="BS224" s="547"/>
      <c r="BT224" s="547"/>
      <c r="BU224" s="186"/>
      <c r="BV224" s="547"/>
      <c r="BW224" s="547"/>
      <c r="BX224" s="547"/>
      <c r="BY224" s="547"/>
      <c r="BZ224" s="547"/>
      <c r="CA224" s="186"/>
      <c r="CB224" s="547"/>
      <c r="CC224" s="547"/>
      <c r="CD224" s="547"/>
      <c r="CE224" s="547"/>
      <c r="CF224" s="547"/>
      <c r="CG224" s="186"/>
      <c r="CH224" s="547"/>
      <c r="CI224" s="547"/>
      <c r="CJ224" s="547"/>
      <c r="CK224" s="547"/>
      <c r="CL224" s="547"/>
      <c r="CM224" s="186"/>
      <c r="CN224" s="547"/>
      <c r="CO224" s="547"/>
      <c r="CP224" s="186"/>
      <c r="CQ224" s="547"/>
      <c r="CR224" s="547"/>
      <c r="CS224" s="186"/>
      <c r="CT224" s="547"/>
      <c r="CU224" s="547"/>
      <c r="CV224" s="547"/>
      <c r="CW224" s="547"/>
      <c r="CX224" s="547"/>
      <c r="CY224" s="186"/>
      <c r="CZ224" s="547"/>
      <c r="DA224" s="547"/>
      <c r="DB224" s="186"/>
      <c r="DC224" s="547"/>
      <c r="DD224" s="547"/>
      <c r="DE224" s="186"/>
      <c r="DF224" s="547"/>
      <c r="DG224" s="547"/>
      <c r="DH224" s="186"/>
      <c r="DI224" s="547"/>
      <c r="DJ224" s="547"/>
      <c r="DK224" s="186"/>
      <c r="DL224" s="547"/>
      <c r="DM224" s="547"/>
      <c r="DN224" s="186"/>
      <c r="DO224" s="547"/>
      <c r="DP224" s="547"/>
      <c r="DQ224" s="186"/>
      <c r="DR224" s="547"/>
      <c r="DS224" s="547"/>
      <c r="DT224" s="547"/>
      <c r="DU224" s="547"/>
      <c r="DV224" s="547"/>
      <c r="DW224" s="186"/>
      <c r="DX224" s="547"/>
      <c r="DY224" s="547"/>
      <c r="DZ224" s="547"/>
      <c r="EA224" s="547"/>
      <c r="EB224" s="547"/>
      <c r="EC224" s="186"/>
      <c r="ED224" s="547"/>
      <c r="EE224" s="547"/>
      <c r="EF224" s="547"/>
      <c r="EG224" s="547"/>
      <c r="EH224" s="547"/>
      <c r="EI224" s="186"/>
      <c r="EJ224" s="547"/>
      <c r="EK224" s="547"/>
      <c r="EL224" s="186"/>
      <c r="EM224" s="547"/>
      <c r="EN224" s="547"/>
      <c r="EO224" s="186"/>
      <c r="EP224" s="547"/>
      <c r="EQ224" s="547"/>
      <c r="ER224" s="547"/>
      <c r="ES224" s="547"/>
      <c r="ET224" s="547"/>
      <c r="EU224" s="186"/>
      <c r="EV224" s="547"/>
      <c r="EW224" s="547"/>
      <c r="EX224" s="547"/>
      <c r="EY224" s="547"/>
      <c r="EZ224" s="547"/>
      <c r="FA224" s="186"/>
      <c r="FB224" s="547"/>
      <c r="FC224" s="547"/>
      <c r="FD224" s="547"/>
      <c r="FE224" s="547"/>
      <c r="FF224" s="547"/>
      <c r="FG224" s="186"/>
      <c r="FH224" s="547"/>
      <c r="FI224" s="547"/>
      <c r="FJ224" s="186"/>
      <c r="FK224" s="547"/>
      <c r="FL224" s="547"/>
      <c r="FM224" s="186"/>
      <c r="FN224" s="547"/>
      <c r="FO224" s="547"/>
      <c r="FP224" s="547"/>
      <c r="FQ224" s="547"/>
      <c r="FR224" s="547"/>
      <c r="FS224" s="186"/>
      <c r="FT224" s="547"/>
      <c r="FU224" s="547"/>
      <c r="FV224" s="547"/>
      <c r="FW224" s="547"/>
      <c r="FX224" s="547"/>
      <c r="FY224" s="186"/>
      <c r="FZ224" s="547"/>
      <c r="GA224" s="547"/>
      <c r="GB224" s="186"/>
      <c r="GC224" s="547"/>
      <c r="GD224" s="547"/>
      <c r="GE224" s="186"/>
      <c r="GF224" s="547"/>
      <c r="GG224" s="547"/>
      <c r="GH224" s="186"/>
      <c r="GI224" s="547"/>
      <c r="GJ224" s="547"/>
      <c r="GK224" s="186"/>
      <c r="GL224" s="547"/>
      <c r="GM224" s="547"/>
      <c r="GN224" s="186"/>
      <c r="GO224" s="547"/>
      <c r="GP224" s="547"/>
      <c r="GQ224" s="186"/>
      <c r="GR224" s="547"/>
      <c r="GS224" s="547"/>
      <c r="GT224" s="186"/>
      <c r="GU224" s="547"/>
      <c r="GV224" s="547"/>
      <c r="GW224" s="186"/>
      <c r="GX224" s="547"/>
      <c r="GY224" s="547"/>
      <c r="GZ224" s="186"/>
      <c r="HA224" s="547"/>
      <c r="HB224" s="547"/>
      <c r="HC224" s="186"/>
      <c r="HD224" s="547"/>
      <c r="HE224" s="547"/>
      <c r="HF224" s="547"/>
      <c r="HG224" s="547"/>
      <c r="HH224" s="548"/>
      <c r="HI224" s="549"/>
      <c r="HJ224" s="548"/>
      <c r="HK224" s="548"/>
      <c r="HL224" s="549"/>
      <c r="HM224" s="548"/>
      <c r="HN224" s="63"/>
      <c r="HO224" s="186"/>
      <c r="HP224" s="63"/>
    </row>
    <row r="225" spans="1:224" ht="15" x14ac:dyDescent="0.25">
      <c r="A225" s="550"/>
      <c r="B225" s="550"/>
      <c r="C225" s="546"/>
      <c r="D225" s="76" t="s">
        <v>695</v>
      </c>
      <c r="E225" s="517"/>
      <c r="F225" s="547"/>
      <c r="G225" s="186"/>
      <c r="H225" s="547"/>
      <c r="I225" s="547"/>
      <c r="J225" s="547"/>
      <c r="K225" s="547"/>
      <c r="L225" s="547"/>
      <c r="M225" s="186"/>
      <c r="N225" s="547"/>
      <c r="O225" s="547"/>
      <c r="P225" s="186"/>
      <c r="Q225" s="547"/>
      <c r="R225" s="547"/>
      <c r="S225" s="186"/>
      <c r="T225" s="547"/>
      <c r="U225" s="547"/>
      <c r="V225" s="186"/>
      <c r="W225" s="547"/>
      <c r="X225" s="547"/>
      <c r="Y225" s="547"/>
      <c r="Z225" s="547"/>
      <c r="AA225" s="547"/>
      <c r="AB225" s="547"/>
      <c r="AC225" s="547"/>
      <c r="AD225" s="547"/>
      <c r="AE225" s="547"/>
      <c r="AF225" s="547"/>
      <c r="AG225" s="547"/>
      <c r="AH225" s="547"/>
      <c r="AI225" s="547"/>
      <c r="AJ225" s="547"/>
      <c r="AK225" s="186"/>
      <c r="AL225" s="547"/>
      <c r="AM225" s="547"/>
      <c r="AN225" s="547"/>
      <c r="AO225" s="547"/>
      <c r="AP225" s="547"/>
      <c r="AQ225" s="186"/>
      <c r="AR225" s="547"/>
      <c r="AS225" s="547"/>
      <c r="AT225" s="186"/>
      <c r="AU225" s="547"/>
      <c r="AV225" s="547"/>
      <c r="AW225" s="547"/>
      <c r="AX225" s="547"/>
      <c r="AY225" s="547"/>
      <c r="AZ225" s="547"/>
      <c r="BA225" s="547"/>
      <c r="BB225" s="547"/>
      <c r="BC225" s="547"/>
      <c r="BD225" s="547"/>
      <c r="BE225" s="547"/>
      <c r="BF225" s="547"/>
      <c r="BG225" s="547"/>
      <c r="BH225" s="547"/>
      <c r="BI225" s="186"/>
      <c r="BJ225" s="547"/>
      <c r="BK225" s="547"/>
      <c r="BL225" s="186"/>
      <c r="BM225" s="547"/>
      <c r="BN225" s="547"/>
      <c r="BO225" s="186"/>
      <c r="BP225" s="547"/>
      <c r="BQ225" s="547"/>
      <c r="BR225" s="547"/>
      <c r="BS225" s="547"/>
      <c r="BT225" s="547"/>
      <c r="BU225" s="186"/>
      <c r="BV225" s="547"/>
      <c r="BW225" s="547"/>
      <c r="BX225" s="547"/>
      <c r="BY225" s="547"/>
      <c r="BZ225" s="547"/>
      <c r="CA225" s="186"/>
      <c r="CB225" s="547"/>
      <c r="CC225" s="547"/>
      <c r="CD225" s="547"/>
      <c r="CE225" s="547"/>
      <c r="CF225" s="547"/>
      <c r="CG225" s="186"/>
      <c r="CH225" s="547"/>
      <c r="CI225" s="547"/>
      <c r="CJ225" s="547"/>
      <c r="CK225" s="547"/>
      <c r="CL225" s="547"/>
      <c r="CM225" s="186"/>
      <c r="CN225" s="547"/>
      <c r="CO225" s="547"/>
      <c r="CP225" s="186"/>
      <c r="CQ225" s="547"/>
      <c r="CR225" s="547"/>
      <c r="CS225" s="186"/>
      <c r="CT225" s="547"/>
      <c r="CU225" s="547"/>
      <c r="CV225" s="547"/>
      <c r="CW225" s="547"/>
      <c r="CX225" s="547"/>
      <c r="CY225" s="186"/>
      <c r="CZ225" s="547"/>
      <c r="DA225" s="547"/>
      <c r="DB225" s="186"/>
      <c r="DC225" s="547"/>
      <c r="DD225" s="547"/>
      <c r="DE225" s="186"/>
      <c r="DF225" s="547"/>
      <c r="DG225" s="547"/>
      <c r="DH225" s="186"/>
      <c r="DI225" s="547"/>
      <c r="DJ225" s="547"/>
      <c r="DK225" s="186"/>
      <c r="DL225" s="547"/>
      <c r="DM225" s="547"/>
      <c r="DN225" s="186"/>
      <c r="DO225" s="547"/>
      <c r="DP225" s="547"/>
      <c r="DQ225" s="186"/>
      <c r="DR225" s="547"/>
      <c r="DS225" s="547"/>
      <c r="DT225" s="547"/>
      <c r="DU225" s="547"/>
      <c r="DV225" s="547"/>
      <c r="DW225" s="186"/>
      <c r="DX225" s="547"/>
      <c r="DY225" s="547"/>
      <c r="DZ225" s="547"/>
      <c r="EA225" s="547"/>
      <c r="EB225" s="547"/>
      <c r="EC225" s="186"/>
      <c r="ED225" s="547"/>
      <c r="EE225" s="547"/>
      <c r="EF225" s="547"/>
      <c r="EG225" s="547"/>
      <c r="EH225" s="547"/>
      <c r="EI225" s="186"/>
      <c r="EJ225" s="547"/>
      <c r="EK225" s="547"/>
      <c r="EL225" s="186"/>
      <c r="EM225" s="547"/>
      <c r="EN225" s="547"/>
      <c r="EO225" s="186"/>
      <c r="EP225" s="547"/>
      <c r="EQ225" s="547"/>
      <c r="ER225" s="547"/>
      <c r="ES225" s="547"/>
      <c r="ET225" s="547"/>
      <c r="EU225" s="186"/>
      <c r="EV225" s="547"/>
      <c r="EW225" s="547"/>
      <c r="EX225" s="547"/>
      <c r="EY225" s="547"/>
      <c r="EZ225" s="547"/>
      <c r="FA225" s="186"/>
      <c r="FB225" s="547"/>
      <c r="FC225" s="547"/>
      <c r="FD225" s="547"/>
      <c r="FE225" s="547"/>
      <c r="FF225" s="547"/>
      <c r="FG225" s="186"/>
      <c r="FH225" s="547"/>
      <c r="FI225" s="547"/>
      <c r="FJ225" s="186"/>
      <c r="FK225" s="547"/>
      <c r="FL225" s="547"/>
      <c r="FM225" s="186"/>
      <c r="FN225" s="547"/>
      <c r="FO225" s="547"/>
      <c r="FP225" s="547"/>
      <c r="FQ225" s="547"/>
      <c r="FR225" s="547"/>
      <c r="FS225" s="186"/>
      <c r="FT225" s="547"/>
      <c r="FU225" s="547"/>
      <c r="FV225" s="547"/>
      <c r="FW225" s="547"/>
      <c r="FX225" s="547"/>
      <c r="FY225" s="186"/>
      <c r="FZ225" s="547"/>
      <c r="GA225" s="547"/>
      <c r="GB225" s="186"/>
      <c r="GC225" s="547"/>
      <c r="GD225" s="547"/>
      <c r="GE225" s="186"/>
      <c r="GF225" s="547"/>
      <c r="GG225" s="547"/>
      <c r="GH225" s="186"/>
      <c r="GI225" s="547"/>
      <c r="GJ225" s="547"/>
      <c r="GK225" s="186"/>
      <c r="GL225" s="547"/>
      <c r="GM225" s="547"/>
      <c r="GN225" s="186"/>
      <c r="GO225" s="547"/>
      <c r="GP225" s="547"/>
      <c r="GQ225" s="186"/>
      <c r="GR225" s="547"/>
      <c r="GS225" s="547"/>
      <c r="GT225" s="186"/>
      <c r="GU225" s="547"/>
      <c r="GV225" s="547"/>
      <c r="GW225" s="186"/>
      <c r="GX225" s="547"/>
      <c r="GY225" s="547"/>
      <c r="GZ225" s="186"/>
      <c r="HA225" s="547"/>
      <c r="HB225" s="547"/>
      <c r="HC225" s="186"/>
      <c r="HD225" s="547"/>
      <c r="HE225" s="547"/>
      <c r="HF225" s="547"/>
      <c r="HG225" s="547"/>
      <c r="HH225" s="548"/>
      <c r="HI225" s="549"/>
      <c r="HJ225" s="548"/>
      <c r="HK225" s="548"/>
      <c r="HL225" s="549"/>
      <c r="HM225" s="548"/>
      <c r="HN225" s="63"/>
      <c r="HO225" s="186"/>
      <c r="HP225" s="63"/>
    </row>
    <row r="226" spans="1:224" ht="15" x14ac:dyDescent="0.25">
      <c r="A226" s="550"/>
      <c r="B226" s="550"/>
      <c r="C226" s="546"/>
      <c r="D226" s="76" t="s">
        <v>696</v>
      </c>
      <c r="E226" s="517"/>
      <c r="F226" s="547"/>
      <c r="G226" s="186"/>
      <c r="H226" s="547"/>
      <c r="I226" s="547"/>
      <c r="J226" s="547"/>
      <c r="K226" s="547"/>
      <c r="L226" s="547"/>
      <c r="M226" s="186"/>
      <c r="N226" s="547"/>
      <c r="O226" s="547"/>
      <c r="P226" s="186"/>
      <c r="Q226" s="547"/>
      <c r="R226" s="547"/>
      <c r="S226" s="186"/>
      <c r="T226" s="547"/>
      <c r="U226" s="547"/>
      <c r="V226" s="186"/>
      <c r="W226" s="547"/>
      <c r="X226" s="547"/>
      <c r="Y226" s="547"/>
      <c r="Z226" s="547"/>
      <c r="AA226" s="547"/>
      <c r="AB226" s="547"/>
      <c r="AC226" s="547"/>
      <c r="AD226" s="547"/>
      <c r="AE226" s="547"/>
      <c r="AF226" s="547"/>
      <c r="AG226" s="547"/>
      <c r="AH226" s="547"/>
      <c r="AI226" s="547"/>
      <c r="AJ226" s="547"/>
      <c r="AK226" s="186"/>
      <c r="AL226" s="547"/>
      <c r="AM226" s="547"/>
      <c r="AN226" s="547"/>
      <c r="AO226" s="547"/>
      <c r="AP226" s="547"/>
      <c r="AQ226" s="186"/>
      <c r="AR226" s="547"/>
      <c r="AS226" s="547"/>
      <c r="AT226" s="186"/>
      <c r="AU226" s="547"/>
      <c r="AV226" s="547"/>
      <c r="AW226" s="547"/>
      <c r="AX226" s="547"/>
      <c r="AY226" s="547"/>
      <c r="AZ226" s="547"/>
      <c r="BA226" s="547"/>
      <c r="BB226" s="547"/>
      <c r="BC226" s="547"/>
      <c r="BD226" s="547"/>
      <c r="BE226" s="547"/>
      <c r="BF226" s="547"/>
      <c r="BG226" s="547"/>
      <c r="BH226" s="547"/>
      <c r="BI226" s="186"/>
      <c r="BJ226" s="547"/>
      <c r="BK226" s="547"/>
      <c r="BL226" s="186"/>
      <c r="BM226" s="547"/>
      <c r="BN226" s="547"/>
      <c r="BO226" s="186"/>
      <c r="BP226" s="547"/>
      <c r="BQ226" s="547"/>
      <c r="BR226" s="547"/>
      <c r="BS226" s="547"/>
      <c r="BT226" s="547"/>
      <c r="BU226" s="186"/>
      <c r="BV226" s="547"/>
      <c r="BW226" s="547"/>
      <c r="BX226" s="547"/>
      <c r="BY226" s="547"/>
      <c r="BZ226" s="547"/>
      <c r="CA226" s="186"/>
      <c r="CB226" s="547"/>
      <c r="CC226" s="547"/>
      <c r="CD226" s="547"/>
      <c r="CE226" s="547"/>
      <c r="CF226" s="547"/>
      <c r="CG226" s="186"/>
      <c r="CH226" s="547"/>
      <c r="CI226" s="547"/>
      <c r="CJ226" s="547"/>
      <c r="CK226" s="547"/>
      <c r="CL226" s="547"/>
      <c r="CM226" s="186"/>
      <c r="CN226" s="547"/>
      <c r="CO226" s="547"/>
      <c r="CP226" s="186"/>
      <c r="CQ226" s="547"/>
      <c r="CR226" s="547"/>
      <c r="CS226" s="186"/>
      <c r="CT226" s="547"/>
      <c r="CU226" s="547"/>
      <c r="CV226" s="547"/>
      <c r="CW226" s="547"/>
      <c r="CX226" s="547"/>
      <c r="CY226" s="186"/>
      <c r="CZ226" s="547"/>
      <c r="DA226" s="547"/>
      <c r="DB226" s="186"/>
      <c r="DC226" s="547"/>
      <c r="DD226" s="547"/>
      <c r="DE226" s="186"/>
      <c r="DF226" s="547"/>
      <c r="DG226" s="547"/>
      <c r="DH226" s="186"/>
      <c r="DI226" s="547"/>
      <c r="DJ226" s="547"/>
      <c r="DK226" s="186"/>
      <c r="DL226" s="547"/>
      <c r="DM226" s="547"/>
      <c r="DN226" s="186"/>
      <c r="DO226" s="547"/>
      <c r="DP226" s="547"/>
      <c r="DQ226" s="186"/>
      <c r="DR226" s="547"/>
      <c r="DS226" s="547"/>
      <c r="DT226" s="547"/>
      <c r="DU226" s="547"/>
      <c r="DV226" s="547"/>
      <c r="DW226" s="186"/>
      <c r="DX226" s="547"/>
      <c r="DY226" s="547"/>
      <c r="DZ226" s="547"/>
      <c r="EA226" s="547"/>
      <c r="EB226" s="547"/>
      <c r="EC226" s="186"/>
      <c r="ED226" s="547"/>
      <c r="EE226" s="547"/>
      <c r="EF226" s="547"/>
      <c r="EG226" s="547"/>
      <c r="EH226" s="547"/>
      <c r="EI226" s="186"/>
      <c r="EJ226" s="547"/>
      <c r="EK226" s="547"/>
      <c r="EL226" s="186"/>
      <c r="EM226" s="547"/>
      <c r="EN226" s="547"/>
      <c r="EO226" s="186"/>
      <c r="EP226" s="547"/>
      <c r="EQ226" s="547"/>
      <c r="ER226" s="547"/>
      <c r="ES226" s="547"/>
      <c r="ET226" s="547"/>
      <c r="EU226" s="186"/>
      <c r="EV226" s="547"/>
      <c r="EW226" s="547"/>
      <c r="EX226" s="547"/>
      <c r="EY226" s="547"/>
      <c r="EZ226" s="547"/>
      <c r="FA226" s="186"/>
      <c r="FB226" s="547"/>
      <c r="FC226" s="547"/>
      <c r="FD226" s="547"/>
      <c r="FE226" s="547"/>
      <c r="FF226" s="547"/>
      <c r="FG226" s="186"/>
      <c r="FH226" s="547"/>
      <c r="FI226" s="547"/>
      <c r="FJ226" s="186"/>
      <c r="FK226" s="547"/>
      <c r="FL226" s="547"/>
      <c r="FM226" s="186"/>
      <c r="FN226" s="547"/>
      <c r="FO226" s="547"/>
      <c r="FP226" s="547"/>
      <c r="FQ226" s="547"/>
      <c r="FR226" s="547"/>
      <c r="FS226" s="186"/>
      <c r="FT226" s="547"/>
      <c r="FU226" s="547"/>
      <c r="FV226" s="547"/>
      <c r="FW226" s="547"/>
      <c r="FX226" s="547"/>
      <c r="FY226" s="186"/>
      <c r="FZ226" s="547"/>
      <c r="GA226" s="547"/>
      <c r="GB226" s="186"/>
      <c r="GC226" s="547"/>
      <c r="GD226" s="547"/>
      <c r="GE226" s="186"/>
      <c r="GF226" s="547"/>
      <c r="GG226" s="547"/>
      <c r="GH226" s="186"/>
      <c r="GI226" s="547"/>
      <c r="GJ226" s="547"/>
      <c r="GK226" s="186"/>
      <c r="GL226" s="547"/>
      <c r="GM226" s="547"/>
      <c r="GN226" s="186"/>
      <c r="GO226" s="547"/>
      <c r="GP226" s="547"/>
      <c r="GQ226" s="186"/>
      <c r="GR226" s="547"/>
      <c r="GS226" s="547"/>
      <c r="GT226" s="186"/>
      <c r="GU226" s="547"/>
      <c r="GV226" s="547"/>
      <c r="GW226" s="186"/>
      <c r="GX226" s="547"/>
      <c r="GY226" s="547"/>
      <c r="GZ226" s="186"/>
      <c r="HA226" s="547"/>
      <c r="HB226" s="547"/>
      <c r="HC226" s="186"/>
      <c r="HD226" s="547"/>
      <c r="HE226" s="547"/>
      <c r="HF226" s="547"/>
      <c r="HG226" s="547"/>
      <c r="HH226" s="548"/>
      <c r="HI226" s="549"/>
      <c r="HJ226" s="548"/>
      <c r="HK226" s="548"/>
      <c r="HL226" s="549"/>
      <c r="HM226" s="548"/>
      <c r="HN226" s="63"/>
      <c r="HO226" s="186"/>
      <c r="HP226" s="63"/>
    </row>
    <row r="227" spans="1:224" ht="15" x14ac:dyDescent="0.25">
      <c r="A227" s="550"/>
      <c r="B227" s="550"/>
      <c r="C227" s="546"/>
      <c r="D227" s="76" t="s">
        <v>697</v>
      </c>
      <c r="E227" s="517"/>
      <c r="F227" s="547"/>
      <c r="G227" s="186"/>
      <c r="H227" s="547"/>
      <c r="I227" s="547"/>
      <c r="J227" s="547"/>
      <c r="K227" s="547"/>
      <c r="L227" s="547"/>
      <c r="M227" s="186"/>
      <c r="N227" s="547"/>
      <c r="O227" s="547"/>
      <c r="P227" s="186"/>
      <c r="Q227" s="547"/>
      <c r="R227" s="547"/>
      <c r="S227" s="186"/>
      <c r="T227" s="547"/>
      <c r="U227" s="547"/>
      <c r="V227" s="186"/>
      <c r="W227" s="547"/>
      <c r="X227" s="547"/>
      <c r="Y227" s="547"/>
      <c r="Z227" s="547"/>
      <c r="AA227" s="547"/>
      <c r="AB227" s="547"/>
      <c r="AC227" s="547"/>
      <c r="AD227" s="547"/>
      <c r="AE227" s="547"/>
      <c r="AF227" s="547"/>
      <c r="AG227" s="547"/>
      <c r="AH227" s="547"/>
      <c r="AI227" s="547"/>
      <c r="AJ227" s="547"/>
      <c r="AK227" s="186"/>
      <c r="AL227" s="547"/>
      <c r="AM227" s="547"/>
      <c r="AN227" s="547"/>
      <c r="AO227" s="547"/>
      <c r="AP227" s="547"/>
      <c r="AQ227" s="186"/>
      <c r="AR227" s="547"/>
      <c r="AS227" s="547"/>
      <c r="AT227" s="186"/>
      <c r="AU227" s="547"/>
      <c r="AV227" s="547"/>
      <c r="AW227" s="547"/>
      <c r="AX227" s="547"/>
      <c r="AY227" s="547"/>
      <c r="AZ227" s="547"/>
      <c r="BA227" s="547"/>
      <c r="BB227" s="547"/>
      <c r="BC227" s="547"/>
      <c r="BD227" s="547"/>
      <c r="BE227" s="547"/>
      <c r="BF227" s="547"/>
      <c r="BG227" s="547"/>
      <c r="BH227" s="547"/>
      <c r="BI227" s="186"/>
      <c r="BJ227" s="547"/>
      <c r="BK227" s="547"/>
      <c r="BL227" s="186"/>
      <c r="BM227" s="547"/>
      <c r="BN227" s="547"/>
      <c r="BO227" s="186"/>
      <c r="BP227" s="547"/>
      <c r="BQ227" s="547"/>
      <c r="BR227" s="547"/>
      <c r="BS227" s="547"/>
      <c r="BT227" s="547"/>
      <c r="BU227" s="186"/>
      <c r="BV227" s="547"/>
      <c r="BW227" s="547"/>
      <c r="BX227" s="547"/>
      <c r="BY227" s="547"/>
      <c r="BZ227" s="547"/>
      <c r="CA227" s="186"/>
      <c r="CB227" s="547"/>
      <c r="CC227" s="547"/>
      <c r="CD227" s="547"/>
      <c r="CE227" s="547"/>
      <c r="CF227" s="547"/>
      <c r="CG227" s="186"/>
      <c r="CH227" s="547"/>
      <c r="CI227" s="547"/>
      <c r="CJ227" s="547"/>
      <c r="CK227" s="547"/>
      <c r="CL227" s="547"/>
      <c r="CM227" s="186"/>
      <c r="CN227" s="547"/>
      <c r="CO227" s="547"/>
      <c r="CP227" s="186"/>
      <c r="CQ227" s="547"/>
      <c r="CR227" s="547"/>
      <c r="CS227" s="186"/>
      <c r="CT227" s="547"/>
      <c r="CU227" s="547"/>
      <c r="CV227" s="547"/>
      <c r="CW227" s="547"/>
      <c r="CX227" s="547"/>
      <c r="CY227" s="186"/>
      <c r="CZ227" s="547"/>
      <c r="DA227" s="547"/>
      <c r="DB227" s="186"/>
      <c r="DC227" s="547"/>
      <c r="DD227" s="547"/>
      <c r="DE227" s="186"/>
      <c r="DF227" s="547"/>
      <c r="DG227" s="547"/>
      <c r="DH227" s="186"/>
      <c r="DI227" s="547"/>
      <c r="DJ227" s="547"/>
      <c r="DK227" s="186"/>
      <c r="DL227" s="547"/>
      <c r="DM227" s="547"/>
      <c r="DN227" s="186"/>
      <c r="DO227" s="547"/>
      <c r="DP227" s="547"/>
      <c r="DQ227" s="186"/>
      <c r="DR227" s="547"/>
      <c r="DS227" s="547"/>
      <c r="DT227" s="547"/>
      <c r="DU227" s="547"/>
      <c r="DV227" s="547"/>
      <c r="DW227" s="186"/>
      <c r="DX227" s="547"/>
      <c r="DY227" s="547"/>
      <c r="DZ227" s="547"/>
      <c r="EA227" s="547"/>
      <c r="EB227" s="547"/>
      <c r="EC227" s="186"/>
      <c r="ED227" s="547"/>
      <c r="EE227" s="547"/>
      <c r="EF227" s="547"/>
      <c r="EG227" s="547"/>
      <c r="EH227" s="547"/>
      <c r="EI227" s="186"/>
      <c r="EJ227" s="547"/>
      <c r="EK227" s="547"/>
      <c r="EL227" s="186"/>
      <c r="EM227" s="547"/>
      <c r="EN227" s="547"/>
      <c r="EO227" s="186"/>
      <c r="EP227" s="547"/>
      <c r="EQ227" s="547"/>
      <c r="ER227" s="547"/>
      <c r="ES227" s="547"/>
      <c r="ET227" s="547"/>
      <c r="EU227" s="186"/>
      <c r="EV227" s="547"/>
      <c r="EW227" s="547"/>
      <c r="EX227" s="547"/>
      <c r="EY227" s="547"/>
      <c r="EZ227" s="547"/>
      <c r="FA227" s="186"/>
      <c r="FB227" s="547"/>
      <c r="FC227" s="547"/>
      <c r="FD227" s="547"/>
      <c r="FE227" s="547"/>
      <c r="FF227" s="547"/>
      <c r="FG227" s="186"/>
      <c r="FH227" s="547"/>
      <c r="FI227" s="547"/>
      <c r="FJ227" s="186"/>
      <c r="FK227" s="547"/>
      <c r="FL227" s="547"/>
      <c r="FM227" s="186"/>
      <c r="FN227" s="547"/>
      <c r="FO227" s="547"/>
      <c r="FP227" s="547"/>
      <c r="FQ227" s="547"/>
      <c r="FR227" s="547"/>
      <c r="FS227" s="186"/>
      <c r="FT227" s="547"/>
      <c r="FU227" s="547"/>
      <c r="FV227" s="547"/>
      <c r="FW227" s="547"/>
      <c r="FX227" s="547"/>
      <c r="FY227" s="186"/>
      <c r="FZ227" s="547"/>
      <c r="GA227" s="547"/>
      <c r="GB227" s="186"/>
      <c r="GC227" s="547"/>
      <c r="GD227" s="547"/>
      <c r="GE227" s="186"/>
      <c r="GF227" s="547"/>
      <c r="GG227" s="547"/>
      <c r="GH227" s="186"/>
      <c r="GI227" s="547"/>
      <c r="GJ227" s="547"/>
      <c r="GK227" s="186"/>
      <c r="GL227" s="547"/>
      <c r="GM227" s="547"/>
      <c r="GN227" s="186"/>
      <c r="GO227" s="547"/>
      <c r="GP227" s="547"/>
      <c r="GQ227" s="186"/>
      <c r="GR227" s="547"/>
      <c r="GS227" s="547"/>
      <c r="GT227" s="186"/>
      <c r="GU227" s="547"/>
      <c r="GV227" s="547"/>
      <c r="GW227" s="186"/>
      <c r="GX227" s="547"/>
      <c r="GY227" s="547"/>
      <c r="GZ227" s="186"/>
      <c r="HA227" s="547"/>
      <c r="HB227" s="547"/>
      <c r="HC227" s="186"/>
      <c r="HD227" s="547"/>
      <c r="HE227" s="547"/>
      <c r="HF227" s="547"/>
      <c r="HG227" s="547"/>
      <c r="HH227" s="548"/>
      <c r="HI227" s="549"/>
      <c r="HJ227" s="548"/>
      <c r="HK227" s="548"/>
      <c r="HL227" s="549"/>
      <c r="HM227" s="548"/>
      <c r="HN227" s="63"/>
      <c r="HO227" s="186"/>
      <c r="HP227" s="63"/>
    </row>
    <row r="228" spans="1:224" ht="15" x14ac:dyDescent="0.25">
      <c r="A228" s="550"/>
      <c r="B228" s="550"/>
      <c r="C228" s="546"/>
      <c r="D228" s="76" t="s">
        <v>698</v>
      </c>
      <c r="E228" s="517"/>
      <c r="F228" s="547"/>
      <c r="G228" s="186"/>
      <c r="H228" s="547"/>
      <c r="I228" s="547"/>
      <c r="J228" s="547"/>
      <c r="K228" s="547"/>
      <c r="L228" s="547"/>
      <c r="M228" s="186"/>
      <c r="N228" s="547"/>
      <c r="O228" s="547"/>
      <c r="P228" s="186"/>
      <c r="Q228" s="547"/>
      <c r="R228" s="547"/>
      <c r="S228" s="186"/>
      <c r="T228" s="547"/>
      <c r="U228" s="547"/>
      <c r="V228" s="186"/>
      <c r="W228" s="547"/>
      <c r="X228" s="547"/>
      <c r="Y228" s="547"/>
      <c r="Z228" s="547"/>
      <c r="AA228" s="547"/>
      <c r="AB228" s="547"/>
      <c r="AC228" s="547"/>
      <c r="AD228" s="547"/>
      <c r="AE228" s="547"/>
      <c r="AF228" s="547"/>
      <c r="AG228" s="547"/>
      <c r="AH228" s="547"/>
      <c r="AI228" s="547"/>
      <c r="AJ228" s="547"/>
      <c r="AK228" s="186"/>
      <c r="AL228" s="547"/>
      <c r="AM228" s="547"/>
      <c r="AN228" s="547"/>
      <c r="AO228" s="547"/>
      <c r="AP228" s="547"/>
      <c r="AQ228" s="186"/>
      <c r="AR228" s="547"/>
      <c r="AS228" s="547"/>
      <c r="AT228" s="186"/>
      <c r="AU228" s="547"/>
      <c r="AV228" s="547"/>
      <c r="AW228" s="547"/>
      <c r="AX228" s="547"/>
      <c r="AY228" s="547"/>
      <c r="AZ228" s="547"/>
      <c r="BA228" s="547"/>
      <c r="BB228" s="547"/>
      <c r="BC228" s="547"/>
      <c r="BD228" s="547"/>
      <c r="BE228" s="547"/>
      <c r="BF228" s="547"/>
      <c r="BG228" s="547"/>
      <c r="BH228" s="547"/>
      <c r="BI228" s="186"/>
      <c r="BJ228" s="547"/>
      <c r="BK228" s="547"/>
      <c r="BL228" s="186"/>
      <c r="BM228" s="547"/>
      <c r="BN228" s="547"/>
      <c r="BO228" s="186"/>
      <c r="BP228" s="547"/>
      <c r="BQ228" s="547"/>
      <c r="BR228" s="547"/>
      <c r="BS228" s="547"/>
      <c r="BT228" s="547"/>
      <c r="BU228" s="186"/>
      <c r="BV228" s="547"/>
      <c r="BW228" s="547"/>
      <c r="BX228" s="547"/>
      <c r="BY228" s="547"/>
      <c r="BZ228" s="547"/>
      <c r="CA228" s="186"/>
      <c r="CB228" s="547"/>
      <c r="CC228" s="547"/>
      <c r="CD228" s="547"/>
      <c r="CE228" s="547"/>
      <c r="CF228" s="547"/>
      <c r="CG228" s="186"/>
      <c r="CH228" s="547"/>
      <c r="CI228" s="547"/>
      <c r="CJ228" s="547"/>
      <c r="CK228" s="547"/>
      <c r="CL228" s="547"/>
      <c r="CM228" s="186"/>
      <c r="CN228" s="547"/>
      <c r="CO228" s="547"/>
      <c r="CP228" s="186"/>
      <c r="CQ228" s="547"/>
      <c r="CR228" s="547"/>
      <c r="CS228" s="186"/>
      <c r="CT228" s="547"/>
      <c r="CU228" s="547"/>
      <c r="CV228" s="547"/>
      <c r="CW228" s="547"/>
      <c r="CX228" s="547"/>
      <c r="CY228" s="186"/>
      <c r="CZ228" s="547"/>
      <c r="DA228" s="547"/>
      <c r="DB228" s="186"/>
      <c r="DC228" s="547"/>
      <c r="DD228" s="547"/>
      <c r="DE228" s="186"/>
      <c r="DF228" s="547"/>
      <c r="DG228" s="547"/>
      <c r="DH228" s="186"/>
      <c r="DI228" s="547"/>
      <c r="DJ228" s="547"/>
      <c r="DK228" s="186"/>
      <c r="DL228" s="547"/>
      <c r="DM228" s="547"/>
      <c r="DN228" s="186"/>
      <c r="DO228" s="547"/>
      <c r="DP228" s="547"/>
      <c r="DQ228" s="186"/>
      <c r="DR228" s="547"/>
      <c r="DS228" s="547"/>
      <c r="DT228" s="547"/>
      <c r="DU228" s="547"/>
      <c r="DV228" s="547"/>
      <c r="DW228" s="186"/>
      <c r="DX228" s="547"/>
      <c r="DY228" s="547"/>
      <c r="DZ228" s="547"/>
      <c r="EA228" s="547"/>
      <c r="EB228" s="547"/>
      <c r="EC228" s="186"/>
      <c r="ED228" s="547"/>
      <c r="EE228" s="547"/>
      <c r="EF228" s="547"/>
      <c r="EG228" s="547"/>
      <c r="EH228" s="547"/>
      <c r="EI228" s="186"/>
      <c r="EJ228" s="547"/>
      <c r="EK228" s="547"/>
      <c r="EL228" s="186"/>
      <c r="EM228" s="547"/>
      <c r="EN228" s="547"/>
      <c r="EO228" s="186"/>
      <c r="EP228" s="547"/>
      <c r="EQ228" s="547"/>
      <c r="ER228" s="547"/>
      <c r="ES228" s="547"/>
      <c r="ET228" s="547"/>
      <c r="EU228" s="186"/>
      <c r="EV228" s="547"/>
      <c r="EW228" s="547"/>
      <c r="EX228" s="547"/>
      <c r="EY228" s="547"/>
      <c r="EZ228" s="547"/>
      <c r="FA228" s="186"/>
      <c r="FB228" s="547"/>
      <c r="FC228" s="547"/>
      <c r="FD228" s="547"/>
      <c r="FE228" s="547"/>
      <c r="FF228" s="547"/>
      <c r="FG228" s="186"/>
      <c r="FH228" s="547"/>
      <c r="FI228" s="547"/>
      <c r="FJ228" s="186"/>
      <c r="FK228" s="547"/>
      <c r="FL228" s="547"/>
      <c r="FM228" s="186"/>
      <c r="FN228" s="547"/>
      <c r="FO228" s="547"/>
      <c r="FP228" s="547"/>
      <c r="FQ228" s="547"/>
      <c r="FR228" s="547"/>
      <c r="FS228" s="186"/>
      <c r="FT228" s="547"/>
      <c r="FU228" s="547"/>
      <c r="FV228" s="547"/>
      <c r="FW228" s="547"/>
      <c r="FX228" s="547"/>
      <c r="FY228" s="186"/>
      <c r="FZ228" s="547"/>
      <c r="GA228" s="547"/>
      <c r="GB228" s="186"/>
      <c r="GC228" s="547"/>
      <c r="GD228" s="547"/>
      <c r="GE228" s="186"/>
      <c r="GF228" s="547"/>
      <c r="GG228" s="547"/>
      <c r="GH228" s="186"/>
      <c r="GI228" s="547"/>
      <c r="GJ228" s="547"/>
      <c r="GK228" s="186"/>
      <c r="GL228" s="547"/>
      <c r="GM228" s="547"/>
      <c r="GN228" s="186"/>
      <c r="GO228" s="547"/>
      <c r="GP228" s="547"/>
      <c r="GQ228" s="186"/>
      <c r="GR228" s="547"/>
      <c r="GS228" s="547"/>
      <c r="GT228" s="186"/>
      <c r="GU228" s="547"/>
      <c r="GV228" s="547"/>
      <c r="GW228" s="186"/>
      <c r="GX228" s="547"/>
      <c r="GY228" s="547"/>
      <c r="GZ228" s="186"/>
      <c r="HA228" s="547"/>
      <c r="HB228" s="547"/>
      <c r="HC228" s="186"/>
      <c r="HD228" s="547"/>
      <c r="HE228" s="547"/>
      <c r="HF228" s="547"/>
      <c r="HG228" s="547"/>
      <c r="HH228" s="548"/>
      <c r="HI228" s="549"/>
      <c r="HJ228" s="548"/>
      <c r="HK228" s="548"/>
      <c r="HL228" s="549"/>
      <c r="HM228" s="548"/>
      <c r="HN228" s="63"/>
      <c r="HO228" s="186"/>
      <c r="HP228" s="63"/>
    </row>
    <row r="229" spans="1:224" ht="15" x14ac:dyDescent="0.25">
      <c r="A229" s="550"/>
      <c r="B229" s="550"/>
      <c r="C229" s="546"/>
      <c r="D229" s="76" t="s">
        <v>699</v>
      </c>
      <c r="E229" s="517"/>
      <c r="F229" s="547"/>
      <c r="G229" s="186"/>
      <c r="H229" s="547"/>
      <c r="I229" s="547"/>
      <c r="J229" s="547"/>
      <c r="K229" s="547"/>
      <c r="L229" s="547"/>
      <c r="M229" s="186"/>
      <c r="N229" s="547"/>
      <c r="O229" s="547"/>
      <c r="P229" s="186"/>
      <c r="Q229" s="547"/>
      <c r="R229" s="547"/>
      <c r="S229" s="186"/>
      <c r="T229" s="547"/>
      <c r="U229" s="547"/>
      <c r="V229" s="186"/>
      <c r="W229" s="547"/>
      <c r="X229" s="547"/>
      <c r="Y229" s="547"/>
      <c r="Z229" s="547"/>
      <c r="AA229" s="547"/>
      <c r="AB229" s="547"/>
      <c r="AC229" s="547"/>
      <c r="AD229" s="547"/>
      <c r="AE229" s="547"/>
      <c r="AF229" s="547"/>
      <c r="AG229" s="547"/>
      <c r="AH229" s="547"/>
      <c r="AI229" s="547"/>
      <c r="AJ229" s="547"/>
      <c r="AK229" s="186"/>
      <c r="AL229" s="547"/>
      <c r="AM229" s="547"/>
      <c r="AN229" s="547"/>
      <c r="AO229" s="547"/>
      <c r="AP229" s="547"/>
      <c r="AQ229" s="186"/>
      <c r="AR229" s="547"/>
      <c r="AS229" s="547"/>
      <c r="AT229" s="186"/>
      <c r="AU229" s="547"/>
      <c r="AV229" s="547"/>
      <c r="AW229" s="547"/>
      <c r="AX229" s="547"/>
      <c r="AY229" s="547"/>
      <c r="AZ229" s="547"/>
      <c r="BA229" s="547"/>
      <c r="BB229" s="547"/>
      <c r="BC229" s="547"/>
      <c r="BD229" s="547"/>
      <c r="BE229" s="547"/>
      <c r="BF229" s="547"/>
      <c r="BG229" s="547"/>
      <c r="BH229" s="547"/>
      <c r="BI229" s="186"/>
      <c r="BJ229" s="547"/>
      <c r="BK229" s="547"/>
      <c r="BL229" s="186"/>
      <c r="BM229" s="547"/>
      <c r="BN229" s="547"/>
      <c r="BO229" s="186"/>
      <c r="BP229" s="547"/>
      <c r="BQ229" s="547"/>
      <c r="BR229" s="547"/>
      <c r="BS229" s="547"/>
      <c r="BT229" s="547"/>
      <c r="BU229" s="186"/>
      <c r="BV229" s="547"/>
      <c r="BW229" s="547"/>
      <c r="BX229" s="547"/>
      <c r="BY229" s="547"/>
      <c r="BZ229" s="547"/>
      <c r="CA229" s="186"/>
      <c r="CB229" s="547"/>
      <c r="CC229" s="547"/>
      <c r="CD229" s="547"/>
      <c r="CE229" s="547"/>
      <c r="CF229" s="547"/>
      <c r="CG229" s="186"/>
      <c r="CH229" s="547"/>
      <c r="CI229" s="547"/>
      <c r="CJ229" s="547"/>
      <c r="CK229" s="547"/>
      <c r="CL229" s="547"/>
      <c r="CM229" s="186"/>
      <c r="CN229" s="547"/>
      <c r="CO229" s="547"/>
      <c r="CP229" s="186"/>
      <c r="CQ229" s="547"/>
      <c r="CR229" s="547"/>
      <c r="CS229" s="186"/>
      <c r="CT229" s="547"/>
      <c r="CU229" s="547"/>
      <c r="CV229" s="547"/>
      <c r="CW229" s="547"/>
      <c r="CX229" s="547"/>
      <c r="CY229" s="186"/>
      <c r="CZ229" s="547"/>
      <c r="DA229" s="547"/>
      <c r="DB229" s="186"/>
      <c r="DC229" s="547"/>
      <c r="DD229" s="547"/>
      <c r="DE229" s="186"/>
      <c r="DF229" s="547"/>
      <c r="DG229" s="547"/>
      <c r="DH229" s="186"/>
      <c r="DI229" s="547"/>
      <c r="DJ229" s="547"/>
      <c r="DK229" s="186"/>
      <c r="DL229" s="547"/>
      <c r="DM229" s="547"/>
      <c r="DN229" s="186"/>
      <c r="DO229" s="547"/>
      <c r="DP229" s="547"/>
      <c r="DQ229" s="186"/>
      <c r="DR229" s="547"/>
      <c r="DS229" s="547"/>
      <c r="DT229" s="547"/>
      <c r="DU229" s="547"/>
      <c r="DV229" s="547"/>
      <c r="DW229" s="186"/>
      <c r="DX229" s="547"/>
      <c r="DY229" s="547"/>
      <c r="DZ229" s="547"/>
      <c r="EA229" s="547"/>
      <c r="EB229" s="547"/>
      <c r="EC229" s="186"/>
      <c r="ED229" s="547"/>
      <c r="EE229" s="547"/>
      <c r="EF229" s="547"/>
      <c r="EG229" s="547"/>
      <c r="EH229" s="547"/>
      <c r="EI229" s="186"/>
      <c r="EJ229" s="547"/>
      <c r="EK229" s="547"/>
      <c r="EL229" s="186"/>
      <c r="EM229" s="547"/>
      <c r="EN229" s="547"/>
      <c r="EO229" s="186"/>
      <c r="EP229" s="547"/>
      <c r="EQ229" s="547"/>
      <c r="ER229" s="547"/>
      <c r="ES229" s="547"/>
      <c r="ET229" s="547"/>
      <c r="EU229" s="186"/>
      <c r="EV229" s="547"/>
      <c r="EW229" s="547"/>
      <c r="EX229" s="547"/>
      <c r="EY229" s="547"/>
      <c r="EZ229" s="547"/>
      <c r="FA229" s="186"/>
      <c r="FB229" s="547"/>
      <c r="FC229" s="547"/>
      <c r="FD229" s="547"/>
      <c r="FE229" s="547"/>
      <c r="FF229" s="547"/>
      <c r="FG229" s="186"/>
      <c r="FH229" s="547"/>
      <c r="FI229" s="547"/>
      <c r="FJ229" s="186"/>
      <c r="FK229" s="547"/>
      <c r="FL229" s="547"/>
      <c r="FM229" s="186"/>
      <c r="FN229" s="547"/>
      <c r="FO229" s="547"/>
      <c r="FP229" s="547"/>
      <c r="FQ229" s="547"/>
      <c r="FR229" s="547"/>
      <c r="FS229" s="186"/>
      <c r="FT229" s="547"/>
      <c r="FU229" s="547"/>
      <c r="FV229" s="547"/>
      <c r="FW229" s="547"/>
      <c r="FX229" s="547"/>
      <c r="FY229" s="186"/>
      <c r="FZ229" s="547"/>
      <c r="GA229" s="547"/>
      <c r="GB229" s="186"/>
      <c r="GC229" s="547"/>
      <c r="GD229" s="547"/>
      <c r="GE229" s="186"/>
      <c r="GF229" s="547"/>
      <c r="GG229" s="547"/>
      <c r="GH229" s="186"/>
      <c r="GI229" s="547"/>
      <c r="GJ229" s="547"/>
      <c r="GK229" s="186"/>
      <c r="GL229" s="547"/>
      <c r="GM229" s="547"/>
      <c r="GN229" s="186"/>
      <c r="GO229" s="547"/>
      <c r="GP229" s="547"/>
      <c r="GQ229" s="186"/>
      <c r="GR229" s="547"/>
      <c r="GS229" s="547"/>
      <c r="GT229" s="186"/>
      <c r="GU229" s="547"/>
      <c r="GV229" s="547"/>
      <c r="GW229" s="186"/>
      <c r="GX229" s="547"/>
      <c r="GY229" s="547"/>
      <c r="GZ229" s="186"/>
      <c r="HA229" s="547"/>
      <c r="HB229" s="547"/>
      <c r="HC229" s="186"/>
      <c r="HD229" s="547"/>
      <c r="HE229" s="547"/>
      <c r="HF229" s="547"/>
      <c r="HG229" s="547"/>
      <c r="HH229" s="548"/>
      <c r="HI229" s="549"/>
      <c r="HJ229" s="548"/>
      <c r="HK229" s="548"/>
      <c r="HL229" s="549"/>
      <c r="HM229" s="548"/>
      <c r="HN229" s="63"/>
      <c r="HO229" s="186"/>
      <c r="HP229" s="63"/>
    </row>
    <row r="230" spans="1:224" ht="15" x14ac:dyDescent="0.25">
      <c r="A230" s="550"/>
      <c r="B230" s="550"/>
      <c r="C230" s="546"/>
      <c r="D230" s="76" t="s">
        <v>700</v>
      </c>
      <c r="E230" s="517"/>
      <c r="F230" s="547"/>
      <c r="G230" s="186"/>
      <c r="H230" s="547"/>
      <c r="I230" s="547"/>
      <c r="J230" s="547"/>
      <c r="K230" s="547"/>
      <c r="L230" s="547"/>
      <c r="M230" s="186"/>
      <c r="N230" s="547"/>
      <c r="O230" s="547"/>
      <c r="P230" s="186"/>
      <c r="Q230" s="547"/>
      <c r="R230" s="547"/>
      <c r="S230" s="186"/>
      <c r="T230" s="547"/>
      <c r="U230" s="547"/>
      <c r="V230" s="186"/>
      <c r="W230" s="547"/>
      <c r="X230" s="547"/>
      <c r="Y230" s="547"/>
      <c r="Z230" s="547"/>
      <c r="AA230" s="547"/>
      <c r="AB230" s="547"/>
      <c r="AC230" s="547"/>
      <c r="AD230" s="547"/>
      <c r="AE230" s="547"/>
      <c r="AF230" s="547"/>
      <c r="AG230" s="547"/>
      <c r="AH230" s="547"/>
      <c r="AI230" s="547"/>
      <c r="AJ230" s="547"/>
      <c r="AK230" s="186"/>
      <c r="AL230" s="547"/>
      <c r="AM230" s="547"/>
      <c r="AN230" s="547"/>
      <c r="AO230" s="547"/>
      <c r="AP230" s="547"/>
      <c r="AQ230" s="186"/>
      <c r="AR230" s="547"/>
      <c r="AS230" s="547"/>
      <c r="AT230" s="186"/>
      <c r="AU230" s="547"/>
      <c r="AV230" s="547"/>
      <c r="AW230" s="547"/>
      <c r="AX230" s="547"/>
      <c r="AY230" s="547"/>
      <c r="AZ230" s="547"/>
      <c r="BA230" s="547"/>
      <c r="BB230" s="547"/>
      <c r="BC230" s="547"/>
      <c r="BD230" s="547"/>
      <c r="BE230" s="547"/>
      <c r="BF230" s="547"/>
      <c r="BG230" s="547"/>
      <c r="BH230" s="547"/>
      <c r="BI230" s="186"/>
      <c r="BJ230" s="547"/>
      <c r="BK230" s="547"/>
      <c r="BL230" s="186"/>
      <c r="BM230" s="547"/>
      <c r="BN230" s="547"/>
      <c r="BO230" s="186"/>
      <c r="BP230" s="547"/>
      <c r="BQ230" s="547"/>
      <c r="BR230" s="547"/>
      <c r="BS230" s="547"/>
      <c r="BT230" s="547"/>
      <c r="BU230" s="186"/>
      <c r="BV230" s="547"/>
      <c r="BW230" s="547"/>
      <c r="BX230" s="547"/>
      <c r="BY230" s="547"/>
      <c r="BZ230" s="547"/>
      <c r="CA230" s="186"/>
      <c r="CB230" s="547"/>
      <c r="CC230" s="547"/>
      <c r="CD230" s="547"/>
      <c r="CE230" s="547"/>
      <c r="CF230" s="547"/>
      <c r="CG230" s="186"/>
      <c r="CH230" s="547"/>
      <c r="CI230" s="547"/>
      <c r="CJ230" s="547"/>
      <c r="CK230" s="547"/>
      <c r="CL230" s="547"/>
      <c r="CM230" s="186"/>
      <c r="CN230" s="547"/>
      <c r="CO230" s="547"/>
      <c r="CP230" s="186"/>
      <c r="CQ230" s="547"/>
      <c r="CR230" s="547"/>
      <c r="CS230" s="186"/>
      <c r="CT230" s="547"/>
      <c r="CU230" s="547"/>
      <c r="CV230" s="547"/>
      <c r="CW230" s="547"/>
      <c r="CX230" s="547"/>
      <c r="CY230" s="186"/>
      <c r="CZ230" s="547"/>
      <c r="DA230" s="547"/>
      <c r="DB230" s="186"/>
      <c r="DC230" s="547"/>
      <c r="DD230" s="547"/>
      <c r="DE230" s="186"/>
      <c r="DF230" s="547"/>
      <c r="DG230" s="547"/>
      <c r="DH230" s="186"/>
      <c r="DI230" s="547"/>
      <c r="DJ230" s="547"/>
      <c r="DK230" s="186"/>
      <c r="DL230" s="547"/>
      <c r="DM230" s="547"/>
      <c r="DN230" s="186"/>
      <c r="DO230" s="547"/>
      <c r="DP230" s="547"/>
      <c r="DQ230" s="186"/>
      <c r="DR230" s="547"/>
      <c r="DS230" s="547"/>
      <c r="DT230" s="547"/>
      <c r="DU230" s="547"/>
      <c r="DV230" s="547"/>
      <c r="DW230" s="186"/>
      <c r="DX230" s="547"/>
      <c r="DY230" s="547"/>
      <c r="DZ230" s="547"/>
      <c r="EA230" s="547"/>
      <c r="EB230" s="547"/>
      <c r="EC230" s="186"/>
      <c r="ED230" s="547"/>
      <c r="EE230" s="547"/>
      <c r="EF230" s="547"/>
      <c r="EG230" s="547"/>
      <c r="EH230" s="547"/>
      <c r="EI230" s="186"/>
      <c r="EJ230" s="547"/>
      <c r="EK230" s="547"/>
      <c r="EL230" s="186"/>
      <c r="EM230" s="547"/>
      <c r="EN230" s="547"/>
      <c r="EO230" s="186"/>
      <c r="EP230" s="547"/>
      <c r="EQ230" s="547"/>
      <c r="ER230" s="547"/>
      <c r="ES230" s="547"/>
      <c r="ET230" s="547"/>
      <c r="EU230" s="186"/>
      <c r="EV230" s="547"/>
      <c r="EW230" s="547"/>
      <c r="EX230" s="547"/>
      <c r="EY230" s="547"/>
      <c r="EZ230" s="547"/>
      <c r="FA230" s="186"/>
      <c r="FB230" s="547"/>
      <c r="FC230" s="547"/>
      <c r="FD230" s="547"/>
      <c r="FE230" s="547"/>
      <c r="FF230" s="547"/>
      <c r="FG230" s="186"/>
      <c r="FH230" s="547"/>
      <c r="FI230" s="547"/>
      <c r="FJ230" s="186"/>
      <c r="FK230" s="547"/>
      <c r="FL230" s="547"/>
      <c r="FM230" s="186"/>
      <c r="FN230" s="547"/>
      <c r="FO230" s="547"/>
      <c r="FP230" s="547"/>
      <c r="FQ230" s="547"/>
      <c r="FR230" s="547"/>
      <c r="FS230" s="186"/>
      <c r="FT230" s="547"/>
      <c r="FU230" s="547"/>
      <c r="FV230" s="547"/>
      <c r="FW230" s="547"/>
      <c r="FX230" s="547"/>
      <c r="FY230" s="186"/>
      <c r="FZ230" s="547"/>
      <c r="GA230" s="547"/>
      <c r="GB230" s="186"/>
      <c r="GC230" s="547"/>
      <c r="GD230" s="547"/>
      <c r="GE230" s="186"/>
      <c r="GF230" s="547"/>
      <c r="GG230" s="547"/>
      <c r="GH230" s="186"/>
      <c r="GI230" s="547"/>
      <c r="GJ230" s="547"/>
      <c r="GK230" s="186"/>
      <c r="GL230" s="547"/>
      <c r="GM230" s="547"/>
      <c r="GN230" s="186"/>
      <c r="GO230" s="547"/>
      <c r="GP230" s="547"/>
      <c r="GQ230" s="186"/>
      <c r="GR230" s="547"/>
      <c r="GS230" s="547"/>
      <c r="GT230" s="186"/>
      <c r="GU230" s="547"/>
      <c r="GV230" s="547"/>
      <c r="GW230" s="186"/>
      <c r="GX230" s="547"/>
      <c r="GY230" s="547"/>
      <c r="GZ230" s="186"/>
      <c r="HA230" s="547"/>
      <c r="HB230" s="547"/>
      <c r="HC230" s="186"/>
      <c r="HD230" s="547"/>
      <c r="HE230" s="547"/>
      <c r="HF230" s="547"/>
      <c r="HG230" s="547"/>
      <c r="HH230" s="548"/>
      <c r="HI230" s="549"/>
      <c r="HJ230" s="548"/>
      <c r="HK230" s="548"/>
      <c r="HL230" s="549"/>
      <c r="HM230" s="548"/>
      <c r="HN230" s="63"/>
      <c r="HO230" s="186"/>
      <c r="HP230" s="63"/>
    </row>
    <row r="231" spans="1:224" ht="15" x14ac:dyDescent="0.25">
      <c r="A231" s="550"/>
      <c r="B231" s="550"/>
      <c r="C231" s="546"/>
      <c r="D231" s="76" t="s">
        <v>701</v>
      </c>
      <c r="E231" s="517"/>
      <c r="F231" s="547"/>
      <c r="G231" s="186"/>
      <c r="H231" s="547"/>
      <c r="I231" s="547"/>
      <c r="J231" s="547"/>
      <c r="K231" s="547"/>
      <c r="L231" s="547"/>
      <c r="M231" s="186"/>
      <c r="N231" s="547"/>
      <c r="O231" s="547"/>
      <c r="P231" s="186"/>
      <c r="Q231" s="547"/>
      <c r="R231" s="547"/>
      <c r="S231" s="186"/>
      <c r="T231" s="547"/>
      <c r="U231" s="547"/>
      <c r="V231" s="186"/>
      <c r="W231" s="547"/>
      <c r="X231" s="547"/>
      <c r="Y231" s="547"/>
      <c r="Z231" s="547"/>
      <c r="AA231" s="547"/>
      <c r="AB231" s="547"/>
      <c r="AC231" s="547"/>
      <c r="AD231" s="547"/>
      <c r="AE231" s="547"/>
      <c r="AF231" s="547"/>
      <c r="AG231" s="547"/>
      <c r="AH231" s="547"/>
      <c r="AI231" s="547"/>
      <c r="AJ231" s="547"/>
      <c r="AK231" s="186"/>
      <c r="AL231" s="547"/>
      <c r="AM231" s="547"/>
      <c r="AN231" s="547"/>
      <c r="AO231" s="547"/>
      <c r="AP231" s="547"/>
      <c r="AQ231" s="186"/>
      <c r="AR231" s="547"/>
      <c r="AS231" s="547"/>
      <c r="AT231" s="186"/>
      <c r="AU231" s="547"/>
      <c r="AV231" s="547"/>
      <c r="AW231" s="547"/>
      <c r="AX231" s="547"/>
      <c r="AY231" s="547"/>
      <c r="AZ231" s="547"/>
      <c r="BA231" s="547"/>
      <c r="BB231" s="547"/>
      <c r="BC231" s="547"/>
      <c r="BD231" s="547"/>
      <c r="BE231" s="547"/>
      <c r="BF231" s="547"/>
      <c r="BG231" s="547"/>
      <c r="BH231" s="547"/>
      <c r="BI231" s="186"/>
      <c r="BJ231" s="547"/>
      <c r="BK231" s="547"/>
      <c r="BL231" s="186"/>
      <c r="BM231" s="547"/>
      <c r="BN231" s="547"/>
      <c r="BO231" s="186"/>
      <c r="BP231" s="547"/>
      <c r="BQ231" s="547"/>
      <c r="BR231" s="547"/>
      <c r="BS231" s="547"/>
      <c r="BT231" s="547"/>
      <c r="BU231" s="186"/>
      <c r="BV231" s="547"/>
      <c r="BW231" s="547"/>
      <c r="BX231" s="547"/>
      <c r="BY231" s="547"/>
      <c r="BZ231" s="547"/>
      <c r="CA231" s="186"/>
      <c r="CB231" s="547"/>
      <c r="CC231" s="547"/>
      <c r="CD231" s="547"/>
      <c r="CE231" s="547"/>
      <c r="CF231" s="547"/>
      <c r="CG231" s="186"/>
      <c r="CH231" s="547"/>
      <c r="CI231" s="547"/>
      <c r="CJ231" s="547"/>
      <c r="CK231" s="547"/>
      <c r="CL231" s="547"/>
      <c r="CM231" s="186"/>
      <c r="CN231" s="547"/>
      <c r="CO231" s="547"/>
      <c r="CP231" s="186"/>
      <c r="CQ231" s="547"/>
      <c r="CR231" s="547"/>
      <c r="CS231" s="186"/>
      <c r="CT231" s="547"/>
      <c r="CU231" s="547"/>
      <c r="CV231" s="547"/>
      <c r="CW231" s="547"/>
      <c r="CX231" s="547"/>
      <c r="CY231" s="186"/>
      <c r="CZ231" s="547"/>
      <c r="DA231" s="547"/>
      <c r="DB231" s="186"/>
      <c r="DC231" s="547"/>
      <c r="DD231" s="547"/>
      <c r="DE231" s="186"/>
      <c r="DF231" s="547"/>
      <c r="DG231" s="547"/>
      <c r="DH231" s="186"/>
      <c r="DI231" s="547"/>
      <c r="DJ231" s="547"/>
      <c r="DK231" s="186"/>
      <c r="DL231" s="547"/>
      <c r="DM231" s="547"/>
      <c r="DN231" s="186"/>
      <c r="DO231" s="547"/>
      <c r="DP231" s="547"/>
      <c r="DQ231" s="186"/>
      <c r="DR231" s="547"/>
      <c r="DS231" s="547"/>
      <c r="DT231" s="547"/>
      <c r="DU231" s="547"/>
      <c r="DV231" s="547"/>
      <c r="DW231" s="186"/>
      <c r="DX231" s="547"/>
      <c r="DY231" s="547"/>
      <c r="DZ231" s="547"/>
      <c r="EA231" s="547"/>
      <c r="EB231" s="547"/>
      <c r="EC231" s="186"/>
      <c r="ED231" s="547"/>
      <c r="EE231" s="547"/>
      <c r="EF231" s="547"/>
      <c r="EG231" s="547"/>
      <c r="EH231" s="547"/>
      <c r="EI231" s="186"/>
      <c r="EJ231" s="547"/>
      <c r="EK231" s="547"/>
      <c r="EL231" s="186"/>
      <c r="EM231" s="547"/>
      <c r="EN231" s="547"/>
      <c r="EO231" s="186"/>
      <c r="EP231" s="547"/>
      <c r="EQ231" s="547"/>
      <c r="ER231" s="547"/>
      <c r="ES231" s="547"/>
      <c r="ET231" s="547"/>
      <c r="EU231" s="186"/>
      <c r="EV231" s="547"/>
      <c r="EW231" s="547"/>
      <c r="EX231" s="547"/>
      <c r="EY231" s="547"/>
      <c r="EZ231" s="547"/>
      <c r="FA231" s="186"/>
      <c r="FB231" s="547"/>
      <c r="FC231" s="547"/>
      <c r="FD231" s="547"/>
      <c r="FE231" s="547"/>
      <c r="FF231" s="547"/>
      <c r="FG231" s="186"/>
      <c r="FH231" s="547"/>
      <c r="FI231" s="547"/>
      <c r="FJ231" s="186"/>
      <c r="FK231" s="547"/>
      <c r="FL231" s="547"/>
      <c r="FM231" s="186"/>
      <c r="FN231" s="547"/>
      <c r="FO231" s="547"/>
      <c r="FP231" s="547"/>
      <c r="FQ231" s="547"/>
      <c r="FR231" s="547"/>
      <c r="FS231" s="186"/>
      <c r="FT231" s="547"/>
      <c r="FU231" s="547"/>
      <c r="FV231" s="547"/>
      <c r="FW231" s="547"/>
      <c r="FX231" s="547"/>
      <c r="FY231" s="186"/>
      <c r="FZ231" s="547"/>
      <c r="GA231" s="547"/>
      <c r="GB231" s="186"/>
      <c r="GC231" s="547"/>
      <c r="GD231" s="547"/>
      <c r="GE231" s="186"/>
      <c r="GF231" s="547"/>
      <c r="GG231" s="547"/>
      <c r="GH231" s="186"/>
      <c r="GI231" s="547"/>
      <c r="GJ231" s="547"/>
      <c r="GK231" s="186"/>
      <c r="GL231" s="547"/>
      <c r="GM231" s="547"/>
      <c r="GN231" s="186"/>
      <c r="GO231" s="547"/>
      <c r="GP231" s="547"/>
      <c r="GQ231" s="186"/>
      <c r="GR231" s="547"/>
      <c r="GS231" s="547"/>
      <c r="GT231" s="186"/>
      <c r="GU231" s="547"/>
      <c r="GV231" s="547"/>
      <c r="GW231" s="186"/>
      <c r="GX231" s="547"/>
      <c r="GY231" s="547"/>
      <c r="GZ231" s="186"/>
      <c r="HA231" s="547"/>
      <c r="HB231" s="547"/>
      <c r="HC231" s="186"/>
      <c r="HD231" s="547"/>
      <c r="HE231" s="547"/>
      <c r="HF231" s="547"/>
      <c r="HG231" s="547"/>
      <c r="HH231" s="548"/>
      <c r="HI231" s="549"/>
      <c r="HJ231" s="548"/>
      <c r="HK231" s="548"/>
      <c r="HL231" s="549"/>
      <c r="HM231" s="548"/>
      <c r="HN231" s="63"/>
      <c r="HO231" s="186"/>
      <c r="HP231" s="63"/>
    </row>
    <row r="232" spans="1:224" ht="15" x14ac:dyDescent="0.25">
      <c r="A232" s="550"/>
      <c r="B232" s="550"/>
      <c r="C232" s="546"/>
      <c r="D232" s="76" t="s">
        <v>702</v>
      </c>
      <c r="E232" s="517"/>
      <c r="F232" s="547"/>
      <c r="G232" s="186"/>
      <c r="H232" s="547"/>
      <c r="I232" s="547"/>
      <c r="J232" s="547"/>
      <c r="K232" s="547"/>
      <c r="L232" s="547"/>
      <c r="M232" s="186"/>
      <c r="N232" s="547"/>
      <c r="O232" s="547"/>
      <c r="P232" s="186"/>
      <c r="Q232" s="547"/>
      <c r="R232" s="547"/>
      <c r="S232" s="186"/>
      <c r="T232" s="547"/>
      <c r="U232" s="547"/>
      <c r="V232" s="186"/>
      <c r="W232" s="547"/>
      <c r="X232" s="547"/>
      <c r="Y232" s="547"/>
      <c r="Z232" s="547"/>
      <c r="AA232" s="547"/>
      <c r="AB232" s="547"/>
      <c r="AC232" s="547"/>
      <c r="AD232" s="547"/>
      <c r="AE232" s="547"/>
      <c r="AF232" s="547"/>
      <c r="AG232" s="547"/>
      <c r="AH232" s="547"/>
      <c r="AI232" s="547"/>
      <c r="AJ232" s="547"/>
      <c r="AK232" s="186"/>
      <c r="AL232" s="547"/>
      <c r="AM232" s="547"/>
      <c r="AN232" s="547"/>
      <c r="AO232" s="547"/>
      <c r="AP232" s="547"/>
      <c r="AQ232" s="186"/>
      <c r="AR232" s="547"/>
      <c r="AS232" s="547"/>
      <c r="AT232" s="186"/>
      <c r="AU232" s="547"/>
      <c r="AV232" s="547"/>
      <c r="AW232" s="547"/>
      <c r="AX232" s="547"/>
      <c r="AY232" s="547"/>
      <c r="AZ232" s="547"/>
      <c r="BA232" s="547"/>
      <c r="BB232" s="547"/>
      <c r="BC232" s="547"/>
      <c r="BD232" s="547"/>
      <c r="BE232" s="547"/>
      <c r="BF232" s="547"/>
      <c r="BG232" s="547"/>
      <c r="BH232" s="547"/>
      <c r="BI232" s="186"/>
      <c r="BJ232" s="547"/>
      <c r="BK232" s="547"/>
      <c r="BL232" s="186"/>
      <c r="BM232" s="547"/>
      <c r="BN232" s="547"/>
      <c r="BO232" s="186"/>
      <c r="BP232" s="547"/>
      <c r="BQ232" s="547"/>
      <c r="BR232" s="547"/>
      <c r="BS232" s="547"/>
      <c r="BT232" s="547"/>
      <c r="BU232" s="186"/>
      <c r="BV232" s="547"/>
      <c r="BW232" s="547"/>
      <c r="BX232" s="547"/>
      <c r="BY232" s="547"/>
      <c r="BZ232" s="547"/>
      <c r="CA232" s="186"/>
      <c r="CB232" s="547"/>
      <c r="CC232" s="547"/>
      <c r="CD232" s="547"/>
      <c r="CE232" s="547"/>
      <c r="CF232" s="547"/>
      <c r="CG232" s="186"/>
      <c r="CH232" s="547"/>
      <c r="CI232" s="547"/>
      <c r="CJ232" s="547"/>
      <c r="CK232" s="547"/>
      <c r="CL232" s="547"/>
      <c r="CM232" s="186"/>
      <c r="CN232" s="547"/>
      <c r="CO232" s="547"/>
      <c r="CP232" s="186"/>
      <c r="CQ232" s="547"/>
      <c r="CR232" s="547"/>
      <c r="CS232" s="186"/>
      <c r="CT232" s="547"/>
      <c r="CU232" s="547"/>
      <c r="CV232" s="547"/>
      <c r="CW232" s="547"/>
      <c r="CX232" s="547"/>
      <c r="CY232" s="186"/>
      <c r="CZ232" s="547"/>
      <c r="DA232" s="547"/>
      <c r="DB232" s="186"/>
      <c r="DC232" s="547"/>
      <c r="DD232" s="547"/>
      <c r="DE232" s="186"/>
      <c r="DF232" s="547"/>
      <c r="DG232" s="547"/>
      <c r="DH232" s="186"/>
      <c r="DI232" s="547"/>
      <c r="DJ232" s="547"/>
      <c r="DK232" s="186"/>
      <c r="DL232" s="547"/>
      <c r="DM232" s="547"/>
      <c r="DN232" s="186"/>
      <c r="DO232" s="547"/>
      <c r="DP232" s="547"/>
      <c r="DQ232" s="186"/>
      <c r="DR232" s="547"/>
      <c r="DS232" s="547"/>
      <c r="DT232" s="547"/>
      <c r="DU232" s="547"/>
      <c r="DV232" s="547"/>
      <c r="DW232" s="186"/>
      <c r="DX232" s="547"/>
      <c r="DY232" s="547"/>
      <c r="DZ232" s="547"/>
      <c r="EA232" s="547"/>
      <c r="EB232" s="547"/>
      <c r="EC232" s="186"/>
      <c r="ED232" s="547"/>
      <c r="EE232" s="547"/>
      <c r="EF232" s="547"/>
      <c r="EG232" s="547"/>
      <c r="EH232" s="547"/>
      <c r="EI232" s="186"/>
      <c r="EJ232" s="547"/>
      <c r="EK232" s="547"/>
      <c r="EL232" s="186"/>
      <c r="EM232" s="547"/>
      <c r="EN232" s="547"/>
      <c r="EO232" s="186"/>
      <c r="EP232" s="547"/>
      <c r="EQ232" s="547"/>
      <c r="ER232" s="547"/>
      <c r="ES232" s="547"/>
      <c r="ET232" s="547"/>
      <c r="EU232" s="186"/>
      <c r="EV232" s="547"/>
      <c r="EW232" s="547"/>
      <c r="EX232" s="547"/>
      <c r="EY232" s="547"/>
      <c r="EZ232" s="547"/>
      <c r="FA232" s="186"/>
      <c r="FB232" s="547"/>
      <c r="FC232" s="547"/>
      <c r="FD232" s="547"/>
      <c r="FE232" s="547"/>
      <c r="FF232" s="547"/>
      <c r="FG232" s="186"/>
      <c r="FH232" s="547"/>
      <c r="FI232" s="547"/>
      <c r="FJ232" s="186"/>
      <c r="FK232" s="547"/>
      <c r="FL232" s="547"/>
      <c r="FM232" s="186"/>
      <c r="FN232" s="547"/>
      <c r="FO232" s="547"/>
      <c r="FP232" s="547"/>
      <c r="FQ232" s="547"/>
      <c r="FR232" s="547"/>
      <c r="FS232" s="186"/>
      <c r="FT232" s="547"/>
      <c r="FU232" s="547"/>
      <c r="FV232" s="547"/>
      <c r="FW232" s="547"/>
      <c r="FX232" s="547"/>
      <c r="FY232" s="186"/>
      <c r="FZ232" s="547"/>
      <c r="GA232" s="547"/>
      <c r="GB232" s="186"/>
      <c r="GC232" s="547"/>
      <c r="GD232" s="547"/>
      <c r="GE232" s="186"/>
      <c r="GF232" s="547"/>
      <c r="GG232" s="547"/>
      <c r="GH232" s="186"/>
      <c r="GI232" s="547"/>
      <c r="GJ232" s="547"/>
      <c r="GK232" s="186"/>
      <c r="GL232" s="547"/>
      <c r="GM232" s="547"/>
      <c r="GN232" s="186"/>
      <c r="GO232" s="547"/>
      <c r="GP232" s="547"/>
      <c r="GQ232" s="186"/>
      <c r="GR232" s="547"/>
      <c r="GS232" s="547"/>
      <c r="GT232" s="186"/>
      <c r="GU232" s="547"/>
      <c r="GV232" s="547"/>
      <c r="GW232" s="186"/>
      <c r="GX232" s="547"/>
      <c r="GY232" s="547"/>
      <c r="GZ232" s="186"/>
      <c r="HA232" s="547"/>
      <c r="HB232" s="547"/>
      <c r="HC232" s="186"/>
      <c r="HD232" s="547"/>
      <c r="HE232" s="547"/>
      <c r="HF232" s="547"/>
      <c r="HG232" s="547"/>
      <c r="HH232" s="548"/>
      <c r="HI232" s="549"/>
      <c r="HJ232" s="548"/>
      <c r="HK232" s="548"/>
      <c r="HL232" s="549"/>
      <c r="HM232" s="548"/>
      <c r="HN232" s="63"/>
      <c r="HO232" s="186"/>
      <c r="HP232" s="63"/>
    </row>
    <row r="233" spans="1:224" ht="15" x14ac:dyDescent="0.25">
      <c r="A233" s="210"/>
      <c r="B233" s="551" t="s">
        <v>496</v>
      </c>
      <c r="C233" s="552"/>
      <c r="D233" s="210"/>
      <c r="E233" s="518"/>
      <c r="F233" s="553"/>
      <c r="G233" s="554"/>
      <c r="H233" s="553"/>
      <c r="I233" s="553"/>
      <c r="J233" s="553"/>
      <c r="K233" s="553"/>
      <c r="L233" s="553">
        <v>2</v>
      </c>
      <c r="M233" s="554">
        <v>178593.74</v>
      </c>
      <c r="N233" s="553">
        <v>24</v>
      </c>
      <c r="O233" s="553"/>
      <c r="P233" s="554"/>
      <c r="Q233" s="553"/>
      <c r="R233" s="553"/>
      <c r="S233" s="554"/>
      <c r="T233" s="553"/>
      <c r="U233" s="553"/>
      <c r="V233" s="554"/>
      <c r="W233" s="553"/>
      <c r="X233" s="553">
        <v>3</v>
      </c>
      <c r="Y233" s="553">
        <v>19774.439999999999</v>
      </c>
      <c r="Z233" s="553">
        <v>53</v>
      </c>
      <c r="AA233" s="553"/>
      <c r="AB233" s="553"/>
      <c r="AC233" s="553"/>
      <c r="AD233" s="553"/>
      <c r="AE233" s="553"/>
      <c r="AF233" s="553"/>
      <c r="AG233" s="553"/>
      <c r="AH233" s="553"/>
      <c r="AI233" s="553"/>
      <c r="AJ233" s="553"/>
      <c r="AK233" s="554"/>
      <c r="AL233" s="553"/>
      <c r="AM233" s="553"/>
      <c r="AN233" s="553"/>
      <c r="AO233" s="553"/>
      <c r="AP233" s="553"/>
      <c r="AQ233" s="554"/>
      <c r="AR233" s="553"/>
      <c r="AS233" s="553"/>
      <c r="AT233" s="554"/>
      <c r="AU233" s="553"/>
      <c r="AV233" s="553"/>
      <c r="AW233" s="553"/>
      <c r="AX233" s="553"/>
      <c r="AY233" s="553"/>
      <c r="AZ233" s="553"/>
      <c r="BA233" s="553"/>
      <c r="BB233" s="553"/>
      <c r="BC233" s="553"/>
      <c r="BD233" s="553"/>
      <c r="BE233" s="553"/>
      <c r="BF233" s="553"/>
      <c r="BG233" s="553"/>
      <c r="BH233" s="553"/>
      <c r="BI233" s="554"/>
      <c r="BJ233" s="553"/>
      <c r="BK233" s="553"/>
      <c r="BL233" s="554"/>
      <c r="BM233" s="553"/>
      <c r="BN233" s="553"/>
      <c r="BO233" s="554"/>
      <c r="BP233" s="553"/>
      <c r="BQ233" s="553"/>
      <c r="BR233" s="553"/>
      <c r="BS233" s="553"/>
      <c r="BT233" s="553">
        <v>7</v>
      </c>
      <c r="BU233" s="554">
        <v>147700.97999999998</v>
      </c>
      <c r="BV233" s="553">
        <v>28</v>
      </c>
      <c r="BW233" s="553"/>
      <c r="BX233" s="553"/>
      <c r="BY233" s="553"/>
      <c r="BZ233" s="553"/>
      <c r="CA233" s="554"/>
      <c r="CB233" s="553"/>
      <c r="CC233" s="553"/>
      <c r="CD233" s="553"/>
      <c r="CE233" s="553"/>
      <c r="CF233" s="553">
        <v>38</v>
      </c>
      <c r="CG233" s="554">
        <v>3013027.5299999979</v>
      </c>
      <c r="CH233" s="553">
        <v>38</v>
      </c>
      <c r="CI233" s="553"/>
      <c r="CJ233" s="553"/>
      <c r="CK233" s="553"/>
      <c r="CL233" s="553"/>
      <c r="CM233" s="554"/>
      <c r="CN233" s="553"/>
      <c r="CO233" s="553"/>
      <c r="CP233" s="554"/>
      <c r="CQ233" s="553"/>
      <c r="CR233" s="553"/>
      <c r="CS233" s="554"/>
      <c r="CT233" s="553"/>
      <c r="CU233" s="553"/>
      <c r="CV233" s="553"/>
      <c r="CW233" s="553"/>
      <c r="CX233" s="553">
        <v>3</v>
      </c>
      <c r="CY233" s="554">
        <v>23022.6</v>
      </c>
      <c r="CZ233" s="553">
        <v>17</v>
      </c>
      <c r="DA233" s="553"/>
      <c r="DB233" s="554"/>
      <c r="DC233" s="553"/>
      <c r="DD233" s="553"/>
      <c r="DE233" s="554"/>
      <c r="DF233" s="553"/>
      <c r="DG233" s="553"/>
      <c r="DH233" s="554"/>
      <c r="DI233" s="553"/>
      <c r="DJ233" s="553"/>
      <c r="DK233" s="554"/>
      <c r="DL233" s="553"/>
      <c r="DM233" s="553"/>
      <c r="DN233" s="554"/>
      <c r="DO233" s="553"/>
      <c r="DP233" s="553"/>
      <c r="DQ233" s="554"/>
      <c r="DR233" s="553"/>
      <c r="DS233" s="553"/>
      <c r="DT233" s="553"/>
      <c r="DU233" s="553"/>
      <c r="DV233" s="553"/>
      <c r="DW233" s="554"/>
      <c r="DX233" s="553"/>
      <c r="DY233" s="553"/>
      <c r="DZ233" s="553"/>
      <c r="EA233" s="553"/>
      <c r="EB233" s="553"/>
      <c r="EC233" s="554"/>
      <c r="ED233" s="553"/>
      <c r="EE233" s="553"/>
      <c r="EF233" s="553"/>
      <c r="EG233" s="553"/>
      <c r="EH233" s="553"/>
      <c r="EI233" s="554"/>
      <c r="EJ233" s="553"/>
      <c r="EK233" s="553"/>
      <c r="EL233" s="554"/>
      <c r="EM233" s="553"/>
      <c r="EN233" s="553"/>
      <c r="EO233" s="554"/>
      <c r="EP233" s="553"/>
      <c r="EQ233" s="553"/>
      <c r="ER233" s="553"/>
      <c r="ES233" s="553"/>
      <c r="ET233" s="553"/>
      <c r="EU233" s="554"/>
      <c r="EV233" s="553"/>
      <c r="EW233" s="553"/>
      <c r="EX233" s="553"/>
      <c r="EY233" s="553"/>
      <c r="EZ233" s="553"/>
      <c r="FA233" s="554"/>
      <c r="FB233" s="553"/>
      <c r="FC233" s="553"/>
      <c r="FD233" s="553"/>
      <c r="FE233" s="553"/>
      <c r="FF233" s="553">
        <v>2</v>
      </c>
      <c r="FG233" s="554">
        <v>17949.12</v>
      </c>
      <c r="FH233" s="553">
        <v>10</v>
      </c>
      <c r="FI233" s="553"/>
      <c r="FJ233" s="554"/>
      <c r="FK233" s="553"/>
      <c r="FL233" s="553"/>
      <c r="FM233" s="554"/>
      <c r="FN233" s="553"/>
      <c r="FO233" s="553"/>
      <c r="FP233" s="553"/>
      <c r="FQ233" s="553"/>
      <c r="FR233" s="553"/>
      <c r="FS233" s="554"/>
      <c r="FT233" s="553"/>
      <c r="FU233" s="553"/>
      <c r="FV233" s="553"/>
      <c r="FW233" s="553"/>
      <c r="FX233" s="553"/>
      <c r="FY233" s="554"/>
      <c r="FZ233" s="553"/>
      <c r="GA233" s="553"/>
      <c r="GB233" s="554"/>
      <c r="GC233" s="553"/>
      <c r="GD233" s="553"/>
      <c r="GE233" s="554"/>
      <c r="GF233" s="553"/>
      <c r="GG233" s="553"/>
      <c r="GH233" s="554"/>
      <c r="GI233" s="553"/>
      <c r="GJ233" s="553"/>
      <c r="GK233" s="554"/>
      <c r="GL233" s="553"/>
      <c r="GM233" s="553"/>
      <c r="GN233" s="554"/>
      <c r="GO233" s="553"/>
      <c r="GP233" s="553"/>
      <c r="GQ233" s="554"/>
      <c r="GR233" s="553"/>
      <c r="GS233" s="553"/>
      <c r="GT233" s="554"/>
      <c r="GU233" s="553"/>
      <c r="GV233" s="553"/>
      <c r="GW233" s="554"/>
      <c r="GX233" s="553"/>
      <c r="GY233" s="553"/>
      <c r="GZ233" s="554"/>
      <c r="HA233" s="553"/>
      <c r="HB233" s="553"/>
      <c r="HC233" s="554"/>
      <c r="HD233" s="553"/>
      <c r="HE233" s="553"/>
      <c r="HF233" s="553"/>
      <c r="HG233" s="553"/>
      <c r="HH233" s="555">
        <v>55</v>
      </c>
      <c r="HI233" s="554">
        <v>3400068.4099999983</v>
      </c>
      <c r="HJ233" s="555">
        <v>170</v>
      </c>
      <c r="HK233" s="555">
        <v>0</v>
      </c>
      <c r="HL233" s="554">
        <v>0</v>
      </c>
      <c r="HM233" s="555">
        <v>0</v>
      </c>
      <c r="HN233" s="555">
        <v>55</v>
      </c>
      <c r="HO233" s="554">
        <v>3400068.4099999983</v>
      </c>
      <c r="HP233" s="555">
        <v>170</v>
      </c>
    </row>
    <row r="234" spans="1:224" s="32" customFormat="1" ht="45" x14ac:dyDescent="0.25">
      <c r="A234" s="521"/>
      <c r="B234" s="556"/>
      <c r="C234" s="557"/>
      <c r="D234" s="521" t="s">
        <v>459</v>
      </c>
      <c r="E234" s="519" t="s">
        <v>329</v>
      </c>
      <c r="F234" s="558"/>
      <c r="G234" s="559"/>
      <c r="H234" s="558"/>
      <c r="I234" s="558"/>
      <c r="J234" s="558"/>
      <c r="K234" s="558"/>
      <c r="L234" s="558"/>
      <c r="M234" s="559"/>
      <c r="N234" s="558"/>
      <c r="O234" s="558"/>
      <c r="P234" s="559"/>
      <c r="Q234" s="558"/>
      <c r="R234" s="558"/>
      <c r="S234" s="559"/>
      <c r="T234" s="558"/>
      <c r="U234" s="558"/>
      <c r="V234" s="559"/>
      <c r="W234" s="558"/>
      <c r="X234" s="558"/>
      <c r="Y234" s="558"/>
      <c r="Z234" s="558"/>
      <c r="AA234" s="558"/>
      <c r="AB234" s="558"/>
      <c r="AC234" s="558"/>
      <c r="AD234" s="558"/>
      <c r="AE234" s="558"/>
      <c r="AF234" s="558"/>
      <c r="AG234" s="558"/>
      <c r="AH234" s="558"/>
      <c r="AI234" s="558"/>
      <c r="AJ234" s="558"/>
      <c r="AK234" s="559"/>
      <c r="AL234" s="558"/>
      <c r="AM234" s="558"/>
      <c r="AN234" s="558"/>
      <c r="AO234" s="558"/>
      <c r="AP234" s="558"/>
      <c r="AQ234" s="559"/>
      <c r="AR234" s="558"/>
      <c r="AS234" s="558"/>
      <c r="AT234" s="559"/>
      <c r="AU234" s="558"/>
      <c r="AV234" s="558"/>
      <c r="AW234" s="558"/>
      <c r="AX234" s="558"/>
      <c r="AY234" s="558"/>
      <c r="AZ234" s="558"/>
      <c r="BA234" s="558"/>
      <c r="BB234" s="558"/>
      <c r="BC234" s="558"/>
      <c r="BD234" s="558"/>
      <c r="BE234" s="558"/>
      <c r="BF234" s="558"/>
      <c r="BG234" s="558"/>
      <c r="BH234" s="558"/>
      <c r="BI234" s="559"/>
      <c r="BJ234" s="558"/>
      <c r="BK234" s="558"/>
      <c r="BL234" s="559"/>
      <c r="BM234" s="558"/>
      <c r="BN234" s="558"/>
      <c r="BO234" s="559"/>
      <c r="BP234" s="558"/>
      <c r="BQ234" s="558"/>
      <c r="BR234" s="558"/>
      <c r="BS234" s="558"/>
      <c r="BT234" s="558"/>
      <c r="BU234" s="559"/>
      <c r="BV234" s="558"/>
      <c r="BW234" s="558"/>
      <c r="BX234" s="558"/>
      <c r="BY234" s="558"/>
      <c r="BZ234" s="558"/>
      <c r="CA234" s="559"/>
      <c r="CB234" s="558"/>
      <c r="CC234" s="558"/>
      <c r="CD234" s="558"/>
      <c r="CE234" s="558"/>
      <c r="CF234" s="558"/>
      <c r="CG234" s="559"/>
      <c r="CH234" s="558"/>
      <c r="CI234" s="558"/>
      <c r="CJ234" s="558"/>
      <c r="CK234" s="558"/>
      <c r="CL234" s="558"/>
      <c r="CM234" s="559"/>
      <c r="CN234" s="558"/>
      <c r="CO234" s="558"/>
      <c r="CP234" s="559"/>
      <c r="CQ234" s="558"/>
      <c r="CR234" s="558"/>
      <c r="CS234" s="559"/>
      <c r="CT234" s="558"/>
      <c r="CU234" s="558"/>
      <c r="CV234" s="558"/>
      <c r="CW234" s="558"/>
      <c r="CX234" s="558"/>
      <c r="CY234" s="559"/>
      <c r="CZ234" s="558"/>
      <c r="DA234" s="558"/>
      <c r="DB234" s="559"/>
      <c r="DC234" s="558"/>
      <c r="DD234" s="558"/>
      <c r="DE234" s="559"/>
      <c r="DF234" s="558"/>
      <c r="DG234" s="558"/>
      <c r="DH234" s="559"/>
      <c r="DI234" s="558"/>
      <c r="DJ234" s="558"/>
      <c r="DK234" s="559"/>
      <c r="DL234" s="558"/>
      <c r="DM234" s="558"/>
      <c r="DN234" s="559"/>
      <c r="DO234" s="558"/>
      <c r="DP234" s="558"/>
      <c r="DQ234" s="559"/>
      <c r="DR234" s="558"/>
      <c r="DS234" s="558"/>
      <c r="DT234" s="558"/>
      <c r="DU234" s="558"/>
      <c r="DV234" s="558"/>
      <c r="DW234" s="559"/>
      <c r="DX234" s="558"/>
      <c r="DY234" s="558"/>
      <c r="DZ234" s="558"/>
      <c r="EA234" s="558"/>
      <c r="EB234" s="558"/>
      <c r="EC234" s="559"/>
      <c r="ED234" s="558"/>
      <c r="EE234" s="558"/>
      <c r="EF234" s="558"/>
      <c r="EG234" s="558"/>
      <c r="EH234" s="558"/>
      <c r="EI234" s="559"/>
      <c r="EJ234" s="558"/>
      <c r="EK234" s="558"/>
      <c r="EL234" s="559"/>
      <c r="EM234" s="558"/>
      <c r="EN234" s="558"/>
      <c r="EO234" s="559"/>
      <c r="EP234" s="558"/>
      <c r="EQ234" s="558"/>
      <c r="ER234" s="558"/>
      <c r="ES234" s="558"/>
      <c r="ET234" s="558"/>
      <c r="EU234" s="559"/>
      <c r="EV234" s="558"/>
      <c r="EW234" s="558"/>
      <c r="EX234" s="558"/>
      <c r="EY234" s="558"/>
      <c r="EZ234" s="558"/>
      <c r="FA234" s="559"/>
      <c r="FB234" s="558"/>
      <c r="FC234" s="558"/>
      <c r="FD234" s="558"/>
      <c r="FE234" s="558"/>
      <c r="FF234" s="558"/>
      <c r="FG234" s="559"/>
      <c r="FH234" s="558"/>
      <c r="FI234" s="558"/>
      <c r="FJ234" s="559"/>
      <c r="FK234" s="558"/>
      <c r="FL234" s="558"/>
      <c r="FM234" s="559"/>
      <c r="FN234" s="558"/>
      <c r="FO234" s="558"/>
      <c r="FP234" s="558"/>
      <c r="FQ234" s="558"/>
      <c r="FR234" s="558"/>
      <c r="FS234" s="559"/>
      <c r="FT234" s="558"/>
      <c r="FU234" s="558"/>
      <c r="FV234" s="558"/>
      <c r="FW234" s="558"/>
      <c r="FX234" s="558"/>
      <c r="FY234" s="559"/>
      <c r="FZ234" s="558"/>
      <c r="GA234" s="558"/>
      <c r="GB234" s="559"/>
      <c r="GC234" s="558"/>
      <c r="GD234" s="558"/>
      <c r="GE234" s="559"/>
      <c r="GF234" s="558"/>
      <c r="GG234" s="558"/>
      <c r="GH234" s="559"/>
      <c r="GI234" s="558"/>
      <c r="GJ234" s="558"/>
      <c r="GK234" s="559"/>
      <c r="GL234" s="558"/>
      <c r="GM234" s="558"/>
      <c r="GN234" s="559"/>
      <c r="GO234" s="558"/>
      <c r="GP234" s="558"/>
      <c r="GQ234" s="559"/>
      <c r="GR234" s="558"/>
      <c r="GS234" s="558"/>
      <c r="GT234" s="559"/>
      <c r="GU234" s="558"/>
      <c r="GV234" s="558"/>
      <c r="GW234" s="559"/>
      <c r="GX234" s="558"/>
      <c r="GY234" s="558"/>
      <c r="GZ234" s="559"/>
      <c r="HA234" s="558"/>
      <c r="HB234" s="558"/>
      <c r="HC234" s="559"/>
      <c r="HD234" s="558"/>
      <c r="HE234" s="558"/>
      <c r="HF234" s="558"/>
      <c r="HG234" s="558"/>
      <c r="HH234" s="560"/>
      <c r="HI234" s="559"/>
      <c r="HJ234" s="560"/>
      <c r="HK234" s="560"/>
      <c r="HL234" s="559"/>
      <c r="HM234" s="560"/>
      <c r="HN234" s="560"/>
      <c r="HO234" s="559"/>
      <c r="HP234" s="560"/>
    </row>
    <row r="235" spans="1:224" s="32" customFormat="1" ht="45" x14ac:dyDescent="0.25">
      <c r="A235" s="521"/>
      <c r="B235" s="556"/>
      <c r="C235" s="557"/>
      <c r="D235" s="521" t="s">
        <v>460</v>
      </c>
      <c r="E235" s="519" t="s">
        <v>330</v>
      </c>
      <c r="F235" s="558"/>
      <c r="G235" s="559"/>
      <c r="H235" s="558"/>
      <c r="I235" s="558"/>
      <c r="J235" s="558"/>
      <c r="K235" s="558"/>
      <c r="L235" s="558"/>
      <c r="M235" s="559"/>
      <c r="N235" s="558"/>
      <c r="O235" s="558"/>
      <c r="P235" s="559"/>
      <c r="Q235" s="558"/>
      <c r="R235" s="558"/>
      <c r="S235" s="559"/>
      <c r="T235" s="558"/>
      <c r="U235" s="558"/>
      <c r="V235" s="559"/>
      <c r="W235" s="558"/>
      <c r="X235" s="558"/>
      <c r="Y235" s="558"/>
      <c r="Z235" s="558"/>
      <c r="AA235" s="558"/>
      <c r="AB235" s="558"/>
      <c r="AC235" s="558"/>
      <c r="AD235" s="558"/>
      <c r="AE235" s="558"/>
      <c r="AF235" s="558"/>
      <c r="AG235" s="558"/>
      <c r="AH235" s="558"/>
      <c r="AI235" s="558"/>
      <c r="AJ235" s="558"/>
      <c r="AK235" s="559"/>
      <c r="AL235" s="558"/>
      <c r="AM235" s="558"/>
      <c r="AN235" s="558"/>
      <c r="AO235" s="558"/>
      <c r="AP235" s="558"/>
      <c r="AQ235" s="559"/>
      <c r="AR235" s="558"/>
      <c r="AS235" s="558"/>
      <c r="AT235" s="559"/>
      <c r="AU235" s="558"/>
      <c r="AV235" s="558"/>
      <c r="AW235" s="558"/>
      <c r="AX235" s="558"/>
      <c r="AY235" s="558"/>
      <c r="AZ235" s="558"/>
      <c r="BA235" s="558"/>
      <c r="BB235" s="558"/>
      <c r="BC235" s="558"/>
      <c r="BD235" s="558"/>
      <c r="BE235" s="558"/>
      <c r="BF235" s="558"/>
      <c r="BG235" s="558"/>
      <c r="BH235" s="558"/>
      <c r="BI235" s="559"/>
      <c r="BJ235" s="558"/>
      <c r="BK235" s="558"/>
      <c r="BL235" s="559"/>
      <c r="BM235" s="558"/>
      <c r="BN235" s="558"/>
      <c r="BO235" s="559"/>
      <c r="BP235" s="558"/>
      <c r="BQ235" s="558"/>
      <c r="BR235" s="558"/>
      <c r="BS235" s="558"/>
      <c r="BT235" s="558"/>
      <c r="BU235" s="559"/>
      <c r="BV235" s="558"/>
      <c r="BW235" s="558"/>
      <c r="BX235" s="558"/>
      <c r="BY235" s="558"/>
      <c r="BZ235" s="558"/>
      <c r="CA235" s="559"/>
      <c r="CB235" s="558"/>
      <c r="CC235" s="558"/>
      <c r="CD235" s="558"/>
      <c r="CE235" s="558"/>
      <c r="CF235" s="558"/>
      <c r="CG235" s="559"/>
      <c r="CH235" s="558"/>
      <c r="CI235" s="558"/>
      <c r="CJ235" s="558"/>
      <c r="CK235" s="558"/>
      <c r="CL235" s="558"/>
      <c r="CM235" s="559"/>
      <c r="CN235" s="558"/>
      <c r="CO235" s="558"/>
      <c r="CP235" s="559"/>
      <c r="CQ235" s="558"/>
      <c r="CR235" s="558"/>
      <c r="CS235" s="559"/>
      <c r="CT235" s="558"/>
      <c r="CU235" s="558"/>
      <c r="CV235" s="558"/>
      <c r="CW235" s="558"/>
      <c r="CX235" s="558"/>
      <c r="CY235" s="559"/>
      <c r="CZ235" s="558"/>
      <c r="DA235" s="558"/>
      <c r="DB235" s="559"/>
      <c r="DC235" s="558"/>
      <c r="DD235" s="558"/>
      <c r="DE235" s="559"/>
      <c r="DF235" s="558"/>
      <c r="DG235" s="558"/>
      <c r="DH235" s="559"/>
      <c r="DI235" s="558"/>
      <c r="DJ235" s="558"/>
      <c r="DK235" s="559"/>
      <c r="DL235" s="558"/>
      <c r="DM235" s="558"/>
      <c r="DN235" s="559"/>
      <c r="DO235" s="558"/>
      <c r="DP235" s="558"/>
      <c r="DQ235" s="559"/>
      <c r="DR235" s="558"/>
      <c r="DS235" s="558"/>
      <c r="DT235" s="558"/>
      <c r="DU235" s="558"/>
      <c r="DV235" s="558"/>
      <c r="DW235" s="559"/>
      <c r="DX235" s="558"/>
      <c r="DY235" s="558"/>
      <c r="DZ235" s="558"/>
      <c r="EA235" s="558"/>
      <c r="EB235" s="558"/>
      <c r="EC235" s="559"/>
      <c r="ED235" s="558"/>
      <c r="EE235" s="558"/>
      <c r="EF235" s="558"/>
      <c r="EG235" s="558"/>
      <c r="EH235" s="558"/>
      <c r="EI235" s="559"/>
      <c r="EJ235" s="558"/>
      <c r="EK235" s="558"/>
      <c r="EL235" s="559"/>
      <c r="EM235" s="558"/>
      <c r="EN235" s="558"/>
      <c r="EO235" s="559"/>
      <c r="EP235" s="558"/>
      <c r="EQ235" s="558"/>
      <c r="ER235" s="558"/>
      <c r="ES235" s="558"/>
      <c r="ET235" s="558"/>
      <c r="EU235" s="559"/>
      <c r="EV235" s="558"/>
      <c r="EW235" s="558"/>
      <c r="EX235" s="558"/>
      <c r="EY235" s="558"/>
      <c r="EZ235" s="558"/>
      <c r="FA235" s="559"/>
      <c r="FB235" s="558"/>
      <c r="FC235" s="558"/>
      <c r="FD235" s="558"/>
      <c r="FE235" s="558"/>
      <c r="FF235" s="558"/>
      <c r="FG235" s="559"/>
      <c r="FH235" s="558"/>
      <c r="FI235" s="558"/>
      <c r="FJ235" s="559"/>
      <c r="FK235" s="558"/>
      <c r="FL235" s="558"/>
      <c r="FM235" s="559"/>
      <c r="FN235" s="558"/>
      <c r="FO235" s="558"/>
      <c r="FP235" s="558"/>
      <c r="FQ235" s="558"/>
      <c r="FR235" s="558"/>
      <c r="FS235" s="559"/>
      <c r="FT235" s="558"/>
      <c r="FU235" s="558"/>
      <c r="FV235" s="558"/>
      <c r="FW235" s="558"/>
      <c r="FX235" s="558"/>
      <c r="FY235" s="559"/>
      <c r="FZ235" s="558"/>
      <c r="GA235" s="558"/>
      <c r="GB235" s="559"/>
      <c r="GC235" s="558"/>
      <c r="GD235" s="558"/>
      <c r="GE235" s="559"/>
      <c r="GF235" s="558"/>
      <c r="GG235" s="558"/>
      <c r="GH235" s="559"/>
      <c r="GI235" s="558"/>
      <c r="GJ235" s="558"/>
      <c r="GK235" s="559"/>
      <c r="GL235" s="558"/>
      <c r="GM235" s="558"/>
      <c r="GN235" s="559"/>
      <c r="GO235" s="558"/>
      <c r="GP235" s="558"/>
      <c r="GQ235" s="559"/>
      <c r="GR235" s="558"/>
      <c r="GS235" s="558"/>
      <c r="GT235" s="559"/>
      <c r="GU235" s="558"/>
      <c r="GV235" s="558"/>
      <c r="GW235" s="559"/>
      <c r="GX235" s="558"/>
      <c r="GY235" s="558"/>
      <c r="GZ235" s="559"/>
      <c r="HA235" s="558"/>
      <c r="HB235" s="558"/>
      <c r="HC235" s="559"/>
      <c r="HD235" s="558"/>
      <c r="HE235" s="558"/>
      <c r="HF235" s="558"/>
      <c r="HG235" s="558"/>
      <c r="HH235" s="560"/>
      <c r="HI235" s="559"/>
      <c r="HJ235" s="560"/>
      <c r="HK235" s="560"/>
      <c r="HL235" s="559"/>
      <c r="HM235" s="560"/>
      <c r="HN235" s="560"/>
      <c r="HO235" s="559"/>
      <c r="HP235" s="560"/>
    </row>
    <row r="236" spans="1:224" s="32" customFormat="1" ht="60" x14ac:dyDescent="0.25">
      <c r="A236" s="550"/>
      <c r="B236" s="545">
        <v>37</v>
      </c>
      <c r="C236" s="546" t="s">
        <v>267</v>
      </c>
      <c r="D236" s="76" t="s">
        <v>461</v>
      </c>
      <c r="E236" s="517" t="s">
        <v>331</v>
      </c>
      <c r="F236" s="547"/>
      <c r="G236" s="186"/>
      <c r="H236" s="547"/>
      <c r="I236" s="547"/>
      <c r="J236" s="547"/>
      <c r="K236" s="547"/>
      <c r="L236" s="547"/>
      <c r="M236" s="186"/>
      <c r="N236" s="547"/>
      <c r="O236" s="547"/>
      <c r="P236" s="186"/>
      <c r="Q236" s="547"/>
      <c r="R236" s="547"/>
      <c r="S236" s="186"/>
      <c r="T236" s="547"/>
      <c r="U236" s="547"/>
      <c r="V236" s="186"/>
      <c r="W236" s="547"/>
      <c r="X236" s="547"/>
      <c r="Y236" s="547"/>
      <c r="Z236" s="547"/>
      <c r="AA236" s="547"/>
      <c r="AB236" s="547"/>
      <c r="AC236" s="547"/>
      <c r="AD236" s="547"/>
      <c r="AE236" s="547"/>
      <c r="AF236" s="547"/>
      <c r="AG236" s="547"/>
      <c r="AH236" s="547"/>
      <c r="AI236" s="547"/>
      <c r="AJ236" s="547"/>
      <c r="AK236" s="186"/>
      <c r="AL236" s="547"/>
      <c r="AM236" s="547"/>
      <c r="AN236" s="547"/>
      <c r="AO236" s="547"/>
      <c r="AP236" s="547"/>
      <c r="AQ236" s="186"/>
      <c r="AR236" s="547"/>
      <c r="AS236" s="547"/>
      <c r="AT236" s="186"/>
      <c r="AU236" s="547"/>
      <c r="AV236" s="547"/>
      <c r="AW236" s="547"/>
      <c r="AX236" s="547"/>
      <c r="AY236" s="547"/>
      <c r="AZ236" s="547"/>
      <c r="BA236" s="547"/>
      <c r="BB236" s="547"/>
      <c r="BC236" s="547"/>
      <c r="BD236" s="547"/>
      <c r="BE236" s="547"/>
      <c r="BF236" s="547"/>
      <c r="BG236" s="547"/>
      <c r="BH236" s="547"/>
      <c r="BI236" s="186"/>
      <c r="BJ236" s="547"/>
      <c r="BK236" s="547"/>
      <c r="BL236" s="186"/>
      <c r="BM236" s="547"/>
      <c r="BN236" s="547"/>
      <c r="BO236" s="186"/>
      <c r="BP236" s="547"/>
      <c r="BQ236" s="547"/>
      <c r="BR236" s="547"/>
      <c r="BS236" s="547"/>
      <c r="BT236" s="547"/>
      <c r="BU236" s="186"/>
      <c r="BV236" s="547"/>
      <c r="BW236" s="547"/>
      <c r="BX236" s="547"/>
      <c r="BY236" s="547"/>
      <c r="BZ236" s="547"/>
      <c r="CA236" s="186"/>
      <c r="CB236" s="547"/>
      <c r="CC236" s="547"/>
      <c r="CD236" s="547"/>
      <c r="CE236" s="547"/>
      <c r="CF236" s="547"/>
      <c r="CG236" s="186"/>
      <c r="CH236" s="547"/>
      <c r="CI236" s="547"/>
      <c r="CJ236" s="547"/>
      <c r="CK236" s="547"/>
      <c r="CL236" s="547"/>
      <c r="CM236" s="186"/>
      <c r="CN236" s="547"/>
      <c r="CO236" s="547"/>
      <c r="CP236" s="186"/>
      <c r="CQ236" s="547"/>
      <c r="CR236" s="547"/>
      <c r="CS236" s="186"/>
      <c r="CT236" s="547"/>
      <c r="CU236" s="547"/>
      <c r="CV236" s="547"/>
      <c r="CW236" s="547"/>
      <c r="CX236" s="547"/>
      <c r="CY236" s="186"/>
      <c r="CZ236" s="547"/>
      <c r="DA236" s="547"/>
      <c r="DB236" s="186"/>
      <c r="DC236" s="547"/>
      <c r="DD236" s="547"/>
      <c r="DE236" s="186"/>
      <c r="DF236" s="547"/>
      <c r="DG236" s="547"/>
      <c r="DH236" s="186"/>
      <c r="DI236" s="547"/>
      <c r="DJ236" s="547"/>
      <c r="DK236" s="186"/>
      <c r="DL236" s="547"/>
      <c r="DM236" s="547"/>
      <c r="DN236" s="186"/>
      <c r="DO236" s="547"/>
      <c r="DP236" s="547"/>
      <c r="DQ236" s="186"/>
      <c r="DR236" s="547"/>
      <c r="DS236" s="547"/>
      <c r="DT236" s="547"/>
      <c r="DU236" s="547"/>
      <c r="DV236" s="547"/>
      <c r="DW236" s="186"/>
      <c r="DX236" s="547"/>
      <c r="DY236" s="547"/>
      <c r="DZ236" s="547"/>
      <c r="EA236" s="547"/>
      <c r="EB236" s="547"/>
      <c r="EC236" s="186"/>
      <c r="ED236" s="547"/>
      <c r="EE236" s="547"/>
      <c r="EF236" s="547"/>
      <c r="EG236" s="547"/>
      <c r="EH236" s="547"/>
      <c r="EI236" s="186"/>
      <c r="EJ236" s="547"/>
      <c r="EK236" s="547"/>
      <c r="EL236" s="186"/>
      <c r="EM236" s="547"/>
      <c r="EN236" s="547">
        <v>1</v>
      </c>
      <c r="EO236" s="186">
        <v>34103.33</v>
      </c>
      <c r="EP236" s="547">
        <v>10</v>
      </c>
      <c r="EQ236" s="547"/>
      <c r="ER236" s="547"/>
      <c r="ES236" s="547"/>
      <c r="ET236" s="547"/>
      <c r="EU236" s="186"/>
      <c r="EV236" s="547"/>
      <c r="EW236" s="547"/>
      <c r="EX236" s="547"/>
      <c r="EY236" s="547"/>
      <c r="EZ236" s="547"/>
      <c r="FA236" s="186"/>
      <c r="FB236" s="547"/>
      <c r="FC236" s="547"/>
      <c r="FD236" s="547"/>
      <c r="FE236" s="547"/>
      <c r="FF236" s="547"/>
      <c r="FG236" s="186"/>
      <c r="FH236" s="547"/>
      <c r="FI236" s="547"/>
      <c r="FJ236" s="186"/>
      <c r="FK236" s="547"/>
      <c r="FL236" s="547"/>
      <c r="FM236" s="186"/>
      <c r="FN236" s="547"/>
      <c r="FO236" s="547"/>
      <c r="FP236" s="547"/>
      <c r="FQ236" s="547"/>
      <c r="FR236" s="547"/>
      <c r="FS236" s="186"/>
      <c r="FT236" s="547"/>
      <c r="FU236" s="547"/>
      <c r="FV236" s="547"/>
      <c r="FW236" s="547"/>
      <c r="FX236" s="547"/>
      <c r="FY236" s="186"/>
      <c r="FZ236" s="547"/>
      <c r="GA236" s="547"/>
      <c r="GB236" s="186"/>
      <c r="GC236" s="547"/>
      <c r="GD236" s="547"/>
      <c r="GE236" s="186"/>
      <c r="GF236" s="547"/>
      <c r="GG236" s="547"/>
      <c r="GH236" s="186"/>
      <c r="GI236" s="547"/>
      <c r="GJ236" s="547"/>
      <c r="GK236" s="186"/>
      <c r="GL236" s="547"/>
      <c r="GM236" s="547"/>
      <c r="GN236" s="186"/>
      <c r="GO236" s="547"/>
      <c r="GP236" s="547"/>
      <c r="GQ236" s="186"/>
      <c r="GR236" s="547"/>
      <c r="GS236" s="547"/>
      <c r="GT236" s="186"/>
      <c r="GU236" s="547"/>
      <c r="GV236" s="547"/>
      <c r="GW236" s="186"/>
      <c r="GX236" s="547"/>
      <c r="GY236" s="547"/>
      <c r="GZ236" s="186"/>
      <c r="HA236" s="547"/>
      <c r="HB236" s="547"/>
      <c r="HC236" s="186"/>
      <c r="HD236" s="547"/>
      <c r="HE236" s="547"/>
      <c r="HF236" s="547"/>
      <c r="HG236" s="547"/>
      <c r="HH236" s="548">
        <v>1</v>
      </c>
      <c r="HI236" s="549">
        <v>34103.33</v>
      </c>
      <c r="HJ236" s="548">
        <v>10</v>
      </c>
      <c r="HK236" s="548">
        <v>0</v>
      </c>
      <c r="HL236" s="549">
        <v>0</v>
      </c>
      <c r="HM236" s="548">
        <v>0</v>
      </c>
      <c r="HN236" s="63">
        <v>1</v>
      </c>
      <c r="HO236" s="186">
        <v>34103.33</v>
      </c>
      <c r="HP236" s="63">
        <v>10</v>
      </c>
    </row>
    <row r="237" spans="1:224" ht="15" x14ac:dyDescent="0.25">
      <c r="A237" s="550"/>
      <c r="B237" s="545"/>
      <c r="C237" s="546"/>
      <c r="D237" s="76" t="s">
        <v>462</v>
      </c>
      <c r="E237" s="517"/>
      <c r="F237" s="547"/>
      <c r="G237" s="186"/>
      <c r="H237" s="547"/>
      <c r="I237" s="547"/>
      <c r="J237" s="547"/>
      <c r="K237" s="547"/>
      <c r="L237" s="547"/>
      <c r="M237" s="186"/>
      <c r="N237" s="547"/>
      <c r="O237" s="547"/>
      <c r="P237" s="186"/>
      <c r="Q237" s="547"/>
      <c r="R237" s="547"/>
      <c r="S237" s="186"/>
      <c r="T237" s="547"/>
      <c r="U237" s="547"/>
      <c r="V237" s="186"/>
      <c r="W237" s="547"/>
      <c r="X237" s="547"/>
      <c r="Y237" s="547"/>
      <c r="Z237" s="547"/>
      <c r="AA237" s="547"/>
      <c r="AB237" s="547"/>
      <c r="AC237" s="547"/>
      <c r="AD237" s="547"/>
      <c r="AE237" s="547"/>
      <c r="AF237" s="547"/>
      <c r="AG237" s="547"/>
      <c r="AH237" s="547"/>
      <c r="AI237" s="547"/>
      <c r="AJ237" s="547"/>
      <c r="AK237" s="186"/>
      <c r="AL237" s="547"/>
      <c r="AM237" s="547"/>
      <c r="AN237" s="547"/>
      <c r="AO237" s="547"/>
      <c r="AP237" s="547"/>
      <c r="AQ237" s="186"/>
      <c r="AR237" s="547"/>
      <c r="AS237" s="547"/>
      <c r="AT237" s="186"/>
      <c r="AU237" s="547"/>
      <c r="AV237" s="547"/>
      <c r="AW237" s="547"/>
      <c r="AX237" s="547"/>
      <c r="AY237" s="547"/>
      <c r="AZ237" s="547"/>
      <c r="BA237" s="547"/>
      <c r="BB237" s="547"/>
      <c r="BC237" s="547"/>
      <c r="BD237" s="547"/>
      <c r="BE237" s="547"/>
      <c r="BF237" s="547"/>
      <c r="BG237" s="547"/>
      <c r="BH237" s="547"/>
      <c r="BI237" s="186"/>
      <c r="BJ237" s="547"/>
      <c r="BK237" s="547"/>
      <c r="BL237" s="186"/>
      <c r="BM237" s="547"/>
      <c r="BN237" s="547"/>
      <c r="BO237" s="186"/>
      <c r="BP237" s="547"/>
      <c r="BQ237" s="547"/>
      <c r="BR237" s="547"/>
      <c r="BS237" s="547"/>
      <c r="BT237" s="547"/>
      <c r="BU237" s="186"/>
      <c r="BV237" s="547"/>
      <c r="BW237" s="547"/>
      <c r="BX237" s="547"/>
      <c r="BY237" s="547"/>
      <c r="BZ237" s="547"/>
      <c r="CA237" s="186"/>
      <c r="CB237" s="547"/>
      <c r="CC237" s="547"/>
      <c r="CD237" s="547"/>
      <c r="CE237" s="547"/>
      <c r="CF237" s="547"/>
      <c r="CG237" s="186"/>
      <c r="CH237" s="547"/>
      <c r="CI237" s="547"/>
      <c r="CJ237" s="547"/>
      <c r="CK237" s="547"/>
      <c r="CL237" s="547"/>
      <c r="CM237" s="186"/>
      <c r="CN237" s="547"/>
      <c r="CO237" s="547"/>
      <c r="CP237" s="186"/>
      <c r="CQ237" s="547"/>
      <c r="CR237" s="547"/>
      <c r="CS237" s="186"/>
      <c r="CT237" s="547"/>
      <c r="CU237" s="547"/>
      <c r="CV237" s="547"/>
      <c r="CW237" s="547"/>
      <c r="CX237" s="547"/>
      <c r="CY237" s="186"/>
      <c r="CZ237" s="547"/>
      <c r="DA237" s="547"/>
      <c r="DB237" s="186"/>
      <c r="DC237" s="547"/>
      <c r="DD237" s="547"/>
      <c r="DE237" s="186"/>
      <c r="DF237" s="547"/>
      <c r="DG237" s="547"/>
      <c r="DH237" s="186"/>
      <c r="DI237" s="547"/>
      <c r="DJ237" s="547"/>
      <c r="DK237" s="186"/>
      <c r="DL237" s="547"/>
      <c r="DM237" s="547"/>
      <c r="DN237" s="186"/>
      <c r="DO237" s="547"/>
      <c r="DP237" s="547"/>
      <c r="DQ237" s="186"/>
      <c r="DR237" s="547"/>
      <c r="DS237" s="547"/>
      <c r="DT237" s="547"/>
      <c r="DU237" s="547"/>
      <c r="DV237" s="547"/>
      <c r="DW237" s="186"/>
      <c r="DX237" s="547"/>
      <c r="DY237" s="547"/>
      <c r="DZ237" s="547"/>
      <c r="EA237" s="547"/>
      <c r="EB237" s="547"/>
      <c r="EC237" s="186"/>
      <c r="ED237" s="547"/>
      <c r="EE237" s="547"/>
      <c r="EF237" s="547"/>
      <c r="EG237" s="547"/>
      <c r="EH237" s="547"/>
      <c r="EI237" s="186"/>
      <c r="EJ237" s="547"/>
      <c r="EK237" s="547"/>
      <c r="EL237" s="186"/>
      <c r="EM237" s="547"/>
      <c r="EN237" s="547"/>
      <c r="EO237" s="186"/>
      <c r="EP237" s="547"/>
      <c r="EQ237" s="547"/>
      <c r="ER237" s="547"/>
      <c r="ES237" s="547"/>
      <c r="ET237" s="547"/>
      <c r="EU237" s="186"/>
      <c r="EV237" s="547"/>
      <c r="EW237" s="547"/>
      <c r="EX237" s="547"/>
      <c r="EY237" s="547"/>
      <c r="EZ237" s="547"/>
      <c r="FA237" s="186"/>
      <c r="FB237" s="547"/>
      <c r="FC237" s="547"/>
      <c r="FD237" s="547"/>
      <c r="FE237" s="547"/>
      <c r="FF237" s="547"/>
      <c r="FG237" s="186"/>
      <c r="FH237" s="547"/>
      <c r="FI237" s="547"/>
      <c r="FJ237" s="186"/>
      <c r="FK237" s="547"/>
      <c r="FL237" s="547"/>
      <c r="FM237" s="186"/>
      <c r="FN237" s="547"/>
      <c r="FO237" s="547"/>
      <c r="FP237" s="547"/>
      <c r="FQ237" s="547"/>
      <c r="FR237" s="547"/>
      <c r="FS237" s="186"/>
      <c r="FT237" s="547"/>
      <c r="FU237" s="547"/>
      <c r="FV237" s="547"/>
      <c r="FW237" s="547"/>
      <c r="FX237" s="547"/>
      <c r="FY237" s="186"/>
      <c r="FZ237" s="547"/>
      <c r="GA237" s="547"/>
      <c r="GB237" s="186"/>
      <c r="GC237" s="547"/>
      <c r="GD237" s="547"/>
      <c r="GE237" s="186"/>
      <c r="GF237" s="547"/>
      <c r="GG237" s="547"/>
      <c r="GH237" s="186"/>
      <c r="GI237" s="547"/>
      <c r="GJ237" s="547"/>
      <c r="GK237" s="186"/>
      <c r="GL237" s="547"/>
      <c r="GM237" s="547"/>
      <c r="GN237" s="186"/>
      <c r="GO237" s="547"/>
      <c r="GP237" s="547"/>
      <c r="GQ237" s="186"/>
      <c r="GR237" s="547"/>
      <c r="GS237" s="547"/>
      <c r="GT237" s="186"/>
      <c r="GU237" s="547"/>
      <c r="GV237" s="547"/>
      <c r="GW237" s="186"/>
      <c r="GX237" s="547"/>
      <c r="GY237" s="547"/>
      <c r="GZ237" s="186"/>
      <c r="HA237" s="547"/>
      <c r="HB237" s="547"/>
      <c r="HC237" s="186"/>
      <c r="HD237" s="547"/>
      <c r="HE237" s="547"/>
      <c r="HF237" s="547"/>
      <c r="HG237" s="547"/>
      <c r="HH237" s="548"/>
      <c r="HI237" s="549"/>
      <c r="HJ237" s="548"/>
      <c r="HK237" s="548"/>
      <c r="HL237" s="549"/>
      <c r="HM237" s="548"/>
      <c r="HN237" s="63"/>
      <c r="HO237" s="186"/>
      <c r="HP237" s="63"/>
    </row>
    <row r="238" spans="1:224" ht="15" x14ac:dyDescent="0.25">
      <c r="A238" s="550"/>
      <c r="B238" s="545"/>
      <c r="C238" s="546"/>
      <c r="D238" s="76" t="s">
        <v>463</v>
      </c>
      <c r="E238" s="517"/>
      <c r="F238" s="547"/>
      <c r="G238" s="186"/>
      <c r="H238" s="547"/>
      <c r="I238" s="547"/>
      <c r="J238" s="547"/>
      <c r="K238" s="547"/>
      <c r="L238" s="547"/>
      <c r="M238" s="186"/>
      <c r="N238" s="547"/>
      <c r="O238" s="547"/>
      <c r="P238" s="186"/>
      <c r="Q238" s="547"/>
      <c r="R238" s="547"/>
      <c r="S238" s="186"/>
      <c r="T238" s="547"/>
      <c r="U238" s="547"/>
      <c r="V238" s="186"/>
      <c r="W238" s="547"/>
      <c r="X238" s="547"/>
      <c r="Y238" s="547"/>
      <c r="Z238" s="547"/>
      <c r="AA238" s="547"/>
      <c r="AB238" s="547"/>
      <c r="AC238" s="547"/>
      <c r="AD238" s="547"/>
      <c r="AE238" s="547"/>
      <c r="AF238" s="547"/>
      <c r="AG238" s="547"/>
      <c r="AH238" s="547"/>
      <c r="AI238" s="547"/>
      <c r="AJ238" s="547"/>
      <c r="AK238" s="186"/>
      <c r="AL238" s="547"/>
      <c r="AM238" s="547"/>
      <c r="AN238" s="547"/>
      <c r="AO238" s="547"/>
      <c r="AP238" s="547"/>
      <c r="AQ238" s="186"/>
      <c r="AR238" s="547"/>
      <c r="AS238" s="547"/>
      <c r="AT238" s="186"/>
      <c r="AU238" s="547"/>
      <c r="AV238" s="547"/>
      <c r="AW238" s="547"/>
      <c r="AX238" s="547"/>
      <c r="AY238" s="547"/>
      <c r="AZ238" s="547"/>
      <c r="BA238" s="547"/>
      <c r="BB238" s="547"/>
      <c r="BC238" s="547"/>
      <c r="BD238" s="547"/>
      <c r="BE238" s="547"/>
      <c r="BF238" s="547"/>
      <c r="BG238" s="547"/>
      <c r="BH238" s="547"/>
      <c r="BI238" s="186"/>
      <c r="BJ238" s="547"/>
      <c r="BK238" s="547"/>
      <c r="BL238" s="186"/>
      <c r="BM238" s="547"/>
      <c r="BN238" s="547"/>
      <c r="BO238" s="186"/>
      <c r="BP238" s="547"/>
      <c r="BQ238" s="547"/>
      <c r="BR238" s="547"/>
      <c r="BS238" s="547"/>
      <c r="BT238" s="547"/>
      <c r="BU238" s="186"/>
      <c r="BV238" s="547"/>
      <c r="BW238" s="547"/>
      <c r="BX238" s="547"/>
      <c r="BY238" s="547"/>
      <c r="BZ238" s="547"/>
      <c r="CA238" s="186"/>
      <c r="CB238" s="547"/>
      <c r="CC238" s="547"/>
      <c r="CD238" s="547"/>
      <c r="CE238" s="547"/>
      <c r="CF238" s="547"/>
      <c r="CG238" s="186"/>
      <c r="CH238" s="547"/>
      <c r="CI238" s="547"/>
      <c r="CJ238" s="547"/>
      <c r="CK238" s="547"/>
      <c r="CL238" s="547"/>
      <c r="CM238" s="186"/>
      <c r="CN238" s="547"/>
      <c r="CO238" s="547"/>
      <c r="CP238" s="186"/>
      <c r="CQ238" s="547"/>
      <c r="CR238" s="547"/>
      <c r="CS238" s="186"/>
      <c r="CT238" s="547"/>
      <c r="CU238" s="547"/>
      <c r="CV238" s="547"/>
      <c r="CW238" s="547"/>
      <c r="CX238" s="547"/>
      <c r="CY238" s="186"/>
      <c r="CZ238" s="547"/>
      <c r="DA238" s="547"/>
      <c r="DB238" s="186"/>
      <c r="DC238" s="547"/>
      <c r="DD238" s="547"/>
      <c r="DE238" s="186"/>
      <c r="DF238" s="547"/>
      <c r="DG238" s="547"/>
      <c r="DH238" s="186"/>
      <c r="DI238" s="547"/>
      <c r="DJ238" s="547"/>
      <c r="DK238" s="186"/>
      <c r="DL238" s="547"/>
      <c r="DM238" s="547"/>
      <c r="DN238" s="186"/>
      <c r="DO238" s="547"/>
      <c r="DP238" s="547"/>
      <c r="DQ238" s="186"/>
      <c r="DR238" s="547"/>
      <c r="DS238" s="547"/>
      <c r="DT238" s="547"/>
      <c r="DU238" s="547"/>
      <c r="DV238" s="547"/>
      <c r="DW238" s="186"/>
      <c r="DX238" s="547"/>
      <c r="DY238" s="547"/>
      <c r="DZ238" s="547"/>
      <c r="EA238" s="547"/>
      <c r="EB238" s="547"/>
      <c r="EC238" s="186"/>
      <c r="ED238" s="547"/>
      <c r="EE238" s="547"/>
      <c r="EF238" s="547"/>
      <c r="EG238" s="547"/>
      <c r="EH238" s="547"/>
      <c r="EI238" s="186"/>
      <c r="EJ238" s="547"/>
      <c r="EK238" s="547"/>
      <c r="EL238" s="186"/>
      <c r="EM238" s="547"/>
      <c r="EN238" s="547"/>
      <c r="EO238" s="186"/>
      <c r="EP238" s="547"/>
      <c r="EQ238" s="547"/>
      <c r="ER238" s="547"/>
      <c r="ES238" s="547"/>
      <c r="ET238" s="547"/>
      <c r="EU238" s="186"/>
      <c r="EV238" s="547"/>
      <c r="EW238" s="547"/>
      <c r="EX238" s="547"/>
      <c r="EY238" s="547"/>
      <c r="EZ238" s="547"/>
      <c r="FA238" s="186"/>
      <c r="FB238" s="547"/>
      <c r="FC238" s="547"/>
      <c r="FD238" s="547"/>
      <c r="FE238" s="547"/>
      <c r="FF238" s="547"/>
      <c r="FG238" s="186"/>
      <c r="FH238" s="547"/>
      <c r="FI238" s="547"/>
      <c r="FJ238" s="186"/>
      <c r="FK238" s="547"/>
      <c r="FL238" s="547"/>
      <c r="FM238" s="186"/>
      <c r="FN238" s="547"/>
      <c r="FO238" s="547"/>
      <c r="FP238" s="547"/>
      <c r="FQ238" s="547"/>
      <c r="FR238" s="547"/>
      <c r="FS238" s="186"/>
      <c r="FT238" s="547"/>
      <c r="FU238" s="547"/>
      <c r="FV238" s="547"/>
      <c r="FW238" s="547"/>
      <c r="FX238" s="547"/>
      <c r="FY238" s="186"/>
      <c r="FZ238" s="547"/>
      <c r="GA238" s="547"/>
      <c r="GB238" s="186"/>
      <c r="GC238" s="547"/>
      <c r="GD238" s="547"/>
      <c r="GE238" s="186"/>
      <c r="GF238" s="547"/>
      <c r="GG238" s="547"/>
      <c r="GH238" s="186"/>
      <c r="GI238" s="547"/>
      <c r="GJ238" s="547"/>
      <c r="GK238" s="186"/>
      <c r="GL238" s="547"/>
      <c r="GM238" s="547"/>
      <c r="GN238" s="186"/>
      <c r="GO238" s="547"/>
      <c r="GP238" s="547"/>
      <c r="GQ238" s="186"/>
      <c r="GR238" s="547"/>
      <c r="GS238" s="547"/>
      <c r="GT238" s="186"/>
      <c r="GU238" s="547"/>
      <c r="GV238" s="547"/>
      <c r="GW238" s="186"/>
      <c r="GX238" s="547"/>
      <c r="GY238" s="547"/>
      <c r="GZ238" s="186"/>
      <c r="HA238" s="547"/>
      <c r="HB238" s="547"/>
      <c r="HC238" s="186"/>
      <c r="HD238" s="547"/>
      <c r="HE238" s="547"/>
      <c r="HF238" s="547"/>
      <c r="HG238" s="547"/>
      <c r="HH238" s="548"/>
      <c r="HI238" s="549"/>
      <c r="HJ238" s="548"/>
      <c r="HK238" s="548"/>
      <c r="HL238" s="549"/>
      <c r="HM238" s="548"/>
      <c r="HN238" s="63"/>
      <c r="HO238" s="186"/>
      <c r="HP238" s="63"/>
    </row>
    <row r="239" spans="1:224" ht="15" x14ac:dyDescent="0.25">
      <c r="A239" s="550"/>
      <c r="B239" s="545"/>
      <c r="C239" s="546"/>
      <c r="D239" s="76" t="s">
        <v>464</v>
      </c>
      <c r="E239" s="517"/>
      <c r="F239" s="547"/>
      <c r="G239" s="186"/>
      <c r="H239" s="547"/>
      <c r="I239" s="547"/>
      <c r="J239" s="547"/>
      <c r="K239" s="547"/>
      <c r="L239" s="547"/>
      <c r="M239" s="186"/>
      <c r="N239" s="547"/>
      <c r="O239" s="547"/>
      <c r="P239" s="186"/>
      <c r="Q239" s="547"/>
      <c r="R239" s="547"/>
      <c r="S239" s="186"/>
      <c r="T239" s="547"/>
      <c r="U239" s="547"/>
      <c r="V239" s="186"/>
      <c r="W239" s="547"/>
      <c r="X239" s="547"/>
      <c r="Y239" s="547"/>
      <c r="Z239" s="547"/>
      <c r="AA239" s="547"/>
      <c r="AB239" s="547"/>
      <c r="AC239" s="547"/>
      <c r="AD239" s="547"/>
      <c r="AE239" s="547"/>
      <c r="AF239" s="547"/>
      <c r="AG239" s="547"/>
      <c r="AH239" s="547"/>
      <c r="AI239" s="547"/>
      <c r="AJ239" s="547"/>
      <c r="AK239" s="186"/>
      <c r="AL239" s="547"/>
      <c r="AM239" s="547"/>
      <c r="AN239" s="547"/>
      <c r="AO239" s="547"/>
      <c r="AP239" s="547"/>
      <c r="AQ239" s="186"/>
      <c r="AR239" s="547"/>
      <c r="AS239" s="547"/>
      <c r="AT239" s="186"/>
      <c r="AU239" s="547"/>
      <c r="AV239" s="547"/>
      <c r="AW239" s="547"/>
      <c r="AX239" s="547"/>
      <c r="AY239" s="547"/>
      <c r="AZ239" s="547"/>
      <c r="BA239" s="547"/>
      <c r="BB239" s="547"/>
      <c r="BC239" s="547"/>
      <c r="BD239" s="547"/>
      <c r="BE239" s="547"/>
      <c r="BF239" s="547"/>
      <c r="BG239" s="547"/>
      <c r="BH239" s="547"/>
      <c r="BI239" s="186"/>
      <c r="BJ239" s="547"/>
      <c r="BK239" s="547"/>
      <c r="BL239" s="186"/>
      <c r="BM239" s="547"/>
      <c r="BN239" s="547"/>
      <c r="BO239" s="186"/>
      <c r="BP239" s="547"/>
      <c r="BQ239" s="547"/>
      <c r="BR239" s="547"/>
      <c r="BS239" s="547"/>
      <c r="BT239" s="547"/>
      <c r="BU239" s="186"/>
      <c r="BV239" s="547"/>
      <c r="BW239" s="547"/>
      <c r="BX239" s="547"/>
      <c r="BY239" s="547"/>
      <c r="BZ239" s="547"/>
      <c r="CA239" s="186"/>
      <c r="CB239" s="547"/>
      <c r="CC239" s="547"/>
      <c r="CD239" s="547"/>
      <c r="CE239" s="547"/>
      <c r="CF239" s="547"/>
      <c r="CG239" s="186"/>
      <c r="CH239" s="547"/>
      <c r="CI239" s="547"/>
      <c r="CJ239" s="547"/>
      <c r="CK239" s="547"/>
      <c r="CL239" s="547"/>
      <c r="CM239" s="186"/>
      <c r="CN239" s="547"/>
      <c r="CO239" s="547"/>
      <c r="CP239" s="186"/>
      <c r="CQ239" s="547"/>
      <c r="CR239" s="547"/>
      <c r="CS239" s="186"/>
      <c r="CT239" s="547"/>
      <c r="CU239" s="547"/>
      <c r="CV239" s="547"/>
      <c r="CW239" s="547"/>
      <c r="CX239" s="547"/>
      <c r="CY239" s="186"/>
      <c r="CZ239" s="547"/>
      <c r="DA239" s="547"/>
      <c r="DB239" s="186"/>
      <c r="DC239" s="547"/>
      <c r="DD239" s="547"/>
      <c r="DE239" s="186"/>
      <c r="DF239" s="547"/>
      <c r="DG239" s="547"/>
      <c r="DH239" s="186"/>
      <c r="DI239" s="547"/>
      <c r="DJ239" s="547"/>
      <c r="DK239" s="186"/>
      <c r="DL239" s="547"/>
      <c r="DM239" s="547"/>
      <c r="DN239" s="186"/>
      <c r="DO239" s="547"/>
      <c r="DP239" s="547"/>
      <c r="DQ239" s="186"/>
      <c r="DR239" s="547"/>
      <c r="DS239" s="547"/>
      <c r="DT239" s="547"/>
      <c r="DU239" s="547"/>
      <c r="DV239" s="547"/>
      <c r="DW239" s="186"/>
      <c r="DX239" s="547"/>
      <c r="DY239" s="547"/>
      <c r="DZ239" s="547"/>
      <c r="EA239" s="547"/>
      <c r="EB239" s="547"/>
      <c r="EC239" s="186"/>
      <c r="ED239" s="547"/>
      <c r="EE239" s="547"/>
      <c r="EF239" s="547"/>
      <c r="EG239" s="547"/>
      <c r="EH239" s="547"/>
      <c r="EI239" s="186"/>
      <c r="EJ239" s="547"/>
      <c r="EK239" s="547"/>
      <c r="EL239" s="186"/>
      <c r="EM239" s="547"/>
      <c r="EN239" s="547"/>
      <c r="EO239" s="186"/>
      <c r="EP239" s="547"/>
      <c r="EQ239" s="547"/>
      <c r="ER239" s="547"/>
      <c r="ES239" s="547"/>
      <c r="ET239" s="547"/>
      <c r="EU239" s="186"/>
      <c r="EV239" s="547"/>
      <c r="EW239" s="547"/>
      <c r="EX239" s="547"/>
      <c r="EY239" s="547"/>
      <c r="EZ239" s="547"/>
      <c r="FA239" s="186"/>
      <c r="FB239" s="547"/>
      <c r="FC239" s="547"/>
      <c r="FD239" s="547"/>
      <c r="FE239" s="547"/>
      <c r="FF239" s="547"/>
      <c r="FG239" s="186"/>
      <c r="FH239" s="547"/>
      <c r="FI239" s="547"/>
      <c r="FJ239" s="186"/>
      <c r="FK239" s="547"/>
      <c r="FL239" s="547"/>
      <c r="FM239" s="186"/>
      <c r="FN239" s="547"/>
      <c r="FO239" s="547"/>
      <c r="FP239" s="547"/>
      <c r="FQ239" s="547"/>
      <c r="FR239" s="547"/>
      <c r="FS239" s="186"/>
      <c r="FT239" s="547"/>
      <c r="FU239" s="547"/>
      <c r="FV239" s="547"/>
      <c r="FW239" s="547"/>
      <c r="FX239" s="547"/>
      <c r="FY239" s="186"/>
      <c r="FZ239" s="547"/>
      <c r="GA239" s="547"/>
      <c r="GB239" s="186"/>
      <c r="GC239" s="547"/>
      <c r="GD239" s="547"/>
      <c r="GE239" s="186"/>
      <c r="GF239" s="547"/>
      <c r="GG239" s="547"/>
      <c r="GH239" s="186"/>
      <c r="GI239" s="547"/>
      <c r="GJ239" s="547"/>
      <c r="GK239" s="186"/>
      <c r="GL239" s="547"/>
      <c r="GM239" s="547"/>
      <c r="GN239" s="186"/>
      <c r="GO239" s="547"/>
      <c r="GP239" s="547"/>
      <c r="GQ239" s="186"/>
      <c r="GR239" s="547"/>
      <c r="GS239" s="547"/>
      <c r="GT239" s="186"/>
      <c r="GU239" s="547"/>
      <c r="GV239" s="547"/>
      <c r="GW239" s="186"/>
      <c r="GX239" s="547"/>
      <c r="GY239" s="547"/>
      <c r="GZ239" s="186"/>
      <c r="HA239" s="547"/>
      <c r="HB239" s="547"/>
      <c r="HC239" s="186"/>
      <c r="HD239" s="547"/>
      <c r="HE239" s="547"/>
      <c r="HF239" s="547"/>
      <c r="HG239" s="547"/>
      <c r="HH239" s="548"/>
      <c r="HI239" s="549"/>
      <c r="HJ239" s="548"/>
      <c r="HK239" s="548"/>
      <c r="HL239" s="549"/>
      <c r="HM239" s="548"/>
      <c r="HN239" s="63"/>
      <c r="HO239" s="186"/>
      <c r="HP239" s="63"/>
    </row>
    <row r="240" spans="1:224" ht="45" x14ac:dyDescent="0.25">
      <c r="A240" s="550"/>
      <c r="B240" s="550"/>
      <c r="C240" s="546"/>
      <c r="D240" s="76" t="s">
        <v>465</v>
      </c>
      <c r="E240" s="517" t="s">
        <v>335</v>
      </c>
      <c r="F240" s="547"/>
      <c r="G240" s="186"/>
      <c r="H240" s="547"/>
      <c r="I240" s="547"/>
      <c r="J240" s="547"/>
      <c r="K240" s="547"/>
      <c r="L240" s="547"/>
      <c r="M240" s="186"/>
      <c r="N240" s="547"/>
      <c r="O240" s="547"/>
      <c r="P240" s="186"/>
      <c r="Q240" s="547"/>
      <c r="R240" s="547"/>
      <c r="S240" s="186"/>
      <c r="T240" s="547"/>
      <c r="U240" s="547"/>
      <c r="V240" s="186"/>
      <c r="W240" s="547"/>
      <c r="X240" s="547"/>
      <c r="Y240" s="547"/>
      <c r="Z240" s="547"/>
      <c r="AA240" s="547"/>
      <c r="AB240" s="547"/>
      <c r="AC240" s="547"/>
      <c r="AD240" s="547"/>
      <c r="AE240" s="547"/>
      <c r="AF240" s="547"/>
      <c r="AG240" s="547"/>
      <c r="AH240" s="547"/>
      <c r="AI240" s="547"/>
      <c r="AJ240" s="547"/>
      <c r="AK240" s="186"/>
      <c r="AL240" s="547"/>
      <c r="AM240" s="547"/>
      <c r="AN240" s="547"/>
      <c r="AO240" s="547"/>
      <c r="AP240" s="547"/>
      <c r="AQ240" s="186"/>
      <c r="AR240" s="547"/>
      <c r="AS240" s="547"/>
      <c r="AT240" s="186"/>
      <c r="AU240" s="547"/>
      <c r="AV240" s="547"/>
      <c r="AW240" s="547"/>
      <c r="AX240" s="547"/>
      <c r="AY240" s="547"/>
      <c r="AZ240" s="547"/>
      <c r="BA240" s="547"/>
      <c r="BB240" s="547"/>
      <c r="BC240" s="547"/>
      <c r="BD240" s="547"/>
      <c r="BE240" s="547"/>
      <c r="BF240" s="547"/>
      <c r="BG240" s="547"/>
      <c r="BH240" s="547"/>
      <c r="BI240" s="186"/>
      <c r="BJ240" s="547"/>
      <c r="BK240" s="547"/>
      <c r="BL240" s="186"/>
      <c r="BM240" s="547"/>
      <c r="BN240" s="547"/>
      <c r="BO240" s="186"/>
      <c r="BP240" s="547"/>
      <c r="BQ240" s="547"/>
      <c r="BR240" s="547"/>
      <c r="BS240" s="547"/>
      <c r="BT240" s="547"/>
      <c r="BU240" s="186"/>
      <c r="BV240" s="547"/>
      <c r="BW240" s="547"/>
      <c r="BX240" s="547"/>
      <c r="BY240" s="547"/>
      <c r="BZ240" s="547"/>
      <c r="CA240" s="186"/>
      <c r="CB240" s="547"/>
      <c r="CC240" s="547"/>
      <c r="CD240" s="547"/>
      <c r="CE240" s="547"/>
      <c r="CF240" s="547"/>
      <c r="CG240" s="186"/>
      <c r="CH240" s="547"/>
      <c r="CI240" s="547"/>
      <c r="CJ240" s="547"/>
      <c r="CK240" s="547"/>
      <c r="CL240" s="547"/>
      <c r="CM240" s="186"/>
      <c r="CN240" s="547"/>
      <c r="CO240" s="547"/>
      <c r="CP240" s="186"/>
      <c r="CQ240" s="547"/>
      <c r="CR240" s="547"/>
      <c r="CS240" s="186"/>
      <c r="CT240" s="547"/>
      <c r="CU240" s="547"/>
      <c r="CV240" s="547"/>
      <c r="CW240" s="547"/>
      <c r="CX240" s="547"/>
      <c r="CY240" s="186"/>
      <c r="CZ240" s="547"/>
      <c r="DA240" s="547"/>
      <c r="DB240" s="186"/>
      <c r="DC240" s="547"/>
      <c r="DD240" s="547"/>
      <c r="DE240" s="186"/>
      <c r="DF240" s="547"/>
      <c r="DG240" s="547"/>
      <c r="DH240" s="186"/>
      <c r="DI240" s="547"/>
      <c r="DJ240" s="547"/>
      <c r="DK240" s="186"/>
      <c r="DL240" s="547"/>
      <c r="DM240" s="547"/>
      <c r="DN240" s="186"/>
      <c r="DO240" s="547"/>
      <c r="DP240" s="547"/>
      <c r="DQ240" s="186"/>
      <c r="DR240" s="547"/>
      <c r="DS240" s="547"/>
      <c r="DT240" s="547"/>
      <c r="DU240" s="547"/>
      <c r="DV240" s="547"/>
      <c r="DW240" s="186"/>
      <c r="DX240" s="547"/>
      <c r="DY240" s="547"/>
      <c r="DZ240" s="547"/>
      <c r="EA240" s="547"/>
      <c r="EB240" s="547"/>
      <c r="EC240" s="186"/>
      <c r="ED240" s="547"/>
      <c r="EE240" s="547"/>
      <c r="EF240" s="547"/>
      <c r="EG240" s="547"/>
      <c r="EH240" s="547"/>
      <c r="EI240" s="186"/>
      <c r="EJ240" s="547"/>
      <c r="EK240" s="547"/>
      <c r="EL240" s="186"/>
      <c r="EM240" s="547"/>
      <c r="EN240" s="547">
        <v>11</v>
      </c>
      <c r="EO240" s="186">
        <v>209780.34</v>
      </c>
      <c r="EP240" s="547">
        <v>110</v>
      </c>
      <c r="EQ240" s="547"/>
      <c r="ER240" s="547"/>
      <c r="ES240" s="547"/>
      <c r="ET240" s="547"/>
      <c r="EU240" s="186"/>
      <c r="EV240" s="547"/>
      <c r="EW240" s="547"/>
      <c r="EX240" s="547"/>
      <c r="EY240" s="547"/>
      <c r="EZ240" s="547"/>
      <c r="FA240" s="186"/>
      <c r="FB240" s="547"/>
      <c r="FC240" s="547"/>
      <c r="FD240" s="547"/>
      <c r="FE240" s="547"/>
      <c r="FF240" s="547"/>
      <c r="FG240" s="186"/>
      <c r="FH240" s="547"/>
      <c r="FI240" s="547"/>
      <c r="FJ240" s="186"/>
      <c r="FK240" s="547"/>
      <c r="FL240" s="547"/>
      <c r="FM240" s="186"/>
      <c r="FN240" s="547"/>
      <c r="FO240" s="547"/>
      <c r="FP240" s="547"/>
      <c r="FQ240" s="547"/>
      <c r="FR240" s="547"/>
      <c r="FS240" s="186"/>
      <c r="FT240" s="547"/>
      <c r="FU240" s="547"/>
      <c r="FV240" s="547"/>
      <c r="FW240" s="547"/>
      <c r="FX240" s="547"/>
      <c r="FY240" s="186"/>
      <c r="FZ240" s="547"/>
      <c r="GA240" s="547"/>
      <c r="GB240" s="186"/>
      <c r="GC240" s="547"/>
      <c r="GD240" s="547"/>
      <c r="GE240" s="186"/>
      <c r="GF240" s="547"/>
      <c r="GG240" s="547"/>
      <c r="GH240" s="186"/>
      <c r="GI240" s="547"/>
      <c r="GJ240" s="547"/>
      <c r="GK240" s="186"/>
      <c r="GL240" s="547"/>
      <c r="GM240" s="547"/>
      <c r="GN240" s="186"/>
      <c r="GO240" s="547"/>
      <c r="GP240" s="547"/>
      <c r="GQ240" s="186"/>
      <c r="GR240" s="547"/>
      <c r="GS240" s="547"/>
      <c r="GT240" s="186"/>
      <c r="GU240" s="547"/>
      <c r="GV240" s="547"/>
      <c r="GW240" s="186"/>
      <c r="GX240" s="547"/>
      <c r="GY240" s="547"/>
      <c r="GZ240" s="186"/>
      <c r="HA240" s="547"/>
      <c r="HB240" s="547"/>
      <c r="HC240" s="186"/>
      <c r="HD240" s="547"/>
      <c r="HE240" s="547"/>
      <c r="HF240" s="547"/>
      <c r="HG240" s="547"/>
      <c r="HH240" s="548">
        <v>11</v>
      </c>
      <c r="HI240" s="549">
        <v>209780.34</v>
      </c>
      <c r="HJ240" s="548">
        <v>110</v>
      </c>
      <c r="HK240" s="548">
        <v>0</v>
      </c>
      <c r="HL240" s="549">
        <v>0</v>
      </c>
      <c r="HM240" s="548">
        <v>0</v>
      </c>
      <c r="HN240" s="63">
        <v>11</v>
      </c>
      <c r="HO240" s="186">
        <v>209780.34</v>
      </c>
      <c r="HP240" s="63">
        <v>110</v>
      </c>
    </row>
    <row r="241" spans="1:224" ht="45" x14ac:dyDescent="0.25">
      <c r="A241" s="550"/>
      <c r="B241" s="550"/>
      <c r="C241" s="546"/>
      <c r="D241" s="76" t="s">
        <v>466</v>
      </c>
      <c r="E241" s="517" t="s">
        <v>627</v>
      </c>
      <c r="F241" s="547"/>
      <c r="G241" s="186"/>
      <c r="H241" s="547"/>
      <c r="I241" s="547"/>
      <c r="J241" s="547"/>
      <c r="K241" s="547"/>
      <c r="L241" s="547"/>
      <c r="M241" s="186"/>
      <c r="N241" s="547"/>
      <c r="O241" s="547"/>
      <c r="P241" s="186"/>
      <c r="Q241" s="547"/>
      <c r="R241" s="547"/>
      <c r="S241" s="186"/>
      <c r="T241" s="547"/>
      <c r="U241" s="547"/>
      <c r="V241" s="186"/>
      <c r="W241" s="547"/>
      <c r="X241" s="547"/>
      <c r="Y241" s="547"/>
      <c r="Z241" s="547"/>
      <c r="AA241" s="547"/>
      <c r="AB241" s="547"/>
      <c r="AC241" s="547"/>
      <c r="AD241" s="547"/>
      <c r="AE241" s="547"/>
      <c r="AF241" s="547"/>
      <c r="AG241" s="547"/>
      <c r="AH241" s="547"/>
      <c r="AI241" s="547"/>
      <c r="AJ241" s="547"/>
      <c r="AK241" s="186"/>
      <c r="AL241" s="547"/>
      <c r="AM241" s="547"/>
      <c r="AN241" s="547"/>
      <c r="AO241" s="547"/>
      <c r="AP241" s="547"/>
      <c r="AQ241" s="186"/>
      <c r="AR241" s="547"/>
      <c r="AS241" s="547"/>
      <c r="AT241" s="186"/>
      <c r="AU241" s="547"/>
      <c r="AV241" s="547"/>
      <c r="AW241" s="547"/>
      <c r="AX241" s="547"/>
      <c r="AY241" s="547"/>
      <c r="AZ241" s="547"/>
      <c r="BA241" s="547"/>
      <c r="BB241" s="547"/>
      <c r="BC241" s="547"/>
      <c r="BD241" s="547"/>
      <c r="BE241" s="547"/>
      <c r="BF241" s="547"/>
      <c r="BG241" s="547"/>
      <c r="BH241" s="547"/>
      <c r="BI241" s="186"/>
      <c r="BJ241" s="547"/>
      <c r="BK241" s="547"/>
      <c r="BL241" s="186"/>
      <c r="BM241" s="547"/>
      <c r="BN241" s="547"/>
      <c r="BO241" s="186"/>
      <c r="BP241" s="547"/>
      <c r="BQ241" s="547"/>
      <c r="BR241" s="547"/>
      <c r="BS241" s="547"/>
      <c r="BT241" s="547"/>
      <c r="BU241" s="186"/>
      <c r="BV241" s="547"/>
      <c r="BW241" s="547"/>
      <c r="BX241" s="547"/>
      <c r="BY241" s="547"/>
      <c r="BZ241" s="547"/>
      <c r="CA241" s="186"/>
      <c r="CB241" s="547"/>
      <c r="CC241" s="547"/>
      <c r="CD241" s="547"/>
      <c r="CE241" s="547"/>
      <c r="CF241" s="547"/>
      <c r="CG241" s="186"/>
      <c r="CH241" s="547"/>
      <c r="CI241" s="547"/>
      <c r="CJ241" s="547"/>
      <c r="CK241" s="547"/>
      <c r="CL241" s="547"/>
      <c r="CM241" s="186"/>
      <c r="CN241" s="547"/>
      <c r="CO241" s="547"/>
      <c r="CP241" s="186"/>
      <c r="CQ241" s="547"/>
      <c r="CR241" s="547"/>
      <c r="CS241" s="186"/>
      <c r="CT241" s="547"/>
      <c r="CU241" s="547"/>
      <c r="CV241" s="547"/>
      <c r="CW241" s="547"/>
      <c r="CX241" s="547"/>
      <c r="CY241" s="186"/>
      <c r="CZ241" s="547"/>
      <c r="DA241" s="547"/>
      <c r="DB241" s="186"/>
      <c r="DC241" s="547"/>
      <c r="DD241" s="547"/>
      <c r="DE241" s="186"/>
      <c r="DF241" s="547"/>
      <c r="DG241" s="547"/>
      <c r="DH241" s="186"/>
      <c r="DI241" s="547"/>
      <c r="DJ241" s="547"/>
      <c r="DK241" s="186"/>
      <c r="DL241" s="547"/>
      <c r="DM241" s="547"/>
      <c r="DN241" s="186"/>
      <c r="DO241" s="547"/>
      <c r="DP241" s="547"/>
      <c r="DQ241" s="186"/>
      <c r="DR241" s="547"/>
      <c r="DS241" s="547"/>
      <c r="DT241" s="547"/>
      <c r="DU241" s="547"/>
      <c r="DV241" s="547"/>
      <c r="DW241" s="186"/>
      <c r="DX241" s="547"/>
      <c r="DY241" s="547"/>
      <c r="DZ241" s="547"/>
      <c r="EA241" s="547"/>
      <c r="EB241" s="547"/>
      <c r="EC241" s="186"/>
      <c r="ED241" s="547"/>
      <c r="EE241" s="547"/>
      <c r="EF241" s="547"/>
      <c r="EG241" s="547"/>
      <c r="EH241" s="547"/>
      <c r="EI241" s="186"/>
      <c r="EJ241" s="547"/>
      <c r="EK241" s="547"/>
      <c r="EL241" s="186"/>
      <c r="EM241" s="547"/>
      <c r="EN241" s="547">
        <v>9</v>
      </c>
      <c r="EO241" s="186">
        <v>220101.11999999997</v>
      </c>
      <c r="EP241" s="547">
        <v>82</v>
      </c>
      <c r="EQ241" s="547"/>
      <c r="ER241" s="547"/>
      <c r="ES241" s="547"/>
      <c r="ET241" s="547"/>
      <c r="EU241" s="186"/>
      <c r="EV241" s="547"/>
      <c r="EW241" s="547"/>
      <c r="EX241" s="547"/>
      <c r="EY241" s="547"/>
      <c r="EZ241" s="547"/>
      <c r="FA241" s="186"/>
      <c r="FB241" s="547"/>
      <c r="FC241" s="547"/>
      <c r="FD241" s="547"/>
      <c r="FE241" s="547"/>
      <c r="FF241" s="547"/>
      <c r="FG241" s="186"/>
      <c r="FH241" s="547"/>
      <c r="FI241" s="547"/>
      <c r="FJ241" s="186"/>
      <c r="FK241" s="547"/>
      <c r="FL241" s="547"/>
      <c r="FM241" s="186"/>
      <c r="FN241" s="547"/>
      <c r="FO241" s="547"/>
      <c r="FP241" s="547"/>
      <c r="FQ241" s="547"/>
      <c r="FR241" s="547"/>
      <c r="FS241" s="186"/>
      <c r="FT241" s="547"/>
      <c r="FU241" s="547"/>
      <c r="FV241" s="547"/>
      <c r="FW241" s="547"/>
      <c r="FX241" s="547"/>
      <c r="FY241" s="186"/>
      <c r="FZ241" s="547"/>
      <c r="GA241" s="547"/>
      <c r="GB241" s="186"/>
      <c r="GC241" s="547"/>
      <c r="GD241" s="547"/>
      <c r="GE241" s="186"/>
      <c r="GF241" s="547"/>
      <c r="GG241" s="547"/>
      <c r="GH241" s="186"/>
      <c r="GI241" s="547"/>
      <c r="GJ241" s="547"/>
      <c r="GK241" s="186"/>
      <c r="GL241" s="547"/>
      <c r="GM241" s="547"/>
      <c r="GN241" s="186"/>
      <c r="GO241" s="547"/>
      <c r="GP241" s="547"/>
      <c r="GQ241" s="186"/>
      <c r="GR241" s="547"/>
      <c r="GS241" s="547"/>
      <c r="GT241" s="186"/>
      <c r="GU241" s="547"/>
      <c r="GV241" s="547"/>
      <c r="GW241" s="186"/>
      <c r="GX241" s="547"/>
      <c r="GY241" s="547"/>
      <c r="GZ241" s="186"/>
      <c r="HA241" s="547"/>
      <c r="HB241" s="547"/>
      <c r="HC241" s="186"/>
      <c r="HD241" s="547"/>
      <c r="HE241" s="547"/>
      <c r="HF241" s="547"/>
      <c r="HG241" s="547"/>
      <c r="HH241" s="548">
        <v>9</v>
      </c>
      <c r="HI241" s="549">
        <v>220101.11999999997</v>
      </c>
      <c r="HJ241" s="548">
        <v>82</v>
      </c>
      <c r="HK241" s="548">
        <v>0</v>
      </c>
      <c r="HL241" s="549">
        <v>0</v>
      </c>
      <c r="HM241" s="548">
        <v>0</v>
      </c>
      <c r="HN241" s="63">
        <v>9</v>
      </c>
      <c r="HO241" s="186">
        <v>220101.11999999997</v>
      </c>
      <c r="HP241" s="63">
        <v>82</v>
      </c>
    </row>
    <row r="242" spans="1:224" ht="15" x14ac:dyDescent="0.25">
      <c r="A242" s="550"/>
      <c r="B242" s="550"/>
      <c r="C242" s="546"/>
      <c r="D242" s="76" t="s">
        <v>467</v>
      </c>
      <c r="E242" s="517"/>
      <c r="F242" s="547"/>
      <c r="G242" s="186"/>
      <c r="H242" s="547"/>
      <c r="I242" s="547"/>
      <c r="J242" s="547"/>
      <c r="K242" s="547"/>
      <c r="L242" s="547"/>
      <c r="M242" s="186"/>
      <c r="N242" s="547"/>
      <c r="O242" s="547"/>
      <c r="P242" s="186"/>
      <c r="Q242" s="547"/>
      <c r="R242" s="547"/>
      <c r="S242" s="186"/>
      <c r="T242" s="547"/>
      <c r="U242" s="547"/>
      <c r="V242" s="186"/>
      <c r="W242" s="547"/>
      <c r="X242" s="547"/>
      <c r="Y242" s="547"/>
      <c r="Z242" s="547"/>
      <c r="AA242" s="547"/>
      <c r="AB242" s="547"/>
      <c r="AC242" s="547"/>
      <c r="AD242" s="547"/>
      <c r="AE242" s="547"/>
      <c r="AF242" s="547"/>
      <c r="AG242" s="547"/>
      <c r="AH242" s="547"/>
      <c r="AI242" s="547"/>
      <c r="AJ242" s="547"/>
      <c r="AK242" s="186"/>
      <c r="AL242" s="547"/>
      <c r="AM242" s="547"/>
      <c r="AN242" s="547"/>
      <c r="AO242" s="547"/>
      <c r="AP242" s="547"/>
      <c r="AQ242" s="186"/>
      <c r="AR242" s="547"/>
      <c r="AS242" s="547"/>
      <c r="AT242" s="186"/>
      <c r="AU242" s="547"/>
      <c r="AV242" s="547"/>
      <c r="AW242" s="547"/>
      <c r="AX242" s="547"/>
      <c r="AY242" s="547"/>
      <c r="AZ242" s="547"/>
      <c r="BA242" s="547"/>
      <c r="BB242" s="547"/>
      <c r="BC242" s="547"/>
      <c r="BD242" s="547"/>
      <c r="BE242" s="547"/>
      <c r="BF242" s="547"/>
      <c r="BG242" s="547"/>
      <c r="BH242" s="547"/>
      <c r="BI242" s="186"/>
      <c r="BJ242" s="547"/>
      <c r="BK242" s="547"/>
      <c r="BL242" s="186"/>
      <c r="BM242" s="547"/>
      <c r="BN242" s="547"/>
      <c r="BO242" s="186"/>
      <c r="BP242" s="547"/>
      <c r="BQ242" s="547"/>
      <c r="BR242" s="547"/>
      <c r="BS242" s="547"/>
      <c r="BT242" s="547"/>
      <c r="BU242" s="186"/>
      <c r="BV242" s="547"/>
      <c r="BW242" s="547"/>
      <c r="BX242" s="547"/>
      <c r="BY242" s="547"/>
      <c r="BZ242" s="547"/>
      <c r="CA242" s="186"/>
      <c r="CB242" s="547"/>
      <c r="CC242" s="547"/>
      <c r="CD242" s="547"/>
      <c r="CE242" s="547"/>
      <c r="CF242" s="547"/>
      <c r="CG242" s="186"/>
      <c r="CH242" s="547"/>
      <c r="CI242" s="547"/>
      <c r="CJ242" s="547"/>
      <c r="CK242" s="547"/>
      <c r="CL242" s="547"/>
      <c r="CM242" s="186"/>
      <c r="CN242" s="547"/>
      <c r="CO242" s="547"/>
      <c r="CP242" s="186"/>
      <c r="CQ242" s="547"/>
      <c r="CR242" s="547"/>
      <c r="CS242" s="186"/>
      <c r="CT242" s="547"/>
      <c r="CU242" s="547"/>
      <c r="CV242" s="547"/>
      <c r="CW242" s="547"/>
      <c r="CX242" s="547"/>
      <c r="CY242" s="186"/>
      <c r="CZ242" s="547"/>
      <c r="DA242" s="547"/>
      <c r="DB242" s="186"/>
      <c r="DC242" s="547"/>
      <c r="DD242" s="547"/>
      <c r="DE242" s="186"/>
      <c r="DF242" s="547"/>
      <c r="DG242" s="547"/>
      <c r="DH242" s="186"/>
      <c r="DI242" s="547"/>
      <c r="DJ242" s="547"/>
      <c r="DK242" s="186"/>
      <c r="DL242" s="547"/>
      <c r="DM242" s="547"/>
      <c r="DN242" s="186"/>
      <c r="DO242" s="547"/>
      <c r="DP242" s="547"/>
      <c r="DQ242" s="186"/>
      <c r="DR242" s="547"/>
      <c r="DS242" s="547"/>
      <c r="DT242" s="547"/>
      <c r="DU242" s="547"/>
      <c r="DV242" s="547"/>
      <c r="DW242" s="186"/>
      <c r="DX242" s="547"/>
      <c r="DY242" s="547"/>
      <c r="DZ242" s="547"/>
      <c r="EA242" s="547"/>
      <c r="EB242" s="547"/>
      <c r="EC242" s="186"/>
      <c r="ED242" s="547"/>
      <c r="EE242" s="547"/>
      <c r="EF242" s="547"/>
      <c r="EG242" s="547"/>
      <c r="EH242" s="547"/>
      <c r="EI242" s="186"/>
      <c r="EJ242" s="547"/>
      <c r="EK242" s="547"/>
      <c r="EL242" s="186"/>
      <c r="EM242" s="547"/>
      <c r="EN242" s="547"/>
      <c r="EO242" s="186"/>
      <c r="EP242" s="547"/>
      <c r="EQ242" s="547"/>
      <c r="ER242" s="547"/>
      <c r="ES242" s="547"/>
      <c r="ET242" s="547"/>
      <c r="EU242" s="186"/>
      <c r="EV242" s="547"/>
      <c r="EW242" s="547"/>
      <c r="EX242" s="547"/>
      <c r="EY242" s="547"/>
      <c r="EZ242" s="547"/>
      <c r="FA242" s="186"/>
      <c r="FB242" s="547"/>
      <c r="FC242" s="547"/>
      <c r="FD242" s="547"/>
      <c r="FE242" s="547"/>
      <c r="FF242" s="547"/>
      <c r="FG242" s="186"/>
      <c r="FH242" s="547"/>
      <c r="FI242" s="547"/>
      <c r="FJ242" s="186"/>
      <c r="FK242" s="547"/>
      <c r="FL242" s="547"/>
      <c r="FM242" s="186"/>
      <c r="FN242" s="547"/>
      <c r="FO242" s="547"/>
      <c r="FP242" s="547"/>
      <c r="FQ242" s="547"/>
      <c r="FR242" s="547"/>
      <c r="FS242" s="186"/>
      <c r="FT242" s="547"/>
      <c r="FU242" s="547"/>
      <c r="FV242" s="547"/>
      <c r="FW242" s="547"/>
      <c r="FX242" s="547"/>
      <c r="FY242" s="186"/>
      <c r="FZ242" s="547"/>
      <c r="GA242" s="547"/>
      <c r="GB242" s="186"/>
      <c r="GC242" s="547"/>
      <c r="GD242" s="547"/>
      <c r="GE242" s="186"/>
      <c r="GF242" s="547"/>
      <c r="GG242" s="547"/>
      <c r="GH242" s="186"/>
      <c r="GI242" s="547"/>
      <c r="GJ242" s="547"/>
      <c r="GK242" s="186"/>
      <c r="GL242" s="547"/>
      <c r="GM242" s="547"/>
      <c r="GN242" s="186"/>
      <c r="GO242" s="547"/>
      <c r="GP242" s="547"/>
      <c r="GQ242" s="186"/>
      <c r="GR242" s="547"/>
      <c r="GS242" s="547"/>
      <c r="GT242" s="186"/>
      <c r="GU242" s="547"/>
      <c r="GV242" s="547"/>
      <c r="GW242" s="186"/>
      <c r="GX242" s="547"/>
      <c r="GY242" s="547"/>
      <c r="GZ242" s="186"/>
      <c r="HA242" s="547"/>
      <c r="HB242" s="547"/>
      <c r="HC242" s="186"/>
      <c r="HD242" s="547"/>
      <c r="HE242" s="547"/>
      <c r="HF242" s="547"/>
      <c r="HG242" s="547"/>
      <c r="HH242" s="548"/>
      <c r="HI242" s="549"/>
      <c r="HJ242" s="548"/>
      <c r="HK242" s="548"/>
      <c r="HL242" s="549"/>
      <c r="HM242" s="548"/>
      <c r="HN242" s="63"/>
      <c r="HO242" s="186"/>
      <c r="HP242" s="63"/>
    </row>
    <row r="243" spans="1:224" ht="15" x14ac:dyDescent="0.25">
      <c r="A243" s="550"/>
      <c r="B243" s="550"/>
      <c r="C243" s="546"/>
      <c r="D243" s="76" t="s">
        <v>468</v>
      </c>
      <c r="E243" s="517"/>
      <c r="F243" s="547"/>
      <c r="G243" s="186"/>
      <c r="H243" s="547"/>
      <c r="I243" s="547"/>
      <c r="J243" s="547"/>
      <c r="K243" s="547"/>
      <c r="L243" s="547"/>
      <c r="M243" s="186"/>
      <c r="N243" s="547"/>
      <c r="O243" s="547"/>
      <c r="P243" s="186"/>
      <c r="Q243" s="547"/>
      <c r="R243" s="547"/>
      <c r="S243" s="186"/>
      <c r="T243" s="547"/>
      <c r="U243" s="547"/>
      <c r="V243" s="186"/>
      <c r="W243" s="547"/>
      <c r="X243" s="547"/>
      <c r="Y243" s="547"/>
      <c r="Z243" s="547"/>
      <c r="AA243" s="547"/>
      <c r="AB243" s="547"/>
      <c r="AC243" s="547"/>
      <c r="AD243" s="547"/>
      <c r="AE243" s="547"/>
      <c r="AF243" s="547"/>
      <c r="AG243" s="547"/>
      <c r="AH243" s="547"/>
      <c r="AI243" s="547"/>
      <c r="AJ243" s="547"/>
      <c r="AK243" s="186"/>
      <c r="AL243" s="547"/>
      <c r="AM243" s="547"/>
      <c r="AN243" s="547"/>
      <c r="AO243" s="547"/>
      <c r="AP243" s="547"/>
      <c r="AQ243" s="186"/>
      <c r="AR243" s="547"/>
      <c r="AS243" s="547"/>
      <c r="AT243" s="186"/>
      <c r="AU243" s="547"/>
      <c r="AV243" s="547"/>
      <c r="AW243" s="547"/>
      <c r="AX243" s="547"/>
      <c r="AY243" s="547"/>
      <c r="AZ243" s="547"/>
      <c r="BA243" s="547"/>
      <c r="BB243" s="547"/>
      <c r="BC243" s="547"/>
      <c r="BD243" s="547"/>
      <c r="BE243" s="547"/>
      <c r="BF243" s="547"/>
      <c r="BG243" s="547"/>
      <c r="BH243" s="547"/>
      <c r="BI243" s="186"/>
      <c r="BJ243" s="547"/>
      <c r="BK243" s="547"/>
      <c r="BL243" s="186"/>
      <c r="BM243" s="547"/>
      <c r="BN243" s="547"/>
      <c r="BO243" s="186"/>
      <c r="BP243" s="547"/>
      <c r="BQ243" s="547"/>
      <c r="BR243" s="547"/>
      <c r="BS243" s="547"/>
      <c r="BT243" s="547"/>
      <c r="BU243" s="186"/>
      <c r="BV243" s="547"/>
      <c r="BW243" s="547"/>
      <c r="BX243" s="547"/>
      <c r="BY243" s="547"/>
      <c r="BZ243" s="547"/>
      <c r="CA243" s="186"/>
      <c r="CB243" s="547"/>
      <c r="CC243" s="547"/>
      <c r="CD243" s="547"/>
      <c r="CE243" s="547"/>
      <c r="CF243" s="547"/>
      <c r="CG243" s="186"/>
      <c r="CH243" s="547"/>
      <c r="CI243" s="547"/>
      <c r="CJ243" s="547"/>
      <c r="CK243" s="547"/>
      <c r="CL243" s="547"/>
      <c r="CM243" s="186"/>
      <c r="CN243" s="547"/>
      <c r="CO243" s="547"/>
      <c r="CP243" s="186"/>
      <c r="CQ243" s="547"/>
      <c r="CR243" s="547"/>
      <c r="CS243" s="186"/>
      <c r="CT243" s="547"/>
      <c r="CU243" s="547"/>
      <c r="CV243" s="547"/>
      <c r="CW243" s="547"/>
      <c r="CX243" s="547"/>
      <c r="CY243" s="186"/>
      <c r="CZ243" s="547"/>
      <c r="DA243" s="547"/>
      <c r="DB243" s="186"/>
      <c r="DC243" s="547"/>
      <c r="DD243" s="547"/>
      <c r="DE243" s="186"/>
      <c r="DF243" s="547"/>
      <c r="DG243" s="547"/>
      <c r="DH243" s="186"/>
      <c r="DI243" s="547"/>
      <c r="DJ243" s="547"/>
      <c r="DK243" s="186"/>
      <c r="DL243" s="547"/>
      <c r="DM243" s="547"/>
      <c r="DN243" s="186"/>
      <c r="DO243" s="547"/>
      <c r="DP243" s="547"/>
      <c r="DQ243" s="186"/>
      <c r="DR243" s="547"/>
      <c r="DS243" s="547"/>
      <c r="DT243" s="547"/>
      <c r="DU243" s="547"/>
      <c r="DV243" s="547"/>
      <c r="DW243" s="186"/>
      <c r="DX243" s="547"/>
      <c r="DY243" s="547"/>
      <c r="DZ243" s="547"/>
      <c r="EA243" s="547"/>
      <c r="EB243" s="547"/>
      <c r="EC243" s="186"/>
      <c r="ED243" s="547"/>
      <c r="EE243" s="547"/>
      <c r="EF243" s="547"/>
      <c r="EG243" s="547"/>
      <c r="EH243" s="547"/>
      <c r="EI243" s="186"/>
      <c r="EJ243" s="547"/>
      <c r="EK243" s="547"/>
      <c r="EL243" s="186"/>
      <c r="EM243" s="547"/>
      <c r="EN243" s="547"/>
      <c r="EO243" s="186"/>
      <c r="EP243" s="547"/>
      <c r="EQ243" s="547"/>
      <c r="ER243" s="547"/>
      <c r="ES243" s="547"/>
      <c r="ET243" s="547"/>
      <c r="EU243" s="186"/>
      <c r="EV243" s="547"/>
      <c r="EW243" s="547"/>
      <c r="EX243" s="547"/>
      <c r="EY243" s="547"/>
      <c r="EZ243" s="547"/>
      <c r="FA243" s="186"/>
      <c r="FB243" s="547"/>
      <c r="FC243" s="547"/>
      <c r="FD243" s="547"/>
      <c r="FE243" s="547"/>
      <c r="FF243" s="547"/>
      <c r="FG243" s="186"/>
      <c r="FH243" s="547"/>
      <c r="FI243" s="547"/>
      <c r="FJ243" s="186"/>
      <c r="FK243" s="547"/>
      <c r="FL243" s="547"/>
      <c r="FM243" s="186"/>
      <c r="FN243" s="547"/>
      <c r="FO243" s="547"/>
      <c r="FP243" s="547"/>
      <c r="FQ243" s="547"/>
      <c r="FR243" s="547"/>
      <c r="FS243" s="186"/>
      <c r="FT243" s="547"/>
      <c r="FU243" s="547"/>
      <c r="FV243" s="547"/>
      <c r="FW243" s="547"/>
      <c r="FX243" s="547"/>
      <c r="FY243" s="186"/>
      <c r="FZ243" s="547"/>
      <c r="GA243" s="547"/>
      <c r="GB243" s="186"/>
      <c r="GC243" s="547"/>
      <c r="GD243" s="547"/>
      <c r="GE243" s="186"/>
      <c r="GF243" s="547"/>
      <c r="GG243" s="547"/>
      <c r="GH243" s="186"/>
      <c r="GI243" s="547"/>
      <c r="GJ243" s="547"/>
      <c r="GK243" s="186"/>
      <c r="GL243" s="547"/>
      <c r="GM243" s="547"/>
      <c r="GN243" s="186"/>
      <c r="GO243" s="547"/>
      <c r="GP243" s="547"/>
      <c r="GQ243" s="186"/>
      <c r="GR243" s="547"/>
      <c r="GS243" s="547"/>
      <c r="GT243" s="186"/>
      <c r="GU243" s="547"/>
      <c r="GV243" s="547"/>
      <c r="GW243" s="186"/>
      <c r="GX243" s="547"/>
      <c r="GY243" s="547"/>
      <c r="GZ243" s="186"/>
      <c r="HA243" s="547"/>
      <c r="HB243" s="547"/>
      <c r="HC243" s="186"/>
      <c r="HD243" s="547"/>
      <c r="HE243" s="547"/>
      <c r="HF243" s="547"/>
      <c r="HG243" s="547"/>
      <c r="HH243" s="548"/>
      <c r="HI243" s="549"/>
      <c r="HJ243" s="548"/>
      <c r="HK243" s="548"/>
      <c r="HL243" s="549"/>
      <c r="HM243" s="548"/>
      <c r="HN243" s="63"/>
      <c r="HO243" s="186"/>
      <c r="HP243" s="63"/>
    </row>
    <row r="244" spans="1:224" ht="45" x14ac:dyDescent="0.25">
      <c r="A244" s="550"/>
      <c r="B244" s="550"/>
      <c r="C244" s="546"/>
      <c r="D244" s="76" t="s">
        <v>469</v>
      </c>
      <c r="E244" s="517" t="s">
        <v>257</v>
      </c>
      <c r="F244" s="547"/>
      <c r="G244" s="186"/>
      <c r="H244" s="547"/>
      <c r="I244" s="547"/>
      <c r="J244" s="547"/>
      <c r="K244" s="547"/>
      <c r="L244" s="547"/>
      <c r="M244" s="186"/>
      <c r="N244" s="547"/>
      <c r="O244" s="547"/>
      <c r="P244" s="186"/>
      <c r="Q244" s="547"/>
      <c r="R244" s="547"/>
      <c r="S244" s="186"/>
      <c r="T244" s="547"/>
      <c r="U244" s="547"/>
      <c r="V244" s="186"/>
      <c r="W244" s="547"/>
      <c r="X244" s="547"/>
      <c r="Y244" s="547"/>
      <c r="Z244" s="547"/>
      <c r="AA244" s="547"/>
      <c r="AB244" s="547"/>
      <c r="AC244" s="547"/>
      <c r="AD244" s="547"/>
      <c r="AE244" s="547"/>
      <c r="AF244" s="547"/>
      <c r="AG244" s="547"/>
      <c r="AH244" s="547"/>
      <c r="AI244" s="547"/>
      <c r="AJ244" s="547"/>
      <c r="AK244" s="186"/>
      <c r="AL244" s="547"/>
      <c r="AM244" s="547"/>
      <c r="AN244" s="547"/>
      <c r="AO244" s="547"/>
      <c r="AP244" s="547"/>
      <c r="AQ244" s="186"/>
      <c r="AR244" s="547"/>
      <c r="AS244" s="547"/>
      <c r="AT244" s="186"/>
      <c r="AU244" s="547"/>
      <c r="AV244" s="547"/>
      <c r="AW244" s="547"/>
      <c r="AX244" s="547"/>
      <c r="AY244" s="547"/>
      <c r="AZ244" s="547"/>
      <c r="BA244" s="547"/>
      <c r="BB244" s="547"/>
      <c r="BC244" s="547"/>
      <c r="BD244" s="547"/>
      <c r="BE244" s="547"/>
      <c r="BF244" s="547"/>
      <c r="BG244" s="547"/>
      <c r="BH244" s="547"/>
      <c r="BI244" s="186"/>
      <c r="BJ244" s="547"/>
      <c r="BK244" s="547"/>
      <c r="BL244" s="186"/>
      <c r="BM244" s="547"/>
      <c r="BN244" s="547"/>
      <c r="BO244" s="186"/>
      <c r="BP244" s="547"/>
      <c r="BQ244" s="547"/>
      <c r="BR244" s="547"/>
      <c r="BS244" s="547"/>
      <c r="BT244" s="547"/>
      <c r="BU244" s="186"/>
      <c r="BV244" s="547"/>
      <c r="BW244" s="547"/>
      <c r="BX244" s="547"/>
      <c r="BY244" s="547"/>
      <c r="BZ244" s="547"/>
      <c r="CA244" s="186"/>
      <c r="CB244" s="547"/>
      <c r="CC244" s="547"/>
      <c r="CD244" s="547"/>
      <c r="CE244" s="547"/>
      <c r="CF244" s="547"/>
      <c r="CG244" s="186"/>
      <c r="CH244" s="547"/>
      <c r="CI244" s="547"/>
      <c r="CJ244" s="547"/>
      <c r="CK244" s="547"/>
      <c r="CL244" s="547"/>
      <c r="CM244" s="186"/>
      <c r="CN244" s="547"/>
      <c r="CO244" s="547"/>
      <c r="CP244" s="186"/>
      <c r="CQ244" s="547"/>
      <c r="CR244" s="547"/>
      <c r="CS244" s="186"/>
      <c r="CT244" s="547"/>
      <c r="CU244" s="547"/>
      <c r="CV244" s="547"/>
      <c r="CW244" s="547"/>
      <c r="CX244" s="547"/>
      <c r="CY244" s="186"/>
      <c r="CZ244" s="547"/>
      <c r="DA244" s="547"/>
      <c r="DB244" s="186"/>
      <c r="DC244" s="547"/>
      <c r="DD244" s="547"/>
      <c r="DE244" s="186"/>
      <c r="DF244" s="547"/>
      <c r="DG244" s="547"/>
      <c r="DH244" s="186"/>
      <c r="DI244" s="547"/>
      <c r="DJ244" s="547"/>
      <c r="DK244" s="186"/>
      <c r="DL244" s="547"/>
      <c r="DM244" s="547"/>
      <c r="DN244" s="186"/>
      <c r="DO244" s="547"/>
      <c r="DP244" s="547"/>
      <c r="DQ244" s="186"/>
      <c r="DR244" s="547"/>
      <c r="DS244" s="547"/>
      <c r="DT244" s="547"/>
      <c r="DU244" s="547"/>
      <c r="DV244" s="547"/>
      <c r="DW244" s="186"/>
      <c r="DX244" s="547"/>
      <c r="DY244" s="547"/>
      <c r="DZ244" s="547"/>
      <c r="EA244" s="547"/>
      <c r="EB244" s="547"/>
      <c r="EC244" s="186"/>
      <c r="ED244" s="547"/>
      <c r="EE244" s="547"/>
      <c r="EF244" s="547"/>
      <c r="EG244" s="547"/>
      <c r="EH244" s="547"/>
      <c r="EI244" s="186"/>
      <c r="EJ244" s="547"/>
      <c r="EK244" s="547"/>
      <c r="EL244" s="186"/>
      <c r="EM244" s="547"/>
      <c r="EN244" s="547">
        <v>30</v>
      </c>
      <c r="EO244" s="186">
        <v>1851003.0000000009</v>
      </c>
      <c r="EP244" s="547">
        <v>304</v>
      </c>
      <c r="EQ244" s="547"/>
      <c r="ER244" s="547"/>
      <c r="ES244" s="547"/>
      <c r="ET244" s="547"/>
      <c r="EU244" s="186"/>
      <c r="EV244" s="547"/>
      <c r="EW244" s="547"/>
      <c r="EX244" s="547"/>
      <c r="EY244" s="547"/>
      <c r="EZ244" s="547"/>
      <c r="FA244" s="186"/>
      <c r="FB244" s="547"/>
      <c r="FC244" s="547"/>
      <c r="FD244" s="547"/>
      <c r="FE244" s="547"/>
      <c r="FF244" s="547"/>
      <c r="FG244" s="186"/>
      <c r="FH244" s="547"/>
      <c r="FI244" s="547"/>
      <c r="FJ244" s="186"/>
      <c r="FK244" s="547"/>
      <c r="FL244" s="547"/>
      <c r="FM244" s="186"/>
      <c r="FN244" s="547"/>
      <c r="FO244" s="547"/>
      <c r="FP244" s="547"/>
      <c r="FQ244" s="547"/>
      <c r="FR244" s="547"/>
      <c r="FS244" s="186"/>
      <c r="FT244" s="547"/>
      <c r="FU244" s="547"/>
      <c r="FV244" s="547"/>
      <c r="FW244" s="547"/>
      <c r="FX244" s="547"/>
      <c r="FY244" s="186"/>
      <c r="FZ244" s="547"/>
      <c r="GA244" s="547"/>
      <c r="GB244" s="186"/>
      <c r="GC244" s="547"/>
      <c r="GD244" s="547"/>
      <c r="GE244" s="186"/>
      <c r="GF244" s="547"/>
      <c r="GG244" s="547"/>
      <c r="GH244" s="186"/>
      <c r="GI244" s="547"/>
      <c r="GJ244" s="547"/>
      <c r="GK244" s="186"/>
      <c r="GL244" s="547"/>
      <c r="GM244" s="547"/>
      <c r="GN244" s="186"/>
      <c r="GO244" s="547"/>
      <c r="GP244" s="547"/>
      <c r="GQ244" s="186"/>
      <c r="GR244" s="547"/>
      <c r="GS244" s="547"/>
      <c r="GT244" s="186"/>
      <c r="GU244" s="547"/>
      <c r="GV244" s="547"/>
      <c r="GW244" s="186"/>
      <c r="GX244" s="547"/>
      <c r="GY244" s="547"/>
      <c r="GZ244" s="186"/>
      <c r="HA244" s="547"/>
      <c r="HB244" s="547"/>
      <c r="HC244" s="186"/>
      <c r="HD244" s="547"/>
      <c r="HE244" s="547"/>
      <c r="HF244" s="547"/>
      <c r="HG244" s="547"/>
      <c r="HH244" s="548">
        <v>30</v>
      </c>
      <c r="HI244" s="549">
        <v>1851003.0000000009</v>
      </c>
      <c r="HJ244" s="548">
        <v>304</v>
      </c>
      <c r="HK244" s="548">
        <v>0</v>
      </c>
      <c r="HL244" s="549">
        <v>0</v>
      </c>
      <c r="HM244" s="548">
        <v>0</v>
      </c>
      <c r="HN244" s="63">
        <v>30</v>
      </c>
      <c r="HO244" s="186">
        <v>1851003.0000000009</v>
      </c>
      <c r="HP244" s="63">
        <v>304</v>
      </c>
    </row>
    <row r="245" spans="1:224" ht="15" x14ac:dyDescent="0.25">
      <c r="A245" s="550"/>
      <c r="B245" s="550"/>
      <c r="C245" s="546"/>
      <c r="D245" s="76" t="s">
        <v>470</v>
      </c>
      <c r="E245" s="517"/>
      <c r="F245" s="547"/>
      <c r="G245" s="186"/>
      <c r="H245" s="547"/>
      <c r="I245" s="547"/>
      <c r="J245" s="547"/>
      <c r="K245" s="547"/>
      <c r="L245" s="547"/>
      <c r="M245" s="186"/>
      <c r="N245" s="547"/>
      <c r="O245" s="547"/>
      <c r="P245" s="186"/>
      <c r="Q245" s="547"/>
      <c r="R245" s="547"/>
      <c r="S245" s="186"/>
      <c r="T245" s="547"/>
      <c r="U245" s="547"/>
      <c r="V245" s="186"/>
      <c r="W245" s="547"/>
      <c r="X245" s="547"/>
      <c r="Y245" s="547"/>
      <c r="Z245" s="547"/>
      <c r="AA245" s="547"/>
      <c r="AB245" s="547"/>
      <c r="AC245" s="547"/>
      <c r="AD245" s="547"/>
      <c r="AE245" s="547"/>
      <c r="AF245" s="547"/>
      <c r="AG245" s="547"/>
      <c r="AH245" s="547"/>
      <c r="AI245" s="547"/>
      <c r="AJ245" s="547"/>
      <c r="AK245" s="186"/>
      <c r="AL245" s="547"/>
      <c r="AM245" s="547"/>
      <c r="AN245" s="547"/>
      <c r="AO245" s="547"/>
      <c r="AP245" s="547"/>
      <c r="AQ245" s="186"/>
      <c r="AR245" s="547"/>
      <c r="AS245" s="547"/>
      <c r="AT245" s="186"/>
      <c r="AU245" s="547"/>
      <c r="AV245" s="547"/>
      <c r="AW245" s="547"/>
      <c r="AX245" s="547"/>
      <c r="AY245" s="547"/>
      <c r="AZ245" s="547"/>
      <c r="BA245" s="547"/>
      <c r="BB245" s="547"/>
      <c r="BC245" s="547"/>
      <c r="BD245" s="547"/>
      <c r="BE245" s="547"/>
      <c r="BF245" s="547"/>
      <c r="BG245" s="547"/>
      <c r="BH245" s="547"/>
      <c r="BI245" s="186"/>
      <c r="BJ245" s="547"/>
      <c r="BK245" s="547"/>
      <c r="BL245" s="186"/>
      <c r="BM245" s="547"/>
      <c r="BN245" s="547"/>
      <c r="BO245" s="186"/>
      <c r="BP245" s="547"/>
      <c r="BQ245" s="547"/>
      <c r="BR245" s="547"/>
      <c r="BS245" s="547"/>
      <c r="BT245" s="547"/>
      <c r="BU245" s="186"/>
      <c r="BV245" s="547"/>
      <c r="BW245" s="547"/>
      <c r="BX245" s="547"/>
      <c r="BY245" s="547"/>
      <c r="BZ245" s="547"/>
      <c r="CA245" s="186"/>
      <c r="CB245" s="547"/>
      <c r="CC245" s="547"/>
      <c r="CD245" s="547"/>
      <c r="CE245" s="547"/>
      <c r="CF245" s="547"/>
      <c r="CG245" s="186"/>
      <c r="CH245" s="547"/>
      <c r="CI245" s="547"/>
      <c r="CJ245" s="547"/>
      <c r="CK245" s="547"/>
      <c r="CL245" s="547"/>
      <c r="CM245" s="186"/>
      <c r="CN245" s="547"/>
      <c r="CO245" s="547"/>
      <c r="CP245" s="186"/>
      <c r="CQ245" s="547"/>
      <c r="CR245" s="547"/>
      <c r="CS245" s="186"/>
      <c r="CT245" s="547"/>
      <c r="CU245" s="547"/>
      <c r="CV245" s="547"/>
      <c r="CW245" s="547"/>
      <c r="CX245" s="547"/>
      <c r="CY245" s="186"/>
      <c r="CZ245" s="547"/>
      <c r="DA245" s="547"/>
      <c r="DB245" s="186"/>
      <c r="DC245" s="547"/>
      <c r="DD245" s="547"/>
      <c r="DE245" s="186"/>
      <c r="DF245" s="547"/>
      <c r="DG245" s="547"/>
      <c r="DH245" s="186"/>
      <c r="DI245" s="547"/>
      <c r="DJ245" s="547"/>
      <c r="DK245" s="186"/>
      <c r="DL245" s="547"/>
      <c r="DM245" s="547"/>
      <c r="DN245" s="186"/>
      <c r="DO245" s="547"/>
      <c r="DP245" s="547"/>
      <c r="DQ245" s="186"/>
      <c r="DR245" s="547"/>
      <c r="DS245" s="547"/>
      <c r="DT245" s="547"/>
      <c r="DU245" s="547"/>
      <c r="DV245" s="547"/>
      <c r="DW245" s="186"/>
      <c r="DX245" s="547"/>
      <c r="DY245" s="547"/>
      <c r="DZ245" s="547"/>
      <c r="EA245" s="547"/>
      <c r="EB245" s="547"/>
      <c r="EC245" s="186"/>
      <c r="ED245" s="547"/>
      <c r="EE245" s="547"/>
      <c r="EF245" s="547"/>
      <c r="EG245" s="547"/>
      <c r="EH245" s="547"/>
      <c r="EI245" s="186"/>
      <c r="EJ245" s="547"/>
      <c r="EK245" s="547"/>
      <c r="EL245" s="186"/>
      <c r="EM245" s="547"/>
      <c r="EN245" s="547"/>
      <c r="EO245" s="186"/>
      <c r="EP245" s="547"/>
      <c r="EQ245" s="547"/>
      <c r="ER245" s="547"/>
      <c r="ES245" s="547"/>
      <c r="ET245" s="547"/>
      <c r="EU245" s="186"/>
      <c r="EV245" s="547"/>
      <c r="EW245" s="547"/>
      <c r="EX245" s="547"/>
      <c r="EY245" s="547"/>
      <c r="EZ245" s="547"/>
      <c r="FA245" s="186"/>
      <c r="FB245" s="547"/>
      <c r="FC245" s="547"/>
      <c r="FD245" s="547"/>
      <c r="FE245" s="547"/>
      <c r="FF245" s="547"/>
      <c r="FG245" s="186"/>
      <c r="FH245" s="547"/>
      <c r="FI245" s="547"/>
      <c r="FJ245" s="186"/>
      <c r="FK245" s="547"/>
      <c r="FL245" s="547"/>
      <c r="FM245" s="186"/>
      <c r="FN245" s="547"/>
      <c r="FO245" s="547"/>
      <c r="FP245" s="547"/>
      <c r="FQ245" s="547"/>
      <c r="FR245" s="547"/>
      <c r="FS245" s="186"/>
      <c r="FT245" s="547"/>
      <c r="FU245" s="547"/>
      <c r="FV245" s="547"/>
      <c r="FW245" s="547"/>
      <c r="FX245" s="547"/>
      <c r="FY245" s="186"/>
      <c r="FZ245" s="547"/>
      <c r="GA245" s="547"/>
      <c r="GB245" s="186"/>
      <c r="GC245" s="547"/>
      <c r="GD245" s="547"/>
      <c r="GE245" s="186"/>
      <c r="GF245" s="547"/>
      <c r="GG245" s="547"/>
      <c r="GH245" s="186"/>
      <c r="GI245" s="547"/>
      <c r="GJ245" s="547"/>
      <c r="GK245" s="186"/>
      <c r="GL245" s="547"/>
      <c r="GM245" s="547"/>
      <c r="GN245" s="186"/>
      <c r="GO245" s="547"/>
      <c r="GP245" s="547"/>
      <c r="GQ245" s="186"/>
      <c r="GR245" s="547"/>
      <c r="GS245" s="547"/>
      <c r="GT245" s="186"/>
      <c r="GU245" s="547"/>
      <c r="GV245" s="547"/>
      <c r="GW245" s="186"/>
      <c r="GX245" s="547"/>
      <c r="GY245" s="547"/>
      <c r="GZ245" s="186"/>
      <c r="HA245" s="547"/>
      <c r="HB245" s="547"/>
      <c r="HC245" s="186"/>
      <c r="HD245" s="547"/>
      <c r="HE245" s="547"/>
      <c r="HF245" s="547"/>
      <c r="HG245" s="547"/>
      <c r="HH245" s="548"/>
      <c r="HI245" s="549"/>
      <c r="HJ245" s="548"/>
      <c r="HK245" s="548"/>
      <c r="HL245" s="549"/>
      <c r="HM245" s="548"/>
      <c r="HN245" s="63"/>
      <c r="HO245" s="186"/>
      <c r="HP245" s="63"/>
    </row>
    <row r="246" spans="1:224" ht="15" x14ac:dyDescent="0.25">
      <c r="A246" s="550"/>
      <c r="B246" s="550"/>
      <c r="C246" s="546"/>
      <c r="D246" s="76" t="s">
        <v>616</v>
      </c>
      <c r="E246" s="517"/>
      <c r="F246" s="547"/>
      <c r="G246" s="186"/>
      <c r="H246" s="547"/>
      <c r="I246" s="547"/>
      <c r="J246" s="547"/>
      <c r="K246" s="547"/>
      <c r="L246" s="547"/>
      <c r="M246" s="186"/>
      <c r="N246" s="547"/>
      <c r="O246" s="547"/>
      <c r="P246" s="186"/>
      <c r="Q246" s="547"/>
      <c r="R246" s="547"/>
      <c r="S246" s="186"/>
      <c r="T246" s="547"/>
      <c r="U246" s="547"/>
      <c r="V246" s="186"/>
      <c r="W246" s="547"/>
      <c r="X246" s="547"/>
      <c r="Y246" s="547"/>
      <c r="Z246" s="547"/>
      <c r="AA246" s="547"/>
      <c r="AB246" s="547"/>
      <c r="AC246" s="547"/>
      <c r="AD246" s="547"/>
      <c r="AE246" s="547"/>
      <c r="AF246" s="547"/>
      <c r="AG246" s="547"/>
      <c r="AH246" s="547"/>
      <c r="AI246" s="547"/>
      <c r="AJ246" s="547"/>
      <c r="AK246" s="186"/>
      <c r="AL246" s="547"/>
      <c r="AM246" s="547"/>
      <c r="AN246" s="547"/>
      <c r="AO246" s="547"/>
      <c r="AP246" s="547"/>
      <c r="AQ246" s="186"/>
      <c r="AR246" s="547"/>
      <c r="AS246" s="547"/>
      <c r="AT246" s="186"/>
      <c r="AU246" s="547"/>
      <c r="AV246" s="547"/>
      <c r="AW246" s="547"/>
      <c r="AX246" s="547"/>
      <c r="AY246" s="547"/>
      <c r="AZ246" s="547"/>
      <c r="BA246" s="547"/>
      <c r="BB246" s="547"/>
      <c r="BC246" s="547"/>
      <c r="BD246" s="547"/>
      <c r="BE246" s="547"/>
      <c r="BF246" s="547"/>
      <c r="BG246" s="547"/>
      <c r="BH246" s="547"/>
      <c r="BI246" s="186"/>
      <c r="BJ246" s="547"/>
      <c r="BK246" s="547"/>
      <c r="BL246" s="186"/>
      <c r="BM246" s="547"/>
      <c r="BN246" s="547"/>
      <c r="BO246" s="186"/>
      <c r="BP246" s="547"/>
      <c r="BQ246" s="547"/>
      <c r="BR246" s="547"/>
      <c r="BS246" s="547"/>
      <c r="BT246" s="547"/>
      <c r="BU246" s="186"/>
      <c r="BV246" s="547"/>
      <c r="BW246" s="547"/>
      <c r="BX246" s="547"/>
      <c r="BY246" s="547"/>
      <c r="BZ246" s="547"/>
      <c r="CA246" s="186"/>
      <c r="CB246" s="547"/>
      <c r="CC246" s="547"/>
      <c r="CD246" s="547"/>
      <c r="CE246" s="547"/>
      <c r="CF246" s="547"/>
      <c r="CG246" s="186"/>
      <c r="CH246" s="547"/>
      <c r="CI246" s="547"/>
      <c r="CJ246" s="547"/>
      <c r="CK246" s="547"/>
      <c r="CL246" s="547"/>
      <c r="CM246" s="186"/>
      <c r="CN246" s="547"/>
      <c r="CO246" s="547"/>
      <c r="CP246" s="186"/>
      <c r="CQ246" s="547"/>
      <c r="CR246" s="547"/>
      <c r="CS246" s="186"/>
      <c r="CT246" s="547"/>
      <c r="CU246" s="547"/>
      <c r="CV246" s="547"/>
      <c r="CW246" s="547"/>
      <c r="CX246" s="547"/>
      <c r="CY246" s="186"/>
      <c r="CZ246" s="547"/>
      <c r="DA246" s="547"/>
      <c r="DB246" s="186"/>
      <c r="DC246" s="547"/>
      <c r="DD246" s="547"/>
      <c r="DE246" s="186"/>
      <c r="DF246" s="547"/>
      <c r="DG246" s="547"/>
      <c r="DH246" s="186"/>
      <c r="DI246" s="547"/>
      <c r="DJ246" s="547"/>
      <c r="DK246" s="186"/>
      <c r="DL246" s="547"/>
      <c r="DM246" s="547"/>
      <c r="DN246" s="186"/>
      <c r="DO246" s="547"/>
      <c r="DP246" s="547"/>
      <c r="DQ246" s="186"/>
      <c r="DR246" s="547"/>
      <c r="DS246" s="547"/>
      <c r="DT246" s="547"/>
      <c r="DU246" s="547"/>
      <c r="DV246" s="547"/>
      <c r="DW246" s="186"/>
      <c r="DX246" s="547"/>
      <c r="DY246" s="547"/>
      <c r="DZ246" s="547"/>
      <c r="EA246" s="547"/>
      <c r="EB246" s="547"/>
      <c r="EC246" s="186"/>
      <c r="ED246" s="547"/>
      <c r="EE246" s="547"/>
      <c r="EF246" s="547"/>
      <c r="EG246" s="547"/>
      <c r="EH246" s="547"/>
      <c r="EI246" s="186"/>
      <c r="EJ246" s="547"/>
      <c r="EK246" s="547"/>
      <c r="EL246" s="186"/>
      <c r="EM246" s="547"/>
      <c r="EN246" s="547"/>
      <c r="EO246" s="186"/>
      <c r="EP246" s="547"/>
      <c r="EQ246" s="547"/>
      <c r="ER246" s="547"/>
      <c r="ES246" s="547"/>
      <c r="ET246" s="547"/>
      <c r="EU246" s="186"/>
      <c r="EV246" s="547"/>
      <c r="EW246" s="547"/>
      <c r="EX246" s="547"/>
      <c r="EY246" s="547"/>
      <c r="EZ246" s="547"/>
      <c r="FA246" s="186"/>
      <c r="FB246" s="547"/>
      <c r="FC246" s="547"/>
      <c r="FD246" s="547"/>
      <c r="FE246" s="547"/>
      <c r="FF246" s="547"/>
      <c r="FG246" s="186"/>
      <c r="FH246" s="547"/>
      <c r="FI246" s="547"/>
      <c r="FJ246" s="186"/>
      <c r="FK246" s="547"/>
      <c r="FL246" s="547"/>
      <c r="FM246" s="186"/>
      <c r="FN246" s="547"/>
      <c r="FO246" s="547"/>
      <c r="FP246" s="547"/>
      <c r="FQ246" s="547"/>
      <c r="FR246" s="547"/>
      <c r="FS246" s="186"/>
      <c r="FT246" s="547"/>
      <c r="FU246" s="547"/>
      <c r="FV246" s="547"/>
      <c r="FW246" s="547"/>
      <c r="FX246" s="547"/>
      <c r="FY246" s="186"/>
      <c r="FZ246" s="547"/>
      <c r="GA246" s="547"/>
      <c r="GB246" s="186"/>
      <c r="GC246" s="547"/>
      <c r="GD246" s="547"/>
      <c r="GE246" s="186"/>
      <c r="GF246" s="547"/>
      <c r="GG246" s="547"/>
      <c r="GH246" s="186"/>
      <c r="GI246" s="547"/>
      <c r="GJ246" s="547"/>
      <c r="GK246" s="186"/>
      <c r="GL246" s="547"/>
      <c r="GM246" s="547"/>
      <c r="GN246" s="186"/>
      <c r="GO246" s="547"/>
      <c r="GP246" s="547"/>
      <c r="GQ246" s="186"/>
      <c r="GR246" s="547"/>
      <c r="GS246" s="547"/>
      <c r="GT246" s="186"/>
      <c r="GU246" s="547"/>
      <c r="GV246" s="547"/>
      <c r="GW246" s="186"/>
      <c r="GX246" s="547"/>
      <c r="GY246" s="547"/>
      <c r="GZ246" s="186"/>
      <c r="HA246" s="547"/>
      <c r="HB246" s="547"/>
      <c r="HC246" s="186"/>
      <c r="HD246" s="547"/>
      <c r="HE246" s="547"/>
      <c r="HF246" s="547"/>
      <c r="HG246" s="547"/>
      <c r="HH246" s="548"/>
      <c r="HI246" s="549"/>
      <c r="HJ246" s="548"/>
      <c r="HK246" s="548"/>
      <c r="HL246" s="549"/>
      <c r="HM246" s="548"/>
      <c r="HN246" s="63"/>
      <c r="HO246" s="186"/>
      <c r="HP246" s="63"/>
    </row>
    <row r="247" spans="1:224" ht="15" x14ac:dyDescent="0.25">
      <c r="A247" s="550"/>
      <c r="B247" s="550"/>
      <c r="C247" s="546"/>
      <c r="D247" s="76" t="s">
        <v>618</v>
      </c>
      <c r="E247" s="517"/>
      <c r="F247" s="547"/>
      <c r="G247" s="186"/>
      <c r="H247" s="547"/>
      <c r="I247" s="547"/>
      <c r="J247" s="547"/>
      <c r="K247" s="547"/>
      <c r="L247" s="547"/>
      <c r="M247" s="186"/>
      <c r="N247" s="547"/>
      <c r="O247" s="547"/>
      <c r="P247" s="186"/>
      <c r="Q247" s="547"/>
      <c r="R247" s="547"/>
      <c r="S247" s="186"/>
      <c r="T247" s="547"/>
      <c r="U247" s="547"/>
      <c r="V247" s="186"/>
      <c r="W247" s="547"/>
      <c r="X247" s="547"/>
      <c r="Y247" s="547"/>
      <c r="Z247" s="547"/>
      <c r="AA247" s="547"/>
      <c r="AB247" s="547"/>
      <c r="AC247" s="547"/>
      <c r="AD247" s="547"/>
      <c r="AE247" s="547"/>
      <c r="AF247" s="547"/>
      <c r="AG247" s="547"/>
      <c r="AH247" s="547"/>
      <c r="AI247" s="547"/>
      <c r="AJ247" s="547"/>
      <c r="AK247" s="186"/>
      <c r="AL247" s="547"/>
      <c r="AM247" s="547"/>
      <c r="AN247" s="547"/>
      <c r="AO247" s="547"/>
      <c r="AP247" s="547"/>
      <c r="AQ247" s="186"/>
      <c r="AR247" s="547"/>
      <c r="AS247" s="547"/>
      <c r="AT247" s="186"/>
      <c r="AU247" s="547"/>
      <c r="AV247" s="547"/>
      <c r="AW247" s="547"/>
      <c r="AX247" s="547"/>
      <c r="AY247" s="547"/>
      <c r="AZ247" s="547"/>
      <c r="BA247" s="547"/>
      <c r="BB247" s="547"/>
      <c r="BC247" s="547"/>
      <c r="BD247" s="547"/>
      <c r="BE247" s="547"/>
      <c r="BF247" s="547"/>
      <c r="BG247" s="547"/>
      <c r="BH247" s="547"/>
      <c r="BI247" s="186"/>
      <c r="BJ247" s="547"/>
      <c r="BK247" s="547"/>
      <c r="BL247" s="186"/>
      <c r="BM247" s="547"/>
      <c r="BN247" s="547"/>
      <c r="BO247" s="186"/>
      <c r="BP247" s="547"/>
      <c r="BQ247" s="547"/>
      <c r="BR247" s="547"/>
      <c r="BS247" s="547"/>
      <c r="BT247" s="547"/>
      <c r="BU247" s="186"/>
      <c r="BV247" s="547"/>
      <c r="BW247" s="547"/>
      <c r="BX247" s="547"/>
      <c r="BY247" s="547"/>
      <c r="BZ247" s="547"/>
      <c r="CA247" s="186"/>
      <c r="CB247" s="547"/>
      <c r="CC247" s="547"/>
      <c r="CD247" s="547"/>
      <c r="CE247" s="547"/>
      <c r="CF247" s="547"/>
      <c r="CG247" s="186"/>
      <c r="CH247" s="547"/>
      <c r="CI247" s="547"/>
      <c r="CJ247" s="547"/>
      <c r="CK247" s="547"/>
      <c r="CL247" s="547"/>
      <c r="CM247" s="186"/>
      <c r="CN247" s="547"/>
      <c r="CO247" s="547"/>
      <c r="CP247" s="186"/>
      <c r="CQ247" s="547"/>
      <c r="CR247" s="547"/>
      <c r="CS247" s="186"/>
      <c r="CT247" s="547"/>
      <c r="CU247" s="547"/>
      <c r="CV247" s="547"/>
      <c r="CW247" s="547"/>
      <c r="CX247" s="547"/>
      <c r="CY247" s="186"/>
      <c r="CZ247" s="547"/>
      <c r="DA247" s="547"/>
      <c r="DB247" s="186"/>
      <c r="DC247" s="547"/>
      <c r="DD247" s="547"/>
      <c r="DE247" s="186"/>
      <c r="DF247" s="547"/>
      <c r="DG247" s="547"/>
      <c r="DH247" s="186"/>
      <c r="DI247" s="547"/>
      <c r="DJ247" s="547"/>
      <c r="DK247" s="186"/>
      <c r="DL247" s="547"/>
      <c r="DM247" s="547"/>
      <c r="DN247" s="186"/>
      <c r="DO247" s="547"/>
      <c r="DP247" s="547"/>
      <c r="DQ247" s="186"/>
      <c r="DR247" s="547"/>
      <c r="DS247" s="547"/>
      <c r="DT247" s="547"/>
      <c r="DU247" s="547"/>
      <c r="DV247" s="547"/>
      <c r="DW247" s="186"/>
      <c r="DX247" s="547"/>
      <c r="DY247" s="547"/>
      <c r="DZ247" s="547"/>
      <c r="EA247" s="547"/>
      <c r="EB247" s="547"/>
      <c r="EC247" s="186"/>
      <c r="ED247" s="547"/>
      <c r="EE247" s="547"/>
      <c r="EF247" s="547"/>
      <c r="EG247" s="547"/>
      <c r="EH247" s="547"/>
      <c r="EI247" s="186"/>
      <c r="EJ247" s="547"/>
      <c r="EK247" s="547"/>
      <c r="EL247" s="186"/>
      <c r="EM247" s="547"/>
      <c r="EN247" s="547"/>
      <c r="EO247" s="186"/>
      <c r="EP247" s="547"/>
      <c r="EQ247" s="547"/>
      <c r="ER247" s="547"/>
      <c r="ES247" s="547"/>
      <c r="ET247" s="547"/>
      <c r="EU247" s="186"/>
      <c r="EV247" s="547"/>
      <c r="EW247" s="547"/>
      <c r="EX247" s="547"/>
      <c r="EY247" s="547"/>
      <c r="EZ247" s="547"/>
      <c r="FA247" s="186"/>
      <c r="FB247" s="547"/>
      <c r="FC247" s="547"/>
      <c r="FD247" s="547"/>
      <c r="FE247" s="547"/>
      <c r="FF247" s="547"/>
      <c r="FG247" s="186"/>
      <c r="FH247" s="547"/>
      <c r="FI247" s="547"/>
      <c r="FJ247" s="186"/>
      <c r="FK247" s="547"/>
      <c r="FL247" s="547"/>
      <c r="FM247" s="186"/>
      <c r="FN247" s="547"/>
      <c r="FO247" s="547"/>
      <c r="FP247" s="547"/>
      <c r="FQ247" s="547"/>
      <c r="FR247" s="547"/>
      <c r="FS247" s="186"/>
      <c r="FT247" s="547"/>
      <c r="FU247" s="547"/>
      <c r="FV247" s="547"/>
      <c r="FW247" s="547"/>
      <c r="FX247" s="547"/>
      <c r="FY247" s="186"/>
      <c r="FZ247" s="547"/>
      <c r="GA247" s="547"/>
      <c r="GB247" s="186"/>
      <c r="GC247" s="547"/>
      <c r="GD247" s="547"/>
      <c r="GE247" s="186"/>
      <c r="GF247" s="547"/>
      <c r="GG247" s="547"/>
      <c r="GH247" s="186"/>
      <c r="GI247" s="547"/>
      <c r="GJ247" s="547"/>
      <c r="GK247" s="186"/>
      <c r="GL247" s="547"/>
      <c r="GM247" s="547"/>
      <c r="GN247" s="186"/>
      <c r="GO247" s="547"/>
      <c r="GP247" s="547"/>
      <c r="GQ247" s="186"/>
      <c r="GR247" s="547"/>
      <c r="GS247" s="547"/>
      <c r="GT247" s="186"/>
      <c r="GU247" s="547"/>
      <c r="GV247" s="547"/>
      <c r="GW247" s="186"/>
      <c r="GX247" s="547"/>
      <c r="GY247" s="547"/>
      <c r="GZ247" s="186"/>
      <c r="HA247" s="547"/>
      <c r="HB247" s="547"/>
      <c r="HC247" s="186"/>
      <c r="HD247" s="547"/>
      <c r="HE247" s="547"/>
      <c r="HF247" s="547"/>
      <c r="HG247" s="547"/>
      <c r="HH247" s="548"/>
      <c r="HI247" s="549"/>
      <c r="HJ247" s="548"/>
      <c r="HK247" s="548"/>
      <c r="HL247" s="549"/>
      <c r="HM247" s="548"/>
      <c r="HN247" s="63"/>
      <c r="HO247" s="186"/>
      <c r="HP247" s="63"/>
    </row>
    <row r="248" spans="1:224" ht="15" x14ac:dyDescent="0.25">
      <c r="A248" s="550"/>
      <c r="B248" s="550"/>
      <c r="C248" s="546"/>
      <c r="D248" s="76" t="s">
        <v>620</v>
      </c>
      <c r="E248" s="517"/>
      <c r="F248" s="547"/>
      <c r="G248" s="186"/>
      <c r="H248" s="547"/>
      <c r="I248" s="547"/>
      <c r="J248" s="547"/>
      <c r="K248" s="547"/>
      <c r="L248" s="547"/>
      <c r="M248" s="186"/>
      <c r="N248" s="547"/>
      <c r="O248" s="547"/>
      <c r="P248" s="186"/>
      <c r="Q248" s="547"/>
      <c r="R248" s="547"/>
      <c r="S248" s="186"/>
      <c r="T248" s="547"/>
      <c r="U248" s="547"/>
      <c r="V248" s="186"/>
      <c r="W248" s="547"/>
      <c r="X248" s="547"/>
      <c r="Y248" s="547"/>
      <c r="Z248" s="547"/>
      <c r="AA248" s="547"/>
      <c r="AB248" s="547"/>
      <c r="AC248" s="547"/>
      <c r="AD248" s="547"/>
      <c r="AE248" s="547"/>
      <c r="AF248" s="547"/>
      <c r="AG248" s="547"/>
      <c r="AH248" s="547"/>
      <c r="AI248" s="547"/>
      <c r="AJ248" s="547"/>
      <c r="AK248" s="186"/>
      <c r="AL248" s="547"/>
      <c r="AM248" s="547"/>
      <c r="AN248" s="547"/>
      <c r="AO248" s="547"/>
      <c r="AP248" s="547"/>
      <c r="AQ248" s="186"/>
      <c r="AR248" s="547"/>
      <c r="AS248" s="547"/>
      <c r="AT248" s="186"/>
      <c r="AU248" s="547"/>
      <c r="AV248" s="547"/>
      <c r="AW248" s="547"/>
      <c r="AX248" s="547"/>
      <c r="AY248" s="547"/>
      <c r="AZ248" s="547"/>
      <c r="BA248" s="547"/>
      <c r="BB248" s="547"/>
      <c r="BC248" s="547"/>
      <c r="BD248" s="547"/>
      <c r="BE248" s="547"/>
      <c r="BF248" s="547"/>
      <c r="BG248" s="547"/>
      <c r="BH248" s="547"/>
      <c r="BI248" s="186"/>
      <c r="BJ248" s="547"/>
      <c r="BK248" s="547"/>
      <c r="BL248" s="186"/>
      <c r="BM248" s="547"/>
      <c r="BN248" s="547"/>
      <c r="BO248" s="186"/>
      <c r="BP248" s="547"/>
      <c r="BQ248" s="547"/>
      <c r="BR248" s="547"/>
      <c r="BS248" s="547"/>
      <c r="BT248" s="547"/>
      <c r="BU248" s="186"/>
      <c r="BV248" s="547"/>
      <c r="BW248" s="547"/>
      <c r="BX248" s="547"/>
      <c r="BY248" s="547"/>
      <c r="BZ248" s="547"/>
      <c r="CA248" s="186"/>
      <c r="CB248" s="547"/>
      <c r="CC248" s="547"/>
      <c r="CD248" s="547"/>
      <c r="CE248" s="547"/>
      <c r="CF248" s="547"/>
      <c r="CG248" s="186"/>
      <c r="CH248" s="547"/>
      <c r="CI248" s="547"/>
      <c r="CJ248" s="547"/>
      <c r="CK248" s="547"/>
      <c r="CL248" s="547"/>
      <c r="CM248" s="186"/>
      <c r="CN248" s="547"/>
      <c r="CO248" s="547"/>
      <c r="CP248" s="186"/>
      <c r="CQ248" s="547"/>
      <c r="CR248" s="547"/>
      <c r="CS248" s="186"/>
      <c r="CT248" s="547"/>
      <c r="CU248" s="547"/>
      <c r="CV248" s="547"/>
      <c r="CW248" s="547"/>
      <c r="CX248" s="547"/>
      <c r="CY248" s="186"/>
      <c r="CZ248" s="547"/>
      <c r="DA248" s="547"/>
      <c r="DB248" s="186"/>
      <c r="DC248" s="547"/>
      <c r="DD248" s="547"/>
      <c r="DE248" s="186"/>
      <c r="DF248" s="547"/>
      <c r="DG248" s="547"/>
      <c r="DH248" s="186"/>
      <c r="DI248" s="547"/>
      <c r="DJ248" s="547"/>
      <c r="DK248" s="186"/>
      <c r="DL248" s="547"/>
      <c r="DM248" s="547"/>
      <c r="DN248" s="186"/>
      <c r="DO248" s="547"/>
      <c r="DP248" s="547"/>
      <c r="DQ248" s="186"/>
      <c r="DR248" s="547"/>
      <c r="DS248" s="547"/>
      <c r="DT248" s="547"/>
      <c r="DU248" s="547"/>
      <c r="DV248" s="547"/>
      <c r="DW248" s="186"/>
      <c r="DX248" s="547"/>
      <c r="DY248" s="547"/>
      <c r="DZ248" s="547"/>
      <c r="EA248" s="547"/>
      <c r="EB248" s="547"/>
      <c r="EC248" s="186"/>
      <c r="ED248" s="547"/>
      <c r="EE248" s="547"/>
      <c r="EF248" s="547"/>
      <c r="EG248" s="547"/>
      <c r="EH248" s="547"/>
      <c r="EI248" s="186"/>
      <c r="EJ248" s="547"/>
      <c r="EK248" s="547"/>
      <c r="EL248" s="186"/>
      <c r="EM248" s="547"/>
      <c r="EN248" s="547"/>
      <c r="EO248" s="186"/>
      <c r="EP248" s="547"/>
      <c r="EQ248" s="547"/>
      <c r="ER248" s="547"/>
      <c r="ES248" s="547"/>
      <c r="ET248" s="547"/>
      <c r="EU248" s="186"/>
      <c r="EV248" s="547"/>
      <c r="EW248" s="547"/>
      <c r="EX248" s="547"/>
      <c r="EY248" s="547"/>
      <c r="EZ248" s="547"/>
      <c r="FA248" s="186"/>
      <c r="FB248" s="547"/>
      <c r="FC248" s="547"/>
      <c r="FD248" s="547"/>
      <c r="FE248" s="547"/>
      <c r="FF248" s="547"/>
      <c r="FG248" s="186"/>
      <c r="FH248" s="547"/>
      <c r="FI248" s="547"/>
      <c r="FJ248" s="186"/>
      <c r="FK248" s="547"/>
      <c r="FL248" s="547"/>
      <c r="FM248" s="186"/>
      <c r="FN248" s="547"/>
      <c r="FO248" s="547"/>
      <c r="FP248" s="547"/>
      <c r="FQ248" s="547"/>
      <c r="FR248" s="547"/>
      <c r="FS248" s="186"/>
      <c r="FT248" s="547"/>
      <c r="FU248" s="547"/>
      <c r="FV248" s="547"/>
      <c r="FW248" s="547"/>
      <c r="FX248" s="547"/>
      <c r="FY248" s="186"/>
      <c r="FZ248" s="547"/>
      <c r="GA248" s="547"/>
      <c r="GB248" s="186"/>
      <c r="GC248" s="547"/>
      <c r="GD248" s="547"/>
      <c r="GE248" s="186"/>
      <c r="GF248" s="547"/>
      <c r="GG248" s="547"/>
      <c r="GH248" s="186"/>
      <c r="GI248" s="547"/>
      <c r="GJ248" s="547"/>
      <c r="GK248" s="186"/>
      <c r="GL248" s="547"/>
      <c r="GM248" s="547"/>
      <c r="GN248" s="186"/>
      <c r="GO248" s="547"/>
      <c r="GP248" s="547"/>
      <c r="GQ248" s="186"/>
      <c r="GR248" s="547"/>
      <c r="GS248" s="547"/>
      <c r="GT248" s="186"/>
      <c r="GU248" s="547"/>
      <c r="GV248" s="547"/>
      <c r="GW248" s="186"/>
      <c r="GX248" s="547"/>
      <c r="GY248" s="547"/>
      <c r="GZ248" s="186"/>
      <c r="HA248" s="547"/>
      <c r="HB248" s="547"/>
      <c r="HC248" s="186"/>
      <c r="HD248" s="547"/>
      <c r="HE248" s="547"/>
      <c r="HF248" s="547"/>
      <c r="HG248" s="547"/>
      <c r="HH248" s="548"/>
      <c r="HI248" s="549"/>
      <c r="HJ248" s="548"/>
      <c r="HK248" s="548"/>
      <c r="HL248" s="549"/>
      <c r="HM248" s="548"/>
      <c r="HN248" s="63"/>
      <c r="HO248" s="186"/>
      <c r="HP248" s="63"/>
    </row>
    <row r="249" spans="1:224" ht="15" x14ac:dyDescent="0.25">
      <c r="A249" s="550"/>
      <c r="B249" s="550"/>
      <c r="C249" s="546"/>
      <c r="D249" s="76" t="s">
        <v>622</v>
      </c>
      <c r="E249" s="517"/>
      <c r="F249" s="547"/>
      <c r="G249" s="186"/>
      <c r="H249" s="547"/>
      <c r="I249" s="547"/>
      <c r="J249" s="547"/>
      <c r="K249" s="547"/>
      <c r="L249" s="547"/>
      <c r="M249" s="186"/>
      <c r="N249" s="547"/>
      <c r="O249" s="547"/>
      <c r="P249" s="186"/>
      <c r="Q249" s="547"/>
      <c r="R249" s="547"/>
      <c r="S249" s="186"/>
      <c r="T249" s="547"/>
      <c r="U249" s="547"/>
      <c r="V249" s="186"/>
      <c r="W249" s="547"/>
      <c r="X249" s="547"/>
      <c r="Y249" s="547"/>
      <c r="Z249" s="547"/>
      <c r="AA249" s="547"/>
      <c r="AB249" s="547"/>
      <c r="AC249" s="547"/>
      <c r="AD249" s="547"/>
      <c r="AE249" s="547"/>
      <c r="AF249" s="547"/>
      <c r="AG249" s="547"/>
      <c r="AH249" s="547"/>
      <c r="AI249" s="547"/>
      <c r="AJ249" s="547"/>
      <c r="AK249" s="186"/>
      <c r="AL249" s="547"/>
      <c r="AM249" s="547"/>
      <c r="AN249" s="547"/>
      <c r="AO249" s="547"/>
      <c r="AP249" s="547"/>
      <c r="AQ249" s="186"/>
      <c r="AR249" s="547"/>
      <c r="AS249" s="547"/>
      <c r="AT249" s="186"/>
      <c r="AU249" s="547"/>
      <c r="AV249" s="547"/>
      <c r="AW249" s="547"/>
      <c r="AX249" s="547"/>
      <c r="AY249" s="547"/>
      <c r="AZ249" s="547"/>
      <c r="BA249" s="547"/>
      <c r="BB249" s="547"/>
      <c r="BC249" s="547"/>
      <c r="BD249" s="547"/>
      <c r="BE249" s="547"/>
      <c r="BF249" s="547"/>
      <c r="BG249" s="547"/>
      <c r="BH249" s="547"/>
      <c r="BI249" s="186"/>
      <c r="BJ249" s="547"/>
      <c r="BK249" s="547"/>
      <c r="BL249" s="186"/>
      <c r="BM249" s="547"/>
      <c r="BN249" s="547"/>
      <c r="BO249" s="186"/>
      <c r="BP249" s="547"/>
      <c r="BQ249" s="547"/>
      <c r="BR249" s="547"/>
      <c r="BS249" s="547"/>
      <c r="BT249" s="547"/>
      <c r="BU249" s="186"/>
      <c r="BV249" s="547"/>
      <c r="BW249" s="547"/>
      <c r="BX249" s="547"/>
      <c r="BY249" s="547"/>
      <c r="BZ249" s="547"/>
      <c r="CA249" s="186"/>
      <c r="CB249" s="547"/>
      <c r="CC249" s="547"/>
      <c r="CD249" s="547"/>
      <c r="CE249" s="547"/>
      <c r="CF249" s="547"/>
      <c r="CG249" s="186"/>
      <c r="CH249" s="547"/>
      <c r="CI249" s="547"/>
      <c r="CJ249" s="547"/>
      <c r="CK249" s="547"/>
      <c r="CL249" s="547"/>
      <c r="CM249" s="186"/>
      <c r="CN249" s="547"/>
      <c r="CO249" s="547"/>
      <c r="CP249" s="186"/>
      <c r="CQ249" s="547"/>
      <c r="CR249" s="547"/>
      <c r="CS249" s="186"/>
      <c r="CT249" s="547"/>
      <c r="CU249" s="547"/>
      <c r="CV249" s="547"/>
      <c r="CW249" s="547"/>
      <c r="CX249" s="547"/>
      <c r="CY249" s="186"/>
      <c r="CZ249" s="547"/>
      <c r="DA249" s="547"/>
      <c r="DB249" s="186"/>
      <c r="DC249" s="547"/>
      <c r="DD249" s="547"/>
      <c r="DE249" s="186"/>
      <c r="DF249" s="547"/>
      <c r="DG249" s="547"/>
      <c r="DH249" s="186"/>
      <c r="DI249" s="547"/>
      <c r="DJ249" s="547"/>
      <c r="DK249" s="186"/>
      <c r="DL249" s="547"/>
      <c r="DM249" s="547"/>
      <c r="DN249" s="186"/>
      <c r="DO249" s="547"/>
      <c r="DP249" s="547"/>
      <c r="DQ249" s="186"/>
      <c r="DR249" s="547"/>
      <c r="DS249" s="547"/>
      <c r="DT249" s="547"/>
      <c r="DU249" s="547"/>
      <c r="DV249" s="547"/>
      <c r="DW249" s="186"/>
      <c r="DX249" s="547"/>
      <c r="DY249" s="547"/>
      <c r="DZ249" s="547"/>
      <c r="EA249" s="547"/>
      <c r="EB249" s="547"/>
      <c r="EC249" s="186"/>
      <c r="ED249" s="547"/>
      <c r="EE249" s="547"/>
      <c r="EF249" s="547"/>
      <c r="EG249" s="547"/>
      <c r="EH249" s="547"/>
      <c r="EI249" s="186"/>
      <c r="EJ249" s="547"/>
      <c r="EK249" s="547"/>
      <c r="EL249" s="186"/>
      <c r="EM249" s="547"/>
      <c r="EN249" s="547"/>
      <c r="EO249" s="186"/>
      <c r="EP249" s="547"/>
      <c r="EQ249" s="547"/>
      <c r="ER249" s="547"/>
      <c r="ES249" s="547"/>
      <c r="ET249" s="547"/>
      <c r="EU249" s="186"/>
      <c r="EV249" s="547"/>
      <c r="EW249" s="547"/>
      <c r="EX249" s="547"/>
      <c r="EY249" s="547"/>
      <c r="EZ249" s="547"/>
      <c r="FA249" s="186"/>
      <c r="FB249" s="547"/>
      <c r="FC249" s="547"/>
      <c r="FD249" s="547"/>
      <c r="FE249" s="547"/>
      <c r="FF249" s="547"/>
      <c r="FG249" s="186"/>
      <c r="FH249" s="547"/>
      <c r="FI249" s="547"/>
      <c r="FJ249" s="186"/>
      <c r="FK249" s="547"/>
      <c r="FL249" s="547"/>
      <c r="FM249" s="186"/>
      <c r="FN249" s="547"/>
      <c r="FO249" s="547"/>
      <c r="FP249" s="547"/>
      <c r="FQ249" s="547"/>
      <c r="FR249" s="547"/>
      <c r="FS249" s="186"/>
      <c r="FT249" s="547"/>
      <c r="FU249" s="547"/>
      <c r="FV249" s="547"/>
      <c r="FW249" s="547"/>
      <c r="FX249" s="547"/>
      <c r="FY249" s="186"/>
      <c r="FZ249" s="547"/>
      <c r="GA249" s="547"/>
      <c r="GB249" s="186"/>
      <c r="GC249" s="547"/>
      <c r="GD249" s="547"/>
      <c r="GE249" s="186"/>
      <c r="GF249" s="547"/>
      <c r="GG249" s="547"/>
      <c r="GH249" s="186"/>
      <c r="GI249" s="547"/>
      <c r="GJ249" s="547"/>
      <c r="GK249" s="186"/>
      <c r="GL249" s="547"/>
      <c r="GM249" s="547"/>
      <c r="GN249" s="186"/>
      <c r="GO249" s="547"/>
      <c r="GP249" s="547"/>
      <c r="GQ249" s="186"/>
      <c r="GR249" s="547"/>
      <c r="GS249" s="547"/>
      <c r="GT249" s="186"/>
      <c r="GU249" s="547"/>
      <c r="GV249" s="547"/>
      <c r="GW249" s="186"/>
      <c r="GX249" s="547"/>
      <c r="GY249" s="547"/>
      <c r="GZ249" s="186"/>
      <c r="HA249" s="547"/>
      <c r="HB249" s="547"/>
      <c r="HC249" s="186"/>
      <c r="HD249" s="547"/>
      <c r="HE249" s="547"/>
      <c r="HF249" s="547"/>
      <c r="HG249" s="547"/>
      <c r="HH249" s="548"/>
      <c r="HI249" s="549"/>
      <c r="HJ249" s="548"/>
      <c r="HK249" s="548"/>
      <c r="HL249" s="549"/>
      <c r="HM249" s="548"/>
      <c r="HN249" s="63"/>
      <c r="HO249" s="186"/>
      <c r="HP249" s="63"/>
    </row>
    <row r="250" spans="1:224" ht="15" x14ac:dyDescent="0.25">
      <c r="A250" s="210"/>
      <c r="B250" s="551" t="s">
        <v>497</v>
      </c>
      <c r="C250" s="552"/>
      <c r="D250" s="210"/>
      <c r="E250" s="518"/>
      <c r="F250" s="553"/>
      <c r="G250" s="554"/>
      <c r="H250" s="553"/>
      <c r="I250" s="553"/>
      <c r="J250" s="553"/>
      <c r="K250" s="553"/>
      <c r="L250" s="553"/>
      <c r="M250" s="554"/>
      <c r="N250" s="553"/>
      <c r="O250" s="553"/>
      <c r="P250" s="554"/>
      <c r="Q250" s="553"/>
      <c r="R250" s="553"/>
      <c r="S250" s="554"/>
      <c r="T250" s="553"/>
      <c r="U250" s="553"/>
      <c r="V250" s="554"/>
      <c r="W250" s="553"/>
      <c r="X250" s="553"/>
      <c r="Y250" s="553"/>
      <c r="Z250" s="553"/>
      <c r="AA250" s="553"/>
      <c r="AB250" s="553"/>
      <c r="AC250" s="553"/>
      <c r="AD250" s="553"/>
      <c r="AE250" s="553"/>
      <c r="AF250" s="553"/>
      <c r="AG250" s="553"/>
      <c r="AH250" s="553"/>
      <c r="AI250" s="553"/>
      <c r="AJ250" s="553"/>
      <c r="AK250" s="554"/>
      <c r="AL250" s="553"/>
      <c r="AM250" s="553"/>
      <c r="AN250" s="553"/>
      <c r="AO250" s="553"/>
      <c r="AP250" s="553"/>
      <c r="AQ250" s="554"/>
      <c r="AR250" s="553"/>
      <c r="AS250" s="553"/>
      <c r="AT250" s="554"/>
      <c r="AU250" s="553"/>
      <c r="AV250" s="553"/>
      <c r="AW250" s="553"/>
      <c r="AX250" s="553"/>
      <c r="AY250" s="553"/>
      <c r="AZ250" s="553"/>
      <c r="BA250" s="553"/>
      <c r="BB250" s="553"/>
      <c r="BC250" s="553"/>
      <c r="BD250" s="553"/>
      <c r="BE250" s="553"/>
      <c r="BF250" s="553"/>
      <c r="BG250" s="553"/>
      <c r="BH250" s="553"/>
      <c r="BI250" s="554"/>
      <c r="BJ250" s="553"/>
      <c r="BK250" s="553"/>
      <c r="BL250" s="554"/>
      <c r="BM250" s="553"/>
      <c r="BN250" s="553"/>
      <c r="BO250" s="554"/>
      <c r="BP250" s="553"/>
      <c r="BQ250" s="553"/>
      <c r="BR250" s="553"/>
      <c r="BS250" s="553"/>
      <c r="BT250" s="553"/>
      <c r="BU250" s="554"/>
      <c r="BV250" s="553"/>
      <c r="BW250" s="553"/>
      <c r="BX250" s="553"/>
      <c r="BY250" s="553"/>
      <c r="BZ250" s="553"/>
      <c r="CA250" s="554"/>
      <c r="CB250" s="553"/>
      <c r="CC250" s="553"/>
      <c r="CD250" s="553"/>
      <c r="CE250" s="553"/>
      <c r="CF250" s="553"/>
      <c r="CG250" s="554"/>
      <c r="CH250" s="553"/>
      <c r="CI250" s="553"/>
      <c r="CJ250" s="553"/>
      <c r="CK250" s="553"/>
      <c r="CL250" s="553"/>
      <c r="CM250" s="554"/>
      <c r="CN250" s="553"/>
      <c r="CO250" s="553"/>
      <c r="CP250" s="554"/>
      <c r="CQ250" s="553"/>
      <c r="CR250" s="553"/>
      <c r="CS250" s="554"/>
      <c r="CT250" s="553"/>
      <c r="CU250" s="553"/>
      <c r="CV250" s="553"/>
      <c r="CW250" s="553"/>
      <c r="CX250" s="553"/>
      <c r="CY250" s="554"/>
      <c r="CZ250" s="553"/>
      <c r="DA250" s="553"/>
      <c r="DB250" s="554"/>
      <c r="DC250" s="553"/>
      <c r="DD250" s="553"/>
      <c r="DE250" s="554"/>
      <c r="DF250" s="553"/>
      <c r="DG250" s="553"/>
      <c r="DH250" s="554"/>
      <c r="DI250" s="553"/>
      <c r="DJ250" s="553"/>
      <c r="DK250" s="554"/>
      <c r="DL250" s="553"/>
      <c r="DM250" s="553"/>
      <c r="DN250" s="554"/>
      <c r="DO250" s="553"/>
      <c r="DP250" s="553"/>
      <c r="DQ250" s="554"/>
      <c r="DR250" s="553"/>
      <c r="DS250" s="553"/>
      <c r="DT250" s="553"/>
      <c r="DU250" s="553"/>
      <c r="DV250" s="553"/>
      <c r="DW250" s="554"/>
      <c r="DX250" s="553"/>
      <c r="DY250" s="553"/>
      <c r="DZ250" s="553"/>
      <c r="EA250" s="553"/>
      <c r="EB250" s="553"/>
      <c r="EC250" s="554"/>
      <c r="ED250" s="553"/>
      <c r="EE250" s="553"/>
      <c r="EF250" s="553"/>
      <c r="EG250" s="553"/>
      <c r="EH250" s="553"/>
      <c r="EI250" s="554"/>
      <c r="EJ250" s="553"/>
      <c r="EK250" s="553"/>
      <c r="EL250" s="554"/>
      <c r="EM250" s="553"/>
      <c r="EN250" s="553">
        <v>51</v>
      </c>
      <c r="EO250" s="554">
        <v>2314987.7900000014</v>
      </c>
      <c r="EP250" s="553">
        <v>506</v>
      </c>
      <c r="EQ250" s="553"/>
      <c r="ER250" s="553"/>
      <c r="ES250" s="553"/>
      <c r="ET250" s="553"/>
      <c r="EU250" s="554"/>
      <c r="EV250" s="553"/>
      <c r="EW250" s="553"/>
      <c r="EX250" s="553"/>
      <c r="EY250" s="553"/>
      <c r="EZ250" s="553"/>
      <c r="FA250" s="554"/>
      <c r="FB250" s="553"/>
      <c r="FC250" s="553"/>
      <c r="FD250" s="553"/>
      <c r="FE250" s="553"/>
      <c r="FF250" s="553"/>
      <c r="FG250" s="554"/>
      <c r="FH250" s="553"/>
      <c r="FI250" s="553"/>
      <c r="FJ250" s="554"/>
      <c r="FK250" s="553"/>
      <c r="FL250" s="553"/>
      <c r="FM250" s="554"/>
      <c r="FN250" s="553"/>
      <c r="FO250" s="553"/>
      <c r="FP250" s="553"/>
      <c r="FQ250" s="553"/>
      <c r="FR250" s="553"/>
      <c r="FS250" s="554"/>
      <c r="FT250" s="553"/>
      <c r="FU250" s="553"/>
      <c r="FV250" s="553"/>
      <c r="FW250" s="553"/>
      <c r="FX250" s="553"/>
      <c r="FY250" s="554"/>
      <c r="FZ250" s="553"/>
      <c r="GA250" s="553"/>
      <c r="GB250" s="554"/>
      <c r="GC250" s="553"/>
      <c r="GD250" s="553"/>
      <c r="GE250" s="554"/>
      <c r="GF250" s="553"/>
      <c r="GG250" s="553"/>
      <c r="GH250" s="554"/>
      <c r="GI250" s="553"/>
      <c r="GJ250" s="553"/>
      <c r="GK250" s="554"/>
      <c r="GL250" s="553"/>
      <c r="GM250" s="553"/>
      <c r="GN250" s="554"/>
      <c r="GO250" s="553"/>
      <c r="GP250" s="553"/>
      <c r="GQ250" s="554"/>
      <c r="GR250" s="553"/>
      <c r="GS250" s="553"/>
      <c r="GT250" s="554"/>
      <c r="GU250" s="553"/>
      <c r="GV250" s="553"/>
      <c r="GW250" s="554"/>
      <c r="GX250" s="553"/>
      <c r="GY250" s="553"/>
      <c r="GZ250" s="554"/>
      <c r="HA250" s="553"/>
      <c r="HB250" s="553"/>
      <c r="HC250" s="554"/>
      <c r="HD250" s="553"/>
      <c r="HE250" s="553"/>
      <c r="HF250" s="553"/>
      <c r="HG250" s="553"/>
      <c r="HH250" s="555">
        <v>51</v>
      </c>
      <c r="HI250" s="554">
        <v>2314987.7900000014</v>
      </c>
      <c r="HJ250" s="555">
        <v>506</v>
      </c>
      <c r="HK250" s="555">
        <v>0</v>
      </c>
      <c r="HL250" s="554">
        <v>0</v>
      </c>
      <c r="HM250" s="555">
        <v>0</v>
      </c>
      <c r="HN250" s="555">
        <v>51</v>
      </c>
      <c r="HO250" s="554">
        <v>2314987.790000001</v>
      </c>
      <c r="HP250" s="555">
        <v>506</v>
      </c>
    </row>
    <row r="251" spans="1:224" s="389" customFormat="1" ht="15" x14ac:dyDescent="0.25">
      <c r="A251" s="561" t="s">
        <v>139</v>
      </c>
      <c r="B251" s="210"/>
      <c r="C251" s="552"/>
      <c r="D251" s="210"/>
      <c r="E251" s="518"/>
      <c r="F251" s="553">
        <v>11</v>
      </c>
      <c r="G251" s="554">
        <v>416643.96000000014</v>
      </c>
      <c r="H251" s="553">
        <v>51</v>
      </c>
      <c r="I251" s="553"/>
      <c r="J251" s="553"/>
      <c r="K251" s="553"/>
      <c r="L251" s="553">
        <v>213</v>
      </c>
      <c r="M251" s="554">
        <v>11321280.519999983</v>
      </c>
      <c r="N251" s="553">
        <v>3300</v>
      </c>
      <c r="O251" s="553">
        <v>3</v>
      </c>
      <c r="P251" s="554">
        <v>218754.90000000002</v>
      </c>
      <c r="Q251" s="553">
        <v>80</v>
      </c>
      <c r="R251" s="553">
        <v>60</v>
      </c>
      <c r="S251" s="554">
        <v>6815807.3399999971</v>
      </c>
      <c r="T251" s="553">
        <v>445</v>
      </c>
      <c r="U251" s="553">
        <v>2</v>
      </c>
      <c r="V251" s="554">
        <v>120826.82</v>
      </c>
      <c r="W251" s="553">
        <v>2</v>
      </c>
      <c r="X251" s="553">
        <v>199</v>
      </c>
      <c r="Y251" s="553">
        <v>32868752.310000028</v>
      </c>
      <c r="Z251" s="553">
        <v>4669</v>
      </c>
      <c r="AA251" s="553">
        <v>1</v>
      </c>
      <c r="AB251" s="553">
        <v>105451.08</v>
      </c>
      <c r="AC251" s="553">
        <v>48</v>
      </c>
      <c r="AD251" s="553">
        <v>62</v>
      </c>
      <c r="AE251" s="553">
        <v>14469656.019999992</v>
      </c>
      <c r="AF251" s="553">
        <v>1533</v>
      </c>
      <c r="AG251" s="553"/>
      <c r="AH251" s="553"/>
      <c r="AI251" s="553"/>
      <c r="AJ251" s="553">
        <v>20</v>
      </c>
      <c r="AK251" s="554">
        <v>1487345.5999999996</v>
      </c>
      <c r="AL251" s="553">
        <v>312</v>
      </c>
      <c r="AM251" s="553"/>
      <c r="AN251" s="553"/>
      <c r="AO251" s="553"/>
      <c r="AP251" s="553">
        <v>24</v>
      </c>
      <c r="AQ251" s="554">
        <v>361001.68999999994</v>
      </c>
      <c r="AR251" s="553">
        <v>224</v>
      </c>
      <c r="AS251" s="553"/>
      <c r="AT251" s="554"/>
      <c r="AU251" s="553"/>
      <c r="AV251" s="553"/>
      <c r="AW251" s="553"/>
      <c r="AX251" s="553"/>
      <c r="AY251" s="553"/>
      <c r="AZ251" s="553"/>
      <c r="BA251" s="553"/>
      <c r="BB251" s="553"/>
      <c r="BC251" s="553"/>
      <c r="BD251" s="553"/>
      <c r="BE251" s="553"/>
      <c r="BF251" s="553"/>
      <c r="BG251" s="553"/>
      <c r="BH251" s="553">
        <v>14</v>
      </c>
      <c r="BI251" s="554">
        <v>845179.20000000019</v>
      </c>
      <c r="BJ251" s="553">
        <v>333</v>
      </c>
      <c r="BK251" s="553"/>
      <c r="BL251" s="554"/>
      <c r="BM251" s="553"/>
      <c r="BN251" s="553">
        <v>44</v>
      </c>
      <c r="BO251" s="554">
        <v>1120461.6999999993</v>
      </c>
      <c r="BP251" s="553">
        <v>402</v>
      </c>
      <c r="BQ251" s="553"/>
      <c r="BR251" s="553"/>
      <c r="BS251" s="553"/>
      <c r="BT251" s="553">
        <v>125</v>
      </c>
      <c r="BU251" s="554">
        <v>2847068.9</v>
      </c>
      <c r="BV251" s="553">
        <v>1033</v>
      </c>
      <c r="BW251" s="553"/>
      <c r="BX251" s="553"/>
      <c r="BY251" s="553"/>
      <c r="BZ251" s="553">
        <v>1</v>
      </c>
      <c r="CA251" s="554">
        <v>21538.94</v>
      </c>
      <c r="CB251" s="553">
        <v>8</v>
      </c>
      <c r="CC251" s="553"/>
      <c r="CD251" s="553"/>
      <c r="CE251" s="553"/>
      <c r="CF251" s="553">
        <v>45</v>
      </c>
      <c r="CG251" s="554">
        <v>3212128.1799999974</v>
      </c>
      <c r="CH251" s="553">
        <v>51</v>
      </c>
      <c r="CI251" s="553"/>
      <c r="CJ251" s="553"/>
      <c r="CK251" s="553"/>
      <c r="CL251" s="553">
        <v>32</v>
      </c>
      <c r="CM251" s="554">
        <v>749353.25999999989</v>
      </c>
      <c r="CN251" s="553">
        <v>280</v>
      </c>
      <c r="CO251" s="553"/>
      <c r="CP251" s="554"/>
      <c r="CQ251" s="553"/>
      <c r="CR251" s="553">
        <v>35</v>
      </c>
      <c r="CS251" s="554">
        <v>2655625.2299999995</v>
      </c>
      <c r="CT251" s="553">
        <v>294</v>
      </c>
      <c r="CU251" s="553">
        <v>1</v>
      </c>
      <c r="CV251" s="553">
        <v>33593.699999999997</v>
      </c>
      <c r="CW251" s="553">
        <v>8</v>
      </c>
      <c r="CX251" s="553">
        <v>48</v>
      </c>
      <c r="CY251" s="554">
        <v>697471.87</v>
      </c>
      <c r="CZ251" s="553">
        <v>408</v>
      </c>
      <c r="DA251" s="553"/>
      <c r="DB251" s="554"/>
      <c r="DC251" s="553"/>
      <c r="DD251" s="553"/>
      <c r="DE251" s="554"/>
      <c r="DF251" s="553"/>
      <c r="DG251" s="553"/>
      <c r="DH251" s="554"/>
      <c r="DI251" s="553"/>
      <c r="DJ251" s="553">
        <v>7</v>
      </c>
      <c r="DK251" s="554">
        <v>2929499.71</v>
      </c>
      <c r="DL251" s="553">
        <v>70</v>
      </c>
      <c r="DM251" s="553"/>
      <c r="DN251" s="554"/>
      <c r="DO251" s="553"/>
      <c r="DP251" s="553">
        <v>8</v>
      </c>
      <c r="DQ251" s="554">
        <v>1221296.6599999999</v>
      </c>
      <c r="DR251" s="553">
        <v>67</v>
      </c>
      <c r="DS251" s="553"/>
      <c r="DT251" s="553"/>
      <c r="DU251" s="553"/>
      <c r="DV251" s="553"/>
      <c r="DW251" s="554"/>
      <c r="DX251" s="553"/>
      <c r="DY251" s="553"/>
      <c r="DZ251" s="553"/>
      <c r="EA251" s="553"/>
      <c r="EB251" s="553">
        <v>2</v>
      </c>
      <c r="EC251" s="554">
        <v>1127364.33</v>
      </c>
      <c r="ED251" s="553">
        <v>21</v>
      </c>
      <c r="EE251" s="553"/>
      <c r="EF251" s="553"/>
      <c r="EG251" s="553"/>
      <c r="EH251" s="553">
        <v>3</v>
      </c>
      <c r="EI251" s="554">
        <v>56988.46</v>
      </c>
      <c r="EJ251" s="553">
        <v>35</v>
      </c>
      <c r="EK251" s="553"/>
      <c r="EL251" s="554"/>
      <c r="EM251" s="553"/>
      <c r="EN251" s="553">
        <v>51</v>
      </c>
      <c r="EO251" s="554">
        <v>2314987.7900000014</v>
      </c>
      <c r="EP251" s="553">
        <v>506</v>
      </c>
      <c r="EQ251" s="553"/>
      <c r="ER251" s="553"/>
      <c r="ES251" s="553"/>
      <c r="ET251" s="553">
        <v>71</v>
      </c>
      <c r="EU251" s="554">
        <v>1445577.2999999984</v>
      </c>
      <c r="EV251" s="553">
        <v>633</v>
      </c>
      <c r="EW251" s="553"/>
      <c r="EX251" s="553"/>
      <c r="EY251" s="553"/>
      <c r="EZ251" s="553">
        <v>20</v>
      </c>
      <c r="FA251" s="554">
        <v>454104.81000000006</v>
      </c>
      <c r="FB251" s="553">
        <v>157</v>
      </c>
      <c r="FC251" s="553"/>
      <c r="FD251" s="553"/>
      <c r="FE251" s="553"/>
      <c r="FF251" s="553">
        <v>83</v>
      </c>
      <c r="FG251" s="554">
        <v>6816402.7700000033</v>
      </c>
      <c r="FH251" s="553">
        <v>445</v>
      </c>
      <c r="FI251" s="553"/>
      <c r="FJ251" s="554"/>
      <c r="FK251" s="553"/>
      <c r="FL251" s="553">
        <v>6</v>
      </c>
      <c r="FM251" s="554">
        <v>129934.44000000002</v>
      </c>
      <c r="FN251" s="553">
        <v>74</v>
      </c>
      <c r="FO251" s="553"/>
      <c r="FP251" s="553"/>
      <c r="FQ251" s="553"/>
      <c r="FR251" s="553"/>
      <c r="FS251" s="554"/>
      <c r="FT251" s="553"/>
      <c r="FU251" s="553"/>
      <c r="FV251" s="553"/>
      <c r="FW251" s="553"/>
      <c r="FX251" s="553">
        <v>62</v>
      </c>
      <c r="FY251" s="554">
        <v>1113393.76</v>
      </c>
      <c r="FZ251" s="553">
        <v>601</v>
      </c>
      <c r="GA251" s="553">
        <v>1</v>
      </c>
      <c r="GB251" s="554">
        <v>21538.94</v>
      </c>
      <c r="GC251" s="553">
        <v>10</v>
      </c>
      <c r="GD251" s="553">
        <v>47</v>
      </c>
      <c r="GE251" s="554">
        <v>939043.26000000024</v>
      </c>
      <c r="GF251" s="553">
        <v>372</v>
      </c>
      <c r="GG251" s="553"/>
      <c r="GH251" s="554"/>
      <c r="GI251" s="553"/>
      <c r="GJ251" s="553">
        <v>100</v>
      </c>
      <c r="GK251" s="554">
        <v>1592269.1500000006</v>
      </c>
      <c r="GL251" s="553">
        <v>916</v>
      </c>
      <c r="GM251" s="553"/>
      <c r="GN251" s="554"/>
      <c r="GO251" s="553"/>
      <c r="GP251" s="553">
        <v>17</v>
      </c>
      <c r="GQ251" s="554">
        <v>343328.27000000008</v>
      </c>
      <c r="GR251" s="553">
        <v>165</v>
      </c>
      <c r="GS251" s="553"/>
      <c r="GT251" s="554"/>
      <c r="GU251" s="553"/>
      <c r="GV251" s="553">
        <v>11</v>
      </c>
      <c r="GW251" s="554">
        <v>268429.07</v>
      </c>
      <c r="GX251" s="553">
        <v>110</v>
      </c>
      <c r="GY251" s="553"/>
      <c r="GZ251" s="554"/>
      <c r="HA251" s="553"/>
      <c r="HB251" s="553">
        <v>2</v>
      </c>
      <c r="HC251" s="554">
        <v>160087.54</v>
      </c>
      <c r="HD251" s="553">
        <v>8</v>
      </c>
      <c r="HE251" s="553"/>
      <c r="HF251" s="553"/>
      <c r="HG251" s="553"/>
      <c r="HH251" s="555">
        <v>1423</v>
      </c>
      <c r="HI251" s="554">
        <v>100802022.04000002</v>
      </c>
      <c r="HJ251" s="555">
        <v>17523</v>
      </c>
      <c r="HK251" s="555">
        <v>8</v>
      </c>
      <c r="HL251" s="554">
        <v>500165.44000000006</v>
      </c>
      <c r="HM251" s="555">
        <v>148</v>
      </c>
      <c r="HN251" s="555">
        <v>1431</v>
      </c>
      <c r="HO251" s="554">
        <v>101302187.48000002</v>
      </c>
      <c r="HP251" s="555">
        <v>17671</v>
      </c>
    </row>
    <row r="252" spans="1:224" x14ac:dyDescent="0.2">
      <c r="HI252" s="42"/>
    </row>
    <row r="253" spans="1:224" x14ac:dyDescent="0.2">
      <c r="HH253" s="396"/>
      <c r="HI253" s="396"/>
    </row>
    <row r="255" spans="1:224" x14ac:dyDescent="0.2">
      <c r="HH255" s="396"/>
    </row>
  </sheetData>
  <autoFilter ref="A7:HP7"/>
  <mergeCells count="151"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3:HM4"/>
    <mergeCell ref="HN3:HN7"/>
    <mergeCell ref="EZ6:FB6"/>
    <mergeCell ref="FC6:FE6"/>
    <mergeCell ref="EH6:EJ6"/>
    <mergeCell ref="EK6:EM6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HH6:HJ6"/>
    <mergeCell ref="HK6:HM6"/>
    <mergeCell ref="GP6:GR6"/>
    <mergeCell ref="CL4:CQ4"/>
    <mergeCell ref="EB4:ED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GS6:GU6"/>
    <mergeCell ref="GP4:GU4"/>
    <mergeCell ref="GV4:HA4"/>
    <mergeCell ref="FR3:FW3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DD4:DI4"/>
    <mergeCell ref="CR4:CW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V272"/>
  <sheetViews>
    <sheetView zoomScale="90" zoomScaleNormal="90" zoomScaleSheetLayoutView="90" workbookViewId="0">
      <pane xSplit="14" ySplit="11" topLeftCell="UH254" activePane="bottomRight" state="frozen"/>
      <selection pane="topRight" activeCell="N1" sqref="N1"/>
      <selection pane="bottomLeft" activeCell="A12" sqref="A12"/>
      <selection pane="bottomRight" activeCell="UX1" sqref="UX1"/>
    </sheetView>
  </sheetViews>
  <sheetFormatPr defaultRowHeight="12.75" x14ac:dyDescent="0.2"/>
  <cols>
    <col min="1" max="1" width="6.5703125" style="34" customWidth="1"/>
    <col min="2" max="2" width="7" style="34" customWidth="1"/>
    <col min="3" max="3" width="12.85546875" style="34" customWidth="1"/>
    <col min="4" max="4" width="42.5703125" style="34" customWidth="1"/>
    <col min="5" max="5" width="6.42578125" style="34" customWidth="1"/>
    <col min="6" max="7" width="7.140625" style="34" customWidth="1"/>
    <col min="8" max="8" width="7.7109375" style="34" customWidth="1"/>
    <col min="9" max="10" width="7.28515625" style="34" hidden="1" customWidth="1"/>
    <col min="11" max="14" width="5.42578125" style="34" hidden="1" customWidth="1"/>
    <col min="15" max="15" width="8.140625" style="34" customWidth="1"/>
    <col min="16" max="16" width="13.42578125" style="34" customWidth="1"/>
    <col min="17" max="17" width="10.5703125" style="34" customWidth="1"/>
    <col min="18" max="18" width="13.5703125" style="34" customWidth="1"/>
    <col min="19" max="19" width="8.28515625" style="34" customWidth="1"/>
    <col min="20" max="20" width="12.7109375" style="34" customWidth="1"/>
    <col min="21" max="21" width="9.85546875" style="34" customWidth="1"/>
    <col min="22" max="22" width="8.7109375" style="34" customWidth="1"/>
    <col min="23" max="24" width="11.140625" style="34" customWidth="1"/>
    <col min="25" max="27" width="8.42578125" style="34" customWidth="1"/>
    <col min="28" max="28" width="10.85546875" style="34" customWidth="1"/>
    <col min="29" max="29" width="13.140625" style="34" customWidth="1"/>
    <col min="30" max="30" width="7.85546875" style="34" customWidth="1"/>
    <col min="31" max="31" width="11.7109375" style="34" customWidth="1"/>
    <col min="32" max="32" width="9.140625" style="34" customWidth="1"/>
    <col min="33" max="33" width="13.5703125" style="34" customWidth="1"/>
    <col min="34" max="35" width="11.85546875" style="34" customWidth="1"/>
    <col min="36" max="37" width="8.42578125" style="34" customWidth="1"/>
    <col min="38" max="39" width="9.28515625" style="34" customWidth="1"/>
    <col min="40" max="42" width="8.42578125" style="34" customWidth="1"/>
    <col min="43" max="43" width="10" style="34" customWidth="1"/>
    <col min="44" max="44" width="13.140625" style="34" customWidth="1"/>
    <col min="45" max="45" width="10.140625" style="35" customWidth="1"/>
    <col min="46" max="46" width="15" style="35" customWidth="1"/>
    <col min="47" max="47" width="9.140625" style="34" customWidth="1"/>
    <col min="48" max="48" width="13.5703125" style="34" customWidth="1"/>
    <col min="49" max="49" width="9" style="34" customWidth="1"/>
    <col min="50" max="50" width="13.42578125" style="34" customWidth="1"/>
    <col min="51" max="51" width="10.85546875" style="34" customWidth="1"/>
    <col min="52" max="52" width="10.140625" style="34" customWidth="1"/>
    <col min="53" max="53" width="11.7109375" style="34" customWidth="1"/>
    <col min="54" max="54" width="8.5703125" style="34" customWidth="1"/>
    <col min="55" max="57" width="8.42578125" style="34" customWidth="1"/>
    <col min="58" max="58" width="8.85546875" style="34" customWidth="1"/>
    <col min="59" max="59" width="13.140625" style="34" customWidth="1"/>
    <col min="60" max="60" width="8.5703125" style="35" customWidth="1"/>
    <col min="61" max="61" width="13.85546875" style="35" customWidth="1"/>
    <col min="62" max="62" width="9.140625" style="34" customWidth="1"/>
    <col min="63" max="63" width="13.5703125" style="34" customWidth="1"/>
    <col min="64" max="64" width="8.5703125" style="34" customWidth="1"/>
    <col min="65" max="65" width="13.7109375" style="34" customWidth="1"/>
    <col min="66" max="66" width="9.85546875" style="34" customWidth="1"/>
    <col min="67" max="67" width="7.28515625" style="34" customWidth="1"/>
    <col min="68" max="68" width="11.5703125" style="34" customWidth="1"/>
    <col min="69" max="69" width="8.5703125" style="34" customWidth="1"/>
    <col min="70" max="70" width="9.28515625" style="34" customWidth="1"/>
    <col min="71" max="72" width="8.42578125" style="34" customWidth="1"/>
    <col min="73" max="73" width="7.5703125" style="34" customWidth="1"/>
    <col min="74" max="74" width="13.140625" style="34" customWidth="1"/>
    <col min="75" max="75" width="8.140625" style="34" customWidth="1"/>
    <col min="76" max="76" width="14" style="34" customWidth="1"/>
    <col min="77" max="77" width="9.140625" style="34" customWidth="1"/>
    <col min="78" max="78" width="13.5703125" style="34" customWidth="1"/>
    <col min="79" max="79" width="9" style="34" customWidth="1"/>
    <col min="80" max="80" width="14" style="34" customWidth="1"/>
    <col min="81" max="81" width="11.28515625" style="34" customWidth="1"/>
    <col min="82" max="82" width="6.7109375" style="34" customWidth="1"/>
    <col min="83" max="84" width="12.140625" style="34" customWidth="1"/>
    <col min="85" max="87" width="8.42578125" style="34" customWidth="1"/>
    <col min="88" max="88" width="7.7109375" style="34" customWidth="1"/>
    <col min="89" max="89" width="13.140625" style="34" customWidth="1"/>
    <col min="90" max="90" width="11.42578125" style="34" customWidth="1"/>
    <col min="91" max="91" width="16.85546875" style="34" customWidth="1"/>
    <col min="92" max="92" width="9.140625" style="34" customWidth="1"/>
    <col min="93" max="93" width="13.5703125" style="34" customWidth="1"/>
    <col min="94" max="94" width="10.7109375" style="34" customWidth="1"/>
    <col min="95" max="95" width="13.7109375" style="34" customWidth="1"/>
    <col min="96" max="96" width="9.85546875" style="34" customWidth="1"/>
    <col min="97" max="97" width="10.42578125" style="34" customWidth="1"/>
    <col min="98" max="98" width="9.85546875" style="34" customWidth="1"/>
    <col min="99" max="99" width="10.42578125" style="34" customWidth="1"/>
    <col min="100" max="102" width="8.42578125" style="34" customWidth="1"/>
    <col min="103" max="103" width="10.7109375" style="34" customWidth="1"/>
    <col min="104" max="104" width="13.140625" style="34" customWidth="1"/>
    <col min="105" max="105" width="8.5703125" style="34" customWidth="1"/>
    <col min="106" max="106" width="14.5703125" style="34" customWidth="1"/>
    <col min="107" max="107" width="9.140625" style="34" customWidth="1"/>
    <col min="108" max="108" width="13.5703125" style="34" customWidth="1"/>
    <col min="109" max="109" width="9" style="34" customWidth="1"/>
    <col min="110" max="110" width="13.7109375" style="34" customWidth="1"/>
    <col min="111" max="111" width="9.7109375" style="34" customWidth="1"/>
    <col min="112" max="112" width="9.85546875" style="34" customWidth="1"/>
    <col min="113" max="113" width="13.7109375" style="34" customWidth="1"/>
    <col min="114" max="114" width="10.85546875" style="34" customWidth="1"/>
    <col min="115" max="117" width="8.42578125" style="34" customWidth="1"/>
    <col min="118" max="118" width="7.140625" style="34" customWidth="1"/>
    <col min="119" max="119" width="13.140625" style="34" customWidth="1"/>
    <col min="120" max="120" width="11.140625" style="34" customWidth="1"/>
    <col min="121" max="121" width="13.7109375" style="34" customWidth="1"/>
    <col min="122" max="122" width="10.140625" style="34" customWidth="1"/>
    <col min="123" max="123" width="13.5703125" style="34" customWidth="1"/>
    <col min="124" max="124" width="11.140625" style="34" customWidth="1"/>
    <col min="125" max="125" width="13.7109375" style="34" customWidth="1"/>
    <col min="126" max="126" width="10.85546875" style="34" customWidth="1"/>
    <col min="127" max="127" width="8.7109375" style="34" customWidth="1"/>
    <col min="128" max="128" width="13.7109375" style="34" customWidth="1"/>
    <col min="129" max="129" width="10.28515625" style="34" customWidth="1"/>
    <col min="130" max="132" width="8.42578125" style="34" customWidth="1"/>
    <col min="133" max="133" width="10.140625" style="34" customWidth="1"/>
    <col min="134" max="134" width="13.140625" style="34" customWidth="1"/>
    <col min="135" max="135" width="9.5703125" style="34" customWidth="1"/>
    <col min="136" max="136" width="14.7109375" style="34" customWidth="1"/>
    <col min="137" max="137" width="9.140625" style="34" customWidth="1"/>
    <col min="138" max="138" width="13.5703125" style="34" customWidth="1"/>
    <col min="139" max="139" width="7.85546875" style="34" customWidth="1"/>
    <col min="140" max="140" width="15.28515625" style="34" customWidth="1"/>
    <col min="141" max="141" width="11.42578125" style="34" customWidth="1"/>
    <col min="142" max="142" width="9.7109375" style="34" customWidth="1"/>
    <col min="143" max="144" width="11.28515625" style="34" customWidth="1"/>
    <col min="145" max="147" width="8.42578125" style="34" customWidth="1"/>
    <col min="148" max="148" width="9" style="34" customWidth="1"/>
    <col min="149" max="149" width="13.140625" style="34" customWidth="1"/>
    <col min="150" max="150" width="9.42578125" style="34" customWidth="1"/>
    <col min="151" max="151" width="15.140625" style="34" customWidth="1"/>
    <col min="152" max="152" width="9.140625" style="34" customWidth="1"/>
    <col min="153" max="153" width="13.5703125" style="34" customWidth="1"/>
    <col min="154" max="154" width="9.140625" style="34" customWidth="1"/>
    <col min="155" max="155" width="13.7109375" style="34" customWidth="1"/>
    <col min="156" max="157" width="11" style="34" customWidth="1"/>
    <col min="158" max="158" width="11.140625" style="34" customWidth="1"/>
    <col min="159" max="159" width="10.5703125" style="34" customWidth="1"/>
    <col min="160" max="162" width="8.42578125" style="34" customWidth="1"/>
    <col min="163" max="163" width="6.140625" style="34" customWidth="1"/>
    <col min="164" max="164" width="13.140625" style="34" customWidth="1"/>
    <col min="165" max="165" width="12.85546875" style="36" customWidth="1"/>
    <col min="166" max="166" width="15.28515625" style="34" customWidth="1"/>
    <col min="167" max="167" width="9.140625" style="34" customWidth="1"/>
    <col min="168" max="168" width="13.5703125" style="34" customWidth="1"/>
    <col min="169" max="169" width="9.7109375" style="34" customWidth="1"/>
    <col min="170" max="170" width="13.7109375" style="34" customWidth="1"/>
    <col min="171" max="171" width="11.28515625" style="34" customWidth="1"/>
    <col min="172" max="172" width="8.28515625" style="34" customWidth="1"/>
    <col min="173" max="174" width="11.85546875" style="34" customWidth="1"/>
    <col min="175" max="177" width="8.42578125" style="34" customWidth="1"/>
    <col min="178" max="178" width="6.140625" style="34" customWidth="1"/>
    <col min="179" max="179" width="13.140625" style="34" customWidth="1"/>
    <col min="180" max="180" width="10.5703125" style="34" customWidth="1"/>
    <col min="181" max="181" width="13.7109375" style="34" customWidth="1"/>
    <col min="182" max="182" width="9.140625" style="34" customWidth="1"/>
    <col min="183" max="183" width="13.5703125" style="34" customWidth="1"/>
    <col min="184" max="184" width="9.42578125" style="34" customWidth="1"/>
    <col min="185" max="185" width="13.7109375" style="34" customWidth="1"/>
    <col min="186" max="186" width="11" style="34" customWidth="1"/>
    <col min="187" max="187" width="9" style="34" customWidth="1"/>
    <col min="188" max="188" width="11" style="34" customWidth="1"/>
    <col min="189" max="189" width="9" style="34" customWidth="1"/>
    <col min="190" max="192" width="8.42578125" style="34" customWidth="1"/>
    <col min="193" max="193" width="6.140625" style="34" customWidth="1"/>
    <col min="194" max="194" width="13.140625" style="34" customWidth="1"/>
    <col min="195" max="195" width="8.85546875" style="34" customWidth="1"/>
    <col min="196" max="196" width="13.7109375" style="34" customWidth="1"/>
    <col min="197" max="197" width="9.140625" style="34" customWidth="1"/>
    <col min="198" max="198" width="13.5703125" style="34" customWidth="1"/>
    <col min="199" max="199" width="9.140625" style="34" customWidth="1"/>
    <col min="200" max="200" width="13.7109375" style="34" customWidth="1"/>
    <col min="201" max="201" width="9.85546875" style="34" customWidth="1"/>
    <col min="202" max="202" width="7.85546875" style="34" customWidth="1"/>
    <col min="203" max="204" width="10.5703125" style="34" customWidth="1"/>
    <col min="205" max="207" width="8.42578125" style="34" customWidth="1"/>
    <col min="208" max="208" width="6.140625" style="34" customWidth="1"/>
    <col min="209" max="209" width="13.140625" style="34" customWidth="1"/>
    <col min="210" max="210" width="11" style="34" customWidth="1"/>
    <col min="211" max="211" width="13.28515625" style="34" customWidth="1"/>
    <col min="212" max="212" width="9.140625" style="34" customWidth="1"/>
    <col min="213" max="213" width="13.5703125" style="34" customWidth="1"/>
    <col min="214" max="214" width="11" style="34" customWidth="1"/>
    <col min="215" max="215" width="12.5703125" style="34" customWidth="1"/>
    <col min="216" max="216" width="10.140625" style="34" customWidth="1"/>
    <col min="217" max="219" width="11" style="34" customWidth="1"/>
    <col min="220" max="222" width="8.42578125" style="34" customWidth="1"/>
    <col min="223" max="223" width="7.5703125" style="34" customWidth="1"/>
    <col min="224" max="224" width="13.140625" style="34" customWidth="1"/>
    <col min="225" max="225" width="12.85546875" style="34" customWidth="1"/>
    <col min="226" max="226" width="14.42578125" style="34" customWidth="1"/>
    <col min="227" max="227" width="9.140625" style="34" customWidth="1"/>
    <col min="228" max="228" width="13.5703125" style="34" customWidth="1"/>
    <col min="229" max="229" width="8.5703125" style="34" customWidth="1"/>
    <col min="230" max="230" width="13.7109375" style="34" customWidth="1"/>
    <col min="231" max="231" width="9.7109375" style="34" customWidth="1"/>
    <col min="232" max="232" width="6" style="34" customWidth="1"/>
    <col min="233" max="234" width="11" style="34" customWidth="1"/>
    <col min="235" max="237" width="8.42578125" style="34" customWidth="1"/>
    <col min="238" max="238" width="6.140625" style="34" customWidth="1"/>
    <col min="239" max="239" width="13.140625" style="34" customWidth="1"/>
    <col min="240" max="241" width="13.28515625" style="34" customWidth="1"/>
    <col min="242" max="242" width="9.140625" style="34" customWidth="1"/>
    <col min="243" max="243" width="13.5703125" style="34" customWidth="1"/>
    <col min="244" max="244" width="9.42578125" style="34" customWidth="1"/>
    <col min="245" max="245" width="13.7109375" style="34" customWidth="1"/>
    <col min="246" max="246" width="9.7109375" style="34" customWidth="1"/>
    <col min="247" max="247" width="7.7109375" style="34" customWidth="1"/>
    <col min="248" max="248" width="10.5703125" style="34" customWidth="1"/>
    <col min="249" max="249" width="9.7109375" style="34" customWidth="1"/>
    <col min="250" max="252" width="8.42578125" style="34" customWidth="1"/>
    <col min="253" max="253" width="8" style="34" customWidth="1"/>
    <col min="254" max="254" width="13.140625" style="34" customWidth="1"/>
    <col min="255" max="255" width="9.7109375" style="34" customWidth="1"/>
    <col min="256" max="256" width="13.7109375" style="34" customWidth="1"/>
    <col min="257" max="257" width="9.140625" style="34" customWidth="1"/>
    <col min="258" max="258" width="13.5703125" style="34" customWidth="1"/>
    <col min="259" max="259" width="10.42578125" style="34" customWidth="1"/>
    <col min="260" max="260" width="13.7109375" style="34" customWidth="1"/>
    <col min="261" max="261" width="9.7109375" style="34" customWidth="1"/>
    <col min="262" max="263" width="9" style="34" customWidth="1"/>
    <col min="264" max="264" width="9.7109375" style="34" customWidth="1"/>
    <col min="265" max="267" width="8.42578125" style="34" customWidth="1"/>
    <col min="268" max="268" width="6.140625" style="34" customWidth="1"/>
    <col min="269" max="269" width="13.140625" style="34" customWidth="1"/>
    <col min="270" max="270" width="8.28515625" style="34" customWidth="1"/>
    <col min="271" max="271" width="13.7109375" style="34" customWidth="1"/>
    <col min="272" max="272" width="9.140625" style="34" customWidth="1"/>
    <col min="273" max="273" width="13.5703125" style="34" customWidth="1"/>
    <col min="274" max="274" width="9.140625" style="34" customWidth="1"/>
    <col min="275" max="275" width="12.42578125" style="34" customWidth="1"/>
    <col min="276" max="276" width="9.7109375" style="34" customWidth="1"/>
    <col min="277" max="278" width="8.5703125" style="34" customWidth="1"/>
    <col min="279" max="279" width="9.7109375" style="34" customWidth="1"/>
    <col min="280" max="282" width="8.42578125" style="34" customWidth="1"/>
    <col min="283" max="283" width="6.140625" style="34" customWidth="1"/>
    <col min="284" max="284" width="13.140625" style="34" customWidth="1"/>
    <col min="285" max="286" width="6" style="34" customWidth="1"/>
    <col min="287" max="287" width="9.140625" style="34" customWidth="1"/>
    <col min="288" max="288" width="13.5703125" style="34" customWidth="1"/>
    <col min="289" max="294" width="6" style="34" customWidth="1"/>
    <col min="295" max="297" width="8.42578125" style="34" hidden="1" customWidth="1"/>
    <col min="298" max="298" width="6.140625" style="34" customWidth="1"/>
    <col min="299" max="299" width="13.140625" style="34" customWidth="1"/>
    <col min="300" max="300" width="9" style="34" customWidth="1"/>
    <col min="301" max="301" width="14.28515625" style="34" customWidth="1"/>
    <col min="302" max="302" width="9.140625" style="34" customWidth="1"/>
    <col min="303" max="303" width="12.140625" style="34" customWidth="1"/>
    <col min="304" max="304" width="9" style="34" customWidth="1"/>
    <col min="305" max="305" width="13" style="34" customWidth="1"/>
    <col min="306" max="306" width="9" style="34" customWidth="1"/>
    <col min="307" max="307" width="8" style="34" customWidth="1"/>
    <col min="308" max="309" width="9.140625" style="34" customWidth="1"/>
    <col min="310" max="312" width="8.42578125" style="34" customWidth="1"/>
    <col min="313" max="313" width="7.5703125" style="34" customWidth="1"/>
    <col min="314" max="314" width="13.140625" style="34" customWidth="1"/>
    <col min="315" max="315" width="8.85546875" style="34" customWidth="1"/>
    <col min="316" max="316" width="13" style="34" customWidth="1"/>
    <col min="317" max="317" width="9.140625" style="34" customWidth="1"/>
    <col min="318" max="318" width="13.5703125" style="34" customWidth="1"/>
    <col min="319" max="319" width="7.7109375" style="34" customWidth="1"/>
    <col min="320" max="320" width="13.7109375" style="34" customWidth="1"/>
    <col min="321" max="321" width="9.42578125" style="34" customWidth="1"/>
    <col min="322" max="322" width="7.140625" style="34" customWidth="1"/>
    <col min="323" max="323" width="9.42578125" style="34" customWidth="1"/>
    <col min="324" max="324" width="7.140625" style="34" customWidth="1"/>
    <col min="325" max="327" width="8.42578125" style="34" customWidth="1"/>
    <col min="328" max="328" width="8.85546875" style="34" customWidth="1"/>
    <col min="329" max="329" width="13.140625" style="34" customWidth="1"/>
    <col min="330" max="330" width="8.5703125" style="34" customWidth="1"/>
    <col min="331" max="331" width="13.7109375" style="34" customWidth="1"/>
    <col min="332" max="332" width="10.7109375" style="34" customWidth="1"/>
    <col min="333" max="333" width="13.5703125" style="34" customWidth="1"/>
    <col min="334" max="334" width="10.28515625" style="34" customWidth="1"/>
    <col min="335" max="335" width="13.7109375" style="34" customWidth="1"/>
    <col min="336" max="336" width="10" style="34" customWidth="1"/>
    <col min="337" max="337" width="7.5703125" style="34" customWidth="1"/>
    <col min="338" max="339" width="10.42578125" style="34" customWidth="1"/>
    <col min="340" max="342" width="8.42578125" style="34" customWidth="1"/>
    <col min="343" max="343" width="7.42578125" style="34" customWidth="1"/>
    <col min="344" max="344" width="13.140625" style="34" customWidth="1"/>
    <col min="345" max="345" width="11" style="34" customWidth="1"/>
    <col min="346" max="346" width="12.7109375" style="34" customWidth="1"/>
    <col min="347" max="347" width="9.140625" style="34" customWidth="1"/>
    <col min="348" max="348" width="13.5703125" style="34" customWidth="1"/>
    <col min="349" max="349" width="9.7109375" style="34" customWidth="1"/>
    <col min="350" max="350" width="13.7109375" style="34" customWidth="1"/>
    <col min="351" max="351" width="9.42578125" style="34" customWidth="1"/>
    <col min="352" max="352" width="10.5703125" style="34" customWidth="1"/>
    <col min="353" max="353" width="13.7109375" style="34" customWidth="1"/>
    <col min="354" max="354" width="9.7109375" style="34" customWidth="1"/>
    <col min="355" max="357" width="8.42578125" style="34" customWidth="1"/>
    <col min="358" max="358" width="8.5703125" style="34" customWidth="1"/>
    <col min="359" max="359" width="13.140625" style="34" customWidth="1"/>
    <col min="360" max="360" width="10.7109375" style="34" customWidth="1"/>
    <col min="361" max="361" width="13.42578125" style="34" customWidth="1"/>
    <col min="362" max="362" width="9.140625" style="34" customWidth="1"/>
    <col min="363" max="363" width="13.5703125" style="34" customWidth="1"/>
    <col min="364" max="364" width="9.5703125" style="34" customWidth="1"/>
    <col min="365" max="365" width="13.7109375" style="34" customWidth="1"/>
    <col min="366" max="366" width="8.85546875" style="34" customWidth="1"/>
    <col min="367" max="369" width="10.42578125" style="34" customWidth="1"/>
    <col min="370" max="372" width="8.42578125" style="34" customWidth="1"/>
    <col min="373" max="373" width="7.42578125" style="34" customWidth="1"/>
    <col min="374" max="374" width="13.140625" style="34" customWidth="1"/>
    <col min="375" max="375" width="7.5703125" style="34" customWidth="1"/>
    <col min="376" max="376" width="13.5703125" style="34" customWidth="1"/>
    <col min="377" max="377" width="9.140625" style="34" customWidth="1"/>
    <col min="378" max="378" width="13.5703125" style="34" customWidth="1"/>
    <col min="379" max="379" width="8.5703125" style="34" customWidth="1"/>
    <col min="380" max="380" width="13.7109375" style="34" customWidth="1"/>
    <col min="381" max="381" width="7.85546875" style="34" customWidth="1"/>
    <col min="382" max="382" width="6.42578125" style="34" customWidth="1"/>
    <col min="383" max="384" width="9.7109375" style="34" customWidth="1"/>
    <col min="385" max="387" width="8.42578125" style="34" customWidth="1"/>
    <col min="388" max="388" width="6.140625" style="34" customWidth="1"/>
    <col min="389" max="389" width="13.140625" style="34" customWidth="1"/>
    <col min="390" max="404" width="3" style="34" hidden="1" customWidth="1"/>
    <col min="405" max="405" width="9.42578125" style="34" customWidth="1"/>
    <col min="406" max="406" width="12.28515625" style="34" customWidth="1"/>
    <col min="407" max="407" width="9.140625" style="34" customWidth="1"/>
    <col min="408" max="408" width="13.5703125" style="34" customWidth="1"/>
    <col min="409" max="409" width="8.7109375" style="34" customWidth="1"/>
    <col min="410" max="410" width="12" style="34" customWidth="1"/>
    <col min="411" max="411" width="9" style="34" customWidth="1"/>
    <col min="412" max="412" width="7.5703125" style="34" customWidth="1"/>
    <col min="413" max="414" width="10" style="34" customWidth="1"/>
    <col min="415" max="417" width="8.42578125" style="34" customWidth="1"/>
    <col min="418" max="418" width="7.5703125" style="34" customWidth="1"/>
    <col min="419" max="419" width="13.140625" style="34" customWidth="1"/>
    <col min="420" max="420" width="10.28515625" style="34" customWidth="1"/>
    <col min="421" max="421" width="13.7109375" style="34" customWidth="1"/>
    <col min="422" max="422" width="9.140625" style="34" customWidth="1"/>
    <col min="423" max="423" width="13.5703125" style="34" customWidth="1"/>
    <col min="424" max="424" width="8.140625" style="34" customWidth="1"/>
    <col min="425" max="425" width="14" style="34" customWidth="1"/>
    <col min="426" max="426" width="10.28515625" style="34" customWidth="1"/>
    <col min="427" max="427" width="9" style="34" customWidth="1"/>
    <col min="428" max="429" width="11" style="34" customWidth="1"/>
    <col min="430" max="432" width="8.42578125" style="34" customWidth="1"/>
    <col min="433" max="433" width="6.140625" style="34" customWidth="1"/>
    <col min="434" max="434" width="13.140625" style="34" customWidth="1"/>
    <col min="435" max="435" width="10.28515625" style="34" customWidth="1"/>
    <col min="436" max="436" width="15.140625" style="34" customWidth="1"/>
    <col min="437" max="437" width="9.140625" style="34" customWidth="1"/>
    <col min="438" max="438" width="13.5703125" style="34" customWidth="1"/>
    <col min="439" max="439" width="9.85546875" style="34" customWidth="1"/>
    <col min="440" max="440" width="13.7109375" style="34" customWidth="1"/>
    <col min="441" max="441" width="9.140625" style="34" customWidth="1"/>
    <col min="442" max="442" width="9.85546875" style="34" customWidth="1"/>
    <col min="443" max="444" width="10" style="34" customWidth="1"/>
    <col min="445" max="447" width="8.42578125" style="34" customWidth="1"/>
    <col min="448" max="448" width="6.140625" style="34" customWidth="1"/>
    <col min="449" max="449" width="13.140625" style="34" customWidth="1"/>
    <col min="450" max="450" width="10" style="34" customWidth="1"/>
    <col min="451" max="451" width="13" style="34" customWidth="1"/>
    <col min="452" max="452" width="9.140625" style="34" customWidth="1"/>
    <col min="453" max="453" width="13.5703125" style="34" customWidth="1"/>
    <col min="454" max="454" width="9.28515625" style="34" customWidth="1"/>
    <col min="455" max="455" width="12.28515625" style="34" customWidth="1"/>
    <col min="456" max="456" width="11.28515625" style="34" customWidth="1"/>
    <col min="457" max="457" width="8.85546875" style="34" customWidth="1"/>
    <col min="458" max="458" width="11.28515625" style="34" customWidth="1"/>
    <col min="459" max="459" width="8.85546875" style="34" customWidth="1"/>
    <col min="460" max="462" width="8.42578125" style="34" customWidth="1"/>
    <col min="463" max="463" width="8.85546875" style="34" customWidth="1"/>
    <col min="464" max="464" width="13.140625" style="34" customWidth="1"/>
    <col min="465" max="465" width="9.7109375" style="34" customWidth="1"/>
    <col min="466" max="466" width="12.85546875" style="34" customWidth="1"/>
    <col min="467" max="467" width="9.140625" style="34" customWidth="1"/>
    <col min="468" max="468" width="13.5703125" style="34" customWidth="1"/>
    <col min="469" max="469" width="9.42578125" style="34" customWidth="1"/>
    <col min="470" max="470" width="11.85546875" style="34" customWidth="1"/>
    <col min="471" max="471" width="9.140625" style="34" customWidth="1"/>
    <col min="472" max="474" width="8" style="34" customWidth="1"/>
    <col min="475" max="477" width="8.42578125" style="34" customWidth="1"/>
    <col min="478" max="478" width="9.7109375" style="34" customWidth="1"/>
    <col min="479" max="479" width="13.140625" style="34" customWidth="1"/>
    <col min="480" max="480" width="9.5703125" style="34" customWidth="1"/>
    <col min="481" max="481" width="11.28515625" style="34" customWidth="1"/>
    <col min="482" max="482" width="9.140625" style="34" customWidth="1"/>
    <col min="483" max="483" width="13.5703125" style="34" customWidth="1"/>
    <col min="484" max="484" width="8.28515625" style="34" customWidth="1"/>
    <col min="485" max="486" width="11.5703125" style="34" customWidth="1"/>
    <col min="487" max="489" width="8.28515625" style="34" customWidth="1"/>
    <col min="490" max="492" width="8.42578125" style="34" customWidth="1"/>
    <col min="493" max="493" width="6.140625" style="34" customWidth="1"/>
    <col min="494" max="494" width="13.140625" style="34" customWidth="1"/>
    <col min="495" max="495" width="9.85546875" style="34" customWidth="1"/>
    <col min="496" max="496" width="11.7109375" style="34" customWidth="1"/>
    <col min="497" max="497" width="9.140625" style="34" customWidth="1"/>
    <col min="498" max="498" width="13.5703125" style="34" customWidth="1"/>
    <col min="499" max="499" width="9.28515625" style="34" customWidth="1"/>
    <col min="500" max="500" width="13.7109375" style="34" customWidth="1"/>
    <col min="501" max="501" width="8.5703125" style="34" customWidth="1"/>
    <col min="502" max="504" width="7.42578125" style="34" customWidth="1"/>
    <col min="505" max="507" width="8.42578125" style="34" customWidth="1"/>
    <col min="508" max="508" width="6.140625" style="34" customWidth="1"/>
    <col min="509" max="509" width="13.140625" style="34" customWidth="1"/>
    <col min="510" max="510" width="9.42578125" style="34" customWidth="1"/>
    <col min="511" max="511" width="12.7109375" style="34" customWidth="1"/>
    <col min="512" max="512" width="9.140625" style="34" customWidth="1"/>
    <col min="513" max="513" width="13.5703125" style="34" customWidth="1"/>
    <col min="514" max="514" width="9.140625" style="34" customWidth="1"/>
    <col min="515" max="516" width="11.28515625" style="34" customWidth="1"/>
    <col min="517" max="517" width="8.5703125" style="34" customWidth="1"/>
    <col min="518" max="518" width="11.7109375" style="34" customWidth="1"/>
    <col min="519" max="519" width="8.7109375" style="34" customWidth="1"/>
    <col min="520" max="522" width="8.42578125" style="34" customWidth="1"/>
    <col min="523" max="523" width="6.140625" style="34" customWidth="1"/>
    <col min="524" max="524" width="13.140625" style="34" customWidth="1"/>
    <col min="525" max="525" width="9.28515625" style="34" customWidth="1"/>
    <col min="526" max="526" width="13" style="34" customWidth="1"/>
    <col min="527" max="527" width="9.140625" style="34" customWidth="1"/>
    <col min="528" max="528" width="13.5703125" style="34" customWidth="1"/>
    <col min="529" max="529" width="7" style="34" customWidth="1"/>
    <col min="530" max="530" width="11.5703125" style="34" customWidth="1"/>
    <col min="531" max="531" width="10.85546875" style="34" customWidth="1"/>
    <col min="532" max="534" width="7" style="34" customWidth="1"/>
    <col min="535" max="537" width="8.42578125" style="34" customWidth="1"/>
    <col min="538" max="538" width="6.140625" style="34" customWidth="1"/>
    <col min="539" max="539" width="13.140625" style="34" customWidth="1"/>
    <col min="540" max="541" width="14.28515625" style="34" customWidth="1"/>
    <col min="542" max="542" width="9.140625" style="34" customWidth="1"/>
    <col min="543" max="543" width="13.5703125" style="34" customWidth="1"/>
    <col min="544" max="544" width="9.5703125" style="34" customWidth="1"/>
    <col min="545" max="545" width="13" style="34" customWidth="1"/>
    <col min="546" max="546" width="8.7109375" style="34" customWidth="1"/>
    <col min="547" max="547" width="6.140625" style="34" customWidth="1"/>
    <col min="548" max="548" width="8.5703125" style="34" customWidth="1"/>
    <col min="549" max="549" width="6.140625" style="34" customWidth="1"/>
    <col min="550" max="552" width="8.42578125" style="34" customWidth="1"/>
    <col min="553" max="553" width="9.5703125" style="34" customWidth="1"/>
    <col min="554" max="554" width="14.28515625" style="34" customWidth="1"/>
    <col min="555" max="563" width="4.85546875" style="34" hidden="1" customWidth="1"/>
    <col min="564" max="564" width="5.42578125" style="34" hidden="1" customWidth="1"/>
    <col min="565" max="569" width="4.85546875" style="34" hidden="1" customWidth="1"/>
    <col min="570" max="570" width="11.5703125" style="34" customWidth="1"/>
    <col min="571" max="571" width="17.28515625" style="34" customWidth="1"/>
    <col min="572" max="572" width="10.5703125" style="34" customWidth="1"/>
    <col min="573" max="573" width="13.5703125" style="34" customWidth="1"/>
    <col min="574" max="574" width="9.7109375" style="34" customWidth="1"/>
    <col min="575" max="575" width="14.28515625" style="34" customWidth="1"/>
    <col min="576" max="576" width="9.42578125" style="34" customWidth="1"/>
    <col min="577" max="577" width="8.28515625" style="34" customWidth="1"/>
    <col min="578" max="578" width="12.5703125" style="34" customWidth="1"/>
    <col min="579" max="579" width="8.85546875" style="34" customWidth="1"/>
    <col min="580" max="580" width="9.140625" style="34" customWidth="1"/>
    <col min="581" max="581" width="10.5703125" style="34" customWidth="1"/>
    <col min="582" max="582" width="9.7109375" style="34" customWidth="1"/>
    <col min="583" max="583" width="8.140625" style="34" customWidth="1"/>
    <col min="584" max="584" width="13" style="34" customWidth="1"/>
    <col min="585" max="585" width="11.140625" style="34" customWidth="1"/>
    <col min="586" max="586" width="14.28515625" style="34" customWidth="1"/>
    <col min="587" max="587" width="9.140625" style="34" customWidth="1"/>
    <col min="588" max="588" width="12.140625" style="34" customWidth="1"/>
    <col min="589" max="589" width="9.140625" style="34" customWidth="1"/>
    <col min="590" max="590" width="10.7109375" style="34" customWidth="1"/>
    <col min="591" max="592" width="9.140625" style="34" customWidth="1"/>
    <col min="593" max="593" width="10.28515625" style="34" customWidth="1"/>
    <col min="594" max="594" width="10.7109375" style="34" customWidth="1"/>
    <col min="595" max="16384" width="9.140625" style="34"/>
  </cols>
  <sheetData>
    <row r="1" spans="1:594" ht="66" customHeight="1" x14ac:dyDescent="0.2">
      <c r="A1" s="37">
        <v>12</v>
      </c>
      <c r="B1" s="37"/>
      <c r="C1" s="37"/>
      <c r="D1" s="37" t="s">
        <v>857</v>
      </c>
      <c r="AT1" s="114"/>
      <c r="AW1" s="114"/>
      <c r="AX1" s="114"/>
      <c r="AY1" s="114"/>
      <c r="AZ1" s="114"/>
      <c r="BA1" s="114"/>
      <c r="BB1" s="114"/>
      <c r="BH1" s="114"/>
      <c r="BI1" s="114"/>
      <c r="BL1" s="114"/>
      <c r="BM1" s="114"/>
      <c r="BN1" s="114"/>
      <c r="BO1" s="114"/>
      <c r="BP1" s="114"/>
      <c r="BQ1" s="114"/>
      <c r="DA1" s="114"/>
    </row>
    <row r="2" spans="1:594" x14ac:dyDescent="0.2">
      <c r="A2" s="70">
        <v>1</v>
      </c>
      <c r="B2" s="70"/>
      <c r="AT2" s="115"/>
      <c r="AW2" s="115"/>
      <c r="AX2" s="115"/>
      <c r="AY2" s="115"/>
      <c r="AZ2" s="115"/>
      <c r="BA2" s="115"/>
      <c r="BB2" s="115"/>
      <c r="BH2" s="115"/>
      <c r="BI2" s="115"/>
      <c r="BL2" s="115"/>
      <c r="BM2" s="115"/>
      <c r="BN2" s="115"/>
      <c r="BO2" s="115"/>
      <c r="BP2" s="115"/>
      <c r="BQ2" s="115"/>
      <c r="BX2" s="119"/>
      <c r="DA2" s="115"/>
    </row>
    <row r="3" spans="1:594" ht="15" x14ac:dyDescent="0.25">
      <c r="E3" s="117"/>
      <c r="F3" s="122"/>
      <c r="G3" s="122"/>
      <c r="H3" s="123"/>
      <c r="I3" s="123"/>
      <c r="J3" s="123"/>
      <c r="K3" s="117"/>
      <c r="L3" s="37"/>
      <c r="M3" s="37"/>
      <c r="N3" s="37"/>
      <c r="O3" s="37"/>
      <c r="P3" s="37"/>
      <c r="Q3" s="37"/>
      <c r="R3" s="37"/>
      <c r="S3" s="260">
        <v>9</v>
      </c>
      <c r="T3" s="260">
        <v>10</v>
      </c>
      <c r="U3" s="260">
        <v>11</v>
      </c>
      <c r="V3" s="260">
        <v>12</v>
      </c>
      <c r="W3" s="260">
        <v>13</v>
      </c>
      <c r="X3" s="260">
        <v>14</v>
      </c>
      <c r="Y3" s="38"/>
      <c r="Z3" s="38"/>
      <c r="AA3" s="38"/>
      <c r="AB3" s="37"/>
      <c r="AC3" s="37"/>
      <c r="AD3" s="37"/>
      <c r="AE3" s="37"/>
      <c r="AF3" s="37"/>
      <c r="AG3" s="37"/>
      <c r="AH3" s="143">
        <v>3</v>
      </c>
      <c r="AI3" s="143">
        <v>4</v>
      </c>
      <c r="AJ3" s="143">
        <v>5</v>
      </c>
      <c r="AK3" s="143">
        <v>6</v>
      </c>
      <c r="AL3" s="143">
        <v>7</v>
      </c>
      <c r="AM3" s="335">
        <v>8</v>
      </c>
      <c r="AN3" s="38"/>
      <c r="AO3" s="38"/>
      <c r="AP3" s="38"/>
      <c r="AQ3" s="37"/>
      <c r="AR3" s="37"/>
      <c r="AS3" s="37"/>
      <c r="AT3" s="37"/>
      <c r="AU3" s="37"/>
      <c r="AV3" s="37"/>
      <c r="AW3" s="260">
        <v>159</v>
      </c>
      <c r="AX3" s="260">
        <v>160</v>
      </c>
      <c r="AY3" s="260">
        <v>161</v>
      </c>
      <c r="AZ3" s="260">
        <v>162</v>
      </c>
      <c r="BA3" s="260">
        <v>163</v>
      </c>
      <c r="BB3" s="260">
        <v>164</v>
      </c>
      <c r="BC3" s="38"/>
      <c r="BD3" s="38"/>
      <c r="BE3" s="38"/>
      <c r="BF3" s="37"/>
      <c r="BG3" s="37"/>
      <c r="BH3" s="37"/>
      <c r="BI3" s="37"/>
      <c r="BJ3" s="37"/>
      <c r="BK3" s="37"/>
      <c r="BL3" s="260">
        <v>21</v>
      </c>
      <c r="BM3" s="260">
        <v>22</v>
      </c>
      <c r="BN3" s="260">
        <v>23</v>
      </c>
      <c r="BO3" s="260">
        <v>24</v>
      </c>
      <c r="BP3" s="260">
        <v>25</v>
      </c>
      <c r="BQ3" s="260">
        <v>26</v>
      </c>
      <c r="BR3" s="38"/>
      <c r="BS3" s="38"/>
      <c r="BT3" s="38"/>
      <c r="BU3" s="37"/>
      <c r="BV3" s="37"/>
      <c r="BY3" s="117"/>
      <c r="BZ3" s="117"/>
      <c r="CA3" s="260">
        <v>15</v>
      </c>
      <c r="CB3" s="260">
        <v>16</v>
      </c>
      <c r="CC3" s="260">
        <v>17</v>
      </c>
      <c r="CD3" s="260">
        <v>18</v>
      </c>
      <c r="CE3" s="260">
        <v>19</v>
      </c>
      <c r="CF3" s="260">
        <v>20</v>
      </c>
      <c r="CG3" s="280"/>
      <c r="CH3" s="280"/>
      <c r="CI3" s="280"/>
      <c r="CJ3" s="117"/>
      <c r="CK3" s="117"/>
      <c r="CL3" s="281"/>
      <c r="CN3" s="117"/>
      <c r="CO3" s="117"/>
      <c r="CP3" s="260">
        <v>165</v>
      </c>
      <c r="CQ3" s="260">
        <v>166</v>
      </c>
      <c r="CR3" s="260">
        <v>167</v>
      </c>
      <c r="CS3" s="260">
        <v>168</v>
      </c>
      <c r="CT3" s="260">
        <v>169</v>
      </c>
      <c r="CU3" s="260">
        <v>170</v>
      </c>
      <c r="CV3" s="280"/>
      <c r="CW3" s="280"/>
      <c r="CX3" s="280"/>
      <c r="CY3" s="117"/>
      <c r="CZ3" s="117"/>
      <c r="DA3" s="117"/>
      <c r="DB3" s="117"/>
      <c r="DC3" s="117"/>
      <c r="DD3" s="117"/>
      <c r="DE3" s="260">
        <v>57</v>
      </c>
      <c r="DF3" s="260">
        <v>58</v>
      </c>
      <c r="DG3" s="260">
        <v>59</v>
      </c>
      <c r="DH3" s="260">
        <v>60</v>
      </c>
      <c r="DI3" s="260">
        <v>61</v>
      </c>
      <c r="DJ3" s="260">
        <v>62</v>
      </c>
      <c r="DK3" s="280"/>
      <c r="DL3" s="280"/>
      <c r="DM3" s="280"/>
      <c r="DN3" s="117"/>
      <c r="DO3" s="117"/>
      <c r="DR3" s="117"/>
      <c r="DS3" s="117"/>
      <c r="DT3" s="260">
        <v>33</v>
      </c>
      <c r="DU3" s="260">
        <v>34</v>
      </c>
      <c r="DV3" s="260">
        <v>35</v>
      </c>
      <c r="DW3" s="260">
        <v>36</v>
      </c>
      <c r="DX3" s="260">
        <v>37</v>
      </c>
      <c r="DY3" s="260">
        <v>38</v>
      </c>
      <c r="DZ3" s="280"/>
      <c r="EA3" s="280"/>
      <c r="EB3" s="280"/>
      <c r="EC3" s="117"/>
      <c r="ED3" s="117"/>
      <c r="EG3" s="117"/>
      <c r="EH3" s="117"/>
      <c r="EI3" s="260">
        <v>27</v>
      </c>
      <c r="EJ3" s="260">
        <v>28</v>
      </c>
      <c r="EK3" s="260">
        <v>29</v>
      </c>
      <c r="EL3" s="260">
        <v>30</v>
      </c>
      <c r="EM3" s="260">
        <v>31</v>
      </c>
      <c r="EN3" s="260">
        <v>32</v>
      </c>
      <c r="EO3" s="280"/>
      <c r="EP3" s="280"/>
      <c r="EQ3" s="280"/>
      <c r="ER3" s="117"/>
      <c r="ES3" s="117"/>
      <c r="EV3" s="117"/>
      <c r="EW3" s="117"/>
      <c r="EX3" s="260">
        <v>87</v>
      </c>
      <c r="EY3" s="260">
        <v>88</v>
      </c>
      <c r="EZ3" s="260">
        <v>89</v>
      </c>
      <c r="FA3" s="260">
        <v>90</v>
      </c>
      <c r="FB3" s="260">
        <v>91</v>
      </c>
      <c r="FC3" s="260">
        <v>92</v>
      </c>
      <c r="FD3" s="280"/>
      <c r="FE3" s="280"/>
      <c r="FF3" s="280"/>
      <c r="FG3" s="117"/>
      <c r="FH3" s="117"/>
      <c r="FK3" s="117"/>
      <c r="FL3" s="117"/>
      <c r="FM3" s="260">
        <v>39</v>
      </c>
      <c r="FN3" s="260">
        <v>40</v>
      </c>
      <c r="FO3" s="260">
        <v>41</v>
      </c>
      <c r="FP3" s="260">
        <v>42</v>
      </c>
      <c r="FQ3" s="260">
        <v>43</v>
      </c>
      <c r="FR3" s="260">
        <v>44</v>
      </c>
      <c r="FS3" s="280"/>
      <c r="FT3" s="280"/>
      <c r="FU3" s="280"/>
      <c r="FV3" s="117"/>
      <c r="FW3" s="117"/>
      <c r="FZ3" s="117"/>
      <c r="GA3" s="117"/>
      <c r="GB3" s="260">
        <v>45</v>
      </c>
      <c r="GC3" s="260">
        <v>46</v>
      </c>
      <c r="GD3" s="260">
        <v>47</v>
      </c>
      <c r="GE3" s="260">
        <v>48</v>
      </c>
      <c r="GF3" s="260">
        <v>49</v>
      </c>
      <c r="GG3" s="260">
        <v>50</v>
      </c>
      <c r="GH3" s="280"/>
      <c r="GI3" s="280"/>
      <c r="GJ3" s="280"/>
      <c r="GK3" s="117"/>
      <c r="GL3" s="117"/>
      <c r="GM3" s="39"/>
      <c r="GN3" s="39"/>
      <c r="GO3" s="117"/>
      <c r="GP3" s="117"/>
      <c r="GQ3" s="260">
        <v>51</v>
      </c>
      <c r="GR3" s="260">
        <v>52</v>
      </c>
      <c r="GS3" s="260">
        <v>53</v>
      </c>
      <c r="GT3" s="260">
        <v>54</v>
      </c>
      <c r="GU3" s="260">
        <v>55</v>
      </c>
      <c r="GV3" s="260">
        <v>56</v>
      </c>
      <c r="GW3" s="280"/>
      <c r="GX3" s="280"/>
      <c r="GY3" s="280"/>
      <c r="GZ3" s="117"/>
      <c r="HA3" s="117"/>
      <c r="HD3" s="117"/>
      <c r="HE3" s="117"/>
      <c r="HF3" s="260">
        <v>141</v>
      </c>
      <c r="HG3" s="260">
        <v>142</v>
      </c>
      <c r="HH3" s="260">
        <v>143</v>
      </c>
      <c r="HI3" s="260">
        <v>144</v>
      </c>
      <c r="HJ3" s="260">
        <v>145</v>
      </c>
      <c r="HK3" s="260">
        <v>146</v>
      </c>
      <c r="HL3" s="280"/>
      <c r="HM3" s="280"/>
      <c r="HN3" s="280"/>
      <c r="HO3" s="117"/>
      <c r="HP3" s="117"/>
      <c r="HS3" s="117"/>
      <c r="HT3" s="117"/>
      <c r="HU3" s="261">
        <v>171</v>
      </c>
      <c r="HV3" s="261">
        <v>172</v>
      </c>
      <c r="HW3" s="261">
        <v>173</v>
      </c>
      <c r="HX3" s="261">
        <v>174</v>
      </c>
      <c r="HY3" s="261">
        <v>175</v>
      </c>
      <c r="HZ3" s="261">
        <v>176</v>
      </c>
      <c r="IA3" s="280"/>
      <c r="IB3" s="280"/>
      <c r="IC3" s="280"/>
      <c r="ID3" s="117"/>
      <c r="IE3" s="117"/>
      <c r="IH3" s="117"/>
      <c r="II3" s="117"/>
      <c r="IJ3" s="261">
        <v>183</v>
      </c>
      <c r="IK3" s="261">
        <v>184</v>
      </c>
      <c r="IL3" s="261">
        <v>185</v>
      </c>
      <c r="IM3" s="261">
        <v>186</v>
      </c>
      <c r="IN3" s="261">
        <v>187</v>
      </c>
      <c r="IO3" s="261">
        <v>188</v>
      </c>
      <c r="IP3" s="280"/>
      <c r="IQ3" s="280"/>
      <c r="IR3" s="280"/>
      <c r="IS3" s="117"/>
      <c r="IT3" s="117"/>
      <c r="IU3" s="39"/>
      <c r="IV3" s="39"/>
      <c r="IW3" s="117"/>
      <c r="IX3" s="117"/>
      <c r="IY3" s="261">
        <v>147</v>
      </c>
      <c r="IZ3" s="261">
        <v>148</v>
      </c>
      <c r="JA3" s="261">
        <v>149</v>
      </c>
      <c r="JB3" s="261">
        <v>150</v>
      </c>
      <c r="JC3" s="261">
        <v>151</v>
      </c>
      <c r="JD3" s="261">
        <v>152</v>
      </c>
      <c r="JE3" s="280"/>
      <c r="JF3" s="280"/>
      <c r="JG3" s="280"/>
      <c r="JH3" s="117"/>
      <c r="JI3" s="117"/>
      <c r="JJ3" s="39"/>
      <c r="JK3" s="39"/>
      <c r="JL3" s="117"/>
      <c r="JM3" s="117"/>
      <c r="JN3" s="260">
        <v>135</v>
      </c>
      <c r="JO3" s="260">
        <v>136</v>
      </c>
      <c r="JP3" s="260">
        <v>137</v>
      </c>
      <c r="JQ3" s="260">
        <v>138</v>
      </c>
      <c r="JR3" s="260">
        <v>139</v>
      </c>
      <c r="JS3" s="260">
        <v>140</v>
      </c>
      <c r="JT3" s="280"/>
      <c r="JU3" s="280"/>
      <c r="JV3" s="280"/>
      <c r="JW3" s="117"/>
      <c r="JX3" s="117"/>
      <c r="KA3" s="117"/>
      <c r="KB3" s="117"/>
      <c r="KC3" s="282">
        <v>105</v>
      </c>
      <c r="KD3" s="282">
        <v>106</v>
      </c>
      <c r="KE3" s="282">
        <v>107</v>
      </c>
      <c r="KF3" s="282">
        <v>108</v>
      </c>
      <c r="KG3" s="282">
        <v>109</v>
      </c>
      <c r="KH3" s="336">
        <v>110</v>
      </c>
      <c r="KI3" s="280"/>
      <c r="KJ3" s="280"/>
      <c r="KK3" s="280"/>
      <c r="KL3" s="117"/>
      <c r="KM3" s="117"/>
      <c r="KP3" s="117"/>
      <c r="KQ3" s="117"/>
      <c r="KR3" s="260">
        <v>189</v>
      </c>
      <c r="KS3" s="260">
        <v>190</v>
      </c>
      <c r="KT3" s="260">
        <v>191</v>
      </c>
      <c r="KU3" s="260">
        <v>192</v>
      </c>
      <c r="KV3" s="260">
        <v>193</v>
      </c>
      <c r="KW3" s="260">
        <v>194</v>
      </c>
      <c r="KX3" s="280"/>
      <c r="KY3" s="280"/>
      <c r="KZ3" s="280"/>
      <c r="LA3" s="117"/>
      <c r="LB3" s="117"/>
      <c r="LE3" s="117"/>
      <c r="LF3" s="117"/>
      <c r="LG3" s="260">
        <v>63</v>
      </c>
      <c r="LH3" s="260">
        <v>64</v>
      </c>
      <c r="LI3" s="260">
        <v>65</v>
      </c>
      <c r="LJ3" s="260">
        <v>66</v>
      </c>
      <c r="LK3" s="260">
        <v>67</v>
      </c>
      <c r="LL3" s="260">
        <v>68</v>
      </c>
      <c r="LM3" s="280"/>
      <c r="LN3" s="280"/>
      <c r="LO3" s="280"/>
      <c r="LP3" s="117"/>
      <c r="LQ3" s="117"/>
      <c r="LT3" s="117"/>
      <c r="LU3" s="117"/>
      <c r="LV3" s="260">
        <v>69</v>
      </c>
      <c r="LW3" s="260">
        <v>70</v>
      </c>
      <c r="LX3" s="260">
        <v>71</v>
      </c>
      <c r="LY3" s="260">
        <v>72</v>
      </c>
      <c r="LZ3" s="260">
        <v>73</v>
      </c>
      <c r="MA3" s="260">
        <v>74</v>
      </c>
      <c r="MB3" s="280"/>
      <c r="MC3" s="280"/>
      <c r="MD3" s="280"/>
      <c r="ME3" s="117"/>
      <c r="MF3" s="117"/>
      <c r="MI3" s="117"/>
      <c r="MJ3" s="117"/>
      <c r="MK3" s="260">
        <v>75</v>
      </c>
      <c r="ML3" s="260">
        <v>76</v>
      </c>
      <c r="MM3" s="260">
        <v>77</v>
      </c>
      <c r="MN3" s="260">
        <v>78</v>
      </c>
      <c r="MO3" s="260">
        <v>79</v>
      </c>
      <c r="MP3" s="260">
        <v>80</v>
      </c>
      <c r="MQ3" s="280"/>
      <c r="MR3" s="280"/>
      <c r="MS3" s="280"/>
      <c r="MT3" s="117"/>
      <c r="MU3" s="117"/>
      <c r="MX3" s="117"/>
      <c r="MY3" s="117"/>
      <c r="MZ3" s="260">
        <v>81</v>
      </c>
      <c r="NA3" s="260">
        <v>82</v>
      </c>
      <c r="NB3" s="260">
        <v>83</v>
      </c>
      <c r="NC3" s="260">
        <v>84</v>
      </c>
      <c r="ND3" s="260">
        <v>85</v>
      </c>
      <c r="NE3" s="260">
        <v>86</v>
      </c>
      <c r="NF3" s="280"/>
      <c r="NG3" s="280"/>
      <c r="NH3" s="280"/>
      <c r="NI3" s="117"/>
      <c r="NJ3" s="117"/>
      <c r="NM3" s="117"/>
      <c r="NN3" s="117"/>
      <c r="NO3" s="260">
        <v>99</v>
      </c>
      <c r="NP3" s="260">
        <v>100</v>
      </c>
      <c r="NQ3" s="260">
        <v>101</v>
      </c>
      <c r="NR3" s="260">
        <v>102</v>
      </c>
      <c r="NS3" s="260">
        <v>103</v>
      </c>
      <c r="NT3" s="260">
        <v>104</v>
      </c>
      <c r="NU3" s="280"/>
      <c r="NV3" s="280"/>
      <c r="NW3" s="280"/>
      <c r="NX3" s="117"/>
      <c r="NY3" s="117"/>
      <c r="OB3" s="117"/>
      <c r="OC3" s="117"/>
      <c r="OD3" s="393"/>
      <c r="OE3" s="393"/>
      <c r="OF3" s="393"/>
      <c r="OG3" s="393"/>
      <c r="OH3" s="393"/>
      <c r="OI3" s="394"/>
      <c r="OJ3" s="280"/>
      <c r="OK3" s="280"/>
      <c r="OL3" s="280"/>
      <c r="OM3" s="117"/>
      <c r="ON3" s="117"/>
      <c r="OQ3" s="117"/>
      <c r="OR3" s="117"/>
      <c r="OS3" s="260">
        <v>177</v>
      </c>
      <c r="OT3" s="260">
        <v>178</v>
      </c>
      <c r="OU3" s="260">
        <v>179</v>
      </c>
      <c r="OV3" s="260">
        <v>180</v>
      </c>
      <c r="OW3" s="260">
        <v>181</v>
      </c>
      <c r="OX3" s="260">
        <v>182</v>
      </c>
      <c r="OY3" s="280"/>
      <c r="OZ3" s="280"/>
      <c r="PA3" s="280"/>
      <c r="PB3" s="117"/>
      <c r="PC3" s="117"/>
      <c r="PD3" s="39"/>
      <c r="PE3" s="39"/>
      <c r="PF3" s="117"/>
      <c r="PG3" s="117"/>
      <c r="PH3" s="282">
        <v>123</v>
      </c>
      <c r="PI3" s="282">
        <v>124</v>
      </c>
      <c r="PJ3" s="282">
        <v>125</v>
      </c>
      <c r="PK3" s="282">
        <v>126</v>
      </c>
      <c r="PL3" s="282">
        <v>127</v>
      </c>
      <c r="PM3" s="336">
        <v>128</v>
      </c>
      <c r="PN3" s="280"/>
      <c r="PO3" s="280"/>
      <c r="PP3" s="280"/>
      <c r="PQ3" s="117"/>
      <c r="PR3" s="117"/>
      <c r="PU3" s="117"/>
      <c r="PV3" s="117"/>
      <c r="PW3" s="260">
        <v>111</v>
      </c>
      <c r="PX3" s="260">
        <v>112</v>
      </c>
      <c r="PY3" s="260">
        <v>113</v>
      </c>
      <c r="PZ3" s="260">
        <v>114</v>
      </c>
      <c r="QA3" s="260">
        <v>115</v>
      </c>
      <c r="QB3" s="260">
        <v>116</v>
      </c>
      <c r="QC3" s="280"/>
      <c r="QD3" s="280"/>
      <c r="QE3" s="280"/>
      <c r="QF3" s="117"/>
      <c r="QG3" s="117"/>
      <c r="QJ3" s="117"/>
      <c r="QK3" s="117"/>
      <c r="QL3" s="260">
        <v>153</v>
      </c>
      <c r="QM3" s="260">
        <v>154</v>
      </c>
      <c r="QN3" s="260">
        <v>155</v>
      </c>
      <c r="QO3" s="260">
        <v>156</v>
      </c>
      <c r="QP3" s="260">
        <v>157</v>
      </c>
      <c r="QQ3" s="260">
        <v>158</v>
      </c>
      <c r="QR3" s="280"/>
      <c r="QS3" s="280"/>
      <c r="QT3" s="280"/>
      <c r="QU3" s="117"/>
      <c r="QV3" s="117"/>
      <c r="QY3" s="117"/>
      <c r="QZ3" s="117"/>
      <c r="RA3" s="260">
        <v>195</v>
      </c>
      <c r="RB3" s="260">
        <v>196</v>
      </c>
      <c r="RC3" s="260">
        <v>197</v>
      </c>
      <c r="RD3" s="260">
        <v>198</v>
      </c>
      <c r="RE3" s="260">
        <v>199</v>
      </c>
      <c r="RF3" s="260">
        <v>200</v>
      </c>
      <c r="RG3" s="280"/>
      <c r="RH3" s="280"/>
      <c r="RI3" s="280"/>
      <c r="RJ3" s="117"/>
      <c r="RK3" s="117"/>
      <c r="RN3" s="117"/>
      <c r="RO3" s="117"/>
      <c r="RP3" s="260">
        <v>201</v>
      </c>
      <c r="RQ3" s="260">
        <v>202</v>
      </c>
      <c r="RR3" s="260">
        <v>203</v>
      </c>
      <c r="RS3" s="260">
        <v>204</v>
      </c>
      <c r="RT3" s="260">
        <v>205</v>
      </c>
      <c r="RU3" s="260">
        <v>206</v>
      </c>
      <c r="RV3" s="280"/>
      <c r="RW3" s="280"/>
      <c r="RX3" s="280"/>
      <c r="RY3" s="117"/>
      <c r="RZ3" s="117"/>
      <c r="SC3" s="117"/>
      <c r="SD3" s="117"/>
      <c r="SE3" s="260">
        <v>129</v>
      </c>
      <c r="SF3" s="260">
        <v>130</v>
      </c>
      <c r="SG3" s="260">
        <v>131</v>
      </c>
      <c r="SH3" s="260">
        <v>132</v>
      </c>
      <c r="SI3" s="260">
        <v>133</v>
      </c>
      <c r="SJ3" s="260">
        <v>134</v>
      </c>
      <c r="SK3" s="280"/>
      <c r="SL3" s="280"/>
      <c r="SM3" s="280"/>
      <c r="SN3" s="117"/>
      <c r="SO3" s="117"/>
      <c r="SR3" s="117"/>
      <c r="SS3" s="117"/>
      <c r="ST3" s="282">
        <v>93</v>
      </c>
      <c r="SU3" s="282">
        <v>94</v>
      </c>
      <c r="SV3" s="282">
        <v>95</v>
      </c>
      <c r="SW3" s="282">
        <v>96</v>
      </c>
      <c r="SX3" s="282">
        <v>97</v>
      </c>
      <c r="SY3" s="336">
        <v>98</v>
      </c>
      <c r="SZ3" s="280"/>
      <c r="TA3" s="280"/>
      <c r="TB3" s="280"/>
      <c r="TC3" s="117"/>
      <c r="TD3" s="117"/>
      <c r="TG3" s="117"/>
      <c r="TH3" s="117"/>
      <c r="TI3" s="260">
        <v>117</v>
      </c>
      <c r="TJ3" s="260">
        <v>118</v>
      </c>
      <c r="TK3" s="260">
        <v>119</v>
      </c>
      <c r="TL3" s="260">
        <v>120</v>
      </c>
      <c r="TM3" s="260">
        <v>121</v>
      </c>
      <c r="TN3" s="260">
        <v>122</v>
      </c>
      <c r="TO3" s="280"/>
      <c r="TP3" s="280"/>
      <c r="TQ3" s="280"/>
      <c r="TR3" s="117"/>
      <c r="TS3" s="117"/>
      <c r="TT3" s="117"/>
      <c r="TU3" s="117"/>
      <c r="TV3" s="117"/>
      <c r="TW3" s="117"/>
      <c r="TX3" s="260">
        <v>207</v>
      </c>
      <c r="TY3" s="260">
        <v>208</v>
      </c>
      <c r="TZ3" s="260">
        <v>209</v>
      </c>
      <c r="UA3" s="260">
        <v>210</v>
      </c>
      <c r="UB3" s="260">
        <v>211</v>
      </c>
      <c r="UC3" s="260">
        <v>212</v>
      </c>
      <c r="UD3" s="280"/>
      <c r="UE3" s="280"/>
      <c r="UF3" s="280"/>
      <c r="UG3" s="117"/>
      <c r="UH3" s="117"/>
      <c r="UI3" s="117"/>
      <c r="UJ3" s="117"/>
      <c r="UK3" s="117"/>
      <c r="UL3" s="117"/>
      <c r="UM3" s="117"/>
      <c r="UN3" s="117"/>
      <c r="UO3" s="117"/>
      <c r="UP3" s="117"/>
      <c r="UQ3" s="117"/>
      <c r="UR3" s="117"/>
      <c r="US3" s="117"/>
      <c r="UT3" s="117"/>
      <c r="UU3" s="117"/>
      <c r="UV3" s="117"/>
      <c r="UW3" s="117"/>
      <c r="UZ3" s="37"/>
      <c r="VA3" s="37"/>
      <c r="VB3" s="39"/>
      <c r="VC3" s="39"/>
      <c r="VD3" s="39"/>
      <c r="VE3" s="39"/>
      <c r="VF3" s="39"/>
      <c r="VG3" s="39"/>
      <c r="VH3" s="280"/>
      <c r="VI3" s="280"/>
      <c r="VJ3" s="280"/>
      <c r="VK3" s="117"/>
      <c r="VL3" s="117"/>
    </row>
    <row r="4" spans="1:594" s="410" customFormat="1" ht="24" customHeight="1" x14ac:dyDescent="0.2">
      <c r="A4" s="701" t="s">
        <v>863</v>
      </c>
      <c r="B4" s="712" t="s">
        <v>343</v>
      </c>
      <c r="C4" s="703" t="s">
        <v>838</v>
      </c>
      <c r="D4" s="705" t="s">
        <v>0</v>
      </c>
      <c r="E4" s="706" t="s">
        <v>861</v>
      </c>
      <c r="F4" s="709" t="s">
        <v>840</v>
      </c>
      <c r="G4" s="706" t="s">
        <v>862</v>
      </c>
      <c r="H4" s="682" t="s">
        <v>842</v>
      </c>
      <c r="I4" s="682"/>
      <c r="J4" s="682"/>
      <c r="K4" s="722" t="s">
        <v>1</v>
      </c>
      <c r="L4" s="723"/>
      <c r="M4" s="723"/>
      <c r="N4" s="724"/>
      <c r="O4" s="689" t="s">
        <v>5</v>
      </c>
      <c r="P4" s="689"/>
      <c r="Q4" s="693"/>
      <c r="R4" s="693"/>
      <c r="S4" s="689"/>
      <c r="T4" s="689"/>
      <c r="U4" s="693"/>
      <c r="V4" s="693"/>
      <c r="W4" s="693"/>
      <c r="X4" s="693"/>
      <c r="Y4" s="693"/>
      <c r="Z4" s="693"/>
      <c r="AA4" s="693"/>
      <c r="AB4" s="689"/>
      <c r="AC4" s="689"/>
      <c r="AD4" s="692" t="s">
        <v>640</v>
      </c>
      <c r="AE4" s="693"/>
      <c r="AF4" s="693"/>
      <c r="AG4" s="693"/>
      <c r="AH4" s="693"/>
      <c r="AI4" s="693"/>
      <c r="AJ4" s="693"/>
      <c r="AK4" s="693"/>
      <c r="AL4" s="693"/>
      <c r="AM4" s="693"/>
      <c r="AN4" s="693"/>
      <c r="AO4" s="693"/>
      <c r="AP4" s="693"/>
      <c r="AQ4" s="693"/>
      <c r="AR4" s="693"/>
      <c r="AS4" s="692" t="s">
        <v>129</v>
      </c>
      <c r="AT4" s="693"/>
      <c r="AU4" s="693"/>
      <c r="AV4" s="693"/>
      <c r="AW4" s="693"/>
      <c r="AX4" s="693"/>
      <c r="AY4" s="693"/>
      <c r="AZ4" s="693"/>
      <c r="BA4" s="693"/>
      <c r="BB4" s="693"/>
      <c r="BC4" s="693"/>
      <c r="BD4" s="693"/>
      <c r="BE4" s="693"/>
      <c r="BF4" s="693"/>
      <c r="BG4" s="694"/>
      <c r="BH4" s="692" t="s">
        <v>4</v>
      </c>
      <c r="BI4" s="693"/>
      <c r="BJ4" s="693"/>
      <c r="BK4" s="693"/>
      <c r="BL4" s="693"/>
      <c r="BM4" s="693"/>
      <c r="BN4" s="693"/>
      <c r="BO4" s="693"/>
      <c r="BP4" s="693"/>
      <c r="BQ4" s="693"/>
      <c r="BR4" s="693"/>
      <c r="BS4" s="693"/>
      <c r="BT4" s="693"/>
      <c r="BU4" s="693"/>
      <c r="BV4" s="694"/>
      <c r="BW4" s="689" t="s">
        <v>152</v>
      </c>
      <c r="BX4" s="689"/>
      <c r="BY4" s="689"/>
      <c r="BZ4" s="689"/>
      <c r="CA4" s="689"/>
      <c r="CB4" s="689"/>
      <c r="CC4" s="689"/>
      <c r="CD4" s="689"/>
      <c r="CE4" s="689"/>
      <c r="CF4" s="689"/>
      <c r="CG4" s="689"/>
      <c r="CH4" s="689"/>
      <c r="CI4" s="689"/>
      <c r="CJ4" s="689"/>
      <c r="CK4" s="689"/>
      <c r="CL4" s="683" t="s">
        <v>151</v>
      </c>
      <c r="CM4" s="683"/>
      <c r="CN4" s="683"/>
      <c r="CO4" s="683"/>
      <c r="CP4" s="683"/>
      <c r="CQ4" s="683"/>
      <c r="CR4" s="683"/>
      <c r="CS4" s="683"/>
      <c r="CT4" s="683"/>
      <c r="CU4" s="683"/>
      <c r="CV4" s="683"/>
      <c r="CW4" s="683"/>
      <c r="CX4" s="683"/>
      <c r="CY4" s="683"/>
      <c r="CZ4" s="683"/>
      <c r="DA4" s="689" t="s">
        <v>677</v>
      </c>
      <c r="DB4" s="689"/>
      <c r="DC4" s="689"/>
      <c r="DD4" s="689"/>
      <c r="DE4" s="689"/>
      <c r="DF4" s="689"/>
      <c r="DG4" s="689"/>
      <c r="DH4" s="689"/>
      <c r="DI4" s="689"/>
      <c r="DJ4" s="689"/>
      <c r="DK4" s="689"/>
      <c r="DL4" s="689"/>
      <c r="DM4" s="689"/>
      <c r="DN4" s="689"/>
      <c r="DO4" s="689"/>
      <c r="DP4" s="689" t="s">
        <v>636</v>
      </c>
      <c r="DQ4" s="689"/>
      <c r="DR4" s="689"/>
      <c r="DS4" s="689"/>
      <c r="DT4" s="689"/>
      <c r="DU4" s="689"/>
      <c r="DV4" s="689"/>
      <c r="DW4" s="689"/>
      <c r="DX4" s="689"/>
      <c r="DY4" s="689"/>
      <c r="DZ4" s="689"/>
      <c r="EA4" s="689"/>
      <c r="EB4" s="689"/>
      <c r="EC4" s="689"/>
      <c r="ED4" s="689"/>
      <c r="EE4" s="689" t="s">
        <v>847</v>
      </c>
      <c r="EF4" s="689"/>
      <c r="EG4" s="689"/>
      <c r="EH4" s="689"/>
      <c r="EI4" s="689"/>
      <c r="EJ4" s="689"/>
      <c r="EK4" s="689"/>
      <c r="EL4" s="689"/>
      <c r="EM4" s="689"/>
      <c r="EN4" s="689"/>
      <c r="EO4" s="689"/>
      <c r="EP4" s="689"/>
      <c r="EQ4" s="689"/>
      <c r="ER4" s="689"/>
      <c r="ES4" s="689"/>
      <c r="ET4" s="689" t="s">
        <v>628</v>
      </c>
      <c r="EU4" s="689"/>
      <c r="EV4" s="689"/>
      <c r="EW4" s="689"/>
      <c r="EX4" s="689"/>
      <c r="EY4" s="689"/>
      <c r="EZ4" s="689"/>
      <c r="FA4" s="689"/>
      <c r="FB4" s="689"/>
      <c r="FC4" s="689"/>
      <c r="FD4" s="689"/>
      <c r="FE4" s="689"/>
      <c r="FF4" s="689"/>
      <c r="FG4" s="689"/>
      <c r="FH4" s="689"/>
      <c r="FI4" s="689" t="s">
        <v>790</v>
      </c>
      <c r="FJ4" s="689"/>
      <c r="FK4" s="689"/>
      <c r="FL4" s="689"/>
      <c r="FM4" s="689"/>
      <c r="FN4" s="689"/>
      <c r="FO4" s="689"/>
      <c r="FP4" s="689"/>
      <c r="FQ4" s="689"/>
      <c r="FR4" s="689"/>
      <c r="FS4" s="689"/>
      <c r="FT4" s="689"/>
      <c r="FU4" s="689"/>
      <c r="FV4" s="689"/>
      <c r="FW4" s="689"/>
      <c r="FX4" s="689" t="s">
        <v>132</v>
      </c>
      <c r="FY4" s="689"/>
      <c r="FZ4" s="689"/>
      <c r="GA4" s="689"/>
      <c r="GB4" s="689"/>
      <c r="GC4" s="689"/>
      <c r="GD4" s="689"/>
      <c r="GE4" s="689"/>
      <c r="GF4" s="689"/>
      <c r="GG4" s="689"/>
      <c r="GH4" s="689"/>
      <c r="GI4" s="689"/>
      <c r="GJ4" s="689"/>
      <c r="GK4" s="689"/>
      <c r="GL4" s="689"/>
      <c r="GM4" s="689" t="s">
        <v>9</v>
      </c>
      <c r="GN4" s="689"/>
      <c r="GO4" s="689"/>
      <c r="GP4" s="689"/>
      <c r="GQ4" s="689"/>
      <c r="GR4" s="689"/>
      <c r="GS4" s="689"/>
      <c r="GT4" s="689"/>
      <c r="GU4" s="689"/>
      <c r="GV4" s="689"/>
      <c r="GW4" s="689"/>
      <c r="GX4" s="689"/>
      <c r="GY4" s="689"/>
      <c r="GZ4" s="689"/>
      <c r="HA4" s="689"/>
      <c r="HB4" s="689" t="s">
        <v>133</v>
      </c>
      <c r="HC4" s="689"/>
      <c r="HD4" s="689"/>
      <c r="HE4" s="689"/>
      <c r="HF4" s="689"/>
      <c r="HG4" s="689"/>
      <c r="HH4" s="689"/>
      <c r="HI4" s="689"/>
      <c r="HJ4" s="689"/>
      <c r="HK4" s="689"/>
      <c r="HL4" s="689"/>
      <c r="HM4" s="689"/>
      <c r="HN4" s="689"/>
      <c r="HO4" s="689"/>
      <c r="HP4" s="689"/>
      <c r="HQ4" s="689" t="s">
        <v>160</v>
      </c>
      <c r="HR4" s="689"/>
      <c r="HS4" s="689"/>
      <c r="HT4" s="689"/>
      <c r="HU4" s="689"/>
      <c r="HV4" s="689"/>
      <c r="HW4" s="689"/>
      <c r="HX4" s="689"/>
      <c r="HY4" s="689"/>
      <c r="HZ4" s="689"/>
      <c r="IA4" s="689"/>
      <c r="IB4" s="689"/>
      <c r="IC4" s="689"/>
      <c r="ID4" s="689"/>
      <c r="IE4" s="689"/>
      <c r="IF4" s="689" t="s">
        <v>162</v>
      </c>
      <c r="IG4" s="689"/>
      <c r="IH4" s="689"/>
      <c r="II4" s="689"/>
      <c r="IJ4" s="689"/>
      <c r="IK4" s="689"/>
      <c r="IL4" s="689"/>
      <c r="IM4" s="689"/>
      <c r="IN4" s="689"/>
      <c r="IO4" s="689"/>
      <c r="IP4" s="689"/>
      <c r="IQ4" s="689"/>
      <c r="IR4" s="689"/>
      <c r="IS4" s="689"/>
      <c r="IT4" s="689"/>
      <c r="IU4" s="689" t="s">
        <v>6</v>
      </c>
      <c r="IV4" s="689"/>
      <c r="IW4" s="689"/>
      <c r="IX4" s="689"/>
      <c r="IY4" s="689"/>
      <c r="IZ4" s="689"/>
      <c r="JA4" s="689"/>
      <c r="JB4" s="689"/>
      <c r="JC4" s="689"/>
      <c r="JD4" s="689"/>
      <c r="JE4" s="689"/>
      <c r="JF4" s="689"/>
      <c r="JG4" s="689"/>
      <c r="JH4" s="689"/>
      <c r="JI4" s="689"/>
      <c r="JJ4" s="689" t="s">
        <v>131</v>
      </c>
      <c r="JK4" s="689"/>
      <c r="JL4" s="689"/>
      <c r="JM4" s="689"/>
      <c r="JN4" s="689"/>
      <c r="JO4" s="689"/>
      <c r="JP4" s="689"/>
      <c r="JQ4" s="689"/>
      <c r="JR4" s="689"/>
      <c r="JS4" s="689"/>
      <c r="JT4" s="689"/>
      <c r="JU4" s="689"/>
      <c r="JV4" s="689"/>
      <c r="JW4" s="689"/>
      <c r="JX4" s="689"/>
      <c r="JY4" s="689" t="s">
        <v>130</v>
      </c>
      <c r="JZ4" s="689"/>
      <c r="KA4" s="689"/>
      <c r="KB4" s="689"/>
      <c r="KC4" s="689"/>
      <c r="KD4" s="689"/>
      <c r="KE4" s="689"/>
      <c r="KF4" s="689"/>
      <c r="KG4" s="689"/>
      <c r="KH4" s="689"/>
      <c r="KI4" s="689"/>
      <c r="KJ4" s="689"/>
      <c r="KK4" s="689"/>
      <c r="KL4" s="689"/>
      <c r="KM4" s="689"/>
      <c r="KN4" s="689" t="s">
        <v>161</v>
      </c>
      <c r="KO4" s="689"/>
      <c r="KP4" s="689"/>
      <c r="KQ4" s="689"/>
      <c r="KR4" s="689"/>
      <c r="KS4" s="689"/>
      <c r="KT4" s="689"/>
      <c r="KU4" s="689"/>
      <c r="KV4" s="689"/>
      <c r="KW4" s="689"/>
      <c r="KX4" s="689"/>
      <c r="KY4" s="689"/>
      <c r="KZ4" s="689"/>
      <c r="LA4" s="689"/>
      <c r="LB4" s="689"/>
      <c r="LC4" s="689" t="s">
        <v>791</v>
      </c>
      <c r="LD4" s="689"/>
      <c r="LE4" s="689"/>
      <c r="LF4" s="689"/>
      <c r="LG4" s="689"/>
      <c r="LH4" s="689"/>
      <c r="LI4" s="689"/>
      <c r="LJ4" s="689"/>
      <c r="LK4" s="689"/>
      <c r="LL4" s="689"/>
      <c r="LM4" s="689"/>
      <c r="LN4" s="689"/>
      <c r="LO4" s="689"/>
      <c r="LP4" s="689"/>
      <c r="LQ4" s="689"/>
      <c r="LR4" s="689" t="s">
        <v>792</v>
      </c>
      <c r="LS4" s="689"/>
      <c r="LT4" s="689"/>
      <c r="LU4" s="689"/>
      <c r="LV4" s="689"/>
      <c r="LW4" s="689"/>
      <c r="LX4" s="689"/>
      <c r="LY4" s="689"/>
      <c r="LZ4" s="689"/>
      <c r="MA4" s="689"/>
      <c r="MB4" s="689"/>
      <c r="MC4" s="689"/>
      <c r="MD4" s="689"/>
      <c r="ME4" s="689"/>
      <c r="MF4" s="689"/>
      <c r="MG4" s="689" t="s">
        <v>153</v>
      </c>
      <c r="MH4" s="689"/>
      <c r="MI4" s="689"/>
      <c r="MJ4" s="689"/>
      <c r="MK4" s="689"/>
      <c r="ML4" s="689"/>
      <c r="MM4" s="689"/>
      <c r="MN4" s="689"/>
      <c r="MO4" s="689"/>
      <c r="MP4" s="689"/>
      <c r="MQ4" s="689"/>
      <c r="MR4" s="689"/>
      <c r="MS4" s="689"/>
      <c r="MT4" s="689"/>
      <c r="MU4" s="689"/>
      <c r="MV4" s="689" t="s">
        <v>136</v>
      </c>
      <c r="MW4" s="689"/>
      <c r="MX4" s="689"/>
      <c r="MY4" s="689"/>
      <c r="MZ4" s="689"/>
      <c r="NA4" s="689"/>
      <c r="NB4" s="689"/>
      <c r="NC4" s="689"/>
      <c r="ND4" s="689"/>
      <c r="NE4" s="689"/>
      <c r="NF4" s="689"/>
      <c r="NG4" s="689"/>
      <c r="NH4" s="689"/>
      <c r="NI4" s="689"/>
      <c r="NJ4" s="689"/>
      <c r="NK4" s="689" t="s">
        <v>159</v>
      </c>
      <c r="NL4" s="689"/>
      <c r="NM4" s="689"/>
      <c r="NN4" s="689"/>
      <c r="NO4" s="689"/>
      <c r="NP4" s="689"/>
      <c r="NQ4" s="689"/>
      <c r="NR4" s="689"/>
      <c r="NS4" s="689"/>
      <c r="NT4" s="689"/>
      <c r="NU4" s="689"/>
      <c r="NV4" s="689"/>
      <c r="NW4" s="689"/>
      <c r="NX4" s="689"/>
      <c r="NY4" s="689"/>
      <c r="NZ4" s="689" t="s">
        <v>137</v>
      </c>
      <c r="OA4" s="689"/>
      <c r="OB4" s="689"/>
      <c r="OC4" s="689"/>
      <c r="OD4" s="689"/>
      <c r="OE4" s="689"/>
      <c r="OF4" s="689"/>
      <c r="OG4" s="689"/>
      <c r="OH4" s="689"/>
      <c r="OI4" s="689"/>
      <c r="OJ4" s="689"/>
      <c r="OK4" s="689"/>
      <c r="OL4" s="689"/>
      <c r="OM4" s="689"/>
      <c r="ON4" s="689"/>
      <c r="OO4" s="689" t="s">
        <v>15</v>
      </c>
      <c r="OP4" s="689"/>
      <c r="OQ4" s="689"/>
      <c r="OR4" s="689"/>
      <c r="OS4" s="689"/>
      <c r="OT4" s="689"/>
      <c r="OU4" s="689"/>
      <c r="OV4" s="689"/>
      <c r="OW4" s="689"/>
      <c r="OX4" s="689"/>
      <c r="OY4" s="689"/>
      <c r="OZ4" s="689"/>
      <c r="PA4" s="689"/>
      <c r="PB4" s="689"/>
      <c r="PC4" s="689"/>
      <c r="PD4" s="689" t="s">
        <v>12</v>
      </c>
      <c r="PE4" s="689"/>
      <c r="PF4" s="689"/>
      <c r="PG4" s="689"/>
      <c r="PH4" s="689"/>
      <c r="PI4" s="689"/>
      <c r="PJ4" s="689"/>
      <c r="PK4" s="689"/>
      <c r="PL4" s="689"/>
      <c r="PM4" s="689"/>
      <c r="PN4" s="689"/>
      <c r="PO4" s="689"/>
      <c r="PP4" s="689"/>
      <c r="PQ4" s="689"/>
      <c r="PR4" s="689"/>
      <c r="PS4" s="689" t="s">
        <v>13</v>
      </c>
      <c r="PT4" s="689"/>
      <c r="PU4" s="689"/>
      <c r="PV4" s="689"/>
      <c r="PW4" s="689"/>
      <c r="PX4" s="689"/>
      <c r="PY4" s="689"/>
      <c r="PZ4" s="689"/>
      <c r="QA4" s="689"/>
      <c r="QB4" s="689"/>
      <c r="QC4" s="689"/>
      <c r="QD4" s="689"/>
      <c r="QE4" s="689"/>
      <c r="QF4" s="689"/>
      <c r="QG4" s="689"/>
      <c r="QH4" s="689" t="s">
        <v>270</v>
      </c>
      <c r="QI4" s="689"/>
      <c r="QJ4" s="689"/>
      <c r="QK4" s="689"/>
      <c r="QL4" s="689"/>
      <c r="QM4" s="689"/>
      <c r="QN4" s="689"/>
      <c r="QO4" s="689"/>
      <c r="QP4" s="689"/>
      <c r="QQ4" s="689"/>
      <c r="QR4" s="689"/>
      <c r="QS4" s="689"/>
      <c r="QT4" s="689"/>
      <c r="QU4" s="689"/>
      <c r="QV4" s="689"/>
      <c r="QW4" s="689" t="s">
        <v>158</v>
      </c>
      <c r="QX4" s="689"/>
      <c r="QY4" s="689"/>
      <c r="QZ4" s="689"/>
      <c r="RA4" s="689"/>
      <c r="RB4" s="689"/>
      <c r="RC4" s="689"/>
      <c r="RD4" s="689"/>
      <c r="RE4" s="689"/>
      <c r="RF4" s="689"/>
      <c r="RG4" s="689"/>
      <c r="RH4" s="689"/>
      <c r="RI4" s="689"/>
      <c r="RJ4" s="689"/>
      <c r="RK4" s="689"/>
      <c r="RL4" s="689" t="s">
        <v>164</v>
      </c>
      <c r="RM4" s="689"/>
      <c r="RN4" s="689"/>
      <c r="RO4" s="689"/>
      <c r="RP4" s="689"/>
      <c r="RQ4" s="689"/>
      <c r="RR4" s="689"/>
      <c r="RS4" s="689"/>
      <c r="RT4" s="689"/>
      <c r="RU4" s="689"/>
      <c r="RV4" s="689"/>
      <c r="RW4" s="689"/>
      <c r="RX4" s="689"/>
      <c r="RY4" s="689"/>
      <c r="RZ4" s="689"/>
      <c r="SA4" s="690" t="s">
        <v>11</v>
      </c>
      <c r="SB4" s="690"/>
      <c r="SC4" s="690"/>
      <c r="SD4" s="690"/>
      <c r="SE4" s="690"/>
      <c r="SF4" s="690"/>
      <c r="SG4" s="690"/>
      <c r="SH4" s="690"/>
      <c r="SI4" s="690"/>
      <c r="SJ4" s="690"/>
      <c r="SK4" s="690"/>
      <c r="SL4" s="690"/>
      <c r="SM4" s="690"/>
      <c r="SN4" s="690"/>
      <c r="SO4" s="690"/>
      <c r="SP4" s="690" t="s">
        <v>17</v>
      </c>
      <c r="SQ4" s="690"/>
      <c r="SR4" s="690"/>
      <c r="SS4" s="690"/>
      <c r="ST4" s="690"/>
      <c r="SU4" s="690"/>
      <c r="SV4" s="690"/>
      <c r="SW4" s="690"/>
      <c r="SX4" s="690"/>
      <c r="SY4" s="690"/>
      <c r="SZ4" s="690"/>
      <c r="TA4" s="690"/>
      <c r="TB4" s="690"/>
      <c r="TC4" s="690"/>
      <c r="TD4" s="690"/>
      <c r="TE4" s="690" t="s">
        <v>163</v>
      </c>
      <c r="TF4" s="690"/>
      <c r="TG4" s="690"/>
      <c r="TH4" s="690"/>
      <c r="TI4" s="690"/>
      <c r="TJ4" s="690"/>
      <c r="TK4" s="690"/>
      <c r="TL4" s="690"/>
      <c r="TM4" s="690"/>
      <c r="TN4" s="690"/>
      <c r="TO4" s="690"/>
      <c r="TP4" s="690"/>
      <c r="TQ4" s="690"/>
      <c r="TR4" s="690"/>
      <c r="TS4" s="690"/>
      <c r="TT4" s="683" t="s">
        <v>345</v>
      </c>
      <c r="TU4" s="683"/>
      <c r="TV4" s="683"/>
      <c r="TW4" s="683"/>
      <c r="TX4" s="683"/>
      <c r="TY4" s="683"/>
      <c r="TZ4" s="683"/>
      <c r="UA4" s="683"/>
      <c r="UB4" s="683"/>
      <c r="UC4" s="683"/>
      <c r="UD4" s="683"/>
      <c r="UE4" s="683"/>
      <c r="UF4" s="683"/>
      <c r="UG4" s="683"/>
      <c r="UH4" s="683"/>
      <c r="UI4" s="683" t="s">
        <v>565</v>
      </c>
      <c r="UJ4" s="683"/>
      <c r="UK4" s="683"/>
      <c r="UL4" s="683"/>
      <c r="UM4" s="683"/>
      <c r="UN4" s="683"/>
      <c r="UO4" s="683"/>
      <c r="UP4" s="683"/>
      <c r="UQ4" s="683"/>
      <c r="UR4" s="683"/>
      <c r="US4" s="683"/>
      <c r="UT4" s="683"/>
      <c r="UU4" s="683"/>
      <c r="UV4" s="683"/>
      <c r="UW4" s="683"/>
      <c r="UX4" s="689" t="s">
        <v>58</v>
      </c>
      <c r="UY4" s="689"/>
      <c r="UZ4" s="689"/>
      <c r="VA4" s="689"/>
      <c r="VB4" s="689"/>
      <c r="VC4" s="689"/>
      <c r="VD4" s="689"/>
      <c r="VE4" s="689"/>
      <c r="VF4" s="689"/>
      <c r="VG4" s="689"/>
      <c r="VH4" s="689"/>
      <c r="VI4" s="689"/>
      <c r="VJ4" s="689"/>
      <c r="VK4" s="689"/>
      <c r="VL4" s="689"/>
    </row>
    <row r="5" spans="1:594" s="40" customFormat="1" ht="15.75" customHeight="1" x14ac:dyDescent="0.2">
      <c r="A5" s="701"/>
      <c r="B5" s="713"/>
      <c r="C5" s="703"/>
      <c r="D5" s="705"/>
      <c r="E5" s="707"/>
      <c r="F5" s="710"/>
      <c r="G5" s="707"/>
      <c r="H5" s="682"/>
      <c r="I5" s="682"/>
      <c r="J5" s="682"/>
      <c r="K5" s="725" t="s">
        <v>851</v>
      </c>
      <c r="L5" s="726"/>
      <c r="M5" s="726"/>
      <c r="N5" s="727"/>
      <c r="O5" s="684" t="s">
        <v>89</v>
      </c>
      <c r="P5" s="684"/>
      <c r="Q5" s="696"/>
      <c r="R5" s="696"/>
      <c r="S5" s="684"/>
      <c r="T5" s="684"/>
      <c r="U5" s="696"/>
      <c r="V5" s="696"/>
      <c r="W5" s="696"/>
      <c r="X5" s="696"/>
      <c r="Y5" s="696"/>
      <c r="Z5" s="696"/>
      <c r="AA5" s="696"/>
      <c r="AB5" s="684"/>
      <c r="AC5" s="684"/>
      <c r="AD5" s="695" t="s">
        <v>87</v>
      </c>
      <c r="AE5" s="696"/>
      <c r="AF5" s="696"/>
      <c r="AG5" s="696"/>
      <c r="AH5" s="696"/>
      <c r="AI5" s="696"/>
      <c r="AJ5" s="696"/>
      <c r="AK5" s="696"/>
      <c r="AL5" s="696"/>
      <c r="AM5" s="696"/>
      <c r="AN5" s="696"/>
      <c r="AO5" s="696"/>
      <c r="AP5" s="696"/>
      <c r="AQ5" s="696"/>
      <c r="AR5" s="696"/>
      <c r="AS5" s="695" t="s">
        <v>86</v>
      </c>
      <c r="AT5" s="696"/>
      <c r="AU5" s="696"/>
      <c r="AV5" s="696"/>
      <c r="AW5" s="696"/>
      <c r="AX5" s="696"/>
      <c r="AY5" s="696"/>
      <c r="AZ5" s="696"/>
      <c r="BA5" s="696"/>
      <c r="BB5" s="696"/>
      <c r="BC5" s="696"/>
      <c r="BD5" s="696"/>
      <c r="BE5" s="696"/>
      <c r="BF5" s="696"/>
      <c r="BG5" s="697"/>
      <c r="BH5" s="695" t="s">
        <v>88</v>
      </c>
      <c r="BI5" s="696"/>
      <c r="BJ5" s="696"/>
      <c r="BK5" s="696"/>
      <c r="BL5" s="696"/>
      <c r="BM5" s="696"/>
      <c r="BN5" s="696"/>
      <c r="BO5" s="696"/>
      <c r="BP5" s="696"/>
      <c r="BQ5" s="696"/>
      <c r="BR5" s="696"/>
      <c r="BS5" s="696"/>
      <c r="BT5" s="696"/>
      <c r="BU5" s="696"/>
      <c r="BV5" s="697"/>
      <c r="BW5" s="684" t="s">
        <v>102</v>
      </c>
      <c r="BX5" s="684"/>
      <c r="BY5" s="684"/>
      <c r="BZ5" s="684"/>
      <c r="CA5" s="684"/>
      <c r="CB5" s="684"/>
      <c r="CC5" s="684"/>
      <c r="CD5" s="684"/>
      <c r="CE5" s="684"/>
      <c r="CF5" s="684"/>
      <c r="CG5" s="684"/>
      <c r="CH5" s="684"/>
      <c r="CI5" s="684"/>
      <c r="CJ5" s="684"/>
      <c r="CK5" s="684"/>
      <c r="CL5" s="684" t="s">
        <v>165</v>
      </c>
      <c r="CM5" s="684"/>
      <c r="CN5" s="684"/>
      <c r="CO5" s="684"/>
      <c r="CP5" s="684"/>
      <c r="CQ5" s="684"/>
      <c r="CR5" s="684"/>
      <c r="CS5" s="684"/>
      <c r="CT5" s="684"/>
      <c r="CU5" s="684"/>
      <c r="CV5" s="684"/>
      <c r="CW5" s="684"/>
      <c r="CX5" s="684"/>
      <c r="CY5" s="684"/>
      <c r="CZ5" s="684"/>
      <c r="DA5" s="684" t="s">
        <v>114</v>
      </c>
      <c r="DB5" s="684"/>
      <c r="DC5" s="684"/>
      <c r="DD5" s="684"/>
      <c r="DE5" s="684"/>
      <c r="DF5" s="684"/>
      <c r="DG5" s="684"/>
      <c r="DH5" s="684"/>
      <c r="DI5" s="684"/>
      <c r="DJ5" s="684"/>
      <c r="DK5" s="684"/>
      <c r="DL5" s="684"/>
      <c r="DM5" s="684"/>
      <c r="DN5" s="684"/>
      <c r="DO5" s="684"/>
      <c r="DP5" s="684" t="s">
        <v>110</v>
      </c>
      <c r="DQ5" s="684"/>
      <c r="DR5" s="684"/>
      <c r="DS5" s="684"/>
      <c r="DT5" s="684"/>
      <c r="DU5" s="684"/>
      <c r="DV5" s="684"/>
      <c r="DW5" s="684"/>
      <c r="DX5" s="684"/>
      <c r="DY5" s="684"/>
      <c r="DZ5" s="684"/>
      <c r="EA5" s="684"/>
      <c r="EB5" s="684"/>
      <c r="EC5" s="684"/>
      <c r="ED5" s="684"/>
      <c r="EE5" s="684" t="s">
        <v>92</v>
      </c>
      <c r="EF5" s="684"/>
      <c r="EG5" s="684"/>
      <c r="EH5" s="684"/>
      <c r="EI5" s="684"/>
      <c r="EJ5" s="684"/>
      <c r="EK5" s="684"/>
      <c r="EL5" s="684"/>
      <c r="EM5" s="684"/>
      <c r="EN5" s="684"/>
      <c r="EO5" s="684"/>
      <c r="EP5" s="684"/>
      <c r="EQ5" s="684"/>
      <c r="ER5" s="684"/>
      <c r="ES5" s="684"/>
      <c r="ET5" s="684" t="s">
        <v>127</v>
      </c>
      <c r="EU5" s="684"/>
      <c r="EV5" s="684"/>
      <c r="EW5" s="684"/>
      <c r="EX5" s="684"/>
      <c r="EY5" s="684"/>
      <c r="EZ5" s="684"/>
      <c r="FA5" s="684"/>
      <c r="FB5" s="684"/>
      <c r="FC5" s="684"/>
      <c r="FD5" s="684"/>
      <c r="FE5" s="684"/>
      <c r="FF5" s="684"/>
      <c r="FG5" s="684"/>
      <c r="FH5" s="684"/>
      <c r="FI5" s="684" t="s">
        <v>111</v>
      </c>
      <c r="FJ5" s="684"/>
      <c r="FK5" s="684"/>
      <c r="FL5" s="684"/>
      <c r="FM5" s="684"/>
      <c r="FN5" s="684"/>
      <c r="FO5" s="684"/>
      <c r="FP5" s="684"/>
      <c r="FQ5" s="684"/>
      <c r="FR5" s="684"/>
      <c r="FS5" s="684"/>
      <c r="FT5" s="684"/>
      <c r="FU5" s="684"/>
      <c r="FV5" s="684"/>
      <c r="FW5" s="684"/>
      <c r="FX5" s="684" t="s">
        <v>101</v>
      </c>
      <c r="FY5" s="684"/>
      <c r="FZ5" s="684"/>
      <c r="GA5" s="684"/>
      <c r="GB5" s="684"/>
      <c r="GC5" s="684"/>
      <c r="GD5" s="684"/>
      <c r="GE5" s="684"/>
      <c r="GF5" s="684"/>
      <c r="GG5" s="684"/>
      <c r="GH5" s="684"/>
      <c r="GI5" s="684"/>
      <c r="GJ5" s="684"/>
      <c r="GK5" s="684"/>
      <c r="GL5" s="684"/>
      <c r="GM5" s="684" t="s">
        <v>113</v>
      </c>
      <c r="GN5" s="684"/>
      <c r="GO5" s="684"/>
      <c r="GP5" s="684"/>
      <c r="GQ5" s="684"/>
      <c r="GR5" s="684"/>
      <c r="GS5" s="684"/>
      <c r="GT5" s="684"/>
      <c r="GU5" s="684"/>
      <c r="GV5" s="684"/>
      <c r="GW5" s="684"/>
      <c r="GX5" s="684"/>
      <c r="GY5" s="684"/>
      <c r="GZ5" s="684"/>
      <c r="HA5" s="684"/>
      <c r="HB5" s="684" t="s">
        <v>140</v>
      </c>
      <c r="HC5" s="684"/>
      <c r="HD5" s="684"/>
      <c r="HE5" s="684"/>
      <c r="HF5" s="684"/>
      <c r="HG5" s="684"/>
      <c r="HH5" s="684"/>
      <c r="HI5" s="684"/>
      <c r="HJ5" s="684"/>
      <c r="HK5" s="684"/>
      <c r="HL5" s="684"/>
      <c r="HM5" s="684"/>
      <c r="HN5" s="684"/>
      <c r="HO5" s="684"/>
      <c r="HP5" s="684"/>
      <c r="HQ5" s="684" t="s">
        <v>105</v>
      </c>
      <c r="HR5" s="684"/>
      <c r="HS5" s="684"/>
      <c r="HT5" s="684"/>
      <c r="HU5" s="684"/>
      <c r="HV5" s="684"/>
      <c r="HW5" s="684"/>
      <c r="HX5" s="684"/>
      <c r="HY5" s="684"/>
      <c r="HZ5" s="684"/>
      <c r="IA5" s="684"/>
      <c r="IB5" s="684"/>
      <c r="IC5" s="684"/>
      <c r="ID5" s="684"/>
      <c r="IE5" s="684"/>
      <c r="IF5" s="684" t="s">
        <v>106</v>
      </c>
      <c r="IG5" s="684"/>
      <c r="IH5" s="684"/>
      <c r="II5" s="684"/>
      <c r="IJ5" s="684"/>
      <c r="IK5" s="684"/>
      <c r="IL5" s="684"/>
      <c r="IM5" s="684"/>
      <c r="IN5" s="684"/>
      <c r="IO5" s="684"/>
      <c r="IP5" s="684"/>
      <c r="IQ5" s="684"/>
      <c r="IR5" s="684"/>
      <c r="IS5" s="684"/>
      <c r="IT5" s="684"/>
      <c r="IU5" s="684" t="s">
        <v>103</v>
      </c>
      <c r="IV5" s="684"/>
      <c r="IW5" s="684"/>
      <c r="IX5" s="684"/>
      <c r="IY5" s="684"/>
      <c r="IZ5" s="684"/>
      <c r="JA5" s="684"/>
      <c r="JB5" s="684"/>
      <c r="JC5" s="684"/>
      <c r="JD5" s="684"/>
      <c r="JE5" s="684"/>
      <c r="JF5" s="684"/>
      <c r="JG5" s="684"/>
      <c r="JH5" s="684"/>
      <c r="JI5" s="684"/>
      <c r="JJ5" s="684" t="s">
        <v>107</v>
      </c>
      <c r="JK5" s="684"/>
      <c r="JL5" s="684"/>
      <c r="JM5" s="684"/>
      <c r="JN5" s="684"/>
      <c r="JO5" s="684"/>
      <c r="JP5" s="684"/>
      <c r="JQ5" s="684"/>
      <c r="JR5" s="684"/>
      <c r="JS5" s="684"/>
      <c r="JT5" s="684"/>
      <c r="JU5" s="684"/>
      <c r="JV5" s="684"/>
      <c r="JW5" s="684"/>
      <c r="JX5" s="684"/>
      <c r="JY5" s="684" t="s">
        <v>104</v>
      </c>
      <c r="JZ5" s="684"/>
      <c r="KA5" s="684"/>
      <c r="KB5" s="684"/>
      <c r="KC5" s="684"/>
      <c r="KD5" s="684"/>
      <c r="KE5" s="684"/>
      <c r="KF5" s="684"/>
      <c r="KG5" s="684"/>
      <c r="KH5" s="684"/>
      <c r="KI5" s="684"/>
      <c r="KJ5" s="684"/>
      <c r="KK5" s="684"/>
      <c r="KL5" s="684"/>
      <c r="KM5" s="684"/>
      <c r="KN5" s="684" t="s">
        <v>108</v>
      </c>
      <c r="KO5" s="684"/>
      <c r="KP5" s="684"/>
      <c r="KQ5" s="684"/>
      <c r="KR5" s="684"/>
      <c r="KS5" s="684"/>
      <c r="KT5" s="684"/>
      <c r="KU5" s="684"/>
      <c r="KV5" s="684"/>
      <c r="KW5" s="684"/>
      <c r="KX5" s="684"/>
      <c r="KY5" s="684"/>
      <c r="KZ5" s="684"/>
      <c r="LA5" s="684"/>
      <c r="LB5" s="684"/>
      <c r="LC5" s="684" t="s">
        <v>123</v>
      </c>
      <c r="LD5" s="684"/>
      <c r="LE5" s="684"/>
      <c r="LF5" s="684"/>
      <c r="LG5" s="684"/>
      <c r="LH5" s="684"/>
      <c r="LI5" s="684"/>
      <c r="LJ5" s="684"/>
      <c r="LK5" s="684"/>
      <c r="LL5" s="684"/>
      <c r="LM5" s="684"/>
      <c r="LN5" s="684"/>
      <c r="LO5" s="684"/>
      <c r="LP5" s="684"/>
      <c r="LQ5" s="684"/>
      <c r="LR5" s="684" t="s">
        <v>125</v>
      </c>
      <c r="LS5" s="684"/>
      <c r="LT5" s="684"/>
      <c r="LU5" s="684"/>
      <c r="LV5" s="684"/>
      <c r="LW5" s="684"/>
      <c r="LX5" s="684"/>
      <c r="LY5" s="684"/>
      <c r="LZ5" s="684"/>
      <c r="MA5" s="684"/>
      <c r="MB5" s="684"/>
      <c r="MC5" s="684"/>
      <c r="MD5" s="684"/>
      <c r="ME5" s="684"/>
      <c r="MF5" s="684"/>
      <c r="MG5" s="684" t="s">
        <v>149</v>
      </c>
      <c r="MH5" s="684"/>
      <c r="MI5" s="684"/>
      <c r="MJ5" s="684"/>
      <c r="MK5" s="684"/>
      <c r="ML5" s="684"/>
      <c r="MM5" s="684"/>
      <c r="MN5" s="684"/>
      <c r="MO5" s="684"/>
      <c r="MP5" s="684"/>
      <c r="MQ5" s="684"/>
      <c r="MR5" s="684"/>
      <c r="MS5" s="684"/>
      <c r="MT5" s="684"/>
      <c r="MU5" s="684"/>
      <c r="MV5" s="684" t="s">
        <v>126</v>
      </c>
      <c r="MW5" s="684"/>
      <c r="MX5" s="684"/>
      <c r="MY5" s="684"/>
      <c r="MZ5" s="684"/>
      <c r="NA5" s="684"/>
      <c r="NB5" s="684"/>
      <c r="NC5" s="684"/>
      <c r="ND5" s="684"/>
      <c r="NE5" s="684"/>
      <c r="NF5" s="684"/>
      <c r="NG5" s="684"/>
      <c r="NH5" s="684"/>
      <c r="NI5" s="684"/>
      <c r="NJ5" s="684"/>
      <c r="NK5" s="684" t="s">
        <v>115</v>
      </c>
      <c r="NL5" s="684"/>
      <c r="NM5" s="684"/>
      <c r="NN5" s="684"/>
      <c r="NO5" s="684"/>
      <c r="NP5" s="684"/>
      <c r="NQ5" s="684"/>
      <c r="NR5" s="684"/>
      <c r="NS5" s="684"/>
      <c r="NT5" s="684"/>
      <c r="NU5" s="684"/>
      <c r="NV5" s="684"/>
      <c r="NW5" s="684"/>
      <c r="NX5" s="684"/>
      <c r="NY5" s="684"/>
      <c r="NZ5" s="684" t="s">
        <v>93</v>
      </c>
      <c r="OA5" s="684"/>
      <c r="OB5" s="684"/>
      <c r="OC5" s="684"/>
      <c r="OD5" s="684"/>
      <c r="OE5" s="684"/>
      <c r="OF5" s="684"/>
      <c r="OG5" s="684"/>
      <c r="OH5" s="684"/>
      <c r="OI5" s="684"/>
      <c r="OJ5" s="684"/>
      <c r="OK5" s="684"/>
      <c r="OL5" s="684"/>
      <c r="OM5" s="684"/>
      <c r="ON5" s="684"/>
      <c r="OO5" s="684" t="s">
        <v>121</v>
      </c>
      <c r="OP5" s="684"/>
      <c r="OQ5" s="684"/>
      <c r="OR5" s="684"/>
      <c r="OS5" s="684"/>
      <c r="OT5" s="684"/>
      <c r="OU5" s="684"/>
      <c r="OV5" s="684"/>
      <c r="OW5" s="684"/>
      <c r="OX5" s="684"/>
      <c r="OY5" s="684"/>
      <c r="OZ5" s="684"/>
      <c r="PA5" s="684"/>
      <c r="PB5" s="684"/>
      <c r="PC5" s="684"/>
      <c r="PD5" s="684" t="s">
        <v>116</v>
      </c>
      <c r="PE5" s="684"/>
      <c r="PF5" s="684"/>
      <c r="PG5" s="684"/>
      <c r="PH5" s="684"/>
      <c r="PI5" s="684"/>
      <c r="PJ5" s="684"/>
      <c r="PK5" s="684"/>
      <c r="PL5" s="684"/>
      <c r="PM5" s="684"/>
      <c r="PN5" s="684"/>
      <c r="PO5" s="684"/>
      <c r="PP5" s="684"/>
      <c r="PQ5" s="684"/>
      <c r="PR5" s="684"/>
      <c r="PS5" s="684" t="s">
        <v>118</v>
      </c>
      <c r="PT5" s="684"/>
      <c r="PU5" s="684"/>
      <c r="PV5" s="684"/>
      <c r="PW5" s="684"/>
      <c r="PX5" s="684"/>
      <c r="PY5" s="684"/>
      <c r="PZ5" s="684"/>
      <c r="QA5" s="684"/>
      <c r="QB5" s="684"/>
      <c r="QC5" s="684"/>
      <c r="QD5" s="684"/>
      <c r="QE5" s="684"/>
      <c r="QF5" s="684"/>
      <c r="QG5" s="684"/>
      <c r="QH5" s="684" t="s">
        <v>768</v>
      </c>
      <c r="QI5" s="684"/>
      <c r="QJ5" s="684"/>
      <c r="QK5" s="684"/>
      <c r="QL5" s="684"/>
      <c r="QM5" s="684"/>
      <c r="QN5" s="684"/>
      <c r="QO5" s="684"/>
      <c r="QP5" s="684"/>
      <c r="QQ5" s="684"/>
      <c r="QR5" s="684"/>
      <c r="QS5" s="684"/>
      <c r="QT5" s="684"/>
      <c r="QU5" s="684"/>
      <c r="QV5" s="684"/>
      <c r="QW5" s="684" t="s">
        <v>122</v>
      </c>
      <c r="QX5" s="684"/>
      <c r="QY5" s="684"/>
      <c r="QZ5" s="684"/>
      <c r="RA5" s="684"/>
      <c r="RB5" s="684"/>
      <c r="RC5" s="684"/>
      <c r="RD5" s="684"/>
      <c r="RE5" s="684"/>
      <c r="RF5" s="684"/>
      <c r="RG5" s="684"/>
      <c r="RH5" s="684"/>
      <c r="RI5" s="684"/>
      <c r="RJ5" s="684"/>
      <c r="RK5" s="684"/>
      <c r="RL5" s="684" t="s">
        <v>150</v>
      </c>
      <c r="RM5" s="684"/>
      <c r="RN5" s="684"/>
      <c r="RO5" s="684"/>
      <c r="RP5" s="684"/>
      <c r="RQ5" s="684"/>
      <c r="RR5" s="684"/>
      <c r="RS5" s="684"/>
      <c r="RT5" s="684"/>
      <c r="RU5" s="684"/>
      <c r="RV5" s="684"/>
      <c r="RW5" s="684"/>
      <c r="RX5" s="684"/>
      <c r="RY5" s="684"/>
      <c r="RZ5" s="684"/>
      <c r="SA5" s="684" t="s">
        <v>147</v>
      </c>
      <c r="SB5" s="684"/>
      <c r="SC5" s="684"/>
      <c r="SD5" s="684"/>
      <c r="SE5" s="684"/>
      <c r="SF5" s="684"/>
      <c r="SG5" s="684"/>
      <c r="SH5" s="684"/>
      <c r="SI5" s="684"/>
      <c r="SJ5" s="684"/>
      <c r="SK5" s="684"/>
      <c r="SL5" s="684"/>
      <c r="SM5" s="684"/>
      <c r="SN5" s="684"/>
      <c r="SO5" s="684"/>
      <c r="SP5" s="684" t="s">
        <v>91</v>
      </c>
      <c r="SQ5" s="684"/>
      <c r="SR5" s="684"/>
      <c r="SS5" s="684"/>
      <c r="ST5" s="684"/>
      <c r="SU5" s="684"/>
      <c r="SV5" s="684"/>
      <c r="SW5" s="684"/>
      <c r="SX5" s="684"/>
      <c r="SY5" s="684"/>
      <c r="SZ5" s="684"/>
      <c r="TA5" s="684"/>
      <c r="TB5" s="684"/>
      <c r="TC5" s="684"/>
      <c r="TD5" s="684"/>
      <c r="TE5" s="684" t="s">
        <v>128</v>
      </c>
      <c r="TF5" s="684"/>
      <c r="TG5" s="684"/>
      <c r="TH5" s="684"/>
      <c r="TI5" s="684"/>
      <c r="TJ5" s="684"/>
      <c r="TK5" s="684"/>
      <c r="TL5" s="684"/>
      <c r="TM5" s="684"/>
      <c r="TN5" s="684"/>
      <c r="TO5" s="684"/>
      <c r="TP5" s="684"/>
      <c r="TQ5" s="684"/>
      <c r="TR5" s="684"/>
      <c r="TS5" s="684"/>
      <c r="TT5" s="684" t="s">
        <v>498</v>
      </c>
      <c r="TU5" s="684"/>
      <c r="TV5" s="684"/>
      <c r="TW5" s="684"/>
      <c r="TX5" s="684"/>
      <c r="TY5" s="684"/>
      <c r="TZ5" s="684"/>
      <c r="UA5" s="684"/>
      <c r="UB5" s="684"/>
      <c r="UC5" s="684"/>
      <c r="UD5" s="684"/>
      <c r="UE5" s="684"/>
      <c r="UF5" s="684"/>
      <c r="UG5" s="684"/>
      <c r="UH5" s="684"/>
      <c r="UI5" s="278"/>
      <c r="UJ5" s="278"/>
      <c r="UK5" s="278"/>
      <c r="UL5" s="278"/>
      <c r="UM5" s="278"/>
      <c r="UN5" s="278"/>
      <c r="UO5" s="340"/>
      <c r="UP5" s="278"/>
      <c r="UQ5" s="278"/>
      <c r="UR5" s="340"/>
      <c r="US5" s="278"/>
      <c r="UT5" s="278"/>
      <c r="UU5" s="278"/>
      <c r="UV5" s="278"/>
      <c r="UW5" s="278"/>
      <c r="UX5" s="691"/>
      <c r="UY5" s="691"/>
      <c r="UZ5" s="691"/>
      <c r="VA5" s="691"/>
      <c r="VB5" s="691"/>
      <c r="VC5" s="691"/>
      <c r="VD5" s="691"/>
      <c r="VE5" s="691"/>
      <c r="VF5" s="691"/>
      <c r="VG5" s="691"/>
      <c r="VH5" s="691"/>
      <c r="VI5" s="691"/>
      <c r="VJ5" s="691"/>
      <c r="VK5" s="691"/>
      <c r="VL5" s="691"/>
    </row>
    <row r="6" spans="1:594" s="40" customFormat="1" ht="19.5" customHeight="1" x14ac:dyDescent="0.2">
      <c r="A6" s="701"/>
      <c r="B6" s="713"/>
      <c r="C6" s="703"/>
      <c r="D6" s="705"/>
      <c r="E6" s="707"/>
      <c r="F6" s="710"/>
      <c r="G6" s="707"/>
      <c r="H6" s="682"/>
      <c r="I6" s="682"/>
      <c r="J6" s="682"/>
      <c r="K6" s="715" t="s">
        <v>18</v>
      </c>
      <c r="L6" s="716" t="s">
        <v>19</v>
      </c>
      <c r="M6" s="719" t="s">
        <v>20</v>
      </c>
      <c r="N6" s="719" t="s">
        <v>21</v>
      </c>
      <c r="O6" s="685" t="s">
        <v>167</v>
      </c>
      <c r="P6" s="685"/>
      <c r="Q6" s="699"/>
      <c r="R6" s="699"/>
      <c r="S6" s="685"/>
      <c r="T6" s="685"/>
      <c r="U6" s="699"/>
      <c r="V6" s="699"/>
      <c r="W6" s="699"/>
      <c r="X6" s="699"/>
      <c r="Y6" s="699"/>
      <c r="Z6" s="699"/>
      <c r="AA6" s="699"/>
      <c r="AB6" s="685"/>
      <c r="AC6" s="685"/>
      <c r="AD6" s="685" t="s">
        <v>167</v>
      </c>
      <c r="AE6" s="685"/>
      <c r="AF6" s="685"/>
      <c r="AG6" s="685"/>
      <c r="AH6" s="685"/>
      <c r="AI6" s="685"/>
      <c r="AJ6" s="685"/>
      <c r="AK6" s="685"/>
      <c r="AL6" s="685"/>
      <c r="AM6" s="685"/>
      <c r="AN6" s="685"/>
      <c r="AO6" s="685"/>
      <c r="AP6" s="685"/>
      <c r="AQ6" s="685"/>
      <c r="AR6" s="698"/>
      <c r="AS6" s="698" t="s">
        <v>167</v>
      </c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700"/>
      <c r="BH6" s="698" t="s">
        <v>168</v>
      </c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700"/>
      <c r="BW6" s="685" t="s">
        <v>169</v>
      </c>
      <c r="BX6" s="685"/>
      <c r="BY6" s="685"/>
      <c r="BZ6" s="685"/>
      <c r="CA6" s="685"/>
      <c r="CB6" s="685"/>
      <c r="CC6" s="685"/>
      <c r="CD6" s="685"/>
      <c r="CE6" s="685"/>
      <c r="CF6" s="685"/>
      <c r="CG6" s="685"/>
      <c r="CH6" s="685"/>
      <c r="CI6" s="685"/>
      <c r="CJ6" s="685"/>
      <c r="CK6" s="685"/>
      <c r="CL6" s="685" t="s">
        <v>169</v>
      </c>
      <c r="CM6" s="685"/>
      <c r="CN6" s="685"/>
      <c r="CO6" s="685"/>
      <c r="CP6" s="685"/>
      <c r="CQ6" s="685"/>
      <c r="CR6" s="685"/>
      <c r="CS6" s="685"/>
      <c r="CT6" s="685"/>
      <c r="CU6" s="685"/>
      <c r="CV6" s="685"/>
      <c r="CW6" s="685"/>
      <c r="CX6" s="685"/>
      <c r="CY6" s="685"/>
      <c r="CZ6" s="685"/>
      <c r="DA6" s="685" t="s">
        <v>168</v>
      </c>
      <c r="DB6" s="685"/>
      <c r="DC6" s="685"/>
      <c r="DD6" s="685"/>
      <c r="DE6" s="685"/>
      <c r="DF6" s="685"/>
      <c r="DG6" s="685"/>
      <c r="DH6" s="685"/>
      <c r="DI6" s="685"/>
      <c r="DJ6" s="685"/>
      <c r="DK6" s="685"/>
      <c r="DL6" s="685"/>
      <c r="DM6" s="685"/>
      <c r="DN6" s="685"/>
      <c r="DO6" s="685"/>
      <c r="DP6" s="685" t="s">
        <v>171</v>
      </c>
      <c r="DQ6" s="685"/>
      <c r="DR6" s="685"/>
      <c r="DS6" s="685"/>
      <c r="DT6" s="685"/>
      <c r="DU6" s="685"/>
      <c r="DV6" s="685"/>
      <c r="DW6" s="685"/>
      <c r="DX6" s="685"/>
      <c r="DY6" s="685"/>
      <c r="DZ6" s="685"/>
      <c r="EA6" s="685"/>
      <c r="EB6" s="685"/>
      <c r="EC6" s="685"/>
      <c r="ED6" s="685"/>
      <c r="EE6" s="685" t="s">
        <v>170</v>
      </c>
      <c r="EF6" s="685"/>
      <c r="EG6" s="685"/>
      <c r="EH6" s="685"/>
      <c r="EI6" s="685"/>
      <c r="EJ6" s="685"/>
      <c r="EK6" s="685"/>
      <c r="EL6" s="685"/>
      <c r="EM6" s="685"/>
      <c r="EN6" s="685"/>
      <c r="EO6" s="685"/>
      <c r="EP6" s="685"/>
      <c r="EQ6" s="685"/>
      <c r="ER6" s="685"/>
      <c r="ES6" s="685"/>
      <c r="ET6" s="685" t="s">
        <v>170</v>
      </c>
      <c r="EU6" s="685"/>
      <c r="EV6" s="685"/>
      <c r="EW6" s="685"/>
      <c r="EX6" s="685"/>
      <c r="EY6" s="685"/>
      <c r="EZ6" s="685"/>
      <c r="FA6" s="685"/>
      <c r="FB6" s="685"/>
      <c r="FC6" s="685"/>
      <c r="FD6" s="685"/>
      <c r="FE6" s="685"/>
      <c r="FF6" s="685"/>
      <c r="FG6" s="685"/>
      <c r="FH6" s="685"/>
      <c r="FI6" s="685" t="s">
        <v>171</v>
      </c>
      <c r="FJ6" s="685"/>
      <c r="FK6" s="685"/>
      <c r="FL6" s="685"/>
      <c r="FM6" s="685"/>
      <c r="FN6" s="685"/>
      <c r="FO6" s="685"/>
      <c r="FP6" s="685"/>
      <c r="FQ6" s="685"/>
      <c r="FR6" s="685"/>
      <c r="FS6" s="685"/>
      <c r="FT6" s="685"/>
      <c r="FU6" s="685"/>
      <c r="FV6" s="685"/>
      <c r="FW6" s="685"/>
      <c r="FX6" s="685" t="s">
        <v>173</v>
      </c>
      <c r="FY6" s="685"/>
      <c r="FZ6" s="685"/>
      <c r="GA6" s="685"/>
      <c r="GB6" s="685"/>
      <c r="GC6" s="685"/>
      <c r="GD6" s="685"/>
      <c r="GE6" s="685"/>
      <c r="GF6" s="685"/>
      <c r="GG6" s="685"/>
      <c r="GH6" s="685"/>
      <c r="GI6" s="685"/>
      <c r="GJ6" s="685"/>
      <c r="GK6" s="685"/>
      <c r="GL6" s="685"/>
      <c r="GM6" s="685" t="s">
        <v>172</v>
      </c>
      <c r="GN6" s="685"/>
      <c r="GO6" s="685"/>
      <c r="GP6" s="685"/>
      <c r="GQ6" s="685"/>
      <c r="GR6" s="685"/>
      <c r="GS6" s="685"/>
      <c r="GT6" s="685"/>
      <c r="GU6" s="685"/>
      <c r="GV6" s="685"/>
      <c r="GW6" s="685"/>
      <c r="GX6" s="685"/>
      <c r="GY6" s="685"/>
      <c r="GZ6" s="685"/>
      <c r="HA6" s="685"/>
      <c r="HB6" s="685" t="s">
        <v>170</v>
      </c>
      <c r="HC6" s="685"/>
      <c r="HD6" s="685"/>
      <c r="HE6" s="685"/>
      <c r="HF6" s="685"/>
      <c r="HG6" s="685"/>
      <c r="HH6" s="685"/>
      <c r="HI6" s="685"/>
      <c r="HJ6" s="685"/>
      <c r="HK6" s="685"/>
      <c r="HL6" s="685"/>
      <c r="HM6" s="685"/>
      <c r="HN6" s="685"/>
      <c r="HO6" s="685"/>
      <c r="HP6" s="685"/>
      <c r="HQ6" s="685" t="s">
        <v>174</v>
      </c>
      <c r="HR6" s="685"/>
      <c r="HS6" s="685"/>
      <c r="HT6" s="685"/>
      <c r="HU6" s="685"/>
      <c r="HV6" s="685"/>
      <c r="HW6" s="685"/>
      <c r="HX6" s="685"/>
      <c r="HY6" s="685"/>
      <c r="HZ6" s="685"/>
      <c r="IA6" s="685"/>
      <c r="IB6" s="685"/>
      <c r="IC6" s="685"/>
      <c r="ID6" s="685"/>
      <c r="IE6" s="685"/>
      <c r="IF6" s="685" t="s">
        <v>174</v>
      </c>
      <c r="IG6" s="685"/>
      <c r="IH6" s="685"/>
      <c r="II6" s="685"/>
      <c r="IJ6" s="685"/>
      <c r="IK6" s="685"/>
      <c r="IL6" s="685"/>
      <c r="IM6" s="685"/>
      <c r="IN6" s="685"/>
      <c r="IO6" s="685"/>
      <c r="IP6" s="685"/>
      <c r="IQ6" s="685"/>
      <c r="IR6" s="685"/>
      <c r="IS6" s="685"/>
      <c r="IT6" s="685"/>
      <c r="IU6" s="685" t="s">
        <v>172</v>
      </c>
      <c r="IV6" s="685"/>
      <c r="IW6" s="685"/>
      <c r="IX6" s="685"/>
      <c r="IY6" s="685"/>
      <c r="IZ6" s="685"/>
      <c r="JA6" s="685"/>
      <c r="JB6" s="685"/>
      <c r="JC6" s="685"/>
      <c r="JD6" s="685"/>
      <c r="JE6" s="685"/>
      <c r="JF6" s="685"/>
      <c r="JG6" s="685"/>
      <c r="JH6" s="685"/>
      <c r="JI6" s="685"/>
      <c r="JJ6" s="685" t="s">
        <v>172</v>
      </c>
      <c r="JK6" s="685"/>
      <c r="JL6" s="685"/>
      <c r="JM6" s="685"/>
      <c r="JN6" s="685"/>
      <c r="JO6" s="685"/>
      <c r="JP6" s="685"/>
      <c r="JQ6" s="685"/>
      <c r="JR6" s="685"/>
      <c r="JS6" s="685"/>
      <c r="JT6" s="685"/>
      <c r="JU6" s="685"/>
      <c r="JV6" s="685"/>
      <c r="JW6" s="685"/>
      <c r="JX6" s="685"/>
      <c r="JY6" s="685" t="s">
        <v>173</v>
      </c>
      <c r="JZ6" s="685"/>
      <c r="KA6" s="685"/>
      <c r="KB6" s="685"/>
      <c r="KC6" s="685"/>
      <c r="KD6" s="685"/>
      <c r="KE6" s="685"/>
      <c r="KF6" s="685"/>
      <c r="KG6" s="685"/>
      <c r="KH6" s="685"/>
      <c r="KI6" s="685"/>
      <c r="KJ6" s="685"/>
      <c r="KK6" s="685"/>
      <c r="KL6" s="685"/>
      <c r="KM6" s="685"/>
      <c r="KN6" s="685" t="s">
        <v>174</v>
      </c>
      <c r="KO6" s="685"/>
      <c r="KP6" s="685"/>
      <c r="KQ6" s="685"/>
      <c r="KR6" s="685"/>
      <c r="KS6" s="685"/>
      <c r="KT6" s="685"/>
      <c r="KU6" s="685"/>
      <c r="KV6" s="685"/>
      <c r="KW6" s="685"/>
      <c r="KX6" s="685"/>
      <c r="KY6" s="685"/>
      <c r="KZ6" s="685"/>
      <c r="LA6" s="685"/>
      <c r="LB6" s="685"/>
      <c r="LC6" s="685" t="s">
        <v>170</v>
      </c>
      <c r="LD6" s="685"/>
      <c r="LE6" s="685"/>
      <c r="LF6" s="685"/>
      <c r="LG6" s="685"/>
      <c r="LH6" s="685"/>
      <c r="LI6" s="685"/>
      <c r="LJ6" s="685"/>
      <c r="LK6" s="685"/>
      <c r="LL6" s="685"/>
      <c r="LM6" s="685"/>
      <c r="LN6" s="685"/>
      <c r="LO6" s="685"/>
      <c r="LP6" s="685"/>
      <c r="LQ6" s="685"/>
      <c r="LR6" s="685" t="s">
        <v>170</v>
      </c>
      <c r="LS6" s="685"/>
      <c r="LT6" s="685"/>
      <c r="LU6" s="685"/>
      <c r="LV6" s="685"/>
      <c r="LW6" s="685"/>
      <c r="LX6" s="685"/>
      <c r="LY6" s="685"/>
      <c r="LZ6" s="685"/>
      <c r="MA6" s="685"/>
      <c r="MB6" s="685"/>
      <c r="MC6" s="685"/>
      <c r="MD6" s="685"/>
      <c r="ME6" s="685"/>
      <c r="MF6" s="685"/>
      <c r="MG6" s="685" t="s">
        <v>170</v>
      </c>
      <c r="MH6" s="685"/>
      <c r="MI6" s="685"/>
      <c r="MJ6" s="685"/>
      <c r="MK6" s="685"/>
      <c r="ML6" s="685"/>
      <c r="MM6" s="685"/>
      <c r="MN6" s="685"/>
      <c r="MO6" s="685"/>
      <c r="MP6" s="685"/>
      <c r="MQ6" s="685"/>
      <c r="MR6" s="685"/>
      <c r="MS6" s="685"/>
      <c r="MT6" s="685"/>
      <c r="MU6" s="685"/>
      <c r="MV6" s="685" t="s">
        <v>170</v>
      </c>
      <c r="MW6" s="685"/>
      <c r="MX6" s="685"/>
      <c r="MY6" s="685"/>
      <c r="MZ6" s="685"/>
      <c r="NA6" s="685"/>
      <c r="NB6" s="685"/>
      <c r="NC6" s="685"/>
      <c r="ND6" s="685"/>
      <c r="NE6" s="685"/>
      <c r="NF6" s="685"/>
      <c r="NG6" s="685"/>
      <c r="NH6" s="685"/>
      <c r="NI6" s="685"/>
      <c r="NJ6" s="685"/>
      <c r="NK6" s="685" t="s">
        <v>174</v>
      </c>
      <c r="NL6" s="685"/>
      <c r="NM6" s="685"/>
      <c r="NN6" s="685"/>
      <c r="NO6" s="685"/>
      <c r="NP6" s="685"/>
      <c r="NQ6" s="685"/>
      <c r="NR6" s="685"/>
      <c r="NS6" s="685"/>
      <c r="NT6" s="685"/>
      <c r="NU6" s="685"/>
      <c r="NV6" s="685"/>
      <c r="NW6" s="685"/>
      <c r="NX6" s="685"/>
      <c r="NY6" s="685"/>
      <c r="NZ6" s="685" t="s">
        <v>173</v>
      </c>
      <c r="OA6" s="685"/>
      <c r="OB6" s="685"/>
      <c r="OC6" s="685"/>
      <c r="OD6" s="685"/>
      <c r="OE6" s="685"/>
      <c r="OF6" s="685"/>
      <c r="OG6" s="685"/>
      <c r="OH6" s="685"/>
      <c r="OI6" s="685"/>
      <c r="OJ6" s="685"/>
      <c r="OK6" s="685"/>
      <c r="OL6" s="685"/>
      <c r="OM6" s="685"/>
      <c r="ON6" s="685"/>
      <c r="OO6" s="685" t="s">
        <v>174</v>
      </c>
      <c r="OP6" s="685"/>
      <c r="OQ6" s="685"/>
      <c r="OR6" s="685"/>
      <c r="OS6" s="685"/>
      <c r="OT6" s="685"/>
      <c r="OU6" s="685"/>
      <c r="OV6" s="685"/>
      <c r="OW6" s="685"/>
      <c r="OX6" s="685"/>
      <c r="OY6" s="685"/>
      <c r="OZ6" s="685"/>
      <c r="PA6" s="685"/>
      <c r="PB6" s="685"/>
      <c r="PC6" s="685"/>
      <c r="PD6" s="685" t="s">
        <v>172</v>
      </c>
      <c r="PE6" s="685"/>
      <c r="PF6" s="685"/>
      <c r="PG6" s="685"/>
      <c r="PH6" s="685"/>
      <c r="PI6" s="685"/>
      <c r="PJ6" s="685"/>
      <c r="PK6" s="685"/>
      <c r="PL6" s="685"/>
      <c r="PM6" s="685"/>
      <c r="PN6" s="685"/>
      <c r="PO6" s="685"/>
      <c r="PP6" s="685"/>
      <c r="PQ6" s="685"/>
      <c r="PR6" s="685"/>
      <c r="PS6" s="685" t="s">
        <v>173</v>
      </c>
      <c r="PT6" s="685"/>
      <c r="PU6" s="685"/>
      <c r="PV6" s="685"/>
      <c r="PW6" s="685"/>
      <c r="PX6" s="685"/>
      <c r="PY6" s="685"/>
      <c r="PZ6" s="685"/>
      <c r="QA6" s="685"/>
      <c r="QB6" s="685"/>
      <c r="QC6" s="685"/>
      <c r="QD6" s="685"/>
      <c r="QE6" s="685"/>
      <c r="QF6" s="685"/>
      <c r="QG6" s="685"/>
      <c r="QH6" s="685" t="s">
        <v>174</v>
      </c>
      <c r="QI6" s="685"/>
      <c r="QJ6" s="685"/>
      <c r="QK6" s="685"/>
      <c r="QL6" s="685"/>
      <c r="QM6" s="685"/>
      <c r="QN6" s="685"/>
      <c r="QO6" s="685"/>
      <c r="QP6" s="685"/>
      <c r="QQ6" s="685"/>
      <c r="QR6" s="685"/>
      <c r="QS6" s="685"/>
      <c r="QT6" s="685"/>
      <c r="QU6" s="685"/>
      <c r="QV6" s="685"/>
      <c r="QW6" s="685" t="s">
        <v>174</v>
      </c>
      <c r="QX6" s="685"/>
      <c r="QY6" s="685"/>
      <c r="QZ6" s="685"/>
      <c r="RA6" s="685"/>
      <c r="RB6" s="685"/>
      <c r="RC6" s="685"/>
      <c r="RD6" s="685"/>
      <c r="RE6" s="685"/>
      <c r="RF6" s="685"/>
      <c r="RG6" s="685"/>
      <c r="RH6" s="685"/>
      <c r="RI6" s="685"/>
      <c r="RJ6" s="685"/>
      <c r="RK6" s="685"/>
      <c r="RL6" s="685" t="s">
        <v>175</v>
      </c>
      <c r="RM6" s="685"/>
      <c r="RN6" s="685"/>
      <c r="RO6" s="685"/>
      <c r="RP6" s="685"/>
      <c r="RQ6" s="685"/>
      <c r="RR6" s="685"/>
      <c r="RS6" s="685"/>
      <c r="RT6" s="685"/>
      <c r="RU6" s="685"/>
      <c r="RV6" s="685"/>
      <c r="RW6" s="685"/>
      <c r="RX6" s="685"/>
      <c r="RY6" s="685"/>
      <c r="RZ6" s="685"/>
      <c r="SA6" s="685" t="s">
        <v>175</v>
      </c>
      <c r="SB6" s="685"/>
      <c r="SC6" s="685"/>
      <c r="SD6" s="685"/>
      <c r="SE6" s="685"/>
      <c r="SF6" s="685"/>
      <c r="SG6" s="685"/>
      <c r="SH6" s="685"/>
      <c r="SI6" s="685"/>
      <c r="SJ6" s="685"/>
      <c r="SK6" s="685"/>
      <c r="SL6" s="685"/>
      <c r="SM6" s="685"/>
      <c r="SN6" s="685"/>
      <c r="SO6" s="685"/>
      <c r="SP6" s="685" t="s">
        <v>175</v>
      </c>
      <c r="SQ6" s="685"/>
      <c r="SR6" s="685"/>
      <c r="SS6" s="685"/>
      <c r="ST6" s="685"/>
      <c r="SU6" s="685"/>
      <c r="SV6" s="685"/>
      <c r="SW6" s="685"/>
      <c r="SX6" s="685"/>
      <c r="SY6" s="685"/>
      <c r="SZ6" s="685"/>
      <c r="TA6" s="685"/>
      <c r="TB6" s="685"/>
      <c r="TC6" s="685"/>
      <c r="TD6" s="685"/>
      <c r="TE6" s="685" t="s">
        <v>175</v>
      </c>
      <c r="TF6" s="685"/>
      <c r="TG6" s="685"/>
      <c r="TH6" s="685"/>
      <c r="TI6" s="685"/>
      <c r="TJ6" s="685"/>
      <c r="TK6" s="685"/>
      <c r="TL6" s="685"/>
      <c r="TM6" s="685"/>
      <c r="TN6" s="685"/>
      <c r="TO6" s="685"/>
      <c r="TP6" s="685"/>
      <c r="TQ6" s="685"/>
      <c r="TR6" s="685"/>
      <c r="TS6" s="685"/>
      <c r="TT6" s="685" t="s">
        <v>173</v>
      </c>
      <c r="TU6" s="685"/>
      <c r="TV6" s="685"/>
      <c r="TW6" s="685"/>
      <c r="TX6" s="685"/>
      <c r="TY6" s="685"/>
      <c r="TZ6" s="685"/>
      <c r="UA6" s="685"/>
      <c r="UB6" s="685"/>
      <c r="UC6" s="685"/>
      <c r="UD6" s="685"/>
      <c r="UE6" s="685"/>
      <c r="UF6" s="685"/>
      <c r="UG6" s="685"/>
      <c r="UH6" s="685"/>
      <c r="UI6" s="277"/>
      <c r="UJ6" s="277"/>
      <c r="UK6" s="277"/>
      <c r="UL6" s="277"/>
      <c r="UM6" s="277"/>
      <c r="UN6" s="277"/>
      <c r="UO6" s="341"/>
      <c r="UP6" s="277"/>
      <c r="UQ6" s="277"/>
      <c r="UR6" s="341"/>
      <c r="US6" s="277"/>
      <c r="UT6" s="277"/>
      <c r="UU6" s="277"/>
      <c r="UV6" s="277"/>
      <c r="UW6" s="277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</row>
    <row r="7" spans="1:594" s="40" customFormat="1" ht="36" customHeight="1" x14ac:dyDescent="0.2">
      <c r="A7" s="701"/>
      <c r="B7" s="713"/>
      <c r="C7" s="703"/>
      <c r="D7" s="705"/>
      <c r="E7" s="707"/>
      <c r="F7" s="710"/>
      <c r="G7" s="707"/>
      <c r="H7" s="682"/>
      <c r="I7" s="682"/>
      <c r="J7" s="682"/>
      <c r="K7" s="715"/>
      <c r="L7" s="717"/>
      <c r="M7" s="720"/>
      <c r="N7" s="720"/>
      <c r="O7" s="677" t="s">
        <v>283</v>
      </c>
      <c r="P7" s="677"/>
      <c r="Q7" s="681" t="s">
        <v>859</v>
      </c>
      <c r="R7" s="679"/>
      <c r="S7" s="677" t="s">
        <v>561</v>
      </c>
      <c r="T7" s="677"/>
      <c r="U7" s="677"/>
      <c r="V7" s="677" t="s">
        <v>282</v>
      </c>
      <c r="W7" s="677"/>
      <c r="X7" s="677"/>
      <c r="Y7" s="686" t="s">
        <v>288</v>
      </c>
      <c r="Z7" s="687"/>
      <c r="AA7" s="687"/>
      <c r="AB7" s="677" t="s">
        <v>860</v>
      </c>
      <c r="AC7" s="677"/>
      <c r="AD7" s="677" t="s">
        <v>283</v>
      </c>
      <c r="AE7" s="677"/>
      <c r="AF7" s="681" t="s">
        <v>859</v>
      </c>
      <c r="AG7" s="679"/>
      <c r="AH7" s="679" t="s">
        <v>561</v>
      </c>
      <c r="AI7" s="680"/>
      <c r="AJ7" s="681"/>
      <c r="AK7" s="679" t="s">
        <v>282</v>
      </c>
      <c r="AL7" s="680"/>
      <c r="AM7" s="681"/>
      <c r="AN7" s="686" t="s">
        <v>288</v>
      </c>
      <c r="AO7" s="687"/>
      <c r="AP7" s="687"/>
      <c r="AQ7" s="677" t="s">
        <v>860</v>
      </c>
      <c r="AR7" s="677"/>
      <c r="AS7" s="677" t="s">
        <v>283</v>
      </c>
      <c r="AT7" s="677"/>
      <c r="AU7" s="681" t="s">
        <v>859</v>
      </c>
      <c r="AV7" s="679"/>
      <c r="AW7" s="679" t="s">
        <v>561</v>
      </c>
      <c r="AX7" s="680"/>
      <c r="AY7" s="681"/>
      <c r="AZ7" s="679" t="s">
        <v>282</v>
      </c>
      <c r="BA7" s="680"/>
      <c r="BB7" s="681"/>
      <c r="BC7" s="686" t="s">
        <v>288</v>
      </c>
      <c r="BD7" s="687"/>
      <c r="BE7" s="687"/>
      <c r="BF7" s="677" t="s">
        <v>860</v>
      </c>
      <c r="BG7" s="677"/>
      <c r="BH7" s="677" t="s">
        <v>283</v>
      </c>
      <c r="BI7" s="677"/>
      <c r="BJ7" s="681" t="s">
        <v>859</v>
      </c>
      <c r="BK7" s="679"/>
      <c r="BL7" s="679" t="s">
        <v>561</v>
      </c>
      <c r="BM7" s="680"/>
      <c r="BN7" s="681"/>
      <c r="BO7" s="679" t="s">
        <v>282</v>
      </c>
      <c r="BP7" s="680"/>
      <c r="BQ7" s="681"/>
      <c r="BR7" s="686" t="s">
        <v>288</v>
      </c>
      <c r="BS7" s="687"/>
      <c r="BT7" s="687"/>
      <c r="BU7" s="677" t="s">
        <v>860</v>
      </c>
      <c r="BV7" s="677"/>
      <c r="BW7" s="677" t="s">
        <v>283</v>
      </c>
      <c r="BX7" s="677"/>
      <c r="BY7" s="677" t="s">
        <v>859</v>
      </c>
      <c r="BZ7" s="677"/>
      <c r="CA7" s="679" t="s">
        <v>561</v>
      </c>
      <c r="CB7" s="680"/>
      <c r="CC7" s="681"/>
      <c r="CD7" s="679" t="s">
        <v>282</v>
      </c>
      <c r="CE7" s="680"/>
      <c r="CF7" s="681"/>
      <c r="CG7" s="676" t="s">
        <v>288</v>
      </c>
      <c r="CH7" s="676"/>
      <c r="CI7" s="676"/>
      <c r="CJ7" s="677" t="s">
        <v>860</v>
      </c>
      <c r="CK7" s="677"/>
      <c r="CL7" s="677" t="s">
        <v>283</v>
      </c>
      <c r="CM7" s="677"/>
      <c r="CN7" s="677" t="s">
        <v>859</v>
      </c>
      <c r="CO7" s="677"/>
      <c r="CP7" s="679" t="s">
        <v>561</v>
      </c>
      <c r="CQ7" s="680"/>
      <c r="CR7" s="681"/>
      <c r="CS7" s="679" t="s">
        <v>282</v>
      </c>
      <c r="CT7" s="680"/>
      <c r="CU7" s="681"/>
      <c r="CV7" s="676" t="s">
        <v>288</v>
      </c>
      <c r="CW7" s="676"/>
      <c r="CX7" s="676"/>
      <c r="CY7" s="677" t="s">
        <v>860</v>
      </c>
      <c r="CZ7" s="677"/>
      <c r="DA7" s="677" t="s">
        <v>283</v>
      </c>
      <c r="DB7" s="677"/>
      <c r="DC7" s="677" t="s">
        <v>859</v>
      </c>
      <c r="DD7" s="677"/>
      <c r="DE7" s="679" t="s">
        <v>561</v>
      </c>
      <c r="DF7" s="680"/>
      <c r="DG7" s="681"/>
      <c r="DH7" s="679" t="s">
        <v>282</v>
      </c>
      <c r="DI7" s="680"/>
      <c r="DJ7" s="681"/>
      <c r="DK7" s="676" t="s">
        <v>288</v>
      </c>
      <c r="DL7" s="676"/>
      <c r="DM7" s="676"/>
      <c r="DN7" s="677" t="s">
        <v>860</v>
      </c>
      <c r="DO7" s="677"/>
      <c r="DP7" s="677" t="s">
        <v>283</v>
      </c>
      <c r="DQ7" s="677"/>
      <c r="DR7" s="677" t="s">
        <v>859</v>
      </c>
      <c r="DS7" s="677"/>
      <c r="DT7" s="679" t="s">
        <v>561</v>
      </c>
      <c r="DU7" s="680"/>
      <c r="DV7" s="681"/>
      <c r="DW7" s="679" t="s">
        <v>282</v>
      </c>
      <c r="DX7" s="680"/>
      <c r="DY7" s="681"/>
      <c r="DZ7" s="676" t="s">
        <v>288</v>
      </c>
      <c r="EA7" s="676"/>
      <c r="EB7" s="676"/>
      <c r="EC7" s="677" t="s">
        <v>860</v>
      </c>
      <c r="ED7" s="677"/>
      <c r="EE7" s="677" t="s">
        <v>283</v>
      </c>
      <c r="EF7" s="677"/>
      <c r="EG7" s="677" t="s">
        <v>859</v>
      </c>
      <c r="EH7" s="677"/>
      <c r="EI7" s="679" t="s">
        <v>561</v>
      </c>
      <c r="EJ7" s="680"/>
      <c r="EK7" s="681"/>
      <c r="EL7" s="679" t="s">
        <v>282</v>
      </c>
      <c r="EM7" s="680"/>
      <c r="EN7" s="681"/>
      <c r="EO7" s="676" t="s">
        <v>288</v>
      </c>
      <c r="EP7" s="676"/>
      <c r="EQ7" s="676"/>
      <c r="ER7" s="677" t="s">
        <v>860</v>
      </c>
      <c r="ES7" s="677"/>
      <c r="ET7" s="677" t="s">
        <v>283</v>
      </c>
      <c r="EU7" s="677"/>
      <c r="EV7" s="677" t="s">
        <v>859</v>
      </c>
      <c r="EW7" s="677"/>
      <c r="EX7" s="679" t="s">
        <v>561</v>
      </c>
      <c r="EY7" s="680"/>
      <c r="EZ7" s="681"/>
      <c r="FA7" s="679" t="s">
        <v>282</v>
      </c>
      <c r="FB7" s="680"/>
      <c r="FC7" s="681"/>
      <c r="FD7" s="676" t="s">
        <v>288</v>
      </c>
      <c r="FE7" s="676"/>
      <c r="FF7" s="676"/>
      <c r="FG7" s="677" t="s">
        <v>860</v>
      </c>
      <c r="FH7" s="677"/>
      <c r="FI7" s="677" t="s">
        <v>283</v>
      </c>
      <c r="FJ7" s="677"/>
      <c r="FK7" s="677" t="s">
        <v>859</v>
      </c>
      <c r="FL7" s="677"/>
      <c r="FM7" s="679" t="s">
        <v>561</v>
      </c>
      <c r="FN7" s="680"/>
      <c r="FO7" s="681"/>
      <c r="FP7" s="679" t="s">
        <v>282</v>
      </c>
      <c r="FQ7" s="680"/>
      <c r="FR7" s="681"/>
      <c r="FS7" s="676" t="s">
        <v>288</v>
      </c>
      <c r="FT7" s="676"/>
      <c r="FU7" s="676"/>
      <c r="FV7" s="677" t="s">
        <v>860</v>
      </c>
      <c r="FW7" s="677"/>
      <c r="FX7" s="677" t="s">
        <v>283</v>
      </c>
      <c r="FY7" s="677"/>
      <c r="FZ7" s="677" t="s">
        <v>859</v>
      </c>
      <c r="GA7" s="677"/>
      <c r="GB7" s="679" t="s">
        <v>561</v>
      </c>
      <c r="GC7" s="680"/>
      <c r="GD7" s="681"/>
      <c r="GE7" s="679" t="s">
        <v>282</v>
      </c>
      <c r="GF7" s="680"/>
      <c r="GG7" s="681"/>
      <c r="GH7" s="676" t="s">
        <v>288</v>
      </c>
      <c r="GI7" s="676"/>
      <c r="GJ7" s="676"/>
      <c r="GK7" s="677" t="s">
        <v>860</v>
      </c>
      <c r="GL7" s="677"/>
      <c r="GM7" s="677" t="s">
        <v>283</v>
      </c>
      <c r="GN7" s="677"/>
      <c r="GO7" s="677" t="s">
        <v>859</v>
      </c>
      <c r="GP7" s="677"/>
      <c r="GQ7" s="679" t="s">
        <v>561</v>
      </c>
      <c r="GR7" s="680"/>
      <c r="GS7" s="681"/>
      <c r="GT7" s="679" t="s">
        <v>282</v>
      </c>
      <c r="GU7" s="680"/>
      <c r="GV7" s="681"/>
      <c r="GW7" s="676" t="s">
        <v>288</v>
      </c>
      <c r="GX7" s="676"/>
      <c r="GY7" s="676"/>
      <c r="GZ7" s="677" t="s">
        <v>860</v>
      </c>
      <c r="HA7" s="677"/>
      <c r="HB7" s="677" t="s">
        <v>283</v>
      </c>
      <c r="HC7" s="677"/>
      <c r="HD7" s="677" t="s">
        <v>859</v>
      </c>
      <c r="HE7" s="677"/>
      <c r="HF7" s="679" t="s">
        <v>561</v>
      </c>
      <c r="HG7" s="680"/>
      <c r="HH7" s="681"/>
      <c r="HI7" s="679" t="s">
        <v>282</v>
      </c>
      <c r="HJ7" s="680"/>
      <c r="HK7" s="681"/>
      <c r="HL7" s="676" t="s">
        <v>288</v>
      </c>
      <c r="HM7" s="676"/>
      <c r="HN7" s="676"/>
      <c r="HO7" s="677" t="s">
        <v>860</v>
      </c>
      <c r="HP7" s="677"/>
      <c r="HQ7" s="677" t="s">
        <v>283</v>
      </c>
      <c r="HR7" s="677"/>
      <c r="HS7" s="677" t="s">
        <v>859</v>
      </c>
      <c r="HT7" s="677"/>
      <c r="HU7" s="679" t="s">
        <v>561</v>
      </c>
      <c r="HV7" s="680"/>
      <c r="HW7" s="681"/>
      <c r="HX7" s="679" t="s">
        <v>282</v>
      </c>
      <c r="HY7" s="680"/>
      <c r="HZ7" s="681"/>
      <c r="IA7" s="676" t="s">
        <v>288</v>
      </c>
      <c r="IB7" s="676"/>
      <c r="IC7" s="676"/>
      <c r="ID7" s="677" t="s">
        <v>860</v>
      </c>
      <c r="IE7" s="677"/>
      <c r="IF7" s="677" t="s">
        <v>283</v>
      </c>
      <c r="IG7" s="677"/>
      <c r="IH7" s="677" t="s">
        <v>859</v>
      </c>
      <c r="II7" s="677"/>
      <c r="IJ7" s="679" t="s">
        <v>561</v>
      </c>
      <c r="IK7" s="680"/>
      <c r="IL7" s="681"/>
      <c r="IM7" s="679" t="s">
        <v>282</v>
      </c>
      <c r="IN7" s="680"/>
      <c r="IO7" s="681"/>
      <c r="IP7" s="676" t="s">
        <v>288</v>
      </c>
      <c r="IQ7" s="676"/>
      <c r="IR7" s="676"/>
      <c r="IS7" s="677" t="s">
        <v>860</v>
      </c>
      <c r="IT7" s="677"/>
      <c r="IU7" s="677" t="s">
        <v>283</v>
      </c>
      <c r="IV7" s="677"/>
      <c r="IW7" s="677" t="s">
        <v>859</v>
      </c>
      <c r="IX7" s="677"/>
      <c r="IY7" s="679" t="s">
        <v>561</v>
      </c>
      <c r="IZ7" s="680"/>
      <c r="JA7" s="681"/>
      <c r="JB7" s="679" t="s">
        <v>282</v>
      </c>
      <c r="JC7" s="680"/>
      <c r="JD7" s="681"/>
      <c r="JE7" s="676" t="s">
        <v>288</v>
      </c>
      <c r="JF7" s="676"/>
      <c r="JG7" s="676"/>
      <c r="JH7" s="677" t="s">
        <v>860</v>
      </c>
      <c r="JI7" s="677"/>
      <c r="JJ7" s="677" t="s">
        <v>283</v>
      </c>
      <c r="JK7" s="677"/>
      <c r="JL7" s="677" t="s">
        <v>859</v>
      </c>
      <c r="JM7" s="677"/>
      <c r="JN7" s="679" t="s">
        <v>561</v>
      </c>
      <c r="JO7" s="680"/>
      <c r="JP7" s="681"/>
      <c r="JQ7" s="679" t="s">
        <v>282</v>
      </c>
      <c r="JR7" s="680"/>
      <c r="JS7" s="681"/>
      <c r="JT7" s="676" t="s">
        <v>288</v>
      </c>
      <c r="JU7" s="676"/>
      <c r="JV7" s="676"/>
      <c r="JW7" s="677" t="s">
        <v>860</v>
      </c>
      <c r="JX7" s="677"/>
      <c r="JY7" s="677" t="s">
        <v>283</v>
      </c>
      <c r="JZ7" s="677"/>
      <c r="KA7" s="677" t="s">
        <v>859</v>
      </c>
      <c r="KB7" s="677"/>
      <c r="KC7" s="679" t="s">
        <v>561</v>
      </c>
      <c r="KD7" s="680"/>
      <c r="KE7" s="681"/>
      <c r="KF7" s="679" t="s">
        <v>282</v>
      </c>
      <c r="KG7" s="680"/>
      <c r="KH7" s="681"/>
      <c r="KI7" s="676" t="s">
        <v>288</v>
      </c>
      <c r="KJ7" s="676"/>
      <c r="KK7" s="676"/>
      <c r="KL7" s="677" t="s">
        <v>860</v>
      </c>
      <c r="KM7" s="677"/>
      <c r="KN7" s="677" t="s">
        <v>283</v>
      </c>
      <c r="KO7" s="677"/>
      <c r="KP7" s="677" t="s">
        <v>859</v>
      </c>
      <c r="KQ7" s="677"/>
      <c r="KR7" s="679" t="s">
        <v>561</v>
      </c>
      <c r="KS7" s="680"/>
      <c r="KT7" s="681"/>
      <c r="KU7" s="679" t="s">
        <v>282</v>
      </c>
      <c r="KV7" s="680"/>
      <c r="KW7" s="681"/>
      <c r="KX7" s="676" t="s">
        <v>288</v>
      </c>
      <c r="KY7" s="676"/>
      <c r="KZ7" s="676"/>
      <c r="LA7" s="677" t="s">
        <v>860</v>
      </c>
      <c r="LB7" s="677"/>
      <c r="LC7" s="677" t="s">
        <v>283</v>
      </c>
      <c r="LD7" s="677"/>
      <c r="LE7" s="677" t="s">
        <v>859</v>
      </c>
      <c r="LF7" s="677"/>
      <c r="LG7" s="679" t="s">
        <v>561</v>
      </c>
      <c r="LH7" s="680"/>
      <c r="LI7" s="681"/>
      <c r="LJ7" s="679" t="s">
        <v>282</v>
      </c>
      <c r="LK7" s="680"/>
      <c r="LL7" s="681"/>
      <c r="LM7" s="676" t="s">
        <v>288</v>
      </c>
      <c r="LN7" s="676"/>
      <c r="LO7" s="676"/>
      <c r="LP7" s="677" t="s">
        <v>860</v>
      </c>
      <c r="LQ7" s="677"/>
      <c r="LR7" s="677" t="s">
        <v>283</v>
      </c>
      <c r="LS7" s="677"/>
      <c r="LT7" s="677" t="s">
        <v>859</v>
      </c>
      <c r="LU7" s="677"/>
      <c r="LV7" s="679" t="s">
        <v>561</v>
      </c>
      <c r="LW7" s="680"/>
      <c r="LX7" s="681"/>
      <c r="LY7" s="679" t="s">
        <v>282</v>
      </c>
      <c r="LZ7" s="680"/>
      <c r="MA7" s="681"/>
      <c r="MB7" s="686" t="s">
        <v>288</v>
      </c>
      <c r="MC7" s="687"/>
      <c r="MD7" s="688"/>
      <c r="ME7" s="677" t="s">
        <v>860</v>
      </c>
      <c r="MF7" s="677"/>
      <c r="MG7" s="677" t="s">
        <v>283</v>
      </c>
      <c r="MH7" s="677"/>
      <c r="MI7" s="677" t="s">
        <v>859</v>
      </c>
      <c r="MJ7" s="677"/>
      <c r="MK7" s="679" t="s">
        <v>561</v>
      </c>
      <c r="ML7" s="680"/>
      <c r="MM7" s="681"/>
      <c r="MN7" s="679" t="s">
        <v>282</v>
      </c>
      <c r="MO7" s="680"/>
      <c r="MP7" s="681"/>
      <c r="MQ7" s="676" t="s">
        <v>288</v>
      </c>
      <c r="MR7" s="676"/>
      <c r="MS7" s="676"/>
      <c r="MT7" s="677" t="s">
        <v>860</v>
      </c>
      <c r="MU7" s="677"/>
      <c r="MV7" s="677" t="s">
        <v>283</v>
      </c>
      <c r="MW7" s="677"/>
      <c r="MX7" s="677" t="s">
        <v>859</v>
      </c>
      <c r="MY7" s="677"/>
      <c r="MZ7" s="679" t="s">
        <v>561</v>
      </c>
      <c r="NA7" s="680"/>
      <c r="NB7" s="681"/>
      <c r="NC7" s="679" t="s">
        <v>282</v>
      </c>
      <c r="ND7" s="680"/>
      <c r="NE7" s="681"/>
      <c r="NF7" s="676" t="s">
        <v>288</v>
      </c>
      <c r="NG7" s="676"/>
      <c r="NH7" s="676"/>
      <c r="NI7" s="677" t="s">
        <v>860</v>
      </c>
      <c r="NJ7" s="677"/>
      <c r="NK7" s="677" t="s">
        <v>283</v>
      </c>
      <c r="NL7" s="677"/>
      <c r="NM7" s="677" t="s">
        <v>859</v>
      </c>
      <c r="NN7" s="677"/>
      <c r="NO7" s="679" t="s">
        <v>561</v>
      </c>
      <c r="NP7" s="680"/>
      <c r="NQ7" s="681"/>
      <c r="NR7" s="679" t="s">
        <v>282</v>
      </c>
      <c r="NS7" s="680"/>
      <c r="NT7" s="681"/>
      <c r="NU7" s="676" t="s">
        <v>288</v>
      </c>
      <c r="NV7" s="676"/>
      <c r="NW7" s="676"/>
      <c r="NX7" s="677" t="s">
        <v>860</v>
      </c>
      <c r="NY7" s="677"/>
      <c r="NZ7" s="677" t="s">
        <v>283</v>
      </c>
      <c r="OA7" s="677"/>
      <c r="OB7" s="677" t="s">
        <v>801</v>
      </c>
      <c r="OC7" s="677"/>
      <c r="OD7" s="679" t="s">
        <v>561</v>
      </c>
      <c r="OE7" s="680"/>
      <c r="OF7" s="681"/>
      <c r="OG7" s="679" t="s">
        <v>282</v>
      </c>
      <c r="OH7" s="680"/>
      <c r="OI7" s="681"/>
      <c r="OJ7" s="676" t="s">
        <v>288</v>
      </c>
      <c r="OK7" s="676"/>
      <c r="OL7" s="676"/>
      <c r="OM7" s="677" t="s">
        <v>802</v>
      </c>
      <c r="ON7" s="677"/>
      <c r="OO7" s="677" t="s">
        <v>283</v>
      </c>
      <c r="OP7" s="677"/>
      <c r="OQ7" s="677" t="s">
        <v>859</v>
      </c>
      <c r="OR7" s="677"/>
      <c r="OS7" s="679" t="s">
        <v>561</v>
      </c>
      <c r="OT7" s="680"/>
      <c r="OU7" s="681"/>
      <c r="OV7" s="679" t="s">
        <v>282</v>
      </c>
      <c r="OW7" s="680"/>
      <c r="OX7" s="681"/>
      <c r="OY7" s="676" t="s">
        <v>288</v>
      </c>
      <c r="OZ7" s="676"/>
      <c r="PA7" s="676"/>
      <c r="PB7" s="677" t="s">
        <v>860</v>
      </c>
      <c r="PC7" s="677"/>
      <c r="PD7" s="677" t="s">
        <v>283</v>
      </c>
      <c r="PE7" s="677"/>
      <c r="PF7" s="677" t="s">
        <v>859</v>
      </c>
      <c r="PG7" s="677"/>
      <c r="PH7" s="679" t="s">
        <v>561</v>
      </c>
      <c r="PI7" s="680"/>
      <c r="PJ7" s="681"/>
      <c r="PK7" s="679" t="s">
        <v>282</v>
      </c>
      <c r="PL7" s="680"/>
      <c r="PM7" s="681"/>
      <c r="PN7" s="676" t="s">
        <v>288</v>
      </c>
      <c r="PO7" s="676"/>
      <c r="PP7" s="676"/>
      <c r="PQ7" s="677" t="s">
        <v>860</v>
      </c>
      <c r="PR7" s="677"/>
      <c r="PS7" s="677" t="s">
        <v>283</v>
      </c>
      <c r="PT7" s="677"/>
      <c r="PU7" s="677" t="s">
        <v>859</v>
      </c>
      <c r="PV7" s="677"/>
      <c r="PW7" s="679" t="s">
        <v>561</v>
      </c>
      <c r="PX7" s="680"/>
      <c r="PY7" s="681"/>
      <c r="PZ7" s="679" t="s">
        <v>282</v>
      </c>
      <c r="QA7" s="680"/>
      <c r="QB7" s="681"/>
      <c r="QC7" s="676" t="s">
        <v>288</v>
      </c>
      <c r="QD7" s="676"/>
      <c r="QE7" s="676"/>
      <c r="QF7" s="677" t="s">
        <v>860</v>
      </c>
      <c r="QG7" s="677"/>
      <c r="QH7" s="677" t="s">
        <v>283</v>
      </c>
      <c r="QI7" s="677"/>
      <c r="QJ7" s="677" t="s">
        <v>859</v>
      </c>
      <c r="QK7" s="677"/>
      <c r="QL7" s="679" t="s">
        <v>561</v>
      </c>
      <c r="QM7" s="680"/>
      <c r="QN7" s="681"/>
      <c r="QO7" s="679" t="s">
        <v>282</v>
      </c>
      <c r="QP7" s="680"/>
      <c r="QQ7" s="681"/>
      <c r="QR7" s="676" t="s">
        <v>288</v>
      </c>
      <c r="QS7" s="676"/>
      <c r="QT7" s="676"/>
      <c r="QU7" s="677" t="s">
        <v>860</v>
      </c>
      <c r="QV7" s="677"/>
      <c r="QW7" s="677" t="s">
        <v>283</v>
      </c>
      <c r="QX7" s="677"/>
      <c r="QY7" s="677" t="s">
        <v>859</v>
      </c>
      <c r="QZ7" s="677"/>
      <c r="RA7" s="679" t="s">
        <v>561</v>
      </c>
      <c r="RB7" s="680"/>
      <c r="RC7" s="681"/>
      <c r="RD7" s="679" t="s">
        <v>282</v>
      </c>
      <c r="RE7" s="680"/>
      <c r="RF7" s="681"/>
      <c r="RG7" s="676" t="s">
        <v>288</v>
      </c>
      <c r="RH7" s="676"/>
      <c r="RI7" s="676"/>
      <c r="RJ7" s="677" t="s">
        <v>860</v>
      </c>
      <c r="RK7" s="677"/>
      <c r="RL7" s="677" t="s">
        <v>283</v>
      </c>
      <c r="RM7" s="677"/>
      <c r="RN7" s="677" t="s">
        <v>859</v>
      </c>
      <c r="RO7" s="677"/>
      <c r="RP7" s="679" t="s">
        <v>561</v>
      </c>
      <c r="RQ7" s="680"/>
      <c r="RR7" s="681"/>
      <c r="RS7" s="679" t="s">
        <v>282</v>
      </c>
      <c r="RT7" s="680"/>
      <c r="RU7" s="681"/>
      <c r="RV7" s="676" t="s">
        <v>288</v>
      </c>
      <c r="RW7" s="676"/>
      <c r="RX7" s="676"/>
      <c r="RY7" s="677" t="s">
        <v>860</v>
      </c>
      <c r="RZ7" s="677"/>
      <c r="SA7" s="677" t="s">
        <v>283</v>
      </c>
      <c r="SB7" s="677"/>
      <c r="SC7" s="677" t="s">
        <v>859</v>
      </c>
      <c r="SD7" s="677"/>
      <c r="SE7" s="679" t="s">
        <v>561</v>
      </c>
      <c r="SF7" s="680"/>
      <c r="SG7" s="681"/>
      <c r="SH7" s="679" t="s">
        <v>282</v>
      </c>
      <c r="SI7" s="680"/>
      <c r="SJ7" s="681"/>
      <c r="SK7" s="676" t="s">
        <v>288</v>
      </c>
      <c r="SL7" s="676"/>
      <c r="SM7" s="676"/>
      <c r="SN7" s="677" t="s">
        <v>860</v>
      </c>
      <c r="SO7" s="677"/>
      <c r="SP7" s="677" t="s">
        <v>283</v>
      </c>
      <c r="SQ7" s="677"/>
      <c r="SR7" s="677" t="s">
        <v>859</v>
      </c>
      <c r="SS7" s="677"/>
      <c r="ST7" s="679" t="s">
        <v>561</v>
      </c>
      <c r="SU7" s="680"/>
      <c r="SV7" s="681"/>
      <c r="SW7" s="679" t="s">
        <v>282</v>
      </c>
      <c r="SX7" s="680"/>
      <c r="SY7" s="681"/>
      <c r="SZ7" s="676" t="s">
        <v>288</v>
      </c>
      <c r="TA7" s="676"/>
      <c r="TB7" s="676"/>
      <c r="TC7" s="677" t="s">
        <v>860</v>
      </c>
      <c r="TD7" s="677"/>
      <c r="TE7" s="677" t="s">
        <v>283</v>
      </c>
      <c r="TF7" s="677"/>
      <c r="TG7" s="677" t="s">
        <v>859</v>
      </c>
      <c r="TH7" s="677"/>
      <c r="TI7" s="679" t="s">
        <v>561</v>
      </c>
      <c r="TJ7" s="680"/>
      <c r="TK7" s="681"/>
      <c r="TL7" s="679" t="s">
        <v>282</v>
      </c>
      <c r="TM7" s="680"/>
      <c r="TN7" s="681"/>
      <c r="TO7" s="676" t="s">
        <v>288</v>
      </c>
      <c r="TP7" s="676"/>
      <c r="TQ7" s="676"/>
      <c r="TR7" s="677" t="s">
        <v>860</v>
      </c>
      <c r="TS7" s="677"/>
      <c r="TT7" s="677" t="s">
        <v>283</v>
      </c>
      <c r="TU7" s="677"/>
      <c r="TV7" s="677" t="s">
        <v>859</v>
      </c>
      <c r="TW7" s="677"/>
      <c r="TX7" s="679" t="s">
        <v>561</v>
      </c>
      <c r="TY7" s="680"/>
      <c r="TZ7" s="681"/>
      <c r="UA7" s="679" t="s">
        <v>282</v>
      </c>
      <c r="UB7" s="680"/>
      <c r="UC7" s="681"/>
      <c r="UD7" s="676" t="s">
        <v>288</v>
      </c>
      <c r="UE7" s="676"/>
      <c r="UF7" s="676"/>
      <c r="UG7" s="677" t="s">
        <v>860</v>
      </c>
      <c r="UH7" s="677"/>
      <c r="UI7" s="677" t="s">
        <v>283</v>
      </c>
      <c r="UJ7" s="677"/>
      <c r="UK7" s="677" t="s">
        <v>859</v>
      </c>
      <c r="UL7" s="677"/>
      <c r="UM7" s="679" t="s">
        <v>561</v>
      </c>
      <c r="UN7" s="680"/>
      <c r="UO7" s="681"/>
      <c r="UP7" s="679" t="s">
        <v>282</v>
      </c>
      <c r="UQ7" s="680"/>
      <c r="UR7" s="681"/>
      <c r="US7" s="676" t="s">
        <v>288</v>
      </c>
      <c r="UT7" s="676"/>
      <c r="UU7" s="676"/>
      <c r="UV7" s="677" t="s">
        <v>860</v>
      </c>
      <c r="UW7" s="677"/>
      <c r="UX7" s="677" t="s">
        <v>283</v>
      </c>
      <c r="UY7" s="677"/>
      <c r="UZ7" s="681" t="s">
        <v>859</v>
      </c>
      <c r="VA7" s="679"/>
      <c r="VB7" s="679" t="s">
        <v>561</v>
      </c>
      <c r="VC7" s="680"/>
      <c r="VD7" s="681"/>
      <c r="VE7" s="679" t="s">
        <v>282</v>
      </c>
      <c r="VF7" s="680"/>
      <c r="VG7" s="681"/>
      <c r="VH7" s="676" t="s">
        <v>288</v>
      </c>
      <c r="VI7" s="676"/>
      <c r="VJ7" s="676"/>
      <c r="VK7" s="677" t="s">
        <v>860</v>
      </c>
      <c r="VL7" s="677"/>
      <c r="VU7" s="678" t="s">
        <v>808</v>
      </c>
      <c r="VV7" s="678"/>
    </row>
    <row r="8" spans="1:594" s="42" customFormat="1" ht="34.5" customHeight="1" x14ac:dyDescent="0.2">
      <c r="A8" s="702"/>
      <c r="B8" s="714"/>
      <c r="C8" s="704"/>
      <c r="D8" s="705"/>
      <c r="E8" s="708"/>
      <c r="F8" s="711"/>
      <c r="G8" s="708"/>
      <c r="H8" s="682"/>
      <c r="I8" s="682"/>
      <c r="J8" s="682"/>
      <c r="K8" s="715"/>
      <c r="L8" s="718"/>
      <c r="M8" s="721"/>
      <c r="N8" s="721"/>
      <c r="O8" s="83" t="s">
        <v>339</v>
      </c>
      <c r="P8" s="83" t="s">
        <v>340</v>
      </c>
      <c r="Q8" s="85" t="s">
        <v>176</v>
      </c>
      <c r="R8" s="7" t="s">
        <v>287</v>
      </c>
      <c r="S8" s="337" t="s">
        <v>176</v>
      </c>
      <c r="T8" s="337" t="s">
        <v>22</v>
      </c>
      <c r="U8" s="337" t="s">
        <v>676</v>
      </c>
      <c r="V8" s="337" t="s">
        <v>342</v>
      </c>
      <c r="W8" s="337" t="s">
        <v>341</v>
      </c>
      <c r="X8" s="337" t="s">
        <v>676</v>
      </c>
      <c r="Y8" s="82" t="s">
        <v>289</v>
      </c>
      <c r="Z8" s="187" t="s">
        <v>859</v>
      </c>
      <c r="AA8" s="84" t="s">
        <v>290</v>
      </c>
      <c r="AB8" s="83" t="s">
        <v>176</v>
      </c>
      <c r="AC8" s="83" t="s">
        <v>22</v>
      </c>
      <c r="AD8" s="223" t="s">
        <v>339</v>
      </c>
      <c r="AE8" s="223" t="s">
        <v>340</v>
      </c>
      <c r="AF8" s="85" t="s">
        <v>176</v>
      </c>
      <c r="AG8" s="224" t="s">
        <v>287</v>
      </c>
      <c r="AH8" s="223" t="s">
        <v>176</v>
      </c>
      <c r="AI8" s="223" t="s">
        <v>22</v>
      </c>
      <c r="AJ8" s="337" t="s">
        <v>676</v>
      </c>
      <c r="AK8" s="85" t="s">
        <v>342</v>
      </c>
      <c r="AL8" s="224" t="s">
        <v>341</v>
      </c>
      <c r="AM8" s="337" t="s">
        <v>676</v>
      </c>
      <c r="AN8" s="187" t="s">
        <v>289</v>
      </c>
      <c r="AO8" s="187" t="s">
        <v>859</v>
      </c>
      <c r="AP8" s="225" t="s">
        <v>290</v>
      </c>
      <c r="AQ8" s="223" t="s">
        <v>176</v>
      </c>
      <c r="AR8" s="223" t="s">
        <v>22</v>
      </c>
      <c r="AS8" s="223" t="s">
        <v>339</v>
      </c>
      <c r="AT8" s="223" t="s">
        <v>340</v>
      </c>
      <c r="AU8" s="85" t="s">
        <v>176</v>
      </c>
      <c r="AV8" s="224" t="s">
        <v>287</v>
      </c>
      <c r="AW8" s="223" t="s">
        <v>176</v>
      </c>
      <c r="AX8" s="223" t="s">
        <v>22</v>
      </c>
      <c r="AY8" s="337" t="s">
        <v>676</v>
      </c>
      <c r="AZ8" s="85" t="s">
        <v>342</v>
      </c>
      <c r="BA8" s="224" t="s">
        <v>341</v>
      </c>
      <c r="BB8" s="337" t="s">
        <v>676</v>
      </c>
      <c r="BC8" s="187" t="s">
        <v>289</v>
      </c>
      <c r="BD8" s="187" t="s">
        <v>859</v>
      </c>
      <c r="BE8" s="225" t="s">
        <v>290</v>
      </c>
      <c r="BF8" s="223" t="s">
        <v>176</v>
      </c>
      <c r="BG8" s="223" t="s">
        <v>22</v>
      </c>
      <c r="BH8" s="223" t="s">
        <v>339</v>
      </c>
      <c r="BI8" s="223" t="s">
        <v>340</v>
      </c>
      <c r="BJ8" s="85" t="s">
        <v>176</v>
      </c>
      <c r="BK8" s="224" t="s">
        <v>287</v>
      </c>
      <c r="BL8" s="223" t="s">
        <v>176</v>
      </c>
      <c r="BM8" s="223" t="s">
        <v>22</v>
      </c>
      <c r="BN8" s="337" t="s">
        <v>676</v>
      </c>
      <c r="BO8" s="85" t="s">
        <v>342</v>
      </c>
      <c r="BP8" s="224" t="s">
        <v>341</v>
      </c>
      <c r="BQ8" s="337" t="s">
        <v>676</v>
      </c>
      <c r="BR8" s="187" t="s">
        <v>289</v>
      </c>
      <c r="BS8" s="187" t="s">
        <v>859</v>
      </c>
      <c r="BT8" s="225" t="s">
        <v>290</v>
      </c>
      <c r="BU8" s="223" t="s">
        <v>176</v>
      </c>
      <c r="BV8" s="223" t="s">
        <v>22</v>
      </c>
      <c r="BW8" s="276" t="s">
        <v>339</v>
      </c>
      <c r="BX8" s="276" t="s">
        <v>340</v>
      </c>
      <c r="BY8" s="276" t="s">
        <v>176</v>
      </c>
      <c r="BZ8" s="276" t="s">
        <v>287</v>
      </c>
      <c r="CA8" s="276" t="s">
        <v>176</v>
      </c>
      <c r="CB8" s="276" t="s">
        <v>22</v>
      </c>
      <c r="CC8" s="339" t="s">
        <v>676</v>
      </c>
      <c r="CD8" s="276" t="s">
        <v>342</v>
      </c>
      <c r="CE8" s="276" t="s">
        <v>341</v>
      </c>
      <c r="CF8" s="339" t="s">
        <v>676</v>
      </c>
      <c r="CG8" s="187" t="s">
        <v>289</v>
      </c>
      <c r="CH8" s="187" t="s">
        <v>859</v>
      </c>
      <c r="CI8" s="187" t="s">
        <v>290</v>
      </c>
      <c r="CJ8" s="276" t="s">
        <v>176</v>
      </c>
      <c r="CK8" s="276" t="s">
        <v>22</v>
      </c>
      <c r="CL8" s="276" t="s">
        <v>339</v>
      </c>
      <c r="CM8" s="276" t="s">
        <v>340</v>
      </c>
      <c r="CN8" s="276" t="s">
        <v>176</v>
      </c>
      <c r="CO8" s="276" t="s">
        <v>287</v>
      </c>
      <c r="CP8" s="276" t="s">
        <v>176</v>
      </c>
      <c r="CQ8" s="276" t="s">
        <v>22</v>
      </c>
      <c r="CR8" s="339" t="s">
        <v>676</v>
      </c>
      <c r="CS8" s="276" t="s">
        <v>342</v>
      </c>
      <c r="CT8" s="276" t="s">
        <v>341</v>
      </c>
      <c r="CU8" s="339" t="s">
        <v>676</v>
      </c>
      <c r="CV8" s="187" t="s">
        <v>289</v>
      </c>
      <c r="CW8" s="187" t="s">
        <v>859</v>
      </c>
      <c r="CX8" s="187" t="s">
        <v>290</v>
      </c>
      <c r="CY8" s="276" t="s">
        <v>176</v>
      </c>
      <c r="CZ8" s="276" t="s">
        <v>22</v>
      </c>
      <c r="DA8" s="276" t="s">
        <v>339</v>
      </c>
      <c r="DB8" s="276" t="s">
        <v>340</v>
      </c>
      <c r="DC8" s="276" t="s">
        <v>176</v>
      </c>
      <c r="DD8" s="276" t="s">
        <v>287</v>
      </c>
      <c r="DE8" s="276" t="s">
        <v>176</v>
      </c>
      <c r="DF8" s="276" t="s">
        <v>22</v>
      </c>
      <c r="DG8" s="339" t="s">
        <v>676</v>
      </c>
      <c r="DH8" s="276" t="s">
        <v>342</v>
      </c>
      <c r="DI8" s="276" t="s">
        <v>341</v>
      </c>
      <c r="DJ8" s="339" t="s">
        <v>676</v>
      </c>
      <c r="DK8" s="187" t="s">
        <v>289</v>
      </c>
      <c r="DL8" s="187" t="s">
        <v>859</v>
      </c>
      <c r="DM8" s="187" t="s">
        <v>290</v>
      </c>
      <c r="DN8" s="276" t="s">
        <v>176</v>
      </c>
      <c r="DO8" s="276" t="s">
        <v>22</v>
      </c>
      <c r="DP8" s="276" t="s">
        <v>339</v>
      </c>
      <c r="DQ8" s="276" t="s">
        <v>340</v>
      </c>
      <c r="DR8" s="276" t="s">
        <v>176</v>
      </c>
      <c r="DS8" s="276" t="s">
        <v>287</v>
      </c>
      <c r="DT8" s="276" t="s">
        <v>176</v>
      </c>
      <c r="DU8" s="276" t="s">
        <v>22</v>
      </c>
      <c r="DV8" s="339" t="s">
        <v>676</v>
      </c>
      <c r="DW8" s="276" t="s">
        <v>342</v>
      </c>
      <c r="DX8" s="276" t="s">
        <v>341</v>
      </c>
      <c r="DY8" s="339" t="s">
        <v>676</v>
      </c>
      <c r="DZ8" s="187" t="s">
        <v>289</v>
      </c>
      <c r="EA8" s="187" t="s">
        <v>859</v>
      </c>
      <c r="EB8" s="187" t="s">
        <v>290</v>
      </c>
      <c r="EC8" s="276" t="s">
        <v>176</v>
      </c>
      <c r="ED8" s="276" t="s">
        <v>22</v>
      </c>
      <c r="EE8" s="276" t="s">
        <v>339</v>
      </c>
      <c r="EF8" s="276" t="s">
        <v>340</v>
      </c>
      <c r="EG8" s="276" t="s">
        <v>176</v>
      </c>
      <c r="EH8" s="276" t="s">
        <v>287</v>
      </c>
      <c r="EI8" s="276" t="s">
        <v>176</v>
      </c>
      <c r="EJ8" s="276" t="s">
        <v>22</v>
      </c>
      <c r="EK8" s="339" t="s">
        <v>676</v>
      </c>
      <c r="EL8" s="276" t="s">
        <v>342</v>
      </c>
      <c r="EM8" s="276" t="s">
        <v>341</v>
      </c>
      <c r="EN8" s="339" t="s">
        <v>676</v>
      </c>
      <c r="EO8" s="187" t="s">
        <v>289</v>
      </c>
      <c r="EP8" s="187" t="s">
        <v>859</v>
      </c>
      <c r="EQ8" s="187" t="s">
        <v>290</v>
      </c>
      <c r="ER8" s="276" t="s">
        <v>176</v>
      </c>
      <c r="ES8" s="276" t="s">
        <v>22</v>
      </c>
      <c r="ET8" s="276" t="s">
        <v>339</v>
      </c>
      <c r="EU8" s="276" t="s">
        <v>340</v>
      </c>
      <c r="EV8" s="276" t="s">
        <v>176</v>
      </c>
      <c r="EW8" s="276" t="s">
        <v>287</v>
      </c>
      <c r="EX8" s="276" t="s">
        <v>176</v>
      </c>
      <c r="EY8" s="276" t="s">
        <v>22</v>
      </c>
      <c r="EZ8" s="339" t="s">
        <v>676</v>
      </c>
      <c r="FA8" s="276" t="s">
        <v>342</v>
      </c>
      <c r="FB8" s="276" t="s">
        <v>341</v>
      </c>
      <c r="FC8" s="339" t="s">
        <v>676</v>
      </c>
      <c r="FD8" s="187" t="s">
        <v>289</v>
      </c>
      <c r="FE8" s="187" t="s">
        <v>859</v>
      </c>
      <c r="FF8" s="187" t="s">
        <v>290</v>
      </c>
      <c r="FG8" s="276" t="s">
        <v>176</v>
      </c>
      <c r="FH8" s="276" t="s">
        <v>22</v>
      </c>
      <c r="FI8" s="276" t="s">
        <v>339</v>
      </c>
      <c r="FJ8" s="276" t="s">
        <v>340</v>
      </c>
      <c r="FK8" s="276" t="s">
        <v>176</v>
      </c>
      <c r="FL8" s="276" t="s">
        <v>287</v>
      </c>
      <c r="FM8" s="276" t="s">
        <v>176</v>
      </c>
      <c r="FN8" s="276" t="s">
        <v>22</v>
      </c>
      <c r="FO8" s="339" t="s">
        <v>676</v>
      </c>
      <c r="FP8" s="276" t="s">
        <v>342</v>
      </c>
      <c r="FQ8" s="276" t="s">
        <v>341</v>
      </c>
      <c r="FR8" s="339" t="s">
        <v>676</v>
      </c>
      <c r="FS8" s="187" t="s">
        <v>289</v>
      </c>
      <c r="FT8" s="187" t="s">
        <v>859</v>
      </c>
      <c r="FU8" s="187" t="s">
        <v>290</v>
      </c>
      <c r="FV8" s="276" t="s">
        <v>176</v>
      </c>
      <c r="FW8" s="276" t="s">
        <v>22</v>
      </c>
      <c r="FX8" s="276" t="s">
        <v>339</v>
      </c>
      <c r="FY8" s="276" t="s">
        <v>340</v>
      </c>
      <c r="FZ8" s="276" t="s">
        <v>176</v>
      </c>
      <c r="GA8" s="276" t="s">
        <v>287</v>
      </c>
      <c r="GB8" s="276" t="s">
        <v>176</v>
      </c>
      <c r="GC8" s="276" t="s">
        <v>22</v>
      </c>
      <c r="GD8" s="339" t="s">
        <v>676</v>
      </c>
      <c r="GE8" s="276" t="s">
        <v>342</v>
      </c>
      <c r="GF8" s="276" t="s">
        <v>341</v>
      </c>
      <c r="GG8" s="339" t="s">
        <v>676</v>
      </c>
      <c r="GH8" s="187" t="s">
        <v>289</v>
      </c>
      <c r="GI8" s="187" t="s">
        <v>859</v>
      </c>
      <c r="GJ8" s="187" t="s">
        <v>290</v>
      </c>
      <c r="GK8" s="276" t="s">
        <v>176</v>
      </c>
      <c r="GL8" s="276" t="s">
        <v>22</v>
      </c>
      <c r="GM8" s="276" t="s">
        <v>339</v>
      </c>
      <c r="GN8" s="276" t="s">
        <v>340</v>
      </c>
      <c r="GO8" s="276" t="s">
        <v>176</v>
      </c>
      <c r="GP8" s="276" t="s">
        <v>287</v>
      </c>
      <c r="GQ8" s="276" t="s">
        <v>176</v>
      </c>
      <c r="GR8" s="276" t="s">
        <v>22</v>
      </c>
      <c r="GS8" s="339" t="s">
        <v>676</v>
      </c>
      <c r="GT8" s="276" t="s">
        <v>342</v>
      </c>
      <c r="GU8" s="276" t="s">
        <v>341</v>
      </c>
      <c r="GV8" s="339" t="s">
        <v>676</v>
      </c>
      <c r="GW8" s="187" t="s">
        <v>289</v>
      </c>
      <c r="GX8" s="187" t="s">
        <v>859</v>
      </c>
      <c r="GY8" s="187" t="s">
        <v>290</v>
      </c>
      <c r="GZ8" s="276" t="s">
        <v>176</v>
      </c>
      <c r="HA8" s="276" t="s">
        <v>22</v>
      </c>
      <c r="HB8" s="276" t="s">
        <v>339</v>
      </c>
      <c r="HC8" s="276" t="s">
        <v>340</v>
      </c>
      <c r="HD8" s="276" t="s">
        <v>176</v>
      </c>
      <c r="HE8" s="276" t="s">
        <v>287</v>
      </c>
      <c r="HF8" s="276" t="s">
        <v>176</v>
      </c>
      <c r="HG8" s="276" t="s">
        <v>22</v>
      </c>
      <c r="HH8" s="339" t="s">
        <v>676</v>
      </c>
      <c r="HI8" s="276" t="s">
        <v>342</v>
      </c>
      <c r="HJ8" s="276" t="s">
        <v>341</v>
      </c>
      <c r="HK8" s="339" t="s">
        <v>676</v>
      </c>
      <c r="HL8" s="187" t="s">
        <v>289</v>
      </c>
      <c r="HM8" s="187" t="s">
        <v>859</v>
      </c>
      <c r="HN8" s="187" t="s">
        <v>290</v>
      </c>
      <c r="HO8" s="276" t="s">
        <v>176</v>
      </c>
      <c r="HP8" s="276" t="s">
        <v>22</v>
      </c>
      <c r="HQ8" s="276" t="s">
        <v>339</v>
      </c>
      <c r="HR8" s="276" t="s">
        <v>340</v>
      </c>
      <c r="HS8" s="276" t="s">
        <v>176</v>
      </c>
      <c r="HT8" s="276" t="s">
        <v>287</v>
      </c>
      <c r="HU8" s="276" t="s">
        <v>176</v>
      </c>
      <c r="HV8" s="276" t="s">
        <v>22</v>
      </c>
      <c r="HW8" s="339" t="s">
        <v>676</v>
      </c>
      <c r="HX8" s="276" t="s">
        <v>342</v>
      </c>
      <c r="HY8" s="276" t="s">
        <v>341</v>
      </c>
      <c r="HZ8" s="339" t="s">
        <v>676</v>
      </c>
      <c r="IA8" s="187" t="s">
        <v>289</v>
      </c>
      <c r="IB8" s="187" t="s">
        <v>859</v>
      </c>
      <c r="IC8" s="187" t="s">
        <v>290</v>
      </c>
      <c r="ID8" s="276" t="s">
        <v>176</v>
      </c>
      <c r="IE8" s="276" t="s">
        <v>22</v>
      </c>
      <c r="IF8" s="276" t="s">
        <v>339</v>
      </c>
      <c r="IG8" s="276" t="s">
        <v>340</v>
      </c>
      <c r="IH8" s="276" t="s">
        <v>176</v>
      </c>
      <c r="II8" s="276" t="s">
        <v>287</v>
      </c>
      <c r="IJ8" s="276" t="s">
        <v>176</v>
      </c>
      <c r="IK8" s="276" t="s">
        <v>22</v>
      </c>
      <c r="IL8" s="339" t="s">
        <v>676</v>
      </c>
      <c r="IM8" s="276" t="s">
        <v>342</v>
      </c>
      <c r="IN8" s="276" t="s">
        <v>341</v>
      </c>
      <c r="IO8" s="339" t="s">
        <v>676</v>
      </c>
      <c r="IP8" s="187" t="s">
        <v>289</v>
      </c>
      <c r="IQ8" s="187" t="s">
        <v>859</v>
      </c>
      <c r="IR8" s="187" t="s">
        <v>290</v>
      </c>
      <c r="IS8" s="276" t="s">
        <v>176</v>
      </c>
      <c r="IT8" s="276" t="s">
        <v>22</v>
      </c>
      <c r="IU8" s="276" t="s">
        <v>339</v>
      </c>
      <c r="IV8" s="276" t="s">
        <v>340</v>
      </c>
      <c r="IW8" s="276" t="s">
        <v>176</v>
      </c>
      <c r="IX8" s="276" t="s">
        <v>287</v>
      </c>
      <c r="IY8" s="276" t="s">
        <v>176</v>
      </c>
      <c r="IZ8" s="276" t="s">
        <v>22</v>
      </c>
      <c r="JA8" s="339" t="s">
        <v>676</v>
      </c>
      <c r="JB8" s="276" t="s">
        <v>342</v>
      </c>
      <c r="JC8" s="276" t="s">
        <v>341</v>
      </c>
      <c r="JD8" s="339" t="s">
        <v>676</v>
      </c>
      <c r="JE8" s="187" t="s">
        <v>289</v>
      </c>
      <c r="JF8" s="187" t="s">
        <v>859</v>
      </c>
      <c r="JG8" s="187" t="s">
        <v>290</v>
      </c>
      <c r="JH8" s="276" t="s">
        <v>176</v>
      </c>
      <c r="JI8" s="276" t="s">
        <v>22</v>
      </c>
      <c r="JJ8" s="276" t="s">
        <v>339</v>
      </c>
      <c r="JK8" s="276" t="s">
        <v>340</v>
      </c>
      <c r="JL8" s="276" t="s">
        <v>176</v>
      </c>
      <c r="JM8" s="276" t="s">
        <v>287</v>
      </c>
      <c r="JN8" s="276" t="s">
        <v>176</v>
      </c>
      <c r="JO8" s="276" t="s">
        <v>22</v>
      </c>
      <c r="JP8" s="339" t="s">
        <v>676</v>
      </c>
      <c r="JQ8" s="276" t="s">
        <v>342</v>
      </c>
      <c r="JR8" s="276" t="s">
        <v>341</v>
      </c>
      <c r="JS8" s="339" t="s">
        <v>676</v>
      </c>
      <c r="JT8" s="187" t="s">
        <v>289</v>
      </c>
      <c r="JU8" s="187" t="s">
        <v>859</v>
      </c>
      <c r="JV8" s="187" t="s">
        <v>290</v>
      </c>
      <c r="JW8" s="276" t="s">
        <v>176</v>
      </c>
      <c r="JX8" s="276" t="s">
        <v>22</v>
      </c>
      <c r="JY8" s="276" t="s">
        <v>339</v>
      </c>
      <c r="JZ8" s="276" t="s">
        <v>340</v>
      </c>
      <c r="KA8" s="276" t="s">
        <v>176</v>
      </c>
      <c r="KB8" s="276" t="s">
        <v>287</v>
      </c>
      <c r="KC8" s="276" t="s">
        <v>176</v>
      </c>
      <c r="KD8" s="276" t="s">
        <v>22</v>
      </c>
      <c r="KE8" s="339" t="s">
        <v>676</v>
      </c>
      <c r="KF8" s="276" t="s">
        <v>342</v>
      </c>
      <c r="KG8" s="276" t="s">
        <v>341</v>
      </c>
      <c r="KH8" s="339" t="s">
        <v>676</v>
      </c>
      <c r="KI8" s="187" t="s">
        <v>289</v>
      </c>
      <c r="KJ8" s="187" t="s">
        <v>859</v>
      </c>
      <c r="KK8" s="187" t="s">
        <v>290</v>
      </c>
      <c r="KL8" s="276" t="s">
        <v>176</v>
      </c>
      <c r="KM8" s="276" t="s">
        <v>22</v>
      </c>
      <c r="KN8" s="276" t="s">
        <v>339</v>
      </c>
      <c r="KO8" s="276" t="s">
        <v>340</v>
      </c>
      <c r="KP8" s="276" t="s">
        <v>176</v>
      </c>
      <c r="KQ8" s="276" t="s">
        <v>287</v>
      </c>
      <c r="KR8" s="276" t="s">
        <v>176</v>
      </c>
      <c r="KS8" s="276" t="s">
        <v>22</v>
      </c>
      <c r="KT8" s="339" t="s">
        <v>676</v>
      </c>
      <c r="KU8" s="276" t="s">
        <v>342</v>
      </c>
      <c r="KV8" s="276" t="s">
        <v>341</v>
      </c>
      <c r="KW8" s="339" t="s">
        <v>676</v>
      </c>
      <c r="KX8" s="187" t="s">
        <v>289</v>
      </c>
      <c r="KY8" s="187" t="s">
        <v>859</v>
      </c>
      <c r="KZ8" s="187" t="s">
        <v>290</v>
      </c>
      <c r="LA8" s="276" t="s">
        <v>176</v>
      </c>
      <c r="LB8" s="276" t="s">
        <v>22</v>
      </c>
      <c r="LC8" s="276" t="s">
        <v>339</v>
      </c>
      <c r="LD8" s="276" t="s">
        <v>340</v>
      </c>
      <c r="LE8" s="276" t="s">
        <v>176</v>
      </c>
      <c r="LF8" s="276" t="s">
        <v>287</v>
      </c>
      <c r="LG8" s="276" t="s">
        <v>176</v>
      </c>
      <c r="LH8" s="276" t="s">
        <v>22</v>
      </c>
      <c r="LI8" s="339" t="s">
        <v>676</v>
      </c>
      <c r="LJ8" s="276" t="s">
        <v>342</v>
      </c>
      <c r="LK8" s="276" t="s">
        <v>341</v>
      </c>
      <c r="LL8" s="339" t="s">
        <v>676</v>
      </c>
      <c r="LM8" s="187" t="s">
        <v>289</v>
      </c>
      <c r="LN8" s="187" t="s">
        <v>801</v>
      </c>
      <c r="LO8" s="187" t="s">
        <v>290</v>
      </c>
      <c r="LP8" s="276" t="s">
        <v>176</v>
      </c>
      <c r="LQ8" s="276" t="s">
        <v>22</v>
      </c>
      <c r="LR8" s="276" t="s">
        <v>339</v>
      </c>
      <c r="LS8" s="276" t="s">
        <v>340</v>
      </c>
      <c r="LT8" s="276" t="s">
        <v>176</v>
      </c>
      <c r="LU8" s="276" t="s">
        <v>287</v>
      </c>
      <c r="LV8" s="276" t="s">
        <v>176</v>
      </c>
      <c r="LW8" s="276" t="s">
        <v>22</v>
      </c>
      <c r="LX8" s="339" t="s">
        <v>676</v>
      </c>
      <c r="LY8" s="276" t="s">
        <v>342</v>
      </c>
      <c r="LZ8" s="276" t="s">
        <v>341</v>
      </c>
      <c r="MA8" s="339" t="s">
        <v>676</v>
      </c>
      <c r="MB8" s="187" t="s">
        <v>289</v>
      </c>
      <c r="MC8" s="187" t="s">
        <v>859</v>
      </c>
      <c r="MD8" s="187" t="s">
        <v>290</v>
      </c>
      <c r="ME8" s="276" t="s">
        <v>176</v>
      </c>
      <c r="MF8" s="276" t="s">
        <v>22</v>
      </c>
      <c r="MG8" s="276" t="s">
        <v>339</v>
      </c>
      <c r="MH8" s="276" t="s">
        <v>340</v>
      </c>
      <c r="MI8" s="276" t="s">
        <v>176</v>
      </c>
      <c r="MJ8" s="276" t="s">
        <v>287</v>
      </c>
      <c r="MK8" s="276" t="s">
        <v>176</v>
      </c>
      <c r="ML8" s="276" t="s">
        <v>22</v>
      </c>
      <c r="MM8" s="339" t="s">
        <v>676</v>
      </c>
      <c r="MN8" s="276" t="s">
        <v>342</v>
      </c>
      <c r="MO8" s="276" t="s">
        <v>341</v>
      </c>
      <c r="MP8" s="339" t="s">
        <v>676</v>
      </c>
      <c r="MQ8" s="187" t="s">
        <v>289</v>
      </c>
      <c r="MR8" s="187" t="s">
        <v>859</v>
      </c>
      <c r="MS8" s="187" t="s">
        <v>290</v>
      </c>
      <c r="MT8" s="276" t="s">
        <v>176</v>
      </c>
      <c r="MU8" s="276" t="s">
        <v>22</v>
      </c>
      <c r="MV8" s="276" t="s">
        <v>339</v>
      </c>
      <c r="MW8" s="276" t="s">
        <v>340</v>
      </c>
      <c r="MX8" s="276" t="s">
        <v>176</v>
      </c>
      <c r="MY8" s="276" t="s">
        <v>287</v>
      </c>
      <c r="MZ8" s="276" t="s">
        <v>176</v>
      </c>
      <c r="NA8" s="276" t="s">
        <v>22</v>
      </c>
      <c r="NB8" s="339" t="s">
        <v>676</v>
      </c>
      <c r="NC8" s="276" t="s">
        <v>342</v>
      </c>
      <c r="ND8" s="276" t="s">
        <v>341</v>
      </c>
      <c r="NE8" s="339" t="s">
        <v>676</v>
      </c>
      <c r="NF8" s="187" t="s">
        <v>289</v>
      </c>
      <c r="NG8" s="187" t="s">
        <v>859</v>
      </c>
      <c r="NH8" s="187" t="s">
        <v>290</v>
      </c>
      <c r="NI8" s="276" t="s">
        <v>176</v>
      </c>
      <c r="NJ8" s="276" t="s">
        <v>22</v>
      </c>
      <c r="NK8" s="276" t="s">
        <v>339</v>
      </c>
      <c r="NL8" s="276" t="s">
        <v>340</v>
      </c>
      <c r="NM8" s="276" t="s">
        <v>176</v>
      </c>
      <c r="NN8" s="276" t="s">
        <v>287</v>
      </c>
      <c r="NO8" s="276" t="s">
        <v>176</v>
      </c>
      <c r="NP8" s="276" t="s">
        <v>22</v>
      </c>
      <c r="NQ8" s="339" t="s">
        <v>676</v>
      </c>
      <c r="NR8" s="276" t="s">
        <v>342</v>
      </c>
      <c r="NS8" s="276" t="s">
        <v>341</v>
      </c>
      <c r="NT8" s="339" t="s">
        <v>676</v>
      </c>
      <c r="NU8" s="187" t="s">
        <v>289</v>
      </c>
      <c r="NV8" s="187" t="s">
        <v>859</v>
      </c>
      <c r="NW8" s="187" t="s">
        <v>290</v>
      </c>
      <c r="NX8" s="276" t="s">
        <v>176</v>
      </c>
      <c r="NY8" s="276" t="s">
        <v>22</v>
      </c>
      <c r="NZ8" s="276" t="s">
        <v>339</v>
      </c>
      <c r="OA8" s="276" t="s">
        <v>340</v>
      </c>
      <c r="OB8" s="276" t="s">
        <v>176</v>
      </c>
      <c r="OC8" s="276" t="s">
        <v>287</v>
      </c>
      <c r="OD8" s="276" t="s">
        <v>176</v>
      </c>
      <c r="OE8" s="276" t="s">
        <v>22</v>
      </c>
      <c r="OF8" s="339" t="s">
        <v>676</v>
      </c>
      <c r="OG8" s="276" t="s">
        <v>342</v>
      </c>
      <c r="OH8" s="276" t="s">
        <v>341</v>
      </c>
      <c r="OI8" s="339" t="s">
        <v>676</v>
      </c>
      <c r="OJ8" s="187" t="s">
        <v>289</v>
      </c>
      <c r="OK8" s="187" t="s">
        <v>801</v>
      </c>
      <c r="OL8" s="187" t="s">
        <v>290</v>
      </c>
      <c r="OM8" s="276" t="s">
        <v>176</v>
      </c>
      <c r="ON8" s="276" t="s">
        <v>22</v>
      </c>
      <c r="OO8" s="276" t="s">
        <v>339</v>
      </c>
      <c r="OP8" s="276" t="s">
        <v>340</v>
      </c>
      <c r="OQ8" s="276" t="s">
        <v>176</v>
      </c>
      <c r="OR8" s="276" t="s">
        <v>287</v>
      </c>
      <c r="OS8" s="276" t="s">
        <v>176</v>
      </c>
      <c r="OT8" s="276" t="s">
        <v>22</v>
      </c>
      <c r="OU8" s="339" t="s">
        <v>676</v>
      </c>
      <c r="OV8" s="276" t="s">
        <v>342</v>
      </c>
      <c r="OW8" s="276" t="s">
        <v>341</v>
      </c>
      <c r="OX8" s="339" t="s">
        <v>676</v>
      </c>
      <c r="OY8" s="187" t="s">
        <v>289</v>
      </c>
      <c r="OZ8" s="187" t="s">
        <v>859</v>
      </c>
      <c r="PA8" s="187" t="s">
        <v>290</v>
      </c>
      <c r="PB8" s="276" t="s">
        <v>176</v>
      </c>
      <c r="PC8" s="276" t="s">
        <v>22</v>
      </c>
      <c r="PD8" s="276" t="s">
        <v>339</v>
      </c>
      <c r="PE8" s="276" t="s">
        <v>340</v>
      </c>
      <c r="PF8" s="276" t="s">
        <v>176</v>
      </c>
      <c r="PG8" s="276" t="s">
        <v>287</v>
      </c>
      <c r="PH8" s="276" t="s">
        <v>176</v>
      </c>
      <c r="PI8" s="276" t="s">
        <v>22</v>
      </c>
      <c r="PJ8" s="339" t="s">
        <v>676</v>
      </c>
      <c r="PK8" s="276" t="s">
        <v>342</v>
      </c>
      <c r="PL8" s="276" t="s">
        <v>341</v>
      </c>
      <c r="PM8" s="339" t="s">
        <v>676</v>
      </c>
      <c r="PN8" s="187" t="s">
        <v>289</v>
      </c>
      <c r="PO8" s="187" t="s">
        <v>859</v>
      </c>
      <c r="PP8" s="187" t="s">
        <v>290</v>
      </c>
      <c r="PQ8" s="276" t="s">
        <v>176</v>
      </c>
      <c r="PR8" s="276" t="s">
        <v>22</v>
      </c>
      <c r="PS8" s="276" t="s">
        <v>339</v>
      </c>
      <c r="PT8" s="276" t="s">
        <v>340</v>
      </c>
      <c r="PU8" s="276" t="s">
        <v>176</v>
      </c>
      <c r="PV8" s="276" t="s">
        <v>287</v>
      </c>
      <c r="PW8" s="276" t="s">
        <v>176</v>
      </c>
      <c r="PX8" s="276" t="s">
        <v>22</v>
      </c>
      <c r="PY8" s="339" t="s">
        <v>676</v>
      </c>
      <c r="PZ8" s="276" t="s">
        <v>342</v>
      </c>
      <c r="QA8" s="276" t="s">
        <v>341</v>
      </c>
      <c r="QB8" s="339" t="s">
        <v>676</v>
      </c>
      <c r="QC8" s="187" t="s">
        <v>289</v>
      </c>
      <c r="QD8" s="187" t="s">
        <v>859</v>
      </c>
      <c r="QE8" s="187" t="s">
        <v>290</v>
      </c>
      <c r="QF8" s="276" t="s">
        <v>176</v>
      </c>
      <c r="QG8" s="276" t="s">
        <v>22</v>
      </c>
      <c r="QH8" s="276" t="s">
        <v>339</v>
      </c>
      <c r="QI8" s="276" t="s">
        <v>340</v>
      </c>
      <c r="QJ8" s="276" t="s">
        <v>176</v>
      </c>
      <c r="QK8" s="276" t="s">
        <v>287</v>
      </c>
      <c r="QL8" s="276" t="s">
        <v>176</v>
      </c>
      <c r="QM8" s="276" t="s">
        <v>22</v>
      </c>
      <c r="QN8" s="339" t="s">
        <v>676</v>
      </c>
      <c r="QO8" s="276" t="s">
        <v>342</v>
      </c>
      <c r="QP8" s="276" t="s">
        <v>341</v>
      </c>
      <c r="QQ8" s="339" t="s">
        <v>676</v>
      </c>
      <c r="QR8" s="187" t="s">
        <v>289</v>
      </c>
      <c r="QS8" s="187" t="s">
        <v>859</v>
      </c>
      <c r="QT8" s="187" t="s">
        <v>290</v>
      </c>
      <c r="QU8" s="276" t="s">
        <v>176</v>
      </c>
      <c r="QV8" s="276" t="s">
        <v>22</v>
      </c>
      <c r="QW8" s="276" t="s">
        <v>339</v>
      </c>
      <c r="QX8" s="276" t="s">
        <v>340</v>
      </c>
      <c r="QY8" s="276" t="s">
        <v>176</v>
      </c>
      <c r="QZ8" s="276" t="s">
        <v>287</v>
      </c>
      <c r="RA8" s="276" t="s">
        <v>176</v>
      </c>
      <c r="RB8" s="276" t="s">
        <v>22</v>
      </c>
      <c r="RC8" s="339" t="s">
        <v>676</v>
      </c>
      <c r="RD8" s="276" t="s">
        <v>342</v>
      </c>
      <c r="RE8" s="276" t="s">
        <v>341</v>
      </c>
      <c r="RF8" s="339" t="s">
        <v>676</v>
      </c>
      <c r="RG8" s="187" t="s">
        <v>289</v>
      </c>
      <c r="RH8" s="187" t="s">
        <v>859</v>
      </c>
      <c r="RI8" s="187" t="s">
        <v>290</v>
      </c>
      <c r="RJ8" s="276" t="s">
        <v>176</v>
      </c>
      <c r="RK8" s="276" t="s">
        <v>22</v>
      </c>
      <c r="RL8" s="276" t="s">
        <v>339</v>
      </c>
      <c r="RM8" s="276" t="s">
        <v>340</v>
      </c>
      <c r="RN8" s="276" t="s">
        <v>176</v>
      </c>
      <c r="RO8" s="276" t="s">
        <v>287</v>
      </c>
      <c r="RP8" s="276" t="s">
        <v>176</v>
      </c>
      <c r="RQ8" s="276" t="s">
        <v>22</v>
      </c>
      <c r="RR8" s="339" t="s">
        <v>676</v>
      </c>
      <c r="RS8" s="276" t="s">
        <v>342</v>
      </c>
      <c r="RT8" s="276" t="s">
        <v>341</v>
      </c>
      <c r="RU8" s="339" t="s">
        <v>676</v>
      </c>
      <c r="RV8" s="187" t="s">
        <v>289</v>
      </c>
      <c r="RW8" s="187" t="s">
        <v>859</v>
      </c>
      <c r="RX8" s="187" t="s">
        <v>290</v>
      </c>
      <c r="RY8" s="276" t="s">
        <v>176</v>
      </c>
      <c r="RZ8" s="276" t="s">
        <v>22</v>
      </c>
      <c r="SA8" s="276" t="s">
        <v>339</v>
      </c>
      <c r="SB8" s="276" t="s">
        <v>340</v>
      </c>
      <c r="SC8" s="424" t="s">
        <v>176</v>
      </c>
      <c r="SD8" s="424" t="s">
        <v>287</v>
      </c>
      <c r="SE8" s="276" t="s">
        <v>176</v>
      </c>
      <c r="SF8" s="276" t="s">
        <v>22</v>
      </c>
      <c r="SG8" s="339" t="s">
        <v>676</v>
      </c>
      <c r="SH8" s="276" t="s">
        <v>342</v>
      </c>
      <c r="SI8" s="276" t="s">
        <v>341</v>
      </c>
      <c r="SJ8" s="339" t="s">
        <v>676</v>
      </c>
      <c r="SK8" s="187" t="s">
        <v>289</v>
      </c>
      <c r="SL8" s="187" t="s">
        <v>859</v>
      </c>
      <c r="SM8" s="187" t="s">
        <v>290</v>
      </c>
      <c r="SN8" s="276" t="s">
        <v>176</v>
      </c>
      <c r="SO8" s="276" t="s">
        <v>22</v>
      </c>
      <c r="SP8" s="276" t="s">
        <v>339</v>
      </c>
      <c r="SQ8" s="276" t="s">
        <v>340</v>
      </c>
      <c r="SR8" s="424" t="s">
        <v>176</v>
      </c>
      <c r="SS8" s="424" t="s">
        <v>287</v>
      </c>
      <c r="ST8" s="276" t="s">
        <v>176</v>
      </c>
      <c r="SU8" s="276" t="s">
        <v>22</v>
      </c>
      <c r="SV8" s="339" t="s">
        <v>676</v>
      </c>
      <c r="SW8" s="276" t="s">
        <v>342</v>
      </c>
      <c r="SX8" s="276" t="s">
        <v>341</v>
      </c>
      <c r="SY8" s="339" t="s">
        <v>676</v>
      </c>
      <c r="SZ8" s="187" t="s">
        <v>289</v>
      </c>
      <c r="TA8" s="187" t="s">
        <v>859</v>
      </c>
      <c r="TB8" s="187" t="s">
        <v>290</v>
      </c>
      <c r="TC8" s="276" t="s">
        <v>176</v>
      </c>
      <c r="TD8" s="276" t="s">
        <v>22</v>
      </c>
      <c r="TE8" s="276" t="s">
        <v>339</v>
      </c>
      <c r="TF8" s="276" t="s">
        <v>340</v>
      </c>
      <c r="TG8" s="276" t="s">
        <v>176</v>
      </c>
      <c r="TH8" s="276" t="s">
        <v>287</v>
      </c>
      <c r="TI8" s="276" t="s">
        <v>176</v>
      </c>
      <c r="TJ8" s="276" t="s">
        <v>22</v>
      </c>
      <c r="TK8" s="339" t="s">
        <v>676</v>
      </c>
      <c r="TL8" s="276" t="s">
        <v>342</v>
      </c>
      <c r="TM8" s="276" t="s">
        <v>341</v>
      </c>
      <c r="TN8" s="339" t="s">
        <v>676</v>
      </c>
      <c r="TO8" s="187" t="s">
        <v>289</v>
      </c>
      <c r="TP8" s="187" t="s">
        <v>859</v>
      </c>
      <c r="TQ8" s="187" t="s">
        <v>290</v>
      </c>
      <c r="TR8" s="276" t="s">
        <v>176</v>
      </c>
      <c r="TS8" s="276" t="s">
        <v>22</v>
      </c>
      <c r="TT8" s="276" t="s">
        <v>339</v>
      </c>
      <c r="TU8" s="276" t="s">
        <v>340</v>
      </c>
      <c r="TV8" s="276" t="s">
        <v>176</v>
      </c>
      <c r="TW8" s="276" t="s">
        <v>287</v>
      </c>
      <c r="TX8" s="276" t="s">
        <v>176</v>
      </c>
      <c r="TY8" s="276" t="s">
        <v>22</v>
      </c>
      <c r="TZ8" s="339" t="s">
        <v>676</v>
      </c>
      <c r="UA8" s="276" t="s">
        <v>342</v>
      </c>
      <c r="UB8" s="276" t="s">
        <v>341</v>
      </c>
      <c r="UC8" s="339" t="s">
        <v>676</v>
      </c>
      <c r="UD8" s="187" t="s">
        <v>289</v>
      </c>
      <c r="UE8" s="187" t="s">
        <v>859</v>
      </c>
      <c r="UF8" s="187" t="s">
        <v>290</v>
      </c>
      <c r="UG8" s="276" t="s">
        <v>176</v>
      </c>
      <c r="UH8" s="276" t="s">
        <v>22</v>
      </c>
      <c r="UI8" s="276" t="s">
        <v>339</v>
      </c>
      <c r="UJ8" s="276" t="s">
        <v>340</v>
      </c>
      <c r="UK8" s="276" t="s">
        <v>176</v>
      </c>
      <c r="UL8" s="276" t="s">
        <v>287</v>
      </c>
      <c r="UM8" s="276" t="s">
        <v>176</v>
      </c>
      <c r="UN8" s="276" t="s">
        <v>22</v>
      </c>
      <c r="UO8" s="339" t="s">
        <v>676</v>
      </c>
      <c r="UP8" s="276" t="s">
        <v>342</v>
      </c>
      <c r="UQ8" s="276" t="s">
        <v>341</v>
      </c>
      <c r="UR8" s="339" t="s">
        <v>676</v>
      </c>
      <c r="US8" s="187" t="s">
        <v>289</v>
      </c>
      <c r="UT8" s="187" t="s">
        <v>859</v>
      </c>
      <c r="UU8" s="187" t="s">
        <v>290</v>
      </c>
      <c r="UV8" s="276" t="s">
        <v>176</v>
      </c>
      <c r="UW8" s="276" t="s">
        <v>22</v>
      </c>
      <c r="UX8" s="276" t="s">
        <v>339</v>
      </c>
      <c r="UY8" s="276" t="s">
        <v>340</v>
      </c>
      <c r="UZ8" s="427" t="s">
        <v>176</v>
      </c>
      <c r="VA8" s="426" t="s">
        <v>287</v>
      </c>
      <c r="VB8" s="276" t="s">
        <v>176</v>
      </c>
      <c r="VC8" s="276" t="s">
        <v>22</v>
      </c>
      <c r="VD8" s="339" t="s">
        <v>676</v>
      </c>
      <c r="VE8" s="276" t="s">
        <v>342</v>
      </c>
      <c r="VF8" s="276" t="s">
        <v>341</v>
      </c>
      <c r="VG8" s="339" t="s">
        <v>676</v>
      </c>
      <c r="VH8" s="187" t="s">
        <v>289</v>
      </c>
      <c r="VI8" s="187" t="s">
        <v>859</v>
      </c>
      <c r="VJ8" s="187" t="s">
        <v>290</v>
      </c>
      <c r="VK8" s="276" t="s">
        <v>176</v>
      </c>
      <c r="VL8" s="276" t="s">
        <v>22</v>
      </c>
      <c r="VU8" s="416" t="s">
        <v>807</v>
      </c>
      <c r="VV8" s="416" t="s">
        <v>290</v>
      </c>
    </row>
    <row r="9" spans="1:594" s="32" customFormat="1" ht="19.5" customHeight="1" x14ac:dyDescent="0.2">
      <c r="A9" s="109"/>
      <c r="B9" s="109"/>
      <c r="C9" s="110"/>
      <c r="D9" s="125" t="s">
        <v>271</v>
      </c>
      <c r="E9" s="126"/>
      <c r="F9" s="126"/>
      <c r="G9" s="126"/>
      <c r="H9" s="127"/>
      <c r="I9" s="127"/>
      <c r="J9" s="127"/>
      <c r="K9" s="128"/>
      <c r="L9" s="111"/>
      <c r="M9" s="111"/>
      <c r="N9" s="111"/>
      <c r="O9" s="112">
        <f>'СДП (план)'!O10</f>
        <v>0</v>
      </c>
      <c r="P9" s="112">
        <f>'СДП (план)'!P10</f>
        <v>1</v>
      </c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>
        <f>'СДП (план)'!Q10</f>
        <v>0</v>
      </c>
      <c r="AE9" s="112">
        <f>'СДП (план)'!R10</f>
        <v>1</v>
      </c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>
        <f>'СДП (план)'!S10</f>
        <v>0</v>
      </c>
      <c r="AT9" s="112">
        <f>'СДП (план)'!T10</f>
        <v>1</v>
      </c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>
        <f>'СДП (план)'!U10</f>
        <v>0</v>
      </c>
      <c r="BI9" s="112">
        <f>'СДП (план)'!V10</f>
        <v>1</v>
      </c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29">
        <f>'СДП (план)'!W10</f>
        <v>0</v>
      </c>
      <c r="BX9" s="129">
        <f>'СДП (план)'!X10</f>
        <v>1</v>
      </c>
      <c r="BY9" s="129"/>
      <c r="BZ9" s="129"/>
      <c r="CA9" s="129"/>
      <c r="CB9" s="129"/>
      <c r="CC9" s="129"/>
      <c r="CD9" s="129"/>
      <c r="CE9" s="129"/>
      <c r="CF9" s="129"/>
      <c r="CG9" s="129"/>
      <c r="CH9" s="129"/>
      <c r="CI9" s="129"/>
      <c r="CJ9" s="129"/>
      <c r="CK9" s="129"/>
      <c r="CL9" s="283">
        <f>'СДП (план)'!Y10</f>
        <v>0</v>
      </c>
      <c r="CM9" s="129">
        <f>'СДП (план)'!Z10</f>
        <v>1</v>
      </c>
      <c r="CN9" s="129"/>
      <c r="CO9" s="129"/>
      <c r="CP9" s="129"/>
      <c r="CQ9" s="129"/>
      <c r="CR9" s="129"/>
      <c r="CS9" s="129"/>
      <c r="CT9" s="129"/>
      <c r="CU9" s="129"/>
      <c r="CV9" s="129"/>
      <c r="CW9" s="129"/>
      <c r="CX9" s="129"/>
      <c r="CY9" s="129"/>
      <c r="CZ9" s="129"/>
      <c r="DA9" s="129">
        <f>'СДП (план)'!AA10</f>
        <v>0</v>
      </c>
      <c r="DB9" s="129">
        <f>'СДП (план)'!AB10</f>
        <v>1</v>
      </c>
      <c r="DC9" s="129"/>
      <c r="DD9" s="129"/>
      <c r="DE9" s="129"/>
      <c r="DF9" s="129"/>
      <c r="DG9" s="129"/>
      <c r="DH9" s="129"/>
      <c r="DI9" s="129"/>
      <c r="DJ9" s="129"/>
      <c r="DK9" s="129"/>
      <c r="DL9" s="129"/>
      <c r="DM9" s="129"/>
      <c r="DN9" s="129"/>
      <c r="DO9" s="129"/>
      <c r="DP9" s="129">
        <f>'СДП (план)'!AC10</f>
        <v>0</v>
      </c>
      <c r="DQ9" s="129">
        <f>'СДП (план)'!AD10</f>
        <v>1</v>
      </c>
      <c r="DR9" s="129"/>
      <c r="DS9" s="129"/>
      <c r="DT9" s="129"/>
      <c r="DU9" s="129"/>
      <c r="DV9" s="129"/>
      <c r="DW9" s="129"/>
      <c r="DX9" s="129"/>
      <c r="DY9" s="129"/>
      <c r="DZ9" s="129"/>
      <c r="EA9" s="129"/>
      <c r="EB9" s="129"/>
      <c r="EC9" s="129"/>
      <c r="ED9" s="129"/>
      <c r="EE9" s="129">
        <f>'СДП (план)'!AE10</f>
        <v>0</v>
      </c>
      <c r="EF9" s="129">
        <f>'СДП (план)'!AF10</f>
        <v>1</v>
      </c>
      <c r="EG9" s="129"/>
      <c r="EH9" s="129"/>
      <c r="EI9" s="129"/>
      <c r="EJ9" s="129"/>
      <c r="EK9" s="129"/>
      <c r="EL9" s="129"/>
      <c r="EM9" s="129"/>
      <c r="EN9" s="129"/>
      <c r="EO9" s="129"/>
      <c r="EP9" s="129"/>
      <c r="EQ9" s="129"/>
      <c r="ER9" s="129"/>
      <c r="ES9" s="129"/>
      <c r="ET9" s="129">
        <f>'СДП (план)'!AG10</f>
        <v>0</v>
      </c>
      <c r="EU9" s="129">
        <f>'СДП (план)'!AH10</f>
        <v>1</v>
      </c>
      <c r="EV9" s="129"/>
      <c r="EW9" s="129"/>
      <c r="EX9" s="129"/>
      <c r="EY9" s="129"/>
      <c r="EZ9" s="129"/>
      <c r="FA9" s="129"/>
      <c r="FB9" s="129"/>
      <c r="FC9" s="129"/>
      <c r="FD9" s="129"/>
      <c r="FE9" s="129"/>
      <c r="FF9" s="129"/>
      <c r="FG9" s="129"/>
      <c r="FH9" s="129"/>
      <c r="FI9" s="129">
        <f>'СДП (план)'!AI10</f>
        <v>0</v>
      </c>
      <c r="FJ9" s="129">
        <f>'СДП (план)'!AJ10</f>
        <v>1</v>
      </c>
      <c r="FK9" s="129"/>
      <c r="FL9" s="129"/>
      <c r="FM9" s="129"/>
      <c r="FN9" s="129"/>
      <c r="FO9" s="129"/>
      <c r="FP9" s="129"/>
      <c r="FQ9" s="129"/>
      <c r="FR9" s="129"/>
      <c r="FS9" s="129"/>
      <c r="FT9" s="129"/>
      <c r="FU9" s="129"/>
      <c r="FV9" s="129"/>
      <c r="FW9" s="129"/>
      <c r="FX9" s="129"/>
      <c r="FY9" s="129">
        <v>1</v>
      </c>
      <c r="FZ9" s="129"/>
      <c r="GA9" s="129"/>
      <c r="GB9" s="129"/>
      <c r="GC9" s="129"/>
      <c r="GD9" s="129"/>
      <c r="GE9" s="129"/>
      <c r="GF9" s="129"/>
      <c r="GG9" s="129"/>
      <c r="GH9" s="129"/>
      <c r="GI9" s="129"/>
      <c r="GJ9" s="129"/>
      <c r="GK9" s="129"/>
      <c r="GL9" s="129"/>
      <c r="GM9" s="129"/>
      <c r="GN9" s="129">
        <v>1</v>
      </c>
      <c r="GO9" s="129"/>
      <c r="GP9" s="129"/>
      <c r="GQ9" s="129"/>
      <c r="GR9" s="129"/>
      <c r="GS9" s="129"/>
      <c r="GT9" s="129"/>
      <c r="GU9" s="129"/>
      <c r="GV9" s="129"/>
      <c r="GW9" s="129"/>
      <c r="GX9" s="129"/>
      <c r="GY9" s="129"/>
      <c r="GZ9" s="129"/>
      <c r="HA9" s="129"/>
      <c r="HB9" s="129"/>
      <c r="HC9" s="129">
        <v>1</v>
      </c>
      <c r="HD9" s="129"/>
      <c r="HE9" s="129"/>
      <c r="HF9" s="129"/>
      <c r="HG9" s="129"/>
      <c r="HH9" s="129"/>
      <c r="HI9" s="129"/>
      <c r="HJ9" s="129"/>
      <c r="HK9" s="129"/>
      <c r="HL9" s="129"/>
      <c r="HM9" s="129"/>
      <c r="HN9" s="129"/>
      <c r="HO9" s="129"/>
      <c r="HP9" s="129"/>
      <c r="HQ9" s="129"/>
      <c r="HR9" s="129">
        <v>1</v>
      </c>
      <c r="HS9" s="129"/>
      <c r="HT9" s="129"/>
      <c r="HU9" s="129"/>
      <c r="HV9" s="129"/>
      <c r="HW9" s="129"/>
      <c r="HX9" s="129"/>
      <c r="HY9" s="129"/>
      <c r="HZ9" s="129"/>
      <c r="IA9" s="129"/>
      <c r="IB9" s="129"/>
      <c r="IC9" s="129"/>
      <c r="ID9" s="129"/>
      <c r="IE9" s="129"/>
      <c r="IF9" s="129"/>
      <c r="IG9" s="129">
        <v>1</v>
      </c>
      <c r="IH9" s="129"/>
      <c r="II9" s="129"/>
      <c r="IJ9" s="129"/>
      <c r="IK9" s="129"/>
      <c r="IL9" s="129"/>
      <c r="IM9" s="129"/>
      <c r="IN9" s="129"/>
      <c r="IO9" s="129"/>
      <c r="IP9" s="129"/>
      <c r="IQ9" s="129"/>
      <c r="IR9" s="129"/>
      <c r="IS9" s="129"/>
      <c r="IT9" s="129"/>
      <c r="IU9" s="129"/>
      <c r="IV9" s="129">
        <v>1</v>
      </c>
      <c r="IW9" s="129"/>
      <c r="IX9" s="129"/>
      <c r="IY9" s="129"/>
      <c r="IZ9" s="129"/>
      <c r="JA9" s="129"/>
      <c r="JB9" s="129"/>
      <c r="JC9" s="129"/>
      <c r="JD9" s="129"/>
      <c r="JE9" s="129"/>
      <c r="JF9" s="129"/>
      <c r="JG9" s="129"/>
      <c r="JH9" s="129"/>
      <c r="JI9" s="129"/>
      <c r="JJ9" s="129"/>
      <c r="JK9" s="129">
        <v>1</v>
      </c>
      <c r="JL9" s="129"/>
      <c r="JM9" s="129"/>
      <c r="JN9" s="129"/>
      <c r="JO9" s="129"/>
      <c r="JP9" s="129"/>
      <c r="JQ9" s="129"/>
      <c r="JR9" s="129"/>
      <c r="JS9" s="129"/>
      <c r="JT9" s="129"/>
      <c r="JU9" s="129"/>
      <c r="JV9" s="129"/>
      <c r="JW9" s="129"/>
      <c r="JX9" s="129"/>
      <c r="JY9" s="129"/>
      <c r="JZ9" s="284">
        <v>1</v>
      </c>
      <c r="KA9" s="129"/>
      <c r="KB9" s="129"/>
      <c r="KC9" s="129"/>
      <c r="KD9" s="129"/>
      <c r="KE9" s="129"/>
      <c r="KF9" s="129"/>
      <c r="KG9" s="129"/>
      <c r="KH9" s="129"/>
      <c r="KI9" s="129"/>
      <c r="KJ9" s="129"/>
      <c r="KK9" s="129"/>
      <c r="KL9" s="129"/>
      <c r="KM9" s="129"/>
      <c r="KN9" s="129"/>
      <c r="KO9" s="129">
        <v>1</v>
      </c>
      <c r="KP9" s="129"/>
      <c r="KQ9" s="129"/>
      <c r="KR9" s="129"/>
      <c r="KS9" s="129"/>
      <c r="KT9" s="129"/>
      <c r="KU9" s="129"/>
      <c r="KV9" s="129"/>
      <c r="KW9" s="129"/>
      <c r="KX9" s="129"/>
      <c r="KY9" s="129"/>
      <c r="KZ9" s="129"/>
      <c r="LA9" s="129"/>
      <c r="LB9" s="129"/>
      <c r="LC9" s="129"/>
      <c r="LD9" s="129">
        <v>1</v>
      </c>
      <c r="LE9" s="129"/>
      <c r="LF9" s="129"/>
      <c r="LG9" s="129"/>
      <c r="LH9" s="129"/>
      <c r="LI9" s="129"/>
      <c r="LJ9" s="129"/>
      <c r="LK9" s="129"/>
      <c r="LL9" s="129"/>
      <c r="LM9" s="129"/>
      <c r="LN9" s="129"/>
      <c r="LO9" s="129"/>
      <c r="LP9" s="129"/>
      <c r="LQ9" s="129"/>
      <c r="LR9" s="129"/>
      <c r="LS9" s="129">
        <v>1</v>
      </c>
      <c r="LT9" s="129"/>
      <c r="LU9" s="129"/>
      <c r="LV9" s="129"/>
      <c r="LW9" s="129"/>
      <c r="LX9" s="129"/>
      <c r="LY9" s="129"/>
      <c r="LZ9" s="129"/>
      <c r="MA9" s="129"/>
      <c r="MB9" s="129"/>
      <c r="MC9" s="129"/>
      <c r="MD9" s="129"/>
      <c r="ME9" s="129"/>
      <c r="MF9" s="129"/>
      <c r="MG9" s="129"/>
      <c r="MH9" s="129">
        <v>1</v>
      </c>
      <c r="MI9" s="129"/>
      <c r="MJ9" s="129"/>
      <c r="MK9" s="129"/>
      <c r="ML9" s="129"/>
      <c r="MM9" s="129"/>
      <c r="MN9" s="129"/>
      <c r="MO9" s="129"/>
      <c r="MP9" s="129"/>
      <c r="MQ9" s="129"/>
      <c r="MR9" s="129"/>
      <c r="MS9" s="129"/>
      <c r="MT9" s="129"/>
      <c r="MU9" s="129"/>
      <c r="MV9" s="129"/>
      <c r="MW9" s="129">
        <v>1</v>
      </c>
      <c r="MX9" s="129"/>
      <c r="MY9" s="129"/>
      <c r="MZ9" s="129"/>
      <c r="NA9" s="129"/>
      <c r="NB9" s="129"/>
      <c r="NC9" s="129"/>
      <c r="ND9" s="129"/>
      <c r="NE9" s="129"/>
      <c r="NF9" s="129"/>
      <c r="NG9" s="129"/>
      <c r="NH9" s="129"/>
      <c r="NI9" s="129"/>
      <c r="NJ9" s="129"/>
      <c r="NK9" s="129"/>
      <c r="NL9" s="129">
        <v>1</v>
      </c>
      <c r="NM9" s="129"/>
      <c r="NN9" s="129"/>
      <c r="NO9" s="129"/>
      <c r="NP9" s="129"/>
      <c r="NQ9" s="129"/>
      <c r="NR9" s="129"/>
      <c r="NS9" s="129"/>
      <c r="NT9" s="129"/>
      <c r="NU9" s="129"/>
      <c r="NV9" s="129"/>
      <c r="NW9" s="129"/>
      <c r="NX9" s="129"/>
      <c r="NY9" s="129"/>
      <c r="NZ9" s="129"/>
      <c r="OA9" s="284">
        <v>1</v>
      </c>
      <c r="OB9" s="129"/>
      <c r="OC9" s="129"/>
      <c r="OD9" s="129"/>
      <c r="OE9" s="129"/>
      <c r="OF9" s="129"/>
      <c r="OG9" s="129"/>
      <c r="OH9" s="129"/>
      <c r="OI9" s="129"/>
      <c r="OJ9" s="129"/>
      <c r="OK9" s="129"/>
      <c r="OL9" s="129"/>
      <c r="OM9" s="129"/>
      <c r="ON9" s="129"/>
      <c r="OO9" s="129"/>
      <c r="OP9" s="284">
        <v>1</v>
      </c>
      <c r="OQ9" s="129"/>
      <c r="OR9" s="129"/>
      <c r="OS9" s="129"/>
      <c r="OT9" s="129"/>
      <c r="OU9" s="129"/>
      <c r="OV9" s="129"/>
      <c r="OW9" s="129"/>
      <c r="OX9" s="129"/>
      <c r="OY9" s="129"/>
      <c r="OZ9" s="129"/>
      <c r="PA9" s="129"/>
      <c r="PB9" s="129"/>
      <c r="PC9" s="129"/>
      <c r="PD9" s="129"/>
      <c r="PE9" s="129">
        <v>1</v>
      </c>
      <c r="PF9" s="129"/>
      <c r="PG9" s="129"/>
      <c r="PH9" s="129"/>
      <c r="PI9" s="129"/>
      <c r="PJ9" s="129"/>
      <c r="PK9" s="129"/>
      <c r="PL9" s="129"/>
      <c r="PM9" s="129"/>
      <c r="PN9" s="129"/>
      <c r="PO9" s="129"/>
      <c r="PP9" s="129"/>
      <c r="PQ9" s="129"/>
      <c r="PR9" s="129"/>
      <c r="PS9" s="129"/>
      <c r="PT9" s="129">
        <v>1</v>
      </c>
      <c r="PU9" s="129"/>
      <c r="PV9" s="129"/>
      <c r="PW9" s="129"/>
      <c r="PX9" s="129"/>
      <c r="PY9" s="129"/>
      <c r="PZ9" s="129"/>
      <c r="QA9" s="129"/>
      <c r="QB9" s="129"/>
      <c r="QC9" s="129"/>
      <c r="QD9" s="129"/>
      <c r="QE9" s="129"/>
      <c r="QF9" s="129"/>
      <c r="QG9" s="129"/>
      <c r="QH9" s="129"/>
      <c r="QI9" s="284">
        <v>1</v>
      </c>
      <c r="QJ9" s="129"/>
      <c r="QK9" s="129"/>
      <c r="QL9" s="129"/>
      <c r="QM9" s="129"/>
      <c r="QN9" s="129"/>
      <c r="QO9" s="129"/>
      <c r="QP9" s="129"/>
      <c r="QQ9" s="129"/>
      <c r="QR9" s="129"/>
      <c r="QS9" s="129"/>
      <c r="QT9" s="129"/>
      <c r="QU9" s="129"/>
      <c r="QV9" s="129"/>
      <c r="QW9" s="129"/>
      <c r="QX9" s="284">
        <v>1</v>
      </c>
      <c r="QY9" s="129"/>
      <c r="QZ9" s="129"/>
      <c r="RA9" s="129"/>
      <c r="RB9" s="129"/>
      <c r="RC9" s="129"/>
      <c r="RD9" s="129"/>
      <c r="RE9" s="129"/>
      <c r="RF9" s="129"/>
      <c r="RG9" s="129"/>
      <c r="RH9" s="129"/>
      <c r="RI9" s="129"/>
      <c r="RJ9" s="129"/>
      <c r="RK9" s="129"/>
      <c r="RL9" s="129"/>
      <c r="RM9" s="129">
        <v>1</v>
      </c>
      <c r="RN9" s="129"/>
      <c r="RO9" s="129"/>
      <c r="RP9" s="129"/>
      <c r="RQ9" s="129"/>
      <c r="RR9" s="129"/>
      <c r="RS9" s="129"/>
      <c r="RT9" s="129"/>
      <c r="RU9" s="129"/>
      <c r="RV9" s="129"/>
      <c r="RW9" s="129"/>
      <c r="RX9" s="129"/>
      <c r="RY9" s="129"/>
      <c r="RZ9" s="129"/>
      <c r="SA9" s="129"/>
      <c r="SB9" s="129">
        <v>1</v>
      </c>
      <c r="SC9" s="129"/>
      <c r="SD9" s="129"/>
      <c r="SE9" s="129"/>
      <c r="SF9" s="129"/>
      <c r="SG9" s="129"/>
      <c r="SH9" s="129"/>
      <c r="SI9" s="129"/>
      <c r="SJ9" s="129"/>
      <c r="SK9" s="129"/>
      <c r="SL9" s="129"/>
      <c r="SM9" s="129"/>
      <c r="SN9" s="129"/>
      <c r="SO9" s="129"/>
      <c r="SP9" s="129"/>
      <c r="SQ9" s="129">
        <v>1</v>
      </c>
      <c r="SR9" s="129"/>
      <c r="SS9" s="129"/>
      <c r="ST9" s="129"/>
      <c r="SU9" s="129"/>
      <c r="SV9" s="129"/>
      <c r="SW9" s="129"/>
      <c r="SX9" s="129"/>
      <c r="SY9" s="129"/>
      <c r="SZ9" s="129"/>
      <c r="TA9" s="129"/>
      <c r="TB9" s="129"/>
      <c r="TC9" s="129"/>
      <c r="TD9" s="129"/>
      <c r="TE9" s="129"/>
      <c r="TF9" s="129">
        <v>1</v>
      </c>
      <c r="TG9" s="129"/>
      <c r="TH9" s="129"/>
      <c r="TI9" s="129"/>
      <c r="TJ9" s="129"/>
      <c r="TK9" s="129"/>
      <c r="TL9" s="129"/>
      <c r="TM9" s="129"/>
      <c r="TN9" s="129"/>
      <c r="TO9" s="129"/>
      <c r="TP9" s="129"/>
      <c r="TQ9" s="129"/>
      <c r="TR9" s="129"/>
      <c r="TS9" s="129"/>
      <c r="TT9" s="129"/>
      <c r="TU9" s="129">
        <v>1</v>
      </c>
      <c r="TV9" s="129"/>
      <c r="TW9" s="129"/>
      <c r="TX9" s="129"/>
      <c r="TY9" s="129"/>
      <c r="TZ9" s="129"/>
      <c r="UA9" s="129"/>
      <c r="UB9" s="129"/>
      <c r="UC9" s="129"/>
      <c r="UD9" s="129"/>
      <c r="UE9" s="129"/>
      <c r="UF9" s="129"/>
      <c r="UG9" s="285">
        <f>SUM(TX9-TV9)</f>
        <v>0</v>
      </c>
      <c r="UH9" s="285">
        <f>SUM(TY9-TW9)</f>
        <v>0</v>
      </c>
      <c r="UI9" s="285"/>
      <c r="UJ9" s="285"/>
      <c r="UK9" s="285"/>
      <c r="UL9" s="285"/>
      <c r="UM9" s="285"/>
      <c r="UN9" s="285"/>
      <c r="UO9" s="285"/>
      <c r="UP9" s="285"/>
      <c r="UQ9" s="285"/>
      <c r="UR9" s="285"/>
      <c r="US9" s="285"/>
      <c r="UT9" s="285"/>
      <c r="UU9" s="285"/>
      <c r="UV9" s="285"/>
      <c r="UW9" s="285"/>
      <c r="UX9" s="286"/>
      <c r="UY9" s="286"/>
      <c r="UZ9" s="112"/>
      <c r="VA9" s="112"/>
      <c r="VB9" s="284"/>
      <c r="VC9" s="284"/>
      <c r="VD9" s="284"/>
      <c r="VE9" s="284"/>
      <c r="VF9" s="284"/>
      <c r="VG9" s="284"/>
      <c r="VH9" s="284"/>
      <c r="VI9" s="284"/>
      <c r="VJ9" s="284"/>
      <c r="VK9" s="284"/>
      <c r="VL9" s="284"/>
      <c r="VU9" s="182"/>
      <c r="VV9" s="182"/>
    </row>
    <row r="10" spans="1:594" s="32" customFormat="1" ht="14.25" x14ac:dyDescent="0.2">
      <c r="A10" s="177">
        <v>1</v>
      </c>
      <c r="B10" s="177">
        <v>1</v>
      </c>
      <c r="C10" s="454" t="s">
        <v>516</v>
      </c>
      <c r="D10" s="455" t="s">
        <v>259</v>
      </c>
      <c r="E10" s="456"/>
      <c r="F10" s="457">
        <v>0.5</v>
      </c>
      <c r="G10" s="458"/>
      <c r="H10" s="457"/>
      <c r="I10" s="78"/>
      <c r="J10" s="78"/>
      <c r="K10" s="13"/>
      <c r="L10" s="78"/>
      <c r="M10" s="78"/>
      <c r="N10" s="78"/>
      <c r="O10" s="16">
        <f>'СДП (план)'!O11</f>
        <v>0</v>
      </c>
      <c r="P10" s="16">
        <f>'СДП (план)'!P11</f>
        <v>0</v>
      </c>
      <c r="Q10" s="43">
        <f>SUM(O10/12*$A$2)</f>
        <v>0</v>
      </c>
      <c r="R10" s="43">
        <f>SUM(P10/12*$A$2)</f>
        <v>0</v>
      </c>
      <c r="S10" s="16"/>
      <c r="T10" s="16"/>
      <c r="U10" s="16"/>
      <c r="V10" s="16"/>
      <c r="W10" s="16"/>
      <c r="X10" s="16"/>
      <c r="Y10" s="66">
        <f>SUM(O10*$F10)</f>
        <v>0</v>
      </c>
      <c r="Z10" s="66">
        <f>SUM(Q10*$F10)</f>
        <v>0</v>
      </c>
      <c r="AA10" s="66">
        <f>SUM(S10*$F10)</f>
        <v>0</v>
      </c>
      <c r="AB10" s="66">
        <f>SUM(S10-Q10)</f>
        <v>0</v>
      </c>
      <c r="AC10" s="66">
        <f>SUM(T10-R10)</f>
        <v>0</v>
      </c>
      <c r="AD10" s="113">
        <f>'СДП (план)'!Q11</f>
        <v>0</v>
      </c>
      <c r="AE10" s="113">
        <f>'СДП (план)'!R11</f>
        <v>0</v>
      </c>
      <c r="AF10" s="66">
        <f>SUM(AD10/12*$A$2)</f>
        <v>0</v>
      </c>
      <c r="AG10" s="66">
        <f>SUM(AE10/12*$A$2)</f>
        <v>0</v>
      </c>
      <c r="AH10" s="16"/>
      <c r="AI10" s="16"/>
      <c r="AJ10" s="16"/>
      <c r="AK10" s="16"/>
      <c r="AL10" s="16"/>
      <c r="AM10" s="16"/>
      <c r="AN10" s="66">
        <f>SUM(AD10*$F10)</f>
        <v>0</v>
      </c>
      <c r="AO10" s="66">
        <f>SUM(AF10*$F10)</f>
        <v>0</v>
      </c>
      <c r="AP10" s="66">
        <f>SUM(AH10*$F10)</f>
        <v>0</v>
      </c>
      <c r="AQ10" s="66">
        <f>SUM(AH10-AF10)</f>
        <v>0</v>
      </c>
      <c r="AR10" s="66">
        <f>SUM(AI10-AG10)</f>
        <v>0</v>
      </c>
      <c r="AS10" s="16">
        <f>'СДП (план)'!S11</f>
        <v>0</v>
      </c>
      <c r="AT10" s="16">
        <f>'СДП (план)'!T11</f>
        <v>0</v>
      </c>
      <c r="AU10" s="43">
        <f>SUM(AS10/12*$A$2)</f>
        <v>0</v>
      </c>
      <c r="AV10" s="43">
        <f>SUM(AT10/12*$A$2)</f>
        <v>0</v>
      </c>
      <c r="AW10" s="16"/>
      <c r="AX10" s="16"/>
      <c r="AY10" s="16"/>
      <c r="AZ10" s="16"/>
      <c r="BA10" s="16"/>
      <c r="BB10" s="16"/>
      <c r="BC10" s="66">
        <f>SUM(AS10*$F10)</f>
        <v>0</v>
      </c>
      <c r="BD10" s="66">
        <f>SUM(AU10*$F10)</f>
        <v>0</v>
      </c>
      <c r="BE10" s="66">
        <f>SUM(AW10*$F10)</f>
        <v>0</v>
      </c>
      <c r="BF10" s="66">
        <f t="shared" ref="BF10:BF25" si="0">SUM(AW10-AU10)</f>
        <v>0</v>
      </c>
      <c r="BG10" s="66">
        <f t="shared" ref="BG10:BG25" si="1">SUM(AX10-AV10)</f>
        <v>0</v>
      </c>
      <c r="BH10" s="87">
        <f>'СДП (план)'!U11</f>
        <v>0</v>
      </c>
      <c r="BI10" s="16">
        <f>'СДП (план)'!V11</f>
        <v>0</v>
      </c>
      <c r="BJ10" s="43">
        <f>SUM(BH10/12*$A$2)</f>
        <v>0</v>
      </c>
      <c r="BK10" s="43">
        <f>SUM(BI10/12*$A$2)</f>
        <v>0</v>
      </c>
      <c r="BL10" s="16"/>
      <c r="BM10" s="16"/>
      <c r="BN10" s="16"/>
      <c r="BO10" s="16"/>
      <c r="BP10" s="16"/>
      <c r="BQ10" s="16"/>
      <c r="BR10" s="66">
        <f>SUM(BH10*$F10)</f>
        <v>0</v>
      </c>
      <c r="BS10" s="66">
        <f>SUM(BJ10*$F10)</f>
        <v>0</v>
      </c>
      <c r="BT10" s="66">
        <f>SUM(BL10*$F10)</f>
        <v>0</v>
      </c>
      <c r="BU10" s="66">
        <f>SUM(BL10-BJ10)</f>
        <v>0</v>
      </c>
      <c r="BV10" s="66">
        <f>SUM(BM10-BK10)</f>
        <v>0</v>
      </c>
      <c r="BW10" s="16">
        <f>'СДП (план)'!W11</f>
        <v>0</v>
      </c>
      <c r="BX10" s="16">
        <f>'СДП (план)'!X11</f>
        <v>0</v>
      </c>
      <c r="BY10" s="66">
        <f>SUM(BW10/12*$A$2)</f>
        <v>0</v>
      </c>
      <c r="BZ10" s="66">
        <f>SUM(BX10/12*$A$2)</f>
        <v>0</v>
      </c>
      <c r="CA10" s="16"/>
      <c r="CB10" s="16"/>
      <c r="CC10" s="16"/>
      <c r="CD10" s="16"/>
      <c r="CE10" s="16"/>
      <c r="CF10" s="16"/>
      <c r="CG10" s="66">
        <f>SUM(BW10*$F10)</f>
        <v>0</v>
      </c>
      <c r="CH10" s="66">
        <f>SUM(BY10*$F10)</f>
        <v>0</v>
      </c>
      <c r="CI10" s="66">
        <f>SUM(CA10*$F10)</f>
        <v>0</v>
      </c>
      <c r="CJ10" s="66">
        <f t="shared" ref="CJ10:CJ36" si="2">SUM(CA10-BY10)</f>
        <v>0</v>
      </c>
      <c r="CK10" s="66">
        <f t="shared" ref="CK10:CK36" si="3">SUM(CB10-BZ10)</f>
        <v>0</v>
      </c>
      <c r="CL10" s="16">
        <f>'СДП (план)'!Y11</f>
        <v>0</v>
      </c>
      <c r="CM10" s="16">
        <f>'СДП (план)'!Z11</f>
        <v>0</v>
      </c>
      <c r="CN10" s="66">
        <f>SUM(CL10/12*$A$2)</f>
        <v>0</v>
      </c>
      <c r="CO10" s="66">
        <f>SUM(CM10/12*$A$2)</f>
        <v>0</v>
      </c>
      <c r="CP10" s="16"/>
      <c r="CQ10" s="16"/>
      <c r="CR10" s="16"/>
      <c r="CS10" s="16"/>
      <c r="CT10" s="16"/>
      <c r="CU10" s="16"/>
      <c r="CV10" s="66">
        <f>SUM(CL10*$F10)</f>
        <v>0</v>
      </c>
      <c r="CW10" s="66">
        <f>SUM(CN10*$F10)</f>
        <v>0</v>
      </c>
      <c r="CX10" s="66">
        <f>SUM(CP10*$F10)</f>
        <v>0</v>
      </c>
      <c r="CY10" s="66">
        <f>SUM(CP10-CN10)</f>
        <v>0</v>
      </c>
      <c r="CZ10" s="66">
        <f>SUM(CQ10-CO10)</f>
        <v>0</v>
      </c>
      <c r="DA10" s="16">
        <f>'СДП (план)'!AA11</f>
        <v>0</v>
      </c>
      <c r="DB10" s="16">
        <f>'СДП (план)'!AB11</f>
        <v>0</v>
      </c>
      <c r="DC10" s="66">
        <f>SUM(DA10/12*$A$2)</f>
        <v>0</v>
      </c>
      <c r="DD10" s="66">
        <f>SUM(DB10/12*$A$2)</f>
        <v>0</v>
      </c>
      <c r="DE10" s="16"/>
      <c r="DF10" s="16"/>
      <c r="DG10" s="16"/>
      <c r="DH10" s="16"/>
      <c r="DI10" s="16"/>
      <c r="DJ10" s="16"/>
      <c r="DK10" s="66">
        <f>SUM(DA10*$F10)</f>
        <v>0</v>
      </c>
      <c r="DL10" s="66">
        <f>SUM(DC10*$F10)</f>
        <v>0</v>
      </c>
      <c r="DM10" s="66">
        <f>SUM(DE10*$F10)</f>
        <v>0</v>
      </c>
      <c r="DN10" s="66">
        <f>SUM(DE10-DC10)</f>
        <v>0</v>
      </c>
      <c r="DO10" s="66">
        <f>SUM(DF10-DD10)</f>
        <v>0</v>
      </c>
      <c r="DP10" s="16">
        <f>'СДП (план)'!AC11</f>
        <v>0</v>
      </c>
      <c r="DQ10" s="16">
        <f>'СДП (план)'!AD11</f>
        <v>0</v>
      </c>
      <c r="DR10" s="66">
        <f>SUM(DP10/12*$A$2)</f>
        <v>0</v>
      </c>
      <c r="DS10" s="66">
        <f>SUM(DQ10/12*$A$2)</f>
        <v>0</v>
      </c>
      <c r="DT10" s="16"/>
      <c r="DU10" s="16"/>
      <c r="DV10" s="16"/>
      <c r="DW10" s="16"/>
      <c r="DX10" s="16"/>
      <c r="DY10" s="16"/>
      <c r="DZ10" s="66">
        <f>SUM(DP10*$F10)</f>
        <v>0</v>
      </c>
      <c r="EA10" s="66">
        <f>SUM(DR10*$F10)</f>
        <v>0</v>
      </c>
      <c r="EB10" s="66">
        <f>SUM(DT10*$F10)</f>
        <v>0</v>
      </c>
      <c r="EC10" s="66">
        <f>SUM(DT10-DR10)</f>
        <v>0</v>
      </c>
      <c r="ED10" s="66">
        <f>SUM(DU10-DS10)</f>
        <v>0</v>
      </c>
      <c r="EE10" s="16">
        <f>'СДП (план)'!AE11</f>
        <v>0</v>
      </c>
      <c r="EF10" s="16">
        <f>'СДП (план)'!AF11</f>
        <v>0</v>
      </c>
      <c r="EG10" s="43">
        <f>SUM(EE10/12*$A$2)</f>
        <v>0</v>
      </c>
      <c r="EH10" s="43">
        <f>SUM(EF10/12*$A$2)</f>
        <v>0</v>
      </c>
      <c r="EI10" s="16"/>
      <c r="EJ10" s="16"/>
      <c r="EK10" s="16"/>
      <c r="EL10" s="16"/>
      <c r="EM10" s="16"/>
      <c r="EN10" s="16"/>
      <c r="EO10" s="66">
        <f>SUM(EE10*$F10)</f>
        <v>0</v>
      </c>
      <c r="EP10" s="66">
        <f>SUM(EG10*$F10)</f>
        <v>0</v>
      </c>
      <c r="EQ10" s="66">
        <f>SUM(EI10*$F10)</f>
        <v>0</v>
      </c>
      <c r="ER10" s="66">
        <f>SUM(EI10-EG10)</f>
        <v>0</v>
      </c>
      <c r="ES10" s="66">
        <f>SUM(EJ10-EH10)</f>
        <v>0</v>
      </c>
      <c r="ET10" s="16">
        <f>'СДП (план)'!AG11</f>
        <v>0</v>
      </c>
      <c r="EU10" s="16">
        <f>'СДП (план)'!AH11</f>
        <v>0</v>
      </c>
      <c r="EV10" s="66">
        <f>SUM(ET10/12*$A$2)</f>
        <v>0</v>
      </c>
      <c r="EW10" s="66">
        <f>SUM(EU10/12*$A$2)</f>
        <v>0</v>
      </c>
      <c r="EX10" s="16"/>
      <c r="EY10" s="16"/>
      <c r="EZ10" s="16"/>
      <c r="FA10" s="16"/>
      <c r="FB10" s="16"/>
      <c r="FC10" s="16"/>
      <c r="FD10" s="66">
        <f>SUM(ET10*$F10)</f>
        <v>0</v>
      </c>
      <c r="FE10" s="66">
        <f>SUM(EV10*$F10)</f>
        <v>0</v>
      </c>
      <c r="FF10" s="66">
        <f>SUM(EX10*$F10)</f>
        <v>0</v>
      </c>
      <c r="FG10" s="66">
        <f>SUM(EX10-EV10)</f>
        <v>0</v>
      </c>
      <c r="FH10" s="66">
        <f>SUM(EY10-EW10)</f>
        <v>0</v>
      </c>
      <c r="FI10" s="16">
        <f>'СДП (план)'!AI11</f>
        <v>0</v>
      </c>
      <c r="FJ10" s="16">
        <f>'СДП (план)'!AJ11</f>
        <v>0</v>
      </c>
      <c r="FK10" s="66">
        <f>SUM(FI10/12*$A$2)</f>
        <v>0</v>
      </c>
      <c r="FL10" s="66">
        <f>SUM(FJ10/12*$A$2)</f>
        <v>0</v>
      </c>
      <c r="FM10" s="16"/>
      <c r="FN10" s="16"/>
      <c r="FO10" s="16"/>
      <c r="FP10" s="16"/>
      <c r="FQ10" s="16"/>
      <c r="FR10" s="16"/>
      <c r="FS10" s="66">
        <f>SUM(FI10*$F10)</f>
        <v>0</v>
      </c>
      <c r="FT10" s="66">
        <f>SUM(FK10*$F10)</f>
        <v>0</v>
      </c>
      <c r="FU10" s="66">
        <f>SUM(FM10*$F10)</f>
        <v>0</v>
      </c>
      <c r="FV10" s="66">
        <f>SUM(FM10-FK10)</f>
        <v>0</v>
      </c>
      <c r="FW10" s="66">
        <f>SUM(FN10-FL10)</f>
        <v>0</v>
      </c>
      <c r="FX10" s="16">
        <f>'СДП (план)'!AK11</f>
        <v>0</v>
      </c>
      <c r="FY10" s="16">
        <f>'СДП (план)'!AL11</f>
        <v>0</v>
      </c>
      <c r="FZ10" s="66">
        <f>SUM(FX10/12*$A$2)</f>
        <v>0</v>
      </c>
      <c r="GA10" s="66">
        <f>SUM(FY10/12*$A$2)</f>
        <v>0</v>
      </c>
      <c r="GB10" s="16"/>
      <c r="GC10" s="16"/>
      <c r="GD10" s="16"/>
      <c r="GE10" s="16"/>
      <c r="GF10" s="16"/>
      <c r="GG10" s="16"/>
      <c r="GH10" s="66">
        <f>SUM(FX10*$F10)</f>
        <v>0</v>
      </c>
      <c r="GI10" s="66">
        <f>SUM(FZ10*$F10)</f>
        <v>0</v>
      </c>
      <c r="GJ10" s="66">
        <f>SUM(GB10*$F10)</f>
        <v>0</v>
      </c>
      <c r="GK10" s="66">
        <f>SUM(GB10-FZ10)</f>
        <v>0</v>
      </c>
      <c r="GL10" s="66">
        <f>SUM(GC10-GA10)</f>
        <v>0</v>
      </c>
      <c r="GM10" s="16">
        <f>'СДП (план)'!AM11</f>
        <v>0</v>
      </c>
      <c r="GN10" s="16">
        <f>'СДП (план)'!AN11</f>
        <v>0</v>
      </c>
      <c r="GO10" s="66">
        <f>SUM(GM10/12*$A$2)</f>
        <v>0</v>
      </c>
      <c r="GP10" s="66">
        <f>SUM(GN10/12*$A$2)</f>
        <v>0</v>
      </c>
      <c r="GQ10" s="16"/>
      <c r="GR10" s="16"/>
      <c r="GS10" s="16"/>
      <c r="GT10" s="16"/>
      <c r="GU10" s="16"/>
      <c r="GV10" s="16"/>
      <c r="GW10" s="66">
        <f>SUM(GM10*$F10)</f>
        <v>0</v>
      </c>
      <c r="GX10" s="66">
        <f>SUM(GO10*$F10)</f>
        <v>0</v>
      </c>
      <c r="GY10" s="66">
        <f>SUM(GQ10*$F10)</f>
        <v>0</v>
      </c>
      <c r="GZ10" s="66">
        <f>SUM(GQ10-GO10)</f>
        <v>0</v>
      </c>
      <c r="HA10" s="66">
        <f>SUM(GR10-GP10)</f>
        <v>0</v>
      </c>
      <c r="HB10" s="12">
        <f>'СДП (план)'!AO11</f>
        <v>0</v>
      </c>
      <c r="HC10" s="16">
        <f>'СДП (план)'!AP11</f>
        <v>0</v>
      </c>
      <c r="HD10" s="66">
        <f>SUM(HB10/12*$A$2)</f>
        <v>0</v>
      </c>
      <c r="HE10" s="66">
        <f>SUM(HC10/12*$A$2)</f>
        <v>0</v>
      </c>
      <c r="HF10" s="16"/>
      <c r="HG10" s="16"/>
      <c r="HH10" s="16"/>
      <c r="HI10" s="16"/>
      <c r="HJ10" s="16"/>
      <c r="HK10" s="16"/>
      <c r="HL10" s="66">
        <f>SUM(HB10*$F10)</f>
        <v>0</v>
      </c>
      <c r="HM10" s="66">
        <f>SUM(HD10*$F10)</f>
        <v>0</v>
      </c>
      <c r="HN10" s="66">
        <f>SUM(HF10*$F10)</f>
        <v>0</v>
      </c>
      <c r="HO10" s="66">
        <f>SUM(HF10-HD10)</f>
        <v>0</v>
      </c>
      <c r="HP10" s="66">
        <f>SUM(HG10-HE10)</f>
        <v>0</v>
      </c>
      <c r="HQ10" s="16">
        <f>'СДП (план)'!AQ11</f>
        <v>0</v>
      </c>
      <c r="HR10" s="16">
        <f>'СДП (план)'!AR11</f>
        <v>0</v>
      </c>
      <c r="HS10" s="66">
        <f>SUM(HQ10/12*$A$2)</f>
        <v>0</v>
      </c>
      <c r="HT10" s="66">
        <f>SUM(HR10/12*$A$2)</f>
        <v>0</v>
      </c>
      <c r="HU10" s="16"/>
      <c r="HV10" s="16"/>
      <c r="HW10" s="16"/>
      <c r="HX10" s="16"/>
      <c r="HY10" s="16"/>
      <c r="HZ10" s="16"/>
      <c r="IA10" s="66">
        <f>SUM(HQ10*$F10)</f>
        <v>0</v>
      </c>
      <c r="IB10" s="66">
        <f>SUM(HS10*$F10)</f>
        <v>0</v>
      </c>
      <c r="IC10" s="66">
        <f>SUM(HU10*$F10)</f>
        <v>0</v>
      </c>
      <c r="ID10" s="66">
        <f>SUM(HU10-HS10)</f>
        <v>0</v>
      </c>
      <c r="IE10" s="66">
        <f>SUM(HV10-HT10)</f>
        <v>0</v>
      </c>
      <c r="IF10" s="16">
        <f>'СДП (план)'!AS11</f>
        <v>0</v>
      </c>
      <c r="IG10" s="16">
        <f>'СДП (план)'!AT11</f>
        <v>0</v>
      </c>
      <c r="IH10" s="66">
        <f>SUM(IF10/12*$A$2)</f>
        <v>0</v>
      </c>
      <c r="II10" s="66">
        <f>SUM(IG10/12*$A$2)</f>
        <v>0</v>
      </c>
      <c r="IJ10" s="16"/>
      <c r="IK10" s="16"/>
      <c r="IL10" s="16"/>
      <c r="IM10" s="16"/>
      <c r="IN10" s="16"/>
      <c r="IO10" s="16"/>
      <c r="IP10" s="66">
        <f>SUM(IF10*$F10)</f>
        <v>0</v>
      </c>
      <c r="IQ10" s="66">
        <f>SUM(IH10*$F10)</f>
        <v>0</v>
      </c>
      <c r="IR10" s="66">
        <f>SUM(IJ10*$F10)</f>
        <v>0</v>
      </c>
      <c r="IS10" s="66">
        <f>SUM(IJ10-IH10)</f>
        <v>0</v>
      </c>
      <c r="IT10" s="66">
        <f>SUM(IK10-II10)</f>
        <v>0</v>
      </c>
      <c r="IU10" s="16">
        <f>'СДП (план)'!AU11</f>
        <v>0</v>
      </c>
      <c r="IV10" s="16">
        <f>'СДП (план)'!AV11</f>
        <v>0</v>
      </c>
      <c r="IW10" s="66">
        <f>SUM(IU10/12*$A$2)</f>
        <v>0</v>
      </c>
      <c r="IX10" s="66">
        <f>SUM(IV10/12*$A$2)</f>
        <v>0</v>
      </c>
      <c r="IY10" s="16"/>
      <c r="IZ10" s="16"/>
      <c r="JA10" s="16"/>
      <c r="JB10" s="16"/>
      <c r="JC10" s="16"/>
      <c r="JD10" s="16"/>
      <c r="JE10" s="66">
        <f>SUM(IU10*$F10)</f>
        <v>0</v>
      </c>
      <c r="JF10" s="66">
        <f>SUM(IW10*$F10)</f>
        <v>0</v>
      </c>
      <c r="JG10" s="66">
        <f>SUM(IY10*$F10)</f>
        <v>0</v>
      </c>
      <c r="JH10" s="66">
        <f>SUM(IY10-IW10)</f>
        <v>0</v>
      </c>
      <c r="JI10" s="66">
        <f>SUM(IZ10-IX10)</f>
        <v>0</v>
      </c>
      <c r="JJ10" s="16">
        <f>'СДП (план)'!AW11</f>
        <v>0</v>
      </c>
      <c r="JK10" s="16">
        <f>'СДП (план)'!AX11</f>
        <v>0</v>
      </c>
      <c r="JL10" s="66">
        <f>SUM(JJ10/12*$A$2)</f>
        <v>0</v>
      </c>
      <c r="JM10" s="66">
        <f>SUM(JK10/12*$A$2)</f>
        <v>0</v>
      </c>
      <c r="JN10" s="16"/>
      <c r="JO10" s="16"/>
      <c r="JP10" s="16"/>
      <c r="JQ10" s="16"/>
      <c r="JR10" s="16"/>
      <c r="JS10" s="16"/>
      <c r="JT10" s="66">
        <f>SUM(JJ10*$F10)</f>
        <v>0</v>
      </c>
      <c r="JU10" s="66">
        <f>SUM(JL10*$F10)</f>
        <v>0</v>
      </c>
      <c r="JV10" s="66">
        <f>SUM(JN10*$F10)</f>
        <v>0</v>
      </c>
      <c r="JW10" s="66">
        <f>SUM(JN10-JL10)</f>
        <v>0</v>
      </c>
      <c r="JX10" s="66">
        <f>SUM(JO10-JM10)</f>
        <v>0</v>
      </c>
      <c r="JY10" s="16">
        <f>'СДП (план)'!AY11</f>
        <v>0</v>
      </c>
      <c r="JZ10" s="16">
        <f>'СДП (план)'!AZ11</f>
        <v>0</v>
      </c>
      <c r="KA10" s="66">
        <f>SUM(JY10/12*$A$2)</f>
        <v>0</v>
      </c>
      <c r="KB10" s="66">
        <f>SUM(JZ10/12*$A$2)</f>
        <v>0</v>
      </c>
      <c r="KC10" s="16"/>
      <c r="KD10" s="16"/>
      <c r="KE10" s="16"/>
      <c r="KF10" s="16"/>
      <c r="KG10" s="16"/>
      <c r="KH10" s="16"/>
      <c r="KI10" s="66">
        <f>SUM(JY10*$F10)</f>
        <v>0</v>
      </c>
      <c r="KJ10" s="66">
        <f>SUM(KA10*$F10)</f>
        <v>0</v>
      </c>
      <c r="KK10" s="66">
        <f>SUM(KC10*$F10)</f>
        <v>0</v>
      </c>
      <c r="KL10" s="66">
        <f>SUM(KC10-KA10)</f>
        <v>0</v>
      </c>
      <c r="KM10" s="66">
        <f>SUM(KD10-KB10)</f>
        <v>0</v>
      </c>
      <c r="KN10" s="16">
        <f>'СДП (план)'!BA11</f>
        <v>0</v>
      </c>
      <c r="KO10" s="16">
        <f>'СДП (план)'!BB11</f>
        <v>0</v>
      </c>
      <c r="KP10" s="66">
        <f>SUM(KN10/12*$A$2)</f>
        <v>0</v>
      </c>
      <c r="KQ10" s="66">
        <f>SUM(KO10/12*$A$2)</f>
        <v>0</v>
      </c>
      <c r="KR10" s="16"/>
      <c r="KS10" s="16"/>
      <c r="KT10" s="16"/>
      <c r="KU10" s="16"/>
      <c r="KV10" s="16"/>
      <c r="KW10" s="16"/>
      <c r="KX10" s="66">
        <f>SUM(KN10*$F10)</f>
        <v>0</v>
      </c>
      <c r="KY10" s="66">
        <f>SUM(KP10*$F10)</f>
        <v>0</v>
      </c>
      <c r="KZ10" s="66">
        <f>SUM(KR10*$F10)</f>
        <v>0</v>
      </c>
      <c r="LA10" s="66">
        <f>SUM(KR10-KP10)</f>
        <v>0</v>
      </c>
      <c r="LB10" s="66">
        <f>SUM(KS10-KQ10)</f>
        <v>0</v>
      </c>
      <c r="LC10" s="16">
        <f>'СДП (план)'!BC11</f>
        <v>0</v>
      </c>
      <c r="LD10" s="16">
        <f>'СДП (план)'!BD11</f>
        <v>0</v>
      </c>
      <c r="LE10" s="66">
        <f>SUM(LC10/12*$A$2)</f>
        <v>0</v>
      </c>
      <c r="LF10" s="66">
        <f>SUM(LD10/12*$A$2)</f>
        <v>0</v>
      </c>
      <c r="LG10" s="16"/>
      <c r="LH10" s="16"/>
      <c r="LI10" s="16"/>
      <c r="LJ10" s="16"/>
      <c r="LK10" s="16"/>
      <c r="LL10" s="16"/>
      <c r="LM10" s="66">
        <f>SUM(LC10*$F10)</f>
        <v>0</v>
      </c>
      <c r="LN10" s="66">
        <f>SUM(LE10*$F10)</f>
        <v>0</v>
      </c>
      <c r="LO10" s="66">
        <f>SUM(LG10*$F10)</f>
        <v>0</v>
      </c>
      <c r="LP10" s="66">
        <f>SUM(LG10-LE10)</f>
        <v>0</v>
      </c>
      <c r="LQ10" s="66">
        <f>SUM(LH10-LF10)</f>
        <v>0</v>
      </c>
      <c r="LR10" s="16">
        <f>'СДП (план)'!BE11</f>
        <v>0</v>
      </c>
      <c r="LS10" s="16">
        <f>'СДП (план)'!BF11</f>
        <v>0</v>
      </c>
      <c r="LT10" s="66">
        <f>SUM(LR10/12*$A$2)</f>
        <v>0</v>
      </c>
      <c r="LU10" s="66">
        <f>SUM(LS10/12*$A$2)</f>
        <v>0</v>
      </c>
      <c r="LV10" s="16"/>
      <c r="LW10" s="16"/>
      <c r="LX10" s="16"/>
      <c r="LY10" s="16"/>
      <c r="LZ10" s="16"/>
      <c r="MA10" s="16"/>
      <c r="MB10" s="66">
        <f>SUM(LR10*$F10)</f>
        <v>0</v>
      </c>
      <c r="MC10" s="66">
        <f>SUM(LT10*$F10)</f>
        <v>0</v>
      </c>
      <c r="MD10" s="66">
        <f>SUM(LV10*$F10)</f>
        <v>0</v>
      </c>
      <c r="ME10" s="66">
        <f>SUM(LV10-LT10)</f>
        <v>0</v>
      </c>
      <c r="MF10" s="66">
        <f>SUM(LW10-LU10)</f>
        <v>0</v>
      </c>
      <c r="MG10" s="16">
        <f>'СДП (план)'!BG11</f>
        <v>0</v>
      </c>
      <c r="MH10" s="16">
        <f>'СДП (план)'!BH11</f>
        <v>0</v>
      </c>
      <c r="MI10" s="66">
        <f>SUM(MG10/12*$A$2)</f>
        <v>0</v>
      </c>
      <c r="MJ10" s="66">
        <f>SUM(MH10/12*$A$2)</f>
        <v>0</v>
      </c>
      <c r="MK10" s="16"/>
      <c r="ML10" s="16"/>
      <c r="MM10" s="16"/>
      <c r="MN10" s="16"/>
      <c r="MO10" s="16"/>
      <c r="MP10" s="16"/>
      <c r="MQ10" s="66">
        <f>SUM(MG10*$F10)</f>
        <v>0</v>
      </c>
      <c r="MR10" s="66">
        <f>SUM(MI10*$F10)</f>
        <v>0</v>
      </c>
      <c r="MS10" s="66">
        <f>SUM(MK10*$F10)</f>
        <v>0</v>
      </c>
      <c r="MT10" s="66">
        <f>SUM(MK10-MI10)</f>
        <v>0</v>
      </c>
      <c r="MU10" s="66">
        <f>SUM(ML10-MJ10)</f>
        <v>0</v>
      </c>
      <c r="MV10" s="16">
        <f>'СДП (план)'!BI11</f>
        <v>0</v>
      </c>
      <c r="MW10" s="16">
        <f>'СДП (план)'!BJ11</f>
        <v>0</v>
      </c>
      <c r="MX10" s="66">
        <f>SUM(MV10/12*$A$2)</f>
        <v>0</v>
      </c>
      <c r="MY10" s="66">
        <f>SUM(MW10/12*$A$2)</f>
        <v>0</v>
      </c>
      <c r="MZ10" s="16"/>
      <c r="NA10" s="16"/>
      <c r="NB10" s="16"/>
      <c r="NC10" s="16"/>
      <c r="ND10" s="16"/>
      <c r="NE10" s="16"/>
      <c r="NF10" s="66">
        <f>SUM(MV10*$F10)</f>
        <v>0</v>
      </c>
      <c r="NG10" s="66">
        <f>SUM(MX10*$F10)</f>
        <v>0</v>
      </c>
      <c r="NH10" s="66">
        <f>SUM(MZ10*$F10)</f>
        <v>0</v>
      </c>
      <c r="NI10" s="66">
        <f>SUM(MZ10-MX10)</f>
        <v>0</v>
      </c>
      <c r="NJ10" s="66">
        <f>SUM(NA10-MY10)</f>
        <v>0</v>
      </c>
      <c r="NK10" s="16">
        <f>'СДП (план)'!BK11</f>
        <v>0</v>
      </c>
      <c r="NL10" s="16">
        <f>'СДП (план)'!BL11</f>
        <v>0</v>
      </c>
      <c r="NM10" s="66">
        <f>SUM(NK10/12*$A$2)</f>
        <v>0</v>
      </c>
      <c r="NN10" s="66">
        <f>SUM(NL10/12*$A$2)</f>
        <v>0</v>
      </c>
      <c r="NO10" s="16"/>
      <c r="NP10" s="16"/>
      <c r="NQ10" s="16"/>
      <c r="NR10" s="16"/>
      <c r="NS10" s="16"/>
      <c r="NT10" s="16"/>
      <c r="NU10" s="66">
        <f>SUM(NK10*$F10)</f>
        <v>0</v>
      </c>
      <c r="NV10" s="66">
        <f>SUM(NM10*$F10)</f>
        <v>0</v>
      </c>
      <c r="NW10" s="66">
        <f>SUM(NO10*$F10)</f>
        <v>0</v>
      </c>
      <c r="NX10" s="66">
        <f>SUM(NO10-NM10)</f>
        <v>0</v>
      </c>
      <c r="NY10" s="66">
        <f>SUM(NP10-NN10)</f>
        <v>0</v>
      </c>
      <c r="NZ10" s="16">
        <f>'СДП (план)'!BM11</f>
        <v>0</v>
      </c>
      <c r="OA10" s="16">
        <f>'СДП (план)'!BN11</f>
        <v>0</v>
      </c>
      <c r="OB10" s="66">
        <f>SUM(NZ10/12*$A$2)</f>
        <v>0</v>
      </c>
      <c r="OC10" s="66">
        <f>SUM(OA10/12*$A$2)</f>
        <v>0</v>
      </c>
      <c r="OD10" s="16"/>
      <c r="OE10" s="16"/>
      <c r="OF10" s="16"/>
      <c r="OG10" s="16"/>
      <c r="OH10" s="16"/>
      <c r="OI10" s="16"/>
      <c r="OJ10" s="66">
        <f>SUM(NZ10*$F10)</f>
        <v>0</v>
      </c>
      <c r="OK10" s="66">
        <f>SUM(OB10*$F10)</f>
        <v>0</v>
      </c>
      <c r="OL10" s="66">
        <f>SUM(OD10*$F10)</f>
        <v>0</v>
      </c>
      <c r="OM10" s="66">
        <f>SUM(OD10-OB10)</f>
        <v>0</v>
      </c>
      <c r="ON10" s="66">
        <f>SUM(OE10-OC10)</f>
        <v>0</v>
      </c>
      <c r="OO10" s="16">
        <f>'СДП (план)'!BO11</f>
        <v>0</v>
      </c>
      <c r="OP10" s="16">
        <f>'СДП (план)'!BP11</f>
        <v>0</v>
      </c>
      <c r="OQ10" s="66">
        <f>SUM(OO10/12*$A$2)</f>
        <v>0</v>
      </c>
      <c r="OR10" s="66">
        <f>SUM(OP10/12*$A$2)</f>
        <v>0</v>
      </c>
      <c r="OS10" s="16"/>
      <c r="OT10" s="16"/>
      <c r="OU10" s="16"/>
      <c r="OV10" s="16"/>
      <c r="OW10" s="16"/>
      <c r="OX10" s="16"/>
      <c r="OY10" s="66">
        <f>SUM(OO10*$F10)</f>
        <v>0</v>
      </c>
      <c r="OZ10" s="66">
        <f>SUM(OQ10*$F10)</f>
        <v>0</v>
      </c>
      <c r="PA10" s="66">
        <f>SUM(OS10*$F10)</f>
        <v>0</v>
      </c>
      <c r="PB10" s="66">
        <f>SUM(OS10-OQ10)</f>
        <v>0</v>
      </c>
      <c r="PC10" s="66">
        <f>SUM(OT10-OR10)</f>
        <v>0</v>
      </c>
      <c r="PD10" s="16">
        <f>'СДП (план)'!BQ11</f>
        <v>0</v>
      </c>
      <c r="PE10" s="16">
        <f>'СДП (план)'!BR11</f>
        <v>0</v>
      </c>
      <c r="PF10" s="66">
        <f>SUM(PD10/12*$A$2)</f>
        <v>0</v>
      </c>
      <c r="PG10" s="66">
        <f>SUM(PE10/12*$A$2)</f>
        <v>0</v>
      </c>
      <c r="PH10" s="16"/>
      <c r="PI10" s="16"/>
      <c r="PJ10" s="16"/>
      <c r="PK10" s="16"/>
      <c r="PL10" s="16"/>
      <c r="PM10" s="16"/>
      <c r="PN10" s="66">
        <f>SUM(PD10*$F10)</f>
        <v>0</v>
      </c>
      <c r="PO10" s="66">
        <f>SUM(PF10*$F10)</f>
        <v>0</v>
      </c>
      <c r="PP10" s="66">
        <f>SUM(PH10*$F10)</f>
        <v>0</v>
      </c>
      <c r="PQ10" s="66">
        <f>SUM(PH10-PF10)</f>
        <v>0</v>
      </c>
      <c r="PR10" s="66">
        <f>SUM(PI10-PG10)</f>
        <v>0</v>
      </c>
      <c r="PS10" s="16">
        <f>'СДП (план)'!BS11</f>
        <v>0</v>
      </c>
      <c r="PT10" s="16">
        <f>'СДП (план)'!BT11</f>
        <v>0</v>
      </c>
      <c r="PU10" s="66">
        <f>SUM(PS10/12*$A$2)</f>
        <v>0</v>
      </c>
      <c r="PV10" s="66">
        <f>SUM(PT10/12*$A$2)</f>
        <v>0</v>
      </c>
      <c r="PW10" s="16"/>
      <c r="PX10" s="16"/>
      <c r="PY10" s="16"/>
      <c r="PZ10" s="16"/>
      <c r="QA10" s="16"/>
      <c r="QB10" s="16"/>
      <c r="QC10" s="66">
        <f>SUM(PS10*$F10)</f>
        <v>0</v>
      </c>
      <c r="QD10" s="66">
        <f>SUM(PU10*$F10)</f>
        <v>0</v>
      </c>
      <c r="QE10" s="66">
        <f>SUM(PW10*$F10)</f>
        <v>0</v>
      </c>
      <c r="QF10" s="66">
        <f>SUM(PW10-PU10)</f>
        <v>0</v>
      </c>
      <c r="QG10" s="66">
        <f>SUM(PX10-PV10)</f>
        <v>0</v>
      </c>
      <c r="QH10" s="16">
        <f>'СДП (план)'!BU11</f>
        <v>0</v>
      </c>
      <c r="QI10" s="16">
        <f>'СДП (план)'!BV11</f>
        <v>0</v>
      </c>
      <c r="QJ10" s="66">
        <f>SUM(QH10/12*$A$2)</f>
        <v>0</v>
      </c>
      <c r="QK10" s="66">
        <f>SUM(QI10/12*$A$2)</f>
        <v>0</v>
      </c>
      <c r="QL10" s="16"/>
      <c r="QM10" s="16"/>
      <c r="QN10" s="16"/>
      <c r="QO10" s="16"/>
      <c r="QP10" s="16"/>
      <c r="QQ10" s="16"/>
      <c r="QR10" s="66">
        <f>SUM(QH10*$F10)</f>
        <v>0</v>
      </c>
      <c r="QS10" s="66">
        <f>SUM(QJ10*$F10)</f>
        <v>0</v>
      </c>
      <c r="QT10" s="66">
        <f>SUM(QL10*$F10)</f>
        <v>0</v>
      </c>
      <c r="QU10" s="66">
        <f>SUM(QL10-QJ10)</f>
        <v>0</v>
      </c>
      <c r="QV10" s="66">
        <f>SUM(QM10-QK10)</f>
        <v>0</v>
      </c>
      <c r="QW10" s="16">
        <f>'СДП (план)'!BW11</f>
        <v>0</v>
      </c>
      <c r="QX10" s="16">
        <f>'СДП (план)'!BX11</f>
        <v>0</v>
      </c>
      <c r="QY10" s="66">
        <f>SUM(QW10/12*$A$2)</f>
        <v>0</v>
      </c>
      <c r="QZ10" s="66">
        <f>SUM(QX10/12*$A$2)</f>
        <v>0</v>
      </c>
      <c r="RA10" s="16"/>
      <c r="RB10" s="16"/>
      <c r="RC10" s="16"/>
      <c r="RD10" s="16"/>
      <c r="RE10" s="16"/>
      <c r="RF10" s="16"/>
      <c r="RG10" s="66">
        <f>SUM(QW10*$F10)</f>
        <v>0</v>
      </c>
      <c r="RH10" s="66">
        <f>SUM(QY10*$F10)</f>
        <v>0</v>
      </c>
      <c r="RI10" s="66">
        <f>SUM(RA10*$F10)</f>
        <v>0</v>
      </c>
      <c r="RJ10" s="66">
        <f>SUM(RA10-QY10)</f>
        <v>0</v>
      </c>
      <c r="RK10" s="66">
        <f>SUM(RB10-QZ10)</f>
        <v>0</v>
      </c>
      <c r="RL10" s="16">
        <f>'СДП (план)'!BY11</f>
        <v>0</v>
      </c>
      <c r="RM10" s="16">
        <f>'СДП (план)'!BZ11</f>
        <v>0</v>
      </c>
      <c r="RN10" s="66">
        <f>SUM(RL10/12*$A$2)</f>
        <v>0</v>
      </c>
      <c r="RO10" s="66">
        <f>SUM(RM10/12*$A$2)</f>
        <v>0</v>
      </c>
      <c r="RP10" s="16"/>
      <c r="RQ10" s="16"/>
      <c r="RR10" s="16"/>
      <c r="RS10" s="16"/>
      <c r="RT10" s="16"/>
      <c r="RU10" s="16"/>
      <c r="RV10" s="66">
        <f>SUM(RL10*$F10)</f>
        <v>0</v>
      </c>
      <c r="RW10" s="66">
        <f>SUM(RN10*$F10)</f>
        <v>0</v>
      </c>
      <c r="RX10" s="66">
        <f>SUM(RP10*$F10)</f>
        <v>0</v>
      </c>
      <c r="RY10" s="66">
        <f>SUM(RP10-RN10)</f>
        <v>0</v>
      </c>
      <c r="RZ10" s="66">
        <f>SUM(RQ10-RO10)</f>
        <v>0</v>
      </c>
      <c r="SA10" s="16">
        <f>'СДП (план)'!CA11</f>
        <v>0</v>
      </c>
      <c r="SB10" s="16">
        <f>'СДП (план)'!CB11</f>
        <v>0</v>
      </c>
      <c r="SC10" s="66">
        <f>SUM(SA10/12*$A$2)</f>
        <v>0</v>
      </c>
      <c r="SD10" s="66">
        <f>SUM(SB10/12*$A$2)</f>
        <v>0</v>
      </c>
      <c r="SE10" s="16"/>
      <c r="SF10" s="16"/>
      <c r="SG10" s="16"/>
      <c r="SH10" s="16"/>
      <c r="SI10" s="16"/>
      <c r="SJ10" s="16"/>
      <c r="SK10" s="66">
        <f>SUM(SA10*$F10)</f>
        <v>0</v>
      </c>
      <c r="SL10" s="66">
        <f>SUM(SC10*$F10)</f>
        <v>0</v>
      </c>
      <c r="SM10" s="66">
        <f>SUM(SE10*$F10)</f>
        <v>0</v>
      </c>
      <c r="SN10" s="66">
        <f>SUM(SE10-SC10)</f>
        <v>0</v>
      </c>
      <c r="SO10" s="66">
        <f>SUM(SF10-SD10)</f>
        <v>0</v>
      </c>
      <c r="SP10" s="16">
        <f>'СДП (план)'!CC11</f>
        <v>0</v>
      </c>
      <c r="SQ10" s="16">
        <f>'СДП (план)'!CD11</f>
        <v>0</v>
      </c>
      <c r="SR10" s="66">
        <f>SUM(SP10/12*$A$2)</f>
        <v>0</v>
      </c>
      <c r="SS10" s="66">
        <f>SUM(SQ10/12*$A$2)</f>
        <v>0</v>
      </c>
      <c r="ST10" s="16"/>
      <c r="SU10" s="16"/>
      <c r="SV10" s="16"/>
      <c r="SW10" s="16"/>
      <c r="SX10" s="16"/>
      <c r="SY10" s="16"/>
      <c r="SZ10" s="66">
        <f>SUM(SP10*$F10)</f>
        <v>0</v>
      </c>
      <c r="TA10" s="66">
        <f>SUM(SR10*$F10)</f>
        <v>0</v>
      </c>
      <c r="TB10" s="66">
        <f>SUM(ST10*$F10)</f>
        <v>0</v>
      </c>
      <c r="TC10" s="66">
        <f>SUM(ST10-SR10)</f>
        <v>0</v>
      </c>
      <c r="TD10" s="66">
        <f>SUM(SU10-SS10)</f>
        <v>0</v>
      </c>
      <c r="TE10" s="16">
        <f>'СДП (план)'!CE11</f>
        <v>0</v>
      </c>
      <c r="TF10" s="16">
        <f>'СДП (план)'!CF11</f>
        <v>0</v>
      </c>
      <c r="TG10" s="16">
        <v>0</v>
      </c>
      <c r="TH10" s="16">
        <v>0</v>
      </c>
      <c r="TI10" s="16"/>
      <c r="TJ10" s="16"/>
      <c r="TK10" s="16"/>
      <c r="TL10" s="16"/>
      <c r="TM10" s="16"/>
      <c r="TN10" s="16"/>
      <c r="TO10" s="66">
        <f>SUM(TE10*$F10)</f>
        <v>0</v>
      </c>
      <c r="TP10" s="66">
        <f>SUM(TG10*$F10)</f>
        <v>0</v>
      </c>
      <c r="TQ10" s="66">
        <f>SUM(TI10*$F10)</f>
        <v>0</v>
      </c>
      <c r="TR10" s="66">
        <f>SUM(TI10-TG10)</f>
        <v>0</v>
      </c>
      <c r="TS10" s="66">
        <f>SUM(TJ10-TH10)</f>
        <v>0</v>
      </c>
      <c r="TT10" s="66">
        <f>'СДП (план)'!CG11</f>
        <v>0</v>
      </c>
      <c r="TU10" s="66">
        <f>'СДП (план)'!CH11</f>
        <v>0</v>
      </c>
      <c r="TV10" s="66">
        <f>SUM(TT10/12*$A$2)</f>
        <v>0</v>
      </c>
      <c r="TW10" s="66">
        <f>SUM(TU10/12*$A$2)</f>
        <v>0</v>
      </c>
      <c r="TX10" s="66"/>
      <c r="TY10" s="66"/>
      <c r="TZ10" s="66"/>
      <c r="UA10" s="66"/>
      <c r="UB10" s="66"/>
      <c r="UC10" s="66"/>
      <c r="UD10" s="66">
        <f>SUM(TT10*$F10)</f>
        <v>0</v>
      </c>
      <c r="UE10" s="66">
        <f>SUM(TV10*$F10)</f>
        <v>0</v>
      </c>
      <c r="UF10" s="66">
        <f>SUM(TX10*$F10)</f>
        <v>0</v>
      </c>
      <c r="UG10" s="66">
        <f>SUM(TX10-TV10)</f>
        <v>0</v>
      </c>
      <c r="UH10" s="66">
        <f>SUM(TY10-TW10)</f>
        <v>0</v>
      </c>
      <c r="UI10" s="66"/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16">
        <f>'СДП (план)'!CK11</f>
        <v>0</v>
      </c>
      <c r="UY10" s="16">
        <f>'СДП (план)'!CL11</f>
        <v>0</v>
      </c>
      <c r="UZ10" s="43">
        <f>SUM(UX10/12*$A$2)</f>
        <v>0</v>
      </c>
      <c r="VA10" s="43">
        <f>SUM(UY10/12*$A$2)</f>
        <v>0</v>
      </c>
      <c r="VB10" s="16"/>
      <c r="VC10" s="16"/>
      <c r="VD10" s="16"/>
      <c r="VE10" s="16"/>
      <c r="VF10" s="16"/>
      <c r="VG10" s="16"/>
      <c r="VH10" s="16"/>
      <c r="VI10" s="16"/>
      <c r="VJ10" s="16"/>
      <c r="VK10" s="66">
        <f>SUM(VB10-UZ10)</f>
        <v>0</v>
      </c>
      <c r="VL10" s="66">
        <f>SUM(VC10-VA10)</f>
        <v>0</v>
      </c>
      <c r="VM10" s="398" t="e">
        <f>VLOOKUP($C10,'СДП (план)'!$C$11:$CL$254,107,0)</f>
        <v>#REF!</v>
      </c>
      <c r="VN10" s="398" t="e">
        <f>VLOOKUP($C10,'СДП (план)'!$C$11:$CL$254,108,0)</f>
        <v>#REF!</v>
      </c>
      <c r="VO10" s="399" t="e">
        <f t="shared" ref="VO10:VO41" si="4">UX10-VM10</f>
        <v>#REF!</v>
      </c>
      <c r="VP10" s="399" t="e">
        <f t="shared" ref="VP10:VP41" si="5">UY10-VN10</f>
        <v>#REF!</v>
      </c>
      <c r="VU10" s="182"/>
      <c r="VV10" s="182"/>
    </row>
    <row r="11" spans="1:594" s="32" customFormat="1" ht="14.25" hidden="1" x14ac:dyDescent="0.2">
      <c r="A11" s="177">
        <v>2</v>
      </c>
      <c r="B11" s="177"/>
      <c r="C11" s="454" t="s">
        <v>517</v>
      </c>
      <c r="D11" s="459" t="s">
        <v>23</v>
      </c>
      <c r="E11" s="456"/>
      <c r="F11" s="457">
        <v>0.8</v>
      </c>
      <c r="G11" s="457"/>
      <c r="H11" s="457"/>
      <c r="I11" s="78"/>
      <c r="J11" s="78"/>
      <c r="K11" s="78"/>
      <c r="L11" s="78"/>
      <c r="M11" s="78"/>
      <c r="N11" s="78"/>
      <c r="O11" s="17">
        <f>'СДП (план)'!O12</f>
        <v>100</v>
      </c>
      <c r="P11" s="17">
        <f>'СДП (план)'!P12</f>
        <v>1752507.2039999999</v>
      </c>
      <c r="Q11" s="17">
        <f t="shared" ref="Q11:CK11" si="6">SUM(Q12:Q21)</f>
        <v>8.3333333333333339</v>
      </c>
      <c r="R11" s="17">
        <f t="shared" si="6"/>
        <v>146042.26699999999</v>
      </c>
      <c r="S11" s="17">
        <f t="shared" si="6"/>
        <v>7</v>
      </c>
      <c r="T11" s="17">
        <f t="shared" si="6"/>
        <v>94782.52</v>
      </c>
      <c r="U11" s="17">
        <f t="shared" si="6"/>
        <v>21</v>
      </c>
      <c r="V11" s="17">
        <f t="shared" si="6"/>
        <v>0</v>
      </c>
      <c r="W11" s="17">
        <f t="shared" si="6"/>
        <v>0</v>
      </c>
      <c r="X11" s="17">
        <f t="shared" si="6"/>
        <v>0</v>
      </c>
      <c r="Y11" s="17">
        <f t="shared" si="6"/>
        <v>78.11</v>
      </c>
      <c r="Z11" s="17">
        <f t="shared" si="6"/>
        <v>6.5091666666666663</v>
      </c>
      <c r="AA11" s="17">
        <f t="shared" si="6"/>
        <v>4.97</v>
      </c>
      <c r="AB11" s="17">
        <f t="shared" si="6"/>
        <v>-1.3333333333333335</v>
      </c>
      <c r="AC11" s="17">
        <f t="shared" si="6"/>
        <v>-51259.746999999988</v>
      </c>
      <c r="AD11" s="17">
        <f>'СДП (план)'!Q12</f>
        <v>0</v>
      </c>
      <c r="AE11" s="17">
        <f>'СДП (план)'!R12</f>
        <v>0</v>
      </c>
      <c r="AF11" s="17">
        <f t="shared" si="6"/>
        <v>0</v>
      </c>
      <c r="AG11" s="17">
        <f t="shared" si="6"/>
        <v>0</v>
      </c>
      <c r="AH11" s="17">
        <f t="shared" si="6"/>
        <v>0</v>
      </c>
      <c r="AI11" s="17">
        <f t="shared" si="6"/>
        <v>0</v>
      </c>
      <c r="AJ11" s="17">
        <f t="shared" si="6"/>
        <v>0</v>
      </c>
      <c r="AK11" s="17">
        <f t="shared" si="6"/>
        <v>0</v>
      </c>
      <c r="AL11" s="17">
        <f t="shared" si="6"/>
        <v>0</v>
      </c>
      <c r="AM11" s="17">
        <f t="shared" si="6"/>
        <v>0</v>
      </c>
      <c r="AN11" s="17">
        <f t="shared" si="6"/>
        <v>0</v>
      </c>
      <c r="AO11" s="17">
        <f t="shared" si="6"/>
        <v>0</v>
      </c>
      <c r="AP11" s="17">
        <f t="shared" si="6"/>
        <v>0</v>
      </c>
      <c r="AQ11" s="17">
        <f t="shared" si="6"/>
        <v>0</v>
      </c>
      <c r="AR11" s="17">
        <f t="shared" si="6"/>
        <v>0</v>
      </c>
      <c r="AS11" s="17">
        <f>'СДП (план)'!S12</f>
        <v>0</v>
      </c>
      <c r="AT11" s="17">
        <f>'СДП (план)'!T12</f>
        <v>0</v>
      </c>
      <c r="AU11" s="17">
        <f t="shared" si="6"/>
        <v>0</v>
      </c>
      <c r="AV11" s="17">
        <f t="shared" si="6"/>
        <v>0</v>
      </c>
      <c r="AW11" s="17">
        <f t="shared" si="6"/>
        <v>0</v>
      </c>
      <c r="AX11" s="17">
        <f t="shared" si="6"/>
        <v>0</v>
      </c>
      <c r="AY11" s="17">
        <f t="shared" si="6"/>
        <v>0</v>
      </c>
      <c r="AZ11" s="17">
        <f t="shared" si="6"/>
        <v>0</v>
      </c>
      <c r="BA11" s="17">
        <f t="shared" si="6"/>
        <v>0</v>
      </c>
      <c r="BB11" s="17">
        <f t="shared" si="6"/>
        <v>0</v>
      </c>
      <c r="BC11" s="17">
        <f t="shared" si="6"/>
        <v>0</v>
      </c>
      <c r="BD11" s="17">
        <f t="shared" si="6"/>
        <v>0</v>
      </c>
      <c r="BE11" s="17">
        <f t="shared" si="6"/>
        <v>0</v>
      </c>
      <c r="BF11" s="17">
        <f t="shared" si="6"/>
        <v>0</v>
      </c>
      <c r="BG11" s="17">
        <f t="shared" si="6"/>
        <v>0</v>
      </c>
      <c r="BH11" s="17">
        <f>'СДП (план)'!U12</f>
        <v>0</v>
      </c>
      <c r="BI11" s="17">
        <f>'СДП (план)'!V12</f>
        <v>0</v>
      </c>
      <c r="BJ11" s="17">
        <f t="shared" si="6"/>
        <v>0</v>
      </c>
      <c r="BK11" s="17">
        <f t="shared" si="6"/>
        <v>0</v>
      </c>
      <c r="BL11" s="17">
        <f t="shared" si="6"/>
        <v>0</v>
      </c>
      <c r="BM11" s="17">
        <f t="shared" si="6"/>
        <v>0</v>
      </c>
      <c r="BN11" s="17">
        <f t="shared" si="6"/>
        <v>0</v>
      </c>
      <c r="BO11" s="17">
        <f t="shared" si="6"/>
        <v>0</v>
      </c>
      <c r="BP11" s="17">
        <f t="shared" si="6"/>
        <v>0</v>
      </c>
      <c r="BQ11" s="17">
        <f t="shared" si="6"/>
        <v>0</v>
      </c>
      <c r="BR11" s="17">
        <f t="shared" si="6"/>
        <v>0</v>
      </c>
      <c r="BS11" s="17">
        <f t="shared" si="6"/>
        <v>0</v>
      </c>
      <c r="BT11" s="17">
        <f t="shared" si="6"/>
        <v>0</v>
      </c>
      <c r="BU11" s="17">
        <f t="shared" si="6"/>
        <v>0</v>
      </c>
      <c r="BV11" s="17">
        <f t="shared" si="6"/>
        <v>0</v>
      </c>
      <c r="BW11" s="17">
        <f>'СДП (план)'!W12</f>
        <v>1200</v>
      </c>
      <c r="BX11" s="17">
        <f>'СДП (план)'!X12</f>
        <v>153131310.577344</v>
      </c>
      <c r="BY11" s="17">
        <f t="shared" si="6"/>
        <v>100</v>
      </c>
      <c r="BZ11" s="17">
        <f t="shared" si="6"/>
        <v>12760942.548111999</v>
      </c>
      <c r="CA11" s="17">
        <f t="shared" si="6"/>
        <v>60</v>
      </c>
      <c r="CB11" s="17">
        <f t="shared" si="6"/>
        <v>6815807.3400000008</v>
      </c>
      <c r="CC11" s="17">
        <f t="shared" si="6"/>
        <v>445</v>
      </c>
      <c r="CD11" s="17">
        <f t="shared" si="6"/>
        <v>2</v>
      </c>
      <c r="CE11" s="17">
        <f t="shared" si="6"/>
        <v>120826.82</v>
      </c>
      <c r="CF11" s="17">
        <f t="shared" si="6"/>
        <v>2</v>
      </c>
      <c r="CG11" s="17">
        <f t="shared" si="6"/>
        <v>8026.85</v>
      </c>
      <c r="CH11" s="17">
        <f t="shared" si="6"/>
        <v>668.90416666666658</v>
      </c>
      <c r="CI11" s="17">
        <f t="shared" si="6"/>
        <v>356.1</v>
      </c>
      <c r="CJ11" s="17">
        <f t="shared" si="6"/>
        <v>-40</v>
      </c>
      <c r="CK11" s="17">
        <f t="shared" si="6"/>
        <v>-5945135.2081119986</v>
      </c>
      <c r="CL11" s="17">
        <f>'СДП (план)'!Y12</f>
        <v>0</v>
      </c>
      <c r="CM11" s="17">
        <f>'СДП (план)'!Z12</f>
        <v>0</v>
      </c>
      <c r="CN11" s="17">
        <f t="shared" ref="CN11:DO11" si="7">SUM(CN12:CN21)</f>
        <v>0</v>
      </c>
      <c r="CO11" s="17">
        <f t="shared" si="7"/>
        <v>0</v>
      </c>
      <c r="CP11" s="17">
        <f t="shared" si="7"/>
        <v>0</v>
      </c>
      <c r="CQ11" s="17">
        <f t="shared" si="7"/>
        <v>0</v>
      </c>
      <c r="CR11" s="17">
        <f t="shared" si="7"/>
        <v>0</v>
      </c>
      <c r="CS11" s="17">
        <f t="shared" si="7"/>
        <v>0</v>
      </c>
      <c r="CT11" s="17">
        <f t="shared" si="7"/>
        <v>0</v>
      </c>
      <c r="CU11" s="17">
        <f t="shared" si="7"/>
        <v>0</v>
      </c>
      <c r="CV11" s="17">
        <f t="shared" si="7"/>
        <v>0</v>
      </c>
      <c r="CW11" s="17">
        <f t="shared" si="7"/>
        <v>0</v>
      </c>
      <c r="CX11" s="17">
        <f t="shared" si="7"/>
        <v>0</v>
      </c>
      <c r="CY11" s="17">
        <f t="shared" si="7"/>
        <v>0</v>
      </c>
      <c r="CZ11" s="17">
        <f t="shared" si="7"/>
        <v>0</v>
      </c>
      <c r="DA11" s="17">
        <f>'СДП (план)'!AA12</f>
        <v>0</v>
      </c>
      <c r="DB11" s="17">
        <f>'СДП (план)'!AB12</f>
        <v>0</v>
      </c>
      <c r="DC11" s="17">
        <f t="shared" si="7"/>
        <v>0</v>
      </c>
      <c r="DD11" s="17">
        <f t="shared" si="7"/>
        <v>0</v>
      </c>
      <c r="DE11" s="17">
        <f t="shared" si="7"/>
        <v>0</v>
      </c>
      <c r="DF11" s="17">
        <f t="shared" si="7"/>
        <v>0</v>
      </c>
      <c r="DG11" s="17">
        <f t="shared" si="7"/>
        <v>0</v>
      </c>
      <c r="DH11" s="17">
        <f t="shared" si="7"/>
        <v>0</v>
      </c>
      <c r="DI11" s="17">
        <f t="shared" si="7"/>
        <v>0</v>
      </c>
      <c r="DJ11" s="17">
        <f t="shared" si="7"/>
        <v>0</v>
      </c>
      <c r="DK11" s="17">
        <f t="shared" si="7"/>
        <v>0</v>
      </c>
      <c r="DL11" s="17">
        <f t="shared" si="7"/>
        <v>0</v>
      </c>
      <c r="DM11" s="17">
        <f t="shared" si="7"/>
        <v>0</v>
      </c>
      <c r="DN11" s="17">
        <f t="shared" si="7"/>
        <v>0</v>
      </c>
      <c r="DO11" s="17">
        <f t="shared" si="7"/>
        <v>0</v>
      </c>
      <c r="DP11" s="17">
        <f>'СДП (план)'!AC12</f>
        <v>25</v>
      </c>
      <c r="DQ11" s="17">
        <f>'СДП (план)'!AD12</f>
        <v>369303.14399999997</v>
      </c>
      <c r="DR11" s="17">
        <f t="shared" ref="DR11:FU11" si="8">SUM(DR12:DR21)</f>
        <v>2.0833333333333335</v>
      </c>
      <c r="DS11" s="17">
        <f t="shared" si="8"/>
        <v>30775.262000000002</v>
      </c>
      <c r="DT11" s="17">
        <f t="shared" si="8"/>
        <v>0</v>
      </c>
      <c r="DU11" s="17">
        <f t="shared" si="8"/>
        <v>0</v>
      </c>
      <c r="DV11" s="17">
        <f t="shared" si="8"/>
        <v>0</v>
      </c>
      <c r="DW11" s="17">
        <f t="shared" si="8"/>
        <v>0</v>
      </c>
      <c r="DX11" s="17">
        <f t="shared" si="8"/>
        <v>0</v>
      </c>
      <c r="DY11" s="17">
        <f t="shared" si="8"/>
        <v>0</v>
      </c>
      <c r="DZ11" s="17">
        <f t="shared" si="8"/>
        <v>16.46</v>
      </c>
      <c r="EA11" s="17">
        <f t="shared" si="8"/>
        <v>1.3716666666666668</v>
      </c>
      <c r="EB11" s="17">
        <f t="shared" si="8"/>
        <v>0</v>
      </c>
      <c r="EC11" s="17">
        <f t="shared" si="8"/>
        <v>-2.0833333333333335</v>
      </c>
      <c r="ED11" s="17">
        <f t="shared" si="8"/>
        <v>-30775.262000000002</v>
      </c>
      <c r="EE11" s="17">
        <f>'СДП (план)'!AE12</f>
        <v>0</v>
      </c>
      <c r="EF11" s="17">
        <f>'СДП (план)'!AF12</f>
        <v>0</v>
      </c>
      <c r="EG11" s="17">
        <f t="shared" si="8"/>
        <v>0</v>
      </c>
      <c r="EH11" s="17">
        <f t="shared" si="8"/>
        <v>0</v>
      </c>
      <c r="EI11" s="17">
        <f t="shared" si="8"/>
        <v>0</v>
      </c>
      <c r="EJ11" s="17">
        <f t="shared" si="8"/>
        <v>0</v>
      </c>
      <c r="EK11" s="17">
        <f t="shared" si="8"/>
        <v>0</v>
      </c>
      <c r="EL11" s="17">
        <f t="shared" si="8"/>
        <v>0</v>
      </c>
      <c r="EM11" s="17">
        <f t="shared" si="8"/>
        <v>0</v>
      </c>
      <c r="EN11" s="17"/>
      <c r="EO11" s="17">
        <f t="shared" si="8"/>
        <v>0</v>
      </c>
      <c r="EP11" s="17">
        <f t="shared" si="8"/>
        <v>0</v>
      </c>
      <c r="EQ11" s="17">
        <f t="shared" si="8"/>
        <v>0</v>
      </c>
      <c r="ER11" s="17">
        <f t="shared" si="8"/>
        <v>0</v>
      </c>
      <c r="ES11" s="17">
        <f t="shared" si="8"/>
        <v>0</v>
      </c>
      <c r="ET11" s="17">
        <f>'СДП (план)'!AG12</f>
        <v>150</v>
      </c>
      <c r="EU11" s="17">
        <f>'СДП (план)'!AH12</f>
        <v>3260457.6479999996</v>
      </c>
      <c r="EV11" s="17">
        <f t="shared" si="8"/>
        <v>12.5</v>
      </c>
      <c r="EW11" s="17">
        <f t="shared" si="8"/>
        <v>271704.80399999995</v>
      </c>
      <c r="EX11" s="17">
        <f t="shared" si="8"/>
        <v>9</v>
      </c>
      <c r="EY11" s="17">
        <f t="shared" si="8"/>
        <v>190956.17</v>
      </c>
      <c r="EZ11" s="17">
        <f t="shared" si="8"/>
        <v>61</v>
      </c>
      <c r="FA11" s="17">
        <f t="shared" si="8"/>
        <v>0</v>
      </c>
      <c r="FB11" s="17">
        <f t="shared" si="8"/>
        <v>0</v>
      </c>
      <c r="FC11" s="17">
        <f t="shared" si="8"/>
        <v>0</v>
      </c>
      <c r="FD11" s="17">
        <f t="shared" si="8"/>
        <v>121.1</v>
      </c>
      <c r="FE11" s="17">
        <f t="shared" si="8"/>
        <v>10.091666666666667</v>
      </c>
      <c r="FF11" s="17">
        <f t="shared" si="8"/>
        <v>7.3</v>
      </c>
      <c r="FG11" s="17">
        <f t="shared" si="8"/>
        <v>-3.5000000000000009</v>
      </c>
      <c r="FH11" s="17">
        <f t="shared" si="8"/>
        <v>-80748.633999999962</v>
      </c>
      <c r="FI11" s="17">
        <f>'СДП (план)'!AI12</f>
        <v>365</v>
      </c>
      <c r="FJ11" s="17">
        <f>'СДП (план)'!AJ12</f>
        <v>3201449.9159999997</v>
      </c>
      <c r="FK11" s="17">
        <f t="shared" si="8"/>
        <v>30.416666666666664</v>
      </c>
      <c r="FL11" s="17">
        <f t="shared" si="8"/>
        <v>266787.49300000002</v>
      </c>
      <c r="FM11" s="17">
        <f t="shared" si="8"/>
        <v>9</v>
      </c>
      <c r="FN11" s="17">
        <f t="shared" si="8"/>
        <v>66636.090000000011</v>
      </c>
      <c r="FO11" s="17">
        <f t="shared" si="8"/>
        <v>18</v>
      </c>
      <c r="FP11" s="17">
        <f t="shared" si="8"/>
        <v>0</v>
      </c>
      <c r="FQ11" s="17">
        <f t="shared" si="8"/>
        <v>0</v>
      </c>
      <c r="FR11" s="17">
        <f t="shared" si="8"/>
        <v>0</v>
      </c>
      <c r="FS11" s="17">
        <f t="shared" si="8"/>
        <v>142.69</v>
      </c>
      <c r="FT11" s="17">
        <f t="shared" si="8"/>
        <v>11.890833333333333</v>
      </c>
      <c r="FU11" s="17">
        <f t="shared" si="8"/>
        <v>2.97</v>
      </c>
      <c r="FV11" s="17">
        <f t="shared" ref="FV11:HP11" si="9">SUM(FV12:FV21)</f>
        <v>-21.416666666666664</v>
      </c>
      <c r="FW11" s="17">
        <f t="shared" si="9"/>
        <v>-200151.40299999999</v>
      </c>
      <c r="FX11" s="17">
        <f>'СДП (план)'!AK12</f>
        <v>0</v>
      </c>
      <c r="FY11" s="17">
        <f>'СДП (план)'!AL12</f>
        <v>0</v>
      </c>
      <c r="FZ11" s="17">
        <f t="shared" si="9"/>
        <v>0</v>
      </c>
      <c r="GA11" s="17">
        <f t="shared" si="9"/>
        <v>0</v>
      </c>
      <c r="GB11" s="17">
        <f t="shared" si="9"/>
        <v>0</v>
      </c>
      <c r="GC11" s="17">
        <f t="shared" si="9"/>
        <v>0</v>
      </c>
      <c r="GD11" s="17">
        <f t="shared" si="9"/>
        <v>0</v>
      </c>
      <c r="GE11" s="17">
        <f t="shared" si="9"/>
        <v>0</v>
      </c>
      <c r="GF11" s="17">
        <f t="shared" si="9"/>
        <v>0</v>
      </c>
      <c r="GG11" s="17"/>
      <c r="GH11" s="17">
        <f t="shared" si="9"/>
        <v>0</v>
      </c>
      <c r="GI11" s="17">
        <f t="shared" si="9"/>
        <v>0</v>
      </c>
      <c r="GJ11" s="17">
        <f t="shared" si="9"/>
        <v>0</v>
      </c>
      <c r="GK11" s="17">
        <f t="shared" si="9"/>
        <v>0</v>
      </c>
      <c r="GL11" s="17">
        <f t="shared" si="9"/>
        <v>0</v>
      </c>
      <c r="GM11" s="17">
        <f>'СДП (план)'!AM12</f>
        <v>0</v>
      </c>
      <c r="GN11" s="17">
        <f>'СДП (план)'!AN12</f>
        <v>0</v>
      </c>
      <c r="GO11" s="17">
        <f t="shared" si="9"/>
        <v>0</v>
      </c>
      <c r="GP11" s="17">
        <f t="shared" si="9"/>
        <v>0</v>
      </c>
      <c r="GQ11" s="17">
        <f t="shared" si="9"/>
        <v>0</v>
      </c>
      <c r="GR11" s="17">
        <f t="shared" si="9"/>
        <v>0</v>
      </c>
      <c r="GS11" s="17">
        <f t="shared" si="9"/>
        <v>0</v>
      </c>
      <c r="GT11" s="17">
        <f t="shared" si="9"/>
        <v>0</v>
      </c>
      <c r="GU11" s="17">
        <f t="shared" si="9"/>
        <v>0</v>
      </c>
      <c r="GV11" s="17">
        <f t="shared" si="9"/>
        <v>0</v>
      </c>
      <c r="GW11" s="17">
        <f t="shared" si="9"/>
        <v>0</v>
      </c>
      <c r="GX11" s="17">
        <f t="shared" si="9"/>
        <v>0</v>
      </c>
      <c r="GY11" s="17">
        <f t="shared" si="9"/>
        <v>0</v>
      </c>
      <c r="GZ11" s="17">
        <f t="shared" si="9"/>
        <v>0</v>
      </c>
      <c r="HA11" s="17">
        <f t="shared" si="9"/>
        <v>0</v>
      </c>
      <c r="HB11" s="17">
        <f>'СДП (план)'!AO12</f>
        <v>0</v>
      </c>
      <c r="HC11" s="17">
        <f>'СДП (план)'!AP12</f>
        <v>0</v>
      </c>
      <c r="HD11" s="17">
        <f t="shared" si="9"/>
        <v>0</v>
      </c>
      <c r="HE11" s="17">
        <f t="shared" si="9"/>
        <v>0</v>
      </c>
      <c r="HF11" s="17">
        <f t="shared" si="9"/>
        <v>0</v>
      </c>
      <c r="HG11" s="17">
        <f t="shared" si="9"/>
        <v>0</v>
      </c>
      <c r="HH11" s="17">
        <f t="shared" si="9"/>
        <v>0</v>
      </c>
      <c r="HI11" s="17">
        <f t="shared" si="9"/>
        <v>0</v>
      </c>
      <c r="HJ11" s="17">
        <f t="shared" si="9"/>
        <v>0</v>
      </c>
      <c r="HK11" s="17"/>
      <c r="HL11" s="17">
        <f t="shared" si="9"/>
        <v>0</v>
      </c>
      <c r="HM11" s="17">
        <f t="shared" si="9"/>
        <v>0</v>
      </c>
      <c r="HN11" s="17">
        <f t="shared" si="9"/>
        <v>0</v>
      </c>
      <c r="HO11" s="17">
        <f t="shared" si="9"/>
        <v>0</v>
      </c>
      <c r="HP11" s="17">
        <f t="shared" si="9"/>
        <v>0</v>
      </c>
      <c r="HQ11" s="17">
        <f>'СДП (план)'!AQ12</f>
        <v>0</v>
      </c>
      <c r="HR11" s="17">
        <f>'СДП (план)'!AR12</f>
        <v>0</v>
      </c>
      <c r="HS11" s="17">
        <f t="shared" ref="HS11:KI11" si="10">SUM(HS12:HS21)</f>
        <v>0</v>
      </c>
      <c r="HT11" s="17">
        <f t="shared" si="10"/>
        <v>0</v>
      </c>
      <c r="HU11" s="17">
        <f t="shared" si="10"/>
        <v>0</v>
      </c>
      <c r="HV11" s="17">
        <f t="shared" si="10"/>
        <v>0</v>
      </c>
      <c r="HW11" s="17">
        <f t="shared" si="10"/>
        <v>0</v>
      </c>
      <c r="HX11" s="17">
        <f t="shared" si="10"/>
        <v>0</v>
      </c>
      <c r="HY11" s="17">
        <f t="shared" si="10"/>
        <v>0</v>
      </c>
      <c r="HZ11" s="17">
        <f t="shared" si="10"/>
        <v>0</v>
      </c>
      <c r="IA11" s="17">
        <f t="shared" si="10"/>
        <v>0</v>
      </c>
      <c r="IB11" s="17">
        <f t="shared" si="10"/>
        <v>0</v>
      </c>
      <c r="IC11" s="17">
        <f t="shared" si="10"/>
        <v>0</v>
      </c>
      <c r="ID11" s="17">
        <f t="shared" si="10"/>
        <v>0</v>
      </c>
      <c r="IE11" s="17">
        <f t="shared" si="10"/>
        <v>0</v>
      </c>
      <c r="IF11" s="17">
        <f>'СДП (план)'!AS12</f>
        <v>300</v>
      </c>
      <c r="IG11" s="17">
        <f>'СДП (план)'!AT12</f>
        <v>4953508.392</v>
      </c>
      <c r="IH11" s="17">
        <f t="shared" si="10"/>
        <v>25</v>
      </c>
      <c r="II11" s="17">
        <f t="shared" si="10"/>
        <v>412792.36599999998</v>
      </c>
      <c r="IJ11" s="17">
        <f t="shared" si="10"/>
        <v>13</v>
      </c>
      <c r="IK11" s="17">
        <f t="shared" si="10"/>
        <v>134358.03</v>
      </c>
      <c r="IL11" s="17">
        <f t="shared" si="10"/>
        <v>29</v>
      </c>
      <c r="IM11" s="17">
        <f t="shared" si="10"/>
        <v>0</v>
      </c>
      <c r="IN11" s="17">
        <f t="shared" si="10"/>
        <v>0</v>
      </c>
      <c r="IO11" s="17">
        <f t="shared" si="10"/>
        <v>0</v>
      </c>
      <c r="IP11" s="17">
        <f t="shared" si="10"/>
        <v>220.78</v>
      </c>
      <c r="IQ11" s="17">
        <f t="shared" si="10"/>
        <v>18.398333333333333</v>
      </c>
      <c r="IR11" s="17">
        <f t="shared" si="10"/>
        <v>5.5</v>
      </c>
      <c r="IS11" s="17">
        <f t="shared" si="10"/>
        <v>-11.999999999999998</v>
      </c>
      <c r="IT11" s="17">
        <f t="shared" si="10"/>
        <v>-278434.33599999995</v>
      </c>
      <c r="IU11" s="17">
        <f>'СДП (план)'!AU12</f>
        <v>45</v>
      </c>
      <c r="IV11" s="17">
        <f>'СДП (план)'!AV12</f>
        <v>641681.03999999992</v>
      </c>
      <c r="IW11" s="17">
        <f t="shared" si="10"/>
        <v>3.7500000000000004</v>
      </c>
      <c r="IX11" s="17">
        <f t="shared" si="10"/>
        <v>53473.42</v>
      </c>
      <c r="IY11" s="17">
        <f t="shared" si="10"/>
        <v>0</v>
      </c>
      <c r="IZ11" s="17">
        <f t="shared" si="10"/>
        <v>0</v>
      </c>
      <c r="JA11" s="17">
        <f t="shared" si="10"/>
        <v>0</v>
      </c>
      <c r="JB11" s="17">
        <f t="shared" si="10"/>
        <v>0</v>
      </c>
      <c r="JC11" s="17">
        <f t="shared" si="10"/>
        <v>0</v>
      </c>
      <c r="JD11" s="17">
        <f t="shared" si="10"/>
        <v>0</v>
      </c>
      <c r="JE11" s="17">
        <f t="shared" si="10"/>
        <v>28.599999999999998</v>
      </c>
      <c r="JF11" s="17">
        <f t="shared" si="10"/>
        <v>2.3833333333333337</v>
      </c>
      <c r="JG11" s="17">
        <f t="shared" si="10"/>
        <v>0</v>
      </c>
      <c r="JH11" s="17">
        <f t="shared" si="10"/>
        <v>-3.7500000000000004</v>
      </c>
      <c r="JI11" s="17">
        <f t="shared" si="10"/>
        <v>-53473.42</v>
      </c>
      <c r="JJ11" s="17">
        <f>'СДП (план)'!AW12</f>
        <v>0</v>
      </c>
      <c r="JK11" s="17">
        <f>'СДП (план)'!AX12</f>
        <v>0</v>
      </c>
      <c r="JL11" s="17">
        <f t="shared" si="10"/>
        <v>0</v>
      </c>
      <c r="JM11" s="17">
        <f t="shared" si="10"/>
        <v>0</v>
      </c>
      <c r="JN11" s="17">
        <f t="shared" si="10"/>
        <v>0</v>
      </c>
      <c r="JO11" s="17">
        <f t="shared" si="10"/>
        <v>0</v>
      </c>
      <c r="JP11" s="17">
        <f t="shared" si="10"/>
        <v>0</v>
      </c>
      <c r="JQ11" s="17">
        <f t="shared" si="10"/>
        <v>0</v>
      </c>
      <c r="JR11" s="17">
        <f t="shared" si="10"/>
        <v>0</v>
      </c>
      <c r="JS11" s="17">
        <f t="shared" si="10"/>
        <v>0</v>
      </c>
      <c r="JT11" s="17">
        <f t="shared" si="10"/>
        <v>0</v>
      </c>
      <c r="JU11" s="17">
        <f t="shared" si="10"/>
        <v>0</v>
      </c>
      <c r="JV11" s="17">
        <f t="shared" si="10"/>
        <v>0</v>
      </c>
      <c r="JW11" s="17">
        <f t="shared" si="10"/>
        <v>0</v>
      </c>
      <c r="JX11" s="17">
        <f t="shared" si="10"/>
        <v>0</v>
      </c>
      <c r="JY11" s="17">
        <f>'СДП (план)'!AY12</f>
        <v>0</v>
      </c>
      <c r="JZ11" s="17">
        <f>'СДП (план)'!AZ12</f>
        <v>0</v>
      </c>
      <c r="KA11" s="17">
        <f t="shared" si="10"/>
        <v>0</v>
      </c>
      <c r="KB11" s="17">
        <f t="shared" si="10"/>
        <v>0</v>
      </c>
      <c r="KC11" s="17">
        <f t="shared" si="10"/>
        <v>0</v>
      </c>
      <c r="KD11" s="17">
        <f t="shared" si="10"/>
        <v>0</v>
      </c>
      <c r="KE11" s="17">
        <f t="shared" si="10"/>
        <v>0</v>
      </c>
      <c r="KF11" s="17">
        <f t="shared" si="10"/>
        <v>0</v>
      </c>
      <c r="KG11" s="17">
        <f t="shared" si="10"/>
        <v>0</v>
      </c>
      <c r="KH11" s="17">
        <f t="shared" si="10"/>
        <v>0</v>
      </c>
      <c r="KI11" s="17">
        <f t="shared" si="10"/>
        <v>0</v>
      </c>
      <c r="KJ11" s="17">
        <f t="shared" ref="KJ11:MP11" si="11">SUM(KJ12:KJ21)</f>
        <v>0</v>
      </c>
      <c r="KK11" s="17">
        <f t="shared" si="11"/>
        <v>0</v>
      </c>
      <c r="KL11" s="17">
        <f t="shared" si="11"/>
        <v>0</v>
      </c>
      <c r="KM11" s="17">
        <f t="shared" si="11"/>
        <v>0</v>
      </c>
      <c r="KN11" s="17">
        <f>'СДП (план)'!BA12</f>
        <v>62</v>
      </c>
      <c r="KO11" s="17">
        <f>'СДП (план)'!BB12</f>
        <v>835082.80799999996</v>
      </c>
      <c r="KP11" s="17">
        <f t="shared" si="11"/>
        <v>5.1666666666666661</v>
      </c>
      <c r="KQ11" s="17">
        <f t="shared" si="11"/>
        <v>69590.233999999997</v>
      </c>
      <c r="KR11" s="17">
        <f t="shared" si="11"/>
        <v>7</v>
      </c>
      <c r="KS11" s="17">
        <f t="shared" si="11"/>
        <v>79932.53</v>
      </c>
      <c r="KT11" s="17">
        <f t="shared" si="11"/>
        <v>45</v>
      </c>
      <c r="KU11" s="17">
        <f t="shared" si="11"/>
        <v>0</v>
      </c>
      <c r="KV11" s="17">
        <f t="shared" si="11"/>
        <v>0</v>
      </c>
      <c r="KW11" s="17">
        <f t="shared" si="11"/>
        <v>0</v>
      </c>
      <c r="KX11" s="17">
        <f t="shared" si="11"/>
        <v>37.22</v>
      </c>
      <c r="KY11" s="17">
        <f t="shared" si="11"/>
        <v>3.1016666666666666</v>
      </c>
      <c r="KZ11" s="17">
        <f t="shared" si="11"/>
        <v>4.29</v>
      </c>
      <c r="LA11" s="17">
        <f t="shared" si="11"/>
        <v>1.8333333333333335</v>
      </c>
      <c r="LB11" s="17">
        <f t="shared" si="11"/>
        <v>10342.295999999998</v>
      </c>
      <c r="LC11" s="17">
        <f>'СДП (план)'!BC12</f>
        <v>182</v>
      </c>
      <c r="LD11" s="17">
        <f>'СДП (план)'!BD12</f>
        <v>3748853.2031999994</v>
      </c>
      <c r="LE11" s="17">
        <f t="shared" si="11"/>
        <v>15.166666666666666</v>
      </c>
      <c r="LF11" s="17">
        <f t="shared" si="11"/>
        <v>312404.43359999999</v>
      </c>
      <c r="LG11" s="17">
        <f t="shared" si="11"/>
        <v>14</v>
      </c>
      <c r="LH11" s="17">
        <f t="shared" si="11"/>
        <v>282160.14</v>
      </c>
      <c r="LI11" s="17">
        <f t="shared" si="11"/>
        <v>96</v>
      </c>
      <c r="LJ11" s="17">
        <f t="shared" si="11"/>
        <v>0</v>
      </c>
      <c r="LK11" s="17">
        <f t="shared" si="11"/>
        <v>0</v>
      </c>
      <c r="LL11" s="17">
        <f t="shared" si="11"/>
        <v>0</v>
      </c>
      <c r="LM11" s="17">
        <f t="shared" si="11"/>
        <v>139.23999999999998</v>
      </c>
      <c r="LN11" s="17">
        <f t="shared" si="11"/>
        <v>11.603333333333333</v>
      </c>
      <c r="LO11" s="17">
        <f t="shared" si="11"/>
        <v>10.48</v>
      </c>
      <c r="LP11" s="17">
        <f t="shared" si="11"/>
        <v>-1.1666666666666676</v>
      </c>
      <c r="LQ11" s="17">
        <f t="shared" si="11"/>
        <v>-30244.293599999983</v>
      </c>
      <c r="LR11" s="17">
        <f>'СДП (план)'!BE12</f>
        <v>0</v>
      </c>
      <c r="LS11" s="17">
        <f>'СДП (план)'!BF12</f>
        <v>0</v>
      </c>
      <c r="LT11" s="17">
        <f t="shared" si="11"/>
        <v>0</v>
      </c>
      <c r="LU11" s="17">
        <f t="shared" si="11"/>
        <v>0</v>
      </c>
      <c r="LV11" s="17">
        <f t="shared" si="11"/>
        <v>0</v>
      </c>
      <c r="LW11" s="17">
        <f t="shared" si="11"/>
        <v>0</v>
      </c>
      <c r="LX11" s="17">
        <f t="shared" si="11"/>
        <v>0</v>
      </c>
      <c r="LY11" s="17">
        <f t="shared" si="11"/>
        <v>0</v>
      </c>
      <c r="LZ11" s="17">
        <f t="shared" si="11"/>
        <v>0</v>
      </c>
      <c r="MA11" s="17">
        <f t="shared" si="11"/>
        <v>0</v>
      </c>
      <c r="MB11" s="17">
        <f t="shared" si="11"/>
        <v>0</v>
      </c>
      <c r="MC11" s="17">
        <f t="shared" si="11"/>
        <v>0</v>
      </c>
      <c r="MD11" s="17">
        <f t="shared" si="11"/>
        <v>0</v>
      </c>
      <c r="ME11" s="17">
        <f t="shared" si="11"/>
        <v>0</v>
      </c>
      <c r="MF11" s="17">
        <f t="shared" si="11"/>
        <v>0</v>
      </c>
      <c r="MG11" s="17">
        <f>'СДП (план)'!BG12</f>
        <v>0</v>
      </c>
      <c r="MH11" s="17">
        <f>'СДП (план)'!BH12</f>
        <v>0</v>
      </c>
      <c r="MI11" s="17">
        <f t="shared" si="11"/>
        <v>0</v>
      </c>
      <c r="MJ11" s="17">
        <f t="shared" si="11"/>
        <v>0</v>
      </c>
      <c r="MK11" s="17">
        <f t="shared" si="11"/>
        <v>0</v>
      </c>
      <c r="ML11" s="17">
        <f t="shared" si="11"/>
        <v>0</v>
      </c>
      <c r="MM11" s="17">
        <f t="shared" si="11"/>
        <v>0</v>
      </c>
      <c r="MN11" s="17">
        <f t="shared" si="11"/>
        <v>0</v>
      </c>
      <c r="MO11" s="17">
        <f t="shared" si="11"/>
        <v>0</v>
      </c>
      <c r="MP11" s="17">
        <f t="shared" si="11"/>
        <v>0</v>
      </c>
      <c r="MQ11" s="17">
        <f t="shared" ref="MQ11:OV11" si="12">SUM(MQ12:MQ21)</f>
        <v>0</v>
      </c>
      <c r="MR11" s="17">
        <f t="shared" si="12"/>
        <v>0</v>
      </c>
      <c r="MS11" s="17">
        <f t="shared" si="12"/>
        <v>0</v>
      </c>
      <c r="MT11" s="17">
        <f t="shared" si="12"/>
        <v>0</v>
      </c>
      <c r="MU11" s="17">
        <f t="shared" si="12"/>
        <v>0</v>
      </c>
      <c r="MV11" s="17">
        <f>'СДП (план)'!BI12</f>
        <v>0</v>
      </c>
      <c r="MW11" s="17">
        <f>'СДП (план)'!BJ12</f>
        <v>0</v>
      </c>
      <c r="MX11" s="17">
        <f t="shared" si="12"/>
        <v>0</v>
      </c>
      <c r="MY11" s="17">
        <f t="shared" si="12"/>
        <v>0</v>
      </c>
      <c r="MZ11" s="17">
        <f t="shared" si="12"/>
        <v>0</v>
      </c>
      <c r="NA11" s="17">
        <f t="shared" si="12"/>
        <v>0</v>
      </c>
      <c r="NB11" s="17">
        <f t="shared" si="12"/>
        <v>0</v>
      </c>
      <c r="NC11" s="17">
        <f t="shared" si="12"/>
        <v>0</v>
      </c>
      <c r="ND11" s="17">
        <f t="shared" si="12"/>
        <v>0</v>
      </c>
      <c r="NE11" s="17">
        <f t="shared" si="12"/>
        <v>0</v>
      </c>
      <c r="NF11" s="17">
        <f t="shared" si="12"/>
        <v>0</v>
      </c>
      <c r="NG11" s="17">
        <f t="shared" si="12"/>
        <v>0</v>
      </c>
      <c r="NH11" s="17">
        <f t="shared" si="12"/>
        <v>0</v>
      </c>
      <c r="NI11" s="17">
        <f t="shared" si="12"/>
        <v>0</v>
      </c>
      <c r="NJ11" s="17">
        <f t="shared" si="12"/>
        <v>0</v>
      </c>
      <c r="NK11" s="17">
        <f>'СДП (план)'!BK12</f>
        <v>232</v>
      </c>
      <c r="NL11" s="17">
        <f>'СДП (план)'!BL12</f>
        <v>3481770.2976000002</v>
      </c>
      <c r="NM11" s="17">
        <f t="shared" si="12"/>
        <v>19.333333333333332</v>
      </c>
      <c r="NN11" s="17">
        <f t="shared" si="12"/>
        <v>290147.52479999996</v>
      </c>
      <c r="NO11" s="17">
        <f t="shared" si="12"/>
        <v>11</v>
      </c>
      <c r="NP11" s="17">
        <f t="shared" si="12"/>
        <v>113578.12</v>
      </c>
      <c r="NQ11" s="17">
        <f t="shared" si="12"/>
        <v>58</v>
      </c>
      <c r="NR11" s="17">
        <f t="shared" si="12"/>
        <v>0</v>
      </c>
      <c r="NS11" s="17">
        <f t="shared" si="12"/>
        <v>0</v>
      </c>
      <c r="NT11" s="17">
        <f t="shared" si="12"/>
        <v>0</v>
      </c>
      <c r="NU11" s="17">
        <f t="shared" si="12"/>
        <v>129.32</v>
      </c>
      <c r="NV11" s="17">
        <f t="shared" si="12"/>
        <v>10.776666666666666</v>
      </c>
      <c r="NW11" s="17">
        <f t="shared" si="12"/>
        <v>5.92</v>
      </c>
      <c r="NX11" s="17">
        <f t="shared" si="12"/>
        <v>-8.3333333333333321</v>
      </c>
      <c r="NY11" s="17">
        <f t="shared" si="12"/>
        <v>-176569.40479999996</v>
      </c>
      <c r="NZ11" s="17">
        <f t="shared" si="12"/>
        <v>0</v>
      </c>
      <c r="OA11" s="17">
        <f t="shared" si="12"/>
        <v>0</v>
      </c>
      <c r="OB11" s="17">
        <f t="shared" si="12"/>
        <v>0</v>
      </c>
      <c r="OC11" s="17">
        <f t="shared" si="12"/>
        <v>0</v>
      </c>
      <c r="OD11" s="17">
        <f t="shared" si="12"/>
        <v>0</v>
      </c>
      <c r="OE11" s="17">
        <f t="shared" si="12"/>
        <v>0</v>
      </c>
      <c r="OF11" s="17"/>
      <c r="OG11" s="17">
        <f t="shared" si="12"/>
        <v>0</v>
      </c>
      <c r="OH11" s="17">
        <f t="shared" si="12"/>
        <v>0</v>
      </c>
      <c r="OI11" s="17"/>
      <c r="OJ11" s="17">
        <f t="shared" si="12"/>
        <v>0</v>
      </c>
      <c r="OK11" s="17">
        <f t="shared" si="12"/>
        <v>0</v>
      </c>
      <c r="OL11" s="17">
        <f t="shared" si="12"/>
        <v>0</v>
      </c>
      <c r="OM11" s="17">
        <f t="shared" si="12"/>
        <v>0</v>
      </c>
      <c r="ON11" s="17">
        <f t="shared" si="12"/>
        <v>0</v>
      </c>
      <c r="OO11" s="17">
        <f>'СДП (план)'!BO12</f>
        <v>84</v>
      </c>
      <c r="OP11" s="17">
        <f>'СДП (план)'!BP12</f>
        <v>1589574.0671999999</v>
      </c>
      <c r="OQ11" s="17">
        <f t="shared" si="12"/>
        <v>7</v>
      </c>
      <c r="OR11" s="17">
        <f t="shared" si="12"/>
        <v>132464.50559999997</v>
      </c>
      <c r="OS11" s="17">
        <f t="shared" si="12"/>
        <v>10</v>
      </c>
      <c r="OT11" s="17">
        <f t="shared" si="12"/>
        <v>141792.21</v>
      </c>
      <c r="OU11" s="17">
        <f t="shared" si="12"/>
        <v>82</v>
      </c>
      <c r="OV11" s="17">
        <f t="shared" si="12"/>
        <v>0</v>
      </c>
      <c r="OW11" s="17">
        <f t="shared" ref="OW11:RR11" si="13">SUM(OW12:OW21)</f>
        <v>0</v>
      </c>
      <c r="OX11" s="17">
        <f t="shared" si="13"/>
        <v>0</v>
      </c>
      <c r="OY11" s="17">
        <f t="shared" si="13"/>
        <v>59.040000000000006</v>
      </c>
      <c r="OZ11" s="17">
        <f t="shared" si="13"/>
        <v>4.92</v>
      </c>
      <c r="PA11" s="17">
        <f t="shared" si="13"/>
        <v>6.7700000000000005</v>
      </c>
      <c r="PB11" s="17">
        <f t="shared" si="13"/>
        <v>2.9999999999999996</v>
      </c>
      <c r="PC11" s="17">
        <f t="shared" si="13"/>
        <v>9327.7044000000242</v>
      </c>
      <c r="PD11" s="17">
        <f>'СДП (план)'!BQ12</f>
        <v>0</v>
      </c>
      <c r="PE11" s="17">
        <f>'СДП (план)'!BR12</f>
        <v>0</v>
      </c>
      <c r="PF11" s="17">
        <f t="shared" si="13"/>
        <v>0</v>
      </c>
      <c r="PG11" s="17">
        <f t="shared" si="13"/>
        <v>0</v>
      </c>
      <c r="PH11" s="17">
        <f t="shared" si="13"/>
        <v>0</v>
      </c>
      <c r="PI11" s="17">
        <f t="shared" si="13"/>
        <v>0</v>
      </c>
      <c r="PJ11" s="17">
        <f t="shared" si="13"/>
        <v>0</v>
      </c>
      <c r="PK11" s="17">
        <f t="shared" si="13"/>
        <v>0</v>
      </c>
      <c r="PL11" s="17">
        <f t="shared" si="13"/>
        <v>0</v>
      </c>
      <c r="PM11" s="17">
        <f t="shared" si="13"/>
        <v>0</v>
      </c>
      <c r="PN11" s="17">
        <f t="shared" si="13"/>
        <v>0</v>
      </c>
      <c r="PO11" s="17">
        <f t="shared" si="13"/>
        <v>0</v>
      </c>
      <c r="PP11" s="17">
        <f t="shared" si="13"/>
        <v>0</v>
      </c>
      <c r="PQ11" s="17">
        <f t="shared" si="13"/>
        <v>0</v>
      </c>
      <c r="PR11" s="17">
        <f t="shared" si="13"/>
        <v>0</v>
      </c>
      <c r="PS11" s="17">
        <f>'СДП (план)'!BS12</f>
        <v>37</v>
      </c>
      <c r="PT11" s="17">
        <f>'СДП (план)'!BT12</f>
        <v>698669.49600000004</v>
      </c>
      <c r="PU11" s="17">
        <f t="shared" si="13"/>
        <v>3.0833333333333335</v>
      </c>
      <c r="PV11" s="17">
        <f t="shared" si="13"/>
        <v>58222.458000000006</v>
      </c>
      <c r="PW11" s="17">
        <f t="shared" si="13"/>
        <v>0</v>
      </c>
      <c r="PX11" s="17">
        <f t="shared" si="13"/>
        <v>0</v>
      </c>
      <c r="PY11" s="17">
        <f t="shared" si="13"/>
        <v>0</v>
      </c>
      <c r="PZ11" s="17">
        <f t="shared" si="13"/>
        <v>0</v>
      </c>
      <c r="QA11" s="17">
        <f t="shared" si="13"/>
        <v>0</v>
      </c>
      <c r="QB11" s="17">
        <f t="shared" si="13"/>
        <v>0</v>
      </c>
      <c r="QC11" s="17">
        <f t="shared" si="13"/>
        <v>25.95</v>
      </c>
      <c r="QD11" s="17">
        <f t="shared" si="13"/>
        <v>2.1625000000000001</v>
      </c>
      <c r="QE11" s="17">
        <f t="shared" si="13"/>
        <v>0</v>
      </c>
      <c r="QF11" s="17">
        <f t="shared" si="13"/>
        <v>-3.0833333333333335</v>
      </c>
      <c r="QG11" s="17">
        <f t="shared" si="13"/>
        <v>-58222.458000000006</v>
      </c>
      <c r="QH11" s="17">
        <f>'СДП (план)'!BU12</f>
        <v>0</v>
      </c>
      <c r="QI11" s="17">
        <f>'СДП (план)'!BV12</f>
        <v>0</v>
      </c>
      <c r="QJ11" s="17">
        <f t="shared" si="13"/>
        <v>0</v>
      </c>
      <c r="QK11" s="17">
        <f t="shared" si="13"/>
        <v>0</v>
      </c>
      <c r="QL11" s="17">
        <f t="shared" si="13"/>
        <v>0</v>
      </c>
      <c r="QM11" s="17">
        <f t="shared" si="13"/>
        <v>0</v>
      </c>
      <c r="QN11" s="17">
        <f t="shared" si="13"/>
        <v>0</v>
      </c>
      <c r="QO11" s="17">
        <f t="shared" si="13"/>
        <v>0</v>
      </c>
      <c r="QP11" s="17">
        <f t="shared" si="13"/>
        <v>0</v>
      </c>
      <c r="QQ11" s="17">
        <f t="shared" si="13"/>
        <v>0</v>
      </c>
      <c r="QR11" s="17">
        <f t="shared" si="13"/>
        <v>0</v>
      </c>
      <c r="QS11" s="17">
        <f t="shared" si="13"/>
        <v>0</v>
      </c>
      <c r="QT11" s="17">
        <f t="shared" si="13"/>
        <v>0</v>
      </c>
      <c r="QU11" s="17">
        <f t="shared" si="13"/>
        <v>0</v>
      </c>
      <c r="QV11" s="17">
        <f t="shared" si="13"/>
        <v>0</v>
      </c>
      <c r="QW11" s="17">
        <f>'СДП (план)'!BW12</f>
        <v>28</v>
      </c>
      <c r="QX11" s="17">
        <f>'СДП (план)'!BX12</f>
        <v>514780.76159999997</v>
      </c>
      <c r="QY11" s="17">
        <f t="shared" si="13"/>
        <v>2.3333333333333335</v>
      </c>
      <c r="QZ11" s="17">
        <f t="shared" si="13"/>
        <v>42898.396799999995</v>
      </c>
      <c r="RA11" s="17">
        <f t="shared" si="13"/>
        <v>2</v>
      </c>
      <c r="RB11" s="17">
        <f t="shared" si="13"/>
        <v>30477.02</v>
      </c>
      <c r="RC11" s="17">
        <f t="shared" si="13"/>
        <v>19</v>
      </c>
      <c r="RD11" s="17">
        <f t="shared" si="13"/>
        <v>0</v>
      </c>
      <c r="RE11" s="17">
        <f t="shared" si="13"/>
        <v>0</v>
      </c>
      <c r="RF11" s="17">
        <f t="shared" si="13"/>
        <v>0</v>
      </c>
      <c r="RG11" s="17">
        <f t="shared" si="13"/>
        <v>19.12</v>
      </c>
      <c r="RH11" s="17">
        <f t="shared" si="13"/>
        <v>1.5933333333333333</v>
      </c>
      <c r="RI11" s="17">
        <f t="shared" si="13"/>
        <v>1.32</v>
      </c>
      <c r="RJ11" s="17">
        <f t="shared" si="13"/>
        <v>-0.33333333333333337</v>
      </c>
      <c r="RK11" s="17">
        <f t="shared" si="13"/>
        <v>-12421.376799999996</v>
      </c>
      <c r="RL11" s="17">
        <f>'СДП (план)'!BY12</f>
        <v>0</v>
      </c>
      <c r="RM11" s="17">
        <f>'СДП (план)'!BZ12</f>
        <v>0</v>
      </c>
      <c r="RN11" s="17">
        <f t="shared" si="13"/>
        <v>0</v>
      </c>
      <c r="RO11" s="17">
        <f t="shared" si="13"/>
        <v>0</v>
      </c>
      <c r="RP11" s="17">
        <f t="shared" si="13"/>
        <v>0</v>
      </c>
      <c r="RQ11" s="17">
        <f t="shared" si="13"/>
        <v>0</v>
      </c>
      <c r="RR11" s="17">
        <f t="shared" si="13"/>
        <v>0</v>
      </c>
      <c r="RS11" s="17">
        <f t="shared" ref="RS11:TX11" si="14">SUM(RS12:RS21)</f>
        <v>0</v>
      </c>
      <c r="RT11" s="17">
        <f t="shared" si="14"/>
        <v>0</v>
      </c>
      <c r="RU11" s="17">
        <f t="shared" si="14"/>
        <v>0</v>
      </c>
      <c r="RV11" s="17">
        <f t="shared" si="14"/>
        <v>0</v>
      </c>
      <c r="RW11" s="17">
        <f t="shared" si="14"/>
        <v>0</v>
      </c>
      <c r="RX11" s="17">
        <f t="shared" si="14"/>
        <v>0</v>
      </c>
      <c r="RY11" s="17">
        <f t="shared" si="14"/>
        <v>0</v>
      </c>
      <c r="RZ11" s="17">
        <f t="shared" si="14"/>
        <v>0</v>
      </c>
      <c r="SA11" s="17">
        <f>'СДП (план)'!CA12</f>
        <v>0</v>
      </c>
      <c r="SB11" s="17">
        <f>'СДП (план)'!CB12</f>
        <v>0</v>
      </c>
      <c r="SC11" s="17">
        <f t="shared" si="14"/>
        <v>0</v>
      </c>
      <c r="SD11" s="17">
        <f t="shared" si="14"/>
        <v>0</v>
      </c>
      <c r="SE11" s="17">
        <f t="shared" si="14"/>
        <v>0</v>
      </c>
      <c r="SF11" s="17">
        <f t="shared" si="14"/>
        <v>0</v>
      </c>
      <c r="SG11" s="17">
        <f t="shared" si="14"/>
        <v>0</v>
      </c>
      <c r="SH11" s="17">
        <f t="shared" si="14"/>
        <v>0</v>
      </c>
      <c r="SI11" s="17">
        <f t="shared" si="14"/>
        <v>0</v>
      </c>
      <c r="SJ11" s="17">
        <f t="shared" si="14"/>
        <v>0</v>
      </c>
      <c r="SK11" s="17">
        <f t="shared" si="14"/>
        <v>0</v>
      </c>
      <c r="SL11" s="17">
        <f t="shared" si="14"/>
        <v>0</v>
      </c>
      <c r="SM11" s="17">
        <f t="shared" si="14"/>
        <v>0</v>
      </c>
      <c r="SN11" s="17">
        <f t="shared" si="14"/>
        <v>0</v>
      </c>
      <c r="SO11" s="17">
        <f t="shared" si="14"/>
        <v>0</v>
      </c>
      <c r="SP11" s="17">
        <f>'СДП (план)'!CC12</f>
        <v>0</v>
      </c>
      <c r="SQ11" s="17">
        <f>'СДП (план)'!CD12</f>
        <v>0</v>
      </c>
      <c r="SR11" s="17">
        <f t="shared" ref="SR11:SS11" si="15">SUM(SR12:SR21)</f>
        <v>0</v>
      </c>
      <c r="SS11" s="17">
        <f t="shared" si="15"/>
        <v>0</v>
      </c>
      <c r="ST11" s="17">
        <f t="shared" si="14"/>
        <v>0</v>
      </c>
      <c r="SU11" s="17">
        <f t="shared" si="14"/>
        <v>0</v>
      </c>
      <c r="SV11" s="17">
        <f t="shared" si="14"/>
        <v>0</v>
      </c>
      <c r="SW11" s="17">
        <f t="shared" si="14"/>
        <v>0</v>
      </c>
      <c r="SX11" s="17">
        <f t="shared" si="14"/>
        <v>0</v>
      </c>
      <c r="SY11" s="17">
        <f t="shared" si="14"/>
        <v>0</v>
      </c>
      <c r="SZ11" s="17">
        <f t="shared" si="14"/>
        <v>0</v>
      </c>
      <c r="TA11" s="17">
        <f t="shared" si="14"/>
        <v>0</v>
      </c>
      <c r="TB11" s="17">
        <f t="shared" si="14"/>
        <v>0</v>
      </c>
      <c r="TC11" s="17">
        <f t="shared" si="14"/>
        <v>0</v>
      </c>
      <c r="TD11" s="17">
        <f t="shared" si="14"/>
        <v>0</v>
      </c>
      <c r="TE11" s="17">
        <f>'СДП (план)'!CE12</f>
        <v>0</v>
      </c>
      <c r="TF11" s="17">
        <f>'СДП (план)'!CF12</f>
        <v>0</v>
      </c>
      <c r="TG11" s="17">
        <v>0</v>
      </c>
      <c r="TH11" s="17">
        <v>0</v>
      </c>
      <c r="TI11" s="17">
        <f t="shared" si="14"/>
        <v>0</v>
      </c>
      <c r="TJ11" s="17">
        <f t="shared" si="14"/>
        <v>0</v>
      </c>
      <c r="TK11" s="17">
        <f t="shared" si="14"/>
        <v>0</v>
      </c>
      <c r="TL11" s="17">
        <f t="shared" si="14"/>
        <v>0</v>
      </c>
      <c r="TM11" s="17">
        <f t="shared" si="14"/>
        <v>0</v>
      </c>
      <c r="TN11" s="17"/>
      <c r="TO11" s="17">
        <f t="shared" si="14"/>
        <v>0</v>
      </c>
      <c r="TP11" s="17">
        <f t="shared" si="14"/>
        <v>0</v>
      </c>
      <c r="TQ11" s="17">
        <f t="shared" si="14"/>
        <v>0</v>
      </c>
      <c r="TR11" s="17">
        <f t="shared" si="14"/>
        <v>0</v>
      </c>
      <c r="TS11" s="17">
        <f t="shared" si="14"/>
        <v>0</v>
      </c>
      <c r="TT11" s="17">
        <f>'СДП (план)'!CG12</f>
        <v>0</v>
      </c>
      <c r="TU11" s="17">
        <f>'СДП (план)'!CH12</f>
        <v>0</v>
      </c>
      <c r="TV11" s="17">
        <f t="shared" si="14"/>
        <v>0</v>
      </c>
      <c r="TW11" s="17">
        <f t="shared" si="14"/>
        <v>0</v>
      </c>
      <c r="TX11" s="17">
        <f t="shared" si="14"/>
        <v>0</v>
      </c>
      <c r="TY11" s="17">
        <f t="shared" ref="TY11:VL11" si="16">SUM(TY12:TY21)</f>
        <v>0</v>
      </c>
      <c r="TZ11" s="17">
        <f t="shared" si="16"/>
        <v>0</v>
      </c>
      <c r="UA11" s="17">
        <f t="shared" si="16"/>
        <v>0</v>
      </c>
      <c r="UB11" s="17">
        <f t="shared" si="16"/>
        <v>0</v>
      </c>
      <c r="UC11" s="17">
        <f t="shared" si="16"/>
        <v>0</v>
      </c>
      <c r="UD11" s="17">
        <f t="shared" si="16"/>
        <v>0</v>
      </c>
      <c r="UE11" s="17">
        <f t="shared" si="16"/>
        <v>0</v>
      </c>
      <c r="UF11" s="17">
        <f t="shared" si="16"/>
        <v>0</v>
      </c>
      <c r="UG11" s="17">
        <f t="shared" si="16"/>
        <v>0</v>
      </c>
      <c r="UH11" s="17">
        <f t="shared" si="16"/>
        <v>0</v>
      </c>
      <c r="UI11" s="17">
        <f t="shared" si="16"/>
        <v>0</v>
      </c>
      <c r="UJ11" s="17">
        <f t="shared" si="16"/>
        <v>0</v>
      </c>
      <c r="UK11" s="17">
        <f t="shared" si="16"/>
        <v>0</v>
      </c>
      <c r="UL11" s="17">
        <f t="shared" si="16"/>
        <v>0</v>
      </c>
      <c r="UM11" s="17">
        <f t="shared" si="16"/>
        <v>0</v>
      </c>
      <c r="UN11" s="17">
        <f t="shared" si="16"/>
        <v>0</v>
      </c>
      <c r="UO11" s="17"/>
      <c r="UP11" s="17">
        <f t="shared" si="16"/>
        <v>0</v>
      </c>
      <c r="UQ11" s="17">
        <f t="shared" si="16"/>
        <v>0</v>
      </c>
      <c r="UR11" s="17"/>
      <c r="US11" s="17">
        <f t="shared" si="16"/>
        <v>0</v>
      </c>
      <c r="UT11" s="17">
        <f t="shared" si="16"/>
        <v>0</v>
      </c>
      <c r="UU11" s="17">
        <f t="shared" si="16"/>
        <v>0</v>
      </c>
      <c r="UV11" s="17">
        <f t="shared" si="16"/>
        <v>0</v>
      </c>
      <c r="UW11" s="17">
        <f t="shared" si="16"/>
        <v>0</v>
      </c>
      <c r="UX11" s="17">
        <f>'СДП (план)'!CK12</f>
        <v>2810</v>
      </c>
      <c r="UY11" s="17">
        <f>'СДП (план)'!CL12</f>
        <v>178178948.55494398</v>
      </c>
      <c r="UZ11" s="43">
        <f t="shared" ref="UZ11" si="17">SUM(UX11/12*$A$2)</f>
        <v>234.16666666666666</v>
      </c>
      <c r="VA11" s="43">
        <f t="shared" ref="VA11" si="18">SUM(UY11/12*$A$2)</f>
        <v>14848245.712911999</v>
      </c>
      <c r="VB11" s="17">
        <f t="shared" si="16"/>
        <v>142</v>
      </c>
      <c r="VC11" s="17">
        <f t="shared" si="16"/>
        <v>7950480.1700000009</v>
      </c>
      <c r="VD11" s="17">
        <f t="shared" si="16"/>
        <v>874</v>
      </c>
      <c r="VE11" s="17">
        <f t="shared" si="16"/>
        <v>2</v>
      </c>
      <c r="VF11" s="17">
        <f t="shared" si="16"/>
        <v>120826.82</v>
      </c>
      <c r="VG11" s="17">
        <f t="shared" si="16"/>
        <v>2</v>
      </c>
      <c r="VH11" s="17">
        <f t="shared" si="16"/>
        <v>9044.48</v>
      </c>
      <c r="VI11" s="17">
        <f t="shared" si="16"/>
        <v>753.70666666666659</v>
      </c>
      <c r="VJ11" s="17">
        <f t="shared" si="16"/>
        <v>405.62</v>
      </c>
      <c r="VK11" s="17">
        <f t="shared" si="16"/>
        <v>-92.166666666666657</v>
      </c>
      <c r="VL11" s="17">
        <f t="shared" si="16"/>
        <v>-6897765.5429119989</v>
      </c>
      <c r="VM11" s="398" t="e">
        <f>VLOOKUP($C11,'СДП (план)'!$C$11:$CL$254,107,0)</f>
        <v>#REF!</v>
      </c>
      <c r="VN11" s="398" t="e">
        <f>VLOOKUP($C11,'СДП (план)'!$C$11:$CL$254,108,0)</f>
        <v>#REF!</v>
      </c>
      <c r="VO11" s="399" t="e">
        <f t="shared" si="4"/>
        <v>#REF!</v>
      </c>
      <c r="VP11" s="399" t="e">
        <f t="shared" si="5"/>
        <v>#REF!</v>
      </c>
      <c r="VU11" s="287">
        <f>BX11/BW11</f>
        <v>127609.42548111999</v>
      </c>
      <c r="VV11" s="287">
        <f>CB11/CA11</f>
        <v>113596.78900000002</v>
      </c>
    </row>
    <row r="12" spans="1:594" s="32" customFormat="1" ht="25.5" hidden="1" x14ac:dyDescent="0.2">
      <c r="A12" s="182"/>
      <c r="B12" s="182">
        <v>1</v>
      </c>
      <c r="C12" s="265" t="s">
        <v>346</v>
      </c>
      <c r="D12" s="460" t="s">
        <v>177</v>
      </c>
      <c r="E12" s="461">
        <v>16026</v>
      </c>
      <c r="F12" s="462">
        <v>0.83</v>
      </c>
      <c r="G12" s="463"/>
      <c r="H12" s="464">
        <v>1</v>
      </c>
      <c r="I12" s="196"/>
      <c r="J12" s="196"/>
      <c r="K12" s="1">
        <v>1.4</v>
      </c>
      <c r="L12" s="1">
        <v>1.68</v>
      </c>
      <c r="M12" s="1">
        <v>2.23</v>
      </c>
      <c r="N12" s="9">
        <v>2.57</v>
      </c>
      <c r="O12" s="44">
        <f>'СДП (план)'!O13</f>
        <v>3</v>
      </c>
      <c r="P12" s="44">
        <f>'СДП (план)'!P13</f>
        <v>55866.635999999991</v>
      </c>
      <c r="Q12" s="43">
        <f t="shared" ref="Q12:Q72" si="19">SUM(O12/12*$A$2)</f>
        <v>0.25</v>
      </c>
      <c r="R12" s="43">
        <f t="shared" ref="R12:R72" si="20">SUM(P12/12*$A$2)</f>
        <v>4655.552999999999</v>
      </c>
      <c r="S12" s="43">
        <f>VLOOKUP($C12,'факт СДП 1 мес'!$D$8:$HP$251,9,0)</f>
        <v>0</v>
      </c>
      <c r="T12" s="43">
        <f>VLOOKUP($C12,'факт СДП 1 мес'!$D$8:$HP$251,10,0)</f>
        <v>0</v>
      </c>
      <c r="U12" s="43">
        <f>VLOOKUP($C12,'факт СДП 1 мес'!$D$8:$HP$251,11,0)</f>
        <v>0</v>
      </c>
      <c r="V12" s="43">
        <f>VLOOKUP($C12,'факт СДП 1 мес'!$D$8:$HP$251,12,0)</f>
        <v>0</v>
      </c>
      <c r="W12" s="43">
        <f>VLOOKUP($C12,'факт СДП 1 мес'!$D$8:$HP$251,13,0)</f>
        <v>0</v>
      </c>
      <c r="X12" s="43">
        <f>VLOOKUP($C12,'факт СДП 1 мес'!$D$8:$HP$251,14,0)</f>
        <v>0</v>
      </c>
      <c r="Y12" s="43">
        <f>SUM(O12*$F12)</f>
        <v>2.4899999999999998</v>
      </c>
      <c r="Z12" s="43">
        <f>SUM(Q12*$F12)</f>
        <v>0.20749999999999999</v>
      </c>
      <c r="AA12" s="43">
        <f>SUM(S12*$F12)</f>
        <v>0</v>
      </c>
      <c r="AB12" s="43">
        <f>SUM(S12-Q12)</f>
        <v>-0.25</v>
      </c>
      <c r="AC12" s="43">
        <f>SUM(T12-R12)</f>
        <v>-4655.552999999999</v>
      </c>
      <c r="AD12" s="145">
        <f>'СДП (план)'!Q13</f>
        <v>0</v>
      </c>
      <c r="AE12" s="145">
        <f>'СДП (план)'!R13</f>
        <v>0</v>
      </c>
      <c r="AF12" s="43">
        <f t="shared" ref="AF12:AF72" si="21">SUM(AD12/12*$A$2)</f>
        <v>0</v>
      </c>
      <c r="AG12" s="43">
        <f t="shared" ref="AG12:AG72" si="22">SUM(AE12/12*$A$2)</f>
        <v>0</v>
      </c>
      <c r="AH12" s="43">
        <f>VLOOKUP($C12,'факт СДП 1 мес'!$D$8:$HP$251,3,0)</f>
        <v>0</v>
      </c>
      <c r="AI12" s="43">
        <f>VLOOKUP($C12,'факт СДП 1 мес'!$D$8:$HP$251,4,0)</f>
        <v>0</v>
      </c>
      <c r="AJ12" s="43">
        <f>VLOOKUP($C12,'факт СДП 1 мес'!$D$8:$HP$251,5,0)</f>
        <v>0</v>
      </c>
      <c r="AK12" s="43">
        <f>VLOOKUP($C12,'факт СДП 1 мес'!$D$8:$HP$251,6,0)</f>
        <v>0</v>
      </c>
      <c r="AL12" s="43">
        <f>VLOOKUP($C12,'факт СДП 1 мес'!$D$8:$HP$251,7,0)</f>
        <v>0</v>
      </c>
      <c r="AM12" s="43">
        <f>VLOOKUP($C12,'факт СДП 1 мес'!$D$8:$HP$251,8,0)</f>
        <v>0</v>
      </c>
      <c r="AN12" s="43">
        <f>SUM(AD12*$F12)</f>
        <v>0</v>
      </c>
      <c r="AO12" s="43">
        <f>SUM(AF12*$F12)</f>
        <v>0</v>
      </c>
      <c r="AP12" s="43">
        <f>SUM(AH12*$F12)</f>
        <v>0</v>
      </c>
      <c r="AQ12" s="43">
        <f t="shared" ref="AQ12:AQ71" si="23">SUM(AH12-AF12)</f>
        <v>0</v>
      </c>
      <c r="AR12" s="43">
        <f t="shared" ref="AR12:AR71" si="24">SUM(AI12-AG12)</f>
        <v>0</v>
      </c>
      <c r="AS12" s="44">
        <f>'СДП (план)'!S13</f>
        <v>0</v>
      </c>
      <c r="AT12" s="43">
        <f>'СДП (план)'!T13</f>
        <v>0</v>
      </c>
      <c r="AU12" s="43">
        <f t="shared" ref="AU12:AU72" si="25">SUM(AS12/12*$A$2)</f>
        <v>0</v>
      </c>
      <c r="AV12" s="43">
        <f t="shared" ref="AV12:AV72" si="26">SUM(AT12/12*$A$2)</f>
        <v>0</v>
      </c>
      <c r="AW12" s="43">
        <f>VLOOKUP($C12,'факт СДП 1 мес'!$D$8:$HP$251,159,0)</f>
        <v>0</v>
      </c>
      <c r="AX12" s="43">
        <f>VLOOKUP($C12,'факт СДП 1 мес'!$D$8:$HP$251,160,0)</f>
        <v>0</v>
      </c>
      <c r="AY12" s="43">
        <f>VLOOKUP($C12,'факт СДП 1 мес'!$D$8:$HP$251,161,0)</f>
        <v>0</v>
      </c>
      <c r="AZ12" s="43">
        <f>VLOOKUP($C12,'факт СДП 1 мес'!$D$8:$HP$251,162,0)</f>
        <v>0</v>
      </c>
      <c r="BA12" s="43">
        <f>VLOOKUP($C12,'факт СДП 1 мес'!$D$8:$HP$251,163,0)</f>
        <v>0</v>
      </c>
      <c r="BB12" s="43">
        <f>VLOOKUP($C12,'факт СДП 1 мес'!$D$8:$HP$251,164,0)</f>
        <v>0</v>
      </c>
      <c r="BC12" s="43">
        <f>SUM(AS12*$F12)</f>
        <v>0</v>
      </c>
      <c r="BD12" s="43">
        <f>SUM(AU12*$F12)</f>
        <v>0</v>
      </c>
      <c r="BE12" s="43">
        <f>SUM(AW12*$F12)</f>
        <v>0</v>
      </c>
      <c r="BF12" s="43">
        <f t="shared" si="0"/>
        <v>0</v>
      </c>
      <c r="BG12" s="43">
        <f t="shared" si="1"/>
        <v>0</v>
      </c>
      <c r="BH12" s="88">
        <f>'СДП (план)'!U13</f>
        <v>0</v>
      </c>
      <c r="BI12" s="3">
        <f>'СДП (план)'!V13</f>
        <v>0</v>
      </c>
      <c r="BJ12" s="43">
        <f t="shared" ref="BJ12:BJ72" si="27">SUM(BH12/12*$A$2)</f>
        <v>0</v>
      </c>
      <c r="BK12" s="43">
        <f t="shared" ref="BK12:BK72" si="28">SUM(BI12/12*$A$2)</f>
        <v>0</v>
      </c>
      <c r="BL12" s="43">
        <f>VLOOKUP($C12,'факт СДП 1 мес'!$D$8:$HP$251,21,0)</f>
        <v>0</v>
      </c>
      <c r="BM12" s="43">
        <f>VLOOKUP($C12,'факт СДП 1 мес'!$D$8:$HP$251,22,0)</f>
        <v>0</v>
      </c>
      <c r="BN12" s="43">
        <f>VLOOKUP($C12,'факт СДП 1 мес'!$D$8:$HP$251,23,0)</f>
        <v>0</v>
      </c>
      <c r="BO12" s="43">
        <f>VLOOKUP($C12,'факт СДП 1 мес'!$D$8:$HP$251,24,0)</f>
        <v>0</v>
      </c>
      <c r="BP12" s="43">
        <f>VLOOKUP($C12,'факт СДП 1 мес'!$D$8:$HP$251,25,0)</f>
        <v>0</v>
      </c>
      <c r="BQ12" s="43">
        <f>VLOOKUP($C12,'факт СДП 1 мес'!$D$8:$HP$251,26,0)</f>
        <v>0</v>
      </c>
      <c r="BR12" s="43">
        <f>SUM(BH12*$F12)</f>
        <v>0</v>
      </c>
      <c r="BS12" s="43">
        <f>SUM(BJ12*$F12)</f>
        <v>0</v>
      </c>
      <c r="BT12" s="43">
        <f>SUM(BL12*$F12)</f>
        <v>0</v>
      </c>
      <c r="BU12" s="43">
        <f t="shared" ref="BU12:BV17" si="29">SUM(BL12-BJ12)</f>
        <v>0</v>
      </c>
      <c r="BV12" s="43">
        <f t="shared" si="29"/>
        <v>0</v>
      </c>
      <c r="BW12" s="44">
        <f>'СДП (план)'!W13</f>
        <v>0</v>
      </c>
      <c r="BX12" s="43">
        <f>'СДП (план)'!X13</f>
        <v>0</v>
      </c>
      <c r="BY12" s="43">
        <f t="shared" ref="BY12:BY72" si="30">SUM(BW12/12*$A$2)</f>
        <v>0</v>
      </c>
      <c r="BZ12" s="43">
        <f t="shared" ref="BZ12:BZ72" si="31">SUM(BX12/12*$A$2)</f>
        <v>0</v>
      </c>
      <c r="CA12" s="43">
        <f>VLOOKUP($C12,'факт СДП 1 мес'!$D$8:$HP$251,15,0)</f>
        <v>0</v>
      </c>
      <c r="CB12" s="43">
        <f>VLOOKUP($C12,'факт СДП 1 мес'!$D$8:$HP$251,16,0)</f>
        <v>0</v>
      </c>
      <c r="CC12" s="43">
        <f>VLOOKUP($C12,'факт СДП 1 мес'!$D$8:$HP$251,17,0)</f>
        <v>0</v>
      </c>
      <c r="CD12" s="43">
        <f>VLOOKUP($C12,'факт СДП 1 мес'!$D$8:$HP$251,18,0)</f>
        <v>0</v>
      </c>
      <c r="CE12" s="43">
        <f>VLOOKUP($C12,'факт СДП 1 мес'!$D$8:$HP$251,19,0)</f>
        <v>0</v>
      </c>
      <c r="CF12" s="43">
        <f>VLOOKUP($C12,'факт СДП 1 мес'!$D$8:$HP$251,20,0)</f>
        <v>0</v>
      </c>
      <c r="CG12" s="43">
        <f>SUM(BW12*$F12)</f>
        <v>0</v>
      </c>
      <c r="CH12" s="43">
        <f>SUM(BY12*$F12)</f>
        <v>0</v>
      </c>
      <c r="CI12" s="43">
        <f>SUM(CA12*$F12)</f>
        <v>0</v>
      </c>
      <c r="CJ12" s="43">
        <f t="shared" si="2"/>
        <v>0</v>
      </c>
      <c r="CK12" s="43">
        <f t="shared" si="3"/>
        <v>0</v>
      </c>
      <c r="CL12" s="43">
        <f>'СДП (план)'!Y13</f>
        <v>0</v>
      </c>
      <c r="CM12" s="43">
        <f>'СДП (план)'!Z13</f>
        <v>0</v>
      </c>
      <c r="CN12" s="43">
        <f t="shared" ref="CN12:CN72" si="32">SUM(CL12/12*$A$2)</f>
        <v>0</v>
      </c>
      <c r="CO12" s="43">
        <f t="shared" ref="CO12:CO72" si="33">SUM(CM12/12*$A$2)</f>
        <v>0</v>
      </c>
      <c r="CP12" s="43">
        <f>VLOOKUP($C12,'факт СДП 1 мес'!$D$8:$HP$251,165,0)</f>
        <v>0</v>
      </c>
      <c r="CQ12" s="43">
        <f>VLOOKUP($C12,'факт СДП 1 мес'!$D$8:$HP$251,166,0)</f>
        <v>0</v>
      </c>
      <c r="CR12" s="43">
        <f>VLOOKUP($C12,'факт СДП 1 мес'!$D$8:$HP$251,167,0)</f>
        <v>0</v>
      </c>
      <c r="CS12" s="43">
        <f>VLOOKUP($C12,'факт СДП 1 мес'!$D$8:$HP$251,168,0)</f>
        <v>0</v>
      </c>
      <c r="CT12" s="43">
        <f>VLOOKUP($C12,'факт СДП 1 мес'!$D$8:$HP$251,169,0)</f>
        <v>0</v>
      </c>
      <c r="CU12" s="43">
        <f>VLOOKUP($C12,'факт СДП 1 мес'!$D$8:$HP$251,170,0)</f>
        <v>0</v>
      </c>
      <c r="CV12" s="43">
        <f>SUM(CL12*$F12)</f>
        <v>0</v>
      </c>
      <c r="CW12" s="43">
        <f>SUM(CN12*$F12)</f>
        <v>0</v>
      </c>
      <c r="CX12" s="43">
        <f>SUM(CP12*$F12)</f>
        <v>0</v>
      </c>
      <c r="CY12" s="43">
        <f t="shared" ref="CY12:CY72" si="34">SUM(CP12-CN12)</f>
        <v>0</v>
      </c>
      <c r="CZ12" s="43">
        <f t="shared" ref="CZ12:CZ72" si="35">SUM(CQ12-CO12)</f>
        <v>0</v>
      </c>
      <c r="DA12" s="5">
        <f>'СДП (план)'!AA13</f>
        <v>0</v>
      </c>
      <c r="DB12" s="3">
        <f>'СДП (план)'!AB13</f>
        <v>0</v>
      </c>
      <c r="DC12" s="43">
        <f t="shared" ref="DC12:DC72" si="36">SUM(DA12/12*$A$2)</f>
        <v>0</v>
      </c>
      <c r="DD12" s="43">
        <f t="shared" ref="DD12:DD72" si="37">SUM(DB12/12*$A$2)</f>
        <v>0</v>
      </c>
      <c r="DE12" s="43">
        <f>VLOOKUP($C12,'факт СДП 1 мес'!$D$8:$HP$251,57,0)</f>
        <v>0</v>
      </c>
      <c r="DF12" s="43">
        <f>VLOOKUP($C12,'факт СДП 1 мес'!$D$8:$HP$251,58,0)</f>
        <v>0</v>
      </c>
      <c r="DG12" s="43">
        <f>VLOOKUP($C12,'факт СДП 1 мес'!$D$8:$HP$251,59,0)</f>
        <v>0</v>
      </c>
      <c r="DH12" s="43">
        <f>VLOOKUP($C12,'факт СДП 1 мес'!$D$8:$HP$251,60,0)</f>
        <v>0</v>
      </c>
      <c r="DI12" s="43">
        <f>VLOOKUP($C12,'факт СДП 1 мес'!$D$8:$HP$251,61,0)</f>
        <v>0</v>
      </c>
      <c r="DJ12" s="43">
        <f>VLOOKUP($C12,'факт СДП 1 мес'!$D$8:$HP$251,62,0)</f>
        <v>0</v>
      </c>
      <c r="DK12" s="43">
        <f>SUM(DA12*$F12)</f>
        <v>0</v>
      </c>
      <c r="DL12" s="43">
        <f>SUM(DC12*$F12)</f>
        <v>0</v>
      </c>
      <c r="DM12" s="43">
        <f>SUM(DE12*$F12)</f>
        <v>0</v>
      </c>
      <c r="DN12" s="43">
        <f t="shared" ref="DN12:DN72" si="38">SUM(DE12-DC12)</f>
        <v>0</v>
      </c>
      <c r="DO12" s="43">
        <f t="shared" ref="DO12:DO72" si="39">SUM(DF12-DD12)</f>
        <v>0</v>
      </c>
      <c r="DP12" s="5">
        <f>'СДП (план)'!AC13</f>
        <v>0</v>
      </c>
      <c r="DQ12" s="3">
        <f>'СДП (план)'!AD13</f>
        <v>0</v>
      </c>
      <c r="DR12" s="43">
        <f t="shared" ref="DR12:DR72" si="40">SUM(DP12/12*$A$2)</f>
        <v>0</v>
      </c>
      <c r="DS12" s="43">
        <f t="shared" ref="DS12:DS72" si="41">SUM(DQ12/12*$A$2)</f>
        <v>0</v>
      </c>
      <c r="DT12" s="43">
        <f>VLOOKUP($C12,'факт СДП 1 мес'!$D$8:$HP$251,33,0)</f>
        <v>0</v>
      </c>
      <c r="DU12" s="43">
        <f>VLOOKUP($C12,'факт СДП 1 мес'!$D$8:$HP$251,34,0)</f>
        <v>0</v>
      </c>
      <c r="DV12" s="43">
        <f>VLOOKUP($C12,'факт СДП 1 мес'!$D$8:$HP$251,35,0)</f>
        <v>0</v>
      </c>
      <c r="DW12" s="43">
        <f>VLOOKUP($C12,'факт СДП 1 мес'!$D$8:$HP$251,36,0)</f>
        <v>0</v>
      </c>
      <c r="DX12" s="43">
        <f>VLOOKUP($C12,'факт СДП 1 мес'!$D$8:$HP$251,37,0)</f>
        <v>0</v>
      </c>
      <c r="DY12" s="43">
        <f>VLOOKUP($C12,'факт СДП 1 мес'!$D$8:$HP$251,38,0)</f>
        <v>0</v>
      </c>
      <c r="DZ12" s="43">
        <f>SUM(DP12*$F12)</f>
        <v>0</v>
      </c>
      <c r="EA12" s="43">
        <f>SUM(DR12*$F12)</f>
        <v>0</v>
      </c>
      <c r="EB12" s="43">
        <f>SUM(DT12*$F12)</f>
        <v>0</v>
      </c>
      <c r="EC12" s="43">
        <f t="shared" ref="EC12:EC71" si="42">SUM(DT12-DR12)</f>
        <v>0</v>
      </c>
      <c r="ED12" s="43">
        <f t="shared" ref="ED12:ED71" si="43">SUM(DU12-DS12)</f>
        <v>0</v>
      </c>
      <c r="EE12" s="5">
        <f>'СДП (план)'!AE13</f>
        <v>0</v>
      </c>
      <c r="EF12" s="3">
        <f>'СДП (план)'!AF13</f>
        <v>0</v>
      </c>
      <c r="EG12" s="43">
        <f t="shared" ref="EG12:EG72" si="44">SUM(EE12/12*$A$2)</f>
        <v>0</v>
      </c>
      <c r="EH12" s="43">
        <f t="shared" ref="EH12:EH72" si="45">SUM(EF12/12*$A$2)</f>
        <v>0</v>
      </c>
      <c r="EI12" s="43">
        <f>VLOOKUP($C12,'факт СДП 1 мес'!$D$8:$HP$251,27,0)</f>
        <v>0</v>
      </c>
      <c r="EJ12" s="43">
        <f>VLOOKUP($C12,'факт СДП 1 мес'!$D$8:$HP$251,28,0)</f>
        <v>0</v>
      </c>
      <c r="EK12" s="43">
        <f>VLOOKUP($C12,'факт СДП 1 мес'!$D$8:$HP$251,29,0)</f>
        <v>0</v>
      </c>
      <c r="EL12" s="43">
        <f>VLOOKUP($C12,'факт СДП 1 мес'!$D$8:$HP$251,30,0)</f>
        <v>0</v>
      </c>
      <c r="EM12" s="43">
        <f>VLOOKUP($C12,'факт СДП 1 мес'!$D$8:$HP$251,31,0)</f>
        <v>0</v>
      </c>
      <c r="EN12" s="43">
        <f>VLOOKUP($C12,'факт СДП 1 мес'!$D$8:$HP$251,32,0)</f>
        <v>0</v>
      </c>
      <c r="EO12" s="43">
        <f>SUM(EE12*$F12)</f>
        <v>0</v>
      </c>
      <c r="EP12" s="43">
        <f>SUM(EG12*$F12)</f>
        <v>0</v>
      </c>
      <c r="EQ12" s="43">
        <f>SUM(EI12*$F12)</f>
        <v>0</v>
      </c>
      <c r="ER12" s="43">
        <f t="shared" ref="ER12:ER71" si="46">SUM(EI12-EG12)</f>
        <v>0</v>
      </c>
      <c r="ES12" s="43">
        <f t="shared" ref="ES12:ES71" si="47">SUM(EJ12-EH12)</f>
        <v>0</v>
      </c>
      <c r="ET12" s="46">
        <f>'СДП (план)'!AG13</f>
        <v>130</v>
      </c>
      <c r="EU12" s="43">
        <f>'СДП (план)'!AH13</f>
        <v>2905065.0719999997</v>
      </c>
      <c r="EV12" s="43">
        <f t="shared" ref="EV12:EV72" si="48">SUM(ET12/12*$A$2)</f>
        <v>10.833333333333334</v>
      </c>
      <c r="EW12" s="43">
        <f t="shared" ref="EW12:EW72" si="49">SUM(EU12/12*$A$2)</f>
        <v>242088.75599999996</v>
      </c>
      <c r="EX12" s="43">
        <f>VLOOKUP($C12,'факт СДП 1 мес'!$D$8:$HP$251,87,0)</f>
        <v>8</v>
      </c>
      <c r="EY12" s="43">
        <f>VLOOKUP($C12,'факт СДП 1 мес'!$D$8:$HP$251,88,0)</f>
        <v>173186.54</v>
      </c>
      <c r="EZ12" s="43">
        <f>VLOOKUP($C12,'факт СДП 1 мес'!$D$8:$HP$251,89,0)</f>
        <v>54</v>
      </c>
      <c r="FA12" s="43">
        <f>VLOOKUP($C12,'факт СДП 1 мес'!$D$8:$HP$251,90,0)</f>
        <v>0</v>
      </c>
      <c r="FB12" s="43">
        <f>VLOOKUP($C12,'факт СДП 1 мес'!$D$8:$HP$251,91,0)</f>
        <v>0</v>
      </c>
      <c r="FC12" s="43">
        <f>VLOOKUP($C12,'факт СДП 1 мес'!$D$8:$HP$251,92,0)</f>
        <v>0</v>
      </c>
      <c r="FD12" s="43">
        <f>SUM(ET12*$F12)</f>
        <v>107.89999999999999</v>
      </c>
      <c r="FE12" s="43">
        <f>SUM(EV12*$F12)</f>
        <v>8.9916666666666671</v>
      </c>
      <c r="FF12" s="43">
        <f>SUM(EX12*$F12)</f>
        <v>6.64</v>
      </c>
      <c r="FG12" s="43">
        <f t="shared" ref="FG12:FG72" si="50">SUM(EX12-EV12)</f>
        <v>-2.8333333333333339</v>
      </c>
      <c r="FH12" s="43">
        <f t="shared" ref="FH12:FH72" si="51">SUM(EY12-EW12)</f>
        <v>-68902.215999999957</v>
      </c>
      <c r="FI12" s="44">
        <f>'СДП (план)'!AI13</f>
        <v>0</v>
      </c>
      <c r="FJ12" s="43">
        <f>'СДП (план)'!AJ13</f>
        <v>0</v>
      </c>
      <c r="FK12" s="43">
        <f t="shared" ref="FK12:FK72" si="52">SUM(FI12/12*$A$2)</f>
        <v>0</v>
      </c>
      <c r="FL12" s="43">
        <f t="shared" ref="FL12:FL72" si="53">SUM(FJ12/12*$A$2)</f>
        <v>0</v>
      </c>
      <c r="FM12" s="43">
        <f>VLOOKUP($C12,'факт СДП 1 мес'!$D$8:$HP$251,39,0)</f>
        <v>0</v>
      </c>
      <c r="FN12" s="43">
        <f>VLOOKUP($C12,'факт СДП 1 мес'!$D$8:$HP$251,40,0)</f>
        <v>0</v>
      </c>
      <c r="FO12" s="43">
        <f>VLOOKUP($C12,'факт СДП 1 мес'!$D$8:$HP$251,41,0)</f>
        <v>0</v>
      </c>
      <c r="FP12" s="43">
        <f>VLOOKUP($C12,'факт СДП 1 мес'!$D$8:$HP$251,42,0)</f>
        <v>0</v>
      </c>
      <c r="FQ12" s="43">
        <f>VLOOKUP($C12,'факт СДП 1 мес'!$D$8:$HP$251,43,0)</f>
        <v>0</v>
      </c>
      <c r="FR12" s="43">
        <f>VLOOKUP($C12,'факт СДП 1 мес'!$D$8:$HP$251,44,0)</f>
        <v>0</v>
      </c>
      <c r="FS12" s="43">
        <f>SUM(FI12*$F12)</f>
        <v>0</v>
      </c>
      <c r="FT12" s="43">
        <f>SUM(FK12*$F12)</f>
        <v>0</v>
      </c>
      <c r="FU12" s="43">
        <f>SUM(FM12*$F12)</f>
        <v>0</v>
      </c>
      <c r="FV12" s="43">
        <f t="shared" ref="FV12:FV72" si="54">SUM(FM12-FK12)</f>
        <v>0</v>
      </c>
      <c r="FW12" s="43">
        <f t="shared" ref="FW12:FW72" si="55">SUM(FN12-FL12)</f>
        <v>0</v>
      </c>
      <c r="FX12" s="44">
        <f>'СДП (план)'!AK13</f>
        <v>0</v>
      </c>
      <c r="FY12" s="43">
        <f>'СДП (план)'!AL13</f>
        <v>0</v>
      </c>
      <c r="FZ12" s="43">
        <f t="shared" ref="FZ12:FZ72" si="56">SUM(FX12/12*$A$2)</f>
        <v>0</v>
      </c>
      <c r="GA12" s="43">
        <f t="shared" ref="GA12:GA72" si="57">SUM(FY12/12*$A$2)</f>
        <v>0</v>
      </c>
      <c r="GB12" s="43">
        <f>VLOOKUP($C12,'факт СДП 1 мес'!$D$8:$HP$251,45,0)</f>
        <v>0</v>
      </c>
      <c r="GC12" s="43">
        <f>VLOOKUP($C12,'факт СДП 1 мес'!$D$8:$HP$251,46,0)</f>
        <v>0</v>
      </c>
      <c r="GD12" s="43">
        <f>VLOOKUP($C12,'факт СДП 1 мес'!$D$8:$HP$251,47,0)</f>
        <v>0</v>
      </c>
      <c r="GE12" s="43">
        <f>VLOOKUP($C12,'факт СДП 1 мес'!$D$8:$HP$251,48,0)</f>
        <v>0</v>
      </c>
      <c r="GF12" s="43">
        <f>VLOOKUP($C12,'факт СДП 1 мес'!$D$8:$HP$251,49,0)</f>
        <v>0</v>
      </c>
      <c r="GG12" s="43">
        <f>VLOOKUP($C12,'факт СДП 1 мес'!$D$8:$HP$251,50,0)</f>
        <v>0</v>
      </c>
      <c r="GH12" s="43">
        <f>SUM(FX12*$F12)</f>
        <v>0</v>
      </c>
      <c r="GI12" s="43">
        <f>SUM(FZ12*$F12)</f>
        <v>0</v>
      </c>
      <c r="GJ12" s="43">
        <f>SUM(GB12*$F12)</f>
        <v>0</v>
      </c>
      <c r="GK12" s="43">
        <f t="shared" ref="GK12:GK72" si="58">SUM(GB12-FZ12)</f>
        <v>0</v>
      </c>
      <c r="GL12" s="43">
        <f t="shared" ref="GL12:GL72" si="59">SUM(GC12-GA12)</f>
        <v>0</v>
      </c>
      <c r="GM12" s="5">
        <f>'СДП (план)'!AM13</f>
        <v>0</v>
      </c>
      <c r="GN12" s="3">
        <f>'СДП (план)'!AN13</f>
        <v>0</v>
      </c>
      <c r="GO12" s="43">
        <f t="shared" ref="GO12:GO72" si="60">SUM(GM12/12*$A$2)</f>
        <v>0</v>
      </c>
      <c r="GP12" s="43">
        <f t="shared" ref="GP12:GP72" si="61">SUM(GN12/12*$A$2)</f>
        <v>0</v>
      </c>
      <c r="GQ12" s="43">
        <f>VLOOKUP($C12,'факт СДП 1 мес'!$D$8:$HP$251,51,0)</f>
        <v>0</v>
      </c>
      <c r="GR12" s="43">
        <f>VLOOKUP($C12,'факт СДП 1 мес'!$D$8:$HP$251,52,0)</f>
        <v>0</v>
      </c>
      <c r="GS12" s="43">
        <f>VLOOKUP($C12,'факт СДП 1 мес'!$D$8:$HP$251,53,0)</f>
        <v>0</v>
      </c>
      <c r="GT12" s="43">
        <f>VLOOKUP($C12,'факт СДП 1 мес'!$D$8:$HP$251,54,0)</f>
        <v>0</v>
      </c>
      <c r="GU12" s="43">
        <f>VLOOKUP($C12,'факт СДП 1 мес'!$D$8:$HP$251,55,0)</f>
        <v>0</v>
      </c>
      <c r="GV12" s="43">
        <f>VLOOKUP($C12,'факт СДП 1 мес'!$D$8:$HP$251,56,0)</f>
        <v>0</v>
      </c>
      <c r="GW12" s="43">
        <f t="shared" ref="GW12:GW17" si="62">SUM(GM12*$F12)</f>
        <v>0</v>
      </c>
      <c r="GX12" s="43">
        <f t="shared" ref="GX12:GX17" si="63">SUM(GO12*$F12)</f>
        <v>0</v>
      </c>
      <c r="GY12" s="43">
        <f t="shared" ref="GY12:GY17" si="64">SUM(GQ12*$F12)</f>
        <v>0</v>
      </c>
      <c r="GZ12" s="43">
        <f t="shared" ref="GZ12:GZ72" si="65">SUM(GQ12-GO12)</f>
        <v>0</v>
      </c>
      <c r="HA12" s="43">
        <f t="shared" ref="HA12:HA72" si="66">SUM(GR12-GP12)</f>
        <v>0</v>
      </c>
      <c r="HB12" s="5">
        <f>'СДП (план)'!AO13</f>
        <v>0</v>
      </c>
      <c r="HC12" s="3">
        <f>'СДП (план)'!AP13</f>
        <v>0</v>
      </c>
      <c r="HD12" s="43">
        <f t="shared" ref="HD12:HD72" si="67">SUM(HB12/12*$A$2)</f>
        <v>0</v>
      </c>
      <c r="HE12" s="43">
        <f t="shared" ref="HE12:HE72" si="68">SUM(HC12/12*$A$2)</f>
        <v>0</v>
      </c>
      <c r="HF12" s="43">
        <f>VLOOKUP($C12,'факт СДП 1 мес'!$D$8:$HP$251,141,0)</f>
        <v>0</v>
      </c>
      <c r="HG12" s="43">
        <f>VLOOKUP($C12,'факт СДП 1 мес'!$D$8:$HP$251,142,0)</f>
        <v>0</v>
      </c>
      <c r="HH12" s="43">
        <f>VLOOKUP($C12,'факт СДП 1 мес'!$D$8:$HP$251,143,0)</f>
        <v>0</v>
      </c>
      <c r="HI12" s="43">
        <f>VLOOKUP($C12,'факт СДП 1 мес'!$D$8:$HP$251,144,0)</f>
        <v>0</v>
      </c>
      <c r="HJ12" s="43">
        <f>VLOOKUP($C12,'факт СДП 1 мес'!$D$8:$HP$251,145,0)</f>
        <v>0</v>
      </c>
      <c r="HK12" s="43">
        <f>VLOOKUP($C12,'факт СДП 1 мес'!$D$8:$HP$251,146,0)</f>
        <v>0</v>
      </c>
      <c r="HL12" s="43">
        <f>SUM(HB12*$F12)</f>
        <v>0</v>
      </c>
      <c r="HM12" s="43">
        <f>SUM(HD12*$F12)</f>
        <v>0</v>
      </c>
      <c r="HN12" s="43">
        <f>SUM(HF12*$F12)</f>
        <v>0</v>
      </c>
      <c r="HO12" s="43">
        <f t="shared" ref="HO12:HO72" si="69">SUM(HF12-HD12)</f>
        <v>0</v>
      </c>
      <c r="HP12" s="43">
        <f t="shared" ref="HP12:HP72" si="70">SUM(HG12-HE12)</f>
        <v>0</v>
      </c>
      <c r="HQ12" s="44">
        <f>'СДП (план)'!AQ13</f>
        <v>0</v>
      </c>
      <c r="HR12" s="43">
        <f>'СДП (план)'!AR13</f>
        <v>0</v>
      </c>
      <c r="HS12" s="43">
        <f t="shared" ref="HS12:HS72" si="71">SUM(HQ12/12*$A$2)</f>
        <v>0</v>
      </c>
      <c r="HT12" s="43">
        <f t="shared" ref="HT12:HT72" si="72">SUM(HR12/12*$A$2)</f>
        <v>0</v>
      </c>
      <c r="HU12" s="43">
        <f>VLOOKUP($C12,'факт СДП 1 мес'!$D$8:$HP$251,171,0)</f>
        <v>0</v>
      </c>
      <c r="HV12" s="43">
        <f>VLOOKUP($C12,'факт СДП 1 мес'!$D$8:$HP$251,172,0)</f>
        <v>0</v>
      </c>
      <c r="HW12" s="43">
        <f>VLOOKUP($C12,'факт СДП 1 мес'!$D$8:$HP$251,173,0)</f>
        <v>0</v>
      </c>
      <c r="HX12" s="43">
        <f>VLOOKUP($C12,'факт СДП 1 мес'!$D$8:$HP$251,174,0)</f>
        <v>0</v>
      </c>
      <c r="HY12" s="43">
        <f>VLOOKUP($C12,'факт СДП 1 мес'!$D$8:$HP$251,175,0)</f>
        <v>0</v>
      </c>
      <c r="HZ12" s="43">
        <f>VLOOKUP($C12,'факт СДП 1 мес'!$D$8:$HP$251,176,0)</f>
        <v>0</v>
      </c>
      <c r="IA12" s="43">
        <f t="shared" ref="IA12:IA17" si="73">SUM(HQ12*$F12)</f>
        <v>0</v>
      </c>
      <c r="IB12" s="43">
        <f t="shared" ref="IB12:IB17" si="74">SUM(HS12*$F12)</f>
        <v>0</v>
      </c>
      <c r="IC12" s="43">
        <f t="shared" ref="IC12:IC17" si="75">SUM(HU12*$F12)</f>
        <v>0</v>
      </c>
      <c r="ID12" s="43">
        <f t="shared" ref="ID12:ID72" si="76">SUM(HU12-HS12)</f>
        <v>0</v>
      </c>
      <c r="IE12" s="43">
        <f t="shared" ref="IE12:IE72" si="77">SUM(HV12-HT12)</f>
        <v>0</v>
      </c>
      <c r="IF12" s="43">
        <f>'СДП (план)'!AS13</f>
        <v>39</v>
      </c>
      <c r="IG12" s="43">
        <f>'СДП (план)'!AT13</f>
        <v>726266.26799999992</v>
      </c>
      <c r="IH12" s="43">
        <f t="shared" ref="IH12:IH72" si="78">SUM(IF12/12*$A$2)</f>
        <v>3.25</v>
      </c>
      <c r="II12" s="43">
        <f t="shared" ref="II12:II72" si="79">SUM(IG12/12*$A$2)</f>
        <v>60522.188999999991</v>
      </c>
      <c r="IJ12" s="43">
        <f>VLOOKUP($C12,'факт СДП 1 мес'!$D$8:$HP$251,183,0)</f>
        <v>0</v>
      </c>
      <c r="IK12" s="43">
        <f>VLOOKUP($C12,'факт СДП 1 мес'!$D$8:$HP$251,184,0)</f>
        <v>0</v>
      </c>
      <c r="IL12" s="43">
        <f>VLOOKUP($C12,'факт СДП 1 мес'!$D$8:$HP$251,185,0)</f>
        <v>0</v>
      </c>
      <c r="IM12" s="43">
        <f>VLOOKUP($C12,'факт СДП 1 мес'!$D$8:$HP$251,186,0)</f>
        <v>0</v>
      </c>
      <c r="IN12" s="43">
        <f>VLOOKUP($C12,'факт СДП 1 мес'!$D$8:$HP$251,187,0)</f>
        <v>0</v>
      </c>
      <c r="IO12" s="43">
        <f>VLOOKUP($C12,'факт СДП 1 мес'!$D$8:$HP$251,188,0)</f>
        <v>0</v>
      </c>
      <c r="IP12" s="43">
        <f>SUM(IF12*$F12)</f>
        <v>32.369999999999997</v>
      </c>
      <c r="IQ12" s="43">
        <f>SUM(IH12*$F12)</f>
        <v>2.6974999999999998</v>
      </c>
      <c r="IR12" s="43">
        <f>SUM(IJ12*$F12)</f>
        <v>0</v>
      </c>
      <c r="IS12" s="43">
        <f t="shared" ref="IS12:IS72" si="80">SUM(IJ12-IH12)</f>
        <v>-3.25</v>
      </c>
      <c r="IT12" s="43">
        <f t="shared" ref="IT12:IT72" si="81">SUM(IK12-II12)</f>
        <v>-60522.188999999991</v>
      </c>
      <c r="IU12" s="45">
        <f>'СДП (план)'!AU13</f>
        <v>10</v>
      </c>
      <c r="IV12" s="45">
        <f>'СДП (план)'!AV13</f>
        <v>186222.11999999997</v>
      </c>
      <c r="IW12" s="43">
        <f t="shared" ref="IW12:IW72" si="82">SUM(IU12/12*$A$2)</f>
        <v>0.83333333333333337</v>
      </c>
      <c r="IX12" s="43">
        <f t="shared" ref="IX12:IX72" si="83">SUM(IV12/12*$A$2)</f>
        <v>15518.509999999997</v>
      </c>
      <c r="IY12" s="43">
        <f>VLOOKUP($C12,'факт СДП 1 мес'!$D$8:$HP$251,147,0)</f>
        <v>0</v>
      </c>
      <c r="IZ12" s="43">
        <f>VLOOKUP($C12,'факт СДП 1 мес'!$D$8:$HP$251,148,0)</f>
        <v>0</v>
      </c>
      <c r="JA12" s="43">
        <f>VLOOKUP($C12,'факт СДП 1 мес'!$D$8:$HP$251,149,0)</f>
        <v>0</v>
      </c>
      <c r="JB12" s="43">
        <f>VLOOKUP($C12,'факт СДП 1 мес'!$D$8:$HP$251,150,0)</f>
        <v>0</v>
      </c>
      <c r="JC12" s="43">
        <f>VLOOKUP($C12,'факт СДП 1 мес'!$D$8:$HP$251,151,0)</f>
        <v>0</v>
      </c>
      <c r="JD12" s="43">
        <f>VLOOKUP($C12,'факт СДП 1 мес'!$D$8:$HP$251,152,0)</f>
        <v>0</v>
      </c>
      <c r="JE12" s="43">
        <f>SUM(IU12*$F12)</f>
        <v>8.2999999999999989</v>
      </c>
      <c r="JF12" s="43">
        <f>SUM(IW12*$F12)</f>
        <v>0.69166666666666665</v>
      </c>
      <c r="JG12" s="43">
        <f>SUM(IY12*$F12)</f>
        <v>0</v>
      </c>
      <c r="JH12" s="43">
        <f t="shared" ref="JH12:JH72" si="84">SUM(IY12-IW12)</f>
        <v>-0.83333333333333337</v>
      </c>
      <c r="JI12" s="43">
        <f t="shared" ref="JI12:JI72" si="85">SUM(IZ12-IX12)</f>
        <v>-15518.509999999997</v>
      </c>
      <c r="JJ12" s="45">
        <f>'СДП (план)'!AW13</f>
        <v>0</v>
      </c>
      <c r="JK12" s="45">
        <f>'СДП (план)'!AX13</f>
        <v>0</v>
      </c>
      <c r="JL12" s="43">
        <f t="shared" ref="JL12:JL72" si="86">SUM(JJ12/12*$A$2)</f>
        <v>0</v>
      </c>
      <c r="JM12" s="43">
        <f t="shared" ref="JM12:JM72" si="87">SUM(JK12/12*$A$2)</f>
        <v>0</v>
      </c>
      <c r="JN12" s="43">
        <f>VLOOKUP($C12,'факт СДП 1 мес'!$D$8:$HP$251,135,0)</f>
        <v>0</v>
      </c>
      <c r="JO12" s="43">
        <f>VLOOKUP($C12,'факт СДП 1 мес'!$D$8:$HP$251,136,0)</f>
        <v>0</v>
      </c>
      <c r="JP12" s="43">
        <f>VLOOKUP($C12,'факт СДП 1 мес'!$D$8:$HP$251,137,0)</f>
        <v>0</v>
      </c>
      <c r="JQ12" s="43">
        <f>VLOOKUP($C12,'факт СДП 1 мес'!$D$8:$HP$251,138,0)</f>
        <v>0</v>
      </c>
      <c r="JR12" s="43">
        <f>VLOOKUP($C12,'факт СДП 1 мес'!$D$8:$HP$251,139,0)</f>
        <v>0</v>
      </c>
      <c r="JS12" s="43">
        <f>VLOOKUP($C12,'факт СДП 1 мес'!$D$8:$HP$251,140,0)</f>
        <v>0</v>
      </c>
      <c r="JT12" s="43">
        <f>SUM(JJ12*$F12)</f>
        <v>0</v>
      </c>
      <c r="JU12" s="43">
        <f>SUM(JL12*$F12)</f>
        <v>0</v>
      </c>
      <c r="JV12" s="43">
        <f>SUM(JN12*$F12)</f>
        <v>0</v>
      </c>
      <c r="JW12" s="43">
        <f t="shared" ref="JW12:JW72" si="88">SUM(JN12-JL12)</f>
        <v>0</v>
      </c>
      <c r="JX12" s="43">
        <f t="shared" ref="JX12:JX72" si="89">SUM(JO12-JM12)</f>
        <v>0</v>
      </c>
      <c r="JY12" s="44">
        <f>'СДП (план)'!AY13</f>
        <v>0</v>
      </c>
      <c r="JZ12" s="43">
        <f>'СДП (план)'!AZ13</f>
        <v>0</v>
      </c>
      <c r="KA12" s="43">
        <f t="shared" ref="KA12:KA72" si="90">SUM(JY12/12*$A$2)</f>
        <v>0</v>
      </c>
      <c r="KB12" s="43">
        <f t="shared" ref="KB12:KB72" si="91">SUM(JZ12/12*$A$2)</f>
        <v>0</v>
      </c>
      <c r="KC12" s="43">
        <f>VLOOKUP($C12,'факт СДП 1 мес'!$D$8:$HP$251,105,0)</f>
        <v>0</v>
      </c>
      <c r="KD12" s="43">
        <f>VLOOKUP($C12,'факт СДП 1 мес'!$D$8:$HP$251,106,0)</f>
        <v>0</v>
      </c>
      <c r="KE12" s="43">
        <f>VLOOKUP($C12,'факт СДП 1 мес'!$D$8:$HP$251,107,0)</f>
        <v>0</v>
      </c>
      <c r="KF12" s="43">
        <f>VLOOKUP($C12,'факт СДП 1 мес'!$D$8:$HP$251,108,0)</f>
        <v>0</v>
      </c>
      <c r="KG12" s="43">
        <f>VLOOKUP($C12,'факт СДП 1 мес'!$D$8:$HP$251,109,0)</f>
        <v>0</v>
      </c>
      <c r="KH12" s="43">
        <f>VLOOKUP($C12,'факт СДП 1 мес'!$D$8:$HP$251,110,0)</f>
        <v>0</v>
      </c>
      <c r="KI12" s="43">
        <f t="shared" ref="KI12:KI17" si="92">SUM(JY12*$F12)</f>
        <v>0</v>
      </c>
      <c r="KJ12" s="43">
        <f t="shared" ref="KJ12:KJ17" si="93">SUM(KA12*$F12)</f>
        <v>0</v>
      </c>
      <c r="KK12" s="43">
        <f t="shared" ref="KK12:KK17" si="94">SUM(KC12*$F12)</f>
        <v>0</v>
      </c>
      <c r="KL12" s="43">
        <f t="shared" ref="KL12:KL72" si="95">SUM(KC12-KA12)</f>
        <v>0</v>
      </c>
      <c r="KM12" s="43">
        <f t="shared" ref="KM12:KM72" si="96">SUM(KD12-KB12)</f>
        <v>0</v>
      </c>
      <c r="KN12" s="44">
        <f>'СДП (план)'!BA13</f>
        <v>26</v>
      </c>
      <c r="KO12" s="43">
        <f>'СДП (план)'!BB13</f>
        <v>484177.51199999993</v>
      </c>
      <c r="KP12" s="43">
        <f t="shared" ref="KP12:KP72" si="97">SUM(KN12/12*$A$2)</f>
        <v>2.1666666666666665</v>
      </c>
      <c r="KQ12" s="43">
        <f t="shared" ref="KQ12:KQ72" si="98">SUM(KO12/12*$A$2)</f>
        <v>40348.125999999997</v>
      </c>
      <c r="KR12" s="43">
        <f>VLOOKUP($C12,'факт СДП 1 мес'!$D$8:$HP$251,189,0)</f>
        <v>3</v>
      </c>
      <c r="KS12" s="43">
        <f>VLOOKUP($C12,'факт СДП 1 мес'!$D$8:$HP$251,190,0)</f>
        <v>46394.399999999994</v>
      </c>
      <c r="KT12" s="43">
        <f>VLOOKUP($C12,'факт СДП 1 мес'!$D$8:$HP$251,191,0)</f>
        <v>29</v>
      </c>
      <c r="KU12" s="43">
        <f>VLOOKUP($C12,'факт СДП 1 мес'!$D$8:$HP$251,192,0)</f>
        <v>0</v>
      </c>
      <c r="KV12" s="43">
        <f>VLOOKUP($C12,'факт СДП 1 мес'!$D$8:$HP$251,193,0)</f>
        <v>0</v>
      </c>
      <c r="KW12" s="43">
        <f>VLOOKUP($C12,'факт СДП 1 мес'!$D$8:$HP$251,194,0)</f>
        <v>0</v>
      </c>
      <c r="KX12" s="43">
        <f>SUM(KN12*$F12)</f>
        <v>21.58</v>
      </c>
      <c r="KY12" s="43">
        <f>SUM(KP12*$F12)</f>
        <v>1.7983333333333331</v>
      </c>
      <c r="KZ12" s="43">
        <f>SUM(KR12*$F12)</f>
        <v>2.4899999999999998</v>
      </c>
      <c r="LA12" s="43">
        <f t="shared" ref="LA12:LA72" si="99">SUM(KR12-KP12)</f>
        <v>0.83333333333333348</v>
      </c>
      <c r="LB12" s="43">
        <f t="shared" ref="LB12:LB72" si="100">SUM(KS12-KQ12)</f>
        <v>6046.2739999999976</v>
      </c>
      <c r="LC12" s="44">
        <f>'СДП (план)'!BC13</f>
        <v>56</v>
      </c>
      <c r="LD12" s="43">
        <f>'СДП (план)'!BD13</f>
        <v>1251412.6464</v>
      </c>
      <c r="LE12" s="43">
        <f t="shared" ref="LE12:LE72" si="101">SUM(LC12/12*$A$2)</f>
        <v>4.666666666666667</v>
      </c>
      <c r="LF12" s="43">
        <f t="shared" ref="LF12:LF72" si="102">SUM(LD12/12*$A$2)</f>
        <v>104284.3872</v>
      </c>
      <c r="LG12" s="43">
        <f>VLOOKUP($C12,'факт СДП 1 мес'!$D$8:$HP$251,63,0)</f>
        <v>7</v>
      </c>
      <c r="LH12" s="43">
        <f>VLOOKUP($C12,'факт СДП 1 мес'!$D$8:$HP$251,64,0)</f>
        <v>156426.54999999999</v>
      </c>
      <c r="LI12" s="43">
        <f>VLOOKUP($C12,'факт СДП 1 мес'!$D$8:$HP$251,65,0)</f>
        <v>50</v>
      </c>
      <c r="LJ12" s="43">
        <f>VLOOKUP($C12,'факт СДП 1 мес'!$D$8:$HP$251,66,0)</f>
        <v>0</v>
      </c>
      <c r="LK12" s="43">
        <f>VLOOKUP($C12,'факт СДП 1 мес'!$D$8:$HP$251,67,0)</f>
        <v>0</v>
      </c>
      <c r="LL12" s="43">
        <f>VLOOKUP($C12,'факт СДП 1 мес'!$D$8:$HP$251,68,0)</f>
        <v>0</v>
      </c>
      <c r="LM12" s="43">
        <f>SUM(LC12*$F12)</f>
        <v>46.48</v>
      </c>
      <c r="LN12" s="43">
        <f>SUM(LE12*$F12)</f>
        <v>3.8733333333333335</v>
      </c>
      <c r="LO12" s="43">
        <f>SUM(LG12*$F12)</f>
        <v>5.81</v>
      </c>
      <c r="LP12" s="43">
        <f t="shared" ref="LP12:LP72" si="103">SUM(LG12-LE12)</f>
        <v>2.333333333333333</v>
      </c>
      <c r="LQ12" s="43">
        <f t="shared" ref="LQ12:LQ72" si="104">SUM(LH12-LF12)</f>
        <v>52142.162799999991</v>
      </c>
      <c r="LR12" s="44">
        <f>'СДП (план)'!BE13</f>
        <v>0</v>
      </c>
      <c r="LS12" s="43">
        <f>'СДП (план)'!BF13</f>
        <v>0</v>
      </c>
      <c r="LT12" s="43">
        <f t="shared" ref="LT12:LT72" si="105">SUM(LR12/12*$A$2)</f>
        <v>0</v>
      </c>
      <c r="LU12" s="43">
        <f t="shared" ref="LU12:LU72" si="106">SUM(LS12/12*$A$2)</f>
        <v>0</v>
      </c>
      <c r="LV12" s="43">
        <f>VLOOKUP($C12,'факт СДП 1 мес'!$D$8:$HP$251,69,0)</f>
        <v>0</v>
      </c>
      <c r="LW12" s="43">
        <f>VLOOKUP($C12,'факт СДП 1 мес'!$D$8:$HP$251,70,0)</f>
        <v>0</v>
      </c>
      <c r="LX12" s="43">
        <f>VLOOKUP($C12,'факт СДП 1 мес'!$D$8:$HP$251,71,0)</f>
        <v>0</v>
      </c>
      <c r="LY12" s="43">
        <f>VLOOKUP($C12,'факт СДП 1 мес'!$D$8:$HP$251,72,0)</f>
        <v>0</v>
      </c>
      <c r="LZ12" s="43">
        <f>VLOOKUP($C12,'факт СДП 1 мес'!$D$8:$HP$251,73,0)</f>
        <v>0</v>
      </c>
      <c r="MA12" s="43">
        <f>VLOOKUP($C12,'факт СДП 1 мес'!$D$8:$HP$251,74,0)</f>
        <v>0</v>
      </c>
      <c r="MB12" s="43">
        <f t="shared" ref="MB12:MB17" si="107">SUM(LR12*$F12)</f>
        <v>0</v>
      </c>
      <c r="MC12" s="43">
        <f t="shared" ref="MC12:MC17" si="108">SUM(LT12*$F12)</f>
        <v>0</v>
      </c>
      <c r="MD12" s="43">
        <f t="shared" ref="MD12:MD17" si="109">SUM(LV12*$F12)</f>
        <v>0</v>
      </c>
      <c r="ME12" s="43">
        <f t="shared" ref="ME12:MF17" si="110">SUM(LV12-LT12)</f>
        <v>0</v>
      </c>
      <c r="MF12" s="43">
        <f t="shared" si="110"/>
        <v>0</v>
      </c>
      <c r="MG12" s="44">
        <f>'СДП (план)'!BG13</f>
        <v>0</v>
      </c>
      <c r="MH12" s="43">
        <f>'СДП (план)'!BH13</f>
        <v>0</v>
      </c>
      <c r="MI12" s="43">
        <f t="shared" ref="MI12:MI72" si="111">SUM(MG12/12*$A$2)</f>
        <v>0</v>
      </c>
      <c r="MJ12" s="43">
        <f t="shared" ref="MJ12:MJ72" si="112">SUM(MH12/12*$A$2)</f>
        <v>0</v>
      </c>
      <c r="MK12" s="43">
        <f>VLOOKUP($C12,'факт СДП 1 мес'!$D$8:$HP$251,75,0)</f>
        <v>0</v>
      </c>
      <c r="ML12" s="43">
        <f>VLOOKUP($C12,'факт СДП 1 мес'!$D$8:$HP$251,76,0)</f>
        <v>0</v>
      </c>
      <c r="MM12" s="43">
        <f>VLOOKUP($C12,'факт СДП 1 мес'!$D$8:$HP$251,77,0)</f>
        <v>0</v>
      </c>
      <c r="MN12" s="43">
        <f>VLOOKUP($C12,'факт СДП 1 мес'!$D$8:$HP$251,78,0)</f>
        <v>0</v>
      </c>
      <c r="MO12" s="43">
        <f>VLOOKUP($C12,'факт СДП 1 мес'!$D$8:$HP$251,79,0)</f>
        <v>0</v>
      </c>
      <c r="MP12" s="43">
        <f>VLOOKUP($C12,'факт СДП 1 мес'!$D$8:$HP$251,80,0)</f>
        <v>0</v>
      </c>
      <c r="MQ12" s="43">
        <f>SUM(MG12*$F12)</f>
        <v>0</v>
      </c>
      <c r="MR12" s="43">
        <f>SUM(MI12*$F12)</f>
        <v>0</v>
      </c>
      <c r="MS12" s="43">
        <f>SUM(MK12*$F12)</f>
        <v>0</v>
      </c>
      <c r="MT12" s="43">
        <f t="shared" ref="MT12:MT71" si="113">SUM(MK12-MI12)</f>
        <v>0</v>
      </c>
      <c r="MU12" s="43">
        <f t="shared" ref="MU12:MU71" si="114">SUM(ML12-MJ12)</f>
        <v>0</v>
      </c>
      <c r="MV12" s="44">
        <f>'СДП (план)'!BI13</f>
        <v>0</v>
      </c>
      <c r="MW12" s="43">
        <f>'СДП (план)'!BJ13</f>
        <v>0</v>
      </c>
      <c r="MX12" s="43">
        <f t="shared" ref="MX12:MX72" si="115">SUM(MV12/12*$A$2)</f>
        <v>0</v>
      </c>
      <c r="MY12" s="43">
        <f t="shared" ref="MY12:MY72" si="116">SUM(MW12/12*$A$2)</f>
        <v>0</v>
      </c>
      <c r="MZ12" s="43">
        <f>VLOOKUP($C12,'факт СДП 1 мес'!$D$8:$HP$251,81,0)</f>
        <v>0</v>
      </c>
      <c r="NA12" s="43">
        <f>VLOOKUP($C12,'факт СДП 1 мес'!$D$8:$HP$251,82,0)</f>
        <v>0</v>
      </c>
      <c r="NB12" s="43">
        <f>VLOOKUP($C12,'факт СДП 1 мес'!$D$8:$HP$251,83,0)</f>
        <v>0</v>
      </c>
      <c r="NC12" s="43">
        <f>VLOOKUP($C12,'факт СДП 1 мес'!$D$8:$HP$251,84,0)</f>
        <v>0</v>
      </c>
      <c r="ND12" s="43">
        <f>VLOOKUP($C12,'факт СДП 1 мес'!$D$8:$HP$251,85,0)</f>
        <v>0</v>
      </c>
      <c r="NE12" s="43">
        <f>VLOOKUP($C12,'факт СДП 1 мес'!$D$8:$HP$251,86,0)</f>
        <v>0</v>
      </c>
      <c r="NF12" s="43">
        <f>SUM(MV12*$F12)</f>
        <v>0</v>
      </c>
      <c r="NG12" s="43">
        <f>SUM(MX12*$F12)</f>
        <v>0</v>
      </c>
      <c r="NH12" s="43">
        <f>SUM(MZ12*$F12)</f>
        <v>0</v>
      </c>
      <c r="NI12" s="43">
        <f t="shared" ref="NI12:NI73" si="117">SUM(MZ12-MX12)</f>
        <v>0</v>
      </c>
      <c r="NJ12" s="43">
        <f t="shared" ref="NJ12:NJ73" si="118">SUM(NA12-MY12)</f>
        <v>0</v>
      </c>
      <c r="NK12" s="44">
        <f>'СДП (план)'!BK13</f>
        <v>70</v>
      </c>
      <c r="NL12" s="43">
        <f>'СДП (план)'!BL13</f>
        <v>1564265.808</v>
      </c>
      <c r="NM12" s="43">
        <f t="shared" ref="NM12:NM72" si="119">SUM(NK12/12*$A$2)</f>
        <v>5.833333333333333</v>
      </c>
      <c r="NN12" s="43">
        <f t="shared" ref="NN12:NN72" si="120">SUM(NL12/12*$A$2)</f>
        <v>130355.484</v>
      </c>
      <c r="NO12" s="43">
        <f>VLOOKUP($C12,'факт СДП 1 мес'!$D$8:$HP$251,99,0)</f>
        <v>1</v>
      </c>
      <c r="NP12" s="43">
        <f>VLOOKUP($C12,'факт СДП 1 мес'!$D$8:$HP$251,100,0)</f>
        <v>15923.96</v>
      </c>
      <c r="NQ12" s="43">
        <f>VLOOKUP($C12,'факт СДП 1 мес'!$D$8:$HP$251,101,0)</f>
        <v>8</v>
      </c>
      <c r="NR12" s="43">
        <f>VLOOKUP($C12,'факт СДП 1 мес'!$D$8:$HP$251,102,0)</f>
        <v>0</v>
      </c>
      <c r="NS12" s="43">
        <f>VLOOKUP($C12,'факт СДП 1 мес'!$D$8:$HP$251,103,0)</f>
        <v>0</v>
      </c>
      <c r="NT12" s="43">
        <f>VLOOKUP($C12,'факт СДП 1 мес'!$D$8:$HP$251,104,0)</f>
        <v>0</v>
      </c>
      <c r="NU12" s="43">
        <f>SUM(NK12*$F12)</f>
        <v>58.099999999999994</v>
      </c>
      <c r="NV12" s="43">
        <f>SUM(NM12*$F12)</f>
        <v>4.8416666666666659</v>
      </c>
      <c r="NW12" s="43">
        <f>SUM(NO12*$F12)</f>
        <v>0.83</v>
      </c>
      <c r="NX12" s="43">
        <f t="shared" ref="NX12:NX72" si="121">SUM(NO12-NM12)</f>
        <v>-4.833333333333333</v>
      </c>
      <c r="NY12" s="43">
        <f t="shared" ref="NY12:NY72" si="122">SUM(NP12-NN12)</f>
        <v>-114431.524</v>
      </c>
      <c r="NZ12" s="44">
        <f>'СДП (план)'!BM13</f>
        <v>0</v>
      </c>
      <c r="OA12" s="43">
        <f>'СДП (план)'!BN13</f>
        <v>0</v>
      </c>
      <c r="OB12" s="43">
        <f t="shared" ref="OB12:OB72" si="123">SUM(NZ12/12*$A$2)</f>
        <v>0</v>
      </c>
      <c r="OC12" s="43">
        <f t="shared" ref="OC12:OC72" si="124">SUM(OA12/12*$A$2)</f>
        <v>0</v>
      </c>
      <c r="OD12" s="43"/>
      <c r="OE12" s="43"/>
      <c r="OF12" s="43"/>
      <c r="OG12" s="43"/>
      <c r="OH12" s="43"/>
      <c r="OI12" s="43"/>
      <c r="OJ12" s="43">
        <f>SUM(NZ12*$F12)</f>
        <v>0</v>
      </c>
      <c r="OK12" s="43">
        <f>SUM(OB12*$F12)</f>
        <v>0</v>
      </c>
      <c r="OL12" s="43">
        <f>SUM(OD12*$F12)</f>
        <v>0</v>
      </c>
      <c r="OM12" s="43">
        <f t="shared" ref="OM12:OM72" si="125">SUM(OD12-OB12)</f>
        <v>0</v>
      </c>
      <c r="ON12" s="43">
        <f t="shared" ref="ON12:ON72" si="126">SUM(OE12-OC12)</f>
        <v>0</v>
      </c>
      <c r="OO12" s="46">
        <f>'СДП (план)'!BO13</f>
        <v>20</v>
      </c>
      <c r="OP12" s="43">
        <f>'СДП (план)'!BP13</f>
        <v>446933.08799999993</v>
      </c>
      <c r="OQ12" s="43">
        <f t="shared" ref="OQ12:OQ72" si="127">SUM(OO12/12*$A$2)</f>
        <v>1.6666666666666667</v>
      </c>
      <c r="OR12" s="43">
        <f t="shared" ref="OR12:OR72" si="128">SUM(OP12/12*$A$2)</f>
        <v>37244.423999999992</v>
      </c>
      <c r="OS12" s="43">
        <f>VLOOKUP($C12,'факт СДП 1 мес'!$D$8:$HP$251,177,0)</f>
        <v>1</v>
      </c>
      <c r="OT12" s="43">
        <f>VLOOKUP($C12,'факт СДП 1 мес'!$D$8:$HP$251,178,0)</f>
        <v>17383.68</v>
      </c>
      <c r="OU12" s="43">
        <f>VLOOKUP($C12,'факт СДП 1 мес'!$D$8:$HP$251,179,0)</f>
        <v>8</v>
      </c>
      <c r="OV12" s="43">
        <f>VLOOKUP($C12,'факт СДП 1 мес'!$D$8:$HP$251,180,0)</f>
        <v>0</v>
      </c>
      <c r="OW12" s="43">
        <f>VLOOKUP($C12,'факт СДП 1 мес'!$D$8:$HP$251,181,0)</f>
        <v>0</v>
      </c>
      <c r="OX12" s="43">
        <f>VLOOKUP($C12,'факт СДП 1 мес'!$D$8:$HP$251,182,0)</f>
        <v>0</v>
      </c>
      <c r="OY12" s="43">
        <f>SUM(OO12*$F12)</f>
        <v>16.599999999999998</v>
      </c>
      <c r="OZ12" s="43">
        <f>SUM(OQ12*$F12)</f>
        <v>1.3833333333333333</v>
      </c>
      <c r="PA12" s="43">
        <f>SUM(OS12*$F12)</f>
        <v>0.83</v>
      </c>
      <c r="PB12" s="43">
        <f t="shared" ref="PB12:PB72" si="129">SUM(OS12-OQ12)</f>
        <v>-0.66666666666666674</v>
      </c>
      <c r="PC12" s="43">
        <f t="shared" ref="PC12:PC72" si="130">SUM(OT12-OR12)</f>
        <v>-19860.743999999992</v>
      </c>
      <c r="PD12" s="45">
        <f>'СДП (план)'!BQ13</f>
        <v>0</v>
      </c>
      <c r="PE12" s="45">
        <f>'СДП (план)'!BR13</f>
        <v>0</v>
      </c>
      <c r="PF12" s="43">
        <f t="shared" ref="PF12:PF72" si="131">SUM(PD12/12*$A$2)</f>
        <v>0</v>
      </c>
      <c r="PG12" s="43">
        <f t="shared" ref="PG12:PG72" si="132">SUM(PE12/12*$A$2)</f>
        <v>0</v>
      </c>
      <c r="PH12" s="43">
        <f>VLOOKUP($C12,'факт СДП 1 мес'!$D$8:$HP$251,123,0)</f>
        <v>0</v>
      </c>
      <c r="PI12" s="43">
        <f>VLOOKUP($C12,'факт СДП 1 мес'!$D$8:$HP$251,124,0)</f>
        <v>0</v>
      </c>
      <c r="PJ12" s="43">
        <f>VLOOKUP($C12,'факт СДП 1 мес'!$D$8:$HP$251,125,0)</f>
        <v>0</v>
      </c>
      <c r="PK12" s="43">
        <f>VLOOKUP($C12,'факт СДП 1 мес'!$D$8:$HP$251,126,0)</f>
        <v>0</v>
      </c>
      <c r="PL12" s="43">
        <f>VLOOKUP($C12,'факт СДП 1 мес'!$D$8:$HP$251,127,0)</f>
        <v>0</v>
      </c>
      <c r="PM12" s="43">
        <f>VLOOKUP($C12,'факт СДП 1 мес'!$D$8:$HP$251,128,0)</f>
        <v>0</v>
      </c>
      <c r="PN12" s="43">
        <f t="shared" ref="PN12:PN17" si="133">SUM(PD12*$F12)</f>
        <v>0</v>
      </c>
      <c r="PO12" s="43">
        <f t="shared" ref="PO12:PO17" si="134">SUM(PF12*$F12)</f>
        <v>0</v>
      </c>
      <c r="PP12" s="43">
        <f t="shared" ref="PP12:PP17" si="135">SUM(PH12*$F12)</f>
        <v>0</v>
      </c>
      <c r="PQ12" s="43">
        <f t="shared" ref="PQ12:PQ72" si="136">SUM(PH12-PF12)</f>
        <v>0</v>
      </c>
      <c r="PR12" s="43">
        <f t="shared" ref="PR12:PR72" si="137">SUM(PI12-PG12)</f>
        <v>0</v>
      </c>
      <c r="PS12" s="44">
        <f>'СДП (план)'!BS13</f>
        <v>9</v>
      </c>
      <c r="PT12" s="43">
        <f>'СДП (план)'!BT13</f>
        <v>201119.88959999999</v>
      </c>
      <c r="PU12" s="43">
        <f t="shared" ref="PU12:PU72" si="138">SUM(PS12/12*$A$2)</f>
        <v>0.75</v>
      </c>
      <c r="PV12" s="43">
        <f t="shared" ref="PV12:PV72" si="139">SUM(PT12/12*$A$2)</f>
        <v>16759.9908</v>
      </c>
      <c r="PW12" s="43">
        <f>VLOOKUP($C12,'факт СДП 1 мес'!$D$8:$HP$251,111,0)</f>
        <v>0</v>
      </c>
      <c r="PX12" s="43">
        <f>VLOOKUP($C12,'факт СДП 1 мес'!$D$8:$HP$251,112,0)</f>
        <v>0</v>
      </c>
      <c r="PY12" s="43">
        <f>VLOOKUP($C12,'факт СДП 1 мес'!$D$8:$HP$251,113,0)</f>
        <v>0</v>
      </c>
      <c r="PZ12" s="43">
        <f>VLOOKUP($C12,'факт СДП 1 мес'!$D$8:$HP$251,114,0)</f>
        <v>0</v>
      </c>
      <c r="QA12" s="43">
        <f>VLOOKUP($C12,'факт СДП 1 мес'!$D$8:$HP$251,115,0)</f>
        <v>0</v>
      </c>
      <c r="QB12" s="43">
        <f>VLOOKUP($C12,'факт СДП 1 мес'!$D$8:$HP$251,116,0)</f>
        <v>0</v>
      </c>
      <c r="QC12" s="43">
        <f>SUM(PS12*$F12)</f>
        <v>7.47</v>
      </c>
      <c r="QD12" s="43">
        <f>SUM(PU12*$F12)</f>
        <v>0.62249999999999994</v>
      </c>
      <c r="QE12" s="43">
        <f>SUM(PW12*$F12)</f>
        <v>0</v>
      </c>
      <c r="QF12" s="43">
        <f t="shared" ref="QF12:QF72" si="140">SUM(PW12-PU12)</f>
        <v>-0.75</v>
      </c>
      <c r="QG12" s="43">
        <f t="shared" ref="QG12:QG72" si="141">SUM(PX12-PV12)</f>
        <v>-16759.9908</v>
      </c>
      <c r="QH12" s="44">
        <f>'СДП (план)'!BU13</f>
        <v>0</v>
      </c>
      <c r="QI12" s="43">
        <f>'СДП (план)'!BV13</f>
        <v>0</v>
      </c>
      <c r="QJ12" s="43">
        <f t="shared" ref="QJ12:QJ72" si="142">SUM(QH12/12*$A$2)</f>
        <v>0</v>
      </c>
      <c r="QK12" s="43">
        <f t="shared" ref="QK12:QK72" si="143">SUM(QI12/12*$A$2)</f>
        <v>0</v>
      </c>
      <c r="QL12" s="43">
        <f>VLOOKUP($C12,'факт СДП 1 мес'!$D$8:$HP$251,153,0)</f>
        <v>0</v>
      </c>
      <c r="QM12" s="43">
        <f>VLOOKUP($C12,'факт СДП 1 мес'!$D$8:$HP$251,154,0)</f>
        <v>0</v>
      </c>
      <c r="QN12" s="43">
        <f>VLOOKUP($C12,'факт СДП 1 мес'!$D$8:$HP$251,155,0)</f>
        <v>0</v>
      </c>
      <c r="QO12" s="43">
        <f>VLOOKUP($C12,'факт СДП 1 мес'!$D$8:$HP$251,156,0)</f>
        <v>0</v>
      </c>
      <c r="QP12" s="43">
        <f>VLOOKUP($C12,'факт СДП 1 мес'!$D$8:$HP$251,157,0)</f>
        <v>0</v>
      </c>
      <c r="QQ12" s="43">
        <f>VLOOKUP($C12,'факт СДП 1 мес'!$D$8:$HP$251,158,0)</f>
        <v>0</v>
      </c>
      <c r="QR12" s="43">
        <f t="shared" ref="QR12:QR17" si="144">SUM(QH12*$F12)</f>
        <v>0</v>
      </c>
      <c r="QS12" s="43">
        <f t="shared" ref="QS12:QS17" si="145">SUM(QJ12*$F12)</f>
        <v>0</v>
      </c>
      <c r="QT12" s="43">
        <f>SUM(QL12*$F12)</f>
        <v>0</v>
      </c>
      <c r="QU12" s="43">
        <f t="shared" ref="QU12:QV17" si="146">SUM(QL12-QJ12)</f>
        <v>0</v>
      </c>
      <c r="QV12" s="43">
        <f t="shared" si="146"/>
        <v>0</v>
      </c>
      <c r="QW12" s="44">
        <f>'СДП (план)'!BW13</f>
        <v>2</v>
      </c>
      <c r="QX12" s="43">
        <f>'СДП (план)'!BX13</f>
        <v>44693.308799999999</v>
      </c>
      <c r="QY12" s="43">
        <f t="shared" ref="QY12:QY72" si="147">SUM(QW12/12*$A$2)</f>
        <v>0.16666666666666666</v>
      </c>
      <c r="QZ12" s="43">
        <f t="shared" ref="QZ12:QZ72" si="148">SUM(QX12/12*$A$2)</f>
        <v>3724.4423999999999</v>
      </c>
      <c r="RA12" s="43">
        <f>VLOOKUP($C12,'факт СДП 1 мес'!$D$8:$HP$251,195,0)</f>
        <v>0</v>
      </c>
      <c r="RB12" s="43">
        <f>VLOOKUP($C12,'факт СДП 1 мес'!$D$8:$HP$251,196,0)</f>
        <v>0</v>
      </c>
      <c r="RC12" s="43">
        <f>VLOOKUP($C12,'факт СДП 1 мес'!$D$8:$HP$251,197,0)</f>
        <v>0</v>
      </c>
      <c r="RD12" s="43">
        <f>VLOOKUP($C12,'факт СДП 1 мес'!$D$8:$HP$251,198,0)</f>
        <v>0</v>
      </c>
      <c r="RE12" s="43">
        <f>VLOOKUP($C12,'факт СДП 1 мес'!$D$8:$HP$251,199,0)</f>
        <v>0</v>
      </c>
      <c r="RF12" s="43">
        <f>VLOOKUP($C12,'факт СДП 1 мес'!$D$8:$HP$251,200,0)</f>
        <v>0</v>
      </c>
      <c r="RG12" s="43">
        <f>SUM(QW12*$F12)</f>
        <v>1.66</v>
      </c>
      <c r="RH12" s="43">
        <f>SUM(QY12*$F12)</f>
        <v>0.13833333333333331</v>
      </c>
      <c r="RI12" s="43">
        <f>SUM(RA12*$F12)</f>
        <v>0</v>
      </c>
      <c r="RJ12" s="43">
        <f t="shared" ref="RJ12:RJ72" si="149">SUM(RA12-QY12)</f>
        <v>-0.16666666666666666</v>
      </c>
      <c r="RK12" s="43">
        <f t="shared" ref="RK12:RK72" si="150">SUM(RB12-QZ12)</f>
        <v>-3724.4423999999999</v>
      </c>
      <c r="RL12" s="44">
        <f>'СДП (план)'!BY13</f>
        <v>0</v>
      </c>
      <c r="RM12" s="43">
        <f>'СДП (план)'!BZ13</f>
        <v>0</v>
      </c>
      <c r="RN12" s="43">
        <f t="shared" ref="RN12:RN72" si="151">SUM(RL12/12*$A$2)</f>
        <v>0</v>
      </c>
      <c r="RO12" s="43">
        <f t="shared" ref="RO12:RO72" si="152">SUM(RM12/12*$A$2)</f>
        <v>0</v>
      </c>
      <c r="RP12" s="43">
        <f>VLOOKUP($C12,'факт СДП 1 мес'!$D$8:$HP$251,201,0)</f>
        <v>0</v>
      </c>
      <c r="RQ12" s="43">
        <f>VLOOKUP($C12,'факт СДП 1 мес'!$D$8:$HP$251,202,0)</f>
        <v>0</v>
      </c>
      <c r="RR12" s="43">
        <f>VLOOKUP($C12,'факт СДП 1 мес'!$D$8:$HP$251,203,0)</f>
        <v>0</v>
      </c>
      <c r="RS12" s="43">
        <f>VLOOKUP($C12,'факт СДП 1 мес'!$D$8:$HP$251,204,0)</f>
        <v>0</v>
      </c>
      <c r="RT12" s="43">
        <f>VLOOKUP($C12,'факт СДП 1 мес'!$D$8:$HP$251,205,0)</f>
        <v>0</v>
      </c>
      <c r="RU12" s="43">
        <f>VLOOKUP($C12,'факт СДП 1 мес'!$D$8:$HP$251,206,0)</f>
        <v>0</v>
      </c>
      <c r="RV12" s="43">
        <f>SUM(RL12*$F12)</f>
        <v>0</v>
      </c>
      <c r="RW12" s="43">
        <f>SUM(RN12*$F12)</f>
        <v>0</v>
      </c>
      <c r="RX12" s="43">
        <f>SUM(RP12*$F12)</f>
        <v>0</v>
      </c>
      <c r="RY12" s="43">
        <f t="shared" ref="RY12:RY72" si="153">SUM(RP12-RN12)</f>
        <v>0</v>
      </c>
      <c r="RZ12" s="43">
        <f t="shared" ref="RZ12:RZ72" si="154">SUM(RQ12-RO12)</f>
        <v>0</v>
      </c>
      <c r="SA12" s="44">
        <f>'СДП (план)'!CA13</f>
        <v>0</v>
      </c>
      <c r="SB12" s="43">
        <f>'СДП (план)'!CB13</f>
        <v>0</v>
      </c>
      <c r="SC12" s="43">
        <f t="shared" ref="SC12:SC17" si="155">SUM(SA12/12*$A$2)</f>
        <v>0</v>
      </c>
      <c r="SD12" s="43">
        <f t="shared" ref="SD12:SD17" si="156">SUM(SB12/12*$A$2)</f>
        <v>0</v>
      </c>
      <c r="SE12" s="43">
        <f>VLOOKUP($C12,'факт СДП 1 мес'!$D$8:$HP$251,129,0)</f>
        <v>0</v>
      </c>
      <c r="SF12" s="43">
        <f>VLOOKUP($C12,'факт СДП 1 мес'!$D$8:$HP$251,130,0)</f>
        <v>0</v>
      </c>
      <c r="SG12" s="43">
        <f>VLOOKUP($C12,'факт СДП 1 мес'!$D$8:$HP$251,131,0)</f>
        <v>0</v>
      </c>
      <c r="SH12" s="43">
        <f>VLOOKUP($C12,'факт СДП 1 мес'!$D$8:$HP$251,132,0)</f>
        <v>0</v>
      </c>
      <c r="SI12" s="43">
        <f>VLOOKUP($C12,'факт СДП 1 мес'!$D$8:$HP$251,133,0)</f>
        <v>0</v>
      </c>
      <c r="SJ12" s="43">
        <f>VLOOKUP($C12,'факт СДП 1 мес'!$D$8:$HP$251,134,0)</f>
        <v>0</v>
      </c>
      <c r="SK12" s="43">
        <f t="shared" ref="SK12:SK17" si="157">SUM(SA12*$F12)</f>
        <v>0</v>
      </c>
      <c r="SL12" s="43">
        <f>SUM(SC12*$F12)</f>
        <v>0</v>
      </c>
      <c r="SM12" s="43">
        <f>SUM(SE12*$F12)</f>
        <v>0</v>
      </c>
      <c r="SN12" s="43">
        <f t="shared" ref="SN12:SN72" si="158">SUM(SE12-SC12)</f>
        <v>0</v>
      </c>
      <c r="SO12" s="43">
        <f t="shared" ref="SO12:SO72" si="159">SUM(SF12-SD12)</f>
        <v>0</v>
      </c>
      <c r="SP12" s="44">
        <f>'СДП (план)'!CC13</f>
        <v>0</v>
      </c>
      <c r="SQ12" s="43">
        <f>'СДП (план)'!CD13</f>
        <v>0</v>
      </c>
      <c r="SR12" s="43">
        <f t="shared" ref="SR12:SR17" si="160">SUM(SP12/12*$A$2)</f>
        <v>0</v>
      </c>
      <c r="SS12" s="43">
        <f t="shared" ref="SS12:SS17" si="161">SUM(SQ12/12*$A$2)</f>
        <v>0</v>
      </c>
      <c r="ST12" s="43">
        <f>VLOOKUP($C12,'факт СДП 1 мес'!$D$8:$HP$251,93,0)</f>
        <v>0</v>
      </c>
      <c r="SU12" s="43">
        <f>VLOOKUP($C12,'факт СДП 1 мес'!$D$8:$HP$251,94,0)</f>
        <v>0</v>
      </c>
      <c r="SV12" s="43">
        <f>VLOOKUP($C12,'факт СДП 1 мес'!$D$8:$HP$251,95,0)</f>
        <v>0</v>
      </c>
      <c r="SW12" s="43">
        <f>VLOOKUP($C12,'факт СДП 1 мес'!$D$8:$HP$251,96,0)</f>
        <v>0</v>
      </c>
      <c r="SX12" s="43">
        <f>VLOOKUP($C12,'факт СДП 1 мес'!$D$8:$HP$251,97,0)</f>
        <v>0</v>
      </c>
      <c r="SY12" s="43">
        <f>VLOOKUP($C12,'факт СДП 1 мес'!$D$8:$HP$251,98,0)</f>
        <v>0</v>
      </c>
      <c r="SZ12" s="43">
        <f t="shared" ref="SZ12:SZ17" si="162">SUM(SP12*$F12)</f>
        <v>0</v>
      </c>
      <c r="TA12" s="43">
        <f>SUM(SR12*$F12)</f>
        <v>0</v>
      </c>
      <c r="TB12" s="43">
        <f>SUM(ST12*$F12)</f>
        <v>0</v>
      </c>
      <c r="TC12" s="43">
        <f t="shared" ref="TC12:TC72" si="163">SUM(ST12-SR12)</f>
        <v>0</v>
      </c>
      <c r="TD12" s="43">
        <f t="shared" ref="TD12:TD72" si="164">SUM(SU12-SS12)</f>
        <v>0</v>
      </c>
      <c r="TE12" s="8">
        <f>'СДП (план)'!CE13</f>
        <v>0</v>
      </c>
      <c r="TF12" s="3">
        <f>'СДП (план)'!CF13</f>
        <v>0</v>
      </c>
      <c r="TG12" s="8">
        <v>0</v>
      </c>
      <c r="TH12" s="3">
        <v>0</v>
      </c>
      <c r="TI12" s="43">
        <f>VLOOKUP($C12,'факт СДП 1 мес'!$D$8:$HP$251,117,0)</f>
        <v>0</v>
      </c>
      <c r="TJ12" s="43">
        <f>VLOOKUP($C12,'факт СДП 1 мес'!$D$8:$HP$251,118,0)</f>
        <v>0</v>
      </c>
      <c r="TK12" s="43">
        <f>VLOOKUP($C12,'факт СДП 1 мес'!$D$8:$HP$251,119,0)</f>
        <v>0</v>
      </c>
      <c r="TL12" s="43">
        <f>VLOOKUP($C12,'факт СДП 1 мес'!$D$8:$HP$251,120,0)</f>
        <v>0</v>
      </c>
      <c r="TM12" s="43">
        <f>VLOOKUP($C12,'факт СДП 1 мес'!$D$8:$HP$251,121,0)</f>
        <v>0</v>
      </c>
      <c r="TN12" s="43">
        <f>VLOOKUP($C12,'факт СДП 1 мес'!$D$8:$HP$251,122,0)</f>
        <v>0</v>
      </c>
      <c r="TO12" s="43">
        <f t="shared" ref="TO12:TO17" si="165">SUM(TE12*$F12)</f>
        <v>0</v>
      </c>
      <c r="TP12" s="43">
        <f>SUM(TG12*$F12)</f>
        <v>0</v>
      </c>
      <c r="TQ12" s="43">
        <f>SUM(TI12*$F12)</f>
        <v>0</v>
      </c>
      <c r="TR12" s="43">
        <f t="shared" ref="TR12:TR72" si="166">SUM(TI12-TG12)</f>
        <v>0</v>
      </c>
      <c r="TS12" s="43">
        <f t="shared" ref="TS12:TS72" si="167">SUM(TJ12-TH12)</f>
        <v>0</v>
      </c>
      <c r="TT12" s="43">
        <f>'СДП (план)'!CG13</f>
        <v>0</v>
      </c>
      <c r="TU12" s="43">
        <f>'СДП (план)'!CH13</f>
        <v>0</v>
      </c>
      <c r="TV12" s="43">
        <f t="shared" ref="TV12:TV72" si="168">SUM(TT12/12*$A$2)</f>
        <v>0</v>
      </c>
      <c r="TW12" s="43">
        <f t="shared" ref="TW12:TW72" si="169">SUM(TU12/12*$A$2)</f>
        <v>0</v>
      </c>
      <c r="TX12" s="43">
        <f>VLOOKUP($C12,'факт СДП 1 мес'!$D$8:$HP$251,207,0)</f>
        <v>0</v>
      </c>
      <c r="TY12" s="43">
        <f>VLOOKUP($C12,'факт СДП 1 мес'!$D$8:$HP$251,208,0)</f>
        <v>0</v>
      </c>
      <c r="TZ12" s="43">
        <f>VLOOKUP($C12,'факт СДП 1 мес'!$D$8:$HP$251,209,0)</f>
        <v>0</v>
      </c>
      <c r="UA12" s="43">
        <f>VLOOKUP($C12,'факт СДП 1 мес'!$D$8:$HP$251,210,0)</f>
        <v>0</v>
      </c>
      <c r="UB12" s="43">
        <f>VLOOKUP($C12,'факт СДП 1 мес'!$D$8:$HP$251,211,0)</f>
        <v>0</v>
      </c>
      <c r="UC12" s="43">
        <f>VLOOKUP($C12,'факт СДП 1 мес'!$D$8:$HP$251,212,0)</f>
        <v>0</v>
      </c>
      <c r="UD12" s="43">
        <f>SUM(TT12*$F12)</f>
        <v>0</v>
      </c>
      <c r="UE12" s="43">
        <f t="shared" ref="UE12:UE17" si="170">SUM(TV12*$F12)</f>
        <v>0</v>
      </c>
      <c r="UF12" s="43">
        <f t="shared" ref="UF12:UF17" si="171">SUM(TX12*$F12)</f>
        <v>0</v>
      </c>
      <c r="UG12" s="43">
        <f t="shared" ref="UG12:UH17" si="172">SUM(TX12-TV12)</f>
        <v>0</v>
      </c>
      <c r="UH12" s="43">
        <f t="shared" si="172"/>
        <v>0</v>
      </c>
      <c r="UI12" s="43"/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7">
        <f>'СДП (план)'!CK13</f>
        <v>365</v>
      </c>
      <c r="UY12" s="47">
        <f>'СДП (план)'!CL13</f>
        <v>7866022.3487999998</v>
      </c>
      <c r="UZ12" s="43">
        <f t="shared" ref="UZ12:UZ75" si="173">SUM(UX12/12*$A$2)</f>
        <v>30.416666666666668</v>
      </c>
      <c r="VA12" s="43">
        <f t="shared" ref="VA12:VA75" si="174">SUM(UY12/12*$A$2)</f>
        <v>655501.86239999998</v>
      </c>
      <c r="VB12" s="47">
        <f t="shared" ref="VB12:VJ12" si="175">SUM(S12,AH12,AW12,BL12,CA12,CP12,DE12,DT12,EI12,EX12,FM12,GB12,GQ12,HF12,HU12,IJ12,IY12,JN12,KC12,KR12,LG12,LV12,MK12,MZ12,NO12,OS12,PH12,PW12,QL12,RA12,RP12,SE12,ST12,TI12,TX12)</f>
        <v>20</v>
      </c>
      <c r="VC12" s="47">
        <f t="shared" si="175"/>
        <v>409315.13</v>
      </c>
      <c r="VD12" s="47">
        <f t="shared" si="175"/>
        <v>149</v>
      </c>
      <c r="VE12" s="47">
        <f t="shared" si="175"/>
        <v>0</v>
      </c>
      <c r="VF12" s="47">
        <f t="shared" si="175"/>
        <v>0</v>
      </c>
      <c r="VG12" s="47">
        <f t="shared" si="175"/>
        <v>0</v>
      </c>
      <c r="VH12" s="47">
        <f t="shared" si="175"/>
        <v>302.95000000000005</v>
      </c>
      <c r="VI12" s="47">
        <f t="shared" si="175"/>
        <v>25.24583333333333</v>
      </c>
      <c r="VJ12" s="47">
        <f t="shared" si="175"/>
        <v>16.599999999999998</v>
      </c>
      <c r="VK12" s="43">
        <f t="shared" ref="VK12" si="176">SUM(VB12-UZ12)</f>
        <v>-10.416666666666668</v>
      </c>
      <c r="VL12" s="43">
        <f t="shared" ref="VL12" si="177">SUM(VC12-VA12)</f>
        <v>-246186.73239999998</v>
      </c>
      <c r="VM12" s="398" t="e">
        <f>VLOOKUP($C12,'СДП (план)'!$C$11:$CL$254,107,0)</f>
        <v>#REF!</v>
      </c>
      <c r="VN12" s="398" t="e">
        <f>VLOOKUP($C12,'СДП (план)'!$C$11:$CL$254,108,0)</f>
        <v>#REF!</v>
      </c>
      <c r="VO12" s="399" t="e">
        <f t="shared" si="4"/>
        <v>#REF!</v>
      </c>
      <c r="VP12" s="399" t="e">
        <f t="shared" si="5"/>
        <v>#REF!</v>
      </c>
      <c r="VQ12" s="398" t="e">
        <f>VLOOKUP($C12,'факт СДП 1 мес'!$D$8:$HI$249,255,0)</f>
        <v>#REF!</v>
      </c>
      <c r="VR12" s="398" t="e">
        <f>VLOOKUP($C12,'факт СДП 1 мес'!$D$8:$HI$249,256,0)</f>
        <v>#REF!</v>
      </c>
      <c r="VS12" s="400" t="e">
        <f>VB12-VQ12</f>
        <v>#REF!</v>
      </c>
      <c r="VT12" s="400" t="e">
        <f>VC12-VR12</f>
        <v>#REF!</v>
      </c>
      <c r="VU12" s="287"/>
      <c r="VV12" s="287"/>
    </row>
    <row r="13" spans="1:594" s="32" customFormat="1" ht="15" hidden="1" x14ac:dyDescent="0.2">
      <c r="A13" s="182"/>
      <c r="B13" s="182">
        <v>2</v>
      </c>
      <c r="C13" s="265" t="s">
        <v>347</v>
      </c>
      <c r="D13" s="460" t="s">
        <v>178</v>
      </c>
      <c r="E13" s="461">
        <v>16026</v>
      </c>
      <c r="F13" s="462">
        <v>0.66</v>
      </c>
      <c r="G13" s="463"/>
      <c r="H13" s="464">
        <v>1</v>
      </c>
      <c r="I13" s="196"/>
      <c r="J13" s="196"/>
      <c r="K13" s="1">
        <v>1.4</v>
      </c>
      <c r="L13" s="1">
        <v>1.68</v>
      </c>
      <c r="M13" s="1">
        <v>2.23</v>
      </c>
      <c r="N13" s="9">
        <v>2.57</v>
      </c>
      <c r="O13" s="44">
        <f>'СДП (план)'!O14</f>
        <v>5</v>
      </c>
      <c r="P13" s="44">
        <f>'СДП (план)'!P14</f>
        <v>74040.12</v>
      </c>
      <c r="Q13" s="43">
        <f t="shared" si="19"/>
        <v>0.41666666666666669</v>
      </c>
      <c r="R13" s="43">
        <f t="shared" si="20"/>
        <v>6170.0099999999993</v>
      </c>
      <c r="S13" s="43">
        <f>VLOOKUP($C13,'факт СДП 1 мес'!$D$8:$HP$251,9,0)</f>
        <v>0</v>
      </c>
      <c r="T13" s="43">
        <f>VLOOKUP($C13,'факт СДП 1 мес'!$D$8:$HP$251,10,0)</f>
        <v>0</v>
      </c>
      <c r="U13" s="43">
        <f>VLOOKUP($C13,'факт СДП 1 мес'!$D$8:$HP$251,11,0)</f>
        <v>0</v>
      </c>
      <c r="V13" s="43">
        <f>VLOOKUP($C13,'факт СДП 1 мес'!$D$8:$HP$251,12,0)</f>
        <v>0</v>
      </c>
      <c r="W13" s="43">
        <f>VLOOKUP($C13,'факт СДП 1 мес'!$D$8:$HP$251,13,0)</f>
        <v>0</v>
      </c>
      <c r="X13" s="43">
        <f>VLOOKUP($C13,'факт СДП 1 мес'!$D$8:$HP$251,14,0)</f>
        <v>0</v>
      </c>
      <c r="Y13" s="43">
        <f t="shared" ref="Y13:Y17" si="178">SUM(O13*$F13)</f>
        <v>3.3000000000000003</v>
      </c>
      <c r="Z13" s="43">
        <f t="shared" ref="Z13:Z17" si="179">SUM(Q13*$F13)</f>
        <v>0.27500000000000002</v>
      </c>
      <c r="AA13" s="43">
        <f t="shared" ref="AA13:AA17" si="180">SUM(S13*$F13)</f>
        <v>0</v>
      </c>
      <c r="AB13" s="43">
        <f t="shared" ref="AB13:AB17" si="181">SUM(S13-Q13)</f>
        <v>-0.41666666666666669</v>
      </c>
      <c r="AC13" s="43">
        <f t="shared" ref="AC13:AC17" si="182">SUM(T13-R13)</f>
        <v>-6170.0099999999993</v>
      </c>
      <c r="AD13" s="145">
        <f>'СДП (план)'!Q14</f>
        <v>0</v>
      </c>
      <c r="AE13" s="145">
        <f>'СДП (план)'!R14</f>
        <v>0</v>
      </c>
      <c r="AF13" s="43">
        <f t="shared" si="21"/>
        <v>0</v>
      </c>
      <c r="AG13" s="43">
        <f t="shared" si="22"/>
        <v>0</v>
      </c>
      <c r="AH13" s="43">
        <f>VLOOKUP($C13,'факт СДП 1 мес'!$D$8:$HP$251,3,0)</f>
        <v>0</v>
      </c>
      <c r="AI13" s="43">
        <f>VLOOKUP($C13,'факт СДП 1 мес'!$D$8:$HP$251,4,0)</f>
        <v>0</v>
      </c>
      <c r="AJ13" s="43">
        <f>VLOOKUP($C13,'факт СДП 1 мес'!$D$8:$HP$251,5,0)</f>
        <v>0</v>
      </c>
      <c r="AK13" s="43">
        <f>VLOOKUP($C13,'факт СДП 1 мес'!$D$8:$HP$251,6,0)</f>
        <v>0</v>
      </c>
      <c r="AL13" s="43">
        <f>VLOOKUP($C13,'факт СДП 1 мес'!$D$8:$HP$251,7,0)</f>
        <v>0</v>
      </c>
      <c r="AM13" s="43">
        <f>VLOOKUP($C13,'факт СДП 1 мес'!$D$8:$HP$251,8,0)</f>
        <v>0</v>
      </c>
      <c r="AN13" s="43">
        <f t="shared" ref="AN13:AN21" si="183">SUM(AD13*$F13)</f>
        <v>0</v>
      </c>
      <c r="AO13" s="43">
        <f t="shared" ref="AO13:AO21" si="184">SUM(AF13*$F13)</f>
        <v>0</v>
      </c>
      <c r="AP13" s="43">
        <f t="shared" ref="AP13:AP21" si="185">SUM(AH13*$F13)</f>
        <v>0</v>
      </c>
      <c r="AQ13" s="43">
        <f t="shared" ref="AQ13:AQ21" si="186">SUM(AH13-AF13)</f>
        <v>0</v>
      </c>
      <c r="AR13" s="43">
        <f t="shared" ref="AR13:AR21" si="187">SUM(AI13-AG13)</f>
        <v>0</v>
      </c>
      <c r="AS13" s="44">
        <f>'СДП (план)'!S14</f>
        <v>0</v>
      </c>
      <c r="AT13" s="43">
        <f>'СДП (план)'!T14</f>
        <v>0</v>
      </c>
      <c r="AU13" s="43">
        <f t="shared" si="25"/>
        <v>0</v>
      </c>
      <c r="AV13" s="43">
        <f t="shared" si="26"/>
        <v>0</v>
      </c>
      <c r="AW13" s="43">
        <f>VLOOKUP($C13,'факт СДП 1 мес'!$D$8:$HP$251,159,0)</f>
        <v>0</v>
      </c>
      <c r="AX13" s="43">
        <f>VLOOKUP($C13,'факт СДП 1 мес'!$D$8:$HP$251,160,0)</f>
        <v>0</v>
      </c>
      <c r="AY13" s="43">
        <f>VLOOKUP($C13,'факт СДП 1 мес'!$D$8:$HP$251,161,0)</f>
        <v>0</v>
      </c>
      <c r="AZ13" s="43">
        <f>VLOOKUP($C13,'факт СДП 1 мес'!$D$8:$HP$251,162,0)</f>
        <v>0</v>
      </c>
      <c r="BA13" s="43">
        <f>VLOOKUP($C13,'факт СДП 1 мес'!$D$8:$HP$251,163,0)</f>
        <v>0</v>
      </c>
      <c r="BB13" s="43">
        <f>VLOOKUP($C13,'факт СДП 1 мес'!$D$8:$HP$251,164,0)</f>
        <v>0</v>
      </c>
      <c r="BC13" s="43">
        <f t="shared" ref="BC13:BC17" si="188">SUM(AS13*$F13)</f>
        <v>0</v>
      </c>
      <c r="BD13" s="43">
        <f t="shared" ref="BD13:BD17" si="189">SUM(AU13*$F13)</f>
        <v>0</v>
      </c>
      <c r="BE13" s="43">
        <f t="shared" ref="BE13:BE17" si="190">SUM(AW13*$F13)</f>
        <v>0</v>
      </c>
      <c r="BF13" s="43">
        <f t="shared" si="0"/>
        <v>0</v>
      </c>
      <c r="BG13" s="43">
        <f t="shared" si="1"/>
        <v>0</v>
      </c>
      <c r="BH13" s="88">
        <f>'СДП (план)'!U14</f>
        <v>0</v>
      </c>
      <c r="BI13" s="3">
        <f>'СДП (план)'!V14</f>
        <v>0</v>
      </c>
      <c r="BJ13" s="43">
        <f t="shared" si="27"/>
        <v>0</v>
      </c>
      <c r="BK13" s="43">
        <f t="shared" si="28"/>
        <v>0</v>
      </c>
      <c r="BL13" s="43">
        <f>VLOOKUP($C13,'факт СДП 1 мес'!$D$8:$HP$251,21,0)</f>
        <v>0</v>
      </c>
      <c r="BM13" s="43">
        <f>VLOOKUP($C13,'факт СДП 1 мес'!$D$8:$HP$251,22,0)</f>
        <v>0</v>
      </c>
      <c r="BN13" s="43">
        <f>VLOOKUP($C13,'факт СДП 1 мес'!$D$8:$HP$251,23,0)</f>
        <v>0</v>
      </c>
      <c r="BO13" s="43">
        <f>VLOOKUP($C13,'факт СДП 1 мес'!$D$8:$HP$251,24,0)</f>
        <v>0</v>
      </c>
      <c r="BP13" s="43">
        <f>VLOOKUP($C13,'факт СДП 1 мес'!$D$8:$HP$251,25,0)</f>
        <v>0</v>
      </c>
      <c r="BQ13" s="43">
        <f>VLOOKUP($C13,'факт СДП 1 мес'!$D$8:$HP$251,26,0)</f>
        <v>0</v>
      </c>
      <c r="BR13" s="43">
        <f t="shared" ref="BR13:BR17" si="191">SUM(BH13*$F13)</f>
        <v>0</v>
      </c>
      <c r="BS13" s="43">
        <f t="shared" ref="BS13:BS17" si="192">SUM(BJ13*$F13)</f>
        <v>0</v>
      </c>
      <c r="BT13" s="43">
        <f t="shared" ref="BT13:BT17" si="193">SUM(BL13*$F13)</f>
        <v>0</v>
      </c>
      <c r="BU13" s="43">
        <f t="shared" si="29"/>
        <v>0</v>
      </c>
      <c r="BV13" s="43">
        <f t="shared" si="29"/>
        <v>0</v>
      </c>
      <c r="BW13" s="44">
        <f>'СДП (план)'!W14</f>
        <v>0</v>
      </c>
      <c r="BX13" s="43">
        <f>'СДП (план)'!X14</f>
        <v>0</v>
      </c>
      <c r="BY13" s="43">
        <f t="shared" si="30"/>
        <v>0</v>
      </c>
      <c r="BZ13" s="43">
        <f t="shared" si="31"/>
        <v>0</v>
      </c>
      <c r="CA13" s="43">
        <f>VLOOKUP($C13,'факт СДП 1 мес'!$D$8:$HP$251,15,0)</f>
        <v>0</v>
      </c>
      <c r="CB13" s="43">
        <f>VLOOKUP($C13,'факт СДП 1 мес'!$D$8:$HP$251,16,0)</f>
        <v>0</v>
      </c>
      <c r="CC13" s="43">
        <f>VLOOKUP($C13,'факт СДП 1 мес'!$D$8:$HP$251,17,0)</f>
        <v>0</v>
      </c>
      <c r="CD13" s="43">
        <f>VLOOKUP($C13,'факт СДП 1 мес'!$D$8:$HP$251,18,0)</f>
        <v>0</v>
      </c>
      <c r="CE13" s="43">
        <f>VLOOKUP($C13,'факт СДП 1 мес'!$D$8:$HP$251,19,0)</f>
        <v>0</v>
      </c>
      <c r="CF13" s="43">
        <f>VLOOKUP($C13,'факт СДП 1 мес'!$D$8:$HP$251,20,0)</f>
        <v>0</v>
      </c>
      <c r="CG13" s="43">
        <f t="shared" ref="CG13:CG17" si="194">SUM(BW13*$F13)</f>
        <v>0</v>
      </c>
      <c r="CH13" s="43">
        <f t="shared" ref="CH13:CH17" si="195">SUM(BY13*$F13)</f>
        <v>0</v>
      </c>
      <c r="CI13" s="43">
        <f t="shared" ref="CI13:CI17" si="196">SUM(CA13*$F13)</f>
        <v>0</v>
      </c>
      <c r="CJ13" s="43">
        <f t="shared" si="2"/>
        <v>0</v>
      </c>
      <c r="CK13" s="43">
        <f t="shared" si="3"/>
        <v>0</v>
      </c>
      <c r="CL13" s="43">
        <f>'СДП (план)'!Y14</f>
        <v>0</v>
      </c>
      <c r="CM13" s="43">
        <f>'СДП (план)'!Z14</f>
        <v>0</v>
      </c>
      <c r="CN13" s="43">
        <f t="shared" si="32"/>
        <v>0</v>
      </c>
      <c r="CO13" s="43">
        <f t="shared" si="33"/>
        <v>0</v>
      </c>
      <c r="CP13" s="43">
        <f>VLOOKUP($C13,'факт СДП 1 мес'!$D$8:$HP$251,165,0)</f>
        <v>0</v>
      </c>
      <c r="CQ13" s="43">
        <f>VLOOKUP($C13,'факт СДП 1 мес'!$D$8:$HP$251,166,0)</f>
        <v>0</v>
      </c>
      <c r="CR13" s="43">
        <f>VLOOKUP($C13,'факт СДП 1 мес'!$D$8:$HP$251,167,0)</f>
        <v>0</v>
      </c>
      <c r="CS13" s="43">
        <f>VLOOKUP($C13,'факт СДП 1 мес'!$D$8:$HP$251,168,0)</f>
        <v>0</v>
      </c>
      <c r="CT13" s="43">
        <f>VLOOKUP($C13,'факт СДП 1 мес'!$D$8:$HP$251,169,0)</f>
        <v>0</v>
      </c>
      <c r="CU13" s="43">
        <f>VLOOKUP($C13,'факт СДП 1 мес'!$D$8:$HP$251,170,0)</f>
        <v>0</v>
      </c>
      <c r="CV13" s="43">
        <f t="shared" ref="CV13:CV17" si="197">SUM(CL13*$F13)</f>
        <v>0</v>
      </c>
      <c r="CW13" s="43">
        <f t="shared" ref="CW13:CW17" si="198">SUM(CN13*$F13)</f>
        <v>0</v>
      </c>
      <c r="CX13" s="43">
        <f t="shared" ref="CX13:CX17" si="199">SUM(CP13*$F13)</f>
        <v>0</v>
      </c>
      <c r="CY13" s="43">
        <f t="shared" si="34"/>
        <v>0</v>
      </c>
      <c r="CZ13" s="43">
        <f t="shared" si="35"/>
        <v>0</v>
      </c>
      <c r="DA13" s="5">
        <f>'СДП (план)'!AA14</f>
        <v>0</v>
      </c>
      <c r="DB13" s="3">
        <f>'СДП (план)'!AB14</f>
        <v>0</v>
      </c>
      <c r="DC13" s="43">
        <f t="shared" si="36"/>
        <v>0</v>
      </c>
      <c r="DD13" s="43">
        <f t="shared" si="37"/>
        <v>0</v>
      </c>
      <c r="DE13" s="43">
        <f>VLOOKUP($C13,'факт СДП 1 мес'!$D$8:$HP$251,57,0)</f>
        <v>0</v>
      </c>
      <c r="DF13" s="43">
        <f>VLOOKUP($C13,'факт СДП 1 мес'!$D$8:$HP$251,58,0)</f>
        <v>0</v>
      </c>
      <c r="DG13" s="43">
        <f>VLOOKUP($C13,'факт СДП 1 мес'!$D$8:$HP$251,59,0)</f>
        <v>0</v>
      </c>
      <c r="DH13" s="43">
        <f>VLOOKUP($C13,'факт СДП 1 мес'!$D$8:$HP$251,60,0)</f>
        <v>0</v>
      </c>
      <c r="DI13" s="43">
        <f>VLOOKUP($C13,'факт СДП 1 мес'!$D$8:$HP$251,61,0)</f>
        <v>0</v>
      </c>
      <c r="DJ13" s="43">
        <f>VLOOKUP($C13,'факт СДП 1 мес'!$D$8:$HP$251,62,0)</f>
        <v>0</v>
      </c>
      <c r="DK13" s="43">
        <f t="shared" ref="DK13:DK21" si="200">SUM(DA13*$F13)</f>
        <v>0</v>
      </c>
      <c r="DL13" s="43">
        <f t="shared" ref="DL13:DL21" si="201">SUM(DC13*$F13)</f>
        <v>0</v>
      </c>
      <c r="DM13" s="43">
        <f t="shared" ref="DM13:DM21" si="202">SUM(DE13*$F13)</f>
        <v>0</v>
      </c>
      <c r="DN13" s="43">
        <f t="shared" ref="DN13:DN21" si="203">SUM(DE13-DC13)</f>
        <v>0</v>
      </c>
      <c r="DO13" s="43">
        <f t="shared" ref="DO13:DO21" si="204">SUM(DF13-DD13)</f>
        <v>0</v>
      </c>
      <c r="DP13" s="5">
        <f>'СДП (план)'!AC14</f>
        <v>7</v>
      </c>
      <c r="DQ13" s="3">
        <f>'СДП (план)'!AD14</f>
        <v>103656.16800000001</v>
      </c>
      <c r="DR13" s="43">
        <f t="shared" si="40"/>
        <v>0.58333333333333337</v>
      </c>
      <c r="DS13" s="43">
        <f t="shared" si="41"/>
        <v>8638.014000000001</v>
      </c>
      <c r="DT13" s="43">
        <f>VLOOKUP($C13,'факт СДП 1 мес'!$D$8:$HP$251,33,0)</f>
        <v>0</v>
      </c>
      <c r="DU13" s="43">
        <f>VLOOKUP($C13,'факт СДП 1 мес'!$D$8:$HP$251,34,0)</f>
        <v>0</v>
      </c>
      <c r="DV13" s="43">
        <f>VLOOKUP($C13,'факт СДП 1 мес'!$D$8:$HP$251,35,0)</f>
        <v>0</v>
      </c>
      <c r="DW13" s="43">
        <f>VLOOKUP($C13,'факт СДП 1 мес'!$D$8:$HP$251,36,0)</f>
        <v>0</v>
      </c>
      <c r="DX13" s="43">
        <f>VLOOKUP($C13,'факт СДП 1 мес'!$D$8:$HP$251,37,0)</f>
        <v>0</v>
      </c>
      <c r="DY13" s="43">
        <f>VLOOKUP($C13,'факт СДП 1 мес'!$D$8:$HP$251,38,0)</f>
        <v>0</v>
      </c>
      <c r="DZ13" s="43">
        <f t="shared" ref="DZ13:DZ17" si="205">SUM(DP13*$F13)</f>
        <v>4.62</v>
      </c>
      <c r="EA13" s="43">
        <f t="shared" ref="EA13:EA17" si="206">SUM(DR13*$F13)</f>
        <v>0.38500000000000006</v>
      </c>
      <c r="EB13" s="43">
        <f t="shared" ref="EB13:EB17" si="207">SUM(DT13*$F13)</f>
        <v>0</v>
      </c>
      <c r="EC13" s="43">
        <f t="shared" si="42"/>
        <v>-0.58333333333333337</v>
      </c>
      <c r="ED13" s="43">
        <f t="shared" si="43"/>
        <v>-8638.014000000001</v>
      </c>
      <c r="EE13" s="5">
        <f>'СДП (план)'!AE14</f>
        <v>0</v>
      </c>
      <c r="EF13" s="3">
        <f>'СДП (план)'!AF14</f>
        <v>0</v>
      </c>
      <c r="EG13" s="43">
        <f t="shared" si="44"/>
        <v>0</v>
      </c>
      <c r="EH13" s="43">
        <f t="shared" si="45"/>
        <v>0</v>
      </c>
      <c r="EI13" s="43">
        <f>VLOOKUP($C13,'факт СДП 1 мес'!$D$8:$HP$251,27,0)</f>
        <v>0</v>
      </c>
      <c r="EJ13" s="43">
        <f>VLOOKUP($C13,'факт СДП 1 мес'!$D$8:$HP$251,28,0)</f>
        <v>0</v>
      </c>
      <c r="EK13" s="43">
        <f>VLOOKUP($C13,'факт СДП 1 мес'!$D$8:$HP$251,29,0)</f>
        <v>0</v>
      </c>
      <c r="EL13" s="43">
        <f>VLOOKUP($C13,'факт СДП 1 мес'!$D$8:$HP$251,30,0)</f>
        <v>0</v>
      </c>
      <c r="EM13" s="43">
        <f>VLOOKUP($C13,'факт СДП 1 мес'!$D$8:$HP$251,31,0)</f>
        <v>0</v>
      </c>
      <c r="EN13" s="43">
        <f>VLOOKUP($C13,'факт СДП 1 мес'!$D$8:$HP$251,32,0)</f>
        <v>0</v>
      </c>
      <c r="EO13" s="43">
        <f t="shared" ref="EO13:EO21" si="208">SUM(EE13*$F13)</f>
        <v>0</v>
      </c>
      <c r="EP13" s="43">
        <f t="shared" ref="EP13:EP21" si="209">SUM(EG13*$F13)</f>
        <v>0</v>
      </c>
      <c r="EQ13" s="43">
        <f t="shared" ref="EQ13:EQ21" si="210">SUM(EI13*$F13)</f>
        <v>0</v>
      </c>
      <c r="ER13" s="43">
        <f t="shared" ref="ER13:ER21" si="211">SUM(EI13-EG13)</f>
        <v>0</v>
      </c>
      <c r="ES13" s="43">
        <f t="shared" ref="ES13:ES21" si="212">SUM(EJ13-EH13)</f>
        <v>0</v>
      </c>
      <c r="ET13" s="46">
        <f>'СДП (план)'!AG14</f>
        <v>20</v>
      </c>
      <c r="EU13" s="43">
        <f>'СДП (план)'!AH14</f>
        <v>355392.576</v>
      </c>
      <c r="EV13" s="43">
        <f t="shared" si="48"/>
        <v>1.6666666666666667</v>
      </c>
      <c r="EW13" s="43">
        <f t="shared" si="49"/>
        <v>29616.047999999999</v>
      </c>
      <c r="EX13" s="43">
        <f>VLOOKUP($C13,'факт СДП 1 мес'!$D$8:$HP$251,87,0)</f>
        <v>1</v>
      </c>
      <c r="EY13" s="43">
        <f>VLOOKUP($C13,'факт СДП 1 мес'!$D$8:$HP$251,88,0)</f>
        <v>17769.63</v>
      </c>
      <c r="EZ13" s="43">
        <f>VLOOKUP($C13,'факт СДП 1 мес'!$D$8:$HP$251,89,0)</f>
        <v>7</v>
      </c>
      <c r="FA13" s="43">
        <f>VLOOKUP($C13,'факт СДП 1 мес'!$D$8:$HP$251,90,0)</f>
        <v>0</v>
      </c>
      <c r="FB13" s="43">
        <f>VLOOKUP($C13,'факт СДП 1 мес'!$D$8:$HP$251,91,0)</f>
        <v>0</v>
      </c>
      <c r="FC13" s="43">
        <f>VLOOKUP($C13,'факт СДП 1 мес'!$D$8:$HP$251,92,0)</f>
        <v>0</v>
      </c>
      <c r="FD13" s="43">
        <f t="shared" ref="FD13:FD17" si="213">SUM(ET13*$F13)</f>
        <v>13.200000000000001</v>
      </c>
      <c r="FE13" s="43">
        <f t="shared" ref="FE13:FE17" si="214">SUM(EV13*$F13)</f>
        <v>1.1000000000000001</v>
      </c>
      <c r="FF13" s="43">
        <f t="shared" ref="FF13:FF17" si="215">SUM(EX13*$F13)</f>
        <v>0.66</v>
      </c>
      <c r="FG13" s="43">
        <f t="shared" si="50"/>
        <v>-0.66666666666666674</v>
      </c>
      <c r="FH13" s="43">
        <f t="shared" si="51"/>
        <v>-11846.417999999998</v>
      </c>
      <c r="FI13" s="44">
        <f>'СДП (план)'!AI14</f>
        <v>0</v>
      </c>
      <c r="FJ13" s="43">
        <f>'СДП (план)'!AJ14</f>
        <v>0</v>
      </c>
      <c r="FK13" s="43">
        <f t="shared" si="52"/>
        <v>0</v>
      </c>
      <c r="FL13" s="43">
        <f t="shared" si="53"/>
        <v>0</v>
      </c>
      <c r="FM13" s="43">
        <f>VLOOKUP($C13,'факт СДП 1 мес'!$D$8:$HP$251,39,0)</f>
        <v>0</v>
      </c>
      <c r="FN13" s="43">
        <f>VLOOKUP($C13,'факт СДП 1 мес'!$D$8:$HP$251,40,0)</f>
        <v>0</v>
      </c>
      <c r="FO13" s="43">
        <f>VLOOKUP($C13,'факт СДП 1 мес'!$D$8:$HP$251,41,0)</f>
        <v>0</v>
      </c>
      <c r="FP13" s="43">
        <f>VLOOKUP($C13,'факт СДП 1 мес'!$D$8:$HP$251,42,0)</f>
        <v>0</v>
      </c>
      <c r="FQ13" s="43">
        <f>VLOOKUP($C13,'факт СДП 1 мес'!$D$8:$HP$251,43,0)</f>
        <v>0</v>
      </c>
      <c r="FR13" s="43">
        <f>VLOOKUP($C13,'факт СДП 1 мес'!$D$8:$HP$251,44,0)</f>
        <v>0</v>
      </c>
      <c r="FS13" s="43">
        <f t="shared" ref="FS13:FS17" si="216">SUM(FI13*$F13)</f>
        <v>0</v>
      </c>
      <c r="FT13" s="43">
        <f t="shared" ref="FT13:FT17" si="217">SUM(FK13*$F13)</f>
        <v>0</v>
      </c>
      <c r="FU13" s="43">
        <f t="shared" ref="FU13:FU17" si="218">SUM(FM13*$F13)</f>
        <v>0</v>
      </c>
      <c r="FV13" s="43">
        <f t="shared" si="54"/>
        <v>0</v>
      </c>
      <c r="FW13" s="43">
        <f t="shared" si="55"/>
        <v>0</v>
      </c>
      <c r="FX13" s="44">
        <f>'СДП (план)'!AK14</f>
        <v>0</v>
      </c>
      <c r="FY13" s="43">
        <f>'СДП (план)'!AL14</f>
        <v>0</v>
      </c>
      <c r="FZ13" s="43">
        <f t="shared" si="56"/>
        <v>0</v>
      </c>
      <c r="GA13" s="43">
        <f t="shared" si="57"/>
        <v>0</v>
      </c>
      <c r="GB13" s="43">
        <f>VLOOKUP($C13,'факт СДП 1 мес'!$D$8:$HP$251,45,0)</f>
        <v>0</v>
      </c>
      <c r="GC13" s="43">
        <f>VLOOKUP($C13,'факт СДП 1 мес'!$D$8:$HP$251,46,0)</f>
        <v>0</v>
      </c>
      <c r="GD13" s="43">
        <f>VLOOKUP($C13,'факт СДП 1 мес'!$D$8:$HP$251,47,0)</f>
        <v>0</v>
      </c>
      <c r="GE13" s="43">
        <f>VLOOKUP($C13,'факт СДП 1 мес'!$D$8:$HP$251,48,0)</f>
        <v>0</v>
      </c>
      <c r="GF13" s="43">
        <f>VLOOKUP($C13,'факт СДП 1 мес'!$D$8:$HP$251,49,0)</f>
        <v>0</v>
      </c>
      <c r="GG13" s="43">
        <f>VLOOKUP($C13,'факт СДП 1 мес'!$D$8:$HP$251,50,0)</f>
        <v>0</v>
      </c>
      <c r="GH13" s="43">
        <f t="shared" ref="GH13:GH17" si="219">SUM(FX13*$F13)</f>
        <v>0</v>
      </c>
      <c r="GI13" s="43">
        <f t="shared" ref="GI13:GI17" si="220">SUM(FZ13*$F13)</f>
        <v>0</v>
      </c>
      <c r="GJ13" s="43">
        <f t="shared" ref="GJ13:GJ17" si="221">SUM(GB13*$F13)</f>
        <v>0</v>
      </c>
      <c r="GK13" s="43">
        <f t="shared" si="58"/>
        <v>0</v>
      </c>
      <c r="GL13" s="43">
        <f t="shared" si="59"/>
        <v>0</v>
      </c>
      <c r="GM13" s="5">
        <f>'СДП (план)'!AM14</f>
        <v>0</v>
      </c>
      <c r="GN13" s="3">
        <f>'СДП (план)'!AN14</f>
        <v>0</v>
      </c>
      <c r="GO13" s="43">
        <f t="shared" si="60"/>
        <v>0</v>
      </c>
      <c r="GP13" s="43">
        <f t="shared" si="61"/>
        <v>0</v>
      </c>
      <c r="GQ13" s="43">
        <f>VLOOKUP($C13,'факт СДП 1 мес'!$D$8:$HP$251,51,0)</f>
        <v>0</v>
      </c>
      <c r="GR13" s="43">
        <f>VLOOKUP($C13,'факт СДП 1 мес'!$D$8:$HP$251,52,0)</f>
        <v>0</v>
      </c>
      <c r="GS13" s="43">
        <f>VLOOKUP($C13,'факт СДП 1 мес'!$D$8:$HP$251,53,0)</f>
        <v>0</v>
      </c>
      <c r="GT13" s="43">
        <f>VLOOKUP($C13,'факт СДП 1 мес'!$D$8:$HP$251,54,0)</f>
        <v>0</v>
      </c>
      <c r="GU13" s="43">
        <f>VLOOKUP($C13,'факт СДП 1 мес'!$D$8:$HP$251,55,0)</f>
        <v>0</v>
      </c>
      <c r="GV13" s="43">
        <f>VLOOKUP($C13,'факт СДП 1 мес'!$D$8:$HP$251,56,0)</f>
        <v>0</v>
      </c>
      <c r="GW13" s="43">
        <f t="shared" si="62"/>
        <v>0</v>
      </c>
      <c r="GX13" s="43">
        <f t="shared" si="63"/>
        <v>0</v>
      </c>
      <c r="GY13" s="43">
        <f t="shared" si="64"/>
        <v>0</v>
      </c>
      <c r="GZ13" s="43">
        <f t="shared" si="65"/>
        <v>0</v>
      </c>
      <c r="HA13" s="43">
        <f t="shared" si="66"/>
        <v>0</v>
      </c>
      <c r="HB13" s="5">
        <f>'СДП (план)'!AO14</f>
        <v>0</v>
      </c>
      <c r="HC13" s="3">
        <f>'СДП (план)'!AP14</f>
        <v>0</v>
      </c>
      <c r="HD13" s="43">
        <f t="shared" si="67"/>
        <v>0</v>
      </c>
      <c r="HE13" s="43">
        <f t="shared" si="68"/>
        <v>0</v>
      </c>
      <c r="HF13" s="43">
        <f>VLOOKUP($C13,'факт СДП 1 мес'!$D$8:$HP$251,141,0)</f>
        <v>0</v>
      </c>
      <c r="HG13" s="43">
        <f>VLOOKUP($C13,'факт СДП 1 мес'!$D$8:$HP$251,142,0)</f>
        <v>0</v>
      </c>
      <c r="HH13" s="43">
        <f>VLOOKUP($C13,'факт СДП 1 мес'!$D$8:$HP$251,143,0)</f>
        <v>0</v>
      </c>
      <c r="HI13" s="43">
        <f>VLOOKUP($C13,'факт СДП 1 мес'!$D$8:$HP$251,144,0)</f>
        <v>0</v>
      </c>
      <c r="HJ13" s="43">
        <f>VLOOKUP($C13,'факт СДП 1 мес'!$D$8:$HP$251,145,0)</f>
        <v>0</v>
      </c>
      <c r="HK13" s="43">
        <f>VLOOKUP($C13,'факт СДП 1 мес'!$D$8:$HP$251,146,0)</f>
        <v>0</v>
      </c>
      <c r="HL13" s="43">
        <f t="shared" ref="HL13:HL17" si="222">SUM(HB13*$F13)</f>
        <v>0</v>
      </c>
      <c r="HM13" s="43">
        <f t="shared" ref="HM13:HM17" si="223">SUM(HD13*$F13)</f>
        <v>0</v>
      </c>
      <c r="HN13" s="43">
        <f t="shared" ref="HN13:HN17" si="224">SUM(HF13*$F13)</f>
        <v>0</v>
      </c>
      <c r="HO13" s="43">
        <f t="shared" si="69"/>
        <v>0</v>
      </c>
      <c r="HP13" s="43">
        <f t="shared" si="70"/>
        <v>0</v>
      </c>
      <c r="HQ13" s="44">
        <f>'СДП (план)'!AQ14</f>
        <v>0</v>
      </c>
      <c r="HR13" s="43">
        <f>'СДП (план)'!AR14</f>
        <v>0</v>
      </c>
      <c r="HS13" s="43">
        <f t="shared" si="71"/>
        <v>0</v>
      </c>
      <c r="HT13" s="43">
        <f t="shared" si="72"/>
        <v>0</v>
      </c>
      <c r="HU13" s="43">
        <f>VLOOKUP($C13,'факт СДП 1 мес'!$D$8:$HP$251,171,0)</f>
        <v>0</v>
      </c>
      <c r="HV13" s="43">
        <f>VLOOKUP($C13,'факт СДП 1 мес'!$D$8:$HP$251,172,0)</f>
        <v>0</v>
      </c>
      <c r="HW13" s="43">
        <f>VLOOKUP($C13,'факт СДП 1 мес'!$D$8:$HP$251,173,0)</f>
        <v>0</v>
      </c>
      <c r="HX13" s="43">
        <f>VLOOKUP($C13,'факт СДП 1 мес'!$D$8:$HP$251,174,0)</f>
        <v>0</v>
      </c>
      <c r="HY13" s="43">
        <f>VLOOKUP($C13,'факт СДП 1 мес'!$D$8:$HP$251,175,0)</f>
        <v>0</v>
      </c>
      <c r="HZ13" s="43">
        <f>VLOOKUP($C13,'факт СДП 1 мес'!$D$8:$HP$251,176,0)</f>
        <v>0</v>
      </c>
      <c r="IA13" s="43">
        <f t="shared" si="73"/>
        <v>0</v>
      </c>
      <c r="IB13" s="43">
        <f t="shared" si="74"/>
        <v>0</v>
      </c>
      <c r="IC13" s="43">
        <f t="shared" si="75"/>
        <v>0</v>
      </c>
      <c r="ID13" s="43">
        <f t="shared" si="76"/>
        <v>0</v>
      </c>
      <c r="IE13" s="43">
        <f t="shared" si="77"/>
        <v>0</v>
      </c>
      <c r="IF13" s="43">
        <f>'СДП (план)'!AS14</f>
        <v>10</v>
      </c>
      <c r="IG13" s="43">
        <f>'СДП (план)'!AT14</f>
        <v>148080.24</v>
      </c>
      <c r="IH13" s="43">
        <f t="shared" si="78"/>
        <v>0.83333333333333337</v>
      </c>
      <c r="II13" s="43">
        <f t="shared" si="79"/>
        <v>12340.019999999999</v>
      </c>
      <c r="IJ13" s="43">
        <f>VLOOKUP($C13,'факт СДП 1 мес'!$D$8:$HP$251,183,0)</f>
        <v>0</v>
      </c>
      <c r="IK13" s="43">
        <f>VLOOKUP($C13,'факт СДП 1 мес'!$D$8:$HP$251,184,0)</f>
        <v>0</v>
      </c>
      <c r="IL13" s="43">
        <f>VLOOKUP($C13,'факт СДП 1 мес'!$D$8:$HP$251,185,0)</f>
        <v>0</v>
      </c>
      <c r="IM13" s="43">
        <f>VLOOKUP($C13,'факт СДП 1 мес'!$D$8:$HP$251,186,0)</f>
        <v>0</v>
      </c>
      <c r="IN13" s="43">
        <f>VLOOKUP($C13,'факт СДП 1 мес'!$D$8:$HP$251,187,0)</f>
        <v>0</v>
      </c>
      <c r="IO13" s="43">
        <f>VLOOKUP($C13,'факт СДП 1 мес'!$D$8:$HP$251,188,0)</f>
        <v>0</v>
      </c>
      <c r="IP13" s="43">
        <f t="shared" ref="IP13:IP17" si="225">SUM(IF13*$F13)</f>
        <v>6.6000000000000005</v>
      </c>
      <c r="IQ13" s="43">
        <f t="shared" ref="IQ13:IQ17" si="226">SUM(IH13*$F13)</f>
        <v>0.55000000000000004</v>
      </c>
      <c r="IR13" s="43">
        <f t="shared" ref="IR13:IR17" si="227">SUM(IJ13*$F13)</f>
        <v>0</v>
      </c>
      <c r="IS13" s="43">
        <f t="shared" si="80"/>
        <v>-0.83333333333333337</v>
      </c>
      <c r="IT13" s="43">
        <f t="shared" si="81"/>
        <v>-12340.019999999999</v>
      </c>
      <c r="IU13" s="45">
        <f>'СДП (план)'!AU14</f>
        <v>25</v>
      </c>
      <c r="IV13" s="45">
        <f>'СДП (план)'!AV14</f>
        <v>370200.6</v>
      </c>
      <c r="IW13" s="43">
        <f t="shared" si="82"/>
        <v>2.0833333333333335</v>
      </c>
      <c r="IX13" s="43">
        <f t="shared" si="83"/>
        <v>30850.05</v>
      </c>
      <c r="IY13" s="43">
        <f>VLOOKUP($C13,'факт СДП 1 мес'!$D$8:$HP$251,147,0)</f>
        <v>0</v>
      </c>
      <c r="IZ13" s="43">
        <f>VLOOKUP($C13,'факт СДП 1 мес'!$D$8:$HP$251,148,0)</f>
        <v>0</v>
      </c>
      <c r="JA13" s="43">
        <f>VLOOKUP($C13,'факт СДП 1 мес'!$D$8:$HP$251,149,0)</f>
        <v>0</v>
      </c>
      <c r="JB13" s="43">
        <f>VLOOKUP($C13,'факт СДП 1 мес'!$D$8:$HP$251,150,0)</f>
        <v>0</v>
      </c>
      <c r="JC13" s="43">
        <f>VLOOKUP($C13,'факт СДП 1 мес'!$D$8:$HP$251,151,0)</f>
        <v>0</v>
      </c>
      <c r="JD13" s="43">
        <f>VLOOKUP($C13,'факт СДП 1 мес'!$D$8:$HP$251,152,0)</f>
        <v>0</v>
      </c>
      <c r="JE13" s="43">
        <f t="shared" ref="JE13:JE17" si="228">SUM(IU13*$F13)</f>
        <v>16.5</v>
      </c>
      <c r="JF13" s="43">
        <f t="shared" ref="JF13:JF17" si="229">SUM(IW13*$F13)</f>
        <v>1.3750000000000002</v>
      </c>
      <c r="JG13" s="43">
        <f t="shared" ref="JG13:JG17" si="230">SUM(IY13*$F13)</f>
        <v>0</v>
      </c>
      <c r="JH13" s="43">
        <f t="shared" si="84"/>
        <v>-2.0833333333333335</v>
      </c>
      <c r="JI13" s="43">
        <f t="shared" si="85"/>
        <v>-30850.05</v>
      </c>
      <c r="JJ13" s="45">
        <f>'СДП (план)'!AW14</f>
        <v>0</v>
      </c>
      <c r="JK13" s="45">
        <f>'СДП (план)'!AX14</f>
        <v>0</v>
      </c>
      <c r="JL13" s="43">
        <f t="shared" si="86"/>
        <v>0</v>
      </c>
      <c r="JM13" s="43">
        <f t="shared" si="87"/>
        <v>0</v>
      </c>
      <c r="JN13" s="43">
        <f>VLOOKUP($C13,'факт СДП 1 мес'!$D$8:$HP$251,135,0)</f>
        <v>0</v>
      </c>
      <c r="JO13" s="43">
        <f>VLOOKUP($C13,'факт СДП 1 мес'!$D$8:$HP$251,136,0)</f>
        <v>0</v>
      </c>
      <c r="JP13" s="43">
        <f>VLOOKUP($C13,'факт СДП 1 мес'!$D$8:$HP$251,137,0)</f>
        <v>0</v>
      </c>
      <c r="JQ13" s="43">
        <f>VLOOKUP($C13,'факт СДП 1 мес'!$D$8:$HP$251,138,0)</f>
        <v>0</v>
      </c>
      <c r="JR13" s="43">
        <f>VLOOKUP($C13,'факт СДП 1 мес'!$D$8:$HP$251,139,0)</f>
        <v>0</v>
      </c>
      <c r="JS13" s="43">
        <f>VLOOKUP($C13,'факт СДП 1 мес'!$D$8:$HP$251,140,0)</f>
        <v>0</v>
      </c>
      <c r="JT13" s="43">
        <f t="shared" ref="JT13:JT17" si="231">SUM(JJ13*$F13)</f>
        <v>0</v>
      </c>
      <c r="JU13" s="43">
        <f t="shared" ref="JU13:JU17" si="232">SUM(JL13*$F13)</f>
        <v>0</v>
      </c>
      <c r="JV13" s="43">
        <f t="shared" ref="JV13:JV17" si="233">SUM(JN13*$F13)</f>
        <v>0</v>
      </c>
      <c r="JW13" s="43">
        <f t="shared" si="88"/>
        <v>0</v>
      </c>
      <c r="JX13" s="43">
        <f t="shared" si="89"/>
        <v>0</v>
      </c>
      <c r="JY13" s="44">
        <f>'СДП (план)'!AY14</f>
        <v>0</v>
      </c>
      <c r="JZ13" s="43">
        <f>'СДП (план)'!AZ14</f>
        <v>0</v>
      </c>
      <c r="KA13" s="43">
        <f t="shared" si="90"/>
        <v>0</v>
      </c>
      <c r="KB13" s="43">
        <f t="shared" si="91"/>
        <v>0</v>
      </c>
      <c r="KC13" s="43">
        <f>VLOOKUP($C13,'факт СДП 1 мес'!$D$8:$HP$251,105,0)</f>
        <v>0</v>
      </c>
      <c r="KD13" s="43">
        <f>VLOOKUP($C13,'факт СДП 1 мес'!$D$8:$HP$251,106,0)</f>
        <v>0</v>
      </c>
      <c r="KE13" s="43">
        <f>VLOOKUP($C13,'факт СДП 1 мес'!$D$8:$HP$251,107,0)</f>
        <v>0</v>
      </c>
      <c r="KF13" s="43">
        <f>VLOOKUP($C13,'факт СДП 1 мес'!$D$8:$HP$251,108,0)</f>
        <v>0</v>
      </c>
      <c r="KG13" s="43">
        <f>VLOOKUP($C13,'факт СДП 1 мес'!$D$8:$HP$251,109,0)</f>
        <v>0</v>
      </c>
      <c r="KH13" s="43">
        <f>VLOOKUP($C13,'факт СДП 1 мес'!$D$8:$HP$251,110,0)</f>
        <v>0</v>
      </c>
      <c r="KI13" s="43">
        <f t="shared" si="92"/>
        <v>0</v>
      </c>
      <c r="KJ13" s="43">
        <f t="shared" si="93"/>
        <v>0</v>
      </c>
      <c r="KK13" s="43">
        <f t="shared" si="94"/>
        <v>0</v>
      </c>
      <c r="KL13" s="43">
        <f t="shared" si="95"/>
        <v>0</v>
      </c>
      <c r="KM13" s="43">
        <f t="shared" si="96"/>
        <v>0</v>
      </c>
      <c r="KN13" s="44">
        <f>'СДП (план)'!BA14</f>
        <v>7</v>
      </c>
      <c r="KO13" s="43">
        <f>'СДП (план)'!BB14</f>
        <v>103656.16800000001</v>
      </c>
      <c r="KP13" s="43">
        <f t="shared" si="97"/>
        <v>0.58333333333333337</v>
      </c>
      <c r="KQ13" s="43">
        <f t="shared" si="98"/>
        <v>8638.014000000001</v>
      </c>
      <c r="KR13" s="43">
        <f>VLOOKUP($C13,'факт СДП 1 мес'!$D$8:$HP$251,189,0)</f>
        <v>1</v>
      </c>
      <c r="KS13" s="43">
        <f>VLOOKUP($C13,'факт СДП 1 мес'!$D$8:$HP$251,190,0)</f>
        <v>12297.31</v>
      </c>
      <c r="KT13" s="43">
        <f>VLOOKUP($C13,'факт СДП 1 мес'!$D$8:$HP$251,191,0)</f>
        <v>7</v>
      </c>
      <c r="KU13" s="43">
        <f>VLOOKUP($C13,'факт СДП 1 мес'!$D$8:$HP$251,192,0)</f>
        <v>0</v>
      </c>
      <c r="KV13" s="43">
        <f>VLOOKUP($C13,'факт СДП 1 мес'!$D$8:$HP$251,193,0)</f>
        <v>0</v>
      </c>
      <c r="KW13" s="43">
        <f>VLOOKUP($C13,'факт СДП 1 мес'!$D$8:$HP$251,194,0)</f>
        <v>0</v>
      </c>
      <c r="KX13" s="43">
        <f t="shared" ref="KX13:KX17" si="234">SUM(KN13*$F13)</f>
        <v>4.62</v>
      </c>
      <c r="KY13" s="43">
        <f t="shared" ref="KY13:KY17" si="235">SUM(KP13*$F13)</f>
        <v>0.38500000000000006</v>
      </c>
      <c r="KZ13" s="43">
        <f t="shared" ref="KZ13:KZ17" si="236">SUM(KR13*$F13)</f>
        <v>0.66</v>
      </c>
      <c r="LA13" s="43">
        <f t="shared" si="99"/>
        <v>0.41666666666666663</v>
      </c>
      <c r="LB13" s="43">
        <f t="shared" si="100"/>
        <v>3659.2959999999985</v>
      </c>
      <c r="LC13" s="44">
        <f>'СДП (план)'!BC14</f>
        <v>32</v>
      </c>
      <c r="LD13" s="43">
        <f>'СДП (план)'!BD14</f>
        <v>568628.12159999995</v>
      </c>
      <c r="LE13" s="43">
        <f t="shared" si="101"/>
        <v>2.6666666666666665</v>
      </c>
      <c r="LF13" s="43">
        <f t="shared" si="102"/>
        <v>47385.676799999994</v>
      </c>
      <c r="LG13" s="43">
        <f>VLOOKUP($C13,'факт СДП 1 мес'!$D$8:$HP$251,63,0)</f>
        <v>6</v>
      </c>
      <c r="LH13" s="43">
        <f>VLOOKUP($C13,'факт СДП 1 мес'!$D$8:$HP$251,64,0)</f>
        <v>106617.78000000001</v>
      </c>
      <c r="LI13" s="43">
        <f>VLOOKUP($C13,'факт СДП 1 мес'!$D$8:$HP$251,65,0)</f>
        <v>41</v>
      </c>
      <c r="LJ13" s="43">
        <f>VLOOKUP($C13,'факт СДП 1 мес'!$D$8:$HP$251,66,0)</f>
        <v>0</v>
      </c>
      <c r="LK13" s="43">
        <f>VLOOKUP($C13,'факт СДП 1 мес'!$D$8:$HP$251,67,0)</f>
        <v>0</v>
      </c>
      <c r="LL13" s="43">
        <f>VLOOKUP($C13,'факт СДП 1 мес'!$D$8:$HP$251,68,0)</f>
        <v>0</v>
      </c>
      <c r="LM13" s="43">
        <f t="shared" ref="LM13:LM17" si="237">SUM(LC13*$F13)</f>
        <v>21.12</v>
      </c>
      <c r="LN13" s="43">
        <f t="shared" ref="LN13:LN17" si="238">SUM(LE13*$F13)</f>
        <v>1.76</v>
      </c>
      <c r="LO13" s="43">
        <f t="shared" ref="LO13:LO17" si="239">SUM(LG13*$F13)</f>
        <v>3.96</v>
      </c>
      <c r="LP13" s="43">
        <f t="shared" si="103"/>
        <v>3.3333333333333335</v>
      </c>
      <c r="LQ13" s="43">
        <f t="shared" si="104"/>
        <v>59232.10320000002</v>
      </c>
      <c r="LR13" s="44">
        <f>'СДП (план)'!BE14</f>
        <v>0</v>
      </c>
      <c r="LS13" s="43">
        <f>'СДП (план)'!BF14</f>
        <v>0</v>
      </c>
      <c r="LT13" s="43">
        <f t="shared" si="105"/>
        <v>0</v>
      </c>
      <c r="LU13" s="43">
        <f t="shared" si="106"/>
        <v>0</v>
      </c>
      <c r="LV13" s="43">
        <f>VLOOKUP($C13,'факт СДП 1 мес'!$D$8:$HP$251,69,0)</f>
        <v>0</v>
      </c>
      <c r="LW13" s="43">
        <f>VLOOKUP($C13,'факт СДП 1 мес'!$D$8:$HP$251,70,0)</f>
        <v>0</v>
      </c>
      <c r="LX13" s="43">
        <f>VLOOKUP($C13,'факт СДП 1 мес'!$D$8:$HP$251,71,0)</f>
        <v>0</v>
      </c>
      <c r="LY13" s="43">
        <f>VLOOKUP($C13,'факт СДП 1 мес'!$D$8:$HP$251,72,0)</f>
        <v>0</v>
      </c>
      <c r="LZ13" s="43">
        <f>VLOOKUP($C13,'факт СДП 1 мес'!$D$8:$HP$251,73,0)</f>
        <v>0</v>
      </c>
      <c r="MA13" s="43">
        <f>VLOOKUP($C13,'факт СДП 1 мес'!$D$8:$HP$251,74,0)</f>
        <v>0</v>
      </c>
      <c r="MB13" s="43">
        <f t="shared" si="107"/>
        <v>0</v>
      </c>
      <c r="MC13" s="43">
        <f t="shared" si="108"/>
        <v>0</v>
      </c>
      <c r="MD13" s="43">
        <f t="shared" si="109"/>
        <v>0</v>
      </c>
      <c r="ME13" s="43">
        <f t="shared" si="110"/>
        <v>0</v>
      </c>
      <c r="MF13" s="43">
        <f t="shared" si="110"/>
        <v>0</v>
      </c>
      <c r="MG13" s="44">
        <f>'СДП (план)'!BG14</f>
        <v>0</v>
      </c>
      <c r="MH13" s="43">
        <f>'СДП (план)'!BH14</f>
        <v>0</v>
      </c>
      <c r="MI13" s="43">
        <f t="shared" si="111"/>
        <v>0</v>
      </c>
      <c r="MJ13" s="43">
        <f t="shared" si="112"/>
        <v>0</v>
      </c>
      <c r="MK13" s="43">
        <f>VLOOKUP($C13,'факт СДП 1 мес'!$D$8:$HP$251,75,0)</f>
        <v>0</v>
      </c>
      <c r="ML13" s="43">
        <f>VLOOKUP($C13,'факт СДП 1 мес'!$D$8:$HP$251,76,0)</f>
        <v>0</v>
      </c>
      <c r="MM13" s="43">
        <f>VLOOKUP($C13,'факт СДП 1 мес'!$D$8:$HP$251,77,0)</f>
        <v>0</v>
      </c>
      <c r="MN13" s="43">
        <f>VLOOKUP($C13,'факт СДП 1 мес'!$D$8:$HP$251,78,0)</f>
        <v>0</v>
      </c>
      <c r="MO13" s="43">
        <f>VLOOKUP($C13,'факт СДП 1 мес'!$D$8:$HP$251,79,0)</f>
        <v>0</v>
      </c>
      <c r="MP13" s="43">
        <f>VLOOKUP($C13,'факт СДП 1 мес'!$D$8:$HP$251,80,0)</f>
        <v>0</v>
      </c>
      <c r="MQ13" s="43">
        <f t="shared" ref="MQ13:MQ21" si="240">SUM(MG13*$F13)</f>
        <v>0</v>
      </c>
      <c r="MR13" s="43">
        <f t="shared" ref="MR13:MR21" si="241">SUM(MI13*$F13)</f>
        <v>0</v>
      </c>
      <c r="MS13" s="43">
        <f t="shared" ref="MS13:MS21" si="242">SUM(MK13*$F13)</f>
        <v>0</v>
      </c>
      <c r="MT13" s="43">
        <f t="shared" ref="MT13:MT21" si="243">SUM(MK13-MI13)</f>
        <v>0</v>
      </c>
      <c r="MU13" s="43">
        <f t="shared" ref="MU13:MU21" si="244">SUM(ML13-MJ13)</f>
        <v>0</v>
      </c>
      <c r="MV13" s="44">
        <f>'СДП (план)'!BI14</f>
        <v>0</v>
      </c>
      <c r="MW13" s="43">
        <f>'СДП (план)'!BJ14</f>
        <v>0</v>
      </c>
      <c r="MX13" s="43">
        <f t="shared" si="115"/>
        <v>0</v>
      </c>
      <c r="MY13" s="43">
        <f t="shared" si="116"/>
        <v>0</v>
      </c>
      <c r="MZ13" s="43">
        <f>VLOOKUP($C13,'факт СДП 1 мес'!$D$8:$HP$251,81,0)</f>
        <v>0</v>
      </c>
      <c r="NA13" s="43">
        <f>VLOOKUP($C13,'факт СДП 1 мес'!$D$8:$HP$251,82,0)</f>
        <v>0</v>
      </c>
      <c r="NB13" s="43">
        <f>VLOOKUP($C13,'факт СДП 1 мес'!$D$8:$HP$251,83,0)</f>
        <v>0</v>
      </c>
      <c r="NC13" s="43">
        <f>VLOOKUP($C13,'факт СДП 1 мес'!$D$8:$HP$251,84,0)</f>
        <v>0</v>
      </c>
      <c r="ND13" s="43">
        <f>VLOOKUP($C13,'факт СДП 1 мес'!$D$8:$HP$251,85,0)</f>
        <v>0</v>
      </c>
      <c r="NE13" s="43">
        <f>VLOOKUP($C13,'факт СДП 1 мес'!$D$8:$HP$251,86,0)</f>
        <v>0</v>
      </c>
      <c r="NF13" s="43">
        <f t="shared" ref="NF13:NF21" si="245">SUM(MV13*$F13)</f>
        <v>0</v>
      </c>
      <c r="NG13" s="43">
        <f t="shared" ref="NG13:NG21" si="246">SUM(MX13*$F13)</f>
        <v>0</v>
      </c>
      <c r="NH13" s="43">
        <f t="shared" ref="NH13:NH21" si="247">SUM(MZ13*$F13)</f>
        <v>0</v>
      </c>
      <c r="NI13" s="43">
        <f t="shared" ref="NI13:NI21" si="248">SUM(MZ13-MX13)</f>
        <v>0</v>
      </c>
      <c r="NJ13" s="43">
        <f t="shared" ref="NJ13:NJ21" si="249">SUM(NA13-MY13)</f>
        <v>0</v>
      </c>
      <c r="NK13" s="44">
        <f>'СДП (план)'!BK14</f>
        <v>40</v>
      </c>
      <c r="NL13" s="43">
        <f>'СДП (план)'!BL14</f>
        <v>710785.152</v>
      </c>
      <c r="NM13" s="43">
        <f t="shared" si="119"/>
        <v>3.3333333333333335</v>
      </c>
      <c r="NN13" s="43">
        <f t="shared" si="120"/>
        <v>59232.095999999998</v>
      </c>
      <c r="NO13" s="43">
        <f>VLOOKUP($C13,'факт СДП 1 мес'!$D$8:$HP$251,99,0)</f>
        <v>1</v>
      </c>
      <c r="NP13" s="43">
        <f>VLOOKUP($C13,'факт СДП 1 мес'!$D$8:$HP$251,100,0)</f>
        <v>12662.43</v>
      </c>
      <c r="NQ13" s="43">
        <f>VLOOKUP($C13,'факт СДП 1 мес'!$D$8:$HP$251,101,0)</f>
        <v>9</v>
      </c>
      <c r="NR13" s="43">
        <f>VLOOKUP($C13,'факт СДП 1 мес'!$D$8:$HP$251,102,0)</f>
        <v>0</v>
      </c>
      <c r="NS13" s="43">
        <f>VLOOKUP($C13,'факт СДП 1 мес'!$D$8:$HP$251,103,0)</f>
        <v>0</v>
      </c>
      <c r="NT13" s="43">
        <f>VLOOKUP($C13,'факт СДП 1 мес'!$D$8:$HP$251,104,0)</f>
        <v>0</v>
      </c>
      <c r="NU13" s="43">
        <f t="shared" ref="NU13:NU17" si="250">SUM(NK13*$F13)</f>
        <v>26.400000000000002</v>
      </c>
      <c r="NV13" s="43">
        <f t="shared" ref="NV13:NV17" si="251">SUM(NM13*$F13)</f>
        <v>2.2000000000000002</v>
      </c>
      <c r="NW13" s="43">
        <f t="shared" ref="NW13:NW17" si="252">SUM(NO13*$F13)</f>
        <v>0.66</v>
      </c>
      <c r="NX13" s="43">
        <f t="shared" si="121"/>
        <v>-2.3333333333333335</v>
      </c>
      <c r="NY13" s="43">
        <f t="shared" si="122"/>
        <v>-46569.665999999997</v>
      </c>
      <c r="NZ13" s="44">
        <f>'СДП (план)'!BM14</f>
        <v>0</v>
      </c>
      <c r="OA13" s="43">
        <f>'СДП (план)'!BN14</f>
        <v>0</v>
      </c>
      <c r="OB13" s="43">
        <f t="shared" si="123"/>
        <v>0</v>
      </c>
      <c r="OC13" s="43">
        <f t="shared" si="124"/>
        <v>0</v>
      </c>
      <c r="OD13" s="43"/>
      <c r="OE13" s="43"/>
      <c r="OF13" s="43"/>
      <c r="OG13" s="43"/>
      <c r="OH13" s="43"/>
      <c r="OI13" s="43"/>
      <c r="OJ13" s="43">
        <f t="shared" ref="OJ13:OJ17" si="253">SUM(NZ13*$F13)</f>
        <v>0</v>
      </c>
      <c r="OK13" s="43">
        <f t="shared" ref="OK13:OK17" si="254">SUM(OB13*$F13)</f>
        <v>0</v>
      </c>
      <c r="OL13" s="43">
        <f t="shared" ref="OL13:OL17" si="255">SUM(OD13*$F13)</f>
        <v>0</v>
      </c>
      <c r="OM13" s="43">
        <f t="shared" si="125"/>
        <v>0</v>
      </c>
      <c r="ON13" s="43">
        <f t="shared" si="126"/>
        <v>0</v>
      </c>
      <c r="OO13" s="46">
        <f>'СДП (план)'!BO14</f>
        <v>60</v>
      </c>
      <c r="OP13" s="43">
        <f>'СДП (план)'!BP14</f>
        <v>1066177.7279999999</v>
      </c>
      <c r="OQ13" s="43">
        <f t="shared" si="127"/>
        <v>5</v>
      </c>
      <c r="OR13" s="43">
        <f t="shared" si="128"/>
        <v>88848.143999999986</v>
      </c>
      <c r="OS13" s="43">
        <f>VLOOKUP($C13,'факт СДП 1 мес'!$D$8:$HP$251,177,0)</f>
        <v>9</v>
      </c>
      <c r="OT13" s="43">
        <f>VLOOKUP($C13,'факт СДП 1 мес'!$D$8:$HP$251,178,0)</f>
        <v>124408.53</v>
      </c>
      <c r="OU13" s="43">
        <f>VLOOKUP($C13,'факт СДП 1 мес'!$D$8:$HP$251,179,0)</f>
        <v>74</v>
      </c>
      <c r="OV13" s="43">
        <f>VLOOKUP($C13,'факт СДП 1 мес'!$D$8:$HP$251,180,0)</f>
        <v>0</v>
      </c>
      <c r="OW13" s="43">
        <f>VLOOKUP($C13,'факт СДП 1 мес'!$D$8:$HP$251,181,0)</f>
        <v>0</v>
      </c>
      <c r="OX13" s="43">
        <f>VLOOKUP($C13,'факт СДП 1 мес'!$D$8:$HP$251,182,0)</f>
        <v>0</v>
      </c>
      <c r="OY13" s="43">
        <f t="shared" ref="OY13:OY17" si="256">SUM(OO13*$F13)</f>
        <v>39.6</v>
      </c>
      <c r="OZ13" s="43">
        <f t="shared" ref="OZ13:OZ17" si="257">SUM(OQ13*$F13)</f>
        <v>3.3000000000000003</v>
      </c>
      <c r="PA13" s="43">
        <f t="shared" ref="PA13:PA17" si="258">SUM(OS13*$F13)</f>
        <v>5.94</v>
      </c>
      <c r="PB13" s="43">
        <f t="shared" si="129"/>
        <v>4</v>
      </c>
      <c r="PC13" s="43">
        <f t="shared" si="130"/>
        <v>35560.386000000013</v>
      </c>
      <c r="PD13" s="45">
        <f>'СДП (план)'!BQ14</f>
        <v>0</v>
      </c>
      <c r="PE13" s="45">
        <f>'СДП (план)'!BR14</f>
        <v>0</v>
      </c>
      <c r="PF13" s="43">
        <f t="shared" si="131"/>
        <v>0</v>
      </c>
      <c r="PG13" s="43">
        <f t="shared" si="132"/>
        <v>0</v>
      </c>
      <c r="PH13" s="43">
        <f>VLOOKUP($C13,'факт СДП 1 мес'!$D$8:$HP$251,123,0)</f>
        <v>0</v>
      </c>
      <c r="PI13" s="43">
        <f>VLOOKUP($C13,'факт СДП 1 мес'!$D$8:$HP$251,124,0)</f>
        <v>0</v>
      </c>
      <c r="PJ13" s="43">
        <f>VLOOKUP($C13,'факт СДП 1 мес'!$D$8:$HP$251,125,0)</f>
        <v>0</v>
      </c>
      <c r="PK13" s="43">
        <f>VLOOKUP($C13,'факт СДП 1 мес'!$D$8:$HP$251,126,0)</f>
        <v>0</v>
      </c>
      <c r="PL13" s="43">
        <f>VLOOKUP($C13,'факт СДП 1 мес'!$D$8:$HP$251,127,0)</f>
        <v>0</v>
      </c>
      <c r="PM13" s="43">
        <f>VLOOKUP($C13,'факт СДП 1 мес'!$D$8:$HP$251,128,0)</f>
        <v>0</v>
      </c>
      <c r="PN13" s="43">
        <f t="shared" si="133"/>
        <v>0</v>
      </c>
      <c r="PO13" s="43">
        <f t="shared" si="134"/>
        <v>0</v>
      </c>
      <c r="PP13" s="43">
        <f t="shared" si="135"/>
        <v>0</v>
      </c>
      <c r="PQ13" s="43">
        <f t="shared" si="136"/>
        <v>0</v>
      </c>
      <c r="PR13" s="43">
        <f t="shared" si="137"/>
        <v>0</v>
      </c>
      <c r="PS13" s="44">
        <f>'СДП (план)'!BS14</f>
        <v>28</v>
      </c>
      <c r="PT13" s="43">
        <f>'СДП (план)'!BT14</f>
        <v>497549.60640000005</v>
      </c>
      <c r="PU13" s="43">
        <f t="shared" si="138"/>
        <v>2.3333333333333335</v>
      </c>
      <c r="PV13" s="43">
        <f t="shared" si="139"/>
        <v>41462.467200000006</v>
      </c>
      <c r="PW13" s="43">
        <f>VLOOKUP($C13,'факт СДП 1 мес'!$D$8:$HP$251,111,0)</f>
        <v>0</v>
      </c>
      <c r="PX13" s="43">
        <f>VLOOKUP($C13,'факт СДП 1 мес'!$D$8:$HP$251,112,0)</f>
        <v>0</v>
      </c>
      <c r="PY13" s="43">
        <f>VLOOKUP($C13,'факт СДП 1 мес'!$D$8:$HP$251,113,0)</f>
        <v>0</v>
      </c>
      <c r="PZ13" s="43">
        <f>VLOOKUP($C13,'факт СДП 1 мес'!$D$8:$HP$251,114,0)</f>
        <v>0</v>
      </c>
      <c r="QA13" s="43">
        <f>VLOOKUP($C13,'факт СДП 1 мес'!$D$8:$HP$251,115,0)</f>
        <v>0</v>
      </c>
      <c r="QB13" s="43">
        <f>VLOOKUP($C13,'факт СДП 1 мес'!$D$8:$HP$251,116,0)</f>
        <v>0</v>
      </c>
      <c r="QC13" s="43">
        <f t="shared" ref="QC13:QC17" si="259">SUM(PS13*$F13)</f>
        <v>18.48</v>
      </c>
      <c r="QD13" s="43">
        <f t="shared" ref="QD13:QD17" si="260">SUM(PU13*$F13)</f>
        <v>1.5400000000000003</v>
      </c>
      <c r="QE13" s="43">
        <f t="shared" ref="QE13:QE17" si="261">SUM(PW13*$F13)</f>
        <v>0</v>
      </c>
      <c r="QF13" s="43">
        <f t="shared" si="140"/>
        <v>-2.3333333333333335</v>
      </c>
      <c r="QG13" s="43">
        <f t="shared" si="141"/>
        <v>-41462.467200000006</v>
      </c>
      <c r="QH13" s="44">
        <f>'СДП (план)'!BU14</f>
        <v>0</v>
      </c>
      <c r="QI13" s="43">
        <f>'СДП (план)'!BV14</f>
        <v>0</v>
      </c>
      <c r="QJ13" s="43">
        <f t="shared" si="142"/>
        <v>0</v>
      </c>
      <c r="QK13" s="43">
        <f t="shared" si="143"/>
        <v>0</v>
      </c>
      <c r="QL13" s="43">
        <f>VLOOKUP($C13,'факт СДП 1 мес'!$D$8:$HP$251,153,0)</f>
        <v>0</v>
      </c>
      <c r="QM13" s="43">
        <f>VLOOKUP($C13,'факт СДП 1 мес'!$D$8:$HP$251,154,0)</f>
        <v>0</v>
      </c>
      <c r="QN13" s="43">
        <f>VLOOKUP($C13,'факт СДП 1 мес'!$D$8:$HP$251,155,0)</f>
        <v>0</v>
      </c>
      <c r="QO13" s="43">
        <f>VLOOKUP($C13,'факт СДП 1 мес'!$D$8:$HP$251,156,0)</f>
        <v>0</v>
      </c>
      <c r="QP13" s="43">
        <f>VLOOKUP($C13,'факт СДП 1 мес'!$D$8:$HP$251,157,0)</f>
        <v>0</v>
      </c>
      <c r="QQ13" s="43">
        <f>VLOOKUP($C13,'факт СДП 1 мес'!$D$8:$HP$251,158,0)</f>
        <v>0</v>
      </c>
      <c r="QR13" s="43">
        <f t="shared" si="144"/>
        <v>0</v>
      </c>
      <c r="QS13" s="43">
        <f t="shared" si="145"/>
        <v>0</v>
      </c>
      <c r="QT13" s="43">
        <f t="shared" ref="QT13:QT17" si="262">SUM(QL13*$F13)</f>
        <v>0</v>
      </c>
      <c r="QU13" s="43">
        <f t="shared" si="146"/>
        <v>0</v>
      </c>
      <c r="QV13" s="43">
        <f t="shared" si="146"/>
        <v>0</v>
      </c>
      <c r="QW13" s="44">
        <f>'СДП (план)'!BW14</f>
        <v>20</v>
      </c>
      <c r="QX13" s="43">
        <f>'СДП (план)'!BX14</f>
        <v>355392.576</v>
      </c>
      <c r="QY13" s="43">
        <f t="shared" si="147"/>
        <v>1.6666666666666667</v>
      </c>
      <c r="QZ13" s="43">
        <f t="shared" si="148"/>
        <v>29616.047999999999</v>
      </c>
      <c r="RA13" s="43">
        <f>VLOOKUP($C13,'факт СДП 1 мес'!$D$8:$HP$251,195,0)</f>
        <v>2</v>
      </c>
      <c r="RB13" s="43">
        <f>VLOOKUP($C13,'факт СДП 1 мес'!$D$8:$HP$251,196,0)</f>
        <v>30477.02</v>
      </c>
      <c r="RC13" s="43">
        <f>VLOOKUP($C13,'факт СДП 1 мес'!$D$8:$HP$251,197,0)</f>
        <v>19</v>
      </c>
      <c r="RD13" s="43">
        <f>VLOOKUP($C13,'факт СДП 1 мес'!$D$8:$HP$251,198,0)</f>
        <v>0</v>
      </c>
      <c r="RE13" s="43">
        <f>VLOOKUP($C13,'факт СДП 1 мес'!$D$8:$HP$251,199,0)</f>
        <v>0</v>
      </c>
      <c r="RF13" s="43">
        <f>VLOOKUP($C13,'факт СДП 1 мес'!$D$8:$HP$251,200,0)</f>
        <v>0</v>
      </c>
      <c r="RG13" s="43">
        <f t="shared" ref="RG13:RG17" si="263">SUM(QW13*$F13)</f>
        <v>13.200000000000001</v>
      </c>
      <c r="RH13" s="43">
        <f t="shared" ref="RH13:RH17" si="264">SUM(QY13*$F13)</f>
        <v>1.1000000000000001</v>
      </c>
      <c r="RI13" s="43">
        <f t="shared" ref="RI13:RI17" si="265">SUM(RA13*$F13)</f>
        <v>1.32</v>
      </c>
      <c r="RJ13" s="43">
        <f t="shared" si="149"/>
        <v>0.33333333333333326</v>
      </c>
      <c r="RK13" s="43">
        <f t="shared" si="150"/>
        <v>860.97200000000157</v>
      </c>
      <c r="RL13" s="44">
        <f>'СДП (план)'!BY14</f>
        <v>0</v>
      </c>
      <c r="RM13" s="43">
        <f>'СДП (план)'!BZ14</f>
        <v>0</v>
      </c>
      <c r="RN13" s="43">
        <f t="shared" si="151"/>
        <v>0</v>
      </c>
      <c r="RO13" s="43">
        <f t="shared" si="152"/>
        <v>0</v>
      </c>
      <c r="RP13" s="43">
        <f>VLOOKUP($C13,'факт СДП 1 мес'!$D$8:$HP$251,201,0)</f>
        <v>0</v>
      </c>
      <c r="RQ13" s="43">
        <f>VLOOKUP($C13,'факт СДП 1 мес'!$D$8:$HP$251,202,0)</f>
        <v>0</v>
      </c>
      <c r="RR13" s="43">
        <f>VLOOKUP($C13,'факт СДП 1 мес'!$D$8:$HP$251,203,0)</f>
        <v>0</v>
      </c>
      <c r="RS13" s="43">
        <f>VLOOKUP($C13,'факт СДП 1 мес'!$D$8:$HP$251,204,0)</f>
        <v>0</v>
      </c>
      <c r="RT13" s="43">
        <f>VLOOKUP($C13,'факт СДП 1 мес'!$D$8:$HP$251,205,0)</f>
        <v>0</v>
      </c>
      <c r="RU13" s="43">
        <f>VLOOKUP($C13,'факт СДП 1 мес'!$D$8:$HP$251,206,0)</f>
        <v>0</v>
      </c>
      <c r="RV13" s="43">
        <f t="shared" ref="RV13:RV17" si="266">SUM(RL13*$F13)</f>
        <v>0</v>
      </c>
      <c r="RW13" s="43">
        <f t="shared" ref="RW13:RW17" si="267">SUM(RN13*$F13)</f>
        <v>0</v>
      </c>
      <c r="RX13" s="43">
        <f t="shared" ref="RX13:RX17" si="268">SUM(RP13*$F13)</f>
        <v>0</v>
      </c>
      <c r="RY13" s="43">
        <f t="shared" si="153"/>
        <v>0</v>
      </c>
      <c r="RZ13" s="43">
        <f t="shared" si="154"/>
        <v>0</v>
      </c>
      <c r="SA13" s="44">
        <f>'СДП (план)'!CA14</f>
        <v>0</v>
      </c>
      <c r="SB13" s="43">
        <f>'СДП (план)'!CB14</f>
        <v>0</v>
      </c>
      <c r="SC13" s="43">
        <f t="shared" si="155"/>
        <v>0</v>
      </c>
      <c r="SD13" s="43">
        <f t="shared" si="156"/>
        <v>0</v>
      </c>
      <c r="SE13" s="43">
        <f>VLOOKUP($C13,'факт СДП 1 мес'!$D$8:$HP$251,129,0)</f>
        <v>0</v>
      </c>
      <c r="SF13" s="43">
        <f>VLOOKUP($C13,'факт СДП 1 мес'!$D$8:$HP$251,130,0)</f>
        <v>0</v>
      </c>
      <c r="SG13" s="43">
        <f>VLOOKUP($C13,'факт СДП 1 мес'!$D$8:$HP$251,131,0)</f>
        <v>0</v>
      </c>
      <c r="SH13" s="43">
        <f>VLOOKUP($C13,'факт СДП 1 мес'!$D$8:$HP$251,132,0)</f>
        <v>0</v>
      </c>
      <c r="SI13" s="43">
        <f>VLOOKUP($C13,'факт СДП 1 мес'!$D$8:$HP$251,133,0)</f>
        <v>0</v>
      </c>
      <c r="SJ13" s="43">
        <f>VLOOKUP($C13,'факт СДП 1 мес'!$D$8:$HP$251,134,0)</f>
        <v>0</v>
      </c>
      <c r="SK13" s="43">
        <f t="shared" si="157"/>
        <v>0</v>
      </c>
      <c r="SL13" s="43">
        <f t="shared" ref="SL13:SL17" si="269">SUM(SC13*$F13)</f>
        <v>0</v>
      </c>
      <c r="SM13" s="43">
        <f t="shared" ref="SM13:SM17" si="270">SUM(SE13*$F13)</f>
        <v>0</v>
      </c>
      <c r="SN13" s="43">
        <f t="shared" si="158"/>
        <v>0</v>
      </c>
      <c r="SO13" s="43">
        <f t="shared" si="159"/>
        <v>0</v>
      </c>
      <c r="SP13" s="44">
        <f>'СДП (план)'!CC14</f>
        <v>0</v>
      </c>
      <c r="SQ13" s="43">
        <f>'СДП (план)'!CD14</f>
        <v>0</v>
      </c>
      <c r="SR13" s="43">
        <f t="shared" si="160"/>
        <v>0</v>
      </c>
      <c r="SS13" s="43">
        <f t="shared" si="161"/>
        <v>0</v>
      </c>
      <c r="ST13" s="43">
        <f>VLOOKUP($C13,'факт СДП 1 мес'!$D$8:$HP$251,93,0)</f>
        <v>0</v>
      </c>
      <c r="SU13" s="43">
        <f>VLOOKUP($C13,'факт СДП 1 мес'!$D$8:$HP$251,94,0)</f>
        <v>0</v>
      </c>
      <c r="SV13" s="43">
        <f>VLOOKUP($C13,'факт СДП 1 мес'!$D$8:$HP$251,95,0)</f>
        <v>0</v>
      </c>
      <c r="SW13" s="43">
        <f>VLOOKUP($C13,'факт СДП 1 мес'!$D$8:$HP$251,96,0)</f>
        <v>0</v>
      </c>
      <c r="SX13" s="43">
        <f>VLOOKUP($C13,'факт СДП 1 мес'!$D$8:$HP$251,97,0)</f>
        <v>0</v>
      </c>
      <c r="SY13" s="43">
        <f>VLOOKUP($C13,'факт СДП 1 мес'!$D$8:$HP$251,98,0)</f>
        <v>0</v>
      </c>
      <c r="SZ13" s="43">
        <f t="shared" si="162"/>
        <v>0</v>
      </c>
      <c r="TA13" s="43">
        <f t="shared" ref="TA13:TA17" si="271">SUM(SR13*$F13)</f>
        <v>0</v>
      </c>
      <c r="TB13" s="43">
        <f t="shared" ref="TB13:TB17" si="272">SUM(ST13*$F13)</f>
        <v>0</v>
      </c>
      <c r="TC13" s="43">
        <f t="shared" si="163"/>
        <v>0</v>
      </c>
      <c r="TD13" s="43">
        <f t="shared" si="164"/>
        <v>0</v>
      </c>
      <c r="TE13" s="8">
        <f>'СДП (план)'!CE14</f>
        <v>0</v>
      </c>
      <c r="TF13" s="3">
        <f>'СДП (план)'!CF14</f>
        <v>0</v>
      </c>
      <c r="TG13" s="8">
        <v>0</v>
      </c>
      <c r="TH13" s="3">
        <v>0</v>
      </c>
      <c r="TI13" s="43">
        <f>VLOOKUP($C13,'факт СДП 1 мес'!$D$8:$HP$251,117,0)</f>
        <v>0</v>
      </c>
      <c r="TJ13" s="43">
        <f>VLOOKUP($C13,'факт СДП 1 мес'!$D$8:$HP$251,118,0)</f>
        <v>0</v>
      </c>
      <c r="TK13" s="43">
        <f>VLOOKUP($C13,'факт СДП 1 мес'!$D$8:$HP$251,119,0)</f>
        <v>0</v>
      </c>
      <c r="TL13" s="43">
        <f>VLOOKUP($C13,'факт СДП 1 мес'!$D$8:$HP$251,120,0)</f>
        <v>0</v>
      </c>
      <c r="TM13" s="43">
        <f>VLOOKUP($C13,'факт СДП 1 мес'!$D$8:$HP$251,121,0)</f>
        <v>0</v>
      </c>
      <c r="TN13" s="43">
        <f>VLOOKUP($C13,'факт СДП 1 мес'!$D$8:$HP$251,122,0)</f>
        <v>0</v>
      </c>
      <c r="TO13" s="43">
        <f t="shared" si="165"/>
        <v>0</v>
      </c>
      <c r="TP13" s="43">
        <f t="shared" ref="TP13:TP17" si="273">SUM(TG13*$F13)</f>
        <v>0</v>
      </c>
      <c r="TQ13" s="43">
        <f t="shared" ref="TQ13:TQ17" si="274">SUM(TI13*$F13)</f>
        <v>0</v>
      </c>
      <c r="TR13" s="43">
        <f t="shared" si="166"/>
        <v>0</v>
      </c>
      <c r="TS13" s="43">
        <f t="shared" si="167"/>
        <v>0</v>
      </c>
      <c r="TT13" s="43">
        <f>'СДП (план)'!CG14</f>
        <v>0</v>
      </c>
      <c r="TU13" s="43">
        <f>'СДП (план)'!CH14</f>
        <v>0</v>
      </c>
      <c r="TV13" s="43">
        <f t="shared" si="168"/>
        <v>0</v>
      </c>
      <c r="TW13" s="43">
        <f t="shared" si="169"/>
        <v>0</v>
      </c>
      <c r="TX13" s="43">
        <f>VLOOKUP($C13,'факт СДП 1 мес'!$D$8:$HP$251,207,0)</f>
        <v>0</v>
      </c>
      <c r="TY13" s="43">
        <f>VLOOKUP($C13,'факт СДП 1 мес'!$D$8:$HP$251,208,0)</f>
        <v>0</v>
      </c>
      <c r="TZ13" s="43">
        <f>VLOOKUP($C13,'факт СДП 1 мес'!$D$8:$HP$251,209,0)</f>
        <v>0</v>
      </c>
      <c r="UA13" s="43">
        <f>VLOOKUP($C13,'факт СДП 1 мес'!$D$8:$HP$251,210,0)</f>
        <v>0</v>
      </c>
      <c r="UB13" s="43">
        <f>VLOOKUP($C13,'факт СДП 1 мес'!$D$8:$HP$251,211,0)</f>
        <v>0</v>
      </c>
      <c r="UC13" s="43">
        <f>VLOOKUP($C13,'факт СДП 1 мес'!$D$8:$HP$251,212,0)</f>
        <v>0</v>
      </c>
      <c r="UD13" s="43">
        <f t="shared" ref="UD13:UD17" si="275">SUM(TT13*$F13)</f>
        <v>0</v>
      </c>
      <c r="UE13" s="43">
        <f t="shared" si="170"/>
        <v>0</v>
      </c>
      <c r="UF13" s="43">
        <f t="shared" si="171"/>
        <v>0</v>
      </c>
      <c r="UG13" s="43">
        <f t="shared" si="172"/>
        <v>0</v>
      </c>
      <c r="UH13" s="43">
        <f t="shared" si="172"/>
        <v>0</v>
      </c>
      <c r="UI13" s="43"/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7">
        <f>'СДП (план)'!CK14</f>
        <v>254</v>
      </c>
      <c r="UY13" s="47">
        <f>'СДП (план)'!CL14</f>
        <v>4353559.0559999989</v>
      </c>
      <c r="UZ13" s="43">
        <f t="shared" si="173"/>
        <v>21.166666666666668</v>
      </c>
      <c r="VA13" s="43">
        <f t="shared" si="174"/>
        <v>362796.58799999993</v>
      </c>
      <c r="VB13" s="47">
        <f t="shared" ref="VB13:VB75" si="276">SUM(S13,AH13,AW13,BL13,CA13,CP13,DE13,DT13,EI13,EX13,FM13,GB13,GQ13,HF13,HU13,IJ13,IY13,JN13,KC13,KR13,LG13,LV13,MK13,MZ13,NO13,OS13,PH13,PW13,QL13,RA13,RP13,SE13,ST13,TI13,TX13)</f>
        <v>20</v>
      </c>
      <c r="VC13" s="47">
        <f t="shared" ref="VC13:VC75" si="277">SUM(T13,AI13,AX13,BM13,CB13,CQ13,DF13,DU13,EJ13,EY13,FN13,GC13,GR13,HG13,HV13,IK13,IZ13,JO13,KD13,KS13,LH13,LW13,ML13,NA13,NP13,OT13,PI13,PX13,QM13,RB13,RQ13,SF13,SU13,TJ13,TY13)</f>
        <v>304232.70000000007</v>
      </c>
      <c r="VD13" s="47">
        <f t="shared" ref="VD13:VD75" si="278">SUM(U13,AJ13,AY13,BN13,CC13,CR13,DG13,DV13,EK13,EZ13,FO13,GD13,GS13,HH13,HW13,IL13,JA13,JP13,KE13,KT13,LI13,LX13,MM13,NB13,NQ13,OU13,PJ13,PY13,QN13,RC13,RR13,SG13,SV13,TK13,TZ13)</f>
        <v>157</v>
      </c>
      <c r="VE13" s="47">
        <f t="shared" ref="VE13:VE75" si="279">SUM(V13,AK13,AZ13,BO13,CD13,CS13,DH13,DW13,EL13,FA13,FP13,GE13,GT13,HI13,HX13,IM13,JB13,JQ13,KF13,KU13,LJ13,LY13,MN13,NC13,NR13,OV13,PK13,PZ13,QO13,RD13,RS13,SH13,SW13,TL13,UA13)</f>
        <v>0</v>
      </c>
      <c r="VF13" s="47">
        <f t="shared" ref="VF13:VF75" si="280">SUM(W13,AL13,BA13,BP13,CE13,CT13,DI13,DX13,EM13,FB13,FQ13,GF13,GU13,HJ13,HY13,IN13,JC13,JR13,KG13,KV13,LK13,LZ13,MO13,ND13,NS13,OW13,PL13,QA13,QP13,RE13,RT13,SI13,SX13,TM13,UB13)</f>
        <v>0</v>
      </c>
      <c r="VG13" s="47">
        <f t="shared" ref="VG13:VG75" si="281">SUM(X13,AM13,BB13,BQ13,CF13,CU13,DJ13,DY13,EN13,FC13,FR13,GG13,GV13,HK13,HZ13,IO13,JD13,JS13,KH13,KW13,LL13,MA13,MP13,NE13,NT13,OX13,PM13,QB13,QQ13,RF13,RU13,SJ13,SY13,TN13,UC13)</f>
        <v>0</v>
      </c>
      <c r="VH13" s="47">
        <f t="shared" ref="VH13:VH75" si="282">SUM(Y13,AN13,BC13,BR13,CG13,CV13,DK13,DZ13,EO13,FD13,FS13,GH13,GW13,HL13,IA13,IP13,JE13,JT13,KI13,KX13,LM13,MB13,MQ13,NF13,NU13,OY13,PN13,QC13,QR13,RG13,RV13,SK13,SZ13,TO13,UD13)</f>
        <v>167.64</v>
      </c>
      <c r="VI13" s="47">
        <f t="shared" ref="VI13:VI75" si="283">SUM(Z13,AO13,BD13,BS13,CH13,CW13,DL13,EA13,EP13,FE13,FT13,GI13,GX13,HM13,IB13,IQ13,JF13,JU13,KJ13,KY13,LN13,MC13,MR13,NG13,NV13,OZ13,PO13,QD13,QS13,RH13,RW13,SL13,TA13,TP13,UE13)</f>
        <v>13.970000000000002</v>
      </c>
      <c r="VJ13" s="47">
        <f t="shared" ref="VJ13:VJ75" si="284">SUM(AA13,AP13,BE13,BT13,CI13,CX13,DM13,EB13,EQ13,FF13,FU13,GJ13,GY13,HN13,IC13,IR13,JG13,JV13,KK13,KZ13,LO13,MD13,MS13,NH13,NW13,PA13,PP13,QE13,QT13,RI13,RX13,SM13,TB13,TQ13,UF13)</f>
        <v>13.200000000000001</v>
      </c>
      <c r="VK13" s="43">
        <f t="shared" ref="VK13:VK75" si="285">SUM(VB13-UZ13)</f>
        <v>-1.1666666666666679</v>
      </c>
      <c r="VL13" s="43">
        <f t="shared" ref="VL13:VL75" si="286">SUM(VC13-VA13)</f>
        <v>-58563.887999999861</v>
      </c>
      <c r="VM13" s="398" t="e">
        <f>VLOOKUP($C13,'СДП (план)'!$C$11:$CL$254,107,0)</f>
        <v>#REF!</v>
      </c>
      <c r="VN13" s="398" t="e">
        <f>VLOOKUP($C13,'СДП (план)'!$C$11:$CL$254,108,0)</f>
        <v>#REF!</v>
      </c>
      <c r="VO13" s="399" t="e">
        <f t="shared" si="4"/>
        <v>#REF!</v>
      </c>
      <c r="VP13" s="399" t="e">
        <f t="shared" si="5"/>
        <v>#REF!</v>
      </c>
      <c r="VQ13" s="398" t="e">
        <f>VLOOKUP($C13,'факт СДП 1 мес'!$D$8:$HI$249,255,0)</f>
        <v>#REF!</v>
      </c>
      <c r="VR13" s="398" t="e">
        <f>VLOOKUP($C13,'факт СДП 1 мес'!$D$8:$HI$249,256,0)</f>
        <v>#REF!</v>
      </c>
      <c r="VS13" s="400" t="e">
        <f t="shared" ref="VS13:VS77" si="287">VB13-VQ13</f>
        <v>#REF!</v>
      </c>
      <c r="VT13" s="400" t="e">
        <f t="shared" ref="VT13:VT77" si="288">VC13-VR13</f>
        <v>#REF!</v>
      </c>
      <c r="VU13" s="287"/>
      <c r="VV13" s="287"/>
    </row>
    <row r="14" spans="1:594" s="32" customFormat="1" ht="25.5" hidden="1" x14ac:dyDescent="0.2">
      <c r="A14" s="182"/>
      <c r="B14" s="182">
        <v>3</v>
      </c>
      <c r="C14" s="265" t="s">
        <v>348</v>
      </c>
      <c r="D14" s="460" t="s">
        <v>179</v>
      </c>
      <c r="E14" s="461">
        <v>16026</v>
      </c>
      <c r="F14" s="297">
        <v>0.71</v>
      </c>
      <c r="G14" s="463"/>
      <c r="H14" s="464">
        <v>1</v>
      </c>
      <c r="I14" s="196"/>
      <c r="J14" s="196"/>
      <c r="K14" s="1">
        <v>1.4</v>
      </c>
      <c r="L14" s="1">
        <v>1.68</v>
      </c>
      <c r="M14" s="1">
        <v>2.23</v>
      </c>
      <c r="N14" s="9">
        <v>2.57</v>
      </c>
      <c r="O14" s="44">
        <f>'СДП (план)'!O15</f>
        <v>72</v>
      </c>
      <c r="P14" s="44">
        <f>'СДП (план)'!P15</f>
        <v>1146948.7679999999</v>
      </c>
      <c r="Q14" s="43">
        <f t="shared" si="19"/>
        <v>6</v>
      </c>
      <c r="R14" s="43">
        <f t="shared" si="20"/>
        <v>95579.063999999998</v>
      </c>
      <c r="S14" s="43">
        <f>VLOOKUP($C14,'факт СДП 1 мес'!$D$8:$HP$251,9,0)</f>
        <v>7</v>
      </c>
      <c r="T14" s="43">
        <f>VLOOKUP($C14,'факт СДП 1 мес'!$D$8:$HP$251,10,0)</f>
        <v>94782.52</v>
      </c>
      <c r="U14" s="43">
        <f>VLOOKUP($C14,'факт СДП 1 мес'!$D$8:$HP$251,11,0)</f>
        <v>21</v>
      </c>
      <c r="V14" s="43">
        <f>VLOOKUP($C14,'факт СДП 1 мес'!$D$8:$HP$251,12,0)</f>
        <v>0</v>
      </c>
      <c r="W14" s="43">
        <f>VLOOKUP($C14,'факт СДП 1 мес'!$D$8:$HP$251,13,0)</f>
        <v>0</v>
      </c>
      <c r="X14" s="43">
        <f>VLOOKUP($C14,'факт СДП 1 мес'!$D$8:$HP$251,14,0)</f>
        <v>0</v>
      </c>
      <c r="Y14" s="43">
        <f t="shared" si="178"/>
        <v>51.12</v>
      </c>
      <c r="Z14" s="43">
        <f t="shared" si="179"/>
        <v>4.26</v>
      </c>
      <c r="AA14" s="43">
        <f t="shared" si="180"/>
        <v>4.97</v>
      </c>
      <c r="AB14" s="43">
        <f t="shared" si="181"/>
        <v>1</v>
      </c>
      <c r="AC14" s="43">
        <f t="shared" si="182"/>
        <v>-796.54399999999441</v>
      </c>
      <c r="AD14" s="145">
        <f>'СДП (план)'!Q15</f>
        <v>0</v>
      </c>
      <c r="AE14" s="145">
        <f>'СДП (план)'!R15</f>
        <v>0</v>
      </c>
      <c r="AF14" s="43">
        <f t="shared" si="21"/>
        <v>0</v>
      </c>
      <c r="AG14" s="43">
        <f t="shared" si="22"/>
        <v>0</v>
      </c>
      <c r="AH14" s="43">
        <f>VLOOKUP($C14,'факт СДП 1 мес'!$D$8:$HP$251,3,0)</f>
        <v>0</v>
      </c>
      <c r="AI14" s="43">
        <f>VLOOKUP($C14,'факт СДП 1 мес'!$D$8:$HP$251,4,0)</f>
        <v>0</v>
      </c>
      <c r="AJ14" s="43">
        <f>VLOOKUP($C14,'факт СДП 1 мес'!$D$8:$HP$251,5,0)</f>
        <v>0</v>
      </c>
      <c r="AK14" s="43">
        <f>VLOOKUP($C14,'факт СДП 1 мес'!$D$8:$HP$251,6,0)</f>
        <v>0</v>
      </c>
      <c r="AL14" s="43">
        <f>VLOOKUP($C14,'факт СДП 1 мес'!$D$8:$HP$251,7,0)</f>
        <v>0</v>
      </c>
      <c r="AM14" s="43">
        <f>VLOOKUP($C14,'факт СДП 1 мес'!$D$8:$HP$251,8,0)</f>
        <v>0</v>
      </c>
      <c r="AN14" s="43">
        <f t="shared" si="183"/>
        <v>0</v>
      </c>
      <c r="AO14" s="43">
        <f t="shared" si="184"/>
        <v>0</v>
      </c>
      <c r="AP14" s="43">
        <f t="shared" si="185"/>
        <v>0</v>
      </c>
      <c r="AQ14" s="43">
        <f t="shared" si="186"/>
        <v>0</v>
      </c>
      <c r="AR14" s="43">
        <f t="shared" si="187"/>
        <v>0</v>
      </c>
      <c r="AS14" s="44">
        <f>'СДП (план)'!S15</f>
        <v>0</v>
      </c>
      <c r="AT14" s="43">
        <f>'СДП (план)'!T15</f>
        <v>0</v>
      </c>
      <c r="AU14" s="43">
        <f t="shared" si="25"/>
        <v>0</v>
      </c>
      <c r="AV14" s="43">
        <f t="shared" si="26"/>
        <v>0</v>
      </c>
      <c r="AW14" s="43">
        <f>VLOOKUP($C14,'факт СДП 1 мес'!$D$8:$HP$251,159,0)</f>
        <v>0</v>
      </c>
      <c r="AX14" s="43">
        <f>VLOOKUP($C14,'факт СДП 1 мес'!$D$8:$HP$251,160,0)</f>
        <v>0</v>
      </c>
      <c r="AY14" s="43">
        <f>VLOOKUP($C14,'факт СДП 1 мес'!$D$8:$HP$251,161,0)</f>
        <v>0</v>
      </c>
      <c r="AZ14" s="43">
        <f>VLOOKUP($C14,'факт СДП 1 мес'!$D$8:$HP$251,162,0)</f>
        <v>0</v>
      </c>
      <c r="BA14" s="43">
        <f>VLOOKUP($C14,'факт СДП 1 мес'!$D$8:$HP$251,163,0)</f>
        <v>0</v>
      </c>
      <c r="BB14" s="43">
        <f>VLOOKUP($C14,'факт СДП 1 мес'!$D$8:$HP$251,164,0)</f>
        <v>0</v>
      </c>
      <c r="BC14" s="43">
        <f t="shared" si="188"/>
        <v>0</v>
      </c>
      <c r="BD14" s="43">
        <f t="shared" si="189"/>
        <v>0</v>
      </c>
      <c r="BE14" s="43">
        <f t="shared" si="190"/>
        <v>0</v>
      </c>
      <c r="BF14" s="43">
        <f t="shared" si="0"/>
        <v>0</v>
      </c>
      <c r="BG14" s="43">
        <f t="shared" si="1"/>
        <v>0</v>
      </c>
      <c r="BH14" s="88">
        <f>'СДП (план)'!U15</f>
        <v>0</v>
      </c>
      <c r="BI14" s="3">
        <f>'СДП (план)'!V15</f>
        <v>0</v>
      </c>
      <c r="BJ14" s="43">
        <f t="shared" si="27"/>
        <v>0</v>
      </c>
      <c r="BK14" s="43">
        <f t="shared" si="28"/>
        <v>0</v>
      </c>
      <c r="BL14" s="43">
        <f>VLOOKUP($C14,'факт СДП 1 мес'!$D$8:$HP$251,21,0)</f>
        <v>0</v>
      </c>
      <c r="BM14" s="43">
        <f>VLOOKUP($C14,'факт СДП 1 мес'!$D$8:$HP$251,22,0)</f>
        <v>0</v>
      </c>
      <c r="BN14" s="43">
        <f>VLOOKUP($C14,'факт СДП 1 мес'!$D$8:$HP$251,23,0)</f>
        <v>0</v>
      </c>
      <c r="BO14" s="43">
        <f>VLOOKUP($C14,'факт СДП 1 мес'!$D$8:$HP$251,24,0)</f>
        <v>0</v>
      </c>
      <c r="BP14" s="43">
        <f>VLOOKUP($C14,'факт СДП 1 мес'!$D$8:$HP$251,25,0)</f>
        <v>0</v>
      </c>
      <c r="BQ14" s="43">
        <f>VLOOKUP($C14,'факт СДП 1 мес'!$D$8:$HP$251,26,0)</f>
        <v>0</v>
      </c>
      <c r="BR14" s="43">
        <f t="shared" si="191"/>
        <v>0</v>
      </c>
      <c r="BS14" s="43">
        <f t="shared" si="192"/>
        <v>0</v>
      </c>
      <c r="BT14" s="43">
        <f t="shared" si="193"/>
        <v>0</v>
      </c>
      <c r="BU14" s="43">
        <f t="shared" si="29"/>
        <v>0</v>
      </c>
      <c r="BV14" s="43">
        <f t="shared" si="29"/>
        <v>0</v>
      </c>
      <c r="BW14" s="44">
        <f>'СДП (план)'!W15</f>
        <v>0</v>
      </c>
      <c r="BX14" s="43">
        <f>'СДП (план)'!X15</f>
        <v>0</v>
      </c>
      <c r="BY14" s="43">
        <f t="shared" si="30"/>
        <v>0</v>
      </c>
      <c r="BZ14" s="43">
        <f t="shared" si="31"/>
        <v>0</v>
      </c>
      <c r="CA14" s="43">
        <f>VLOOKUP($C14,'факт СДП 1 мес'!$D$8:$HP$251,15,0)</f>
        <v>0</v>
      </c>
      <c r="CB14" s="43">
        <f>VLOOKUP($C14,'факт СДП 1 мес'!$D$8:$HP$251,16,0)</f>
        <v>0</v>
      </c>
      <c r="CC14" s="43">
        <f>VLOOKUP($C14,'факт СДП 1 мес'!$D$8:$HP$251,17,0)</f>
        <v>0</v>
      </c>
      <c r="CD14" s="43">
        <f>VLOOKUP($C14,'факт СДП 1 мес'!$D$8:$HP$251,18,0)</f>
        <v>0</v>
      </c>
      <c r="CE14" s="43">
        <f>VLOOKUP($C14,'факт СДП 1 мес'!$D$8:$HP$251,19,0)</f>
        <v>0</v>
      </c>
      <c r="CF14" s="43">
        <f>VLOOKUP($C14,'факт СДП 1 мес'!$D$8:$HP$251,20,0)</f>
        <v>0</v>
      </c>
      <c r="CG14" s="43">
        <f t="shared" si="194"/>
        <v>0</v>
      </c>
      <c r="CH14" s="43">
        <f t="shared" si="195"/>
        <v>0</v>
      </c>
      <c r="CI14" s="43">
        <f t="shared" si="196"/>
        <v>0</v>
      </c>
      <c r="CJ14" s="43">
        <f t="shared" si="2"/>
        <v>0</v>
      </c>
      <c r="CK14" s="43">
        <f t="shared" si="3"/>
        <v>0</v>
      </c>
      <c r="CL14" s="44">
        <f>'СДП (план)'!Y15</f>
        <v>0</v>
      </c>
      <c r="CM14" s="43">
        <f>'СДП (план)'!Z15</f>
        <v>0</v>
      </c>
      <c r="CN14" s="43">
        <f t="shared" si="32"/>
        <v>0</v>
      </c>
      <c r="CO14" s="43">
        <f t="shared" si="33"/>
        <v>0</v>
      </c>
      <c r="CP14" s="43">
        <f>VLOOKUP($C14,'факт СДП 1 мес'!$D$8:$HP$251,165,0)</f>
        <v>0</v>
      </c>
      <c r="CQ14" s="43">
        <f>VLOOKUP($C14,'факт СДП 1 мес'!$D$8:$HP$251,166,0)</f>
        <v>0</v>
      </c>
      <c r="CR14" s="43">
        <f>VLOOKUP($C14,'факт СДП 1 мес'!$D$8:$HP$251,167,0)</f>
        <v>0</v>
      </c>
      <c r="CS14" s="43">
        <f>VLOOKUP($C14,'факт СДП 1 мес'!$D$8:$HP$251,168,0)</f>
        <v>0</v>
      </c>
      <c r="CT14" s="43">
        <f>VLOOKUP($C14,'факт СДП 1 мес'!$D$8:$HP$251,169,0)</f>
        <v>0</v>
      </c>
      <c r="CU14" s="43">
        <f>VLOOKUP($C14,'факт СДП 1 мес'!$D$8:$HP$251,170,0)</f>
        <v>0</v>
      </c>
      <c r="CV14" s="43">
        <f t="shared" si="197"/>
        <v>0</v>
      </c>
      <c r="CW14" s="43">
        <f t="shared" si="198"/>
        <v>0</v>
      </c>
      <c r="CX14" s="43">
        <f t="shared" si="199"/>
        <v>0</v>
      </c>
      <c r="CY14" s="43">
        <f t="shared" si="34"/>
        <v>0</v>
      </c>
      <c r="CZ14" s="43">
        <f t="shared" si="35"/>
        <v>0</v>
      </c>
      <c r="DA14" s="5">
        <f>'СДП (план)'!AA15</f>
        <v>0</v>
      </c>
      <c r="DB14" s="3">
        <f>'СДП (план)'!AB15</f>
        <v>0</v>
      </c>
      <c r="DC14" s="43">
        <f t="shared" si="36"/>
        <v>0</v>
      </c>
      <c r="DD14" s="43">
        <f t="shared" si="37"/>
        <v>0</v>
      </c>
      <c r="DE14" s="43">
        <f>VLOOKUP($C14,'факт СДП 1 мес'!$D$8:$HP$251,57,0)</f>
        <v>0</v>
      </c>
      <c r="DF14" s="43">
        <f>VLOOKUP($C14,'факт СДП 1 мес'!$D$8:$HP$251,58,0)</f>
        <v>0</v>
      </c>
      <c r="DG14" s="43">
        <f>VLOOKUP($C14,'факт СДП 1 мес'!$D$8:$HP$251,59,0)</f>
        <v>0</v>
      </c>
      <c r="DH14" s="43">
        <f>VLOOKUP($C14,'факт СДП 1 мес'!$D$8:$HP$251,60,0)</f>
        <v>0</v>
      </c>
      <c r="DI14" s="43">
        <f>VLOOKUP($C14,'факт СДП 1 мес'!$D$8:$HP$251,61,0)</f>
        <v>0</v>
      </c>
      <c r="DJ14" s="43">
        <f>VLOOKUP($C14,'факт СДП 1 мес'!$D$8:$HP$251,62,0)</f>
        <v>0</v>
      </c>
      <c r="DK14" s="43">
        <f t="shared" si="200"/>
        <v>0</v>
      </c>
      <c r="DL14" s="43">
        <f t="shared" si="201"/>
        <v>0</v>
      </c>
      <c r="DM14" s="43">
        <f t="shared" si="202"/>
        <v>0</v>
      </c>
      <c r="DN14" s="43">
        <f t="shared" si="203"/>
        <v>0</v>
      </c>
      <c r="DO14" s="43">
        <f t="shared" si="204"/>
        <v>0</v>
      </c>
      <c r="DP14" s="5">
        <f>'СДП (план)'!AC15</f>
        <v>4</v>
      </c>
      <c r="DQ14" s="3">
        <f>'СДП (план)'!AD15</f>
        <v>63719.375999999989</v>
      </c>
      <c r="DR14" s="43">
        <f t="shared" si="40"/>
        <v>0.33333333333333331</v>
      </c>
      <c r="DS14" s="43">
        <f t="shared" si="41"/>
        <v>5309.9479999999994</v>
      </c>
      <c r="DT14" s="43">
        <f>VLOOKUP($C14,'факт СДП 1 мес'!$D$8:$HP$251,33,0)</f>
        <v>0</v>
      </c>
      <c r="DU14" s="43">
        <f>VLOOKUP($C14,'факт СДП 1 мес'!$D$8:$HP$251,34,0)</f>
        <v>0</v>
      </c>
      <c r="DV14" s="43">
        <f>VLOOKUP($C14,'факт СДП 1 мес'!$D$8:$HP$251,35,0)</f>
        <v>0</v>
      </c>
      <c r="DW14" s="43">
        <f>VLOOKUP($C14,'факт СДП 1 мес'!$D$8:$HP$251,36,0)</f>
        <v>0</v>
      </c>
      <c r="DX14" s="43">
        <f>VLOOKUP($C14,'факт СДП 1 мес'!$D$8:$HP$251,37,0)</f>
        <v>0</v>
      </c>
      <c r="DY14" s="43">
        <f>VLOOKUP($C14,'факт СДП 1 мес'!$D$8:$HP$251,38,0)</f>
        <v>0</v>
      </c>
      <c r="DZ14" s="43">
        <f t="shared" si="205"/>
        <v>2.84</v>
      </c>
      <c r="EA14" s="43">
        <f t="shared" si="206"/>
        <v>0.23666666666666664</v>
      </c>
      <c r="EB14" s="43">
        <f t="shared" si="207"/>
        <v>0</v>
      </c>
      <c r="EC14" s="43">
        <f t="shared" si="42"/>
        <v>-0.33333333333333331</v>
      </c>
      <c r="ED14" s="43">
        <f t="shared" si="43"/>
        <v>-5309.9479999999994</v>
      </c>
      <c r="EE14" s="5">
        <f>'СДП (план)'!AE15</f>
        <v>0</v>
      </c>
      <c r="EF14" s="3">
        <f>'СДП (план)'!AF15</f>
        <v>0</v>
      </c>
      <c r="EG14" s="43">
        <f t="shared" si="44"/>
        <v>0</v>
      </c>
      <c r="EH14" s="43">
        <f t="shared" si="45"/>
        <v>0</v>
      </c>
      <c r="EI14" s="43">
        <f>VLOOKUP($C14,'факт СДП 1 мес'!$D$8:$HP$251,27,0)</f>
        <v>0</v>
      </c>
      <c r="EJ14" s="43">
        <f>VLOOKUP($C14,'факт СДП 1 мес'!$D$8:$HP$251,28,0)</f>
        <v>0</v>
      </c>
      <c r="EK14" s="43">
        <f>VLOOKUP($C14,'факт СДП 1 мес'!$D$8:$HP$251,29,0)</f>
        <v>0</v>
      </c>
      <c r="EL14" s="43">
        <f>VLOOKUP($C14,'факт СДП 1 мес'!$D$8:$HP$251,30,0)</f>
        <v>0</v>
      </c>
      <c r="EM14" s="43">
        <f>VLOOKUP($C14,'факт СДП 1 мес'!$D$8:$HP$251,31,0)</f>
        <v>0</v>
      </c>
      <c r="EN14" s="43">
        <f>VLOOKUP($C14,'факт СДП 1 мес'!$D$8:$HP$251,32,0)</f>
        <v>0</v>
      </c>
      <c r="EO14" s="43">
        <f t="shared" si="208"/>
        <v>0</v>
      </c>
      <c r="EP14" s="43">
        <f t="shared" si="209"/>
        <v>0</v>
      </c>
      <c r="EQ14" s="43">
        <f t="shared" si="210"/>
        <v>0</v>
      </c>
      <c r="ER14" s="43">
        <f t="shared" si="211"/>
        <v>0</v>
      </c>
      <c r="ES14" s="43">
        <f t="shared" si="212"/>
        <v>0</v>
      </c>
      <c r="ET14" s="44">
        <f>'СДП (план)'!AG15</f>
        <v>0</v>
      </c>
      <c r="EU14" s="43">
        <f>'СДП (план)'!AH15</f>
        <v>0</v>
      </c>
      <c r="EV14" s="43">
        <f t="shared" si="48"/>
        <v>0</v>
      </c>
      <c r="EW14" s="43">
        <f t="shared" si="49"/>
        <v>0</v>
      </c>
      <c r="EX14" s="43">
        <f>VLOOKUP($C14,'факт СДП 1 мес'!$D$8:$HP$251,87,0)</f>
        <v>0</v>
      </c>
      <c r="EY14" s="43">
        <f>VLOOKUP($C14,'факт СДП 1 мес'!$D$8:$HP$251,88,0)</f>
        <v>0</v>
      </c>
      <c r="EZ14" s="43">
        <f>VLOOKUP($C14,'факт СДП 1 мес'!$D$8:$HP$251,89,0)</f>
        <v>0</v>
      </c>
      <c r="FA14" s="43">
        <f>VLOOKUP($C14,'факт СДП 1 мес'!$D$8:$HP$251,90,0)</f>
        <v>0</v>
      </c>
      <c r="FB14" s="43">
        <f>VLOOKUP($C14,'факт СДП 1 мес'!$D$8:$HP$251,91,0)</f>
        <v>0</v>
      </c>
      <c r="FC14" s="43">
        <f>VLOOKUP($C14,'факт СДП 1 мес'!$D$8:$HP$251,92,0)</f>
        <v>0</v>
      </c>
      <c r="FD14" s="43">
        <f t="shared" si="213"/>
        <v>0</v>
      </c>
      <c r="FE14" s="43">
        <f t="shared" si="214"/>
        <v>0</v>
      </c>
      <c r="FF14" s="43">
        <f t="shared" si="215"/>
        <v>0</v>
      </c>
      <c r="FG14" s="43">
        <f t="shared" si="50"/>
        <v>0</v>
      </c>
      <c r="FH14" s="43">
        <f t="shared" si="51"/>
        <v>0</v>
      </c>
      <c r="FI14" s="44">
        <f>'СДП (план)'!AI15</f>
        <v>47</v>
      </c>
      <c r="FJ14" s="43">
        <f>'СДП (план)'!AJ15</f>
        <v>748702.66799999995</v>
      </c>
      <c r="FK14" s="43">
        <f t="shared" si="52"/>
        <v>3.9166666666666665</v>
      </c>
      <c r="FL14" s="43">
        <f t="shared" si="53"/>
        <v>62391.888999999996</v>
      </c>
      <c r="FM14" s="43">
        <f>VLOOKUP($C14,'факт СДП 1 мес'!$D$8:$HP$251,39,0)</f>
        <v>0</v>
      </c>
      <c r="FN14" s="43">
        <f>VLOOKUP($C14,'факт СДП 1 мес'!$D$8:$HP$251,40,0)</f>
        <v>0</v>
      </c>
      <c r="FO14" s="43">
        <f>VLOOKUP($C14,'факт СДП 1 мес'!$D$8:$HP$251,41,0)</f>
        <v>0</v>
      </c>
      <c r="FP14" s="43">
        <f>VLOOKUP($C14,'факт СДП 1 мес'!$D$8:$HP$251,42,0)</f>
        <v>0</v>
      </c>
      <c r="FQ14" s="43">
        <f>VLOOKUP($C14,'факт СДП 1 мес'!$D$8:$HP$251,43,0)</f>
        <v>0</v>
      </c>
      <c r="FR14" s="43">
        <f>VLOOKUP($C14,'факт СДП 1 мес'!$D$8:$HP$251,44,0)</f>
        <v>0</v>
      </c>
      <c r="FS14" s="43">
        <f t="shared" si="216"/>
        <v>33.369999999999997</v>
      </c>
      <c r="FT14" s="43">
        <f t="shared" si="217"/>
        <v>2.7808333333333333</v>
      </c>
      <c r="FU14" s="43">
        <f t="shared" si="218"/>
        <v>0</v>
      </c>
      <c r="FV14" s="43">
        <f t="shared" si="54"/>
        <v>-3.9166666666666665</v>
      </c>
      <c r="FW14" s="43">
        <f t="shared" si="55"/>
        <v>-62391.888999999996</v>
      </c>
      <c r="FX14" s="44">
        <f>'СДП (план)'!AK15</f>
        <v>0</v>
      </c>
      <c r="FY14" s="43">
        <f>'СДП (план)'!AL15</f>
        <v>0</v>
      </c>
      <c r="FZ14" s="43">
        <f t="shared" si="56"/>
        <v>0</v>
      </c>
      <c r="GA14" s="43">
        <f t="shared" si="57"/>
        <v>0</v>
      </c>
      <c r="GB14" s="43">
        <f>VLOOKUP($C14,'факт СДП 1 мес'!$D$8:$HP$251,45,0)</f>
        <v>0</v>
      </c>
      <c r="GC14" s="43">
        <f>VLOOKUP($C14,'факт СДП 1 мес'!$D$8:$HP$251,46,0)</f>
        <v>0</v>
      </c>
      <c r="GD14" s="43">
        <f>VLOOKUP($C14,'факт СДП 1 мес'!$D$8:$HP$251,47,0)</f>
        <v>0</v>
      </c>
      <c r="GE14" s="43">
        <f>VLOOKUP($C14,'факт СДП 1 мес'!$D$8:$HP$251,48,0)</f>
        <v>0</v>
      </c>
      <c r="GF14" s="43">
        <f>VLOOKUP($C14,'факт СДП 1 мес'!$D$8:$HP$251,49,0)</f>
        <v>0</v>
      </c>
      <c r="GG14" s="43">
        <f>VLOOKUP($C14,'факт СДП 1 мес'!$D$8:$HP$251,50,0)</f>
        <v>0</v>
      </c>
      <c r="GH14" s="43">
        <f t="shared" si="219"/>
        <v>0</v>
      </c>
      <c r="GI14" s="43">
        <f t="shared" si="220"/>
        <v>0</v>
      </c>
      <c r="GJ14" s="43">
        <f t="shared" si="221"/>
        <v>0</v>
      </c>
      <c r="GK14" s="43">
        <f t="shared" si="58"/>
        <v>0</v>
      </c>
      <c r="GL14" s="43">
        <f t="shared" si="59"/>
        <v>0</v>
      </c>
      <c r="GM14" s="5">
        <f>'СДП (план)'!AM15</f>
        <v>0</v>
      </c>
      <c r="GN14" s="3">
        <f>'СДП (план)'!AN15</f>
        <v>0</v>
      </c>
      <c r="GO14" s="43">
        <f t="shared" si="60"/>
        <v>0</v>
      </c>
      <c r="GP14" s="43">
        <f t="shared" si="61"/>
        <v>0</v>
      </c>
      <c r="GQ14" s="43">
        <f>VLOOKUP($C14,'факт СДП 1 мес'!$D$8:$HP$251,51,0)</f>
        <v>0</v>
      </c>
      <c r="GR14" s="43">
        <f>VLOOKUP($C14,'факт СДП 1 мес'!$D$8:$HP$251,52,0)</f>
        <v>0</v>
      </c>
      <c r="GS14" s="43">
        <f>VLOOKUP($C14,'факт СДП 1 мес'!$D$8:$HP$251,53,0)</f>
        <v>0</v>
      </c>
      <c r="GT14" s="43">
        <f>VLOOKUP($C14,'факт СДП 1 мес'!$D$8:$HP$251,54,0)</f>
        <v>0</v>
      </c>
      <c r="GU14" s="43">
        <f>VLOOKUP($C14,'факт СДП 1 мес'!$D$8:$HP$251,55,0)</f>
        <v>0</v>
      </c>
      <c r="GV14" s="43">
        <f>VLOOKUP($C14,'факт СДП 1 мес'!$D$8:$HP$251,56,0)</f>
        <v>0</v>
      </c>
      <c r="GW14" s="43">
        <f t="shared" si="62"/>
        <v>0</v>
      </c>
      <c r="GX14" s="43">
        <f t="shared" si="63"/>
        <v>0</v>
      </c>
      <c r="GY14" s="43">
        <f t="shared" si="64"/>
        <v>0</v>
      </c>
      <c r="GZ14" s="43">
        <f t="shared" si="65"/>
        <v>0</v>
      </c>
      <c r="HA14" s="43">
        <f t="shared" si="66"/>
        <v>0</v>
      </c>
      <c r="HB14" s="5">
        <f>'СДП (план)'!AO15</f>
        <v>0</v>
      </c>
      <c r="HC14" s="3">
        <f>'СДП (план)'!AP15</f>
        <v>0</v>
      </c>
      <c r="HD14" s="43">
        <f t="shared" si="67"/>
        <v>0</v>
      </c>
      <c r="HE14" s="43">
        <f t="shared" si="68"/>
        <v>0</v>
      </c>
      <c r="HF14" s="43">
        <f>VLOOKUP($C14,'факт СДП 1 мес'!$D$8:$HP$251,141,0)</f>
        <v>0</v>
      </c>
      <c r="HG14" s="43">
        <f>VLOOKUP($C14,'факт СДП 1 мес'!$D$8:$HP$251,142,0)</f>
        <v>0</v>
      </c>
      <c r="HH14" s="43">
        <f>VLOOKUP($C14,'факт СДП 1 мес'!$D$8:$HP$251,143,0)</f>
        <v>0</v>
      </c>
      <c r="HI14" s="43">
        <f>VLOOKUP($C14,'факт СДП 1 мес'!$D$8:$HP$251,144,0)</f>
        <v>0</v>
      </c>
      <c r="HJ14" s="43">
        <f>VLOOKUP($C14,'факт СДП 1 мес'!$D$8:$HP$251,145,0)</f>
        <v>0</v>
      </c>
      <c r="HK14" s="43">
        <f>VLOOKUP($C14,'факт СДП 1 мес'!$D$8:$HP$251,146,0)</f>
        <v>0</v>
      </c>
      <c r="HL14" s="43">
        <f t="shared" si="222"/>
        <v>0</v>
      </c>
      <c r="HM14" s="43">
        <f t="shared" si="223"/>
        <v>0</v>
      </c>
      <c r="HN14" s="43">
        <f t="shared" si="224"/>
        <v>0</v>
      </c>
      <c r="HO14" s="43">
        <f t="shared" si="69"/>
        <v>0</v>
      </c>
      <c r="HP14" s="43">
        <f t="shared" si="70"/>
        <v>0</v>
      </c>
      <c r="HQ14" s="44">
        <f>'СДП (план)'!AQ15</f>
        <v>0</v>
      </c>
      <c r="HR14" s="43">
        <f>'СДП (план)'!AR15</f>
        <v>0</v>
      </c>
      <c r="HS14" s="43">
        <f t="shared" si="71"/>
        <v>0</v>
      </c>
      <c r="HT14" s="43">
        <f t="shared" si="72"/>
        <v>0</v>
      </c>
      <c r="HU14" s="43">
        <f>VLOOKUP($C14,'факт СДП 1 мес'!$D$8:$HP$251,171,0)</f>
        <v>0</v>
      </c>
      <c r="HV14" s="43">
        <f>VLOOKUP($C14,'факт СДП 1 мес'!$D$8:$HP$251,172,0)</f>
        <v>0</v>
      </c>
      <c r="HW14" s="43">
        <f>VLOOKUP($C14,'факт СДП 1 мес'!$D$8:$HP$251,173,0)</f>
        <v>0</v>
      </c>
      <c r="HX14" s="43">
        <f>VLOOKUP($C14,'факт СДП 1 мес'!$D$8:$HP$251,174,0)</f>
        <v>0</v>
      </c>
      <c r="HY14" s="43">
        <f>VLOOKUP($C14,'факт СДП 1 мес'!$D$8:$HP$251,175,0)</f>
        <v>0</v>
      </c>
      <c r="HZ14" s="43">
        <f>VLOOKUP($C14,'факт СДП 1 мес'!$D$8:$HP$251,176,0)</f>
        <v>0</v>
      </c>
      <c r="IA14" s="43">
        <f t="shared" si="73"/>
        <v>0</v>
      </c>
      <c r="IB14" s="43">
        <f t="shared" si="74"/>
        <v>0</v>
      </c>
      <c r="IC14" s="43">
        <f t="shared" si="75"/>
        <v>0</v>
      </c>
      <c r="ID14" s="43">
        <f t="shared" si="76"/>
        <v>0</v>
      </c>
      <c r="IE14" s="43">
        <f t="shared" si="77"/>
        <v>0</v>
      </c>
      <c r="IF14" s="43">
        <f>'СДП (план)'!AS15</f>
        <v>35</v>
      </c>
      <c r="IG14" s="43">
        <f>'СДП (план)'!AT15</f>
        <v>557544.53999999992</v>
      </c>
      <c r="IH14" s="43">
        <f t="shared" si="78"/>
        <v>2.9166666666666665</v>
      </c>
      <c r="II14" s="43">
        <f t="shared" si="79"/>
        <v>46462.044999999991</v>
      </c>
      <c r="IJ14" s="43">
        <f>VLOOKUP($C14,'факт СДП 1 мес'!$D$8:$HP$251,183,0)</f>
        <v>1</v>
      </c>
      <c r="IK14" s="43">
        <f>VLOOKUP($C14,'факт СДП 1 мес'!$D$8:$HP$251,184,0)</f>
        <v>15490.5</v>
      </c>
      <c r="IL14" s="43">
        <f>VLOOKUP($C14,'факт СДП 1 мес'!$D$8:$HP$251,185,0)</f>
        <v>2</v>
      </c>
      <c r="IM14" s="43">
        <f>VLOOKUP($C14,'факт СДП 1 мес'!$D$8:$HP$251,186,0)</f>
        <v>0</v>
      </c>
      <c r="IN14" s="43">
        <f>VLOOKUP($C14,'факт СДП 1 мес'!$D$8:$HP$251,187,0)</f>
        <v>0</v>
      </c>
      <c r="IO14" s="43">
        <f>VLOOKUP($C14,'факт СДП 1 мес'!$D$8:$HP$251,188,0)</f>
        <v>0</v>
      </c>
      <c r="IP14" s="43">
        <f t="shared" si="225"/>
        <v>24.849999999999998</v>
      </c>
      <c r="IQ14" s="43">
        <f t="shared" si="226"/>
        <v>2.0708333333333333</v>
      </c>
      <c r="IR14" s="43">
        <f t="shared" si="227"/>
        <v>0.71</v>
      </c>
      <c r="IS14" s="43">
        <f t="shared" si="80"/>
        <v>-1.9166666666666665</v>
      </c>
      <c r="IT14" s="43">
        <f t="shared" si="81"/>
        <v>-30971.544999999991</v>
      </c>
      <c r="IU14" s="45">
        <f>'СДП (план)'!AU15</f>
        <v>0</v>
      </c>
      <c r="IV14" s="45">
        <f>'СДП (план)'!AV15</f>
        <v>0</v>
      </c>
      <c r="IW14" s="43">
        <f t="shared" si="82"/>
        <v>0</v>
      </c>
      <c r="IX14" s="43">
        <f t="shared" si="83"/>
        <v>0</v>
      </c>
      <c r="IY14" s="43">
        <f>VLOOKUP($C14,'факт СДП 1 мес'!$D$8:$HP$251,147,0)</f>
        <v>0</v>
      </c>
      <c r="IZ14" s="43">
        <f>VLOOKUP($C14,'факт СДП 1 мес'!$D$8:$HP$251,148,0)</f>
        <v>0</v>
      </c>
      <c r="JA14" s="43">
        <f>VLOOKUP($C14,'факт СДП 1 мес'!$D$8:$HP$251,149,0)</f>
        <v>0</v>
      </c>
      <c r="JB14" s="43">
        <f>VLOOKUP($C14,'факт СДП 1 мес'!$D$8:$HP$251,150,0)</f>
        <v>0</v>
      </c>
      <c r="JC14" s="43">
        <f>VLOOKUP($C14,'факт СДП 1 мес'!$D$8:$HP$251,151,0)</f>
        <v>0</v>
      </c>
      <c r="JD14" s="43">
        <f>VLOOKUP($C14,'факт СДП 1 мес'!$D$8:$HP$251,152,0)</f>
        <v>0</v>
      </c>
      <c r="JE14" s="43">
        <f t="shared" si="228"/>
        <v>0</v>
      </c>
      <c r="JF14" s="43">
        <f t="shared" si="229"/>
        <v>0</v>
      </c>
      <c r="JG14" s="43">
        <f t="shared" si="230"/>
        <v>0</v>
      </c>
      <c r="JH14" s="43">
        <f t="shared" si="84"/>
        <v>0</v>
      </c>
      <c r="JI14" s="43">
        <f t="shared" si="85"/>
        <v>0</v>
      </c>
      <c r="JJ14" s="45">
        <f>'СДП (план)'!AW15</f>
        <v>0</v>
      </c>
      <c r="JK14" s="45">
        <f>'СДП (план)'!AX15</f>
        <v>0</v>
      </c>
      <c r="JL14" s="43">
        <f t="shared" si="86"/>
        <v>0</v>
      </c>
      <c r="JM14" s="43">
        <f t="shared" si="87"/>
        <v>0</v>
      </c>
      <c r="JN14" s="43">
        <f>VLOOKUP($C14,'факт СДП 1 мес'!$D$8:$HP$251,135,0)</f>
        <v>0</v>
      </c>
      <c r="JO14" s="43">
        <f>VLOOKUP($C14,'факт СДП 1 мес'!$D$8:$HP$251,136,0)</f>
        <v>0</v>
      </c>
      <c r="JP14" s="43">
        <f>VLOOKUP($C14,'факт СДП 1 мес'!$D$8:$HP$251,137,0)</f>
        <v>0</v>
      </c>
      <c r="JQ14" s="43">
        <f>VLOOKUP($C14,'факт СДП 1 мес'!$D$8:$HP$251,138,0)</f>
        <v>0</v>
      </c>
      <c r="JR14" s="43">
        <f>VLOOKUP($C14,'факт СДП 1 мес'!$D$8:$HP$251,139,0)</f>
        <v>0</v>
      </c>
      <c r="JS14" s="43">
        <f>VLOOKUP($C14,'факт СДП 1 мес'!$D$8:$HP$251,140,0)</f>
        <v>0</v>
      </c>
      <c r="JT14" s="43">
        <f t="shared" si="231"/>
        <v>0</v>
      </c>
      <c r="JU14" s="43">
        <f t="shared" si="232"/>
        <v>0</v>
      </c>
      <c r="JV14" s="43">
        <f t="shared" si="233"/>
        <v>0</v>
      </c>
      <c r="JW14" s="43">
        <f t="shared" si="88"/>
        <v>0</v>
      </c>
      <c r="JX14" s="43">
        <f t="shared" si="89"/>
        <v>0</v>
      </c>
      <c r="JY14" s="44">
        <f>'СДП (план)'!AY15</f>
        <v>0</v>
      </c>
      <c r="JZ14" s="43">
        <f>'СДП (план)'!AZ15</f>
        <v>0</v>
      </c>
      <c r="KA14" s="43">
        <f t="shared" si="90"/>
        <v>0</v>
      </c>
      <c r="KB14" s="43">
        <f t="shared" si="91"/>
        <v>0</v>
      </c>
      <c r="KC14" s="43">
        <f>VLOOKUP($C14,'факт СДП 1 мес'!$D$8:$HP$251,105,0)</f>
        <v>0</v>
      </c>
      <c r="KD14" s="43">
        <f>VLOOKUP($C14,'факт СДП 1 мес'!$D$8:$HP$251,106,0)</f>
        <v>0</v>
      </c>
      <c r="KE14" s="43">
        <f>VLOOKUP($C14,'факт СДП 1 мес'!$D$8:$HP$251,107,0)</f>
        <v>0</v>
      </c>
      <c r="KF14" s="43">
        <f>VLOOKUP($C14,'факт СДП 1 мес'!$D$8:$HP$251,108,0)</f>
        <v>0</v>
      </c>
      <c r="KG14" s="43">
        <f>VLOOKUP($C14,'факт СДП 1 мес'!$D$8:$HP$251,109,0)</f>
        <v>0</v>
      </c>
      <c r="KH14" s="43">
        <f>VLOOKUP($C14,'факт СДП 1 мес'!$D$8:$HP$251,110,0)</f>
        <v>0</v>
      </c>
      <c r="KI14" s="43">
        <f t="shared" si="92"/>
        <v>0</v>
      </c>
      <c r="KJ14" s="43">
        <f t="shared" si="93"/>
        <v>0</v>
      </c>
      <c r="KK14" s="43">
        <f t="shared" si="94"/>
        <v>0</v>
      </c>
      <c r="KL14" s="43">
        <f t="shared" si="95"/>
        <v>0</v>
      </c>
      <c r="KM14" s="43">
        <f t="shared" si="96"/>
        <v>0</v>
      </c>
      <c r="KN14" s="44">
        <f>'СДП (план)'!BA15</f>
        <v>0</v>
      </c>
      <c r="KO14" s="43">
        <f>'СДП (план)'!BB15</f>
        <v>0</v>
      </c>
      <c r="KP14" s="43">
        <f t="shared" si="97"/>
        <v>0</v>
      </c>
      <c r="KQ14" s="43">
        <f t="shared" si="98"/>
        <v>0</v>
      </c>
      <c r="KR14" s="43">
        <f>VLOOKUP($C14,'факт СДП 1 мес'!$D$8:$HP$251,189,0)</f>
        <v>0</v>
      </c>
      <c r="KS14" s="43">
        <f>VLOOKUP($C14,'факт СДП 1 мес'!$D$8:$HP$251,190,0)</f>
        <v>0</v>
      </c>
      <c r="KT14" s="43">
        <f>VLOOKUP($C14,'факт СДП 1 мес'!$D$8:$HP$251,191,0)</f>
        <v>0</v>
      </c>
      <c r="KU14" s="43">
        <f>VLOOKUP($C14,'факт СДП 1 мес'!$D$8:$HP$251,192,0)</f>
        <v>0</v>
      </c>
      <c r="KV14" s="43">
        <f>VLOOKUP($C14,'факт СДП 1 мес'!$D$8:$HP$251,193,0)</f>
        <v>0</v>
      </c>
      <c r="KW14" s="43">
        <f>VLOOKUP($C14,'факт СДП 1 мес'!$D$8:$HP$251,194,0)</f>
        <v>0</v>
      </c>
      <c r="KX14" s="43">
        <f t="shared" si="234"/>
        <v>0</v>
      </c>
      <c r="KY14" s="43">
        <f t="shared" si="235"/>
        <v>0</v>
      </c>
      <c r="KZ14" s="43">
        <f t="shared" si="236"/>
        <v>0</v>
      </c>
      <c r="LA14" s="43">
        <f t="shared" si="99"/>
        <v>0</v>
      </c>
      <c r="LB14" s="43">
        <f t="shared" si="100"/>
        <v>0</v>
      </c>
      <c r="LC14" s="44">
        <f>'СДП (план)'!BC15</f>
        <v>80</v>
      </c>
      <c r="LD14" s="43">
        <f>'СДП (план)'!BD15</f>
        <v>1529265.0239999997</v>
      </c>
      <c r="LE14" s="43">
        <f t="shared" si="101"/>
        <v>6.666666666666667</v>
      </c>
      <c r="LF14" s="43">
        <f t="shared" si="102"/>
        <v>127438.75199999998</v>
      </c>
      <c r="LG14" s="43">
        <f>VLOOKUP($C14,'факт СДП 1 мес'!$D$8:$HP$251,63,0)</f>
        <v>1</v>
      </c>
      <c r="LH14" s="43">
        <f>VLOOKUP($C14,'факт СДП 1 мес'!$D$8:$HP$251,64,0)</f>
        <v>19115.810000000001</v>
      </c>
      <c r="LI14" s="43">
        <f>VLOOKUP($C14,'факт СДП 1 мес'!$D$8:$HP$251,65,0)</f>
        <v>5</v>
      </c>
      <c r="LJ14" s="43">
        <f>VLOOKUP($C14,'факт СДП 1 мес'!$D$8:$HP$251,66,0)</f>
        <v>0</v>
      </c>
      <c r="LK14" s="43">
        <f>VLOOKUP($C14,'факт СДП 1 мес'!$D$8:$HP$251,67,0)</f>
        <v>0</v>
      </c>
      <c r="LL14" s="43">
        <f>VLOOKUP($C14,'факт СДП 1 мес'!$D$8:$HP$251,68,0)</f>
        <v>0</v>
      </c>
      <c r="LM14" s="43">
        <f t="shared" si="237"/>
        <v>56.8</v>
      </c>
      <c r="LN14" s="43">
        <f t="shared" si="238"/>
        <v>4.7333333333333334</v>
      </c>
      <c r="LO14" s="43">
        <f t="shared" si="239"/>
        <v>0.71</v>
      </c>
      <c r="LP14" s="43">
        <f t="shared" si="103"/>
        <v>-5.666666666666667</v>
      </c>
      <c r="LQ14" s="43">
        <f t="shared" si="104"/>
        <v>-108322.94199999998</v>
      </c>
      <c r="LR14" s="44">
        <f>'СДП (план)'!BE15</f>
        <v>0</v>
      </c>
      <c r="LS14" s="43">
        <f>'СДП (план)'!BF15</f>
        <v>0</v>
      </c>
      <c r="LT14" s="43">
        <f t="shared" si="105"/>
        <v>0</v>
      </c>
      <c r="LU14" s="43">
        <f t="shared" si="106"/>
        <v>0</v>
      </c>
      <c r="LV14" s="43">
        <f>VLOOKUP($C14,'факт СДП 1 мес'!$D$8:$HP$251,69,0)</f>
        <v>0</v>
      </c>
      <c r="LW14" s="43">
        <f>VLOOKUP($C14,'факт СДП 1 мес'!$D$8:$HP$251,70,0)</f>
        <v>0</v>
      </c>
      <c r="LX14" s="43">
        <f>VLOOKUP($C14,'факт СДП 1 мес'!$D$8:$HP$251,71,0)</f>
        <v>0</v>
      </c>
      <c r="LY14" s="43">
        <f>VLOOKUP($C14,'факт СДП 1 мес'!$D$8:$HP$251,72,0)</f>
        <v>0</v>
      </c>
      <c r="LZ14" s="43">
        <f>VLOOKUP($C14,'факт СДП 1 мес'!$D$8:$HP$251,73,0)</f>
        <v>0</v>
      </c>
      <c r="MA14" s="43">
        <f>VLOOKUP($C14,'факт СДП 1 мес'!$D$8:$HP$251,74,0)</f>
        <v>0</v>
      </c>
      <c r="MB14" s="43">
        <f t="shared" si="107"/>
        <v>0</v>
      </c>
      <c r="MC14" s="43">
        <f t="shared" si="108"/>
        <v>0</v>
      </c>
      <c r="MD14" s="43">
        <f t="shared" si="109"/>
        <v>0</v>
      </c>
      <c r="ME14" s="43">
        <f t="shared" si="110"/>
        <v>0</v>
      </c>
      <c r="MF14" s="43">
        <f t="shared" si="110"/>
        <v>0</v>
      </c>
      <c r="MG14" s="44">
        <f>'СДП (план)'!BG15</f>
        <v>0</v>
      </c>
      <c r="MH14" s="43">
        <f>'СДП (план)'!BH15</f>
        <v>0</v>
      </c>
      <c r="MI14" s="43">
        <f t="shared" si="111"/>
        <v>0</v>
      </c>
      <c r="MJ14" s="43">
        <f t="shared" si="112"/>
        <v>0</v>
      </c>
      <c r="MK14" s="43">
        <f>VLOOKUP($C14,'факт СДП 1 мес'!$D$8:$HP$251,75,0)</f>
        <v>0</v>
      </c>
      <c r="ML14" s="43">
        <f>VLOOKUP($C14,'факт СДП 1 мес'!$D$8:$HP$251,76,0)</f>
        <v>0</v>
      </c>
      <c r="MM14" s="43">
        <f>VLOOKUP($C14,'факт СДП 1 мес'!$D$8:$HP$251,77,0)</f>
        <v>0</v>
      </c>
      <c r="MN14" s="43">
        <f>VLOOKUP($C14,'факт СДП 1 мес'!$D$8:$HP$251,78,0)</f>
        <v>0</v>
      </c>
      <c r="MO14" s="43">
        <f>VLOOKUP($C14,'факт СДП 1 мес'!$D$8:$HP$251,79,0)</f>
        <v>0</v>
      </c>
      <c r="MP14" s="43">
        <f>VLOOKUP($C14,'факт СДП 1 мес'!$D$8:$HP$251,80,0)</f>
        <v>0</v>
      </c>
      <c r="MQ14" s="43">
        <f t="shared" si="240"/>
        <v>0</v>
      </c>
      <c r="MR14" s="43">
        <f t="shared" si="241"/>
        <v>0</v>
      </c>
      <c r="MS14" s="43">
        <f t="shared" si="242"/>
        <v>0</v>
      </c>
      <c r="MT14" s="43">
        <f t="shared" si="243"/>
        <v>0</v>
      </c>
      <c r="MU14" s="43">
        <f t="shared" si="244"/>
        <v>0</v>
      </c>
      <c r="MV14" s="44">
        <f>'СДП (план)'!BI15</f>
        <v>0</v>
      </c>
      <c r="MW14" s="43">
        <f>'СДП (план)'!BJ15</f>
        <v>0</v>
      </c>
      <c r="MX14" s="43">
        <f t="shared" si="115"/>
        <v>0</v>
      </c>
      <c r="MY14" s="43">
        <f t="shared" si="116"/>
        <v>0</v>
      </c>
      <c r="MZ14" s="43">
        <f>VLOOKUP($C14,'факт СДП 1 мес'!$D$8:$HP$251,81,0)</f>
        <v>0</v>
      </c>
      <c r="NA14" s="43">
        <f>VLOOKUP($C14,'факт СДП 1 мес'!$D$8:$HP$251,82,0)</f>
        <v>0</v>
      </c>
      <c r="NB14" s="43">
        <f>VLOOKUP($C14,'факт СДП 1 мес'!$D$8:$HP$251,83,0)</f>
        <v>0</v>
      </c>
      <c r="NC14" s="43">
        <f>VLOOKUP($C14,'факт СДП 1 мес'!$D$8:$HP$251,84,0)</f>
        <v>0</v>
      </c>
      <c r="ND14" s="43">
        <f>VLOOKUP($C14,'факт СДП 1 мес'!$D$8:$HP$251,85,0)</f>
        <v>0</v>
      </c>
      <c r="NE14" s="43">
        <f>VLOOKUP($C14,'факт СДП 1 мес'!$D$8:$HP$251,86,0)</f>
        <v>0</v>
      </c>
      <c r="NF14" s="43">
        <f t="shared" si="245"/>
        <v>0</v>
      </c>
      <c r="NG14" s="43">
        <f t="shared" si="246"/>
        <v>0</v>
      </c>
      <c r="NH14" s="43">
        <f t="shared" si="247"/>
        <v>0</v>
      </c>
      <c r="NI14" s="43">
        <f t="shared" si="248"/>
        <v>0</v>
      </c>
      <c r="NJ14" s="43">
        <f t="shared" si="249"/>
        <v>0</v>
      </c>
      <c r="NK14" s="44">
        <f>'СДП (план)'!BK15</f>
        <v>12</v>
      </c>
      <c r="NL14" s="43">
        <f>'СДП (план)'!BL15</f>
        <v>229389.75359999997</v>
      </c>
      <c r="NM14" s="43">
        <f t="shared" si="119"/>
        <v>1</v>
      </c>
      <c r="NN14" s="43">
        <f t="shared" si="120"/>
        <v>19115.812799999996</v>
      </c>
      <c r="NO14" s="43">
        <f>VLOOKUP($C14,'факт СДП 1 мес'!$D$8:$HP$251,99,0)</f>
        <v>0</v>
      </c>
      <c r="NP14" s="43">
        <f>VLOOKUP($C14,'факт СДП 1 мес'!$D$8:$HP$251,100,0)</f>
        <v>0</v>
      </c>
      <c r="NQ14" s="43">
        <f>VLOOKUP($C14,'факт СДП 1 мес'!$D$8:$HP$251,101,0)</f>
        <v>0</v>
      </c>
      <c r="NR14" s="43">
        <f>VLOOKUP($C14,'факт СДП 1 мес'!$D$8:$HP$251,102,0)</f>
        <v>0</v>
      </c>
      <c r="NS14" s="43">
        <f>VLOOKUP($C14,'факт СДП 1 мес'!$D$8:$HP$251,103,0)</f>
        <v>0</v>
      </c>
      <c r="NT14" s="43">
        <f>VLOOKUP($C14,'факт СДП 1 мес'!$D$8:$HP$251,104,0)</f>
        <v>0</v>
      </c>
      <c r="NU14" s="43">
        <f t="shared" si="250"/>
        <v>8.52</v>
      </c>
      <c r="NV14" s="43">
        <f t="shared" si="251"/>
        <v>0.71</v>
      </c>
      <c r="NW14" s="43">
        <f t="shared" si="252"/>
        <v>0</v>
      </c>
      <c r="NX14" s="43">
        <f t="shared" si="121"/>
        <v>-1</v>
      </c>
      <c r="NY14" s="43">
        <f t="shared" si="122"/>
        <v>-19115.812799999996</v>
      </c>
      <c r="NZ14" s="44">
        <f>'СДП (план)'!BM15</f>
        <v>0</v>
      </c>
      <c r="OA14" s="43">
        <f>'СДП (план)'!BN15</f>
        <v>0</v>
      </c>
      <c r="OB14" s="43">
        <f t="shared" si="123"/>
        <v>0</v>
      </c>
      <c r="OC14" s="43">
        <f t="shared" si="124"/>
        <v>0</v>
      </c>
      <c r="OD14" s="43"/>
      <c r="OE14" s="43"/>
      <c r="OF14" s="43"/>
      <c r="OG14" s="43"/>
      <c r="OH14" s="43"/>
      <c r="OI14" s="43"/>
      <c r="OJ14" s="43">
        <f t="shared" si="253"/>
        <v>0</v>
      </c>
      <c r="OK14" s="43">
        <f t="shared" si="254"/>
        <v>0</v>
      </c>
      <c r="OL14" s="43">
        <f t="shared" si="255"/>
        <v>0</v>
      </c>
      <c r="OM14" s="43">
        <f t="shared" si="125"/>
        <v>0</v>
      </c>
      <c r="ON14" s="43">
        <f t="shared" si="126"/>
        <v>0</v>
      </c>
      <c r="OO14" s="46">
        <f>'СДП (план)'!BO15</f>
        <v>4</v>
      </c>
      <c r="OP14" s="43">
        <f>'СДП (план)'!BP15</f>
        <v>76463.251199999984</v>
      </c>
      <c r="OQ14" s="43">
        <f t="shared" si="127"/>
        <v>0.33333333333333331</v>
      </c>
      <c r="OR14" s="43">
        <f t="shared" si="128"/>
        <v>6371.9375999999984</v>
      </c>
      <c r="OS14" s="43">
        <f>VLOOKUP($C14,'факт СДП 1 мес'!$D$8:$HP$251,177,0)</f>
        <v>0</v>
      </c>
      <c r="OT14" s="43">
        <f>VLOOKUP($C14,'факт СДП 1 мес'!$D$8:$HP$251,178,0)</f>
        <v>0</v>
      </c>
      <c r="OU14" s="43">
        <f>VLOOKUP($C14,'факт СДП 1 мес'!$D$8:$HP$251,179,0)</f>
        <v>0</v>
      </c>
      <c r="OV14" s="43">
        <f>VLOOKUP($C14,'факт СДП 1 мес'!$D$8:$HP$251,180,0)</f>
        <v>0</v>
      </c>
      <c r="OW14" s="43">
        <f>VLOOKUP($C14,'факт СДП 1 мес'!$D$8:$HP$251,181,0)</f>
        <v>0</v>
      </c>
      <c r="OX14" s="43">
        <f>VLOOKUP($C14,'факт СДП 1 мес'!$D$8:$HP$251,182,0)</f>
        <v>0</v>
      </c>
      <c r="OY14" s="43">
        <f t="shared" si="256"/>
        <v>2.84</v>
      </c>
      <c r="OZ14" s="43">
        <f t="shared" si="257"/>
        <v>0.23666666666666664</v>
      </c>
      <c r="PA14" s="43">
        <f t="shared" si="258"/>
        <v>0</v>
      </c>
      <c r="PB14" s="43">
        <f t="shared" si="129"/>
        <v>-0.33333333333333331</v>
      </c>
      <c r="PC14" s="43">
        <f t="shared" si="130"/>
        <v>-6371.9375999999984</v>
      </c>
      <c r="PD14" s="45">
        <f>'СДП (план)'!BQ15</f>
        <v>0</v>
      </c>
      <c r="PE14" s="45">
        <f>'СДП (план)'!BR15</f>
        <v>0</v>
      </c>
      <c r="PF14" s="43">
        <f t="shared" si="131"/>
        <v>0</v>
      </c>
      <c r="PG14" s="43">
        <f t="shared" si="132"/>
        <v>0</v>
      </c>
      <c r="PH14" s="43">
        <f>VLOOKUP($C14,'факт СДП 1 мес'!$D$8:$HP$251,123,0)</f>
        <v>0</v>
      </c>
      <c r="PI14" s="43">
        <f>VLOOKUP($C14,'факт СДП 1 мес'!$D$8:$HP$251,124,0)</f>
        <v>0</v>
      </c>
      <c r="PJ14" s="43">
        <f>VLOOKUP($C14,'факт СДП 1 мес'!$D$8:$HP$251,125,0)</f>
        <v>0</v>
      </c>
      <c r="PK14" s="43">
        <f>VLOOKUP($C14,'факт СДП 1 мес'!$D$8:$HP$251,126,0)</f>
        <v>0</v>
      </c>
      <c r="PL14" s="43">
        <f>VLOOKUP($C14,'факт СДП 1 мес'!$D$8:$HP$251,127,0)</f>
        <v>0</v>
      </c>
      <c r="PM14" s="43">
        <f>VLOOKUP($C14,'факт СДП 1 мес'!$D$8:$HP$251,128,0)</f>
        <v>0</v>
      </c>
      <c r="PN14" s="43">
        <f t="shared" si="133"/>
        <v>0</v>
      </c>
      <c r="PO14" s="43">
        <f t="shared" si="134"/>
        <v>0</v>
      </c>
      <c r="PP14" s="43">
        <f t="shared" si="135"/>
        <v>0</v>
      </c>
      <c r="PQ14" s="43">
        <f t="shared" si="136"/>
        <v>0</v>
      </c>
      <c r="PR14" s="43">
        <f t="shared" si="137"/>
        <v>0</v>
      </c>
      <c r="PS14" s="44">
        <f>'СДП (план)'!BS15</f>
        <v>0</v>
      </c>
      <c r="PT14" s="43">
        <f>'СДП (план)'!BT15</f>
        <v>0</v>
      </c>
      <c r="PU14" s="43">
        <f t="shared" si="138"/>
        <v>0</v>
      </c>
      <c r="PV14" s="43">
        <f t="shared" si="139"/>
        <v>0</v>
      </c>
      <c r="PW14" s="43">
        <f>VLOOKUP($C14,'факт СДП 1 мес'!$D$8:$HP$251,111,0)</f>
        <v>0</v>
      </c>
      <c r="PX14" s="43">
        <f>VLOOKUP($C14,'факт СДП 1 мес'!$D$8:$HP$251,112,0)</f>
        <v>0</v>
      </c>
      <c r="PY14" s="43">
        <f>VLOOKUP($C14,'факт СДП 1 мес'!$D$8:$HP$251,113,0)</f>
        <v>0</v>
      </c>
      <c r="PZ14" s="43">
        <f>VLOOKUP($C14,'факт СДП 1 мес'!$D$8:$HP$251,114,0)</f>
        <v>0</v>
      </c>
      <c r="QA14" s="43">
        <f>VLOOKUP($C14,'факт СДП 1 мес'!$D$8:$HP$251,115,0)</f>
        <v>0</v>
      </c>
      <c r="QB14" s="43">
        <f>VLOOKUP($C14,'факт СДП 1 мес'!$D$8:$HP$251,116,0)</f>
        <v>0</v>
      </c>
      <c r="QC14" s="43">
        <f t="shared" si="259"/>
        <v>0</v>
      </c>
      <c r="QD14" s="43">
        <f t="shared" si="260"/>
        <v>0</v>
      </c>
      <c r="QE14" s="43">
        <f t="shared" si="261"/>
        <v>0</v>
      </c>
      <c r="QF14" s="43">
        <f t="shared" si="140"/>
        <v>0</v>
      </c>
      <c r="QG14" s="43">
        <f t="shared" si="141"/>
        <v>0</v>
      </c>
      <c r="QH14" s="44">
        <f>'СДП (план)'!BU15</f>
        <v>0</v>
      </c>
      <c r="QI14" s="43">
        <f>'СДП (план)'!BV15</f>
        <v>0</v>
      </c>
      <c r="QJ14" s="43">
        <f t="shared" si="142"/>
        <v>0</v>
      </c>
      <c r="QK14" s="43">
        <f t="shared" si="143"/>
        <v>0</v>
      </c>
      <c r="QL14" s="43">
        <f>VLOOKUP($C14,'факт СДП 1 мес'!$D$8:$HP$251,153,0)</f>
        <v>0</v>
      </c>
      <c r="QM14" s="43">
        <f>VLOOKUP($C14,'факт СДП 1 мес'!$D$8:$HP$251,154,0)</f>
        <v>0</v>
      </c>
      <c r="QN14" s="43">
        <f>VLOOKUP($C14,'факт СДП 1 мес'!$D$8:$HP$251,155,0)</f>
        <v>0</v>
      </c>
      <c r="QO14" s="43">
        <f>VLOOKUP($C14,'факт СДП 1 мес'!$D$8:$HP$251,156,0)</f>
        <v>0</v>
      </c>
      <c r="QP14" s="43">
        <f>VLOOKUP($C14,'факт СДП 1 мес'!$D$8:$HP$251,157,0)</f>
        <v>0</v>
      </c>
      <c r="QQ14" s="43">
        <f>VLOOKUP($C14,'факт СДП 1 мес'!$D$8:$HP$251,158,0)</f>
        <v>0</v>
      </c>
      <c r="QR14" s="43">
        <f t="shared" si="144"/>
        <v>0</v>
      </c>
      <c r="QS14" s="43">
        <f t="shared" si="145"/>
        <v>0</v>
      </c>
      <c r="QT14" s="43">
        <f t="shared" si="262"/>
        <v>0</v>
      </c>
      <c r="QU14" s="43">
        <f t="shared" si="146"/>
        <v>0</v>
      </c>
      <c r="QV14" s="43">
        <f t="shared" si="146"/>
        <v>0</v>
      </c>
      <c r="QW14" s="44">
        <f>'СДП (план)'!BW15</f>
        <v>6</v>
      </c>
      <c r="QX14" s="43">
        <f>'СДП (план)'!BX15</f>
        <v>114694.87679999998</v>
      </c>
      <c r="QY14" s="43">
        <f t="shared" si="147"/>
        <v>0.5</v>
      </c>
      <c r="QZ14" s="43">
        <f t="shared" si="148"/>
        <v>9557.906399999998</v>
      </c>
      <c r="RA14" s="43">
        <f>VLOOKUP($C14,'факт СДП 1 мес'!$D$8:$HP$251,195,0)</f>
        <v>0</v>
      </c>
      <c r="RB14" s="43">
        <f>VLOOKUP($C14,'факт СДП 1 мес'!$D$8:$HP$251,196,0)</f>
        <v>0</v>
      </c>
      <c r="RC14" s="43">
        <f>VLOOKUP($C14,'факт СДП 1 мес'!$D$8:$HP$251,197,0)</f>
        <v>0</v>
      </c>
      <c r="RD14" s="43">
        <f>VLOOKUP($C14,'факт СДП 1 мес'!$D$8:$HP$251,198,0)</f>
        <v>0</v>
      </c>
      <c r="RE14" s="43">
        <f>VLOOKUP($C14,'факт СДП 1 мес'!$D$8:$HP$251,199,0)</f>
        <v>0</v>
      </c>
      <c r="RF14" s="43">
        <f>VLOOKUP($C14,'факт СДП 1 мес'!$D$8:$HP$251,200,0)</f>
        <v>0</v>
      </c>
      <c r="RG14" s="43">
        <f t="shared" si="263"/>
        <v>4.26</v>
      </c>
      <c r="RH14" s="43">
        <f t="shared" si="264"/>
        <v>0.35499999999999998</v>
      </c>
      <c r="RI14" s="43">
        <f t="shared" si="265"/>
        <v>0</v>
      </c>
      <c r="RJ14" s="43">
        <f t="shared" si="149"/>
        <v>-0.5</v>
      </c>
      <c r="RK14" s="43">
        <f t="shared" si="150"/>
        <v>-9557.906399999998</v>
      </c>
      <c r="RL14" s="44">
        <f>'СДП (план)'!BY15</f>
        <v>0</v>
      </c>
      <c r="RM14" s="43">
        <f>'СДП (план)'!BZ15</f>
        <v>0</v>
      </c>
      <c r="RN14" s="43">
        <f t="shared" si="151"/>
        <v>0</v>
      </c>
      <c r="RO14" s="43">
        <f t="shared" si="152"/>
        <v>0</v>
      </c>
      <c r="RP14" s="43">
        <f>VLOOKUP($C14,'факт СДП 1 мес'!$D$8:$HP$251,201,0)</f>
        <v>0</v>
      </c>
      <c r="RQ14" s="43">
        <f>VLOOKUP($C14,'факт СДП 1 мес'!$D$8:$HP$251,202,0)</f>
        <v>0</v>
      </c>
      <c r="RR14" s="43">
        <f>VLOOKUP($C14,'факт СДП 1 мес'!$D$8:$HP$251,203,0)</f>
        <v>0</v>
      </c>
      <c r="RS14" s="43">
        <f>VLOOKUP($C14,'факт СДП 1 мес'!$D$8:$HP$251,204,0)</f>
        <v>0</v>
      </c>
      <c r="RT14" s="43">
        <f>VLOOKUP($C14,'факт СДП 1 мес'!$D$8:$HP$251,205,0)</f>
        <v>0</v>
      </c>
      <c r="RU14" s="43">
        <f>VLOOKUP($C14,'факт СДП 1 мес'!$D$8:$HP$251,206,0)</f>
        <v>0</v>
      </c>
      <c r="RV14" s="43">
        <f t="shared" si="266"/>
        <v>0</v>
      </c>
      <c r="RW14" s="43">
        <f t="shared" si="267"/>
        <v>0</v>
      </c>
      <c r="RX14" s="43">
        <f t="shared" si="268"/>
        <v>0</v>
      </c>
      <c r="RY14" s="43">
        <f t="shared" si="153"/>
        <v>0</v>
      </c>
      <c r="RZ14" s="43">
        <f t="shared" si="154"/>
        <v>0</v>
      </c>
      <c r="SA14" s="44">
        <f>'СДП (план)'!CA15</f>
        <v>0</v>
      </c>
      <c r="SB14" s="43">
        <f>'СДП (план)'!CB15</f>
        <v>0</v>
      </c>
      <c r="SC14" s="43">
        <f t="shared" si="155"/>
        <v>0</v>
      </c>
      <c r="SD14" s="43">
        <f t="shared" si="156"/>
        <v>0</v>
      </c>
      <c r="SE14" s="43">
        <f>VLOOKUP($C14,'факт СДП 1 мес'!$D$8:$HP$251,129,0)</f>
        <v>0</v>
      </c>
      <c r="SF14" s="43">
        <f>VLOOKUP($C14,'факт СДП 1 мес'!$D$8:$HP$251,130,0)</f>
        <v>0</v>
      </c>
      <c r="SG14" s="43">
        <f>VLOOKUP($C14,'факт СДП 1 мес'!$D$8:$HP$251,131,0)</f>
        <v>0</v>
      </c>
      <c r="SH14" s="43">
        <f>VLOOKUP($C14,'факт СДП 1 мес'!$D$8:$HP$251,132,0)</f>
        <v>0</v>
      </c>
      <c r="SI14" s="43">
        <f>VLOOKUP($C14,'факт СДП 1 мес'!$D$8:$HP$251,133,0)</f>
        <v>0</v>
      </c>
      <c r="SJ14" s="43">
        <f>VLOOKUP($C14,'факт СДП 1 мес'!$D$8:$HP$251,134,0)</f>
        <v>0</v>
      </c>
      <c r="SK14" s="43">
        <f t="shared" si="157"/>
        <v>0</v>
      </c>
      <c r="SL14" s="43">
        <f t="shared" si="269"/>
        <v>0</v>
      </c>
      <c r="SM14" s="43">
        <f t="shared" si="270"/>
        <v>0</v>
      </c>
      <c r="SN14" s="43">
        <f t="shared" si="158"/>
        <v>0</v>
      </c>
      <c r="SO14" s="43">
        <f t="shared" si="159"/>
        <v>0</v>
      </c>
      <c r="SP14" s="44">
        <f>'СДП (план)'!CC15</f>
        <v>0</v>
      </c>
      <c r="SQ14" s="43">
        <f>'СДП (план)'!CD15</f>
        <v>0</v>
      </c>
      <c r="SR14" s="43">
        <f t="shared" si="160"/>
        <v>0</v>
      </c>
      <c r="SS14" s="43">
        <f t="shared" si="161"/>
        <v>0</v>
      </c>
      <c r="ST14" s="43">
        <f>VLOOKUP($C14,'факт СДП 1 мес'!$D$8:$HP$251,93,0)</f>
        <v>0</v>
      </c>
      <c r="SU14" s="43">
        <f>VLOOKUP($C14,'факт СДП 1 мес'!$D$8:$HP$251,94,0)</f>
        <v>0</v>
      </c>
      <c r="SV14" s="43">
        <f>VLOOKUP($C14,'факт СДП 1 мес'!$D$8:$HP$251,95,0)</f>
        <v>0</v>
      </c>
      <c r="SW14" s="43">
        <f>VLOOKUP($C14,'факт СДП 1 мес'!$D$8:$HP$251,96,0)</f>
        <v>0</v>
      </c>
      <c r="SX14" s="43">
        <f>VLOOKUP($C14,'факт СДП 1 мес'!$D$8:$HP$251,97,0)</f>
        <v>0</v>
      </c>
      <c r="SY14" s="43">
        <f>VLOOKUP($C14,'факт СДП 1 мес'!$D$8:$HP$251,98,0)</f>
        <v>0</v>
      </c>
      <c r="SZ14" s="43">
        <f t="shared" si="162"/>
        <v>0</v>
      </c>
      <c r="TA14" s="43">
        <f t="shared" si="271"/>
        <v>0</v>
      </c>
      <c r="TB14" s="43">
        <f t="shared" si="272"/>
        <v>0</v>
      </c>
      <c r="TC14" s="43">
        <f t="shared" si="163"/>
        <v>0</v>
      </c>
      <c r="TD14" s="43">
        <f t="shared" si="164"/>
        <v>0</v>
      </c>
      <c r="TE14" s="8">
        <f>'СДП (план)'!CE15</f>
        <v>0</v>
      </c>
      <c r="TF14" s="3">
        <f>'СДП (план)'!CF15</f>
        <v>0</v>
      </c>
      <c r="TG14" s="8">
        <v>0</v>
      </c>
      <c r="TH14" s="3">
        <v>0</v>
      </c>
      <c r="TI14" s="43">
        <f>VLOOKUP($C14,'факт СДП 1 мес'!$D$8:$HP$251,117,0)</f>
        <v>0</v>
      </c>
      <c r="TJ14" s="43">
        <f>VLOOKUP($C14,'факт СДП 1 мес'!$D$8:$HP$251,118,0)</f>
        <v>0</v>
      </c>
      <c r="TK14" s="43">
        <f>VLOOKUP($C14,'факт СДП 1 мес'!$D$8:$HP$251,119,0)</f>
        <v>0</v>
      </c>
      <c r="TL14" s="43">
        <f>VLOOKUP($C14,'факт СДП 1 мес'!$D$8:$HP$251,120,0)</f>
        <v>0</v>
      </c>
      <c r="TM14" s="43">
        <f>VLOOKUP($C14,'факт СДП 1 мес'!$D$8:$HP$251,121,0)</f>
        <v>0</v>
      </c>
      <c r="TN14" s="43">
        <f>VLOOKUP($C14,'факт СДП 1 мес'!$D$8:$HP$251,122,0)</f>
        <v>0</v>
      </c>
      <c r="TO14" s="43">
        <f t="shared" si="165"/>
        <v>0</v>
      </c>
      <c r="TP14" s="43">
        <f t="shared" si="273"/>
        <v>0</v>
      </c>
      <c r="TQ14" s="43">
        <f t="shared" si="274"/>
        <v>0</v>
      </c>
      <c r="TR14" s="43">
        <f t="shared" si="166"/>
        <v>0</v>
      </c>
      <c r="TS14" s="43">
        <f t="shared" si="167"/>
        <v>0</v>
      </c>
      <c r="TT14" s="43">
        <f>'СДП (план)'!CG15</f>
        <v>0</v>
      </c>
      <c r="TU14" s="43">
        <f>'СДП (план)'!CH15</f>
        <v>0</v>
      </c>
      <c r="TV14" s="43">
        <f t="shared" si="168"/>
        <v>0</v>
      </c>
      <c r="TW14" s="43">
        <f t="shared" si="169"/>
        <v>0</v>
      </c>
      <c r="TX14" s="43">
        <f>VLOOKUP($C14,'факт СДП 1 мес'!$D$8:$HP$251,207,0)</f>
        <v>0</v>
      </c>
      <c r="TY14" s="43">
        <f>VLOOKUP($C14,'факт СДП 1 мес'!$D$8:$HP$251,208,0)</f>
        <v>0</v>
      </c>
      <c r="TZ14" s="43">
        <f>VLOOKUP($C14,'факт СДП 1 мес'!$D$8:$HP$251,209,0)</f>
        <v>0</v>
      </c>
      <c r="UA14" s="43">
        <f>VLOOKUP($C14,'факт СДП 1 мес'!$D$8:$HP$251,210,0)</f>
        <v>0</v>
      </c>
      <c r="UB14" s="43">
        <f>VLOOKUP($C14,'факт СДП 1 мес'!$D$8:$HP$251,211,0)</f>
        <v>0</v>
      </c>
      <c r="UC14" s="43">
        <f>VLOOKUP($C14,'факт СДП 1 мес'!$D$8:$HP$251,212,0)</f>
        <v>0</v>
      </c>
      <c r="UD14" s="43">
        <f t="shared" si="275"/>
        <v>0</v>
      </c>
      <c r="UE14" s="43">
        <f t="shared" si="170"/>
        <v>0</v>
      </c>
      <c r="UF14" s="43">
        <f t="shared" si="171"/>
        <v>0</v>
      </c>
      <c r="UG14" s="43">
        <f t="shared" si="172"/>
        <v>0</v>
      </c>
      <c r="UH14" s="43">
        <f t="shared" si="172"/>
        <v>0</v>
      </c>
      <c r="UI14" s="43"/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7">
        <f>'СДП (план)'!CK15</f>
        <v>260</v>
      </c>
      <c r="UY14" s="47">
        <f>'СДП (план)'!CL15</f>
        <v>4466728.2576000001</v>
      </c>
      <c r="UZ14" s="43">
        <f t="shared" si="173"/>
        <v>21.666666666666668</v>
      </c>
      <c r="VA14" s="43">
        <f t="shared" si="174"/>
        <v>372227.35480000003</v>
      </c>
      <c r="VB14" s="47">
        <f t="shared" si="276"/>
        <v>9</v>
      </c>
      <c r="VC14" s="47">
        <f t="shared" si="277"/>
        <v>129388.83</v>
      </c>
      <c r="VD14" s="47">
        <f t="shared" si="278"/>
        <v>28</v>
      </c>
      <c r="VE14" s="47">
        <f t="shared" si="279"/>
        <v>0</v>
      </c>
      <c r="VF14" s="47">
        <f t="shared" si="280"/>
        <v>0</v>
      </c>
      <c r="VG14" s="47">
        <f t="shared" si="281"/>
        <v>0</v>
      </c>
      <c r="VH14" s="47">
        <f t="shared" si="282"/>
        <v>184.59999999999997</v>
      </c>
      <c r="VI14" s="47">
        <f t="shared" si="283"/>
        <v>15.383333333333335</v>
      </c>
      <c r="VJ14" s="47">
        <f t="shared" si="284"/>
        <v>6.39</v>
      </c>
      <c r="VK14" s="43">
        <f t="shared" si="285"/>
        <v>-12.666666666666668</v>
      </c>
      <c r="VL14" s="43">
        <f t="shared" si="286"/>
        <v>-242838.52480000001</v>
      </c>
      <c r="VM14" s="398" t="e">
        <f>VLOOKUP($C14,'СДП (план)'!$C$11:$CL$254,107,0)</f>
        <v>#REF!</v>
      </c>
      <c r="VN14" s="398" t="e">
        <f>VLOOKUP($C14,'СДП (план)'!$C$11:$CL$254,108,0)</f>
        <v>#REF!</v>
      </c>
      <c r="VO14" s="399" t="e">
        <f t="shared" si="4"/>
        <v>#REF!</v>
      </c>
      <c r="VP14" s="399" t="e">
        <f t="shared" si="5"/>
        <v>#REF!</v>
      </c>
      <c r="VQ14" s="398" t="e">
        <f>VLOOKUP($C14,'факт СДП 1 мес'!$D$8:$HI$249,255,0)</f>
        <v>#REF!</v>
      </c>
      <c r="VR14" s="398" t="e">
        <f>VLOOKUP($C14,'факт СДП 1 мес'!$D$8:$HI$249,256,0)</f>
        <v>#REF!</v>
      </c>
      <c r="VS14" s="400" t="e">
        <f t="shared" si="287"/>
        <v>#REF!</v>
      </c>
      <c r="VT14" s="400" t="e">
        <f t="shared" si="288"/>
        <v>#REF!</v>
      </c>
      <c r="VU14" s="287"/>
      <c r="VV14" s="287"/>
    </row>
    <row r="15" spans="1:594" s="32" customFormat="1" ht="25.5" hidden="1" x14ac:dyDescent="0.2">
      <c r="A15" s="182"/>
      <c r="B15" s="182">
        <v>4</v>
      </c>
      <c r="C15" s="265" t="s">
        <v>349</v>
      </c>
      <c r="D15" s="460" t="s">
        <v>180</v>
      </c>
      <c r="E15" s="461">
        <v>16026</v>
      </c>
      <c r="F15" s="297">
        <v>1.06</v>
      </c>
      <c r="G15" s="463"/>
      <c r="H15" s="464">
        <v>1</v>
      </c>
      <c r="I15" s="196"/>
      <c r="J15" s="196"/>
      <c r="K15" s="1">
        <v>1.4</v>
      </c>
      <c r="L15" s="1">
        <v>1.68</v>
      </c>
      <c r="M15" s="1">
        <v>2.23</v>
      </c>
      <c r="N15" s="9">
        <v>2.57</v>
      </c>
      <c r="O15" s="44">
        <f>'СДП (план)'!O16</f>
        <v>20</v>
      </c>
      <c r="P15" s="44">
        <f>'СДП (план)'!P16</f>
        <v>475651.68</v>
      </c>
      <c r="Q15" s="43">
        <f t="shared" si="19"/>
        <v>1.6666666666666667</v>
      </c>
      <c r="R15" s="43">
        <f t="shared" si="20"/>
        <v>39637.64</v>
      </c>
      <c r="S15" s="43">
        <f>VLOOKUP($C15,'факт СДП 1 мес'!$D$8:$HP$251,9,0)</f>
        <v>0</v>
      </c>
      <c r="T15" s="43">
        <f>VLOOKUP($C15,'факт СДП 1 мес'!$D$8:$HP$251,10,0)</f>
        <v>0</v>
      </c>
      <c r="U15" s="43">
        <f>VLOOKUP($C15,'факт СДП 1 мес'!$D$8:$HP$251,11,0)</f>
        <v>0</v>
      </c>
      <c r="V15" s="43">
        <f>VLOOKUP($C15,'факт СДП 1 мес'!$D$8:$HP$251,12,0)</f>
        <v>0</v>
      </c>
      <c r="W15" s="43">
        <f>VLOOKUP($C15,'факт СДП 1 мес'!$D$8:$HP$251,13,0)</f>
        <v>0</v>
      </c>
      <c r="X15" s="43">
        <f>VLOOKUP($C15,'факт СДП 1 мес'!$D$8:$HP$251,14,0)</f>
        <v>0</v>
      </c>
      <c r="Y15" s="43">
        <f t="shared" si="178"/>
        <v>21.200000000000003</v>
      </c>
      <c r="Z15" s="43">
        <f t="shared" si="179"/>
        <v>1.7666666666666668</v>
      </c>
      <c r="AA15" s="43">
        <f t="shared" si="180"/>
        <v>0</v>
      </c>
      <c r="AB15" s="43">
        <f t="shared" si="181"/>
        <v>-1.6666666666666667</v>
      </c>
      <c r="AC15" s="43">
        <f t="shared" si="182"/>
        <v>-39637.64</v>
      </c>
      <c r="AD15" s="145">
        <f>'СДП (план)'!Q16</f>
        <v>0</v>
      </c>
      <c r="AE15" s="145">
        <f>'СДП (план)'!R16</f>
        <v>0</v>
      </c>
      <c r="AF15" s="43">
        <f t="shared" si="21"/>
        <v>0</v>
      </c>
      <c r="AG15" s="43">
        <f t="shared" si="22"/>
        <v>0</v>
      </c>
      <c r="AH15" s="43">
        <f>VLOOKUP($C15,'факт СДП 1 мес'!$D$8:$HP$251,3,0)</f>
        <v>0</v>
      </c>
      <c r="AI15" s="43">
        <f>VLOOKUP($C15,'факт СДП 1 мес'!$D$8:$HP$251,4,0)</f>
        <v>0</v>
      </c>
      <c r="AJ15" s="43">
        <f>VLOOKUP($C15,'факт СДП 1 мес'!$D$8:$HP$251,5,0)</f>
        <v>0</v>
      </c>
      <c r="AK15" s="43">
        <f>VLOOKUP($C15,'факт СДП 1 мес'!$D$8:$HP$251,6,0)</f>
        <v>0</v>
      </c>
      <c r="AL15" s="43">
        <f>VLOOKUP($C15,'факт СДП 1 мес'!$D$8:$HP$251,7,0)</f>
        <v>0</v>
      </c>
      <c r="AM15" s="43">
        <f>VLOOKUP($C15,'факт СДП 1 мес'!$D$8:$HP$251,8,0)</f>
        <v>0</v>
      </c>
      <c r="AN15" s="43">
        <f t="shared" si="183"/>
        <v>0</v>
      </c>
      <c r="AO15" s="43">
        <f t="shared" si="184"/>
        <v>0</v>
      </c>
      <c r="AP15" s="43">
        <f t="shared" si="185"/>
        <v>0</v>
      </c>
      <c r="AQ15" s="43">
        <f t="shared" si="186"/>
        <v>0</v>
      </c>
      <c r="AR15" s="43">
        <f t="shared" si="187"/>
        <v>0</v>
      </c>
      <c r="AS15" s="44">
        <f>'СДП (план)'!S16</f>
        <v>0</v>
      </c>
      <c r="AT15" s="43">
        <f>'СДП (план)'!T16</f>
        <v>0</v>
      </c>
      <c r="AU15" s="43">
        <f t="shared" si="25"/>
        <v>0</v>
      </c>
      <c r="AV15" s="43">
        <f t="shared" si="26"/>
        <v>0</v>
      </c>
      <c r="AW15" s="43">
        <f>VLOOKUP($C15,'факт СДП 1 мес'!$D$8:$HP$251,159,0)</f>
        <v>0</v>
      </c>
      <c r="AX15" s="43">
        <f>VLOOKUP($C15,'факт СДП 1 мес'!$D$8:$HP$251,160,0)</f>
        <v>0</v>
      </c>
      <c r="AY15" s="43">
        <f>VLOOKUP($C15,'факт СДП 1 мес'!$D$8:$HP$251,161,0)</f>
        <v>0</v>
      </c>
      <c r="AZ15" s="43">
        <f>VLOOKUP($C15,'факт СДП 1 мес'!$D$8:$HP$251,162,0)</f>
        <v>0</v>
      </c>
      <c r="BA15" s="43">
        <f>VLOOKUP($C15,'факт СДП 1 мес'!$D$8:$HP$251,163,0)</f>
        <v>0</v>
      </c>
      <c r="BB15" s="43">
        <f>VLOOKUP($C15,'факт СДП 1 мес'!$D$8:$HP$251,164,0)</f>
        <v>0</v>
      </c>
      <c r="BC15" s="43">
        <f t="shared" si="188"/>
        <v>0</v>
      </c>
      <c r="BD15" s="43">
        <f t="shared" si="189"/>
        <v>0</v>
      </c>
      <c r="BE15" s="43">
        <f t="shared" si="190"/>
        <v>0</v>
      </c>
      <c r="BF15" s="43">
        <f t="shared" si="0"/>
        <v>0</v>
      </c>
      <c r="BG15" s="43">
        <f t="shared" si="1"/>
        <v>0</v>
      </c>
      <c r="BH15" s="88">
        <f>'СДП (план)'!U16</f>
        <v>0</v>
      </c>
      <c r="BI15" s="3">
        <f>'СДП (план)'!V16</f>
        <v>0</v>
      </c>
      <c r="BJ15" s="43">
        <f t="shared" si="27"/>
        <v>0</v>
      </c>
      <c r="BK15" s="43">
        <f t="shared" si="28"/>
        <v>0</v>
      </c>
      <c r="BL15" s="43">
        <f>VLOOKUP($C15,'факт СДП 1 мес'!$D$8:$HP$251,21,0)</f>
        <v>0</v>
      </c>
      <c r="BM15" s="43">
        <f>VLOOKUP($C15,'факт СДП 1 мес'!$D$8:$HP$251,22,0)</f>
        <v>0</v>
      </c>
      <c r="BN15" s="43">
        <f>VLOOKUP($C15,'факт СДП 1 мес'!$D$8:$HP$251,23,0)</f>
        <v>0</v>
      </c>
      <c r="BO15" s="43">
        <f>VLOOKUP($C15,'факт СДП 1 мес'!$D$8:$HP$251,24,0)</f>
        <v>0</v>
      </c>
      <c r="BP15" s="43">
        <f>VLOOKUP($C15,'факт СДП 1 мес'!$D$8:$HP$251,25,0)</f>
        <v>0</v>
      </c>
      <c r="BQ15" s="43">
        <f>VLOOKUP($C15,'факт СДП 1 мес'!$D$8:$HP$251,26,0)</f>
        <v>0</v>
      </c>
      <c r="BR15" s="43">
        <f t="shared" si="191"/>
        <v>0</v>
      </c>
      <c r="BS15" s="43">
        <f t="shared" si="192"/>
        <v>0</v>
      </c>
      <c r="BT15" s="43">
        <f t="shared" si="193"/>
        <v>0</v>
      </c>
      <c r="BU15" s="43">
        <f t="shared" si="29"/>
        <v>0</v>
      </c>
      <c r="BV15" s="43">
        <f t="shared" si="29"/>
        <v>0</v>
      </c>
      <c r="BW15" s="44">
        <f>'СДП (план)'!W16</f>
        <v>0</v>
      </c>
      <c r="BX15" s="43">
        <f>'СДП (план)'!X16</f>
        <v>0</v>
      </c>
      <c r="BY15" s="43">
        <f t="shared" si="30"/>
        <v>0</v>
      </c>
      <c r="BZ15" s="43">
        <f t="shared" si="31"/>
        <v>0</v>
      </c>
      <c r="CA15" s="43">
        <f>VLOOKUP($C15,'факт СДП 1 мес'!$D$8:$HP$251,15,0)</f>
        <v>0</v>
      </c>
      <c r="CB15" s="43">
        <f>VLOOKUP($C15,'факт СДП 1 мес'!$D$8:$HP$251,16,0)</f>
        <v>0</v>
      </c>
      <c r="CC15" s="43">
        <f>VLOOKUP($C15,'факт СДП 1 мес'!$D$8:$HP$251,17,0)</f>
        <v>0</v>
      </c>
      <c r="CD15" s="43">
        <f>VLOOKUP($C15,'факт СДП 1 мес'!$D$8:$HP$251,18,0)</f>
        <v>0</v>
      </c>
      <c r="CE15" s="43">
        <f>VLOOKUP($C15,'факт СДП 1 мес'!$D$8:$HP$251,19,0)</f>
        <v>0</v>
      </c>
      <c r="CF15" s="43">
        <f>VLOOKUP($C15,'факт СДП 1 мес'!$D$8:$HP$251,20,0)</f>
        <v>0</v>
      </c>
      <c r="CG15" s="43">
        <f t="shared" si="194"/>
        <v>0</v>
      </c>
      <c r="CH15" s="43">
        <f t="shared" si="195"/>
        <v>0</v>
      </c>
      <c r="CI15" s="43">
        <f t="shared" si="196"/>
        <v>0</v>
      </c>
      <c r="CJ15" s="43">
        <f t="shared" si="2"/>
        <v>0</v>
      </c>
      <c r="CK15" s="43">
        <f t="shared" si="3"/>
        <v>0</v>
      </c>
      <c r="CL15" s="44">
        <f>'СДП (план)'!Y16</f>
        <v>0</v>
      </c>
      <c r="CM15" s="43">
        <f>'СДП (план)'!Z16</f>
        <v>0</v>
      </c>
      <c r="CN15" s="43">
        <f t="shared" si="32"/>
        <v>0</v>
      </c>
      <c r="CO15" s="43">
        <f t="shared" si="33"/>
        <v>0</v>
      </c>
      <c r="CP15" s="43">
        <f>VLOOKUP($C15,'факт СДП 1 мес'!$D$8:$HP$251,165,0)</f>
        <v>0</v>
      </c>
      <c r="CQ15" s="43">
        <f>VLOOKUP($C15,'факт СДП 1 мес'!$D$8:$HP$251,166,0)</f>
        <v>0</v>
      </c>
      <c r="CR15" s="43">
        <f>VLOOKUP($C15,'факт СДП 1 мес'!$D$8:$HP$251,167,0)</f>
        <v>0</v>
      </c>
      <c r="CS15" s="43">
        <f>VLOOKUP($C15,'факт СДП 1 мес'!$D$8:$HP$251,168,0)</f>
        <v>0</v>
      </c>
      <c r="CT15" s="43">
        <f>VLOOKUP($C15,'факт СДП 1 мес'!$D$8:$HP$251,169,0)</f>
        <v>0</v>
      </c>
      <c r="CU15" s="43">
        <f>VLOOKUP($C15,'факт СДП 1 мес'!$D$8:$HP$251,170,0)</f>
        <v>0</v>
      </c>
      <c r="CV15" s="43">
        <f t="shared" si="197"/>
        <v>0</v>
      </c>
      <c r="CW15" s="43">
        <f t="shared" si="198"/>
        <v>0</v>
      </c>
      <c r="CX15" s="43">
        <f t="shared" si="199"/>
        <v>0</v>
      </c>
      <c r="CY15" s="43">
        <f t="shared" si="34"/>
        <v>0</v>
      </c>
      <c r="CZ15" s="43">
        <f t="shared" si="35"/>
        <v>0</v>
      </c>
      <c r="DA15" s="5">
        <f>'СДП (план)'!AA16</f>
        <v>0</v>
      </c>
      <c r="DB15" s="3">
        <f>'СДП (план)'!AB16</f>
        <v>0</v>
      </c>
      <c r="DC15" s="43">
        <f t="shared" si="36"/>
        <v>0</v>
      </c>
      <c r="DD15" s="43">
        <f t="shared" si="37"/>
        <v>0</v>
      </c>
      <c r="DE15" s="43">
        <f>VLOOKUP($C15,'факт СДП 1 мес'!$D$8:$HP$251,57,0)</f>
        <v>0</v>
      </c>
      <c r="DF15" s="43">
        <f>VLOOKUP($C15,'факт СДП 1 мес'!$D$8:$HP$251,58,0)</f>
        <v>0</v>
      </c>
      <c r="DG15" s="43">
        <f>VLOOKUP($C15,'факт СДП 1 мес'!$D$8:$HP$251,59,0)</f>
        <v>0</v>
      </c>
      <c r="DH15" s="43">
        <f>VLOOKUP($C15,'факт СДП 1 мес'!$D$8:$HP$251,60,0)</f>
        <v>0</v>
      </c>
      <c r="DI15" s="43">
        <f>VLOOKUP($C15,'факт СДП 1 мес'!$D$8:$HP$251,61,0)</f>
        <v>0</v>
      </c>
      <c r="DJ15" s="43">
        <f>VLOOKUP($C15,'факт СДП 1 мес'!$D$8:$HP$251,62,0)</f>
        <v>0</v>
      </c>
      <c r="DK15" s="43">
        <f t="shared" si="200"/>
        <v>0</v>
      </c>
      <c r="DL15" s="43">
        <f t="shared" si="201"/>
        <v>0</v>
      </c>
      <c r="DM15" s="43">
        <f t="shared" si="202"/>
        <v>0</v>
      </c>
      <c r="DN15" s="43">
        <f t="shared" si="203"/>
        <v>0</v>
      </c>
      <c r="DO15" s="43">
        <f t="shared" si="204"/>
        <v>0</v>
      </c>
      <c r="DP15" s="5">
        <f>'СДП (план)'!AC16</f>
        <v>6</v>
      </c>
      <c r="DQ15" s="3">
        <f>'СДП (план)'!AD16</f>
        <v>142695.50399999999</v>
      </c>
      <c r="DR15" s="43">
        <f t="shared" si="40"/>
        <v>0.5</v>
      </c>
      <c r="DS15" s="43">
        <f t="shared" si="41"/>
        <v>11891.291999999999</v>
      </c>
      <c r="DT15" s="43">
        <f>VLOOKUP($C15,'факт СДП 1 мес'!$D$8:$HP$251,33,0)</f>
        <v>0</v>
      </c>
      <c r="DU15" s="43">
        <f>VLOOKUP($C15,'факт СДП 1 мес'!$D$8:$HP$251,34,0)</f>
        <v>0</v>
      </c>
      <c r="DV15" s="43">
        <f>VLOOKUP($C15,'факт СДП 1 мес'!$D$8:$HP$251,35,0)</f>
        <v>0</v>
      </c>
      <c r="DW15" s="43">
        <f>VLOOKUP($C15,'факт СДП 1 мес'!$D$8:$HP$251,36,0)</f>
        <v>0</v>
      </c>
      <c r="DX15" s="43">
        <f>VLOOKUP($C15,'факт СДП 1 мес'!$D$8:$HP$251,37,0)</f>
        <v>0</v>
      </c>
      <c r="DY15" s="43">
        <f>VLOOKUP($C15,'факт СДП 1 мес'!$D$8:$HP$251,38,0)</f>
        <v>0</v>
      </c>
      <c r="DZ15" s="43">
        <f t="shared" si="205"/>
        <v>6.36</v>
      </c>
      <c r="EA15" s="43">
        <f t="shared" si="206"/>
        <v>0.53</v>
      </c>
      <c r="EB15" s="43">
        <f t="shared" si="207"/>
        <v>0</v>
      </c>
      <c r="EC15" s="43">
        <f t="shared" si="42"/>
        <v>-0.5</v>
      </c>
      <c r="ED15" s="43">
        <f t="shared" si="43"/>
        <v>-11891.291999999999</v>
      </c>
      <c r="EE15" s="5">
        <f>'СДП (план)'!AE16</f>
        <v>0</v>
      </c>
      <c r="EF15" s="3">
        <f>'СДП (план)'!AF16</f>
        <v>0</v>
      </c>
      <c r="EG15" s="43">
        <f t="shared" si="44"/>
        <v>0</v>
      </c>
      <c r="EH15" s="43">
        <f t="shared" si="45"/>
        <v>0</v>
      </c>
      <c r="EI15" s="43">
        <f>VLOOKUP($C15,'факт СДП 1 мес'!$D$8:$HP$251,27,0)</f>
        <v>0</v>
      </c>
      <c r="EJ15" s="43">
        <f>VLOOKUP($C15,'факт СДП 1 мес'!$D$8:$HP$251,28,0)</f>
        <v>0</v>
      </c>
      <c r="EK15" s="43">
        <f>VLOOKUP($C15,'факт СДП 1 мес'!$D$8:$HP$251,29,0)</f>
        <v>0</v>
      </c>
      <c r="EL15" s="43">
        <f>VLOOKUP($C15,'факт СДП 1 мес'!$D$8:$HP$251,30,0)</f>
        <v>0</v>
      </c>
      <c r="EM15" s="43">
        <f>VLOOKUP($C15,'факт СДП 1 мес'!$D$8:$HP$251,31,0)</f>
        <v>0</v>
      </c>
      <c r="EN15" s="43">
        <f>VLOOKUP($C15,'факт СДП 1 мес'!$D$8:$HP$251,32,0)</f>
        <v>0</v>
      </c>
      <c r="EO15" s="43">
        <f t="shared" si="208"/>
        <v>0</v>
      </c>
      <c r="EP15" s="43">
        <f t="shared" si="209"/>
        <v>0</v>
      </c>
      <c r="EQ15" s="43">
        <f t="shared" si="210"/>
        <v>0</v>
      </c>
      <c r="ER15" s="43">
        <f t="shared" si="211"/>
        <v>0</v>
      </c>
      <c r="ES15" s="43">
        <f t="shared" si="212"/>
        <v>0</v>
      </c>
      <c r="ET15" s="44">
        <f>'СДП (план)'!AG16</f>
        <v>0</v>
      </c>
      <c r="EU15" s="43">
        <f>'СДП (план)'!AH16</f>
        <v>0</v>
      </c>
      <c r="EV15" s="43">
        <f t="shared" si="48"/>
        <v>0</v>
      </c>
      <c r="EW15" s="43">
        <f t="shared" si="49"/>
        <v>0</v>
      </c>
      <c r="EX15" s="43">
        <f>VLOOKUP($C15,'факт СДП 1 мес'!$D$8:$HP$251,87,0)</f>
        <v>0</v>
      </c>
      <c r="EY15" s="43">
        <f>VLOOKUP($C15,'факт СДП 1 мес'!$D$8:$HP$251,88,0)</f>
        <v>0</v>
      </c>
      <c r="EZ15" s="43">
        <f>VLOOKUP($C15,'факт СДП 1 мес'!$D$8:$HP$251,89,0)</f>
        <v>0</v>
      </c>
      <c r="FA15" s="43">
        <f>VLOOKUP($C15,'факт СДП 1 мес'!$D$8:$HP$251,90,0)</f>
        <v>0</v>
      </c>
      <c r="FB15" s="43">
        <f>VLOOKUP($C15,'факт СДП 1 мес'!$D$8:$HP$251,91,0)</f>
        <v>0</v>
      </c>
      <c r="FC15" s="43">
        <f>VLOOKUP($C15,'факт СДП 1 мес'!$D$8:$HP$251,92,0)</f>
        <v>0</v>
      </c>
      <c r="FD15" s="43">
        <f t="shared" si="213"/>
        <v>0</v>
      </c>
      <c r="FE15" s="43">
        <f t="shared" si="214"/>
        <v>0</v>
      </c>
      <c r="FF15" s="43">
        <f t="shared" si="215"/>
        <v>0</v>
      </c>
      <c r="FG15" s="43">
        <f t="shared" si="50"/>
        <v>0</v>
      </c>
      <c r="FH15" s="43">
        <f t="shared" si="51"/>
        <v>0</v>
      </c>
      <c r="FI15" s="44">
        <f>'СДП (план)'!AI16</f>
        <v>6</v>
      </c>
      <c r="FJ15" s="43">
        <f>'СДП (план)'!AJ16</f>
        <v>142695.50399999999</v>
      </c>
      <c r="FK15" s="43">
        <f t="shared" si="52"/>
        <v>0.5</v>
      </c>
      <c r="FL15" s="43">
        <f t="shared" si="53"/>
        <v>11891.291999999999</v>
      </c>
      <c r="FM15" s="43">
        <f>VLOOKUP($C15,'факт СДП 1 мес'!$D$8:$HP$251,39,0)</f>
        <v>0</v>
      </c>
      <c r="FN15" s="43">
        <f>VLOOKUP($C15,'факт СДП 1 мес'!$D$8:$HP$251,40,0)</f>
        <v>0</v>
      </c>
      <c r="FO15" s="43">
        <f>VLOOKUP($C15,'факт СДП 1 мес'!$D$8:$HP$251,41,0)</f>
        <v>0</v>
      </c>
      <c r="FP15" s="43">
        <f>VLOOKUP($C15,'факт СДП 1 мес'!$D$8:$HP$251,42,0)</f>
        <v>0</v>
      </c>
      <c r="FQ15" s="43">
        <f>VLOOKUP($C15,'факт СДП 1 мес'!$D$8:$HP$251,43,0)</f>
        <v>0</v>
      </c>
      <c r="FR15" s="43">
        <f>VLOOKUP($C15,'факт СДП 1 мес'!$D$8:$HP$251,44,0)</f>
        <v>0</v>
      </c>
      <c r="FS15" s="43">
        <f t="shared" si="216"/>
        <v>6.36</v>
      </c>
      <c r="FT15" s="43">
        <f t="shared" si="217"/>
        <v>0.53</v>
      </c>
      <c r="FU15" s="43">
        <f t="shared" si="218"/>
        <v>0</v>
      </c>
      <c r="FV15" s="43">
        <f t="shared" si="54"/>
        <v>-0.5</v>
      </c>
      <c r="FW15" s="43">
        <f t="shared" si="55"/>
        <v>-11891.291999999999</v>
      </c>
      <c r="FX15" s="44">
        <f>'СДП (план)'!AK16</f>
        <v>0</v>
      </c>
      <c r="FY15" s="43">
        <f>'СДП (план)'!AL16</f>
        <v>0</v>
      </c>
      <c r="FZ15" s="43">
        <f t="shared" si="56"/>
        <v>0</v>
      </c>
      <c r="GA15" s="43">
        <f t="shared" si="57"/>
        <v>0</v>
      </c>
      <c r="GB15" s="43">
        <f>VLOOKUP($C15,'факт СДП 1 мес'!$D$8:$HP$251,45,0)</f>
        <v>0</v>
      </c>
      <c r="GC15" s="43">
        <f>VLOOKUP($C15,'факт СДП 1 мес'!$D$8:$HP$251,46,0)</f>
        <v>0</v>
      </c>
      <c r="GD15" s="43">
        <f>VLOOKUP($C15,'факт СДП 1 мес'!$D$8:$HP$251,47,0)</f>
        <v>0</v>
      </c>
      <c r="GE15" s="43">
        <f>VLOOKUP($C15,'факт СДП 1 мес'!$D$8:$HP$251,48,0)</f>
        <v>0</v>
      </c>
      <c r="GF15" s="43">
        <f>VLOOKUP($C15,'факт СДП 1 мес'!$D$8:$HP$251,49,0)</f>
        <v>0</v>
      </c>
      <c r="GG15" s="43">
        <f>VLOOKUP($C15,'факт СДП 1 мес'!$D$8:$HP$251,50,0)</f>
        <v>0</v>
      </c>
      <c r="GH15" s="43">
        <f t="shared" si="219"/>
        <v>0</v>
      </c>
      <c r="GI15" s="43">
        <f t="shared" si="220"/>
        <v>0</v>
      </c>
      <c r="GJ15" s="43">
        <f t="shared" si="221"/>
        <v>0</v>
      </c>
      <c r="GK15" s="43">
        <f t="shared" si="58"/>
        <v>0</v>
      </c>
      <c r="GL15" s="43">
        <f t="shared" si="59"/>
        <v>0</v>
      </c>
      <c r="GM15" s="5">
        <f>'СДП (план)'!AM16</f>
        <v>0</v>
      </c>
      <c r="GN15" s="3">
        <f>'СДП (план)'!AN16</f>
        <v>0</v>
      </c>
      <c r="GO15" s="43">
        <f t="shared" si="60"/>
        <v>0</v>
      </c>
      <c r="GP15" s="43">
        <f t="shared" si="61"/>
        <v>0</v>
      </c>
      <c r="GQ15" s="43">
        <f>VLOOKUP($C15,'факт СДП 1 мес'!$D$8:$HP$251,51,0)</f>
        <v>0</v>
      </c>
      <c r="GR15" s="43">
        <f>VLOOKUP($C15,'факт СДП 1 мес'!$D$8:$HP$251,52,0)</f>
        <v>0</v>
      </c>
      <c r="GS15" s="43">
        <f>VLOOKUP($C15,'факт СДП 1 мес'!$D$8:$HP$251,53,0)</f>
        <v>0</v>
      </c>
      <c r="GT15" s="43">
        <f>VLOOKUP($C15,'факт СДП 1 мес'!$D$8:$HP$251,54,0)</f>
        <v>0</v>
      </c>
      <c r="GU15" s="43">
        <f>VLOOKUP($C15,'факт СДП 1 мес'!$D$8:$HP$251,55,0)</f>
        <v>0</v>
      </c>
      <c r="GV15" s="43">
        <f>VLOOKUP($C15,'факт СДП 1 мес'!$D$8:$HP$251,56,0)</f>
        <v>0</v>
      </c>
      <c r="GW15" s="43">
        <f t="shared" si="62"/>
        <v>0</v>
      </c>
      <c r="GX15" s="43">
        <f t="shared" si="63"/>
        <v>0</v>
      </c>
      <c r="GY15" s="43">
        <f t="shared" si="64"/>
        <v>0</v>
      </c>
      <c r="GZ15" s="43">
        <f t="shared" si="65"/>
        <v>0</v>
      </c>
      <c r="HA15" s="43">
        <f t="shared" si="66"/>
        <v>0</v>
      </c>
      <c r="HB15" s="5">
        <f>'СДП (план)'!AO16</f>
        <v>0</v>
      </c>
      <c r="HC15" s="3">
        <f>'СДП (план)'!AP16</f>
        <v>0</v>
      </c>
      <c r="HD15" s="43">
        <f t="shared" si="67"/>
        <v>0</v>
      </c>
      <c r="HE15" s="43">
        <f t="shared" si="68"/>
        <v>0</v>
      </c>
      <c r="HF15" s="43">
        <f>VLOOKUP($C15,'факт СДП 1 мес'!$D$8:$HP$251,141,0)</f>
        <v>0</v>
      </c>
      <c r="HG15" s="43">
        <f>VLOOKUP($C15,'факт СДП 1 мес'!$D$8:$HP$251,142,0)</f>
        <v>0</v>
      </c>
      <c r="HH15" s="43">
        <f>VLOOKUP($C15,'факт СДП 1 мес'!$D$8:$HP$251,143,0)</f>
        <v>0</v>
      </c>
      <c r="HI15" s="43">
        <f>VLOOKUP($C15,'факт СДП 1 мес'!$D$8:$HP$251,144,0)</f>
        <v>0</v>
      </c>
      <c r="HJ15" s="43">
        <f>VLOOKUP($C15,'факт СДП 1 мес'!$D$8:$HP$251,145,0)</f>
        <v>0</v>
      </c>
      <c r="HK15" s="43">
        <f>VLOOKUP($C15,'факт СДП 1 мес'!$D$8:$HP$251,146,0)</f>
        <v>0</v>
      </c>
      <c r="HL15" s="43">
        <f t="shared" si="222"/>
        <v>0</v>
      </c>
      <c r="HM15" s="43">
        <f t="shared" si="223"/>
        <v>0</v>
      </c>
      <c r="HN15" s="43">
        <f t="shared" si="224"/>
        <v>0</v>
      </c>
      <c r="HO15" s="43">
        <f t="shared" si="69"/>
        <v>0</v>
      </c>
      <c r="HP15" s="43">
        <f t="shared" si="70"/>
        <v>0</v>
      </c>
      <c r="HQ15" s="44">
        <f>'СДП (план)'!AQ16</f>
        <v>0</v>
      </c>
      <c r="HR15" s="43">
        <f>'СДП (план)'!AR16</f>
        <v>0</v>
      </c>
      <c r="HS15" s="43">
        <f t="shared" si="71"/>
        <v>0</v>
      </c>
      <c r="HT15" s="43">
        <f t="shared" si="72"/>
        <v>0</v>
      </c>
      <c r="HU15" s="43">
        <f>VLOOKUP($C15,'факт СДП 1 мес'!$D$8:$HP$251,171,0)</f>
        <v>0</v>
      </c>
      <c r="HV15" s="43">
        <f>VLOOKUP($C15,'факт СДП 1 мес'!$D$8:$HP$251,172,0)</f>
        <v>0</v>
      </c>
      <c r="HW15" s="43">
        <f>VLOOKUP($C15,'факт СДП 1 мес'!$D$8:$HP$251,173,0)</f>
        <v>0</v>
      </c>
      <c r="HX15" s="43">
        <f>VLOOKUP($C15,'факт СДП 1 мес'!$D$8:$HP$251,174,0)</f>
        <v>0</v>
      </c>
      <c r="HY15" s="43">
        <f>VLOOKUP($C15,'факт СДП 1 мес'!$D$8:$HP$251,175,0)</f>
        <v>0</v>
      </c>
      <c r="HZ15" s="43">
        <f>VLOOKUP($C15,'факт СДП 1 мес'!$D$8:$HP$251,176,0)</f>
        <v>0</v>
      </c>
      <c r="IA15" s="43">
        <f t="shared" si="73"/>
        <v>0</v>
      </c>
      <c r="IB15" s="43">
        <f t="shared" si="74"/>
        <v>0</v>
      </c>
      <c r="IC15" s="43">
        <f t="shared" si="75"/>
        <v>0</v>
      </c>
      <c r="ID15" s="43">
        <f t="shared" si="76"/>
        <v>0</v>
      </c>
      <c r="IE15" s="43">
        <f t="shared" si="77"/>
        <v>0</v>
      </c>
      <c r="IF15" s="43">
        <f>'СДП (план)'!AS16</f>
        <v>116</v>
      </c>
      <c r="IG15" s="43">
        <f>'СДП (план)'!AT16</f>
        <v>2758779.7439999999</v>
      </c>
      <c r="IH15" s="43">
        <f t="shared" si="78"/>
        <v>9.6666666666666661</v>
      </c>
      <c r="II15" s="43">
        <f t="shared" si="79"/>
        <v>229898.31200000001</v>
      </c>
      <c r="IJ15" s="43">
        <f>VLOOKUP($C15,'факт СДП 1 мес'!$D$8:$HP$251,183,0)</f>
        <v>1</v>
      </c>
      <c r="IK15" s="43">
        <f>VLOOKUP($C15,'факт СДП 1 мес'!$D$8:$HP$251,184,0)</f>
        <v>23126.67</v>
      </c>
      <c r="IL15" s="43">
        <f>VLOOKUP($C15,'факт СДП 1 мес'!$D$8:$HP$251,185,0)</f>
        <v>3</v>
      </c>
      <c r="IM15" s="43">
        <f>VLOOKUP($C15,'факт СДП 1 мес'!$D$8:$HP$251,186,0)</f>
        <v>0</v>
      </c>
      <c r="IN15" s="43">
        <f>VLOOKUP($C15,'факт СДП 1 мес'!$D$8:$HP$251,187,0)</f>
        <v>0</v>
      </c>
      <c r="IO15" s="43">
        <f>VLOOKUP($C15,'факт СДП 1 мес'!$D$8:$HP$251,188,0)</f>
        <v>0</v>
      </c>
      <c r="IP15" s="43">
        <f t="shared" si="225"/>
        <v>122.96000000000001</v>
      </c>
      <c r="IQ15" s="43">
        <f t="shared" si="226"/>
        <v>10.246666666666666</v>
      </c>
      <c r="IR15" s="43">
        <f t="shared" si="227"/>
        <v>1.06</v>
      </c>
      <c r="IS15" s="43">
        <f t="shared" si="80"/>
        <v>-8.6666666666666661</v>
      </c>
      <c r="IT15" s="43">
        <f t="shared" si="81"/>
        <v>-206771.64199999999</v>
      </c>
      <c r="IU15" s="45">
        <f>'СДП (план)'!AU16</f>
        <v>0</v>
      </c>
      <c r="IV15" s="45">
        <f>'СДП (план)'!AV16</f>
        <v>0</v>
      </c>
      <c r="IW15" s="43">
        <f t="shared" si="82"/>
        <v>0</v>
      </c>
      <c r="IX15" s="43">
        <f t="shared" si="83"/>
        <v>0</v>
      </c>
      <c r="IY15" s="43">
        <f>VLOOKUP($C15,'факт СДП 1 мес'!$D$8:$HP$251,147,0)</f>
        <v>0</v>
      </c>
      <c r="IZ15" s="43">
        <f>VLOOKUP($C15,'факт СДП 1 мес'!$D$8:$HP$251,148,0)</f>
        <v>0</v>
      </c>
      <c r="JA15" s="43">
        <f>VLOOKUP($C15,'факт СДП 1 мес'!$D$8:$HP$251,149,0)</f>
        <v>0</v>
      </c>
      <c r="JB15" s="43">
        <f>VLOOKUP($C15,'факт СДП 1 мес'!$D$8:$HP$251,150,0)</f>
        <v>0</v>
      </c>
      <c r="JC15" s="43">
        <f>VLOOKUP($C15,'факт СДП 1 мес'!$D$8:$HP$251,151,0)</f>
        <v>0</v>
      </c>
      <c r="JD15" s="43">
        <f>VLOOKUP($C15,'факт СДП 1 мес'!$D$8:$HP$251,152,0)</f>
        <v>0</v>
      </c>
      <c r="JE15" s="43">
        <f t="shared" si="228"/>
        <v>0</v>
      </c>
      <c r="JF15" s="43">
        <f t="shared" si="229"/>
        <v>0</v>
      </c>
      <c r="JG15" s="43">
        <f t="shared" si="230"/>
        <v>0</v>
      </c>
      <c r="JH15" s="43">
        <f t="shared" si="84"/>
        <v>0</v>
      </c>
      <c r="JI15" s="43">
        <f t="shared" si="85"/>
        <v>0</v>
      </c>
      <c r="JJ15" s="45">
        <f>'СДП (план)'!AW16</f>
        <v>0</v>
      </c>
      <c r="JK15" s="45">
        <f>'СДП (план)'!AX16</f>
        <v>0</v>
      </c>
      <c r="JL15" s="43">
        <f t="shared" si="86"/>
        <v>0</v>
      </c>
      <c r="JM15" s="43">
        <f t="shared" si="87"/>
        <v>0</v>
      </c>
      <c r="JN15" s="43">
        <f>VLOOKUP($C15,'факт СДП 1 мес'!$D$8:$HP$251,135,0)</f>
        <v>0</v>
      </c>
      <c r="JO15" s="43">
        <f>VLOOKUP($C15,'факт СДП 1 мес'!$D$8:$HP$251,136,0)</f>
        <v>0</v>
      </c>
      <c r="JP15" s="43">
        <f>VLOOKUP($C15,'факт СДП 1 мес'!$D$8:$HP$251,137,0)</f>
        <v>0</v>
      </c>
      <c r="JQ15" s="43">
        <f>VLOOKUP($C15,'факт СДП 1 мес'!$D$8:$HP$251,138,0)</f>
        <v>0</v>
      </c>
      <c r="JR15" s="43">
        <f>VLOOKUP($C15,'факт СДП 1 мес'!$D$8:$HP$251,139,0)</f>
        <v>0</v>
      </c>
      <c r="JS15" s="43">
        <f>VLOOKUP($C15,'факт СДП 1 мес'!$D$8:$HP$251,140,0)</f>
        <v>0</v>
      </c>
      <c r="JT15" s="43">
        <f t="shared" si="231"/>
        <v>0</v>
      </c>
      <c r="JU15" s="43">
        <f t="shared" si="232"/>
        <v>0</v>
      </c>
      <c r="JV15" s="43">
        <f t="shared" si="233"/>
        <v>0</v>
      </c>
      <c r="JW15" s="43">
        <f t="shared" si="88"/>
        <v>0</v>
      </c>
      <c r="JX15" s="43">
        <f t="shared" si="89"/>
        <v>0</v>
      </c>
      <c r="JY15" s="44">
        <f>'СДП (план)'!AY16</f>
        <v>0</v>
      </c>
      <c r="JZ15" s="43">
        <f>'СДП (план)'!AZ16</f>
        <v>0</v>
      </c>
      <c r="KA15" s="43">
        <f t="shared" si="90"/>
        <v>0</v>
      </c>
      <c r="KB15" s="43">
        <f t="shared" si="91"/>
        <v>0</v>
      </c>
      <c r="KC15" s="43">
        <f>VLOOKUP($C15,'факт СДП 1 мес'!$D$8:$HP$251,105,0)</f>
        <v>0</v>
      </c>
      <c r="KD15" s="43">
        <f>VLOOKUP($C15,'факт СДП 1 мес'!$D$8:$HP$251,106,0)</f>
        <v>0</v>
      </c>
      <c r="KE15" s="43">
        <f>VLOOKUP($C15,'факт СДП 1 мес'!$D$8:$HP$251,107,0)</f>
        <v>0</v>
      </c>
      <c r="KF15" s="43">
        <f>VLOOKUP($C15,'факт СДП 1 мес'!$D$8:$HP$251,108,0)</f>
        <v>0</v>
      </c>
      <c r="KG15" s="43">
        <f>VLOOKUP($C15,'факт СДП 1 мес'!$D$8:$HP$251,109,0)</f>
        <v>0</v>
      </c>
      <c r="KH15" s="43">
        <f>VLOOKUP($C15,'факт СДП 1 мес'!$D$8:$HP$251,110,0)</f>
        <v>0</v>
      </c>
      <c r="KI15" s="43">
        <f t="shared" si="92"/>
        <v>0</v>
      </c>
      <c r="KJ15" s="43">
        <f t="shared" si="93"/>
        <v>0</v>
      </c>
      <c r="KK15" s="43">
        <f t="shared" si="94"/>
        <v>0</v>
      </c>
      <c r="KL15" s="43">
        <f t="shared" si="95"/>
        <v>0</v>
      </c>
      <c r="KM15" s="43">
        <f t="shared" si="96"/>
        <v>0</v>
      </c>
      <c r="KN15" s="44">
        <f>'СДП (план)'!BA16</f>
        <v>0</v>
      </c>
      <c r="KO15" s="43">
        <f>'СДП (план)'!BB16</f>
        <v>0</v>
      </c>
      <c r="KP15" s="43">
        <f t="shared" si="97"/>
        <v>0</v>
      </c>
      <c r="KQ15" s="43">
        <f t="shared" si="98"/>
        <v>0</v>
      </c>
      <c r="KR15" s="43">
        <f>VLOOKUP($C15,'факт СДП 1 мес'!$D$8:$HP$251,189,0)</f>
        <v>0</v>
      </c>
      <c r="KS15" s="43">
        <f>VLOOKUP($C15,'факт СДП 1 мес'!$D$8:$HP$251,190,0)</f>
        <v>0</v>
      </c>
      <c r="KT15" s="43">
        <f>VLOOKUP($C15,'факт СДП 1 мес'!$D$8:$HP$251,191,0)</f>
        <v>0</v>
      </c>
      <c r="KU15" s="43">
        <f>VLOOKUP($C15,'факт СДП 1 мес'!$D$8:$HP$251,192,0)</f>
        <v>0</v>
      </c>
      <c r="KV15" s="43">
        <f>VLOOKUP($C15,'факт СДП 1 мес'!$D$8:$HP$251,193,0)</f>
        <v>0</v>
      </c>
      <c r="KW15" s="43">
        <f>VLOOKUP($C15,'факт СДП 1 мес'!$D$8:$HP$251,194,0)</f>
        <v>0</v>
      </c>
      <c r="KX15" s="43">
        <f t="shared" si="234"/>
        <v>0</v>
      </c>
      <c r="KY15" s="43">
        <f t="shared" si="235"/>
        <v>0</v>
      </c>
      <c r="KZ15" s="43">
        <f t="shared" si="236"/>
        <v>0</v>
      </c>
      <c r="LA15" s="43">
        <f t="shared" si="99"/>
        <v>0</v>
      </c>
      <c r="LB15" s="43">
        <f t="shared" si="100"/>
        <v>0</v>
      </c>
      <c r="LC15" s="44">
        <f>'СДП (план)'!BC16</f>
        <v>14</v>
      </c>
      <c r="LD15" s="43">
        <f>'СДП (план)'!BD16</f>
        <v>399547.41120000003</v>
      </c>
      <c r="LE15" s="43">
        <f t="shared" si="101"/>
        <v>1.1666666666666667</v>
      </c>
      <c r="LF15" s="43">
        <f t="shared" si="102"/>
        <v>33295.617600000005</v>
      </c>
      <c r="LG15" s="43">
        <f>VLOOKUP($C15,'факт СДП 1 мес'!$D$8:$HP$251,63,0)</f>
        <v>0</v>
      </c>
      <c r="LH15" s="43">
        <f>VLOOKUP($C15,'факт СДП 1 мес'!$D$8:$HP$251,64,0)</f>
        <v>0</v>
      </c>
      <c r="LI15" s="43">
        <f>VLOOKUP($C15,'факт СДП 1 мес'!$D$8:$HP$251,65,0)</f>
        <v>0</v>
      </c>
      <c r="LJ15" s="43">
        <f>VLOOKUP($C15,'факт СДП 1 мес'!$D$8:$HP$251,66,0)</f>
        <v>0</v>
      </c>
      <c r="LK15" s="43">
        <f>VLOOKUP($C15,'факт СДП 1 мес'!$D$8:$HP$251,67,0)</f>
        <v>0</v>
      </c>
      <c r="LL15" s="43">
        <f>VLOOKUP($C15,'факт СДП 1 мес'!$D$8:$HP$251,68,0)</f>
        <v>0</v>
      </c>
      <c r="LM15" s="43">
        <f t="shared" si="237"/>
        <v>14.84</v>
      </c>
      <c r="LN15" s="43">
        <f t="shared" si="238"/>
        <v>1.2366666666666668</v>
      </c>
      <c r="LO15" s="43">
        <f t="shared" si="239"/>
        <v>0</v>
      </c>
      <c r="LP15" s="43">
        <f t="shared" si="103"/>
        <v>-1.1666666666666667</v>
      </c>
      <c r="LQ15" s="43">
        <f t="shared" si="104"/>
        <v>-33295.617600000005</v>
      </c>
      <c r="LR15" s="44">
        <f>'СДП (план)'!BE16</f>
        <v>0</v>
      </c>
      <c r="LS15" s="43">
        <f>'СДП (план)'!BF16</f>
        <v>0</v>
      </c>
      <c r="LT15" s="43">
        <f t="shared" si="105"/>
        <v>0</v>
      </c>
      <c r="LU15" s="43">
        <f t="shared" si="106"/>
        <v>0</v>
      </c>
      <c r="LV15" s="43">
        <f>VLOOKUP($C15,'факт СДП 1 мес'!$D$8:$HP$251,69,0)</f>
        <v>0</v>
      </c>
      <c r="LW15" s="43">
        <f>VLOOKUP($C15,'факт СДП 1 мес'!$D$8:$HP$251,70,0)</f>
        <v>0</v>
      </c>
      <c r="LX15" s="43">
        <f>VLOOKUP($C15,'факт СДП 1 мес'!$D$8:$HP$251,71,0)</f>
        <v>0</v>
      </c>
      <c r="LY15" s="43">
        <f>VLOOKUP($C15,'факт СДП 1 мес'!$D$8:$HP$251,72,0)</f>
        <v>0</v>
      </c>
      <c r="LZ15" s="43">
        <f>VLOOKUP($C15,'факт СДП 1 мес'!$D$8:$HP$251,73,0)</f>
        <v>0</v>
      </c>
      <c r="MA15" s="43">
        <f>VLOOKUP($C15,'факт СДП 1 мес'!$D$8:$HP$251,74,0)</f>
        <v>0</v>
      </c>
      <c r="MB15" s="43">
        <f t="shared" si="107"/>
        <v>0</v>
      </c>
      <c r="MC15" s="43">
        <f t="shared" si="108"/>
        <v>0</v>
      </c>
      <c r="MD15" s="43">
        <f t="shared" si="109"/>
        <v>0</v>
      </c>
      <c r="ME15" s="43">
        <f t="shared" si="110"/>
        <v>0</v>
      </c>
      <c r="MF15" s="43">
        <f t="shared" si="110"/>
        <v>0</v>
      </c>
      <c r="MG15" s="44">
        <f>'СДП (план)'!BG16</f>
        <v>0</v>
      </c>
      <c r="MH15" s="43">
        <f>'СДП (план)'!BH16</f>
        <v>0</v>
      </c>
      <c r="MI15" s="43">
        <f t="shared" si="111"/>
        <v>0</v>
      </c>
      <c r="MJ15" s="43">
        <f t="shared" si="112"/>
        <v>0</v>
      </c>
      <c r="MK15" s="43">
        <f>VLOOKUP($C15,'факт СДП 1 мес'!$D$8:$HP$251,75,0)</f>
        <v>0</v>
      </c>
      <c r="ML15" s="43">
        <f>VLOOKUP($C15,'факт СДП 1 мес'!$D$8:$HP$251,76,0)</f>
        <v>0</v>
      </c>
      <c r="MM15" s="43">
        <f>VLOOKUP($C15,'факт СДП 1 мес'!$D$8:$HP$251,77,0)</f>
        <v>0</v>
      </c>
      <c r="MN15" s="43">
        <f>VLOOKUP($C15,'факт СДП 1 мес'!$D$8:$HP$251,78,0)</f>
        <v>0</v>
      </c>
      <c r="MO15" s="43">
        <f>VLOOKUP($C15,'факт СДП 1 мес'!$D$8:$HP$251,79,0)</f>
        <v>0</v>
      </c>
      <c r="MP15" s="43">
        <f>VLOOKUP($C15,'факт СДП 1 мес'!$D$8:$HP$251,80,0)</f>
        <v>0</v>
      </c>
      <c r="MQ15" s="43">
        <f t="shared" si="240"/>
        <v>0</v>
      </c>
      <c r="MR15" s="43">
        <f t="shared" si="241"/>
        <v>0</v>
      </c>
      <c r="MS15" s="43">
        <f t="shared" si="242"/>
        <v>0</v>
      </c>
      <c r="MT15" s="43">
        <f t="shared" si="243"/>
        <v>0</v>
      </c>
      <c r="MU15" s="43">
        <f t="shared" si="244"/>
        <v>0</v>
      </c>
      <c r="MV15" s="44">
        <f>'СДП (план)'!BI16</f>
        <v>0</v>
      </c>
      <c r="MW15" s="43">
        <f>'СДП (план)'!BJ16</f>
        <v>0</v>
      </c>
      <c r="MX15" s="43">
        <f t="shared" si="115"/>
        <v>0</v>
      </c>
      <c r="MY15" s="43">
        <f t="shared" si="116"/>
        <v>0</v>
      </c>
      <c r="MZ15" s="43">
        <f>VLOOKUP($C15,'факт СДП 1 мес'!$D$8:$HP$251,81,0)</f>
        <v>0</v>
      </c>
      <c r="NA15" s="43">
        <f>VLOOKUP($C15,'факт СДП 1 мес'!$D$8:$HP$251,82,0)</f>
        <v>0</v>
      </c>
      <c r="NB15" s="43">
        <f>VLOOKUP($C15,'факт СДП 1 мес'!$D$8:$HP$251,83,0)</f>
        <v>0</v>
      </c>
      <c r="NC15" s="43">
        <f>VLOOKUP($C15,'факт СДП 1 мес'!$D$8:$HP$251,84,0)</f>
        <v>0</v>
      </c>
      <c r="ND15" s="43">
        <f>VLOOKUP($C15,'факт СДП 1 мес'!$D$8:$HP$251,85,0)</f>
        <v>0</v>
      </c>
      <c r="NE15" s="43">
        <f>VLOOKUP($C15,'факт СДП 1 мес'!$D$8:$HP$251,86,0)</f>
        <v>0</v>
      </c>
      <c r="NF15" s="43">
        <f t="shared" si="245"/>
        <v>0</v>
      </c>
      <c r="NG15" s="43">
        <f t="shared" si="246"/>
        <v>0</v>
      </c>
      <c r="NH15" s="43">
        <f t="shared" si="247"/>
        <v>0</v>
      </c>
      <c r="NI15" s="43">
        <f t="shared" si="248"/>
        <v>0</v>
      </c>
      <c r="NJ15" s="43">
        <f t="shared" si="249"/>
        <v>0</v>
      </c>
      <c r="NK15" s="44">
        <f>'СДП (план)'!BK16</f>
        <v>0</v>
      </c>
      <c r="NL15" s="43">
        <f>'СДП (план)'!BL16</f>
        <v>0</v>
      </c>
      <c r="NM15" s="43">
        <f t="shared" si="119"/>
        <v>0</v>
      </c>
      <c r="NN15" s="43">
        <f t="shared" si="120"/>
        <v>0</v>
      </c>
      <c r="NO15" s="43">
        <f>VLOOKUP($C15,'факт СДП 1 мес'!$D$8:$HP$251,99,0)</f>
        <v>2</v>
      </c>
      <c r="NP15" s="43">
        <f>VLOOKUP($C15,'факт СДП 1 мес'!$D$8:$HP$251,100,0)</f>
        <v>40673.26</v>
      </c>
      <c r="NQ15" s="43">
        <f>VLOOKUP($C15,'факт СДП 1 мес'!$D$8:$HP$251,101,0)</f>
        <v>8</v>
      </c>
      <c r="NR15" s="43">
        <f>VLOOKUP($C15,'факт СДП 1 мес'!$D$8:$HP$251,102,0)</f>
        <v>0</v>
      </c>
      <c r="NS15" s="43">
        <f>VLOOKUP($C15,'факт СДП 1 мес'!$D$8:$HP$251,103,0)</f>
        <v>0</v>
      </c>
      <c r="NT15" s="43">
        <f>VLOOKUP($C15,'факт СДП 1 мес'!$D$8:$HP$251,104,0)</f>
        <v>0</v>
      </c>
      <c r="NU15" s="43">
        <f t="shared" si="250"/>
        <v>0</v>
      </c>
      <c r="NV15" s="43">
        <f t="shared" si="251"/>
        <v>0</v>
      </c>
      <c r="NW15" s="43">
        <f t="shared" si="252"/>
        <v>2.12</v>
      </c>
      <c r="NX15" s="43">
        <f t="shared" si="121"/>
        <v>2</v>
      </c>
      <c r="NY15" s="43">
        <f t="shared" si="122"/>
        <v>40673.26</v>
      </c>
      <c r="NZ15" s="44">
        <f>'СДП (план)'!BM16</f>
        <v>0</v>
      </c>
      <c r="OA15" s="43">
        <f>'СДП (план)'!BN16</f>
        <v>0</v>
      </c>
      <c r="OB15" s="43">
        <f t="shared" si="123"/>
        <v>0</v>
      </c>
      <c r="OC15" s="43">
        <f t="shared" si="124"/>
        <v>0</v>
      </c>
      <c r="OD15" s="43"/>
      <c r="OE15" s="43"/>
      <c r="OF15" s="43"/>
      <c r="OG15" s="43"/>
      <c r="OH15" s="43"/>
      <c r="OI15" s="43"/>
      <c r="OJ15" s="43">
        <f t="shared" si="253"/>
        <v>0</v>
      </c>
      <c r="OK15" s="43">
        <f t="shared" si="254"/>
        <v>0</v>
      </c>
      <c r="OL15" s="43">
        <f t="shared" si="255"/>
        <v>0</v>
      </c>
      <c r="OM15" s="43">
        <f t="shared" si="125"/>
        <v>0</v>
      </c>
      <c r="ON15" s="43">
        <f t="shared" si="126"/>
        <v>0</v>
      </c>
      <c r="OO15" s="44">
        <f>'СДП (план)'!BO16</f>
        <v>0</v>
      </c>
      <c r="OP15" s="43">
        <f>'СДП (план)'!BP16</f>
        <v>0</v>
      </c>
      <c r="OQ15" s="43">
        <f t="shared" si="127"/>
        <v>0</v>
      </c>
      <c r="OR15" s="43">
        <f t="shared" si="128"/>
        <v>0</v>
      </c>
      <c r="OS15" s="43">
        <f>VLOOKUP($C15,'факт СДП 1 мес'!$D$8:$HP$251,177,0)</f>
        <v>0</v>
      </c>
      <c r="OT15" s="43">
        <f>VLOOKUP($C15,'факт СДП 1 мес'!$D$8:$HP$251,178,0)</f>
        <v>0</v>
      </c>
      <c r="OU15" s="43">
        <f>VLOOKUP($C15,'факт СДП 1 мес'!$D$8:$HP$251,179,0)</f>
        <v>0</v>
      </c>
      <c r="OV15" s="43">
        <f>VLOOKUP($C15,'факт СДП 1 мес'!$D$8:$HP$251,180,0)</f>
        <v>0</v>
      </c>
      <c r="OW15" s="43">
        <f>VLOOKUP($C15,'факт СДП 1 мес'!$D$8:$HP$251,181,0)</f>
        <v>0</v>
      </c>
      <c r="OX15" s="43">
        <f>VLOOKUP($C15,'факт СДП 1 мес'!$D$8:$HP$251,182,0)</f>
        <v>0</v>
      </c>
      <c r="OY15" s="43">
        <f t="shared" si="256"/>
        <v>0</v>
      </c>
      <c r="OZ15" s="43">
        <f t="shared" si="257"/>
        <v>0</v>
      </c>
      <c r="PA15" s="43">
        <f t="shared" si="258"/>
        <v>0</v>
      </c>
      <c r="PB15" s="43">
        <f t="shared" si="129"/>
        <v>0</v>
      </c>
      <c r="PC15" s="43">
        <f t="shared" si="130"/>
        <v>0</v>
      </c>
      <c r="PD15" s="45">
        <f>'СДП (план)'!BQ16</f>
        <v>0</v>
      </c>
      <c r="PE15" s="45">
        <f>'СДП (план)'!BR16</f>
        <v>0</v>
      </c>
      <c r="PF15" s="43">
        <f t="shared" si="131"/>
        <v>0</v>
      </c>
      <c r="PG15" s="43">
        <f t="shared" si="132"/>
        <v>0</v>
      </c>
      <c r="PH15" s="43">
        <f>VLOOKUP($C15,'факт СДП 1 мес'!$D$8:$HP$251,123,0)</f>
        <v>0</v>
      </c>
      <c r="PI15" s="43">
        <f>VLOOKUP($C15,'факт СДП 1 мес'!$D$8:$HP$251,124,0)</f>
        <v>0</v>
      </c>
      <c r="PJ15" s="43">
        <f>VLOOKUP($C15,'факт СДП 1 мес'!$D$8:$HP$251,125,0)</f>
        <v>0</v>
      </c>
      <c r="PK15" s="43">
        <f>VLOOKUP($C15,'факт СДП 1 мес'!$D$8:$HP$251,126,0)</f>
        <v>0</v>
      </c>
      <c r="PL15" s="43">
        <f>VLOOKUP($C15,'факт СДП 1 мес'!$D$8:$HP$251,127,0)</f>
        <v>0</v>
      </c>
      <c r="PM15" s="43">
        <f>VLOOKUP($C15,'факт СДП 1 мес'!$D$8:$HP$251,128,0)</f>
        <v>0</v>
      </c>
      <c r="PN15" s="43">
        <f t="shared" si="133"/>
        <v>0</v>
      </c>
      <c r="PO15" s="43">
        <f t="shared" si="134"/>
        <v>0</v>
      </c>
      <c r="PP15" s="43">
        <f t="shared" si="135"/>
        <v>0</v>
      </c>
      <c r="PQ15" s="43">
        <f t="shared" si="136"/>
        <v>0</v>
      </c>
      <c r="PR15" s="43">
        <f t="shared" si="137"/>
        <v>0</v>
      </c>
      <c r="PS15" s="44">
        <f>'СДП (план)'!BS16</f>
        <v>0</v>
      </c>
      <c r="PT15" s="43">
        <f>'СДП (план)'!BT16</f>
        <v>0</v>
      </c>
      <c r="PU15" s="43">
        <f t="shared" si="138"/>
        <v>0</v>
      </c>
      <c r="PV15" s="43">
        <f t="shared" si="139"/>
        <v>0</v>
      </c>
      <c r="PW15" s="43">
        <f>VLOOKUP($C15,'факт СДП 1 мес'!$D$8:$HP$251,111,0)</f>
        <v>0</v>
      </c>
      <c r="PX15" s="43">
        <f>VLOOKUP($C15,'факт СДП 1 мес'!$D$8:$HP$251,112,0)</f>
        <v>0</v>
      </c>
      <c r="PY15" s="43">
        <f>VLOOKUP($C15,'факт СДП 1 мес'!$D$8:$HP$251,113,0)</f>
        <v>0</v>
      </c>
      <c r="PZ15" s="43">
        <f>VLOOKUP($C15,'факт СДП 1 мес'!$D$8:$HP$251,114,0)</f>
        <v>0</v>
      </c>
      <c r="QA15" s="43">
        <f>VLOOKUP($C15,'факт СДП 1 мес'!$D$8:$HP$251,115,0)</f>
        <v>0</v>
      </c>
      <c r="QB15" s="43">
        <f>VLOOKUP($C15,'факт СДП 1 мес'!$D$8:$HP$251,116,0)</f>
        <v>0</v>
      </c>
      <c r="QC15" s="43">
        <f t="shared" si="259"/>
        <v>0</v>
      </c>
      <c r="QD15" s="43">
        <f t="shared" si="260"/>
        <v>0</v>
      </c>
      <c r="QE15" s="43">
        <f t="shared" si="261"/>
        <v>0</v>
      </c>
      <c r="QF15" s="43">
        <f t="shared" si="140"/>
        <v>0</v>
      </c>
      <c r="QG15" s="43">
        <f t="shared" si="141"/>
        <v>0</v>
      </c>
      <c r="QH15" s="44">
        <f>'СДП (план)'!BU16</f>
        <v>0</v>
      </c>
      <c r="QI15" s="43">
        <f>'СДП (план)'!BV16</f>
        <v>0</v>
      </c>
      <c r="QJ15" s="43">
        <f t="shared" si="142"/>
        <v>0</v>
      </c>
      <c r="QK15" s="43">
        <f t="shared" si="143"/>
        <v>0</v>
      </c>
      <c r="QL15" s="43">
        <f>VLOOKUP($C15,'факт СДП 1 мес'!$D$8:$HP$251,153,0)</f>
        <v>0</v>
      </c>
      <c r="QM15" s="43">
        <f>VLOOKUP($C15,'факт СДП 1 мес'!$D$8:$HP$251,154,0)</f>
        <v>0</v>
      </c>
      <c r="QN15" s="43">
        <f>VLOOKUP($C15,'факт СДП 1 мес'!$D$8:$HP$251,155,0)</f>
        <v>0</v>
      </c>
      <c r="QO15" s="43">
        <f>VLOOKUP($C15,'факт СДП 1 мес'!$D$8:$HP$251,156,0)</f>
        <v>0</v>
      </c>
      <c r="QP15" s="43">
        <f>VLOOKUP($C15,'факт СДП 1 мес'!$D$8:$HP$251,157,0)</f>
        <v>0</v>
      </c>
      <c r="QQ15" s="43">
        <f>VLOOKUP($C15,'факт СДП 1 мес'!$D$8:$HP$251,158,0)</f>
        <v>0</v>
      </c>
      <c r="QR15" s="43">
        <f t="shared" si="144"/>
        <v>0</v>
      </c>
      <c r="QS15" s="43">
        <f t="shared" si="145"/>
        <v>0</v>
      </c>
      <c r="QT15" s="43">
        <f t="shared" si="262"/>
        <v>0</v>
      </c>
      <c r="QU15" s="43">
        <f t="shared" si="146"/>
        <v>0</v>
      </c>
      <c r="QV15" s="43">
        <f t="shared" si="146"/>
        <v>0</v>
      </c>
      <c r="QW15" s="44">
        <f>'СДП (план)'!BW16</f>
        <v>0</v>
      </c>
      <c r="QX15" s="43">
        <f>'СДП (план)'!BX16</f>
        <v>0</v>
      </c>
      <c r="QY15" s="43">
        <f t="shared" si="147"/>
        <v>0</v>
      </c>
      <c r="QZ15" s="43">
        <f t="shared" si="148"/>
        <v>0</v>
      </c>
      <c r="RA15" s="43">
        <f>VLOOKUP($C15,'факт СДП 1 мес'!$D$8:$HP$251,195,0)</f>
        <v>0</v>
      </c>
      <c r="RB15" s="43">
        <f>VLOOKUP($C15,'факт СДП 1 мес'!$D$8:$HP$251,196,0)</f>
        <v>0</v>
      </c>
      <c r="RC15" s="43">
        <f>VLOOKUP($C15,'факт СДП 1 мес'!$D$8:$HP$251,197,0)</f>
        <v>0</v>
      </c>
      <c r="RD15" s="43">
        <f>VLOOKUP($C15,'факт СДП 1 мес'!$D$8:$HP$251,198,0)</f>
        <v>0</v>
      </c>
      <c r="RE15" s="43">
        <f>VLOOKUP($C15,'факт СДП 1 мес'!$D$8:$HP$251,199,0)</f>
        <v>0</v>
      </c>
      <c r="RF15" s="43">
        <f>VLOOKUP($C15,'факт СДП 1 мес'!$D$8:$HP$251,200,0)</f>
        <v>0</v>
      </c>
      <c r="RG15" s="43">
        <f t="shared" si="263"/>
        <v>0</v>
      </c>
      <c r="RH15" s="43">
        <f t="shared" si="264"/>
        <v>0</v>
      </c>
      <c r="RI15" s="43">
        <f t="shared" si="265"/>
        <v>0</v>
      </c>
      <c r="RJ15" s="43">
        <f t="shared" si="149"/>
        <v>0</v>
      </c>
      <c r="RK15" s="43">
        <f t="shared" si="150"/>
        <v>0</v>
      </c>
      <c r="RL15" s="44">
        <f>'СДП (план)'!BY16</f>
        <v>0</v>
      </c>
      <c r="RM15" s="43">
        <f>'СДП (план)'!BZ16</f>
        <v>0</v>
      </c>
      <c r="RN15" s="43">
        <f t="shared" si="151"/>
        <v>0</v>
      </c>
      <c r="RO15" s="43">
        <f t="shared" si="152"/>
        <v>0</v>
      </c>
      <c r="RP15" s="43">
        <f>VLOOKUP($C15,'факт СДП 1 мес'!$D$8:$HP$251,201,0)</f>
        <v>0</v>
      </c>
      <c r="RQ15" s="43">
        <f>VLOOKUP($C15,'факт СДП 1 мес'!$D$8:$HP$251,202,0)</f>
        <v>0</v>
      </c>
      <c r="RR15" s="43">
        <f>VLOOKUP($C15,'факт СДП 1 мес'!$D$8:$HP$251,203,0)</f>
        <v>0</v>
      </c>
      <c r="RS15" s="43">
        <f>VLOOKUP($C15,'факт СДП 1 мес'!$D$8:$HP$251,204,0)</f>
        <v>0</v>
      </c>
      <c r="RT15" s="43">
        <f>VLOOKUP($C15,'факт СДП 1 мес'!$D$8:$HP$251,205,0)</f>
        <v>0</v>
      </c>
      <c r="RU15" s="43">
        <f>VLOOKUP($C15,'факт СДП 1 мес'!$D$8:$HP$251,206,0)</f>
        <v>0</v>
      </c>
      <c r="RV15" s="43">
        <f t="shared" si="266"/>
        <v>0</v>
      </c>
      <c r="RW15" s="43">
        <f t="shared" si="267"/>
        <v>0</v>
      </c>
      <c r="RX15" s="43">
        <f t="shared" si="268"/>
        <v>0</v>
      </c>
      <c r="RY15" s="43">
        <f t="shared" si="153"/>
        <v>0</v>
      </c>
      <c r="RZ15" s="43">
        <f t="shared" si="154"/>
        <v>0</v>
      </c>
      <c r="SA15" s="44">
        <f>'СДП (план)'!CA16</f>
        <v>0</v>
      </c>
      <c r="SB15" s="43">
        <f>'СДП (план)'!CB16</f>
        <v>0</v>
      </c>
      <c r="SC15" s="43">
        <f t="shared" si="155"/>
        <v>0</v>
      </c>
      <c r="SD15" s="43">
        <f t="shared" si="156"/>
        <v>0</v>
      </c>
      <c r="SE15" s="43">
        <f>VLOOKUP($C15,'факт СДП 1 мес'!$D$8:$HP$251,129,0)</f>
        <v>0</v>
      </c>
      <c r="SF15" s="43">
        <f>VLOOKUP($C15,'факт СДП 1 мес'!$D$8:$HP$251,130,0)</f>
        <v>0</v>
      </c>
      <c r="SG15" s="43">
        <f>VLOOKUP($C15,'факт СДП 1 мес'!$D$8:$HP$251,131,0)</f>
        <v>0</v>
      </c>
      <c r="SH15" s="43">
        <f>VLOOKUP($C15,'факт СДП 1 мес'!$D$8:$HP$251,132,0)</f>
        <v>0</v>
      </c>
      <c r="SI15" s="43">
        <f>VLOOKUP($C15,'факт СДП 1 мес'!$D$8:$HP$251,133,0)</f>
        <v>0</v>
      </c>
      <c r="SJ15" s="43">
        <f>VLOOKUP($C15,'факт СДП 1 мес'!$D$8:$HP$251,134,0)</f>
        <v>0</v>
      </c>
      <c r="SK15" s="43">
        <f t="shared" si="157"/>
        <v>0</v>
      </c>
      <c r="SL15" s="43">
        <f t="shared" si="269"/>
        <v>0</v>
      </c>
      <c r="SM15" s="43">
        <f t="shared" si="270"/>
        <v>0</v>
      </c>
      <c r="SN15" s="43">
        <f t="shared" si="158"/>
        <v>0</v>
      </c>
      <c r="SO15" s="43">
        <f t="shared" si="159"/>
        <v>0</v>
      </c>
      <c r="SP15" s="44">
        <f>'СДП (план)'!CC16</f>
        <v>0</v>
      </c>
      <c r="SQ15" s="43">
        <f>'СДП (план)'!CD16</f>
        <v>0</v>
      </c>
      <c r="SR15" s="43">
        <f t="shared" si="160"/>
        <v>0</v>
      </c>
      <c r="SS15" s="43">
        <f t="shared" si="161"/>
        <v>0</v>
      </c>
      <c r="ST15" s="43">
        <f>VLOOKUP($C15,'факт СДП 1 мес'!$D$8:$HP$251,93,0)</f>
        <v>0</v>
      </c>
      <c r="SU15" s="43">
        <f>VLOOKUP($C15,'факт СДП 1 мес'!$D$8:$HP$251,94,0)</f>
        <v>0</v>
      </c>
      <c r="SV15" s="43">
        <f>VLOOKUP($C15,'факт СДП 1 мес'!$D$8:$HP$251,95,0)</f>
        <v>0</v>
      </c>
      <c r="SW15" s="43">
        <f>VLOOKUP($C15,'факт СДП 1 мес'!$D$8:$HP$251,96,0)</f>
        <v>0</v>
      </c>
      <c r="SX15" s="43">
        <f>VLOOKUP($C15,'факт СДП 1 мес'!$D$8:$HP$251,97,0)</f>
        <v>0</v>
      </c>
      <c r="SY15" s="43">
        <f>VLOOKUP($C15,'факт СДП 1 мес'!$D$8:$HP$251,98,0)</f>
        <v>0</v>
      </c>
      <c r="SZ15" s="43">
        <f t="shared" si="162"/>
        <v>0</v>
      </c>
      <c r="TA15" s="43">
        <f t="shared" si="271"/>
        <v>0</v>
      </c>
      <c r="TB15" s="43">
        <f t="shared" si="272"/>
        <v>0</v>
      </c>
      <c r="TC15" s="43">
        <f t="shared" si="163"/>
        <v>0</v>
      </c>
      <c r="TD15" s="43">
        <f t="shared" si="164"/>
        <v>0</v>
      </c>
      <c r="TE15" s="5">
        <f>'СДП (план)'!CE16</f>
        <v>0</v>
      </c>
      <c r="TF15" s="3">
        <f>'СДП (план)'!CF16</f>
        <v>0</v>
      </c>
      <c r="TG15" s="5">
        <v>0</v>
      </c>
      <c r="TH15" s="3">
        <v>0</v>
      </c>
      <c r="TI15" s="43">
        <f>VLOOKUP($C15,'факт СДП 1 мес'!$D$8:$HP$251,117,0)</f>
        <v>0</v>
      </c>
      <c r="TJ15" s="43">
        <f>VLOOKUP($C15,'факт СДП 1 мес'!$D$8:$HP$251,118,0)</f>
        <v>0</v>
      </c>
      <c r="TK15" s="43">
        <f>VLOOKUP($C15,'факт СДП 1 мес'!$D$8:$HP$251,119,0)</f>
        <v>0</v>
      </c>
      <c r="TL15" s="43">
        <f>VLOOKUP($C15,'факт СДП 1 мес'!$D$8:$HP$251,120,0)</f>
        <v>0</v>
      </c>
      <c r="TM15" s="43">
        <f>VLOOKUP($C15,'факт СДП 1 мес'!$D$8:$HP$251,121,0)</f>
        <v>0</v>
      </c>
      <c r="TN15" s="43">
        <f>VLOOKUP($C15,'факт СДП 1 мес'!$D$8:$HP$251,122,0)</f>
        <v>0</v>
      </c>
      <c r="TO15" s="43">
        <f t="shared" si="165"/>
        <v>0</v>
      </c>
      <c r="TP15" s="43">
        <f t="shared" si="273"/>
        <v>0</v>
      </c>
      <c r="TQ15" s="43">
        <f t="shared" si="274"/>
        <v>0</v>
      </c>
      <c r="TR15" s="43">
        <f t="shared" si="166"/>
        <v>0</v>
      </c>
      <c r="TS15" s="43">
        <f t="shared" si="167"/>
        <v>0</v>
      </c>
      <c r="TT15" s="43">
        <f>'СДП (план)'!CG16</f>
        <v>0</v>
      </c>
      <c r="TU15" s="43">
        <f>'СДП (план)'!CH16</f>
        <v>0</v>
      </c>
      <c r="TV15" s="43">
        <f t="shared" si="168"/>
        <v>0</v>
      </c>
      <c r="TW15" s="43">
        <f t="shared" si="169"/>
        <v>0</v>
      </c>
      <c r="TX15" s="43">
        <f>VLOOKUP($C15,'факт СДП 1 мес'!$D$8:$HP$251,207,0)</f>
        <v>0</v>
      </c>
      <c r="TY15" s="43">
        <f>VLOOKUP($C15,'факт СДП 1 мес'!$D$8:$HP$251,208,0)</f>
        <v>0</v>
      </c>
      <c r="TZ15" s="43">
        <f>VLOOKUP($C15,'факт СДП 1 мес'!$D$8:$HP$251,209,0)</f>
        <v>0</v>
      </c>
      <c r="UA15" s="43">
        <f>VLOOKUP($C15,'факт СДП 1 мес'!$D$8:$HP$251,210,0)</f>
        <v>0</v>
      </c>
      <c r="UB15" s="43">
        <f>VLOOKUP($C15,'факт СДП 1 мес'!$D$8:$HP$251,211,0)</f>
        <v>0</v>
      </c>
      <c r="UC15" s="43">
        <f>VLOOKUP($C15,'факт СДП 1 мес'!$D$8:$HP$251,212,0)</f>
        <v>0</v>
      </c>
      <c r="UD15" s="43">
        <f t="shared" si="275"/>
        <v>0</v>
      </c>
      <c r="UE15" s="43">
        <f t="shared" si="170"/>
        <v>0</v>
      </c>
      <c r="UF15" s="43">
        <f t="shared" si="171"/>
        <v>0</v>
      </c>
      <c r="UG15" s="43">
        <f t="shared" si="172"/>
        <v>0</v>
      </c>
      <c r="UH15" s="43">
        <f t="shared" si="172"/>
        <v>0</v>
      </c>
      <c r="UI15" s="43"/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7">
        <f>'СДП (план)'!CK16</f>
        <v>162</v>
      </c>
      <c r="UY15" s="47">
        <f>'СДП (план)'!CL16</f>
        <v>3919369.8432</v>
      </c>
      <c r="UZ15" s="43">
        <f t="shared" si="173"/>
        <v>13.5</v>
      </c>
      <c r="VA15" s="43">
        <f t="shared" si="174"/>
        <v>326614.15360000002</v>
      </c>
      <c r="VB15" s="47">
        <f t="shared" si="276"/>
        <v>3</v>
      </c>
      <c r="VC15" s="47">
        <f t="shared" si="277"/>
        <v>63799.93</v>
      </c>
      <c r="VD15" s="47">
        <f t="shared" si="278"/>
        <v>11</v>
      </c>
      <c r="VE15" s="47">
        <f t="shared" si="279"/>
        <v>0</v>
      </c>
      <c r="VF15" s="47">
        <f t="shared" si="280"/>
        <v>0</v>
      </c>
      <c r="VG15" s="47">
        <f t="shared" si="281"/>
        <v>0</v>
      </c>
      <c r="VH15" s="47">
        <f t="shared" si="282"/>
        <v>171.72</v>
      </c>
      <c r="VI15" s="47">
        <f t="shared" si="283"/>
        <v>14.31</v>
      </c>
      <c r="VJ15" s="47">
        <f t="shared" si="284"/>
        <v>3.18</v>
      </c>
      <c r="VK15" s="43">
        <f t="shared" si="285"/>
        <v>-10.5</v>
      </c>
      <c r="VL15" s="43">
        <f t="shared" si="286"/>
        <v>-262814.22360000003</v>
      </c>
      <c r="VM15" s="398" t="e">
        <f>VLOOKUP($C15,'СДП (план)'!$C$11:$CL$254,107,0)</f>
        <v>#REF!</v>
      </c>
      <c r="VN15" s="398" t="e">
        <f>VLOOKUP($C15,'СДП (план)'!$C$11:$CL$254,108,0)</f>
        <v>#REF!</v>
      </c>
      <c r="VO15" s="399" t="e">
        <f t="shared" si="4"/>
        <v>#REF!</v>
      </c>
      <c r="VP15" s="399" t="e">
        <f t="shared" si="5"/>
        <v>#REF!</v>
      </c>
      <c r="VQ15" s="398" t="e">
        <f>VLOOKUP($C15,'факт СДП 1 мес'!$D$8:$HI$249,255,0)</f>
        <v>#REF!</v>
      </c>
      <c r="VR15" s="398" t="e">
        <f>VLOOKUP($C15,'факт СДП 1 мес'!$D$8:$HI$249,256,0)</f>
        <v>#REF!</v>
      </c>
      <c r="VS15" s="400" t="e">
        <f t="shared" si="287"/>
        <v>#REF!</v>
      </c>
      <c r="VT15" s="400" t="e">
        <f t="shared" si="288"/>
        <v>#REF!</v>
      </c>
      <c r="VU15" s="287"/>
      <c r="VV15" s="287"/>
    </row>
    <row r="16" spans="1:594" s="32" customFormat="1" ht="25.5" hidden="1" x14ac:dyDescent="0.2">
      <c r="A16" s="182"/>
      <c r="B16" s="182">
        <v>5</v>
      </c>
      <c r="C16" s="265" t="s">
        <v>350</v>
      </c>
      <c r="D16" s="460" t="s">
        <v>24</v>
      </c>
      <c r="E16" s="461">
        <v>16026</v>
      </c>
      <c r="F16" s="297">
        <v>0.33</v>
      </c>
      <c r="G16" s="463"/>
      <c r="H16" s="464">
        <v>1</v>
      </c>
      <c r="I16" s="196"/>
      <c r="J16" s="196"/>
      <c r="K16" s="1">
        <v>1.4</v>
      </c>
      <c r="L16" s="1">
        <v>1.68</v>
      </c>
      <c r="M16" s="1">
        <v>2.23</v>
      </c>
      <c r="N16" s="9">
        <v>2.57</v>
      </c>
      <c r="O16" s="44">
        <f>'СДП (план)'!O17</f>
        <v>0</v>
      </c>
      <c r="P16" s="44">
        <f>'СДП (план)'!P17</f>
        <v>0</v>
      </c>
      <c r="Q16" s="43">
        <f t="shared" si="19"/>
        <v>0</v>
      </c>
      <c r="R16" s="43">
        <f t="shared" si="20"/>
        <v>0</v>
      </c>
      <c r="S16" s="43">
        <f>VLOOKUP($C16,'факт СДП 1 мес'!$D$8:$HP$251,9,0)</f>
        <v>0</v>
      </c>
      <c r="T16" s="43">
        <f>VLOOKUP($C16,'факт СДП 1 мес'!$D$8:$HP$251,10,0)</f>
        <v>0</v>
      </c>
      <c r="U16" s="43">
        <f>VLOOKUP($C16,'факт СДП 1 мес'!$D$8:$HP$251,11,0)</f>
        <v>0</v>
      </c>
      <c r="V16" s="43">
        <f>VLOOKUP($C16,'факт СДП 1 мес'!$D$8:$HP$251,12,0)</f>
        <v>0</v>
      </c>
      <c r="W16" s="43">
        <f>VLOOKUP($C16,'факт СДП 1 мес'!$D$8:$HP$251,13,0)</f>
        <v>0</v>
      </c>
      <c r="X16" s="43">
        <f>VLOOKUP($C16,'факт СДП 1 мес'!$D$8:$HP$251,14,0)</f>
        <v>0</v>
      </c>
      <c r="Y16" s="43">
        <f t="shared" si="178"/>
        <v>0</v>
      </c>
      <c r="Z16" s="43">
        <f t="shared" si="179"/>
        <v>0</v>
      </c>
      <c r="AA16" s="43">
        <f t="shared" si="180"/>
        <v>0</v>
      </c>
      <c r="AB16" s="43">
        <f t="shared" si="181"/>
        <v>0</v>
      </c>
      <c r="AC16" s="43">
        <f t="shared" si="182"/>
        <v>0</v>
      </c>
      <c r="AD16" s="145">
        <f>'СДП (план)'!Q17</f>
        <v>0</v>
      </c>
      <c r="AE16" s="145">
        <f>'СДП (план)'!R17</f>
        <v>0</v>
      </c>
      <c r="AF16" s="43">
        <f t="shared" si="21"/>
        <v>0</v>
      </c>
      <c r="AG16" s="43">
        <f t="shared" si="22"/>
        <v>0</v>
      </c>
      <c r="AH16" s="43">
        <f>VLOOKUP($C16,'факт СДП 1 мес'!$D$8:$HP$251,3,0)</f>
        <v>0</v>
      </c>
      <c r="AI16" s="43">
        <f>VLOOKUP($C16,'факт СДП 1 мес'!$D$8:$HP$251,4,0)</f>
        <v>0</v>
      </c>
      <c r="AJ16" s="43">
        <f>VLOOKUP($C16,'факт СДП 1 мес'!$D$8:$HP$251,5,0)</f>
        <v>0</v>
      </c>
      <c r="AK16" s="43">
        <f>VLOOKUP($C16,'факт СДП 1 мес'!$D$8:$HP$251,6,0)</f>
        <v>0</v>
      </c>
      <c r="AL16" s="43">
        <f>VLOOKUP($C16,'факт СДП 1 мес'!$D$8:$HP$251,7,0)</f>
        <v>0</v>
      </c>
      <c r="AM16" s="43">
        <f>VLOOKUP($C16,'факт СДП 1 мес'!$D$8:$HP$251,8,0)</f>
        <v>0</v>
      </c>
      <c r="AN16" s="43">
        <f t="shared" si="183"/>
        <v>0</v>
      </c>
      <c r="AO16" s="43">
        <f t="shared" si="184"/>
        <v>0</v>
      </c>
      <c r="AP16" s="43">
        <f t="shared" si="185"/>
        <v>0</v>
      </c>
      <c r="AQ16" s="43">
        <f t="shared" si="186"/>
        <v>0</v>
      </c>
      <c r="AR16" s="43">
        <f t="shared" si="187"/>
        <v>0</v>
      </c>
      <c r="AS16" s="44">
        <f>'СДП (план)'!S17</f>
        <v>0</v>
      </c>
      <c r="AT16" s="43">
        <f>'СДП (план)'!T17</f>
        <v>0</v>
      </c>
      <c r="AU16" s="43">
        <f t="shared" si="25"/>
        <v>0</v>
      </c>
      <c r="AV16" s="43">
        <f t="shared" si="26"/>
        <v>0</v>
      </c>
      <c r="AW16" s="43">
        <f>VLOOKUP($C16,'факт СДП 1 мес'!$D$8:$HP$251,159,0)</f>
        <v>0</v>
      </c>
      <c r="AX16" s="43">
        <f>VLOOKUP($C16,'факт СДП 1 мес'!$D$8:$HP$251,160,0)</f>
        <v>0</v>
      </c>
      <c r="AY16" s="43">
        <f>VLOOKUP($C16,'факт СДП 1 мес'!$D$8:$HP$251,161,0)</f>
        <v>0</v>
      </c>
      <c r="AZ16" s="43">
        <f>VLOOKUP($C16,'факт СДП 1 мес'!$D$8:$HP$251,162,0)</f>
        <v>0</v>
      </c>
      <c r="BA16" s="43">
        <f>VLOOKUP($C16,'факт СДП 1 мес'!$D$8:$HP$251,163,0)</f>
        <v>0</v>
      </c>
      <c r="BB16" s="43">
        <f>VLOOKUP($C16,'факт СДП 1 мес'!$D$8:$HP$251,164,0)</f>
        <v>0</v>
      </c>
      <c r="BC16" s="43">
        <f t="shared" si="188"/>
        <v>0</v>
      </c>
      <c r="BD16" s="43">
        <f t="shared" si="189"/>
        <v>0</v>
      </c>
      <c r="BE16" s="43">
        <f t="shared" si="190"/>
        <v>0</v>
      </c>
      <c r="BF16" s="43">
        <f t="shared" si="0"/>
        <v>0</v>
      </c>
      <c r="BG16" s="43">
        <f t="shared" si="1"/>
        <v>0</v>
      </c>
      <c r="BH16" s="88">
        <f>'СДП (план)'!U17</f>
        <v>0</v>
      </c>
      <c r="BI16" s="3">
        <f>'СДП (план)'!V17</f>
        <v>0</v>
      </c>
      <c r="BJ16" s="43">
        <f t="shared" si="27"/>
        <v>0</v>
      </c>
      <c r="BK16" s="43">
        <f t="shared" si="28"/>
        <v>0</v>
      </c>
      <c r="BL16" s="43">
        <f>VLOOKUP($C16,'факт СДП 1 мес'!$D$8:$HP$251,21,0)</f>
        <v>0</v>
      </c>
      <c r="BM16" s="43">
        <f>VLOOKUP($C16,'факт СДП 1 мес'!$D$8:$HP$251,22,0)</f>
        <v>0</v>
      </c>
      <c r="BN16" s="43">
        <f>VLOOKUP($C16,'факт СДП 1 мес'!$D$8:$HP$251,23,0)</f>
        <v>0</v>
      </c>
      <c r="BO16" s="43">
        <f>VLOOKUP($C16,'факт СДП 1 мес'!$D$8:$HP$251,24,0)</f>
        <v>0</v>
      </c>
      <c r="BP16" s="43">
        <f>VLOOKUP($C16,'факт СДП 1 мес'!$D$8:$HP$251,25,0)</f>
        <v>0</v>
      </c>
      <c r="BQ16" s="43">
        <f>VLOOKUP($C16,'факт СДП 1 мес'!$D$8:$HP$251,26,0)</f>
        <v>0</v>
      </c>
      <c r="BR16" s="43">
        <f t="shared" si="191"/>
        <v>0</v>
      </c>
      <c r="BS16" s="43">
        <f t="shared" si="192"/>
        <v>0</v>
      </c>
      <c r="BT16" s="43">
        <f t="shared" si="193"/>
        <v>0</v>
      </c>
      <c r="BU16" s="43">
        <f t="shared" si="29"/>
        <v>0</v>
      </c>
      <c r="BV16" s="43">
        <f t="shared" si="29"/>
        <v>0</v>
      </c>
      <c r="BW16" s="44">
        <f>'СДП (план)'!W17</f>
        <v>0</v>
      </c>
      <c r="BX16" s="43">
        <f>'СДП (план)'!X17</f>
        <v>0</v>
      </c>
      <c r="BY16" s="43">
        <f t="shared" si="30"/>
        <v>0</v>
      </c>
      <c r="BZ16" s="43">
        <f t="shared" si="31"/>
        <v>0</v>
      </c>
      <c r="CA16" s="43">
        <f>VLOOKUP($C16,'факт СДП 1 мес'!$D$8:$HP$251,15,0)</f>
        <v>0</v>
      </c>
      <c r="CB16" s="43">
        <f>VLOOKUP($C16,'факт СДП 1 мес'!$D$8:$HP$251,16,0)</f>
        <v>0</v>
      </c>
      <c r="CC16" s="43">
        <f>VLOOKUP($C16,'факт СДП 1 мес'!$D$8:$HP$251,17,0)</f>
        <v>0</v>
      </c>
      <c r="CD16" s="43">
        <f>VLOOKUP($C16,'факт СДП 1 мес'!$D$8:$HP$251,18,0)</f>
        <v>0</v>
      </c>
      <c r="CE16" s="43">
        <f>VLOOKUP($C16,'факт СДП 1 мес'!$D$8:$HP$251,19,0)</f>
        <v>0</v>
      </c>
      <c r="CF16" s="43">
        <f>VLOOKUP($C16,'факт СДП 1 мес'!$D$8:$HP$251,20,0)</f>
        <v>0</v>
      </c>
      <c r="CG16" s="43">
        <f t="shared" si="194"/>
        <v>0</v>
      </c>
      <c r="CH16" s="43">
        <f t="shared" si="195"/>
        <v>0</v>
      </c>
      <c r="CI16" s="43">
        <f t="shared" si="196"/>
        <v>0</v>
      </c>
      <c r="CJ16" s="43">
        <f t="shared" si="2"/>
        <v>0</v>
      </c>
      <c r="CK16" s="43">
        <f t="shared" si="3"/>
        <v>0</v>
      </c>
      <c r="CL16" s="49">
        <f>'СДП (план)'!Y17</f>
        <v>0</v>
      </c>
      <c r="CM16" s="43">
        <f>'СДП (план)'!Z17</f>
        <v>0</v>
      </c>
      <c r="CN16" s="43">
        <f t="shared" si="32"/>
        <v>0</v>
      </c>
      <c r="CO16" s="43">
        <f t="shared" si="33"/>
        <v>0</v>
      </c>
      <c r="CP16" s="43">
        <f>VLOOKUP($C16,'факт СДП 1 мес'!$D$8:$HP$251,165,0)</f>
        <v>0</v>
      </c>
      <c r="CQ16" s="43">
        <f>VLOOKUP($C16,'факт СДП 1 мес'!$D$8:$HP$251,166,0)</f>
        <v>0</v>
      </c>
      <c r="CR16" s="43">
        <f>VLOOKUP($C16,'факт СДП 1 мес'!$D$8:$HP$251,167,0)</f>
        <v>0</v>
      </c>
      <c r="CS16" s="43">
        <f>VLOOKUP($C16,'факт СДП 1 мес'!$D$8:$HP$251,168,0)</f>
        <v>0</v>
      </c>
      <c r="CT16" s="43">
        <f>VLOOKUP($C16,'факт СДП 1 мес'!$D$8:$HP$251,169,0)</f>
        <v>0</v>
      </c>
      <c r="CU16" s="43">
        <f>VLOOKUP($C16,'факт СДП 1 мес'!$D$8:$HP$251,170,0)</f>
        <v>0</v>
      </c>
      <c r="CV16" s="43">
        <f t="shared" si="197"/>
        <v>0</v>
      </c>
      <c r="CW16" s="43">
        <f t="shared" si="198"/>
        <v>0</v>
      </c>
      <c r="CX16" s="43">
        <f t="shared" si="199"/>
        <v>0</v>
      </c>
      <c r="CY16" s="43">
        <f t="shared" si="34"/>
        <v>0</v>
      </c>
      <c r="CZ16" s="43">
        <f t="shared" si="35"/>
        <v>0</v>
      </c>
      <c r="DA16" s="5">
        <f>'СДП (план)'!AA17</f>
        <v>0</v>
      </c>
      <c r="DB16" s="3">
        <f>'СДП (план)'!AB17</f>
        <v>0</v>
      </c>
      <c r="DC16" s="43">
        <f t="shared" si="36"/>
        <v>0</v>
      </c>
      <c r="DD16" s="43">
        <f t="shared" si="37"/>
        <v>0</v>
      </c>
      <c r="DE16" s="43">
        <f>VLOOKUP($C16,'факт СДП 1 мес'!$D$8:$HP$251,57,0)</f>
        <v>0</v>
      </c>
      <c r="DF16" s="43">
        <f>VLOOKUP($C16,'факт СДП 1 мес'!$D$8:$HP$251,58,0)</f>
        <v>0</v>
      </c>
      <c r="DG16" s="43">
        <f>VLOOKUP($C16,'факт СДП 1 мес'!$D$8:$HP$251,59,0)</f>
        <v>0</v>
      </c>
      <c r="DH16" s="43">
        <f>VLOOKUP($C16,'факт СДП 1 мес'!$D$8:$HP$251,60,0)</f>
        <v>0</v>
      </c>
      <c r="DI16" s="43">
        <f>VLOOKUP($C16,'факт СДП 1 мес'!$D$8:$HP$251,61,0)</f>
        <v>0</v>
      </c>
      <c r="DJ16" s="43">
        <f>VLOOKUP($C16,'факт СДП 1 мес'!$D$8:$HP$251,62,0)</f>
        <v>0</v>
      </c>
      <c r="DK16" s="43">
        <f t="shared" si="200"/>
        <v>0</v>
      </c>
      <c r="DL16" s="43">
        <f t="shared" si="201"/>
        <v>0</v>
      </c>
      <c r="DM16" s="43">
        <f t="shared" si="202"/>
        <v>0</v>
      </c>
      <c r="DN16" s="43">
        <f t="shared" si="203"/>
        <v>0</v>
      </c>
      <c r="DO16" s="43">
        <f t="shared" si="204"/>
        <v>0</v>
      </c>
      <c r="DP16" s="5">
        <f>'СДП (план)'!AC17</f>
        <v>8</v>
      </c>
      <c r="DQ16" s="3">
        <f>'СДП (план)'!AD17</f>
        <v>59232.095999999998</v>
      </c>
      <c r="DR16" s="43">
        <f t="shared" si="40"/>
        <v>0.66666666666666663</v>
      </c>
      <c r="DS16" s="43">
        <f t="shared" si="41"/>
        <v>4936.0079999999998</v>
      </c>
      <c r="DT16" s="43">
        <f>VLOOKUP($C16,'факт СДП 1 мес'!$D$8:$HP$251,33,0)</f>
        <v>0</v>
      </c>
      <c r="DU16" s="43">
        <f>VLOOKUP($C16,'факт СДП 1 мес'!$D$8:$HP$251,34,0)</f>
        <v>0</v>
      </c>
      <c r="DV16" s="43">
        <f>VLOOKUP($C16,'факт СДП 1 мес'!$D$8:$HP$251,35,0)</f>
        <v>0</v>
      </c>
      <c r="DW16" s="43">
        <f>VLOOKUP($C16,'факт СДП 1 мес'!$D$8:$HP$251,36,0)</f>
        <v>0</v>
      </c>
      <c r="DX16" s="43">
        <f>VLOOKUP($C16,'факт СДП 1 мес'!$D$8:$HP$251,37,0)</f>
        <v>0</v>
      </c>
      <c r="DY16" s="43">
        <f>VLOOKUP($C16,'факт СДП 1 мес'!$D$8:$HP$251,38,0)</f>
        <v>0</v>
      </c>
      <c r="DZ16" s="43">
        <f t="shared" si="205"/>
        <v>2.64</v>
      </c>
      <c r="EA16" s="43">
        <f t="shared" si="206"/>
        <v>0.22</v>
      </c>
      <c r="EB16" s="43">
        <f t="shared" si="207"/>
        <v>0</v>
      </c>
      <c r="EC16" s="43">
        <f t="shared" si="42"/>
        <v>-0.66666666666666663</v>
      </c>
      <c r="ED16" s="43">
        <f t="shared" si="43"/>
        <v>-4936.0079999999998</v>
      </c>
      <c r="EE16" s="5">
        <f>'СДП (план)'!AE17</f>
        <v>0</v>
      </c>
      <c r="EF16" s="3">
        <f>'СДП (план)'!AF17</f>
        <v>0</v>
      </c>
      <c r="EG16" s="43">
        <f t="shared" si="44"/>
        <v>0</v>
      </c>
      <c r="EH16" s="43">
        <f t="shared" si="45"/>
        <v>0</v>
      </c>
      <c r="EI16" s="43">
        <f>VLOOKUP($C16,'факт СДП 1 мес'!$D$8:$HP$251,27,0)</f>
        <v>0</v>
      </c>
      <c r="EJ16" s="43">
        <f>VLOOKUP($C16,'факт СДП 1 мес'!$D$8:$HP$251,28,0)</f>
        <v>0</v>
      </c>
      <c r="EK16" s="43">
        <f>VLOOKUP($C16,'факт СДП 1 мес'!$D$8:$HP$251,29,0)</f>
        <v>0</v>
      </c>
      <c r="EL16" s="43">
        <f>VLOOKUP($C16,'факт СДП 1 мес'!$D$8:$HP$251,30,0)</f>
        <v>0</v>
      </c>
      <c r="EM16" s="43">
        <f>VLOOKUP($C16,'факт СДП 1 мес'!$D$8:$HP$251,31,0)</f>
        <v>0</v>
      </c>
      <c r="EN16" s="43">
        <f>VLOOKUP($C16,'факт СДП 1 мес'!$D$8:$HP$251,32,0)</f>
        <v>0</v>
      </c>
      <c r="EO16" s="43">
        <f t="shared" si="208"/>
        <v>0</v>
      </c>
      <c r="EP16" s="43">
        <f t="shared" si="209"/>
        <v>0</v>
      </c>
      <c r="EQ16" s="43">
        <f t="shared" si="210"/>
        <v>0</v>
      </c>
      <c r="ER16" s="43">
        <f t="shared" si="211"/>
        <v>0</v>
      </c>
      <c r="ES16" s="43">
        <f t="shared" si="212"/>
        <v>0</v>
      </c>
      <c r="ET16" s="44">
        <f>'СДП (план)'!AG17</f>
        <v>0</v>
      </c>
      <c r="EU16" s="43">
        <f>'СДП (план)'!AH17</f>
        <v>0</v>
      </c>
      <c r="EV16" s="43">
        <f t="shared" si="48"/>
        <v>0</v>
      </c>
      <c r="EW16" s="43">
        <f t="shared" si="49"/>
        <v>0</v>
      </c>
      <c r="EX16" s="43">
        <f>VLOOKUP($C16,'факт СДП 1 мес'!$D$8:$HP$251,87,0)</f>
        <v>0</v>
      </c>
      <c r="EY16" s="43">
        <f>VLOOKUP($C16,'факт СДП 1 мес'!$D$8:$HP$251,88,0)</f>
        <v>0</v>
      </c>
      <c r="EZ16" s="43">
        <f>VLOOKUP($C16,'факт СДП 1 мес'!$D$8:$HP$251,89,0)</f>
        <v>0</v>
      </c>
      <c r="FA16" s="43">
        <f>VLOOKUP($C16,'факт СДП 1 мес'!$D$8:$HP$251,90,0)</f>
        <v>0</v>
      </c>
      <c r="FB16" s="43">
        <f>VLOOKUP($C16,'факт СДП 1 мес'!$D$8:$HP$251,91,0)</f>
        <v>0</v>
      </c>
      <c r="FC16" s="43">
        <f>VLOOKUP($C16,'факт СДП 1 мес'!$D$8:$HP$251,92,0)</f>
        <v>0</v>
      </c>
      <c r="FD16" s="43">
        <f t="shared" si="213"/>
        <v>0</v>
      </c>
      <c r="FE16" s="43">
        <f t="shared" si="214"/>
        <v>0</v>
      </c>
      <c r="FF16" s="43">
        <f t="shared" si="215"/>
        <v>0</v>
      </c>
      <c r="FG16" s="43">
        <f t="shared" si="50"/>
        <v>0</v>
      </c>
      <c r="FH16" s="43">
        <f t="shared" si="51"/>
        <v>0</v>
      </c>
      <c r="FI16" s="44">
        <f>'СДП (план)'!AI17</f>
        <v>312</v>
      </c>
      <c r="FJ16" s="43">
        <f>'СДП (план)'!AJ17</f>
        <v>2310051.7439999999</v>
      </c>
      <c r="FK16" s="43">
        <f t="shared" si="52"/>
        <v>26</v>
      </c>
      <c r="FL16" s="43">
        <f t="shared" si="53"/>
        <v>192504.31200000001</v>
      </c>
      <c r="FM16" s="43">
        <f>VLOOKUP($C16,'факт СДП 1 мес'!$D$8:$HP$251,39,0)</f>
        <v>9</v>
      </c>
      <c r="FN16" s="43">
        <f>VLOOKUP($C16,'факт СДП 1 мес'!$D$8:$HP$251,40,0)</f>
        <v>66636.090000000011</v>
      </c>
      <c r="FO16" s="43">
        <f>VLOOKUP($C16,'факт СДП 1 мес'!$D$8:$HP$251,41,0)</f>
        <v>18</v>
      </c>
      <c r="FP16" s="43">
        <f>VLOOKUP($C16,'факт СДП 1 мес'!$D$8:$HP$251,42,0)</f>
        <v>0</v>
      </c>
      <c r="FQ16" s="43">
        <f>VLOOKUP($C16,'факт СДП 1 мес'!$D$8:$HP$251,43,0)</f>
        <v>0</v>
      </c>
      <c r="FR16" s="43">
        <f>VLOOKUP($C16,'факт СДП 1 мес'!$D$8:$HP$251,44,0)</f>
        <v>0</v>
      </c>
      <c r="FS16" s="43">
        <f t="shared" si="216"/>
        <v>102.96000000000001</v>
      </c>
      <c r="FT16" s="43">
        <f t="shared" si="217"/>
        <v>8.58</v>
      </c>
      <c r="FU16" s="43">
        <f t="shared" si="218"/>
        <v>2.97</v>
      </c>
      <c r="FV16" s="43">
        <f t="shared" si="54"/>
        <v>-17</v>
      </c>
      <c r="FW16" s="43">
        <f t="shared" si="55"/>
        <v>-125868.22199999999</v>
      </c>
      <c r="FX16" s="44">
        <f>'СДП (план)'!AK17</f>
        <v>0</v>
      </c>
      <c r="FY16" s="43">
        <f>'СДП (план)'!AL17</f>
        <v>0</v>
      </c>
      <c r="FZ16" s="43">
        <f t="shared" si="56"/>
        <v>0</v>
      </c>
      <c r="GA16" s="43">
        <f t="shared" si="57"/>
        <v>0</v>
      </c>
      <c r="GB16" s="43">
        <f>VLOOKUP($C16,'факт СДП 1 мес'!$D$8:$HP$251,45,0)</f>
        <v>0</v>
      </c>
      <c r="GC16" s="43">
        <f>VLOOKUP($C16,'факт СДП 1 мес'!$D$8:$HP$251,46,0)</f>
        <v>0</v>
      </c>
      <c r="GD16" s="43">
        <f>VLOOKUP($C16,'факт СДП 1 мес'!$D$8:$HP$251,47,0)</f>
        <v>0</v>
      </c>
      <c r="GE16" s="43">
        <f>VLOOKUP($C16,'факт СДП 1 мес'!$D$8:$HP$251,48,0)</f>
        <v>0</v>
      </c>
      <c r="GF16" s="43">
        <f>VLOOKUP($C16,'факт СДП 1 мес'!$D$8:$HP$251,49,0)</f>
        <v>0</v>
      </c>
      <c r="GG16" s="43">
        <f>VLOOKUP($C16,'факт СДП 1 мес'!$D$8:$HP$251,50,0)</f>
        <v>0</v>
      </c>
      <c r="GH16" s="43">
        <f t="shared" si="219"/>
        <v>0</v>
      </c>
      <c r="GI16" s="43">
        <f t="shared" si="220"/>
        <v>0</v>
      </c>
      <c r="GJ16" s="43">
        <f t="shared" si="221"/>
        <v>0</v>
      </c>
      <c r="GK16" s="43">
        <f t="shared" si="58"/>
        <v>0</v>
      </c>
      <c r="GL16" s="43">
        <f t="shared" si="59"/>
        <v>0</v>
      </c>
      <c r="GM16" s="5">
        <f>'СДП (план)'!AM17</f>
        <v>0</v>
      </c>
      <c r="GN16" s="3">
        <f>'СДП (план)'!AN17</f>
        <v>0</v>
      </c>
      <c r="GO16" s="43">
        <f t="shared" si="60"/>
        <v>0</v>
      </c>
      <c r="GP16" s="43">
        <f t="shared" si="61"/>
        <v>0</v>
      </c>
      <c r="GQ16" s="43">
        <f>VLOOKUP($C16,'факт СДП 1 мес'!$D$8:$HP$251,51,0)</f>
        <v>0</v>
      </c>
      <c r="GR16" s="43">
        <f>VLOOKUP($C16,'факт СДП 1 мес'!$D$8:$HP$251,52,0)</f>
        <v>0</v>
      </c>
      <c r="GS16" s="43">
        <f>VLOOKUP($C16,'факт СДП 1 мес'!$D$8:$HP$251,53,0)</f>
        <v>0</v>
      </c>
      <c r="GT16" s="43">
        <f>VLOOKUP($C16,'факт СДП 1 мес'!$D$8:$HP$251,54,0)</f>
        <v>0</v>
      </c>
      <c r="GU16" s="43">
        <f>VLOOKUP($C16,'факт СДП 1 мес'!$D$8:$HP$251,55,0)</f>
        <v>0</v>
      </c>
      <c r="GV16" s="43">
        <f>VLOOKUP($C16,'факт СДП 1 мес'!$D$8:$HP$251,56,0)</f>
        <v>0</v>
      </c>
      <c r="GW16" s="43">
        <f t="shared" si="62"/>
        <v>0</v>
      </c>
      <c r="GX16" s="43">
        <f t="shared" si="63"/>
        <v>0</v>
      </c>
      <c r="GY16" s="43">
        <f t="shared" si="64"/>
        <v>0</v>
      </c>
      <c r="GZ16" s="43">
        <f t="shared" si="65"/>
        <v>0</v>
      </c>
      <c r="HA16" s="43">
        <f t="shared" si="66"/>
        <v>0</v>
      </c>
      <c r="HB16" s="5">
        <f>'СДП (план)'!AO17</f>
        <v>0</v>
      </c>
      <c r="HC16" s="3">
        <f>'СДП (план)'!AP17</f>
        <v>0</v>
      </c>
      <c r="HD16" s="43">
        <f t="shared" si="67"/>
        <v>0</v>
      </c>
      <c r="HE16" s="43">
        <f t="shared" si="68"/>
        <v>0</v>
      </c>
      <c r="HF16" s="43">
        <f>VLOOKUP($C16,'факт СДП 1 мес'!$D$8:$HP$251,141,0)</f>
        <v>0</v>
      </c>
      <c r="HG16" s="43">
        <f>VLOOKUP($C16,'факт СДП 1 мес'!$D$8:$HP$251,142,0)</f>
        <v>0</v>
      </c>
      <c r="HH16" s="43">
        <f>VLOOKUP($C16,'факт СДП 1 мес'!$D$8:$HP$251,143,0)</f>
        <v>0</v>
      </c>
      <c r="HI16" s="43">
        <f>VLOOKUP($C16,'факт СДП 1 мес'!$D$8:$HP$251,144,0)</f>
        <v>0</v>
      </c>
      <c r="HJ16" s="43">
        <f>VLOOKUP($C16,'факт СДП 1 мес'!$D$8:$HP$251,145,0)</f>
        <v>0</v>
      </c>
      <c r="HK16" s="43">
        <f>VLOOKUP($C16,'факт СДП 1 мес'!$D$8:$HP$251,146,0)</f>
        <v>0</v>
      </c>
      <c r="HL16" s="43">
        <f t="shared" si="222"/>
        <v>0</v>
      </c>
      <c r="HM16" s="43">
        <f t="shared" si="223"/>
        <v>0</v>
      </c>
      <c r="HN16" s="43">
        <f t="shared" si="224"/>
        <v>0</v>
      </c>
      <c r="HO16" s="43">
        <f t="shared" si="69"/>
        <v>0</v>
      </c>
      <c r="HP16" s="43">
        <f t="shared" si="70"/>
        <v>0</v>
      </c>
      <c r="HQ16" s="44">
        <f>'СДП (план)'!AQ17</f>
        <v>0</v>
      </c>
      <c r="HR16" s="43">
        <f>'СДП (план)'!AR17</f>
        <v>0</v>
      </c>
      <c r="HS16" s="43">
        <f t="shared" si="71"/>
        <v>0</v>
      </c>
      <c r="HT16" s="43">
        <f t="shared" si="72"/>
        <v>0</v>
      </c>
      <c r="HU16" s="43">
        <f>VLOOKUP($C16,'факт СДП 1 мес'!$D$8:$HP$251,171,0)</f>
        <v>0</v>
      </c>
      <c r="HV16" s="43">
        <f>VLOOKUP($C16,'факт СДП 1 мес'!$D$8:$HP$251,172,0)</f>
        <v>0</v>
      </c>
      <c r="HW16" s="43">
        <f>VLOOKUP($C16,'факт СДП 1 мес'!$D$8:$HP$251,173,0)</f>
        <v>0</v>
      </c>
      <c r="HX16" s="43">
        <f>VLOOKUP($C16,'факт СДП 1 мес'!$D$8:$HP$251,174,0)</f>
        <v>0</v>
      </c>
      <c r="HY16" s="43">
        <f>VLOOKUP($C16,'факт СДП 1 мес'!$D$8:$HP$251,175,0)</f>
        <v>0</v>
      </c>
      <c r="HZ16" s="43">
        <f>VLOOKUP($C16,'факт СДП 1 мес'!$D$8:$HP$251,176,0)</f>
        <v>0</v>
      </c>
      <c r="IA16" s="43">
        <f t="shared" si="73"/>
        <v>0</v>
      </c>
      <c r="IB16" s="43">
        <f t="shared" si="74"/>
        <v>0</v>
      </c>
      <c r="IC16" s="43">
        <f t="shared" si="75"/>
        <v>0</v>
      </c>
      <c r="ID16" s="43">
        <f t="shared" si="76"/>
        <v>0</v>
      </c>
      <c r="IE16" s="43">
        <f t="shared" si="77"/>
        <v>0</v>
      </c>
      <c r="IF16" s="44">
        <f>'СДП (план)'!AS17</f>
        <v>80</v>
      </c>
      <c r="IG16" s="43">
        <f>'СДП (план)'!AT17</f>
        <v>592320.96</v>
      </c>
      <c r="IH16" s="43">
        <f t="shared" si="78"/>
        <v>6.666666666666667</v>
      </c>
      <c r="II16" s="43">
        <f t="shared" si="79"/>
        <v>49360.079999999994</v>
      </c>
      <c r="IJ16" s="43">
        <f>VLOOKUP($C16,'факт СДП 1 мес'!$D$8:$HP$251,183,0)</f>
        <v>9</v>
      </c>
      <c r="IK16" s="43">
        <f>VLOOKUP($C16,'факт СДП 1 мес'!$D$8:$HP$251,184,0)</f>
        <v>76233.340000000011</v>
      </c>
      <c r="IL16" s="43">
        <f>VLOOKUP($C16,'факт СДП 1 мес'!$D$8:$HP$251,185,0)</f>
        <v>18</v>
      </c>
      <c r="IM16" s="43">
        <f>VLOOKUP($C16,'факт СДП 1 мес'!$D$8:$HP$251,186,0)</f>
        <v>0</v>
      </c>
      <c r="IN16" s="43">
        <f>VLOOKUP($C16,'факт СДП 1 мес'!$D$8:$HP$251,187,0)</f>
        <v>0</v>
      </c>
      <c r="IO16" s="43">
        <f>VLOOKUP($C16,'факт СДП 1 мес'!$D$8:$HP$251,188,0)</f>
        <v>0</v>
      </c>
      <c r="IP16" s="43">
        <f t="shared" si="225"/>
        <v>26.400000000000002</v>
      </c>
      <c r="IQ16" s="43">
        <f t="shared" si="226"/>
        <v>2.2000000000000002</v>
      </c>
      <c r="IR16" s="43">
        <f t="shared" si="227"/>
        <v>2.97</v>
      </c>
      <c r="IS16" s="43">
        <f t="shared" si="80"/>
        <v>2.333333333333333</v>
      </c>
      <c r="IT16" s="43">
        <f t="shared" si="81"/>
        <v>26873.260000000017</v>
      </c>
      <c r="IU16" s="45">
        <f>'СДП (план)'!AU17</f>
        <v>0</v>
      </c>
      <c r="IV16" s="45">
        <f>'СДП (план)'!AV17</f>
        <v>0</v>
      </c>
      <c r="IW16" s="43">
        <f t="shared" si="82"/>
        <v>0</v>
      </c>
      <c r="IX16" s="43">
        <f t="shared" si="83"/>
        <v>0</v>
      </c>
      <c r="IY16" s="43">
        <f>VLOOKUP($C16,'факт СДП 1 мес'!$D$8:$HP$251,147,0)</f>
        <v>0</v>
      </c>
      <c r="IZ16" s="43">
        <f>VLOOKUP($C16,'факт СДП 1 мес'!$D$8:$HP$251,148,0)</f>
        <v>0</v>
      </c>
      <c r="JA16" s="43">
        <f>VLOOKUP($C16,'факт СДП 1 мес'!$D$8:$HP$251,149,0)</f>
        <v>0</v>
      </c>
      <c r="JB16" s="43">
        <f>VLOOKUP($C16,'факт СДП 1 мес'!$D$8:$HP$251,150,0)</f>
        <v>0</v>
      </c>
      <c r="JC16" s="43">
        <f>VLOOKUP($C16,'факт СДП 1 мес'!$D$8:$HP$251,151,0)</f>
        <v>0</v>
      </c>
      <c r="JD16" s="43">
        <f>VLOOKUP($C16,'факт СДП 1 мес'!$D$8:$HP$251,152,0)</f>
        <v>0</v>
      </c>
      <c r="JE16" s="43">
        <f t="shared" si="228"/>
        <v>0</v>
      </c>
      <c r="JF16" s="43">
        <f t="shared" si="229"/>
        <v>0</v>
      </c>
      <c r="JG16" s="43">
        <f t="shared" si="230"/>
        <v>0</v>
      </c>
      <c r="JH16" s="43">
        <f t="shared" si="84"/>
        <v>0</v>
      </c>
      <c r="JI16" s="43">
        <f t="shared" si="85"/>
        <v>0</v>
      </c>
      <c r="JJ16" s="45">
        <f>'СДП (план)'!AW17</f>
        <v>0</v>
      </c>
      <c r="JK16" s="45">
        <f>'СДП (план)'!AX17</f>
        <v>0</v>
      </c>
      <c r="JL16" s="43">
        <f t="shared" si="86"/>
        <v>0</v>
      </c>
      <c r="JM16" s="43">
        <f t="shared" si="87"/>
        <v>0</v>
      </c>
      <c r="JN16" s="43">
        <f>VLOOKUP($C16,'факт СДП 1 мес'!$D$8:$HP$251,135,0)</f>
        <v>0</v>
      </c>
      <c r="JO16" s="43">
        <f>VLOOKUP($C16,'факт СДП 1 мес'!$D$8:$HP$251,136,0)</f>
        <v>0</v>
      </c>
      <c r="JP16" s="43">
        <f>VLOOKUP($C16,'факт СДП 1 мес'!$D$8:$HP$251,137,0)</f>
        <v>0</v>
      </c>
      <c r="JQ16" s="43">
        <f>VLOOKUP($C16,'факт СДП 1 мес'!$D$8:$HP$251,138,0)</f>
        <v>0</v>
      </c>
      <c r="JR16" s="43">
        <f>VLOOKUP($C16,'факт СДП 1 мес'!$D$8:$HP$251,139,0)</f>
        <v>0</v>
      </c>
      <c r="JS16" s="43">
        <f>VLOOKUP($C16,'факт СДП 1 мес'!$D$8:$HP$251,140,0)</f>
        <v>0</v>
      </c>
      <c r="JT16" s="43">
        <f t="shared" si="231"/>
        <v>0</v>
      </c>
      <c r="JU16" s="43">
        <f t="shared" si="232"/>
        <v>0</v>
      </c>
      <c r="JV16" s="43">
        <f t="shared" si="233"/>
        <v>0</v>
      </c>
      <c r="JW16" s="43">
        <f t="shared" si="88"/>
        <v>0</v>
      </c>
      <c r="JX16" s="43">
        <f t="shared" si="89"/>
        <v>0</v>
      </c>
      <c r="JY16" s="44">
        <f>'СДП (план)'!AY17</f>
        <v>0</v>
      </c>
      <c r="JZ16" s="43">
        <f>'СДП (план)'!AZ17</f>
        <v>0</v>
      </c>
      <c r="KA16" s="43">
        <f t="shared" si="90"/>
        <v>0</v>
      </c>
      <c r="KB16" s="43">
        <f t="shared" si="91"/>
        <v>0</v>
      </c>
      <c r="KC16" s="43">
        <f>VLOOKUP($C16,'факт СДП 1 мес'!$D$8:$HP$251,105,0)</f>
        <v>0</v>
      </c>
      <c r="KD16" s="43">
        <f>VLOOKUP($C16,'факт СДП 1 мес'!$D$8:$HP$251,106,0)</f>
        <v>0</v>
      </c>
      <c r="KE16" s="43">
        <f>VLOOKUP($C16,'факт СДП 1 мес'!$D$8:$HP$251,107,0)</f>
        <v>0</v>
      </c>
      <c r="KF16" s="43">
        <f>VLOOKUP($C16,'факт СДП 1 мес'!$D$8:$HP$251,108,0)</f>
        <v>0</v>
      </c>
      <c r="KG16" s="43">
        <f>VLOOKUP($C16,'факт СДП 1 мес'!$D$8:$HP$251,109,0)</f>
        <v>0</v>
      </c>
      <c r="KH16" s="43">
        <f>VLOOKUP($C16,'факт СДП 1 мес'!$D$8:$HP$251,110,0)</f>
        <v>0</v>
      </c>
      <c r="KI16" s="43">
        <f t="shared" si="92"/>
        <v>0</v>
      </c>
      <c r="KJ16" s="43">
        <f t="shared" si="93"/>
        <v>0</v>
      </c>
      <c r="KK16" s="43">
        <f t="shared" si="94"/>
        <v>0</v>
      </c>
      <c r="KL16" s="43">
        <f t="shared" si="95"/>
        <v>0</v>
      </c>
      <c r="KM16" s="43">
        <f t="shared" si="96"/>
        <v>0</v>
      </c>
      <c r="KN16" s="44">
        <f>'СДП (план)'!BA17</f>
        <v>0</v>
      </c>
      <c r="KO16" s="43">
        <f>'СДП (план)'!BB17</f>
        <v>0</v>
      </c>
      <c r="KP16" s="43">
        <f t="shared" si="97"/>
        <v>0</v>
      </c>
      <c r="KQ16" s="43">
        <f t="shared" si="98"/>
        <v>0</v>
      </c>
      <c r="KR16" s="43">
        <f>VLOOKUP($C16,'факт СДП 1 мес'!$D$8:$HP$251,189,0)</f>
        <v>0</v>
      </c>
      <c r="KS16" s="43">
        <f>VLOOKUP($C16,'факт СДП 1 мес'!$D$8:$HP$251,190,0)</f>
        <v>0</v>
      </c>
      <c r="KT16" s="43">
        <f>VLOOKUP($C16,'факт СДП 1 мес'!$D$8:$HP$251,191,0)</f>
        <v>0</v>
      </c>
      <c r="KU16" s="43">
        <f>VLOOKUP($C16,'факт СДП 1 мес'!$D$8:$HP$251,192,0)</f>
        <v>0</v>
      </c>
      <c r="KV16" s="43">
        <f>VLOOKUP($C16,'факт СДП 1 мес'!$D$8:$HP$251,193,0)</f>
        <v>0</v>
      </c>
      <c r="KW16" s="43">
        <f>VLOOKUP($C16,'факт СДП 1 мес'!$D$8:$HP$251,194,0)</f>
        <v>0</v>
      </c>
      <c r="KX16" s="43">
        <f t="shared" si="234"/>
        <v>0</v>
      </c>
      <c r="KY16" s="43">
        <f t="shared" si="235"/>
        <v>0</v>
      </c>
      <c r="KZ16" s="43">
        <f t="shared" si="236"/>
        <v>0</v>
      </c>
      <c r="LA16" s="43">
        <f t="shared" si="99"/>
        <v>0</v>
      </c>
      <c r="LB16" s="43">
        <f t="shared" si="100"/>
        <v>0</v>
      </c>
      <c r="LC16" s="44">
        <f>'СДП (план)'!BC17</f>
        <v>0</v>
      </c>
      <c r="LD16" s="43">
        <f>'СДП (план)'!BD17</f>
        <v>0</v>
      </c>
      <c r="LE16" s="43">
        <f t="shared" si="101"/>
        <v>0</v>
      </c>
      <c r="LF16" s="43">
        <f t="shared" si="102"/>
        <v>0</v>
      </c>
      <c r="LG16" s="43">
        <f>VLOOKUP($C16,'факт СДП 1 мес'!$D$8:$HP$251,63,0)</f>
        <v>0</v>
      </c>
      <c r="LH16" s="43">
        <f>VLOOKUP($C16,'факт СДП 1 мес'!$D$8:$HP$251,64,0)</f>
        <v>0</v>
      </c>
      <c r="LI16" s="43">
        <f>VLOOKUP($C16,'факт СДП 1 мес'!$D$8:$HP$251,65,0)</f>
        <v>0</v>
      </c>
      <c r="LJ16" s="43">
        <f>VLOOKUP($C16,'факт СДП 1 мес'!$D$8:$HP$251,66,0)</f>
        <v>0</v>
      </c>
      <c r="LK16" s="43">
        <f>VLOOKUP($C16,'факт СДП 1 мес'!$D$8:$HP$251,67,0)</f>
        <v>0</v>
      </c>
      <c r="LL16" s="43">
        <f>VLOOKUP($C16,'факт СДП 1 мес'!$D$8:$HP$251,68,0)</f>
        <v>0</v>
      </c>
      <c r="LM16" s="43">
        <f t="shared" si="237"/>
        <v>0</v>
      </c>
      <c r="LN16" s="43">
        <f t="shared" si="238"/>
        <v>0</v>
      </c>
      <c r="LO16" s="43">
        <f t="shared" si="239"/>
        <v>0</v>
      </c>
      <c r="LP16" s="43">
        <f t="shared" si="103"/>
        <v>0</v>
      </c>
      <c r="LQ16" s="43">
        <f t="shared" si="104"/>
        <v>0</v>
      </c>
      <c r="LR16" s="44">
        <f>'СДП (план)'!BE17</f>
        <v>0</v>
      </c>
      <c r="LS16" s="43">
        <f>'СДП (план)'!BF17</f>
        <v>0</v>
      </c>
      <c r="LT16" s="43">
        <f t="shared" si="105"/>
        <v>0</v>
      </c>
      <c r="LU16" s="43">
        <f t="shared" si="106"/>
        <v>0</v>
      </c>
      <c r="LV16" s="43">
        <f>VLOOKUP($C16,'факт СДП 1 мес'!$D$8:$HP$251,69,0)</f>
        <v>0</v>
      </c>
      <c r="LW16" s="43">
        <f>VLOOKUP($C16,'факт СДП 1 мес'!$D$8:$HP$251,70,0)</f>
        <v>0</v>
      </c>
      <c r="LX16" s="43">
        <f>VLOOKUP($C16,'факт СДП 1 мес'!$D$8:$HP$251,71,0)</f>
        <v>0</v>
      </c>
      <c r="LY16" s="43">
        <f>VLOOKUP($C16,'факт СДП 1 мес'!$D$8:$HP$251,72,0)</f>
        <v>0</v>
      </c>
      <c r="LZ16" s="43">
        <f>VLOOKUP($C16,'факт СДП 1 мес'!$D$8:$HP$251,73,0)</f>
        <v>0</v>
      </c>
      <c r="MA16" s="43">
        <f>VLOOKUP($C16,'факт СДП 1 мес'!$D$8:$HP$251,74,0)</f>
        <v>0</v>
      </c>
      <c r="MB16" s="43">
        <f t="shared" si="107"/>
        <v>0</v>
      </c>
      <c r="MC16" s="43">
        <f t="shared" si="108"/>
        <v>0</v>
      </c>
      <c r="MD16" s="43">
        <f t="shared" si="109"/>
        <v>0</v>
      </c>
      <c r="ME16" s="43">
        <f t="shared" si="110"/>
        <v>0</v>
      </c>
      <c r="MF16" s="43">
        <f t="shared" si="110"/>
        <v>0</v>
      </c>
      <c r="MG16" s="44">
        <f>'СДП (план)'!BG17</f>
        <v>0</v>
      </c>
      <c r="MH16" s="43">
        <f>'СДП (план)'!BH17</f>
        <v>0</v>
      </c>
      <c r="MI16" s="43">
        <f t="shared" si="111"/>
        <v>0</v>
      </c>
      <c r="MJ16" s="43">
        <f t="shared" si="112"/>
        <v>0</v>
      </c>
      <c r="MK16" s="43">
        <f>VLOOKUP($C16,'факт СДП 1 мес'!$D$8:$HP$251,75,0)</f>
        <v>0</v>
      </c>
      <c r="ML16" s="43">
        <f>VLOOKUP($C16,'факт СДП 1 мес'!$D$8:$HP$251,76,0)</f>
        <v>0</v>
      </c>
      <c r="MM16" s="43">
        <f>VLOOKUP($C16,'факт СДП 1 мес'!$D$8:$HP$251,77,0)</f>
        <v>0</v>
      </c>
      <c r="MN16" s="43">
        <f>VLOOKUP($C16,'факт СДП 1 мес'!$D$8:$HP$251,78,0)</f>
        <v>0</v>
      </c>
      <c r="MO16" s="43">
        <f>VLOOKUP($C16,'факт СДП 1 мес'!$D$8:$HP$251,79,0)</f>
        <v>0</v>
      </c>
      <c r="MP16" s="43">
        <f>VLOOKUP($C16,'факт СДП 1 мес'!$D$8:$HP$251,80,0)</f>
        <v>0</v>
      </c>
      <c r="MQ16" s="43">
        <f t="shared" si="240"/>
        <v>0</v>
      </c>
      <c r="MR16" s="43">
        <f t="shared" si="241"/>
        <v>0</v>
      </c>
      <c r="MS16" s="43">
        <f t="shared" si="242"/>
        <v>0</v>
      </c>
      <c r="MT16" s="43">
        <f t="shared" si="243"/>
        <v>0</v>
      </c>
      <c r="MU16" s="43">
        <f t="shared" si="244"/>
        <v>0</v>
      </c>
      <c r="MV16" s="44">
        <f>'СДП (план)'!BI17</f>
        <v>0</v>
      </c>
      <c r="MW16" s="43">
        <f>'СДП (план)'!BJ17</f>
        <v>0</v>
      </c>
      <c r="MX16" s="43">
        <f t="shared" si="115"/>
        <v>0</v>
      </c>
      <c r="MY16" s="43">
        <f t="shared" si="116"/>
        <v>0</v>
      </c>
      <c r="MZ16" s="43">
        <f>VLOOKUP($C16,'факт СДП 1 мес'!$D$8:$HP$251,81,0)</f>
        <v>0</v>
      </c>
      <c r="NA16" s="43">
        <f>VLOOKUP($C16,'факт СДП 1 мес'!$D$8:$HP$251,82,0)</f>
        <v>0</v>
      </c>
      <c r="NB16" s="43">
        <f>VLOOKUP($C16,'факт СДП 1 мес'!$D$8:$HP$251,83,0)</f>
        <v>0</v>
      </c>
      <c r="NC16" s="43">
        <f>VLOOKUP($C16,'факт СДП 1 мес'!$D$8:$HP$251,84,0)</f>
        <v>0</v>
      </c>
      <c r="ND16" s="43">
        <f>VLOOKUP($C16,'факт СДП 1 мес'!$D$8:$HP$251,85,0)</f>
        <v>0</v>
      </c>
      <c r="NE16" s="43">
        <f>VLOOKUP($C16,'факт СДП 1 мес'!$D$8:$HP$251,86,0)</f>
        <v>0</v>
      </c>
      <c r="NF16" s="43">
        <f t="shared" si="245"/>
        <v>0</v>
      </c>
      <c r="NG16" s="43">
        <f t="shared" si="246"/>
        <v>0</v>
      </c>
      <c r="NH16" s="43">
        <f t="shared" si="247"/>
        <v>0</v>
      </c>
      <c r="NI16" s="43">
        <f t="shared" si="248"/>
        <v>0</v>
      </c>
      <c r="NJ16" s="43">
        <f t="shared" si="249"/>
        <v>0</v>
      </c>
      <c r="NK16" s="44">
        <f>'СДП (план)'!BK17</f>
        <v>110</v>
      </c>
      <c r="NL16" s="43">
        <f>'СДП (план)'!BL17</f>
        <v>977329.58400000003</v>
      </c>
      <c r="NM16" s="43">
        <f t="shared" si="119"/>
        <v>9.1666666666666661</v>
      </c>
      <c r="NN16" s="43">
        <f t="shared" si="120"/>
        <v>81444.131999999998</v>
      </c>
      <c r="NO16" s="43">
        <f>VLOOKUP($C16,'факт СДП 1 мес'!$D$8:$HP$251,99,0)</f>
        <v>7</v>
      </c>
      <c r="NP16" s="43">
        <f>VLOOKUP($C16,'факт СДП 1 мес'!$D$8:$HP$251,100,0)</f>
        <v>44318.47</v>
      </c>
      <c r="NQ16" s="43">
        <f>VLOOKUP($C16,'факт СДП 1 мес'!$D$8:$HP$251,101,0)</f>
        <v>33</v>
      </c>
      <c r="NR16" s="43">
        <f>VLOOKUP($C16,'факт СДП 1 мес'!$D$8:$HP$251,102,0)</f>
        <v>0</v>
      </c>
      <c r="NS16" s="43">
        <f>VLOOKUP($C16,'факт СДП 1 мес'!$D$8:$HP$251,103,0)</f>
        <v>0</v>
      </c>
      <c r="NT16" s="43">
        <f>VLOOKUP($C16,'факт СДП 1 мес'!$D$8:$HP$251,104,0)</f>
        <v>0</v>
      </c>
      <c r="NU16" s="43">
        <f t="shared" si="250"/>
        <v>36.300000000000004</v>
      </c>
      <c r="NV16" s="43">
        <f t="shared" si="251"/>
        <v>3.0249999999999999</v>
      </c>
      <c r="NW16" s="43">
        <f t="shared" si="252"/>
        <v>2.31</v>
      </c>
      <c r="NX16" s="43">
        <f t="shared" si="121"/>
        <v>-2.1666666666666661</v>
      </c>
      <c r="NY16" s="43">
        <f t="shared" si="122"/>
        <v>-37125.661999999997</v>
      </c>
      <c r="NZ16" s="44">
        <f>'СДП (план)'!BM17</f>
        <v>0</v>
      </c>
      <c r="OA16" s="43">
        <f>'СДП (план)'!BN17</f>
        <v>0</v>
      </c>
      <c r="OB16" s="43">
        <f t="shared" si="123"/>
        <v>0</v>
      </c>
      <c r="OC16" s="43">
        <f t="shared" si="124"/>
        <v>0</v>
      </c>
      <c r="OD16" s="43"/>
      <c r="OE16" s="43"/>
      <c r="OF16" s="43"/>
      <c r="OG16" s="43"/>
      <c r="OH16" s="43"/>
      <c r="OI16" s="43"/>
      <c r="OJ16" s="43">
        <f t="shared" si="253"/>
        <v>0</v>
      </c>
      <c r="OK16" s="43">
        <f t="shared" si="254"/>
        <v>0</v>
      </c>
      <c r="OL16" s="43">
        <f t="shared" si="255"/>
        <v>0</v>
      </c>
      <c r="OM16" s="43">
        <f t="shared" si="125"/>
        <v>0</v>
      </c>
      <c r="ON16" s="43">
        <f t="shared" si="126"/>
        <v>0</v>
      </c>
      <c r="OO16" s="44">
        <f>'СДП (план)'!BO17</f>
        <v>0</v>
      </c>
      <c r="OP16" s="43">
        <f>'СДП (план)'!BP17</f>
        <v>0</v>
      </c>
      <c r="OQ16" s="43">
        <f t="shared" si="127"/>
        <v>0</v>
      </c>
      <c r="OR16" s="43">
        <f t="shared" si="128"/>
        <v>0</v>
      </c>
      <c r="OS16" s="43">
        <f>VLOOKUP($C16,'факт СДП 1 мес'!$D$8:$HP$251,177,0)</f>
        <v>0</v>
      </c>
      <c r="OT16" s="43">
        <f>VLOOKUP($C16,'факт СДП 1 мес'!$D$8:$HP$251,178,0)</f>
        <v>0</v>
      </c>
      <c r="OU16" s="43">
        <f>VLOOKUP($C16,'факт СДП 1 мес'!$D$8:$HP$251,179,0)</f>
        <v>0</v>
      </c>
      <c r="OV16" s="43">
        <f>VLOOKUP($C16,'факт СДП 1 мес'!$D$8:$HP$251,180,0)</f>
        <v>0</v>
      </c>
      <c r="OW16" s="43">
        <f>VLOOKUP($C16,'факт СДП 1 мес'!$D$8:$HP$251,181,0)</f>
        <v>0</v>
      </c>
      <c r="OX16" s="43">
        <f>VLOOKUP($C16,'факт СДП 1 мес'!$D$8:$HP$251,182,0)</f>
        <v>0</v>
      </c>
      <c r="OY16" s="43">
        <f t="shared" si="256"/>
        <v>0</v>
      </c>
      <c r="OZ16" s="43">
        <f t="shared" si="257"/>
        <v>0</v>
      </c>
      <c r="PA16" s="43">
        <f t="shared" si="258"/>
        <v>0</v>
      </c>
      <c r="PB16" s="43">
        <f t="shared" si="129"/>
        <v>0</v>
      </c>
      <c r="PC16" s="43">
        <f t="shared" si="130"/>
        <v>0</v>
      </c>
      <c r="PD16" s="45">
        <f>'СДП (план)'!BQ17</f>
        <v>0</v>
      </c>
      <c r="PE16" s="45">
        <f>'СДП (план)'!BR17</f>
        <v>0</v>
      </c>
      <c r="PF16" s="43">
        <f t="shared" si="131"/>
        <v>0</v>
      </c>
      <c r="PG16" s="43">
        <f t="shared" si="132"/>
        <v>0</v>
      </c>
      <c r="PH16" s="43">
        <f>VLOOKUP($C16,'факт СДП 1 мес'!$D$8:$HP$251,123,0)</f>
        <v>0</v>
      </c>
      <c r="PI16" s="43">
        <f>VLOOKUP($C16,'факт СДП 1 мес'!$D$8:$HP$251,124,0)</f>
        <v>0</v>
      </c>
      <c r="PJ16" s="43">
        <f>VLOOKUP($C16,'факт СДП 1 мес'!$D$8:$HP$251,125,0)</f>
        <v>0</v>
      </c>
      <c r="PK16" s="43">
        <f>VLOOKUP($C16,'факт СДП 1 мес'!$D$8:$HP$251,126,0)</f>
        <v>0</v>
      </c>
      <c r="PL16" s="43">
        <f>VLOOKUP($C16,'факт СДП 1 мес'!$D$8:$HP$251,127,0)</f>
        <v>0</v>
      </c>
      <c r="PM16" s="43">
        <f>VLOOKUP($C16,'факт СДП 1 мес'!$D$8:$HP$251,128,0)</f>
        <v>0</v>
      </c>
      <c r="PN16" s="43">
        <f t="shared" si="133"/>
        <v>0</v>
      </c>
      <c r="PO16" s="43">
        <f t="shared" si="134"/>
        <v>0</v>
      </c>
      <c r="PP16" s="43">
        <f t="shared" si="135"/>
        <v>0</v>
      </c>
      <c r="PQ16" s="43">
        <f t="shared" si="136"/>
        <v>0</v>
      </c>
      <c r="PR16" s="43">
        <f t="shared" si="137"/>
        <v>0</v>
      </c>
      <c r="PS16" s="44">
        <f>'СДП (план)'!BS17</f>
        <v>0</v>
      </c>
      <c r="PT16" s="43">
        <f>'СДП (план)'!BT17</f>
        <v>0</v>
      </c>
      <c r="PU16" s="43">
        <f t="shared" si="138"/>
        <v>0</v>
      </c>
      <c r="PV16" s="43">
        <f t="shared" si="139"/>
        <v>0</v>
      </c>
      <c r="PW16" s="43">
        <f>VLOOKUP($C16,'факт СДП 1 мес'!$D$8:$HP$251,111,0)</f>
        <v>0</v>
      </c>
      <c r="PX16" s="43">
        <f>VLOOKUP($C16,'факт СДП 1 мес'!$D$8:$HP$251,112,0)</f>
        <v>0</v>
      </c>
      <c r="PY16" s="43">
        <f>VLOOKUP($C16,'факт СДП 1 мес'!$D$8:$HP$251,113,0)</f>
        <v>0</v>
      </c>
      <c r="PZ16" s="43">
        <f>VLOOKUP($C16,'факт СДП 1 мес'!$D$8:$HP$251,114,0)</f>
        <v>0</v>
      </c>
      <c r="QA16" s="43">
        <f>VLOOKUP($C16,'факт СДП 1 мес'!$D$8:$HP$251,115,0)</f>
        <v>0</v>
      </c>
      <c r="QB16" s="43">
        <f>VLOOKUP($C16,'факт СДП 1 мес'!$D$8:$HP$251,116,0)</f>
        <v>0</v>
      </c>
      <c r="QC16" s="43">
        <f t="shared" si="259"/>
        <v>0</v>
      </c>
      <c r="QD16" s="43">
        <f t="shared" si="260"/>
        <v>0</v>
      </c>
      <c r="QE16" s="43">
        <f t="shared" si="261"/>
        <v>0</v>
      </c>
      <c r="QF16" s="43">
        <f t="shared" si="140"/>
        <v>0</v>
      </c>
      <c r="QG16" s="43">
        <f t="shared" si="141"/>
        <v>0</v>
      </c>
      <c r="QH16" s="44">
        <f>'СДП (план)'!BU17</f>
        <v>0</v>
      </c>
      <c r="QI16" s="43">
        <f>'СДП (план)'!BV17</f>
        <v>0</v>
      </c>
      <c r="QJ16" s="43">
        <f t="shared" si="142"/>
        <v>0</v>
      </c>
      <c r="QK16" s="43">
        <f t="shared" si="143"/>
        <v>0</v>
      </c>
      <c r="QL16" s="43">
        <f>VLOOKUP($C16,'факт СДП 1 мес'!$D$8:$HP$251,153,0)</f>
        <v>0</v>
      </c>
      <c r="QM16" s="43">
        <f>VLOOKUP($C16,'факт СДП 1 мес'!$D$8:$HP$251,154,0)</f>
        <v>0</v>
      </c>
      <c r="QN16" s="43">
        <f>VLOOKUP($C16,'факт СДП 1 мес'!$D$8:$HP$251,155,0)</f>
        <v>0</v>
      </c>
      <c r="QO16" s="43">
        <f>VLOOKUP($C16,'факт СДП 1 мес'!$D$8:$HP$251,156,0)</f>
        <v>0</v>
      </c>
      <c r="QP16" s="43">
        <f>VLOOKUP($C16,'факт СДП 1 мес'!$D$8:$HP$251,157,0)</f>
        <v>0</v>
      </c>
      <c r="QQ16" s="43">
        <f>VLOOKUP($C16,'факт СДП 1 мес'!$D$8:$HP$251,158,0)</f>
        <v>0</v>
      </c>
      <c r="QR16" s="43">
        <f t="shared" si="144"/>
        <v>0</v>
      </c>
      <c r="QS16" s="43">
        <f t="shared" si="145"/>
        <v>0</v>
      </c>
      <c r="QT16" s="43">
        <f t="shared" si="262"/>
        <v>0</v>
      </c>
      <c r="QU16" s="43">
        <f t="shared" si="146"/>
        <v>0</v>
      </c>
      <c r="QV16" s="43">
        <f t="shared" si="146"/>
        <v>0</v>
      </c>
      <c r="QW16" s="44">
        <f>'СДП (план)'!BW17</f>
        <v>0</v>
      </c>
      <c r="QX16" s="43">
        <f>'СДП (план)'!BX17</f>
        <v>0</v>
      </c>
      <c r="QY16" s="43">
        <f t="shared" si="147"/>
        <v>0</v>
      </c>
      <c r="QZ16" s="43">
        <f t="shared" si="148"/>
        <v>0</v>
      </c>
      <c r="RA16" s="43">
        <f>VLOOKUP($C16,'факт СДП 1 мес'!$D$8:$HP$251,195,0)</f>
        <v>0</v>
      </c>
      <c r="RB16" s="43">
        <f>VLOOKUP($C16,'факт СДП 1 мес'!$D$8:$HP$251,196,0)</f>
        <v>0</v>
      </c>
      <c r="RC16" s="43">
        <f>VLOOKUP($C16,'факт СДП 1 мес'!$D$8:$HP$251,197,0)</f>
        <v>0</v>
      </c>
      <c r="RD16" s="43">
        <f>VLOOKUP($C16,'факт СДП 1 мес'!$D$8:$HP$251,198,0)</f>
        <v>0</v>
      </c>
      <c r="RE16" s="43">
        <f>VLOOKUP($C16,'факт СДП 1 мес'!$D$8:$HP$251,199,0)</f>
        <v>0</v>
      </c>
      <c r="RF16" s="43">
        <f>VLOOKUP($C16,'факт СДП 1 мес'!$D$8:$HP$251,200,0)</f>
        <v>0</v>
      </c>
      <c r="RG16" s="43">
        <f t="shared" si="263"/>
        <v>0</v>
      </c>
      <c r="RH16" s="43">
        <f t="shared" si="264"/>
        <v>0</v>
      </c>
      <c r="RI16" s="43">
        <f t="shared" si="265"/>
        <v>0</v>
      </c>
      <c r="RJ16" s="43">
        <f t="shared" si="149"/>
        <v>0</v>
      </c>
      <c r="RK16" s="43">
        <f t="shared" si="150"/>
        <v>0</v>
      </c>
      <c r="RL16" s="44">
        <f>'СДП (план)'!BY17</f>
        <v>0</v>
      </c>
      <c r="RM16" s="43">
        <f>'СДП (план)'!BZ17</f>
        <v>0</v>
      </c>
      <c r="RN16" s="43">
        <f t="shared" si="151"/>
        <v>0</v>
      </c>
      <c r="RO16" s="43">
        <f t="shared" si="152"/>
        <v>0</v>
      </c>
      <c r="RP16" s="43">
        <f>VLOOKUP($C16,'факт СДП 1 мес'!$D$8:$HP$251,201,0)</f>
        <v>0</v>
      </c>
      <c r="RQ16" s="43">
        <f>VLOOKUP($C16,'факт СДП 1 мес'!$D$8:$HP$251,202,0)</f>
        <v>0</v>
      </c>
      <c r="RR16" s="43">
        <f>VLOOKUP($C16,'факт СДП 1 мес'!$D$8:$HP$251,203,0)</f>
        <v>0</v>
      </c>
      <c r="RS16" s="43">
        <f>VLOOKUP($C16,'факт СДП 1 мес'!$D$8:$HP$251,204,0)</f>
        <v>0</v>
      </c>
      <c r="RT16" s="43">
        <f>VLOOKUP($C16,'факт СДП 1 мес'!$D$8:$HP$251,205,0)</f>
        <v>0</v>
      </c>
      <c r="RU16" s="43">
        <f>VLOOKUP($C16,'факт СДП 1 мес'!$D$8:$HP$251,206,0)</f>
        <v>0</v>
      </c>
      <c r="RV16" s="43">
        <f t="shared" si="266"/>
        <v>0</v>
      </c>
      <c r="RW16" s="43">
        <f t="shared" si="267"/>
        <v>0</v>
      </c>
      <c r="RX16" s="43">
        <f t="shared" si="268"/>
        <v>0</v>
      </c>
      <c r="RY16" s="43">
        <f t="shared" si="153"/>
        <v>0</v>
      </c>
      <c r="RZ16" s="43">
        <f t="shared" si="154"/>
        <v>0</v>
      </c>
      <c r="SA16" s="44">
        <f>'СДП (план)'!CA17</f>
        <v>0</v>
      </c>
      <c r="SB16" s="43">
        <f>'СДП (план)'!CB17</f>
        <v>0</v>
      </c>
      <c r="SC16" s="43">
        <f t="shared" si="155"/>
        <v>0</v>
      </c>
      <c r="SD16" s="43">
        <f t="shared" si="156"/>
        <v>0</v>
      </c>
      <c r="SE16" s="43">
        <f>VLOOKUP($C16,'факт СДП 1 мес'!$D$8:$HP$251,129,0)</f>
        <v>0</v>
      </c>
      <c r="SF16" s="43">
        <f>VLOOKUP($C16,'факт СДП 1 мес'!$D$8:$HP$251,130,0)</f>
        <v>0</v>
      </c>
      <c r="SG16" s="43">
        <f>VLOOKUP($C16,'факт СДП 1 мес'!$D$8:$HP$251,131,0)</f>
        <v>0</v>
      </c>
      <c r="SH16" s="43">
        <f>VLOOKUP($C16,'факт СДП 1 мес'!$D$8:$HP$251,132,0)</f>
        <v>0</v>
      </c>
      <c r="SI16" s="43">
        <f>VLOOKUP($C16,'факт СДП 1 мес'!$D$8:$HP$251,133,0)</f>
        <v>0</v>
      </c>
      <c r="SJ16" s="43">
        <f>VLOOKUP($C16,'факт СДП 1 мес'!$D$8:$HP$251,134,0)</f>
        <v>0</v>
      </c>
      <c r="SK16" s="43">
        <f t="shared" si="157"/>
        <v>0</v>
      </c>
      <c r="SL16" s="43">
        <f t="shared" si="269"/>
        <v>0</v>
      </c>
      <c r="SM16" s="43">
        <f t="shared" si="270"/>
        <v>0</v>
      </c>
      <c r="SN16" s="43">
        <f t="shared" si="158"/>
        <v>0</v>
      </c>
      <c r="SO16" s="43">
        <f t="shared" si="159"/>
        <v>0</v>
      </c>
      <c r="SP16" s="44">
        <f>'СДП (план)'!CC17</f>
        <v>0</v>
      </c>
      <c r="SQ16" s="43">
        <f>'СДП (план)'!CD17</f>
        <v>0</v>
      </c>
      <c r="SR16" s="43">
        <f t="shared" si="160"/>
        <v>0</v>
      </c>
      <c r="SS16" s="43">
        <f t="shared" si="161"/>
        <v>0</v>
      </c>
      <c r="ST16" s="43">
        <f>VLOOKUP($C16,'факт СДП 1 мес'!$D$8:$HP$251,93,0)</f>
        <v>0</v>
      </c>
      <c r="SU16" s="43">
        <f>VLOOKUP($C16,'факт СДП 1 мес'!$D$8:$HP$251,94,0)</f>
        <v>0</v>
      </c>
      <c r="SV16" s="43">
        <f>VLOOKUP($C16,'факт СДП 1 мес'!$D$8:$HP$251,95,0)</f>
        <v>0</v>
      </c>
      <c r="SW16" s="43">
        <f>VLOOKUP($C16,'факт СДП 1 мес'!$D$8:$HP$251,96,0)</f>
        <v>0</v>
      </c>
      <c r="SX16" s="43">
        <f>VLOOKUP($C16,'факт СДП 1 мес'!$D$8:$HP$251,97,0)</f>
        <v>0</v>
      </c>
      <c r="SY16" s="43">
        <f>VLOOKUP($C16,'факт СДП 1 мес'!$D$8:$HP$251,98,0)</f>
        <v>0</v>
      </c>
      <c r="SZ16" s="43">
        <f t="shared" si="162"/>
        <v>0</v>
      </c>
      <c r="TA16" s="43">
        <f t="shared" si="271"/>
        <v>0</v>
      </c>
      <c r="TB16" s="43">
        <f t="shared" si="272"/>
        <v>0</v>
      </c>
      <c r="TC16" s="43">
        <f t="shared" si="163"/>
        <v>0</v>
      </c>
      <c r="TD16" s="43">
        <f t="shared" si="164"/>
        <v>0</v>
      </c>
      <c r="TE16" s="5">
        <f>'СДП (план)'!CE17</f>
        <v>0</v>
      </c>
      <c r="TF16" s="3">
        <f>'СДП (план)'!CF17</f>
        <v>0</v>
      </c>
      <c r="TG16" s="5">
        <v>0</v>
      </c>
      <c r="TH16" s="3">
        <v>0</v>
      </c>
      <c r="TI16" s="43">
        <f>VLOOKUP($C16,'факт СДП 1 мес'!$D$8:$HP$251,117,0)</f>
        <v>0</v>
      </c>
      <c r="TJ16" s="43">
        <f>VLOOKUP($C16,'факт СДП 1 мес'!$D$8:$HP$251,118,0)</f>
        <v>0</v>
      </c>
      <c r="TK16" s="43">
        <f>VLOOKUP($C16,'факт СДП 1 мес'!$D$8:$HP$251,119,0)</f>
        <v>0</v>
      </c>
      <c r="TL16" s="43">
        <f>VLOOKUP($C16,'факт СДП 1 мес'!$D$8:$HP$251,120,0)</f>
        <v>0</v>
      </c>
      <c r="TM16" s="43">
        <f>VLOOKUP($C16,'факт СДП 1 мес'!$D$8:$HP$251,121,0)</f>
        <v>0</v>
      </c>
      <c r="TN16" s="43">
        <f>VLOOKUP($C16,'факт СДП 1 мес'!$D$8:$HP$251,122,0)</f>
        <v>0</v>
      </c>
      <c r="TO16" s="43">
        <f t="shared" si="165"/>
        <v>0</v>
      </c>
      <c r="TP16" s="43">
        <f t="shared" si="273"/>
        <v>0</v>
      </c>
      <c r="TQ16" s="43">
        <f t="shared" si="274"/>
        <v>0</v>
      </c>
      <c r="TR16" s="43">
        <f t="shared" si="166"/>
        <v>0</v>
      </c>
      <c r="TS16" s="43">
        <f t="shared" si="167"/>
        <v>0</v>
      </c>
      <c r="TT16" s="43">
        <f>'СДП (план)'!CG17</f>
        <v>0</v>
      </c>
      <c r="TU16" s="43">
        <f>'СДП (план)'!CH17</f>
        <v>0</v>
      </c>
      <c r="TV16" s="43">
        <f t="shared" si="168"/>
        <v>0</v>
      </c>
      <c r="TW16" s="43">
        <f t="shared" si="169"/>
        <v>0</v>
      </c>
      <c r="TX16" s="43">
        <f>VLOOKUP($C16,'факт СДП 1 мес'!$D$8:$HP$251,207,0)</f>
        <v>0</v>
      </c>
      <c r="TY16" s="43">
        <f>VLOOKUP($C16,'факт СДП 1 мес'!$D$8:$HP$251,208,0)</f>
        <v>0</v>
      </c>
      <c r="TZ16" s="43">
        <f>VLOOKUP($C16,'факт СДП 1 мес'!$D$8:$HP$251,209,0)</f>
        <v>0</v>
      </c>
      <c r="UA16" s="43">
        <f>VLOOKUP($C16,'факт СДП 1 мес'!$D$8:$HP$251,210,0)</f>
        <v>0</v>
      </c>
      <c r="UB16" s="43">
        <f>VLOOKUP($C16,'факт СДП 1 мес'!$D$8:$HP$251,211,0)</f>
        <v>0</v>
      </c>
      <c r="UC16" s="43">
        <f>VLOOKUP($C16,'факт СДП 1 мес'!$D$8:$HP$251,212,0)</f>
        <v>0</v>
      </c>
      <c r="UD16" s="43">
        <f t="shared" si="275"/>
        <v>0</v>
      </c>
      <c r="UE16" s="43">
        <f t="shared" si="170"/>
        <v>0</v>
      </c>
      <c r="UF16" s="43">
        <f t="shared" si="171"/>
        <v>0</v>
      </c>
      <c r="UG16" s="43">
        <f t="shared" si="172"/>
        <v>0</v>
      </c>
      <c r="UH16" s="43">
        <f t="shared" si="172"/>
        <v>0</v>
      </c>
      <c r="UI16" s="43"/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7">
        <f>'СДП (план)'!CK17</f>
        <v>510</v>
      </c>
      <c r="UY16" s="47">
        <f>'СДП (план)'!CL17</f>
        <v>3938934.3839999996</v>
      </c>
      <c r="UZ16" s="43">
        <f t="shared" si="173"/>
        <v>42.5</v>
      </c>
      <c r="VA16" s="43">
        <f t="shared" si="174"/>
        <v>328244.53199999995</v>
      </c>
      <c r="VB16" s="47">
        <f t="shared" si="276"/>
        <v>25</v>
      </c>
      <c r="VC16" s="47">
        <f t="shared" si="277"/>
        <v>187187.90000000002</v>
      </c>
      <c r="VD16" s="47">
        <f t="shared" si="278"/>
        <v>69</v>
      </c>
      <c r="VE16" s="47">
        <f t="shared" si="279"/>
        <v>0</v>
      </c>
      <c r="VF16" s="47">
        <f t="shared" si="280"/>
        <v>0</v>
      </c>
      <c r="VG16" s="47">
        <f t="shared" si="281"/>
        <v>0</v>
      </c>
      <c r="VH16" s="47">
        <f t="shared" si="282"/>
        <v>168.3</v>
      </c>
      <c r="VI16" s="47">
        <f t="shared" si="283"/>
        <v>14.025</v>
      </c>
      <c r="VJ16" s="47">
        <f t="shared" si="284"/>
        <v>8.25</v>
      </c>
      <c r="VK16" s="43">
        <f t="shared" si="285"/>
        <v>-17.5</v>
      </c>
      <c r="VL16" s="43">
        <f t="shared" si="286"/>
        <v>-141056.63199999993</v>
      </c>
      <c r="VM16" s="398" t="e">
        <f>VLOOKUP($C16,'СДП (план)'!$C$11:$CL$254,107,0)</f>
        <v>#REF!</v>
      </c>
      <c r="VN16" s="398" t="e">
        <f>VLOOKUP($C16,'СДП (план)'!$C$11:$CL$254,108,0)</f>
        <v>#REF!</v>
      </c>
      <c r="VO16" s="399" t="e">
        <f t="shared" si="4"/>
        <v>#REF!</v>
      </c>
      <c r="VP16" s="399" t="e">
        <f t="shared" si="5"/>
        <v>#REF!</v>
      </c>
      <c r="VQ16" s="398" t="e">
        <f>VLOOKUP($C16,'факт СДП 1 мес'!$D$8:$HI$249,255,0)</f>
        <v>#REF!</v>
      </c>
      <c r="VR16" s="398" t="e">
        <f>VLOOKUP($C16,'факт СДП 1 мес'!$D$8:$HI$249,256,0)</f>
        <v>#REF!</v>
      </c>
      <c r="VS16" s="400" t="e">
        <f t="shared" si="287"/>
        <v>#REF!</v>
      </c>
      <c r="VT16" s="400" t="e">
        <f t="shared" si="288"/>
        <v>#REF!</v>
      </c>
      <c r="VU16" s="287"/>
      <c r="VV16" s="287"/>
    </row>
    <row r="17" spans="1:594" s="32" customFormat="1" ht="15" hidden="1" x14ac:dyDescent="0.2">
      <c r="A17" s="182"/>
      <c r="B17" s="182">
        <v>6</v>
      </c>
      <c r="C17" s="265" t="s">
        <v>351</v>
      </c>
      <c r="D17" s="460" t="s">
        <v>181</v>
      </c>
      <c r="E17" s="461">
        <v>16026</v>
      </c>
      <c r="F17" s="297">
        <v>0.38</v>
      </c>
      <c r="G17" s="463"/>
      <c r="H17" s="464">
        <v>1</v>
      </c>
      <c r="I17" s="196"/>
      <c r="J17" s="196"/>
      <c r="K17" s="1">
        <v>1.4</v>
      </c>
      <c r="L17" s="1">
        <v>1.68</v>
      </c>
      <c r="M17" s="1">
        <v>2.23</v>
      </c>
      <c r="N17" s="9">
        <v>2.57</v>
      </c>
      <c r="O17" s="44">
        <f>'СДП (план)'!O18</f>
        <v>0</v>
      </c>
      <c r="P17" s="44">
        <f>'СДП (план)'!P18</f>
        <v>0</v>
      </c>
      <c r="Q17" s="43">
        <f t="shared" si="19"/>
        <v>0</v>
      </c>
      <c r="R17" s="43">
        <f t="shared" si="20"/>
        <v>0</v>
      </c>
      <c r="S17" s="43">
        <f>VLOOKUP($C17,'факт СДП 1 мес'!$D$8:$HP$251,9,0)</f>
        <v>0</v>
      </c>
      <c r="T17" s="43">
        <f>VLOOKUP($C17,'факт СДП 1 мес'!$D$8:$HP$251,10,0)</f>
        <v>0</v>
      </c>
      <c r="U17" s="43">
        <f>VLOOKUP($C17,'факт СДП 1 мес'!$D$8:$HP$251,11,0)</f>
        <v>0</v>
      </c>
      <c r="V17" s="43">
        <f>VLOOKUP($C17,'факт СДП 1 мес'!$D$8:$HP$251,12,0)</f>
        <v>0</v>
      </c>
      <c r="W17" s="43">
        <f>VLOOKUP($C17,'факт СДП 1 мес'!$D$8:$HP$251,13,0)</f>
        <v>0</v>
      </c>
      <c r="X17" s="43">
        <f>VLOOKUP($C17,'факт СДП 1 мес'!$D$8:$HP$251,14,0)</f>
        <v>0</v>
      </c>
      <c r="Y17" s="43">
        <f t="shared" si="178"/>
        <v>0</v>
      </c>
      <c r="Z17" s="43">
        <f t="shared" si="179"/>
        <v>0</v>
      </c>
      <c r="AA17" s="43">
        <f t="shared" si="180"/>
        <v>0</v>
      </c>
      <c r="AB17" s="43">
        <f t="shared" si="181"/>
        <v>0</v>
      </c>
      <c r="AC17" s="43">
        <f t="shared" si="182"/>
        <v>0</v>
      </c>
      <c r="AD17" s="145">
        <f>'СДП (план)'!Q18</f>
        <v>0</v>
      </c>
      <c r="AE17" s="145">
        <f>'СДП (план)'!R18</f>
        <v>0</v>
      </c>
      <c r="AF17" s="43">
        <f t="shared" si="21"/>
        <v>0</v>
      </c>
      <c r="AG17" s="43">
        <f t="shared" si="22"/>
        <v>0</v>
      </c>
      <c r="AH17" s="43">
        <f>VLOOKUP($C17,'факт СДП 1 мес'!$D$8:$HP$251,3,0)</f>
        <v>0</v>
      </c>
      <c r="AI17" s="43">
        <f>VLOOKUP($C17,'факт СДП 1 мес'!$D$8:$HP$251,4,0)</f>
        <v>0</v>
      </c>
      <c r="AJ17" s="43">
        <f>VLOOKUP($C17,'факт СДП 1 мес'!$D$8:$HP$251,5,0)</f>
        <v>0</v>
      </c>
      <c r="AK17" s="43">
        <f>VLOOKUP($C17,'факт СДП 1 мес'!$D$8:$HP$251,6,0)</f>
        <v>0</v>
      </c>
      <c r="AL17" s="43">
        <f>VLOOKUP($C17,'факт СДП 1 мес'!$D$8:$HP$251,7,0)</f>
        <v>0</v>
      </c>
      <c r="AM17" s="43">
        <f>VLOOKUP($C17,'факт СДП 1 мес'!$D$8:$HP$251,8,0)</f>
        <v>0</v>
      </c>
      <c r="AN17" s="43">
        <f t="shared" si="183"/>
        <v>0</v>
      </c>
      <c r="AO17" s="43">
        <f t="shared" si="184"/>
        <v>0</v>
      </c>
      <c r="AP17" s="43">
        <f t="shared" si="185"/>
        <v>0</v>
      </c>
      <c r="AQ17" s="43">
        <f t="shared" si="186"/>
        <v>0</v>
      </c>
      <c r="AR17" s="43">
        <f t="shared" si="187"/>
        <v>0</v>
      </c>
      <c r="AS17" s="44">
        <f>'СДП (план)'!S18</f>
        <v>0</v>
      </c>
      <c r="AT17" s="43">
        <f>'СДП (план)'!T18</f>
        <v>0</v>
      </c>
      <c r="AU17" s="43">
        <f t="shared" si="25"/>
        <v>0</v>
      </c>
      <c r="AV17" s="43">
        <f t="shared" si="26"/>
        <v>0</v>
      </c>
      <c r="AW17" s="43">
        <f>VLOOKUP($C17,'факт СДП 1 мес'!$D$8:$HP$251,159,0)</f>
        <v>0</v>
      </c>
      <c r="AX17" s="43">
        <f>VLOOKUP($C17,'факт СДП 1 мес'!$D$8:$HP$251,160,0)</f>
        <v>0</v>
      </c>
      <c r="AY17" s="43">
        <f>VLOOKUP($C17,'факт СДП 1 мес'!$D$8:$HP$251,161,0)</f>
        <v>0</v>
      </c>
      <c r="AZ17" s="43">
        <f>VLOOKUP($C17,'факт СДП 1 мес'!$D$8:$HP$251,162,0)</f>
        <v>0</v>
      </c>
      <c r="BA17" s="43">
        <f>VLOOKUP($C17,'факт СДП 1 мес'!$D$8:$HP$251,163,0)</f>
        <v>0</v>
      </c>
      <c r="BB17" s="43">
        <f>VLOOKUP($C17,'факт СДП 1 мес'!$D$8:$HP$251,164,0)</f>
        <v>0</v>
      </c>
      <c r="BC17" s="43">
        <f t="shared" si="188"/>
        <v>0</v>
      </c>
      <c r="BD17" s="43">
        <f t="shared" si="189"/>
        <v>0</v>
      </c>
      <c r="BE17" s="43">
        <f t="shared" si="190"/>
        <v>0</v>
      </c>
      <c r="BF17" s="43">
        <f t="shared" si="0"/>
        <v>0</v>
      </c>
      <c r="BG17" s="43">
        <f t="shared" si="1"/>
        <v>0</v>
      </c>
      <c r="BH17" s="89">
        <f>'СДП (план)'!U18</f>
        <v>0</v>
      </c>
      <c r="BI17" s="3">
        <f>'СДП (план)'!V18</f>
        <v>0</v>
      </c>
      <c r="BJ17" s="43">
        <f t="shared" si="27"/>
        <v>0</v>
      </c>
      <c r="BK17" s="43">
        <f t="shared" si="28"/>
        <v>0</v>
      </c>
      <c r="BL17" s="43">
        <f>VLOOKUP($C17,'факт СДП 1 мес'!$D$8:$HP$251,21,0)</f>
        <v>0</v>
      </c>
      <c r="BM17" s="43">
        <f>VLOOKUP($C17,'факт СДП 1 мес'!$D$8:$HP$251,22,0)</f>
        <v>0</v>
      </c>
      <c r="BN17" s="43">
        <f>VLOOKUP($C17,'факт СДП 1 мес'!$D$8:$HP$251,23,0)</f>
        <v>0</v>
      </c>
      <c r="BO17" s="43">
        <f>VLOOKUP($C17,'факт СДП 1 мес'!$D$8:$HP$251,24,0)</f>
        <v>0</v>
      </c>
      <c r="BP17" s="43">
        <f>VLOOKUP($C17,'факт СДП 1 мес'!$D$8:$HP$251,25,0)</f>
        <v>0</v>
      </c>
      <c r="BQ17" s="43">
        <f>VLOOKUP($C17,'факт СДП 1 мес'!$D$8:$HP$251,26,0)</f>
        <v>0</v>
      </c>
      <c r="BR17" s="43">
        <f t="shared" si="191"/>
        <v>0</v>
      </c>
      <c r="BS17" s="43">
        <f t="shared" si="192"/>
        <v>0</v>
      </c>
      <c r="BT17" s="43">
        <f t="shared" si="193"/>
        <v>0</v>
      </c>
      <c r="BU17" s="43">
        <f t="shared" si="29"/>
        <v>0</v>
      </c>
      <c r="BV17" s="43">
        <f t="shared" si="29"/>
        <v>0</v>
      </c>
      <c r="BW17" s="44">
        <f>'СДП (план)'!W18</f>
        <v>0</v>
      </c>
      <c r="BX17" s="43">
        <f>'СДП (план)'!X18</f>
        <v>0</v>
      </c>
      <c r="BY17" s="43">
        <f t="shared" si="30"/>
        <v>0</v>
      </c>
      <c r="BZ17" s="43">
        <f t="shared" si="31"/>
        <v>0</v>
      </c>
      <c r="CA17" s="43">
        <f>VLOOKUP($C17,'факт СДП 1 мес'!$D$8:$HP$251,15,0)</f>
        <v>0</v>
      </c>
      <c r="CB17" s="43">
        <f>VLOOKUP($C17,'факт СДП 1 мес'!$D$8:$HP$251,16,0)</f>
        <v>0</v>
      </c>
      <c r="CC17" s="43">
        <f>VLOOKUP($C17,'факт СДП 1 мес'!$D$8:$HP$251,17,0)</f>
        <v>0</v>
      </c>
      <c r="CD17" s="43">
        <f>VLOOKUP($C17,'факт СДП 1 мес'!$D$8:$HP$251,18,0)</f>
        <v>0</v>
      </c>
      <c r="CE17" s="43">
        <f>VLOOKUP($C17,'факт СДП 1 мес'!$D$8:$HP$251,19,0)</f>
        <v>0</v>
      </c>
      <c r="CF17" s="43">
        <f>VLOOKUP($C17,'факт СДП 1 мес'!$D$8:$HP$251,20,0)</f>
        <v>0</v>
      </c>
      <c r="CG17" s="43">
        <f t="shared" si="194"/>
        <v>0</v>
      </c>
      <c r="CH17" s="43">
        <f t="shared" si="195"/>
        <v>0</v>
      </c>
      <c r="CI17" s="43">
        <f t="shared" si="196"/>
        <v>0</v>
      </c>
      <c r="CJ17" s="43">
        <f t="shared" si="2"/>
        <v>0</v>
      </c>
      <c r="CK17" s="43">
        <f t="shared" si="3"/>
        <v>0</v>
      </c>
      <c r="CL17" s="49">
        <f>'СДП (план)'!Y18</f>
        <v>0</v>
      </c>
      <c r="CM17" s="43">
        <f>'СДП (план)'!Z18</f>
        <v>0</v>
      </c>
      <c r="CN17" s="43">
        <f t="shared" si="32"/>
        <v>0</v>
      </c>
      <c r="CO17" s="43">
        <f t="shared" si="33"/>
        <v>0</v>
      </c>
      <c r="CP17" s="43">
        <f>VLOOKUP($C17,'факт СДП 1 мес'!$D$8:$HP$251,165,0)</f>
        <v>0</v>
      </c>
      <c r="CQ17" s="43">
        <f>VLOOKUP($C17,'факт СДП 1 мес'!$D$8:$HP$251,166,0)</f>
        <v>0</v>
      </c>
      <c r="CR17" s="43">
        <f>VLOOKUP($C17,'факт СДП 1 мес'!$D$8:$HP$251,167,0)</f>
        <v>0</v>
      </c>
      <c r="CS17" s="43">
        <f>VLOOKUP($C17,'факт СДП 1 мес'!$D$8:$HP$251,168,0)</f>
        <v>0</v>
      </c>
      <c r="CT17" s="43">
        <f>VLOOKUP($C17,'факт СДП 1 мес'!$D$8:$HP$251,169,0)</f>
        <v>0</v>
      </c>
      <c r="CU17" s="43">
        <f>VLOOKUP($C17,'факт СДП 1 мес'!$D$8:$HP$251,170,0)</f>
        <v>0</v>
      </c>
      <c r="CV17" s="43">
        <f t="shared" si="197"/>
        <v>0</v>
      </c>
      <c r="CW17" s="43">
        <f t="shared" si="198"/>
        <v>0</v>
      </c>
      <c r="CX17" s="43">
        <f t="shared" si="199"/>
        <v>0</v>
      </c>
      <c r="CY17" s="43">
        <f t="shared" si="34"/>
        <v>0</v>
      </c>
      <c r="CZ17" s="43">
        <f t="shared" si="35"/>
        <v>0</v>
      </c>
      <c r="DA17" s="19">
        <f>'СДП (план)'!AA18</f>
        <v>0</v>
      </c>
      <c r="DB17" s="3">
        <f>'СДП (план)'!AB18</f>
        <v>0</v>
      </c>
      <c r="DC17" s="43">
        <f t="shared" si="36"/>
        <v>0</v>
      </c>
      <c r="DD17" s="43">
        <f t="shared" si="37"/>
        <v>0</v>
      </c>
      <c r="DE17" s="43">
        <f>VLOOKUP($C17,'факт СДП 1 мес'!$D$8:$HP$251,57,0)</f>
        <v>0</v>
      </c>
      <c r="DF17" s="43">
        <f>VLOOKUP($C17,'факт СДП 1 мес'!$D$8:$HP$251,58,0)</f>
        <v>0</v>
      </c>
      <c r="DG17" s="43">
        <f>VLOOKUP($C17,'факт СДП 1 мес'!$D$8:$HP$251,59,0)</f>
        <v>0</v>
      </c>
      <c r="DH17" s="43">
        <f>VLOOKUP($C17,'факт СДП 1 мес'!$D$8:$HP$251,60,0)</f>
        <v>0</v>
      </c>
      <c r="DI17" s="43">
        <f>VLOOKUP($C17,'факт СДП 1 мес'!$D$8:$HP$251,61,0)</f>
        <v>0</v>
      </c>
      <c r="DJ17" s="43">
        <f>VLOOKUP($C17,'факт СДП 1 мес'!$D$8:$HP$251,62,0)</f>
        <v>0</v>
      </c>
      <c r="DK17" s="43">
        <f t="shared" si="200"/>
        <v>0</v>
      </c>
      <c r="DL17" s="43">
        <f t="shared" si="201"/>
        <v>0</v>
      </c>
      <c r="DM17" s="43">
        <f t="shared" si="202"/>
        <v>0</v>
      </c>
      <c r="DN17" s="43">
        <f t="shared" si="203"/>
        <v>0</v>
      </c>
      <c r="DO17" s="43">
        <f t="shared" si="204"/>
        <v>0</v>
      </c>
      <c r="DP17" s="19">
        <f>'СДП (план)'!AC18</f>
        <v>0</v>
      </c>
      <c r="DQ17" s="3">
        <f>'СДП (план)'!AD18</f>
        <v>0</v>
      </c>
      <c r="DR17" s="43">
        <f t="shared" si="40"/>
        <v>0</v>
      </c>
      <c r="DS17" s="43">
        <f t="shared" si="41"/>
        <v>0</v>
      </c>
      <c r="DT17" s="43">
        <f>VLOOKUP($C17,'факт СДП 1 мес'!$D$8:$HP$251,33,0)</f>
        <v>0</v>
      </c>
      <c r="DU17" s="43">
        <f>VLOOKUP($C17,'факт СДП 1 мес'!$D$8:$HP$251,34,0)</f>
        <v>0</v>
      </c>
      <c r="DV17" s="43">
        <f>VLOOKUP($C17,'факт СДП 1 мес'!$D$8:$HP$251,35,0)</f>
        <v>0</v>
      </c>
      <c r="DW17" s="43">
        <f>VLOOKUP($C17,'факт СДП 1 мес'!$D$8:$HP$251,36,0)</f>
        <v>0</v>
      </c>
      <c r="DX17" s="43">
        <f>VLOOKUP($C17,'факт СДП 1 мес'!$D$8:$HP$251,37,0)</f>
        <v>0</v>
      </c>
      <c r="DY17" s="43">
        <f>VLOOKUP($C17,'факт СДП 1 мес'!$D$8:$HP$251,38,0)</f>
        <v>0</v>
      </c>
      <c r="DZ17" s="43">
        <f t="shared" si="205"/>
        <v>0</v>
      </c>
      <c r="EA17" s="43">
        <f t="shared" si="206"/>
        <v>0</v>
      </c>
      <c r="EB17" s="43">
        <f t="shared" si="207"/>
        <v>0</v>
      </c>
      <c r="EC17" s="43">
        <f t="shared" ref="EC17" si="289">SUM(DT17-DR17)</f>
        <v>0</v>
      </c>
      <c r="ED17" s="43">
        <f t="shared" ref="ED17" si="290">SUM(DU17-DS17)</f>
        <v>0</v>
      </c>
      <c r="EE17" s="19">
        <f>'СДП (план)'!AE18</f>
        <v>0</v>
      </c>
      <c r="EF17" s="3">
        <f>'СДП (план)'!AF18</f>
        <v>0</v>
      </c>
      <c r="EG17" s="43">
        <f t="shared" si="44"/>
        <v>0</v>
      </c>
      <c r="EH17" s="43">
        <f t="shared" si="45"/>
        <v>0</v>
      </c>
      <c r="EI17" s="43">
        <f>VLOOKUP($C17,'факт СДП 1 мес'!$D$8:$HP$251,27,0)</f>
        <v>0</v>
      </c>
      <c r="EJ17" s="43">
        <f>VLOOKUP($C17,'факт СДП 1 мес'!$D$8:$HP$251,28,0)</f>
        <v>0</v>
      </c>
      <c r="EK17" s="43">
        <f>VLOOKUP($C17,'факт СДП 1 мес'!$D$8:$HP$251,29,0)</f>
        <v>0</v>
      </c>
      <c r="EL17" s="43">
        <f>VLOOKUP($C17,'факт СДП 1 мес'!$D$8:$HP$251,30,0)</f>
        <v>0</v>
      </c>
      <c r="EM17" s="43">
        <f>VLOOKUP($C17,'факт СДП 1 мес'!$D$8:$HP$251,31,0)</f>
        <v>0</v>
      </c>
      <c r="EN17" s="43">
        <f>VLOOKUP($C17,'факт СДП 1 мес'!$D$8:$HP$251,32,0)</f>
        <v>0</v>
      </c>
      <c r="EO17" s="43">
        <f t="shared" si="208"/>
        <v>0</v>
      </c>
      <c r="EP17" s="43">
        <f t="shared" si="209"/>
        <v>0</v>
      </c>
      <c r="EQ17" s="43">
        <f t="shared" si="210"/>
        <v>0</v>
      </c>
      <c r="ER17" s="43">
        <f t="shared" si="211"/>
        <v>0</v>
      </c>
      <c r="ES17" s="43">
        <f t="shared" si="212"/>
        <v>0</v>
      </c>
      <c r="ET17" s="44">
        <f>'СДП (план)'!AG18</f>
        <v>0</v>
      </c>
      <c r="EU17" s="43">
        <f>'СДП (план)'!AH18</f>
        <v>0</v>
      </c>
      <c r="EV17" s="43">
        <f t="shared" si="48"/>
        <v>0</v>
      </c>
      <c r="EW17" s="43">
        <f t="shared" si="49"/>
        <v>0</v>
      </c>
      <c r="EX17" s="43">
        <f>VLOOKUP($C17,'факт СДП 1 мес'!$D$8:$HP$251,87,0)</f>
        <v>0</v>
      </c>
      <c r="EY17" s="43">
        <f>VLOOKUP($C17,'факт СДП 1 мес'!$D$8:$HP$251,88,0)</f>
        <v>0</v>
      </c>
      <c r="EZ17" s="43">
        <f>VLOOKUP($C17,'факт СДП 1 мес'!$D$8:$HP$251,89,0)</f>
        <v>0</v>
      </c>
      <c r="FA17" s="43">
        <f>VLOOKUP($C17,'факт СДП 1 мес'!$D$8:$HP$251,90,0)</f>
        <v>0</v>
      </c>
      <c r="FB17" s="43">
        <f>VLOOKUP($C17,'факт СДП 1 мес'!$D$8:$HP$251,91,0)</f>
        <v>0</v>
      </c>
      <c r="FC17" s="43">
        <f>VLOOKUP($C17,'факт СДП 1 мес'!$D$8:$HP$251,92,0)</f>
        <v>0</v>
      </c>
      <c r="FD17" s="43">
        <f t="shared" si="213"/>
        <v>0</v>
      </c>
      <c r="FE17" s="43">
        <f t="shared" si="214"/>
        <v>0</v>
      </c>
      <c r="FF17" s="43">
        <f t="shared" si="215"/>
        <v>0</v>
      </c>
      <c r="FG17" s="43">
        <f t="shared" si="50"/>
        <v>0</v>
      </c>
      <c r="FH17" s="43">
        <f t="shared" si="51"/>
        <v>0</v>
      </c>
      <c r="FI17" s="44">
        <f>'СДП (план)'!AI18</f>
        <v>0</v>
      </c>
      <c r="FJ17" s="43">
        <f>'СДП (план)'!AJ18</f>
        <v>0</v>
      </c>
      <c r="FK17" s="43">
        <f t="shared" si="52"/>
        <v>0</v>
      </c>
      <c r="FL17" s="43">
        <f t="shared" si="53"/>
        <v>0</v>
      </c>
      <c r="FM17" s="43">
        <f>VLOOKUP($C17,'факт СДП 1 мес'!$D$8:$HP$251,39,0)</f>
        <v>0</v>
      </c>
      <c r="FN17" s="43">
        <f>VLOOKUP($C17,'факт СДП 1 мес'!$D$8:$HP$251,40,0)</f>
        <v>0</v>
      </c>
      <c r="FO17" s="43">
        <f>VLOOKUP($C17,'факт СДП 1 мес'!$D$8:$HP$251,41,0)</f>
        <v>0</v>
      </c>
      <c r="FP17" s="43">
        <f>VLOOKUP($C17,'факт СДП 1 мес'!$D$8:$HP$251,42,0)</f>
        <v>0</v>
      </c>
      <c r="FQ17" s="43">
        <f>VLOOKUP($C17,'факт СДП 1 мес'!$D$8:$HP$251,43,0)</f>
        <v>0</v>
      </c>
      <c r="FR17" s="43">
        <f>VLOOKUP($C17,'факт СДП 1 мес'!$D$8:$HP$251,44,0)</f>
        <v>0</v>
      </c>
      <c r="FS17" s="43">
        <f t="shared" si="216"/>
        <v>0</v>
      </c>
      <c r="FT17" s="43">
        <f t="shared" si="217"/>
        <v>0</v>
      </c>
      <c r="FU17" s="43">
        <f t="shared" si="218"/>
        <v>0</v>
      </c>
      <c r="FV17" s="43">
        <f t="shared" si="54"/>
        <v>0</v>
      </c>
      <c r="FW17" s="43">
        <f t="shared" si="55"/>
        <v>0</v>
      </c>
      <c r="FX17" s="44">
        <f>'СДП (план)'!AK18</f>
        <v>0</v>
      </c>
      <c r="FY17" s="43">
        <f>'СДП (план)'!AL18</f>
        <v>0</v>
      </c>
      <c r="FZ17" s="43">
        <f t="shared" si="56"/>
        <v>0</v>
      </c>
      <c r="GA17" s="43">
        <f t="shared" si="57"/>
        <v>0</v>
      </c>
      <c r="GB17" s="43">
        <f>VLOOKUP($C17,'факт СДП 1 мес'!$D$8:$HP$251,45,0)</f>
        <v>0</v>
      </c>
      <c r="GC17" s="43">
        <f>VLOOKUP($C17,'факт СДП 1 мес'!$D$8:$HP$251,46,0)</f>
        <v>0</v>
      </c>
      <c r="GD17" s="43">
        <f>VLOOKUP($C17,'факт СДП 1 мес'!$D$8:$HP$251,47,0)</f>
        <v>0</v>
      </c>
      <c r="GE17" s="43">
        <f>VLOOKUP($C17,'факт СДП 1 мес'!$D$8:$HP$251,48,0)</f>
        <v>0</v>
      </c>
      <c r="GF17" s="43">
        <f>VLOOKUP($C17,'факт СДП 1 мес'!$D$8:$HP$251,49,0)</f>
        <v>0</v>
      </c>
      <c r="GG17" s="43">
        <f>VLOOKUP($C17,'факт СДП 1 мес'!$D$8:$HP$251,50,0)</f>
        <v>0</v>
      </c>
      <c r="GH17" s="43">
        <f t="shared" si="219"/>
        <v>0</v>
      </c>
      <c r="GI17" s="43">
        <f t="shared" si="220"/>
        <v>0</v>
      </c>
      <c r="GJ17" s="43">
        <f t="shared" si="221"/>
        <v>0</v>
      </c>
      <c r="GK17" s="43">
        <f t="shared" si="58"/>
        <v>0</v>
      </c>
      <c r="GL17" s="43">
        <f t="shared" si="59"/>
        <v>0</v>
      </c>
      <c r="GM17" s="19">
        <f>'СДП (план)'!AM18</f>
        <v>0</v>
      </c>
      <c r="GN17" s="3">
        <f>'СДП (план)'!AN18</f>
        <v>0</v>
      </c>
      <c r="GO17" s="43">
        <f t="shared" si="60"/>
        <v>0</v>
      </c>
      <c r="GP17" s="43">
        <f t="shared" si="61"/>
        <v>0</v>
      </c>
      <c r="GQ17" s="43">
        <f>VLOOKUP($C17,'факт СДП 1 мес'!$D$8:$HP$251,51,0)</f>
        <v>0</v>
      </c>
      <c r="GR17" s="43">
        <f>VLOOKUP($C17,'факт СДП 1 мес'!$D$8:$HP$251,52,0)</f>
        <v>0</v>
      </c>
      <c r="GS17" s="43">
        <f>VLOOKUP($C17,'факт СДП 1 мес'!$D$8:$HP$251,53,0)</f>
        <v>0</v>
      </c>
      <c r="GT17" s="43">
        <f>VLOOKUP($C17,'факт СДП 1 мес'!$D$8:$HP$251,54,0)</f>
        <v>0</v>
      </c>
      <c r="GU17" s="43">
        <f>VLOOKUP($C17,'факт СДП 1 мес'!$D$8:$HP$251,55,0)</f>
        <v>0</v>
      </c>
      <c r="GV17" s="43">
        <f>VLOOKUP($C17,'факт СДП 1 мес'!$D$8:$HP$251,56,0)</f>
        <v>0</v>
      </c>
      <c r="GW17" s="43">
        <f t="shared" si="62"/>
        <v>0</v>
      </c>
      <c r="GX17" s="43">
        <f t="shared" si="63"/>
        <v>0</v>
      </c>
      <c r="GY17" s="43">
        <f t="shared" si="64"/>
        <v>0</v>
      </c>
      <c r="GZ17" s="43">
        <f t="shared" si="65"/>
        <v>0</v>
      </c>
      <c r="HA17" s="43">
        <f t="shared" si="66"/>
        <v>0</v>
      </c>
      <c r="HB17" s="5">
        <f>'СДП (план)'!AO18</f>
        <v>0</v>
      </c>
      <c r="HC17" s="3">
        <f>'СДП (план)'!AP18</f>
        <v>0</v>
      </c>
      <c r="HD17" s="43">
        <f t="shared" si="67"/>
        <v>0</v>
      </c>
      <c r="HE17" s="43">
        <f t="shared" si="68"/>
        <v>0</v>
      </c>
      <c r="HF17" s="43">
        <f>VLOOKUP($C17,'факт СДП 1 мес'!$D$8:$HP$251,141,0)</f>
        <v>0</v>
      </c>
      <c r="HG17" s="43">
        <f>VLOOKUP($C17,'факт СДП 1 мес'!$D$8:$HP$251,142,0)</f>
        <v>0</v>
      </c>
      <c r="HH17" s="43">
        <f>VLOOKUP($C17,'факт СДП 1 мес'!$D$8:$HP$251,143,0)</f>
        <v>0</v>
      </c>
      <c r="HI17" s="43">
        <f>VLOOKUP($C17,'факт СДП 1 мес'!$D$8:$HP$251,144,0)</f>
        <v>0</v>
      </c>
      <c r="HJ17" s="43">
        <f>VLOOKUP($C17,'факт СДП 1 мес'!$D$8:$HP$251,145,0)</f>
        <v>0</v>
      </c>
      <c r="HK17" s="43">
        <f>VLOOKUP($C17,'факт СДП 1 мес'!$D$8:$HP$251,146,0)</f>
        <v>0</v>
      </c>
      <c r="HL17" s="43">
        <f t="shared" si="222"/>
        <v>0</v>
      </c>
      <c r="HM17" s="43">
        <f t="shared" si="223"/>
        <v>0</v>
      </c>
      <c r="HN17" s="43">
        <f t="shared" si="224"/>
        <v>0</v>
      </c>
      <c r="HO17" s="43">
        <f t="shared" si="69"/>
        <v>0</v>
      </c>
      <c r="HP17" s="43">
        <f t="shared" si="70"/>
        <v>0</v>
      </c>
      <c r="HQ17" s="44">
        <f>'СДП (план)'!AQ18</f>
        <v>0</v>
      </c>
      <c r="HR17" s="43">
        <f>'СДП (план)'!AR18</f>
        <v>0</v>
      </c>
      <c r="HS17" s="43">
        <f t="shared" si="71"/>
        <v>0</v>
      </c>
      <c r="HT17" s="43">
        <f t="shared" si="72"/>
        <v>0</v>
      </c>
      <c r="HU17" s="43">
        <f>VLOOKUP($C17,'факт СДП 1 мес'!$D$8:$HP$251,171,0)</f>
        <v>0</v>
      </c>
      <c r="HV17" s="43">
        <f>VLOOKUP($C17,'факт СДП 1 мес'!$D$8:$HP$251,172,0)</f>
        <v>0</v>
      </c>
      <c r="HW17" s="43">
        <f>VLOOKUP($C17,'факт СДП 1 мес'!$D$8:$HP$251,173,0)</f>
        <v>0</v>
      </c>
      <c r="HX17" s="43">
        <f>VLOOKUP($C17,'факт СДП 1 мес'!$D$8:$HP$251,174,0)</f>
        <v>0</v>
      </c>
      <c r="HY17" s="43">
        <f>VLOOKUP($C17,'факт СДП 1 мес'!$D$8:$HP$251,175,0)</f>
        <v>0</v>
      </c>
      <c r="HZ17" s="43">
        <f>VLOOKUP($C17,'факт СДП 1 мес'!$D$8:$HP$251,176,0)</f>
        <v>0</v>
      </c>
      <c r="IA17" s="43">
        <f t="shared" si="73"/>
        <v>0</v>
      </c>
      <c r="IB17" s="43">
        <f t="shared" si="74"/>
        <v>0</v>
      </c>
      <c r="IC17" s="43">
        <f t="shared" si="75"/>
        <v>0</v>
      </c>
      <c r="ID17" s="43">
        <f t="shared" si="76"/>
        <v>0</v>
      </c>
      <c r="IE17" s="43">
        <f t="shared" si="77"/>
        <v>0</v>
      </c>
      <c r="IF17" s="44">
        <f>'СДП (план)'!AS18</f>
        <v>20</v>
      </c>
      <c r="IG17" s="43">
        <f>'СДП (план)'!AT18</f>
        <v>170516.63999999998</v>
      </c>
      <c r="IH17" s="43">
        <f t="shared" si="78"/>
        <v>1.6666666666666667</v>
      </c>
      <c r="II17" s="43">
        <f t="shared" si="79"/>
        <v>14209.72</v>
      </c>
      <c r="IJ17" s="43">
        <f>VLOOKUP($C17,'факт СДП 1 мес'!$D$8:$HP$251,183,0)</f>
        <v>2</v>
      </c>
      <c r="IK17" s="43">
        <f>VLOOKUP($C17,'факт СДП 1 мес'!$D$8:$HP$251,184,0)</f>
        <v>19507.52</v>
      </c>
      <c r="IL17" s="43">
        <f>VLOOKUP($C17,'факт СДП 1 мес'!$D$8:$HP$251,185,0)</f>
        <v>6</v>
      </c>
      <c r="IM17" s="43">
        <f>VLOOKUP($C17,'факт СДП 1 мес'!$D$8:$HP$251,186,0)</f>
        <v>0</v>
      </c>
      <c r="IN17" s="43">
        <f>VLOOKUP($C17,'факт СДП 1 мес'!$D$8:$HP$251,187,0)</f>
        <v>0</v>
      </c>
      <c r="IO17" s="43">
        <f>VLOOKUP($C17,'факт СДП 1 мес'!$D$8:$HP$251,188,0)</f>
        <v>0</v>
      </c>
      <c r="IP17" s="43">
        <f t="shared" si="225"/>
        <v>7.6</v>
      </c>
      <c r="IQ17" s="43">
        <f t="shared" si="226"/>
        <v>0.63333333333333341</v>
      </c>
      <c r="IR17" s="43">
        <f t="shared" si="227"/>
        <v>0.76</v>
      </c>
      <c r="IS17" s="43">
        <f t="shared" si="80"/>
        <v>0.33333333333333326</v>
      </c>
      <c r="IT17" s="43">
        <f t="shared" si="81"/>
        <v>5297.8000000000011</v>
      </c>
      <c r="IU17" s="45">
        <f>'СДП (план)'!AU18</f>
        <v>10</v>
      </c>
      <c r="IV17" s="45">
        <f>'СДП (план)'!AV18</f>
        <v>85258.319999999992</v>
      </c>
      <c r="IW17" s="43">
        <f t="shared" si="82"/>
        <v>0.83333333333333337</v>
      </c>
      <c r="IX17" s="43">
        <f t="shared" si="83"/>
        <v>7104.86</v>
      </c>
      <c r="IY17" s="43">
        <f>VLOOKUP($C17,'факт СДП 1 мес'!$D$8:$HP$251,147,0)</f>
        <v>0</v>
      </c>
      <c r="IZ17" s="43">
        <f>VLOOKUP($C17,'факт СДП 1 мес'!$D$8:$HP$251,148,0)</f>
        <v>0</v>
      </c>
      <c r="JA17" s="43">
        <f>VLOOKUP($C17,'факт СДП 1 мес'!$D$8:$HP$251,149,0)</f>
        <v>0</v>
      </c>
      <c r="JB17" s="43">
        <f>VLOOKUP($C17,'факт СДП 1 мес'!$D$8:$HP$251,150,0)</f>
        <v>0</v>
      </c>
      <c r="JC17" s="43">
        <f>VLOOKUP($C17,'факт СДП 1 мес'!$D$8:$HP$251,151,0)</f>
        <v>0</v>
      </c>
      <c r="JD17" s="43">
        <f>VLOOKUP($C17,'факт СДП 1 мес'!$D$8:$HP$251,152,0)</f>
        <v>0</v>
      </c>
      <c r="JE17" s="43">
        <f t="shared" si="228"/>
        <v>3.8</v>
      </c>
      <c r="JF17" s="43">
        <f t="shared" si="229"/>
        <v>0.31666666666666671</v>
      </c>
      <c r="JG17" s="43">
        <f t="shared" si="230"/>
        <v>0</v>
      </c>
      <c r="JH17" s="43">
        <f t="shared" si="84"/>
        <v>-0.83333333333333337</v>
      </c>
      <c r="JI17" s="43">
        <f t="shared" si="85"/>
        <v>-7104.86</v>
      </c>
      <c r="JJ17" s="45">
        <f>'СДП (план)'!AW18</f>
        <v>0</v>
      </c>
      <c r="JK17" s="45">
        <f>'СДП (план)'!AX18</f>
        <v>0</v>
      </c>
      <c r="JL17" s="43">
        <f t="shared" si="86"/>
        <v>0</v>
      </c>
      <c r="JM17" s="43">
        <f t="shared" si="87"/>
        <v>0</v>
      </c>
      <c r="JN17" s="43">
        <f>VLOOKUP($C17,'факт СДП 1 мес'!$D$8:$HP$251,135,0)</f>
        <v>0</v>
      </c>
      <c r="JO17" s="43">
        <f>VLOOKUP($C17,'факт СДП 1 мес'!$D$8:$HP$251,136,0)</f>
        <v>0</v>
      </c>
      <c r="JP17" s="43">
        <f>VLOOKUP($C17,'факт СДП 1 мес'!$D$8:$HP$251,137,0)</f>
        <v>0</v>
      </c>
      <c r="JQ17" s="43">
        <f>VLOOKUP($C17,'факт СДП 1 мес'!$D$8:$HP$251,138,0)</f>
        <v>0</v>
      </c>
      <c r="JR17" s="43">
        <f>VLOOKUP($C17,'факт СДП 1 мес'!$D$8:$HP$251,139,0)</f>
        <v>0</v>
      </c>
      <c r="JS17" s="43">
        <f>VLOOKUP($C17,'факт СДП 1 мес'!$D$8:$HP$251,140,0)</f>
        <v>0</v>
      </c>
      <c r="JT17" s="43">
        <f t="shared" si="231"/>
        <v>0</v>
      </c>
      <c r="JU17" s="43">
        <f t="shared" si="232"/>
        <v>0</v>
      </c>
      <c r="JV17" s="43">
        <f t="shared" si="233"/>
        <v>0</v>
      </c>
      <c r="JW17" s="43">
        <f t="shared" si="88"/>
        <v>0</v>
      </c>
      <c r="JX17" s="43">
        <f t="shared" si="89"/>
        <v>0</v>
      </c>
      <c r="JY17" s="44">
        <f>'СДП (план)'!AY18</f>
        <v>0</v>
      </c>
      <c r="JZ17" s="43">
        <f>'СДП (план)'!AZ18</f>
        <v>0</v>
      </c>
      <c r="KA17" s="43">
        <f t="shared" si="90"/>
        <v>0</v>
      </c>
      <c r="KB17" s="43">
        <f t="shared" si="91"/>
        <v>0</v>
      </c>
      <c r="KC17" s="43">
        <f>VLOOKUP($C17,'факт СДП 1 мес'!$D$8:$HP$251,105,0)</f>
        <v>0</v>
      </c>
      <c r="KD17" s="43">
        <f>VLOOKUP($C17,'факт СДП 1 мес'!$D$8:$HP$251,106,0)</f>
        <v>0</v>
      </c>
      <c r="KE17" s="43">
        <f>VLOOKUP($C17,'факт СДП 1 мес'!$D$8:$HP$251,107,0)</f>
        <v>0</v>
      </c>
      <c r="KF17" s="43">
        <f>VLOOKUP($C17,'факт СДП 1 мес'!$D$8:$HP$251,108,0)</f>
        <v>0</v>
      </c>
      <c r="KG17" s="43">
        <f>VLOOKUP($C17,'факт СДП 1 мес'!$D$8:$HP$251,109,0)</f>
        <v>0</v>
      </c>
      <c r="KH17" s="43">
        <f>VLOOKUP($C17,'факт СДП 1 мес'!$D$8:$HP$251,110,0)</f>
        <v>0</v>
      </c>
      <c r="KI17" s="43">
        <f t="shared" si="92"/>
        <v>0</v>
      </c>
      <c r="KJ17" s="43">
        <f t="shared" si="93"/>
        <v>0</v>
      </c>
      <c r="KK17" s="43">
        <f t="shared" si="94"/>
        <v>0</v>
      </c>
      <c r="KL17" s="43">
        <f t="shared" si="95"/>
        <v>0</v>
      </c>
      <c r="KM17" s="43">
        <f t="shared" si="96"/>
        <v>0</v>
      </c>
      <c r="KN17" s="44">
        <f>'СДП (план)'!BA18</f>
        <v>29</v>
      </c>
      <c r="KO17" s="43">
        <f>'СДП (план)'!BB18</f>
        <v>247249.12799999997</v>
      </c>
      <c r="KP17" s="43">
        <f t="shared" si="97"/>
        <v>2.4166666666666665</v>
      </c>
      <c r="KQ17" s="43">
        <f t="shared" si="98"/>
        <v>20604.093999999997</v>
      </c>
      <c r="KR17" s="43">
        <f>VLOOKUP($C17,'факт СДП 1 мес'!$D$8:$HP$251,189,0)</f>
        <v>3</v>
      </c>
      <c r="KS17" s="43">
        <f>VLOOKUP($C17,'факт СДП 1 мес'!$D$8:$HP$251,190,0)</f>
        <v>21240.82</v>
      </c>
      <c r="KT17" s="43">
        <f>VLOOKUP($C17,'факт СДП 1 мес'!$D$8:$HP$251,191,0)</f>
        <v>9</v>
      </c>
      <c r="KU17" s="43">
        <f>VLOOKUP($C17,'факт СДП 1 мес'!$D$8:$HP$251,192,0)</f>
        <v>0</v>
      </c>
      <c r="KV17" s="43">
        <f>VLOOKUP($C17,'факт СДП 1 мес'!$D$8:$HP$251,193,0)</f>
        <v>0</v>
      </c>
      <c r="KW17" s="43">
        <f>VLOOKUP($C17,'факт СДП 1 мес'!$D$8:$HP$251,194,0)</f>
        <v>0</v>
      </c>
      <c r="KX17" s="43">
        <f t="shared" si="234"/>
        <v>11.02</v>
      </c>
      <c r="KY17" s="43">
        <f t="shared" si="235"/>
        <v>0.91833333333333333</v>
      </c>
      <c r="KZ17" s="43">
        <f t="shared" si="236"/>
        <v>1.1400000000000001</v>
      </c>
      <c r="LA17" s="43">
        <f t="shared" si="99"/>
        <v>0.58333333333333348</v>
      </c>
      <c r="LB17" s="43">
        <f t="shared" si="100"/>
        <v>636.72600000000239</v>
      </c>
      <c r="LC17" s="44">
        <f>'СДП (план)'!BC18</f>
        <v>0</v>
      </c>
      <c r="LD17" s="43">
        <f>'СДП (план)'!BD18</f>
        <v>0</v>
      </c>
      <c r="LE17" s="43">
        <f t="shared" si="101"/>
        <v>0</v>
      </c>
      <c r="LF17" s="43">
        <f t="shared" si="102"/>
        <v>0</v>
      </c>
      <c r="LG17" s="43">
        <f>VLOOKUP($C17,'факт СДП 1 мес'!$D$8:$HP$251,63,0)</f>
        <v>0</v>
      </c>
      <c r="LH17" s="43">
        <f>VLOOKUP($C17,'факт СДП 1 мес'!$D$8:$HP$251,64,0)</f>
        <v>0</v>
      </c>
      <c r="LI17" s="43">
        <f>VLOOKUP($C17,'факт СДП 1 мес'!$D$8:$HP$251,65,0)</f>
        <v>0</v>
      </c>
      <c r="LJ17" s="43">
        <f>VLOOKUP($C17,'факт СДП 1 мес'!$D$8:$HP$251,66,0)</f>
        <v>0</v>
      </c>
      <c r="LK17" s="43">
        <f>VLOOKUP($C17,'факт СДП 1 мес'!$D$8:$HP$251,67,0)</f>
        <v>0</v>
      </c>
      <c r="LL17" s="43">
        <f>VLOOKUP($C17,'факт СДП 1 мес'!$D$8:$HP$251,68,0)</f>
        <v>0</v>
      </c>
      <c r="LM17" s="43">
        <f t="shared" si="237"/>
        <v>0</v>
      </c>
      <c r="LN17" s="43">
        <f t="shared" si="238"/>
        <v>0</v>
      </c>
      <c r="LO17" s="43">
        <f t="shared" si="239"/>
        <v>0</v>
      </c>
      <c r="LP17" s="43">
        <f t="shared" si="103"/>
        <v>0</v>
      </c>
      <c r="LQ17" s="43">
        <f t="shared" si="104"/>
        <v>0</v>
      </c>
      <c r="LR17" s="44">
        <f>'СДП (план)'!BE18</f>
        <v>0</v>
      </c>
      <c r="LS17" s="43">
        <f>'СДП (план)'!BF18</f>
        <v>0</v>
      </c>
      <c r="LT17" s="43">
        <f t="shared" si="105"/>
        <v>0</v>
      </c>
      <c r="LU17" s="43">
        <f t="shared" si="106"/>
        <v>0</v>
      </c>
      <c r="LV17" s="43">
        <f>VLOOKUP($C17,'факт СДП 1 мес'!$D$8:$HP$251,69,0)</f>
        <v>0</v>
      </c>
      <c r="LW17" s="43">
        <f>VLOOKUP($C17,'факт СДП 1 мес'!$D$8:$HP$251,70,0)</f>
        <v>0</v>
      </c>
      <c r="LX17" s="43">
        <f>VLOOKUP($C17,'факт СДП 1 мес'!$D$8:$HP$251,71,0)</f>
        <v>0</v>
      </c>
      <c r="LY17" s="43">
        <f>VLOOKUP($C17,'факт СДП 1 мес'!$D$8:$HP$251,72,0)</f>
        <v>0</v>
      </c>
      <c r="LZ17" s="43">
        <f>VLOOKUP($C17,'факт СДП 1 мес'!$D$8:$HP$251,73,0)</f>
        <v>0</v>
      </c>
      <c r="MA17" s="43">
        <f>VLOOKUP($C17,'факт СДП 1 мес'!$D$8:$HP$251,74,0)</f>
        <v>0</v>
      </c>
      <c r="MB17" s="43">
        <f t="shared" si="107"/>
        <v>0</v>
      </c>
      <c r="MC17" s="43">
        <f t="shared" si="108"/>
        <v>0</v>
      </c>
      <c r="MD17" s="43">
        <f t="shared" si="109"/>
        <v>0</v>
      </c>
      <c r="ME17" s="43">
        <f t="shared" si="110"/>
        <v>0</v>
      </c>
      <c r="MF17" s="43">
        <f t="shared" si="110"/>
        <v>0</v>
      </c>
      <c r="MG17" s="44">
        <f>'СДП (план)'!BG18</f>
        <v>0</v>
      </c>
      <c r="MH17" s="43">
        <f>'СДП (план)'!BH18</f>
        <v>0</v>
      </c>
      <c r="MI17" s="43">
        <f t="shared" si="111"/>
        <v>0</v>
      </c>
      <c r="MJ17" s="43">
        <f t="shared" si="112"/>
        <v>0</v>
      </c>
      <c r="MK17" s="43">
        <f>VLOOKUP($C17,'факт СДП 1 мес'!$D$8:$HP$251,75,0)</f>
        <v>0</v>
      </c>
      <c r="ML17" s="43">
        <f>VLOOKUP($C17,'факт СДП 1 мес'!$D$8:$HP$251,76,0)</f>
        <v>0</v>
      </c>
      <c r="MM17" s="43">
        <f>VLOOKUP($C17,'факт СДП 1 мес'!$D$8:$HP$251,77,0)</f>
        <v>0</v>
      </c>
      <c r="MN17" s="43">
        <f>VLOOKUP($C17,'факт СДП 1 мес'!$D$8:$HP$251,78,0)</f>
        <v>0</v>
      </c>
      <c r="MO17" s="43">
        <f>VLOOKUP($C17,'факт СДП 1 мес'!$D$8:$HP$251,79,0)</f>
        <v>0</v>
      </c>
      <c r="MP17" s="43">
        <f>VLOOKUP($C17,'факт СДП 1 мес'!$D$8:$HP$251,80,0)</f>
        <v>0</v>
      </c>
      <c r="MQ17" s="43">
        <f t="shared" si="240"/>
        <v>0</v>
      </c>
      <c r="MR17" s="43">
        <f t="shared" si="241"/>
        <v>0</v>
      </c>
      <c r="MS17" s="43">
        <f t="shared" si="242"/>
        <v>0</v>
      </c>
      <c r="MT17" s="43">
        <f t="shared" si="243"/>
        <v>0</v>
      </c>
      <c r="MU17" s="43">
        <f t="shared" si="244"/>
        <v>0</v>
      </c>
      <c r="MV17" s="44">
        <f>'СДП (план)'!BI18</f>
        <v>0</v>
      </c>
      <c r="MW17" s="43">
        <f>'СДП (план)'!BJ18</f>
        <v>0</v>
      </c>
      <c r="MX17" s="43">
        <f t="shared" si="115"/>
        <v>0</v>
      </c>
      <c r="MY17" s="43">
        <f t="shared" si="116"/>
        <v>0</v>
      </c>
      <c r="MZ17" s="43">
        <f>VLOOKUP($C17,'факт СДП 1 мес'!$D$8:$HP$251,81,0)</f>
        <v>0</v>
      </c>
      <c r="NA17" s="43">
        <f>VLOOKUP($C17,'факт СДП 1 мес'!$D$8:$HP$251,82,0)</f>
        <v>0</v>
      </c>
      <c r="NB17" s="43">
        <f>VLOOKUP($C17,'факт СДП 1 мес'!$D$8:$HP$251,83,0)</f>
        <v>0</v>
      </c>
      <c r="NC17" s="43">
        <f>VLOOKUP($C17,'факт СДП 1 мес'!$D$8:$HP$251,84,0)</f>
        <v>0</v>
      </c>
      <c r="ND17" s="43">
        <f>VLOOKUP($C17,'факт СДП 1 мес'!$D$8:$HP$251,85,0)</f>
        <v>0</v>
      </c>
      <c r="NE17" s="43">
        <f>VLOOKUP($C17,'факт СДП 1 мес'!$D$8:$HP$251,86,0)</f>
        <v>0</v>
      </c>
      <c r="NF17" s="43">
        <f t="shared" si="245"/>
        <v>0</v>
      </c>
      <c r="NG17" s="43">
        <f t="shared" si="246"/>
        <v>0</v>
      </c>
      <c r="NH17" s="43">
        <f t="shared" si="247"/>
        <v>0</v>
      </c>
      <c r="NI17" s="43">
        <f t="shared" si="248"/>
        <v>0</v>
      </c>
      <c r="NJ17" s="43">
        <f t="shared" si="249"/>
        <v>0</v>
      </c>
      <c r="NK17" s="44">
        <f>'СДП (план)'!BK18</f>
        <v>0</v>
      </c>
      <c r="NL17" s="43">
        <f>'СДП (план)'!BL18</f>
        <v>0</v>
      </c>
      <c r="NM17" s="43">
        <f t="shared" si="119"/>
        <v>0</v>
      </c>
      <c r="NN17" s="43">
        <f t="shared" si="120"/>
        <v>0</v>
      </c>
      <c r="NO17" s="43">
        <f>VLOOKUP($C17,'факт СДП 1 мес'!$D$8:$HP$251,99,0)</f>
        <v>0</v>
      </c>
      <c r="NP17" s="43">
        <f>VLOOKUP($C17,'факт СДП 1 мес'!$D$8:$HP$251,100,0)</f>
        <v>0</v>
      </c>
      <c r="NQ17" s="43">
        <f>VLOOKUP($C17,'факт СДП 1 мес'!$D$8:$HP$251,101,0)</f>
        <v>0</v>
      </c>
      <c r="NR17" s="43">
        <f>VLOOKUP($C17,'факт СДП 1 мес'!$D$8:$HP$251,102,0)</f>
        <v>0</v>
      </c>
      <c r="NS17" s="43">
        <f>VLOOKUP($C17,'факт СДП 1 мес'!$D$8:$HP$251,103,0)</f>
        <v>0</v>
      </c>
      <c r="NT17" s="43">
        <f>VLOOKUP($C17,'факт СДП 1 мес'!$D$8:$HP$251,104,0)</f>
        <v>0</v>
      </c>
      <c r="NU17" s="43">
        <f t="shared" si="250"/>
        <v>0</v>
      </c>
      <c r="NV17" s="43">
        <f t="shared" si="251"/>
        <v>0</v>
      </c>
      <c r="NW17" s="43">
        <f t="shared" si="252"/>
        <v>0</v>
      </c>
      <c r="NX17" s="43">
        <f t="shared" si="121"/>
        <v>0</v>
      </c>
      <c r="NY17" s="43">
        <f t="shared" si="122"/>
        <v>0</v>
      </c>
      <c r="NZ17" s="44">
        <f>'СДП (план)'!BM18</f>
        <v>0</v>
      </c>
      <c r="OA17" s="43">
        <f>'СДП (план)'!BN18</f>
        <v>0</v>
      </c>
      <c r="OB17" s="43">
        <f t="shared" si="123"/>
        <v>0</v>
      </c>
      <c r="OC17" s="43">
        <f t="shared" si="124"/>
        <v>0</v>
      </c>
      <c r="OD17" s="43"/>
      <c r="OE17" s="43"/>
      <c r="OF17" s="43"/>
      <c r="OG17" s="43"/>
      <c r="OH17" s="43"/>
      <c r="OI17" s="43"/>
      <c r="OJ17" s="43">
        <f t="shared" si="253"/>
        <v>0</v>
      </c>
      <c r="OK17" s="43">
        <f t="shared" si="254"/>
        <v>0</v>
      </c>
      <c r="OL17" s="43">
        <f t="shared" si="255"/>
        <v>0</v>
      </c>
      <c r="OM17" s="43">
        <f t="shared" si="125"/>
        <v>0</v>
      </c>
      <c r="ON17" s="43">
        <f t="shared" si="126"/>
        <v>0</v>
      </c>
      <c r="OO17" s="44">
        <f>'СДП (план)'!BO18</f>
        <v>0</v>
      </c>
      <c r="OP17" s="43">
        <f>'СДП (план)'!BP18</f>
        <v>0</v>
      </c>
      <c r="OQ17" s="43">
        <f t="shared" si="127"/>
        <v>0</v>
      </c>
      <c r="OR17" s="43">
        <f t="shared" si="128"/>
        <v>0</v>
      </c>
      <c r="OS17" s="43">
        <f>VLOOKUP($C17,'факт СДП 1 мес'!$D$8:$HP$251,177,0)</f>
        <v>0</v>
      </c>
      <c r="OT17" s="43">
        <f>VLOOKUP($C17,'факт СДП 1 мес'!$D$8:$HP$251,178,0)</f>
        <v>0</v>
      </c>
      <c r="OU17" s="43">
        <f>VLOOKUP($C17,'факт СДП 1 мес'!$D$8:$HP$251,179,0)</f>
        <v>0</v>
      </c>
      <c r="OV17" s="43">
        <f>VLOOKUP($C17,'факт СДП 1 мес'!$D$8:$HP$251,180,0)</f>
        <v>0</v>
      </c>
      <c r="OW17" s="43">
        <f>VLOOKUP($C17,'факт СДП 1 мес'!$D$8:$HP$251,181,0)</f>
        <v>0</v>
      </c>
      <c r="OX17" s="43">
        <f>VLOOKUP($C17,'факт СДП 1 мес'!$D$8:$HP$251,182,0)</f>
        <v>0</v>
      </c>
      <c r="OY17" s="43">
        <f t="shared" si="256"/>
        <v>0</v>
      </c>
      <c r="OZ17" s="43">
        <f t="shared" si="257"/>
        <v>0</v>
      </c>
      <c r="PA17" s="43">
        <f t="shared" si="258"/>
        <v>0</v>
      </c>
      <c r="PB17" s="43">
        <f t="shared" si="129"/>
        <v>0</v>
      </c>
      <c r="PC17" s="43">
        <f t="shared" si="130"/>
        <v>0</v>
      </c>
      <c r="PD17" s="45">
        <f>'СДП (план)'!BQ18</f>
        <v>0</v>
      </c>
      <c r="PE17" s="45">
        <f>'СДП (план)'!BR18</f>
        <v>0</v>
      </c>
      <c r="PF17" s="43">
        <f t="shared" si="131"/>
        <v>0</v>
      </c>
      <c r="PG17" s="43">
        <f t="shared" si="132"/>
        <v>0</v>
      </c>
      <c r="PH17" s="43">
        <f>VLOOKUP($C17,'факт СДП 1 мес'!$D$8:$HP$251,123,0)</f>
        <v>0</v>
      </c>
      <c r="PI17" s="43">
        <f>VLOOKUP($C17,'факт СДП 1 мес'!$D$8:$HP$251,124,0)</f>
        <v>0</v>
      </c>
      <c r="PJ17" s="43">
        <f>VLOOKUP($C17,'факт СДП 1 мес'!$D$8:$HP$251,125,0)</f>
        <v>0</v>
      </c>
      <c r="PK17" s="43">
        <f>VLOOKUP($C17,'факт СДП 1 мес'!$D$8:$HP$251,126,0)</f>
        <v>0</v>
      </c>
      <c r="PL17" s="43">
        <f>VLOOKUP($C17,'факт СДП 1 мес'!$D$8:$HP$251,127,0)</f>
        <v>0</v>
      </c>
      <c r="PM17" s="43">
        <f>VLOOKUP($C17,'факт СДП 1 мес'!$D$8:$HP$251,128,0)</f>
        <v>0</v>
      </c>
      <c r="PN17" s="43">
        <f t="shared" si="133"/>
        <v>0</v>
      </c>
      <c r="PO17" s="43">
        <f t="shared" si="134"/>
        <v>0</v>
      </c>
      <c r="PP17" s="43">
        <f t="shared" si="135"/>
        <v>0</v>
      </c>
      <c r="PQ17" s="43">
        <f t="shared" si="136"/>
        <v>0</v>
      </c>
      <c r="PR17" s="43">
        <f t="shared" si="137"/>
        <v>0</v>
      </c>
      <c r="PS17" s="44">
        <f>'СДП (план)'!BS18</f>
        <v>0</v>
      </c>
      <c r="PT17" s="43">
        <f>'СДП (план)'!BT18</f>
        <v>0</v>
      </c>
      <c r="PU17" s="43">
        <f t="shared" si="138"/>
        <v>0</v>
      </c>
      <c r="PV17" s="43">
        <f t="shared" si="139"/>
        <v>0</v>
      </c>
      <c r="PW17" s="43">
        <f>VLOOKUP($C17,'факт СДП 1 мес'!$D$8:$HP$251,111,0)</f>
        <v>0</v>
      </c>
      <c r="PX17" s="43">
        <f>VLOOKUP($C17,'факт СДП 1 мес'!$D$8:$HP$251,112,0)</f>
        <v>0</v>
      </c>
      <c r="PY17" s="43">
        <f>VLOOKUP($C17,'факт СДП 1 мес'!$D$8:$HP$251,113,0)</f>
        <v>0</v>
      </c>
      <c r="PZ17" s="43">
        <f>VLOOKUP($C17,'факт СДП 1 мес'!$D$8:$HP$251,114,0)</f>
        <v>0</v>
      </c>
      <c r="QA17" s="43">
        <f>VLOOKUP($C17,'факт СДП 1 мес'!$D$8:$HP$251,115,0)</f>
        <v>0</v>
      </c>
      <c r="QB17" s="43">
        <f>VLOOKUP($C17,'факт СДП 1 мес'!$D$8:$HP$251,116,0)</f>
        <v>0</v>
      </c>
      <c r="QC17" s="43">
        <f t="shared" si="259"/>
        <v>0</v>
      </c>
      <c r="QD17" s="43">
        <f t="shared" si="260"/>
        <v>0</v>
      </c>
      <c r="QE17" s="43">
        <f t="shared" si="261"/>
        <v>0</v>
      </c>
      <c r="QF17" s="43">
        <f t="shared" si="140"/>
        <v>0</v>
      </c>
      <c r="QG17" s="43">
        <f t="shared" si="141"/>
        <v>0</v>
      </c>
      <c r="QH17" s="44">
        <f>'СДП (план)'!BU18</f>
        <v>0</v>
      </c>
      <c r="QI17" s="43">
        <f>'СДП (план)'!BV18</f>
        <v>0</v>
      </c>
      <c r="QJ17" s="43">
        <f t="shared" si="142"/>
        <v>0</v>
      </c>
      <c r="QK17" s="43">
        <f t="shared" si="143"/>
        <v>0</v>
      </c>
      <c r="QL17" s="43">
        <f>VLOOKUP($C17,'факт СДП 1 мес'!$D$8:$HP$251,153,0)</f>
        <v>0</v>
      </c>
      <c r="QM17" s="43">
        <f>VLOOKUP($C17,'факт СДП 1 мес'!$D$8:$HP$251,154,0)</f>
        <v>0</v>
      </c>
      <c r="QN17" s="43">
        <f>VLOOKUP($C17,'факт СДП 1 мес'!$D$8:$HP$251,155,0)</f>
        <v>0</v>
      </c>
      <c r="QO17" s="43">
        <f>VLOOKUP($C17,'факт СДП 1 мес'!$D$8:$HP$251,156,0)</f>
        <v>0</v>
      </c>
      <c r="QP17" s="43">
        <f>VLOOKUP($C17,'факт СДП 1 мес'!$D$8:$HP$251,157,0)</f>
        <v>0</v>
      </c>
      <c r="QQ17" s="43">
        <f>VLOOKUP($C17,'факт СДП 1 мес'!$D$8:$HP$251,158,0)</f>
        <v>0</v>
      </c>
      <c r="QR17" s="43">
        <f t="shared" si="144"/>
        <v>0</v>
      </c>
      <c r="QS17" s="43">
        <f t="shared" si="145"/>
        <v>0</v>
      </c>
      <c r="QT17" s="43">
        <f t="shared" si="262"/>
        <v>0</v>
      </c>
      <c r="QU17" s="43">
        <f t="shared" si="146"/>
        <v>0</v>
      </c>
      <c r="QV17" s="43">
        <f t="shared" si="146"/>
        <v>0</v>
      </c>
      <c r="QW17" s="44">
        <f>'СДП (план)'!BW18</f>
        <v>0</v>
      </c>
      <c r="QX17" s="43">
        <f>'СДП (план)'!BX18</f>
        <v>0</v>
      </c>
      <c r="QY17" s="43">
        <f t="shared" si="147"/>
        <v>0</v>
      </c>
      <c r="QZ17" s="43">
        <f t="shared" si="148"/>
        <v>0</v>
      </c>
      <c r="RA17" s="43">
        <f>VLOOKUP($C17,'факт СДП 1 мес'!$D$8:$HP$251,195,0)</f>
        <v>0</v>
      </c>
      <c r="RB17" s="43">
        <f>VLOOKUP($C17,'факт СДП 1 мес'!$D$8:$HP$251,196,0)</f>
        <v>0</v>
      </c>
      <c r="RC17" s="43">
        <f>VLOOKUP($C17,'факт СДП 1 мес'!$D$8:$HP$251,197,0)</f>
        <v>0</v>
      </c>
      <c r="RD17" s="43">
        <f>VLOOKUP($C17,'факт СДП 1 мес'!$D$8:$HP$251,198,0)</f>
        <v>0</v>
      </c>
      <c r="RE17" s="43">
        <f>VLOOKUP($C17,'факт СДП 1 мес'!$D$8:$HP$251,199,0)</f>
        <v>0</v>
      </c>
      <c r="RF17" s="43">
        <f>VLOOKUP($C17,'факт СДП 1 мес'!$D$8:$HP$251,200,0)</f>
        <v>0</v>
      </c>
      <c r="RG17" s="43">
        <f t="shared" si="263"/>
        <v>0</v>
      </c>
      <c r="RH17" s="43">
        <f t="shared" si="264"/>
        <v>0</v>
      </c>
      <c r="RI17" s="43">
        <f t="shared" si="265"/>
        <v>0</v>
      </c>
      <c r="RJ17" s="43">
        <f t="shared" si="149"/>
        <v>0</v>
      </c>
      <c r="RK17" s="43">
        <f t="shared" si="150"/>
        <v>0</v>
      </c>
      <c r="RL17" s="44">
        <f>'СДП (план)'!BY18</f>
        <v>0</v>
      </c>
      <c r="RM17" s="43">
        <f>'СДП (план)'!BZ18</f>
        <v>0</v>
      </c>
      <c r="RN17" s="43">
        <f t="shared" si="151"/>
        <v>0</v>
      </c>
      <c r="RO17" s="43">
        <f t="shared" si="152"/>
        <v>0</v>
      </c>
      <c r="RP17" s="43">
        <f>VLOOKUP($C17,'факт СДП 1 мес'!$D$8:$HP$251,201,0)</f>
        <v>0</v>
      </c>
      <c r="RQ17" s="43">
        <f>VLOOKUP($C17,'факт СДП 1 мес'!$D$8:$HP$251,202,0)</f>
        <v>0</v>
      </c>
      <c r="RR17" s="43">
        <f>VLOOKUP($C17,'факт СДП 1 мес'!$D$8:$HP$251,203,0)</f>
        <v>0</v>
      </c>
      <c r="RS17" s="43">
        <f>VLOOKUP($C17,'факт СДП 1 мес'!$D$8:$HP$251,204,0)</f>
        <v>0</v>
      </c>
      <c r="RT17" s="43">
        <f>VLOOKUP($C17,'факт СДП 1 мес'!$D$8:$HP$251,205,0)</f>
        <v>0</v>
      </c>
      <c r="RU17" s="43">
        <f>VLOOKUP($C17,'факт СДП 1 мес'!$D$8:$HP$251,206,0)</f>
        <v>0</v>
      </c>
      <c r="RV17" s="43">
        <f t="shared" si="266"/>
        <v>0</v>
      </c>
      <c r="RW17" s="43">
        <f t="shared" si="267"/>
        <v>0</v>
      </c>
      <c r="RX17" s="43">
        <f t="shared" si="268"/>
        <v>0</v>
      </c>
      <c r="RY17" s="43">
        <f t="shared" si="153"/>
        <v>0</v>
      </c>
      <c r="RZ17" s="43">
        <f t="shared" si="154"/>
        <v>0</v>
      </c>
      <c r="SA17" s="44">
        <f>'СДП (план)'!CA18</f>
        <v>0</v>
      </c>
      <c r="SB17" s="43">
        <f>'СДП (план)'!CB18</f>
        <v>0</v>
      </c>
      <c r="SC17" s="43">
        <f t="shared" si="155"/>
        <v>0</v>
      </c>
      <c r="SD17" s="43">
        <f t="shared" si="156"/>
        <v>0</v>
      </c>
      <c r="SE17" s="43">
        <f>VLOOKUP($C17,'факт СДП 1 мес'!$D$8:$HP$251,129,0)</f>
        <v>0</v>
      </c>
      <c r="SF17" s="43">
        <f>VLOOKUP($C17,'факт СДП 1 мес'!$D$8:$HP$251,130,0)</f>
        <v>0</v>
      </c>
      <c r="SG17" s="43">
        <f>VLOOKUP($C17,'факт СДП 1 мес'!$D$8:$HP$251,131,0)</f>
        <v>0</v>
      </c>
      <c r="SH17" s="43">
        <f>VLOOKUP($C17,'факт СДП 1 мес'!$D$8:$HP$251,132,0)</f>
        <v>0</v>
      </c>
      <c r="SI17" s="43">
        <f>VLOOKUP($C17,'факт СДП 1 мес'!$D$8:$HP$251,133,0)</f>
        <v>0</v>
      </c>
      <c r="SJ17" s="43">
        <f>VLOOKUP($C17,'факт СДП 1 мес'!$D$8:$HP$251,134,0)</f>
        <v>0</v>
      </c>
      <c r="SK17" s="43">
        <f t="shared" si="157"/>
        <v>0</v>
      </c>
      <c r="SL17" s="43">
        <f t="shared" si="269"/>
        <v>0</v>
      </c>
      <c r="SM17" s="43">
        <f t="shared" si="270"/>
        <v>0</v>
      </c>
      <c r="SN17" s="43">
        <f t="shared" si="158"/>
        <v>0</v>
      </c>
      <c r="SO17" s="43">
        <f t="shared" si="159"/>
        <v>0</v>
      </c>
      <c r="SP17" s="44">
        <f>'СДП (план)'!CC18</f>
        <v>0</v>
      </c>
      <c r="SQ17" s="43">
        <f>'СДП (план)'!CD18</f>
        <v>0</v>
      </c>
      <c r="SR17" s="43">
        <f t="shared" si="160"/>
        <v>0</v>
      </c>
      <c r="SS17" s="43">
        <f t="shared" si="161"/>
        <v>0</v>
      </c>
      <c r="ST17" s="43">
        <f>VLOOKUP($C17,'факт СДП 1 мес'!$D$8:$HP$251,93,0)</f>
        <v>0</v>
      </c>
      <c r="SU17" s="43">
        <f>VLOOKUP($C17,'факт СДП 1 мес'!$D$8:$HP$251,94,0)</f>
        <v>0</v>
      </c>
      <c r="SV17" s="43">
        <f>VLOOKUP($C17,'факт СДП 1 мес'!$D$8:$HP$251,95,0)</f>
        <v>0</v>
      </c>
      <c r="SW17" s="43">
        <f>VLOOKUP($C17,'факт СДП 1 мес'!$D$8:$HP$251,96,0)</f>
        <v>0</v>
      </c>
      <c r="SX17" s="43">
        <f>VLOOKUP($C17,'факт СДП 1 мес'!$D$8:$HP$251,97,0)</f>
        <v>0</v>
      </c>
      <c r="SY17" s="43">
        <f>VLOOKUP($C17,'факт СДП 1 мес'!$D$8:$HP$251,98,0)</f>
        <v>0</v>
      </c>
      <c r="SZ17" s="43">
        <f t="shared" si="162"/>
        <v>0</v>
      </c>
      <c r="TA17" s="43">
        <f t="shared" si="271"/>
        <v>0</v>
      </c>
      <c r="TB17" s="43">
        <f t="shared" si="272"/>
        <v>0</v>
      </c>
      <c r="TC17" s="43">
        <f t="shared" si="163"/>
        <v>0</v>
      </c>
      <c r="TD17" s="43">
        <f t="shared" si="164"/>
        <v>0</v>
      </c>
      <c r="TE17" s="19">
        <f>'СДП (план)'!CE18</f>
        <v>0</v>
      </c>
      <c r="TF17" s="3">
        <f>'СДП (план)'!CF18</f>
        <v>0</v>
      </c>
      <c r="TG17" s="19">
        <v>0</v>
      </c>
      <c r="TH17" s="3">
        <v>0</v>
      </c>
      <c r="TI17" s="43">
        <f>VLOOKUP($C17,'факт СДП 1 мес'!$D$8:$HP$251,117,0)</f>
        <v>0</v>
      </c>
      <c r="TJ17" s="43">
        <f>VLOOKUP($C17,'факт СДП 1 мес'!$D$8:$HP$251,118,0)</f>
        <v>0</v>
      </c>
      <c r="TK17" s="43">
        <f>VLOOKUP($C17,'факт СДП 1 мес'!$D$8:$HP$251,119,0)</f>
        <v>0</v>
      </c>
      <c r="TL17" s="43">
        <f>VLOOKUP($C17,'факт СДП 1 мес'!$D$8:$HP$251,120,0)</f>
        <v>0</v>
      </c>
      <c r="TM17" s="43">
        <f>VLOOKUP($C17,'факт СДП 1 мес'!$D$8:$HP$251,121,0)</f>
        <v>0</v>
      </c>
      <c r="TN17" s="43">
        <f>VLOOKUP($C17,'факт СДП 1 мес'!$D$8:$HP$251,122,0)</f>
        <v>0</v>
      </c>
      <c r="TO17" s="43">
        <f t="shared" si="165"/>
        <v>0</v>
      </c>
      <c r="TP17" s="43">
        <f t="shared" si="273"/>
        <v>0</v>
      </c>
      <c r="TQ17" s="43">
        <f t="shared" si="274"/>
        <v>0</v>
      </c>
      <c r="TR17" s="43">
        <f t="shared" si="166"/>
        <v>0</v>
      </c>
      <c r="TS17" s="43">
        <f t="shared" si="167"/>
        <v>0</v>
      </c>
      <c r="TT17" s="43">
        <f>'СДП (план)'!CG18</f>
        <v>0</v>
      </c>
      <c r="TU17" s="43">
        <f>'СДП (план)'!CH18</f>
        <v>0</v>
      </c>
      <c r="TV17" s="43">
        <f t="shared" si="168"/>
        <v>0</v>
      </c>
      <c r="TW17" s="43">
        <f t="shared" si="169"/>
        <v>0</v>
      </c>
      <c r="TX17" s="43">
        <f>VLOOKUP($C17,'факт СДП 1 мес'!$D$8:$HP$251,207,0)</f>
        <v>0</v>
      </c>
      <c r="TY17" s="43">
        <f>VLOOKUP($C17,'факт СДП 1 мес'!$D$8:$HP$251,208,0)</f>
        <v>0</v>
      </c>
      <c r="TZ17" s="43">
        <f>VLOOKUP($C17,'факт СДП 1 мес'!$D$8:$HP$251,209,0)</f>
        <v>0</v>
      </c>
      <c r="UA17" s="43">
        <f>VLOOKUP($C17,'факт СДП 1 мес'!$D$8:$HP$251,210,0)</f>
        <v>0</v>
      </c>
      <c r="UB17" s="43">
        <f>VLOOKUP($C17,'факт СДП 1 мес'!$D$8:$HP$251,211,0)</f>
        <v>0</v>
      </c>
      <c r="UC17" s="43">
        <f>VLOOKUP($C17,'факт СДП 1 мес'!$D$8:$HP$251,212,0)</f>
        <v>0</v>
      </c>
      <c r="UD17" s="43">
        <f t="shared" si="275"/>
        <v>0</v>
      </c>
      <c r="UE17" s="43">
        <f t="shared" si="170"/>
        <v>0</v>
      </c>
      <c r="UF17" s="43">
        <f t="shared" si="171"/>
        <v>0</v>
      </c>
      <c r="UG17" s="43">
        <f t="shared" si="172"/>
        <v>0</v>
      </c>
      <c r="UH17" s="43">
        <f t="shared" si="172"/>
        <v>0</v>
      </c>
      <c r="UI17" s="43"/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7">
        <f>'СДП (план)'!CK18</f>
        <v>59</v>
      </c>
      <c r="UY17" s="47">
        <f>'СДП (план)'!CL18</f>
        <v>503024.08799999993</v>
      </c>
      <c r="UZ17" s="43">
        <f t="shared" si="173"/>
        <v>4.916666666666667</v>
      </c>
      <c r="VA17" s="43">
        <f t="shared" si="174"/>
        <v>41918.673999999992</v>
      </c>
      <c r="VB17" s="47">
        <f t="shared" si="276"/>
        <v>5</v>
      </c>
      <c r="VC17" s="47">
        <f t="shared" si="277"/>
        <v>40748.339999999997</v>
      </c>
      <c r="VD17" s="47">
        <f t="shared" si="278"/>
        <v>15</v>
      </c>
      <c r="VE17" s="47">
        <f t="shared" si="279"/>
        <v>0</v>
      </c>
      <c r="VF17" s="47">
        <f t="shared" si="280"/>
        <v>0</v>
      </c>
      <c r="VG17" s="47">
        <f t="shared" si="281"/>
        <v>0</v>
      </c>
      <c r="VH17" s="47">
        <f t="shared" si="282"/>
        <v>22.419999999999998</v>
      </c>
      <c r="VI17" s="47">
        <f t="shared" si="283"/>
        <v>1.8683333333333336</v>
      </c>
      <c r="VJ17" s="47">
        <f t="shared" si="284"/>
        <v>1.9000000000000001</v>
      </c>
      <c r="VK17" s="43">
        <f t="shared" si="285"/>
        <v>8.3333333333333037E-2</v>
      </c>
      <c r="VL17" s="43">
        <f t="shared" si="286"/>
        <v>-1170.3339999999953</v>
      </c>
      <c r="VM17" s="398" t="e">
        <f>VLOOKUP($C17,'СДП (план)'!$C$11:$CL$254,107,0)</f>
        <v>#REF!</v>
      </c>
      <c r="VN17" s="398" t="e">
        <f>VLOOKUP($C17,'СДП (план)'!$C$11:$CL$254,108,0)</f>
        <v>#REF!</v>
      </c>
      <c r="VO17" s="399" t="e">
        <f t="shared" si="4"/>
        <v>#REF!</v>
      </c>
      <c r="VP17" s="399" t="e">
        <f t="shared" si="5"/>
        <v>#REF!</v>
      </c>
      <c r="VQ17" s="398" t="e">
        <f>VLOOKUP($C17,'факт СДП 1 мес'!$D$8:$HI$249,255,0)</f>
        <v>#REF!</v>
      </c>
      <c r="VR17" s="398" t="e">
        <f>VLOOKUP($C17,'факт СДП 1 мес'!$D$8:$HI$249,256,0)</f>
        <v>#REF!</v>
      </c>
      <c r="VS17" s="400" t="e">
        <f t="shared" si="287"/>
        <v>#REF!</v>
      </c>
      <c r="VT17" s="400" t="e">
        <f t="shared" si="288"/>
        <v>#REF!</v>
      </c>
      <c r="VU17" s="287"/>
      <c r="VV17" s="287"/>
    </row>
    <row r="18" spans="1:594" s="32" customFormat="1" ht="25.5" hidden="1" x14ac:dyDescent="0.2">
      <c r="A18" s="465"/>
      <c r="B18" s="182">
        <v>7</v>
      </c>
      <c r="C18" s="466" t="s">
        <v>566</v>
      </c>
      <c r="D18" s="467" t="s">
        <v>567</v>
      </c>
      <c r="E18" s="461">
        <v>16026</v>
      </c>
      <c r="F18" s="468">
        <v>3.19</v>
      </c>
      <c r="G18" s="469">
        <v>0.1893</v>
      </c>
      <c r="H18" s="470">
        <v>1.4</v>
      </c>
      <c r="I18" s="238"/>
      <c r="J18" s="238"/>
      <c r="K18" s="239">
        <v>1.4</v>
      </c>
      <c r="L18" s="239">
        <v>1.68</v>
      </c>
      <c r="M18" s="239">
        <v>2.23</v>
      </c>
      <c r="N18" s="240">
        <v>2.57</v>
      </c>
      <c r="O18" s="44">
        <f>'СДП (план)'!O19</f>
        <v>0</v>
      </c>
      <c r="P18" s="44">
        <f>'СДП (план)'!P19</f>
        <v>0</v>
      </c>
      <c r="Q18" s="43"/>
      <c r="R18" s="43"/>
      <c r="S18" s="43">
        <f>VLOOKUP($C18,'факт СДП 1 мес'!$D$8:$HP$251,9,0)</f>
        <v>0</v>
      </c>
      <c r="T18" s="43">
        <f>VLOOKUP($C18,'факт СДП 1 мес'!$D$8:$HP$251,10,0)</f>
        <v>0</v>
      </c>
      <c r="U18" s="43">
        <f>VLOOKUP($C18,'факт СДП 1 мес'!$D$8:$HP$251,11,0)</f>
        <v>0</v>
      </c>
      <c r="V18" s="43">
        <f>VLOOKUP($C18,'факт СДП 1 мес'!$D$8:$HP$251,12,0)</f>
        <v>0</v>
      </c>
      <c r="W18" s="43">
        <f>VLOOKUP($C18,'факт СДП 1 мес'!$D$8:$HP$251,13,0)</f>
        <v>0</v>
      </c>
      <c r="X18" s="43">
        <f>VLOOKUP($C18,'факт СДП 1 мес'!$D$8:$HP$251,14,0)</f>
        <v>0</v>
      </c>
      <c r="Y18" s="43"/>
      <c r="Z18" s="43"/>
      <c r="AA18" s="43"/>
      <c r="AB18" s="43"/>
      <c r="AC18" s="43"/>
      <c r="AD18" s="145">
        <f>'СДП (план)'!Q19</f>
        <v>0</v>
      </c>
      <c r="AE18" s="145">
        <f>'СДП (план)'!R19</f>
        <v>0</v>
      </c>
      <c r="AF18" s="43"/>
      <c r="AG18" s="43"/>
      <c r="AH18" s="43">
        <f>VLOOKUP($C18,'факт СДП 1 мес'!$D$8:$HP$251,3,0)</f>
        <v>0</v>
      </c>
      <c r="AI18" s="43">
        <f>VLOOKUP($C18,'факт СДП 1 мес'!$D$8:$HP$251,4,0)</f>
        <v>0</v>
      </c>
      <c r="AJ18" s="43">
        <f>VLOOKUP($C18,'факт СДП 1 мес'!$D$8:$HP$251,5,0)</f>
        <v>0</v>
      </c>
      <c r="AK18" s="43">
        <f>VLOOKUP($C18,'факт СДП 1 мес'!$D$8:$HP$251,6,0)</f>
        <v>0</v>
      </c>
      <c r="AL18" s="43">
        <f>VLOOKUP($C18,'факт СДП 1 мес'!$D$8:$HP$251,7,0)</f>
        <v>0</v>
      </c>
      <c r="AM18" s="43">
        <f>VLOOKUP($C18,'факт СДП 1 мес'!$D$8:$HP$251,8,0)</f>
        <v>0</v>
      </c>
      <c r="AN18" s="43">
        <f t="shared" si="183"/>
        <v>0</v>
      </c>
      <c r="AO18" s="43">
        <f t="shared" si="184"/>
        <v>0</v>
      </c>
      <c r="AP18" s="43">
        <f t="shared" si="185"/>
        <v>0</v>
      </c>
      <c r="AQ18" s="43">
        <f t="shared" si="186"/>
        <v>0</v>
      </c>
      <c r="AR18" s="43">
        <f t="shared" si="187"/>
        <v>0</v>
      </c>
      <c r="AS18" s="44">
        <f>'СДП (план)'!S19</f>
        <v>0</v>
      </c>
      <c r="AT18" s="43">
        <f>'СДП (план)'!T19</f>
        <v>0</v>
      </c>
      <c r="AU18" s="43"/>
      <c r="AV18" s="43"/>
      <c r="AW18" s="43">
        <f>VLOOKUP($C18,'факт СДП 1 мес'!$D$8:$HP$251,159,0)</f>
        <v>0</v>
      </c>
      <c r="AX18" s="43">
        <f>VLOOKUP($C18,'факт СДП 1 мес'!$D$8:$HP$251,160,0)</f>
        <v>0</v>
      </c>
      <c r="AY18" s="43">
        <f>VLOOKUP($C18,'факт СДП 1 мес'!$D$8:$HP$251,161,0)</f>
        <v>0</v>
      </c>
      <c r="AZ18" s="43">
        <f>VLOOKUP($C18,'факт СДП 1 мес'!$D$8:$HP$251,162,0)</f>
        <v>0</v>
      </c>
      <c r="BA18" s="43">
        <f>VLOOKUP($C18,'факт СДП 1 мес'!$D$8:$HP$251,163,0)</f>
        <v>0</v>
      </c>
      <c r="BB18" s="43">
        <f>VLOOKUP($C18,'факт СДП 1 мес'!$D$8:$HP$251,164,0)</f>
        <v>0</v>
      </c>
      <c r="BC18" s="43"/>
      <c r="BD18" s="43"/>
      <c r="BE18" s="43"/>
      <c r="BF18" s="43"/>
      <c r="BG18" s="43"/>
      <c r="BH18" s="89">
        <f>'СДП (план)'!U19</f>
        <v>0</v>
      </c>
      <c r="BI18" s="3">
        <f>'СДП (план)'!V19</f>
        <v>0</v>
      </c>
      <c r="BJ18" s="43"/>
      <c r="BK18" s="43"/>
      <c r="BL18" s="43">
        <f>VLOOKUP($C18,'факт СДП 1 мес'!$D$8:$HP$251,21,0)</f>
        <v>0</v>
      </c>
      <c r="BM18" s="43">
        <f>VLOOKUP($C18,'факт СДП 1 мес'!$D$8:$HP$251,22,0)</f>
        <v>0</v>
      </c>
      <c r="BN18" s="43">
        <f>VLOOKUP($C18,'факт СДП 1 мес'!$D$8:$HP$251,23,0)</f>
        <v>0</v>
      </c>
      <c r="BO18" s="43">
        <f>VLOOKUP($C18,'факт СДП 1 мес'!$D$8:$HP$251,24,0)</f>
        <v>0</v>
      </c>
      <c r="BP18" s="43">
        <f>VLOOKUP($C18,'факт СДП 1 мес'!$D$8:$HP$251,25,0)</f>
        <v>0</v>
      </c>
      <c r="BQ18" s="43">
        <f>VLOOKUP($C18,'факт СДП 1 мес'!$D$8:$HP$251,26,0)</f>
        <v>0</v>
      </c>
      <c r="BR18" s="43"/>
      <c r="BS18" s="43"/>
      <c r="BT18" s="43"/>
      <c r="BU18" s="43"/>
      <c r="BV18" s="43"/>
      <c r="BW18" s="44">
        <f>'СДП (план)'!W19</f>
        <v>570</v>
      </c>
      <c r="BX18" s="43">
        <f>'СДП (план)'!X19</f>
        <v>34435643.494982399</v>
      </c>
      <c r="BY18" s="43">
        <f t="shared" ref="BY18:BY21" si="291">SUM(BW18/12*$A$2)</f>
        <v>47.5</v>
      </c>
      <c r="BZ18" s="43">
        <f t="shared" ref="BZ18:BZ21" si="292">SUM(BX18/12*$A$2)</f>
        <v>2869636.9579151999</v>
      </c>
      <c r="CA18" s="43">
        <f>VLOOKUP($C18,'факт СДП 1 мес'!$D$8:$HP$251,15,0)</f>
        <v>36</v>
      </c>
      <c r="CB18" s="43">
        <f>VLOOKUP($C18,'факт СДП 1 мес'!$D$8:$HP$251,16,0)</f>
        <v>2174882.7599999993</v>
      </c>
      <c r="CC18" s="43">
        <f>VLOOKUP($C18,'факт СДП 1 мес'!$D$8:$HP$251,17,0)</f>
        <v>36</v>
      </c>
      <c r="CD18" s="43">
        <f>VLOOKUP($C18,'факт СДП 1 мес'!$D$8:$HP$251,18,0)</f>
        <v>2</v>
      </c>
      <c r="CE18" s="43">
        <f>VLOOKUP($C18,'факт СДП 1 мес'!$D$8:$HP$251,19,0)</f>
        <v>120826.82</v>
      </c>
      <c r="CF18" s="43">
        <f>VLOOKUP($C18,'факт СДП 1 мес'!$D$8:$HP$251,20,0)</f>
        <v>2</v>
      </c>
      <c r="CG18" s="43">
        <f t="shared" ref="CG18:CG21" si="293">SUM(BW18*$F18)</f>
        <v>1818.3</v>
      </c>
      <c r="CH18" s="43">
        <f t="shared" ref="CH18:CH21" si="294">SUM(BY18*$F18)</f>
        <v>151.52500000000001</v>
      </c>
      <c r="CI18" s="43">
        <f t="shared" ref="CI18:CI21" si="295">SUM(CA18*$F18)</f>
        <v>114.84</v>
      </c>
      <c r="CJ18" s="43">
        <f t="shared" ref="CJ18:CJ21" si="296">SUM(CA18-BY18)</f>
        <v>-11.5</v>
      </c>
      <c r="CK18" s="43">
        <f t="shared" ref="CK18:CK21" si="297">SUM(CB18-BZ18)</f>
        <v>-694754.19791520061</v>
      </c>
      <c r="CL18" s="49">
        <f>'СДП (план)'!Y19</f>
        <v>0</v>
      </c>
      <c r="CM18" s="43">
        <f>'СДП (план)'!Z19</f>
        <v>0</v>
      </c>
      <c r="CN18" s="43"/>
      <c r="CO18" s="43"/>
      <c r="CP18" s="43">
        <f>VLOOKUP($C18,'факт СДП 1 мес'!$D$8:$HP$251,165,0)</f>
        <v>0</v>
      </c>
      <c r="CQ18" s="43">
        <f>VLOOKUP($C18,'факт СДП 1 мес'!$D$8:$HP$251,166,0)</f>
        <v>0</v>
      </c>
      <c r="CR18" s="43">
        <f>VLOOKUP($C18,'факт СДП 1 мес'!$D$8:$HP$251,167,0)</f>
        <v>0</v>
      </c>
      <c r="CS18" s="43">
        <f>VLOOKUP($C18,'факт СДП 1 мес'!$D$8:$HP$251,168,0)</f>
        <v>0</v>
      </c>
      <c r="CT18" s="43">
        <f>VLOOKUP($C18,'факт СДП 1 мес'!$D$8:$HP$251,169,0)</f>
        <v>0</v>
      </c>
      <c r="CU18" s="43">
        <f>VLOOKUP($C18,'факт СДП 1 мес'!$D$8:$HP$251,170,0)</f>
        <v>0</v>
      </c>
      <c r="CV18" s="43"/>
      <c r="CW18" s="43"/>
      <c r="CX18" s="43"/>
      <c r="CY18" s="43"/>
      <c r="CZ18" s="43"/>
      <c r="DA18" s="19">
        <f>'СДП (план)'!AA19</f>
        <v>0</v>
      </c>
      <c r="DB18" s="3">
        <f>'СДП (план)'!AB19</f>
        <v>0</v>
      </c>
      <c r="DC18" s="43"/>
      <c r="DD18" s="43"/>
      <c r="DE18" s="43">
        <f>VLOOKUP($C18,'факт СДП 1 мес'!$D$8:$HP$251,57,0)</f>
        <v>0</v>
      </c>
      <c r="DF18" s="43">
        <f>VLOOKUP($C18,'факт СДП 1 мес'!$D$8:$HP$251,58,0)</f>
        <v>0</v>
      </c>
      <c r="DG18" s="43">
        <f>VLOOKUP($C18,'факт СДП 1 мес'!$D$8:$HP$251,59,0)</f>
        <v>0</v>
      </c>
      <c r="DH18" s="43">
        <f>VLOOKUP($C18,'факт СДП 1 мес'!$D$8:$HP$251,60,0)</f>
        <v>0</v>
      </c>
      <c r="DI18" s="43">
        <f>VLOOKUP($C18,'факт СДП 1 мес'!$D$8:$HP$251,61,0)</f>
        <v>0</v>
      </c>
      <c r="DJ18" s="43">
        <f>VLOOKUP($C18,'факт СДП 1 мес'!$D$8:$HP$251,62,0)</f>
        <v>0</v>
      </c>
      <c r="DK18" s="43">
        <f t="shared" si="200"/>
        <v>0</v>
      </c>
      <c r="DL18" s="43">
        <f t="shared" si="201"/>
        <v>0</v>
      </c>
      <c r="DM18" s="43">
        <f t="shared" si="202"/>
        <v>0</v>
      </c>
      <c r="DN18" s="43">
        <f t="shared" si="203"/>
        <v>0</v>
      </c>
      <c r="DO18" s="43">
        <f t="shared" si="204"/>
        <v>0</v>
      </c>
      <c r="DP18" s="19">
        <f>'СДП (план)'!AC19</f>
        <v>0</v>
      </c>
      <c r="DQ18" s="3">
        <f>'СДП (план)'!AD19</f>
        <v>0</v>
      </c>
      <c r="DR18" s="43"/>
      <c r="DS18" s="43"/>
      <c r="DT18" s="43">
        <f>VLOOKUP($C18,'факт СДП 1 мес'!$D$8:$HP$251,33,0)</f>
        <v>0</v>
      </c>
      <c r="DU18" s="43">
        <f>VLOOKUP($C18,'факт СДП 1 мес'!$D$8:$HP$251,34,0)</f>
        <v>0</v>
      </c>
      <c r="DV18" s="43">
        <f>VLOOKUP($C18,'факт СДП 1 мес'!$D$8:$HP$251,35,0)</f>
        <v>0</v>
      </c>
      <c r="DW18" s="43">
        <f>VLOOKUP($C18,'факт СДП 1 мес'!$D$8:$HP$251,36,0)</f>
        <v>0</v>
      </c>
      <c r="DX18" s="43">
        <f>VLOOKUP($C18,'факт СДП 1 мес'!$D$8:$HP$251,37,0)</f>
        <v>0</v>
      </c>
      <c r="DY18" s="43">
        <f>VLOOKUP($C18,'факт СДП 1 мес'!$D$8:$HP$251,38,0)</f>
        <v>0</v>
      </c>
      <c r="DZ18" s="43"/>
      <c r="EA18" s="43"/>
      <c r="EB18" s="43"/>
      <c r="EC18" s="43"/>
      <c r="ED18" s="43"/>
      <c r="EE18" s="19">
        <f>'СДП (план)'!AE19</f>
        <v>0</v>
      </c>
      <c r="EF18" s="3">
        <f>'СДП (план)'!AF19</f>
        <v>0</v>
      </c>
      <c r="EG18" s="43"/>
      <c r="EH18" s="43"/>
      <c r="EI18" s="43">
        <f>VLOOKUP($C18,'факт СДП 1 мес'!$D$8:$HP$251,27,0)</f>
        <v>0</v>
      </c>
      <c r="EJ18" s="43">
        <f>VLOOKUP($C18,'факт СДП 1 мес'!$D$8:$HP$251,28,0)</f>
        <v>0</v>
      </c>
      <c r="EK18" s="43">
        <f>VLOOKUP($C18,'факт СДП 1 мес'!$D$8:$HP$251,29,0)</f>
        <v>0</v>
      </c>
      <c r="EL18" s="43">
        <f>VLOOKUP($C18,'факт СДП 1 мес'!$D$8:$HP$251,30,0)</f>
        <v>0</v>
      </c>
      <c r="EM18" s="43">
        <f>VLOOKUP($C18,'факт СДП 1 мес'!$D$8:$HP$251,31,0)</f>
        <v>0</v>
      </c>
      <c r="EN18" s="43">
        <f>VLOOKUP($C18,'факт СДП 1 мес'!$D$8:$HP$251,32,0)</f>
        <v>0</v>
      </c>
      <c r="EO18" s="43">
        <f t="shared" si="208"/>
        <v>0</v>
      </c>
      <c r="EP18" s="43">
        <f t="shared" si="209"/>
        <v>0</v>
      </c>
      <c r="EQ18" s="43">
        <f t="shared" si="210"/>
        <v>0</v>
      </c>
      <c r="ER18" s="43">
        <f t="shared" si="211"/>
        <v>0</v>
      </c>
      <c r="ES18" s="43">
        <f t="shared" si="212"/>
        <v>0</v>
      </c>
      <c r="ET18" s="44">
        <f>'СДП (план)'!AG19</f>
        <v>0</v>
      </c>
      <c r="EU18" s="43">
        <f>'СДП (план)'!AH19</f>
        <v>0</v>
      </c>
      <c r="EV18" s="43"/>
      <c r="EW18" s="43"/>
      <c r="EX18" s="43">
        <f>VLOOKUP($C18,'факт СДП 1 мес'!$D$8:$HP$251,87,0)</f>
        <v>0</v>
      </c>
      <c r="EY18" s="43">
        <f>VLOOKUP($C18,'факт СДП 1 мес'!$D$8:$HP$251,88,0)</f>
        <v>0</v>
      </c>
      <c r="EZ18" s="43">
        <f>VLOOKUP($C18,'факт СДП 1 мес'!$D$8:$HP$251,89,0)</f>
        <v>0</v>
      </c>
      <c r="FA18" s="43">
        <f>VLOOKUP($C18,'факт СДП 1 мес'!$D$8:$HP$251,90,0)</f>
        <v>0</v>
      </c>
      <c r="FB18" s="43">
        <f>VLOOKUP($C18,'факт СДП 1 мес'!$D$8:$HP$251,91,0)</f>
        <v>0</v>
      </c>
      <c r="FC18" s="43">
        <f>VLOOKUP($C18,'факт СДП 1 мес'!$D$8:$HP$251,92,0)</f>
        <v>0</v>
      </c>
      <c r="FD18" s="43"/>
      <c r="FE18" s="43"/>
      <c r="FF18" s="43"/>
      <c r="FG18" s="43"/>
      <c r="FH18" s="43"/>
      <c r="FI18" s="44">
        <f>'СДП (план)'!AI19</f>
        <v>0</v>
      </c>
      <c r="FJ18" s="43">
        <f>'СДП (план)'!AJ19</f>
        <v>0</v>
      </c>
      <c r="FK18" s="43"/>
      <c r="FL18" s="43"/>
      <c r="FM18" s="43">
        <f>VLOOKUP($C18,'факт СДП 1 мес'!$D$8:$HP$251,39,0)</f>
        <v>0</v>
      </c>
      <c r="FN18" s="43">
        <f>VLOOKUP($C18,'факт СДП 1 мес'!$D$8:$HP$251,40,0)</f>
        <v>0</v>
      </c>
      <c r="FO18" s="43">
        <f>VLOOKUP($C18,'факт СДП 1 мес'!$D$8:$HP$251,41,0)</f>
        <v>0</v>
      </c>
      <c r="FP18" s="43">
        <f>VLOOKUP($C18,'факт СДП 1 мес'!$D$8:$HP$251,42,0)</f>
        <v>0</v>
      </c>
      <c r="FQ18" s="43">
        <f>VLOOKUP($C18,'факт СДП 1 мес'!$D$8:$HP$251,43,0)</f>
        <v>0</v>
      </c>
      <c r="FR18" s="43">
        <f>VLOOKUP($C18,'факт СДП 1 мес'!$D$8:$HP$251,44,0)</f>
        <v>0</v>
      </c>
      <c r="FS18" s="43"/>
      <c r="FT18" s="43"/>
      <c r="FU18" s="43"/>
      <c r="FV18" s="43"/>
      <c r="FW18" s="43"/>
      <c r="FX18" s="44">
        <f>'СДП (план)'!AK19</f>
        <v>0</v>
      </c>
      <c r="FY18" s="43">
        <f>'СДП (план)'!AL19</f>
        <v>0</v>
      </c>
      <c r="FZ18" s="43"/>
      <c r="GA18" s="43"/>
      <c r="GB18" s="43">
        <f>VLOOKUP($C18,'факт СДП 1 мес'!$D$8:$HP$251,45,0)</f>
        <v>0</v>
      </c>
      <c r="GC18" s="43">
        <f>VLOOKUP($C18,'факт СДП 1 мес'!$D$8:$HP$251,46,0)</f>
        <v>0</v>
      </c>
      <c r="GD18" s="43">
        <f>VLOOKUP($C18,'факт СДП 1 мес'!$D$8:$HP$251,47,0)</f>
        <v>0</v>
      </c>
      <c r="GE18" s="43">
        <f>VLOOKUP($C18,'факт СДП 1 мес'!$D$8:$HP$251,48,0)</f>
        <v>0</v>
      </c>
      <c r="GF18" s="43">
        <f>VLOOKUP($C18,'факт СДП 1 мес'!$D$8:$HP$251,49,0)</f>
        <v>0</v>
      </c>
      <c r="GG18" s="43">
        <f>VLOOKUP($C18,'факт СДП 1 мес'!$D$8:$HP$251,50,0)</f>
        <v>0</v>
      </c>
      <c r="GH18" s="43"/>
      <c r="GI18" s="43"/>
      <c r="GJ18" s="43"/>
      <c r="GK18" s="43"/>
      <c r="GL18" s="43"/>
      <c r="GM18" s="19">
        <f>'СДП (план)'!AM19</f>
        <v>0</v>
      </c>
      <c r="GN18" s="3">
        <f>'СДП (план)'!AN19</f>
        <v>0</v>
      </c>
      <c r="GO18" s="43"/>
      <c r="GP18" s="43"/>
      <c r="GQ18" s="43">
        <f>VLOOKUP($C18,'факт СДП 1 мес'!$D$8:$HP$251,51,0)</f>
        <v>0</v>
      </c>
      <c r="GR18" s="43">
        <f>VLOOKUP($C18,'факт СДП 1 мес'!$D$8:$HP$251,52,0)</f>
        <v>0</v>
      </c>
      <c r="GS18" s="43">
        <f>VLOOKUP($C18,'факт СДП 1 мес'!$D$8:$HP$251,53,0)</f>
        <v>0</v>
      </c>
      <c r="GT18" s="43">
        <f>VLOOKUP($C18,'факт СДП 1 мес'!$D$8:$HP$251,54,0)</f>
        <v>0</v>
      </c>
      <c r="GU18" s="43">
        <f>VLOOKUP($C18,'факт СДП 1 мес'!$D$8:$HP$251,55,0)</f>
        <v>0</v>
      </c>
      <c r="GV18" s="43">
        <f>VLOOKUP($C18,'факт СДП 1 мес'!$D$8:$HP$251,56,0)</f>
        <v>0</v>
      </c>
      <c r="GW18" s="43"/>
      <c r="GX18" s="43"/>
      <c r="GY18" s="43"/>
      <c r="GZ18" s="43"/>
      <c r="HA18" s="43"/>
      <c r="HB18" s="5">
        <f>'СДП (план)'!AO19</f>
        <v>0</v>
      </c>
      <c r="HC18" s="3">
        <f>'СДП (план)'!AP19</f>
        <v>0</v>
      </c>
      <c r="HD18" s="43"/>
      <c r="HE18" s="43"/>
      <c r="HF18" s="43">
        <f>VLOOKUP($C18,'факт СДП 1 мес'!$D$8:$HP$251,141,0)</f>
        <v>0</v>
      </c>
      <c r="HG18" s="43">
        <f>VLOOKUP($C18,'факт СДП 1 мес'!$D$8:$HP$251,142,0)</f>
        <v>0</v>
      </c>
      <c r="HH18" s="43">
        <f>VLOOKUP($C18,'факт СДП 1 мес'!$D$8:$HP$251,143,0)</f>
        <v>0</v>
      </c>
      <c r="HI18" s="43">
        <f>VLOOKUP($C18,'факт СДП 1 мес'!$D$8:$HP$251,144,0)</f>
        <v>0</v>
      </c>
      <c r="HJ18" s="43">
        <f>VLOOKUP($C18,'факт СДП 1 мес'!$D$8:$HP$251,145,0)</f>
        <v>0</v>
      </c>
      <c r="HK18" s="43">
        <f>VLOOKUP($C18,'факт СДП 1 мес'!$D$8:$HP$251,146,0)</f>
        <v>0</v>
      </c>
      <c r="HL18" s="43"/>
      <c r="HM18" s="43"/>
      <c r="HN18" s="43"/>
      <c r="HO18" s="43"/>
      <c r="HP18" s="43"/>
      <c r="HQ18" s="44">
        <f>'СДП (план)'!AQ19</f>
        <v>0</v>
      </c>
      <c r="HR18" s="43">
        <f>'СДП (план)'!AR19</f>
        <v>0</v>
      </c>
      <c r="HS18" s="43"/>
      <c r="HT18" s="43"/>
      <c r="HU18" s="43">
        <f>VLOOKUP($C18,'факт СДП 1 мес'!$D$8:$HP$251,171,0)</f>
        <v>0</v>
      </c>
      <c r="HV18" s="43">
        <f>VLOOKUP($C18,'факт СДП 1 мес'!$D$8:$HP$251,172,0)</f>
        <v>0</v>
      </c>
      <c r="HW18" s="43">
        <f>VLOOKUP($C18,'факт СДП 1 мес'!$D$8:$HP$251,173,0)</f>
        <v>0</v>
      </c>
      <c r="HX18" s="43">
        <f>VLOOKUP($C18,'факт СДП 1 мес'!$D$8:$HP$251,174,0)</f>
        <v>0</v>
      </c>
      <c r="HY18" s="43">
        <f>VLOOKUP($C18,'факт СДП 1 мес'!$D$8:$HP$251,175,0)</f>
        <v>0</v>
      </c>
      <c r="HZ18" s="43">
        <f>VLOOKUP($C18,'факт СДП 1 мес'!$D$8:$HP$251,176,0)</f>
        <v>0</v>
      </c>
      <c r="IA18" s="43"/>
      <c r="IB18" s="43"/>
      <c r="IC18" s="43"/>
      <c r="ID18" s="43"/>
      <c r="IE18" s="43"/>
      <c r="IF18" s="44">
        <f>'СДП (план)'!AS19</f>
        <v>0</v>
      </c>
      <c r="IG18" s="43">
        <f>'СДП (план)'!AT19</f>
        <v>0</v>
      </c>
      <c r="IH18" s="43"/>
      <c r="II18" s="43"/>
      <c r="IJ18" s="43">
        <f>VLOOKUP($C18,'факт СДП 1 мес'!$D$8:$HP$251,183,0)</f>
        <v>0</v>
      </c>
      <c r="IK18" s="43">
        <f>VLOOKUP($C18,'факт СДП 1 мес'!$D$8:$HP$251,184,0)</f>
        <v>0</v>
      </c>
      <c r="IL18" s="43">
        <f>VLOOKUP($C18,'факт СДП 1 мес'!$D$8:$HP$251,185,0)</f>
        <v>0</v>
      </c>
      <c r="IM18" s="43">
        <f>VLOOKUP($C18,'факт СДП 1 мес'!$D$8:$HP$251,186,0)</f>
        <v>0</v>
      </c>
      <c r="IN18" s="43">
        <f>VLOOKUP($C18,'факт СДП 1 мес'!$D$8:$HP$251,187,0)</f>
        <v>0</v>
      </c>
      <c r="IO18" s="43">
        <f>VLOOKUP($C18,'факт СДП 1 мес'!$D$8:$HP$251,188,0)</f>
        <v>0</v>
      </c>
      <c r="IP18" s="43"/>
      <c r="IQ18" s="43"/>
      <c r="IR18" s="43"/>
      <c r="IS18" s="43"/>
      <c r="IT18" s="43"/>
      <c r="IU18" s="45">
        <f>'СДП (план)'!AU19</f>
        <v>0</v>
      </c>
      <c r="IV18" s="45">
        <f>'СДП (план)'!AV19</f>
        <v>0</v>
      </c>
      <c r="IW18" s="43"/>
      <c r="IX18" s="43"/>
      <c r="IY18" s="43">
        <f>VLOOKUP($C18,'факт СДП 1 мес'!$D$8:$HP$251,147,0)</f>
        <v>0</v>
      </c>
      <c r="IZ18" s="43">
        <f>VLOOKUP($C18,'факт СДП 1 мес'!$D$8:$HP$251,148,0)</f>
        <v>0</v>
      </c>
      <c r="JA18" s="43">
        <f>VLOOKUP($C18,'факт СДП 1 мес'!$D$8:$HP$251,149,0)</f>
        <v>0</v>
      </c>
      <c r="JB18" s="43">
        <f>VLOOKUP($C18,'факт СДП 1 мес'!$D$8:$HP$251,150,0)</f>
        <v>0</v>
      </c>
      <c r="JC18" s="43">
        <f>VLOOKUP($C18,'факт СДП 1 мес'!$D$8:$HP$251,151,0)</f>
        <v>0</v>
      </c>
      <c r="JD18" s="43">
        <f>VLOOKUP($C18,'факт СДП 1 мес'!$D$8:$HP$251,152,0)</f>
        <v>0</v>
      </c>
      <c r="JE18" s="43"/>
      <c r="JF18" s="43"/>
      <c r="JG18" s="43"/>
      <c r="JH18" s="43"/>
      <c r="JI18" s="43"/>
      <c r="JJ18" s="45">
        <f>'СДП (план)'!AW19</f>
        <v>0</v>
      </c>
      <c r="JK18" s="45">
        <f>'СДП (план)'!AX19</f>
        <v>0</v>
      </c>
      <c r="JL18" s="43"/>
      <c r="JM18" s="43"/>
      <c r="JN18" s="43">
        <f>VLOOKUP($C18,'факт СДП 1 мес'!$D$8:$HP$251,135,0)</f>
        <v>0</v>
      </c>
      <c r="JO18" s="43">
        <f>VLOOKUP($C18,'факт СДП 1 мес'!$D$8:$HP$251,136,0)</f>
        <v>0</v>
      </c>
      <c r="JP18" s="43">
        <f>VLOOKUP($C18,'факт СДП 1 мес'!$D$8:$HP$251,137,0)</f>
        <v>0</v>
      </c>
      <c r="JQ18" s="43">
        <f>VLOOKUP($C18,'факт СДП 1 мес'!$D$8:$HP$251,138,0)</f>
        <v>0</v>
      </c>
      <c r="JR18" s="43">
        <f>VLOOKUP($C18,'факт СДП 1 мес'!$D$8:$HP$251,139,0)</f>
        <v>0</v>
      </c>
      <c r="JS18" s="43">
        <f>VLOOKUP($C18,'факт СДП 1 мес'!$D$8:$HP$251,140,0)</f>
        <v>0</v>
      </c>
      <c r="JT18" s="43"/>
      <c r="JU18" s="43"/>
      <c r="JV18" s="43"/>
      <c r="JW18" s="43"/>
      <c r="JX18" s="43"/>
      <c r="JY18" s="44">
        <f>'СДП (план)'!AY19</f>
        <v>0</v>
      </c>
      <c r="JZ18" s="43">
        <f>'СДП (план)'!AZ19</f>
        <v>0</v>
      </c>
      <c r="KA18" s="43"/>
      <c r="KB18" s="43"/>
      <c r="KC18" s="43">
        <f>VLOOKUP($C18,'факт СДП 1 мес'!$D$8:$HP$251,105,0)</f>
        <v>0</v>
      </c>
      <c r="KD18" s="43">
        <f>VLOOKUP($C18,'факт СДП 1 мес'!$D$8:$HP$251,106,0)</f>
        <v>0</v>
      </c>
      <c r="KE18" s="43">
        <f>VLOOKUP($C18,'факт СДП 1 мес'!$D$8:$HP$251,107,0)</f>
        <v>0</v>
      </c>
      <c r="KF18" s="43">
        <f>VLOOKUP($C18,'факт СДП 1 мес'!$D$8:$HP$251,108,0)</f>
        <v>0</v>
      </c>
      <c r="KG18" s="43">
        <f>VLOOKUP($C18,'факт СДП 1 мес'!$D$8:$HP$251,109,0)</f>
        <v>0</v>
      </c>
      <c r="KH18" s="43">
        <f>VLOOKUP($C18,'факт СДП 1 мес'!$D$8:$HP$251,110,0)</f>
        <v>0</v>
      </c>
      <c r="KI18" s="43"/>
      <c r="KJ18" s="43"/>
      <c r="KK18" s="43"/>
      <c r="KL18" s="43"/>
      <c r="KM18" s="43"/>
      <c r="KN18" s="44">
        <f>'СДП (план)'!BA19</f>
        <v>0</v>
      </c>
      <c r="KO18" s="43">
        <f>'СДП (план)'!BB19</f>
        <v>0</v>
      </c>
      <c r="KP18" s="43"/>
      <c r="KQ18" s="43"/>
      <c r="KR18" s="43">
        <f>VLOOKUP($C18,'факт СДП 1 мес'!$D$8:$HP$251,189,0)</f>
        <v>0</v>
      </c>
      <c r="KS18" s="43">
        <f>VLOOKUP($C18,'факт СДП 1 мес'!$D$8:$HP$251,190,0)</f>
        <v>0</v>
      </c>
      <c r="KT18" s="43">
        <f>VLOOKUP($C18,'факт СДП 1 мес'!$D$8:$HP$251,191,0)</f>
        <v>0</v>
      </c>
      <c r="KU18" s="43">
        <f>VLOOKUP($C18,'факт СДП 1 мес'!$D$8:$HP$251,192,0)</f>
        <v>0</v>
      </c>
      <c r="KV18" s="43">
        <f>VLOOKUP($C18,'факт СДП 1 мес'!$D$8:$HP$251,193,0)</f>
        <v>0</v>
      </c>
      <c r="KW18" s="43">
        <f>VLOOKUP($C18,'факт СДП 1 мес'!$D$8:$HP$251,194,0)</f>
        <v>0</v>
      </c>
      <c r="KX18" s="43"/>
      <c r="KY18" s="43"/>
      <c r="KZ18" s="43"/>
      <c r="LA18" s="43"/>
      <c r="LB18" s="43"/>
      <c r="LC18" s="44">
        <f>'СДП (план)'!BC19</f>
        <v>0</v>
      </c>
      <c r="LD18" s="43">
        <f>'СДП (план)'!BD19</f>
        <v>0</v>
      </c>
      <c r="LE18" s="43"/>
      <c r="LF18" s="43"/>
      <c r="LG18" s="43">
        <f>VLOOKUP($C18,'факт СДП 1 мес'!$D$8:$HP$251,63,0)</f>
        <v>0</v>
      </c>
      <c r="LH18" s="43">
        <f>VLOOKUP($C18,'факт СДП 1 мес'!$D$8:$HP$251,64,0)</f>
        <v>0</v>
      </c>
      <c r="LI18" s="43">
        <f>VLOOKUP($C18,'факт СДП 1 мес'!$D$8:$HP$251,65,0)</f>
        <v>0</v>
      </c>
      <c r="LJ18" s="43">
        <f>VLOOKUP($C18,'факт СДП 1 мес'!$D$8:$HP$251,66,0)</f>
        <v>0</v>
      </c>
      <c r="LK18" s="43">
        <f>VLOOKUP($C18,'факт СДП 1 мес'!$D$8:$HP$251,67,0)</f>
        <v>0</v>
      </c>
      <c r="LL18" s="43">
        <f>VLOOKUP($C18,'факт СДП 1 мес'!$D$8:$HP$251,68,0)</f>
        <v>0</v>
      </c>
      <c r="LM18" s="43"/>
      <c r="LN18" s="43"/>
      <c r="LO18" s="43"/>
      <c r="LP18" s="43"/>
      <c r="LQ18" s="43"/>
      <c r="LR18" s="44">
        <f>'СДП (план)'!BE19</f>
        <v>0</v>
      </c>
      <c r="LS18" s="43">
        <f>'СДП (план)'!BF19</f>
        <v>0</v>
      </c>
      <c r="LT18" s="43"/>
      <c r="LU18" s="43"/>
      <c r="LV18" s="43">
        <f>VLOOKUP($C18,'факт СДП 1 мес'!$D$8:$HP$251,69,0)</f>
        <v>0</v>
      </c>
      <c r="LW18" s="43">
        <f>VLOOKUP($C18,'факт СДП 1 мес'!$D$8:$HP$251,70,0)</f>
        <v>0</v>
      </c>
      <c r="LX18" s="43">
        <f>VLOOKUP($C18,'факт СДП 1 мес'!$D$8:$HP$251,71,0)</f>
        <v>0</v>
      </c>
      <c r="LY18" s="43">
        <f>VLOOKUP($C18,'факт СДП 1 мес'!$D$8:$HP$251,72,0)</f>
        <v>0</v>
      </c>
      <c r="LZ18" s="43">
        <f>VLOOKUP($C18,'факт СДП 1 мес'!$D$8:$HP$251,73,0)</f>
        <v>0</v>
      </c>
      <c r="MA18" s="43">
        <f>VLOOKUP($C18,'факт СДП 1 мес'!$D$8:$HP$251,74,0)</f>
        <v>0</v>
      </c>
      <c r="MB18" s="43"/>
      <c r="MC18" s="43"/>
      <c r="MD18" s="43"/>
      <c r="ME18" s="43"/>
      <c r="MF18" s="43"/>
      <c r="MG18" s="44">
        <f>'СДП (план)'!BG19</f>
        <v>0</v>
      </c>
      <c r="MH18" s="43">
        <f>'СДП (план)'!BH19</f>
        <v>0</v>
      </c>
      <c r="MI18" s="43"/>
      <c r="MJ18" s="43"/>
      <c r="MK18" s="43">
        <f>VLOOKUP($C18,'факт СДП 1 мес'!$D$8:$HP$251,75,0)</f>
        <v>0</v>
      </c>
      <c r="ML18" s="43">
        <f>VLOOKUP($C18,'факт СДП 1 мес'!$D$8:$HP$251,76,0)</f>
        <v>0</v>
      </c>
      <c r="MM18" s="43">
        <f>VLOOKUP($C18,'факт СДП 1 мес'!$D$8:$HP$251,77,0)</f>
        <v>0</v>
      </c>
      <c r="MN18" s="43">
        <f>VLOOKUP($C18,'факт СДП 1 мес'!$D$8:$HP$251,78,0)</f>
        <v>0</v>
      </c>
      <c r="MO18" s="43">
        <f>VLOOKUP($C18,'факт СДП 1 мес'!$D$8:$HP$251,79,0)</f>
        <v>0</v>
      </c>
      <c r="MP18" s="43">
        <f>VLOOKUP($C18,'факт СДП 1 мес'!$D$8:$HP$251,80,0)</f>
        <v>0</v>
      </c>
      <c r="MQ18" s="43">
        <f t="shared" si="240"/>
        <v>0</v>
      </c>
      <c r="MR18" s="43">
        <f t="shared" si="241"/>
        <v>0</v>
      </c>
      <c r="MS18" s="43">
        <f t="shared" si="242"/>
        <v>0</v>
      </c>
      <c r="MT18" s="43">
        <f t="shared" si="243"/>
        <v>0</v>
      </c>
      <c r="MU18" s="43">
        <f t="shared" si="244"/>
        <v>0</v>
      </c>
      <c r="MV18" s="44">
        <f>'СДП (план)'!BI19</f>
        <v>0</v>
      </c>
      <c r="MW18" s="43">
        <f>'СДП (план)'!BJ19</f>
        <v>0</v>
      </c>
      <c r="MX18" s="43"/>
      <c r="MY18" s="43"/>
      <c r="MZ18" s="43">
        <f>VLOOKUP($C18,'факт СДП 1 мес'!$D$8:$HP$251,81,0)</f>
        <v>0</v>
      </c>
      <c r="NA18" s="43">
        <f>VLOOKUP($C18,'факт СДП 1 мес'!$D$8:$HP$251,82,0)</f>
        <v>0</v>
      </c>
      <c r="NB18" s="43">
        <f>VLOOKUP($C18,'факт СДП 1 мес'!$D$8:$HP$251,83,0)</f>
        <v>0</v>
      </c>
      <c r="NC18" s="43">
        <f>VLOOKUP($C18,'факт СДП 1 мес'!$D$8:$HP$251,84,0)</f>
        <v>0</v>
      </c>
      <c r="ND18" s="43">
        <f>VLOOKUP($C18,'факт СДП 1 мес'!$D$8:$HP$251,85,0)</f>
        <v>0</v>
      </c>
      <c r="NE18" s="43">
        <f>VLOOKUP($C18,'факт СДП 1 мес'!$D$8:$HP$251,86,0)</f>
        <v>0</v>
      </c>
      <c r="NF18" s="43">
        <f t="shared" si="245"/>
        <v>0</v>
      </c>
      <c r="NG18" s="43">
        <f t="shared" si="246"/>
        <v>0</v>
      </c>
      <c r="NH18" s="43">
        <f t="shared" si="247"/>
        <v>0</v>
      </c>
      <c r="NI18" s="43">
        <f t="shared" si="248"/>
        <v>0</v>
      </c>
      <c r="NJ18" s="43">
        <f t="shared" si="249"/>
        <v>0</v>
      </c>
      <c r="NK18" s="44">
        <f>'СДП (план)'!BK19</f>
        <v>0</v>
      </c>
      <c r="NL18" s="43">
        <f>'СДП (план)'!BL19</f>
        <v>0</v>
      </c>
      <c r="NM18" s="43"/>
      <c r="NN18" s="43"/>
      <c r="NO18" s="43">
        <f>VLOOKUP($C18,'факт СДП 1 мес'!$D$8:$HP$251,99,0)</f>
        <v>0</v>
      </c>
      <c r="NP18" s="43">
        <f>VLOOKUP($C18,'факт СДП 1 мес'!$D$8:$HP$251,100,0)</f>
        <v>0</v>
      </c>
      <c r="NQ18" s="43">
        <f>VLOOKUP($C18,'факт СДП 1 мес'!$D$8:$HP$251,101,0)</f>
        <v>0</v>
      </c>
      <c r="NR18" s="43">
        <f>VLOOKUP($C18,'факт СДП 1 мес'!$D$8:$HP$251,102,0)</f>
        <v>0</v>
      </c>
      <c r="NS18" s="43">
        <f>VLOOKUP($C18,'факт СДП 1 мес'!$D$8:$HP$251,103,0)</f>
        <v>0</v>
      </c>
      <c r="NT18" s="43">
        <f>VLOOKUP($C18,'факт СДП 1 мес'!$D$8:$HP$251,104,0)</f>
        <v>0</v>
      </c>
      <c r="NU18" s="43"/>
      <c r="NV18" s="43"/>
      <c r="NW18" s="43"/>
      <c r="NX18" s="43"/>
      <c r="NY18" s="43"/>
      <c r="NZ18" s="44"/>
      <c r="OA18" s="43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4">
        <f>'СДП (план)'!BO19</f>
        <v>0</v>
      </c>
      <c r="OP18" s="43">
        <f>'СДП (план)'!BP19</f>
        <v>0</v>
      </c>
      <c r="OQ18" s="43"/>
      <c r="OR18" s="43"/>
      <c r="OS18" s="43">
        <f>VLOOKUP($C18,'факт СДП 1 мес'!$D$8:$HP$251,177,0)</f>
        <v>0</v>
      </c>
      <c r="OT18" s="43">
        <f>VLOOKUP($C18,'факт СДП 1 мес'!$D$8:$HP$251,178,0)</f>
        <v>0</v>
      </c>
      <c r="OU18" s="43">
        <f>VLOOKUP($C18,'факт СДП 1 мес'!$D$8:$HP$251,179,0)</f>
        <v>0</v>
      </c>
      <c r="OV18" s="43">
        <f>VLOOKUP($C18,'факт СДП 1 мес'!$D$8:$HP$251,180,0)</f>
        <v>0</v>
      </c>
      <c r="OW18" s="43">
        <f>VLOOKUP($C18,'факт СДП 1 мес'!$D$8:$HP$251,181,0)</f>
        <v>0</v>
      </c>
      <c r="OX18" s="43">
        <f>VLOOKUP($C18,'факт СДП 1 мес'!$D$8:$HP$251,182,0)</f>
        <v>0</v>
      </c>
      <c r="OY18" s="43"/>
      <c r="OZ18" s="43"/>
      <c r="PA18" s="43"/>
      <c r="PB18" s="43"/>
      <c r="PC18" s="43"/>
      <c r="PD18" s="45">
        <f>'СДП (план)'!BQ19</f>
        <v>0</v>
      </c>
      <c r="PE18" s="45">
        <f>'СДП (план)'!BR19</f>
        <v>0</v>
      </c>
      <c r="PF18" s="43"/>
      <c r="PG18" s="43"/>
      <c r="PH18" s="43">
        <f>VLOOKUP($C18,'факт СДП 1 мес'!$D$8:$HP$251,123,0)</f>
        <v>0</v>
      </c>
      <c r="PI18" s="43">
        <f>VLOOKUP($C18,'факт СДП 1 мес'!$D$8:$HP$251,124,0)</f>
        <v>0</v>
      </c>
      <c r="PJ18" s="43">
        <f>VLOOKUP($C18,'факт СДП 1 мес'!$D$8:$HP$251,125,0)</f>
        <v>0</v>
      </c>
      <c r="PK18" s="43">
        <f>VLOOKUP($C18,'факт СДП 1 мес'!$D$8:$HP$251,126,0)</f>
        <v>0</v>
      </c>
      <c r="PL18" s="43">
        <f>VLOOKUP($C18,'факт СДП 1 мес'!$D$8:$HP$251,127,0)</f>
        <v>0</v>
      </c>
      <c r="PM18" s="43">
        <f>VLOOKUP($C18,'факт СДП 1 мес'!$D$8:$HP$251,128,0)</f>
        <v>0</v>
      </c>
      <c r="PN18" s="43"/>
      <c r="PO18" s="43"/>
      <c r="PP18" s="43"/>
      <c r="PQ18" s="43"/>
      <c r="PR18" s="43"/>
      <c r="PS18" s="44">
        <f>'СДП (план)'!BS19</f>
        <v>0</v>
      </c>
      <c r="PT18" s="43">
        <f>'СДП (план)'!BT19</f>
        <v>0</v>
      </c>
      <c r="PU18" s="43"/>
      <c r="PV18" s="43"/>
      <c r="PW18" s="43">
        <f>VLOOKUP($C18,'факт СДП 1 мес'!$D$8:$HP$251,111,0)</f>
        <v>0</v>
      </c>
      <c r="PX18" s="43">
        <f>VLOOKUP($C18,'факт СДП 1 мес'!$D$8:$HP$251,112,0)</f>
        <v>0</v>
      </c>
      <c r="PY18" s="43">
        <f>VLOOKUP($C18,'факт СДП 1 мес'!$D$8:$HP$251,113,0)</f>
        <v>0</v>
      </c>
      <c r="PZ18" s="43">
        <f>VLOOKUP($C18,'факт СДП 1 мес'!$D$8:$HP$251,114,0)</f>
        <v>0</v>
      </c>
      <c r="QA18" s="43">
        <f>VLOOKUP($C18,'факт СДП 1 мес'!$D$8:$HP$251,115,0)</f>
        <v>0</v>
      </c>
      <c r="QB18" s="43">
        <f>VLOOKUP($C18,'факт СДП 1 мес'!$D$8:$HP$251,116,0)</f>
        <v>0</v>
      </c>
      <c r="QC18" s="43"/>
      <c r="QD18" s="43"/>
      <c r="QE18" s="43"/>
      <c r="QF18" s="43"/>
      <c r="QG18" s="43"/>
      <c r="QH18" s="44">
        <f>'СДП (план)'!BU19</f>
        <v>0</v>
      </c>
      <c r="QI18" s="43">
        <f>'СДП (план)'!BV19</f>
        <v>0</v>
      </c>
      <c r="QJ18" s="43"/>
      <c r="QK18" s="43"/>
      <c r="QL18" s="43">
        <f>VLOOKUP($C18,'факт СДП 1 мес'!$D$8:$HP$251,153,0)</f>
        <v>0</v>
      </c>
      <c r="QM18" s="43">
        <f>VLOOKUP($C18,'факт СДП 1 мес'!$D$8:$HP$251,154,0)</f>
        <v>0</v>
      </c>
      <c r="QN18" s="43">
        <f>VLOOKUP($C18,'факт СДП 1 мес'!$D$8:$HP$251,155,0)</f>
        <v>0</v>
      </c>
      <c r="QO18" s="43">
        <f>VLOOKUP($C18,'факт СДП 1 мес'!$D$8:$HP$251,156,0)</f>
        <v>0</v>
      </c>
      <c r="QP18" s="43">
        <f>VLOOKUP($C18,'факт СДП 1 мес'!$D$8:$HP$251,157,0)</f>
        <v>0</v>
      </c>
      <c r="QQ18" s="43">
        <f>VLOOKUP($C18,'факт СДП 1 мес'!$D$8:$HP$251,158,0)</f>
        <v>0</v>
      </c>
      <c r="QR18" s="43"/>
      <c r="QS18" s="43"/>
      <c r="QT18" s="43"/>
      <c r="QU18" s="43"/>
      <c r="QV18" s="43"/>
      <c r="QW18" s="44">
        <f>'СДП (план)'!BW19</f>
        <v>0</v>
      </c>
      <c r="QX18" s="43">
        <f>'СДП (план)'!BX19</f>
        <v>0</v>
      </c>
      <c r="QY18" s="43"/>
      <c r="QZ18" s="43"/>
      <c r="RA18" s="43">
        <f>VLOOKUP($C18,'факт СДП 1 мес'!$D$8:$HP$251,195,0)</f>
        <v>0</v>
      </c>
      <c r="RB18" s="43">
        <f>VLOOKUP($C18,'факт СДП 1 мес'!$D$8:$HP$251,196,0)</f>
        <v>0</v>
      </c>
      <c r="RC18" s="43">
        <f>VLOOKUP($C18,'факт СДП 1 мес'!$D$8:$HP$251,197,0)</f>
        <v>0</v>
      </c>
      <c r="RD18" s="43">
        <f>VLOOKUP($C18,'факт СДП 1 мес'!$D$8:$HP$251,198,0)</f>
        <v>0</v>
      </c>
      <c r="RE18" s="43">
        <f>VLOOKUP($C18,'факт СДП 1 мес'!$D$8:$HP$251,199,0)</f>
        <v>0</v>
      </c>
      <c r="RF18" s="43">
        <f>VLOOKUP($C18,'факт СДП 1 мес'!$D$8:$HP$251,200,0)</f>
        <v>0</v>
      </c>
      <c r="RG18" s="43"/>
      <c r="RH18" s="43"/>
      <c r="RI18" s="43"/>
      <c r="RJ18" s="43"/>
      <c r="RK18" s="43"/>
      <c r="RL18" s="44">
        <f>'СДП (план)'!BY19</f>
        <v>0</v>
      </c>
      <c r="RM18" s="43">
        <f>'СДП (план)'!BZ19</f>
        <v>0</v>
      </c>
      <c r="RN18" s="43"/>
      <c r="RO18" s="43"/>
      <c r="RP18" s="43">
        <f>VLOOKUP($C18,'факт СДП 1 мес'!$D$8:$HP$251,201,0)</f>
        <v>0</v>
      </c>
      <c r="RQ18" s="43">
        <f>VLOOKUP($C18,'факт СДП 1 мес'!$D$8:$HP$251,202,0)</f>
        <v>0</v>
      </c>
      <c r="RR18" s="43">
        <f>VLOOKUP($C18,'факт СДП 1 мес'!$D$8:$HP$251,203,0)</f>
        <v>0</v>
      </c>
      <c r="RS18" s="43">
        <f>VLOOKUP($C18,'факт СДП 1 мес'!$D$8:$HP$251,204,0)</f>
        <v>0</v>
      </c>
      <c r="RT18" s="43">
        <f>VLOOKUP($C18,'факт СДП 1 мес'!$D$8:$HP$251,205,0)</f>
        <v>0</v>
      </c>
      <c r="RU18" s="43">
        <f>VLOOKUP($C18,'факт СДП 1 мес'!$D$8:$HP$251,206,0)</f>
        <v>0</v>
      </c>
      <c r="RV18" s="43"/>
      <c r="RW18" s="43"/>
      <c r="RX18" s="43"/>
      <c r="RY18" s="43"/>
      <c r="RZ18" s="43"/>
      <c r="SA18" s="44">
        <f>'СДП (план)'!CA19</f>
        <v>0</v>
      </c>
      <c r="SB18" s="43">
        <f>'СДП (план)'!CB19</f>
        <v>0</v>
      </c>
      <c r="SC18" s="43"/>
      <c r="SD18" s="43"/>
      <c r="SE18" s="43">
        <f>VLOOKUP($C18,'факт СДП 1 мес'!$D$8:$HP$251,129,0)</f>
        <v>0</v>
      </c>
      <c r="SF18" s="43">
        <f>VLOOKUP($C18,'факт СДП 1 мес'!$D$8:$HP$251,130,0)</f>
        <v>0</v>
      </c>
      <c r="SG18" s="43">
        <f>VLOOKUP($C18,'факт СДП 1 мес'!$D$8:$HP$251,131,0)</f>
        <v>0</v>
      </c>
      <c r="SH18" s="43">
        <f>VLOOKUP($C18,'факт СДП 1 мес'!$D$8:$HP$251,132,0)</f>
        <v>0</v>
      </c>
      <c r="SI18" s="43">
        <f>VLOOKUP($C18,'факт СДП 1 мес'!$D$8:$HP$251,133,0)</f>
        <v>0</v>
      </c>
      <c r="SJ18" s="43">
        <f>VLOOKUP($C18,'факт СДП 1 мес'!$D$8:$HP$251,134,0)</f>
        <v>0</v>
      </c>
      <c r="SK18" s="43"/>
      <c r="SL18" s="43"/>
      <c r="SM18" s="43"/>
      <c r="SN18" s="43"/>
      <c r="SO18" s="43"/>
      <c r="SP18" s="44">
        <f>'СДП (план)'!CC19</f>
        <v>0</v>
      </c>
      <c r="SQ18" s="43">
        <f>'СДП (план)'!CD19</f>
        <v>0</v>
      </c>
      <c r="SR18" s="43"/>
      <c r="SS18" s="43"/>
      <c r="ST18" s="43">
        <f>VLOOKUP($C18,'факт СДП 1 мес'!$D$8:$HP$251,93,0)</f>
        <v>0</v>
      </c>
      <c r="SU18" s="43">
        <f>VLOOKUP($C18,'факт СДП 1 мес'!$D$8:$HP$251,94,0)</f>
        <v>0</v>
      </c>
      <c r="SV18" s="43">
        <f>VLOOKUP($C18,'факт СДП 1 мес'!$D$8:$HP$251,95,0)</f>
        <v>0</v>
      </c>
      <c r="SW18" s="43">
        <f>VLOOKUP($C18,'факт СДП 1 мес'!$D$8:$HP$251,96,0)</f>
        <v>0</v>
      </c>
      <c r="SX18" s="43">
        <f>VLOOKUP($C18,'факт СДП 1 мес'!$D$8:$HP$251,97,0)</f>
        <v>0</v>
      </c>
      <c r="SY18" s="43">
        <f>VLOOKUP($C18,'факт СДП 1 мес'!$D$8:$HP$251,98,0)</f>
        <v>0</v>
      </c>
      <c r="SZ18" s="43"/>
      <c r="TA18" s="43"/>
      <c r="TB18" s="43"/>
      <c r="TC18" s="43"/>
      <c r="TD18" s="43"/>
      <c r="TE18" s="19">
        <f>'СДП (план)'!CE19</f>
        <v>0</v>
      </c>
      <c r="TF18" s="3">
        <f>'СДП (план)'!CF19</f>
        <v>0</v>
      </c>
      <c r="TG18" s="19"/>
      <c r="TH18" s="3"/>
      <c r="TI18" s="43">
        <f>VLOOKUP($C18,'факт СДП 1 мес'!$D$8:$HP$251,117,0)</f>
        <v>0</v>
      </c>
      <c r="TJ18" s="43">
        <f>VLOOKUP($C18,'факт СДП 1 мес'!$D$8:$HP$251,118,0)</f>
        <v>0</v>
      </c>
      <c r="TK18" s="43">
        <f>VLOOKUP($C18,'факт СДП 1 мес'!$D$8:$HP$251,119,0)</f>
        <v>0</v>
      </c>
      <c r="TL18" s="43">
        <f>VLOOKUP($C18,'факт СДП 1 мес'!$D$8:$HP$251,120,0)</f>
        <v>0</v>
      </c>
      <c r="TM18" s="43">
        <f>VLOOKUP($C18,'факт СДП 1 мес'!$D$8:$HP$251,121,0)</f>
        <v>0</v>
      </c>
      <c r="TN18" s="43">
        <f>VLOOKUP($C18,'факт СДП 1 мес'!$D$8:$HP$251,122,0)</f>
        <v>0</v>
      </c>
      <c r="TO18" s="43"/>
      <c r="TP18" s="43"/>
      <c r="TQ18" s="43"/>
      <c r="TR18" s="43"/>
      <c r="TS18" s="43"/>
      <c r="TT18" s="43">
        <f>'СДП (план)'!CG19</f>
        <v>0</v>
      </c>
      <c r="TU18" s="43">
        <f>'СДП (план)'!CH19</f>
        <v>0</v>
      </c>
      <c r="TV18" s="43"/>
      <c r="TW18" s="43"/>
      <c r="TX18" s="43">
        <f>VLOOKUP($C18,'факт СДП 1 мес'!$D$8:$HP$251,207,0)</f>
        <v>0</v>
      </c>
      <c r="TY18" s="43">
        <f>VLOOKUP($C18,'факт СДП 1 мес'!$D$8:$HP$251,208,0)</f>
        <v>0</v>
      </c>
      <c r="TZ18" s="43">
        <f>VLOOKUP($C18,'факт СДП 1 мес'!$D$8:$HP$251,209,0)</f>
        <v>0</v>
      </c>
      <c r="UA18" s="43">
        <f>VLOOKUP($C18,'факт СДП 1 мес'!$D$8:$HP$251,210,0)</f>
        <v>0</v>
      </c>
      <c r="UB18" s="43">
        <f>VLOOKUP($C18,'факт СДП 1 мес'!$D$8:$HP$251,211,0)</f>
        <v>0</v>
      </c>
      <c r="UC18" s="43">
        <f>VLOOKUP($C18,'факт СДП 1 мес'!$D$8:$HP$251,212,0)</f>
        <v>0</v>
      </c>
      <c r="UD18" s="43"/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7">
        <f>'СДП (план)'!CK19</f>
        <v>570</v>
      </c>
      <c r="UY18" s="47">
        <f>'СДП (план)'!CL19</f>
        <v>34435643.494982399</v>
      </c>
      <c r="UZ18" s="43">
        <f t="shared" si="173"/>
        <v>47.5</v>
      </c>
      <c r="VA18" s="43">
        <f t="shared" si="174"/>
        <v>2869636.9579151999</v>
      </c>
      <c r="VB18" s="47">
        <f t="shared" si="276"/>
        <v>36</v>
      </c>
      <c r="VC18" s="47">
        <f t="shared" si="277"/>
        <v>2174882.7599999993</v>
      </c>
      <c r="VD18" s="47">
        <f t="shared" si="278"/>
        <v>36</v>
      </c>
      <c r="VE18" s="47">
        <f t="shared" si="279"/>
        <v>2</v>
      </c>
      <c r="VF18" s="47">
        <f t="shared" si="280"/>
        <v>120826.82</v>
      </c>
      <c r="VG18" s="47">
        <f t="shared" si="281"/>
        <v>2</v>
      </c>
      <c r="VH18" s="47">
        <f t="shared" si="282"/>
        <v>1818.3</v>
      </c>
      <c r="VI18" s="47">
        <f t="shared" si="283"/>
        <v>151.52500000000001</v>
      </c>
      <c r="VJ18" s="47">
        <f t="shared" si="284"/>
        <v>114.84</v>
      </c>
      <c r="VK18" s="43">
        <f t="shared" si="285"/>
        <v>-11.5</v>
      </c>
      <c r="VL18" s="43">
        <f t="shared" si="286"/>
        <v>-694754.19791520061</v>
      </c>
      <c r="VM18" s="398" t="e">
        <f>VLOOKUP($C18,'СДП (план)'!$C$11:$CL$254,107,0)</f>
        <v>#REF!</v>
      </c>
      <c r="VN18" s="398" t="e">
        <f>VLOOKUP($C18,'СДП (план)'!$C$11:$CL$254,108,0)</f>
        <v>#REF!</v>
      </c>
      <c r="VO18" s="399" t="e">
        <f t="shared" si="4"/>
        <v>#REF!</v>
      </c>
      <c r="VP18" s="399" t="e">
        <f t="shared" si="5"/>
        <v>#REF!</v>
      </c>
      <c r="VQ18" s="398" t="e">
        <f>VLOOKUP($C18,'факт СДП 1 мес'!$D$8:$HI$249,255,0)</f>
        <v>#REF!</v>
      </c>
      <c r="VR18" s="398" t="e">
        <f>VLOOKUP($C18,'факт СДП 1 мес'!$D$8:$HI$249,256,0)</f>
        <v>#REF!</v>
      </c>
      <c r="VS18" s="400" t="e">
        <f t="shared" si="287"/>
        <v>#REF!</v>
      </c>
      <c r="VT18" s="400" t="e">
        <f t="shared" si="288"/>
        <v>#REF!</v>
      </c>
      <c r="VU18" s="287">
        <f>BX18/BW18</f>
        <v>60413.409640320002</v>
      </c>
      <c r="VV18" s="287">
        <f>CB18/CA18</f>
        <v>60413.409999999982</v>
      </c>
    </row>
    <row r="19" spans="1:594" s="32" customFormat="1" ht="25.5" hidden="1" x14ac:dyDescent="0.2">
      <c r="A19" s="465"/>
      <c r="B19" s="182">
        <v>8</v>
      </c>
      <c r="C19" s="466" t="s">
        <v>568</v>
      </c>
      <c r="D19" s="467" t="s">
        <v>569</v>
      </c>
      <c r="E19" s="461">
        <v>16026</v>
      </c>
      <c r="F19" s="468">
        <v>6.1</v>
      </c>
      <c r="G19" s="469">
        <v>0.24099999999999999</v>
      </c>
      <c r="H19" s="464">
        <v>1</v>
      </c>
      <c r="I19" s="238"/>
      <c r="J19" s="238"/>
      <c r="K19" s="239">
        <v>1.4</v>
      </c>
      <c r="L19" s="239">
        <v>1.68</v>
      </c>
      <c r="M19" s="239">
        <v>2.23</v>
      </c>
      <c r="N19" s="240">
        <v>2.57</v>
      </c>
      <c r="O19" s="44">
        <f>'СДП (план)'!O20</f>
        <v>0</v>
      </c>
      <c r="P19" s="44">
        <f>'СДП (план)'!P20</f>
        <v>0</v>
      </c>
      <c r="Q19" s="43"/>
      <c r="R19" s="43"/>
      <c r="S19" s="43">
        <f>VLOOKUP($C19,'факт СДП 1 мес'!$D$8:$HP$251,9,0)</f>
        <v>0</v>
      </c>
      <c r="T19" s="43">
        <f>VLOOKUP($C19,'факт СДП 1 мес'!$D$8:$HP$251,10,0)</f>
        <v>0</v>
      </c>
      <c r="U19" s="43">
        <f>VLOOKUP($C19,'факт СДП 1 мес'!$D$8:$HP$251,11,0)</f>
        <v>0</v>
      </c>
      <c r="V19" s="43">
        <f>VLOOKUP($C19,'факт СДП 1 мес'!$D$8:$HP$251,12,0)</f>
        <v>0</v>
      </c>
      <c r="W19" s="43">
        <f>VLOOKUP($C19,'факт СДП 1 мес'!$D$8:$HP$251,13,0)</f>
        <v>0</v>
      </c>
      <c r="X19" s="43">
        <f>VLOOKUP($C19,'факт СДП 1 мес'!$D$8:$HP$251,14,0)</f>
        <v>0</v>
      </c>
      <c r="Y19" s="43"/>
      <c r="Z19" s="43"/>
      <c r="AA19" s="43"/>
      <c r="AB19" s="43"/>
      <c r="AC19" s="43"/>
      <c r="AD19" s="145">
        <f>'СДП (план)'!Q20</f>
        <v>0</v>
      </c>
      <c r="AE19" s="145">
        <f>'СДП (план)'!R20</f>
        <v>0</v>
      </c>
      <c r="AF19" s="43"/>
      <c r="AG19" s="43"/>
      <c r="AH19" s="43">
        <f>VLOOKUP($C19,'факт СДП 1 мес'!$D$8:$HP$251,3,0)</f>
        <v>0</v>
      </c>
      <c r="AI19" s="43">
        <f>VLOOKUP($C19,'факт СДП 1 мес'!$D$8:$HP$251,4,0)</f>
        <v>0</v>
      </c>
      <c r="AJ19" s="43">
        <f>VLOOKUP($C19,'факт СДП 1 мес'!$D$8:$HP$251,5,0)</f>
        <v>0</v>
      </c>
      <c r="AK19" s="43">
        <f>VLOOKUP($C19,'факт СДП 1 мес'!$D$8:$HP$251,6,0)</f>
        <v>0</v>
      </c>
      <c r="AL19" s="43">
        <f>VLOOKUP($C19,'факт СДП 1 мес'!$D$8:$HP$251,7,0)</f>
        <v>0</v>
      </c>
      <c r="AM19" s="43">
        <f>VLOOKUP($C19,'факт СДП 1 мес'!$D$8:$HP$251,8,0)</f>
        <v>0</v>
      </c>
      <c r="AN19" s="43">
        <f t="shared" si="183"/>
        <v>0</v>
      </c>
      <c r="AO19" s="43">
        <f t="shared" si="184"/>
        <v>0</v>
      </c>
      <c r="AP19" s="43">
        <f t="shared" si="185"/>
        <v>0</v>
      </c>
      <c r="AQ19" s="43">
        <f t="shared" si="186"/>
        <v>0</v>
      </c>
      <c r="AR19" s="43">
        <f t="shared" si="187"/>
        <v>0</v>
      </c>
      <c r="AS19" s="44">
        <f>'СДП (план)'!S20</f>
        <v>0</v>
      </c>
      <c r="AT19" s="43">
        <f>'СДП (план)'!T20</f>
        <v>0</v>
      </c>
      <c r="AU19" s="43"/>
      <c r="AV19" s="43"/>
      <c r="AW19" s="43">
        <f>VLOOKUP($C19,'факт СДП 1 мес'!$D$8:$HP$251,159,0)</f>
        <v>0</v>
      </c>
      <c r="AX19" s="43">
        <f>VLOOKUP($C19,'факт СДП 1 мес'!$D$8:$HP$251,160,0)</f>
        <v>0</v>
      </c>
      <c r="AY19" s="43">
        <f>VLOOKUP($C19,'факт СДП 1 мес'!$D$8:$HP$251,161,0)</f>
        <v>0</v>
      </c>
      <c r="AZ19" s="43">
        <f>VLOOKUP($C19,'факт СДП 1 мес'!$D$8:$HP$251,162,0)</f>
        <v>0</v>
      </c>
      <c r="BA19" s="43">
        <f>VLOOKUP($C19,'факт СДП 1 мес'!$D$8:$HP$251,163,0)</f>
        <v>0</v>
      </c>
      <c r="BB19" s="43">
        <f>VLOOKUP($C19,'факт СДП 1 мес'!$D$8:$HP$251,164,0)</f>
        <v>0</v>
      </c>
      <c r="BC19" s="43"/>
      <c r="BD19" s="43"/>
      <c r="BE19" s="43"/>
      <c r="BF19" s="43"/>
      <c r="BG19" s="43"/>
      <c r="BH19" s="89">
        <f>'СДП (план)'!U20</f>
        <v>0</v>
      </c>
      <c r="BI19" s="3">
        <f>'СДП (план)'!V20</f>
        <v>0</v>
      </c>
      <c r="BJ19" s="43"/>
      <c r="BK19" s="43"/>
      <c r="BL19" s="43">
        <f>VLOOKUP($C19,'факт СДП 1 мес'!$D$8:$HP$251,21,0)</f>
        <v>0</v>
      </c>
      <c r="BM19" s="43">
        <f>VLOOKUP($C19,'факт СДП 1 мес'!$D$8:$HP$251,22,0)</f>
        <v>0</v>
      </c>
      <c r="BN19" s="43">
        <f>VLOOKUP($C19,'факт СДП 1 мес'!$D$8:$HP$251,23,0)</f>
        <v>0</v>
      </c>
      <c r="BO19" s="43">
        <f>VLOOKUP($C19,'факт СДП 1 мес'!$D$8:$HP$251,24,0)</f>
        <v>0</v>
      </c>
      <c r="BP19" s="43">
        <f>VLOOKUP($C19,'факт СДП 1 мес'!$D$8:$HP$251,25,0)</f>
        <v>0</v>
      </c>
      <c r="BQ19" s="43">
        <f>VLOOKUP($C19,'факт СДП 1 мес'!$D$8:$HP$251,26,0)</f>
        <v>0</v>
      </c>
      <c r="BR19" s="43"/>
      <c r="BS19" s="43"/>
      <c r="BT19" s="43"/>
      <c r="BU19" s="43"/>
      <c r="BV19" s="43"/>
      <c r="BW19" s="44">
        <f>'СДП (план)'!W20</f>
        <v>60</v>
      </c>
      <c r="BX19" s="43">
        <f>'СДП (план)'!X20</f>
        <v>6430951.7423999999</v>
      </c>
      <c r="BY19" s="43">
        <f t="shared" si="291"/>
        <v>5</v>
      </c>
      <c r="BZ19" s="43">
        <f t="shared" si="292"/>
        <v>535912.64520000003</v>
      </c>
      <c r="CA19" s="43">
        <f>VLOOKUP($C19,'факт СДП 1 мес'!$D$8:$HP$251,15,0)</f>
        <v>0</v>
      </c>
      <c r="CB19" s="43">
        <f>VLOOKUP($C19,'факт СДП 1 мес'!$D$8:$HP$251,16,0)</f>
        <v>0</v>
      </c>
      <c r="CC19" s="43">
        <f>VLOOKUP($C19,'факт СДП 1 мес'!$D$8:$HP$251,17,0)</f>
        <v>0</v>
      </c>
      <c r="CD19" s="43">
        <f>VLOOKUP($C19,'факт СДП 1 мес'!$D$8:$HP$251,18,0)</f>
        <v>0</v>
      </c>
      <c r="CE19" s="43">
        <f>VLOOKUP($C19,'факт СДП 1 мес'!$D$8:$HP$251,19,0)</f>
        <v>0</v>
      </c>
      <c r="CF19" s="43">
        <f>VLOOKUP($C19,'факт СДП 1 мес'!$D$8:$HP$251,20,0)</f>
        <v>0</v>
      </c>
      <c r="CG19" s="43">
        <f t="shared" si="293"/>
        <v>366</v>
      </c>
      <c r="CH19" s="43">
        <f t="shared" si="294"/>
        <v>30.5</v>
      </c>
      <c r="CI19" s="43">
        <f t="shared" si="295"/>
        <v>0</v>
      </c>
      <c r="CJ19" s="43">
        <f t="shared" si="296"/>
        <v>-5</v>
      </c>
      <c r="CK19" s="43">
        <f t="shared" si="297"/>
        <v>-535912.64520000003</v>
      </c>
      <c r="CL19" s="49">
        <f>'СДП (план)'!Y20</f>
        <v>0</v>
      </c>
      <c r="CM19" s="43">
        <f>'СДП (план)'!Z20</f>
        <v>0</v>
      </c>
      <c r="CN19" s="43"/>
      <c r="CO19" s="43"/>
      <c r="CP19" s="43">
        <f>VLOOKUP($C19,'факт СДП 1 мес'!$D$8:$HP$251,165,0)</f>
        <v>0</v>
      </c>
      <c r="CQ19" s="43">
        <f>VLOOKUP($C19,'факт СДП 1 мес'!$D$8:$HP$251,166,0)</f>
        <v>0</v>
      </c>
      <c r="CR19" s="43">
        <f>VLOOKUP($C19,'факт СДП 1 мес'!$D$8:$HP$251,167,0)</f>
        <v>0</v>
      </c>
      <c r="CS19" s="43">
        <f>VLOOKUP($C19,'факт СДП 1 мес'!$D$8:$HP$251,168,0)</f>
        <v>0</v>
      </c>
      <c r="CT19" s="43">
        <f>VLOOKUP($C19,'факт СДП 1 мес'!$D$8:$HP$251,169,0)</f>
        <v>0</v>
      </c>
      <c r="CU19" s="43">
        <f>VLOOKUP($C19,'факт СДП 1 мес'!$D$8:$HP$251,170,0)</f>
        <v>0</v>
      </c>
      <c r="CV19" s="43"/>
      <c r="CW19" s="43"/>
      <c r="CX19" s="43"/>
      <c r="CY19" s="43"/>
      <c r="CZ19" s="43"/>
      <c r="DA19" s="19">
        <f>'СДП (план)'!AA20</f>
        <v>0</v>
      </c>
      <c r="DB19" s="3">
        <f>'СДП (план)'!AB20</f>
        <v>0</v>
      </c>
      <c r="DC19" s="43"/>
      <c r="DD19" s="43"/>
      <c r="DE19" s="43">
        <f>VLOOKUP($C19,'факт СДП 1 мес'!$D$8:$HP$251,57,0)</f>
        <v>0</v>
      </c>
      <c r="DF19" s="43">
        <f>VLOOKUP($C19,'факт СДП 1 мес'!$D$8:$HP$251,58,0)</f>
        <v>0</v>
      </c>
      <c r="DG19" s="43">
        <f>VLOOKUP($C19,'факт СДП 1 мес'!$D$8:$HP$251,59,0)</f>
        <v>0</v>
      </c>
      <c r="DH19" s="43">
        <f>VLOOKUP($C19,'факт СДП 1 мес'!$D$8:$HP$251,60,0)</f>
        <v>0</v>
      </c>
      <c r="DI19" s="43">
        <f>VLOOKUP($C19,'факт СДП 1 мес'!$D$8:$HP$251,61,0)</f>
        <v>0</v>
      </c>
      <c r="DJ19" s="43">
        <f>VLOOKUP($C19,'факт СДП 1 мес'!$D$8:$HP$251,62,0)</f>
        <v>0</v>
      </c>
      <c r="DK19" s="43">
        <f t="shared" si="200"/>
        <v>0</v>
      </c>
      <c r="DL19" s="43">
        <f t="shared" si="201"/>
        <v>0</v>
      </c>
      <c r="DM19" s="43">
        <f t="shared" si="202"/>
        <v>0</v>
      </c>
      <c r="DN19" s="43">
        <f t="shared" si="203"/>
        <v>0</v>
      </c>
      <c r="DO19" s="43">
        <f t="shared" si="204"/>
        <v>0</v>
      </c>
      <c r="DP19" s="19">
        <f>'СДП (план)'!AC20</f>
        <v>0</v>
      </c>
      <c r="DQ19" s="3">
        <f>'СДП (план)'!AD20</f>
        <v>0</v>
      </c>
      <c r="DR19" s="43"/>
      <c r="DS19" s="43"/>
      <c r="DT19" s="43">
        <f>VLOOKUP($C19,'факт СДП 1 мес'!$D$8:$HP$251,33,0)</f>
        <v>0</v>
      </c>
      <c r="DU19" s="43">
        <f>VLOOKUP($C19,'факт СДП 1 мес'!$D$8:$HP$251,34,0)</f>
        <v>0</v>
      </c>
      <c r="DV19" s="43">
        <f>VLOOKUP($C19,'факт СДП 1 мес'!$D$8:$HP$251,35,0)</f>
        <v>0</v>
      </c>
      <c r="DW19" s="43">
        <f>VLOOKUP($C19,'факт СДП 1 мес'!$D$8:$HP$251,36,0)</f>
        <v>0</v>
      </c>
      <c r="DX19" s="43">
        <f>VLOOKUP($C19,'факт СДП 1 мес'!$D$8:$HP$251,37,0)</f>
        <v>0</v>
      </c>
      <c r="DY19" s="43">
        <f>VLOOKUP($C19,'факт СДП 1 мес'!$D$8:$HP$251,38,0)</f>
        <v>0</v>
      </c>
      <c r="DZ19" s="43"/>
      <c r="EA19" s="43"/>
      <c r="EB19" s="43"/>
      <c r="EC19" s="43"/>
      <c r="ED19" s="43"/>
      <c r="EE19" s="19">
        <f>'СДП (план)'!AE20</f>
        <v>0</v>
      </c>
      <c r="EF19" s="3">
        <f>'СДП (план)'!AF20</f>
        <v>0</v>
      </c>
      <c r="EG19" s="43"/>
      <c r="EH19" s="43"/>
      <c r="EI19" s="43">
        <f>VLOOKUP($C19,'факт СДП 1 мес'!$D$8:$HP$251,27,0)</f>
        <v>0</v>
      </c>
      <c r="EJ19" s="43">
        <f>VLOOKUP($C19,'факт СДП 1 мес'!$D$8:$HP$251,28,0)</f>
        <v>0</v>
      </c>
      <c r="EK19" s="43">
        <f>VLOOKUP($C19,'факт СДП 1 мес'!$D$8:$HP$251,29,0)</f>
        <v>0</v>
      </c>
      <c r="EL19" s="43">
        <f>VLOOKUP($C19,'факт СДП 1 мес'!$D$8:$HP$251,30,0)</f>
        <v>0</v>
      </c>
      <c r="EM19" s="43">
        <f>VLOOKUP($C19,'факт СДП 1 мес'!$D$8:$HP$251,31,0)</f>
        <v>0</v>
      </c>
      <c r="EN19" s="43">
        <f>VLOOKUP($C19,'факт СДП 1 мес'!$D$8:$HP$251,32,0)</f>
        <v>0</v>
      </c>
      <c r="EO19" s="43">
        <f t="shared" si="208"/>
        <v>0</v>
      </c>
      <c r="EP19" s="43">
        <f t="shared" si="209"/>
        <v>0</v>
      </c>
      <c r="EQ19" s="43">
        <f t="shared" si="210"/>
        <v>0</v>
      </c>
      <c r="ER19" s="43">
        <f t="shared" si="211"/>
        <v>0</v>
      </c>
      <c r="ES19" s="43">
        <f t="shared" si="212"/>
        <v>0</v>
      </c>
      <c r="ET19" s="44">
        <f>'СДП (план)'!AG20</f>
        <v>0</v>
      </c>
      <c r="EU19" s="43">
        <f>'СДП (план)'!AH20</f>
        <v>0</v>
      </c>
      <c r="EV19" s="43"/>
      <c r="EW19" s="43"/>
      <c r="EX19" s="43">
        <f>VLOOKUP($C19,'факт СДП 1 мес'!$D$8:$HP$251,87,0)</f>
        <v>0</v>
      </c>
      <c r="EY19" s="43">
        <f>VLOOKUP($C19,'факт СДП 1 мес'!$D$8:$HP$251,88,0)</f>
        <v>0</v>
      </c>
      <c r="EZ19" s="43">
        <f>VLOOKUP($C19,'факт СДП 1 мес'!$D$8:$HP$251,89,0)</f>
        <v>0</v>
      </c>
      <c r="FA19" s="43">
        <f>VLOOKUP($C19,'факт СДП 1 мес'!$D$8:$HP$251,90,0)</f>
        <v>0</v>
      </c>
      <c r="FB19" s="43">
        <f>VLOOKUP($C19,'факт СДП 1 мес'!$D$8:$HP$251,91,0)</f>
        <v>0</v>
      </c>
      <c r="FC19" s="43">
        <f>VLOOKUP($C19,'факт СДП 1 мес'!$D$8:$HP$251,92,0)</f>
        <v>0</v>
      </c>
      <c r="FD19" s="43"/>
      <c r="FE19" s="43"/>
      <c r="FF19" s="43"/>
      <c r="FG19" s="43"/>
      <c r="FH19" s="43"/>
      <c r="FI19" s="44">
        <f>'СДП (план)'!AI20</f>
        <v>0</v>
      </c>
      <c r="FJ19" s="43">
        <f>'СДП (план)'!AJ20</f>
        <v>0</v>
      </c>
      <c r="FK19" s="43"/>
      <c r="FL19" s="43"/>
      <c r="FM19" s="43">
        <f>VLOOKUP($C19,'факт СДП 1 мес'!$D$8:$HP$251,39,0)</f>
        <v>0</v>
      </c>
      <c r="FN19" s="43">
        <f>VLOOKUP($C19,'факт СДП 1 мес'!$D$8:$HP$251,40,0)</f>
        <v>0</v>
      </c>
      <c r="FO19" s="43">
        <f>VLOOKUP($C19,'факт СДП 1 мес'!$D$8:$HP$251,41,0)</f>
        <v>0</v>
      </c>
      <c r="FP19" s="43">
        <f>VLOOKUP($C19,'факт СДП 1 мес'!$D$8:$HP$251,42,0)</f>
        <v>0</v>
      </c>
      <c r="FQ19" s="43">
        <f>VLOOKUP($C19,'факт СДП 1 мес'!$D$8:$HP$251,43,0)</f>
        <v>0</v>
      </c>
      <c r="FR19" s="43">
        <f>VLOOKUP($C19,'факт СДП 1 мес'!$D$8:$HP$251,44,0)</f>
        <v>0</v>
      </c>
      <c r="FS19" s="43"/>
      <c r="FT19" s="43"/>
      <c r="FU19" s="43"/>
      <c r="FV19" s="43"/>
      <c r="FW19" s="43"/>
      <c r="FX19" s="44">
        <f>'СДП (план)'!AK20</f>
        <v>0</v>
      </c>
      <c r="FY19" s="43">
        <f>'СДП (план)'!AL20</f>
        <v>0</v>
      </c>
      <c r="FZ19" s="43"/>
      <c r="GA19" s="43"/>
      <c r="GB19" s="43">
        <f>VLOOKUP($C19,'факт СДП 1 мес'!$D$8:$HP$251,45,0)</f>
        <v>0</v>
      </c>
      <c r="GC19" s="43">
        <f>VLOOKUP($C19,'факт СДП 1 мес'!$D$8:$HP$251,46,0)</f>
        <v>0</v>
      </c>
      <c r="GD19" s="43">
        <f>VLOOKUP($C19,'факт СДП 1 мес'!$D$8:$HP$251,47,0)</f>
        <v>0</v>
      </c>
      <c r="GE19" s="43">
        <f>VLOOKUP($C19,'факт СДП 1 мес'!$D$8:$HP$251,48,0)</f>
        <v>0</v>
      </c>
      <c r="GF19" s="43">
        <f>VLOOKUP($C19,'факт СДП 1 мес'!$D$8:$HP$251,49,0)</f>
        <v>0</v>
      </c>
      <c r="GG19" s="43">
        <f>VLOOKUP($C19,'факт СДП 1 мес'!$D$8:$HP$251,50,0)</f>
        <v>0</v>
      </c>
      <c r="GH19" s="43"/>
      <c r="GI19" s="43"/>
      <c r="GJ19" s="43"/>
      <c r="GK19" s="43"/>
      <c r="GL19" s="43"/>
      <c r="GM19" s="19">
        <f>'СДП (план)'!AM20</f>
        <v>0</v>
      </c>
      <c r="GN19" s="3">
        <f>'СДП (план)'!AN20</f>
        <v>0</v>
      </c>
      <c r="GO19" s="43"/>
      <c r="GP19" s="43"/>
      <c r="GQ19" s="43">
        <f>VLOOKUP($C19,'факт СДП 1 мес'!$D$8:$HP$251,51,0)</f>
        <v>0</v>
      </c>
      <c r="GR19" s="43">
        <f>VLOOKUP($C19,'факт СДП 1 мес'!$D$8:$HP$251,52,0)</f>
        <v>0</v>
      </c>
      <c r="GS19" s="43">
        <f>VLOOKUP($C19,'факт СДП 1 мес'!$D$8:$HP$251,53,0)</f>
        <v>0</v>
      </c>
      <c r="GT19" s="43">
        <f>VLOOKUP($C19,'факт СДП 1 мес'!$D$8:$HP$251,54,0)</f>
        <v>0</v>
      </c>
      <c r="GU19" s="43">
        <f>VLOOKUP($C19,'факт СДП 1 мес'!$D$8:$HP$251,55,0)</f>
        <v>0</v>
      </c>
      <c r="GV19" s="43">
        <f>VLOOKUP($C19,'факт СДП 1 мес'!$D$8:$HP$251,56,0)</f>
        <v>0</v>
      </c>
      <c r="GW19" s="43"/>
      <c r="GX19" s="43"/>
      <c r="GY19" s="43"/>
      <c r="GZ19" s="43"/>
      <c r="HA19" s="43"/>
      <c r="HB19" s="5">
        <f>'СДП (план)'!AO20</f>
        <v>0</v>
      </c>
      <c r="HC19" s="3">
        <f>'СДП (план)'!AP20</f>
        <v>0</v>
      </c>
      <c r="HD19" s="43"/>
      <c r="HE19" s="43"/>
      <c r="HF19" s="43">
        <f>VLOOKUP($C19,'факт СДП 1 мес'!$D$8:$HP$251,141,0)</f>
        <v>0</v>
      </c>
      <c r="HG19" s="43">
        <f>VLOOKUP($C19,'факт СДП 1 мес'!$D$8:$HP$251,142,0)</f>
        <v>0</v>
      </c>
      <c r="HH19" s="43">
        <f>VLOOKUP($C19,'факт СДП 1 мес'!$D$8:$HP$251,143,0)</f>
        <v>0</v>
      </c>
      <c r="HI19" s="43">
        <f>VLOOKUP($C19,'факт СДП 1 мес'!$D$8:$HP$251,144,0)</f>
        <v>0</v>
      </c>
      <c r="HJ19" s="43">
        <f>VLOOKUP($C19,'факт СДП 1 мес'!$D$8:$HP$251,145,0)</f>
        <v>0</v>
      </c>
      <c r="HK19" s="43">
        <f>VLOOKUP($C19,'факт СДП 1 мес'!$D$8:$HP$251,146,0)</f>
        <v>0</v>
      </c>
      <c r="HL19" s="43"/>
      <c r="HM19" s="43"/>
      <c r="HN19" s="43"/>
      <c r="HO19" s="43"/>
      <c r="HP19" s="43"/>
      <c r="HQ19" s="44">
        <f>'СДП (план)'!AQ20</f>
        <v>0</v>
      </c>
      <c r="HR19" s="43">
        <f>'СДП (план)'!AR20</f>
        <v>0</v>
      </c>
      <c r="HS19" s="43"/>
      <c r="HT19" s="43"/>
      <c r="HU19" s="43">
        <f>VLOOKUP($C19,'факт СДП 1 мес'!$D$8:$HP$251,171,0)</f>
        <v>0</v>
      </c>
      <c r="HV19" s="43">
        <f>VLOOKUP($C19,'факт СДП 1 мес'!$D$8:$HP$251,172,0)</f>
        <v>0</v>
      </c>
      <c r="HW19" s="43">
        <f>VLOOKUP($C19,'факт СДП 1 мес'!$D$8:$HP$251,173,0)</f>
        <v>0</v>
      </c>
      <c r="HX19" s="43">
        <f>VLOOKUP($C19,'факт СДП 1 мес'!$D$8:$HP$251,174,0)</f>
        <v>0</v>
      </c>
      <c r="HY19" s="43">
        <f>VLOOKUP($C19,'факт СДП 1 мес'!$D$8:$HP$251,175,0)</f>
        <v>0</v>
      </c>
      <c r="HZ19" s="43">
        <f>VLOOKUP($C19,'факт СДП 1 мес'!$D$8:$HP$251,176,0)</f>
        <v>0</v>
      </c>
      <c r="IA19" s="43"/>
      <c r="IB19" s="43"/>
      <c r="IC19" s="43"/>
      <c r="ID19" s="43"/>
      <c r="IE19" s="43"/>
      <c r="IF19" s="44">
        <f>'СДП (план)'!AS20</f>
        <v>0</v>
      </c>
      <c r="IG19" s="43">
        <f>'СДП (план)'!AT20</f>
        <v>0</v>
      </c>
      <c r="IH19" s="43"/>
      <c r="II19" s="43"/>
      <c r="IJ19" s="43">
        <f>VLOOKUP($C19,'факт СДП 1 мес'!$D$8:$HP$251,183,0)</f>
        <v>0</v>
      </c>
      <c r="IK19" s="43">
        <f>VLOOKUP($C19,'факт СДП 1 мес'!$D$8:$HP$251,184,0)</f>
        <v>0</v>
      </c>
      <c r="IL19" s="43">
        <f>VLOOKUP($C19,'факт СДП 1 мес'!$D$8:$HP$251,185,0)</f>
        <v>0</v>
      </c>
      <c r="IM19" s="43">
        <f>VLOOKUP($C19,'факт СДП 1 мес'!$D$8:$HP$251,186,0)</f>
        <v>0</v>
      </c>
      <c r="IN19" s="43">
        <f>VLOOKUP($C19,'факт СДП 1 мес'!$D$8:$HP$251,187,0)</f>
        <v>0</v>
      </c>
      <c r="IO19" s="43">
        <f>VLOOKUP($C19,'факт СДП 1 мес'!$D$8:$HP$251,188,0)</f>
        <v>0</v>
      </c>
      <c r="IP19" s="43"/>
      <c r="IQ19" s="43"/>
      <c r="IR19" s="43"/>
      <c r="IS19" s="43"/>
      <c r="IT19" s="43"/>
      <c r="IU19" s="45">
        <f>'СДП (план)'!AU20</f>
        <v>0</v>
      </c>
      <c r="IV19" s="45">
        <f>'СДП (план)'!AV20</f>
        <v>0</v>
      </c>
      <c r="IW19" s="43"/>
      <c r="IX19" s="43"/>
      <c r="IY19" s="43">
        <f>VLOOKUP($C19,'факт СДП 1 мес'!$D$8:$HP$251,147,0)</f>
        <v>0</v>
      </c>
      <c r="IZ19" s="43">
        <f>VLOOKUP($C19,'факт СДП 1 мес'!$D$8:$HP$251,148,0)</f>
        <v>0</v>
      </c>
      <c r="JA19" s="43">
        <f>VLOOKUP($C19,'факт СДП 1 мес'!$D$8:$HP$251,149,0)</f>
        <v>0</v>
      </c>
      <c r="JB19" s="43">
        <f>VLOOKUP($C19,'факт СДП 1 мес'!$D$8:$HP$251,150,0)</f>
        <v>0</v>
      </c>
      <c r="JC19" s="43">
        <f>VLOOKUP($C19,'факт СДП 1 мес'!$D$8:$HP$251,151,0)</f>
        <v>0</v>
      </c>
      <c r="JD19" s="43">
        <f>VLOOKUP($C19,'факт СДП 1 мес'!$D$8:$HP$251,152,0)</f>
        <v>0</v>
      </c>
      <c r="JE19" s="43"/>
      <c r="JF19" s="43"/>
      <c r="JG19" s="43"/>
      <c r="JH19" s="43"/>
      <c r="JI19" s="43"/>
      <c r="JJ19" s="45">
        <f>'СДП (план)'!AW20</f>
        <v>0</v>
      </c>
      <c r="JK19" s="45">
        <f>'СДП (план)'!AX20</f>
        <v>0</v>
      </c>
      <c r="JL19" s="43"/>
      <c r="JM19" s="43"/>
      <c r="JN19" s="43">
        <f>VLOOKUP($C19,'факт СДП 1 мес'!$D$8:$HP$251,135,0)</f>
        <v>0</v>
      </c>
      <c r="JO19" s="43">
        <f>VLOOKUP($C19,'факт СДП 1 мес'!$D$8:$HP$251,136,0)</f>
        <v>0</v>
      </c>
      <c r="JP19" s="43">
        <f>VLOOKUP($C19,'факт СДП 1 мес'!$D$8:$HP$251,137,0)</f>
        <v>0</v>
      </c>
      <c r="JQ19" s="43">
        <f>VLOOKUP($C19,'факт СДП 1 мес'!$D$8:$HP$251,138,0)</f>
        <v>0</v>
      </c>
      <c r="JR19" s="43">
        <f>VLOOKUP($C19,'факт СДП 1 мес'!$D$8:$HP$251,139,0)</f>
        <v>0</v>
      </c>
      <c r="JS19" s="43">
        <f>VLOOKUP($C19,'факт СДП 1 мес'!$D$8:$HP$251,140,0)</f>
        <v>0</v>
      </c>
      <c r="JT19" s="43"/>
      <c r="JU19" s="43"/>
      <c r="JV19" s="43"/>
      <c r="JW19" s="43"/>
      <c r="JX19" s="43"/>
      <c r="JY19" s="44">
        <f>'СДП (план)'!AY20</f>
        <v>0</v>
      </c>
      <c r="JZ19" s="43">
        <f>'СДП (план)'!AZ20</f>
        <v>0</v>
      </c>
      <c r="KA19" s="43"/>
      <c r="KB19" s="43"/>
      <c r="KC19" s="43">
        <f>VLOOKUP($C19,'факт СДП 1 мес'!$D$8:$HP$251,105,0)</f>
        <v>0</v>
      </c>
      <c r="KD19" s="43">
        <f>VLOOKUP($C19,'факт СДП 1 мес'!$D$8:$HP$251,106,0)</f>
        <v>0</v>
      </c>
      <c r="KE19" s="43">
        <f>VLOOKUP($C19,'факт СДП 1 мес'!$D$8:$HP$251,107,0)</f>
        <v>0</v>
      </c>
      <c r="KF19" s="43">
        <f>VLOOKUP($C19,'факт СДП 1 мес'!$D$8:$HP$251,108,0)</f>
        <v>0</v>
      </c>
      <c r="KG19" s="43">
        <f>VLOOKUP($C19,'факт СДП 1 мес'!$D$8:$HP$251,109,0)</f>
        <v>0</v>
      </c>
      <c r="KH19" s="43">
        <f>VLOOKUP($C19,'факт СДП 1 мес'!$D$8:$HP$251,110,0)</f>
        <v>0</v>
      </c>
      <c r="KI19" s="43"/>
      <c r="KJ19" s="43"/>
      <c r="KK19" s="43"/>
      <c r="KL19" s="43"/>
      <c r="KM19" s="43"/>
      <c r="KN19" s="44">
        <f>'СДП (план)'!BA20</f>
        <v>0</v>
      </c>
      <c r="KO19" s="43">
        <f>'СДП (план)'!BB20</f>
        <v>0</v>
      </c>
      <c r="KP19" s="43"/>
      <c r="KQ19" s="43"/>
      <c r="KR19" s="43">
        <f>VLOOKUP($C19,'факт СДП 1 мес'!$D$8:$HP$251,189,0)</f>
        <v>0</v>
      </c>
      <c r="KS19" s="43">
        <f>VLOOKUP($C19,'факт СДП 1 мес'!$D$8:$HP$251,190,0)</f>
        <v>0</v>
      </c>
      <c r="KT19" s="43">
        <f>VLOOKUP($C19,'факт СДП 1 мес'!$D$8:$HP$251,191,0)</f>
        <v>0</v>
      </c>
      <c r="KU19" s="43">
        <f>VLOOKUP($C19,'факт СДП 1 мес'!$D$8:$HP$251,192,0)</f>
        <v>0</v>
      </c>
      <c r="KV19" s="43">
        <f>VLOOKUP($C19,'факт СДП 1 мес'!$D$8:$HP$251,193,0)</f>
        <v>0</v>
      </c>
      <c r="KW19" s="43">
        <f>VLOOKUP($C19,'факт СДП 1 мес'!$D$8:$HP$251,194,0)</f>
        <v>0</v>
      </c>
      <c r="KX19" s="43"/>
      <c r="KY19" s="43"/>
      <c r="KZ19" s="43"/>
      <c r="LA19" s="43"/>
      <c r="LB19" s="43"/>
      <c r="LC19" s="44">
        <f>'СДП (план)'!BC20</f>
        <v>0</v>
      </c>
      <c r="LD19" s="43">
        <f>'СДП (план)'!BD20</f>
        <v>0</v>
      </c>
      <c r="LE19" s="43"/>
      <c r="LF19" s="43"/>
      <c r="LG19" s="43">
        <f>VLOOKUP($C19,'факт СДП 1 мес'!$D$8:$HP$251,63,0)</f>
        <v>0</v>
      </c>
      <c r="LH19" s="43">
        <f>VLOOKUP($C19,'факт СДП 1 мес'!$D$8:$HP$251,64,0)</f>
        <v>0</v>
      </c>
      <c r="LI19" s="43">
        <f>VLOOKUP($C19,'факт СДП 1 мес'!$D$8:$HP$251,65,0)</f>
        <v>0</v>
      </c>
      <c r="LJ19" s="43">
        <f>VLOOKUP($C19,'факт СДП 1 мес'!$D$8:$HP$251,66,0)</f>
        <v>0</v>
      </c>
      <c r="LK19" s="43">
        <f>VLOOKUP($C19,'факт СДП 1 мес'!$D$8:$HP$251,67,0)</f>
        <v>0</v>
      </c>
      <c r="LL19" s="43">
        <f>VLOOKUP($C19,'факт СДП 1 мес'!$D$8:$HP$251,68,0)</f>
        <v>0</v>
      </c>
      <c r="LM19" s="43"/>
      <c r="LN19" s="43"/>
      <c r="LO19" s="43"/>
      <c r="LP19" s="43"/>
      <c r="LQ19" s="43"/>
      <c r="LR19" s="44">
        <f>'СДП (план)'!BE20</f>
        <v>0</v>
      </c>
      <c r="LS19" s="43">
        <f>'СДП (план)'!BF20</f>
        <v>0</v>
      </c>
      <c r="LT19" s="43"/>
      <c r="LU19" s="43"/>
      <c r="LV19" s="43">
        <f>VLOOKUP($C19,'факт СДП 1 мес'!$D$8:$HP$251,69,0)</f>
        <v>0</v>
      </c>
      <c r="LW19" s="43">
        <f>VLOOKUP($C19,'факт СДП 1 мес'!$D$8:$HP$251,70,0)</f>
        <v>0</v>
      </c>
      <c r="LX19" s="43">
        <f>VLOOKUP($C19,'факт СДП 1 мес'!$D$8:$HP$251,71,0)</f>
        <v>0</v>
      </c>
      <c r="LY19" s="43">
        <f>VLOOKUP($C19,'факт СДП 1 мес'!$D$8:$HP$251,72,0)</f>
        <v>0</v>
      </c>
      <c r="LZ19" s="43">
        <f>VLOOKUP($C19,'факт СДП 1 мес'!$D$8:$HP$251,73,0)</f>
        <v>0</v>
      </c>
      <c r="MA19" s="43">
        <f>VLOOKUP($C19,'факт СДП 1 мес'!$D$8:$HP$251,74,0)</f>
        <v>0</v>
      </c>
      <c r="MB19" s="43"/>
      <c r="MC19" s="43"/>
      <c r="MD19" s="43"/>
      <c r="ME19" s="43"/>
      <c r="MF19" s="43"/>
      <c r="MG19" s="44">
        <f>'СДП (план)'!BG20</f>
        <v>0</v>
      </c>
      <c r="MH19" s="43">
        <f>'СДП (план)'!BH20</f>
        <v>0</v>
      </c>
      <c r="MI19" s="43"/>
      <c r="MJ19" s="43"/>
      <c r="MK19" s="43">
        <f>VLOOKUP($C19,'факт СДП 1 мес'!$D$8:$HP$251,75,0)</f>
        <v>0</v>
      </c>
      <c r="ML19" s="43">
        <f>VLOOKUP($C19,'факт СДП 1 мес'!$D$8:$HP$251,76,0)</f>
        <v>0</v>
      </c>
      <c r="MM19" s="43">
        <f>VLOOKUP($C19,'факт СДП 1 мес'!$D$8:$HP$251,77,0)</f>
        <v>0</v>
      </c>
      <c r="MN19" s="43">
        <f>VLOOKUP($C19,'факт СДП 1 мес'!$D$8:$HP$251,78,0)</f>
        <v>0</v>
      </c>
      <c r="MO19" s="43">
        <f>VLOOKUP($C19,'факт СДП 1 мес'!$D$8:$HP$251,79,0)</f>
        <v>0</v>
      </c>
      <c r="MP19" s="43">
        <f>VLOOKUP($C19,'факт СДП 1 мес'!$D$8:$HP$251,80,0)</f>
        <v>0</v>
      </c>
      <c r="MQ19" s="43">
        <f t="shared" si="240"/>
        <v>0</v>
      </c>
      <c r="MR19" s="43">
        <f t="shared" si="241"/>
        <v>0</v>
      </c>
      <c r="MS19" s="43">
        <f t="shared" si="242"/>
        <v>0</v>
      </c>
      <c r="MT19" s="43">
        <f t="shared" si="243"/>
        <v>0</v>
      </c>
      <c r="MU19" s="43">
        <f t="shared" si="244"/>
        <v>0</v>
      </c>
      <c r="MV19" s="44">
        <f>'СДП (план)'!BI20</f>
        <v>0</v>
      </c>
      <c r="MW19" s="43">
        <f>'СДП (план)'!BJ20</f>
        <v>0</v>
      </c>
      <c r="MX19" s="43"/>
      <c r="MY19" s="43"/>
      <c r="MZ19" s="43">
        <f>VLOOKUP($C19,'факт СДП 1 мес'!$D$8:$HP$251,81,0)</f>
        <v>0</v>
      </c>
      <c r="NA19" s="43">
        <f>VLOOKUP($C19,'факт СДП 1 мес'!$D$8:$HP$251,82,0)</f>
        <v>0</v>
      </c>
      <c r="NB19" s="43">
        <f>VLOOKUP($C19,'факт СДП 1 мес'!$D$8:$HP$251,83,0)</f>
        <v>0</v>
      </c>
      <c r="NC19" s="43">
        <f>VLOOKUP($C19,'факт СДП 1 мес'!$D$8:$HP$251,84,0)</f>
        <v>0</v>
      </c>
      <c r="ND19" s="43">
        <f>VLOOKUP($C19,'факт СДП 1 мес'!$D$8:$HP$251,85,0)</f>
        <v>0</v>
      </c>
      <c r="NE19" s="43">
        <f>VLOOKUP($C19,'факт СДП 1 мес'!$D$8:$HP$251,86,0)</f>
        <v>0</v>
      </c>
      <c r="NF19" s="43">
        <f t="shared" si="245"/>
        <v>0</v>
      </c>
      <c r="NG19" s="43">
        <f t="shared" si="246"/>
        <v>0</v>
      </c>
      <c r="NH19" s="43">
        <f t="shared" si="247"/>
        <v>0</v>
      </c>
      <c r="NI19" s="43">
        <f t="shared" si="248"/>
        <v>0</v>
      </c>
      <c r="NJ19" s="43">
        <f t="shared" si="249"/>
        <v>0</v>
      </c>
      <c r="NK19" s="44">
        <f>'СДП (план)'!BK20</f>
        <v>0</v>
      </c>
      <c r="NL19" s="43">
        <f>'СДП (план)'!BL20</f>
        <v>0</v>
      </c>
      <c r="NM19" s="43"/>
      <c r="NN19" s="43"/>
      <c r="NO19" s="43">
        <f>VLOOKUP($C19,'факт СДП 1 мес'!$D$8:$HP$251,99,0)</f>
        <v>0</v>
      </c>
      <c r="NP19" s="43">
        <f>VLOOKUP($C19,'факт СДП 1 мес'!$D$8:$HP$251,100,0)</f>
        <v>0</v>
      </c>
      <c r="NQ19" s="43">
        <f>VLOOKUP($C19,'факт СДП 1 мес'!$D$8:$HP$251,101,0)</f>
        <v>0</v>
      </c>
      <c r="NR19" s="43">
        <f>VLOOKUP($C19,'факт СДП 1 мес'!$D$8:$HP$251,102,0)</f>
        <v>0</v>
      </c>
      <c r="NS19" s="43">
        <f>VLOOKUP($C19,'факт СДП 1 мес'!$D$8:$HP$251,103,0)</f>
        <v>0</v>
      </c>
      <c r="NT19" s="43">
        <f>VLOOKUP($C19,'факт СДП 1 мес'!$D$8:$HP$251,104,0)</f>
        <v>0</v>
      </c>
      <c r="NU19" s="43"/>
      <c r="NV19" s="43"/>
      <c r="NW19" s="43"/>
      <c r="NX19" s="43"/>
      <c r="NY19" s="43"/>
      <c r="NZ19" s="44"/>
      <c r="OA19" s="43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4">
        <f>'СДП (план)'!BO20</f>
        <v>0</v>
      </c>
      <c r="OP19" s="43">
        <f>'СДП (план)'!BP20</f>
        <v>0</v>
      </c>
      <c r="OQ19" s="43"/>
      <c r="OR19" s="43"/>
      <c r="OS19" s="43">
        <f>VLOOKUP($C19,'факт СДП 1 мес'!$D$8:$HP$251,177,0)</f>
        <v>0</v>
      </c>
      <c r="OT19" s="43">
        <f>VLOOKUP($C19,'факт СДП 1 мес'!$D$8:$HP$251,178,0)</f>
        <v>0</v>
      </c>
      <c r="OU19" s="43">
        <f>VLOOKUP($C19,'факт СДП 1 мес'!$D$8:$HP$251,179,0)</f>
        <v>0</v>
      </c>
      <c r="OV19" s="43">
        <f>VLOOKUP($C19,'факт СДП 1 мес'!$D$8:$HP$251,180,0)</f>
        <v>0</v>
      </c>
      <c r="OW19" s="43">
        <f>VLOOKUP($C19,'факт СДП 1 мес'!$D$8:$HP$251,181,0)</f>
        <v>0</v>
      </c>
      <c r="OX19" s="43">
        <f>VLOOKUP($C19,'факт СДП 1 мес'!$D$8:$HP$251,182,0)</f>
        <v>0</v>
      </c>
      <c r="OY19" s="43"/>
      <c r="OZ19" s="43"/>
      <c r="PA19" s="43"/>
      <c r="PB19" s="43"/>
      <c r="PC19" s="43"/>
      <c r="PD19" s="45">
        <f>'СДП (план)'!BQ20</f>
        <v>0</v>
      </c>
      <c r="PE19" s="45">
        <f>'СДП (план)'!BR20</f>
        <v>0</v>
      </c>
      <c r="PF19" s="43"/>
      <c r="PG19" s="43"/>
      <c r="PH19" s="43">
        <f>VLOOKUP($C19,'факт СДП 1 мес'!$D$8:$HP$251,123,0)</f>
        <v>0</v>
      </c>
      <c r="PI19" s="43">
        <f>VLOOKUP($C19,'факт СДП 1 мес'!$D$8:$HP$251,124,0)</f>
        <v>0</v>
      </c>
      <c r="PJ19" s="43">
        <f>VLOOKUP($C19,'факт СДП 1 мес'!$D$8:$HP$251,125,0)</f>
        <v>0</v>
      </c>
      <c r="PK19" s="43">
        <f>VLOOKUP($C19,'факт СДП 1 мес'!$D$8:$HP$251,126,0)</f>
        <v>0</v>
      </c>
      <c r="PL19" s="43">
        <f>VLOOKUP($C19,'факт СДП 1 мес'!$D$8:$HP$251,127,0)</f>
        <v>0</v>
      </c>
      <c r="PM19" s="43">
        <f>VLOOKUP($C19,'факт СДП 1 мес'!$D$8:$HP$251,128,0)</f>
        <v>0</v>
      </c>
      <c r="PN19" s="43"/>
      <c r="PO19" s="43"/>
      <c r="PP19" s="43"/>
      <c r="PQ19" s="43"/>
      <c r="PR19" s="43"/>
      <c r="PS19" s="44">
        <f>'СДП (план)'!BS20</f>
        <v>0</v>
      </c>
      <c r="PT19" s="43">
        <f>'СДП (план)'!BT20</f>
        <v>0</v>
      </c>
      <c r="PU19" s="43"/>
      <c r="PV19" s="43"/>
      <c r="PW19" s="43">
        <f>VLOOKUP($C19,'факт СДП 1 мес'!$D$8:$HP$251,111,0)</f>
        <v>0</v>
      </c>
      <c r="PX19" s="43">
        <f>VLOOKUP($C19,'факт СДП 1 мес'!$D$8:$HP$251,112,0)</f>
        <v>0</v>
      </c>
      <c r="PY19" s="43">
        <f>VLOOKUP($C19,'факт СДП 1 мес'!$D$8:$HP$251,113,0)</f>
        <v>0</v>
      </c>
      <c r="PZ19" s="43">
        <f>VLOOKUP($C19,'факт СДП 1 мес'!$D$8:$HP$251,114,0)</f>
        <v>0</v>
      </c>
      <c r="QA19" s="43">
        <f>VLOOKUP($C19,'факт СДП 1 мес'!$D$8:$HP$251,115,0)</f>
        <v>0</v>
      </c>
      <c r="QB19" s="43">
        <f>VLOOKUP($C19,'факт СДП 1 мес'!$D$8:$HP$251,116,0)</f>
        <v>0</v>
      </c>
      <c r="QC19" s="43"/>
      <c r="QD19" s="43"/>
      <c r="QE19" s="43"/>
      <c r="QF19" s="43"/>
      <c r="QG19" s="43"/>
      <c r="QH19" s="44">
        <f>'СДП (план)'!BU20</f>
        <v>0</v>
      </c>
      <c r="QI19" s="43">
        <f>'СДП (план)'!BV20</f>
        <v>0</v>
      </c>
      <c r="QJ19" s="43"/>
      <c r="QK19" s="43"/>
      <c r="QL19" s="43">
        <f>VLOOKUP($C19,'факт СДП 1 мес'!$D$8:$HP$251,153,0)</f>
        <v>0</v>
      </c>
      <c r="QM19" s="43">
        <f>VLOOKUP($C19,'факт СДП 1 мес'!$D$8:$HP$251,154,0)</f>
        <v>0</v>
      </c>
      <c r="QN19" s="43">
        <f>VLOOKUP($C19,'факт СДП 1 мес'!$D$8:$HP$251,155,0)</f>
        <v>0</v>
      </c>
      <c r="QO19" s="43">
        <f>VLOOKUP($C19,'факт СДП 1 мес'!$D$8:$HP$251,156,0)</f>
        <v>0</v>
      </c>
      <c r="QP19" s="43">
        <f>VLOOKUP($C19,'факт СДП 1 мес'!$D$8:$HP$251,157,0)</f>
        <v>0</v>
      </c>
      <c r="QQ19" s="43">
        <f>VLOOKUP($C19,'факт СДП 1 мес'!$D$8:$HP$251,158,0)</f>
        <v>0</v>
      </c>
      <c r="QR19" s="43"/>
      <c r="QS19" s="43"/>
      <c r="QT19" s="43"/>
      <c r="QU19" s="43"/>
      <c r="QV19" s="43"/>
      <c r="QW19" s="44">
        <f>'СДП (план)'!BW20</f>
        <v>0</v>
      </c>
      <c r="QX19" s="43">
        <f>'СДП (план)'!BX20</f>
        <v>0</v>
      </c>
      <c r="QY19" s="43"/>
      <c r="QZ19" s="43"/>
      <c r="RA19" s="43">
        <f>VLOOKUP($C19,'факт СДП 1 мес'!$D$8:$HP$251,195,0)</f>
        <v>0</v>
      </c>
      <c r="RB19" s="43">
        <f>VLOOKUP($C19,'факт СДП 1 мес'!$D$8:$HP$251,196,0)</f>
        <v>0</v>
      </c>
      <c r="RC19" s="43">
        <f>VLOOKUP($C19,'факт СДП 1 мес'!$D$8:$HP$251,197,0)</f>
        <v>0</v>
      </c>
      <c r="RD19" s="43">
        <f>VLOOKUP($C19,'факт СДП 1 мес'!$D$8:$HP$251,198,0)</f>
        <v>0</v>
      </c>
      <c r="RE19" s="43">
        <f>VLOOKUP($C19,'факт СДП 1 мес'!$D$8:$HP$251,199,0)</f>
        <v>0</v>
      </c>
      <c r="RF19" s="43">
        <f>VLOOKUP($C19,'факт СДП 1 мес'!$D$8:$HP$251,200,0)</f>
        <v>0</v>
      </c>
      <c r="RG19" s="43"/>
      <c r="RH19" s="43"/>
      <c r="RI19" s="43"/>
      <c r="RJ19" s="43"/>
      <c r="RK19" s="43"/>
      <c r="RL19" s="44">
        <f>'СДП (план)'!BY20</f>
        <v>0</v>
      </c>
      <c r="RM19" s="43">
        <f>'СДП (план)'!BZ20</f>
        <v>0</v>
      </c>
      <c r="RN19" s="43"/>
      <c r="RO19" s="43"/>
      <c r="RP19" s="43">
        <f>VLOOKUP($C19,'факт СДП 1 мес'!$D$8:$HP$251,201,0)</f>
        <v>0</v>
      </c>
      <c r="RQ19" s="43">
        <f>VLOOKUP($C19,'факт СДП 1 мес'!$D$8:$HP$251,202,0)</f>
        <v>0</v>
      </c>
      <c r="RR19" s="43">
        <f>VLOOKUP($C19,'факт СДП 1 мес'!$D$8:$HP$251,203,0)</f>
        <v>0</v>
      </c>
      <c r="RS19" s="43">
        <f>VLOOKUP($C19,'факт СДП 1 мес'!$D$8:$HP$251,204,0)</f>
        <v>0</v>
      </c>
      <c r="RT19" s="43">
        <f>VLOOKUP($C19,'факт СДП 1 мес'!$D$8:$HP$251,205,0)</f>
        <v>0</v>
      </c>
      <c r="RU19" s="43">
        <f>VLOOKUP($C19,'факт СДП 1 мес'!$D$8:$HP$251,206,0)</f>
        <v>0</v>
      </c>
      <c r="RV19" s="43"/>
      <c r="RW19" s="43"/>
      <c r="RX19" s="43"/>
      <c r="RY19" s="43"/>
      <c r="RZ19" s="43"/>
      <c r="SA19" s="44">
        <f>'СДП (план)'!CA20</f>
        <v>0</v>
      </c>
      <c r="SB19" s="43">
        <f>'СДП (план)'!CB20</f>
        <v>0</v>
      </c>
      <c r="SC19" s="43"/>
      <c r="SD19" s="43"/>
      <c r="SE19" s="43">
        <f>VLOOKUP($C19,'факт СДП 1 мес'!$D$8:$HP$251,129,0)</f>
        <v>0</v>
      </c>
      <c r="SF19" s="43">
        <f>VLOOKUP($C19,'факт СДП 1 мес'!$D$8:$HP$251,130,0)</f>
        <v>0</v>
      </c>
      <c r="SG19" s="43">
        <f>VLOOKUP($C19,'факт СДП 1 мес'!$D$8:$HP$251,131,0)</f>
        <v>0</v>
      </c>
      <c r="SH19" s="43">
        <f>VLOOKUP($C19,'факт СДП 1 мес'!$D$8:$HP$251,132,0)</f>
        <v>0</v>
      </c>
      <c r="SI19" s="43">
        <f>VLOOKUP($C19,'факт СДП 1 мес'!$D$8:$HP$251,133,0)</f>
        <v>0</v>
      </c>
      <c r="SJ19" s="43">
        <f>VLOOKUP($C19,'факт СДП 1 мес'!$D$8:$HP$251,134,0)</f>
        <v>0</v>
      </c>
      <c r="SK19" s="43"/>
      <c r="SL19" s="43"/>
      <c r="SM19" s="43"/>
      <c r="SN19" s="43"/>
      <c r="SO19" s="43"/>
      <c r="SP19" s="44">
        <f>'СДП (план)'!CC20</f>
        <v>0</v>
      </c>
      <c r="SQ19" s="43">
        <f>'СДП (план)'!CD20</f>
        <v>0</v>
      </c>
      <c r="SR19" s="43"/>
      <c r="SS19" s="43"/>
      <c r="ST19" s="43">
        <f>VLOOKUP($C19,'факт СДП 1 мес'!$D$8:$HP$251,93,0)</f>
        <v>0</v>
      </c>
      <c r="SU19" s="43">
        <f>VLOOKUP($C19,'факт СДП 1 мес'!$D$8:$HP$251,94,0)</f>
        <v>0</v>
      </c>
      <c r="SV19" s="43">
        <f>VLOOKUP($C19,'факт СДП 1 мес'!$D$8:$HP$251,95,0)</f>
        <v>0</v>
      </c>
      <c r="SW19" s="43">
        <f>VLOOKUP($C19,'факт СДП 1 мес'!$D$8:$HP$251,96,0)</f>
        <v>0</v>
      </c>
      <c r="SX19" s="43">
        <f>VLOOKUP($C19,'факт СДП 1 мес'!$D$8:$HP$251,97,0)</f>
        <v>0</v>
      </c>
      <c r="SY19" s="43">
        <f>VLOOKUP($C19,'факт СДП 1 мес'!$D$8:$HP$251,98,0)</f>
        <v>0</v>
      </c>
      <c r="SZ19" s="43"/>
      <c r="TA19" s="43"/>
      <c r="TB19" s="43"/>
      <c r="TC19" s="43"/>
      <c r="TD19" s="43"/>
      <c r="TE19" s="19">
        <f>'СДП (план)'!CE20</f>
        <v>0</v>
      </c>
      <c r="TF19" s="3">
        <f>'СДП (план)'!CF20</f>
        <v>0</v>
      </c>
      <c r="TG19" s="19"/>
      <c r="TH19" s="3"/>
      <c r="TI19" s="43">
        <f>VLOOKUP($C19,'факт СДП 1 мес'!$D$8:$HP$251,117,0)</f>
        <v>0</v>
      </c>
      <c r="TJ19" s="43">
        <f>VLOOKUP($C19,'факт СДП 1 мес'!$D$8:$HP$251,118,0)</f>
        <v>0</v>
      </c>
      <c r="TK19" s="43">
        <f>VLOOKUP($C19,'факт СДП 1 мес'!$D$8:$HP$251,119,0)</f>
        <v>0</v>
      </c>
      <c r="TL19" s="43">
        <f>VLOOKUP($C19,'факт СДП 1 мес'!$D$8:$HP$251,120,0)</f>
        <v>0</v>
      </c>
      <c r="TM19" s="43">
        <f>VLOOKUP($C19,'факт СДП 1 мес'!$D$8:$HP$251,121,0)</f>
        <v>0</v>
      </c>
      <c r="TN19" s="43">
        <f>VLOOKUP($C19,'факт СДП 1 мес'!$D$8:$HP$251,122,0)</f>
        <v>0</v>
      </c>
      <c r="TO19" s="43"/>
      <c r="TP19" s="43"/>
      <c r="TQ19" s="43"/>
      <c r="TR19" s="43"/>
      <c r="TS19" s="43"/>
      <c r="TT19" s="43">
        <f>'СДП (план)'!CG20</f>
        <v>0</v>
      </c>
      <c r="TU19" s="43">
        <f>'СДП (план)'!CH20</f>
        <v>0</v>
      </c>
      <c r="TV19" s="43"/>
      <c r="TW19" s="43"/>
      <c r="TX19" s="43">
        <f>VLOOKUP($C19,'факт СДП 1 мес'!$D$8:$HP$251,207,0)</f>
        <v>0</v>
      </c>
      <c r="TY19" s="43">
        <f>VLOOKUP($C19,'факт СДП 1 мес'!$D$8:$HP$251,208,0)</f>
        <v>0</v>
      </c>
      <c r="TZ19" s="43">
        <f>VLOOKUP($C19,'факт СДП 1 мес'!$D$8:$HP$251,209,0)</f>
        <v>0</v>
      </c>
      <c r="UA19" s="43">
        <f>VLOOKUP($C19,'факт СДП 1 мес'!$D$8:$HP$251,210,0)</f>
        <v>0</v>
      </c>
      <c r="UB19" s="43">
        <f>VLOOKUP($C19,'факт СДП 1 мес'!$D$8:$HP$251,211,0)</f>
        <v>0</v>
      </c>
      <c r="UC19" s="43">
        <f>VLOOKUP($C19,'факт СДП 1 мес'!$D$8:$HP$251,212,0)</f>
        <v>0</v>
      </c>
      <c r="UD19" s="43"/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7">
        <f>'СДП (план)'!CK20</f>
        <v>60</v>
      </c>
      <c r="UY19" s="47">
        <f>'СДП (план)'!CL20</f>
        <v>6430951.7423999999</v>
      </c>
      <c r="UZ19" s="43">
        <f t="shared" si="173"/>
        <v>5</v>
      </c>
      <c r="VA19" s="43">
        <f t="shared" si="174"/>
        <v>535912.64520000003</v>
      </c>
      <c r="VB19" s="47">
        <f t="shared" si="276"/>
        <v>0</v>
      </c>
      <c r="VC19" s="47">
        <f t="shared" si="277"/>
        <v>0</v>
      </c>
      <c r="VD19" s="47">
        <f t="shared" si="278"/>
        <v>0</v>
      </c>
      <c r="VE19" s="47">
        <f t="shared" si="279"/>
        <v>0</v>
      </c>
      <c r="VF19" s="47">
        <f t="shared" si="280"/>
        <v>0</v>
      </c>
      <c r="VG19" s="47">
        <f t="shared" si="281"/>
        <v>0</v>
      </c>
      <c r="VH19" s="47">
        <f t="shared" si="282"/>
        <v>366</v>
      </c>
      <c r="VI19" s="47">
        <f t="shared" si="283"/>
        <v>30.5</v>
      </c>
      <c r="VJ19" s="47">
        <f t="shared" si="284"/>
        <v>0</v>
      </c>
      <c r="VK19" s="43">
        <f t="shared" si="285"/>
        <v>-5</v>
      </c>
      <c r="VL19" s="43">
        <f t="shared" si="286"/>
        <v>-535912.64520000003</v>
      </c>
      <c r="VM19" s="398" t="e">
        <f>VLOOKUP($C19,'СДП (план)'!$C$11:$CL$254,107,0)</f>
        <v>#REF!</v>
      </c>
      <c r="VN19" s="398" t="e">
        <f>VLOOKUP($C19,'СДП (план)'!$C$11:$CL$254,108,0)</f>
        <v>#REF!</v>
      </c>
      <c r="VO19" s="399" t="e">
        <f t="shared" si="4"/>
        <v>#REF!</v>
      </c>
      <c r="VP19" s="399" t="e">
        <f t="shared" si="5"/>
        <v>#REF!</v>
      </c>
      <c r="VQ19" s="398" t="e">
        <f>VLOOKUP($C19,'факт СДП 1 мес'!$D$8:$HI$249,255,0)</f>
        <v>#REF!</v>
      </c>
      <c r="VR19" s="398" t="e">
        <f>VLOOKUP($C19,'факт СДП 1 мес'!$D$8:$HI$249,256,0)</f>
        <v>#REF!</v>
      </c>
      <c r="VS19" s="400" t="e">
        <f t="shared" si="287"/>
        <v>#REF!</v>
      </c>
      <c r="VT19" s="400" t="e">
        <f t="shared" si="288"/>
        <v>#REF!</v>
      </c>
      <c r="VU19" s="287">
        <f>BX19/BW19</f>
        <v>107182.52903999999</v>
      </c>
      <c r="VV19" s="287" t="e">
        <f>CB19/CA19</f>
        <v>#DIV/0!</v>
      </c>
    </row>
    <row r="20" spans="1:594" s="32" customFormat="1" ht="25.5" hidden="1" x14ac:dyDescent="0.2">
      <c r="A20" s="465"/>
      <c r="B20" s="182">
        <v>9</v>
      </c>
      <c r="C20" s="466" t="s">
        <v>570</v>
      </c>
      <c r="D20" s="467" t="s">
        <v>571</v>
      </c>
      <c r="E20" s="461">
        <v>16026</v>
      </c>
      <c r="F20" s="468">
        <v>9.84</v>
      </c>
      <c r="G20" s="469">
        <v>0.2102</v>
      </c>
      <c r="H20" s="470">
        <v>1.4</v>
      </c>
      <c r="I20" s="244"/>
      <c r="J20" s="255"/>
      <c r="K20" s="239">
        <v>1.4</v>
      </c>
      <c r="L20" s="239">
        <v>1.68</v>
      </c>
      <c r="M20" s="239">
        <v>2.23</v>
      </c>
      <c r="N20" s="240">
        <v>2.57</v>
      </c>
      <c r="O20" s="44">
        <f>'СДП (план)'!O21</f>
        <v>0</v>
      </c>
      <c r="P20" s="44">
        <f>'СДП (план)'!P21</f>
        <v>0</v>
      </c>
      <c r="Q20" s="43"/>
      <c r="R20" s="43"/>
      <c r="S20" s="43">
        <f>VLOOKUP($C20,'факт СДП 1 мес'!$D$8:$HP$251,9,0)</f>
        <v>0</v>
      </c>
      <c r="T20" s="43">
        <f>VLOOKUP($C20,'факт СДП 1 мес'!$D$8:$HP$251,10,0)</f>
        <v>0</v>
      </c>
      <c r="U20" s="43">
        <f>VLOOKUP($C20,'факт СДП 1 мес'!$D$8:$HP$251,11,0)</f>
        <v>0</v>
      </c>
      <c r="V20" s="43">
        <f>VLOOKUP($C20,'факт СДП 1 мес'!$D$8:$HP$251,12,0)</f>
        <v>0</v>
      </c>
      <c r="W20" s="43">
        <f>VLOOKUP($C20,'факт СДП 1 мес'!$D$8:$HP$251,13,0)</f>
        <v>0</v>
      </c>
      <c r="X20" s="43">
        <f>VLOOKUP($C20,'факт СДП 1 мес'!$D$8:$HP$251,14,0)</f>
        <v>0</v>
      </c>
      <c r="Y20" s="43"/>
      <c r="Z20" s="43"/>
      <c r="AA20" s="43"/>
      <c r="AB20" s="43"/>
      <c r="AC20" s="43"/>
      <c r="AD20" s="145">
        <f>'СДП (план)'!Q21</f>
        <v>0</v>
      </c>
      <c r="AE20" s="145">
        <f>'СДП (план)'!R21</f>
        <v>0</v>
      </c>
      <c r="AF20" s="43"/>
      <c r="AG20" s="43"/>
      <c r="AH20" s="43">
        <f>VLOOKUP($C20,'факт СДП 1 мес'!$D$8:$HP$251,3,0)</f>
        <v>0</v>
      </c>
      <c r="AI20" s="43">
        <f>VLOOKUP($C20,'факт СДП 1 мес'!$D$8:$HP$251,4,0)</f>
        <v>0</v>
      </c>
      <c r="AJ20" s="43">
        <f>VLOOKUP($C20,'факт СДП 1 мес'!$D$8:$HP$251,5,0)</f>
        <v>0</v>
      </c>
      <c r="AK20" s="43">
        <f>VLOOKUP($C20,'факт СДП 1 мес'!$D$8:$HP$251,6,0)</f>
        <v>0</v>
      </c>
      <c r="AL20" s="43">
        <f>VLOOKUP($C20,'факт СДП 1 мес'!$D$8:$HP$251,7,0)</f>
        <v>0</v>
      </c>
      <c r="AM20" s="43">
        <f>VLOOKUP($C20,'факт СДП 1 мес'!$D$8:$HP$251,8,0)</f>
        <v>0</v>
      </c>
      <c r="AN20" s="43">
        <f t="shared" si="183"/>
        <v>0</v>
      </c>
      <c r="AO20" s="43">
        <f t="shared" si="184"/>
        <v>0</v>
      </c>
      <c r="AP20" s="43">
        <f t="shared" si="185"/>
        <v>0</v>
      </c>
      <c r="AQ20" s="43">
        <f t="shared" si="186"/>
        <v>0</v>
      </c>
      <c r="AR20" s="43">
        <f t="shared" si="187"/>
        <v>0</v>
      </c>
      <c r="AS20" s="44">
        <f>'СДП (план)'!S21</f>
        <v>0</v>
      </c>
      <c r="AT20" s="43">
        <f>'СДП (план)'!T21</f>
        <v>0</v>
      </c>
      <c r="AU20" s="43"/>
      <c r="AV20" s="43"/>
      <c r="AW20" s="43">
        <f>VLOOKUP($C20,'факт СДП 1 мес'!$D$8:$HP$251,159,0)</f>
        <v>0</v>
      </c>
      <c r="AX20" s="43">
        <f>VLOOKUP($C20,'факт СДП 1 мес'!$D$8:$HP$251,160,0)</f>
        <v>0</v>
      </c>
      <c r="AY20" s="43">
        <f>VLOOKUP($C20,'факт СДП 1 мес'!$D$8:$HP$251,161,0)</f>
        <v>0</v>
      </c>
      <c r="AZ20" s="43">
        <f>VLOOKUP($C20,'факт СДП 1 мес'!$D$8:$HP$251,162,0)</f>
        <v>0</v>
      </c>
      <c r="BA20" s="43">
        <f>VLOOKUP($C20,'факт СДП 1 мес'!$D$8:$HP$251,163,0)</f>
        <v>0</v>
      </c>
      <c r="BB20" s="43">
        <f>VLOOKUP($C20,'факт СДП 1 мес'!$D$8:$HP$251,164,0)</f>
        <v>0</v>
      </c>
      <c r="BC20" s="43"/>
      <c r="BD20" s="43"/>
      <c r="BE20" s="43"/>
      <c r="BF20" s="43"/>
      <c r="BG20" s="43"/>
      <c r="BH20" s="89">
        <f>'СДП (план)'!U21</f>
        <v>0</v>
      </c>
      <c r="BI20" s="3">
        <f>'СДП (план)'!V21</f>
        <v>0</v>
      </c>
      <c r="BJ20" s="43"/>
      <c r="BK20" s="43"/>
      <c r="BL20" s="43">
        <f>VLOOKUP($C20,'факт СДП 1 мес'!$D$8:$HP$251,21,0)</f>
        <v>0</v>
      </c>
      <c r="BM20" s="43">
        <f>VLOOKUP($C20,'факт СДП 1 мес'!$D$8:$HP$251,22,0)</f>
        <v>0</v>
      </c>
      <c r="BN20" s="43">
        <f>VLOOKUP($C20,'факт СДП 1 мес'!$D$8:$HP$251,23,0)</f>
        <v>0</v>
      </c>
      <c r="BO20" s="43">
        <f>VLOOKUP($C20,'факт СДП 1 мес'!$D$8:$HP$251,24,0)</f>
        <v>0</v>
      </c>
      <c r="BP20" s="43">
        <f>VLOOKUP($C20,'факт СДП 1 мес'!$D$8:$HP$251,25,0)</f>
        <v>0</v>
      </c>
      <c r="BQ20" s="43">
        <f>VLOOKUP($C20,'факт СДП 1 мес'!$D$8:$HP$251,26,0)</f>
        <v>0</v>
      </c>
      <c r="BR20" s="43"/>
      <c r="BS20" s="43"/>
      <c r="BT20" s="43"/>
      <c r="BU20" s="43"/>
      <c r="BV20" s="43"/>
      <c r="BW20" s="44">
        <f>'СДП (план)'!W21</f>
        <v>295</v>
      </c>
      <c r="BX20" s="43">
        <f>'СДП (план)'!X21</f>
        <v>55907691.688857593</v>
      </c>
      <c r="BY20" s="43">
        <f t="shared" si="291"/>
        <v>24.583333333333332</v>
      </c>
      <c r="BZ20" s="43">
        <f t="shared" si="292"/>
        <v>4658974.3074047994</v>
      </c>
      <c r="CA20" s="43">
        <f>VLOOKUP($C20,'факт СДП 1 мес'!$D$8:$HP$251,15,0)</f>
        <v>18</v>
      </c>
      <c r="CB20" s="43">
        <f>VLOOKUP($C20,'факт СДП 1 мес'!$D$8:$HP$251,16,0)</f>
        <v>3411316.8000000012</v>
      </c>
      <c r="CC20" s="43">
        <f>VLOOKUP($C20,'факт СДП 1 мес'!$D$8:$HP$251,17,0)</f>
        <v>286</v>
      </c>
      <c r="CD20" s="43">
        <f>VLOOKUP($C20,'факт СДП 1 мес'!$D$8:$HP$251,18,0)</f>
        <v>0</v>
      </c>
      <c r="CE20" s="43">
        <f>VLOOKUP($C20,'факт СДП 1 мес'!$D$8:$HP$251,19,0)</f>
        <v>0</v>
      </c>
      <c r="CF20" s="43">
        <f>VLOOKUP($C20,'факт СДП 1 мес'!$D$8:$HP$251,20,0)</f>
        <v>0</v>
      </c>
      <c r="CG20" s="43">
        <f t="shared" si="293"/>
        <v>2902.8</v>
      </c>
      <c r="CH20" s="43">
        <f t="shared" si="294"/>
        <v>241.89999999999998</v>
      </c>
      <c r="CI20" s="43">
        <f t="shared" si="295"/>
        <v>177.12</v>
      </c>
      <c r="CJ20" s="43">
        <f t="shared" si="296"/>
        <v>-6.5833333333333321</v>
      </c>
      <c r="CK20" s="43">
        <f t="shared" si="297"/>
        <v>-1247657.5074047982</v>
      </c>
      <c r="CL20" s="49">
        <f>'СДП (план)'!Y21</f>
        <v>0</v>
      </c>
      <c r="CM20" s="43">
        <f>'СДП (план)'!Z21</f>
        <v>0</v>
      </c>
      <c r="CN20" s="43"/>
      <c r="CO20" s="43"/>
      <c r="CP20" s="43">
        <f>VLOOKUP($C20,'факт СДП 1 мес'!$D$8:$HP$251,165,0)</f>
        <v>0</v>
      </c>
      <c r="CQ20" s="43">
        <f>VLOOKUP($C20,'факт СДП 1 мес'!$D$8:$HP$251,166,0)</f>
        <v>0</v>
      </c>
      <c r="CR20" s="43">
        <f>VLOOKUP($C20,'факт СДП 1 мес'!$D$8:$HP$251,167,0)</f>
        <v>0</v>
      </c>
      <c r="CS20" s="43">
        <f>VLOOKUP($C20,'факт СДП 1 мес'!$D$8:$HP$251,168,0)</f>
        <v>0</v>
      </c>
      <c r="CT20" s="43">
        <f>VLOOKUP($C20,'факт СДП 1 мес'!$D$8:$HP$251,169,0)</f>
        <v>0</v>
      </c>
      <c r="CU20" s="43">
        <f>VLOOKUP($C20,'факт СДП 1 мес'!$D$8:$HP$251,170,0)</f>
        <v>0</v>
      </c>
      <c r="CV20" s="43"/>
      <c r="CW20" s="43"/>
      <c r="CX20" s="43"/>
      <c r="CY20" s="43"/>
      <c r="CZ20" s="43"/>
      <c r="DA20" s="19">
        <f>'СДП (план)'!AA21</f>
        <v>0</v>
      </c>
      <c r="DB20" s="3">
        <f>'СДП (план)'!AB21</f>
        <v>0</v>
      </c>
      <c r="DC20" s="43"/>
      <c r="DD20" s="43"/>
      <c r="DE20" s="43">
        <f>VLOOKUP($C20,'факт СДП 1 мес'!$D$8:$HP$251,57,0)</f>
        <v>0</v>
      </c>
      <c r="DF20" s="43">
        <f>VLOOKUP($C20,'факт СДП 1 мес'!$D$8:$HP$251,58,0)</f>
        <v>0</v>
      </c>
      <c r="DG20" s="43">
        <f>VLOOKUP($C20,'факт СДП 1 мес'!$D$8:$HP$251,59,0)</f>
        <v>0</v>
      </c>
      <c r="DH20" s="43">
        <f>VLOOKUP($C20,'факт СДП 1 мес'!$D$8:$HP$251,60,0)</f>
        <v>0</v>
      </c>
      <c r="DI20" s="43">
        <f>VLOOKUP($C20,'факт СДП 1 мес'!$D$8:$HP$251,61,0)</f>
        <v>0</v>
      </c>
      <c r="DJ20" s="43">
        <f>VLOOKUP($C20,'факт СДП 1 мес'!$D$8:$HP$251,62,0)</f>
        <v>0</v>
      </c>
      <c r="DK20" s="43">
        <f t="shared" si="200"/>
        <v>0</v>
      </c>
      <c r="DL20" s="43">
        <f t="shared" si="201"/>
        <v>0</v>
      </c>
      <c r="DM20" s="43">
        <f t="shared" si="202"/>
        <v>0</v>
      </c>
      <c r="DN20" s="43">
        <f t="shared" si="203"/>
        <v>0</v>
      </c>
      <c r="DO20" s="43">
        <f t="shared" si="204"/>
        <v>0</v>
      </c>
      <c r="DP20" s="19">
        <f>'СДП (план)'!AC21</f>
        <v>0</v>
      </c>
      <c r="DQ20" s="3">
        <f>'СДП (план)'!AD21</f>
        <v>0</v>
      </c>
      <c r="DR20" s="43"/>
      <c r="DS20" s="43"/>
      <c r="DT20" s="43">
        <f>VLOOKUP($C20,'факт СДП 1 мес'!$D$8:$HP$251,33,0)</f>
        <v>0</v>
      </c>
      <c r="DU20" s="43">
        <f>VLOOKUP($C20,'факт СДП 1 мес'!$D$8:$HP$251,34,0)</f>
        <v>0</v>
      </c>
      <c r="DV20" s="43">
        <f>VLOOKUP($C20,'факт СДП 1 мес'!$D$8:$HP$251,35,0)</f>
        <v>0</v>
      </c>
      <c r="DW20" s="43">
        <f>VLOOKUP($C20,'факт СДП 1 мес'!$D$8:$HP$251,36,0)</f>
        <v>0</v>
      </c>
      <c r="DX20" s="43">
        <f>VLOOKUP($C20,'факт СДП 1 мес'!$D$8:$HP$251,37,0)</f>
        <v>0</v>
      </c>
      <c r="DY20" s="43">
        <f>VLOOKUP($C20,'факт СДП 1 мес'!$D$8:$HP$251,38,0)</f>
        <v>0</v>
      </c>
      <c r="DZ20" s="43"/>
      <c r="EA20" s="43"/>
      <c r="EB20" s="43"/>
      <c r="EC20" s="43"/>
      <c r="ED20" s="43"/>
      <c r="EE20" s="19">
        <f>'СДП (план)'!AE21</f>
        <v>0</v>
      </c>
      <c r="EF20" s="3">
        <f>'СДП (план)'!AF21</f>
        <v>0</v>
      </c>
      <c r="EG20" s="43"/>
      <c r="EH20" s="43"/>
      <c r="EI20" s="43">
        <f>VLOOKUP($C20,'факт СДП 1 мес'!$D$8:$HP$251,27,0)</f>
        <v>0</v>
      </c>
      <c r="EJ20" s="43">
        <f>VLOOKUP($C20,'факт СДП 1 мес'!$D$8:$HP$251,28,0)</f>
        <v>0</v>
      </c>
      <c r="EK20" s="43">
        <f>VLOOKUP($C20,'факт СДП 1 мес'!$D$8:$HP$251,29,0)</f>
        <v>0</v>
      </c>
      <c r="EL20" s="43">
        <f>VLOOKUP($C20,'факт СДП 1 мес'!$D$8:$HP$251,30,0)</f>
        <v>0</v>
      </c>
      <c r="EM20" s="43">
        <f>VLOOKUP($C20,'факт СДП 1 мес'!$D$8:$HP$251,31,0)</f>
        <v>0</v>
      </c>
      <c r="EN20" s="43">
        <f>VLOOKUP($C20,'факт СДП 1 мес'!$D$8:$HP$251,32,0)</f>
        <v>0</v>
      </c>
      <c r="EO20" s="43">
        <f t="shared" si="208"/>
        <v>0</v>
      </c>
      <c r="EP20" s="43">
        <f t="shared" si="209"/>
        <v>0</v>
      </c>
      <c r="EQ20" s="43">
        <f t="shared" si="210"/>
        <v>0</v>
      </c>
      <c r="ER20" s="43">
        <f t="shared" si="211"/>
        <v>0</v>
      </c>
      <c r="ES20" s="43">
        <f t="shared" si="212"/>
        <v>0</v>
      </c>
      <c r="ET20" s="44">
        <f>'СДП (план)'!AG21</f>
        <v>0</v>
      </c>
      <c r="EU20" s="43">
        <f>'СДП (план)'!AH21</f>
        <v>0</v>
      </c>
      <c r="EV20" s="43"/>
      <c r="EW20" s="43"/>
      <c r="EX20" s="43">
        <f>VLOOKUP($C20,'факт СДП 1 мес'!$D$8:$HP$251,87,0)</f>
        <v>0</v>
      </c>
      <c r="EY20" s="43">
        <f>VLOOKUP($C20,'факт СДП 1 мес'!$D$8:$HP$251,88,0)</f>
        <v>0</v>
      </c>
      <c r="EZ20" s="43">
        <f>VLOOKUP($C20,'факт СДП 1 мес'!$D$8:$HP$251,89,0)</f>
        <v>0</v>
      </c>
      <c r="FA20" s="43">
        <f>VLOOKUP($C20,'факт СДП 1 мес'!$D$8:$HP$251,90,0)</f>
        <v>0</v>
      </c>
      <c r="FB20" s="43">
        <f>VLOOKUP($C20,'факт СДП 1 мес'!$D$8:$HP$251,91,0)</f>
        <v>0</v>
      </c>
      <c r="FC20" s="43">
        <f>VLOOKUP($C20,'факт СДП 1 мес'!$D$8:$HP$251,92,0)</f>
        <v>0</v>
      </c>
      <c r="FD20" s="43"/>
      <c r="FE20" s="43"/>
      <c r="FF20" s="43"/>
      <c r="FG20" s="43"/>
      <c r="FH20" s="43"/>
      <c r="FI20" s="44">
        <f>'СДП (план)'!AI21</f>
        <v>0</v>
      </c>
      <c r="FJ20" s="43">
        <f>'СДП (план)'!AJ21</f>
        <v>0</v>
      </c>
      <c r="FK20" s="43"/>
      <c r="FL20" s="43"/>
      <c r="FM20" s="43">
        <f>VLOOKUP($C20,'факт СДП 1 мес'!$D$8:$HP$251,39,0)</f>
        <v>0</v>
      </c>
      <c r="FN20" s="43">
        <f>VLOOKUP($C20,'факт СДП 1 мес'!$D$8:$HP$251,40,0)</f>
        <v>0</v>
      </c>
      <c r="FO20" s="43">
        <f>VLOOKUP($C20,'факт СДП 1 мес'!$D$8:$HP$251,41,0)</f>
        <v>0</v>
      </c>
      <c r="FP20" s="43">
        <f>VLOOKUP($C20,'факт СДП 1 мес'!$D$8:$HP$251,42,0)</f>
        <v>0</v>
      </c>
      <c r="FQ20" s="43">
        <f>VLOOKUP($C20,'факт СДП 1 мес'!$D$8:$HP$251,43,0)</f>
        <v>0</v>
      </c>
      <c r="FR20" s="43">
        <f>VLOOKUP($C20,'факт СДП 1 мес'!$D$8:$HP$251,44,0)</f>
        <v>0</v>
      </c>
      <c r="FS20" s="43"/>
      <c r="FT20" s="43"/>
      <c r="FU20" s="43"/>
      <c r="FV20" s="43"/>
      <c r="FW20" s="43"/>
      <c r="FX20" s="44">
        <f>'СДП (план)'!AK21</f>
        <v>0</v>
      </c>
      <c r="FY20" s="43">
        <f>'СДП (план)'!AL21</f>
        <v>0</v>
      </c>
      <c r="FZ20" s="43"/>
      <c r="GA20" s="43"/>
      <c r="GB20" s="43">
        <f>VLOOKUP($C20,'факт СДП 1 мес'!$D$8:$HP$251,45,0)</f>
        <v>0</v>
      </c>
      <c r="GC20" s="43">
        <f>VLOOKUP($C20,'факт СДП 1 мес'!$D$8:$HP$251,46,0)</f>
        <v>0</v>
      </c>
      <c r="GD20" s="43">
        <f>VLOOKUP($C20,'факт СДП 1 мес'!$D$8:$HP$251,47,0)</f>
        <v>0</v>
      </c>
      <c r="GE20" s="43">
        <f>VLOOKUP($C20,'факт СДП 1 мес'!$D$8:$HP$251,48,0)</f>
        <v>0</v>
      </c>
      <c r="GF20" s="43">
        <f>VLOOKUP($C20,'факт СДП 1 мес'!$D$8:$HP$251,49,0)</f>
        <v>0</v>
      </c>
      <c r="GG20" s="43">
        <f>VLOOKUP($C20,'факт СДП 1 мес'!$D$8:$HP$251,50,0)</f>
        <v>0</v>
      </c>
      <c r="GH20" s="43"/>
      <c r="GI20" s="43"/>
      <c r="GJ20" s="43"/>
      <c r="GK20" s="43"/>
      <c r="GL20" s="43"/>
      <c r="GM20" s="19">
        <f>'СДП (план)'!AM21</f>
        <v>0</v>
      </c>
      <c r="GN20" s="3">
        <f>'СДП (план)'!AN21</f>
        <v>0</v>
      </c>
      <c r="GO20" s="43"/>
      <c r="GP20" s="43"/>
      <c r="GQ20" s="43">
        <f>VLOOKUP($C20,'факт СДП 1 мес'!$D$8:$HP$251,51,0)</f>
        <v>0</v>
      </c>
      <c r="GR20" s="43">
        <f>VLOOKUP($C20,'факт СДП 1 мес'!$D$8:$HP$251,52,0)</f>
        <v>0</v>
      </c>
      <c r="GS20" s="43">
        <f>VLOOKUP($C20,'факт СДП 1 мес'!$D$8:$HP$251,53,0)</f>
        <v>0</v>
      </c>
      <c r="GT20" s="43">
        <f>VLOOKUP($C20,'факт СДП 1 мес'!$D$8:$HP$251,54,0)</f>
        <v>0</v>
      </c>
      <c r="GU20" s="43">
        <f>VLOOKUP($C20,'факт СДП 1 мес'!$D$8:$HP$251,55,0)</f>
        <v>0</v>
      </c>
      <c r="GV20" s="43">
        <f>VLOOKUP($C20,'факт СДП 1 мес'!$D$8:$HP$251,56,0)</f>
        <v>0</v>
      </c>
      <c r="GW20" s="43"/>
      <c r="GX20" s="43"/>
      <c r="GY20" s="43"/>
      <c r="GZ20" s="43"/>
      <c r="HA20" s="43"/>
      <c r="HB20" s="5">
        <f>'СДП (план)'!AO21</f>
        <v>0</v>
      </c>
      <c r="HC20" s="3">
        <f>'СДП (план)'!AP21</f>
        <v>0</v>
      </c>
      <c r="HD20" s="43"/>
      <c r="HE20" s="43"/>
      <c r="HF20" s="43">
        <f>VLOOKUP($C20,'факт СДП 1 мес'!$D$8:$HP$251,141,0)</f>
        <v>0</v>
      </c>
      <c r="HG20" s="43">
        <f>VLOOKUP($C20,'факт СДП 1 мес'!$D$8:$HP$251,142,0)</f>
        <v>0</v>
      </c>
      <c r="HH20" s="43">
        <f>VLOOKUP($C20,'факт СДП 1 мес'!$D$8:$HP$251,143,0)</f>
        <v>0</v>
      </c>
      <c r="HI20" s="43">
        <f>VLOOKUP($C20,'факт СДП 1 мес'!$D$8:$HP$251,144,0)</f>
        <v>0</v>
      </c>
      <c r="HJ20" s="43">
        <f>VLOOKUP($C20,'факт СДП 1 мес'!$D$8:$HP$251,145,0)</f>
        <v>0</v>
      </c>
      <c r="HK20" s="43">
        <f>VLOOKUP($C20,'факт СДП 1 мес'!$D$8:$HP$251,146,0)</f>
        <v>0</v>
      </c>
      <c r="HL20" s="43"/>
      <c r="HM20" s="43"/>
      <c r="HN20" s="43"/>
      <c r="HO20" s="43"/>
      <c r="HP20" s="43"/>
      <c r="HQ20" s="44">
        <f>'СДП (план)'!AQ21</f>
        <v>0</v>
      </c>
      <c r="HR20" s="43">
        <f>'СДП (план)'!AR21</f>
        <v>0</v>
      </c>
      <c r="HS20" s="43"/>
      <c r="HT20" s="43"/>
      <c r="HU20" s="43">
        <f>VLOOKUP($C20,'факт СДП 1 мес'!$D$8:$HP$251,171,0)</f>
        <v>0</v>
      </c>
      <c r="HV20" s="43">
        <f>VLOOKUP($C20,'факт СДП 1 мес'!$D$8:$HP$251,172,0)</f>
        <v>0</v>
      </c>
      <c r="HW20" s="43">
        <f>VLOOKUP($C20,'факт СДП 1 мес'!$D$8:$HP$251,173,0)</f>
        <v>0</v>
      </c>
      <c r="HX20" s="43">
        <f>VLOOKUP($C20,'факт СДП 1 мес'!$D$8:$HP$251,174,0)</f>
        <v>0</v>
      </c>
      <c r="HY20" s="43">
        <f>VLOOKUP($C20,'факт СДП 1 мес'!$D$8:$HP$251,175,0)</f>
        <v>0</v>
      </c>
      <c r="HZ20" s="43">
        <f>VLOOKUP($C20,'факт СДП 1 мес'!$D$8:$HP$251,176,0)</f>
        <v>0</v>
      </c>
      <c r="IA20" s="43"/>
      <c r="IB20" s="43"/>
      <c r="IC20" s="43"/>
      <c r="ID20" s="43"/>
      <c r="IE20" s="43"/>
      <c r="IF20" s="44">
        <f>'СДП (план)'!AS21</f>
        <v>0</v>
      </c>
      <c r="IG20" s="43">
        <f>'СДП (план)'!AT21</f>
        <v>0</v>
      </c>
      <c r="IH20" s="43"/>
      <c r="II20" s="43"/>
      <c r="IJ20" s="43">
        <f>VLOOKUP($C20,'факт СДП 1 мес'!$D$8:$HP$251,183,0)</f>
        <v>0</v>
      </c>
      <c r="IK20" s="43">
        <f>VLOOKUP($C20,'факт СДП 1 мес'!$D$8:$HP$251,184,0)</f>
        <v>0</v>
      </c>
      <c r="IL20" s="43">
        <f>VLOOKUP($C20,'факт СДП 1 мес'!$D$8:$HP$251,185,0)</f>
        <v>0</v>
      </c>
      <c r="IM20" s="43">
        <f>VLOOKUP($C20,'факт СДП 1 мес'!$D$8:$HP$251,186,0)</f>
        <v>0</v>
      </c>
      <c r="IN20" s="43">
        <f>VLOOKUP($C20,'факт СДП 1 мес'!$D$8:$HP$251,187,0)</f>
        <v>0</v>
      </c>
      <c r="IO20" s="43">
        <f>VLOOKUP($C20,'факт СДП 1 мес'!$D$8:$HP$251,188,0)</f>
        <v>0</v>
      </c>
      <c r="IP20" s="43"/>
      <c r="IQ20" s="43"/>
      <c r="IR20" s="43"/>
      <c r="IS20" s="43"/>
      <c r="IT20" s="43"/>
      <c r="IU20" s="45">
        <f>'СДП (план)'!AU21</f>
        <v>0</v>
      </c>
      <c r="IV20" s="45">
        <f>'СДП (план)'!AV21</f>
        <v>0</v>
      </c>
      <c r="IW20" s="43"/>
      <c r="IX20" s="43"/>
      <c r="IY20" s="43">
        <f>VLOOKUP($C20,'факт СДП 1 мес'!$D$8:$HP$251,147,0)</f>
        <v>0</v>
      </c>
      <c r="IZ20" s="43">
        <f>VLOOKUP($C20,'факт СДП 1 мес'!$D$8:$HP$251,148,0)</f>
        <v>0</v>
      </c>
      <c r="JA20" s="43">
        <f>VLOOKUP($C20,'факт СДП 1 мес'!$D$8:$HP$251,149,0)</f>
        <v>0</v>
      </c>
      <c r="JB20" s="43">
        <f>VLOOKUP($C20,'факт СДП 1 мес'!$D$8:$HP$251,150,0)</f>
        <v>0</v>
      </c>
      <c r="JC20" s="43">
        <f>VLOOKUP($C20,'факт СДП 1 мес'!$D$8:$HP$251,151,0)</f>
        <v>0</v>
      </c>
      <c r="JD20" s="43">
        <f>VLOOKUP($C20,'факт СДП 1 мес'!$D$8:$HP$251,152,0)</f>
        <v>0</v>
      </c>
      <c r="JE20" s="43"/>
      <c r="JF20" s="43"/>
      <c r="JG20" s="43"/>
      <c r="JH20" s="43"/>
      <c r="JI20" s="43"/>
      <c r="JJ20" s="45">
        <f>'СДП (план)'!AW21</f>
        <v>0</v>
      </c>
      <c r="JK20" s="45">
        <f>'СДП (план)'!AX21</f>
        <v>0</v>
      </c>
      <c r="JL20" s="43"/>
      <c r="JM20" s="43"/>
      <c r="JN20" s="43">
        <f>VLOOKUP($C20,'факт СДП 1 мес'!$D$8:$HP$251,135,0)</f>
        <v>0</v>
      </c>
      <c r="JO20" s="43">
        <f>VLOOKUP($C20,'факт СДП 1 мес'!$D$8:$HP$251,136,0)</f>
        <v>0</v>
      </c>
      <c r="JP20" s="43">
        <f>VLOOKUP($C20,'факт СДП 1 мес'!$D$8:$HP$251,137,0)</f>
        <v>0</v>
      </c>
      <c r="JQ20" s="43">
        <f>VLOOKUP($C20,'факт СДП 1 мес'!$D$8:$HP$251,138,0)</f>
        <v>0</v>
      </c>
      <c r="JR20" s="43">
        <f>VLOOKUP($C20,'факт СДП 1 мес'!$D$8:$HP$251,139,0)</f>
        <v>0</v>
      </c>
      <c r="JS20" s="43">
        <f>VLOOKUP($C20,'факт СДП 1 мес'!$D$8:$HP$251,140,0)</f>
        <v>0</v>
      </c>
      <c r="JT20" s="43"/>
      <c r="JU20" s="43"/>
      <c r="JV20" s="43"/>
      <c r="JW20" s="43"/>
      <c r="JX20" s="43"/>
      <c r="JY20" s="44">
        <f>'СДП (план)'!AY21</f>
        <v>0</v>
      </c>
      <c r="JZ20" s="43">
        <f>'СДП (план)'!AZ21</f>
        <v>0</v>
      </c>
      <c r="KA20" s="43"/>
      <c r="KB20" s="43"/>
      <c r="KC20" s="43">
        <f>VLOOKUP($C20,'факт СДП 1 мес'!$D$8:$HP$251,105,0)</f>
        <v>0</v>
      </c>
      <c r="KD20" s="43">
        <f>VLOOKUP($C20,'факт СДП 1 мес'!$D$8:$HP$251,106,0)</f>
        <v>0</v>
      </c>
      <c r="KE20" s="43">
        <f>VLOOKUP($C20,'факт СДП 1 мес'!$D$8:$HP$251,107,0)</f>
        <v>0</v>
      </c>
      <c r="KF20" s="43">
        <f>VLOOKUP($C20,'факт СДП 1 мес'!$D$8:$HP$251,108,0)</f>
        <v>0</v>
      </c>
      <c r="KG20" s="43">
        <f>VLOOKUP($C20,'факт СДП 1 мес'!$D$8:$HP$251,109,0)</f>
        <v>0</v>
      </c>
      <c r="KH20" s="43">
        <f>VLOOKUP($C20,'факт СДП 1 мес'!$D$8:$HP$251,110,0)</f>
        <v>0</v>
      </c>
      <c r="KI20" s="43"/>
      <c r="KJ20" s="43"/>
      <c r="KK20" s="43"/>
      <c r="KL20" s="43"/>
      <c r="KM20" s="43"/>
      <c r="KN20" s="44">
        <f>'СДП (план)'!BA21</f>
        <v>0</v>
      </c>
      <c r="KO20" s="43">
        <f>'СДП (план)'!BB21</f>
        <v>0</v>
      </c>
      <c r="KP20" s="43"/>
      <c r="KQ20" s="43"/>
      <c r="KR20" s="43">
        <f>VLOOKUP($C20,'факт СДП 1 мес'!$D$8:$HP$251,189,0)</f>
        <v>0</v>
      </c>
      <c r="KS20" s="43">
        <f>VLOOKUP($C20,'факт СДП 1 мес'!$D$8:$HP$251,190,0)</f>
        <v>0</v>
      </c>
      <c r="KT20" s="43">
        <f>VLOOKUP($C20,'факт СДП 1 мес'!$D$8:$HP$251,191,0)</f>
        <v>0</v>
      </c>
      <c r="KU20" s="43">
        <f>VLOOKUP($C20,'факт СДП 1 мес'!$D$8:$HP$251,192,0)</f>
        <v>0</v>
      </c>
      <c r="KV20" s="43">
        <f>VLOOKUP($C20,'факт СДП 1 мес'!$D$8:$HP$251,193,0)</f>
        <v>0</v>
      </c>
      <c r="KW20" s="43">
        <f>VLOOKUP($C20,'факт СДП 1 мес'!$D$8:$HP$251,194,0)</f>
        <v>0</v>
      </c>
      <c r="KX20" s="43"/>
      <c r="KY20" s="43"/>
      <c r="KZ20" s="43"/>
      <c r="LA20" s="43"/>
      <c r="LB20" s="43"/>
      <c r="LC20" s="44">
        <f>'СДП (план)'!BC21</f>
        <v>0</v>
      </c>
      <c r="LD20" s="43">
        <f>'СДП (план)'!BD21</f>
        <v>0</v>
      </c>
      <c r="LE20" s="43"/>
      <c r="LF20" s="43"/>
      <c r="LG20" s="43">
        <f>VLOOKUP($C20,'факт СДП 1 мес'!$D$8:$HP$251,63,0)</f>
        <v>0</v>
      </c>
      <c r="LH20" s="43">
        <f>VLOOKUP($C20,'факт СДП 1 мес'!$D$8:$HP$251,64,0)</f>
        <v>0</v>
      </c>
      <c r="LI20" s="43">
        <f>VLOOKUP($C20,'факт СДП 1 мес'!$D$8:$HP$251,65,0)</f>
        <v>0</v>
      </c>
      <c r="LJ20" s="43">
        <f>VLOOKUP($C20,'факт СДП 1 мес'!$D$8:$HP$251,66,0)</f>
        <v>0</v>
      </c>
      <c r="LK20" s="43">
        <f>VLOOKUP($C20,'факт СДП 1 мес'!$D$8:$HP$251,67,0)</f>
        <v>0</v>
      </c>
      <c r="LL20" s="43">
        <f>VLOOKUP($C20,'факт СДП 1 мес'!$D$8:$HP$251,68,0)</f>
        <v>0</v>
      </c>
      <c r="LM20" s="43"/>
      <c r="LN20" s="43"/>
      <c r="LO20" s="43"/>
      <c r="LP20" s="43"/>
      <c r="LQ20" s="43"/>
      <c r="LR20" s="44">
        <f>'СДП (план)'!BE21</f>
        <v>0</v>
      </c>
      <c r="LS20" s="43">
        <f>'СДП (план)'!BF21</f>
        <v>0</v>
      </c>
      <c r="LT20" s="43"/>
      <c r="LU20" s="43"/>
      <c r="LV20" s="43">
        <f>VLOOKUP($C20,'факт СДП 1 мес'!$D$8:$HP$251,69,0)</f>
        <v>0</v>
      </c>
      <c r="LW20" s="43">
        <f>VLOOKUP($C20,'факт СДП 1 мес'!$D$8:$HP$251,70,0)</f>
        <v>0</v>
      </c>
      <c r="LX20" s="43">
        <f>VLOOKUP($C20,'факт СДП 1 мес'!$D$8:$HP$251,71,0)</f>
        <v>0</v>
      </c>
      <c r="LY20" s="43">
        <f>VLOOKUP($C20,'факт СДП 1 мес'!$D$8:$HP$251,72,0)</f>
        <v>0</v>
      </c>
      <c r="LZ20" s="43">
        <f>VLOOKUP($C20,'факт СДП 1 мес'!$D$8:$HP$251,73,0)</f>
        <v>0</v>
      </c>
      <c r="MA20" s="43">
        <f>VLOOKUP($C20,'факт СДП 1 мес'!$D$8:$HP$251,74,0)</f>
        <v>0</v>
      </c>
      <c r="MB20" s="43"/>
      <c r="MC20" s="43"/>
      <c r="MD20" s="43"/>
      <c r="ME20" s="43"/>
      <c r="MF20" s="43"/>
      <c r="MG20" s="44">
        <f>'СДП (план)'!BG21</f>
        <v>0</v>
      </c>
      <c r="MH20" s="43">
        <f>'СДП (план)'!BH21</f>
        <v>0</v>
      </c>
      <c r="MI20" s="43"/>
      <c r="MJ20" s="43"/>
      <c r="MK20" s="43">
        <f>VLOOKUP($C20,'факт СДП 1 мес'!$D$8:$HP$251,75,0)</f>
        <v>0</v>
      </c>
      <c r="ML20" s="43">
        <f>VLOOKUP($C20,'факт СДП 1 мес'!$D$8:$HP$251,76,0)</f>
        <v>0</v>
      </c>
      <c r="MM20" s="43">
        <f>VLOOKUP($C20,'факт СДП 1 мес'!$D$8:$HP$251,77,0)</f>
        <v>0</v>
      </c>
      <c r="MN20" s="43">
        <f>VLOOKUP($C20,'факт СДП 1 мес'!$D$8:$HP$251,78,0)</f>
        <v>0</v>
      </c>
      <c r="MO20" s="43">
        <f>VLOOKUP($C20,'факт СДП 1 мес'!$D$8:$HP$251,79,0)</f>
        <v>0</v>
      </c>
      <c r="MP20" s="43">
        <f>VLOOKUP($C20,'факт СДП 1 мес'!$D$8:$HP$251,80,0)</f>
        <v>0</v>
      </c>
      <c r="MQ20" s="43">
        <f t="shared" si="240"/>
        <v>0</v>
      </c>
      <c r="MR20" s="43">
        <f t="shared" si="241"/>
        <v>0</v>
      </c>
      <c r="MS20" s="43">
        <f t="shared" si="242"/>
        <v>0</v>
      </c>
      <c r="MT20" s="43">
        <f t="shared" si="243"/>
        <v>0</v>
      </c>
      <c r="MU20" s="43">
        <f t="shared" si="244"/>
        <v>0</v>
      </c>
      <c r="MV20" s="44">
        <f>'СДП (план)'!BI21</f>
        <v>0</v>
      </c>
      <c r="MW20" s="43">
        <f>'СДП (план)'!BJ21</f>
        <v>0</v>
      </c>
      <c r="MX20" s="43"/>
      <c r="MY20" s="43"/>
      <c r="MZ20" s="43">
        <f>VLOOKUP($C20,'факт СДП 1 мес'!$D$8:$HP$251,81,0)</f>
        <v>0</v>
      </c>
      <c r="NA20" s="43">
        <f>VLOOKUP($C20,'факт СДП 1 мес'!$D$8:$HP$251,82,0)</f>
        <v>0</v>
      </c>
      <c r="NB20" s="43">
        <f>VLOOKUP($C20,'факт СДП 1 мес'!$D$8:$HP$251,83,0)</f>
        <v>0</v>
      </c>
      <c r="NC20" s="43">
        <f>VLOOKUP($C20,'факт СДП 1 мес'!$D$8:$HP$251,84,0)</f>
        <v>0</v>
      </c>
      <c r="ND20" s="43">
        <f>VLOOKUP($C20,'факт СДП 1 мес'!$D$8:$HP$251,85,0)</f>
        <v>0</v>
      </c>
      <c r="NE20" s="43">
        <f>VLOOKUP($C20,'факт СДП 1 мес'!$D$8:$HP$251,86,0)</f>
        <v>0</v>
      </c>
      <c r="NF20" s="43">
        <f t="shared" si="245"/>
        <v>0</v>
      </c>
      <c r="NG20" s="43">
        <f t="shared" si="246"/>
        <v>0</v>
      </c>
      <c r="NH20" s="43">
        <f t="shared" si="247"/>
        <v>0</v>
      </c>
      <c r="NI20" s="43">
        <f t="shared" si="248"/>
        <v>0</v>
      </c>
      <c r="NJ20" s="43">
        <f t="shared" si="249"/>
        <v>0</v>
      </c>
      <c r="NK20" s="44">
        <f>'СДП (план)'!BK21</f>
        <v>0</v>
      </c>
      <c r="NL20" s="43">
        <f>'СДП (план)'!BL21</f>
        <v>0</v>
      </c>
      <c r="NM20" s="43"/>
      <c r="NN20" s="43"/>
      <c r="NO20" s="43">
        <f>VLOOKUP($C20,'факт СДП 1 мес'!$D$8:$HP$251,99,0)</f>
        <v>0</v>
      </c>
      <c r="NP20" s="43">
        <f>VLOOKUP($C20,'факт СДП 1 мес'!$D$8:$HP$251,100,0)</f>
        <v>0</v>
      </c>
      <c r="NQ20" s="43">
        <f>VLOOKUP($C20,'факт СДП 1 мес'!$D$8:$HP$251,101,0)</f>
        <v>0</v>
      </c>
      <c r="NR20" s="43">
        <f>VLOOKUP($C20,'факт СДП 1 мес'!$D$8:$HP$251,102,0)</f>
        <v>0</v>
      </c>
      <c r="NS20" s="43">
        <f>VLOOKUP($C20,'факт СДП 1 мес'!$D$8:$HP$251,103,0)</f>
        <v>0</v>
      </c>
      <c r="NT20" s="43">
        <f>VLOOKUP($C20,'факт СДП 1 мес'!$D$8:$HP$251,104,0)</f>
        <v>0</v>
      </c>
      <c r="NU20" s="43"/>
      <c r="NV20" s="43"/>
      <c r="NW20" s="43"/>
      <c r="NX20" s="43"/>
      <c r="NY20" s="43"/>
      <c r="NZ20" s="44"/>
      <c r="OA20" s="43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4">
        <f>'СДП (план)'!BO21</f>
        <v>0</v>
      </c>
      <c r="OP20" s="43">
        <f>'СДП (план)'!BP21</f>
        <v>0</v>
      </c>
      <c r="OQ20" s="43"/>
      <c r="OR20" s="43"/>
      <c r="OS20" s="43">
        <f>VLOOKUP($C20,'факт СДП 1 мес'!$D$8:$HP$251,177,0)</f>
        <v>0</v>
      </c>
      <c r="OT20" s="43">
        <f>VLOOKUP($C20,'факт СДП 1 мес'!$D$8:$HP$251,178,0)</f>
        <v>0</v>
      </c>
      <c r="OU20" s="43">
        <f>VLOOKUP($C20,'факт СДП 1 мес'!$D$8:$HP$251,179,0)</f>
        <v>0</v>
      </c>
      <c r="OV20" s="43">
        <f>VLOOKUP($C20,'факт СДП 1 мес'!$D$8:$HP$251,180,0)</f>
        <v>0</v>
      </c>
      <c r="OW20" s="43">
        <f>VLOOKUP($C20,'факт СДП 1 мес'!$D$8:$HP$251,181,0)</f>
        <v>0</v>
      </c>
      <c r="OX20" s="43">
        <f>VLOOKUP($C20,'факт СДП 1 мес'!$D$8:$HP$251,182,0)</f>
        <v>0</v>
      </c>
      <c r="OY20" s="43"/>
      <c r="OZ20" s="43"/>
      <c r="PA20" s="43"/>
      <c r="PB20" s="43"/>
      <c r="PC20" s="43"/>
      <c r="PD20" s="45">
        <f>'СДП (план)'!BQ21</f>
        <v>0</v>
      </c>
      <c r="PE20" s="45">
        <f>'СДП (план)'!BR21</f>
        <v>0</v>
      </c>
      <c r="PF20" s="43"/>
      <c r="PG20" s="43"/>
      <c r="PH20" s="43">
        <f>VLOOKUP($C20,'факт СДП 1 мес'!$D$8:$HP$251,123,0)</f>
        <v>0</v>
      </c>
      <c r="PI20" s="43">
        <f>VLOOKUP($C20,'факт СДП 1 мес'!$D$8:$HP$251,124,0)</f>
        <v>0</v>
      </c>
      <c r="PJ20" s="43">
        <f>VLOOKUP($C20,'факт СДП 1 мес'!$D$8:$HP$251,125,0)</f>
        <v>0</v>
      </c>
      <c r="PK20" s="43">
        <f>VLOOKUP($C20,'факт СДП 1 мес'!$D$8:$HP$251,126,0)</f>
        <v>0</v>
      </c>
      <c r="PL20" s="43">
        <f>VLOOKUP($C20,'факт СДП 1 мес'!$D$8:$HP$251,127,0)</f>
        <v>0</v>
      </c>
      <c r="PM20" s="43">
        <f>VLOOKUP($C20,'факт СДП 1 мес'!$D$8:$HP$251,128,0)</f>
        <v>0</v>
      </c>
      <c r="PN20" s="43"/>
      <c r="PO20" s="43"/>
      <c r="PP20" s="43"/>
      <c r="PQ20" s="43"/>
      <c r="PR20" s="43"/>
      <c r="PS20" s="44">
        <f>'СДП (план)'!BS21</f>
        <v>0</v>
      </c>
      <c r="PT20" s="43">
        <f>'СДП (план)'!BT21</f>
        <v>0</v>
      </c>
      <c r="PU20" s="43"/>
      <c r="PV20" s="43"/>
      <c r="PW20" s="43">
        <f>VLOOKUP($C20,'факт СДП 1 мес'!$D$8:$HP$251,111,0)</f>
        <v>0</v>
      </c>
      <c r="PX20" s="43">
        <f>VLOOKUP($C20,'факт СДП 1 мес'!$D$8:$HP$251,112,0)</f>
        <v>0</v>
      </c>
      <c r="PY20" s="43">
        <f>VLOOKUP($C20,'факт СДП 1 мес'!$D$8:$HP$251,113,0)</f>
        <v>0</v>
      </c>
      <c r="PZ20" s="43">
        <f>VLOOKUP($C20,'факт СДП 1 мес'!$D$8:$HP$251,114,0)</f>
        <v>0</v>
      </c>
      <c r="QA20" s="43">
        <f>VLOOKUP($C20,'факт СДП 1 мес'!$D$8:$HP$251,115,0)</f>
        <v>0</v>
      </c>
      <c r="QB20" s="43">
        <f>VLOOKUP($C20,'факт СДП 1 мес'!$D$8:$HP$251,116,0)</f>
        <v>0</v>
      </c>
      <c r="QC20" s="43"/>
      <c r="QD20" s="43"/>
      <c r="QE20" s="43"/>
      <c r="QF20" s="43"/>
      <c r="QG20" s="43"/>
      <c r="QH20" s="44">
        <f>'СДП (план)'!BU21</f>
        <v>0</v>
      </c>
      <c r="QI20" s="43">
        <f>'СДП (план)'!BV21</f>
        <v>0</v>
      </c>
      <c r="QJ20" s="43"/>
      <c r="QK20" s="43"/>
      <c r="QL20" s="43">
        <f>VLOOKUP($C20,'факт СДП 1 мес'!$D$8:$HP$251,153,0)</f>
        <v>0</v>
      </c>
      <c r="QM20" s="43">
        <f>VLOOKUP($C20,'факт СДП 1 мес'!$D$8:$HP$251,154,0)</f>
        <v>0</v>
      </c>
      <c r="QN20" s="43">
        <f>VLOOKUP($C20,'факт СДП 1 мес'!$D$8:$HP$251,155,0)</f>
        <v>0</v>
      </c>
      <c r="QO20" s="43">
        <f>VLOOKUP($C20,'факт СДП 1 мес'!$D$8:$HP$251,156,0)</f>
        <v>0</v>
      </c>
      <c r="QP20" s="43">
        <f>VLOOKUP($C20,'факт СДП 1 мес'!$D$8:$HP$251,157,0)</f>
        <v>0</v>
      </c>
      <c r="QQ20" s="43">
        <f>VLOOKUP($C20,'факт СДП 1 мес'!$D$8:$HP$251,158,0)</f>
        <v>0</v>
      </c>
      <c r="QR20" s="43"/>
      <c r="QS20" s="43"/>
      <c r="QT20" s="43"/>
      <c r="QU20" s="43"/>
      <c r="QV20" s="43"/>
      <c r="QW20" s="44">
        <f>'СДП (план)'!BW21</f>
        <v>0</v>
      </c>
      <c r="QX20" s="43">
        <f>'СДП (план)'!BX21</f>
        <v>0</v>
      </c>
      <c r="QY20" s="43"/>
      <c r="QZ20" s="43"/>
      <c r="RA20" s="43">
        <f>VLOOKUP($C20,'факт СДП 1 мес'!$D$8:$HP$251,195,0)</f>
        <v>0</v>
      </c>
      <c r="RB20" s="43">
        <f>VLOOKUP($C20,'факт СДП 1 мес'!$D$8:$HP$251,196,0)</f>
        <v>0</v>
      </c>
      <c r="RC20" s="43">
        <f>VLOOKUP($C20,'факт СДП 1 мес'!$D$8:$HP$251,197,0)</f>
        <v>0</v>
      </c>
      <c r="RD20" s="43">
        <f>VLOOKUP($C20,'факт СДП 1 мес'!$D$8:$HP$251,198,0)</f>
        <v>0</v>
      </c>
      <c r="RE20" s="43">
        <f>VLOOKUP($C20,'факт СДП 1 мес'!$D$8:$HP$251,199,0)</f>
        <v>0</v>
      </c>
      <c r="RF20" s="43">
        <f>VLOOKUP($C20,'факт СДП 1 мес'!$D$8:$HP$251,200,0)</f>
        <v>0</v>
      </c>
      <c r="RG20" s="43"/>
      <c r="RH20" s="43"/>
      <c r="RI20" s="43"/>
      <c r="RJ20" s="43"/>
      <c r="RK20" s="43"/>
      <c r="RL20" s="44">
        <f>'СДП (план)'!BY21</f>
        <v>0</v>
      </c>
      <c r="RM20" s="43">
        <f>'СДП (план)'!BZ21</f>
        <v>0</v>
      </c>
      <c r="RN20" s="43"/>
      <c r="RO20" s="43"/>
      <c r="RP20" s="43">
        <f>VLOOKUP($C20,'факт СДП 1 мес'!$D$8:$HP$251,201,0)</f>
        <v>0</v>
      </c>
      <c r="RQ20" s="43">
        <f>VLOOKUP($C20,'факт СДП 1 мес'!$D$8:$HP$251,202,0)</f>
        <v>0</v>
      </c>
      <c r="RR20" s="43">
        <f>VLOOKUP($C20,'факт СДП 1 мес'!$D$8:$HP$251,203,0)</f>
        <v>0</v>
      </c>
      <c r="RS20" s="43">
        <f>VLOOKUP($C20,'факт СДП 1 мес'!$D$8:$HP$251,204,0)</f>
        <v>0</v>
      </c>
      <c r="RT20" s="43">
        <f>VLOOKUP($C20,'факт СДП 1 мес'!$D$8:$HP$251,205,0)</f>
        <v>0</v>
      </c>
      <c r="RU20" s="43">
        <f>VLOOKUP($C20,'факт СДП 1 мес'!$D$8:$HP$251,206,0)</f>
        <v>0</v>
      </c>
      <c r="RV20" s="43"/>
      <c r="RW20" s="43"/>
      <c r="RX20" s="43"/>
      <c r="RY20" s="43"/>
      <c r="RZ20" s="43"/>
      <c r="SA20" s="44">
        <f>'СДП (план)'!CA21</f>
        <v>0</v>
      </c>
      <c r="SB20" s="43">
        <f>'СДП (план)'!CB21</f>
        <v>0</v>
      </c>
      <c r="SC20" s="43"/>
      <c r="SD20" s="43"/>
      <c r="SE20" s="43">
        <f>VLOOKUP($C20,'факт СДП 1 мес'!$D$8:$HP$251,129,0)</f>
        <v>0</v>
      </c>
      <c r="SF20" s="43">
        <f>VLOOKUP($C20,'факт СДП 1 мес'!$D$8:$HP$251,130,0)</f>
        <v>0</v>
      </c>
      <c r="SG20" s="43">
        <f>VLOOKUP($C20,'факт СДП 1 мес'!$D$8:$HP$251,131,0)</f>
        <v>0</v>
      </c>
      <c r="SH20" s="43">
        <f>VLOOKUP($C20,'факт СДП 1 мес'!$D$8:$HP$251,132,0)</f>
        <v>0</v>
      </c>
      <c r="SI20" s="43">
        <f>VLOOKUP($C20,'факт СДП 1 мес'!$D$8:$HP$251,133,0)</f>
        <v>0</v>
      </c>
      <c r="SJ20" s="43">
        <f>VLOOKUP($C20,'факт СДП 1 мес'!$D$8:$HP$251,134,0)</f>
        <v>0</v>
      </c>
      <c r="SK20" s="43"/>
      <c r="SL20" s="43"/>
      <c r="SM20" s="43"/>
      <c r="SN20" s="43"/>
      <c r="SO20" s="43"/>
      <c r="SP20" s="44">
        <f>'СДП (план)'!CC21</f>
        <v>0</v>
      </c>
      <c r="SQ20" s="43">
        <f>'СДП (план)'!CD21</f>
        <v>0</v>
      </c>
      <c r="SR20" s="43"/>
      <c r="SS20" s="43"/>
      <c r="ST20" s="43">
        <f>VLOOKUP($C20,'факт СДП 1 мес'!$D$8:$HP$251,93,0)</f>
        <v>0</v>
      </c>
      <c r="SU20" s="43">
        <f>VLOOKUP($C20,'факт СДП 1 мес'!$D$8:$HP$251,94,0)</f>
        <v>0</v>
      </c>
      <c r="SV20" s="43">
        <f>VLOOKUP($C20,'факт СДП 1 мес'!$D$8:$HP$251,95,0)</f>
        <v>0</v>
      </c>
      <c r="SW20" s="43">
        <f>VLOOKUP($C20,'факт СДП 1 мес'!$D$8:$HP$251,96,0)</f>
        <v>0</v>
      </c>
      <c r="SX20" s="43">
        <f>VLOOKUP($C20,'факт СДП 1 мес'!$D$8:$HP$251,97,0)</f>
        <v>0</v>
      </c>
      <c r="SY20" s="43">
        <f>VLOOKUP($C20,'факт СДП 1 мес'!$D$8:$HP$251,98,0)</f>
        <v>0</v>
      </c>
      <c r="SZ20" s="43"/>
      <c r="TA20" s="43"/>
      <c r="TB20" s="43"/>
      <c r="TC20" s="43"/>
      <c r="TD20" s="43"/>
      <c r="TE20" s="19">
        <f>'СДП (план)'!CE21</f>
        <v>0</v>
      </c>
      <c r="TF20" s="3">
        <f>'СДП (план)'!CF21</f>
        <v>0</v>
      </c>
      <c r="TG20" s="19"/>
      <c r="TH20" s="3"/>
      <c r="TI20" s="43">
        <f>VLOOKUP($C20,'факт СДП 1 мес'!$D$8:$HP$251,117,0)</f>
        <v>0</v>
      </c>
      <c r="TJ20" s="43">
        <f>VLOOKUP($C20,'факт СДП 1 мес'!$D$8:$HP$251,118,0)</f>
        <v>0</v>
      </c>
      <c r="TK20" s="43">
        <f>VLOOKUP($C20,'факт СДП 1 мес'!$D$8:$HP$251,119,0)</f>
        <v>0</v>
      </c>
      <c r="TL20" s="43">
        <f>VLOOKUP($C20,'факт СДП 1 мес'!$D$8:$HP$251,120,0)</f>
        <v>0</v>
      </c>
      <c r="TM20" s="43">
        <f>VLOOKUP($C20,'факт СДП 1 мес'!$D$8:$HP$251,121,0)</f>
        <v>0</v>
      </c>
      <c r="TN20" s="43">
        <f>VLOOKUP($C20,'факт СДП 1 мес'!$D$8:$HP$251,122,0)</f>
        <v>0</v>
      </c>
      <c r="TO20" s="43"/>
      <c r="TP20" s="43"/>
      <c r="TQ20" s="43"/>
      <c r="TR20" s="43"/>
      <c r="TS20" s="43"/>
      <c r="TT20" s="43">
        <f>'СДП (план)'!CG21</f>
        <v>0</v>
      </c>
      <c r="TU20" s="43">
        <f>'СДП (план)'!CH21</f>
        <v>0</v>
      </c>
      <c r="TV20" s="43"/>
      <c r="TW20" s="43"/>
      <c r="TX20" s="43">
        <f>VLOOKUP($C20,'факт СДП 1 мес'!$D$8:$HP$251,207,0)</f>
        <v>0</v>
      </c>
      <c r="TY20" s="43">
        <f>VLOOKUP($C20,'факт СДП 1 мес'!$D$8:$HP$251,208,0)</f>
        <v>0</v>
      </c>
      <c r="TZ20" s="43">
        <f>VLOOKUP($C20,'факт СДП 1 мес'!$D$8:$HP$251,209,0)</f>
        <v>0</v>
      </c>
      <c r="UA20" s="43">
        <f>VLOOKUP($C20,'факт СДП 1 мес'!$D$8:$HP$251,210,0)</f>
        <v>0</v>
      </c>
      <c r="UB20" s="43">
        <f>VLOOKUP($C20,'факт СДП 1 мес'!$D$8:$HP$251,211,0)</f>
        <v>0</v>
      </c>
      <c r="UC20" s="43">
        <f>VLOOKUP($C20,'факт СДП 1 мес'!$D$8:$HP$251,212,0)</f>
        <v>0</v>
      </c>
      <c r="UD20" s="43"/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7">
        <f>'СДП (план)'!CK21</f>
        <v>295</v>
      </c>
      <c r="UY20" s="47">
        <f>'СДП (план)'!CL21</f>
        <v>55907691.688857593</v>
      </c>
      <c r="UZ20" s="43">
        <f t="shared" si="173"/>
        <v>24.583333333333332</v>
      </c>
      <c r="VA20" s="43">
        <f t="shared" si="174"/>
        <v>4658974.3074047994</v>
      </c>
      <c r="VB20" s="47">
        <f t="shared" si="276"/>
        <v>18</v>
      </c>
      <c r="VC20" s="47">
        <f t="shared" si="277"/>
        <v>3411316.8000000012</v>
      </c>
      <c r="VD20" s="47">
        <f t="shared" si="278"/>
        <v>286</v>
      </c>
      <c r="VE20" s="47">
        <f t="shared" si="279"/>
        <v>0</v>
      </c>
      <c r="VF20" s="47">
        <f t="shared" si="280"/>
        <v>0</v>
      </c>
      <c r="VG20" s="47">
        <f t="shared" si="281"/>
        <v>0</v>
      </c>
      <c r="VH20" s="47">
        <f t="shared" si="282"/>
        <v>2902.8</v>
      </c>
      <c r="VI20" s="47">
        <f t="shared" si="283"/>
        <v>241.89999999999998</v>
      </c>
      <c r="VJ20" s="47">
        <f t="shared" si="284"/>
        <v>177.12</v>
      </c>
      <c r="VK20" s="43">
        <f t="shared" si="285"/>
        <v>-6.5833333333333321</v>
      </c>
      <c r="VL20" s="43">
        <f t="shared" si="286"/>
        <v>-1247657.5074047982</v>
      </c>
      <c r="VM20" s="398" t="e">
        <f>VLOOKUP($C20,'СДП (план)'!$C$11:$CL$254,107,0)</f>
        <v>#REF!</v>
      </c>
      <c r="VN20" s="398" t="e">
        <f>VLOOKUP($C20,'СДП (план)'!$C$11:$CL$254,108,0)</f>
        <v>#REF!</v>
      </c>
      <c r="VO20" s="399" t="e">
        <f t="shared" si="4"/>
        <v>#REF!</v>
      </c>
      <c r="VP20" s="399" t="e">
        <f t="shared" si="5"/>
        <v>#REF!</v>
      </c>
      <c r="VQ20" s="398" t="e">
        <f>VLOOKUP($C20,'факт СДП 1 мес'!$D$8:$HI$249,255,0)</f>
        <v>#REF!</v>
      </c>
      <c r="VR20" s="398" t="e">
        <f>VLOOKUP($C20,'факт СДП 1 мес'!$D$8:$HI$249,256,0)</f>
        <v>#REF!</v>
      </c>
      <c r="VS20" s="400" t="e">
        <f t="shared" si="287"/>
        <v>#REF!</v>
      </c>
      <c r="VT20" s="400" t="e">
        <f t="shared" si="288"/>
        <v>#REF!</v>
      </c>
      <c r="VU20" s="287">
        <f>BX20/BW20</f>
        <v>189517.59894527998</v>
      </c>
      <c r="VV20" s="287">
        <f>CB20/CA20</f>
        <v>189517.60000000006</v>
      </c>
    </row>
    <row r="21" spans="1:594" s="32" customFormat="1" ht="25.5" hidden="1" x14ac:dyDescent="0.2">
      <c r="A21" s="465"/>
      <c r="B21" s="182">
        <v>10</v>
      </c>
      <c r="C21" s="466" t="s">
        <v>572</v>
      </c>
      <c r="D21" s="467" t="s">
        <v>573</v>
      </c>
      <c r="E21" s="461">
        <v>16026</v>
      </c>
      <c r="F21" s="468">
        <v>10.69</v>
      </c>
      <c r="G21" s="469">
        <v>0.2044</v>
      </c>
      <c r="H21" s="470">
        <v>1.4</v>
      </c>
      <c r="I21" s="238"/>
      <c r="J21" s="238"/>
      <c r="K21" s="239">
        <v>1.4</v>
      </c>
      <c r="L21" s="239">
        <v>1.68</v>
      </c>
      <c r="M21" s="239">
        <v>2.23</v>
      </c>
      <c r="N21" s="240">
        <v>2.57</v>
      </c>
      <c r="O21" s="44">
        <f>'СДП (план)'!O22</f>
        <v>0</v>
      </c>
      <c r="P21" s="44">
        <f>'СДП (план)'!P22</f>
        <v>0</v>
      </c>
      <c r="Q21" s="43"/>
      <c r="R21" s="43"/>
      <c r="S21" s="43">
        <f>VLOOKUP($C21,'факт СДП 1 мес'!$D$8:$HP$251,9,0)</f>
        <v>0</v>
      </c>
      <c r="T21" s="43">
        <f>VLOOKUP($C21,'факт СДП 1 мес'!$D$8:$HP$251,10,0)</f>
        <v>0</v>
      </c>
      <c r="U21" s="43">
        <f>VLOOKUP($C21,'факт СДП 1 мес'!$D$8:$HP$251,11,0)</f>
        <v>0</v>
      </c>
      <c r="V21" s="43">
        <f>VLOOKUP($C21,'факт СДП 1 мес'!$D$8:$HP$251,12,0)</f>
        <v>0</v>
      </c>
      <c r="W21" s="43">
        <f>VLOOKUP($C21,'факт СДП 1 мес'!$D$8:$HP$251,13,0)</f>
        <v>0</v>
      </c>
      <c r="X21" s="43">
        <f>VLOOKUP($C21,'факт СДП 1 мес'!$D$8:$HP$251,14,0)</f>
        <v>0</v>
      </c>
      <c r="Y21" s="43"/>
      <c r="Z21" s="43"/>
      <c r="AA21" s="43"/>
      <c r="AB21" s="43"/>
      <c r="AC21" s="43"/>
      <c r="AD21" s="145">
        <f>'СДП (план)'!Q22</f>
        <v>0</v>
      </c>
      <c r="AE21" s="145">
        <f>'СДП (план)'!R22</f>
        <v>0</v>
      </c>
      <c r="AF21" s="43"/>
      <c r="AG21" s="43"/>
      <c r="AH21" s="43">
        <f>VLOOKUP($C21,'факт СДП 1 мес'!$D$8:$HP$251,3,0)</f>
        <v>0</v>
      </c>
      <c r="AI21" s="43">
        <f>VLOOKUP($C21,'факт СДП 1 мес'!$D$8:$HP$251,4,0)</f>
        <v>0</v>
      </c>
      <c r="AJ21" s="43">
        <f>VLOOKUP($C21,'факт СДП 1 мес'!$D$8:$HP$251,5,0)</f>
        <v>0</v>
      </c>
      <c r="AK21" s="43">
        <f>VLOOKUP($C21,'факт СДП 1 мес'!$D$8:$HP$251,6,0)</f>
        <v>0</v>
      </c>
      <c r="AL21" s="43">
        <f>VLOOKUP($C21,'факт СДП 1 мес'!$D$8:$HP$251,7,0)</f>
        <v>0</v>
      </c>
      <c r="AM21" s="43">
        <f>VLOOKUP($C21,'факт СДП 1 мес'!$D$8:$HP$251,8,0)</f>
        <v>0</v>
      </c>
      <c r="AN21" s="43">
        <f t="shared" si="183"/>
        <v>0</v>
      </c>
      <c r="AO21" s="43">
        <f t="shared" si="184"/>
        <v>0</v>
      </c>
      <c r="AP21" s="43">
        <f t="shared" si="185"/>
        <v>0</v>
      </c>
      <c r="AQ21" s="43">
        <f t="shared" si="186"/>
        <v>0</v>
      </c>
      <c r="AR21" s="43">
        <f t="shared" si="187"/>
        <v>0</v>
      </c>
      <c r="AS21" s="44">
        <f>'СДП (план)'!S22</f>
        <v>0</v>
      </c>
      <c r="AT21" s="43">
        <f>'СДП (план)'!T22</f>
        <v>0</v>
      </c>
      <c r="AU21" s="43"/>
      <c r="AV21" s="43"/>
      <c r="AW21" s="43">
        <f>VLOOKUP($C21,'факт СДП 1 мес'!$D$8:$HP$251,159,0)</f>
        <v>0</v>
      </c>
      <c r="AX21" s="43">
        <f>VLOOKUP($C21,'факт СДП 1 мес'!$D$8:$HP$251,160,0)</f>
        <v>0</v>
      </c>
      <c r="AY21" s="43">
        <f>VLOOKUP($C21,'факт СДП 1 мес'!$D$8:$HP$251,161,0)</f>
        <v>0</v>
      </c>
      <c r="AZ21" s="43">
        <f>VLOOKUP($C21,'факт СДП 1 мес'!$D$8:$HP$251,162,0)</f>
        <v>0</v>
      </c>
      <c r="BA21" s="43">
        <f>VLOOKUP($C21,'факт СДП 1 мес'!$D$8:$HP$251,163,0)</f>
        <v>0</v>
      </c>
      <c r="BB21" s="43">
        <f>VLOOKUP($C21,'факт СДП 1 мес'!$D$8:$HP$251,164,0)</f>
        <v>0</v>
      </c>
      <c r="BC21" s="43"/>
      <c r="BD21" s="43"/>
      <c r="BE21" s="43"/>
      <c r="BF21" s="43"/>
      <c r="BG21" s="43"/>
      <c r="BH21" s="89">
        <f>'СДП (план)'!U22</f>
        <v>0</v>
      </c>
      <c r="BI21" s="3">
        <f>'СДП (план)'!V22</f>
        <v>0</v>
      </c>
      <c r="BJ21" s="43"/>
      <c r="BK21" s="43"/>
      <c r="BL21" s="43">
        <f>VLOOKUP($C21,'факт СДП 1 мес'!$D$8:$HP$251,21,0)</f>
        <v>0</v>
      </c>
      <c r="BM21" s="43">
        <f>VLOOKUP($C21,'факт СДП 1 мес'!$D$8:$HP$251,22,0)</f>
        <v>0</v>
      </c>
      <c r="BN21" s="43">
        <f>VLOOKUP($C21,'факт СДП 1 мес'!$D$8:$HP$251,23,0)</f>
        <v>0</v>
      </c>
      <c r="BO21" s="43">
        <f>VLOOKUP($C21,'факт СДП 1 мес'!$D$8:$HP$251,24,0)</f>
        <v>0</v>
      </c>
      <c r="BP21" s="43">
        <f>VLOOKUP($C21,'факт СДП 1 мес'!$D$8:$HP$251,25,0)</f>
        <v>0</v>
      </c>
      <c r="BQ21" s="43">
        <f>VLOOKUP($C21,'факт СДП 1 мес'!$D$8:$HP$251,26,0)</f>
        <v>0</v>
      </c>
      <c r="BR21" s="43"/>
      <c r="BS21" s="43"/>
      <c r="BT21" s="43"/>
      <c r="BU21" s="43"/>
      <c r="BV21" s="43"/>
      <c r="BW21" s="44">
        <f>'СДП (план)'!W22</f>
        <v>275</v>
      </c>
      <c r="BX21" s="43">
        <f>'СДП (план)'!X22</f>
        <v>56357023.651103996</v>
      </c>
      <c r="BY21" s="43">
        <f t="shared" si="291"/>
        <v>22.916666666666668</v>
      </c>
      <c r="BZ21" s="43">
        <f t="shared" si="292"/>
        <v>4696418.637592</v>
      </c>
      <c r="CA21" s="43">
        <f>VLOOKUP($C21,'факт СДП 1 мес'!$D$8:$HP$251,15,0)</f>
        <v>6</v>
      </c>
      <c r="CB21" s="43">
        <f>VLOOKUP($C21,'факт СДП 1 мес'!$D$8:$HP$251,16,0)</f>
        <v>1229607.78</v>
      </c>
      <c r="CC21" s="43">
        <f>VLOOKUP($C21,'факт СДП 1 мес'!$D$8:$HP$251,17,0)</f>
        <v>123</v>
      </c>
      <c r="CD21" s="43">
        <f>VLOOKUP($C21,'факт СДП 1 мес'!$D$8:$HP$251,18,0)</f>
        <v>0</v>
      </c>
      <c r="CE21" s="43">
        <f>VLOOKUP($C21,'факт СДП 1 мес'!$D$8:$HP$251,19,0)</f>
        <v>0</v>
      </c>
      <c r="CF21" s="43">
        <f>VLOOKUP($C21,'факт СДП 1 мес'!$D$8:$HP$251,20,0)</f>
        <v>0</v>
      </c>
      <c r="CG21" s="43">
        <f t="shared" si="293"/>
        <v>2939.75</v>
      </c>
      <c r="CH21" s="43">
        <f t="shared" si="294"/>
        <v>244.97916666666666</v>
      </c>
      <c r="CI21" s="43">
        <f t="shared" si="295"/>
        <v>64.14</v>
      </c>
      <c r="CJ21" s="43">
        <f t="shared" si="296"/>
        <v>-16.916666666666668</v>
      </c>
      <c r="CK21" s="43">
        <f t="shared" si="297"/>
        <v>-3466810.8575919997</v>
      </c>
      <c r="CL21" s="49">
        <f>'СДП (план)'!Y22</f>
        <v>0</v>
      </c>
      <c r="CM21" s="43">
        <f>'СДП (план)'!Z22</f>
        <v>0</v>
      </c>
      <c r="CN21" s="43"/>
      <c r="CO21" s="43"/>
      <c r="CP21" s="43">
        <f>VLOOKUP($C21,'факт СДП 1 мес'!$D$8:$HP$251,165,0)</f>
        <v>0</v>
      </c>
      <c r="CQ21" s="43">
        <f>VLOOKUP($C21,'факт СДП 1 мес'!$D$8:$HP$251,166,0)</f>
        <v>0</v>
      </c>
      <c r="CR21" s="43">
        <f>VLOOKUP($C21,'факт СДП 1 мес'!$D$8:$HP$251,167,0)</f>
        <v>0</v>
      </c>
      <c r="CS21" s="43">
        <f>VLOOKUP($C21,'факт СДП 1 мес'!$D$8:$HP$251,168,0)</f>
        <v>0</v>
      </c>
      <c r="CT21" s="43">
        <f>VLOOKUP($C21,'факт СДП 1 мес'!$D$8:$HP$251,169,0)</f>
        <v>0</v>
      </c>
      <c r="CU21" s="43">
        <f>VLOOKUP($C21,'факт СДП 1 мес'!$D$8:$HP$251,170,0)</f>
        <v>0</v>
      </c>
      <c r="CV21" s="43"/>
      <c r="CW21" s="43"/>
      <c r="CX21" s="43"/>
      <c r="CY21" s="43"/>
      <c r="CZ21" s="43"/>
      <c r="DA21" s="19">
        <f>'СДП (план)'!AA22</f>
        <v>0</v>
      </c>
      <c r="DB21" s="3">
        <f>'СДП (план)'!AB22</f>
        <v>0</v>
      </c>
      <c r="DC21" s="43"/>
      <c r="DD21" s="43"/>
      <c r="DE21" s="43">
        <f>VLOOKUP($C21,'факт СДП 1 мес'!$D$8:$HP$251,57,0)</f>
        <v>0</v>
      </c>
      <c r="DF21" s="43">
        <f>VLOOKUP($C21,'факт СДП 1 мес'!$D$8:$HP$251,58,0)</f>
        <v>0</v>
      </c>
      <c r="DG21" s="43">
        <f>VLOOKUP($C21,'факт СДП 1 мес'!$D$8:$HP$251,59,0)</f>
        <v>0</v>
      </c>
      <c r="DH21" s="43">
        <f>VLOOKUP($C21,'факт СДП 1 мес'!$D$8:$HP$251,60,0)</f>
        <v>0</v>
      </c>
      <c r="DI21" s="43">
        <f>VLOOKUP($C21,'факт СДП 1 мес'!$D$8:$HP$251,61,0)</f>
        <v>0</v>
      </c>
      <c r="DJ21" s="43">
        <f>VLOOKUP($C21,'факт СДП 1 мес'!$D$8:$HP$251,62,0)</f>
        <v>0</v>
      </c>
      <c r="DK21" s="43">
        <f t="shared" si="200"/>
        <v>0</v>
      </c>
      <c r="DL21" s="43">
        <f t="shared" si="201"/>
        <v>0</v>
      </c>
      <c r="DM21" s="43">
        <f t="shared" si="202"/>
        <v>0</v>
      </c>
      <c r="DN21" s="43">
        <f t="shared" si="203"/>
        <v>0</v>
      </c>
      <c r="DO21" s="43">
        <f t="shared" si="204"/>
        <v>0</v>
      </c>
      <c r="DP21" s="19">
        <f>'СДП (план)'!AC22</f>
        <v>0</v>
      </c>
      <c r="DQ21" s="3">
        <f>'СДП (план)'!AD22</f>
        <v>0</v>
      </c>
      <c r="DR21" s="43"/>
      <c r="DS21" s="43"/>
      <c r="DT21" s="43">
        <f>VLOOKUP($C21,'факт СДП 1 мес'!$D$8:$HP$251,33,0)</f>
        <v>0</v>
      </c>
      <c r="DU21" s="43">
        <f>VLOOKUP($C21,'факт СДП 1 мес'!$D$8:$HP$251,34,0)</f>
        <v>0</v>
      </c>
      <c r="DV21" s="43">
        <f>VLOOKUP($C21,'факт СДП 1 мес'!$D$8:$HP$251,35,0)</f>
        <v>0</v>
      </c>
      <c r="DW21" s="43">
        <f>VLOOKUP($C21,'факт СДП 1 мес'!$D$8:$HP$251,36,0)</f>
        <v>0</v>
      </c>
      <c r="DX21" s="43">
        <f>VLOOKUP($C21,'факт СДП 1 мес'!$D$8:$HP$251,37,0)</f>
        <v>0</v>
      </c>
      <c r="DY21" s="43">
        <f>VLOOKUP($C21,'факт СДП 1 мес'!$D$8:$HP$251,38,0)</f>
        <v>0</v>
      </c>
      <c r="DZ21" s="43"/>
      <c r="EA21" s="43"/>
      <c r="EB21" s="43"/>
      <c r="EC21" s="43"/>
      <c r="ED21" s="43"/>
      <c r="EE21" s="19">
        <f>'СДП (план)'!AE22</f>
        <v>0</v>
      </c>
      <c r="EF21" s="3">
        <f>'СДП (план)'!AF22</f>
        <v>0</v>
      </c>
      <c r="EG21" s="43"/>
      <c r="EH21" s="43"/>
      <c r="EI21" s="43">
        <f>VLOOKUP($C21,'факт СДП 1 мес'!$D$8:$HP$251,27,0)</f>
        <v>0</v>
      </c>
      <c r="EJ21" s="43">
        <f>VLOOKUP($C21,'факт СДП 1 мес'!$D$8:$HP$251,28,0)</f>
        <v>0</v>
      </c>
      <c r="EK21" s="43">
        <f>VLOOKUP($C21,'факт СДП 1 мес'!$D$8:$HP$251,29,0)</f>
        <v>0</v>
      </c>
      <c r="EL21" s="43">
        <f>VLOOKUP($C21,'факт СДП 1 мес'!$D$8:$HP$251,30,0)</f>
        <v>0</v>
      </c>
      <c r="EM21" s="43">
        <f>VLOOKUP($C21,'факт СДП 1 мес'!$D$8:$HP$251,31,0)</f>
        <v>0</v>
      </c>
      <c r="EN21" s="43">
        <f>VLOOKUP($C21,'факт СДП 1 мес'!$D$8:$HP$251,32,0)</f>
        <v>0</v>
      </c>
      <c r="EO21" s="43">
        <f t="shared" si="208"/>
        <v>0</v>
      </c>
      <c r="EP21" s="43">
        <f t="shared" si="209"/>
        <v>0</v>
      </c>
      <c r="EQ21" s="43">
        <f t="shared" si="210"/>
        <v>0</v>
      </c>
      <c r="ER21" s="43">
        <f t="shared" si="211"/>
        <v>0</v>
      </c>
      <c r="ES21" s="43">
        <f t="shared" si="212"/>
        <v>0</v>
      </c>
      <c r="ET21" s="44">
        <f>'СДП (план)'!AG22</f>
        <v>0</v>
      </c>
      <c r="EU21" s="43">
        <f>'СДП (план)'!AH22</f>
        <v>0</v>
      </c>
      <c r="EV21" s="43"/>
      <c r="EW21" s="43"/>
      <c r="EX21" s="43">
        <f>VLOOKUP($C21,'факт СДП 1 мес'!$D$8:$HP$251,87,0)</f>
        <v>0</v>
      </c>
      <c r="EY21" s="43">
        <f>VLOOKUP($C21,'факт СДП 1 мес'!$D$8:$HP$251,88,0)</f>
        <v>0</v>
      </c>
      <c r="EZ21" s="43">
        <f>VLOOKUP($C21,'факт СДП 1 мес'!$D$8:$HP$251,89,0)</f>
        <v>0</v>
      </c>
      <c r="FA21" s="43">
        <f>VLOOKUP($C21,'факт СДП 1 мес'!$D$8:$HP$251,90,0)</f>
        <v>0</v>
      </c>
      <c r="FB21" s="43">
        <f>VLOOKUP($C21,'факт СДП 1 мес'!$D$8:$HP$251,91,0)</f>
        <v>0</v>
      </c>
      <c r="FC21" s="43">
        <f>VLOOKUP($C21,'факт СДП 1 мес'!$D$8:$HP$251,92,0)</f>
        <v>0</v>
      </c>
      <c r="FD21" s="43"/>
      <c r="FE21" s="43"/>
      <c r="FF21" s="43"/>
      <c r="FG21" s="43"/>
      <c r="FH21" s="43"/>
      <c r="FI21" s="44">
        <f>'СДП (план)'!AI22</f>
        <v>0</v>
      </c>
      <c r="FJ21" s="43">
        <f>'СДП (план)'!AJ22</f>
        <v>0</v>
      </c>
      <c r="FK21" s="43"/>
      <c r="FL21" s="43"/>
      <c r="FM21" s="43">
        <f>VLOOKUP($C21,'факт СДП 1 мес'!$D$8:$HP$251,39,0)</f>
        <v>0</v>
      </c>
      <c r="FN21" s="43">
        <f>VLOOKUP($C21,'факт СДП 1 мес'!$D$8:$HP$251,40,0)</f>
        <v>0</v>
      </c>
      <c r="FO21" s="43">
        <f>VLOOKUP($C21,'факт СДП 1 мес'!$D$8:$HP$251,41,0)</f>
        <v>0</v>
      </c>
      <c r="FP21" s="43">
        <f>VLOOKUP($C21,'факт СДП 1 мес'!$D$8:$HP$251,42,0)</f>
        <v>0</v>
      </c>
      <c r="FQ21" s="43">
        <f>VLOOKUP($C21,'факт СДП 1 мес'!$D$8:$HP$251,43,0)</f>
        <v>0</v>
      </c>
      <c r="FR21" s="43">
        <f>VLOOKUP($C21,'факт СДП 1 мес'!$D$8:$HP$251,44,0)</f>
        <v>0</v>
      </c>
      <c r="FS21" s="43"/>
      <c r="FT21" s="43"/>
      <c r="FU21" s="43"/>
      <c r="FV21" s="43"/>
      <c r="FW21" s="43"/>
      <c r="FX21" s="44">
        <f>'СДП (план)'!AK22</f>
        <v>0</v>
      </c>
      <c r="FY21" s="43">
        <f>'СДП (план)'!AL22</f>
        <v>0</v>
      </c>
      <c r="FZ21" s="43"/>
      <c r="GA21" s="43"/>
      <c r="GB21" s="43">
        <f>VLOOKUP($C21,'факт СДП 1 мес'!$D$8:$HP$251,45,0)</f>
        <v>0</v>
      </c>
      <c r="GC21" s="43">
        <f>VLOOKUP($C21,'факт СДП 1 мес'!$D$8:$HP$251,46,0)</f>
        <v>0</v>
      </c>
      <c r="GD21" s="43">
        <f>VLOOKUP($C21,'факт СДП 1 мес'!$D$8:$HP$251,47,0)</f>
        <v>0</v>
      </c>
      <c r="GE21" s="43">
        <f>VLOOKUP($C21,'факт СДП 1 мес'!$D$8:$HP$251,48,0)</f>
        <v>0</v>
      </c>
      <c r="GF21" s="43">
        <f>VLOOKUP($C21,'факт СДП 1 мес'!$D$8:$HP$251,49,0)</f>
        <v>0</v>
      </c>
      <c r="GG21" s="43">
        <f>VLOOKUP($C21,'факт СДП 1 мес'!$D$8:$HP$251,50,0)</f>
        <v>0</v>
      </c>
      <c r="GH21" s="43"/>
      <c r="GI21" s="43"/>
      <c r="GJ21" s="43"/>
      <c r="GK21" s="43"/>
      <c r="GL21" s="43"/>
      <c r="GM21" s="19">
        <f>'СДП (план)'!AM22</f>
        <v>0</v>
      </c>
      <c r="GN21" s="3">
        <f>'СДП (план)'!AN22</f>
        <v>0</v>
      </c>
      <c r="GO21" s="43"/>
      <c r="GP21" s="43"/>
      <c r="GQ21" s="43">
        <f>VLOOKUP($C21,'факт СДП 1 мес'!$D$8:$HP$251,51,0)</f>
        <v>0</v>
      </c>
      <c r="GR21" s="43">
        <f>VLOOKUP($C21,'факт СДП 1 мес'!$D$8:$HP$251,52,0)</f>
        <v>0</v>
      </c>
      <c r="GS21" s="43">
        <f>VLOOKUP($C21,'факт СДП 1 мес'!$D$8:$HP$251,53,0)</f>
        <v>0</v>
      </c>
      <c r="GT21" s="43">
        <f>VLOOKUP($C21,'факт СДП 1 мес'!$D$8:$HP$251,54,0)</f>
        <v>0</v>
      </c>
      <c r="GU21" s="43">
        <f>VLOOKUP($C21,'факт СДП 1 мес'!$D$8:$HP$251,55,0)</f>
        <v>0</v>
      </c>
      <c r="GV21" s="43">
        <f>VLOOKUP($C21,'факт СДП 1 мес'!$D$8:$HP$251,56,0)</f>
        <v>0</v>
      </c>
      <c r="GW21" s="43"/>
      <c r="GX21" s="43"/>
      <c r="GY21" s="43"/>
      <c r="GZ21" s="43"/>
      <c r="HA21" s="43"/>
      <c r="HB21" s="5">
        <f>'СДП (план)'!AO22</f>
        <v>0</v>
      </c>
      <c r="HC21" s="3">
        <f>'СДП (план)'!AP22</f>
        <v>0</v>
      </c>
      <c r="HD21" s="43"/>
      <c r="HE21" s="43"/>
      <c r="HF21" s="43">
        <f>VLOOKUP($C21,'факт СДП 1 мес'!$D$8:$HP$251,141,0)</f>
        <v>0</v>
      </c>
      <c r="HG21" s="43">
        <f>VLOOKUP($C21,'факт СДП 1 мес'!$D$8:$HP$251,142,0)</f>
        <v>0</v>
      </c>
      <c r="HH21" s="43">
        <f>VLOOKUP($C21,'факт СДП 1 мес'!$D$8:$HP$251,143,0)</f>
        <v>0</v>
      </c>
      <c r="HI21" s="43">
        <f>VLOOKUP($C21,'факт СДП 1 мес'!$D$8:$HP$251,144,0)</f>
        <v>0</v>
      </c>
      <c r="HJ21" s="43">
        <f>VLOOKUP($C21,'факт СДП 1 мес'!$D$8:$HP$251,145,0)</f>
        <v>0</v>
      </c>
      <c r="HK21" s="43">
        <f>VLOOKUP($C21,'факт СДП 1 мес'!$D$8:$HP$251,146,0)</f>
        <v>0</v>
      </c>
      <c r="HL21" s="43"/>
      <c r="HM21" s="43"/>
      <c r="HN21" s="43"/>
      <c r="HO21" s="43"/>
      <c r="HP21" s="43"/>
      <c r="HQ21" s="44">
        <f>'СДП (план)'!AQ22</f>
        <v>0</v>
      </c>
      <c r="HR21" s="43">
        <f>'СДП (план)'!AR22</f>
        <v>0</v>
      </c>
      <c r="HS21" s="43"/>
      <c r="HT21" s="43"/>
      <c r="HU21" s="43">
        <f>VLOOKUP($C21,'факт СДП 1 мес'!$D$8:$HP$251,171,0)</f>
        <v>0</v>
      </c>
      <c r="HV21" s="43">
        <f>VLOOKUP($C21,'факт СДП 1 мес'!$D$8:$HP$251,172,0)</f>
        <v>0</v>
      </c>
      <c r="HW21" s="43">
        <f>VLOOKUP($C21,'факт СДП 1 мес'!$D$8:$HP$251,173,0)</f>
        <v>0</v>
      </c>
      <c r="HX21" s="43">
        <f>VLOOKUP($C21,'факт СДП 1 мес'!$D$8:$HP$251,174,0)</f>
        <v>0</v>
      </c>
      <c r="HY21" s="43">
        <f>VLOOKUP($C21,'факт СДП 1 мес'!$D$8:$HP$251,175,0)</f>
        <v>0</v>
      </c>
      <c r="HZ21" s="43">
        <f>VLOOKUP($C21,'факт СДП 1 мес'!$D$8:$HP$251,176,0)</f>
        <v>0</v>
      </c>
      <c r="IA21" s="43"/>
      <c r="IB21" s="43"/>
      <c r="IC21" s="43"/>
      <c r="ID21" s="43"/>
      <c r="IE21" s="43"/>
      <c r="IF21" s="44">
        <f>'СДП (план)'!AS22</f>
        <v>0</v>
      </c>
      <c r="IG21" s="43">
        <f>'СДП (план)'!AT22</f>
        <v>0</v>
      </c>
      <c r="IH21" s="43"/>
      <c r="II21" s="43"/>
      <c r="IJ21" s="43">
        <f>VLOOKUP($C21,'факт СДП 1 мес'!$D$8:$HP$251,183,0)</f>
        <v>0</v>
      </c>
      <c r="IK21" s="43">
        <f>VLOOKUP($C21,'факт СДП 1 мес'!$D$8:$HP$251,184,0)</f>
        <v>0</v>
      </c>
      <c r="IL21" s="43">
        <f>VLOOKUP($C21,'факт СДП 1 мес'!$D$8:$HP$251,185,0)</f>
        <v>0</v>
      </c>
      <c r="IM21" s="43">
        <f>VLOOKUP($C21,'факт СДП 1 мес'!$D$8:$HP$251,186,0)</f>
        <v>0</v>
      </c>
      <c r="IN21" s="43">
        <f>VLOOKUP($C21,'факт СДП 1 мес'!$D$8:$HP$251,187,0)</f>
        <v>0</v>
      </c>
      <c r="IO21" s="43">
        <f>VLOOKUP($C21,'факт СДП 1 мес'!$D$8:$HP$251,188,0)</f>
        <v>0</v>
      </c>
      <c r="IP21" s="43"/>
      <c r="IQ21" s="43"/>
      <c r="IR21" s="43"/>
      <c r="IS21" s="43"/>
      <c r="IT21" s="43"/>
      <c r="IU21" s="45">
        <f>'СДП (план)'!AU22</f>
        <v>0</v>
      </c>
      <c r="IV21" s="45">
        <f>'СДП (план)'!AV22</f>
        <v>0</v>
      </c>
      <c r="IW21" s="43"/>
      <c r="IX21" s="43"/>
      <c r="IY21" s="43">
        <f>VLOOKUP($C21,'факт СДП 1 мес'!$D$8:$HP$251,147,0)</f>
        <v>0</v>
      </c>
      <c r="IZ21" s="43">
        <f>VLOOKUP($C21,'факт СДП 1 мес'!$D$8:$HP$251,148,0)</f>
        <v>0</v>
      </c>
      <c r="JA21" s="43">
        <f>VLOOKUP($C21,'факт СДП 1 мес'!$D$8:$HP$251,149,0)</f>
        <v>0</v>
      </c>
      <c r="JB21" s="43">
        <f>VLOOKUP($C21,'факт СДП 1 мес'!$D$8:$HP$251,150,0)</f>
        <v>0</v>
      </c>
      <c r="JC21" s="43">
        <f>VLOOKUP($C21,'факт СДП 1 мес'!$D$8:$HP$251,151,0)</f>
        <v>0</v>
      </c>
      <c r="JD21" s="43">
        <f>VLOOKUP($C21,'факт СДП 1 мес'!$D$8:$HP$251,152,0)</f>
        <v>0</v>
      </c>
      <c r="JE21" s="43"/>
      <c r="JF21" s="43"/>
      <c r="JG21" s="43"/>
      <c r="JH21" s="43"/>
      <c r="JI21" s="43"/>
      <c r="JJ21" s="45">
        <f>'СДП (план)'!AW22</f>
        <v>0</v>
      </c>
      <c r="JK21" s="45">
        <f>'СДП (план)'!AX22</f>
        <v>0</v>
      </c>
      <c r="JL21" s="43"/>
      <c r="JM21" s="43"/>
      <c r="JN21" s="43">
        <f>VLOOKUP($C21,'факт СДП 1 мес'!$D$8:$HP$251,135,0)</f>
        <v>0</v>
      </c>
      <c r="JO21" s="43">
        <f>VLOOKUP($C21,'факт СДП 1 мес'!$D$8:$HP$251,136,0)</f>
        <v>0</v>
      </c>
      <c r="JP21" s="43">
        <f>VLOOKUP($C21,'факт СДП 1 мес'!$D$8:$HP$251,137,0)</f>
        <v>0</v>
      </c>
      <c r="JQ21" s="43">
        <f>VLOOKUP($C21,'факт СДП 1 мес'!$D$8:$HP$251,138,0)</f>
        <v>0</v>
      </c>
      <c r="JR21" s="43">
        <f>VLOOKUP($C21,'факт СДП 1 мес'!$D$8:$HP$251,139,0)</f>
        <v>0</v>
      </c>
      <c r="JS21" s="43">
        <f>VLOOKUP($C21,'факт СДП 1 мес'!$D$8:$HP$251,140,0)</f>
        <v>0</v>
      </c>
      <c r="JT21" s="43"/>
      <c r="JU21" s="43"/>
      <c r="JV21" s="43"/>
      <c r="JW21" s="43"/>
      <c r="JX21" s="43"/>
      <c r="JY21" s="44">
        <f>'СДП (план)'!AY22</f>
        <v>0</v>
      </c>
      <c r="JZ21" s="43">
        <f>'СДП (план)'!AZ22</f>
        <v>0</v>
      </c>
      <c r="KA21" s="43"/>
      <c r="KB21" s="43"/>
      <c r="KC21" s="43">
        <f>VLOOKUP($C21,'факт СДП 1 мес'!$D$8:$HP$251,105,0)</f>
        <v>0</v>
      </c>
      <c r="KD21" s="43">
        <f>VLOOKUP($C21,'факт СДП 1 мес'!$D$8:$HP$251,106,0)</f>
        <v>0</v>
      </c>
      <c r="KE21" s="43">
        <f>VLOOKUP($C21,'факт СДП 1 мес'!$D$8:$HP$251,107,0)</f>
        <v>0</v>
      </c>
      <c r="KF21" s="43">
        <f>VLOOKUP($C21,'факт СДП 1 мес'!$D$8:$HP$251,108,0)</f>
        <v>0</v>
      </c>
      <c r="KG21" s="43">
        <f>VLOOKUP($C21,'факт СДП 1 мес'!$D$8:$HP$251,109,0)</f>
        <v>0</v>
      </c>
      <c r="KH21" s="43">
        <f>VLOOKUP($C21,'факт СДП 1 мес'!$D$8:$HP$251,110,0)</f>
        <v>0</v>
      </c>
      <c r="KI21" s="43"/>
      <c r="KJ21" s="43"/>
      <c r="KK21" s="43"/>
      <c r="KL21" s="43"/>
      <c r="KM21" s="43"/>
      <c r="KN21" s="44">
        <f>'СДП (план)'!BA22</f>
        <v>0</v>
      </c>
      <c r="KO21" s="43">
        <f>'СДП (план)'!BB22</f>
        <v>0</v>
      </c>
      <c r="KP21" s="43"/>
      <c r="KQ21" s="43"/>
      <c r="KR21" s="43">
        <f>VLOOKUP($C21,'факт СДП 1 мес'!$D$8:$HP$251,189,0)</f>
        <v>0</v>
      </c>
      <c r="KS21" s="43">
        <f>VLOOKUP($C21,'факт СДП 1 мес'!$D$8:$HP$251,190,0)</f>
        <v>0</v>
      </c>
      <c r="KT21" s="43">
        <f>VLOOKUP($C21,'факт СДП 1 мес'!$D$8:$HP$251,191,0)</f>
        <v>0</v>
      </c>
      <c r="KU21" s="43">
        <f>VLOOKUP($C21,'факт СДП 1 мес'!$D$8:$HP$251,192,0)</f>
        <v>0</v>
      </c>
      <c r="KV21" s="43">
        <f>VLOOKUP($C21,'факт СДП 1 мес'!$D$8:$HP$251,193,0)</f>
        <v>0</v>
      </c>
      <c r="KW21" s="43">
        <f>VLOOKUP($C21,'факт СДП 1 мес'!$D$8:$HP$251,194,0)</f>
        <v>0</v>
      </c>
      <c r="KX21" s="43"/>
      <c r="KY21" s="43"/>
      <c r="KZ21" s="43"/>
      <c r="LA21" s="43"/>
      <c r="LB21" s="43"/>
      <c r="LC21" s="44">
        <f>'СДП (план)'!BC22</f>
        <v>0</v>
      </c>
      <c r="LD21" s="43">
        <f>'СДП (план)'!BD22</f>
        <v>0</v>
      </c>
      <c r="LE21" s="43"/>
      <c r="LF21" s="43"/>
      <c r="LG21" s="43">
        <f>VLOOKUP($C21,'факт СДП 1 мес'!$D$8:$HP$251,63,0)</f>
        <v>0</v>
      </c>
      <c r="LH21" s="43">
        <f>VLOOKUP($C21,'факт СДП 1 мес'!$D$8:$HP$251,64,0)</f>
        <v>0</v>
      </c>
      <c r="LI21" s="43">
        <f>VLOOKUP($C21,'факт СДП 1 мес'!$D$8:$HP$251,65,0)</f>
        <v>0</v>
      </c>
      <c r="LJ21" s="43">
        <f>VLOOKUP($C21,'факт СДП 1 мес'!$D$8:$HP$251,66,0)</f>
        <v>0</v>
      </c>
      <c r="LK21" s="43">
        <f>VLOOKUP($C21,'факт СДП 1 мес'!$D$8:$HP$251,67,0)</f>
        <v>0</v>
      </c>
      <c r="LL21" s="43">
        <f>VLOOKUP($C21,'факт СДП 1 мес'!$D$8:$HP$251,68,0)</f>
        <v>0</v>
      </c>
      <c r="LM21" s="43"/>
      <c r="LN21" s="43"/>
      <c r="LO21" s="43"/>
      <c r="LP21" s="43"/>
      <c r="LQ21" s="43"/>
      <c r="LR21" s="44">
        <f>'СДП (план)'!BE22</f>
        <v>0</v>
      </c>
      <c r="LS21" s="43">
        <f>'СДП (план)'!BF22</f>
        <v>0</v>
      </c>
      <c r="LT21" s="43"/>
      <c r="LU21" s="43"/>
      <c r="LV21" s="43">
        <f>VLOOKUP($C21,'факт СДП 1 мес'!$D$8:$HP$251,69,0)</f>
        <v>0</v>
      </c>
      <c r="LW21" s="43">
        <f>VLOOKUP($C21,'факт СДП 1 мес'!$D$8:$HP$251,70,0)</f>
        <v>0</v>
      </c>
      <c r="LX21" s="43">
        <f>VLOOKUP($C21,'факт СДП 1 мес'!$D$8:$HP$251,71,0)</f>
        <v>0</v>
      </c>
      <c r="LY21" s="43">
        <f>VLOOKUP($C21,'факт СДП 1 мес'!$D$8:$HP$251,72,0)</f>
        <v>0</v>
      </c>
      <c r="LZ21" s="43">
        <f>VLOOKUP($C21,'факт СДП 1 мес'!$D$8:$HP$251,73,0)</f>
        <v>0</v>
      </c>
      <c r="MA21" s="43">
        <f>VLOOKUP($C21,'факт СДП 1 мес'!$D$8:$HP$251,74,0)</f>
        <v>0</v>
      </c>
      <c r="MB21" s="43"/>
      <c r="MC21" s="43"/>
      <c r="MD21" s="43"/>
      <c r="ME21" s="43"/>
      <c r="MF21" s="43"/>
      <c r="MG21" s="44">
        <f>'СДП (план)'!BG22</f>
        <v>0</v>
      </c>
      <c r="MH21" s="43">
        <f>'СДП (план)'!BH22</f>
        <v>0</v>
      </c>
      <c r="MI21" s="43"/>
      <c r="MJ21" s="43"/>
      <c r="MK21" s="43">
        <f>VLOOKUP($C21,'факт СДП 1 мес'!$D$8:$HP$251,75,0)</f>
        <v>0</v>
      </c>
      <c r="ML21" s="43">
        <f>VLOOKUP($C21,'факт СДП 1 мес'!$D$8:$HP$251,76,0)</f>
        <v>0</v>
      </c>
      <c r="MM21" s="43">
        <f>VLOOKUP($C21,'факт СДП 1 мес'!$D$8:$HP$251,77,0)</f>
        <v>0</v>
      </c>
      <c r="MN21" s="43">
        <f>VLOOKUP($C21,'факт СДП 1 мес'!$D$8:$HP$251,78,0)</f>
        <v>0</v>
      </c>
      <c r="MO21" s="43">
        <f>VLOOKUP($C21,'факт СДП 1 мес'!$D$8:$HP$251,79,0)</f>
        <v>0</v>
      </c>
      <c r="MP21" s="43">
        <f>VLOOKUP($C21,'факт СДП 1 мес'!$D$8:$HP$251,80,0)</f>
        <v>0</v>
      </c>
      <c r="MQ21" s="43">
        <f t="shared" si="240"/>
        <v>0</v>
      </c>
      <c r="MR21" s="43">
        <f t="shared" si="241"/>
        <v>0</v>
      </c>
      <c r="MS21" s="43">
        <f t="shared" si="242"/>
        <v>0</v>
      </c>
      <c r="MT21" s="43">
        <f t="shared" si="243"/>
        <v>0</v>
      </c>
      <c r="MU21" s="43">
        <f t="shared" si="244"/>
        <v>0</v>
      </c>
      <c r="MV21" s="44">
        <f>'СДП (план)'!BI22</f>
        <v>0</v>
      </c>
      <c r="MW21" s="43">
        <f>'СДП (план)'!BJ22</f>
        <v>0</v>
      </c>
      <c r="MX21" s="43"/>
      <c r="MY21" s="43"/>
      <c r="MZ21" s="43">
        <f>VLOOKUP($C21,'факт СДП 1 мес'!$D$8:$HP$251,81,0)</f>
        <v>0</v>
      </c>
      <c r="NA21" s="43">
        <f>VLOOKUP($C21,'факт СДП 1 мес'!$D$8:$HP$251,82,0)</f>
        <v>0</v>
      </c>
      <c r="NB21" s="43">
        <f>VLOOKUP($C21,'факт СДП 1 мес'!$D$8:$HP$251,83,0)</f>
        <v>0</v>
      </c>
      <c r="NC21" s="43">
        <f>VLOOKUP($C21,'факт СДП 1 мес'!$D$8:$HP$251,84,0)</f>
        <v>0</v>
      </c>
      <c r="ND21" s="43">
        <f>VLOOKUP($C21,'факт СДП 1 мес'!$D$8:$HP$251,85,0)</f>
        <v>0</v>
      </c>
      <c r="NE21" s="43">
        <f>VLOOKUP($C21,'факт СДП 1 мес'!$D$8:$HP$251,86,0)</f>
        <v>0</v>
      </c>
      <c r="NF21" s="43">
        <f t="shared" si="245"/>
        <v>0</v>
      </c>
      <c r="NG21" s="43">
        <f t="shared" si="246"/>
        <v>0</v>
      </c>
      <c r="NH21" s="43">
        <f t="shared" si="247"/>
        <v>0</v>
      </c>
      <c r="NI21" s="43">
        <f t="shared" si="248"/>
        <v>0</v>
      </c>
      <c r="NJ21" s="43">
        <f t="shared" si="249"/>
        <v>0</v>
      </c>
      <c r="NK21" s="44">
        <f>'СДП (план)'!BK22</f>
        <v>0</v>
      </c>
      <c r="NL21" s="43">
        <f>'СДП (план)'!BL22</f>
        <v>0</v>
      </c>
      <c r="NM21" s="43"/>
      <c r="NN21" s="43"/>
      <c r="NO21" s="43">
        <f>VLOOKUP($C21,'факт СДП 1 мес'!$D$8:$HP$251,99,0)</f>
        <v>0</v>
      </c>
      <c r="NP21" s="43">
        <f>VLOOKUP($C21,'факт СДП 1 мес'!$D$8:$HP$251,100,0)</f>
        <v>0</v>
      </c>
      <c r="NQ21" s="43">
        <f>VLOOKUP($C21,'факт СДП 1 мес'!$D$8:$HP$251,101,0)</f>
        <v>0</v>
      </c>
      <c r="NR21" s="43">
        <f>VLOOKUP($C21,'факт СДП 1 мес'!$D$8:$HP$251,102,0)</f>
        <v>0</v>
      </c>
      <c r="NS21" s="43">
        <f>VLOOKUP($C21,'факт СДП 1 мес'!$D$8:$HP$251,103,0)</f>
        <v>0</v>
      </c>
      <c r="NT21" s="43">
        <f>VLOOKUP($C21,'факт СДП 1 мес'!$D$8:$HP$251,104,0)</f>
        <v>0</v>
      </c>
      <c r="NU21" s="43"/>
      <c r="NV21" s="43"/>
      <c r="NW21" s="43"/>
      <c r="NX21" s="43"/>
      <c r="NY21" s="43"/>
      <c r="NZ21" s="44"/>
      <c r="OA21" s="43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4">
        <f>'СДП (план)'!BO22</f>
        <v>0</v>
      </c>
      <c r="OP21" s="43">
        <f>'СДП (план)'!BP22</f>
        <v>0</v>
      </c>
      <c r="OQ21" s="43"/>
      <c r="OR21" s="43"/>
      <c r="OS21" s="43">
        <f>VLOOKUP($C21,'факт СДП 1 мес'!$D$8:$HP$251,177,0)</f>
        <v>0</v>
      </c>
      <c r="OT21" s="43">
        <f>VLOOKUP($C21,'факт СДП 1 мес'!$D$8:$HP$251,178,0)</f>
        <v>0</v>
      </c>
      <c r="OU21" s="43">
        <f>VLOOKUP($C21,'факт СДП 1 мес'!$D$8:$HP$251,179,0)</f>
        <v>0</v>
      </c>
      <c r="OV21" s="43">
        <f>VLOOKUP($C21,'факт СДП 1 мес'!$D$8:$HP$251,180,0)</f>
        <v>0</v>
      </c>
      <c r="OW21" s="43">
        <f>VLOOKUP($C21,'факт СДП 1 мес'!$D$8:$HP$251,181,0)</f>
        <v>0</v>
      </c>
      <c r="OX21" s="43">
        <f>VLOOKUP($C21,'факт СДП 1 мес'!$D$8:$HP$251,182,0)</f>
        <v>0</v>
      </c>
      <c r="OY21" s="43"/>
      <c r="OZ21" s="43"/>
      <c r="PA21" s="43"/>
      <c r="PB21" s="43"/>
      <c r="PC21" s="43"/>
      <c r="PD21" s="45">
        <f>'СДП (план)'!BQ22</f>
        <v>0</v>
      </c>
      <c r="PE21" s="45">
        <f>'СДП (план)'!BR22</f>
        <v>0</v>
      </c>
      <c r="PF21" s="43"/>
      <c r="PG21" s="43"/>
      <c r="PH21" s="43">
        <f>VLOOKUP($C21,'факт СДП 1 мес'!$D$8:$HP$251,123,0)</f>
        <v>0</v>
      </c>
      <c r="PI21" s="43">
        <f>VLOOKUP($C21,'факт СДП 1 мес'!$D$8:$HP$251,124,0)</f>
        <v>0</v>
      </c>
      <c r="PJ21" s="43">
        <f>VLOOKUP($C21,'факт СДП 1 мес'!$D$8:$HP$251,125,0)</f>
        <v>0</v>
      </c>
      <c r="PK21" s="43">
        <f>VLOOKUP($C21,'факт СДП 1 мес'!$D$8:$HP$251,126,0)</f>
        <v>0</v>
      </c>
      <c r="PL21" s="43">
        <f>VLOOKUP($C21,'факт СДП 1 мес'!$D$8:$HP$251,127,0)</f>
        <v>0</v>
      </c>
      <c r="PM21" s="43">
        <f>VLOOKUP($C21,'факт СДП 1 мес'!$D$8:$HP$251,128,0)</f>
        <v>0</v>
      </c>
      <c r="PN21" s="43"/>
      <c r="PO21" s="43"/>
      <c r="PP21" s="43"/>
      <c r="PQ21" s="43"/>
      <c r="PR21" s="43"/>
      <c r="PS21" s="44">
        <f>'СДП (план)'!BS22</f>
        <v>0</v>
      </c>
      <c r="PT21" s="43">
        <f>'СДП (план)'!BT22</f>
        <v>0</v>
      </c>
      <c r="PU21" s="43"/>
      <c r="PV21" s="43"/>
      <c r="PW21" s="43">
        <f>VLOOKUP($C21,'факт СДП 1 мес'!$D$8:$HP$251,111,0)</f>
        <v>0</v>
      </c>
      <c r="PX21" s="43">
        <f>VLOOKUP($C21,'факт СДП 1 мес'!$D$8:$HP$251,112,0)</f>
        <v>0</v>
      </c>
      <c r="PY21" s="43">
        <f>VLOOKUP($C21,'факт СДП 1 мес'!$D$8:$HP$251,113,0)</f>
        <v>0</v>
      </c>
      <c r="PZ21" s="43">
        <f>VLOOKUP($C21,'факт СДП 1 мес'!$D$8:$HP$251,114,0)</f>
        <v>0</v>
      </c>
      <c r="QA21" s="43">
        <f>VLOOKUP($C21,'факт СДП 1 мес'!$D$8:$HP$251,115,0)</f>
        <v>0</v>
      </c>
      <c r="QB21" s="43">
        <f>VLOOKUP($C21,'факт СДП 1 мес'!$D$8:$HP$251,116,0)</f>
        <v>0</v>
      </c>
      <c r="QC21" s="43"/>
      <c r="QD21" s="43"/>
      <c r="QE21" s="43"/>
      <c r="QF21" s="43"/>
      <c r="QG21" s="43"/>
      <c r="QH21" s="44">
        <f>'СДП (план)'!BU22</f>
        <v>0</v>
      </c>
      <c r="QI21" s="43">
        <f>'СДП (план)'!BV22</f>
        <v>0</v>
      </c>
      <c r="QJ21" s="43"/>
      <c r="QK21" s="43"/>
      <c r="QL21" s="43">
        <f>VLOOKUP($C21,'факт СДП 1 мес'!$D$8:$HP$251,153,0)</f>
        <v>0</v>
      </c>
      <c r="QM21" s="43">
        <f>VLOOKUP($C21,'факт СДП 1 мес'!$D$8:$HP$251,154,0)</f>
        <v>0</v>
      </c>
      <c r="QN21" s="43">
        <f>VLOOKUP($C21,'факт СДП 1 мес'!$D$8:$HP$251,155,0)</f>
        <v>0</v>
      </c>
      <c r="QO21" s="43">
        <f>VLOOKUP($C21,'факт СДП 1 мес'!$D$8:$HP$251,156,0)</f>
        <v>0</v>
      </c>
      <c r="QP21" s="43">
        <f>VLOOKUP($C21,'факт СДП 1 мес'!$D$8:$HP$251,157,0)</f>
        <v>0</v>
      </c>
      <c r="QQ21" s="43">
        <f>VLOOKUP($C21,'факт СДП 1 мес'!$D$8:$HP$251,158,0)</f>
        <v>0</v>
      </c>
      <c r="QR21" s="43"/>
      <c r="QS21" s="43"/>
      <c r="QT21" s="43"/>
      <c r="QU21" s="43"/>
      <c r="QV21" s="43"/>
      <c r="QW21" s="44">
        <f>'СДП (план)'!BW22</f>
        <v>0</v>
      </c>
      <c r="QX21" s="43">
        <f>'СДП (план)'!BX22</f>
        <v>0</v>
      </c>
      <c r="QY21" s="43"/>
      <c r="QZ21" s="43"/>
      <c r="RA21" s="43">
        <f>VLOOKUP($C21,'факт СДП 1 мес'!$D$8:$HP$251,195,0)</f>
        <v>0</v>
      </c>
      <c r="RB21" s="43">
        <f>VLOOKUP($C21,'факт СДП 1 мес'!$D$8:$HP$251,196,0)</f>
        <v>0</v>
      </c>
      <c r="RC21" s="43">
        <f>VLOOKUP($C21,'факт СДП 1 мес'!$D$8:$HP$251,197,0)</f>
        <v>0</v>
      </c>
      <c r="RD21" s="43">
        <f>VLOOKUP($C21,'факт СДП 1 мес'!$D$8:$HP$251,198,0)</f>
        <v>0</v>
      </c>
      <c r="RE21" s="43">
        <f>VLOOKUP($C21,'факт СДП 1 мес'!$D$8:$HP$251,199,0)</f>
        <v>0</v>
      </c>
      <c r="RF21" s="43">
        <f>VLOOKUP($C21,'факт СДП 1 мес'!$D$8:$HP$251,200,0)</f>
        <v>0</v>
      </c>
      <c r="RG21" s="43"/>
      <c r="RH21" s="43"/>
      <c r="RI21" s="43"/>
      <c r="RJ21" s="43"/>
      <c r="RK21" s="43"/>
      <c r="RL21" s="44">
        <f>'СДП (план)'!BY22</f>
        <v>0</v>
      </c>
      <c r="RM21" s="43">
        <f>'СДП (план)'!BZ22</f>
        <v>0</v>
      </c>
      <c r="RN21" s="43"/>
      <c r="RO21" s="43"/>
      <c r="RP21" s="43">
        <f>VLOOKUP($C21,'факт СДП 1 мес'!$D$8:$HP$251,201,0)</f>
        <v>0</v>
      </c>
      <c r="RQ21" s="43">
        <f>VLOOKUP($C21,'факт СДП 1 мес'!$D$8:$HP$251,202,0)</f>
        <v>0</v>
      </c>
      <c r="RR21" s="43">
        <f>VLOOKUP($C21,'факт СДП 1 мес'!$D$8:$HP$251,203,0)</f>
        <v>0</v>
      </c>
      <c r="RS21" s="43">
        <f>VLOOKUP($C21,'факт СДП 1 мес'!$D$8:$HP$251,204,0)</f>
        <v>0</v>
      </c>
      <c r="RT21" s="43">
        <f>VLOOKUP($C21,'факт СДП 1 мес'!$D$8:$HP$251,205,0)</f>
        <v>0</v>
      </c>
      <c r="RU21" s="43">
        <f>VLOOKUP($C21,'факт СДП 1 мес'!$D$8:$HP$251,206,0)</f>
        <v>0</v>
      </c>
      <c r="RV21" s="43"/>
      <c r="RW21" s="43"/>
      <c r="RX21" s="43"/>
      <c r="RY21" s="43"/>
      <c r="RZ21" s="43"/>
      <c r="SA21" s="44">
        <f>'СДП (план)'!CA22</f>
        <v>0</v>
      </c>
      <c r="SB21" s="43">
        <f>'СДП (план)'!CB22</f>
        <v>0</v>
      </c>
      <c r="SC21" s="43"/>
      <c r="SD21" s="43"/>
      <c r="SE21" s="43">
        <f>VLOOKUP($C21,'факт СДП 1 мес'!$D$8:$HP$251,129,0)</f>
        <v>0</v>
      </c>
      <c r="SF21" s="43">
        <f>VLOOKUP($C21,'факт СДП 1 мес'!$D$8:$HP$251,130,0)</f>
        <v>0</v>
      </c>
      <c r="SG21" s="43">
        <f>VLOOKUP($C21,'факт СДП 1 мес'!$D$8:$HP$251,131,0)</f>
        <v>0</v>
      </c>
      <c r="SH21" s="43">
        <f>VLOOKUP($C21,'факт СДП 1 мес'!$D$8:$HP$251,132,0)</f>
        <v>0</v>
      </c>
      <c r="SI21" s="43">
        <f>VLOOKUP($C21,'факт СДП 1 мес'!$D$8:$HP$251,133,0)</f>
        <v>0</v>
      </c>
      <c r="SJ21" s="43">
        <f>VLOOKUP($C21,'факт СДП 1 мес'!$D$8:$HP$251,134,0)</f>
        <v>0</v>
      </c>
      <c r="SK21" s="43"/>
      <c r="SL21" s="43"/>
      <c r="SM21" s="43"/>
      <c r="SN21" s="43"/>
      <c r="SO21" s="43"/>
      <c r="SP21" s="44">
        <f>'СДП (план)'!CC22</f>
        <v>0</v>
      </c>
      <c r="SQ21" s="43">
        <f>'СДП (план)'!CD22</f>
        <v>0</v>
      </c>
      <c r="SR21" s="43"/>
      <c r="SS21" s="43"/>
      <c r="ST21" s="43">
        <f>VLOOKUP($C21,'факт СДП 1 мес'!$D$8:$HP$251,93,0)</f>
        <v>0</v>
      </c>
      <c r="SU21" s="43">
        <f>VLOOKUP($C21,'факт СДП 1 мес'!$D$8:$HP$251,94,0)</f>
        <v>0</v>
      </c>
      <c r="SV21" s="43">
        <f>VLOOKUP($C21,'факт СДП 1 мес'!$D$8:$HP$251,95,0)</f>
        <v>0</v>
      </c>
      <c r="SW21" s="43">
        <f>VLOOKUP($C21,'факт СДП 1 мес'!$D$8:$HP$251,96,0)</f>
        <v>0</v>
      </c>
      <c r="SX21" s="43">
        <f>VLOOKUP($C21,'факт СДП 1 мес'!$D$8:$HP$251,97,0)</f>
        <v>0</v>
      </c>
      <c r="SY21" s="43">
        <f>VLOOKUP($C21,'факт СДП 1 мес'!$D$8:$HP$251,98,0)</f>
        <v>0</v>
      </c>
      <c r="SZ21" s="43"/>
      <c r="TA21" s="43"/>
      <c r="TB21" s="43"/>
      <c r="TC21" s="43"/>
      <c r="TD21" s="43"/>
      <c r="TE21" s="19">
        <f>'СДП (план)'!CE22</f>
        <v>0</v>
      </c>
      <c r="TF21" s="3">
        <f>'СДП (план)'!CF22</f>
        <v>0</v>
      </c>
      <c r="TG21" s="19"/>
      <c r="TH21" s="3"/>
      <c r="TI21" s="43">
        <f>VLOOKUP($C21,'факт СДП 1 мес'!$D$8:$HP$251,117,0)</f>
        <v>0</v>
      </c>
      <c r="TJ21" s="43">
        <f>VLOOKUP($C21,'факт СДП 1 мес'!$D$8:$HP$251,118,0)</f>
        <v>0</v>
      </c>
      <c r="TK21" s="43">
        <f>VLOOKUP($C21,'факт СДП 1 мес'!$D$8:$HP$251,119,0)</f>
        <v>0</v>
      </c>
      <c r="TL21" s="43">
        <f>VLOOKUP($C21,'факт СДП 1 мес'!$D$8:$HP$251,120,0)</f>
        <v>0</v>
      </c>
      <c r="TM21" s="43">
        <f>VLOOKUP($C21,'факт СДП 1 мес'!$D$8:$HP$251,121,0)</f>
        <v>0</v>
      </c>
      <c r="TN21" s="43">
        <f>VLOOKUP($C21,'факт СДП 1 мес'!$D$8:$HP$251,122,0)</f>
        <v>0</v>
      </c>
      <c r="TO21" s="43"/>
      <c r="TP21" s="43"/>
      <c r="TQ21" s="43"/>
      <c r="TR21" s="43"/>
      <c r="TS21" s="43"/>
      <c r="TT21" s="43">
        <f>'СДП (план)'!CG22</f>
        <v>0</v>
      </c>
      <c r="TU21" s="43">
        <f>'СДП (план)'!CH22</f>
        <v>0</v>
      </c>
      <c r="TV21" s="43"/>
      <c r="TW21" s="43"/>
      <c r="TX21" s="43">
        <f>VLOOKUP($C21,'факт СДП 1 мес'!$D$8:$HP$251,207,0)</f>
        <v>0</v>
      </c>
      <c r="TY21" s="43">
        <f>VLOOKUP($C21,'факт СДП 1 мес'!$D$8:$HP$251,208,0)</f>
        <v>0</v>
      </c>
      <c r="TZ21" s="43">
        <f>VLOOKUP($C21,'факт СДП 1 мес'!$D$8:$HP$251,209,0)</f>
        <v>0</v>
      </c>
      <c r="UA21" s="43">
        <f>VLOOKUP($C21,'факт СДП 1 мес'!$D$8:$HP$251,210,0)</f>
        <v>0</v>
      </c>
      <c r="UB21" s="43">
        <f>VLOOKUP($C21,'факт СДП 1 мес'!$D$8:$HP$251,211,0)</f>
        <v>0</v>
      </c>
      <c r="UC21" s="43">
        <f>VLOOKUP($C21,'факт СДП 1 мес'!$D$8:$HP$251,212,0)</f>
        <v>0</v>
      </c>
      <c r="UD21" s="43"/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7">
        <f>'СДП (план)'!CK22</f>
        <v>275</v>
      </c>
      <c r="UY21" s="47">
        <f>'СДП (план)'!CL22</f>
        <v>56357023.651103996</v>
      </c>
      <c r="UZ21" s="43">
        <f t="shared" si="173"/>
        <v>22.916666666666668</v>
      </c>
      <c r="VA21" s="43">
        <f t="shared" si="174"/>
        <v>4696418.637592</v>
      </c>
      <c r="VB21" s="47">
        <f t="shared" si="276"/>
        <v>6</v>
      </c>
      <c r="VC21" s="47">
        <f t="shared" si="277"/>
        <v>1229607.78</v>
      </c>
      <c r="VD21" s="47">
        <f t="shared" si="278"/>
        <v>123</v>
      </c>
      <c r="VE21" s="47">
        <f t="shared" si="279"/>
        <v>0</v>
      </c>
      <c r="VF21" s="47">
        <f t="shared" si="280"/>
        <v>0</v>
      </c>
      <c r="VG21" s="47">
        <f t="shared" si="281"/>
        <v>0</v>
      </c>
      <c r="VH21" s="47">
        <f t="shared" si="282"/>
        <v>2939.75</v>
      </c>
      <c r="VI21" s="47">
        <f t="shared" si="283"/>
        <v>244.97916666666666</v>
      </c>
      <c r="VJ21" s="47">
        <f t="shared" si="284"/>
        <v>64.14</v>
      </c>
      <c r="VK21" s="43">
        <f t="shared" si="285"/>
        <v>-16.916666666666668</v>
      </c>
      <c r="VL21" s="43">
        <f t="shared" si="286"/>
        <v>-3466810.8575919997</v>
      </c>
      <c r="VM21" s="398" t="e">
        <f>VLOOKUP($C21,'СДП (план)'!$C$11:$CL$254,107,0)</f>
        <v>#REF!</v>
      </c>
      <c r="VN21" s="398" t="e">
        <f>VLOOKUP($C21,'СДП (план)'!$C$11:$CL$254,108,0)</f>
        <v>#REF!</v>
      </c>
      <c r="VO21" s="399" t="e">
        <f t="shared" si="4"/>
        <v>#REF!</v>
      </c>
      <c r="VP21" s="399" t="e">
        <f t="shared" si="5"/>
        <v>#REF!</v>
      </c>
      <c r="VQ21" s="398" t="e">
        <f>VLOOKUP($C21,'факт СДП 1 мес'!$D$8:$HI$249,255,0)</f>
        <v>#REF!</v>
      </c>
      <c r="VR21" s="398" t="e">
        <f>VLOOKUP($C21,'факт СДП 1 мес'!$D$8:$HI$249,256,0)</f>
        <v>#REF!</v>
      </c>
      <c r="VS21" s="400" t="e">
        <f t="shared" si="287"/>
        <v>#REF!</v>
      </c>
      <c r="VT21" s="400" t="e">
        <f t="shared" si="288"/>
        <v>#REF!</v>
      </c>
      <c r="VU21" s="287">
        <f>BX21/BW21</f>
        <v>204934.63145855998</v>
      </c>
      <c r="VV21" s="287">
        <f>CB21/CA21</f>
        <v>204934.63</v>
      </c>
    </row>
    <row r="22" spans="1:594" s="48" customFormat="1" ht="15" hidden="1" x14ac:dyDescent="0.2">
      <c r="A22" s="185">
        <v>3</v>
      </c>
      <c r="B22" s="185"/>
      <c r="C22" s="454" t="s">
        <v>518</v>
      </c>
      <c r="D22" s="471" t="s">
        <v>141</v>
      </c>
      <c r="E22" s="461">
        <v>16026</v>
      </c>
      <c r="F22" s="472">
        <v>0.98</v>
      </c>
      <c r="G22" s="463"/>
      <c r="H22" s="457"/>
      <c r="I22" s="192"/>
      <c r="J22" s="192"/>
      <c r="K22" s="207">
        <v>1.4</v>
      </c>
      <c r="L22" s="207">
        <v>1.68</v>
      </c>
      <c r="M22" s="207">
        <v>2.23</v>
      </c>
      <c r="N22" s="204">
        <v>2.57</v>
      </c>
      <c r="O22" s="17">
        <f>'СДП (план)'!O23</f>
        <v>0</v>
      </c>
      <c r="P22" s="17">
        <f>'СДП (план)'!P23</f>
        <v>0</v>
      </c>
      <c r="Q22" s="43">
        <f t="shared" si="19"/>
        <v>0</v>
      </c>
      <c r="R22" s="43">
        <f t="shared" si="20"/>
        <v>0</v>
      </c>
      <c r="S22" s="17">
        <f t="shared" ref="S22:AA22" si="298">SUM(S23)</f>
        <v>0</v>
      </c>
      <c r="T22" s="17">
        <f t="shared" si="298"/>
        <v>0</v>
      </c>
      <c r="U22" s="17">
        <f t="shared" si="298"/>
        <v>0</v>
      </c>
      <c r="V22" s="17">
        <f t="shared" si="298"/>
        <v>0</v>
      </c>
      <c r="W22" s="17">
        <f t="shared" si="298"/>
        <v>0</v>
      </c>
      <c r="X22" s="17">
        <f t="shared" si="298"/>
        <v>0</v>
      </c>
      <c r="Y22" s="17">
        <f t="shared" si="298"/>
        <v>0</v>
      </c>
      <c r="Z22" s="17">
        <f t="shared" si="298"/>
        <v>0</v>
      </c>
      <c r="AA22" s="17">
        <f t="shared" si="298"/>
        <v>0</v>
      </c>
      <c r="AB22" s="66">
        <f>SUM(S22-Q22)</f>
        <v>0</v>
      </c>
      <c r="AC22" s="66">
        <f>SUM(T22-R22)</f>
        <v>0</v>
      </c>
      <c r="AD22" s="113">
        <f>'СДП (план)'!Q23</f>
        <v>0</v>
      </c>
      <c r="AE22" s="113">
        <f>'СДП (план)'!R23</f>
        <v>0</v>
      </c>
      <c r="AF22" s="66">
        <f t="shared" si="21"/>
        <v>0</v>
      </c>
      <c r="AG22" s="66">
        <f t="shared" si="22"/>
        <v>0</v>
      </c>
      <c r="AH22" s="17">
        <f t="shared" ref="AH22:AM22" si="299">SUM(AH23)</f>
        <v>0</v>
      </c>
      <c r="AI22" s="17">
        <f t="shared" si="299"/>
        <v>0</v>
      </c>
      <c r="AJ22" s="17">
        <f t="shared" si="299"/>
        <v>0</v>
      </c>
      <c r="AK22" s="17">
        <f t="shared" si="299"/>
        <v>0</v>
      </c>
      <c r="AL22" s="17">
        <f t="shared" si="299"/>
        <v>0</v>
      </c>
      <c r="AM22" s="17">
        <f t="shared" si="299"/>
        <v>0</v>
      </c>
      <c r="AN22" s="17">
        <f t="shared" ref="AN22:AP22" si="300">SUM(AN23)</f>
        <v>0</v>
      </c>
      <c r="AO22" s="17">
        <f t="shared" si="300"/>
        <v>0</v>
      </c>
      <c r="AP22" s="17">
        <f t="shared" si="300"/>
        <v>0</v>
      </c>
      <c r="AQ22" s="66">
        <f t="shared" si="23"/>
        <v>0</v>
      </c>
      <c r="AR22" s="66">
        <f t="shared" si="24"/>
        <v>0</v>
      </c>
      <c r="AS22" s="17">
        <f>'СДП (план)'!S23</f>
        <v>0</v>
      </c>
      <c r="AT22" s="17">
        <f>'СДП (план)'!T23</f>
        <v>0</v>
      </c>
      <c r="AU22" s="43">
        <f t="shared" si="25"/>
        <v>0</v>
      </c>
      <c r="AV22" s="43">
        <f t="shared" si="26"/>
        <v>0</v>
      </c>
      <c r="AW22" s="17">
        <f t="shared" ref="AW22:BB22" si="301">SUM(AW23)</f>
        <v>0</v>
      </c>
      <c r="AX22" s="17">
        <f t="shared" si="301"/>
        <v>0</v>
      </c>
      <c r="AY22" s="17">
        <f t="shared" si="301"/>
        <v>0</v>
      </c>
      <c r="AZ22" s="17">
        <f t="shared" si="301"/>
        <v>0</v>
      </c>
      <c r="BA22" s="17">
        <f t="shared" si="301"/>
        <v>0</v>
      </c>
      <c r="BB22" s="17">
        <f t="shared" si="301"/>
        <v>0</v>
      </c>
      <c r="BC22" s="17">
        <f t="shared" ref="BC22:BE22" si="302">SUM(BC23)</f>
        <v>0</v>
      </c>
      <c r="BD22" s="17">
        <f t="shared" si="302"/>
        <v>0</v>
      </c>
      <c r="BE22" s="17">
        <f t="shared" si="302"/>
        <v>0</v>
      </c>
      <c r="BF22" s="66">
        <f t="shared" si="0"/>
        <v>0</v>
      </c>
      <c r="BG22" s="66">
        <f t="shared" si="1"/>
        <v>0</v>
      </c>
      <c r="BH22" s="90">
        <f>'СДП (план)'!U23</f>
        <v>0</v>
      </c>
      <c r="BI22" s="79">
        <f>'СДП (план)'!V23</f>
        <v>0</v>
      </c>
      <c r="BJ22" s="43">
        <f t="shared" si="27"/>
        <v>0</v>
      </c>
      <c r="BK22" s="43">
        <f t="shared" si="28"/>
        <v>0</v>
      </c>
      <c r="BL22" s="17">
        <f t="shared" ref="BL22:BQ22" si="303">SUM(BL23)</f>
        <v>0</v>
      </c>
      <c r="BM22" s="17">
        <f t="shared" si="303"/>
        <v>0</v>
      </c>
      <c r="BN22" s="17">
        <f t="shared" si="303"/>
        <v>0</v>
      </c>
      <c r="BO22" s="17">
        <f t="shared" si="303"/>
        <v>0</v>
      </c>
      <c r="BP22" s="17">
        <f t="shared" si="303"/>
        <v>0</v>
      </c>
      <c r="BQ22" s="17">
        <f t="shared" si="303"/>
        <v>0</v>
      </c>
      <c r="BR22" s="17">
        <f t="shared" ref="BR22:BT22" si="304">SUM(BR23)</f>
        <v>0</v>
      </c>
      <c r="BS22" s="17">
        <f t="shared" si="304"/>
        <v>0</v>
      </c>
      <c r="BT22" s="17">
        <f t="shared" si="304"/>
        <v>0</v>
      </c>
      <c r="BU22" s="66">
        <f t="shared" ref="BU22:BV25" si="305">SUM(BL22-BJ22)</f>
        <v>0</v>
      </c>
      <c r="BV22" s="66">
        <f t="shared" si="305"/>
        <v>0</v>
      </c>
      <c r="BW22" s="17">
        <f>'СДП (план)'!W23</f>
        <v>0</v>
      </c>
      <c r="BX22" s="17">
        <f>'СДП (план)'!X23</f>
        <v>0</v>
      </c>
      <c r="BY22" s="66">
        <f t="shared" si="30"/>
        <v>0</v>
      </c>
      <c r="BZ22" s="66">
        <f t="shared" si="31"/>
        <v>0</v>
      </c>
      <c r="CA22" s="17">
        <f t="shared" ref="CA22:CF22" si="306">SUM(CA23)</f>
        <v>0</v>
      </c>
      <c r="CB22" s="17">
        <f t="shared" si="306"/>
        <v>0</v>
      </c>
      <c r="CC22" s="17">
        <f t="shared" si="306"/>
        <v>0</v>
      </c>
      <c r="CD22" s="17">
        <f t="shared" si="306"/>
        <v>0</v>
      </c>
      <c r="CE22" s="17">
        <f t="shared" si="306"/>
        <v>0</v>
      </c>
      <c r="CF22" s="17">
        <f t="shared" si="306"/>
        <v>0</v>
      </c>
      <c r="CG22" s="17">
        <f t="shared" ref="CG22:CI22" si="307">SUM(CG23)</f>
        <v>0</v>
      </c>
      <c r="CH22" s="17">
        <f t="shared" si="307"/>
        <v>0</v>
      </c>
      <c r="CI22" s="17">
        <f t="shared" si="307"/>
        <v>0</v>
      </c>
      <c r="CJ22" s="66">
        <f t="shared" si="2"/>
        <v>0</v>
      </c>
      <c r="CK22" s="66">
        <f t="shared" si="3"/>
        <v>0</v>
      </c>
      <c r="CL22" s="120">
        <f>'СДП (план)'!Y23</f>
        <v>0</v>
      </c>
      <c r="CM22" s="17">
        <f>'СДП (план)'!Z23</f>
        <v>0</v>
      </c>
      <c r="CN22" s="66">
        <f t="shared" si="32"/>
        <v>0</v>
      </c>
      <c r="CO22" s="66">
        <f t="shared" si="33"/>
        <v>0</v>
      </c>
      <c r="CP22" s="17">
        <f t="shared" ref="CP22:CU22" si="308">SUM(CP23)</f>
        <v>0</v>
      </c>
      <c r="CQ22" s="17">
        <f t="shared" si="308"/>
        <v>0</v>
      </c>
      <c r="CR22" s="17">
        <f t="shared" si="308"/>
        <v>0</v>
      </c>
      <c r="CS22" s="17">
        <f t="shared" si="308"/>
        <v>0</v>
      </c>
      <c r="CT22" s="17">
        <f t="shared" si="308"/>
        <v>0</v>
      </c>
      <c r="CU22" s="17">
        <f t="shared" si="308"/>
        <v>0</v>
      </c>
      <c r="CV22" s="17">
        <f t="shared" ref="CV22:CX22" si="309">SUM(CV23)</f>
        <v>0</v>
      </c>
      <c r="CW22" s="17">
        <f t="shared" si="309"/>
        <v>0</v>
      </c>
      <c r="CX22" s="17">
        <f t="shared" si="309"/>
        <v>0</v>
      </c>
      <c r="CY22" s="66">
        <f t="shared" si="34"/>
        <v>0</v>
      </c>
      <c r="CZ22" s="66">
        <f t="shared" si="35"/>
        <v>0</v>
      </c>
      <c r="DA22" s="79">
        <f>'СДП (план)'!AA23</f>
        <v>0</v>
      </c>
      <c r="DB22" s="79">
        <f>'СДП (план)'!AB23</f>
        <v>0</v>
      </c>
      <c r="DC22" s="66">
        <f t="shared" si="36"/>
        <v>0</v>
      </c>
      <c r="DD22" s="66">
        <f t="shared" si="37"/>
        <v>0</v>
      </c>
      <c r="DE22" s="17">
        <f t="shared" ref="DE22:DJ22" si="310">SUM(DE23)</f>
        <v>0</v>
      </c>
      <c r="DF22" s="17">
        <f t="shared" si="310"/>
        <v>0</v>
      </c>
      <c r="DG22" s="17">
        <f t="shared" si="310"/>
        <v>0</v>
      </c>
      <c r="DH22" s="17">
        <f t="shared" si="310"/>
        <v>0</v>
      </c>
      <c r="DI22" s="17">
        <f t="shared" si="310"/>
        <v>0</v>
      </c>
      <c r="DJ22" s="17">
        <f t="shared" si="310"/>
        <v>0</v>
      </c>
      <c r="DK22" s="17">
        <f t="shared" ref="DK22:DM22" si="311">SUM(DK23)</f>
        <v>0</v>
      </c>
      <c r="DL22" s="17">
        <f t="shared" si="311"/>
        <v>0</v>
      </c>
      <c r="DM22" s="17">
        <f t="shared" si="311"/>
        <v>0</v>
      </c>
      <c r="DN22" s="66">
        <f t="shared" si="38"/>
        <v>0</v>
      </c>
      <c r="DO22" s="66">
        <f t="shared" si="39"/>
        <v>0</v>
      </c>
      <c r="DP22" s="79">
        <f>'СДП (план)'!AC23</f>
        <v>0</v>
      </c>
      <c r="DQ22" s="79">
        <f>'СДП (план)'!AD23</f>
        <v>0</v>
      </c>
      <c r="DR22" s="66">
        <f t="shared" si="40"/>
        <v>0</v>
      </c>
      <c r="DS22" s="66">
        <f t="shared" si="41"/>
        <v>0</v>
      </c>
      <c r="DT22" s="17">
        <f t="shared" ref="DT22:DY22" si="312">SUM(DT23)</f>
        <v>0</v>
      </c>
      <c r="DU22" s="17">
        <f t="shared" si="312"/>
        <v>0</v>
      </c>
      <c r="DV22" s="17">
        <f t="shared" si="312"/>
        <v>0</v>
      </c>
      <c r="DW22" s="17">
        <f t="shared" si="312"/>
        <v>0</v>
      </c>
      <c r="DX22" s="17">
        <f t="shared" si="312"/>
        <v>0</v>
      </c>
      <c r="DY22" s="17">
        <f t="shared" si="312"/>
        <v>0</v>
      </c>
      <c r="DZ22" s="17">
        <f t="shared" ref="DZ22:EB22" si="313">SUM(DZ23)</f>
        <v>0</v>
      </c>
      <c r="EA22" s="17">
        <f t="shared" si="313"/>
        <v>0</v>
      </c>
      <c r="EB22" s="17">
        <f t="shared" si="313"/>
        <v>0</v>
      </c>
      <c r="EC22" s="66">
        <f t="shared" si="42"/>
        <v>0</v>
      </c>
      <c r="ED22" s="66">
        <f t="shared" si="43"/>
        <v>0</v>
      </c>
      <c r="EE22" s="79">
        <f>'СДП (план)'!AE23</f>
        <v>0</v>
      </c>
      <c r="EF22" s="79">
        <f>'СДП (план)'!AF23</f>
        <v>0</v>
      </c>
      <c r="EG22" s="43">
        <f t="shared" si="44"/>
        <v>0</v>
      </c>
      <c r="EH22" s="43">
        <f t="shared" si="45"/>
        <v>0</v>
      </c>
      <c r="EI22" s="17">
        <f t="shared" ref="EI22:EM22" si="314">SUM(EI23)</f>
        <v>0</v>
      </c>
      <c r="EJ22" s="17">
        <f t="shared" si="314"/>
        <v>0</v>
      </c>
      <c r="EK22" s="17">
        <f t="shared" si="314"/>
        <v>0</v>
      </c>
      <c r="EL22" s="17">
        <f t="shared" si="314"/>
        <v>0</v>
      </c>
      <c r="EM22" s="17">
        <f t="shared" si="314"/>
        <v>0</v>
      </c>
      <c r="EN22" s="17"/>
      <c r="EO22" s="17">
        <f t="shared" ref="EO22:EQ22" si="315">SUM(EO23)</f>
        <v>0</v>
      </c>
      <c r="EP22" s="17">
        <f t="shared" si="315"/>
        <v>0</v>
      </c>
      <c r="EQ22" s="17">
        <f t="shared" si="315"/>
        <v>0</v>
      </c>
      <c r="ER22" s="66">
        <f t="shared" si="46"/>
        <v>0</v>
      </c>
      <c r="ES22" s="66">
        <f t="shared" si="47"/>
        <v>0</v>
      </c>
      <c r="ET22" s="17">
        <f>'СДП (план)'!AG23</f>
        <v>1</v>
      </c>
      <c r="EU22" s="17">
        <f>'СДП (план)'!AH23</f>
        <v>26385.206399999999</v>
      </c>
      <c r="EV22" s="66">
        <f t="shared" si="48"/>
        <v>8.3333333333333329E-2</v>
      </c>
      <c r="EW22" s="66">
        <f t="shared" si="49"/>
        <v>2198.7671999999998</v>
      </c>
      <c r="EX22" s="17">
        <f t="shared" ref="EX22:FC22" si="316">SUM(EX23)</f>
        <v>0</v>
      </c>
      <c r="EY22" s="17">
        <f t="shared" si="316"/>
        <v>0</v>
      </c>
      <c r="EZ22" s="17">
        <f t="shared" si="316"/>
        <v>0</v>
      </c>
      <c r="FA22" s="17">
        <f t="shared" si="316"/>
        <v>0</v>
      </c>
      <c r="FB22" s="17">
        <f t="shared" si="316"/>
        <v>0</v>
      </c>
      <c r="FC22" s="17">
        <f t="shared" si="316"/>
        <v>0</v>
      </c>
      <c r="FD22" s="17">
        <f t="shared" ref="FD22:FF22" si="317">SUM(FD23)</f>
        <v>0.98</v>
      </c>
      <c r="FE22" s="17">
        <f t="shared" si="317"/>
        <v>8.1666666666666665E-2</v>
      </c>
      <c r="FF22" s="17">
        <f t="shared" si="317"/>
        <v>0</v>
      </c>
      <c r="FG22" s="66">
        <f t="shared" si="50"/>
        <v>-8.3333333333333329E-2</v>
      </c>
      <c r="FH22" s="66">
        <f t="shared" si="51"/>
        <v>-2198.7671999999998</v>
      </c>
      <c r="FI22" s="17">
        <f>'СДП (план)'!AI23</f>
        <v>0</v>
      </c>
      <c r="FJ22" s="17">
        <f>'СДП (план)'!AJ23</f>
        <v>0</v>
      </c>
      <c r="FK22" s="66">
        <f t="shared" si="52"/>
        <v>0</v>
      </c>
      <c r="FL22" s="66">
        <f t="shared" si="53"/>
        <v>0</v>
      </c>
      <c r="FM22" s="17">
        <f t="shared" ref="FM22:FR22" si="318">SUM(FM23)</f>
        <v>0</v>
      </c>
      <c r="FN22" s="17">
        <f t="shared" si="318"/>
        <v>0</v>
      </c>
      <c r="FO22" s="17">
        <f t="shared" si="318"/>
        <v>0</v>
      </c>
      <c r="FP22" s="17">
        <f t="shared" si="318"/>
        <v>0</v>
      </c>
      <c r="FQ22" s="17">
        <f t="shared" si="318"/>
        <v>0</v>
      </c>
      <c r="FR22" s="17">
        <f t="shared" si="318"/>
        <v>0</v>
      </c>
      <c r="FS22" s="17">
        <f t="shared" ref="FS22:FU22" si="319">SUM(FS23)</f>
        <v>0</v>
      </c>
      <c r="FT22" s="17">
        <f t="shared" si="319"/>
        <v>0</v>
      </c>
      <c r="FU22" s="17">
        <f t="shared" si="319"/>
        <v>0</v>
      </c>
      <c r="FV22" s="66">
        <f t="shared" si="54"/>
        <v>0</v>
      </c>
      <c r="FW22" s="66">
        <f t="shared" si="55"/>
        <v>0</v>
      </c>
      <c r="FX22" s="17">
        <f>'СДП (план)'!AK23</f>
        <v>0</v>
      </c>
      <c r="FY22" s="17">
        <f>'СДП (план)'!AL23</f>
        <v>0</v>
      </c>
      <c r="FZ22" s="66">
        <f t="shared" si="56"/>
        <v>0</v>
      </c>
      <c r="GA22" s="66">
        <f t="shared" si="57"/>
        <v>0</v>
      </c>
      <c r="GB22" s="17">
        <f t="shared" ref="GB22:GF22" si="320">SUM(GB23)</f>
        <v>0</v>
      </c>
      <c r="GC22" s="17">
        <f t="shared" si="320"/>
        <v>0</v>
      </c>
      <c r="GD22" s="17">
        <f t="shared" si="320"/>
        <v>0</v>
      </c>
      <c r="GE22" s="17">
        <f t="shared" si="320"/>
        <v>0</v>
      </c>
      <c r="GF22" s="17">
        <f t="shared" si="320"/>
        <v>0</v>
      </c>
      <c r="GG22" s="17"/>
      <c r="GH22" s="17">
        <f t="shared" ref="GH22:GJ22" si="321">SUM(GH23)</f>
        <v>0</v>
      </c>
      <c r="GI22" s="17">
        <f t="shared" si="321"/>
        <v>0</v>
      </c>
      <c r="GJ22" s="17">
        <f t="shared" si="321"/>
        <v>0</v>
      </c>
      <c r="GK22" s="66">
        <f t="shared" si="58"/>
        <v>0</v>
      </c>
      <c r="GL22" s="66">
        <f t="shared" si="59"/>
        <v>0</v>
      </c>
      <c r="GM22" s="79">
        <f>'СДП (план)'!AM23</f>
        <v>0</v>
      </c>
      <c r="GN22" s="79">
        <f>'СДП (план)'!AN23</f>
        <v>0</v>
      </c>
      <c r="GO22" s="66">
        <f t="shared" si="60"/>
        <v>0</v>
      </c>
      <c r="GP22" s="66">
        <f t="shared" si="61"/>
        <v>0</v>
      </c>
      <c r="GQ22" s="17">
        <f t="shared" ref="GQ22:GY22" si="322">SUM(GQ23)</f>
        <v>0</v>
      </c>
      <c r="GR22" s="17">
        <f t="shared" si="322"/>
        <v>0</v>
      </c>
      <c r="GS22" s="17">
        <f t="shared" si="322"/>
        <v>0</v>
      </c>
      <c r="GT22" s="17">
        <f t="shared" si="322"/>
        <v>0</v>
      </c>
      <c r="GU22" s="17">
        <f t="shared" si="322"/>
        <v>0</v>
      </c>
      <c r="GV22" s="17">
        <f t="shared" si="322"/>
        <v>0</v>
      </c>
      <c r="GW22" s="17">
        <f t="shared" si="322"/>
        <v>0</v>
      </c>
      <c r="GX22" s="17">
        <f t="shared" si="322"/>
        <v>0</v>
      </c>
      <c r="GY22" s="17">
        <f t="shared" si="322"/>
        <v>0</v>
      </c>
      <c r="GZ22" s="66">
        <f t="shared" si="65"/>
        <v>0</v>
      </c>
      <c r="HA22" s="66">
        <f t="shared" si="66"/>
        <v>0</v>
      </c>
      <c r="HB22" s="79">
        <f>'СДП (план)'!AO23</f>
        <v>0</v>
      </c>
      <c r="HC22" s="79">
        <f>'СДП (план)'!AP23</f>
        <v>0</v>
      </c>
      <c r="HD22" s="66">
        <f t="shared" si="67"/>
        <v>0</v>
      </c>
      <c r="HE22" s="66">
        <f t="shared" si="68"/>
        <v>0</v>
      </c>
      <c r="HF22" s="17">
        <f t="shared" ref="HF22:HJ22" si="323">SUM(HF23)</f>
        <v>0</v>
      </c>
      <c r="HG22" s="17">
        <f t="shared" si="323"/>
        <v>0</v>
      </c>
      <c r="HH22" s="17">
        <f t="shared" si="323"/>
        <v>0</v>
      </c>
      <c r="HI22" s="17">
        <f t="shared" si="323"/>
        <v>0</v>
      </c>
      <c r="HJ22" s="17">
        <f t="shared" si="323"/>
        <v>0</v>
      </c>
      <c r="HK22" s="17"/>
      <c r="HL22" s="17">
        <f t="shared" ref="HL22:HN22" si="324">SUM(HL23)</f>
        <v>0</v>
      </c>
      <c r="HM22" s="17">
        <f t="shared" si="324"/>
        <v>0</v>
      </c>
      <c r="HN22" s="17">
        <f t="shared" si="324"/>
        <v>0</v>
      </c>
      <c r="HO22" s="66">
        <f t="shared" si="69"/>
        <v>0</v>
      </c>
      <c r="HP22" s="66">
        <f t="shared" si="70"/>
        <v>0</v>
      </c>
      <c r="HQ22" s="17">
        <f>'СДП (план)'!AQ23</f>
        <v>0</v>
      </c>
      <c r="HR22" s="17">
        <f>'СДП (план)'!AR23</f>
        <v>0</v>
      </c>
      <c r="HS22" s="66">
        <f t="shared" si="71"/>
        <v>0</v>
      </c>
      <c r="HT22" s="66">
        <f t="shared" si="72"/>
        <v>0</v>
      </c>
      <c r="HU22" s="17">
        <f t="shared" ref="HU22:IC22" si="325">SUM(HU23)</f>
        <v>0</v>
      </c>
      <c r="HV22" s="17">
        <f t="shared" si="325"/>
        <v>0</v>
      </c>
      <c r="HW22" s="17">
        <f t="shared" si="325"/>
        <v>0</v>
      </c>
      <c r="HX22" s="17">
        <f t="shared" si="325"/>
        <v>0</v>
      </c>
      <c r="HY22" s="17">
        <f t="shared" si="325"/>
        <v>0</v>
      </c>
      <c r="HZ22" s="17">
        <f t="shared" si="325"/>
        <v>0</v>
      </c>
      <c r="IA22" s="17">
        <f t="shared" si="325"/>
        <v>0</v>
      </c>
      <c r="IB22" s="17">
        <f t="shared" si="325"/>
        <v>0</v>
      </c>
      <c r="IC22" s="17">
        <f t="shared" si="325"/>
        <v>0</v>
      </c>
      <c r="ID22" s="66">
        <f t="shared" si="76"/>
        <v>0</v>
      </c>
      <c r="IE22" s="66">
        <f t="shared" si="77"/>
        <v>0</v>
      </c>
      <c r="IF22" s="17">
        <f>'СДП (план)'!AS23</f>
        <v>0</v>
      </c>
      <c r="IG22" s="17">
        <f>'СДП (план)'!AT23</f>
        <v>0</v>
      </c>
      <c r="IH22" s="66">
        <f t="shared" si="78"/>
        <v>0</v>
      </c>
      <c r="II22" s="66">
        <f t="shared" si="79"/>
        <v>0</v>
      </c>
      <c r="IJ22" s="17">
        <f t="shared" ref="IJ22:IO22" si="326">SUM(IJ23)</f>
        <v>0</v>
      </c>
      <c r="IK22" s="17">
        <f t="shared" si="326"/>
        <v>0</v>
      </c>
      <c r="IL22" s="17">
        <f t="shared" si="326"/>
        <v>0</v>
      </c>
      <c r="IM22" s="17">
        <f t="shared" si="326"/>
        <v>0</v>
      </c>
      <c r="IN22" s="17">
        <f t="shared" si="326"/>
        <v>0</v>
      </c>
      <c r="IO22" s="17">
        <f t="shared" si="326"/>
        <v>0</v>
      </c>
      <c r="IP22" s="17">
        <f t="shared" ref="IP22:IR22" si="327">SUM(IP23)</f>
        <v>0</v>
      </c>
      <c r="IQ22" s="17">
        <f t="shared" si="327"/>
        <v>0</v>
      </c>
      <c r="IR22" s="17">
        <f t="shared" si="327"/>
        <v>0</v>
      </c>
      <c r="IS22" s="66">
        <f t="shared" si="80"/>
        <v>0</v>
      </c>
      <c r="IT22" s="66">
        <f t="shared" si="81"/>
        <v>0</v>
      </c>
      <c r="IU22" s="17">
        <f>'СДП (план)'!AU23</f>
        <v>0</v>
      </c>
      <c r="IV22" s="17">
        <f>'СДП (план)'!AV23</f>
        <v>0</v>
      </c>
      <c r="IW22" s="66">
        <f t="shared" si="82"/>
        <v>0</v>
      </c>
      <c r="IX22" s="66">
        <f t="shared" si="83"/>
        <v>0</v>
      </c>
      <c r="IY22" s="17">
        <f t="shared" ref="IY22:JD22" si="328">SUM(IY23)</f>
        <v>0</v>
      </c>
      <c r="IZ22" s="17">
        <f t="shared" si="328"/>
        <v>0</v>
      </c>
      <c r="JA22" s="17">
        <f t="shared" si="328"/>
        <v>0</v>
      </c>
      <c r="JB22" s="17">
        <f t="shared" si="328"/>
        <v>0</v>
      </c>
      <c r="JC22" s="17">
        <f t="shared" si="328"/>
        <v>0</v>
      </c>
      <c r="JD22" s="17">
        <f t="shared" si="328"/>
        <v>0</v>
      </c>
      <c r="JE22" s="17">
        <f t="shared" ref="JE22:JG22" si="329">SUM(JE23)</f>
        <v>0</v>
      </c>
      <c r="JF22" s="17">
        <f t="shared" si="329"/>
        <v>0</v>
      </c>
      <c r="JG22" s="17">
        <f t="shared" si="329"/>
        <v>0</v>
      </c>
      <c r="JH22" s="66">
        <f t="shared" si="84"/>
        <v>0</v>
      </c>
      <c r="JI22" s="66">
        <f t="shared" si="85"/>
        <v>0</v>
      </c>
      <c r="JJ22" s="17">
        <f>'СДП (план)'!AW23</f>
        <v>0</v>
      </c>
      <c r="JK22" s="17">
        <f>'СДП (план)'!AX23</f>
        <v>0</v>
      </c>
      <c r="JL22" s="66">
        <f t="shared" si="86"/>
        <v>0</v>
      </c>
      <c r="JM22" s="66">
        <f t="shared" si="87"/>
        <v>0</v>
      </c>
      <c r="JN22" s="17">
        <f t="shared" ref="JN22:JS22" si="330">SUM(JN23)</f>
        <v>0</v>
      </c>
      <c r="JO22" s="17">
        <f t="shared" si="330"/>
        <v>0</v>
      </c>
      <c r="JP22" s="17">
        <f t="shared" si="330"/>
        <v>0</v>
      </c>
      <c r="JQ22" s="17">
        <f t="shared" si="330"/>
        <v>0</v>
      </c>
      <c r="JR22" s="17">
        <f t="shared" si="330"/>
        <v>0</v>
      </c>
      <c r="JS22" s="17">
        <f t="shared" si="330"/>
        <v>0</v>
      </c>
      <c r="JT22" s="17">
        <f t="shared" ref="JT22:JV22" si="331">SUM(JT23)</f>
        <v>0</v>
      </c>
      <c r="JU22" s="17">
        <f t="shared" si="331"/>
        <v>0</v>
      </c>
      <c r="JV22" s="17">
        <f t="shared" si="331"/>
        <v>0</v>
      </c>
      <c r="JW22" s="66">
        <f t="shared" si="88"/>
        <v>0</v>
      </c>
      <c r="JX22" s="66">
        <f t="shared" si="89"/>
        <v>0</v>
      </c>
      <c r="JY22" s="17">
        <f>'СДП (план)'!AY23</f>
        <v>0</v>
      </c>
      <c r="JZ22" s="17">
        <f>'СДП (план)'!AZ23</f>
        <v>0</v>
      </c>
      <c r="KA22" s="66">
        <f t="shared" si="90"/>
        <v>0</v>
      </c>
      <c r="KB22" s="66">
        <f t="shared" si="91"/>
        <v>0</v>
      </c>
      <c r="KC22" s="17">
        <f t="shared" ref="KC22:KK22" si="332">SUM(KC23)</f>
        <v>0</v>
      </c>
      <c r="KD22" s="17">
        <f t="shared" si="332"/>
        <v>0</v>
      </c>
      <c r="KE22" s="17">
        <f t="shared" si="332"/>
        <v>0</v>
      </c>
      <c r="KF22" s="17">
        <f t="shared" si="332"/>
        <v>0</v>
      </c>
      <c r="KG22" s="17">
        <f t="shared" si="332"/>
        <v>0</v>
      </c>
      <c r="KH22" s="17">
        <f t="shared" si="332"/>
        <v>0</v>
      </c>
      <c r="KI22" s="17">
        <f t="shared" si="332"/>
        <v>0</v>
      </c>
      <c r="KJ22" s="17">
        <f t="shared" si="332"/>
        <v>0</v>
      </c>
      <c r="KK22" s="17">
        <f t="shared" si="332"/>
        <v>0</v>
      </c>
      <c r="KL22" s="66">
        <f t="shared" si="95"/>
        <v>0</v>
      </c>
      <c r="KM22" s="66">
        <f t="shared" si="96"/>
        <v>0</v>
      </c>
      <c r="KN22" s="17">
        <f>'СДП (план)'!BA23</f>
        <v>5</v>
      </c>
      <c r="KO22" s="17">
        <f>'СДП (план)'!BB23</f>
        <v>109938.35999999999</v>
      </c>
      <c r="KP22" s="66">
        <f t="shared" si="97"/>
        <v>0.41666666666666669</v>
      </c>
      <c r="KQ22" s="66">
        <f t="shared" si="98"/>
        <v>9161.5299999999988</v>
      </c>
      <c r="KR22" s="17">
        <f t="shared" ref="KR22:KW22" si="333">SUM(KR23)</f>
        <v>1</v>
      </c>
      <c r="KS22" s="17">
        <f t="shared" si="333"/>
        <v>18259.650000000001</v>
      </c>
      <c r="KT22" s="17">
        <f t="shared" si="333"/>
        <v>6</v>
      </c>
      <c r="KU22" s="17">
        <f t="shared" si="333"/>
        <v>0</v>
      </c>
      <c r="KV22" s="17">
        <f t="shared" si="333"/>
        <v>0</v>
      </c>
      <c r="KW22" s="17">
        <f t="shared" si="333"/>
        <v>0</v>
      </c>
      <c r="KX22" s="17">
        <f t="shared" ref="KX22:KZ22" si="334">SUM(KX23)</f>
        <v>4.9000000000000004</v>
      </c>
      <c r="KY22" s="17">
        <f t="shared" si="334"/>
        <v>0.40833333333333333</v>
      </c>
      <c r="KZ22" s="17">
        <f t="shared" si="334"/>
        <v>0.98</v>
      </c>
      <c r="LA22" s="66">
        <f t="shared" si="99"/>
        <v>0.58333333333333326</v>
      </c>
      <c r="LB22" s="66">
        <f t="shared" si="100"/>
        <v>9098.1200000000026</v>
      </c>
      <c r="LC22" s="17">
        <f>'СДП (план)'!BC23</f>
        <v>2</v>
      </c>
      <c r="LD22" s="17">
        <f>'СДП (план)'!BD23</f>
        <v>52770.412799999998</v>
      </c>
      <c r="LE22" s="66">
        <f t="shared" si="101"/>
        <v>0.16666666666666666</v>
      </c>
      <c r="LF22" s="66">
        <f t="shared" si="102"/>
        <v>4397.5343999999996</v>
      </c>
      <c r="LG22" s="17">
        <f t="shared" ref="LG22:LL22" si="335">SUM(LG23)</f>
        <v>0</v>
      </c>
      <c r="LH22" s="17">
        <f t="shared" si="335"/>
        <v>0</v>
      </c>
      <c r="LI22" s="17">
        <f t="shared" si="335"/>
        <v>0</v>
      </c>
      <c r="LJ22" s="17">
        <f t="shared" si="335"/>
        <v>0</v>
      </c>
      <c r="LK22" s="17">
        <f t="shared" si="335"/>
        <v>0</v>
      </c>
      <c r="LL22" s="17">
        <f t="shared" si="335"/>
        <v>0</v>
      </c>
      <c r="LM22" s="17">
        <f t="shared" ref="LM22:LO22" si="336">SUM(LM23)</f>
        <v>1.96</v>
      </c>
      <c r="LN22" s="17">
        <f t="shared" si="336"/>
        <v>0.16333333333333333</v>
      </c>
      <c r="LO22" s="17">
        <f t="shared" si="336"/>
        <v>0</v>
      </c>
      <c r="LP22" s="66">
        <f t="shared" si="103"/>
        <v>-0.16666666666666666</v>
      </c>
      <c r="LQ22" s="66">
        <f t="shared" si="104"/>
        <v>-4397.5343999999996</v>
      </c>
      <c r="LR22" s="17">
        <f>'СДП (план)'!BE23</f>
        <v>0</v>
      </c>
      <c r="LS22" s="17">
        <f>'СДП (план)'!BF23</f>
        <v>0</v>
      </c>
      <c r="LT22" s="66">
        <f t="shared" si="105"/>
        <v>0</v>
      </c>
      <c r="LU22" s="66">
        <f t="shared" si="106"/>
        <v>0</v>
      </c>
      <c r="LV22" s="17">
        <f t="shared" ref="LV22:MP22" si="337">SUM(LV23)</f>
        <v>0</v>
      </c>
      <c r="LW22" s="17">
        <f t="shared" si="337"/>
        <v>0</v>
      </c>
      <c r="LX22" s="17">
        <f t="shared" si="337"/>
        <v>0</v>
      </c>
      <c r="LY22" s="17">
        <f t="shared" si="337"/>
        <v>0</v>
      </c>
      <c r="LZ22" s="17">
        <f t="shared" si="337"/>
        <v>0</v>
      </c>
      <c r="MA22" s="17">
        <f t="shared" si="337"/>
        <v>0</v>
      </c>
      <c r="MB22" s="17">
        <f t="shared" ref="MB22:MD22" si="338">SUM(MB23)</f>
        <v>0</v>
      </c>
      <c r="MC22" s="17">
        <f t="shared" si="338"/>
        <v>0</v>
      </c>
      <c r="MD22" s="17">
        <f t="shared" si="338"/>
        <v>0</v>
      </c>
      <c r="ME22" s="43">
        <f t="shared" ref="ME22:MF29" si="339">SUM(LV22-LT22)</f>
        <v>0</v>
      </c>
      <c r="MF22" s="43">
        <f t="shared" si="339"/>
        <v>0</v>
      </c>
      <c r="MG22" s="17">
        <f>'СДП (план)'!BG23</f>
        <v>0</v>
      </c>
      <c r="MH22" s="17">
        <f>'СДП (план)'!BH23</f>
        <v>0</v>
      </c>
      <c r="MI22" s="66">
        <f t="shared" si="111"/>
        <v>0</v>
      </c>
      <c r="MJ22" s="66">
        <f t="shared" si="112"/>
        <v>0</v>
      </c>
      <c r="MK22" s="17">
        <f t="shared" si="337"/>
        <v>0</v>
      </c>
      <c r="ML22" s="17">
        <f t="shared" si="337"/>
        <v>0</v>
      </c>
      <c r="MM22" s="17">
        <f t="shared" si="337"/>
        <v>0</v>
      </c>
      <c r="MN22" s="17">
        <f t="shared" si="337"/>
        <v>0</v>
      </c>
      <c r="MO22" s="17">
        <f t="shared" si="337"/>
        <v>0</v>
      </c>
      <c r="MP22" s="17">
        <f t="shared" si="337"/>
        <v>0</v>
      </c>
      <c r="MQ22" s="17">
        <f t="shared" ref="MQ22:MS22" si="340">SUM(MQ23)</f>
        <v>0</v>
      </c>
      <c r="MR22" s="17">
        <f t="shared" si="340"/>
        <v>0</v>
      </c>
      <c r="MS22" s="17">
        <f t="shared" si="340"/>
        <v>0</v>
      </c>
      <c r="MT22" s="66">
        <f t="shared" si="113"/>
        <v>0</v>
      </c>
      <c r="MU22" s="66">
        <f t="shared" si="114"/>
        <v>0</v>
      </c>
      <c r="MV22" s="17">
        <f>'СДП (план)'!BI23</f>
        <v>26</v>
      </c>
      <c r="MW22" s="17">
        <f>'СДП (план)'!BJ23</f>
        <v>686015.36639999994</v>
      </c>
      <c r="MX22" s="66">
        <f t="shared" si="115"/>
        <v>2.1666666666666665</v>
      </c>
      <c r="MY22" s="66">
        <f t="shared" si="116"/>
        <v>57167.947199999995</v>
      </c>
      <c r="MZ22" s="17">
        <f t="shared" ref="MZ22:NE22" si="341">SUM(MZ23)</f>
        <v>3</v>
      </c>
      <c r="NA22" s="17">
        <f t="shared" si="341"/>
        <v>39577.83</v>
      </c>
      <c r="NB22" s="17">
        <f t="shared" si="341"/>
        <v>3</v>
      </c>
      <c r="NC22" s="17">
        <f t="shared" si="341"/>
        <v>0</v>
      </c>
      <c r="ND22" s="17">
        <f t="shared" si="341"/>
        <v>0</v>
      </c>
      <c r="NE22" s="17">
        <f t="shared" si="341"/>
        <v>0</v>
      </c>
      <c r="NF22" s="17">
        <f t="shared" ref="NF22:NH22" si="342">SUM(NF23)</f>
        <v>25.48</v>
      </c>
      <c r="NG22" s="17">
        <f t="shared" si="342"/>
        <v>2.1233333333333331</v>
      </c>
      <c r="NH22" s="17">
        <f t="shared" si="342"/>
        <v>2.94</v>
      </c>
      <c r="NI22" s="66">
        <f t="shared" si="117"/>
        <v>0.83333333333333348</v>
      </c>
      <c r="NJ22" s="66">
        <f t="shared" si="118"/>
        <v>-17590.117199999993</v>
      </c>
      <c r="NK22" s="17">
        <f>'СДП (план)'!BK23</f>
        <v>0</v>
      </c>
      <c r="NL22" s="17">
        <f>'СДП (план)'!BL23</f>
        <v>0</v>
      </c>
      <c r="NM22" s="66">
        <f t="shared" si="119"/>
        <v>0</v>
      </c>
      <c r="NN22" s="66">
        <f t="shared" si="120"/>
        <v>0</v>
      </c>
      <c r="NO22" s="17">
        <f t="shared" ref="NO22:NT22" si="343">SUM(NO23)</f>
        <v>0</v>
      </c>
      <c r="NP22" s="17">
        <f t="shared" si="343"/>
        <v>0</v>
      </c>
      <c r="NQ22" s="17">
        <f t="shared" si="343"/>
        <v>0</v>
      </c>
      <c r="NR22" s="17">
        <f t="shared" si="343"/>
        <v>0</v>
      </c>
      <c r="NS22" s="17">
        <f t="shared" si="343"/>
        <v>0</v>
      </c>
      <c r="NT22" s="17">
        <f t="shared" si="343"/>
        <v>0</v>
      </c>
      <c r="NU22" s="17">
        <f t="shared" ref="NU22:NW22" si="344">SUM(NU23)</f>
        <v>0</v>
      </c>
      <c r="NV22" s="17">
        <f t="shared" si="344"/>
        <v>0</v>
      </c>
      <c r="NW22" s="17">
        <f t="shared" si="344"/>
        <v>0</v>
      </c>
      <c r="NX22" s="66">
        <f t="shared" si="121"/>
        <v>0</v>
      </c>
      <c r="NY22" s="66">
        <f t="shared" si="122"/>
        <v>0</v>
      </c>
      <c r="NZ22" s="17">
        <f>'СДП (план)'!BM23</f>
        <v>0</v>
      </c>
      <c r="OA22" s="17">
        <f>'СДП (план)'!BN23</f>
        <v>0</v>
      </c>
      <c r="OB22" s="66">
        <f t="shared" si="123"/>
        <v>0</v>
      </c>
      <c r="OC22" s="66">
        <f t="shared" si="124"/>
        <v>0</v>
      </c>
      <c r="OD22" s="17">
        <f t="shared" ref="OD22:OH22" si="345">SUM(OD23)</f>
        <v>0</v>
      </c>
      <c r="OE22" s="17">
        <f t="shared" si="345"/>
        <v>0</v>
      </c>
      <c r="OF22" s="17"/>
      <c r="OG22" s="17">
        <f t="shared" si="345"/>
        <v>0</v>
      </c>
      <c r="OH22" s="17">
        <f t="shared" si="345"/>
        <v>0</v>
      </c>
      <c r="OI22" s="17"/>
      <c r="OJ22" s="17">
        <f t="shared" ref="OJ22:OL22" si="346">SUM(OJ23)</f>
        <v>0</v>
      </c>
      <c r="OK22" s="17">
        <f t="shared" si="346"/>
        <v>0</v>
      </c>
      <c r="OL22" s="17">
        <f t="shared" si="346"/>
        <v>0</v>
      </c>
      <c r="OM22" s="66">
        <f t="shared" si="125"/>
        <v>0</v>
      </c>
      <c r="ON22" s="66">
        <f t="shared" si="126"/>
        <v>0</v>
      </c>
      <c r="OO22" s="17">
        <f>'СДП (план)'!BO23</f>
        <v>0</v>
      </c>
      <c r="OP22" s="17">
        <f>'СДП (план)'!BP23</f>
        <v>0</v>
      </c>
      <c r="OQ22" s="66">
        <f t="shared" si="127"/>
        <v>0</v>
      </c>
      <c r="OR22" s="66">
        <f t="shared" si="128"/>
        <v>0</v>
      </c>
      <c r="OS22" s="17">
        <f t="shared" ref="OS22:OX22" si="347">SUM(OS23)</f>
        <v>0</v>
      </c>
      <c r="OT22" s="17">
        <f t="shared" si="347"/>
        <v>0</v>
      </c>
      <c r="OU22" s="17">
        <f t="shared" si="347"/>
        <v>0</v>
      </c>
      <c r="OV22" s="17">
        <f t="shared" si="347"/>
        <v>0</v>
      </c>
      <c r="OW22" s="17">
        <f t="shared" si="347"/>
        <v>0</v>
      </c>
      <c r="OX22" s="17">
        <f t="shared" si="347"/>
        <v>0</v>
      </c>
      <c r="OY22" s="17">
        <f t="shared" ref="OY22:PA22" si="348">SUM(OY23)</f>
        <v>0</v>
      </c>
      <c r="OZ22" s="17">
        <f t="shared" si="348"/>
        <v>0</v>
      </c>
      <c r="PA22" s="17">
        <f t="shared" si="348"/>
        <v>0</v>
      </c>
      <c r="PB22" s="66">
        <f t="shared" si="129"/>
        <v>0</v>
      </c>
      <c r="PC22" s="66">
        <f t="shared" si="130"/>
        <v>0</v>
      </c>
      <c r="PD22" s="17">
        <f>'СДП (план)'!BQ23</f>
        <v>0</v>
      </c>
      <c r="PE22" s="17">
        <f>'СДП (план)'!BR23</f>
        <v>0</v>
      </c>
      <c r="PF22" s="66">
        <f t="shared" si="131"/>
        <v>0</v>
      </c>
      <c r="PG22" s="66">
        <f t="shared" si="132"/>
        <v>0</v>
      </c>
      <c r="PH22" s="17">
        <f t="shared" ref="PH22:QB22" si="349">SUM(PH23)</f>
        <v>0</v>
      </c>
      <c r="PI22" s="17">
        <f t="shared" si="349"/>
        <v>0</v>
      </c>
      <c r="PJ22" s="17">
        <f t="shared" si="349"/>
        <v>0</v>
      </c>
      <c r="PK22" s="17">
        <f t="shared" si="349"/>
        <v>0</v>
      </c>
      <c r="PL22" s="17">
        <f t="shared" si="349"/>
        <v>0</v>
      </c>
      <c r="PM22" s="17">
        <f t="shared" si="349"/>
        <v>0</v>
      </c>
      <c r="PN22" s="17">
        <f>SUM(PN23)</f>
        <v>0</v>
      </c>
      <c r="PO22" s="17">
        <f>SUM(PO23)</f>
        <v>0</v>
      </c>
      <c r="PP22" s="17">
        <f>SUM(PP23)</f>
        <v>0</v>
      </c>
      <c r="PQ22" s="66">
        <f t="shared" si="136"/>
        <v>0</v>
      </c>
      <c r="PR22" s="66">
        <f t="shared" si="137"/>
        <v>0</v>
      </c>
      <c r="PS22" s="17">
        <f>'СДП (план)'!BS23</f>
        <v>3</v>
      </c>
      <c r="PT22" s="17">
        <f>'СДП (план)'!BT23</f>
        <v>79155.619200000001</v>
      </c>
      <c r="PU22" s="66">
        <f t="shared" si="138"/>
        <v>0.25</v>
      </c>
      <c r="PV22" s="66">
        <f t="shared" si="139"/>
        <v>6596.3015999999998</v>
      </c>
      <c r="PW22" s="17">
        <f t="shared" si="349"/>
        <v>0</v>
      </c>
      <c r="PX22" s="17">
        <f t="shared" si="349"/>
        <v>0</v>
      </c>
      <c r="PY22" s="17">
        <f t="shared" si="349"/>
        <v>0</v>
      </c>
      <c r="PZ22" s="17">
        <f t="shared" si="349"/>
        <v>0</v>
      </c>
      <c r="QA22" s="17">
        <f t="shared" si="349"/>
        <v>0</v>
      </c>
      <c r="QB22" s="17">
        <f t="shared" si="349"/>
        <v>0</v>
      </c>
      <c r="QC22" s="17">
        <f t="shared" ref="QC22:QE22" si="350">SUM(QC23)</f>
        <v>2.94</v>
      </c>
      <c r="QD22" s="17">
        <f t="shared" si="350"/>
        <v>0.245</v>
      </c>
      <c r="QE22" s="17">
        <f t="shared" si="350"/>
        <v>0</v>
      </c>
      <c r="QF22" s="66">
        <f t="shared" si="140"/>
        <v>-0.25</v>
      </c>
      <c r="QG22" s="66">
        <f t="shared" si="141"/>
        <v>-6596.3015999999998</v>
      </c>
      <c r="QH22" s="17">
        <f>'СДП (план)'!BU23</f>
        <v>0</v>
      </c>
      <c r="QI22" s="17">
        <f>'СДП (план)'!BV23</f>
        <v>0</v>
      </c>
      <c r="QJ22" s="66">
        <f t="shared" si="142"/>
        <v>0</v>
      </c>
      <c r="QK22" s="66">
        <f t="shared" si="143"/>
        <v>0</v>
      </c>
      <c r="QL22" s="17">
        <f t="shared" ref="QL22:RF22" si="351">SUM(QL23)</f>
        <v>0</v>
      </c>
      <c r="QM22" s="17">
        <f t="shared" si="351"/>
        <v>0</v>
      </c>
      <c r="QN22" s="17">
        <f t="shared" si="351"/>
        <v>0</v>
      </c>
      <c r="QO22" s="17">
        <f t="shared" si="351"/>
        <v>0</v>
      </c>
      <c r="QP22" s="17">
        <f t="shared" si="351"/>
        <v>0</v>
      </c>
      <c r="QQ22" s="17">
        <f t="shared" si="351"/>
        <v>0</v>
      </c>
      <c r="QR22" s="17">
        <f t="shared" ref="QR22:QT22" si="352">SUM(QR23)</f>
        <v>0</v>
      </c>
      <c r="QS22" s="17">
        <f t="shared" si="352"/>
        <v>0</v>
      </c>
      <c r="QT22" s="17">
        <f t="shared" si="352"/>
        <v>0</v>
      </c>
      <c r="QU22" s="66">
        <f t="shared" ref="QU22:QV25" si="353">SUM(QL22-QJ22)</f>
        <v>0</v>
      </c>
      <c r="QV22" s="66">
        <f t="shared" si="353"/>
        <v>0</v>
      </c>
      <c r="QW22" s="17">
        <f>'СДП (план)'!BW23</f>
        <v>0</v>
      </c>
      <c r="QX22" s="17">
        <f>'СДП (план)'!BX23</f>
        <v>0</v>
      </c>
      <c r="QY22" s="66">
        <f t="shared" si="147"/>
        <v>0</v>
      </c>
      <c r="QZ22" s="66">
        <f t="shared" si="148"/>
        <v>0</v>
      </c>
      <c r="RA22" s="17">
        <f t="shared" si="351"/>
        <v>0</v>
      </c>
      <c r="RB22" s="17">
        <f t="shared" si="351"/>
        <v>0</v>
      </c>
      <c r="RC22" s="17">
        <f t="shared" si="351"/>
        <v>0</v>
      </c>
      <c r="RD22" s="17">
        <f t="shared" si="351"/>
        <v>0</v>
      </c>
      <c r="RE22" s="17">
        <f t="shared" si="351"/>
        <v>0</v>
      </c>
      <c r="RF22" s="17">
        <f t="shared" si="351"/>
        <v>0</v>
      </c>
      <c r="RG22" s="17">
        <f t="shared" ref="RG22:RI22" si="354">SUM(RG23)</f>
        <v>0</v>
      </c>
      <c r="RH22" s="17">
        <f t="shared" si="354"/>
        <v>0</v>
      </c>
      <c r="RI22" s="17">
        <f t="shared" si="354"/>
        <v>0</v>
      </c>
      <c r="RJ22" s="66">
        <f t="shared" si="149"/>
        <v>0</v>
      </c>
      <c r="RK22" s="66">
        <f t="shared" si="150"/>
        <v>0</v>
      </c>
      <c r="RL22" s="17">
        <f>'СДП (план)'!BY23</f>
        <v>0</v>
      </c>
      <c r="RM22" s="17">
        <f>'СДП (план)'!BZ23</f>
        <v>0</v>
      </c>
      <c r="RN22" s="66">
        <f t="shared" si="151"/>
        <v>0</v>
      </c>
      <c r="RO22" s="66">
        <f t="shared" si="152"/>
        <v>0</v>
      </c>
      <c r="RP22" s="17">
        <f t="shared" ref="RP22:RU22" si="355">SUM(RP23)</f>
        <v>0</v>
      </c>
      <c r="RQ22" s="17">
        <f t="shared" si="355"/>
        <v>0</v>
      </c>
      <c r="RR22" s="17">
        <f t="shared" si="355"/>
        <v>0</v>
      </c>
      <c r="RS22" s="17">
        <f t="shared" si="355"/>
        <v>0</v>
      </c>
      <c r="RT22" s="17">
        <f t="shared" si="355"/>
        <v>0</v>
      </c>
      <c r="RU22" s="17">
        <f t="shared" si="355"/>
        <v>0</v>
      </c>
      <c r="RV22" s="17">
        <f t="shared" ref="RV22:RX22" si="356">SUM(RV23)</f>
        <v>0</v>
      </c>
      <c r="RW22" s="17">
        <f t="shared" si="356"/>
        <v>0</v>
      </c>
      <c r="RX22" s="17">
        <f t="shared" si="356"/>
        <v>0</v>
      </c>
      <c r="RY22" s="66">
        <f t="shared" si="153"/>
        <v>0</v>
      </c>
      <c r="RZ22" s="66">
        <f t="shared" si="154"/>
        <v>0</v>
      </c>
      <c r="SA22" s="17">
        <f>'СДП (план)'!CA23</f>
        <v>0</v>
      </c>
      <c r="SB22" s="17">
        <f>'СДП (план)'!CB23</f>
        <v>0</v>
      </c>
      <c r="SC22" s="66">
        <f t="shared" ref="SC22:SC25" si="357">SUM(SA22/12*$A$2)</f>
        <v>0</v>
      </c>
      <c r="SD22" s="66">
        <f t="shared" ref="SD22:SD25" si="358">SUM(SB22/12*$A$2)</f>
        <v>0</v>
      </c>
      <c r="SE22" s="17">
        <f t="shared" ref="SE22:SJ22" si="359">SUM(SE23)</f>
        <v>0</v>
      </c>
      <c r="SF22" s="17">
        <f t="shared" si="359"/>
        <v>0</v>
      </c>
      <c r="SG22" s="17">
        <f t="shared" si="359"/>
        <v>0</v>
      </c>
      <c r="SH22" s="17">
        <f t="shared" si="359"/>
        <v>0</v>
      </c>
      <c r="SI22" s="17">
        <f t="shared" si="359"/>
        <v>0</v>
      </c>
      <c r="SJ22" s="17">
        <f t="shared" si="359"/>
        <v>0</v>
      </c>
      <c r="SK22" s="17">
        <f t="shared" ref="SK22:SM22" si="360">SUM(SK23)</f>
        <v>0</v>
      </c>
      <c r="SL22" s="17">
        <f t="shared" si="360"/>
        <v>0</v>
      </c>
      <c r="SM22" s="17">
        <f t="shared" si="360"/>
        <v>0</v>
      </c>
      <c r="SN22" s="66">
        <f t="shared" si="158"/>
        <v>0</v>
      </c>
      <c r="SO22" s="66">
        <f t="shared" si="159"/>
        <v>0</v>
      </c>
      <c r="SP22" s="17">
        <f>'СДП (план)'!CC23</f>
        <v>0</v>
      </c>
      <c r="SQ22" s="17">
        <f>'СДП (план)'!CD23</f>
        <v>0</v>
      </c>
      <c r="SR22" s="66">
        <f t="shared" ref="SR22:SR25" si="361">SUM(SP22/12*$A$2)</f>
        <v>0</v>
      </c>
      <c r="SS22" s="66">
        <f t="shared" ref="SS22:SS25" si="362">SUM(SQ22/12*$A$2)</f>
        <v>0</v>
      </c>
      <c r="ST22" s="17">
        <f t="shared" ref="ST22:SY22" si="363">SUM(ST23)</f>
        <v>0</v>
      </c>
      <c r="SU22" s="17">
        <f t="shared" si="363"/>
        <v>0</v>
      </c>
      <c r="SV22" s="17">
        <f t="shared" si="363"/>
        <v>0</v>
      </c>
      <c r="SW22" s="17">
        <f t="shared" si="363"/>
        <v>0</v>
      </c>
      <c r="SX22" s="17">
        <f t="shared" si="363"/>
        <v>0</v>
      </c>
      <c r="SY22" s="17">
        <f t="shared" si="363"/>
        <v>0</v>
      </c>
      <c r="SZ22" s="17">
        <f t="shared" ref="SZ22:TB22" si="364">SUM(SZ23)</f>
        <v>0</v>
      </c>
      <c r="TA22" s="17">
        <f t="shared" si="364"/>
        <v>0</v>
      </c>
      <c r="TB22" s="17">
        <f t="shared" si="364"/>
        <v>0</v>
      </c>
      <c r="TC22" s="66">
        <f t="shared" si="163"/>
        <v>0</v>
      </c>
      <c r="TD22" s="66">
        <f t="shared" si="164"/>
        <v>0</v>
      </c>
      <c r="TE22" s="79">
        <f>'СДП (план)'!CE23</f>
        <v>0</v>
      </c>
      <c r="TF22" s="79">
        <f>'СДП (план)'!CF23</f>
        <v>0</v>
      </c>
      <c r="TG22" s="79">
        <v>0</v>
      </c>
      <c r="TH22" s="79">
        <v>0</v>
      </c>
      <c r="TI22" s="17">
        <f t="shared" ref="TI22:TM22" si="365">SUM(TI23)</f>
        <v>0</v>
      </c>
      <c r="TJ22" s="17">
        <f t="shared" si="365"/>
        <v>0</v>
      </c>
      <c r="TK22" s="17">
        <f t="shared" si="365"/>
        <v>0</v>
      </c>
      <c r="TL22" s="17">
        <f t="shared" si="365"/>
        <v>0</v>
      </c>
      <c r="TM22" s="17">
        <f t="shared" si="365"/>
        <v>0</v>
      </c>
      <c r="TN22" s="17"/>
      <c r="TO22" s="17">
        <f t="shared" ref="TO22:TQ22" si="366">SUM(TO23)</f>
        <v>0</v>
      </c>
      <c r="TP22" s="17">
        <f t="shared" si="366"/>
        <v>0</v>
      </c>
      <c r="TQ22" s="17">
        <f t="shared" si="366"/>
        <v>0</v>
      </c>
      <c r="TR22" s="66">
        <f t="shared" si="166"/>
        <v>0</v>
      </c>
      <c r="TS22" s="66">
        <f t="shared" si="167"/>
        <v>0</v>
      </c>
      <c r="TT22" s="66">
        <f>'СДП (план)'!CG23</f>
        <v>0</v>
      </c>
      <c r="TU22" s="66">
        <f>'СДП (план)'!CH23</f>
        <v>0</v>
      </c>
      <c r="TV22" s="66">
        <f t="shared" si="168"/>
        <v>0</v>
      </c>
      <c r="TW22" s="66">
        <f t="shared" si="169"/>
        <v>0</v>
      </c>
      <c r="TX22" s="66"/>
      <c r="TY22" s="66"/>
      <c r="TZ22" s="66"/>
      <c r="UA22" s="66"/>
      <c r="UB22" s="66"/>
      <c r="UC22" s="66"/>
      <c r="UD22" s="17">
        <f t="shared" ref="UD22:UF22" si="367">SUM(UD23)</f>
        <v>0</v>
      </c>
      <c r="UE22" s="17">
        <f t="shared" si="367"/>
        <v>0</v>
      </c>
      <c r="UF22" s="17">
        <f t="shared" si="367"/>
        <v>0</v>
      </c>
      <c r="UG22" s="66">
        <f t="shared" ref="UG22:UH25" si="368">SUM(TX22-TV22)</f>
        <v>0</v>
      </c>
      <c r="UH22" s="66">
        <f t="shared" si="368"/>
        <v>0</v>
      </c>
      <c r="UI22" s="66"/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66"/>
      <c r="UX22" s="17">
        <f>'СДП (план)'!CK23</f>
        <v>37</v>
      </c>
      <c r="UY22" s="17">
        <f>'СДП (план)'!CL23</f>
        <v>954264.96479999996</v>
      </c>
      <c r="UZ22" s="43">
        <f t="shared" si="173"/>
        <v>3.0833333333333335</v>
      </c>
      <c r="VA22" s="43">
        <f t="shared" si="174"/>
        <v>79522.080399999992</v>
      </c>
      <c r="VB22" s="17">
        <f>VB23</f>
        <v>4</v>
      </c>
      <c r="VC22" s="17">
        <f t="shared" ref="VC22:VG22" si="369">VC23</f>
        <v>57837.48</v>
      </c>
      <c r="VD22" s="17">
        <f t="shared" si="369"/>
        <v>9</v>
      </c>
      <c r="VE22" s="17">
        <f t="shared" si="369"/>
        <v>0</v>
      </c>
      <c r="VF22" s="17">
        <f t="shared" si="369"/>
        <v>0</v>
      </c>
      <c r="VG22" s="17">
        <f t="shared" si="369"/>
        <v>0</v>
      </c>
      <c r="VH22" s="17">
        <f t="shared" ref="VH22" si="370">VH23</f>
        <v>36.26</v>
      </c>
      <c r="VI22" s="17">
        <f t="shared" ref="VI22" si="371">VI23</f>
        <v>3.0216666666666665</v>
      </c>
      <c r="VJ22" s="17">
        <f t="shared" ref="VJ22" si="372">VJ23</f>
        <v>3.92</v>
      </c>
      <c r="VK22" s="66">
        <f t="shared" ref="VK22" si="373">VK23</f>
        <v>0.91666666666666652</v>
      </c>
      <c r="VL22" s="66">
        <f t="shared" ref="VL22" si="374">VL23</f>
        <v>-21684.600399999988</v>
      </c>
      <c r="VM22" s="398" t="e">
        <f>VLOOKUP($C22,'СДП (план)'!$C$11:$CL$254,107,0)</f>
        <v>#REF!</v>
      </c>
      <c r="VN22" s="398" t="e">
        <f>VLOOKUP($C22,'СДП (план)'!$C$11:$CL$254,108,0)</f>
        <v>#REF!</v>
      </c>
      <c r="VO22" s="399" t="e">
        <f t="shared" si="4"/>
        <v>#REF!</v>
      </c>
      <c r="VP22" s="399" t="e">
        <f t="shared" si="5"/>
        <v>#REF!</v>
      </c>
      <c r="VQ22" s="398"/>
      <c r="VR22" s="398"/>
      <c r="VS22" s="400"/>
      <c r="VT22" s="400"/>
    </row>
    <row r="23" spans="1:594" s="32" customFormat="1" ht="39" hidden="1" customHeight="1" x14ac:dyDescent="0.2">
      <c r="A23" s="182"/>
      <c r="B23" s="182">
        <v>11</v>
      </c>
      <c r="C23" s="265" t="s">
        <v>352</v>
      </c>
      <c r="D23" s="473" t="s">
        <v>55</v>
      </c>
      <c r="E23" s="461">
        <v>16026</v>
      </c>
      <c r="F23" s="474">
        <v>0.98</v>
      </c>
      <c r="G23" s="463"/>
      <c r="H23" s="464">
        <v>1</v>
      </c>
      <c r="I23" s="196"/>
      <c r="J23" s="196"/>
      <c r="K23" s="1">
        <v>1.4</v>
      </c>
      <c r="L23" s="1">
        <v>1.68</v>
      </c>
      <c r="M23" s="1">
        <v>2.23</v>
      </c>
      <c r="N23" s="9">
        <v>2.57</v>
      </c>
      <c r="O23" s="44">
        <f>'СДП (план)'!O24</f>
        <v>0</v>
      </c>
      <c r="P23" s="44">
        <f>'СДП (план)'!P24</f>
        <v>0</v>
      </c>
      <c r="Q23" s="43">
        <f t="shared" si="19"/>
        <v>0</v>
      </c>
      <c r="R23" s="43">
        <f t="shared" si="20"/>
        <v>0</v>
      </c>
      <c r="S23" s="43">
        <f>VLOOKUP($C23,'факт СДП 1 мес'!$D$8:$HP$251,9,0)</f>
        <v>0</v>
      </c>
      <c r="T23" s="43">
        <f>VLOOKUP($C23,'факт СДП 1 мес'!$D$8:$HP$251,10,0)</f>
        <v>0</v>
      </c>
      <c r="U23" s="43">
        <f>VLOOKUP($C23,'факт СДП 1 мес'!$D$8:$HP$251,11,0)</f>
        <v>0</v>
      </c>
      <c r="V23" s="43">
        <f>VLOOKUP($C23,'факт СДП 1 мес'!$D$8:$HP$251,12,0)</f>
        <v>0</v>
      </c>
      <c r="W23" s="43">
        <f>VLOOKUP($C23,'факт СДП 1 мес'!$D$8:$HP$251,13,0)</f>
        <v>0</v>
      </c>
      <c r="X23" s="43">
        <f>VLOOKUP($C23,'факт СДП 1 мес'!$D$8:$HP$251,14,0)</f>
        <v>0</v>
      </c>
      <c r="Y23" s="43">
        <f>SUM(O23*$F23)</f>
        <v>0</v>
      </c>
      <c r="Z23" s="43">
        <f>SUM(Q23*$F23)</f>
        <v>0</v>
      </c>
      <c r="AA23" s="43">
        <f>SUM(S23*$F23)</f>
        <v>0</v>
      </c>
      <c r="AB23" s="43">
        <f t="shared" ref="AB23" si="375">SUM(S23-Q23)</f>
        <v>0</v>
      </c>
      <c r="AC23" s="43">
        <f t="shared" ref="AC23" si="376">SUM(T23-R23)</f>
        <v>0</v>
      </c>
      <c r="AD23" s="145">
        <f>'СДП (план)'!Q24</f>
        <v>0</v>
      </c>
      <c r="AE23" s="145">
        <f>'СДП (план)'!R24</f>
        <v>0</v>
      </c>
      <c r="AF23" s="43">
        <f t="shared" si="21"/>
        <v>0</v>
      </c>
      <c r="AG23" s="43">
        <f t="shared" si="22"/>
        <v>0</v>
      </c>
      <c r="AH23" s="43">
        <f>VLOOKUP($C23,'факт СДП 1 мес'!$D$8:$HP$251,3,0)</f>
        <v>0</v>
      </c>
      <c r="AI23" s="43">
        <f>VLOOKUP($C23,'факт СДП 1 мес'!$D$8:$HP$251,4,0)</f>
        <v>0</v>
      </c>
      <c r="AJ23" s="43">
        <f>VLOOKUP($C23,'факт СДП 1 мес'!$D$8:$HP$251,5,0)</f>
        <v>0</v>
      </c>
      <c r="AK23" s="43">
        <f>VLOOKUP($C23,'факт СДП 1 мес'!$D$8:$HP$251,6,0)</f>
        <v>0</v>
      </c>
      <c r="AL23" s="43">
        <f>VLOOKUP($C23,'факт СДП 1 мес'!$D$8:$HP$251,7,0)</f>
        <v>0</v>
      </c>
      <c r="AM23" s="43">
        <f>VLOOKUP($C23,'факт СДП 1 мес'!$D$8:$HP$251,8,0)</f>
        <v>0</v>
      </c>
      <c r="AN23" s="43">
        <f>SUM(AD23*$F23)</f>
        <v>0</v>
      </c>
      <c r="AO23" s="43">
        <f>SUM(AF23*$F23)</f>
        <v>0</v>
      </c>
      <c r="AP23" s="43">
        <f>SUM(AH23*$F23)</f>
        <v>0</v>
      </c>
      <c r="AQ23" s="43">
        <f t="shared" ref="AQ23" si="377">SUM(AH23-AF23)</f>
        <v>0</v>
      </c>
      <c r="AR23" s="43">
        <f t="shared" ref="AR23" si="378">SUM(AI23-AG23)</f>
        <v>0</v>
      </c>
      <c r="AS23" s="44">
        <f>'СДП (план)'!S24</f>
        <v>0</v>
      </c>
      <c r="AT23" s="43">
        <f>'СДП (план)'!T24</f>
        <v>0</v>
      </c>
      <c r="AU23" s="43">
        <f t="shared" si="25"/>
        <v>0</v>
      </c>
      <c r="AV23" s="43">
        <f t="shared" si="26"/>
        <v>0</v>
      </c>
      <c r="AW23" s="43">
        <f>VLOOKUP($C23,'факт СДП 1 мес'!$D$8:$HP$251,159,0)</f>
        <v>0</v>
      </c>
      <c r="AX23" s="43">
        <f>VLOOKUP($C23,'факт СДП 1 мес'!$D$8:$HP$251,160,0)</f>
        <v>0</v>
      </c>
      <c r="AY23" s="43">
        <f>VLOOKUP($C23,'факт СДП 1 мес'!$D$8:$HP$251,161,0)</f>
        <v>0</v>
      </c>
      <c r="AZ23" s="43">
        <f>VLOOKUP($C23,'факт СДП 1 мес'!$D$8:$HP$251,162,0)</f>
        <v>0</v>
      </c>
      <c r="BA23" s="43">
        <f>VLOOKUP($C23,'факт СДП 1 мес'!$D$8:$HP$251,163,0)</f>
        <v>0</v>
      </c>
      <c r="BB23" s="43">
        <f>VLOOKUP($C23,'факт СДП 1 мес'!$D$8:$HP$251,164,0)</f>
        <v>0</v>
      </c>
      <c r="BC23" s="43">
        <f>SUM(AS23*$F23)</f>
        <v>0</v>
      </c>
      <c r="BD23" s="43">
        <f>SUM(AU23*$F23)</f>
        <v>0</v>
      </c>
      <c r="BE23" s="43">
        <f>SUM(AW23*$F23)</f>
        <v>0</v>
      </c>
      <c r="BF23" s="43">
        <f t="shared" si="0"/>
        <v>0</v>
      </c>
      <c r="BG23" s="43">
        <f t="shared" si="1"/>
        <v>0</v>
      </c>
      <c r="BH23" s="88">
        <f>'СДП (план)'!U24</f>
        <v>0</v>
      </c>
      <c r="BI23" s="3">
        <f>'СДП (план)'!V24</f>
        <v>0</v>
      </c>
      <c r="BJ23" s="43">
        <f t="shared" si="27"/>
        <v>0</v>
      </c>
      <c r="BK23" s="43">
        <f t="shared" si="28"/>
        <v>0</v>
      </c>
      <c r="BL23" s="43">
        <f>VLOOKUP($C23,'факт СДП 1 мес'!$D$8:$HP$251,21,0)</f>
        <v>0</v>
      </c>
      <c r="BM23" s="43">
        <f>VLOOKUP($C23,'факт СДП 1 мес'!$D$8:$HP$251,22,0)</f>
        <v>0</v>
      </c>
      <c r="BN23" s="43">
        <f>VLOOKUP($C23,'факт СДП 1 мес'!$D$8:$HP$251,23,0)</f>
        <v>0</v>
      </c>
      <c r="BO23" s="43">
        <f>VLOOKUP($C23,'факт СДП 1 мес'!$D$8:$HP$251,24,0)</f>
        <v>0</v>
      </c>
      <c r="BP23" s="43">
        <f>VLOOKUP($C23,'факт СДП 1 мес'!$D$8:$HP$251,25,0)</f>
        <v>0</v>
      </c>
      <c r="BQ23" s="43">
        <f>VLOOKUP($C23,'факт СДП 1 мес'!$D$8:$HP$251,26,0)</f>
        <v>0</v>
      </c>
      <c r="BR23" s="43">
        <f>SUM(BH23*$F23)</f>
        <v>0</v>
      </c>
      <c r="BS23" s="43">
        <f>SUM(BJ23*$F23)</f>
        <v>0</v>
      </c>
      <c r="BT23" s="43">
        <f>SUM(BL23*$F23)</f>
        <v>0</v>
      </c>
      <c r="BU23" s="43">
        <f t="shared" si="305"/>
        <v>0</v>
      </c>
      <c r="BV23" s="43">
        <f t="shared" si="305"/>
        <v>0</v>
      </c>
      <c r="BW23" s="44">
        <f>'СДП (план)'!W24</f>
        <v>0</v>
      </c>
      <c r="BX23" s="43">
        <f>'СДП (план)'!X24</f>
        <v>0</v>
      </c>
      <c r="BY23" s="43">
        <f t="shared" si="30"/>
        <v>0</v>
      </c>
      <c r="BZ23" s="43">
        <f t="shared" si="31"/>
        <v>0</v>
      </c>
      <c r="CA23" s="43">
        <f>VLOOKUP($C23,'факт СДП 1 мес'!$D$8:$HP$251,15,0)</f>
        <v>0</v>
      </c>
      <c r="CB23" s="43">
        <f>VLOOKUP($C23,'факт СДП 1 мес'!$D$8:$HP$251,16,0)</f>
        <v>0</v>
      </c>
      <c r="CC23" s="43">
        <f>VLOOKUP($C23,'факт СДП 1 мес'!$D$8:$HP$251,17,0)</f>
        <v>0</v>
      </c>
      <c r="CD23" s="43">
        <f>VLOOKUP($C23,'факт СДП 1 мес'!$D$8:$HP$251,18,0)</f>
        <v>0</v>
      </c>
      <c r="CE23" s="43">
        <f>VLOOKUP($C23,'факт СДП 1 мес'!$D$8:$HP$251,19,0)</f>
        <v>0</v>
      </c>
      <c r="CF23" s="43">
        <f>VLOOKUP($C23,'факт СДП 1 мес'!$D$8:$HP$251,20,0)</f>
        <v>0</v>
      </c>
      <c r="CG23" s="43">
        <f>SUM(BW23*$F23)</f>
        <v>0</v>
      </c>
      <c r="CH23" s="43">
        <f>SUM(BY23*$F23)</f>
        <v>0</v>
      </c>
      <c r="CI23" s="43">
        <f>SUM(CA23*$F23)</f>
        <v>0</v>
      </c>
      <c r="CJ23" s="43">
        <f t="shared" si="2"/>
        <v>0</v>
      </c>
      <c r="CK23" s="43">
        <f t="shared" si="3"/>
        <v>0</v>
      </c>
      <c r="CL23" s="49">
        <f>'СДП (план)'!Y24</f>
        <v>0</v>
      </c>
      <c r="CM23" s="43">
        <f>'СДП (план)'!Z24</f>
        <v>0</v>
      </c>
      <c r="CN23" s="43">
        <f t="shared" si="32"/>
        <v>0</v>
      </c>
      <c r="CO23" s="43">
        <f t="shared" si="33"/>
        <v>0</v>
      </c>
      <c r="CP23" s="43">
        <f>VLOOKUP($C23,'факт СДП 1 мес'!$D$8:$HP$251,165,0)</f>
        <v>0</v>
      </c>
      <c r="CQ23" s="43">
        <f>VLOOKUP($C23,'факт СДП 1 мес'!$D$8:$HP$251,166,0)</f>
        <v>0</v>
      </c>
      <c r="CR23" s="43">
        <f>VLOOKUP($C23,'факт СДП 1 мес'!$D$8:$HP$251,167,0)</f>
        <v>0</v>
      </c>
      <c r="CS23" s="43">
        <f>VLOOKUP($C23,'факт СДП 1 мес'!$D$8:$HP$251,168,0)</f>
        <v>0</v>
      </c>
      <c r="CT23" s="43">
        <f>VLOOKUP($C23,'факт СДП 1 мес'!$D$8:$HP$251,169,0)</f>
        <v>0</v>
      </c>
      <c r="CU23" s="43">
        <f>VLOOKUP($C23,'факт СДП 1 мес'!$D$8:$HP$251,170,0)</f>
        <v>0</v>
      </c>
      <c r="CV23" s="43">
        <f>SUM(CL23*$F23)</f>
        <v>0</v>
      </c>
      <c r="CW23" s="43">
        <f>SUM(CN23*$F23)</f>
        <v>0</v>
      </c>
      <c r="CX23" s="43">
        <f>SUM(CP23*$F23)</f>
        <v>0</v>
      </c>
      <c r="CY23" s="43">
        <f t="shared" si="34"/>
        <v>0</v>
      </c>
      <c r="CZ23" s="43">
        <f t="shared" si="35"/>
        <v>0</v>
      </c>
      <c r="DA23" s="10">
        <f>'СДП (план)'!AA24</f>
        <v>0</v>
      </c>
      <c r="DB23" s="3">
        <f>'СДП (план)'!AB24</f>
        <v>0</v>
      </c>
      <c r="DC23" s="43">
        <f t="shared" si="36"/>
        <v>0</v>
      </c>
      <c r="DD23" s="43">
        <f t="shared" si="37"/>
        <v>0</v>
      </c>
      <c r="DE23" s="43">
        <f>VLOOKUP($C23,'факт СДП 1 мес'!$D$8:$HP$251,57,0)</f>
        <v>0</v>
      </c>
      <c r="DF23" s="43">
        <f>VLOOKUP($C23,'факт СДП 1 мес'!$D$8:$HP$251,58,0)</f>
        <v>0</v>
      </c>
      <c r="DG23" s="43">
        <f>VLOOKUP($C23,'факт СДП 1 мес'!$D$8:$HP$251,59,0)</f>
        <v>0</v>
      </c>
      <c r="DH23" s="43">
        <f>VLOOKUP($C23,'факт СДП 1 мес'!$D$8:$HP$251,60,0)</f>
        <v>0</v>
      </c>
      <c r="DI23" s="43">
        <f>VLOOKUP($C23,'факт СДП 1 мес'!$D$8:$HP$251,61,0)</f>
        <v>0</v>
      </c>
      <c r="DJ23" s="43">
        <f>VLOOKUP($C23,'факт СДП 1 мес'!$D$8:$HP$251,62,0)</f>
        <v>0</v>
      </c>
      <c r="DK23" s="43">
        <f>SUM(DA23*$F23)</f>
        <v>0</v>
      </c>
      <c r="DL23" s="43">
        <f>SUM(DC23*$F23)</f>
        <v>0</v>
      </c>
      <c r="DM23" s="43">
        <f>SUM(DE23*$F23)</f>
        <v>0</v>
      </c>
      <c r="DN23" s="43">
        <f t="shared" si="38"/>
        <v>0</v>
      </c>
      <c r="DO23" s="43">
        <f t="shared" si="39"/>
        <v>0</v>
      </c>
      <c r="DP23" s="10">
        <f>'СДП (план)'!AC24</f>
        <v>0</v>
      </c>
      <c r="DQ23" s="3">
        <f>'СДП (план)'!AD24</f>
        <v>0</v>
      </c>
      <c r="DR23" s="43">
        <f t="shared" si="40"/>
        <v>0</v>
      </c>
      <c r="DS23" s="43">
        <f t="shared" si="41"/>
        <v>0</v>
      </c>
      <c r="DT23" s="43">
        <f>VLOOKUP($C23,'факт СДП 1 мес'!$D$8:$HP$251,33,0)</f>
        <v>0</v>
      </c>
      <c r="DU23" s="43">
        <f>VLOOKUP($C23,'факт СДП 1 мес'!$D$8:$HP$251,34,0)</f>
        <v>0</v>
      </c>
      <c r="DV23" s="43">
        <f>VLOOKUP($C23,'факт СДП 1 мес'!$D$8:$HP$251,35,0)</f>
        <v>0</v>
      </c>
      <c r="DW23" s="43">
        <f>VLOOKUP($C23,'факт СДП 1 мес'!$D$8:$HP$251,36,0)</f>
        <v>0</v>
      </c>
      <c r="DX23" s="43">
        <f>VLOOKUP($C23,'факт СДП 1 мес'!$D$8:$HP$251,37,0)</f>
        <v>0</v>
      </c>
      <c r="DY23" s="43">
        <f>VLOOKUP($C23,'факт СДП 1 мес'!$D$8:$HP$251,38,0)</f>
        <v>0</v>
      </c>
      <c r="DZ23" s="43">
        <f>SUM(DP23*$F23)</f>
        <v>0</v>
      </c>
      <c r="EA23" s="43">
        <f>SUM(DR23*$F23)</f>
        <v>0</v>
      </c>
      <c r="EB23" s="43">
        <f>SUM(DT23*$F23)</f>
        <v>0</v>
      </c>
      <c r="EC23" s="43">
        <f t="shared" ref="EC23" si="379">SUM(DT23-DR23)</f>
        <v>0</v>
      </c>
      <c r="ED23" s="43">
        <f t="shared" ref="ED23" si="380">SUM(DU23-DS23)</f>
        <v>0</v>
      </c>
      <c r="EE23" s="10">
        <f>'СДП (план)'!AE24</f>
        <v>0</v>
      </c>
      <c r="EF23" s="3">
        <f>'СДП (план)'!AF24</f>
        <v>0</v>
      </c>
      <c r="EG23" s="43">
        <f t="shared" si="44"/>
        <v>0</v>
      </c>
      <c r="EH23" s="43">
        <f t="shared" si="45"/>
        <v>0</v>
      </c>
      <c r="EI23" s="43">
        <f>VLOOKUP($C23,'факт СДП 1 мес'!$D$8:$HP$251,27,0)</f>
        <v>0</v>
      </c>
      <c r="EJ23" s="43">
        <f>VLOOKUP($C23,'факт СДП 1 мес'!$D$8:$HP$251,28,0)</f>
        <v>0</v>
      </c>
      <c r="EK23" s="43">
        <f>VLOOKUP($C23,'факт СДП 1 мес'!$D$8:$HP$251,29,0)</f>
        <v>0</v>
      </c>
      <c r="EL23" s="43">
        <f>VLOOKUP($C23,'факт СДП 1 мес'!$D$8:$HP$251,30,0)</f>
        <v>0</v>
      </c>
      <c r="EM23" s="43">
        <f>VLOOKUP($C23,'факт СДП 1 мес'!$D$8:$HP$251,31,0)</f>
        <v>0</v>
      </c>
      <c r="EN23" s="43">
        <f>VLOOKUP($C23,'факт СДП 1 мес'!$D$8:$HP$251,32,0)</f>
        <v>0</v>
      </c>
      <c r="EO23" s="43">
        <f>SUM(EE23*$F23)</f>
        <v>0</v>
      </c>
      <c r="EP23" s="43">
        <f>SUM(EG23*$F23)</f>
        <v>0</v>
      </c>
      <c r="EQ23" s="43">
        <f>SUM(EI23*$F23)</f>
        <v>0</v>
      </c>
      <c r="ER23" s="43">
        <f t="shared" ref="ER23" si="381">SUM(EI23-EG23)</f>
        <v>0</v>
      </c>
      <c r="ES23" s="43">
        <f t="shared" ref="ES23" si="382">SUM(EJ23-EH23)</f>
        <v>0</v>
      </c>
      <c r="ET23" s="49">
        <f>'СДП (план)'!AG24</f>
        <v>1</v>
      </c>
      <c r="EU23" s="43">
        <f>'СДП (план)'!AH24</f>
        <v>26385.206399999999</v>
      </c>
      <c r="EV23" s="43">
        <f t="shared" si="48"/>
        <v>8.3333333333333329E-2</v>
      </c>
      <c r="EW23" s="43">
        <f t="shared" si="49"/>
        <v>2198.7671999999998</v>
      </c>
      <c r="EX23" s="43">
        <f>VLOOKUP($C23,'факт СДП 1 мес'!$D$8:$HP$251,87,0)</f>
        <v>0</v>
      </c>
      <c r="EY23" s="43">
        <f>VLOOKUP($C23,'факт СДП 1 мес'!$D$8:$HP$251,88,0)</f>
        <v>0</v>
      </c>
      <c r="EZ23" s="43">
        <f>VLOOKUP($C23,'факт СДП 1 мес'!$D$8:$HP$251,89,0)</f>
        <v>0</v>
      </c>
      <c r="FA23" s="43">
        <f>VLOOKUP($C23,'факт СДП 1 мес'!$D$8:$HP$251,90,0)</f>
        <v>0</v>
      </c>
      <c r="FB23" s="43">
        <f>VLOOKUP($C23,'факт СДП 1 мес'!$D$8:$HP$251,91,0)</f>
        <v>0</v>
      </c>
      <c r="FC23" s="43">
        <f>VLOOKUP($C23,'факт СДП 1 мес'!$D$8:$HP$251,92,0)</f>
        <v>0</v>
      </c>
      <c r="FD23" s="43">
        <f>SUM(ET23*$F23)</f>
        <v>0.98</v>
      </c>
      <c r="FE23" s="43">
        <f>SUM(EV23*$F23)</f>
        <v>8.1666666666666665E-2</v>
      </c>
      <c r="FF23" s="43">
        <f>SUM(EX23*$F23)</f>
        <v>0</v>
      </c>
      <c r="FG23" s="43">
        <f t="shared" si="50"/>
        <v>-8.3333333333333329E-2</v>
      </c>
      <c r="FH23" s="43">
        <f t="shared" si="51"/>
        <v>-2198.7671999999998</v>
      </c>
      <c r="FI23" s="49">
        <f>'СДП (план)'!AI24</f>
        <v>0</v>
      </c>
      <c r="FJ23" s="43">
        <f>'СДП (план)'!AJ24</f>
        <v>0</v>
      </c>
      <c r="FK23" s="43">
        <f t="shared" si="52"/>
        <v>0</v>
      </c>
      <c r="FL23" s="43">
        <f t="shared" si="53"/>
        <v>0</v>
      </c>
      <c r="FM23" s="43">
        <f>VLOOKUP($C23,'факт СДП 1 мес'!$D$8:$HP$251,39,0)</f>
        <v>0</v>
      </c>
      <c r="FN23" s="43">
        <f>VLOOKUP($C23,'факт СДП 1 мес'!$D$8:$HP$251,40,0)</f>
        <v>0</v>
      </c>
      <c r="FO23" s="43">
        <f>VLOOKUP($C23,'факт СДП 1 мес'!$D$8:$HP$251,41,0)</f>
        <v>0</v>
      </c>
      <c r="FP23" s="43">
        <f>VLOOKUP($C23,'факт СДП 1 мес'!$D$8:$HP$251,42,0)</f>
        <v>0</v>
      </c>
      <c r="FQ23" s="43">
        <f>VLOOKUP($C23,'факт СДП 1 мес'!$D$8:$HP$251,43,0)</f>
        <v>0</v>
      </c>
      <c r="FR23" s="43">
        <f>VLOOKUP($C23,'факт СДП 1 мес'!$D$8:$HP$251,44,0)</f>
        <v>0</v>
      </c>
      <c r="FS23" s="43">
        <f>SUM(FI23*$F23)</f>
        <v>0</v>
      </c>
      <c r="FT23" s="43">
        <f>SUM(FK23*$F23)</f>
        <v>0</v>
      </c>
      <c r="FU23" s="43">
        <f>SUM(FM23*$F23)</f>
        <v>0</v>
      </c>
      <c r="FV23" s="43">
        <f t="shared" si="54"/>
        <v>0</v>
      </c>
      <c r="FW23" s="43">
        <f t="shared" si="55"/>
        <v>0</v>
      </c>
      <c r="FX23" s="49">
        <f>'СДП (план)'!AK24</f>
        <v>0</v>
      </c>
      <c r="FY23" s="43">
        <f>'СДП (план)'!AL24</f>
        <v>0</v>
      </c>
      <c r="FZ23" s="43">
        <f t="shared" si="56"/>
        <v>0</v>
      </c>
      <c r="GA23" s="43">
        <f t="shared" si="57"/>
        <v>0</v>
      </c>
      <c r="GB23" s="43">
        <f>VLOOKUP($C23,'факт СДП 1 мес'!$D$8:$HP$251,45,0)</f>
        <v>0</v>
      </c>
      <c r="GC23" s="43">
        <f>VLOOKUP($C23,'факт СДП 1 мес'!$D$8:$HP$251,46,0)</f>
        <v>0</v>
      </c>
      <c r="GD23" s="43">
        <f>VLOOKUP($C23,'факт СДП 1 мес'!$D$8:$HP$251,47,0)</f>
        <v>0</v>
      </c>
      <c r="GE23" s="43">
        <f>VLOOKUP($C23,'факт СДП 1 мес'!$D$8:$HP$251,48,0)</f>
        <v>0</v>
      </c>
      <c r="GF23" s="43">
        <f>VLOOKUP($C23,'факт СДП 1 мес'!$D$8:$HP$251,49,0)</f>
        <v>0</v>
      </c>
      <c r="GG23" s="43">
        <f>VLOOKUP($C23,'факт СДП 1 мес'!$D$8:$HP$251,50,0)</f>
        <v>0</v>
      </c>
      <c r="GH23" s="43">
        <f>SUM(FX23*$F23)</f>
        <v>0</v>
      </c>
      <c r="GI23" s="43">
        <f>SUM(FZ23*$F23)</f>
        <v>0</v>
      </c>
      <c r="GJ23" s="43">
        <f>SUM(GB23*$F23)</f>
        <v>0</v>
      </c>
      <c r="GK23" s="43">
        <f t="shared" si="58"/>
        <v>0</v>
      </c>
      <c r="GL23" s="43">
        <f t="shared" si="59"/>
        <v>0</v>
      </c>
      <c r="GM23" s="10">
        <f>'СДП (план)'!AM24</f>
        <v>0</v>
      </c>
      <c r="GN23" s="3">
        <f>'СДП (план)'!AN24</f>
        <v>0</v>
      </c>
      <c r="GO23" s="43">
        <f t="shared" si="60"/>
        <v>0</v>
      </c>
      <c r="GP23" s="43">
        <f t="shared" si="61"/>
        <v>0</v>
      </c>
      <c r="GQ23" s="43">
        <f>VLOOKUP($C23,'факт СДП 1 мес'!$D$8:$HP$251,51,0)</f>
        <v>0</v>
      </c>
      <c r="GR23" s="43">
        <f>VLOOKUP($C23,'факт СДП 1 мес'!$D$8:$HP$251,52,0)</f>
        <v>0</v>
      </c>
      <c r="GS23" s="43">
        <f>VLOOKUP($C23,'факт СДП 1 мес'!$D$8:$HP$251,53,0)</f>
        <v>0</v>
      </c>
      <c r="GT23" s="43">
        <f>VLOOKUP($C23,'факт СДП 1 мес'!$D$8:$HP$251,54,0)</f>
        <v>0</v>
      </c>
      <c r="GU23" s="43">
        <f>VLOOKUP($C23,'факт СДП 1 мес'!$D$8:$HP$251,55,0)</f>
        <v>0</v>
      </c>
      <c r="GV23" s="43">
        <f>VLOOKUP($C23,'факт СДП 1 мес'!$D$8:$HP$251,56,0)</f>
        <v>0</v>
      </c>
      <c r="GW23" s="43">
        <f>SUM(GM23*$F23)</f>
        <v>0</v>
      </c>
      <c r="GX23" s="43">
        <f>SUM(GO23*$F23)</f>
        <v>0</v>
      </c>
      <c r="GY23" s="43">
        <f>SUM(GQ23*$F23)</f>
        <v>0</v>
      </c>
      <c r="GZ23" s="43">
        <f t="shared" si="65"/>
        <v>0</v>
      </c>
      <c r="HA23" s="43">
        <f t="shared" si="66"/>
        <v>0</v>
      </c>
      <c r="HB23" s="10">
        <f>'СДП (план)'!AO24</f>
        <v>0</v>
      </c>
      <c r="HC23" s="3">
        <f>'СДП (план)'!AP24</f>
        <v>0</v>
      </c>
      <c r="HD23" s="43">
        <f t="shared" si="67"/>
        <v>0</v>
      </c>
      <c r="HE23" s="43">
        <f t="shared" si="68"/>
        <v>0</v>
      </c>
      <c r="HF23" s="43">
        <f>VLOOKUP($C23,'факт СДП 1 мес'!$D$8:$HP$251,141,0)</f>
        <v>0</v>
      </c>
      <c r="HG23" s="43">
        <f>VLOOKUP($C23,'факт СДП 1 мес'!$D$8:$HP$251,142,0)</f>
        <v>0</v>
      </c>
      <c r="HH23" s="43">
        <f>VLOOKUP($C23,'факт СДП 1 мес'!$D$8:$HP$251,143,0)</f>
        <v>0</v>
      </c>
      <c r="HI23" s="43">
        <f>VLOOKUP($C23,'факт СДП 1 мес'!$D$8:$HP$251,144,0)</f>
        <v>0</v>
      </c>
      <c r="HJ23" s="43">
        <f>VLOOKUP($C23,'факт СДП 1 мес'!$D$8:$HP$251,145,0)</f>
        <v>0</v>
      </c>
      <c r="HK23" s="43">
        <f>VLOOKUP($C23,'факт СДП 1 мес'!$D$8:$HP$251,146,0)</f>
        <v>0</v>
      </c>
      <c r="HL23" s="43">
        <f>SUM(HB23*$F23)</f>
        <v>0</v>
      </c>
      <c r="HM23" s="43">
        <f>SUM(HD23*$F23)</f>
        <v>0</v>
      </c>
      <c r="HN23" s="43">
        <f>SUM(HF23*$F23)</f>
        <v>0</v>
      </c>
      <c r="HO23" s="43">
        <f t="shared" si="69"/>
        <v>0</v>
      </c>
      <c r="HP23" s="43">
        <f t="shared" si="70"/>
        <v>0</v>
      </c>
      <c r="HQ23" s="49">
        <f>'СДП (план)'!AQ24</f>
        <v>0</v>
      </c>
      <c r="HR23" s="43">
        <f>'СДП (план)'!AR24</f>
        <v>0</v>
      </c>
      <c r="HS23" s="43">
        <f t="shared" si="71"/>
        <v>0</v>
      </c>
      <c r="HT23" s="43">
        <f t="shared" si="72"/>
        <v>0</v>
      </c>
      <c r="HU23" s="43">
        <f>VLOOKUP($C23,'факт СДП 1 мес'!$D$8:$HP$251,171,0)</f>
        <v>0</v>
      </c>
      <c r="HV23" s="43">
        <f>VLOOKUP($C23,'факт СДП 1 мес'!$D$8:$HP$251,172,0)</f>
        <v>0</v>
      </c>
      <c r="HW23" s="43">
        <f>VLOOKUP($C23,'факт СДП 1 мес'!$D$8:$HP$251,173,0)</f>
        <v>0</v>
      </c>
      <c r="HX23" s="43">
        <f>VLOOKUP($C23,'факт СДП 1 мес'!$D$8:$HP$251,174,0)</f>
        <v>0</v>
      </c>
      <c r="HY23" s="43">
        <f>VLOOKUP($C23,'факт СДП 1 мес'!$D$8:$HP$251,175,0)</f>
        <v>0</v>
      </c>
      <c r="HZ23" s="43">
        <f>VLOOKUP($C23,'факт СДП 1 мес'!$D$8:$HP$251,176,0)</f>
        <v>0</v>
      </c>
      <c r="IA23" s="43">
        <f>SUM(HQ23*$F23)</f>
        <v>0</v>
      </c>
      <c r="IB23" s="43">
        <f>SUM(HS23*$F23)</f>
        <v>0</v>
      </c>
      <c r="IC23" s="43">
        <f>SUM(HU23*$F23)</f>
        <v>0</v>
      </c>
      <c r="ID23" s="43">
        <f t="shared" si="76"/>
        <v>0</v>
      </c>
      <c r="IE23" s="43">
        <f t="shared" si="77"/>
        <v>0</v>
      </c>
      <c r="IF23" s="49">
        <f>'СДП (план)'!AS24</f>
        <v>0</v>
      </c>
      <c r="IG23" s="43">
        <f>'СДП (план)'!AT24</f>
        <v>0</v>
      </c>
      <c r="IH23" s="43">
        <f t="shared" si="78"/>
        <v>0</v>
      </c>
      <c r="II23" s="43">
        <f t="shared" si="79"/>
        <v>0</v>
      </c>
      <c r="IJ23" s="43">
        <f>VLOOKUP($C23,'факт СДП 1 мес'!$D$8:$HP$251,183,0)</f>
        <v>0</v>
      </c>
      <c r="IK23" s="43">
        <f>VLOOKUP($C23,'факт СДП 1 мес'!$D$8:$HP$251,184,0)</f>
        <v>0</v>
      </c>
      <c r="IL23" s="43">
        <f>VLOOKUP($C23,'факт СДП 1 мес'!$D$8:$HP$251,185,0)</f>
        <v>0</v>
      </c>
      <c r="IM23" s="43">
        <f>VLOOKUP($C23,'факт СДП 1 мес'!$D$8:$HP$251,186,0)</f>
        <v>0</v>
      </c>
      <c r="IN23" s="43">
        <f>VLOOKUP($C23,'факт СДП 1 мес'!$D$8:$HP$251,187,0)</f>
        <v>0</v>
      </c>
      <c r="IO23" s="43">
        <f>VLOOKUP($C23,'факт СДП 1 мес'!$D$8:$HP$251,188,0)</f>
        <v>0</v>
      </c>
      <c r="IP23" s="43">
        <f>SUM(IF23*$F23)</f>
        <v>0</v>
      </c>
      <c r="IQ23" s="43">
        <f>SUM(IH23*$F23)</f>
        <v>0</v>
      </c>
      <c r="IR23" s="43">
        <f>SUM(IJ23*$F23)</f>
        <v>0</v>
      </c>
      <c r="IS23" s="43">
        <f t="shared" si="80"/>
        <v>0</v>
      </c>
      <c r="IT23" s="43">
        <f t="shared" si="81"/>
        <v>0</v>
      </c>
      <c r="IU23" s="45">
        <f>'СДП (план)'!AU24</f>
        <v>0</v>
      </c>
      <c r="IV23" s="45">
        <f>'СДП (план)'!AV24</f>
        <v>0</v>
      </c>
      <c r="IW23" s="43">
        <f t="shared" si="82"/>
        <v>0</v>
      </c>
      <c r="IX23" s="43">
        <f t="shared" si="83"/>
        <v>0</v>
      </c>
      <c r="IY23" s="43">
        <f>VLOOKUP($C23,'факт СДП 1 мес'!$D$8:$HP$251,147,0)</f>
        <v>0</v>
      </c>
      <c r="IZ23" s="43">
        <f>VLOOKUP($C23,'факт СДП 1 мес'!$D$8:$HP$251,148,0)</f>
        <v>0</v>
      </c>
      <c r="JA23" s="43">
        <f>VLOOKUP($C23,'факт СДП 1 мес'!$D$8:$HP$251,149,0)</f>
        <v>0</v>
      </c>
      <c r="JB23" s="43">
        <f>VLOOKUP($C23,'факт СДП 1 мес'!$D$8:$HP$251,150,0)</f>
        <v>0</v>
      </c>
      <c r="JC23" s="43">
        <f>VLOOKUP($C23,'факт СДП 1 мес'!$D$8:$HP$251,151,0)</f>
        <v>0</v>
      </c>
      <c r="JD23" s="43">
        <f>VLOOKUP($C23,'факт СДП 1 мес'!$D$8:$HP$251,152,0)</f>
        <v>0</v>
      </c>
      <c r="JE23" s="43">
        <f>SUM(IU23*$F23)</f>
        <v>0</v>
      </c>
      <c r="JF23" s="43">
        <f>SUM(IW23*$F23)</f>
        <v>0</v>
      </c>
      <c r="JG23" s="43">
        <f>SUM(IY23*$F23)</f>
        <v>0</v>
      </c>
      <c r="JH23" s="43">
        <f t="shared" si="84"/>
        <v>0</v>
      </c>
      <c r="JI23" s="43">
        <f t="shared" si="85"/>
        <v>0</v>
      </c>
      <c r="JJ23" s="45">
        <f>'СДП (план)'!AW24</f>
        <v>0</v>
      </c>
      <c r="JK23" s="45">
        <f>'СДП (план)'!AX24</f>
        <v>0</v>
      </c>
      <c r="JL23" s="43">
        <f t="shared" si="86"/>
        <v>0</v>
      </c>
      <c r="JM23" s="43">
        <f t="shared" si="87"/>
        <v>0</v>
      </c>
      <c r="JN23" s="43">
        <f>VLOOKUP($C23,'факт СДП 1 мес'!$D$8:$HP$251,135,0)</f>
        <v>0</v>
      </c>
      <c r="JO23" s="43">
        <f>VLOOKUP($C23,'факт СДП 1 мес'!$D$8:$HP$251,136,0)</f>
        <v>0</v>
      </c>
      <c r="JP23" s="43">
        <f>VLOOKUP($C23,'факт СДП 1 мес'!$D$8:$HP$251,137,0)</f>
        <v>0</v>
      </c>
      <c r="JQ23" s="43">
        <f>VLOOKUP($C23,'факт СДП 1 мес'!$D$8:$HP$251,138,0)</f>
        <v>0</v>
      </c>
      <c r="JR23" s="43">
        <f>VLOOKUP($C23,'факт СДП 1 мес'!$D$8:$HP$251,139,0)</f>
        <v>0</v>
      </c>
      <c r="JS23" s="43">
        <f>VLOOKUP($C23,'факт СДП 1 мес'!$D$8:$HP$251,140,0)</f>
        <v>0</v>
      </c>
      <c r="JT23" s="43">
        <f>SUM(JJ23*$F23)</f>
        <v>0</v>
      </c>
      <c r="JU23" s="43">
        <f>SUM(JL23*$F23)</f>
        <v>0</v>
      </c>
      <c r="JV23" s="43">
        <f>SUM(JN23*$F23)</f>
        <v>0</v>
      </c>
      <c r="JW23" s="43">
        <f t="shared" si="88"/>
        <v>0</v>
      </c>
      <c r="JX23" s="43">
        <f t="shared" si="89"/>
        <v>0</v>
      </c>
      <c r="JY23" s="49">
        <f>'СДП (план)'!AY24</f>
        <v>0</v>
      </c>
      <c r="JZ23" s="43">
        <f>'СДП (план)'!AZ24</f>
        <v>0</v>
      </c>
      <c r="KA23" s="43">
        <f t="shared" si="90"/>
        <v>0</v>
      </c>
      <c r="KB23" s="43">
        <f t="shared" si="91"/>
        <v>0</v>
      </c>
      <c r="KC23" s="43">
        <f>VLOOKUP($C23,'факт СДП 1 мес'!$D$8:$HP$251,105,0)</f>
        <v>0</v>
      </c>
      <c r="KD23" s="43">
        <f>VLOOKUP($C23,'факт СДП 1 мес'!$D$8:$HP$251,106,0)</f>
        <v>0</v>
      </c>
      <c r="KE23" s="43">
        <f>VLOOKUP($C23,'факт СДП 1 мес'!$D$8:$HP$251,107,0)</f>
        <v>0</v>
      </c>
      <c r="KF23" s="43">
        <f>VLOOKUP($C23,'факт СДП 1 мес'!$D$8:$HP$251,108,0)</f>
        <v>0</v>
      </c>
      <c r="KG23" s="43">
        <f>VLOOKUP($C23,'факт СДП 1 мес'!$D$8:$HP$251,109,0)</f>
        <v>0</v>
      </c>
      <c r="KH23" s="43">
        <f>VLOOKUP($C23,'факт СДП 1 мес'!$D$8:$HP$251,110,0)</f>
        <v>0</v>
      </c>
      <c r="KI23" s="43">
        <f>SUM(JY23*$F23)</f>
        <v>0</v>
      </c>
      <c r="KJ23" s="43">
        <f>SUM(KA23*$F23)</f>
        <v>0</v>
      </c>
      <c r="KK23" s="43">
        <f>SUM(KC23*$F23)</f>
        <v>0</v>
      </c>
      <c r="KL23" s="43">
        <f t="shared" si="95"/>
        <v>0</v>
      </c>
      <c r="KM23" s="43">
        <f t="shared" si="96"/>
        <v>0</v>
      </c>
      <c r="KN23" s="44">
        <f>'СДП (план)'!BA24</f>
        <v>5</v>
      </c>
      <c r="KO23" s="43">
        <f>'СДП (план)'!BB24</f>
        <v>109938.35999999999</v>
      </c>
      <c r="KP23" s="43">
        <f t="shared" si="97"/>
        <v>0.41666666666666669</v>
      </c>
      <c r="KQ23" s="43">
        <f t="shared" si="98"/>
        <v>9161.5299999999988</v>
      </c>
      <c r="KR23" s="43">
        <f>VLOOKUP($C23,'факт СДП 1 мес'!$D$8:$HP$251,189,0)</f>
        <v>1</v>
      </c>
      <c r="KS23" s="43">
        <f>VLOOKUP($C23,'факт СДП 1 мес'!$D$8:$HP$251,190,0)</f>
        <v>18259.650000000001</v>
      </c>
      <c r="KT23" s="43">
        <f>VLOOKUP($C23,'факт СДП 1 мес'!$D$8:$HP$251,191,0)</f>
        <v>6</v>
      </c>
      <c r="KU23" s="43">
        <f>VLOOKUP($C23,'факт СДП 1 мес'!$D$8:$HP$251,192,0)</f>
        <v>0</v>
      </c>
      <c r="KV23" s="43">
        <f>VLOOKUP($C23,'факт СДП 1 мес'!$D$8:$HP$251,193,0)</f>
        <v>0</v>
      </c>
      <c r="KW23" s="43">
        <f>VLOOKUP($C23,'факт СДП 1 мес'!$D$8:$HP$251,194,0)</f>
        <v>0</v>
      </c>
      <c r="KX23" s="43">
        <f>SUM(KN23*$F23)</f>
        <v>4.9000000000000004</v>
      </c>
      <c r="KY23" s="43">
        <f>SUM(KP23*$F23)</f>
        <v>0.40833333333333333</v>
      </c>
      <c r="KZ23" s="43">
        <f>SUM(KR23*$F23)</f>
        <v>0.98</v>
      </c>
      <c r="LA23" s="43">
        <f t="shared" si="99"/>
        <v>0.58333333333333326</v>
      </c>
      <c r="LB23" s="43">
        <f t="shared" si="100"/>
        <v>9098.1200000000026</v>
      </c>
      <c r="LC23" s="49">
        <f>'СДП (план)'!BC24</f>
        <v>2</v>
      </c>
      <c r="LD23" s="43">
        <f>'СДП (план)'!BD24</f>
        <v>52770.412799999998</v>
      </c>
      <c r="LE23" s="43">
        <f t="shared" si="101"/>
        <v>0.16666666666666666</v>
      </c>
      <c r="LF23" s="43">
        <f t="shared" si="102"/>
        <v>4397.5343999999996</v>
      </c>
      <c r="LG23" s="43">
        <f>VLOOKUP($C23,'факт СДП 1 мес'!$D$8:$HP$251,63,0)</f>
        <v>0</v>
      </c>
      <c r="LH23" s="43">
        <f>VLOOKUP($C23,'факт СДП 1 мес'!$D$8:$HP$251,64,0)</f>
        <v>0</v>
      </c>
      <c r="LI23" s="43">
        <f>VLOOKUP($C23,'факт СДП 1 мес'!$D$8:$HP$251,65,0)</f>
        <v>0</v>
      </c>
      <c r="LJ23" s="43">
        <f>VLOOKUP($C23,'факт СДП 1 мес'!$D$8:$HP$251,66,0)</f>
        <v>0</v>
      </c>
      <c r="LK23" s="43">
        <f>VLOOKUP($C23,'факт СДП 1 мес'!$D$8:$HP$251,67,0)</f>
        <v>0</v>
      </c>
      <c r="LL23" s="43">
        <f>VLOOKUP($C23,'факт СДП 1 мес'!$D$8:$HP$251,68,0)</f>
        <v>0</v>
      </c>
      <c r="LM23" s="43">
        <f>SUM(LC23*$F23)</f>
        <v>1.96</v>
      </c>
      <c r="LN23" s="43">
        <f>SUM(LE23*$F23)</f>
        <v>0.16333333333333333</v>
      </c>
      <c r="LO23" s="43">
        <f>SUM(LG23*$F23)</f>
        <v>0</v>
      </c>
      <c r="LP23" s="43">
        <f t="shared" si="103"/>
        <v>-0.16666666666666666</v>
      </c>
      <c r="LQ23" s="43">
        <f t="shared" si="104"/>
        <v>-4397.5343999999996</v>
      </c>
      <c r="LR23" s="49">
        <f>'СДП (план)'!BE24</f>
        <v>0</v>
      </c>
      <c r="LS23" s="43">
        <f>'СДП (план)'!BF24</f>
        <v>0</v>
      </c>
      <c r="LT23" s="43">
        <f t="shared" si="105"/>
        <v>0</v>
      </c>
      <c r="LU23" s="43">
        <f t="shared" si="106"/>
        <v>0</v>
      </c>
      <c r="LV23" s="43">
        <f>VLOOKUP($C23,'факт СДП 1 мес'!$D$8:$HP$251,69,0)</f>
        <v>0</v>
      </c>
      <c r="LW23" s="43">
        <f>VLOOKUP($C23,'факт СДП 1 мес'!$D$8:$HP$251,70,0)</f>
        <v>0</v>
      </c>
      <c r="LX23" s="43">
        <f>VLOOKUP($C23,'факт СДП 1 мес'!$D$8:$HP$251,71,0)</f>
        <v>0</v>
      </c>
      <c r="LY23" s="43">
        <f>VLOOKUP($C23,'факт СДП 1 мес'!$D$8:$HP$251,72,0)</f>
        <v>0</v>
      </c>
      <c r="LZ23" s="43">
        <f>VLOOKUP($C23,'факт СДП 1 мес'!$D$8:$HP$251,73,0)</f>
        <v>0</v>
      </c>
      <c r="MA23" s="43">
        <f>VLOOKUP($C23,'факт СДП 1 мес'!$D$8:$HP$251,74,0)</f>
        <v>0</v>
      </c>
      <c r="MB23" s="43">
        <f>SUM(LR23*$F23)</f>
        <v>0</v>
      </c>
      <c r="MC23" s="43">
        <f>SUM(LT23*$F23)</f>
        <v>0</v>
      </c>
      <c r="MD23" s="43">
        <f>SUM(LV23*$F23)</f>
        <v>0</v>
      </c>
      <c r="ME23" s="43">
        <f t="shared" si="339"/>
        <v>0</v>
      </c>
      <c r="MF23" s="43">
        <f t="shared" si="339"/>
        <v>0</v>
      </c>
      <c r="MG23" s="49">
        <f>'СДП (план)'!BG24</f>
        <v>0</v>
      </c>
      <c r="MH23" s="43">
        <f>'СДП (план)'!BH24</f>
        <v>0</v>
      </c>
      <c r="MI23" s="43">
        <f t="shared" si="111"/>
        <v>0</v>
      </c>
      <c r="MJ23" s="43">
        <f t="shared" si="112"/>
        <v>0</v>
      </c>
      <c r="MK23" s="43">
        <f>VLOOKUP($C23,'факт СДП 1 мес'!$D$8:$HP$251,75,0)</f>
        <v>0</v>
      </c>
      <c r="ML23" s="43">
        <f>VLOOKUP($C23,'факт СДП 1 мес'!$D$8:$HP$251,76,0)</f>
        <v>0</v>
      </c>
      <c r="MM23" s="43">
        <f>VLOOKUP($C23,'факт СДП 1 мес'!$D$8:$HP$251,77,0)</f>
        <v>0</v>
      </c>
      <c r="MN23" s="43">
        <f>VLOOKUP($C23,'факт СДП 1 мес'!$D$8:$HP$251,78,0)</f>
        <v>0</v>
      </c>
      <c r="MO23" s="43">
        <f>VLOOKUP($C23,'факт СДП 1 мес'!$D$8:$HP$251,79,0)</f>
        <v>0</v>
      </c>
      <c r="MP23" s="43">
        <f>VLOOKUP($C23,'факт СДП 1 мес'!$D$8:$HP$251,80,0)</f>
        <v>0</v>
      </c>
      <c r="MQ23" s="43">
        <f>SUM(MG23*$F23)</f>
        <v>0</v>
      </c>
      <c r="MR23" s="43">
        <f>SUM(MI23*$F23)</f>
        <v>0</v>
      </c>
      <c r="MS23" s="43">
        <f>SUM(MK23*$F23)</f>
        <v>0</v>
      </c>
      <c r="MT23" s="43">
        <f t="shared" ref="MT23" si="383">SUM(MK23-MI23)</f>
        <v>0</v>
      </c>
      <c r="MU23" s="43">
        <f t="shared" ref="MU23" si="384">SUM(ML23-MJ23)</f>
        <v>0</v>
      </c>
      <c r="MV23" s="44">
        <f>'СДП (план)'!BI24</f>
        <v>26</v>
      </c>
      <c r="MW23" s="43">
        <f>'СДП (план)'!BJ24</f>
        <v>686015.36639999994</v>
      </c>
      <c r="MX23" s="43">
        <f t="shared" si="115"/>
        <v>2.1666666666666665</v>
      </c>
      <c r="MY23" s="43">
        <f t="shared" si="116"/>
        <v>57167.947199999995</v>
      </c>
      <c r="MZ23" s="43">
        <f>VLOOKUP($C23,'факт СДП 1 мес'!$D$8:$HP$251,81,0)</f>
        <v>3</v>
      </c>
      <c r="NA23" s="43">
        <f>VLOOKUP($C23,'факт СДП 1 мес'!$D$8:$HP$251,82,0)</f>
        <v>39577.83</v>
      </c>
      <c r="NB23" s="43">
        <f>VLOOKUP($C23,'факт СДП 1 мес'!$D$8:$HP$251,83,0)</f>
        <v>3</v>
      </c>
      <c r="NC23" s="43">
        <f>VLOOKUP($C23,'факт СДП 1 мес'!$D$8:$HP$251,84,0)</f>
        <v>0</v>
      </c>
      <c r="ND23" s="43">
        <f>VLOOKUP($C23,'факт СДП 1 мес'!$D$8:$HP$251,85,0)</f>
        <v>0</v>
      </c>
      <c r="NE23" s="43">
        <f>VLOOKUP($C23,'факт СДП 1 мес'!$D$8:$HP$251,86,0)</f>
        <v>0</v>
      </c>
      <c r="NF23" s="43">
        <f>SUM(MV23*$F23)</f>
        <v>25.48</v>
      </c>
      <c r="NG23" s="43">
        <f>SUM(MX23*$F23)</f>
        <v>2.1233333333333331</v>
      </c>
      <c r="NH23" s="43">
        <f>SUM(MZ23*$F23)</f>
        <v>2.94</v>
      </c>
      <c r="NI23" s="43">
        <f t="shared" ref="NI23" si="385">SUM(MZ23-MX23)</f>
        <v>0.83333333333333348</v>
      </c>
      <c r="NJ23" s="43">
        <f t="shared" ref="NJ23" si="386">SUM(NA23-MY23)</f>
        <v>-17590.117199999993</v>
      </c>
      <c r="NK23" s="49">
        <f>'СДП (план)'!BK24</f>
        <v>0</v>
      </c>
      <c r="NL23" s="43">
        <f>'СДП (план)'!BL24</f>
        <v>0</v>
      </c>
      <c r="NM23" s="43">
        <f t="shared" si="119"/>
        <v>0</v>
      </c>
      <c r="NN23" s="43">
        <f t="shared" si="120"/>
        <v>0</v>
      </c>
      <c r="NO23" s="43">
        <f>VLOOKUP($C23,'факт СДП 1 мес'!$D$8:$HP$251,99,0)</f>
        <v>0</v>
      </c>
      <c r="NP23" s="43">
        <f>VLOOKUP($C23,'факт СДП 1 мес'!$D$8:$HP$251,100,0)</f>
        <v>0</v>
      </c>
      <c r="NQ23" s="43">
        <f>VLOOKUP($C23,'факт СДП 1 мес'!$D$8:$HP$251,101,0)</f>
        <v>0</v>
      </c>
      <c r="NR23" s="43">
        <f>VLOOKUP($C23,'факт СДП 1 мес'!$D$8:$HP$251,102,0)</f>
        <v>0</v>
      </c>
      <c r="NS23" s="43">
        <f>VLOOKUP($C23,'факт СДП 1 мес'!$D$8:$HP$251,103,0)</f>
        <v>0</v>
      </c>
      <c r="NT23" s="43">
        <f>VLOOKUP($C23,'факт СДП 1 мес'!$D$8:$HP$251,104,0)</f>
        <v>0</v>
      </c>
      <c r="NU23" s="43">
        <f>SUM(NK23*$F23)</f>
        <v>0</v>
      </c>
      <c r="NV23" s="43">
        <f>SUM(NM23*$F23)</f>
        <v>0</v>
      </c>
      <c r="NW23" s="43">
        <f>SUM(NO23*$F23)</f>
        <v>0</v>
      </c>
      <c r="NX23" s="43">
        <f t="shared" si="121"/>
        <v>0</v>
      </c>
      <c r="NY23" s="43">
        <f t="shared" si="122"/>
        <v>0</v>
      </c>
      <c r="NZ23" s="49">
        <f>'СДП (план)'!BM24</f>
        <v>0</v>
      </c>
      <c r="OA23" s="43">
        <f>'СДП (план)'!BN24</f>
        <v>0</v>
      </c>
      <c r="OB23" s="43">
        <f t="shared" si="123"/>
        <v>0</v>
      </c>
      <c r="OC23" s="43">
        <f t="shared" si="124"/>
        <v>0</v>
      </c>
      <c r="OD23" s="43"/>
      <c r="OE23" s="43"/>
      <c r="OF23" s="43"/>
      <c r="OG23" s="43"/>
      <c r="OH23" s="43"/>
      <c r="OI23" s="43"/>
      <c r="OJ23" s="43">
        <f>SUM(NZ23*$F23)</f>
        <v>0</v>
      </c>
      <c r="OK23" s="43">
        <f>SUM(OB23*$F23)</f>
        <v>0</v>
      </c>
      <c r="OL23" s="43">
        <f>SUM(OD23*$F23)</f>
        <v>0</v>
      </c>
      <c r="OM23" s="43">
        <f t="shared" si="125"/>
        <v>0</v>
      </c>
      <c r="ON23" s="43">
        <f t="shared" si="126"/>
        <v>0</v>
      </c>
      <c r="OO23" s="50">
        <f>'СДП (план)'!BO24</f>
        <v>0</v>
      </c>
      <c r="OP23" s="43">
        <f>'СДП (план)'!BP24</f>
        <v>0</v>
      </c>
      <c r="OQ23" s="43">
        <f t="shared" si="127"/>
        <v>0</v>
      </c>
      <c r="OR23" s="43">
        <f t="shared" si="128"/>
        <v>0</v>
      </c>
      <c r="OS23" s="43">
        <f>VLOOKUP($C23,'факт СДП 1 мес'!$D$8:$HP$251,177,0)</f>
        <v>0</v>
      </c>
      <c r="OT23" s="43">
        <f>VLOOKUP($C23,'факт СДП 1 мес'!$D$8:$HP$251,178,0)</f>
        <v>0</v>
      </c>
      <c r="OU23" s="43">
        <f>VLOOKUP($C23,'факт СДП 1 мес'!$D$8:$HP$251,179,0)</f>
        <v>0</v>
      </c>
      <c r="OV23" s="43">
        <f>VLOOKUP($C23,'факт СДП 1 мес'!$D$8:$HP$251,180,0)</f>
        <v>0</v>
      </c>
      <c r="OW23" s="43">
        <f>VLOOKUP($C23,'факт СДП 1 мес'!$D$8:$HP$251,181,0)</f>
        <v>0</v>
      </c>
      <c r="OX23" s="43">
        <f>VLOOKUP($C23,'факт СДП 1 мес'!$D$8:$HP$251,182,0)</f>
        <v>0</v>
      </c>
      <c r="OY23" s="43">
        <f>SUM(OO23*$F23)</f>
        <v>0</v>
      </c>
      <c r="OZ23" s="43">
        <f>SUM(OQ23*$F23)</f>
        <v>0</v>
      </c>
      <c r="PA23" s="43">
        <f>SUM(OS23*$F23)</f>
        <v>0</v>
      </c>
      <c r="PB23" s="43">
        <f t="shared" si="129"/>
        <v>0</v>
      </c>
      <c r="PC23" s="43">
        <f t="shared" si="130"/>
        <v>0</v>
      </c>
      <c r="PD23" s="45">
        <f>'СДП (план)'!BQ24</f>
        <v>0</v>
      </c>
      <c r="PE23" s="45">
        <f>'СДП (план)'!BR24</f>
        <v>0</v>
      </c>
      <c r="PF23" s="43">
        <f t="shared" si="131"/>
        <v>0</v>
      </c>
      <c r="PG23" s="43">
        <f t="shared" si="132"/>
        <v>0</v>
      </c>
      <c r="PH23" s="43">
        <f>VLOOKUP($C23,'факт СДП 1 мес'!$D$8:$HP$251,123,0)</f>
        <v>0</v>
      </c>
      <c r="PI23" s="43">
        <f>VLOOKUP($C23,'факт СДП 1 мес'!$D$8:$HP$251,124,0)</f>
        <v>0</v>
      </c>
      <c r="PJ23" s="43">
        <f>VLOOKUP($C23,'факт СДП 1 мес'!$D$8:$HP$251,125,0)</f>
        <v>0</v>
      </c>
      <c r="PK23" s="43">
        <f>VLOOKUP($C23,'факт СДП 1 мес'!$D$8:$HP$251,126,0)</f>
        <v>0</v>
      </c>
      <c r="PL23" s="43">
        <f>VLOOKUP($C23,'факт СДП 1 мес'!$D$8:$HP$251,127,0)</f>
        <v>0</v>
      </c>
      <c r="PM23" s="43">
        <f>VLOOKUP($C23,'факт СДП 1 мес'!$D$8:$HP$251,128,0)</f>
        <v>0</v>
      </c>
      <c r="PN23" s="43">
        <f>SUM(PD23*$F23)</f>
        <v>0</v>
      </c>
      <c r="PO23" s="43">
        <f>SUM(PF23*$F23)</f>
        <v>0</v>
      </c>
      <c r="PP23" s="43">
        <f>SUM(PH23*$F23)</f>
        <v>0</v>
      </c>
      <c r="PQ23" s="43">
        <f t="shared" si="136"/>
        <v>0</v>
      </c>
      <c r="PR23" s="43">
        <f t="shared" si="137"/>
        <v>0</v>
      </c>
      <c r="PS23" s="49">
        <f>'СДП (план)'!BS24</f>
        <v>3</v>
      </c>
      <c r="PT23" s="43">
        <f>'СДП (план)'!BT24</f>
        <v>79155.619200000001</v>
      </c>
      <c r="PU23" s="43">
        <f t="shared" si="138"/>
        <v>0.25</v>
      </c>
      <c r="PV23" s="43">
        <f t="shared" si="139"/>
        <v>6596.3015999999998</v>
      </c>
      <c r="PW23" s="43">
        <f>VLOOKUP($C23,'факт СДП 1 мес'!$D$8:$HP$251,111,0)</f>
        <v>0</v>
      </c>
      <c r="PX23" s="43">
        <f>VLOOKUP($C23,'факт СДП 1 мес'!$D$8:$HP$251,112,0)</f>
        <v>0</v>
      </c>
      <c r="PY23" s="43">
        <f>VLOOKUP($C23,'факт СДП 1 мес'!$D$8:$HP$251,113,0)</f>
        <v>0</v>
      </c>
      <c r="PZ23" s="43">
        <f>VLOOKUP($C23,'факт СДП 1 мес'!$D$8:$HP$251,114,0)</f>
        <v>0</v>
      </c>
      <c r="QA23" s="43">
        <f>VLOOKUP($C23,'факт СДП 1 мес'!$D$8:$HP$251,115,0)</f>
        <v>0</v>
      </c>
      <c r="QB23" s="43">
        <f>VLOOKUP($C23,'факт СДП 1 мес'!$D$8:$HP$251,116,0)</f>
        <v>0</v>
      </c>
      <c r="QC23" s="43">
        <f>SUM(PS23*$F23)</f>
        <v>2.94</v>
      </c>
      <c r="QD23" s="43">
        <f>SUM(PU23*$F23)</f>
        <v>0.245</v>
      </c>
      <c r="QE23" s="43">
        <f>SUM(PW23*$F23)</f>
        <v>0</v>
      </c>
      <c r="QF23" s="43">
        <f t="shared" si="140"/>
        <v>-0.25</v>
      </c>
      <c r="QG23" s="43">
        <f t="shared" si="141"/>
        <v>-6596.3015999999998</v>
      </c>
      <c r="QH23" s="49">
        <f>'СДП (план)'!BU24</f>
        <v>0</v>
      </c>
      <c r="QI23" s="43">
        <f>'СДП (план)'!BV24</f>
        <v>0</v>
      </c>
      <c r="QJ23" s="43">
        <f t="shared" si="142"/>
        <v>0</v>
      </c>
      <c r="QK23" s="43">
        <f t="shared" si="143"/>
        <v>0</v>
      </c>
      <c r="QL23" s="43">
        <f>VLOOKUP($C23,'факт СДП 1 мес'!$D$8:$HP$251,153,0)</f>
        <v>0</v>
      </c>
      <c r="QM23" s="43">
        <f>VLOOKUP($C23,'факт СДП 1 мес'!$D$8:$HP$251,154,0)</f>
        <v>0</v>
      </c>
      <c r="QN23" s="43">
        <f>VLOOKUP($C23,'факт СДП 1 мес'!$D$8:$HP$251,155,0)</f>
        <v>0</v>
      </c>
      <c r="QO23" s="43">
        <f>VLOOKUP($C23,'факт СДП 1 мес'!$D$8:$HP$251,156,0)</f>
        <v>0</v>
      </c>
      <c r="QP23" s="43">
        <f>VLOOKUP($C23,'факт СДП 1 мес'!$D$8:$HP$251,157,0)</f>
        <v>0</v>
      </c>
      <c r="QQ23" s="43">
        <f>VLOOKUP($C23,'факт СДП 1 мес'!$D$8:$HP$251,158,0)</f>
        <v>0</v>
      </c>
      <c r="QR23" s="43">
        <f>SUM(QH23*$F23)</f>
        <v>0</v>
      </c>
      <c r="QS23" s="43">
        <f>SUM(QJ23*$F23)</f>
        <v>0</v>
      </c>
      <c r="QT23" s="43">
        <f>SUM(QL23*$F23)</f>
        <v>0</v>
      </c>
      <c r="QU23" s="43">
        <f t="shared" si="353"/>
        <v>0</v>
      </c>
      <c r="QV23" s="43">
        <f t="shared" si="353"/>
        <v>0</v>
      </c>
      <c r="QW23" s="44">
        <f>'СДП (план)'!BW24</f>
        <v>0</v>
      </c>
      <c r="QX23" s="43">
        <f>'СДП (план)'!BX24</f>
        <v>0</v>
      </c>
      <c r="QY23" s="43">
        <f t="shared" si="147"/>
        <v>0</v>
      </c>
      <c r="QZ23" s="43">
        <f t="shared" si="148"/>
        <v>0</v>
      </c>
      <c r="RA23" s="43">
        <f>VLOOKUP($C23,'факт СДП 1 мес'!$D$8:$HP$251,195,0)</f>
        <v>0</v>
      </c>
      <c r="RB23" s="43">
        <f>VLOOKUP($C23,'факт СДП 1 мес'!$D$8:$HP$251,196,0)</f>
        <v>0</v>
      </c>
      <c r="RC23" s="43">
        <f>VLOOKUP($C23,'факт СДП 1 мес'!$D$8:$HP$251,197,0)</f>
        <v>0</v>
      </c>
      <c r="RD23" s="43">
        <f>VLOOKUP($C23,'факт СДП 1 мес'!$D$8:$HP$251,198,0)</f>
        <v>0</v>
      </c>
      <c r="RE23" s="43">
        <f>VLOOKUP($C23,'факт СДП 1 мес'!$D$8:$HP$251,199,0)</f>
        <v>0</v>
      </c>
      <c r="RF23" s="43">
        <f>VLOOKUP($C23,'факт СДП 1 мес'!$D$8:$HP$251,200,0)</f>
        <v>0</v>
      </c>
      <c r="RG23" s="43">
        <f>SUM(QW23*$F23)</f>
        <v>0</v>
      </c>
      <c r="RH23" s="43">
        <f>SUM(QY23*$F23)</f>
        <v>0</v>
      </c>
      <c r="RI23" s="43">
        <f>SUM(RA23*$F23)</f>
        <v>0</v>
      </c>
      <c r="RJ23" s="43">
        <f t="shared" si="149"/>
        <v>0</v>
      </c>
      <c r="RK23" s="43">
        <f t="shared" si="150"/>
        <v>0</v>
      </c>
      <c r="RL23" s="44">
        <f>'СДП (план)'!BY24</f>
        <v>0</v>
      </c>
      <c r="RM23" s="43">
        <f>'СДП (план)'!BZ24</f>
        <v>0</v>
      </c>
      <c r="RN23" s="43">
        <f t="shared" si="151"/>
        <v>0</v>
      </c>
      <c r="RO23" s="43">
        <f t="shared" si="152"/>
        <v>0</v>
      </c>
      <c r="RP23" s="43">
        <f>VLOOKUP($C23,'факт СДП 1 мес'!$D$8:$HP$251,201,0)</f>
        <v>0</v>
      </c>
      <c r="RQ23" s="43">
        <f>VLOOKUP($C23,'факт СДП 1 мес'!$D$8:$HP$251,202,0)</f>
        <v>0</v>
      </c>
      <c r="RR23" s="43">
        <f>VLOOKUP($C23,'факт СДП 1 мес'!$D$8:$HP$251,203,0)</f>
        <v>0</v>
      </c>
      <c r="RS23" s="43">
        <f>VLOOKUP($C23,'факт СДП 1 мес'!$D$8:$HP$251,204,0)</f>
        <v>0</v>
      </c>
      <c r="RT23" s="43">
        <f>VLOOKUP($C23,'факт СДП 1 мес'!$D$8:$HP$251,205,0)</f>
        <v>0</v>
      </c>
      <c r="RU23" s="43">
        <f>VLOOKUP($C23,'факт СДП 1 мес'!$D$8:$HP$251,206,0)</f>
        <v>0</v>
      </c>
      <c r="RV23" s="43">
        <f>SUM(RL23*$F23)</f>
        <v>0</v>
      </c>
      <c r="RW23" s="43">
        <f>SUM(RN23*$F23)</f>
        <v>0</v>
      </c>
      <c r="RX23" s="43">
        <f>SUM(RP23*$F23)</f>
        <v>0</v>
      </c>
      <c r="RY23" s="43">
        <f t="shared" si="153"/>
        <v>0</v>
      </c>
      <c r="RZ23" s="43">
        <f t="shared" si="154"/>
        <v>0</v>
      </c>
      <c r="SA23" s="49">
        <f>'СДП (план)'!CA24</f>
        <v>0</v>
      </c>
      <c r="SB23" s="43">
        <f>'СДП (план)'!CB24</f>
        <v>0</v>
      </c>
      <c r="SC23" s="43">
        <f t="shared" si="357"/>
        <v>0</v>
      </c>
      <c r="SD23" s="43">
        <f t="shared" si="358"/>
        <v>0</v>
      </c>
      <c r="SE23" s="43">
        <f>VLOOKUP($C23,'факт СДП 1 мес'!$D$8:$HP$251,129,0)</f>
        <v>0</v>
      </c>
      <c r="SF23" s="43">
        <f>VLOOKUP($C23,'факт СДП 1 мес'!$D$8:$HP$251,130,0)</f>
        <v>0</v>
      </c>
      <c r="SG23" s="43">
        <f>VLOOKUP($C23,'факт СДП 1 мес'!$D$8:$HP$251,131,0)</f>
        <v>0</v>
      </c>
      <c r="SH23" s="43">
        <f>VLOOKUP($C23,'факт СДП 1 мес'!$D$8:$HP$251,132,0)</f>
        <v>0</v>
      </c>
      <c r="SI23" s="43">
        <f>VLOOKUP($C23,'факт СДП 1 мес'!$D$8:$HP$251,133,0)</f>
        <v>0</v>
      </c>
      <c r="SJ23" s="43">
        <f>VLOOKUP($C23,'факт СДП 1 мес'!$D$8:$HP$251,134,0)</f>
        <v>0</v>
      </c>
      <c r="SK23" s="43">
        <f>SUM(SA23*$F23)</f>
        <v>0</v>
      </c>
      <c r="SL23" s="43">
        <f>SUM(SC23*$F23)</f>
        <v>0</v>
      </c>
      <c r="SM23" s="43">
        <f>SUM(SE23*$F23)</f>
        <v>0</v>
      </c>
      <c r="SN23" s="43">
        <f t="shared" si="158"/>
        <v>0</v>
      </c>
      <c r="SO23" s="43">
        <f t="shared" si="159"/>
        <v>0</v>
      </c>
      <c r="SP23" s="49">
        <f>'СДП (план)'!CC24</f>
        <v>0</v>
      </c>
      <c r="SQ23" s="43">
        <f>'СДП (план)'!CD24</f>
        <v>0</v>
      </c>
      <c r="SR23" s="43">
        <f t="shared" si="361"/>
        <v>0</v>
      </c>
      <c r="SS23" s="43">
        <f t="shared" si="362"/>
        <v>0</v>
      </c>
      <c r="ST23" s="43">
        <f>VLOOKUP($C23,'факт СДП 1 мес'!$D$8:$HP$251,93,0)</f>
        <v>0</v>
      </c>
      <c r="SU23" s="43">
        <f>VLOOKUP($C23,'факт СДП 1 мес'!$D$8:$HP$251,94,0)</f>
        <v>0</v>
      </c>
      <c r="SV23" s="43">
        <f>VLOOKUP($C23,'факт СДП 1 мес'!$D$8:$HP$251,95,0)</f>
        <v>0</v>
      </c>
      <c r="SW23" s="43">
        <f>VLOOKUP($C23,'факт СДП 1 мес'!$D$8:$HP$251,96,0)</f>
        <v>0</v>
      </c>
      <c r="SX23" s="43">
        <f>VLOOKUP($C23,'факт СДП 1 мес'!$D$8:$HP$251,97,0)</f>
        <v>0</v>
      </c>
      <c r="SY23" s="43">
        <f>VLOOKUP($C23,'факт СДП 1 мес'!$D$8:$HP$251,98,0)</f>
        <v>0</v>
      </c>
      <c r="SZ23" s="43">
        <f>SUM(SP23*$F23)</f>
        <v>0</v>
      </c>
      <c r="TA23" s="43">
        <f>SUM(SR23*$F23)</f>
        <v>0</v>
      </c>
      <c r="TB23" s="43">
        <f>SUM(ST23*$F23)</f>
        <v>0</v>
      </c>
      <c r="TC23" s="43">
        <f t="shared" si="163"/>
        <v>0</v>
      </c>
      <c r="TD23" s="43">
        <f t="shared" si="164"/>
        <v>0</v>
      </c>
      <c r="TE23" s="10">
        <f>'СДП (план)'!CE24</f>
        <v>0</v>
      </c>
      <c r="TF23" s="3">
        <f>'СДП (план)'!CF24</f>
        <v>0</v>
      </c>
      <c r="TG23" s="10">
        <v>0</v>
      </c>
      <c r="TH23" s="3">
        <v>0</v>
      </c>
      <c r="TI23" s="43">
        <f>VLOOKUP($C23,'факт СДП 1 мес'!$D$8:$HP$251,117,0)</f>
        <v>0</v>
      </c>
      <c r="TJ23" s="43">
        <f>VLOOKUP($C23,'факт СДП 1 мес'!$D$8:$HP$251,118,0)</f>
        <v>0</v>
      </c>
      <c r="TK23" s="43">
        <f>VLOOKUP($C23,'факт СДП 1 мес'!$D$8:$HP$251,119,0)</f>
        <v>0</v>
      </c>
      <c r="TL23" s="43">
        <f>VLOOKUP($C23,'факт СДП 1 мес'!$D$8:$HP$251,120,0)</f>
        <v>0</v>
      </c>
      <c r="TM23" s="43">
        <f>VLOOKUP($C23,'факт СДП 1 мес'!$D$8:$HP$251,121,0)</f>
        <v>0</v>
      </c>
      <c r="TN23" s="43">
        <f>VLOOKUP($C23,'факт СДП 1 мес'!$D$8:$HP$251,122,0)</f>
        <v>0</v>
      </c>
      <c r="TO23" s="43">
        <f>SUM(TE23*$F23)</f>
        <v>0</v>
      </c>
      <c r="TP23" s="43">
        <f>SUM(TG23*$F23)</f>
        <v>0</v>
      </c>
      <c r="TQ23" s="43">
        <f>SUM(TI23*$F23)</f>
        <v>0</v>
      </c>
      <c r="TR23" s="43">
        <f t="shared" si="166"/>
        <v>0</v>
      </c>
      <c r="TS23" s="43">
        <f t="shared" si="167"/>
        <v>0</v>
      </c>
      <c r="TT23" s="43">
        <f>'СДП (план)'!CG24</f>
        <v>0</v>
      </c>
      <c r="TU23" s="43">
        <f>'СДП (план)'!CH24</f>
        <v>0</v>
      </c>
      <c r="TV23" s="43">
        <f t="shared" si="168"/>
        <v>0</v>
      </c>
      <c r="TW23" s="43">
        <f t="shared" si="169"/>
        <v>0</v>
      </c>
      <c r="TX23" s="43">
        <f>VLOOKUP($C23,'факт СДП 1 мес'!$D$8:$HP$251,207,0)</f>
        <v>0</v>
      </c>
      <c r="TY23" s="43">
        <f>VLOOKUP($C23,'факт СДП 1 мес'!$D$8:$HP$251,208,0)</f>
        <v>0</v>
      </c>
      <c r="TZ23" s="43">
        <f>VLOOKUP($C23,'факт СДП 1 мес'!$D$8:$HP$251,209,0)</f>
        <v>0</v>
      </c>
      <c r="UA23" s="43">
        <f>VLOOKUP($C23,'факт СДП 1 мес'!$D$8:$HP$251,210,0)</f>
        <v>0</v>
      </c>
      <c r="UB23" s="43">
        <f>VLOOKUP($C23,'факт СДП 1 мес'!$D$8:$HP$251,211,0)</f>
        <v>0</v>
      </c>
      <c r="UC23" s="43">
        <f>VLOOKUP($C23,'факт СДП 1 мес'!$D$8:$HP$251,212,0)</f>
        <v>0</v>
      </c>
      <c r="UD23" s="43">
        <f>SUM(TT23*$F23)</f>
        <v>0</v>
      </c>
      <c r="UE23" s="43">
        <f>SUM(TV23*$F23)</f>
        <v>0</v>
      </c>
      <c r="UF23" s="43">
        <f>SUM(TX23*$F23)</f>
        <v>0</v>
      </c>
      <c r="UG23" s="43">
        <f t="shared" si="368"/>
        <v>0</v>
      </c>
      <c r="UH23" s="43">
        <f t="shared" si="368"/>
        <v>0</v>
      </c>
      <c r="UI23" s="43"/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7">
        <f>'СДП (план)'!CK24</f>
        <v>37</v>
      </c>
      <c r="UY23" s="47">
        <f>'СДП (план)'!CL24</f>
        <v>954264.96479999996</v>
      </c>
      <c r="UZ23" s="43">
        <f t="shared" si="173"/>
        <v>3.0833333333333335</v>
      </c>
      <c r="VA23" s="43">
        <f t="shared" si="174"/>
        <v>79522.080399999992</v>
      </c>
      <c r="VB23" s="47">
        <f t="shared" si="276"/>
        <v>4</v>
      </c>
      <c r="VC23" s="47">
        <f t="shared" si="277"/>
        <v>57837.48</v>
      </c>
      <c r="VD23" s="47">
        <f t="shared" si="278"/>
        <v>9</v>
      </c>
      <c r="VE23" s="47">
        <f t="shared" si="279"/>
        <v>0</v>
      </c>
      <c r="VF23" s="47">
        <f t="shared" si="280"/>
        <v>0</v>
      </c>
      <c r="VG23" s="47">
        <f t="shared" si="281"/>
        <v>0</v>
      </c>
      <c r="VH23" s="47">
        <f t="shared" si="282"/>
        <v>36.26</v>
      </c>
      <c r="VI23" s="47">
        <f t="shared" si="283"/>
        <v>3.0216666666666665</v>
      </c>
      <c r="VJ23" s="47">
        <f t="shared" si="284"/>
        <v>3.92</v>
      </c>
      <c r="VK23" s="43">
        <f t="shared" si="285"/>
        <v>0.91666666666666652</v>
      </c>
      <c r="VL23" s="43">
        <f t="shared" si="286"/>
        <v>-21684.600399999988</v>
      </c>
      <c r="VM23" s="398" t="e">
        <f>VLOOKUP($C23,'СДП (план)'!$C$11:$CL$254,107,0)</f>
        <v>#REF!</v>
      </c>
      <c r="VN23" s="398" t="e">
        <f>VLOOKUP($C23,'СДП (план)'!$C$11:$CL$254,108,0)</f>
        <v>#REF!</v>
      </c>
      <c r="VO23" s="399" t="e">
        <f t="shared" si="4"/>
        <v>#REF!</v>
      </c>
      <c r="VP23" s="399" t="e">
        <f t="shared" si="5"/>
        <v>#REF!</v>
      </c>
      <c r="VQ23" s="398" t="e">
        <f>VLOOKUP($C23,'факт СДП 1 мес'!$D$8:$HI$249,255,0)</f>
        <v>#REF!</v>
      </c>
      <c r="VR23" s="398" t="e">
        <f>VLOOKUP($C23,'факт СДП 1 мес'!$D$8:$HI$249,256,0)</f>
        <v>#REF!</v>
      </c>
      <c r="VS23" s="400" t="e">
        <f t="shared" si="287"/>
        <v>#REF!</v>
      </c>
      <c r="VT23" s="400" t="e">
        <f t="shared" si="288"/>
        <v>#REF!</v>
      </c>
    </row>
    <row r="24" spans="1:594" s="48" customFormat="1" ht="15" hidden="1" x14ac:dyDescent="0.2">
      <c r="A24" s="185">
        <v>4</v>
      </c>
      <c r="B24" s="185"/>
      <c r="C24" s="454" t="s">
        <v>519</v>
      </c>
      <c r="D24" s="471" t="s">
        <v>25</v>
      </c>
      <c r="E24" s="461">
        <v>16026</v>
      </c>
      <c r="F24" s="472">
        <v>0.89</v>
      </c>
      <c r="G24" s="463"/>
      <c r="H24" s="457"/>
      <c r="I24" s="192"/>
      <c r="J24" s="192"/>
      <c r="K24" s="201"/>
      <c r="L24" s="201"/>
      <c r="M24" s="201"/>
      <c r="N24" s="204">
        <v>2.57</v>
      </c>
      <c r="O24" s="17">
        <f>'СДП (план)'!O25</f>
        <v>30</v>
      </c>
      <c r="P24" s="17">
        <f>'СДП (план)'!P25</f>
        <v>599051.88</v>
      </c>
      <c r="Q24" s="43">
        <f t="shared" si="19"/>
        <v>2.5</v>
      </c>
      <c r="R24" s="43">
        <f t="shared" si="20"/>
        <v>49920.99</v>
      </c>
      <c r="S24" s="17">
        <f t="shared" ref="S24:AA24" si="387">S25</f>
        <v>7</v>
      </c>
      <c r="T24" s="17">
        <f t="shared" si="387"/>
        <v>139778.79999999999</v>
      </c>
      <c r="U24" s="17">
        <f t="shared" si="387"/>
        <v>65</v>
      </c>
      <c r="V24" s="17">
        <f t="shared" si="387"/>
        <v>0</v>
      </c>
      <c r="W24" s="17">
        <f t="shared" si="387"/>
        <v>0</v>
      </c>
      <c r="X24" s="17">
        <f t="shared" si="387"/>
        <v>0</v>
      </c>
      <c r="Y24" s="17">
        <f t="shared" si="387"/>
        <v>26.7</v>
      </c>
      <c r="Z24" s="17">
        <f t="shared" si="387"/>
        <v>2.2250000000000001</v>
      </c>
      <c r="AA24" s="17">
        <f t="shared" si="387"/>
        <v>6.23</v>
      </c>
      <c r="AB24" s="66">
        <f>SUM(S24-Q24)</f>
        <v>4.5</v>
      </c>
      <c r="AC24" s="66">
        <f>SUM(T24-R24)</f>
        <v>89857.81</v>
      </c>
      <c r="AD24" s="113">
        <f>'СДП (план)'!Q25</f>
        <v>0</v>
      </c>
      <c r="AE24" s="113">
        <f>'СДП (план)'!R25</f>
        <v>0</v>
      </c>
      <c r="AF24" s="66">
        <f t="shared" si="21"/>
        <v>0</v>
      </c>
      <c r="AG24" s="66">
        <f t="shared" si="22"/>
        <v>0</v>
      </c>
      <c r="AH24" s="17">
        <f t="shared" ref="AH24:AP24" si="388">AH25</f>
        <v>0</v>
      </c>
      <c r="AI24" s="17">
        <f t="shared" si="388"/>
        <v>0</v>
      </c>
      <c r="AJ24" s="17">
        <f t="shared" si="388"/>
        <v>0</v>
      </c>
      <c r="AK24" s="17">
        <f t="shared" si="388"/>
        <v>0</v>
      </c>
      <c r="AL24" s="17">
        <f t="shared" si="388"/>
        <v>0</v>
      </c>
      <c r="AM24" s="17">
        <f t="shared" si="388"/>
        <v>0</v>
      </c>
      <c r="AN24" s="17">
        <f t="shared" si="388"/>
        <v>0</v>
      </c>
      <c r="AO24" s="17">
        <f t="shared" si="388"/>
        <v>0</v>
      </c>
      <c r="AP24" s="17">
        <f t="shared" si="388"/>
        <v>0</v>
      </c>
      <c r="AQ24" s="66">
        <f t="shared" si="23"/>
        <v>0</v>
      </c>
      <c r="AR24" s="66">
        <f t="shared" si="24"/>
        <v>0</v>
      </c>
      <c r="AS24" s="17">
        <f>'СДП (план)'!S25</f>
        <v>0</v>
      </c>
      <c r="AT24" s="17">
        <f>'СДП (план)'!T25</f>
        <v>0</v>
      </c>
      <c r="AU24" s="43">
        <f t="shared" si="25"/>
        <v>0</v>
      </c>
      <c r="AV24" s="43">
        <f t="shared" si="26"/>
        <v>0</v>
      </c>
      <c r="AW24" s="17">
        <f t="shared" ref="AW24:BE24" si="389">AW25</f>
        <v>0</v>
      </c>
      <c r="AX24" s="17">
        <f t="shared" si="389"/>
        <v>0</v>
      </c>
      <c r="AY24" s="17">
        <f t="shared" si="389"/>
        <v>0</v>
      </c>
      <c r="AZ24" s="17">
        <f t="shared" si="389"/>
        <v>0</v>
      </c>
      <c r="BA24" s="17">
        <f t="shared" si="389"/>
        <v>0</v>
      </c>
      <c r="BB24" s="17">
        <f t="shared" si="389"/>
        <v>0</v>
      </c>
      <c r="BC24" s="17">
        <f t="shared" si="389"/>
        <v>0</v>
      </c>
      <c r="BD24" s="17">
        <f t="shared" si="389"/>
        <v>0</v>
      </c>
      <c r="BE24" s="17">
        <f t="shared" si="389"/>
        <v>0</v>
      </c>
      <c r="BF24" s="66">
        <f t="shared" si="0"/>
        <v>0</v>
      </c>
      <c r="BG24" s="66">
        <f t="shared" si="1"/>
        <v>0</v>
      </c>
      <c r="BH24" s="90">
        <f>'СДП (план)'!U25</f>
        <v>0</v>
      </c>
      <c r="BI24" s="79">
        <f>'СДП (план)'!V25</f>
        <v>0</v>
      </c>
      <c r="BJ24" s="43">
        <f t="shared" si="27"/>
        <v>0</v>
      </c>
      <c r="BK24" s="43">
        <f t="shared" si="28"/>
        <v>0</v>
      </c>
      <c r="BL24" s="17">
        <f t="shared" ref="BL24:BT24" si="390">BL25</f>
        <v>0</v>
      </c>
      <c r="BM24" s="17">
        <f t="shared" si="390"/>
        <v>0</v>
      </c>
      <c r="BN24" s="17">
        <f t="shared" si="390"/>
        <v>0</v>
      </c>
      <c r="BO24" s="17">
        <f t="shared" si="390"/>
        <v>0</v>
      </c>
      <c r="BP24" s="17">
        <f t="shared" si="390"/>
        <v>0</v>
      </c>
      <c r="BQ24" s="17">
        <f t="shared" si="390"/>
        <v>0</v>
      </c>
      <c r="BR24" s="17">
        <f t="shared" si="390"/>
        <v>0</v>
      </c>
      <c r="BS24" s="17">
        <f t="shared" si="390"/>
        <v>0</v>
      </c>
      <c r="BT24" s="17">
        <f t="shared" si="390"/>
        <v>0</v>
      </c>
      <c r="BU24" s="66">
        <f t="shared" si="305"/>
        <v>0</v>
      </c>
      <c r="BV24" s="66">
        <f t="shared" si="305"/>
        <v>0</v>
      </c>
      <c r="BW24" s="17">
        <f>'СДП (план)'!W25</f>
        <v>0</v>
      </c>
      <c r="BX24" s="17">
        <f>'СДП (план)'!X25</f>
        <v>0</v>
      </c>
      <c r="BY24" s="66">
        <f t="shared" si="30"/>
        <v>0</v>
      </c>
      <c r="BZ24" s="66">
        <f t="shared" si="31"/>
        <v>0</v>
      </c>
      <c r="CA24" s="17">
        <f t="shared" ref="CA24:CI24" si="391">CA25</f>
        <v>0</v>
      </c>
      <c r="CB24" s="17">
        <f t="shared" si="391"/>
        <v>0</v>
      </c>
      <c r="CC24" s="17">
        <f t="shared" si="391"/>
        <v>0</v>
      </c>
      <c r="CD24" s="17">
        <f t="shared" si="391"/>
        <v>0</v>
      </c>
      <c r="CE24" s="17">
        <f t="shared" si="391"/>
        <v>0</v>
      </c>
      <c r="CF24" s="17">
        <f t="shared" si="391"/>
        <v>0</v>
      </c>
      <c r="CG24" s="17">
        <f t="shared" si="391"/>
        <v>0</v>
      </c>
      <c r="CH24" s="17">
        <f t="shared" si="391"/>
        <v>0</v>
      </c>
      <c r="CI24" s="17">
        <f t="shared" si="391"/>
        <v>0</v>
      </c>
      <c r="CJ24" s="66">
        <f t="shared" si="2"/>
        <v>0</v>
      </c>
      <c r="CK24" s="66">
        <f t="shared" si="3"/>
        <v>0</v>
      </c>
      <c r="CL24" s="120">
        <f>'СДП (план)'!Y25</f>
        <v>0</v>
      </c>
      <c r="CM24" s="17">
        <f>'СДП (план)'!Z25</f>
        <v>0</v>
      </c>
      <c r="CN24" s="66">
        <f t="shared" si="32"/>
        <v>0</v>
      </c>
      <c r="CO24" s="66">
        <f t="shared" si="33"/>
        <v>0</v>
      </c>
      <c r="CP24" s="17">
        <f t="shared" ref="CP24:CX24" si="392">CP25</f>
        <v>0</v>
      </c>
      <c r="CQ24" s="17">
        <f t="shared" si="392"/>
        <v>0</v>
      </c>
      <c r="CR24" s="17">
        <f t="shared" si="392"/>
        <v>0</v>
      </c>
      <c r="CS24" s="17">
        <f t="shared" si="392"/>
        <v>0</v>
      </c>
      <c r="CT24" s="17">
        <f t="shared" si="392"/>
        <v>0</v>
      </c>
      <c r="CU24" s="17">
        <f t="shared" si="392"/>
        <v>0</v>
      </c>
      <c r="CV24" s="17">
        <f t="shared" si="392"/>
        <v>0</v>
      </c>
      <c r="CW24" s="17">
        <f t="shared" si="392"/>
        <v>0</v>
      </c>
      <c r="CX24" s="17">
        <f t="shared" si="392"/>
        <v>0</v>
      </c>
      <c r="CY24" s="66">
        <f t="shared" si="34"/>
        <v>0</v>
      </c>
      <c r="CZ24" s="66">
        <f t="shared" si="35"/>
        <v>0</v>
      </c>
      <c r="DA24" s="79">
        <f>'СДП (план)'!AA25</f>
        <v>70</v>
      </c>
      <c r="DB24" s="79">
        <f>'СДП (план)'!AB25</f>
        <v>1397787.72</v>
      </c>
      <c r="DC24" s="66">
        <f t="shared" si="36"/>
        <v>5.833333333333333</v>
      </c>
      <c r="DD24" s="66">
        <f t="shared" si="37"/>
        <v>116482.31</v>
      </c>
      <c r="DE24" s="17">
        <f t="shared" ref="DE24:DM24" si="393">DE25</f>
        <v>0</v>
      </c>
      <c r="DF24" s="17">
        <f t="shared" si="393"/>
        <v>0</v>
      </c>
      <c r="DG24" s="17">
        <f t="shared" si="393"/>
        <v>0</v>
      </c>
      <c r="DH24" s="17">
        <f t="shared" si="393"/>
        <v>0</v>
      </c>
      <c r="DI24" s="17">
        <f t="shared" si="393"/>
        <v>0</v>
      </c>
      <c r="DJ24" s="17">
        <f t="shared" si="393"/>
        <v>0</v>
      </c>
      <c r="DK24" s="17">
        <f t="shared" si="393"/>
        <v>62.300000000000004</v>
      </c>
      <c r="DL24" s="17">
        <f t="shared" si="393"/>
        <v>5.1916666666666664</v>
      </c>
      <c r="DM24" s="17">
        <f t="shared" si="393"/>
        <v>0</v>
      </c>
      <c r="DN24" s="66">
        <f t="shared" si="38"/>
        <v>-5.833333333333333</v>
      </c>
      <c r="DO24" s="66">
        <f t="shared" si="39"/>
        <v>-116482.31</v>
      </c>
      <c r="DP24" s="79">
        <f>'СДП (план)'!AC25</f>
        <v>18</v>
      </c>
      <c r="DQ24" s="79">
        <f>'СДП (план)'!AD25</f>
        <v>359431.12799999997</v>
      </c>
      <c r="DR24" s="66">
        <f t="shared" si="40"/>
        <v>1.5</v>
      </c>
      <c r="DS24" s="66">
        <f t="shared" si="41"/>
        <v>29952.593999999997</v>
      </c>
      <c r="DT24" s="17">
        <f t="shared" ref="DT24:EB24" si="394">DT25</f>
        <v>0</v>
      </c>
      <c r="DU24" s="17">
        <f t="shared" si="394"/>
        <v>0</v>
      </c>
      <c r="DV24" s="17">
        <f t="shared" si="394"/>
        <v>0</v>
      </c>
      <c r="DW24" s="17">
        <f t="shared" si="394"/>
        <v>0</v>
      </c>
      <c r="DX24" s="17">
        <f t="shared" si="394"/>
        <v>0</v>
      </c>
      <c r="DY24" s="17">
        <f t="shared" si="394"/>
        <v>0</v>
      </c>
      <c r="DZ24" s="17">
        <f t="shared" si="394"/>
        <v>16.02</v>
      </c>
      <c r="EA24" s="17">
        <f t="shared" si="394"/>
        <v>1.335</v>
      </c>
      <c r="EB24" s="17">
        <f t="shared" si="394"/>
        <v>0</v>
      </c>
      <c r="EC24" s="66">
        <f t="shared" si="42"/>
        <v>-1.5</v>
      </c>
      <c r="ED24" s="66">
        <f t="shared" si="43"/>
        <v>-29952.593999999997</v>
      </c>
      <c r="EE24" s="79">
        <f>'СДП (план)'!AE25</f>
        <v>0</v>
      </c>
      <c r="EF24" s="79">
        <f>'СДП (план)'!AF25</f>
        <v>0</v>
      </c>
      <c r="EG24" s="43">
        <f t="shared" si="44"/>
        <v>0</v>
      </c>
      <c r="EH24" s="43">
        <f t="shared" si="45"/>
        <v>0</v>
      </c>
      <c r="EI24" s="17">
        <f t="shared" ref="EI24:EQ24" si="395">EI25</f>
        <v>0</v>
      </c>
      <c r="EJ24" s="17">
        <f t="shared" si="395"/>
        <v>0</v>
      </c>
      <c r="EK24" s="17">
        <f t="shared" si="395"/>
        <v>0</v>
      </c>
      <c r="EL24" s="17">
        <f t="shared" si="395"/>
        <v>0</v>
      </c>
      <c r="EM24" s="17">
        <f t="shared" si="395"/>
        <v>0</v>
      </c>
      <c r="EN24" s="17"/>
      <c r="EO24" s="17">
        <f t="shared" si="395"/>
        <v>0</v>
      </c>
      <c r="EP24" s="17">
        <f t="shared" si="395"/>
        <v>0</v>
      </c>
      <c r="EQ24" s="17">
        <f t="shared" si="395"/>
        <v>0</v>
      </c>
      <c r="ER24" s="66">
        <f t="shared" si="46"/>
        <v>0</v>
      </c>
      <c r="ES24" s="66">
        <f t="shared" si="47"/>
        <v>0</v>
      </c>
      <c r="ET24" s="17">
        <f>'СДП (план)'!AG25</f>
        <v>38</v>
      </c>
      <c r="EU24" s="17">
        <f>'СДП (план)'!AH25</f>
        <v>910558.8576000001</v>
      </c>
      <c r="EV24" s="66">
        <f t="shared" si="48"/>
        <v>3.1666666666666665</v>
      </c>
      <c r="EW24" s="66">
        <f t="shared" si="49"/>
        <v>75879.904800000004</v>
      </c>
      <c r="EX24" s="17">
        <f t="shared" ref="EX24:FF24" si="396">EX25</f>
        <v>1</v>
      </c>
      <c r="EY24" s="17">
        <f t="shared" si="396"/>
        <v>23962.080000000002</v>
      </c>
      <c r="EZ24" s="17">
        <f t="shared" si="396"/>
        <v>10</v>
      </c>
      <c r="FA24" s="17">
        <f t="shared" si="396"/>
        <v>0</v>
      </c>
      <c r="FB24" s="17">
        <f t="shared" si="396"/>
        <v>0</v>
      </c>
      <c r="FC24" s="17">
        <f t="shared" si="396"/>
        <v>0</v>
      </c>
      <c r="FD24" s="17">
        <f t="shared" si="396"/>
        <v>33.82</v>
      </c>
      <c r="FE24" s="17">
        <f t="shared" si="396"/>
        <v>2.8183333333333334</v>
      </c>
      <c r="FF24" s="17">
        <f t="shared" si="396"/>
        <v>0.89</v>
      </c>
      <c r="FG24" s="66">
        <f t="shared" si="50"/>
        <v>-2.1666666666666665</v>
      </c>
      <c r="FH24" s="66">
        <f t="shared" si="51"/>
        <v>-51917.824800000002</v>
      </c>
      <c r="FI24" s="17">
        <f>'СДП (план)'!AI25</f>
        <v>0</v>
      </c>
      <c r="FJ24" s="17">
        <f>'СДП (план)'!AJ25</f>
        <v>0</v>
      </c>
      <c r="FK24" s="66">
        <f t="shared" si="52"/>
        <v>0</v>
      </c>
      <c r="FL24" s="66">
        <f t="shared" si="53"/>
        <v>0</v>
      </c>
      <c r="FM24" s="17">
        <f t="shared" ref="FM24:FU24" si="397">FM25</f>
        <v>0</v>
      </c>
      <c r="FN24" s="17">
        <f t="shared" si="397"/>
        <v>0</v>
      </c>
      <c r="FO24" s="17">
        <f t="shared" si="397"/>
        <v>0</v>
      </c>
      <c r="FP24" s="17">
        <f t="shared" si="397"/>
        <v>0</v>
      </c>
      <c r="FQ24" s="17">
        <f t="shared" si="397"/>
        <v>0</v>
      </c>
      <c r="FR24" s="17">
        <f t="shared" si="397"/>
        <v>0</v>
      </c>
      <c r="FS24" s="17">
        <f t="shared" si="397"/>
        <v>0</v>
      </c>
      <c r="FT24" s="17">
        <f t="shared" si="397"/>
        <v>0</v>
      </c>
      <c r="FU24" s="17">
        <f t="shared" si="397"/>
        <v>0</v>
      </c>
      <c r="FV24" s="66">
        <f t="shared" si="54"/>
        <v>0</v>
      </c>
      <c r="FW24" s="66">
        <f t="shared" si="55"/>
        <v>0</v>
      </c>
      <c r="FX24" s="17">
        <f>'СДП (план)'!AK25</f>
        <v>0</v>
      </c>
      <c r="FY24" s="17">
        <f>'СДП (план)'!AL25</f>
        <v>0</v>
      </c>
      <c r="FZ24" s="66">
        <f t="shared" si="56"/>
        <v>0</v>
      </c>
      <c r="GA24" s="66">
        <f t="shared" si="57"/>
        <v>0</v>
      </c>
      <c r="GB24" s="17">
        <f t="shared" ref="GB24:GJ24" si="398">GB25</f>
        <v>0</v>
      </c>
      <c r="GC24" s="17">
        <f t="shared" si="398"/>
        <v>0</v>
      </c>
      <c r="GD24" s="17">
        <f t="shared" si="398"/>
        <v>0</v>
      </c>
      <c r="GE24" s="17">
        <f t="shared" si="398"/>
        <v>0</v>
      </c>
      <c r="GF24" s="17">
        <f t="shared" si="398"/>
        <v>0</v>
      </c>
      <c r="GG24" s="17"/>
      <c r="GH24" s="17">
        <f t="shared" si="398"/>
        <v>0</v>
      </c>
      <c r="GI24" s="17">
        <f t="shared" si="398"/>
        <v>0</v>
      </c>
      <c r="GJ24" s="17">
        <f t="shared" si="398"/>
        <v>0</v>
      </c>
      <c r="GK24" s="66">
        <f t="shared" si="58"/>
        <v>0</v>
      </c>
      <c r="GL24" s="66">
        <f t="shared" si="59"/>
        <v>0</v>
      </c>
      <c r="GM24" s="79">
        <f>'СДП (план)'!AM25</f>
        <v>0</v>
      </c>
      <c r="GN24" s="79">
        <f>'СДП (план)'!AN25</f>
        <v>0</v>
      </c>
      <c r="GO24" s="66">
        <f t="shared" si="60"/>
        <v>0</v>
      </c>
      <c r="GP24" s="66">
        <f t="shared" si="61"/>
        <v>0</v>
      </c>
      <c r="GQ24" s="17">
        <f t="shared" ref="GQ24:GY24" si="399">GQ25</f>
        <v>0</v>
      </c>
      <c r="GR24" s="17">
        <f t="shared" si="399"/>
        <v>0</v>
      </c>
      <c r="GS24" s="17">
        <f t="shared" si="399"/>
        <v>0</v>
      </c>
      <c r="GT24" s="17">
        <f t="shared" si="399"/>
        <v>0</v>
      </c>
      <c r="GU24" s="17">
        <f t="shared" si="399"/>
        <v>0</v>
      </c>
      <c r="GV24" s="17">
        <f t="shared" si="399"/>
        <v>0</v>
      </c>
      <c r="GW24" s="17">
        <f t="shared" si="399"/>
        <v>0</v>
      </c>
      <c r="GX24" s="17">
        <f t="shared" si="399"/>
        <v>0</v>
      </c>
      <c r="GY24" s="17">
        <f t="shared" si="399"/>
        <v>0</v>
      </c>
      <c r="GZ24" s="66">
        <f t="shared" si="65"/>
        <v>0</v>
      </c>
      <c r="HA24" s="66">
        <f t="shared" si="66"/>
        <v>0</v>
      </c>
      <c r="HB24" s="79">
        <f>'СДП (план)'!AO25</f>
        <v>0</v>
      </c>
      <c r="HC24" s="79">
        <f>'СДП (план)'!AP25</f>
        <v>0</v>
      </c>
      <c r="HD24" s="66">
        <f t="shared" si="67"/>
        <v>0</v>
      </c>
      <c r="HE24" s="66">
        <f t="shared" si="68"/>
        <v>0</v>
      </c>
      <c r="HF24" s="17">
        <f t="shared" ref="HF24:HN24" si="400">HF25</f>
        <v>0</v>
      </c>
      <c r="HG24" s="17">
        <f t="shared" si="400"/>
        <v>0</v>
      </c>
      <c r="HH24" s="17">
        <f t="shared" si="400"/>
        <v>0</v>
      </c>
      <c r="HI24" s="17">
        <f t="shared" si="400"/>
        <v>0</v>
      </c>
      <c r="HJ24" s="17">
        <f t="shared" si="400"/>
        <v>0</v>
      </c>
      <c r="HK24" s="17"/>
      <c r="HL24" s="17">
        <f t="shared" si="400"/>
        <v>0</v>
      </c>
      <c r="HM24" s="17">
        <f t="shared" si="400"/>
        <v>0</v>
      </c>
      <c r="HN24" s="17">
        <f t="shared" si="400"/>
        <v>0</v>
      </c>
      <c r="HO24" s="66">
        <f t="shared" si="69"/>
        <v>0</v>
      </c>
      <c r="HP24" s="66">
        <f t="shared" si="70"/>
        <v>0</v>
      </c>
      <c r="HQ24" s="17">
        <f>'СДП (план)'!AQ25</f>
        <v>0</v>
      </c>
      <c r="HR24" s="17">
        <f>'СДП (план)'!AR25</f>
        <v>0</v>
      </c>
      <c r="HS24" s="66">
        <f t="shared" si="71"/>
        <v>0</v>
      </c>
      <c r="HT24" s="66">
        <f t="shared" si="72"/>
        <v>0</v>
      </c>
      <c r="HU24" s="17">
        <f t="shared" ref="HU24:IC24" si="401">HU25</f>
        <v>0</v>
      </c>
      <c r="HV24" s="17">
        <f t="shared" si="401"/>
        <v>0</v>
      </c>
      <c r="HW24" s="17">
        <f t="shared" si="401"/>
        <v>0</v>
      </c>
      <c r="HX24" s="17">
        <f t="shared" si="401"/>
        <v>0</v>
      </c>
      <c r="HY24" s="17">
        <f t="shared" si="401"/>
        <v>0</v>
      </c>
      <c r="HZ24" s="17">
        <f t="shared" si="401"/>
        <v>0</v>
      </c>
      <c r="IA24" s="17">
        <f t="shared" si="401"/>
        <v>0</v>
      </c>
      <c r="IB24" s="17">
        <f t="shared" si="401"/>
        <v>0</v>
      </c>
      <c r="IC24" s="17">
        <f t="shared" si="401"/>
        <v>0</v>
      </c>
      <c r="ID24" s="66">
        <f t="shared" si="76"/>
        <v>0</v>
      </c>
      <c r="IE24" s="66">
        <f t="shared" si="77"/>
        <v>0</v>
      </c>
      <c r="IF24" s="17">
        <f>'СДП (план)'!AS25</f>
        <v>10</v>
      </c>
      <c r="IG24" s="17">
        <f>'СДП (план)'!AT25</f>
        <v>199683.96</v>
      </c>
      <c r="IH24" s="66">
        <f t="shared" si="78"/>
        <v>0.83333333333333337</v>
      </c>
      <c r="II24" s="66">
        <f t="shared" si="79"/>
        <v>16640.329999999998</v>
      </c>
      <c r="IJ24" s="17">
        <f t="shared" ref="IJ24:IR24" si="402">IJ25</f>
        <v>1</v>
      </c>
      <c r="IK24" s="17">
        <f t="shared" si="402"/>
        <v>22844.34</v>
      </c>
      <c r="IL24" s="17">
        <f t="shared" si="402"/>
        <v>12</v>
      </c>
      <c r="IM24" s="17">
        <f t="shared" si="402"/>
        <v>0</v>
      </c>
      <c r="IN24" s="17">
        <f t="shared" si="402"/>
        <v>0</v>
      </c>
      <c r="IO24" s="17">
        <f t="shared" si="402"/>
        <v>0</v>
      </c>
      <c r="IP24" s="17">
        <f t="shared" si="402"/>
        <v>8.9</v>
      </c>
      <c r="IQ24" s="17">
        <f t="shared" si="402"/>
        <v>0.7416666666666667</v>
      </c>
      <c r="IR24" s="17">
        <f t="shared" si="402"/>
        <v>0.89</v>
      </c>
      <c r="IS24" s="66">
        <f t="shared" si="80"/>
        <v>0.16666666666666663</v>
      </c>
      <c r="IT24" s="66">
        <f t="shared" si="81"/>
        <v>6204.010000000002</v>
      </c>
      <c r="IU24" s="17">
        <f>'СДП (план)'!AU25</f>
        <v>0</v>
      </c>
      <c r="IV24" s="17">
        <f>'СДП (план)'!AV25</f>
        <v>0</v>
      </c>
      <c r="IW24" s="66">
        <f t="shared" si="82"/>
        <v>0</v>
      </c>
      <c r="IX24" s="66">
        <f t="shared" si="83"/>
        <v>0</v>
      </c>
      <c r="IY24" s="17">
        <f t="shared" ref="IY24:JG24" si="403">IY25</f>
        <v>0</v>
      </c>
      <c r="IZ24" s="17">
        <f t="shared" si="403"/>
        <v>0</v>
      </c>
      <c r="JA24" s="17">
        <f t="shared" si="403"/>
        <v>0</v>
      </c>
      <c r="JB24" s="17">
        <f t="shared" si="403"/>
        <v>0</v>
      </c>
      <c r="JC24" s="17">
        <f t="shared" si="403"/>
        <v>0</v>
      </c>
      <c r="JD24" s="17">
        <f t="shared" si="403"/>
        <v>0</v>
      </c>
      <c r="JE24" s="17">
        <f t="shared" si="403"/>
        <v>0</v>
      </c>
      <c r="JF24" s="17">
        <f t="shared" si="403"/>
        <v>0</v>
      </c>
      <c r="JG24" s="17">
        <f t="shared" si="403"/>
        <v>0</v>
      </c>
      <c r="JH24" s="66">
        <f t="shared" si="84"/>
        <v>0</v>
      </c>
      <c r="JI24" s="66">
        <f t="shared" si="85"/>
        <v>0</v>
      </c>
      <c r="JJ24" s="17">
        <f>'СДП (план)'!AW25</f>
        <v>0</v>
      </c>
      <c r="JK24" s="17">
        <f>'СДП (план)'!AX25</f>
        <v>0</v>
      </c>
      <c r="JL24" s="66">
        <f t="shared" si="86"/>
        <v>0</v>
      </c>
      <c r="JM24" s="66">
        <f t="shared" si="87"/>
        <v>0</v>
      </c>
      <c r="JN24" s="17">
        <f t="shared" ref="JN24:JV24" si="404">JN25</f>
        <v>0</v>
      </c>
      <c r="JO24" s="17">
        <f t="shared" si="404"/>
        <v>0</v>
      </c>
      <c r="JP24" s="17">
        <f t="shared" si="404"/>
        <v>0</v>
      </c>
      <c r="JQ24" s="17">
        <f t="shared" si="404"/>
        <v>0</v>
      </c>
      <c r="JR24" s="17">
        <f t="shared" si="404"/>
        <v>0</v>
      </c>
      <c r="JS24" s="17">
        <f t="shared" si="404"/>
        <v>0</v>
      </c>
      <c r="JT24" s="17">
        <f t="shared" si="404"/>
        <v>0</v>
      </c>
      <c r="JU24" s="17">
        <f t="shared" si="404"/>
        <v>0</v>
      </c>
      <c r="JV24" s="17">
        <f t="shared" si="404"/>
        <v>0</v>
      </c>
      <c r="JW24" s="66">
        <f t="shared" si="88"/>
        <v>0</v>
      </c>
      <c r="JX24" s="66">
        <f t="shared" si="89"/>
        <v>0</v>
      </c>
      <c r="JY24" s="17">
        <f>'СДП (план)'!AY25</f>
        <v>0</v>
      </c>
      <c r="JZ24" s="17">
        <f>'СДП (план)'!AZ25</f>
        <v>0</v>
      </c>
      <c r="KA24" s="66">
        <f t="shared" si="90"/>
        <v>0</v>
      </c>
      <c r="KB24" s="66">
        <f t="shared" si="91"/>
        <v>0</v>
      </c>
      <c r="KC24" s="17">
        <f t="shared" ref="KC24:KK24" si="405">KC25</f>
        <v>0</v>
      </c>
      <c r="KD24" s="17">
        <f t="shared" si="405"/>
        <v>0</v>
      </c>
      <c r="KE24" s="17">
        <f t="shared" si="405"/>
        <v>0</v>
      </c>
      <c r="KF24" s="17">
        <f t="shared" si="405"/>
        <v>0</v>
      </c>
      <c r="KG24" s="17">
        <f t="shared" si="405"/>
        <v>0</v>
      </c>
      <c r="KH24" s="17">
        <f t="shared" si="405"/>
        <v>0</v>
      </c>
      <c r="KI24" s="17">
        <f t="shared" si="405"/>
        <v>0</v>
      </c>
      <c r="KJ24" s="17">
        <f t="shared" si="405"/>
        <v>0</v>
      </c>
      <c r="KK24" s="17">
        <f t="shared" si="405"/>
        <v>0</v>
      </c>
      <c r="KL24" s="66">
        <f t="shared" si="95"/>
        <v>0</v>
      </c>
      <c r="KM24" s="66">
        <f t="shared" si="96"/>
        <v>0</v>
      </c>
      <c r="KN24" s="17">
        <f>'СДП (план)'!BA25</f>
        <v>60</v>
      </c>
      <c r="KO24" s="17">
        <f>'СДП (план)'!BB25</f>
        <v>1198103.76</v>
      </c>
      <c r="KP24" s="66">
        <f t="shared" si="97"/>
        <v>5</v>
      </c>
      <c r="KQ24" s="66">
        <f t="shared" si="98"/>
        <v>99841.98</v>
      </c>
      <c r="KR24" s="17">
        <f t="shared" ref="KR24:KZ24" si="406">KR25</f>
        <v>5</v>
      </c>
      <c r="KS24" s="17">
        <f t="shared" si="406"/>
        <v>82913.700000000012</v>
      </c>
      <c r="KT24" s="17">
        <f t="shared" si="406"/>
        <v>50</v>
      </c>
      <c r="KU24" s="17">
        <f t="shared" si="406"/>
        <v>0</v>
      </c>
      <c r="KV24" s="17">
        <f t="shared" si="406"/>
        <v>0</v>
      </c>
      <c r="KW24" s="17">
        <f t="shared" si="406"/>
        <v>0</v>
      </c>
      <c r="KX24" s="17">
        <f t="shared" si="406"/>
        <v>53.4</v>
      </c>
      <c r="KY24" s="17">
        <f t="shared" si="406"/>
        <v>4.45</v>
      </c>
      <c r="KZ24" s="17">
        <f t="shared" si="406"/>
        <v>4.45</v>
      </c>
      <c r="LA24" s="66">
        <f t="shared" si="99"/>
        <v>0</v>
      </c>
      <c r="LB24" s="66">
        <f t="shared" si="100"/>
        <v>-16928.279999999984</v>
      </c>
      <c r="LC24" s="17">
        <f>'СДП (план)'!BC25</f>
        <v>50</v>
      </c>
      <c r="LD24" s="17">
        <f>'СДП (план)'!BD25</f>
        <v>1198103.76</v>
      </c>
      <c r="LE24" s="66">
        <f t="shared" si="101"/>
        <v>4.166666666666667</v>
      </c>
      <c r="LF24" s="66">
        <f t="shared" si="102"/>
        <v>99841.98</v>
      </c>
      <c r="LG24" s="17">
        <f t="shared" ref="LG24:LO24" si="407">LG25</f>
        <v>0</v>
      </c>
      <c r="LH24" s="17">
        <f t="shared" si="407"/>
        <v>0</v>
      </c>
      <c r="LI24" s="17">
        <f t="shared" si="407"/>
        <v>0</v>
      </c>
      <c r="LJ24" s="17">
        <f t="shared" si="407"/>
        <v>0</v>
      </c>
      <c r="LK24" s="17">
        <f t="shared" si="407"/>
        <v>0</v>
      </c>
      <c r="LL24" s="17">
        <f t="shared" si="407"/>
        <v>0</v>
      </c>
      <c r="LM24" s="17">
        <f t="shared" si="407"/>
        <v>44.5</v>
      </c>
      <c r="LN24" s="17">
        <f t="shared" si="407"/>
        <v>3.7083333333333335</v>
      </c>
      <c r="LO24" s="17">
        <f t="shared" si="407"/>
        <v>0</v>
      </c>
      <c r="LP24" s="66">
        <f t="shared" si="103"/>
        <v>-4.166666666666667</v>
      </c>
      <c r="LQ24" s="66">
        <f t="shared" si="104"/>
        <v>-99841.98</v>
      </c>
      <c r="LR24" s="17">
        <f>'СДП (план)'!BE25</f>
        <v>0</v>
      </c>
      <c r="LS24" s="17">
        <f>'СДП (план)'!BF25</f>
        <v>0</v>
      </c>
      <c r="LT24" s="66">
        <f t="shared" si="105"/>
        <v>0</v>
      </c>
      <c r="LU24" s="66">
        <f t="shared" si="106"/>
        <v>0</v>
      </c>
      <c r="LV24" s="17">
        <f t="shared" ref="LV24:MD24" si="408">LV25</f>
        <v>0</v>
      </c>
      <c r="LW24" s="17">
        <f t="shared" si="408"/>
        <v>0</v>
      </c>
      <c r="LX24" s="17">
        <f t="shared" si="408"/>
        <v>0</v>
      </c>
      <c r="LY24" s="17">
        <f t="shared" si="408"/>
        <v>0</v>
      </c>
      <c r="LZ24" s="17">
        <f t="shared" si="408"/>
        <v>0</v>
      </c>
      <c r="MA24" s="17">
        <f t="shared" si="408"/>
        <v>0</v>
      </c>
      <c r="MB24" s="17">
        <f t="shared" si="408"/>
        <v>0</v>
      </c>
      <c r="MC24" s="17">
        <f t="shared" si="408"/>
        <v>0</v>
      </c>
      <c r="MD24" s="17">
        <f t="shared" si="408"/>
        <v>0</v>
      </c>
      <c r="ME24" s="43">
        <f t="shared" si="339"/>
        <v>0</v>
      </c>
      <c r="MF24" s="43">
        <f t="shared" si="339"/>
        <v>0</v>
      </c>
      <c r="MG24" s="17">
        <f>'СДП (план)'!BG25</f>
        <v>33</v>
      </c>
      <c r="MH24" s="17">
        <f>'СДП (план)'!BH25</f>
        <v>790748.48159999994</v>
      </c>
      <c r="MI24" s="66">
        <f t="shared" si="111"/>
        <v>2.75</v>
      </c>
      <c r="MJ24" s="66">
        <f t="shared" si="112"/>
        <v>65895.7068</v>
      </c>
      <c r="MK24" s="17">
        <f t="shared" ref="MK24:MS24" si="409">MK25</f>
        <v>0</v>
      </c>
      <c r="ML24" s="17">
        <f t="shared" si="409"/>
        <v>0</v>
      </c>
      <c r="MM24" s="17">
        <f t="shared" si="409"/>
        <v>0</v>
      </c>
      <c r="MN24" s="17">
        <f t="shared" si="409"/>
        <v>0</v>
      </c>
      <c r="MO24" s="17">
        <f t="shared" si="409"/>
        <v>0</v>
      </c>
      <c r="MP24" s="17">
        <f t="shared" si="409"/>
        <v>0</v>
      </c>
      <c r="MQ24" s="17">
        <f t="shared" si="409"/>
        <v>29.37</v>
      </c>
      <c r="MR24" s="17">
        <f t="shared" si="409"/>
        <v>2.4475000000000002</v>
      </c>
      <c r="MS24" s="17">
        <f t="shared" si="409"/>
        <v>0</v>
      </c>
      <c r="MT24" s="66">
        <f t="shared" si="113"/>
        <v>-2.75</v>
      </c>
      <c r="MU24" s="66">
        <f t="shared" si="114"/>
        <v>-65895.7068</v>
      </c>
      <c r="MV24" s="17">
        <f>'СДП (план)'!BI25</f>
        <v>0</v>
      </c>
      <c r="MW24" s="17">
        <f>'СДП (план)'!BJ25</f>
        <v>0</v>
      </c>
      <c r="MX24" s="66">
        <f t="shared" si="115"/>
        <v>0</v>
      </c>
      <c r="MY24" s="66">
        <f t="shared" si="116"/>
        <v>0</v>
      </c>
      <c r="MZ24" s="17">
        <f t="shared" ref="MZ24:NH24" si="410">MZ25</f>
        <v>0</v>
      </c>
      <c r="NA24" s="17">
        <f t="shared" si="410"/>
        <v>0</v>
      </c>
      <c r="NB24" s="17">
        <f t="shared" si="410"/>
        <v>0</v>
      </c>
      <c r="NC24" s="17">
        <f t="shared" si="410"/>
        <v>0</v>
      </c>
      <c r="ND24" s="17">
        <f t="shared" si="410"/>
        <v>0</v>
      </c>
      <c r="NE24" s="17">
        <f t="shared" si="410"/>
        <v>0</v>
      </c>
      <c r="NF24" s="17">
        <f t="shared" si="410"/>
        <v>0</v>
      </c>
      <c r="NG24" s="17">
        <f t="shared" si="410"/>
        <v>0</v>
      </c>
      <c r="NH24" s="17">
        <f t="shared" si="410"/>
        <v>0</v>
      </c>
      <c r="NI24" s="66">
        <f t="shared" si="117"/>
        <v>0</v>
      </c>
      <c r="NJ24" s="66">
        <f t="shared" si="118"/>
        <v>0</v>
      </c>
      <c r="NK24" s="17">
        <f>'СДП (план)'!BK25</f>
        <v>0</v>
      </c>
      <c r="NL24" s="17">
        <f>'СДП (план)'!BL25</f>
        <v>0</v>
      </c>
      <c r="NM24" s="66">
        <f t="shared" si="119"/>
        <v>0</v>
      </c>
      <c r="NN24" s="66">
        <f t="shared" si="120"/>
        <v>0</v>
      </c>
      <c r="NO24" s="17">
        <f t="shared" ref="NO24:NW24" si="411">NO25</f>
        <v>0</v>
      </c>
      <c r="NP24" s="17">
        <f t="shared" si="411"/>
        <v>0</v>
      </c>
      <c r="NQ24" s="17">
        <f t="shared" si="411"/>
        <v>0</v>
      </c>
      <c r="NR24" s="17">
        <f t="shared" si="411"/>
        <v>0</v>
      </c>
      <c r="NS24" s="17">
        <f t="shared" si="411"/>
        <v>0</v>
      </c>
      <c r="NT24" s="17">
        <f t="shared" si="411"/>
        <v>0</v>
      </c>
      <c r="NU24" s="17">
        <f t="shared" si="411"/>
        <v>0</v>
      </c>
      <c r="NV24" s="17">
        <f t="shared" si="411"/>
        <v>0</v>
      </c>
      <c r="NW24" s="17">
        <f t="shared" si="411"/>
        <v>0</v>
      </c>
      <c r="NX24" s="66">
        <f t="shared" si="121"/>
        <v>0</v>
      </c>
      <c r="NY24" s="66">
        <f t="shared" si="122"/>
        <v>0</v>
      </c>
      <c r="NZ24" s="17">
        <f>'СДП (план)'!BM25</f>
        <v>0</v>
      </c>
      <c r="OA24" s="17">
        <f>'СДП (план)'!BN25</f>
        <v>0</v>
      </c>
      <c r="OB24" s="66">
        <f t="shared" si="123"/>
        <v>0</v>
      </c>
      <c r="OC24" s="66">
        <f t="shared" si="124"/>
        <v>0</v>
      </c>
      <c r="OD24" s="17">
        <f t="shared" ref="OD24:OL24" si="412">OD25</f>
        <v>0</v>
      </c>
      <c r="OE24" s="17">
        <f t="shared" si="412"/>
        <v>0</v>
      </c>
      <c r="OF24" s="17"/>
      <c r="OG24" s="17">
        <f t="shared" si="412"/>
        <v>0</v>
      </c>
      <c r="OH24" s="17">
        <f t="shared" si="412"/>
        <v>0</v>
      </c>
      <c r="OI24" s="17"/>
      <c r="OJ24" s="17">
        <f t="shared" si="412"/>
        <v>0</v>
      </c>
      <c r="OK24" s="17">
        <f t="shared" si="412"/>
        <v>0</v>
      </c>
      <c r="OL24" s="17">
        <f t="shared" si="412"/>
        <v>0</v>
      </c>
      <c r="OM24" s="66">
        <f t="shared" si="125"/>
        <v>0</v>
      </c>
      <c r="ON24" s="66">
        <f t="shared" si="126"/>
        <v>0</v>
      </c>
      <c r="OO24" s="17">
        <f>'СДП (план)'!BO25</f>
        <v>0</v>
      </c>
      <c r="OP24" s="17">
        <f>'СДП (план)'!BP25</f>
        <v>0</v>
      </c>
      <c r="OQ24" s="66">
        <f t="shared" si="127"/>
        <v>0</v>
      </c>
      <c r="OR24" s="66">
        <f t="shared" si="128"/>
        <v>0</v>
      </c>
      <c r="OS24" s="17">
        <f t="shared" ref="OS24:PA24" si="413">OS25</f>
        <v>3</v>
      </c>
      <c r="OT24" s="17">
        <f t="shared" si="413"/>
        <v>55921.020000000004</v>
      </c>
      <c r="OU24" s="17">
        <f t="shared" si="413"/>
        <v>32</v>
      </c>
      <c r="OV24" s="17">
        <f t="shared" si="413"/>
        <v>0</v>
      </c>
      <c r="OW24" s="17">
        <f t="shared" si="413"/>
        <v>0</v>
      </c>
      <c r="OX24" s="17">
        <f t="shared" si="413"/>
        <v>0</v>
      </c>
      <c r="OY24" s="17">
        <f t="shared" si="413"/>
        <v>0</v>
      </c>
      <c r="OZ24" s="17">
        <f t="shared" si="413"/>
        <v>0</v>
      </c>
      <c r="PA24" s="17">
        <f t="shared" si="413"/>
        <v>2.67</v>
      </c>
      <c r="PB24" s="66">
        <f t="shared" si="129"/>
        <v>3</v>
      </c>
      <c r="PC24" s="66">
        <f t="shared" si="130"/>
        <v>55921.020000000004</v>
      </c>
      <c r="PD24" s="17">
        <f>'СДП (план)'!BQ25</f>
        <v>0</v>
      </c>
      <c r="PE24" s="17">
        <f>'СДП (план)'!BR25</f>
        <v>0</v>
      </c>
      <c r="PF24" s="66">
        <f t="shared" si="131"/>
        <v>0</v>
      </c>
      <c r="PG24" s="66">
        <f t="shared" si="132"/>
        <v>0</v>
      </c>
      <c r="PH24" s="17">
        <f t="shared" ref="PH24:QE24" si="414">PH25</f>
        <v>0</v>
      </c>
      <c r="PI24" s="17">
        <f t="shared" si="414"/>
        <v>0</v>
      </c>
      <c r="PJ24" s="17">
        <f t="shared" si="414"/>
        <v>0</v>
      </c>
      <c r="PK24" s="17">
        <f t="shared" si="414"/>
        <v>0</v>
      </c>
      <c r="PL24" s="17">
        <f t="shared" si="414"/>
        <v>0</v>
      </c>
      <c r="PM24" s="17">
        <f t="shared" si="414"/>
        <v>0</v>
      </c>
      <c r="PN24" s="17">
        <f t="shared" si="414"/>
        <v>0</v>
      </c>
      <c r="PO24" s="17">
        <f t="shared" si="414"/>
        <v>0</v>
      </c>
      <c r="PP24" s="17">
        <f t="shared" si="414"/>
        <v>0</v>
      </c>
      <c r="PQ24" s="66">
        <f t="shared" si="136"/>
        <v>0</v>
      </c>
      <c r="PR24" s="66">
        <f t="shared" si="137"/>
        <v>0</v>
      </c>
      <c r="PS24" s="17">
        <f>'СДП (план)'!BS25</f>
        <v>2</v>
      </c>
      <c r="PT24" s="17">
        <f>'СДП (план)'!BT25</f>
        <v>47924.150399999999</v>
      </c>
      <c r="PU24" s="66">
        <f t="shared" si="138"/>
        <v>0.16666666666666666</v>
      </c>
      <c r="PV24" s="66">
        <f t="shared" si="139"/>
        <v>3993.6792</v>
      </c>
      <c r="PW24" s="17">
        <f t="shared" si="414"/>
        <v>2</v>
      </c>
      <c r="PX24" s="17">
        <f t="shared" si="414"/>
        <v>841050.06</v>
      </c>
      <c r="PY24" s="17">
        <f t="shared" si="414"/>
        <v>21</v>
      </c>
      <c r="PZ24" s="17">
        <f t="shared" si="414"/>
        <v>0</v>
      </c>
      <c r="QA24" s="17">
        <f t="shared" si="414"/>
        <v>0</v>
      </c>
      <c r="QB24" s="17">
        <f t="shared" si="414"/>
        <v>0</v>
      </c>
      <c r="QC24" s="17">
        <f t="shared" si="414"/>
        <v>1.78</v>
      </c>
      <c r="QD24" s="17">
        <f t="shared" si="414"/>
        <v>0.14833333333333332</v>
      </c>
      <c r="QE24" s="17">
        <f t="shared" si="414"/>
        <v>1.78</v>
      </c>
      <c r="QF24" s="66">
        <f t="shared" si="140"/>
        <v>1.8333333333333333</v>
      </c>
      <c r="QG24" s="66">
        <f t="shared" si="141"/>
        <v>837056.38080000004</v>
      </c>
      <c r="QH24" s="17">
        <f>'СДП (план)'!BU25</f>
        <v>11</v>
      </c>
      <c r="QI24" s="17">
        <f>'СДП (план)'!BV25</f>
        <v>263582.8272</v>
      </c>
      <c r="QJ24" s="66">
        <f t="shared" si="142"/>
        <v>0.91666666666666663</v>
      </c>
      <c r="QK24" s="66">
        <f t="shared" si="143"/>
        <v>21965.2356</v>
      </c>
      <c r="QL24" s="17">
        <f t="shared" ref="QL24:RI24" si="415">QL25</f>
        <v>0</v>
      </c>
      <c r="QM24" s="17">
        <f t="shared" si="415"/>
        <v>0</v>
      </c>
      <c r="QN24" s="17">
        <f t="shared" si="415"/>
        <v>0</v>
      </c>
      <c r="QO24" s="17">
        <f t="shared" si="415"/>
        <v>0</v>
      </c>
      <c r="QP24" s="17">
        <f t="shared" si="415"/>
        <v>0</v>
      </c>
      <c r="QQ24" s="17">
        <f t="shared" si="415"/>
        <v>0</v>
      </c>
      <c r="QR24" s="17">
        <f t="shared" si="415"/>
        <v>9.7900000000000009</v>
      </c>
      <c r="QS24" s="17">
        <f t="shared" si="415"/>
        <v>0.8158333333333333</v>
      </c>
      <c r="QT24" s="17">
        <f t="shared" si="415"/>
        <v>0</v>
      </c>
      <c r="QU24" s="66">
        <f t="shared" si="353"/>
        <v>-0.91666666666666663</v>
      </c>
      <c r="QV24" s="66">
        <f t="shared" si="353"/>
        <v>-21965.2356</v>
      </c>
      <c r="QW24" s="17">
        <f>'СДП (план)'!BW25</f>
        <v>4</v>
      </c>
      <c r="QX24" s="17">
        <f>'СДП (план)'!BX25</f>
        <v>95848.300799999997</v>
      </c>
      <c r="QY24" s="66">
        <f t="shared" si="147"/>
        <v>0.33333333333333331</v>
      </c>
      <c r="QZ24" s="66">
        <f t="shared" si="148"/>
        <v>7987.3584000000001</v>
      </c>
      <c r="RA24" s="17">
        <f t="shared" si="415"/>
        <v>1</v>
      </c>
      <c r="RB24" s="17">
        <f t="shared" si="415"/>
        <v>20548.900000000001</v>
      </c>
      <c r="RC24" s="17">
        <f t="shared" si="415"/>
        <v>4</v>
      </c>
      <c r="RD24" s="17">
        <f t="shared" si="415"/>
        <v>0</v>
      </c>
      <c r="RE24" s="17">
        <f t="shared" si="415"/>
        <v>0</v>
      </c>
      <c r="RF24" s="17">
        <f t="shared" si="415"/>
        <v>0</v>
      </c>
      <c r="RG24" s="17">
        <f t="shared" si="415"/>
        <v>3.56</v>
      </c>
      <c r="RH24" s="17">
        <f t="shared" si="415"/>
        <v>0.29666666666666663</v>
      </c>
      <c r="RI24" s="17">
        <f t="shared" si="415"/>
        <v>0.89</v>
      </c>
      <c r="RJ24" s="66">
        <f t="shared" si="149"/>
        <v>0.66666666666666674</v>
      </c>
      <c r="RK24" s="66">
        <f t="shared" si="150"/>
        <v>12561.5416</v>
      </c>
      <c r="RL24" s="17">
        <f>'СДП (план)'!BY25</f>
        <v>29</v>
      </c>
      <c r="RM24" s="17">
        <f>'СДП (план)'!BZ25</f>
        <v>694900.18079999997</v>
      </c>
      <c r="RN24" s="66">
        <f t="shared" si="151"/>
        <v>2.4166666666666665</v>
      </c>
      <c r="RO24" s="66">
        <f t="shared" si="152"/>
        <v>57908.348399999995</v>
      </c>
      <c r="RP24" s="17">
        <f t="shared" ref="RP24:RX24" si="416">RP25</f>
        <v>0</v>
      </c>
      <c r="RQ24" s="17">
        <f t="shared" si="416"/>
        <v>0</v>
      </c>
      <c r="RR24" s="17">
        <f t="shared" si="416"/>
        <v>0</v>
      </c>
      <c r="RS24" s="17">
        <f t="shared" si="416"/>
        <v>0</v>
      </c>
      <c r="RT24" s="17">
        <f t="shared" si="416"/>
        <v>0</v>
      </c>
      <c r="RU24" s="17">
        <f t="shared" si="416"/>
        <v>0</v>
      </c>
      <c r="RV24" s="17">
        <f t="shared" si="416"/>
        <v>25.81</v>
      </c>
      <c r="RW24" s="17">
        <f t="shared" si="416"/>
        <v>2.1508333333333334</v>
      </c>
      <c r="RX24" s="17">
        <f t="shared" si="416"/>
        <v>0</v>
      </c>
      <c r="RY24" s="66">
        <f t="shared" si="153"/>
        <v>-2.4166666666666665</v>
      </c>
      <c r="RZ24" s="66">
        <f t="shared" si="154"/>
        <v>-57908.348399999995</v>
      </c>
      <c r="SA24" s="17">
        <f>'СДП (план)'!CA25</f>
        <v>5</v>
      </c>
      <c r="SB24" s="17">
        <f>'СДП (план)'!CB25</f>
        <v>119810.37599999999</v>
      </c>
      <c r="SC24" s="66">
        <f t="shared" si="357"/>
        <v>0.41666666666666669</v>
      </c>
      <c r="SD24" s="66">
        <f t="shared" si="358"/>
        <v>9984.1979999999985</v>
      </c>
      <c r="SE24" s="17">
        <f t="shared" ref="SE24:SM24" si="417">SE25</f>
        <v>0</v>
      </c>
      <c r="SF24" s="17">
        <f t="shared" si="417"/>
        <v>0</v>
      </c>
      <c r="SG24" s="17">
        <f t="shared" si="417"/>
        <v>0</v>
      </c>
      <c r="SH24" s="17">
        <f t="shared" si="417"/>
        <v>0</v>
      </c>
      <c r="SI24" s="17">
        <f t="shared" si="417"/>
        <v>0</v>
      </c>
      <c r="SJ24" s="17">
        <f t="shared" si="417"/>
        <v>0</v>
      </c>
      <c r="SK24" s="17">
        <f t="shared" si="417"/>
        <v>4.45</v>
      </c>
      <c r="SL24" s="17">
        <f t="shared" si="417"/>
        <v>0.37083333333333335</v>
      </c>
      <c r="SM24" s="17">
        <f t="shared" si="417"/>
        <v>0</v>
      </c>
      <c r="SN24" s="66">
        <f t="shared" si="158"/>
        <v>-0.41666666666666669</v>
      </c>
      <c r="SO24" s="66">
        <f t="shared" si="159"/>
        <v>-9984.1979999999985</v>
      </c>
      <c r="SP24" s="17">
        <f>'СДП (план)'!CC25</f>
        <v>60</v>
      </c>
      <c r="SQ24" s="17">
        <f>'СДП (план)'!CD25</f>
        <v>1908408.132</v>
      </c>
      <c r="SR24" s="66">
        <f t="shared" si="361"/>
        <v>5</v>
      </c>
      <c r="SS24" s="66">
        <f t="shared" si="362"/>
        <v>159034.011</v>
      </c>
      <c r="ST24" s="17">
        <f t="shared" ref="ST24:TB24" si="418">ST25</f>
        <v>0</v>
      </c>
      <c r="SU24" s="17">
        <f t="shared" si="418"/>
        <v>0</v>
      </c>
      <c r="SV24" s="17">
        <f t="shared" si="418"/>
        <v>0</v>
      </c>
      <c r="SW24" s="17">
        <f t="shared" si="418"/>
        <v>0</v>
      </c>
      <c r="SX24" s="17">
        <f t="shared" si="418"/>
        <v>0</v>
      </c>
      <c r="SY24" s="17">
        <f t="shared" si="418"/>
        <v>0</v>
      </c>
      <c r="SZ24" s="17">
        <f t="shared" si="418"/>
        <v>53.4</v>
      </c>
      <c r="TA24" s="17">
        <f t="shared" si="418"/>
        <v>4.45</v>
      </c>
      <c r="TB24" s="17">
        <f t="shared" si="418"/>
        <v>0</v>
      </c>
      <c r="TC24" s="66">
        <f t="shared" si="163"/>
        <v>-5</v>
      </c>
      <c r="TD24" s="66">
        <f t="shared" si="164"/>
        <v>-159034.011</v>
      </c>
      <c r="TE24" s="79">
        <f>'СДП (план)'!CE25</f>
        <v>25</v>
      </c>
      <c r="TF24" s="79">
        <f>'СДП (план)'!CF25</f>
        <v>916406.745</v>
      </c>
      <c r="TG24" s="79">
        <v>19</v>
      </c>
      <c r="TH24" s="79">
        <v>653184.26100000006</v>
      </c>
      <c r="TI24" s="17">
        <f t="shared" ref="TI24:TQ24" si="419">TI25</f>
        <v>0</v>
      </c>
      <c r="TJ24" s="17">
        <f t="shared" si="419"/>
        <v>0</v>
      </c>
      <c r="TK24" s="17">
        <f t="shared" si="419"/>
        <v>0</v>
      </c>
      <c r="TL24" s="17">
        <f t="shared" si="419"/>
        <v>0</v>
      </c>
      <c r="TM24" s="17">
        <f t="shared" si="419"/>
        <v>0</v>
      </c>
      <c r="TN24" s="17"/>
      <c r="TO24" s="17">
        <f t="shared" si="419"/>
        <v>22.25</v>
      </c>
      <c r="TP24" s="17">
        <f t="shared" si="419"/>
        <v>16.91</v>
      </c>
      <c r="TQ24" s="17">
        <f t="shared" si="419"/>
        <v>0</v>
      </c>
      <c r="TR24" s="66">
        <f t="shared" si="166"/>
        <v>-19</v>
      </c>
      <c r="TS24" s="66">
        <f t="shared" si="167"/>
        <v>-653184.26100000006</v>
      </c>
      <c r="TT24" s="66">
        <f>'СДП (план)'!CG25</f>
        <v>0</v>
      </c>
      <c r="TU24" s="66">
        <f>'СДП (план)'!CH25</f>
        <v>0</v>
      </c>
      <c r="TV24" s="66">
        <f t="shared" si="168"/>
        <v>0</v>
      </c>
      <c r="TW24" s="66">
        <f t="shared" si="169"/>
        <v>0</v>
      </c>
      <c r="TX24" s="66">
        <f>SUM(TX25)</f>
        <v>0</v>
      </c>
      <c r="TY24" s="66">
        <f>SUM(TY25)</f>
        <v>0</v>
      </c>
      <c r="TZ24" s="66">
        <f>SUM(TZ25)</f>
        <v>0</v>
      </c>
      <c r="UA24" s="66"/>
      <c r="UB24" s="66"/>
      <c r="UC24" s="66"/>
      <c r="UD24" s="17">
        <f t="shared" ref="UD24:UF24" si="420">UD25</f>
        <v>0</v>
      </c>
      <c r="UE24" s="17">
        <f t="shared" si="420"/>
        <v>0</v>
      </c>
      <c r="UF24" s="17">
        <f t="shared" si="420"/>
        <v>0</v>
      </c>
      <c r="UG24" s="66">
        <f t="shared" si="368"/>
        <v>0</v>
      </c>
      <c r="UH24" s="66">
        <f t="shared" si="368"/>
        <v>0</v>
      </c>
      <c r="UI24" s="66"/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66"/>
      <c r="UX24" s="17">
        <f>'СДП (план)'!CK25</f>
        <v>445</v>
      </c>
      <c r="UY24" s="17">
        <f>'СДП (план)'!CL25</f>
        <v>10700350.259399999</v>
      </c>
      <c r="UZ24" s="43">
        <f t="shared" si="173"/>
        <v>37.083333333333336</v>
      </c>
      <c r="VA24" s="43">
        <f t="shared" si="174"/>
        <v>891695.85494999995</v>
      </c>
      <c r="VB24" s="17">
        <f>VB25</f>
        <v>20</v>
      </c>
      <c r="VC24" s="17">
        <f t="shared" ref="VC24:VG24" si="421">VC25</f>
        <v>1187018.8999999999</v>
      </c>
      <c r="VD24" s="17">
        <f t="shared" si="421"/>
        <v>194</v>
      </c>
      <c r="VE24" s="17">
        <f t="shared" si="421"/>
        <v>0</v>
      </c>
      <c r="VF24" s="17">
        <f t="shared" si="421"/>
        <v>0</v>
      </c>
      <c r="VG24" s="17">
        <f t="shared" si="421"/>
        <v>0</v>
      </c>
      <c r="VH24" s="17">
        <f t="shared" ref="VH24" si="422">VH25</f>
        <v>396.04999999999995</v>
      </c>
      <c r="VI24" s="17">
        <f t="shared" ref="VI24" si="423">VI25</f>
        <v>48.06</v>
      </c>
      <c r="VJ24" s="17">
        <f t="shared" ref="VJ24" si="424">VJ25</f>
        <v>17.8</v>
      </c>
      <c r="VK24" s="66">
        <f t="shared" ref="VK24" si="425">VK25</f>
        <v>-17.083333333333336</v>
      </c>
      <c r="VL24" s="66">
        <f t="shared" ref="VL24" si="426">VL25</f>
        <v>295323.04504999996</v>
      </c>
      <c r="VM24" s="398" t="e">
        <f>VLOOKUP($C24,'СДП (план)'!$C$11:$CL$254,107,0)</f>
        <v>#REF!</v>
      </c>
      <c r="VN24" s="398" t="e">
        <f>VLOOKUP($C24,'СДП (план)'!$C$11:$CL$254,108,0)</f>
        <v>#REF!</v>
      </c>
      <c r="VO24" s="399" t="e">
        <f t="shared" si="4"/>
        <v>#REF!</v>
      </c>
      <c r="VP24" s="399" t="e">
        <f t="shared" si="5"/>
        <v>#REF!</v>
      </c>
      <c r="VQ24" s="398"/>
      <c r="VR24" s="398"/>
      <c r="VS24" s="400"/>
      <c r="VT24" s="400"/>
    </row>
    <row r="25" spans="1:594" s="52" customFormat="1" ht="15" hidden="1" x14ac:dyDescent="0.2">
      <c r="A25" s="183"/>
      <c r="B25" s="183">
        <v>12</v>
      </c>
      <c r="C25" s="265" t="s">
        <v>353</v>
      </c>
      <c r="D25" s="460" t="s">
        <v>182</v>
      </c>
      <c r="E25" s="461">
        <v>16026</v>
      </c>
      <c r="F25" s="297">
        <v>0.89</v>
      </c>
      <c r="G25" s="463"/>
      <c r="H25" s="475">
        <v>1</v>
      </c>
      <c r="I25" s="205"/>
      <c r="J25" s="205"/>
      <c r="K25" s="1">
        <v>1.4</v>
      </c>
      <c r="L25" s="1">
        <v>1.68</v>
      </c>
      <c r="M25" s="1">
        <v>2.23</v>
      </c>
      <c r="N25" s="9">
        <v>2.57</v>
      </c>
      <c r="O25" s="44">
        <f>'СДП (план)'!O26</f>
        <v>30</v>
      </c>
      <c r="P25" s="44">
        <f>'СДП (план)'!P26</f>
        <v>599051.88</v>
      </c>
      <c r="Q25" s="43">
        <f t="shared" si="19"/>
        <v>2.5</v>
      </c>
      <c r="R25" s="43">
        <f t="shared" si="20"/>
        <v>49920.99</v>
      </c>
      <c r="S25" s="43">
        <f>VLOOKUP($C25,'факт СДП 1 мес'!$D$8:$HP$251,9,0)</f>
        <v>7</v>
      </c>
      <c r="T25" s="43">
        <f>VLOOKUP($C25,'факт СДП 1 мес'!$D$8:$HP$251,10,0)</f>
        <v>139778.79999999999</v>
      </c>
      <c r="U25" s="43">
        <f>VLOOKUP($C25,'факт СДП 1 мес'!$D$8:$HP$251,11,0)</f>
        <v>65</v>
      </c>
      <c r="V25" s="43">
        <f>VLOOKUP($C25,'факт СДП 1 мес'!$D$8:$HP$251,12,0)</f>
        <v>0</v>
      </c>
      <c r="W25" s="43">
        <f>VLOOKUP($C25,'факт СДП 1 мес'!$D$8:$HP$251,13,0)</f>
        <v>0</v>
      </c>
      <c r="X25" s="43">
        <f>VLOOKUP($C25,'факт СДП 1 мес'!$D$8:$HP$251,14,0)</f>
        <v>0</v>
      </c>
      <c r="Y25" s="43">
        <f>SUM(O25*$F25)</f>
        <v>26.7</v>
      </c>
      <c r="Z25" s="43">
        <f>SUM(Q25*$F25)</f>
        <v>2.2250000000000001</v>
      </c>
      <c r="AA25" s="43">
        <f>SUM(S25*$F25)</f>
        <v>6.23</v>
      </c>
      <c r="AB25" s="43">
        <f t="shared" ref="AB25" si="427">SUM(S25-Q25)</f>
        <v>4.5</v>
      </c>
      <c r="AC25" s="43">
        <f t="shared" ref="AC25" si="428">SUM(T25-R25)</f>
        <v>89857.81</v>
      </c>
      <c r="AD25" s="145">
        <f>'СДП (план)'!Q26</f>
        <v>0</v>
      </c>
      <c r="AE25" s="145">
        <f>'СДП (план)'!R26</f>
        <v>0</v>
      </c>
      <c r="AF25" s="43">
        <f t="shared" si="21"/>
        <v>0</v>
      </c>
      <c r="AG25" s="43">
        <f t="shared" si="22"/>
        <v>0</v>
      </c>
      <c r="AH25" s="43">
        <f>VLOOKUP($C25,'факт СДП 1 мес'!$D$8:$HP$251,3,0)</f>
        <v>0</v>
      </c>
      <c r="AI25" s="43">
        <f>VLOOKUP($C25,'факт СДП 1 мес'!$D$8:$HP$251,4,0)</f>
        <v>0</v>
      </c>
      <c r="AJ25" s="43">
        <f>VLOOKUP($C25,'факт СДП 1 мес'!$D$8:$HP$251,5,0)</f>
        <v>0</v>
      </c>
      <c r="AK25" s="43">
        <f>VLOOKUP($C25,'факт СДП 1 мес'!$D$8:$HP$251,6,0)</f>
        <v>0</v>
      </c>
      <c r="AL25" s="43">
        <f>VLOOKUP($C25,'факт СДП 1 мес'!$D$8:$HP$251,7,0)</f>
        <v>0</v>
      </c>
      <c r="AM25" s="43">
        <f>VLOOKUP($C25,'факт СДП 1 мес'!$D$8:$HP$251,8,0)</f>
        <v>0</v>
      </c>
      <c r="AN25" s="43">
        <f>SUM(AD25*$F25)</f>
        <v>0</v>
      </c>
      <c r="AO25" s="43">
        <f>SUM(AF25*$F25)</f>
        <v>0</v>
      </c>
      <c r="AP25" s="43">
        <f>SUM(AH25*$F25)</f>
        <v>0</v>
      </c>
      <c r="AQ25" s="43">
        <f t="shared" ref="AQ25" si="429">SUM(AH25-AF25)</f>
        <v>0</v>
      </c>
      <c r="AR25" s="43">
        <f t="shared" ref="AR25" si="430">SUM(AI25-AG25)</f>
        <v>0</v>
      </c>
      <c r="AS25" s="43">
        <f>'СДП (план)'!S26</f>
        <v>0</v>
      </c>
      <c r="AT25" s="43">
        <f>'СДП (план)'!T26</f>
        <v>0</v>
      </c>
      <c r="AU25" s="43">
        <f t="shared" si="25"/>
        <v>0</v>
      </c>
      <c r="AV25" s="43">
        <f t="shared" si="26"/>
        <v>0</v>
      </c>
      <c r="AW25" s="43">
        <f>VLOOKUP($C25,'факт СДП 1 мес'!$D$8:$HP$251,159,0)</f>
        <v>0</v>
      </c>
      <c r="AX25" s="43">
        <f>VLOOKUP($C25,'факт СДП 1 мес'!$D$8:$HP$251,160,0)</f>
        <v>0</v>
      </c>
      <c r="AY25" s="43">
        <f>VLOOKUP($C25,'факт СДП 1 мес'!$D$8:$HP$251,161,0)</f>
        <v>0</v>
      </c>
      <c r="AZ25" s="43">
        <f>VLOOKUP($C25,'факт СДП 1 мес'!$D$8:$HP$251,162,0)</f>
        <v>0</v>
      </c>
      <c r="BA25" s="43">
        <f>VLOOKUP($C25,'факт СДП 1 мес'!$D$8:$HP$251,163,0)</f>
        <v>0</v>
      </c>
      <c r="BB25" s="43">
        <f>VLOOKUP($C25,'факт СДП 1 мес'!$D$8:$HP$251,164,0)</f>
        <v>0</v>
      </c>
      <c r="BC25" s="43">
        <f>SUM(AS25*$F25)</f>
        <v>0</v>
      </c>
      <c r="BD25" s="43">
        <f>SUM(AU25*$F25)</f>
        <v>0</v>
      </c>
      <c r="BE25" s="43">
        <f>SUM(AW25*$F25)</f>
        <v>0</v>
      </c>
      <c r="BF25" s="43">
        <f t="shared" si="0"/>
        <v>0</v>
      </c>
      <c r="BG25" s="43">
        <f t="shared" si="1"/>
        <v>0</v>
      </c>
      <c r="BH25" s="88">
        <f>'СДП (план)'!U26</f>
        <v>0</v>
      </c>
      <c r="BI25" s="3">
        <f>'СДП (план)'!V26</f>
        <v>0</v>
      </c>
      <c r="BJ25" s="43">
        <f t="shared" si="27"/>
        <v>0</v>
      </c>
      <c r="BK25" s="43">
        <f t="shared" si="28"/>
        <v>0</v>
      </c>
      <c r="BL25" s="43">
        <f>VLOOKUP($C25,'факт СДП 1 мес'!$D$8:$HP$251,21,0)</f>
        <v>0</v>
      </c>
      <c r="BM25" s="43">
        <f>VLOOKUP($C25,'факт СДП 1 мес'!$D$8:$HP$251,22,0)</f>
        <v>0</v>
      </c>
      <c r="BN25" s="43">
        <f>VLOOKUP($C25,'факт СДП 1 мес'!$D$8:$HP$251,23,0)</f>
        <v>0</v>
      </c>
      <c r="BO25" s="43">
        <f>VLOOKUP($C25,'факт СДП 1 мес'!$D$8:$HP$251,24,0)</f>
        <v>0</v>
      </c>
      <c r="BP25" s="43">
        <f>VLOOKUP($C25,'факт СДП 1 мес'!$D$8:$HP$251,25,0)</f>
        <v>0</v>
      </c>
      <c r="BQ25" s="43">
        <f>VLOOKUP($C25,'факт СДП 1 мес'!$D$8:$HP$251,26,0)</f>
        <v>0</v>
      </c>
      <c r="BR25" s="43">
        <f>SUM(BH25*$F25)</f>
        <v>0</v>
      </c>
      <c r="BS25" s="43">
        <f>SUM(BJ25*$F25)</f>
        <v>0</v>
      </c>
      <c r="BT25" s="43">
        <f>SUM(BL25*$F25)</f>
        <v>0</v>
      </c>
      <c r="BU25" s="43">
        <f t="shared" si="305"/>
        <v>0</v>
      </c>
      <c r="BV25" s="43">
        <f t="shared" si="305"/>
        <v>0</v>
      </c>
      <c r="BW25" s="43">
        <f>'СДП (план)'!W26</f>
        <v>0</v>
      </c>
      <c r="BX25" s="43">
        <f>'СДП (план)'!X26</f>
        <v>0</v>
      </c>
      <c r="BY25" s="43">
        <f t="shared" si="30"/>
        <v>0</v>
      </c>
      <c r="BZ25" s="43">
        <f t="shared" si="31"/>
        <v>0</v>
      </c>
      <c r="CA25" s="43">
        <f>VLOOKUP($C25,'факт СДП 1 мес'!$D$8:$HP$251,15,0)</f>
        <v>0</v>
      </c>
      <c r="CB25" s="43">
        <f>VLOOKUP($C25,'факт СДП 1 мес'!$D$8:$HP$251,16,0)</f>
        <v>0</v>
      </c>
      <c r="CC25" s="43">
        <f>VLOOKUP($C25,'факт СДП 1 мес'!$D$8:$HP$251,17,0)</f>
        <v>0</v>
      </c>
      <c r="CD25" s="43">
        <f>VLOOKUP($C25,'факт СДП 1 мес'!$D$8:$HP$251,18,0)</f>
        <v>0</v>
      </c>
      <c r="CE25" s="43">
        <f>VLOOKUP($C25,'факт СДП 1 мес'!$D$8:$HP$251,19,0)</f>
        <v>0</v>
      </c>
      <c r="CF25" s="43">
        <f>VLOOKUP($C25,'факт СДП 1 мес'!$D$8:$HP$251,20,0)</f>
        <v>0</v>
      </c>
      <c r="CG25" s="43">
        <f>SUM(BW25*$F25)</f>
        <v>0</v>
      </c>
      <c r="CH25" s="43">
        <f>SUM(BY25*$F25)</f>
        <v>0</v>
      </c>
      <c r="CI25" s="43">
        <f>SUM(CA25*$F25)</f>
        <v>0</v>
      </c>
      <c r="CJ25" s="43">
        <f t="shared" si="2"/>
        <v>0</v>
      </c>
      <c r="CK25" s="43">
        <f t="shared" si="3"/>
        <v>0</v>
      </c>
      <c r="CL25" s="45">
        <f>'СДП (план)'!Y26</f>
        <v>0</v>
      </c>
      <c r="CM25" s="43">
        <f>'СДП (план)'!Z26</f>
        <v>0</v>
      </c>
      <c r="CN25" s="43">
        <f t="shared" si="32"/>
        <v>0</v>
      </c>
      <c r="CO25" s="43">
        <f t="shared" si="33"/>
        <v>0</v>
      </c>
      <c r="CP25" s="43">
        <f>VLOOKUP($C25,'факт СДП 1 мес'!$D$8:$HP$251,165,0)</f>
        <v>0</v>
      </c>
      <c r="CQ25" s="43">
        <f>VLOOKUP($C25,'факт СДП 1 мес'!$D$8:$HP$251,166,0)</f>
        <v>0</v>
      </c>
      <c r="CR25" s="43">
        <f>VLOOKUP($C25,'факт СДП 1 мес'!$D$8:$HP$251,167,0)</f>
        <v>0</v>
      </c>
      <c r="CS25" s="43">
        <f>VLOOKUP($C25,'факт СДП 1 мес'!$D$8:$HP$251,168,0)</f>
        <v>0</v>
      </c>
      <c r="CT25" s="43">
        <f>VLOOKUP($C25,'факт СДП 1 мес'!$D$8:$HP$251,169,0)</f>
        <v>0</v>
      </c>
      <c r="CU25" s="43">
        <f>VLOOKUP($C25,'факт СДП 1 мес'!$D$8:$HP$251,170,0)</f>
        <v>0</v>
      </c>
      <c r="CV25" s="43">
        <f>SUM(CL25*$F25)</f>
        <v>0</v>
      </c>
      <c r="CW25" s="43">
        <f>SUM(CN25*$F25)</f>
        <v>0</v>
      </c>
      <c r="CX25" s="43">
        <f>SUM(CP25*$F25)</f>
        <v>0</v>
      </c>
      <c r="CY25" s="43">
        <f t="shared" si="34"/>
        <v>0</v>
      </c>
      <c r="CZ25" s="43">
        <f t="shared" si="35"/>
        <v>0</v>
      </c>
      <c r="DA25" s="5">
        <f>'СДП (план)'!AA26</f>
        <v>70</v>
      </c>
      <c r="DB25" s="3">
        <f>'СДП (план)'!AB26</f>
        <v>1397787.72</v>
      </c>
      <c r="DC25" s="43">
        <f t="shared" si="36"/>
        <v>5.833333333333333</v>
      </c>
      <c r="DD25" s="43">
        <f t="shared" si="37"/>
        <v>116482.31</v>
      </c>
      <c r="DE25" s="43">
        <f>VLOOKUP($C25,'факт СДП 1 мес'!$D$8:$HP$251,57,0)</f>
        <v>0</v>
      </c>
      <c r="DF25" s="43">
        <f>VLOOKUP($C25,'факт СДП 1 мес'!$D$8:$HP$251,58,0)</f>
        <v>0</v>
      </c>
      <c r="DG25" s="43">
        <f>VLOOKUP($C25,'факт СДП 1 мес'!$D$8:$HP$251,59,0)</f>
        <v>0</v>
      </c>
      <c r="DH25" s="43">
        <f>VLOOKUP($C25,'факт СДП 1 мес'!$D$8:$HP$251,60,0)</f>
        <v>0</v>
      </c>
      <c r="DI25" s="43">
        <f>VLOOKUP($C25,'факт СДП 1 мес'!$D$8:$HP$251,61,0)</f>
        <v>0</v>
      </c>
      <c r="DJ25" s="43">
        <f>VLOOKUP($C25,'факт СДП 1 мес'!$D$8:$HP$251,62,0)</f>
        <v>0</v>
      </c>
      <c r="DK25" s="43">
        <f>SUM(DA25*$F25)</f>
        <v>62.300000000000004</v>
      </c>
      <c r="DL25" s="43">
        <f>SUM(DC25*$F25)</f>
        <v>5.1916666666666664</v>
      </c>
      <c r="DM25" s="43">
        <f>SUM(DE25*$F25)</f>
        <v>0</v>
      </c>
      <c r="DN25" s="43">
        <f t="shared" si="38"/>
        <v>-5.833333333333333</v>
      </c>
      <c r="DO25" s="43">
        <f t="shared" si="39"/>
        <v>-116482.31</v>
      </c>
      <c r="DP25" s="5">
        <f>'СДП (план)'!AC26</f>
        <v>18</v>
      </c>
      <c r="DQ25" s="3">
        <f>'СДП (план)'!AD26</f>
        <v>359431.12799999997</v>
      </c>
      <c r="DR25" s="43">
        <f t="shared" si="40"/>
        <v>1.5</v>
      </c>
      <c r="DS25" s="43">
        <f t="shared" si="41"/>
        <v>29952.593999999997</v>
      </c>
      <c r="DT25" s="43">
        <f>VLOOKUP($C25,'факт СДП 1 мес'!$D$8:$HP$251,33,0)</f>
        <v>0</v>
      </c>
      <c r="DU25" s="43">
        <f>VLOOKUP($C25,'факт СДП 1 мес'!$D$8:$HP$251,34,0)</f>
        <v>0</v>
      </c>
      <c r="DV25" s="43">
        <f>VLOOKUP($C25,'факт СДП 1 мес'!$D$8:$HP$251,35,0)</f>
        <v>0</v>
      </c>
      <c r="DW25" s="43">
        <f>VLOOKUP($C25,'факт СДП 1 мес'!$D$8:$HP$251,36,0)</f>
        <v>0</v>
      </c>
      <c r="DX25" s="43">
        <f>VLOOKUP($C25,'факт СДП 1 мес'!$D$8:$HP$251,37,0)</f>
        <v>0</v>
      </c>
      <c r="DY25" s="43">
        <f>VLOOKUP($C25,'факт СДП 1 мес'!$D$8:$HP$251,38,0)</f>
        <v>0</v>
      </c>
      <c r="DZ25" s="43">
        <f>SUM(DP25*$F25)</f>
        <v>16.02</v>
      </c>
      <c r="EA25" s="43">
        <f>SUM(DR25*$F25)</f>
        <v>1.335</v>
      </c>
      <c r="EB25" s="43">
        <f>SUM(DT25*$F25)</f>
        <v>0</v>
      </c>
      <c r="EC25" s="43">
        <f t="shared" ref="EC25" si="431">SUM(DT25-DR25)</f>
        <v>-1.5</v>
      </c>
      <c r="ED25" s="43">
        <f t="shared" ref="ED25" si="432">SUM(DU25-DS25)</f>
        <v>-29952.593999999997</v>
      </c>
      <c r="EE25" s="5">
        <f>'СДП (план)'!AE26</f>
        <v>0</v>
      </c>
      <c r="EF25" s="3">
        <f>'СДП (план)'!AF26</f>
        <v>0</v>
      </c>
      <c r="EG25" s="43">
        <f t="shared" si="44"/>
        <v>0</v>
      </c>
      <c r="EH25" s="43">
        <f t="shared" si="45"/>
        <v>0</v>
      </c>
      <c r="EI25" s="43">
        <f>VLOOKUP($C25,'факт СДП 1 мес'!$D$8:$HP$251,27,0)</f>
        <v>0</v>
      </c>
      <c r="EJ25" s="43">
        <f>VLOOKUP($C25,'факт СДП 1 мес'!$D$8:$HP$251,28,0)</f>
        <v>0</v>
      </c>
      <c r="EK25" s="43">
        <f>VLOOKUP($C25,'факт СДП 1 мес'!$D$8:$HP$251,29,0)</f>
        <v>0</v>
      </c>
      <c r="EL25" s="43">
        <f>VLOOKUP($C25,'факт СДП 1 мес'!$D$8:$HP$251,30,0)</f>
        <v>0</v>
      </c>
      <c r="EM25" s="43">
        <f>VLOOKUP($C25,'факт СДП 1 мес'!$D$8:$HP$251,31,0)</f>
        <v>0</v>
      </c>
      <c r="EN25" s="43">
        <f>VLOOKUP($C25,'факт СДП 1 мес'!$D$8:$HP$251,32,0)</f>
        <v>0</v>
      </c>
      <c r="EO25" s="43">
        <f>SUM(EE25*$F25)</f>
        <v>0</v>
      </c>
      <c r="EP25" s="43">
        <f>SUM(EG25*$F25)</f>
        <v>0</v>
      </c>
      <c r="EQ25" s="43">
        <f>SUM(EI25*$F25)</f>
        <v>0</v>
      </c>
      <c r="ER25" s="43">
        <f t="shared" ref="ER25" si="433">SUM(EI25-EG25)</f>
        <v>0</v>
      </c>
      <c r="ES25" s="43">
        <f t="shared" ref="ES25" si="434">SUM(EJ25-EH25)</f>
        <v>0</v>
      </c>
      <c r="ET25" s="51">
        <f>'СДП (план)'!AG26</f>
        <v>38</v>
      </c>
      <c r="EU25" s="43">
        <f>'СДП (план)'!AH26</f>
        <v>910558.8576000001</v>
      </c>
      <c r="EV25" s="43">
        <f t="shared" si="48"/>
        <v>3.1666666666666665</v>
      </c>
      <c r="EW25" s="43">
        <f t="shared" si="49"/>
        <v>75879.904800000004</v>
      </c>
      <c r="EX25" s="43">
        <f>VLOOKUP($C25,'факт СДП 1 мес'!$D$8:$HP$251,87,0)</f>
        <v>1</v>
      </c>
      <c r="EY25" s="43">
        <f>VLOOKUP($C25,'факт СДП 1 мес'!$D$8:$HP$251,88,0)</f>
        <v>23962.080000000002</v>
      </c>
      <c r="EZ25" s="43">
        <f>VLOOKUP($C25,'факт СДП 1 мес'!$D$8:$HP$251,89,0)</f>
        <v>10</v>
      </c>
      <c r="FA25" s="43">
        <f>VLOOKUP($C25,'факт СДП 1 мес'!$D$8:$HP$251,90,0)</f>
        <v>0</v>
      </c>
      <c r="FB25" s="43">
        <f>VLOOKUP($C25,'факт СДП 1 мес'!$D$8:$HP$251,91,0)</f>
        <v>0</v>
      </c>
      <c r="FC25" s="43">
        <f>VLOOKUP($C25,'факт СДП 1 мес'!$D$8:$HP$251,92,0)</f>
        <v>0</v>
      </c>
      <c r="FD25" s="43">
        <f>SUM(ET25*$F25)</f>
        <v>33.82</v>
      </c>
      <c r="FE25" s="43">
        <f>SUM(EV25*$F25)</f>
        <v>2.8183333333333334</v>
      </c>
      <c r="FF25" s="43">
        <f>SUM(EX25*$F25)</f>
        <v>0.89</v>
      </c>
      <c r="FG25" s="43">
        <f t="shared" si="50"/>
        <v>-2.1666666666666665</v>
      </c>
      <c r="FH25" s="43">
        <f t="shared" si="51"/>
        <v>-51917.824800000002</v>
      </c>
      <c r="FI25" s="43">
        <f>'СДП (план)'!AI26</f>
        <v>0</v>
      </c>
      <c r="FJ25" s="43">
        <f>'СДП (план)'!AJ26</f>
        <v>0</v>
      </c>
      <c r="FK25" s="43">
        <f t="shared" si="52"/>
        <v>0</v>
      </c>
      <c r="FL25" s="43">
        <f t="shared" si="53"/>
        <v>0</v>
      </c>
      <c r="FM25" s="43">
        <f>VLOOKUP($C25,'факт СДП 1 мес'!$D$8:$HP$251,39,0)</f>
        <v>0</v>
      </c>
      <c r="FN25" s="43">
        <f>VLOOKUP($C25,'факт СДП 1 мес'!$D$8:$HP$251,40,0)</f>
        <v>0</v>
      </c>
      <c r="FO25" s="43">
        <f>VLOOKUP($C25,'факт СДП 1 мес'!$D$8:$HP$251,41,0)</f>
        <v>0</v>
      </c>
      <c r="FP25" s="43">
        <f>VLOOKUP($C25,'факт СДП 1 мес'!$D$8:$HP$251,42,0)</f>
        <v>0</v>
      </c>
      <c r="FQ25" s="43">
        <f>VLOOKUP($C25,'факт СДП 1 мес'!$D$8:$HP$251,43,0)</f>
        <v>0</v>
      </c>
      <c r="FR25" s="43">
        <f>VLOOKUP($C25,'факт СДП 1 мес'!$D$8:$HP$251,44,0)</f>
        <v>0</v>
      </c>
      <c r="FS25" s="43">
        <f>SUM(FI25*$F25)</f>
        <v>0</v>
      </c>
      <c r="FT25" s="43">
        <f>SUM(FK25*$F25)</f>
        <v>0</v>
      </c>
      <c r="FU25" s="43">
        <f>SUM(FM25*$F25)</f>
        <v>0</v>
      </c>
      <c r="FV25" s="43">
        <f t="shared" si="54"/>
        <v>0</v>
      </c>
      <c r="FW25" s="43">
        <f t="shared" si="55"/>
        <v>0</v>
      </c>
      <c r="FX25" s="43">
        <f>'СДП (план)'!AK26</f>
        <v>0</v>
      </c>
      <c r="FY25" s="43">
        <f>'СДП (план)'!AL26</f>
        <v>0</v>
      </c>
      <c r="FZ25" s="43">
        <f t="shared" si="56"/>
        <v>0</v>
      </c>
      <c r="GA25" s="43">
        <f t="shared" si="57"/>
        <v>0</v>
      </c>
      <c r="GB25" s="43">
        <f>VLOOKUP($C25,'факт СДП 1 мес'!$D$8:$HP$251,45,0)</f>
        <v>0</v>
      </c>
      <c r="GC25" s="43">
        <f>VLOOKUP($C25,'факт СДП 1 мес'!$D$8:$HP$251,46,0)</f>
        <v>0</v>
      </c>
      <c r="GD25" s="43">
        <f>VLOOKUP($C25,'факт СДП 1 мес'!$D$8:$HP$251,47,0)</f>
        <v>0</v>
      </c>
      <c r="GE25" s="43">
        <f>VLOOKUP($C25,'факт СДП 1 мес'!$D$8:$HP$251,48,0)</f>
        <v>0</v>
      </c>
      <c r="GF25" s="43">
        <f>VLOOKUP($C25,'факт СДП 1 мес'!$D$8:$HP$251,49,0)</f>
        <v>0</v>
      </c>
      <c r="GG25" s="43">
        <f>VLOOKUP($C25,'факт СДП 1 мес'!$D$8:$HP$251,50,0)</f>
        <v>0</v>
      </c>
      <c r="GH25" s="43">
        <f>SUM(FX25*$F25)</f>
        <v>0</v>
      </c>
      <c r="GI25" s="43">
        <f>SUM(FZ25*$F25)</f>
        <v>0</v>
      </c>
      <c r="GJ25" s="43">
        <f>SUM(GB25*$F25)</f>
        <v>0</v>
      </c>
      <c r="GK25" s="43">
        <f t="shared" si="58"/>
        <v>0</v>
      </c>
      <c r="GL25" s="43">
        <f t="shared" si="59"/>
        <v>0</v>
      </c>
      <c r="GM25" s="5">
        <f>'СДП (план)'!AM26</f>
        <v>0</v>
      </c>
      <c r="GN25" s="3">
        <f>'СДП (план)'!AN26</f>
        <v>0</v>
      </c>
      <c r="GO25" s="43">
        <f t="shared" si="60"/>
        <v>0</v>
      </c>
      <c r="GP25" s="43">
        <f t="shared" si="61"/>
        <v>0</v>
      </c>
      <c r="GQ25" s="43">
        <f>VLOOKUP($C25,'факт СДП 1 мес'!$D$8:$HP$251,51,0)</f>
        <v>0</v>
      </c>
      <c r="GR25" s="43">
        <f>VLOOKUP($C25,'факт СДП 1 мес'!$D$8:$HP$251,52,0)</f>
        <v>0</v>
      </c>
      <c r="GS25" s="43">
        <f>VLOOKUP($C25,'факт СДП 1 мес'!$D$8:$HP$251,53,0)</f>
        <v>0</v>
      </c>
      <c r="GT25" s="43">
        <f>VLOOKUP($C25,'факт СДП 1 мес'!$D$8:$HP$251,54,0)</f>
        <v>0</v>
      </c>
      <c r="GU25" s="43">
        <f>VLOOKUP($C25,'факт СДП 1 мес'!$D$8:$HP$251,55,0)</f>
        <v>0</v>
      </c>
      <c r="GV25" s="43">
        <f>VLOOKUP($C25,'факт СДП 1 мес'!$D$8:$HP$251,56,0)</f>
        <v>0</v>
      </c>
      <c r="GW25" s="43">
        <f>SUM(GM25*$F25)</f>
        <v>0</v>
      </c>
      <c r="GX25" s="43">
        <f>SUM(GO25*$F25)</f>
        <v>0</v>
      </c>
      <c r="GY25" s="43">
        <f>SUM(GQ25*$F25)</f>
        <v>0</v>
      </c>
      <c r="GZ25" s="43">
        <f t="shared" si="65"/>
        <v>0</v>
      </c>
      <c r="HA25" s="43">
        <f t="shared" si="66"/>
        <v>0</v>
      </c>
      <c r="HB25" s="5">
        <f>'СДП (план)'!AO26</f>
        <v>0</v>
      </c>
      <c r="HC25" s="3">
        <f>'СДП (план)'!AP26</f>
        <v>0</v>
      </c>
      <c r="HD25" s="43">
        <f t="shared" si="67"/>
        <v>0</v>
      </c>
      <c r="HE25" s="43">
        <f t="shared" si="68"/>
        <v>0</v>
      </c>
      <c r="HF25" s="43">
        <f>VLOOKUP($C25,'факт СДП 1 мес'!$D$8:$HP$251,141,0)</f>
        <v>0</v>
      </c>
      <c r="HG25" s="43">
        <f>VLOOKUP($C25,'факт СДП 1 мес'!$D$8:$HP$251,142,0)</f>
        <v>0</v>
      </c>
      <c r="HH25" s="43">
        <f>VLOOKUP($C25,'факт СДП 1 мес'!$D$8:$HP$251,143,0)</f>
        <v>0</v>
      </c>
      <c r="HI25" s="43">
        <f>VLOOKUP($C25,'факт СДП 1 мес'!$D$8:$HP$251,144,0)</f>
        <v>0</v>
      </c>
      <c r="HJ25" s="43">
        <f>VLOOKUP($C25,'факт СДП 1 мес'!$D$8:$HP$251,145,0)</f>
        <v>0</v>
      </c>
      <c r="HK25" s="43">
        <f>VLOOKUP($C25,'факт СДП 1 мес'!$D$8:$HP$251,146,0)</f>
        <v>0</v>
      </c>
      <c r="HL25" s="43">
        <f>SUM(HB25*$F25)</f>
        <v>0</v>
      </c>
      <c r="HM25" s="43">
        <f>SUM(HD25*$F25)</f>
        <v>0</v>
      </c>
      <c r="HN25" s="43">
        <f>SUM(HF25*$F25)</f>
        <v>0</v>
      </c>
      <c r="HO25" s="43">
        <f t="shared" si="69"/>
        <v>0</v>
      </c>
      <c r="HP25" s="43">
        <f t="shared" si="70"/>
        <v>0</v>
      </c>
      <c r="HQ25" s="43">
        <f>'СДП (план)'!AQ26</f>
        <v>0</v>
      </c>
      <c r="HR25" s="43">
        <f>'СДП (план)'!AR26</f>
        <v>0</v>
      </c>
      <c r="HS25" s="43">
        <f t="shared" si="71"/>
        <v>0</v>
      </c>
      <c r="HT25" s="43">
        <f t="shared" si="72"/>
        <v>0</v>
      </c>
      <c r="HU25" s="43">
        <f>VLOOKUP($C25,'факт СДП 1 мес'!$D$8:$HP$251,171,0)</f>
        <v>0</v>
      </c>
      <c r="HV25" s="43">
        <f>VLOOKUP($C25,'факт СДП 1 мес'!$D$8:$HP$251,172,0)</f>
        <v>0</v>
      </c>
      <c r="HW25" s="43">
        <f>VLOOKUP($C25,'факт СДП 1 мес'!$D$8:$HP$251,173,0)</f>
        <v>0</v>
      </c>
      <c r="HX25" s="43">
        <f>VLOOKUP($C25,'факт СДП 1 мес'!$D$8:$HP$251,174,0)</f>
        <v>0</v>
      </c>
      <c r="HY25" s="43">
        <f>VLOOKUP($C25,'факт СДП 1 мес'!$D$8:$HP$251,175,0)</f>
        <v>0</v>
      </c>
      <c r="HZ25" s="43">
        <f>VLOOKUP($C25,'факт СДП 1 мес'!$D$8:$HP$251,176,0)</f>
        <v>0</v>
      </c>
      <c r="IA25" s="43">
        <f>SUM(HQ25*$F25)</f>
        <v>0</v>
      </c>
      <c r="IB25" s="43">
        <f>SUM(HS25*$F25)</f>
        <v>0</v>
      </c>
      <c r="IC25" s="43">
        <f>SUM(HU25*$F25)</f>
        <v>0</v>
      </c>
      <c r="ID25" s="43">
        <f t="shared" si="76"/>
        <v>0</v>
      </c>
      <c r="IE25" s="43">
        <f t="shared" si="77"/>
        <v>0</v>
      </c>
      <c r="IF25" s="43">
        <f>'СДП (план)'!AS26</f>
        <v>10</v>
      </c>
      <c r="IG25" s="43">
        <f>'СДП (план)'!AT26</f>
        <v>199683.96</v>
      </c>
      <c r="IH25" s="43">
        <f t="shared" si="78"/>
        <v>0.83333333333333337</v>
      </c>
      <c r="II25" s="43">
        <f t="shared" si="79"/>
        <v>16640.329999999998</v>
      </c>
      <c r="IJ25" s="43">
        <f>VLOOKUP($C25,'факт СДП 1 мес'!$D$8:$HP$251,183,0)</f>
        <v>1</v>
      </c>
      <c r="IK25" s="43">
        <f>VLOOKUP($C25,'факт СДП 1 мес'!$D$8:$HP$251,184,0)</f>
        <v>22844.34</v>
      </c>
      <c r="IL25" s="43">
        <f>VLOOKUP($C25,'факт СДП 1 мес'!$D$8:$HP$251,185,0)</f>
        <v>12</v>
      </c>
      <c r="IM25" s="43">
        <f>VLOOKUP($C25,'факт СДП 1 мес'!$D$8:$HP$251,186,0)</f>
        <v>0</v>
      </c>
      <c r="IN25" s="43">
        <f>VLOOKUP($C25,'факт СДП 1 мес'!$D$8:$HP$251,187,0)</f>
        <v>0</v>
      </c>
      <c r="IO25" s="43">
        <f>VLOOKUP($C25,'факт СДП 1 мес'!$D$8:$HP$251,188,0)</f>
        <v>0</v>
      </c>
      <c r="IP25" s="43">
        <f>SUM(IF25*$F25)</f>
        <v>8.9</v>
      </c>
      <c r="IQ25" s="43">
        <f>SUM(IH25*$F25)</f>
        <v>0.7416666666666667</v>
      </c>
      <c r="IR25" s="43">
        <f>SUM(IJ25*$F25)</f>
        <v>0.89</v>
      </c>
      <c r="IS25" s="43">
        <f t="shared" si="80"/>
        <v>0.16666666666666663</v>
      </c>
      <c r="IT25" s="43">
        <f t="shared" si="81"/>
        <v>6204.010000000002</v>
      </c>
      <c r="IU25" s="45">
        <f>'СДП (план)'!AU26</f>
        <v>0</v>
      </c>
      <c r="IV25" s="45">
        <f>'СДП (план)'!AV26</f>
        <v>0</v>
      </c>
      <c r="IW25" s="43">
        <f t="shared" si="82"/>
        <v>0</v>
      </c>
      <c r="IX25" s="43">
        <f t="shared" si="83"/>
        <v>0</v>
      </c>
      <c r="IY25" s="43">
        <f>VLOOKUP($C25,'факт СДП 1 мес'!$D$8:$HP$251,147,0)</f>
        <v>0</v>
      </c>
      <c r="IZ25" s="43">
        <f>VLOOKUP($C25,'факт СДП 1 мес'!$D$8:$HP$251,148,0)</f>
        <v>0</v>
      </c>
      <c r="JA25" s="43">
        <f>VLOOKUP($C25,'факт СДП 1 мес'!$D$8:$HP$251,149,0)</f>
        <v>0</v>
      </c>
      <c r="JB25" s="43">
        <f>VLOOKUP($C25,'факт СДП 1 мес'!$D$8:$HP$251,150,0)</f>
        <v>0</v>
      </c>
      <c r="JC25" s="43">
        <f>VLOOKUP($C25,'факт СДП 1 мес'!$D$8:$HP$251,151,0)</f>
        <v>0</v>
      </c>
      <c r="JD25" s="43">
        <f>VLOOKUP($C25,'факт СДП 1 мес'!$D$8:$HP$251,152,0)</f>
        <v>0</v>
      </c>
      <c r="JE25" s="43">
        <f>SUM(IU25*$F25)</f>
        <v>0</v>
      </c>
      <c r="JF25" s="43">
        <f>SUM(IW25*$F25)</f>
        <v>0</v>
      </c>
      <c r="JG25" s="43">
        <f>SUM(IY25*$F25)</f>
        <v>0</v>
      </c>
      <c r="JH25" s="43">
        <f t="shared" si="84"/>
        <v>0</v>
      </c>
      <c r="JI25" s="43">
        <f t="shared" si="85"/>
        <v>0</v>
      </c>
      <c r="JJ25" s="45">
        <f>'СДП (план)'!AW26</f>
        <v>0</v>
      </c>
      <c r="JK25" s="45">
        <f>'СДП (план)'!AX26</f>
        <v>0</v>
      </c>
      <c r="JL25" s="43">
        <f t="shared" si="86"/>
        <v>0</v>
      </c>
      <c r="JM25" s="43">
        <f t="shared" si="87"/>
        <v>0</v>
      </c>
      <c r="JN25" s="43">
        <f>VLOOKUP($C25,'факт СДП 1 мес'!$D$8:$HP$251,135,0)</f>
        <v>0</v>
      </c>
      <c r="JO25" s="43">
        <f>VLOOKUP($C25,'факт СДП 1 мес'!$D$8:$HP$251,136,0)</f>
        <v>0</v>
      </c>
      <c r="JP25" s="43">
        <f>VLOOKUP($C25,'факт СДП 1 мес'!$D$8:$HP$251,137,0)</f>
        <v>0</v>
      </c>
      <c r="JQ25" s="43">
        <f>VLOOKUP($C25,'факт СДП 1 мес'!$D$8:$HP$251,138,0)</f>
        <v>0</v>
      </c>
      <c r="JR25" s="43">
        <f>VLOOKUP($C25,'факт СДП 1 мес'!$D$8:$HP$251,139,0)</f>
        <v>0</v>
      </c>
      <c r="JS25" s="43">
        <f>VLOOKUP($C25,'факт СДП 1 мес'!$D$8:$HP$251,140,0)</f>
        <v>0</v>
      </c>
      <c r="JT25" s="43">
        <f>SUM(JJ25*$F25)</f>
        <v>0</v>
      </c>
      <c r="JU25" s="43">
        <f>SUM(JL25*$F25)</f>
        <v>0</v>
      </c>
      <c r="JV25" s="43">
        <f>SUM(JN25*$F25)</f>
        <v>0</v>
      </c>
      <c r="JW25" s="43">
        <f t="shared" si="88"/>
        <v>0</v>
      </c>
      <c r="JX25" s="43">
        <f t="shared" si="89"/>
        <v>0</v>
      </c>
      <c r="JY25" s="43">
        <f>'СДП (план)'!AY26</f>
        <v>0</v>
      </c>
      <c r="JZ25" s="43">
        <f>'СДП (план)'!AZ26</f>
        <v>0</v>
      </c>
      <c r="KA25" s="43">
        <f t="shared" si="90"/>
        <v>0</v>
      </c>
      <c r="KB25" s="43">
        <f t="shared" si="91"/>
        <v>0</v>
      </c>
      <c r="KC25" s="43">
        <f>VLOOKUP($C25,'факт СДП 1 мес'!$D$8:$HP$251,105,0)</f>
        <v>0</v>
      </c>
      <c r="KD25" s="43">
        <f>VLOOKUP($C25,'факт СДП 1 мес'!$D$8:$HP$251,106,0)</f>
        <v>0</v>
      </c>
      <c r="KE25" s="43">
        <f>VLOOKUP($C25,'факт СДП 1 мес'!$D$8:$HP$251,107,0)</f>
        <v>0</v>
      </c>
      <c r="KF25" s="43">
        <f>VLOOKUP($C25,'факт СДП 1 мес'!$D$8:$HP$251,108,0)</f>
        <v>0</v>
      </c>
      <c r="KG25" s="43">
        <f>VLOOKUP($C25,'факт СДП 1 мес'!$D$8:$HP$251,109,0)</f>
        <v>0</v>
      </c>
      <c r="KH25" s="43">
        <f>VLOOKUP($C25,'факт СДП 1 мес'!$D$8:$HP$251,110,0)</f>
        <v>0</v>
      </c>
      <c r="KI25" s="43">
        <f>SUM(JY25*$F25)</f>
        <v>0</v>
      </c>
      <c r="KJ25" s="43">
        <f>SUM(KA25*$F25)</f>
        <v>0</v>
      </c>
      <c r="KK25" s="43">
        <f>SUM(KC25*$F25)</f>
        <v>0</v>
      </c>
      <c r="KL25" s="43">
        <f t="shared" si="95"/>
        <v>0</v>
      </c>
      <c r="KM25" s="43">
        <f t="shared" si="96"/>
        <v>0</v>
      </c>
      <c r="KN25" s="43">
        <f>'СДП (план)'!BA26</f>
        <v>60</v>
      </c>
      <c r="KO25" s="43">
        <f>'СДП (план)'!BB26</f>
        <v>1198103.76</v>
      </c>
      <c r="KP25" s="43">
        <f t="shared" si="97"/>
        <v>5</v>
      </c>
      <c r="KQ25" s="43">
        <f t="shared" si="98"/>
        <v>99841.98</v>
      </c>
      <c r="KR25" s="43">
        <f>VLOOKUP($C25,'факт СДП 1 мес'!$D$8:$HP$251,189,0)</f>
        <v>5</v>
      </c>
      <c r="KS25" s="43">
        <f>VLOOKUP($C25,'факт СДП 1 мес'!$D$8:$HP$251,190,0)</f>
        <v>82913.700000000012</v>
      </c>
      <c r="KT25" s="43">
        <f>VLOOKUP($C25,'факт СДП 1 мес'!$D$8:$HP$251,191,0)</f>
        <v>50</v>
      </c>
      <c r="KU25" s="43">
        <f>VLOOKUP($C25,'факт СДП 1 мес'!$D$8:$HP$251,192,0)</f>
        <v>0</v>
      </c>
      <c r="KV25" s="43">
        <f>VLOOKUP($C25,'факт СДП 1 мес'!$D$8:$HP$251,193,0)</f>
        <v>0</v>
      </c>
      <c r="KW25" s="43">
        <f>VLOOKUP($C25,'факт СДП 1 мес'!$D$8:$HP$251,194,0)</f>
        <v>0</v>
      </c>
      <c r="KX25" s="43">
        <f>SUM(KN25*$F25)</f>
        <v>53.4</v>
      </c>
      <c r="KY25" s="43">
        <f>SUM(KP25*$F25)</f>
        <v>4.45</v>
      </c>
      <c r="KZ25" s="43">
        <f>SUM(KR25*$F25)</f>
        <v>4.45</v>
      </c>
      <c r="LA25" s="43">
        <f t="shared" si="99"/>
        <v>0</v>
      </c>
      <c r="LB25" s="43">
        <f t="shared" si="100"/>
        <v>-16928.279999999984</v>
      </c>
      <c r="LC25" s="43">
        <f>'СДП (план)'!BC26</f>
        <v>50</v>
      </c>
      <c r="LD25" s="43">
        <f>'СДП (план)'!BD26</f>
        <v>1198103.76</v>
      </c>
      <c r="LE25" s="43">
        <f t="shared" si="101"/>
        <v>4.166666666666667</v>
      </c>
      <c r="LF25" s="43">
        <f t="shared" si="102"/>
        <v>99841.98</v>
      </c>
      <c r="LG25" s="43">
        <f>VLOOKUP($C25,'факт СДП 1 мес'!$D$8:$HP$251,63,0)</f>
        <v>0</v>
      </c>
      <c r="LH25" s="43">
        <f>VLOOKUP($C25,'факт СДП 1 мес'!$D$8:$HP$251,64,0)</f>
        <v>0</v>
      </c>
      <c r="LI25" s="43">
        <f>VLOOKUP($C25,'факт СДП 1 мес'!$D$8:$HP$251,65,0)</f>
        <v>0</v>
      </c>
      <c r="LJ25" s="43">
        <f>VLOOKUP($C25,'факт СДП 1 мес'!$D$8:$HP$251,66,0)</f>
        <v>0</v>
      </c>
      <c r="LK25" s="43">
        <f>VLOOKUP($C25,'факт СДП 1 мес'!$D$8:$HP$251,67,0)</f>
        <v>0</v>
      </c>
      <c r="LL25" s="43">
        <f>VLOOKUP($C25,'факт СДП 1 мес'!$D$8:$HP$251,68,0)</f>
        <v>0</v>
      </c>
      <c r="LM25" s="43">
        <f>SUM(LC25*$F25)</f>
        <v>44.5</v>
      </c>
      <c r="LN25" s="43">
        <f>SUM(LE25*$F25)</f>
        <v>3.7083333333333335</v>
      </c>
      <c r="LO25" s="43">
        <f>SUM(LG25*$F25)</f>
        <v>0</v>
      </c>
      <c r="LP25" s="43">
        <f t="shared" si="103"/>
        <v>-4.166666666666667</v>
      </c>
      <c r="LQ25" s="43">
        <f t="shared" si="104"/>
        <v>-99841.98</v>
      </c>
      <c r="LR25" s="43">
        <f>'СДП (план)'!BE26</f>
        <v>0</v>
      </c>
      <c r="LS25" s="43">
        <f>'СДП (план)'!BF26</f>
        <v>0</v>
      </c>
      <c r="LT25" s="43">
        <f t="shared" si="105"/>
        <v>0</v>
      </c>
      <c r="LU25" s="43">
        <f t="shared" si="106"/>
        <v>0</v>
      </c>
      <c r="LV25" s="43">
        <f>VLOOKUP($C25,'факт СДП 1 мес'!$D$8:$HP$251,69,0)</f>
        <v>0</v>
      </c>
      <c r="LW25" s="43">
        <f>VLOOKUP($C25,'факт СДП 1 мес'!$D$8:$HP$251,70,0)</f>
        <v>0</v>
      </c>
      <c r="LX25" s="43">
        <f>VLOOKUP($C25,'факт СДП 1 мес'!$D$8:$HP$251,71,0)</f>
        <v>0</v>
      </c>
      <c r="LY25" s="43">
        <f>VLOOKUP($C25,'факт СДП 1 мес'!$D$8:$HP$251,72,0)</f>
        <v>0</v>
      </c>
      <c r="LZ25" s="43">
        <f>VLOOKUP($C25,'факт СДП 1 мес'!$D$8:$HP$251,73,0)</f>
        <v>0</v>
      </c>
      <c r="MA25" s="43">
        <f>VLOOKUP($C25,'факт СДП 1 мес'!$D$8:$HP$251,74,0)</f>
        <v>0</v>
      </c>
      <c r="MB25" s="43">
        <f>SUM(LR25*$F25)</f>
        <v>0</v>
      </c>
      <c r="MC25" s="43">
        <f>SUM(LT25*$F25)</f>
        <v>0</v>
      </c>
      <c r="MD25" s="43">
        <f>SUM(LV25*$F25)</f>
        <v>0</v>
      </c>
      <c r="ME25" s="43">
        <f t="shared" si="339"/>
        <v>0</v>
      </c>
      <c r="MF25" s="43">
        <f t="shared" si="339"/>
        <v>0</v>
      </c>
      <c r="MG25" s="51">
        <f>'СДП (план)'!BG26</f>
        <v>33</v>
      </c>
      <c r="MH25" s="43">
        <f>'СДП (план)'!BH26</f>
        <v>790748.48159999994</v>
      </c>
      <c r="MI25" s="43">
        <f t="shared" si="111"/>
        <v>2.75</v>
      </c>
      <c r="MJ25" s="43">
        <f t="shared" si="112"/>
        <v>65895.7068</v>
      </c>
      <c r="MK25" s="43">
        <f>VLOOKUP($C25,'факт СДП 1 мес'!$D$8:$HP$251,75,0)</f>
        <v>0</v>
      </c>
      <c r="ML25" s="43">
        <f>VLOOKUP($C25,'факт СДП 1 мес'!$D$8:$HP$251,76,0)</f>
        <v>0</v>
      </c>
      <c r="MM25" s="43">
        <f>VLOOKUP($C25,'факт СДП 1 мес'!$D$8:$HP$251,77,0)</f>
        <v>0</v>
      </c>
      <c r="MN25" s="43">
        <f>VLOOKUP($C25,'факт СДП 1 мес'!$D$8:$HP$251,78,0)</f>
        <v>0</v>
      </c>
      <c r="MO25" s="43">
        <f>VLOOKUP($C25,'факт СДП 1 мес'!$D$8:$HP$251,79,0)</f>
        <v>0</v>
      </c>
      <c r="MP25" s="43">
        <f>VLOOKUP($C25,'факт СДП 1 мес'!$D$8:$HP$251,80,0)</f>
        <v>0</v>
      </c>
      <c r="MQ25" s="43">
        <f>SUM(MG25*$F25)</f>
        <v>29.37</v>
      </c>
      <c r="MR25" s="43">
        <f>SUM(MI25*$F25)</f>
        <v>2.4475000000000002</v>
      </c>
      <c r="MS25" s="43">
        <f>SUM(MK25*$F25)</f>
        <v>0</v>
      </c>
      <c r="MT25" s="43">
        <f t="shared" ref="MT25" si="435">SUM(MK25-MI25)</f>
        <v>-2.75</v>
      </c>
      <c r="MU25" s="43">
        <f t="shared" ref="MU25" si="436">SUM(ML25-MJ25)</f>
        <v>-65895.7068</v>
      </c>
      <c r="MV25" s="44">
        <f>'СДП (план)'!BI26</f>
        <v>0</v>
      </c>
      <c r="MW25" s="43">
        <f>'СДП (план)'!BJ26</f>
        <v>0</v>
      </c>
      <c r="MX25" s="43">
        <f t="shared" si="115"/>
        <v>0</v>
      </c>
      <c r="MY25" s="43">
        <f t="shared" si="116"/>
        <v>0</v>
      </c>
      <c r="MZ25" s="43">
        <f>VLOOKUP($C25,'факт СДП 1 мес'!$D$8:$HP$251,81,0)</f>
        <v>0</v>
      </c>
      <c r="NA25" s="43">
        <f>VLOOKUP($C25,'факт СДП 1 мес'!$D$8:$HP$251,82,0)</f>
        <v>0</v>
      </c>
      <c r="NB25" s="43">
        <f>VLOOKUP($C25,'факт СДП 1 мес'!$D$8:$HP$251,83,0)</f>
        <v>0</v>
      </c>
      <c r="NC25" s="43">
        <f>VLOOKUP($C25,'факт СДП 1 мес'!$D$8:$HP$251,84,0)</f>
        <v>0</v>
      </c>
      <c r="ND25" s="43">
        <f>VLOOKUP($C25,'факт СДП 1 мес'!$D$8:$HP$251,85,0)</f>
        <v>0</v>
      </c>
      <c r="NE25" s="43">
        <f>VLOOKUP($C25,'факт СДП 1 мес'!$D$8:$HP$251,86,0)</f>
        <v>0</v>
      </c>
      <c r="NF25" s="43">
        <f>SUM(MV25*$F25)</f>
        <v>0</v>
      </c>
      <c r="NG25" s="43">
        <f>SUM(MX25*$F25)</f>
        <v>0</v>
      </c>
      <c r="NH25" s="43">
        <f>SUM(MZ25*$F25)</f>
        <v>0</v>
      </c>
      <c r="NI25" s="43">
        <f t="shared" ref="NI25" si="437">SUM(MZ25-MX25)</f>
        <v>0</v>
      </c>
      <c r="NJ25" s="43">
        <f t="shared" ref="NJ25" si="438">SUM(NA25-MY25)</f>
        <v>0</v>
      </c>
      <c r="NK25" s="43">
        <f>'СДП (план)'!BK26</f>
        <v>0</v>
      </c>
      <c r="NL25" s="43">
        <f>'СДП (план)'!BL26</f>
        <v>0</v>
      </c>
      <c r="NM25" s="43">
        <f t="shared" si="119"/>
        <v>0</v>
      </c>
      <c r="NN25" s="43">
        <f t="shared" si="120"/>
        <v>0</v>
      </c>
      <c r="NO25" s="43">
        <f>VLOOKUP($C25,'факт СДП 1 мес'!$D$8:$HP$251,99,0)</f>
        <v>0</v>
      </c>
      <c r="NP25" s="43">
        <f>VLOOKUP($C25,'факт СДП 1 мес'!$D$8:$HP$251,100,0)</f>
        <v>0</v>
      </c>
      <c r="NQ25" s="43">
        <f>VLOOKUP($C25,'факт СДП 1 мес'!$D$8:$HP$251,101,0)</f>
        <v>0</v>
      </c>
      <c r="NR25" s="43">
        <f>VLOOKUP($C25,'факт СДП 1 мес'!$D$8:$HP$251,102,0)</f>
        <v>0</v>
      </c>
      <c r="NS25" s="43">
        <f>VLOOKUP($C25,'факт СДП 1 мес'!$D$8:$HP$251,103,0)</f>
        <v>0</v>
      </c>
      <c r="NT25" s="43">
        <f>VLOOKUP($C25,'факт СДП 1 мес'!$D$8:$HP$251,104,0)</f>
        <v>0</v>
      </c>
      <c r="NU25" s="43">
        <f>SUM(NK25*$F25)</f>
        <v>0</v>
      </c>
      <c r="NV25" s="43">
        <f>SUM(NM25*$F25)</f>
        <v>0</v>
      </c>
      <c r="NW25" s="43">
        <f>SUM(NO25*$F25)</f>
        <v>0</v>
      </c>
      <c r="NX25" s="43">
        <f t="shared" si="121"/>
        <v>0</v>
      </c>
      <c r="NY25" s="43">
        <f t="shared" si="122"/>
        <v>0</v>
      </c>
      <c r="NZ25" s="51">
        <f>'СДП (план)'!BM26</f>
        <v>0</v>
      </c>
      <c r="OA25" s="43">
        <f>'СДП (план)'!BN26</f>
        <v>0</v>
      </c>
      <c r="OB25" s="43">
        <f t="shared" si="123"/>
        <v>0</v>
      </c>
      <c r="OC25" s="43">
        <f t="shared" si="124"/>
        <v>0</v>
      </c>
      <c r="OD25" s="43"/>
      <c r="OE25" s="43"/>
      <c r="OF25" s="43"/>
      <c r="OG25" s="43"/>
      <c r="OH25" s="43"/>
      <c r="OI25" s="43"/>
      <c r="OJ25" s="43">
        <f>SUM(NZ25*$F25)</f>
        <v>0</v>
      </c>
      <c r="OK25" s="43">
        <f>SUM(OB25*$F25)</f>
        <v>0</v>
      </c>
      <c r="OL25" s="43">
        <f>SUM(OD25*$F25)</f>
        <v>0</v>
      </c>
      <c r="OM25" s="43">
        <f t="shared" si="125"/>
        <v>0</v>
      </c>
      <c r="ON25" s="43">
        <f t="shared" si="126"/>
        <v>0</v>
      </c>
      <c r="OO25" s="51">
        <f>'СДП (план)'!BO26</f>
        <v>0</v>
      </c>
      <c r="OP25" s="43">
        <f>'СДП (план)'!BP26</f>
        <v>0</v>
      </c>
      <c r="OQ25" s="43">
        <f t="shared" si="127"/>
        <v>0</v>
      </c>
      <c r="OR25" s="43">
        <f t="shared" si="128"/>
        <v>0</v>
      </c>
      <c r="OS25" s="43">
        <f>VLOOKUP($C25,'факт СДП 1 мес'!$D$8:$HP$251,177,0)</f>
        <v>3</v>
      </c>
      <c r="OT25" s="43">
        <f>VLOOKUP($C25,'факт СДП 1 мес'!$D$8:$HP$251,178,0)</f>
        <v>55921.020000000004</v>
      </c>
      <c r="OU25" s="43">
        <f>VLOOKUP($C25,'факт СДП 1 мес'!$D$8:$HP$251,179,0)</f>
        <v>32</v>
      </c>
      <c r="OV25" s="43">
        <f>VLOOKUP($C25,'факт СДП 1 мес'!$D$8:$HP$251,180,0)</f>
        <v>0</v>
      </c>
      <c r="OW25" s="43">
        <f>VLOOKUP($C25,'факт СДП 1 мес'!$D$8:$HP$251,181,0)</f>
        <v>0</v>
      </c>
      <c r="OX25" s="43">
        <f>VLOOKUP($C25,'факт СДП 1 мес'!$D$8:$HP$251,182,0)</f>
        <v>0</v>
      </c>
      <c r="OY25" s="43">
        <f>SUM(OO25*$F25)</f>
        <v>0</v>
      </c>
      <c r="OZ25" s="43">
        <f>SUM(OQ25*$F25)</f>
        <v>0</v>
      </c>
      <c r="PA25" s="43">
        <f>SUM(OS25*$F25)</f>
        <v>2.67</v>
      </c>
      <c r="PB25" s="43">
        <f t="shared" si="129"/>
        <v>3</v>
      </c>
      <c r="PC25" s="43">
        <f t="shared" si="130"/>
        <v>55921.020000000004</v>
      </c>
      <c r="PD25" s="45">
        <f>'СДП (план)'!BQ26</f>
        <v>0</v>
      </c>
      <c r="PE25" s="45">
        <f>'СДП (план)'!BR26</f>
        <v>0</v>
      </c>
      <c r="PF25" s="43">
        <f t="shared" si="131"/>
        <v>0</v>
      </c>
      <c r="PG25" s="43">
        <f t="shared" si="132"/>
        <v>0</v>
      </c>
      <c r="PH25" s="43">
        <f>VLOOKUP($C25,'факт СДП 1 мес'!$D$8:$HP$251,123,0)</f>
        <v>0</v>
      </c>
      <c r="PI25" s="43">
        <f>VLOOKUP($C25,'факт СДП 1 мес'!$D$8:$HP$251,124,0)</f>
        <v>0</v>
      </c>
      <c r="PJ25" s="43">
        <f>VLOOKUP($C25,'факт СДП 1 мес'!$D$8:$HP$251,125,0)</f>
        <v>0</v>
      </c>
      <c r="PK25" s="43">
        <f>VLOOKUP($C25,'факт СДП 1 мес'!$D$8:$HP$251,126,0)</f>
        <v>0</v>
      </c>
      <c r="PL25" s="43">
        <f>VLOOKUP($C25,'факт СДП 1 мес'!$D$8:$HP$251,127,0)</f>
        <v>0</v>
      </c>
      <c r="PM25" s="43">
        <f>VLOOKUP($C25,'факт СДП 1 мес'!$D$8:$HP$251,128,0)</f>
        <v>0</v>
      </c>
      <c r="PN25" s="43">
        <f>SUM(PD25*$F25)</f>
        <v>0</v>
      </c>
      <c r="PO25" s="43">
        <f>SUM(PF25*$F25)</f>
        <v>0</v>
      </c>
      <c r="PP25" s="43">
        <f>SUM(PH25*$F25)</f>
        <v>0</v>
      </c>
      <c r="PQ25" s="43">
        <f t="shared" si="136"/>
        <v>0</v>
      </c>
      <c r="PR25" s="43">
        <f t="shared" si="137"/>
        <v>0</v>
      </c>
      <c r="PS25" s="43">
        <f>'СДП (план)'!BS26</f>
        <v>2</v>
      </c>
      <c r="PT25" s="43">
        <f>'СДП (план)'!BT26</f>
        <v>47924.150399999999</v>
      </c>
      <c r="PU25" s="43">
        <f t="shared" si="138"/>
        <v>0.16666666666666666</v>
      </c>
      <c r="PV25" s="43">
        <f t="shared" si="139"/>
        <v>3993.6792</v>
      </c>
      <c r="PW25" s="43">
        <f>VLOOKUP($C25,'факт СДП 1 мес'!$D$8:$HP$251,111,0)</f>
        <v>2</v>
      </c>
      <c r="PX25" s="43">
        <f>VLOOKUP($C25,'факт СДП 1 мес'!$D$8:$HP$251,112,0)</f>
        <v>841050.06</v>
      </c>
      <c r="PY25" s="43">
        <f>VLOOKUP($C25,'факт СДП 1 мес'!$D$8:$HP$251,113,0)</f>
        <v>21</v>
      </c>
      <c r="PZ25" s="43">
        <f>VLOOKUP($C25,'факт СДП 1 мес'!$D$8:$HP$251,114,0)</f>
        <v>0</v>
      </c>
      <c r="QA25" s="43">
        <f>VLOOKUP($C25,'факт СДП 1 мес'!$D$8:$HP$251,115,0)</f>
        <v>0</v>
      </c>
      <c r="QB25" s="43">
        <f>VLOOKUP($C25,'факт СДП 1 мес'!$D$8:$HP$251,116,0)</f>
        <v>0</v>
      </c>
      <c r="QC25" s="43">
        <f>SUM(PS25*$F25)</f>
        <v>1.78</v>
      </c>
      <c r="QD25" s="43">
        <f>SUM(PU25*$F25)</f>
        <v>0.14833333333333332</v>
      </c>
      <c r="QE25" s="43">
        <f>SUM(PW25*$F25)</f>
        <v>1.78</v>
      </c>
      <c r="QF25" s="43">
        <f t="shared" si="140"/>
        <v>1.8333333333333333</v>
      </c>
      <c r="QG25" s="43">
        <f t="shared" si="141"/>
        <v>837056.38080000004</v>
      </c>
      <c r="QH25" s="51">
        <f>'СДП (план)'!BU26</f>
        <v>11</v>
      </c>
      <c r="QI25" s="43">
        <f>'СДП (план)'!BV26</f>
        <v>263582.8272</v>
      </c>
      <c r="QJ25" s="43">
        <f t="shared" si="142"/>
        <v>0.91666666666666663</v>
      </c>
      <c r="QK25" s="43">
        <f t="shared" si="143"/>
        <v>21965.2356</v>
      </c>
      <c r="QL25" s="43">
        <f>VLOOKUP($C25,'факт СДП 1 мес'!$D$8:$HP$251,153,0)</f>
        <v>0</v>
      </c>
      <c r="QM25" s="43">
        <f>VLOOKUP($C25,'факт СДП 1 мес'!$D$8:$HP$251,154,0)</f>
        <v>0</v>
      </c>
      <c r="QN25" s="43">
        <f>VLOOKUP($C25,'факт СДП 1 мес'!$D$8:$HP$251,155,0)</f>
        <v>0</v>
      </c>
      <c r="QO25" s="43">
        <f>VLOOKUP($C25,'факт СДП 1 мес'!$D$8:$HP$251,156,0)</f>
        <v>0</v>
      </c>
      <c r="QP25" s="43">
        <f>VLOOKUP($C25,'факт СДП 1 мес'!$D$8:$HP$251,157,0)</f>
        <v>0</v>
      </c>
      <c r="QQ25" s="43">
        <f>VLOOKUP($C25,'факт СДП 1 мес'!$D$8:$HP$251,158,0)</f>
        <v>0</v>
      </c>
      <c r="QR25" s="43">
        <f>SUM(QH25*$F25)</f>
        <v>9.7900000000000009</v>
      </c>
      <c r="QS25" s="43">
        <f>SUM(QJ25*$F25)</f>
        <v>0.8158333333333333</v>
      </c>
      <c r="QT25" s="43">
        <f>SUM(QL25*$F25)</f>
        <v>0</v>
      </c>
      <c r="QU25" s="43">
        <f t="shared" si="353"/>
        <v>-0.91666666666666663</v>
      </c>
      <c r="QV25" s="43">
        <f t="shared" si="353"/>
        <v>-21965.2356</v>
      </c>
      <c r="QW25" s="51">
        <f>'СДП (план)'!BW26</f>
        <v>4</v>
      </c>
      <c r="QX25" s="43">
        <f>'СДП (план)'!BX26</f>
        <v>95848.300799999997</v>
      </c>
      <c r="QY25" s="43">
        <f t="shared" si="147"/>
        <v>0.33333333333333331</v>
      </c>
      <c r="QZ25" s="43">
        <f t="shared" si="148"/>
        <v>7987.3584000000001</v>
      </c>
      <c r="RA25" s="43">
        <f>VLOOKUP($C25,'факт СДП 1 мес'!$D$8:$HP$251,195,0)</f>
        <v>1</v>
      </c>
      <c r="RB25" s="43">
        <f>VLOOKUP($C25,'факт СДП 1 мес'!$D$8:$HP$251,196,0)</f>
        <v>20548.900000000001</v>
      </c>
      <c r="RC25" s="43">
        <f>VLOOKUP($C25,'факт СДП 1 мес'!$D$8:$HP$251,197,0)</f>
        <v>4</v>
      </c>
      <c r="RD25" s="43">
        <f>VLOOKUP($C25,'факт СДП 1 мес'!$D$8:$HP$251,198,0)</f>
        <v>0</v>
      </c>
      <c r="RE25" s="43">
        <f>VLOOKUP($C25,'факт СДП 1 мес'!$D$8:$HP$251,199,0)</f>
        <v>0</v>
      </c>
      <c r="RF25" s="43">
        <f>VLOOKUP($C25,'факт СДП 1 мес'!$D$8:$HP$251,200,0)</f>
        <v>0</v>
      </c>
      <c r="RG25" s="43">
        <f>SUM(QW25*$F25)</f>
        <v>3.56</v>
      </c>
      <c r="RH25" s="43">
        <f>SUM(QY25*$F25)</f>
        <v>0.29666666666666663</v>
      </c>
      <c r="RI25" s="43">
        <f>SUM(RA25*$F25)</f>
        <v>0.89</v>
      </c>
      <c r="RJ25" s="43">
        <f t="shared" si="149"/>
        <v>0.66666666666666674</v>
      </c>
      <c r="RK25" s="43">
        <f t="shared" si="150"/>
        <v>12561.5416</v>
      </c>
      <c r="RL25" s="43">
        <f>'СДП (план)'!BY26</f>
        <v>29</v>
      </c>
      <c r="RM25" s="43">
        <f>'СДП (план)'!BZ26</f>
        <v>694900.18079999997</v>
      </c>
      <c r="RN25" s="43">
        <f t="shared" si="151"/>
        <v>2.4166666666666665</v>
      </c>
      <c r="RO25" s="43">
        <f t="shared" si="152"/>
        <v>57908.348399999995</v>
      </c>
      <c r="RP25" s="43">
        <f>VLOOKUP($C25,'факт СДП 1 мес'!$D$8:$HP$251,201,0)</f>
        <v>0</v>
      </c>
      <c r="RQ25" s="43">
        <f>VLOOKUP($C25,'факт СДП 1 мес'!$D$8:$HP$251,202,0)</f>
        <v>0</v>
      </c>
      <c r="RR25" s="43">
        <f>VLOOKUP($C25,'факт СДП 1 мес'!$D$8:$HP$251,203,0)</f>
        <v>0</v>
      </c>
      <c r="RS25" s="43">
        <f>VLOOKUP($C25,'факт СДП 1 мес'!$D$8:$HP$251,204,0)</f>
        <v>0</v>
      </c>
      <c r="RT25" s="43">
        <f>VLOOKUP($C25,'факт СДП 1 мес'!$D$8:$HP$251,205,0)</f>
        <v>0</v>
      </c>
      <c r="RU25" s="43">
        <f>VLOOKUP($C25,'факт СДП 1 мес'!$D$8:$HP$251,206,0)</f>
        <v>0</v>
      </c>
      <c r="RV25" s="43">
        <f>SUM(RL25*$F25)</f>
        <v>25.81</v>
      </c>
      <c r="RW25" s="43">
        <f>SUM(RN25*$F25)</f>
        <v>2.1508333333333334</v>
      </c>
      <c r="RX25" s="43">
        <f>SUM(RP25*$F25)</f>
        <v>0</v>
      </c>
      <c r="RY25" s="43">
        <f t="shared" si="153"/>
        <v>-2.4166666666666665</v>
      </c>
      <c r="RZ25" s="43">
        <f t="shared" si="154"/>
        <v>-57908.348399999995</v>
      </c>
      <c r="SA25" s="43">
        <f>'СДП (план)'!CA26</f>
        <v>5</v>
      </c>
      <c r="SB25" s="43">
        <f>'СДП (план)'!CB26</f>
        <v>119810.37599999999</v>
      </c>
      <c r="SC25" s="43">
        <f t="shared" si="357"/>
        <v>0.41666666666666669</v>
      </c>
      <c r="SD25" s="43">
        <f t="shared" si="358"/>
        <v>9984.1979999999985</v>
      </c>
      <c r="SE25" s="43">
        <f>VLOOKUP($C25,'факт СДП 1 мес'!$D$8:$HP$251,129,0)</f>
        <v>0</v>
      </c>
      <c r="SF25" s="43">
        <f>VLOOKUP($C25,'факт СДП 1 мес'!$D$8:$HP$251,130,0)</f>
        <v>0</v>
      </c>
      <c r="SG25" s="43">
        <f>VLOOKUP($C25,'факт СДП 1 мес'!$D$8:$HP$251,131,0)</f>
        <v>0</v>
      </c>
      <c r="SH25" s="43">
        <f>VLOOKUP($C25,'факт СДП 1 мес'!$D$8:$HP$251,132,0)</f>
        <v>0</v>
      </c>
      <c r="SI25" s="43">
        <f>VLOOKUP($C25,'факт СДП 1 мес'!$D$8:$HP$251,133,0)</f>
        <v>0</v>
      </c>
      <c r="SJ25" s="43">
        <f>VLOOKUP($C25,'факт СДП 1 мес'!$D$8:$HP$251,134,0)</f>
        <v>0</v>
      </c>
      <c r="SK25" s="43">
        <f>SUM(SA25*$F25)</f>
        <v>4.45</v>
      </c>
      <c r="SL25" s="43">
        <f>SUM(SC25*$F25)</f>
        <v>0.37083333333333335</v>
      </c>
      <c r="SM25" s="43">
        <f>SUM(SE25*$F25)</f>
        <v>0</v>
      </c>
      <c r="SN25" s="43">
        <f t="shared" si="158"/>
        <v>-0.41666666666666669</v>
      </c>
      <c r="SO25" s="43">
        <f t="shared" si="159"/>
        <v>-9984.1979999999985</v>
      </c>
      <c r="SP25" s="51">
        <f>'СДП (план)'!CC26</f>
        <v>60</v>
      </c>
      <c r="SQ25" s="43">
        <f>'СДП (план)'!CD26</f>
        <v>1908408.132</v>
      </c>
      <c r="SR25" s="43">
        <f t="shared" si="361"/>
        <v>5</v>
      </c>
      <c r="SS25" s="43">
        <f t="shared" si="362"/>
        <v>159034.011</v>
      </c>
      <c r="ST25" s="43">
        <f>VLOOKUP($C25,'факт СДП 1 мес'!$D$8:$HP$251,93,0)</f>
        <v>0</v>
      </c>
      <c r="SU25" s="43">
        <f>VLOOKUP($C25,'факт СДП 1 мес'!$D$8:$HP$251,94,0)</f>
        <v>0</v>
      </c>
      <c r="SV25" s="43">
        <f>VLOOKUP($C25,'факт СДП 1 мес'!$D$8:$HP$251,95,0)</f>
        <v>0</v>
      </c>
      <c r="SW25" s="43">
        <f>VLOOKUP($C25,'факт СДП 1 мес'!$D$8:$HP$251,96,0)</f>
        <v>0</v>
      </c>
      <c r="SX25" s="43">
        <f>VLOOKUP($C25,'факт СДП 1 мес'!$D$8:$HP$251,97,0)</f>
        <v>0</v>
      </c>
      <c r="SY25" s="43">
        <f>VLOOKUP($C25,'факт СДП 1 мес'!$D$8:$HP$251,98,0)</f>
        <v>0</v>
      </c>
      <c r="SZ25" s="43">
        <f>SUM(SP25*$F25)</f>
        <v>53.4</v>
      </c>
      <c r="TA25" s="43">
        <f>SUM(SR25*$F25)</f>
        <v>4.45</v>
      </c>
      <c r="TB25" s="43">
        <f>SUM(ST25*$F25)</f>
        <v>0</v>
      </c>
      <c r="TC25" s="43">
        <f t="shared" si="163"/>
        <v>-5</v>
      </c>
      <c r="TD25" s="43">
        <f t="shared" si="164"/>
        <v>-159034.011</v>
      </c>
      <c r="TE25" s="8">
        <f>'СДП (план)'!CE26</f>
        <v>25</v>
      </c>
      <c r="TF25" s="3">
        <f>'СДП (план)'!CF26</f>
        <v>916406.745</v>
      </c>
      <c r="TG25" s="8">
        <v>19</v>
      </c>
      <c r="TH25" s="3">
        <v>653184.26100000006</v>
      </c>
      <c r="TI25" s="43">
        <f>VLOOKUP($C25,'факт СДП 1 мес'!$D$8:$HP$251,117,0)</f>
        <v>0</v>
      </c>
      <c r="TJ25" s="43">
        <f>VLOOKUP($C25,'факт СДП 1 мес'!$D$8:$HP$251,118,0)</f>
        <v>0</v>
      </c>
      <c r="TK25" s="43">
        <f>VLOOKUP($C25,'факт СДП 1 мес'!$D$8:$HP$251,119,0)</f>
        <v>0</v>
      </c>
      <c r="TL25" s="43">
        <f>VLOOKUP($C25,'факт СДП 1 мес'!$D$8:$HP$251,120,0)</f>
        <v>0</v>
      </c>
      <c r="TM25" s="43">
        <f>VLOOKUP($C25,'факт СДП 1 мес'!$D$8:$HP$251,121,0)</f>
        <v>0</v>
      </c>
      <c r="TN25" s="43">
        <f>VLOOKUP($C25,'факт СДП 1 мес'!$D$8:$HP$251,122,0)</f>
        <v>0</v>
      </c>
      <c r="TO25" s="43">
        <f>SUM(TE25*$F25)</f>
        <v>22.25</v>
      </c>
      <c r="TP25" s="43">
        <f>SUM(TG25*$F25)</f>
        <v>16.91</v>
      </c>
      <c r="TQ25" s="43">
        <f>SUM(TI25*$F25)</f>
        <v>0</v>
      </c>
      <c r="TR25" s="43">
        <f t="shared" si="166"/>
        <v>-19</v>
      </c>
      <c r="TS25" s="43">
        <f t="shared" si="167"/>
        <v>-653184.26100000006</v>
      </c>
      <c r="TT25" s="43">
        <f>'СДП (план)'!CG26</f>
        <v>0</v>
      </c>
      <c r="TU25" s="43">
        <f>'СДП (план)'!CH26</f>
        <v>0</v>
      </c>
      <c r="TV25" s="43">
        <f t="shared" si="168"/>
        <v>0</v>
      </c>
      <c r="TW25" s="43">
        <f t="shared" si="169"/>
        <v>0</v>
      </c>
      <c r="TX25" s="43">
        <f>VLOOKUP($C25,'факт СДП 1 мес'!$D$8:$HP$251,207,0)</f>
        <v>0</v>
      </c>
      <c r="TY25" s="43">
        <f>VLOOKUP($C25,'факт СДП 1 мес'!$D$8:$HP$251,208,0)</f>
        <v>0</v>
      </c>
      <c r="TZ25" s="43">
        <f>VLOOKUP($C25,'факт СДП 1 мес'!$D$8:$HP$251,209,0)</f>
        <v>0</v>
      </c>
      <c r="UA25" s="43">
        <f>VLOOKUP($C25,'факт СДП 1 мес'!$D$8:$HP$251,210,0)</f>
        <v>0</v>
      </c>
      <c r="UB25" s="43">
        <f>VLOOKUP($C25,'факт СДП 1 мес'!$D$8:$HP$251,211,0)</f>
        <v>0</v>
      </c>
      <c r="UC25" s="43">
        <f>VLOOKUP($C25,'факт СДП 1 мес'!$D$8:$HP$251,212,0)</f>
        <v>0</v>
      </c>
      <c r="UD25" s="43">
        <f>SUM(TT25*$F25)</f>
        <v>0</v>
      </c>
      <c r="UE25" s="43">
        <f>SUM(TV25*$F25)</f>
        <v>0</v>
      </c>
      <c r="UF25" s="43">
        <f>SUM(TX25*$F25)</f>
        <v>0</v>
      </c>
      <c r="UG25" s="43">
        <f t="shared" si="368"/>
        <v>0</v>
      </c>
      <c r="UH25" s="43">
        <f t="shared" si="368"/>
        <v>0</v>
      </c>
      <c r="UI25" s="43"/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/>
      <c r="UX25" s="47">
        <f>'СДП (план)'!CK26</f>
        <v>445</v>
      </c>
      <c r="UY25" s="47">
        <f>'СДП (план)'!CL26</f>
        <v>10700350.259399999</v>
      </c>
      <c r="UZ25" s="43">
        <f t="shared" si="173"/>
        <v>37.083333333333336</v>
      </c>
      <c r="VA25" s="43">
        <f t="shared" si="174"/>
        <v>891695.85494999995</v>
      </c>
      <c r="VB25" s="47">
        <f t="shared" si="276"/>
        <v>20</v>
      </c>
      <c r="VC25" s="47">
        <f t="shared" si="277"/>
        <v>1187018.8999999999</v>
      </c>
      <c r="VD25" s="47">
        <f t="shared" si="278"/>
        <v>194</v>
      </c>
      <c r="VE25" s="47">
        <f t="shared" si="279"/>
        <v>0</v>
      </c>
      <c r="VF25" s="47">
        <f t="shared" si="280"/>
        <v>0</v>
      </c>
      <c r="VG25" s="47">
        <f t="shared" si="281"/>
        <v>0</v>
      </c>
      <c r="VH25" s="47">
        <f t="shared" si="282"/>
        <v>396.04999999999995</v>
      </c>
      <c r="VI25" s="47">
        <f t="shared" si="283"/>
        <v>48.06</v>
      </c>
      <c r="VJ25" s="47">
        <f t="shared" si="284"/>
        <v>17.8</v>
      </c>
      <c r="VK25" s="43">
        <f t="shared" si="285"/>
        <v>-17.083333333333336</v>
      </c>
      <c r="VL25" s="43">
        <f t="shared" si="286"/>
        <v>295323.04504999996</v>
      </c>
      <c r="VM25" s="398" t="e">
        <f>VLOOKUP($C25,'СДП (план)'!$C$11:$CL$254,107,0)</f>
        <v>#REF!</v>
      </c>
      <c r="VN25" s="398" t="e">
        <f>VLOOKUP($C25,'СДП (план)'!$C$11:$CL$254,108,0)</f>
        <v>#REF!</v>
      </c>
      <c r="VO25" s="399" t="e">
        <f t="shared" si="4"/>
        <v>#REF!</v>
      </c>
      <c r="VP25" s="399" t="e">
        <f t="shared" si="5"/>
        <v>#REF!</v>
      </c>
      <c r="VQ25" s="398" t="e">
        <f>VLOOKUP($C25,'факт СДП 1 мес'!$D$8:$HI$249,255,0)</f>
        <v>#REF!</v>
      </c>
      <c r="VR25" s="398" t="e">
        <f>VLOOKUP($C25,'факт СДП 1 мес'!$D$8:$HI$249,256,0)</f>
        <v>#REF!</v>
      </c>
      <c r="VS25" s="400" t="e">
        <f t="shared" si="287"/>
        <v>#REF!</v>
      </c>
      <c r="VT25" s="400" t="e">
        <f t="shared" si="288"/>
        <v>#REF!</v>
      </c>
    </row>
    <row r="26" spans="1:594" s="32" customFormat="1" ht="15" hidden="1" x14ac:dyDescent="0.2">
      <c r="A26" s="177">
        <v>5</v>
      </c>
      <c r="B26" s="177"/>
      <c r="C26" s="454" t="s">
        <v>520</v>
      </c>
      <c r="D26" s="459" t="s">
        <v>26</v>
      </c>
      <c r="E26" s="461">
        <v>16026</v>
      </c>
      <c r="F26" s="476">
        <v>1.0900000000000001</v>
      </c>
      <c r="G26" s="463"/>
      <c r="H26" s="457"/>
      <c r="I26" s="192"/>
      <c r="J26" s="192"/>
      <c r="K26" s="207">
        <v>1.4</v>
      </c>
      <c r="L26" s="207">
        <v>1.68</v>
      </c>
      <c r="M26" s="207">
        <v>2.23</v>
      </c>
      <c r="N26" s="204">
        <v>2.57</v>
      </c>
      <c r="O26" s="100">
        <f>'СДП (план)'!O27</f>
        <v>0</v>
      </c>
      <c r="P26" s="100">
        <f>'СДП (план)'!P27</f>
        <v>0</v>
      </c>
      <c r="Q26" s="43">
        <f t="shared" si="19"/>
        <v>0</v>
      </c>
      <c r="R26" s="43">
        <f t="shared" si="20"/>
        <v>0</v>
      </c>
      <c r="S26" s="100">
        <f t="shared" ref="S26:BD26" si="439">SUM(S27:S29)</f>
        <v>0</v>
      </c>
      <c r="T26" s="100">
        <f t="shared" si="439"/>
        <v>0</v>
      </c>
      <c r="U26" s="100">
        <f t="shared" si="439"/>
        <v>0</v>
      </c>
      <c r="V26" s="100">
        <f t="shared" si="439"/>
        <v>0</v>
      </c>
      <c r="W26" s="100">
        <f t="shared" si="439"/>
        <v>0</v>
      </c>
      <c r="X26" s="100">
        <f t="shared" si="439"/>
        <v>0</v>
      </c>
      <c r="Y26" s="100">
        <f t="shared" si="439"/>
        <v>0</v>
      </c>
      <c r="Z26" s="100">
        <f t="shared" si="439"/>
        <v>0</v>
      </c>
      <c r="AA26" s="100">
        <f t="shared" si="439"/>
        <v>0</v>
      </c>
      <c r="AB26" s="100">
        <f t="shared" si="439"/>
        <v>0</v>
      </c>
      <c r="AC26" s="100">
        <f t="shared" si="439"/>
        <v>0</v>
      </c>
      <c r="AD26" s="100">
        <f>'СДП (план)'!Q27</f>
        <v>0</v>
      </c>
      <c r="AE26" s="100">
        <f>'СДП (план)'!R27</f>
        <v>0</v>
      </c>
      <c r="AF26" s="100">
        <f t="shared" si="439"/>
        <v>0</v>
      </c>
      <c r="AG26" s="100">
        <f t="shared" si="439"/>
        <v>0</v>
      </c>
      <c r="AH26" s="100">
        <f t="shared" si="439"/>
        <v>0</v>
      </c>
      <c r="AI26" s="100">
        <f t="shared" si="439"/>
        <v>0</v>
      </c>
      <c r="AJ26" s="100">
        <f t="shared" si="439"/>
        <v>0</v>
      </c>
      <c r="AK26" s="100">
        <f t="shared" si="439"/>
        <v>0</v>
      </c>
      <c r="AL26" s="100">
        <f t="shared" si="439"/>
        <v>0</v>
      </c>
      <c r="AM26" s="100">
        <f t="shared" si="439"/>
        <v>0</v>
      </c>
      <c r="AN26" s="100">
        <f t="shared" si="439"/>
        <v>0</v>
      </c>
      <c r="AO26" s="100">
        <f t="shared" si="439"/>
        <v>0</v>
      </c>
      <c r="AP26" s="100">
        <f t="shared" si="439"/>
        <v>0</v>
      </c>
      <c r="AQ26" s="100">
        <f t="shared" si="439"/>
        <v>0</v>
      </c>
      <c r="AR26" s="100">
        <f t="shared" si="439"/>
        <v>0</v>
      </c>
      <c r="AS26" s="100">
        <f>'СДП (план)'!S27</f>
        <v>52</v>
      </c>
      <c r="AT26" s="100">
        <f>'СДП (план)'!T27</f>
        <v>1835746.2480000001</v>
      </c>
      <c r="AU26" s="100">
        <f t="shared" si="439"/>
        <v>4.333333333333333</v>
      </c>
      <c r="AV26" s="100">
        <f t="shared" si="439"/>
        <v>152978.85399999999</v>
      </c>
      <c r="AW26" s="100">
        <f t="shared" si="439"/>
        <v>3</v>
      </c>
      <c r="AX26" s="100">
        <f t="shared" si="439"/>
        <v>128560.56</v>
      </c>
      <c r="AY26" s="100">
        <f t="shared" si="439"/>
        <v>26</v>
      </c>
      <c r="AZ26" s="100">
        <f t="shared" si="439"/>
        <v>0</v>
      </c>
      <c r="BA26" s="100">
        <f t="shared" si="439"/>
        <v>0</v>
      </c>
      <c r="BB26" s="100">
        <f t="shared" si="439"/>
        <v>0</v>
      </c>
      <c r="BC26" s="100">
        <f t="shared" si="439"/>
        <v>81.820000000000007</v>
      </c>
      <c r="BD26" s="100">
        <f t="shared" si="439"/>
        <v>6.8183333333333342</v>
      </c>
      <c r="BE26" s="100">
        <f t="shared" ref="BE26:CN26" si="440">SUM(BE27:BE29)</f>
        <v>5.73</v>
      </c>
      <c r="BF26" s="100">
        <f t="shared" si="440"/>
        <v>-1.3333333333333333</v>
      </c>
      <c r="BG26" s="100">
        <f t="shared" si="440"/>
        <v>-24418.294000000005</v>
      </c>
      <c r="BH26" s="100">
        <f>'СДП (план)'!U27</f>
        <v>0</v>
      </c>
      <c r="BI26" s="100">
        <f>'СДП (план)'!V27</f>
        <v>0</v>
      </c>
      <c r="BJ26" s="100">
        <f t="shared" si="440"/>
        <v>0</v>
      </c>
      <c r="BK26" s="100">
        <f t="shared" si="440"/>
        <v>0</v>
      </c>
      <c r="BL26" s="100">
        <f t="shared" si="440"/>
        <v>0</v>
      </c>
      <c r="BM26" s="100">
        <f t="shared" si="440"/>
        <v>0</v>
      </c>
      <c r="BN26" s="100">
        <f t="shared" si="440"/>
        <v>0</v>
      </c>
      <c r="BO26" s="100">
        <f t="shared" si="440"/>
        <v>0</v>
      </c>
      <c r="BP26" s="100">
        <f t="shared" si="440"/>
        <v>0</v>
      </c>
      <c r="BQ26" s="100">
        <f t="shared" si="440"/>
        <v>0</v>
      </c>
      <c r="BR26" s="100">
        <f t="shared" si="440"/>
        <v>0</v>
      </c>
      <c r="BS26" s="100">
        <f t="shared" si="440"/>
        <v>0</v>
      </c>
      <c r="BT26" s="100">
        <f t="shared" si="440"/>
        <v>0</v>
      </c>
      <c r="BU26" s="100">
        <f t="shared" si="440"/>
        <v>0</v>
      </c>
      <c r="BV26" s="100">
        <f t="shared" si="440"/>
        <v>0</v>
      </c>
      <c r="BW26" s="100">
        <f>'СДП (план)'!W27</f>
        <v>0</v>
      </c>
      <c r="BX26" s="100">
        <f>'СДП (план)'!X27</f>
        <v>0</v>
      </c>
      <c r="BY26" s="100">
        <f t="shared" si="440"/>
        <v>0</v>
      </c>
      <c r="BZ26" s="100">
        <f t="shared" si="440"/>
        <v>0</v>
      </c>
      <c r="CA26" s="100">
        <f t="shared" si="440"/>
        <v>0</v>
      </c>
      <c r="CB26" s="100">
        <f t="shared" si="440"/>
        <v>0</v>
      </c>
      <c r="CC26" s="100">
        <f t="shared" si="440"/>
        <v>0</v>
      </c>
      <c r="CD26" s="100">
        <f t="shared" si="440"/>
        <v>0</v>
      </c>
      <c r="CE26" s="100">
        <f t="shared" si="440"/>
        <v>0</v>
      </c>
      <c r="CF26" s="100">
        <f t="shared" si="440"/>
        <v>0</v>
      </c>
      <c r="CG26" s="100">
        <f t="shared" si="440"/>
        <v>0</v>
      </c>
      <c r="CH26" s="100">
        <f t="shared" si="440"/>
        <v>0</v>
      </c>
      <c r="CI26" s="100">
        <f t="shared" si="440"/>
        <v>0</v>
      </c>
      <c r="CJ26" s="100">
        <f t="shared" si="440"/>
        <v>0</v>
      </c>
      <c r="CK26" s="100">
        <f t="shared" si="440"/>
        <v>0</v>
      </c>
      <c r="CL26" s="100">
        <f>'СДП (план)'!Y27</f>
        <v>0</v>
      </c>
      <c r="CM26" s="100">
        <f>'СДП (план)'!Z27</f>
        <v>0</v>
      </c>
      <c r="CN26" s="100">
        <f t="shared" si="440"/>
        <v>0</v>
      </c>
      <c r="CO26" s="100">
        <f t="shared" ref="CO26:DK26" si="441">SUM(CO27:CO29)</f>
        <v>0</v>
      </c>
      <c r="CP26" s="100">
        <f t="shared" si="441"/>
        <v>0</v>
      </c>
      <c r="CQ26" s="100">
        <f t="shared" si="441"/>
        <v>0</v>
      </c>
      <c r="CR26" s="100">
        <f t="shared" si="441"/>
        <v>0</v>
      </c>
      <c r="CS26" s="100">
        <f t="shared" si="441"/>
        <v>0</v>
      </c>
      <c r="CT26" s="100">
        <f t="shared" si="441"/>
        <v>0</v>
      </c>
      <c r="CU26" s="100">
        <f t="shared" si="441"/>
        <v>0</v>
      </c>
      <c r="CV26" s="100">
        <f t="shared" si="441"/>
        <v>0</v>
      </c>
      <c r="CW26" s="100">
        <f t="shared" si="441"/>
        <v>0</v>
      </c>
      <c r="CX26" s="100">
        <f t="shared" si="441"/>
        <v>0</v>
      </c>
      <c r="CY26" s="100">
        <f t="shared" si="441"/>
        <v>0</v>
      </c>
      <c r="CZ26" s="100">
        <f t="shared" si="441"/>
        <v>0</v>
      </c>
      <c r="DA26" s="100">
        <f>'СДП (план)'!AA27</f>
        <v>0</v>
      </c>
      <c r="DB26" s="100">
        <f>'СДП (план)'!AB27</f>
        <v>0</v>
      </c>
      <c r="DC26" s="100">
        <f t="shared" si="441"/>
        <v>0</v>
      </c>
      <c r="DD26" s="100">
        <f t="shared" si="441"/>
        <v>0</v>
      </c>
      <c r="DE26" s="100">
        <f t="shared" si="441"/>
        <v>0</v>
      </c>
      <c r="DF26" s="100">
        <f t="shared" si="441"/>
        <v>0</v>
      </c>
      <c r="DG26" s="100">
        <f t="shared" si="441"/>
        <v>0</v>
      </c>
      <c r="DH26" s="100">
        <f t="shared" si="441"/>
        <v>0</v>
      </c>
      <c r="DI26" s="100">
        <f t="shared" si="441"/>
        <v>0</v>
      </c>
      <c r="DJ26" s="100">
        <f t="shared" si="441"/>
        <v>0</v>
      </c>
      <c r="DK26" s="100">
        <f t="shared" si="441"/>
        <v>0</v>
      </c>
      <c r="DL26" s="100">
        <f t="shared" ref="DL26:DO26" si="442">SUM(DL27:DL29)</f>
        <v>0</v>
      </c>
      <c r="DM26" s="100">
        <f t="shared" si="442"/>
        <v>0</v>
      </c>
      <c r="DN26" s="100">
        <f t="shared" si="442"/>
        <v>0</v>
      </c>
      <c r="DO26" s="100">
        <f t="shared" si="442"/>
        <v>0</v>
      </c>
      <c r="DP26" s="100">
        <f>'СДП (план)'!AC27</f>
        <v>2</v>
      </c>
      <c r="DQ26" s="100">
        <f>'СДП (план)'!AD27</f>
        <v>74488.847999999998</v>
      </c>
      <c r="DR26" s="100">
        <f t="shared" ref="DR26:FH26" si="443">SUM(DR27:DR29)</f>
        <v>0.16666666666666666</v>
      </c>
      <c r="DS26" s="100">
        <f t="shared" si="443"/>
        <v>6207.4039999999995</v>
      </c>
      <c r="DT26" s="100">
        <f t="shared" si="443"/>
        <v>0</v>
      </c>
      <c r="DU26" s="100">
        <f t="shared" si="443"/>
        <v>0</v>
      </c>
      <c r="DV26" s="100">
        <f t="shared" si="443"/>
        <v>0</v>
      </c>
      <c r="DW26" s="100">
        <f t="shared" si="443"/>
        <v>0</v>
      </c>
      <c r="DX26" s="100">
        <f t="shared" si="443"/>
        <v>0</v>
      </c>
      <c r="DY26" s="100">
        <f t="shared" si="443"/>
        <v>0</v>
      </c>
      <c r="DZ26" s="100">
        <f t="shared" si="443"/>
        <v>3.3200000000000003</v>
      </c>
      <c r="EA26" s="100">
        <f t="shared" si="443"/>
        <v>0.27666666666666667</v>
      </c>
      <c r="EB26" s="100">
        <f t="shared" si="443"/>
        <v>0</v>
      </c>
      <c r="EC26" s="100">
        <f t="shared" si="443"/>
        <v>-0.16666666666666666</v>
      </c>
      <c r="ED26" s="100">
        <f t="shared" si="443"/>
        <v>-6207.4039999999995</v>
      </c>
      <c r="EE26" s="100">
        <f>'СДП (план)'!AE27</f>
        <v>0</v>
      </c>
      <c r="EF26" s="100">
        <f>'СДП (план)'!AF27</f>
        <v>0</v>
      </c>
      <c r="EG26" s="100">
        <f t="shared" si="443"/>
        <v>0</v>
      </c>
      <c r="EH26" s="100">
        <f t="shared" si="443"/>
        <v>0</v>
      </c>
      <c r="EI26" s="100">
        <f t="shared" si="443"/>
        <v>0</v>
      </c>
      <c r="EJ26" s="100">
        <f t="shared" si="443"/>
        <v>0</v>
      </c>
      <c r="EK26" s="100">
        <f t="shared" si="443"/>
        <v>0</v>
      </c>
      <c r="EL26" s="100">
        <f t="shared" si="443"/>
        <v>0</v>
      </c>
      <c r="EM26" s="100">
        <f t="shared" si="443"/>
        <v>0</v>
      </c>
      <c r="EN26" s="100"/>
      <c r="EO26" s="100">
        <f t="shared" si="443"/>
        <v>0</v>
      </c>
      <c r="EP26" s="100">
        <f t="shared" si="443"/>
        <v>0</v>
      </c>
      <c r="EQ26" s="100">
        <f t="shared" si="443"/>
        <v>0</v>
      </c>
      <c r="ER26" s="100">
        <f t="shared" si="443"/>
        <v>0</v>
      </c>
      <c r="ES26" s="100">
        <f t="shared" si="443"/>
        <v>0</v>
      </c>
      <c r="ET26" s="100">
        <f>'СДП (план)'!AG27</f>
        <v>20</v>
      </c>
      <c r="EU26" s="100">
        <f>'СДП (план)'!AH27</f>
        <v>490010.97600000002</v>
      </c>
      <c r="EV26" s="100">
        <f t="shared" si="443"/>
        <v>1.6666666666666667</v>
      </c>
      <c r="EW26" s="100">
        <f t="shared" si="443"/>
        <v>40834.248</v>
      </c>
      <c r="EX26" s="100">
        <f t="shared" si="443"/>
        <v>0</v>
      </c>
      <c r="EY26" s="100">
        <f t="shared" si="443"/>
        <v>0</v>
      </c>
      <c r="EZ26" s="100">
        <f t="shared" si="443"/>
        <v>0</v>
      </c>
      <c r="FA26" s="100">
        <f t="shared" si="443"/>
        <v>0</v>
      </c>
      <c r="FB26" s="100">
        <f t="shared" si="443"/>
        <v>0</v>
      </c>
      <c r="FC26" s="100">
        <f t="shared" si="443"/>
        <v>0</v>
      </c>
      <c r="FD26" s="100">
        <f t="shared" si="443"/>
        <v>18.2</v>
      </c>
      <c r="FE26" s="100">
        <f t="shared" si="443"/>
        <v>1.5166666666666668</v>
      </c>
      <c r="FF26" s="100">
        <f t="shared" si="443"/>
        <v>0</v>
      </c>
      <c r="FG26" s="100">
        <f t="shared" si="443"/>
        <v>-1.6666666666666667</v>
      </c>
      <c r="FH26" s="100">
        <f t="shared" si="443"/>
        <v>-40834.248</v>
      </c>
      <c r="FI26" s="100">
        <f>'СДП (план)'!AI27</f>
        <v>0</v>
      </c>
      <c r="FJ26" s="100">
        <f>'СДП (план)'!AJ27</f>
        <v>0</v>
      </c>
      <c r="FK26" s="100">
        <f t="shared" ref="FK26:HN26" si="444">SUM(FK27:FK29)</f>
        <v>0</v>
      </c>
      <c r="FL26" s="100">
        <f t="shared" si="444"/>
        <v>0</v>
      </c>
      <c r="FM26" s="100">
        <f t="shared" si="444"/>
        <v>0</v>
      </c>
      <c r="FN26" s="100">
        <f t="shared" si="444"/>
        <v>0</v>
      </c>
      <c r="FO26" s="100">
        <f t="shared" si="444"/>
        <v>0</v>
      </c>
      <c r="FP26" s="100">
        <f t="shared" si="444"/>
        <v>0</v>
      </c>
      <c r="FQ26" s="100">
        <f t="shared" si="444"/>
        <v>0</v>
      </c>
      <c r="FR26" s="100">
        <f t="shared" si="444"/>
        <v>0</v>
      </c>
      <c r="FS26" s="100">
        <f t="shared" si="444"/>
        <v>0</v>
      </c>
      <c r="FT26" s="100">
        <f t="shared" si="444"/>
        <v>0</v>
      </c>
      <c r="FU26" s="100">
        <f t="shared" si="444"/>
        <v>0</v>
      </c>
      <c r="FV26" s="100">
        <f t="shared" si="444"/>
        <v>0</v>
      </c>
      <c r="FW26" s="100">
        <f t="shared" si="444"/>
        <v>0</v>
      </c>
      <c r="FX26" s="100">
        <f>'СДП (план)'!AK27</f>
        <v>0</v>
      </c>
      <c r="FY26" s="100">
        <f>'СДП (план)'!AL27</f>
        <v>0</v>
      </c>
      <c r="FZ26" s="100">
        <f t="shared" si="444"/>
        <v>0</v>
      </c>
      <c r="GA26" s="100">
        <f t="shared" si="444"/>
        <v>0</v>
      </c>
      <c r="GB26" s="100">
        <f t="shared" si="444"/>
        <v>0</v>
      </c>
      <c r="GC26" s="100">
        <f t="shared" si="444"/>
        <v>0</v>
      </c>
      <c r="GD26" s="100">
        <f t="shared" si="444"/>
        <v>0</v>
      </c>
      <c r="GE26" s="100">
        <f t="shared" si="444"/>
        <v>0</v>
      </c>
      <c r="GF26" s="100">
        <f t="shared" si="444"/>
        <v>0</v>
      </c>
      <c r="GG26" s="100"/>
      <c r="GH26" s="100">
        <f t="shared" si="444"/>
        <v>0</v>
      </c>
      <c r="GI26" s="100">
        <f t="shared" si="444"/>
        <v>0</v>
      </c>
      <c r="GJ26" s="100">
        <f t="shared" si="444"/>
        <v>0</v>
      </c>
      <c r="GK26" s="100">
        <f t="shared" si="444"/>
        <v>0</v>
      </c>
      <c r="GL26" s="100">
        <f t="shared" si="444"/>
        <v>0</v>
      </c>
      <c r="GM26" s="100">
        <f>'СДП (план)'!AM27</f>
        <v>0</v>
      </c>
      <c r="GN26" s="100">
        <f>'СДП (план)'!AN27</f>
        <v>0</v>
      </c>
      <c r="GO26" s="100">
        <f t="shared" si="444"/>
        <v>0</v>
      </c>
      <c r="GP26" s="100">
        <f t="shared" si="444"/>
        <v>0</v>
      </c>
      <c r="GQ26" s="100">
        <f t="shared" si="444"/>
        <v>0</v>
      </c>
      <c r="GR26" s="100">
        <f t="shared" si="444"/>
        <v>0</v>
      </c>
      <c r="GS26" s="100">
        <f t="shared" si="444"/>
        <v>0</v>
      </c>
      <c r="GT26" s="100">
        <f t="shared" si="444"/>
        <v>0</v>
      </c>
      <c r="GU26" s="100">
        <f t="shared" si="444"/>
        <v>0</v>
      </c>
      <c r="GV26" s="100">
        <f t="shared" si="444"/>
        <v>0</v>
      </c>
      <c r="GW26" s="100">
        <f t="shared" si="444"/>
        <v>0</v>
      </c>
      <c r="GX26" s="100">
        <f t="shared" si="444"/>
        <v>0</v>
      </c>
      <c r="GY26" s="100">
        <f t="shared" si="444"/>
        <v>0</v>
      </c>
      <c r="GZ26" s="100">
        <f t="shared" si="444"/>
        <v>0</v>
      </c>
      <c r="HA26" s="100">
        <f t="shared" si="444"/>
        <v>0</v>
      </c>
      <c r="HB26" s="100">
        <f>'СДП (план)'!AO27</f>
        <v>0</v>
      </c>
      <c r="HC26" s="100">
        <f>'СДП (план)'!AP27</f>
        <v>0</v>
      </c>
      <c r="HD26" s="100">
        <f t="shared" si="444"/>
        <v>0</v>
      </c>
      <c r="HE26" s="100">
        <f t="shared" si="444"/>
        <v>0</v>
      </c>
      <c r="HF26" s="100">
        <f t="shared" si="444"/>
        <v>0</v>
      </c>
      <c r="HG26" s="100">
        <f t="shared" si="444"/>
        <v>0</v>
      </c>
      <c r="HH26" s="100">
        <f t="shared" si="444"/>
        <v>0</v>
      </c>
      <c r="HI26" s="100">
        <f t="shared" si="444"/>
        <v>0</v>
      </c>
      <c r="HJ26" s="100">
        <f t="shared" si="444"/>
        <v>0</v>
      </c>
      <c r="HK26" s="100"/>
      <c r="HL26" s="100">
        <f t="shared" si="444"/>
        <v>0</v>
      </c>
      <c r="HM26" s="100">
        <f t="shared" si="444"/>
        <v>0</v>
      </c>
      <c r="HN26" s="100">
        <f t="shared" si="444"/>
        <v>0</v>
      </c>
      <c r="HO26" s="100">
        <f t="shared" ref="HO26:JU26" si="445">SUM(HO27:HO29)</f>
        <v>0</v>
      </c>
      <c r="HP26" s="100">
        <f t="shared" si="445"/>
        <v>0</v>
      </c>
      <c r="HQ26" s="100">
        <f>'СДП (план)'!AQ27</f>
        <v>0</v>
      </c>
      <c r="HR26" s="100">
        <f>'СДП (план)'!AR27</f>
        <v>0</v>
      </c>
      <c r="HS26" s="100">
        <f t="shared" si="445"/>
        <v>0</v>
      </c>
      <c r="HT26" s="100">
        <f t="shared" si="445"/>
        <v>0</v>
      </c>
      <c r="HU26" s="100">
        <f t="shared" si="445"/>
        <v>0</v>
      </c>
      <c r="HV26" s="100">
        <f t="shared" si="445"/>
        <v>0</v>
      </c>
      <c r="HW26" s="100">
        <f t="shared" si="445"/>
        <v>0</v>
      </c>
      <c r="HX26" s="100">
        <f t="shared" si="445"/>
        <v>0</v>
      </c>
      <c r="HY26" s="100">
        <f t="shared" si="445"/>
        <v>0</v>
      </c>
      <c r="HZ26" s="100">
        <f t="shared" si="445"/>
        <v>0</v>
      </c>
      <c r="IA26" s="100">
        <f t="shared" si="445"/>
        <v>0</v>
      </c>
      <c r="IB26" s="100">
        <f t="shared" si="445"/>
        <v>0</v>
      </c>
      <c r="IC26" s="100">
        <f t="shared" si="445"/>
        <v>0</v>
      </c>
      <c r="ID26" s="100">
        <f t="shared" si="445"/>
        <v>0</v>
      </c>
      <c r="IE26" s="100">
        <f t="shared" si="445"/>
        <v>0</v>
      </c>
      <c r="IF26" s="100">
        <f>'СДП (план)'!AS27</f>
        <v>0</v>
      </c>
      <c r="IG26" s="100">
        <f>'СДП (план)'!AT27</f>
        <v>0</v>
      </c>
      <c r="IH26" s="100">
        <f t="shared" si="445"/>
        <v>0</v>
      </c>
      <c r="II26" s="100">
        <f t="shared" si="445"/>
        <v>0</v>
      </c>
      <c r="IJ26" s="100">
        <f t="shared" si="445"/>
        <v>0</v>
      </c>
      <c r="IK26" s="100">
        <f t="shared" si="445"/>
        <v>0</v>
      </c>
      <c r="IL26" s="100">
        <f t="shared" si="445"/>
        <v>0</v>
      </c>
      <c r="IM26" s="100">
        <f t="shared" si="445"/>
        <v>0</v>
      </c>
      <c r="IN26" s="100">
        <f t="shared" si="445"/>
        <v>0</v>
      </c>
      <c r="IO26" s="100">
        <f t="shared" si="445"/>
        <v>0</v>
      </c>
      <c r="IP26" s="100">
        <f t="shared" si="445"/>
        <v>0</v>
      </c>
      <c r="IQ26" s="100">
        <f t="shared" si="445"/>
        <v>0</v>
      </c>
      <c r="IR26" s="100">
        <f t="shared" si="445"/>
        <v>0</v>
      </c>
      <c r="IS26" s="100">
        <f t="shared" si="445"/>
        <v>0</v>
      </c>
      <c r="IT26" s="100">
        <f t="shared" si="445"/>
        <v>0</v>
      </c>
      <c r="IU26" s="100">
        <f>'СДП (план)'!AU27</f>
        <v>0</v>
      </c>
      <c r="IV26" s="100">
        <f>'СДП (план)'!AV27</f>
        <v>0</v>
      </c>
      <c r="IW26" s="100">
        <f t="shared" si="445"/>
        <v>0</v>
      </c>
      <c r="IX26" s="100">
        <f t="shared" si="445"/>
        <v>0</v>
      </c>
      <c r="IY26" s="100">
        <f t="shared" si="445"/>
        <v>0</v>
      </c>
      <c r="IZ26" s="100">
        <f t="shared" si="445"/>
        <v>0</v>
      </c>
      <c r="JA26" s="100">
        <f t="shared" si="445"/>
        <v>0</v>
      </c>
      <c r="JB26" s="100">
        <f t="shared" si="445"/>
        <v>0</v>
      </c>
      <c r="JC26" s="100">
        <f t="shared" si="445"/>
        <v>0</v>
      </c>
      <c r="JD26" s="100">
        <f t="shared" si="445"/>
        <v>0</v>
      </c>
      <c r="JE26" s="100">
        <f t="shared" si="445"/>
        <v>0</v>
      </c>
      <c r="JF26" s="100">
        <f t="shared" si="445"/>
        <v>0</v>
      </c>
      <c r="JG26" s="100">
        <f t="shared" si="445"/>
        <v>0</v>
      </c>
      <c r="JH26" s="100">
        <f t="shared" si="445"/>
        <v>0</v>
      </c>
      <c r="JI26" s="100">
        <f t="shared" si="445"/>
        <v>0</v>
      </c>
      <c r="JJ26" s="100">
        <f>'СДП (план)'!AW27</f>
        <v>0</v>
      </c>
      <c r="JK26" s="100">
        <f>'СДП (план)'!AX27</f>
        <v>0</v>
      </c>
      <c r="JL26" s="100">
        <f t="shared" si="445"/>
        <v>0</v>
      </c>
      <c r="JM26" s="100">
        <f t="shared" si="445"/>
        <v>0</v>
      </c>
      <c r="JN26" s="100">
        <f t="shared" si="445"/>
        <v>0</v>
      </c>
      <c r="JO26" s="100">
        <f t="shared" si="445"/>
        <v>0</v>
      </c>
      <c r="JP26" s="100">
        <f t="shared" si="445"/>
        <v>0</v>
      </c>
      <c r="JQ26" s="100">
        <f t="shared" si="445"/>
        <v>0</v>
      </c>
      <c r="JR26" s="100">
        <f t="shared" si="445"/>
        <v>0</v>
      </c>
      <c r="JS26" s="100">
        <f t="shared" si="445"/>
        <v>0</v>
      </c>
      <c r="JT26" s="100">
        <f t="shared" si="445"/>
        <v>0</v>
      </c>
      <c r="JU26" s="100">
        <f t="shared" si="445"/>
        <v>0</v>
      </c>
      <c r="JV26" s="100">
        <f t="shared" ref="JV26:MB26" si="446">SUM(JV27:JV29)</f>
        <v>0</v>
      </c>
      <c r="JW26" s="100">
        <f t="shared" si="446"/>
        <v>0</v>
      </c>
      <c r="JX26" s="100">
        <f t="shared" si="446"/>
        <v>0</v>
      </c>
      <c r="JY26" s="100">
        <f>'СДП (план)'!AY27</f>
        <v>0</v>
      </c>
      <c r="JZ26" s="100">
        <f>'СДП (план)'!AZ27</f>
        <v>0</v>
      </c>
      <c r="KA26" s="100">
        <f t="shared" si="446"/>
        <v>0</v>
      </c>
      <c r="KB26" s="100">
        <f t="shared" si="446"/>
        <v>0</v>
      </c>
      <c r="KC26" s="100">
        <f t="shared" si="446"/>
        <v>0</v>
      </c>
      <c r="KD26" s="100">
        <f t="shared" si="446"/>
        <v>0</v>
      </c>
      <c r="KE26" s="100">
        <f t="shared" si="446"/>
        <v>0</v>
      </c>
      <c r="KF26" s="100">
        <f t="shared" si="446"/>
        <v>0</v>
      </c>
      <c r="KG26" s="100">
        <f t="shared" si="446"/>
        <v>0</v>
      </c>
      <c r="KH26" s="100">
        <f t="shared" si="446"/>
        <v>0</v>
      </c>
      <c r="KI26" s="100">
        <f t="shared" si="446"/>
        <v>0</v>
      </c>
      <c r="KJ26" s="100">
        <f t="shared" si="446"/>
        <v>0</v>
      </c>
      <c r="KK26" s="100">
        <f t="shared" si="446"/>
        <v>0</v>
      </c>
      <c r="KL26" s="100">
        <f t="shared" si="446"/>
        <v>0</v>
      </c>
      <c r="KM26" s="100">
        <f t="shared" si="446"/>
        <v>0</v>
      </c>
      <c r="KN26" s="100">
        <f>'СДП (план)'!BA27</f>
        <v>5</v>
      </c>
      <c r="KO26" s="100">
        <f>'СДП (план)'!BB27</f>
        <v>102085.62</v>
      </c>
      <c r="KP26" s="100">
        <f t="shared" si="446"/>
        <v>0.41666666666666669</v>
      </c>
      <c r="KQ26" s="100">
        <f t="shared" si="446"/>
        <v>8507.1350000000002</v>
      </c>
      <c r="KR26" s="100">
        <f t="shared" si="446"/>
        <v>1</v>
      </c>
      <c r="KS26" s="100">
        <f t="shared" si="446"/>
        <v>16955.38</v>
      </c>
      <c r="KT26" s="100">
        <f t="shared" si="446"/>
        <v>8</v>
      </c>
      <c r="KU26" s="100">
        <f t="shared" si="446"/>
        <v>0</v>
      </c>
      <c r="KV26" s="100">
        <f t="shared" si="446"/>
        <v>0</v>
      </c>
      <c r="KW26" s="100">
        <f t="shared" si="446"/>
        <v>0</v>
      </c>
      <c r="KX26" s="100">
        <f t="shared" si="446"/>
        <v>4.55</v>
      </c>
      <c r="KY26" s="100">
        <f t="shared" si="446"/>
        <v>0.37916666666666671</v>
      </c>
      <c r="KZ26" s="100">
        <f t="shared" si="446"/>
        <v>0.91</v>
      </c>
      <c r="LA26" s="100">
        <f t="shared" si="446"/>
        <v>0.58333333333333326</v>
      </c>
      <c r="LB26" s="100">
        <f t="shared" si="446"/>
        <v>8448.2450000000008</v>
      </c>
      <c r="LC26" s="100">
        <f>'СДП (план)'!BC27</f>
        <v>7</v>
      </c>
      <c r="LD26" s="100">
        <f>'СДП (план)'!BD27</f>
        <v>171503.84160000001</v>
      </c>
      <c r="LE26" s="100">
        <f t="shared" si="446"/>
        <v>0.58333333333333337</v>
      </c>
      <c r="LF26" s="100">
        <f t="shared" si="446"/>
        <v>14291.986800000001</v>
      </c>
      <c r="LG26" s="100">
        <f t="shared" si="446"/>
        <v>1</v>
      </c>
      <c r="LH26" s="100">
        <f t="shared" si="446"/>
        <v>24500.55</v>
      </c>
      <c r="LI26" s="100">
        <f t="shared" si="446"/>
        <v>8</v>
      </c>
      <c r="LJ26" s="100">
        <f t="shared" si="446"/>
        <v>0</v>
      </c>
      <c r="LK26" s="100">
        <f t="shared" si="446"/>
        <v>0</v>
      </c>
      <c r="LL26" s="100">
        <f t="shared" si="446"/>
        <v>0</v>
      </c>
      <c r="LM26" s="100">
        <f t="shared" si="446"/>
        <v>6.37</v>
      </c>
      <c r="LN26" s="100">
        <f t="shared" si="446"/>
        <v>0.53083333333333338</v>
      </c>
      <c r="LO26" s="100">
        <f t="shared" si="446"/>
        <v>0.91</v>
      </c>
      <c r="LP26" s="100">
        <f t="shared" si="446"/>
        <v>0.41666666666666663</v>
      </c>
      <c r="LQ26" s="100">
        <f t="shared" si="446"/>
        <v>10208.563199999999</v>
      </c>
      <c r="LR26" s="100">
        <f>'СДП (план)'!BE27</f>
        <v>0</v>
      </c>
      <c r="LS26" s="100">
        <f>'СДП (план)'!BF27</f>
        <v>0</v>
      </c>
      <c r="LT26" s="100">
        <f t="shared" si="446"/>
        <v>0</v>
      </c>
      <c r="LU26" s="100">
        <f t="shared" si="446"/>
        <v>0</v>
      </c>
      <c r="LV26" s="100">
        <f t="shared" si="446"/>
        <v>0</v>
      </c>
      <c r="LW26" s="100">
        <f t="shared" si="446"/>
        <v>0</v>
      </c>
      <c r="LX26" s="100">
        <f t="shared" si="446"/>
        <v>0</v>
      </c>
      <c r="LY26" s="100">
        <f t="shared" si="446"/>
        <v>0</v>
      </c>
      <c r="LZ26" s="100">
        <f t="shared" si="446"/>
        <v>0</v>
      </c>
      <c r="MA26" s="100">
        <f t="shared" si="446"/>
        <v>0</v>
      </c>
      <c r="MB26" s="100">
        <f t="shared" si="446"/>
        <v>0</v>
      </c>
      <c r="MC26" s="100">
        <f t="shared" ref="MC26:MD26" si="447">SUM(MC27:MC29)</f>
        <v>0</v>
      </c>
      <c r="MD26" s="100">
        <f t="shared" si="447"/>
        <v>0</v>
      </c>
      <c r="ME26" s="43">
        <f t="shared" si="339"/>
        <v>0</v>
      </c>
      <c r="MF26" s="43">
        <f t="shared" si="339"/>
        <v>0</v>
      </c>
      <c r="MG26" s="100">
        <f>'СДП (план)'!BG27</f>
        <v>0</v>
      </c>
      <c r="MH26" s="100">
        <f>'СДП (план)'!BH27</f>
        <v>0</v>
      </c>
      <c r="MI26" s="100">
        <f t="shared" ref="MI26:OM26" si="448">SUM(MI27:MI29)</f>
        <v>0</v>
      </c>
      <c r="MJ26" s="100">
        <f t="shared" si="448"/>
        <v>0</v>
      </c>
      <c r="MK26" s="100">
        <f t="shared" si="448"/>
        <v>0</v>
      </c>
      <c r="ML26" s="100">
        <f t="shared" si="448"/>
        <v>0</v>
      </c>
      <c r="MM26" s="100">
        <f t="shared" si="448"/>
        <v>0</v>
      </c>
      <c r="MN26" s="100">
        <f t="shared" si="448"/>
        <v>0</v>
      </c>
      <c r="MO26" s="100">
        <f t="shared" si="448"/>
        <v>0</v>
      </c>
      <c r="MP26" s="100">
        <f t="shared" si="448"/>
        <v>0</v>
      </c>
      <c r="MQ26" s="100">
        <f t="shared" si="448"/>
        <v>0</v>
      </c>
      <c r="MR26" s="100">
        <f t="shared" si="448"/>
        <v>0</v>
      </c>
      <c r="MS26" s="100">
        <f t="shared" si="448"/>
        <v>0</v>
      </c>
      <c r="MT26" s="100">
        <f t="shared" si="448"/>
        <v>0</v>
      </c>
      <c r="MU26" s="100">
        <f t="shared" si="448"/>
        <v>0</v>
      </c>
      <c r="MV26" s="100">
        <f>'СДП (план)'!BI27</f>
        <v>0</v>
      </c>
      <c r="MW26" s="100">
        <f>'СДП (план)'!BJ27</f>
        <v>0</v>
      </c>
      <c r="MX26" s="100">
        <f t="shared" si="448"/>
        <v>0</v>
      </c>
      <c r="MY26" s="100">
        <f t="shared" si="448"/>
        <v>0</v>
      </c>
      <c r="MZ26" s="100">
        <f t="shared" si="448"/>
        <v>3</v>
      </c>
      <c r="NA26" s="100">
        <f t="shared" si="448"/>
        <v>97329.12</v>
      </c>
      <c r="NB26" s="100">
        <f t="shared" si="448"/>
        <v>6</v>
      </c>
      <c r="NC26" s="100">
        <f t="shared" si="448"/>
        <v>0</v>
      </c>
      <c r="ND26" s="100">
        <f t="shared" si="448"/>
        <v>0</v>
      </c>
      <c r="NE26" s="100">
        <f t="shared" si="448"/>
        <v>0</v>
      </c>
      <c r="NF26" s="100">
        <f t="shared" si="448"/>
        <v>0</v>
      </c>
      <c r="NG26" s="100">
        <f t="shared" si="448"/>
        <v>0</v>
      </c>
      <c r="NH26" s="100">
        <f t="shared" si="448"/>
        <v>7.23</v>
      </c>
      <c r="NI26" s="100">
        <f t="shared" si="448"/>
        <v>3</v>
      </c>
      <c r="NJ26" s="100">
        <f t="shared" si="448"/>
        <v>97329.12</v>
      </c>
      <c r="NK26" s="100">
        <f>'СДП (план)'!BK27</f>
        <v>0</v>
      </c>
      <c r="NL26" s="100">
        <f>'СДП (план)'!BL27</f>
        <v>0</v>
      </c>
      <c r="NM26" s="100">
        <f t="shared" si="448"/>
        <v>0</v>
      </c>
      <c r="NN26" s="100">
        <f t="shared" si="448"/>
        <v>0</v>
      </c>
      <c r="NO26" s="100">
        <f t="shared" si="448"/>
        <v>1</v>
      </c>
      <c r="NP26" s="100">
        <f t="shared" si="448"/>
        <v>8729.41</v>
      </c>
      <c r="NQ26" s="100">
        <f t="shared" si="448"/>
        <v>2</v>
      </c>
      <c r="NR26" s="100">
        <f t="shared" si="448"/>
        <v>0</v>
      </c>
      <c r="NS26" s="100">
        <f t="shared" si="448"/>
        <v>0</v>
      </c>
      <c r="NT26" s="100">
        <f t="shared" si="448"/>
        <v>0</v>
      </c>
      <c r="NU26" s="100">
        <f t="shared" si="448"/>
        <v>0</v>
      </c>
      <c r="NV26" s="100">
        <f t="shared" si="448"/>
        <v>0</v>
      </c>
      <c r="NW26" s="100">
        <f t="shared" si="448"/>
        <v>0.91</v>
      </c>
      <c r="NX26" s="100">
        <f t="shared" si="448"/>
        <v>1</v>
      </c>
      <c r="NY26" s="100">
        <f t="shared" si="448"/>
        <v>8729.41</v>
      </c>
      <c r="NZ26" s="100">
        <f t="shared" si="448"/>
        <v>0</v>
      </c>
      <c r="OA26" s="100">
        <f t="shared" si="448"/>
        <v>0</v>
      </c>
      <c r="OB26" s="100">
        <f t="shared" si="448"/>
        <v>0</v>
      </c>
      <c r="OC26" s="100">
        <f t="shared" si="448"/>
        <v>0</v>
      </c>
      <c r="OD26" s="100">
        <f t="shared" si="448"/>
        <v>0</v>
      </c>
      <c r="OE26" s="100">
        <f t="shared" si="448"/>
        <v>0</v>
      </c>
      <c r="OF26" s="100"/>
      <c r="OG26" s="100">
        <f t="shared" si="448"/>
        <v>0</v>
      </c>
      <c r="OH26" s="100">
        <f t="shared" si="448"/>
        <v>0</v>
      </c>
      <c r="OI26" s="100"/>
      <c r="OJ26" s="100">
        <f t="shared" si="448"/>
        <v>0</v>
      </c>
      <c r="OK26" s="100">
        <f t="shared" si="448"/>
        <v>0</v>
      </c>
      <c r="OL26" s="100">
        <f t="shared" si="448"/>
        <v>0</v>
      </c>
      <c r="OM26" s="100">
        <f t="shared" si="448"/>
        <v>0</v>
      </c>
      <c r="ON26" s="100">
        <f t="shared" ref="ON26:RI26" si="449">SUM(ON27:ON29)</f>
        <v>0</v>
      </c>
      <c r="OO26" s="100">
        <f>'СДП (план)'!BO27</f>
        <v>5</v>
      </c>
      <c r="OP26" s="100">
        <f>'СДП (план)'!BP27</f>
        <v>122502.74400000001</v>
      </c>
      <c r="OQ26" s="100">
        <f t="shared" si="449"/>
        <v>0.41666666666666669</v>
      </c>
      <c r="OR26" s="100">
        <f t="shared" si="449"/>
        <v>10208.562</v>
      </c>
      <c r="OS26" s="100">
        <f t="shared" si="449"/>
        <v>0</v>
      </c>
      <c r="OT26" s="100">
        <f t="shared" si="449"/>
        <v>0</v>
      </c>
      <c r="OU26" s="100">
        <f t="shared" si="449"/>
        <v>0</v>
      </c>
      <c r="OV26" s="100">
        <f t="shared" si="449"/>
        <v>0</v>
      </c>
      <c r="OW26" s="100">
        <f t="shared" si="449"/>
        <v>0</v>
      </c>
      <c r="OX26" s="100">
        <f t="shared" si="449"/>
        <v>0</v>
      </c>
      <c r="OY26" s="100">
        <f t="shared" si="449"/>
        <v>4.55</v>
      </c>
      <c r="OZ26" s="100">
        <f t="shared" si="449"/>
        <v>0.37916666666666671</v>
      </c>
      <c r="PA26" s="100">
        <f t="shared" si="449"/>
        <v>0</v>
      </c>
      <c r="PB26" s="100">
        <f t="shared" si="449"/>
        <v>-0.41666666666666669</v>
      </c>
      <c r="PC26" s="100">
        <f t="shared" si="449"/>
        <v>-10208.562</v>
      </c>
      <c r="PD26" s="100">
        <f>'СДП (план)'!BQ27</f>
        <v>0</v>
      </c>
      <c r="PE26" s="100">
        <f>'СДП (план)'!BR27</f>
        <v>0</v>
      </c>
      <c r="PF26" s="100">
        <f t="shared" si="449"/>
        <v>0</v>
      </c>
      <c r="PG26" s="100">
        <f t="shared" si="449"/>
        <v>0</v>
      </c>
      <c r="PH26" s="100">
        <f t="shared" si="449"/>
        <v>0</v>
      </c>
      <c r="PI26" s="100">
        <f t="shared" si="449"/>
        <v>0</v>
      </c>
      <c r="PJ26" s="100">
        <f t="shared" si="449"/>
        <v>0</v>
      </c>
      <c r="PK26" s="100">
        <f t="shared" si="449"/>
        <v>0</v>
      </c>
      <c r="PL26" s="100">
        <f t="shared" si="449"/>
        <v>0</v>
      </c>
      <c r="PM26" s="100">
        <f t="shared" si="449"/>
        <v>0</v>
      </c>
      <c r="PN26" s="100">
        <f t="shared" si="449"/>
        <v>0</v>
      </c>
      <c r="PO26" s="100">
        <f t="shared" si="449"/>
        <v>0</v>
      </c>
      <c r="PP26" s="100">
        <f t="shared" si="449"/>
        <v>0</v>
      </c>
      <c r="PQ26" s="100">
        <f t="shared" si="449"/>
        <v>0</v>
      </c>
      <c r="PR26" s="100">
        <f t="shared" si="449"/>
        <v>0</v>
      </c>
      <c r="PS26" s="100">
        <f>'СДП (план)'!BS27</f>
        <v>6</v>
      </c>
      <c r="PT26" s="100">
        <f>'СДП (план)'!BT27</f>
        <v>227774.3328</v>
      </c>
      <c r="PU26" s="100">
        <f t="shared" si="449"/>
        <v>0.5</v>
      </c>
      <c r="PV26" s="100">
        <f t="shared" si="449"/>
        <v>18981.1944</v>
      </c>
      <c r="PW26" s="100">
        <f t="shared" si="449"/>
        <v>0</v>
      </c>
      <c r="PX26" s="100">
        <f t="shared" si="449"/>
        <v>0</v>
      </c>
      <c r="PY26" s="100">
        <f t="shared" si="449"/>
        <v>0</v>
      </c>
      <c r="PZ26" s="100">
        <f t="shared" si="449"/>
        <v>0</v>
      </c>
      <c r="QA26" s="100">
        <f t="shared" si="449"/>
        <v>0</v>
      </c>
      <c r="QB26" s="100">
        <f t="shared" si="449"/>
        <v>0</v>
      </c>
      <c r="QC26" s="100">
        <f t="shared" si="449"/>
        <v>8.4600000000000009</v>
      </c>
      <c r="QD26" s="100">
        <f t="shared" si="449"/>
        <v>0.70500000000000007</v>
      </c>
      <c r="QE26" s="100">
        <f t="shared" si="449"/>
        <v>0</v>
      </c>
      <c r="QF26" s="100">
        <f t="shared" si="449"/>
        <v>-0.5</v>
      </c>
      <c r="QG26" s="100">
        <f t="shared" si="449"/>
        <v>-18981.1944</v>
      </c>
      <c r="QH26" s="100">
        <f>'СДП (план)'!BU27</f>
        <v>0</v>
      </c>
      <c r="QI26" s="100">
        <f>'СДП (план)'!BV27</f>
        <v>0</v>
      </c>
      <c r="QJ26" s="100">
        <f t="shared" si="449"/>
        <v>0</v>
      </c>
      <c r="QK26" s="100">
        <f t="shared" si="449"/>
        <v>0</v>
      </c>
      <c r="QL26" s="100">
        <f t="shared" si="449"/>
        <v>0</v>
      </c>
      <c r="QM26" s="100">
        <f t="shared" si="449"/>
        <v>0</v>
      </c>
      <c r="QN26" s="100">
        <f t="shared" si="449"/>
        <v>0</v>
      </c>
      <c r="QO26" s="100">
        <f t="shared" si="449"/>
        <v>0</v>
      </c>
      <c r="QP26" s="100">
        <f t="shared" si="449"/>
        <v>0</v>
      </c>
      <c r="QQ26" s="100">
        <f t="shared" si="449"/>
        <v>0</v>
      </c>
      <c r="QR26" s="100">
        <f t="shared" si="449"/>
        <v>0</v>
      </c>
      <c r="QS26" s="100">
        <f t="shared" si="449"/>
        <v>0</v>
      </c>
      <c r="QT26" s="100">
        <f t="shared" si="449"/>
        <v>0</v>
      </c>
      <c r="QU26" s="100">
        <f t="shared" si="449"/>
        <v>0</v>
      </c>
      <c r="QV26" s="100">
        <f t="shared" si="449"/>
        <v>0</v>
      </c>
      <c r="QW26" s="100">
        <f>'СДП (план)'!BW27</f>
        <v>0</v>
      </c>
      <c r="QX26" s="100">
        <f>'СДП (план)'!BX27</f>
        <v>0</v>
      </c>
      <c r="QY26" s="100">
        <f t="shared" si="449"/>
        <v>0</v>
      </c>
      <c r="QZ26" s="100">
        <f t="shared" si="449"/>
        <v>0</v>
      </c>
      <c r="RA26" s="100">
        <f t="shared" si="449"/>
        <v>0</v>
      </c>
      <c r="RB26" s="100">
        <f t="shared" si="449"/>
        <v>0</v>
      </c>
      <c r="RC26" s="100">
        <f t="shared" si="449"/>
        <v>0</v>
      </c>
      <c r="RD26" s="100">
        <f t="shared" si="449"/>
        <v>0</v>
      </c>
      <c r="RE26" s="100">
        <f t="shared" si="449"/>
        <v>0</v>
      </c>
      <c r="RF26" s="100">
        <f t="shared" si="449"/>
        <v>0</v>
      </c>
      <c r="RG26" s="100">
        <f t="shared" si="449"/>
        <v>0</v>
      </c>
      <c r="RH26" s="100">
        <f t="shared" si="449"/>
        <v>0</v>
      </c>
      <c r="RI26" s="100">
        <f t="shared" si="449"/>
        <v>0</v>
      </c>
      <c r="RJ26" s="100">
        <f t="shared" ref="RJ26:TS26" si="450">SUM(RJ27:RJ29)</f>
        <v>0</v>
      </c>
      <c r="RK26" s="100">
        <f t="shared" si="450"/>
        <v>0</v>
      </c>
      <c r="RL26" s="100">
        <f>'СДП (план)'!BY27</f>
        <v>4</v>
      </c>
      <c r="RM26" s="100">
        <f>'СДП (план)'!BZ27</f>
        <v>98002.195200000002</v>
      </c>
      <c r="RN26" s="100">
        <f t="shared" si="450"/>
        <v>0.33333333333333331</v>
      </c>
      <c r="RO26" s="100">
        <f t="shared" si="450"/>
        <v>8166.8496000000005</v>
      </c>
      <c r="RP26" s="100">
        <f t="shared" si="450"/>
        <v>0</v>
      </c>
      <c r="RQ26" s="100">
        <f t="shared" si="450"/>
        <v>0</v>
      </c>
      <c r="RR26" s="100">
        <f t="shared" si="450"/>
        <v>0</v>
      </c>
      <c r="RS26" s="100">
        <f t="shared" si="450"/>
        <v>0</v>
      </c>
      <c r="RT26" s="100">
        <f t="shared" si="450"/>
        <v>0</v>
      </c>
      <c r="RU26" s="100">
        <f t="shared" si="450"/>
        <v>0</v>
      </c>
      <c r="RV26" s="100">
        <f t="shared" si="450"/>
        <v>3.64</v>
      </c>
      <c r="RW26" s="100">
        <f t="shared" si="450"/>
        <v>0.30333333333333334</v>
      </c>
      <c r="RX26" s="100">
        <f t="shared" si="450"/>
        <v>0</v>
      </c>
      <c r="RY26" s="100">
        <f t="shared" si="450"/>
        <v>-0.33333333333333331</v>
      </c>
      <c r="RZ26" s="100">
        <f t="shared" si="450"/>
        <v>-8166.8496000000005</v>
      </c>
      <c r="SA26" s="100">
        <f>'СДП (план)'!CA27</f>
        <v>0</v>
      </c>
      <c r="SB26" s="100">
        <f>'СДП (план)'!CB27</f>
        <v>0</v>
      </c>
      <c r="SC26" s="100">
        <f t="shared" ref="SC26:SD26" si="451">SUM(SC27:SC29)</f>
        <v>0</v>
      </c>
      <c r="SD26" s="100">
        <f t="shared" si="451"/>
        <v>0</v>
      </c>
      <c r="SE26" s="100">
        <f t="shared" si="450"/>
        <v>1</v>
      </c>
      <c r="SF26" s="100">
        <f t="shared" si="450"/>
        <v>542805.02</v>
      </c>
      <c r="SG26" s="100">
        <f t="shared" si="450"/>
        <v>10</v>
      </c>
      <c r="SH26" s="100">
        <f t="shared" si="450"/>
        <v>0</v>
      </c>
      <c r="SI26" s="100">
        <f t="shared" si="450"/>
        <v>0</v>
      </c>
      <c r="SJ26" s="100">
        <f t="shared" si="450"/>
        <v>0</v>
      </c>
      <c r="SK26" s="100">
        <f t="shared" si="450"/>
        <v>0</v>
      </c>
      <c r="SL26" s="100">
        <f t="shared" si="450"/>
        <v>0</v>
      </c>
      <c r="SM26" s="100">
        <f t="shared" si="450"/>
        <v>0.91</v>
      </c>
      <c r="SN26" s="100">
        <f t="shared" si="450"/>
        <v>1</v>
      </c>
      <c r="SO26" s="100">
        <f t="shared" si="450"/>
        <v>542805.02</v>
      </c>
      <c r="SP26" s="100">
        <f>'СДП (план)'!CC27</f>
        <v>0</v>
      </c>
      <c r="SQ26" s="100">
        <f>'СДП (план)'!CD27</f>
        <v>0</v>
      </c>
      <c r="SR26" s="100">
        <f t="shared" si="450"/>
        <v>0</v>
      </c>
      <c r="SS26" s="100">
        <f t="shared" si="450"/>
        <v>0</v>
      </c>
      <c r="ST26" s="100">
        <f t="shared" si="450"/>
        <v>0</v>
      </c>
      <c r="SU26" s="100">
        <f t="shared" si="450"/>
        <v>0</v>
      </c>
      <c r="SV26" s="100">
        <f t="shared" si="450"/>
        <v>0</v>
      </c>
      <c r="SW26" s="100">
        <f t="shared" si="450"/>
        <v>0</v>
      </c>
      <c r="SX26" s="100">
        <f t="shared" si="450"/>
        <v>0</v>
      </c>
      <c r="SY26" s="100">
        <f t="shared" si="450"/>
        <v>0</v>
      </c>
      <c r="SZ26" s="100">
        <f t="shared" si="450"/>
        <v>0</v>
      </c>
      <c r="TA26" s="100">
        <f t="shared" si="450"/>
        <v>0</v>
      </c>
      <c r="TB26" s="100">
        <f t="shared" si="450"/>
        <v>0</v>
      </c>
      <c r="TC26" s="100">
        <f t="shared" si="450"/>
        <v>0</v>
      </c>
      <c r="TD26" s="100">
        <f t="shared" si="450"/>
        <v>0</v>
      </c>
      <c r="TE26" s="100">
        <f>'СДП (план)'!CE27</f>
        <v>4</v>
      </c>
      <c r="TF26" s="100">
        <f>'СДП (план)'!CF27</f>
        <v>149920.02479999998</v>
      </c>
      <c r="TG26" s="100">
        <v>3</v>
      </c>
      <c r="TH26" s="100">
        <v>105451.98299999999</v>
      </c>
      <c r="TI26" s="100">
        <f t="shared" si="450"/>
        <v>0</v>
      </c>
      <c r="TJ26" s="100">
        <f t="shared" si="450"/>
        <v>0</v>
      </c>
      <c r="TK26" s="100">
        <f t="shared" si="450"/>
        <v>0</v>
      </c>
      <c r="TL26" s="100">
        <f t="shared" si="450"/>
        <v>0</v>
      </c>
      <c r="TM26" s="100">
        <f t="shared" si="450"/>
        <v>0</v>
      </c>
      <c r="TN26" s="100"/>
      <c r="TO26" s="100">
        <f t="shared" si="450"/>
        <v>3.64</v>
      </c>
      <c r="TP26" s="100">
        <f t="shared" si="450"/>
        <v>2.73</v>
      </c>
      <c r="TQ26" s="100">
        <f t="shared" si="450"/>
        <v>0</v>
      </c>
      <c r="TR26" s="100">
        <f t="shared" si="450"/>
        <v>-3</v>
      </c>
      <c r="TS26" s="100">
        <f t="shared" si="450"/>
        <v>-105451.98299999999</v>
      </c>
      <c r="TT26" s="100">
        <f>'СДП (план)'!CG27</f>
        <v>0</v>
      </c>
      <c r="TU26" s="100">
        <f>'СДП (план)'!CH27</f>
        <v>0</v>
      </c>
      <c r="TV26" s="100">
        <f t="shared" ref="TV26:UH26" si="452">SUM(TV27:TV29)</f>
        <v>0</v>
      </c>
      <c r="TW26" s="100">
        <f t="shared" si="452"/>
        <v>0</v>
      </c>
      <c r="TX26" s="100">
        <f t="shared" si="452"/>
        <v>0</v>
      </c>
      <c r="TY26" s="100">
        <f t="shared" si="452"/>
        <v>0</v>
      </c>
      <c r="TZ26" s="100">
        <f t="shared" si="452"/>
        <v>0</v>
      </c>
      <c r="UA26" s="100">
        <f t="shared" si="452"/>
        <v>0</v>
      </c>
      <c r="UB26" s="100">
        <f t="shared" si="452"/>
        <v>0</v>
      </c>
      <c r="UC26" s="100">
        <f t="shared" si="452"/>
        <v>0</v>
      </c>
      <c r="UD26" s="100">
        <f t="shared" si="452"/>
        <v>0</v>
      </c>
      <c r="UE26" s="100">
        <f t="shared" si="452"/>
        <v>0</v>
      </c>
      <c r="UF26" s="100">
        <f t="shared" si="452"/>
        <v>0</v>
      </c>
      <c r="UG26" s="100">
        <f t="shared" si="452"/>
        <v>0</v>
      </c>
      <c r="UH26" s="100">
        <f t="shared" si="452"/>
        <v>0</v>
      </c>
      <c r="UI26" s="100"/>
      <c r="UJ26" s="100"/>
      <c r="UK26" s="100"/>
      <c r="UL26" s="100"/>
      <c r="UM26" s="100"/>
      <c r="UN26" s="100"/>
      <c r="UO26" s="100"/>
      <c r="UP26" s="100"/>
      <c r="UQ26" s="100"/>
      <c r="UR26" s="100"/>
      <c r="US26" s="100"/>
      <c r="UT26" s="100"/>
      <c r="UU26" s="100"/>
      <c r="UV26" s="100"/>
      <c r="UW26" s="100"/>
      <c r="UX26" s="100">
        <f>'СДП (план)'!CK27</f>
        <v>105</v>
      </c>
      <c r="UY26" s="100">
        <f>'СДП (план)'!CL27</f>
        <v>3272034.8303999999</v>
      </c>
      <c r="UZ26" s="43">
        <f t="shared" si="173"/>
        <v>8.75</v>
      </c>
      <c r="VA26" s="43">
        <f t="shared" si="174"/>
        <v>272669.56919999997</v>
      </c>
      <c r="VB26" s="100">
        <f>SUM(VB27:VB29)</f>
        <v>10</v>
      </c>
      <c r="VC26" s="100">
        <f t="shared" ref="VC26:VL26" si="453">SUM(VC27:VC29)</f>
        <v>818880.04</v>
      </c>
      <c r="VD26" s="100">
        <f t="shared" si="453"/>
        <v>60</v>
      </c>
      <c r="VE26" s="100">
        <f t="shared" si="453"/>
        <v>0</v>
      </c>
      <c r="VF26" s="100">
        <f t="shared" si="453"/>
        <v>0</v>
      </c>
      <c r="VG26" s="100">
        <f t="shared" si="453"/>
        <v>0</v>
      </c>
      <c r="VH26" s="100">
        <f t="shared" si="453"/>
        <v>134.54999999999998</v>
      </c>
      <c r="VI26" s="100">
        <f t="shared" si="453"/>
        <v>13.639166666666668</v>
      </c>
      <c r="VJ26" s="100">
        <f t="shared" si="453"/>
        <v>16.600000000000001</v>
      </c>
      <c r="VK26" s="100">
        <f t="shared" si="453"/>
        <v>1.2500000000000004</v>
      </c>
      <c r="VL26" s="100">
        <f t="shared" si="453"/>
        <v>546210.47080000001</v>
      </c>
      <c r="VM26" s="398" t="e">
        <f>VLOOKUP($C26,'СДП (план)'!$C$11:$CL$254,107,0)</f>
        <v>#REF!</v>
      </c>
      <c r="VN26" s="398" t="e">
        <f>VLOOKUP($C26,'СДП (план)'!$C$11:$CL$254,108,0)</f>
        <v>#REF!</v>
      </c>
      <c r="VO26" s="399" t="e">
        <f t="shared" si="4"/>
        <v>#REF!</v>
      </c>
      <c r="VP26" s="399" t="e">
        <f t="shared" si="5"/>
        <v>#REF!</v>
      </c>
      <c r="VQ26" s="398"/>
      <c r="VR26" s="398"/>
      <c r="VS26" s="400"/>
      <c r="VT26" s="400"/>
    </row>
    <row r="27" spans="1:594" s="32" customFormat="1" ht="15" hidden="1" x14ac:dyDescent="0.2">
      <c r="A27" s="182"/>
      <c r="B27" s="182">
        <v>13</v>
      </c>
      <c r="C27" s="265" t="s">
        <v>354</v>
      </c>
      <c r="D27" s="473" t="s">
        <v>333</v>
      </c>
      <c r="E27" s="461">
        <v>16026</v>
      </c>
      <c r="F27" s="462">
        <v>0.91</v>
      </c>
      <c r="G27" s="463"/>
      <c r="H27" s="464">
        <v>1</v>
      </c>
      <c r="I27" s="196"/>
      <c r="J27" s="196"/>
      <c r="K27" s="1">
        <v>1.4</v>
      </c>
      <c r="L27" s="1">
        <v>1.68</v>
      </c>
      <c r="M27" s="1">
        <v>2.23</v>
      </c>
      <c r="N27" s="9">
        <v>2.57</v>
      </c>
      <c r="O27" s="44">
        <f>'СДП (план)'!O28</f>
        <v>0</v>
      </c>
      <c r="P27" s="44">
        <f>'СДП (план)'!P28</f>
        <v>0</v>
      </c>
      <c r="Q27" s="43">
        <f t="shared" si="19"/>
        <v>0</v>
      </c>
      <c r="R27" s="43">
        <f t="shared" si="20"/>
        <v>0</v>
      </c>
      <c r="S27" s="43">
        <f>VLOOKUP($C27,'факт СДП 1 мес'!$D$8:$HP$251,9,0)</f>
        <v>0</v>
      </c>
      <c r="T27" s="43">
        <f>VLOOKUP($C27,'факт СДП 1 мес'!$D$8:$HP$251,10,0)</f>
        <v>0</v>
      </c>
      <c r="U27" s="43">
        <f>VLOOKUP($C27,'факт СДП 1 мес'!$D$8:$HP$251,11,0)</f>
        <v>0</v>
      </c>
      <c r="V27" s="43">
        <f>VLOOKUP($C27,'факт СДП 1 мес'!$D$8:$HP$251,12,0)</f>
        <v>0</v>
      </c>
      <c r="W27" s="43">
        <f>VLOOKUP($C27,'факт СДП 1 мес'!$D$8:$HP$251,13,0)</f>
        <v>0</v>
      </c>
      <c r="X27" s="43">
        <f>VLOOKUP($C27,'факт СДП 1 мес'!$D$8:$HP$251,14,0)</f>
        <v>0</v>
      </c>
      <c r="Y27" s="43">
        <f t="shared" ref="Y27:Y29" si="454">SUM(O27*$F27)</f>
        <v>0</v>
      </c>
      <c r="Z27" s="43">
        <f t="shared" ref="Z27:Z29" si="455">SUM(Q27*$F27)</f>
        <v>0</v>
      </c>
      <c r="AA27" s="43">
        <f t="shared" ref="AA27:AA29" si="456">SUM(S27*$F27)</f>
        <v>0</v>
      </c>
      <c r="AB27" s="43">
        <f t="shared" ref="AB27:AB29" si="457">SUM(S27-Q27)</f>
        <v>0</v>
      </c>
      <c r="AC27" s="43">
        <f t="shared" ref="AC27:AC29" si="458">SUM(T27-R27)</f>
        <v>0</v>
      </c>
      <c r="AD27" s="145">
        <f>'СДП (план)'!Q28</f>
        <v>0</v>
      </c>
      <c r="AE27" s="145">
        <f>'СДП (план)'!R28</f>
        <v>0</v>
      </c>
      <c r="AF27" s="43">
        <f t="shared" si="21"/>
        <v>0</v>
      </c>
      <c r="AG27" s="43">
        <f t="shared" si="22"/>
        <v>0</v>
      </c>
      <c r="AH27" s="43">
        <f>VLOOKUP($C27,'факт СДП 1 мес'!$D$8:$HP$251,3,0)</f>
        <v>0</v>
      </c>
      <c r="AI27" s="43">
        <f>VLOOKUP($C27,'факт СДП 1 мес'!$D$8:$HP$251,4,0)</f>
        <v>0</v>
      </c>
      <c r="AJ27" s="43">
        <f>VLOOKUP($C27,'факт СДП 1 мес'!$D$8:$HP$251,5,0)</f>
        <v>0</v>
      </c>
      <c r="AK27" s="43">
        <f>VLOOKUP($C27,'факт СДП 1 мес'!$D$8:$HP$251,6,0)</f>
        <v>0</v>
      </c>
      <c r="AL27" s="43">
        <f>VLOOKUP($C27,'факт СДП 1 мес'!$D$8:$HP$251,7,0)</f>
        <v>0</v>
      </c>
      <c r="AM27" s="43">
        <f>VLOOKUP($C27,'факт СДП 1 мес'!$D$8:$HP$251,8,0)</f>
        <v>0</v>
      </c>
      <c r="AN27" s="43">
        <f t="shared" ref="AN27:AN29" si="459">SUM(AD27*$F27)</f>
        <v>0</v>
      </c>
      <c r="AO27" s="43">
        <f t="shared" ref="AO27:AO29" si="460">SUM(AF27*$F27)</f>
        <v>0</v>
      </c>
      <c r="AP27" s="43">
        <f t="shared" ref="AP27:AP29" si="461">SUM(AH27*$F27)</f>
        <v>0</v>
      </c>
      <c r="AQ27" s="43">
        <f t="shared" ref="AQ27:AQ29" si="462">SUM(AH27-AF27)</f>
        <v>0</v>
      </c>
      <c r="AR27" s="43">
        <f t="shared" ref="AR27:AR29" si="463">SUM(AI27-AG27)</f>
        <v>0</v>
      </c>
      <c r="AS27" s="44">
        <f>'СДП (план)'!S28</f>
        <v>29</v>
      </c>
      <c r="AT27" s="43">
        <f>'СДП (план)'!T28</f>
        <v>592096.59600000002</v>
      </c>
      <c r="AU27" s="43">
        <f t="shared" si="25"/>
        <v>2.4166666666666665</v>
      </c>
      <c r="AV27" s="43">
        <f t="shared" si="26"/>
        <v>49341.383000000002</v>
      </c>
      <c r="AW27" s="43">
        <f>VLOOKUP($C27,'факт СДП 1 мес'!$D$8:$HP$251,159,0)</f>
        <v>1</v>
      </c>
      <c r="AX27" s="43">
        <f>VLOOKUP($C27,'факт СДП 1 мес'!$D$8:$HP$251,160,0)</f>
        <v>20417.12</v>
      </c>
      <c r="AY27" s="43">
        <f>VLOOKUP($C27,'факт СДП 1 мес'!$D$8:$HP$251,161,0)</f>
        <v>10</v>
      </c>
      <c r="AZ27" s="43">
        <f>VLOOKUP($C27,'факт СДП 1 мес'!$D$8:$HP$251,162,0)</f>
        <v>0</v>
      </c>
      <c r="BA27" s="43">
        <f>VLOOKUP($C27,'факт СДП 1 мес'!$D$8:$HP$251,163,0)</f>
        <v>0</v>
      </c>
      <c r="BB27" s="43">
        <f>VLOOKUP($C27,'факт СДП 1 мес'!$D$8:$HP$251,164,0)</f>
        <v>0</v>
      </c>
      <c r="BC27" s="43">
        <f t="shared" ref="BC27:BC29" si="464">SUM(AS27*$F27)</f>
        <v>26.39</v>
      </c>
      <c r="BD27" s="43">
        <f t="shared" ref="BD27:BD29" si="465">SUM(AU27*$F27)</f>
        <v>2.1991666666666667</v>
      </c>
      <c r="BE27" s="43">
        <f t="shared" ref="BE27:BE29" si="466">SUM(AW27*$F27)</f>
        <v>0.91</v>
      </c>
      <c r="BF27" s="43">
        <f t="shared" ref="BF27:BG29" si="467">SUM(AW27-AU27)</f>
        <v>-1.4166666666666665</v>
      </c>
      <c r="BG27" s="43">
        <f t="shared" si="467"/>
        <v>-28924.263000000003</v>
      </c>
      <c r="BH27" s="88">
        <f>'СДП (план)'!U28</f>
        <v>0</v>
      </c>
      <c r="BI27" s="3">
        <f>'СДП (план)'!V28</f>
        <v>0</v>
      </c>
      <c r="BJ27" s="43">
        <f t="shared" si="27"/>
        <v>0</v>
      </c>
      <c r="BK27" s="43">
        <f t="shared" si="28"/>
        <v>0</v>
      </c>
      <c r="BL27" s="43">
        <f>VLOOKUP($C27,'факт СДП 1 мес'!$D$8:$HP$251,21,0)</f>
        <v>0</v>
      </c>
      <c r="BM27" s="43">
        <f>VLOOKUP($C27,'факт СДП 1 мес'!$D$8:$HP$251,22,0)</f>
        <v>0</v>
      </c>
      <c r="BN27" s="43">
        <f>VLOOKUP($C27,'факт СДП 1 мес'!$D$8:$HP$251,23,0)</f>
        <v>0</v>
      </c>
      <c r="BO27" s="43">
        <f>VLOOKUP($C27,'факт СДП 1 мес'!$D$8:$HP$251,24,0)</f>
        <v>0</v>
      </c>
      <c r="BP27" s="43">
        <f>VLOOKUP($C27,'факт СДП 1 мес'!$D$8:$HP$251,25,0)</f>
        <v>0</v>
      </c>
      <c r="BQ27" s="43">
        <f>VLOOKUP($C27,'факт СДП 1 мес'!$D$8:$HP$251,26,0)</f>
        <v>0</v>
      </c>
      <c r="BR27" s="43">
        <f t="shared" ref="BR27:BR29" si="468">SUM(BH27*$F27)</f>
        <v>0</v>
      </c>
      <c r="BS27" s="43">
        <f t="shared" ref="BS27:BS29" si="469">SUM(BJ27*$F27)</f>
        <v>0</v>
      </c>
      <c r="BT27" s="43">
        <f t="shared" ref="BT27:BT29" si="470">SUM(BL27*$F27)</f>
        <v>0</v>
      </c>
      <c r="BU27" s="43">
        <f t="shared" ref="BU27:BV29" si="471">SUM(BL27-BJ27)</f>
        <v>0</v>
      </c>
      <c r="BV27" s="43">
        <f t="shared" si="471"/>
        <v>0</v>
      </c>
      <c r="BW27" s="44">
        <f>'СДП (план)'!W28</f>
        <v>0</v>
      </c>
      <c r="BX27" s="43">
        <f>'СДП (план)'!X28</f>
        <v>0</v>
      </c>
      <c r="BY27" s="43">
        <f t="shared" si="30"/>
        <v>0</v>
      </c>
      <c r="BZ27" s="43">
        <f t="shared" si="31"/>
        <v>0</v>
      </c>
      <c r="CA27" s="43">
        <f>VLOOKUP($C27,'факт СДП 1 мес'!$D$8:$HP$251,15,0)</f>
        <v>0</v>
      </c>
      <c r="CB27" s="43">
        <f>VLOOKUP($C27,'факт СДП 1 мес'!$D$8:$HP$251,16,0)</f>
        <v>0</v>
      </c>
      <c r="CC27" s="43">
        <f>VLOOKUP($C27,'факт СДП 1 мес'!$D$8:$HP$251,17,0)</f>
        <v>0</v>
      </c>
      <c r="CD27" s="43">
        <f>VLOOKUP($C27,'факт СДП 1 мес'!$D$8:$HP$251,18,0)</f>
        <v>0</v>
      </c>
      <c r="CE27" s="43">
        <f>VLOOKUP($C27,'факт СДП 1 мес'!$D$8:$HP$251,19,0)</f>
        <v>0</v>
      </c>
      <c r="CF27" s="43">
        <f>VLOOKUP($C27,'факт СДП 1 мес'!$D$8:$HP$251,20,0)</f>
        <v>0</v>
      </c>
      <c r="CG27" s="43">
        <f t="shared" ref="CG27:CG29" si="472">SUM(BW27*$F27)</f>
        <v>0</v>
      </c>
      <c r="CH27" s="43">
        <f t="shared" ref="CH27:CH29" si="473">SUM(BY27*$F27)</f>
        <v>0</v>
      </c>
      <c r="CI27" s="43">
        <f t="shared" ref="CI27:CI29" si="474">SUM(CA27*$F27)</f>
        <v>0</v>
      </c>
      <c r="CJ27" s="43">
        <f t="shared" si="2"/>
        <v>0</v>
      </c>
      <c r="CK27" s="43">
        <f t="shared" si="3"/>
        <v>0</v>
      </c>
      <c r="CL27" s="49">
        <f>'СДП (план)'!Y28</f>
        <v>0</v>
      </c>
      <c r="CM27" s="43">
        <f>'СДП (план)'!Z28</f>
        <v>0</v>
      </c>
      <c r="CN27" s="43">
        <f t="shared" si="32"/>
        <v>0</v>
      </c>
      <c r="CO27" s="43">
        <f t="shared" si="33"/>
        <v>0</v>
      </c>
      <c r="CP27" s="43">
        <f>VLOOKUP($C27,'факт СДП 1 мес'!$D$8:$HP$251,165,0)</f>
        <v>0</v>
      </c>
      <c r="CQ27" s="43">
        <f>VLOOKUP($C27,'факт СДП 1 мес'!$D$8:$HP$251,166,0)</f>
        <v>0</v>
      </c>
      <c r="CR27" s="43">
        <f>VLOOKUP($C27,'факт СДП 1 мес'!$D$8:$HP$251,167,0)</f>
        <v>0</v>
      </c>
      <c r="CS27" s="43">
        <f>VLOOKUP($C27,'факт СДП 1 мес'!$D$8:$HP$251,168,0)</f>
        <v>0</v>
      </c>
      <c r="CT27" s="43">
        <f>VLOOKUP($C27,'факт СДП 1 мес'!$D$8:$HP$251,169,0)</f>
        <v>0</v>
      </c>
      <c r="CU27" s="43">
        <f>VLOOKUP($C27,'факт СДП 1 мес'!$D$8:$HP$251,170,0)</f>
        <v>0</v>
      </c>
      <c r="CV27" s="43">
        <f t="shared" ref="CV27:CV29" si="475">SUM(CL27*$F27)</f>
        <v>0</v>
      </c>
      <c r="CW27" s="43">
        <f t="shared" ref="CW27:CW29" si="476">SUM(CN27*$F27)</f>
        <v>0</v>
      </c>
      <c r="CX27" s="43">
        <f t="shared" ref="CX27:CX29" si="477">SUM(CP27*$F27)</f>
        <v>0</v>
      </c>
      <c r="CY27" s="43">
        <f t="shared" si="34"/>
        <v>0</v>
      </c>
      <c r="CZ27" s="43">
        <f t="shared" si="35"/>
        <v>0</v>
      </c>
      <c r="DA27" s="5">
        <f>'СДП (план)'!AA28</f>
        <v>0</v>
      </c>
      <c r="DB27" s="3">
        <f>'СДП (план)'!AB28</f>
        <v>0</v>
      </c>
      <c r="DC27" s="43">
        <f t="shared" si="36"/>
        <v>0</v>
      </c>
      <c r="DD27" s="43">
        <f t="shared" si="37"/>
        <v>0</v>
      </c>
      <c r="DE27" s="43">
        <f>VLOOKUP($C27,'факт СДП 1 мес'!$D$8:$HP$251,57,0)</f>
        <v>0</v>
      </c>
      <c r="DF27" s="43">
        <f>VLOOKUP($C27,'факт СДП 1 мес'!$D$8:$HP$251,58,0)</f>
        <v>0</v>
      </c>
      <c r="DG27" s="43">
        <f>VLOOKUP($C27,'факт СДП 1 мес'!$D$8:$HP$251,59,0)</f>
        <v>0</v>
      </c>
      <c r="DH27" s="43">
        <f>VLOOKUP($C27,'факт СДП 1 мес'!$D$8:$HP$251,60,0)</f>
        <v>0</v>
      </c>
      <c r="DI27" s="43">
        <f>VLOOKUP($C27,'факт СДП 1 мес'!$D$8:$HP$251,61,0)</f>
        <v>0</v>
      </c>
      <c r="DJ27" s="43">
        <f>VLOOKUP($C27,'факт СДП 1 мес'!$D$8:$HP$251,62,0)</f>
        <v>0</v>
      </c>
      <c r="DK27" s="43">
        <f t="shared" ref="DK27:DK29" si="478">SUM(DA27*$F27)</f>
        <v>0</v>
      </c>
      <c r="DL27" s="43">
        <f t="shared" ref="DL27:DL29" si="479">SUM(DC27*$F27)</f>
        <v>0</v>
      </c>
      <c r="DM27" s="43">
        <f t="shared" ref="DM27:DM29" si="480">SUM(DE27*$F27)</f>
        <v>0</v>
      </c>
      <c r="DN27" s="43">
        <f t="shared" si="38"/>
        <v>0</v>
      </c>
      <c r="DO27" s="43">
        <f t="shared" si="39"/>
        <v>0</v>
      </c>
      <c r="DP27" s="5">
        <f>'СДП (план)'!AC28</f>
        <v>1</v>
      </c>
      <c r="DQ27" s="3">
        <f>'СДП (план)'!AD28</f>
        <v>20417.124</v>
      </c>
      <c r="DR27" s="43">
        <f t="shared" si="40"/>
        <v>8.3333333333333329E-2</v>
      </c>
      <c r="DS27" s="43">
        <f t="shared" si="41"/>
        <v>1701.4269999999999</v>
      </c>
      <c r="DT27" s="43">
        <f>VLOOKUP($C27,'факт СДП 1 мес'!$D$8:$HP$251,33,0)</f>
        <v>0</v>
      </c>
      <c r="DU27" s="43">
        <f>VLOOKUP($C27,'факт СДП 1 мес'!$D$8:$HP$251,34,0)</f>
        <v>0</v>
      </c>
      <c r="DV27" s="43">
        <f>VLOOKUP($C27,'факт СДП 1 мес'!$D$8:$HP$251,35,0)</f>
        <v>0</v>
      </c>
      <c r="DW27" s="43">
        <f>VLOOKUP($C27,'факт СДП 1 мес'!$D$8:$HP$251,36,0)</f>
        <v>0</v>
      </c>
      <c r="DX27" s="43">
        <f>VLOOKUP($C27,'факт СДП 1 мес'!$D$8:$HP$251,37,0)</f>
        <v>0</v>
      </c>
      <c r="DY27" s="43">
        <f>VLOOKUP($C27,'факт СДП 1 мес'!$D$8:$HP$251,38,0)</f>
        <v>0</v>
      </c>
      <c r="DZ27" s="43">
        <f t="shared" ref="DZ27:DZ29" si="481">SUM(DP27*$F27)</f>
        <v>0.91</v>
      </c>
      <c r="EA27" s="43">
        <f t="shared" ref="EA27:EA29" si="482">SUM(DR27*$F27)</f>
        <v>7.5833333333333336E-2</v>
      </c>
      <c r="EB27" s="43">
        <f t="shared" ref="EB27:EB29" si="483">SUM(DT27*$F27)</f>
        <v>0</v>
      </c>
      <c r="EC27" s="43">
        <f t="shared" ref="EC27:EC29" si="484">SUM(DT27-DR27)</f>
        <v>-8.3333333333333329E-2</v>
      </c>
      <c r="ED27" s="43">
        <f t="shared" ref="ED27:ED29" si="485">SUM(DU27-DS27)</f>
        <v>-1701.4269999999999</v>
      </c>
      <c r="EE27" s="5">
        <f>'СДП (план)'!AE28</f>
        <v>0</v>
      </c>
      <c r="EF27" s="3">
        <f>'СДП (план)'!AF28</f>
        <v>0</v>
      </c>
      <c r="EG27" s="43">
        <f t="shared" si="44"/>
        <v>0</v>
      </c>
      <c r="EH27" s="43">
        <f t="shared" si="45"/>
        <v>0</v>
      </c>
      <c r="EI27" s="43">
        <f>VLOOKUP($C27,'факт СДП 1 мес'!$D$8:$HP$251,27,0)</f>
        <v>0</v>
      </c>
      <c r="EJ27" s="43">
        <f>VLOOKUP($C27,'факт СДП 1 мес'!$D$8:$HP$251,28,0)</f>
        <v>0</v>
      </c>
      <c r="EK27" s="43">
        <f>VLOOKUP($C27,'факт СДП 1 мес'!$D$8:$HP$251,29,0)</f>
        <v>0</v>
      </c>
      <c r="EL27" s="43">
        <f>VLOOKUP($C27,'факт СДП 1 мес'!$D$8:$HP$251,30,0)</f>
        <v>0</v>
      </c>
      <c r="EM27" s="43">
        <f>VLOOKUP($C27,'факт СДП 1 мес'!$D$8:$HP$251,31,0)</f>
        <v>0</v>
      </c>
      <c r="EN27" s="43">
        <f>VLOOKUP($C27,'факт СДП 1 мес'!$D$8:$HP$251,32,0)</f>
        <v>0</v>
      </c>
      <c r="EO27" s="43">
        <f t="shared" ref="EO27:EO29" si="486">SUM(EE27*$F27)</f>
        <v>0</v>
      </c>
      <c r="EP27" s="43">
        <f t="shared" ref="EP27:EP29" si="487">SUM(EG27*$F27)</f>
        <v>0</v>
      </c>
      <c r="EQ27" s="43">
        <f t="shared" ref="EQ27:EQ29" si="488">SUM(EI27*$F27)</f>
        <v>0</v>
      </c>
      <c r="ER27" s="43">
        <f t="shared" ref="ER27:ER29" si="489">SUM(EI27-EG27)</f>
        <v>0</v>
      </c>
      <c r="ES27" s="43">
        <f t="shared" ref="ES27:ES29" si="490">SUM(EJ27-EH27)</f>
        <v>0</v>
      </c>
      <c r="ET27" s="46">
        <f>'СДП (план)'!AG28</f>
        <v>20</v>
      </c>
      <c r="EU27" s="43">
        <f>'СДП (план)'!AH28</f>
        <v>490010.97600000002</v>
      </c>
      <c r="EV27" s="43">
        <f t="shared" si="48"/>
        <v>1.6666666666666667</v>
      </c>
      <c r="EW27" s="43">
        <f t="shared" si="49"/>
        <v>40834.248</v>
      </c>
      <c r="EX27" s="43">
        <f>VLOOKUP($C27,'факт СДП 1 мес'!$D$8:$HP$251,87,0)</f>
        <v>0</v>
      </c>
      <c r="EY27" s="43">
        <f>VLOOKUP($C27,'факт СДП 1 мес'!$D$8:$HP$251,88,0)</f>
        <v>0</v>
      </c>
      <c r="EZ27" s="43">
        <f>VLOOKUP($C27,'факт СДП 1 мес'!$D$8:$HP$251,89,0)</f>
        <v>0</v>
      </c>
      <c r="FA27" s="43">
        <f>VLOOKUP($C27,'факт СДП 1 мес'!$D$8:$HP$251,90,0)</f>
        <v>0</v>
      </c>
      <c r="FB27" s="43">
        <f>VLOOKUP($C27,'факт СДП 1 мес'!$D$8:$HP$251,91,0)</f>
        <v>0</v>
      </c>
      <c r="FC27" s="43">
        <f>VLOOKUP($C27,'факт СДП 1 мес'!$D$8:$HP$251,92,0)</f>
        <v>0</v>
      </c>
      <c r="FD27" s="43">
        <f t="shared" ref="FD27:FD29" si="491">SUM(ET27*$F27)</f>
        <v>18.2</v>
      </c>
      <c r="FE27" s="43">
        <f t="shared" ref="FE27:FE29" si="492">SUM(EV27*$F27)</f>
        <v>1.5166666666666668</v>
      </c>
      <c r="FF27" s="43">
        <f t="shared" ref="FF27:FF29" si="493">SUM(EX27*$F27)</f>
        <v>0</v>
      </c>
      <c r="FG27" s="43">
        <f t="shared" si="50"/>
        <v>-1.6666666666666667</v>
      </c>
      <c r="FH27" s="43">
        <f t="shared" si="51"/>
        <v>-40834.248</v>
      </c>
      <c r="FI27" s="44">
        <f>'СДП (план)'!AI28</f>
        <v>0</v>
      </c>
      <c r="FJ27" s="43">
        <f>'СДП (план)'!AJ28</f>
        <v>0</v>
      </c>
      <c r="FK27" s="43">
        <f t="shared" si="52"/>
        <v>0</v>
      </c>
      <c r="FL27" s="43">
        <f t="shared" si="53"/>
        <v>0</v>
      </c>
      <c r="FM27" s="43">
        <f>VLOOKUP($C27,'факт СДП 1 мес'!$D$8:$HP$251,39,0)</f>
        <v>0</v>
      </c>
      <c r="FN27" s="43">
        <f>VLOOKUP($C27,'факт СДП 1 мес'!$D$8:$HP$251,40,0)</f>
        <v>0</v>
      </c>
      <c r="FO27" s="43">
        <f>VLOOKUP($C27,'факт СДП 1 мес'!$D$8:$HP$251,41,0)</f>
        <v>0</v>
      </c>
      <c r="FP27" s="43">
        <f>VLOOKUP($C27,'факт СДП 1 мес'!$D$8:$HP$251,42,0)</f>
        <v>0</v>
      </c>
      <c r="FQ27" s="43">
        <f>VLOOKUP($C27,'факт СДП 1 мес'!$D$8:$HP$251,43,0)</f>
        <v>0</v>
      </c>
      <c r="FR27" s="43">
        <f>VLOOKUP($C27,'факт СДП 1 мес'!$D$8:$HP$251,44,0)</f>
        <v>0</v>
      </c>
      <c r="FS27" s="43">
        <f t="shared" ref="FS27:FS29" si="494">SUM(FI27*$F27)</f>
        <v>0</v>
      </c>
      <c r="FT27" s="43">
        <f t="shared" ref="FT27:FT29" si="495">SUM(FK27*$F27)</f>
        <v>0</v>
      </c>
      <c r="FU27" s="43">
        <f t="shared" ref="FU27:FU29" si="496">SUM(FM27*$F27)</f>
        <v>0</v>
      </c>
      <c r="FV27" s="43">
        <f t="shared" si="54"/>
        <v>0</v>
      </c>
      <c r="FW27" s="43">
        <f t="shared" si="55"/>
        <v>0</v>
      </c>
      <c r="FX27" s="44">
        <f>'СДП (план)'!AK28</f>
        <v>0</v>
      </c>
      <c r="FY27" s="43">
        <f>'СДП (план)'!AL28</f>
        <v>0</v>
      </c>
      <c r="FZ27" s="43">
        <f t="shared" si="56"/>
        <v>0</v>
      </c>
      <c r="GA27" s="43">
        <f t="shared" si="57"/>
        <v>0</v>
      </c>
      <c r="GB27" s="43">
        <f>VLOOKUP($C27,'факт СДП 1 мес'!$D$8:$HP$251,45,0)</f>
        <v>0</v>
      </c>
      <c r="GC27" s="43">
        <f>VLOOKUP($C27,'факт СДП 1 мес'!$D$8:$HP$251,46,0)</f>
        <v>0</v>
      </c>
      <c r="GD27" s="43">
        <f>VLOOKUP($C27,'факт СДП 1 мес'!$D$8:$HP$251,47,0)</f>
        <v>0</v>
      </c>
      <c r="GE27" s="43">
        <f>VLOOKUP($C27,'факт СДП 1 мес'!$D$8:$HP$251,48,0)</f>
        <v>0</v>
      </c>
      <c r="GF27" s="43">
        <f>VLOOKUP($C27,'факт СДП 1 мес'!$D$8:$HP$251,49,0)</f>
        <v>0</v>
      </c>
      <c r="GG27" s="43">
        <f>VLOOKUP($C27,'факт СДП 1 мес'!$D$8:$HP$251,50,0)</f>
        <v>0</v>
      </c>
      <c r="GH27" s="43">
        <f t="shared" ref="GH27:GH29" si="497">SUM(FX27*$F27)</f>
        <v>0</v>
      </c>
      <c r="GI27" s="43">
        <f t="shared" ref="GI27:GI29" si="498">SUM(FZ27*$F27)</f>
        <v>0</v>
      </c>
      <c r="GJ27" s="43">
        <f t="shared" ref="GJ27:GJ29" si="499">SUM(GB27*$F27)</f>
        <v>0</v>
      </c>
      <c r="GK27" s="43">
        <f t="shared" si="58"/>
        <v>0</v>
      </c>
      <c r="GL27" s="43">
        <f t="shared" si="59"/>
        <v>0</v>
      </c>
      <c r="GM27" s="5">
        <f>'СДП (план)'!AM28</f>
        <v>0</v>
      </c>
      <c r="GN27" s="3">
        <f>'СДП (план)'!AN28</f>
        <v>0</v>
      </c>
      <c r="GO27" s="43">
        <f t="shared" si="60"/>
        <v>0</v>
      </c>
      <c r="GP27" s="43">
        <f t="shared" si="61"/>
        <v>0</v>
      </c>
      <c r="GQ27" s="43">
        <f>VLOOKUP($C27,'факт СДП 1 мес'!$D$8:$HP$251,51,0)</f>
        <v>0</v>
      </c>
      <c r="GR27" s="43">
        <f>VLOOKUP($C27,'факт СДП 1 мес'!$D$8:$HP$251,52,0)</f>
        <v>0</v>
      </c>
      <c r="GS27" s="43">
        <f>VLOOKUP($C27,'факт СДП 1 мес'!$D$8:$HP$251,53,0)</f>
        <v>0</v>
      </c>
      <c r="GT27" s="43">
        <f>VLOOKUP($C27,'факт СДП 1 мес'!$D$8:$HP$251,54,0)</f>
        <v>0</v>
      </c>
      <c r="GU27" s="43">
        <f>VLOOKUP($C27,'факт СДП 1 мес'!$D$8:$HP$251,55,0)</f>
        <v>0</v>
      </c>
      <c r="GV27" s="43">
        <f>VLOOKUP($C27,'факт СДП 1 мес'!$D$8:$HP$251,56,0)</f>
        <v>0</v>
      </c>
      <c r="GW27" s="43">
        <f t="shared" ref="GW27:GW29" si="500">SUM(GM27*$F27)</f>
        <v>0</v>
      </c>
      <c r="GX27" s="43">
        <f t="shared" ref="GX27:GX29" si="501">SUM(GO27*$F27)</f>
        <v>0</v>
      </c>
      <c r="GY27" s="43">
        <f t="shared" ref="GY27:GY29" si="502">SUM(GQ27*$F27)</f>
        <v>0</v>
      </c>
      <c r="GZ27" s="43">
        <f t="shared" si="65"/>
        <v>0</v>
      </c>
      <c r="HA27" s="43">
        <f t="shared" si="66"/>
        <v>0</v>
      </c>
      <c r="HB27" s="5">
        <f>'СДП (план)'!AO28</f>
        <v>0</v>
      </c>
      <c r="HC27" s="3">
        <f>'СДП (план)'!AP28</f>
        <v>0</v>
      </c>
      <c r="HD27" s="43">
        <f t="shared" si="67"/>
        <v>0</v>
      </c>
      <c r="HE27" s="43">
        <f t="shared" si="68"/>
        <v>0</v>
      </c>
      <c r="HF27" s="43">
        <f>VLOOKUP($C27,'факт СДП 1 мес'!$D$8:$HP$251,141,0)</f>
        <v>0</v>
      </c>
      <c r="HG27" s="43">
        <f>VLOOKUP($C27,'факт СДП 1 мес'!$D$8:$HP$251,142,0)</f>
        <v>0</v>
      </c>
      <c r="HH27" s="43">
        <f>VLOOKUP($C27,'факт СДП 1 мес'!$D$8:$HP$251,143,0)</f>
        <v>0</v>
      </c>
      <c r="HI27" s="43">
        <f>VLOOKUP($C27,'факт СДП 1 мес'!$D$8:$HP$251,144,0)</f>
        <v>0</v>
      </c>
      <c r="HJ27" s="43">
        <f>VLOOKUP($C27,'факт СДП 1 мес'!$D$8:$HP$251,145,0)</f>
        <v>0</v>
      </c>
      <c r="HK27" s="43">
        <f>VLOOKUP($C27,'факт СДП 1 мес'!$D$8:$HP$251,146,0)</f>
        <v>0</v>
      </c>
      <c r="HL27" s="43">
        <f t="shared" ref="HL27:HL29" si="503">SUM(HB27*$F27)</f>
        <v>0</v>
      </c>
      <c r="HM27" s="43">
        <f t="shared" ref="HM27:HM29" si="504">SUM(HD27*$F27)</f>
        <v>0</v>
      </c>
      <c r="HN27" s="43">
        <f t="shared" ref="HN27:HN29" si="505">SUM(HF27*$F27)</f>
        <v>0</v>
      </c>
      <c r="HO27" s="43">
        <f t="shared" si="69"/>
        <v>0</v>
      </c>
      <c r="HP27" s="43">
        <f t="shared" si="70"/>
        <v>0</v>
      </c>
      <c r="HQ27" s="44">
        <f>'СДП (план)'!AQ28</f>
        <v>0</v>
      </c>
      <c r="HR27" s="43">
        <f>'СДП (план)'!AR28</f>
        <v>0</v>
      </c>
      <c r="HS27" s="43">
        <f t="shared" si="71"/>
        <v>0</v>
      </c>
      <c r="HT27" s="43">
        <f t="shared" si="72"/>
        <v>0</v>
      </c>
      <c r="HU27" s="43">
        <f>VLOOKUP($C27,'факт СДП 1 мес'!$D$8:$HP$251,171,0)</f>
        <v>0</v>
      </c>
      <c r="HV27" s="43">
        <f>VLOOKUP($C27,'факт СДП 1 мес'!$D$8:$HP$251,172,0)</f>
        <v>0</v>
      </c>
      <c r="HW27" s="43">
        <f>VLOOKUP($C27,'факт СДП 1 мес'!$D$8:$HP$251,173,0)</f>
        <v>0</v>
      </c>
      <c r="HX27" s="43">
        <f>VLOOKUP($C27,'факт СДП 1 мес'!$D$8:$HP$251,174,0)</f>
        <v>0</v>
      </c>
      <c r="HY27" s="43">
        <f>VLOOKUP($C27,'факт СДП 1 мес'!$D$8:$HP$251,175,0)</f>
        <v>0</v>
      </c>
      <c r="HZ27" s="43">
        <f>VLOOKUP($C27,'факт СДП 1 мес'!$D$8:$HP$251,176,0)</f>
        <v>0</v>
      </c>
      <c r="IA27" s="43">
        <f t="shared" ref="IA27:IA29" si="506">SUM(HQ27*$F27)</f>
        <v>0</v>
      </c>
      <c r="IB27" s="43">
        <f t="shared" ref="IB27:IB29" si="507">SUM(HS27*$F27)</f>
        <v>0</v>
      </c>
      <c r="IC27" s="43">
        <f t="shared" ref="IC27:IC29" si="508">SUM(HU27*$F27)</f>
        <v>0</v>
      </c>
      <c r="ID27" s="43">
        <f t="shared" si="76"/>
        <v>0</v>
      </c>
      <c r="IE27" s="43">
        <f t="shared" si="77"/>
        <v>0</v>
      </c>
      <c r="IF27" s="44">
        <f>'СДП (план)'!AS28</f>
        <v>0</v>
      </c>
      <c r="IG27" s="43">
        <f>'СДП (план)'!AT28</f>
        <v>0</v>
      </c>
      <c r="IH27" s="43">
        <f t="shared" si="78"/>
        <v>0</v>
      </c>
      <c r="II27" s="43">
        <f t="shared" si="79"/>
        <v>0</v>
      </c>
      <c r="IJ27" s="43">
        <f>VLOOKUP($C27,'факт СДП 1 мес'!$D$8:$HP$251,183,0)</f>
        <v>0</v>
      </c>
      <c r="IK27" s="43">
        <f>VLOOKUP($C27,'факт СДП 1 мес'!$D$8:$HP$251,184,0)</f>
        <v>0</v>
      </c>
      <c r="IL27" s="43">
        <f>VLOOKUP($C27,'факт СДП 1 мес'!$D$8:$HP$251,185,0)</f>
        <v>0</v>
      </c>
      <c r="IM27" s="43">
        <f>VLOOKUP($C27,'факт СДП 1 мес'!$D$8:$HP$251,186,0)</f>
        <v>0</v>
      </c>
      <c r="IN27" s="43">
        <f>VLOOKUP($C27,'факт СДП 1 мес'!$D$8:$HP$251,187,0)</f>
        <v>0</v>
      </c>
      <c r="IO27" s="43">
        <f>VLOOKUP($C27,'факт СДП 1 мес'!$D$8:$HP$251,188,0)</f>
        <v>0</v>
      </c>
      <c r="IP27" s="43">
        <f t="shared" ref="IP27:IP29" si="509">SUM(IF27*$F27)</f>
        <v>0</v>
      </c>
      <c r="IQ27" s="43">
        <f t="shared" ref="IQ27:IQ29" si="510">SUM(IH27*$F27)</f>
        <v>0</v>
      </c>
      <c r="IR27" s="43">
        <f t="shared" ref="IR27:IR29" si="511">SUM(IJ27*$F27)</f>
        <v>0</v>
      </c>
      <c r="IS27" s="43">
        <f t="shared" si="80"/>
        <v>0</v>
      </c>
      <c r="IT27" s="43">
        <f t="shared" si="81"/>
        <v>0</v>
      </c>
      <c r="IU27" s="45">
        <f>'СДП (план)'!AU28</f>
        <v>0</v>
      </c>
      <c r="IV27" s="45">
        <f>'СДП (план)'!AV28</f>
        <v>0</v>
      </c>
      <c r="IW27" s="43">
        <f t="shared" si="82"/>
        <v>0</v>
      </c>
      <c r="IX27" s="43">
        <f t="shared" si="83"/>
        <v>0</v>
      </c>
      <c r="IY27" s="43">
        <f>VLOOKUP($C27,'факт СДП 1 мес'!$D$8:$HP$251,147,0)</f>
        <v>0</v>
      </c>
      <c r="IZ27" s="43">
        <f>VLOOKUP($C27,'факт СДП 1 мес'!$D$8:$HP$251,148,0)</f>
        <v>0</v>
      </c>
      <c r="JA27" s="43">
        <f>VLOOKUP($C27,'факт СДП 1 мес'!$D$8:$HP$251,149,0)</f>
        <v>0</v>
      </c>
      <c r="JB27" s="43">
        <f>VLOOKUP($C27,'факт СДП 1 мес'!$D$8:$HP$251,150,0)</f>
        <v>0</v>
      </c>
      <c r="JC27" s="43">
        <f>VLOOKUP($C27,'факт СДП 1 мес'!$D$8:$HP$251,151,0)</f>
        <v>0</v>
      </c>
      <c r="JD27" s="43">
        <f>VLOOKUP($C27,'факт СДП 1 мес'!$D$8:$HP$251,152,0)</f>
        <v>0</v>
      </c>
      <c r="JE27" s="43">
        <f t="shared" ref="JE27:JE29" si="512">SUM(IU27*$F27)</f>
        <v>0</v>
      </c>
      <c r="JF27" s="43">
        <f t="shared" ref="JF27:JF29" si="513">SUM(IW27*$F27)</f>
        <v>0</v>
      </c>
      <c r="JG27" s="43">
        <f t="shared" ref="JG27:JG29" si="514">SUM(IY27*$F27)</f>
        <v>0</v>
      </c>
      <c r="JH27" s="43">
        <f t="shared" si="84"/>
        <v>0</v>
      </c>
      <c r="JI27" s="43">
        <f t="shared" si="85"/>
        <v>0</v>
      </c>
      <c r="JJ27" s="45">
        <f>'СДП (план)'!AW28</f>
        <v>0</v>
      </c>
      <c r="JK27" s="45">
        <f>'СДП (план)'!AX28</f>
        <v>0</v>
      </c>
      <c r="JL27" s="43">
        <f t="shared" si="86"/>
        <v>0</v>
      </c>
      <c r="JM27" s="43">
        <f t="shared" si="87"/>
        <v>0</v>
      </c>
      <c r="JN27" s="43">
        <f>VLOOKUP($C27,'факт СДП 1 мес'!$D$8:$HP$251,135,0)</f>
        <v>0</v>
      </c>
      <c r="JO27" s="43">
        <f>VLOOKUP($C27,'факт СДП 1 мес'!$D$8:$HP$251,136,0)</f>
        <v>0</v>
      </c>
      <c r="JP27" s="43">
        <f>VLOOKUP($C27,'факт СДП 1 мес'!$D$8:$HP$251,137,0)</f>
        <v>0</v>
      </c>
      <c r="JQ27" s="43">
        <f>VLOOKUP($C27,'факт СДП 1 мес'!$D$8:$HP$251,138,0)</f>
        <v>0</v>
      </c>
      <c r="JR27" s="43">
        <f>VLOOKUP($C27,'факт СДП 1 мес'!$D$8:$HP$251,139,0)</f>
        <v>0</v>
      </c>
      <c r="JS27" s="43">
        <f>VLOOKUP($C27,'факт СДП 1 мес'!$D$8:$HP$251,140,0)</f>
        <v>0</v>
      </c>
      <c r="JT27" s="43">
        <f t="shared" ref="JT27:JT29" si="515">SUM(JJ27*$F27)</f>
        <v>0</v>
      </c>
      <c r="JU27" s="43">
        <f t="shared" ref="JU27:JU29" si="516">SUM(JL27*$F27)</f>
        <v>0</v>
      </c>
      <c r="JV27" s="43">
        <f t="shared" ref="JV27:JV29" si="517">SUM(JN27*$F27)</f>
        <v>0</v>
      </c>
      <c r="JW27" s="43">
        <f t="shared" si="88"/>
        <v>0</v>
      </c>
      <c r="JX27" s="43">
        <f t="shared" si="89"/>
        <v>0</v>
      </c>
      <c r="JY27" s="44">
        <f>'СДП (план)'!AY28</f>
        <v>0</v>
      </c>
      <c r="JZ27" s="43">
        <f>'СДП (план)'!AZ28</f>
        <v>0</v>
      </c>
      <c r="KA27" s="43">
        <f t="shared" si="90"/>
        <v>0</v>
      </c>
      <c r="KB27" s="43">
        <f t="shared" si="91"/>
        <v>0</v>
      </c>
      <c r="KC27" s="43">
        <f>VLOOKUP($C27,'факт СДП 1 мес'!$D$8:$HP$251,105,0)</f>
        <v>0</v>
      </c>
      <c r="KD27" s="43">
        <f>VLOOKUP($C27,'факт СДП 1 мес'!$D$8:$HP$251,106,0)</f>
        <v>0</v>
      </c>
      <c r="KE27" s="43">
        <f>VLOOKUP($C27,'факт СДП 1 мес'!$D$8:$HP$251,107,0)</f>
        <v>0</v>
      </c>
      <c r="KF27" s="43">
        <f>VLOOKUP($C27,'факт СДП 1 мес'!$D$8:$HP$251,108,0)</f>
        <v>0</v>
      </c>
      <c r="KG27" s="43">
        <f>VLOOKUP($C27,'факт СДП 1 мес'!$D$8:$HP$251,109,0)</f>
        <v>0</v>
      </c>
      <c r="KH27" s="43">
        <f>VLOOKUP($C27,'факт СДП 1 мес'!$D$8:$HP$251,110,0)</f>
        <v>0</v>
      </c>
      <c r="KI27" s="43">
        <f t="shared" ref="KI27:KI29" si="518">SUM(JY27*$F27)</f>
        <v>0</v>
      </c>
      <c r="KJ27" s="43">
        <f t="shared" ref="KJ27:KJ29" si="519">SUM(KA27*$F27)</f>
        <v>0</v>
      </c>
      <c r="KK27" s="43">
        <f t="shared" ref="KK27:KK29" si="520">SUM(KC27*$F27)</f>
        <v>0</v>
      </c>
      <c r="KL27" s="43">
        <f t="shared" si="95"/>
        <v>0</v>
      </c>
      <c r="KM27" s="43">
        <f t="shared" si="96"/>
        <v>0</v>
      </c>
      <c r="KN27" s="44">
        <f>'СДП (план)'!BA28</f>
        <v>5</v>
      </c>
      <c r="KO27" s="43">
        <f>'СДП (план)'!BB28</f>
        <v>102085.62</v>
      </c>
      <c r="KP27" s="43">
        <f t="shared" si="97"/>
        <v>0.41666666666666669</v>
      </c>
      <c r="KQ27" s="43">
        <f t="shared" si="98"/>
        <v>8507.1350000000002</v>
      </c>
      <c r="KR27" s="43">
        <f>VLOOKUP($C27,'факт СДП 1 мес'!$D$8:$HP$251,189,0)</f>
        <v>1</v>
      </c>
      <c r="KS27" s="43">
        <f>VLOOKUP($C27,'факт СДП 1 мес'!$D$8:$HP$251,190,0)</f>
        <v>16955.38</v>
      </c>
      <c r="KT27" s="43">
        <f>VLOOKUP($C27,'факт СДП 1 мес'!$D$8:$HP$251,191,0)</f>
        <v>8</v>
      </c>
      <c r="KU27" s="43">
        <f>VLOOKUP($C27,'факт СДП 1 мес'!$D$8:$HP$251,192,0)</f>
        <v>0</v>
      </c>
      <c r="KV27" s="43">
        <f>VLOOKUP($C27,'факт СДП 1 мес'!$D$8:$HP$251,193,0)</f>
        <v>0</v>
      </c>
      <c r="KW27" s="43">
        <f>VLOOKUP($C27,'факт СДП 1 мес'!$D$8:$HP$251,194,0)</f>
        <v>0</v>
      </c>
      <c r="KX27" s="43">
        <f t="shared" ref="KX27:KX29" si="521">SUM(KN27*$F27)</f>
        <v>4.55</v>
      </c>
      <c r="KY27" s="43">
        <f t="shared" ref="KY27:KY29" si="522">SUM(KP27*$F27)</f>
        <v>0.37916666666666671</v>
      </c>
      <c r="KZ27" s="43">
        <f t="shared" ref="KZ27:KZ29" si="523">SUM(KR27*$F27)</f>
        <v>0.91</v>
      </c>
      <c r="LA27" s="43">
        <f t="shared" si="99"/>
        <v>0.58333333333333326</v>
      </c>
      <c r="LB27" s="43">
        <f t="shared" si="100"/>
        <v>8448.2450000000008</v>
      </c>
      <c r="LC27" s="44">
        <f>'СДП (план)'!BC28</f>
        <v>7</v>
      </c>
      <c r="LD27" s="43">
        <f>'СДП (план)'!BD28</f>
        <v>171503.84160000001</v>
      </c>
      <c r="LE27" s="43">
        <f t="shared" si="101"/>
        <v>0.58333333333333337</v>
      </c>
      <c r="LF27" s="43">
        <f t="shared" si="102"/>
        <v>14291.986800000001</v>
      </c>
      <c r="LG27" s="43">
        <f>VLOOKUP($C27,'факт СДП 1 мес'!$D$8:$HP$251,63,0)</f>
        <v>1</v>
      </c>
      <c r="LH27" s="43">
        <f>VLOOKUP($C27,'факт СДП 1 мес'!$D$8:$HP$251,64,0)</f>
        <v>24500.55</v>
      </c>
      <c r="LI27" s="43">
        <f>VLOOKUP($C27,'факт СДП 1 мес'!$D$8:$HP$251,65,0)</f>
        <v>8</v>
      </c>
      <c r="LJ27" s="43">
        <f>VLOOKUP($C27,'факт СДП 1 мес'!$D$8:$HP$251,66,0)</f>
        <v>0</v>
      </c>
      <c r="LK27" s="43">
        <f>VLOOKUP($C27,'факт СДП 1 мес'!$D$8:$HP$251,67,0)</f>
        <v>0</v>
      </c>
      <c r="LL27" s="43">
        <f>VLOOKUP($C27,'факт СДП 1 мес'!$D$8:$HP$251,68,0)</f>
        <v>0</v>
      </c>
      <c r="LM27" s="43">
        <f t="shared" ref="LM27:LM29" si="524">SUM(LC27*$F27)</f>
        <v>6.37</v>
      </c>
      <c r="LN27" s="43">
        <f t="shared" ref="LN27:LN29" si="525">SUM(LE27*$F27)</f>
        <v>0.53083333333333338</v>
      </c>
      <c r="LO27" s="43">
        <f t="shared" ref="LO27:LO29" si="526">SUM(LG27*$F27)</f>
        <v>0.91</v>
      </c>
      <c r="LP27" s="43">
        <f t="shared" si="103"/>
        <v>0.41666666666666663</v>
      </c>
      <c r="LQ27" s="43">
        <f t="shared" si="104"/>
        <v>10208.563199999999</v>
      </c>
      <c r="LR27" s="44">
        <f>'СДП (план)'!BE28</f>
        <v>0</v>
      </c>
      <c r="LS27" s="43">
        <f>'СДП (план)'!BF28</f>
        <v>0</v>
      </c>
      <c r="LT27" s="43">
        <f t="shared" si="105"/>
        <v>0</v>
      </c>
      <c r="LU27" s="43">
        <f t="shared" si="106"/>
        <v>0</v>
      </c>
      <c r="LV27" s="43">
        <f>VLOOKUP($C27,'факт СДП 1 мес'!$D$8:$HP$251,69,0)</f>
        <v>0</v>
      </c>
      <c r="LW27" s="43">
        <f>VLOOKUP($C27,'факт СДП 1 мес'!$D$8:$HP$251,70,0)</f>
        <v>0</v>
      </c>
      <c r="LX27" s="43">
        <f>VLOOKUP($C27,'факт СДП 1 мес'!$D$8:$HP$251,71,0)</f>
        <v>0</v>
      </c>
      <c r="LY27" s="43">
        <f>VLOOKUP($C27,'факт СДП 1 мес'!$D$8:$HP$251,72,0)</f>
        <v>0</v>
      </c>
      <c r="LZ27" s="43">
        <f>VLOOKUP($C27,'факт СДП 1 мес'!$D$8:$HP$251,73,0)</f>
        <v>0</v>
      </c>
      <c r="MA27" s="43">
        <f>VLOOKUP($C27,'факт СДП 1 мес'!$D$8:$HP$251,74,0)</f>
        <v>0</v>
      </c>
      <c r="MB27" s="43">
        <f>SUM(LR27*$F27)</f>
        <v>0</v>
      </c>
      <c r="MC27" s="43">
        <f>SUM(LT27*$F27)</f>
        <v>0</v>
      </c>
      <c r="MD27" s="43">
        <f>SUM(LV27*$F27)</f>
        <v>0</v>
      </c>
      <c r="ME27" s="43">
        <f t="shared" si="339"/>
        <v>0</v>
      </c>
      <c r="MF27" s="43">
        <f t="shared" si="339"/>
        <v>0</v>
      </c>
      <c r="MG27" s="46">
        <f>'СДП (план)'!BG28</f>
        <v>0</v>
      </c>
      <c r="MH27" s="43">
        <f>'СДП (план)'!BH28</f>
        <v>0</v>
      </c>
      <c r="MI27" s="43">
        <f t="shared" si="111"/>
        <v>0</v>
      </c>
      <c r="MJ27" s="43">
        <f t="shared" si="112"/>
        <v>0</v>
      </c>
      <c r="MK27" s="43">
        <f>VLOOKUP($C27,'факт СДП 1 мес'!$D$8:$HP$251,75,0)</f>
        <v>0</v>
      </c>
      <c r="ML27" s="43">
        <f>VLOOKUP($C27,'факт СДП 1 мес'!$D$8:$HP$251,76,0)</f>
        <v>0</v>
      </c>
      <c r="MM27" s="43">
        <f>VLOOKUP($C27,'факт СДП 1 мес'!$D$8:$HP$251,77,0)</f>
        <v>0</v>
      </c>
      <c r="MN27" s="43">
        <f>VLOOKUP($C27,'факт СДП 1 мес'!$D$8:$HP$251,78,0)</f>
        <v>0</v>
      </c>
      <c r="MO27" s="43">
        <f>VLOOKUP($C27,'факт СДП 1 мес'!$D$8:$HP$251,79,0)</f>
        <v>0</v>
      </c>
      <c r="MP27" s="43">
        <f>VLOOKUP($C27,'факт СДП 1 мес'!$D$8:$HP$251,80,0)</f>
        <v>0</v>
      </c>
      <c r="MQ27" s="43">
        <f t="shared" ref="MQ27:MQ29" si="527">SUM(MG27*$F27)</f>
        <v>0</v>
      </c>
      <c r="MR27" s="43">
        <f t="shared" ref="MR27:MR29" si="528">SUM(MI27*$F27)</f>
        <v>0</v>
      </c>
      <c r="MS27" s="43">
        <f t="shared" ref="MS27:MS29" si="529">SUM(MK27*$F27)</f>
        <v>0</v>
      </c>
      <c r="MT27" s="43">
        <f t="shared" ref="MT27:MT29" si="530">SUM(MK27-MI27)</f>
        <v>0</v>
      </c>
      <c r="MU27" s="43">
        <f t="shared" ref="MU27:MU29" si="531">SUM(ML27-MJ27)</f>
        <v>0</v>
      </c>
      <c r="MV27" s="44">
        <f>'СДП (план)'!BI28</f>
        <v>0</v>
      </c>
      <c r="MW27" s="43">
        <f>'СДП (план)'!BJ28</f>
        <v>0</v>
      </c>
      <c r="MX27" s="43">
        <f t="shared" si="115"/>
        <v>0</v>
      </c>
      <c r="MY27" s="43">
        <f t="shared" si="116"/>
        <v>0</v>
      </c>
      <c r="MZ27" s="43">
        <f>VLOOKUP($C27,'факт СДП 1 мес'!$D$8:$HP$251,81,0)</f>
        <v>0</v>
      </c>
      <c r="NA27" s="43">
        <f>VLOOKUP($C27,'факт СДП 1 мес'!$D$8:$HP$251,82,0)</f>
        <v>0</v>
      </c>
      <c r="NB27" s="43">
        <f>VLOOKUP($C27,'факт СДП 1 мес'!$D$8:$HP$251,83,0)</f>
        <v>0</v>
      </c>
      <c r="NC27" s="43">
        <f>VLOOKUP($C27,'факт СДП 1 мес'!$D$8:$HP$251,84,0)</f>
        <v>0</v>
      </c>
      <c r="ND27" s="43">
        <f>VLOOKUP($C27,'факт СДП 1 мес'!$D$8:$HP$251,85,0)</f>
        <v>0</v>
      </c>
      <c r="NE27" s="43">
        <f>VLOOKUP($C27,'факт СДП 1 мес'!$D$8:$HP$251,86,0)</f>
        <v>0</v>
      </c>
      <c r="NF27" s="43">
        <f t="shared" ref="NF27:NF29" si="532">SUM(MV27*$F27)</f>
        <v>0</v>
      </c>
      <c r="NG27" s="43">
        <f t="shared" ref="NG27:NG29" si="533">SUM(MX27*$F27)</f>
        <v>0</v>
      </c>
      <c r="NH27" s="43">
        <f t="shared" ref="NH27:NH29" si="534">SUM(MZ27*$F27)</f>
        <v>0</v>
      </c>
      <c r="NI27" s="43">
        <f t="shared" ref="NI27:NI29" si="535">SUM(MZ27-MX27)</f>
        <v>0</v>
      </c>
      <c r="NJ27" s="43">
        <f t="shared" ref="NJ27:NJ29" si="536">SUM(NA27-MY27)</f>
        <v>0</v>
      </c>
      <c r="NK27" s="44">
        <f>'СДП (план)'!BK28</f>
        <v>0</v>
      </c>
      <c r="NL27" s="43">
        <f>'СДП (план)'!BL28</f>
        <v>0</v>
      </c>
      <c r="NM27" s="43">
        <f t="shared" si="119"/>
        <v>0</v>
      </c>
      <c r="NN27" s="43">
        <f t="shared" si="120"/>
        <v>0</v>
      </c>
      <c r="NO27" s="43">
        <f>VLOOKUP($C27,'факт СДП 1 мес'!$D$8:$HP$251,99,0)</f>
        <v>1</v>
      </c>
      <c r="NP27" s="43">
        <f>VLOOKUP($C27,'факт СДП 1 мес'!$D$8:$HP$251,100,0)</f>
        <v>8729.41</v>
      </c>
      <c r="NQ27" s="43">
        <f>VLOOKUP($C27,'факт СДП 1 мес'!$D$8:$HP$251,101,0)</f>
        <v>2</v>
      </c>
      <c r="NR27" s="43">
        <f>VLOOKUP($C27,'факт СДП 1 мес'!$D$8:$HP$251,102,0)</f>
        <v>0</v>
      </c>
      <c r="NS27" s="43">
        <f>VLOOKUP($C27,'факт СДП 1 мес'!$D$8:$HP$251,103,0)</f>
        <v>0</v>
      </c>
      <c r="NT27" s="43">
        <f>VLOOKUP($C27,'факт СДП 1 мес'!$D$8:$HP$251,104,0)</f>
        <v>0</v>
      </c>
      <c r="NU27" s="43">
        <f t="shared" ref="NU27:NU29" si="537">SUM(NK27*$F27)</f>
        <v>0</v>
      </c>
      <c r="NV27" s="43">
        <f t="shared" ref="NV27:NV29" si="538">SUM(NM27*$F27)</f>
        <v>0</v>
      </c>
      <c r="NW27" s="43">
        <f t="shared" ref="NW27:NW29" si="539">SUM(NO27*$F27)</f>
        <v>0.91</v>
      </c>
      <c r="NX27" s="43">
        <f t="shared" si="121"/>
        <v>1</v>
      </c>
      <c r="NY27" s="43">
        <f t="shared" si="122"/>
        <v>8729.41</v>
      </c>
      <c r="NZ27" s="44">
        <f>'СДП (план)'!BM28</f>
        <v>0</v>
      </c>
      <c r="OA27" s="43">
        <f>'СДП (план)'!BN28</f>
        <v>0</v>
      </c>
      <c r="OB27" s="43">
        <f t="shared" si="123"/>
        <v>0</v>
      </c>
      <c r="OC27" s="43">
        <f t="shared" si="124"/>
        <v>0</v>
      </c>
      <c r="OD27" s="43"/>
      <c r="OE27" s="43"/>
      <c r="OF27" s="43"/>
      <c r="OG27" s="43"/>
      <c r="OH27" s="43"/>
      <c r="OI27" s="43"/>
      <c r="OJ27" s="43">
        <f t="shared" ref="OJ27:OJ29" si="540">SUM(NZ27*$F27)</f>
        <v>0</v>
      </c>
      <c r="OK27" s="43">
        <f t="shared" ref="OK27:OK29" si="541">SUM(OB27*$F27)</f>
        <v>0</v>
      </c>
      <c r="OL27" s="43">
        <f t="shared" ref="OL27:OL29" si="542">SUM(OD27*$F27)</f>
        <v>0</v>
      </c>
      <c r="OM27" s="43">
        <f t="shared" si="125"/>
        <v>0</v>
      </c>
      <c r="ON27" s="43">
        <f t="shared" si="126"/>
        <v>0</v>
      </c>
      <c r="OO27" s="44">
        <f>'СДП (план)'!BO28</f>
        <v>5</v>
      </c>
      <c r="OP27" s="43">
        <f>'СДП (план)'!BP28</f>
        <v>122502.74400000001</v>
      </c>
      <c r="OQ27" s="43">
        <f t="shared" si="127"/>
        <v>0.41666666666666669</v>
      </c>
      <c r="OR27" s="43">
        <f t="shared" si="128"/>
        <v>10208.562</v>
      </c>
      <c r="OS27" s="43">
        <f>VLOOKUP($C27,'факт СДП 1 мес'!$D$8:$HP$251,177,0)</f>
        <v>0</v>
      </c>
      <c r="OT27" s="43">
        <f>VLOOKUP($C27,'факт СДП 1 мес'!$D$8:$HP$251,178,0)</f>
        <v>0</v>
      </c>
      <c r="OU27" s="43">
        <f>VLOOKUP($C27,'факт СДП 1 мес'!$D$8:$HP$251,179,0)</f>
        <v>0</v>
      </c>
      <c r="OV27" s="43">
        <f>VLOOKUP($C27,'факт СДП 1 мес'!$D$8:$HP$251,180,0)</f>
        <v>0</v>
      </c>
      <c r="OW27" s="43">
        <f>VLOOKUP($C27,'факт СДП 1 мес'!$D$8:$HP$251,181,0)</f>
        <v>0</v>
      </c>
      <c r="OX27" s="43">
        <f>VLOOKUP($C27,'факт СДП 1 мес'!$D$8:$HP$251,182,0)</f>
        <v>0</v>
      </c>
      <c r="OY27" s="43">
        <f t="shared" ref="OY27:OY29" si="543">SUM(OO27*$F27)</f>
        <v>4.55</v>
      </c>
      <c r="OZ27" s="43">
        <f t="shared" ref="OZ27:OZ29" si="544">SUM(OQ27*$F27)</f>
        <v>0.37916666666666671</v>
      </c>
      <c r="PA27" s="43">
        <f t="shared" ref="PA27:PA29" si="545">SUM(OS27*$F27)</f>
        <v>0</v>
      </c>
      <c r="PB27" s="43">
        <f t="shared" si="129"/>
        <v>-0.41666666666666669</v>
      </c>
      <c r="PC27" s="43">
        <f t="shared" si="130"/>
        <v>-10208.562</v>
      </c>
      <c r="PD27" s="45">
        <f>'СДП (план)'!BQ28</f>
        <v>0</v>
      </c>
      <c r="PE27" s="45">
        <f>'СДП (план)'!BR28</f>
        <v>0</v>
      </c>
      <c r="PF27" s="43">
        <f t="shared" si="131"/>
        <v>0</v>
      </c>
      <c r="PG27" s="43">
        <f t="shared" si="132"/>
        <v>0</v>
      </c>
      <c r="PH27" s="43">
        <f>VLOOKUP($C27,'факт СДП 1 мес'!$D$8:$HP$251,123,0)</f>
        <v>0</v>
      </c>
      <c r="PI27" s="43">
        <f>VLOOKUP($C27,'факт СДП 1 мес'!$D$8:$HP$251,124,0)</f>
        <v>0</v>
      </c>
      <c r="PJ27" s="43">
        <f>VLOOKUP($C27,'факт СДП 1 мес'!$D$8:$HP$251,125,0)</f>
        <v>0</v>
      </c>
      <c r="PK27" s="43">
        <f>VLOOKUP($C27,'факт СДП 1 мес'!$D$8:$HP$251,126,0)</f>
        <v>0</v>
      </c>
      <c r="PL27" s="43">
        <f>VLOOKUP($C27,'факт СДП 1 мес'!$D$8:$HP$251,127,0)</f>
        <v>0</v>
      </c>
      <c r="PM27" s="43">
        <f>VLOOKUP($C27,'факт СДП 1 мес'!$D$8:$HP$251,128,0)</f>
        <v>0</v>
      </c>
      <c r="PN27" s="43">
        <f t="shared" ref="PN27:PN29" si="546">SUM(PD27*$F27)</f>
        <v>0</v>
      </c>
      <c r="PO27" s="43">
        <f t="shared" ref="PO27:PO29" si="547">SUM(PF27*$F27)</f>
        <v>0</v>
      </c>
      <c r="PP27" s="43">
        <f t="shared" ref="PP27:PP29" si="548">SUM(PH27*$F27)</f>
        <v>0</v>
      </c>
      <c r="PQ27" s="43">
        <f t="shared" si="136"/>
        <v>0</v>
      </c>
      <c r="PR27" s="43">
        <f t="shared" si="137"/>
        <v>0</v>
      </c>
      <c r="PS27" s="44">
        <f>'СДП (план)'!BS28</f>
        <v>4</v>
      </c>
      <c r="PT27" s="43">
        <f>'СДП (план)'!BT28</f>
        <v>98002.195200000002</v>
      </c>
      <c r="PU27" s="43">
        <f t="shared" si="138"/>
        <v>0.33333333333333331</v>
      </c>
      <c r="PV27" s="43">
        <f t="shared" si="139"/>
        <v>8166.8496000000005</v>
      </c>
      <c r="PW27" s="43">
        <f>VLOOKUP($C27,'факт СДП 1 мес'!$D$8:$HP$251,111,0)</f>
        <v>0</v>
      </c>
      <c r="PX27" s="43">
        <f>VLOOKUP($C27,'факт СДП 1 мес'!$D$8:$HP$251,112,0)</f>
        <v>0</v>
      </c>
      <c r="PY27" s="43">
        <f>VLOOKUP($C27,'факт СДП 1 мес'!$D$8:$HP$251,113,0)</f>
        <v>0</v>
      </c>
      <c r="PZ27" s="43">
        <f>VLOOKUP($C27,'факт СДП 1 мес'!$D$8:$HP$251,114,0)</f>
        <v>0</v>
      </c>
      <c r="QA27" s="43">
        <f>VLOOKUP($C27,'факт СДП 1 мес'!$D$8:$HP$251,115,0)</f>
        <v>0</v>
      </c>
      <c r="QB27" s="43">
        <f>VLOOKUP($C27,'факт СДП 1 мес'!$D$8:$HP$251,116,0)</f>
        <v>0</v>
      </c>
      <c r="QC27" s="43">
        <f t="shared" ref="QC27:QC29" si="549">SUM(PS27*$F27)</f>
        <v>3.64</v>
      </c>
      <c r="QD27" s="43">
        <f t="shared" ref="QD27:QD29" si="550">SUM(PU27*$F27)</f>
        <v>0.30333333333333334</v>
      </c>
      <c r="QE27" s="43">
        <f t="shared" ref="QE27:QE29" si="551">SUM(PW27*$F27)</f>
        <v>0</v>
      </c>
      <c r="QF27" s="43">
        <f t="shared" si="140"/>
        <v>-0.33333333333333331</v>
      </c>
      <c r="QG27" s="43">
        <f t="shared" si="141"/>
        <v>-8166.8496000000005</v>
      </c>
      <c r="QH27" s="44">
        <f>'СДП (план)'!BU28</f>
        <v>0</v>
      </c>
      <c r="QI27" s="43">
        <f>'СДП (план)'!BV28</f>
        <v>0</v>
      </c>
      <c r="QJ27" s="43">
        <f t="shared" si="142"/>
        <v>0</v>
      </c>
      <c r="QK27" s="43">
        <f t="shared" si="143"/>
        <v>0</v>
      </c>
      <c r="QL27" s="43">
        <f>VLOOKUP($C27,'факт СДП 1 мес'!$D$8:$HP$251,153,0)</f>
        <v>0</v>
      </c>
      <c r="QM27" s="43">
        <f>VLOOKUP($C27,'факт СДП 1 мес'!$D$8:$HP$251,154,0)</f>
        <v>0</v>
      </c>
      <c r="QN27" s="43">
        <f>VLOOKUP($C27,'факт СДП 1 мес'!$D$8:$HP$251,155,0)</f>
        <v>0</v>
      </c>
      <c r="QO27" s="43">
        <f>VLOOKUP($C27,'факт СДП 1 мес'!$D$8:$HP$251,156,0)</f>
        <v>0</v>
      </c>
      <c r="QP27" s="43">
        <f>VLOOKUP($C27,'факт СДП 1 мес'!$D$8:$HP$251,157,0)</f>
        <v>0</v>
      </c>
      <c r="QQ27" s="43">
        <f>VLOOKUP($C27,'факт СДП 1 мес'!$D$8:$HP$251,158,0)</f>
        <v>0</v>
      </c>
      <c r="QR27" s="43">
        <f>SUM(QH27*$F27)</f>
        <v>0</v>
      </c>
      <c r="QS27" s="43">
        <f>SUM(QJ27*$F27)</f>
        <v>0</v>
      </c>
      <c r="QT27" s="43">
        <f t="shared" ref="QT27:QT29" si="552">SUM(QL27*$F27)</f>
        <v>0</v>
      </c>
      <c r="QU27" s="43">
        <f t="shared" ref="QU27:QV29" si="553">SUM(QL27-QJ27)</f>
        <v>0</v>
      </c>
      <c r="QV27" s="43">
        <f t="shared" si="553"/>
        <v>0</v>
      </c>
      <c r="QW27" s="44">
        <f>'СДП (план)'!BW28</f>
        <v>0</v>
      </c>
      <c r="QX27" s="43">
        <f>'СДП (план)'!BX28</f>
        <v>0</v>
      </c>
      <c r="QY27" s="43">
        <f t="shared" si="147"/>
        <v>0</v>
      </c>
      <c r="QZ27" s="43">
        <f t="shared" si="148"/>
        <v>0</v>
      </c>
      <c r="RA27" s="43">
        <f>VLOOKUP($C27,'факт СДП 1 мес'!$D$8:$HP$251,195,0)</f>
        <v>0</v>
      </c>
      <c r="RB27" s="43">
        <f>VLOOKUP($C27,'факт СДП 1 мес'!$D$8:$HP$251,196,0)</f>
        <v>0</v>
      </c>
      <c r="RC27" s="43">
        <f>VLOOKUP($C27,'факт СДП 1 мес'!$D$8:$HP$251,197,0)</f>
        <v>0</v>
      </c>
      <c r="RD27" s="43">
        <f>VLOOKUP($C27,'факт СДП 1 мес'!$D$8:$HP$251,198,0)</f>
        <v>0</v>
      </c>
      <c r="RE27" s="43">
        <f>VLOOKUP($C27,'факт СДП 1 мес'!$D$8:$HP$251,199,0)</f>
        <v>0</v>
      </c>
      <c r="RF27" s="43">
        <f>VLOOKUP($C27,'факт СДП 1 мес'!$D$8:$HP$251,200,0)</f>
        <v>0</v>
      </c>
      <c r="RG27" s="43">
        <f t="shared" ref="RG27:RG29" si="554">SUM(QW27*$F27)</f>
        <v>0</v>
      </c>
      <c r="RH27" s="43">
        <f t="shared" ref="RH27:RH29" si="555">SUM(QY27*$F27)</f>
        <v>0</v>
      </c>
      <c r="RI27" s="43">
        <f t="shared" ref="RI27:RI29" si="556">SUM(RA27*$F27)</f>
        <v>0</v>
      </c>
      <c r="RJ27" s="43">
        <f t="shared" si="149"/>
        <v>0</v>
      </c>
      <c r="RK27" s="43">
        <f t="shared" si="150"/>
        <v>0</v>
      </c>
      <c r="RL27" s="44">
        <f>'СДП (план)'!BY28</f>
        <v>4</v>
      </c>
      <c r="RM27" s="43">
        <f>'СДП (план)'!BZ28</f>
        <v>98002.195200000002</v>
      </c>
      <c r="RN27" s="43">
        <f t="shared" si="151"/>
        <v>0.33333333333333331</v>
      </c>
      <c r="RO27" s="43">
        <f t="shared" si="152"/>
        <v>8166.8496000000005</v>
      </c>
      <c r="RP27" s="43">
        <f>VLOOKUP($C27,'факт СДП 1 мес'!$D$8:$HP$251,201,0)</f>
        <v>0</v>
      </c>
      <c r="RQ27" s="43">
        <f>VLOOKUP($C27,'факт СДП 1 мес'!$D$8:$HP$251,202,0)</f>
        <v>0</v>
      </c>
      <c r="RR27" s="43">
        <f>VLOOKUP($C27,'факт СДП 1 мес'!$D$8:$HP$251,203,0)</f>
        <v>0</v>
      </c>
      <c r="RS27" s="43">
        <f>VLOOKUP($C27,'факт СДП 1 мес'!$D$8:$HP$251,204,0)</f>
        <v>0</v>
      </c>
      <c r="RT27" s="43">
        <f>VLOOKUP($C27,'факт СДП 1 мес'!$D$8:$HP$251,205,0)</f>
        <v>0</v>
      </c>
      <c r="RU27" s="43">
        <f>VLOOKUP($C27,'факт СДП 1 мес'!$D$8:$HP$251,206,0)</f>
        <v>0</v>
      </c>
      <c r="RV27" s="43">
        <f t="shared" ref="RV27:RV29" si="557">SUM(RL27*$F27)</f>
        <v>3.64</v>
      </c>
      <c r="RW27" s="43">
        <f t="shared" ref="RW27:RW29" si="558">SUM(RN27*$F27)</f>
        <v>0.30333333333333334</v>
      </c>
      <c r="RX27" s="43">
        <f t="shared" ref="RX27:RX29" si="559">SUM(RP27*$F27)</f>
        <v>0</v>
      </c>
      <c r="RY27" s="43">
        <f t="shared" si="153"/>
        <v>-0.33333333333333331</v>
      </c>
      <c r="RZ27" s="43">
        <f t="shared" si="154"/>
        <v>-8166.8496000000005</v>
      </c>
      <c r="SA27" s="44">
        <f>'СДП (план)'!CA28</f>
        <v>0</v>
      </c>
      <c r="SB27" s="43">
        <f>'СДП (план)'!CB28</f>
        <v>0</v>
      </c>
      <c r="SC27" s="43">
        <f t="shared" ref="SC27:SC29" si="560">SUM(SA27/12*$A$2)</f>
        <v>0</v>
      </c>
      <c r="SD27" s="43">
        <f t="shared" ref="SD27:SD29" si="561">SUM(SB27/12*$A$2)</f>
        <v>0</v>
      </c>
      <c r="SE27" s="43">
        <f>VLOOKUP($C27,'факт СДП 1 мес'!$D$8:$HP$251,129,0)</f>
        <v>1</v>
      </c>
      <c r="SF27" s="43">
        <f>VLOOKUP($C27,'факт СДП 1 мес'!$D$8:$HP$251,130,0)</f>
        <v>542805.02</v>
      </c>
      <c r="SG27" s="43">
        <f>VLOOKUP($C27,'факт СДП 1 мес'!$D$8:$HP$251,131,0)</f>
        <v>10</v>
      </c>
      <c r="SH27" s="43">
        <f>VLOOKUP($C27,'факт СДП 1 мес'!$D$8:$HP$251,132,0)</f>
        <v>0</v>
      </c>
      <c r="SI27" s="43">
        <f>VLOOKUP($C27,'факт СДП 1 мес'!$D$8:$HP$251,133,0)</f>
        <v>0</v>
      </c>
      <c r="SJ27" s="43">
        <f>VLOOKUP($C27,'факт СДП 1 мес'!$D$8:$HP$251,134,0)</f>
        <v>0</v>
      </c>
      <c r="SK27" s="43">
        <f>SUM(SA27*$F27)</f>
        <v>0</v>
      </c>
      <c r="SL27" s="43">
        <f t="shared" ref="SL27:SL29" si="562">SUM(SC27*$F27)</f>
        <v>0</v>
      </c>
      <c r="SM27" s="43">
        <f t="shared" ref="SM27:SM29" si="563">SUM(SE27*$F27)</f>
        <v>0.91</v>
      </c>
      <c r="SN27" s="43">
        <f t="shared" si="158"/>
        <v>1</v>
      </c>
      <c r="SO27" s="43">
        <f t="shared" si="159"/>
        <v>542805.02</v>
      </c>
      <c r="SP27" s="46">
        <f>'СДП (план)'!CC28</f>
        <v>0</v>
      </c>
      <c r="SQ27" s="43">
        <f>'СДП (план)'!CD28</f>
        <v>0</v>
      </c>
      <c r="SR27" s="43">
        <f t="shared" ref="SR27:SR29" si="564">SUM(SP27/12*$A$2)</f>
        <v>0</v>
      </c>
      <c r="SS27" s="43">
        <f t="shared" ref="SS27:SS29" si="565">SUM(SQ27/12*$A$2)</f>
        <v>0</v>
      </c>
      <c r="ST27" s="43">
        <f>VLOOKUP($C27,'факт СДП 1 мес'!$D$8:$HP$251,93,0)</f>
        <v>0</v>
      </c>
      <c r="SU27" s="43">
        <f>VLOOKUP($C27,'факт СДП 1 мес'!$D$8:$HP$251,94,0)</f>
        <v>0</v>
      </c>
      <c r="SV27" s="43">
        <f>VLOOKUP($C27,'факт СДП 1 мес'!$D$8:$HP$251,95,0)</f>
        <v>0</v>
      </c>
      <c r="SW27" s="43">
        <f>VLOOKUP($C27,'факт СДП 1 мес'!$D$8:$HP$251,96,0)</f>
        <v>0</v>
      </c>
      <c r="SX27" s="43">
        <f>VLOOKUP($C27,'факт СДП 1 мес'!$D$8:$HP$251,97,0)</f>
        <v>0</v>
      </c>
      <c r="SY27" s="43">
        <f>VLOOKUP($C27,'факт СДП 1 мес'!$D$8:$HP$251,98,0)</f>
        <v>0</v>
      </c>
      <c r="SZ27" s="43">
        <f>SUM(SP27*$F27)</f>
        <v>0</v>
      </c>
      <c r="TA27" s="43">
        <f t="shared" ref="TA27:TA29" si="566">SUM(SR27*$F27)</f>
        <v>0</v>
      </c>
      <c r="TB27" s="43">
        <f t="shared" ref="TB27:TB29" si="567">SUM(ST27*$F27)</f>
        <v>0</v>
      </c>
      <c r="TC27" s="43">
        <f t="shared" si="163"/>
        <v>0</v>
      </c>
      <c r="TD27" s="43">
        <f t="shared" si="164"/>
        <v>0</v>
      </c>
      <c r="TE27" s="8">
        <f>'СДП (план)'!CE28</f>
        <v>4</v>
      </c>
      <c r="TF27" s="3">
        <f>'СДП (план)'!CF28</f>
        <v>149920.02479999998</v>
      </c>
      <c r="TG27" s="8">
        <v>3</v>
      </c>
      <c r="TH27" s="3">
        <v>105451.98299999999</v>
      </c>
      <c r="TI27" s="43">
        <f>VLOOKUP($C27,'факт СДП 1 мес'!$D$8:$HP$251,117,0)</f>
        <v>0</v>
      </c>
      <c r="TJ27" s="43">
        <f>VLOOKUP($C27,'факт СДП 1 мес'!$D$8:$HP$251,118,0)</f>
        <v>0</v>
      </c>
      <c r="TK27" s="43">
        <f>VLOOKUP($C27,'факт СДП 1 мес'!$D$8:$HP$251,119,0)</f>
        <v>0</v>
      </c>
      <c r="TL27" s="43">
        <f>VLOOKUP($C27,'факт СДП 1 мес'!$D$8:$HP$251,120,0)</f>
        <v>0</v>
      </c>
      <c r="TM27" s="43">
        <f>VLOOKUP($C27,'факт СДП 1 мес'!$D$8:$HP$251,121,0)</f>
        <v>0</v>
      </c>
      <c r="TN27" s="43">
        <f>VLOOKUP($C27,'факт СДП 1 мес'!$D$8:$HP$251,122,0)</f>
        <v>0</v>
      </c>
      <c r="TO27" s="43">
        <f>SUM(TE27*$F27)</f>
        <v>3.64</v>
      </c>
      <c r="TP27" s="43">
        <f t="shared" ref="TP27:TP29" si="568">SUM(TG27*$F27)</f>
        <v>2.73</v>
      </c>
      <c r="TQ27" s="43">
        <f t="shared" ref="TQ27:TQ29" si="569">SUM(TI27*$F27)</f>
        <v>0</v>
      </c>
      <c r="TR27" s="43">
        <f t="shared" si="166"/>
        <v>-3</v>
      </c>
      <c r="TS27" s="43">
        <f t="shared" si="167"/>
        <v>-105451.98299999999</v>
      </c>
      <c r="TT27" s="43">
        <f>'СДП (план)'!CG28</f>
        <v>0</v>
      </c>
      <c r="TU27" s="43">
        <f>'СДП (план)'!CH28</f>
        <v>0</v>
      </c>
      <c r="TV27" s="43">
        <f t="shared" si="168"/>
        <v>0</v>
      </c>
      <c r="TW27" s="43">
        <f t="shared" si="169"/>
        <v>0</v>
      </c>
      <c r="TX27" s="43">
        <f>VLOOKUP($C27,'факт СДП 1 мес'!$D$8:$HP$251,207,0)</f>
        <v>0</v>
      </c>
      <c r="TY27" s="43">
        <f>VLOOKUP($C27,'факт СДП 1 мес'!$D$8:$HP$251,208,0)</f>
        <v>0</v>
      </c>
      <c r="TZ27" s="43">
        <f>VLOOKUP($C27,'факт СДП 1 мес'!$D$8:$HP$251,209,0)</f>
        <v>0</v>
      </c>
      <c r="UA27" s="43">
        <f>VLOOKUP($C27,'факт СДП 1 мес'!$D$8:$HP$251,210,0)</f>
        <v>0</v>
      </c>
      <c r="UB27" s="43">
        <f>VLOOKUP($C27,'факт СДП 1 мес'!$D$8:$HP$251,211,0)</f>
        <v>0</v>
      </c>
      <c r="UC27" s="43">
        <f>VLOOKUP($C27,'факт СДП 1 мес'!$D$8:$HP$251,212,0)</f>
        <v>0</v>
      </c>
      <c r="UD27" s="43">
        <f t="shared" ref="UD27:UD29" si="570">SUM(TT27*$F27)</f>
        <v>0</v>
      </c>
      <c r="UE27" s="43">
        <f>SUM(TV27*$F27)</f>
        <v>0</v>
      </c>
      <c r="UF27" s="43">
        <f>SUM(TX27*$F27)</f>
        <v>0</v>
      </c>
      <c r="UG27" s="43">
        <f t="shared" ref="UG27:UH29" si="571">SUM(TX27-TV27)</f>
        <v>0</v>
      </c>
      <c r="UH27" s="43">
        <f t="shared" si="571"/>
        <v>0</v>
      </c>
      <c r="UI27" s="43"/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/>
      <c r="UX27" s="47">
        <f>'СДП (план)'!CK28</f>
        <v>79</v>
      </c>
      <c r="UY27" s="47">
        <f>'СДП (план)'!CL28</f>
        <v>1844541.3167999999</v>
      </c>
      <c r="UZ27" s="43">
        <f t="shared" si="173"/>
        <v>6.583333333333333</v>
      </c>
      <c r="VA27" s="43">
        <f t="shared" si="174"/>
        <v>153711.7764</v>
      </c>
      <c r="VB27" s="47">
        <f t="shared" si="276"/>
        <v>5</v>
      </c>
      <c r="VC27" s="47">
        <f t="shared" si="277"/>
        <v>613407.48</v>
      </c>
      <c r="VD27" s="47">
        <f t="shared" si="278"/>
        <v>38</v>
      </c>
      <c r="VE27" s="47">
        <f t="shared" si="279"/>
        <v>0</v>
      </c>
      <c r="VF27" s="47">
        <f t="shared" si="280"/>
        <v>0</v>
      </c>
      <c r="VG27" s="47">
        <f t="shared" si="281"/>
        <v>0</v>
      </c>
      <c r="VH27" s="47">
        <f t="shared" si="282"/>
        <v>71.889999999999986</v>
      </c>
      <c r="VI27" s="47">
        <f t="shared" si="283"/>
        <v>8.4175000000000004</v>
      </c>
      <c r="VJ27" s="47">
        <f t="shared" si="284"/>
        <v>4.55</v>
      </c>
      <c r="VK27" s="43">
        <f t="shared" si="285"/>
        <v>-1.583333333333333</v>
      </c>
      <c r="VL27" s="43">
        <f t="shared" si="286"/>
        <v>459695.70360000001</v>
      </c>
      <c r="VM27" s="398" t="e">
        <f>VLOOKUP($C27,'СДП (план)'!$C$11:$CL$254,107,0)</f>
        <v>#REF!</v>
      </c>
      <c r="VN27" s="398" t="e">
        <f>VLOOKUP($C27,'СДП (план)'!$C$11:$CL$254,108,0)</f>
        <v>#REF!</v>
      </c>
      <c r="VO27" s="399" t="e">
        <f t="shared" si="4"/>
        <v>#REF!</v>
      </c>
      <c r="VP27" s="399" t="e">
        <f t="shared" si="5"/>
        <v>#REF!</v>
      </c>
      <c r="VQ27" s="398" t="e">
        <f>VLOOKUP($C27,'факт СДП 1 мес'!$D$8:$HI$249,255,0)</f>
        <v>#REF!</v>
      </c>
      <c r="VR27" s="398" t="e">
        <f>VLOOKUP($C27,'факт СДП 1 мес'!$D$8:$HI$249,256,0)</f>
        <v>#REF!</v>
      </c>
      <c r="VS27" s="400" t="e">
        <f t="shared" si="287"/>
        <v>#REF!</v>
      </c>
      <c r="VT27" s="400" t="e">
        <f t="shared" si="288"/>
        <v>#REF!</v>
      </c>
    </row>
    <row r="28" spans="1:594" s="32" customFormat="1" ht="15" hidden="1" x14ac:dyDescent="0.2">
      <c r="A28" s="182"/>
      <c r="B28" s="182">
        <v>14</v>
      </c>
      <c r="C28" s="265" t="s">
        <v>355</v>
      </c>
      <c r="D28" s="473" t="s">
        <v>318</v>
      </c>
      <c r="E28" s="461">
        <v>16026</v>
      </c>
      <c r="F28" s="462">
        <v>2.41</v>
      </c>
      <c r="G28" s="463"/>
      <c r="H28" s="464">
        <v>1</v>
      </c>
      <c r="I28" s="196"/>
      <c r="J28" s="196"/>
      <c r="K28" s="1">
        <v>1.4</v>
      </c>
      <c r="L28" s="1">
        <v>1.68</v>
      </c>
      <c r="M28" s="1">
        <v>2.23</v>
      </c>
      <c r="N28" s="9">
        <v>2.57</v>
      </c>
      <c r="O28" s="44">
        <f>'СДП (план)'!O29</f>
        <v>0</v>
      </c>
      <c r="P28" s="44">
        <f>'СДП (план)'!P29</f>
        <v>0</v>
      </c>
      <c r="Q28" s="43">
        <f t="shared" si="19"/>
        <v>0</v>
      </c>
      <c r="R28" s="43">
        <f t="shared" si="20"/>
        <v>0</v>
      </c>
      <c r="S28" s="43">
        <f>VLOOKUP($C28,'факт СДП 1 мес'!$D$8:$HP$251,9,0)</f>
        <v>0</v>
      </c>
      <c r="T28" s="43">
        <f>VLOOKUP($C28,'факт СДП 1 мес'!$D$8:$HP$251,10,0)</f>
        <v>0</v>
      </c>
      <c r="U28" s="43">
        <f>VLOOKUP($C28,'факт СДП 1 мес'!$D$8:$HP$251,11,0)</f>
        <v>0</v>
      </c>
      <c r="V28" s="43">
        <f>VLOOKUP($C28,'факт СДП 1 мес'!$D$8:$HP$251,12,0)</f>
        <v>0</v>
      </c>
      <c r="W28" s="43">
        <f>VLOOKUP($C28,'факт СДП 1 мес'!$D$8:$HP$251,13,0)</f>
        <v>0</v>
      </c>
      <c r="X28" s="43">
        <f>VLOOKUP($C28,'факт СДП 1 мес'!$D$8:$HP$251,14,0)</f>
        <v>0</v>
      </c>
      <c r="Y28" s="43">
        <f t="shared" si="454"/>
        <v>0</v>
      </c>
      <c r="Z28" s="43">
        <f t="shared" si="455"/>
        <v>0</v>
      </c>
      <c r="AA28" s="43">
        <f t="shared" si="456"/>
        <v>0</v>
      </c>
      <c r="AB28" s="43">
        <f t="shared" si="457"/>
        <v>0</v>
      </c>
      <c r="AC28" s="43">
        <f t="shared" si="458"/>
        <v>0</v>
      </c>
      <c r="AD28" s="145">
        <f>'СДП (план)'!Q29</f>
        <v>0</v>
      </c>
      <c r="AE28" s="145">
        <f>'СДП (план)'!R29</f>
        <v>0</v>
      </c>
      <c r="AF28" s="43">
        <f t="shared" si="21"/>
        <v>0</v>
      </c>
      <c r="AG28" s="43">
        <f t="shared" si="22"/>
        <v>0</v>
      </c>
      <c r="AH28" s="43">
        <f>VLOOKUP($C28,'факт СДП 1 мес'!$D$8:$HP$251,3,0)</f>
        <v>0</v>
      </c>
      <c r="AI28" s="43">
        <f>VLOOKUP($C28,'факт СДП 1 мес'!$D$8:$HP$251,4,0)</f>
        <v>0</v>
      </c>
      <c r="AJ28" s="43">
        <f>VLOOKUP($C28,'факт СДП 1 мес'!$D$8:$HP$251,5,0)</f>
        <v>0</v>
      </c>
      <c r="AK28" s="43">
        <f>VLOOKUP($C28,'факт СДП 1 мес'!$D$8:$HP$251,6,0)</f>
        <v>0</v>
      </c>
      <c r="AL28" s="43">
        <f>VLOOKUP($C28,'факт СДП 1 мес'!$D$8:$HP$251,7,0)</f>
        <v>0</v>
      </c>
      <c r="AM28" s="43">
        <f>VLOOKUP($C28,'факт СДП 1 мес'!$D$8:$HP$251,8,0)</f>
        <v>0</v>
      </c>
      <c r="AN28" s="43">
        <f t="shared" si="459"/>
        <v>0</v>
      </c>
      <c r="AO28" s="43">
        <f t="shared" si="460"/>
        <v>0</v>
      </c>
      <c r="AP28" s="43">
        <f t="shared" si="461"/>
        <v>0</v>
      </c>
      <c r="AQ28" s="43">
        <f t="shared" si="462"/>
        <v>0</v>
      </c>
      <c r="AR28" s="43">
        <f t="shared" si="463"/>
        <v>0</v>
      </c>
      <c r="AS28" s="44">
        <f>'СДП (план)'!S29</f>
        <v>23</v>
      </c>
      <c r="AT28" s="43">
        <f>'СДП (план)'!T29</f>
        <v>1243649.652</v>
      </c>
      <c r="AU28" s="43">
        <f t="shared" si="25"/>
        <v>1.9166666666666667</v>
      </c>
      <c r="AV28" s="43">
        <f t="shared" si="26"/>
        <v>103637.47100000001</v>
      </c>
      <c r="AW28" s="43">
        <f>VLOOKUP($C28,'факт СДП 1 мес'!$D$8:$HP$251,159,0)</f>
        <v>2</v>
      </c>
      <c r="AX28" s="43">
        <f>VLOOKUP($C28,'факт СДП 1 мес'!$D$8:$HP$251,160,0)</f>
        <v>108143.44</v>
      </c>
      <c r="AY28" s="43">
        <f>VLOOKUP($C28,'факт СДП 1 мес'!$D$8:$HP$251,161,0)</f>
        <v>16</v>
      </c>
      <c r="AZ28" s="43">
        <f>VLOOKUP($C28,'факт СДП 1 мес'!$D$8:$HP$251,162,0)</f>
        <v>0</v>
      </c>
      <c r="BA28" s="43">
        <f>VLOOKUP($C28,'факт СДП 1 мес'!$D$8:$HP$251,163,0)</f>
        <v>0</v>
      </c>
      <c r="BB28" s="43">
        <f>VLOOKUP($C28,'факт СДП 1 мес'!$D$8:$HP$251,164,0)</f>
        <v>0</v>
      </c>
      <c r="BC28" s="43">
        <f t="shared" si="464"/>
        <v>55.430000000000007</v>
      </c>
      <c r="BD28" s="43">
        <f t="shared" si="465"/>
        <v>4.6191666666666675</v>
      </c>
      <c r="BE28" s="43">
        <f t="shared" si="466"/>
        <v>4.82</v>
      </c>
      <c r="BF28" s="43">
        <f t="shared" si="467"/>
        <v>8.3333333333333259E-2</v>
      </c>
      <c r="BG28" s="43">
        <f t="shared" si="467"/>
        <v>4505.9689999999973</v>
      </c>
      <c r="BH28" s="88">
        <f>'СДП (план)'!U29</f>
        <v>0</v>
      </c>
      <c r="BI28" s="3">
        <f>'СДП (план)'!V29</f>
        <v>0</v>
      </c>
      <c r="BJ28" s="43">
        <f t="shared" si="27"/>
        <v>0</v>
      </c>
      <c r="BK28" s="43">
        <f t="shared" si="28"/>
        <v>0</v>
      </c>
      <c r="BL28" s="43">
        <f>VLOOKUP($C28,'факт СДП 1 мес'!$D$8:$HP$251,21,0)</f>
        <v>0</v>
      </c>
      <c r="BM28" s="43">
        <f>VLOOKUP($C28,'факт СДП 1 мес'!$D$8:$HP$251,22,0)</f>
        <v>0</v>
      </c>
      <c r="BN28" s="43">
        <f>VLOOKUP($C28,'факт СДП 1 мес'!$D$8:$HP$251,23,0)</f>
        <v>0</v>
      </c>
      <c r="BO28" s="43">
        <f>VLOOKUP($C28,'факт СДП 1 мес'!$D$8:$HP$251,24,0)</f>
        <v>0</v>
      </c>
      <c r="BP28" s="43">
        <f>VLOOKUP($C28,'факт СДП 1 мес'!$D$8:$HP$251,25,0)</f>
        <v>0</v>
      </c>
      <c r="BQ28" s="43">
        <f>VLOOKUP($C28,'факт СДП 1 мес'!$D$8:$HP$251,26,0)</f>
        <v>0</v>
      </c>
      <c r="BR28" s="43">
        <f t="shared" si="468"/>
        <v>0</v>
      </c>
      <c r="BS28" s="43">
        <f t="shared" si="469"/>
        <v>0</v>
      </c>
      <c r="BT28" s="43">
        <f t="shared" si="470"/>
        <v>0</v>
      </c>
      <c r="BU28" s="43">
        <f t="shared" si="471"/>
        <v>0</v>
      </c>
      <c r="BV28" s="43">
        <f t="shared" si="471"/>
        <v>0</v>
      </c>
      <c r="BW28" s="44">
        <f>'СДП (план)'!W29</f>
        <v>0</v>
      </c>
      <c r="BX28" s="43">
        <f>'СДП (план)'!X29</f>
        <v>0</v>
      </c>
      <c r="BY28" s="43">
        <f t="shared" si="30"/>
        <v>0</v>
      </c>
      <c r="BZ28" s="43">
        <f t="shared" si="31"/>
        <v>0</v>
      </c>
      <c r="CA28" s="43">
        <f>VLOOKUP($C28,'факт СДП 1 мес'!$D$8:$HP$251,15,0)</f>
        <v>0</v>
      </c>
      <c r="CB28" s="43">
        <f>VLOOKUP($C28,'факт СДП 1 мес'!$D$8:$HP$251,16,0)</f>
        <v>0</v>
      </c>
      <c r="CC28" s="43">
        <f>VLOOKUP($C28,'факт СДП 1 мес'!$D$8:$HP$251,17,0)</f>
        <v>0</v>
      </c>
      <c r="CD28" s="43">
        <f>VLOOKUP($C28,'факт СДП 1 мес'!$D$8:$HP$251,18,0)</f>
        <v>0</v>
      </c>
      <c r="CE28" s="43">
        <f>VLOOKUP($C28,'факт СДП 1 мес'!$D$8:$HP$251,19,0)</f>
        <v>0</v>
      </c>
      <c r="CF28" s="43">
        <f>VLOOKUP($C28,'факт СДП 1 мес'!$D$8:$HP$251,20,0)</f>
        <v>0</v>
      </c>
      <c r="CG28" s="43">
        <f t="shared" si="472"/>
        <v>0</v>
      </c>
      <c r="CH28" s="43">
        <f t="shared" si="473"/>
        <v>0</v>
      </c>
      <c r="CI28" s="43">
        <f t="shared" si="474"/>
        <v>0</v>
      </c>
      <c r="CJ28" s="43">
        <f t="shared" si="2"/>
        <v>0</v>
      </c>
      <c r="CK28" s="43">
        <f t="shared" si="3"/>
        <v>0</v>
      </c>
      <c r="CL28" s="49">
        <f>'СДП (план)'!Y29</f>
        <v>0</v>
      </c>
      <c r="CM28" s="45">
        <f>'СДП (план)'!Z29</f>
        <v>0</v>
      </c>
      <c r="CN28" s="43">
        <f t="shared" si="32"/>
        <v>0</v>
      </c>
      <c r="CO28" s="43">
        <f t="shared" si="33"/>
        <v>0</v>
      </c>
      <c r="CP28" s="43">
        <f>VLOOKUP($C28,'факт СДП 1 мес'!$D$8:$HP$251,165,0)</f>
        <v>0</v>
      </c>
      <c r="CQ28" s="43">
        <f>VLOOKUP($C28,'факт СДП 1 мес'!$D$8:$HP$251,166,0)</f>
        <v>0</v>
      </c>
      <c r="CR28" s="43">
        <f>VLOOKUP($C28,'факт СДП 1 мес'!$D$8:$HP$251,167,0)</f>
        <v>0</v>
      </c>
      <c r="CS28" s="43">
        <f>VLOOKUP($C28,'факт СДП 1 мес'!$D$8:$HP$251,168,0)</f>
        <v>0</v>
      </c>
      <c r="CT28" s="43">
        <f>VLOOKUP($C28,'факт СДП 1 мес'!$D$8:$HP$251,169,0)</f>
        <v>0</v>
      </c>
      <c r="CU28" s="43">
        <f>VLOOKUP($C28,'факт СДП 1 мес'!$D$8:$HP$251,170,0)</f>
        <v>0</v>
      </c>
      <c r="CV28" s="43">
        <f t="shared" si="475"/>
        <v>0</v>
      </c>
      <c r="CW28" s="43">
        <f t="shared" si="476"/>
        <v>0</v>
      </c>
      <c r="CX28" s="43">
        <f t="shared" si="477"/>
        <v>0</v>
      </c>
      <c r="CY28" s="43">
        <f t="shared" si="34"/>
        <v>0</v>
      </c>
      <c r="CZ28" s="43">
        <f t="shared" si="35"/>
        <v>0</v>
      </c>
      <c r="DA28" s="10">
        <f>'СДП (план)'!AA29</f>
        <v>0</v>
      </c>
      <c r="DB28" s="3">
        <f>'СДП (план)'!AB29</f>
        <v>0</v>
      </c>
      <c r="DC28" s="43">
        <f t="shared" si="36"/>
        <v>0</v>
      </c>
      <c r="DD28" s="43">
        <f t="shared" si="37"/>
        <v>0</v>
      </c>
      <c r="DE28" s="43">
        <f>VLOOKUP($C28,'факт СДП 1 мес'!$D$8:$HP$251,57,0)</f>
        <v>0</v>
      </c>
      <c r="DF28" s="43">
        <f>VLOOKUP($C28,'факт СДП 1 мес'!$D$8:$HP$251,58,0)</f>
        <v>0</v>
      </c>
      <c r="DG28" s="43">
        <f>VLOOKUP($C28,'факт СДП 1 мес'!$D$8:$HP$251,59,0)</f>
        <v>0</v>
      </c>
      <c r="DH28" s="43">
        <f>VLOOKUP($C28,'факт СДП 1 мес'!$D$8:$HP$251,60,0)</f>
        <v>0</v>
      </c>
      <c r="DI28" s="43">
        <f>VLOOKUP($C28,'факт СДП 1 мес'!$D$8:$HP$251,61,0)</f>
        <v>0</v>
      </c>
      <c r="DJ28" s="43">
        <f>VLOOKUP($C28,'факт СДП 1 мес'!$D$8:$HP$251,62,0)</f>
        <v>0</v>
      </c>
      <c r="DK28" s="43">
        <f t="shared" si="478"/>
        <v>0</v>
      </c>
      <c r="DL28" s="43">
        <f t="shared" si="479"/>
        <v>0</v>
      </c>
      <c r="DM28" s="43">
        <f t="shared" si="480"/>
        <v>0</v>
      </c>
      <c r="DN28" s="43">
        <f t="shared" si="38"/>
        <v>0</v>
      </c>
      <c r="DO28" s="43">
        <f t="shared" si="39"/>
        <v>0</v>
      </c>
      <c r="DP28" s="10">
        <f>'СДП (план)'!AC29</f>
        <v>1</v>
      </c>
      <c r="DQ28" s="3">
        <f>'СДП (план)'!AD29</f>
        <v>54071.724000000002</v>
      </c>
      <c r="DR28" s="43">
        <f t="shared" si="40"/>
        <v>8.3333333333333329E-2</v>
      </c>
      <c r="DS28" s="43">
        <f t="shared" si="41"/>
        <v>4505.9769999999999</v>
      </c>
      <c r="DT28" s="43">
        <f>VLOOKUP($C28,'факт СДП 1 мес'!$D$8:$HP$251,33,0)</f>
        <v>0</v>
      </c>
      <c r="DU28" s="43">
        <f>VLOOKUP($C28,'факт СДП 1 мес'!$D$8:$HP$251,34,0)</f>
        <v>0</v>
      </c>
      <c r="DV28" s="43">
        <f>VLOOKUP($C28,'факт СДП 1 мес'!$D$8:$HP$251,35,0)</f>
        <v>0</v>
      </c>
      <c r="DW28" s="43">
        <f>VLOOKUP($C28,'факт СДП 1 мес'!$D$8:$HP$251,36,0)</f>
        <v>0</v>
      </c>
      <c r="DX28" s="43">
        <f>VLOOKUP($C28,'факт СДП 1 мес'!$D$8:$HP$251,37,0)</f>
        <v>0</v>
      </c>
      <c r="DY28" s="43">
        <f>VLOOKUP($C28,'факт СДП 1 мес'!$D$8:$HP$251,38,0)</f>
        <v>0</v>
      </c>
      <c r="DZ28" s="43">
        <f t="shared" si="481"/>
        <v>2.41</v>
      </c>
      <c r="EA28" s="43">
        <f t="shared" si="482"/>
        <v>0.20083333333333334</v>
      </c>
      <c r="EB28" s="43">
        <f t="shared" si="483"/>
        <v>0</v>
      </c>
      <c r="EC28" s="43">
        <f t="shared" si="484"/>
        <v>-8.3333333333333329E-2</v>
      </c>
      <c r="ED28" s="43">
        <f t="shared" si="485"/>
        <v>-4505.9769999999999</v>
      </c>
      <c r="EE28" s="10">
        <f>'СДП (план)'!AE29</f>
        <v>0</v>
      </c>
      <c r="EF28" s="3">
        <f>'СДП (план)'!AF29</f>
        <v>0</v>
      </c>
      <c r="EG28" s="43">
        <f t="shared" si="44"/>
        <v>0</v>
      </c>
      <c r="EH28" s="43">
        <f t="shared" si="45"/>
        <v>0</v>
      </c>
      <c r="EI28" s="43">
        <f>VLOOKUP($C28,'факт СДП 1 мес'!$D$8:$HP$251,27,0)</f>
        <v>0</v>
      </c>
      <c r="EJ28" s="43">
        <f>VLOOKUP($C28,'факт СДП 1 мес'!$D$8:$HP$251,28,0)</f>
        <v>0</v>
      </c>
      <c r="EK28" s="43">
        <f>VLOOKUP($C28,'факт СДП 1 мес'!$D$8:$HP$251,29,0)</f>
        <v>0</v>
      </c>
      <c r="EL28" s="43">
        <f>VLOOKUP($C28,'факт СДП 1 мес'!$D$8:$HP$251,30,0)</f>
        <v>0</v>
      </c>
      <c r="EM28" s="43">
        <f>VLOOKUP($C28,'факт СДП 1 мес'!$D$8:$HP$251,31,0)</f>
        <v>0</v>
      </c>
      <c r="EN28" s="43">
        <f>VLOOKUP($C28,'факт СДП 1 мес'!$D$8:$HP$251,32,0)</f>
        <v>0</v>
      </c>
      <c r="EO28" s="43">
        <f t="shared" si="486"/>
        <v>0</v>
      </c>
      <c r="EP28" s="43">
        <f t="shared" si="487"/>
        <v>0</v>
      </c>
      <c r="EQ28" s="43">
        <f t="shared" si="488"/>
        <v>0</v>
      </c>
      <c r="ER28" s="43">
        <f t="shared" si="489"/>
        <v>0</v>
      </c>
      <c r="ES28" s="43">
        <f t="shared" si="490"/>
        <v>0</v>
      </c>
      <c r="ET28" s="50">
        <f>'СДП (план)'!AG29</f>
        <v>0</v>
      </c>
      <c r="EU28" s="45">
        <f>'СДП (план)'!AH29</f>
        <v>0</v>
      </c>
      <c r="EV28" s="43">
        <f t="shared" si="48"/>
        <v>0</v>
      </c>
      <c r="EW28" s="43">
        <f t="shared" si="49"/>
        <v>0</v>
      </c>
      <c r="EX28" s="43">
        <f>VLOOKUP($C28,'факт СДП 1 мес'!$D$8:$HP$251,87,0)</f>
        <v>0</v>
      </c>
      <c r="EY28" s="43">
        <f>VLOOKUP($C28,'факт СДП 1 мес'!$D$8:$HP$251,88,0)</f>
        <v>0</v>
      </c>
      <c r="EZ28" s="43">
        <f>VLOOKUP($C28,'факт СДП 1 мес'!$D$8:$HP$251,89,0)</f>
        <v>0</v>
      </c>
      <c r="FA28" s="43">
        <f>VLOOKUP($C28,'факт СДП 1 мес'!$D$8:$HP$251,90,0)</f>
        <v>0</v>
      </c>
      <c r="FB28" s="43">
        <f>VLOOKUP($C28,'факт СДП 1 мес'!$D$8:$HP$251,91,0)</f>
        <v>0</v>
      </c>
      <c r="FC28" s="43">
        <f>VLOOKUP($C28,'факт СДП 1 мес'!$D$8:$HP$251,92,0)</f>
        <v>0</v>
      </c>
      <c r="FD28" s="43">
        <f t="shared" si="491"/>
        <v>0</v>
      </c>
      <c r="FE28" s="43">
        <f t="shared" si="492"/>
        <v>0</v>
      </c>
      <c r="FF28" s="43">
        <f t="shared" si="493"/>
        <v>0</v>
      </c>
      <c r="FG28" s="43">
        <f t="shared" si="50"/>
        <v>0</v>
      </c>
      <c r="FH28" s="43">
        <f t="shared" si="51"/>
        <v>0</v>
      </c>
      <c r="FI28" s="49">
        <f>'СДП (план)'!AI29</f>
        <v>0</v>
      </c>
      <c r="FJ28" s="45">
        <f>'СДП (план)'!AJ29</f>
        <v>0</v>
      </c>
      <c r="FK28" s="43">
        <f t="shared" si="52"/>
        <v>0</v>
      </c>
      <c r="FL28" s="43">
        <f t="shared" si="53"/>
        <v>0</v>
      </c>
      <c r="FM28" s="43">
        <f>VLOOKUP($C28,'факт СДП 1 мес'!$D$8:$HP$251,39,0)</f>
        <v>0</v>
      </c>
      <c r="FN28" s="43">
        <f>VLOOKUP($C28,'факт СДП 1 мес'!$D$8:$HP$251,40,0)</f>
        <v>0</v>
      </c>
      <c r="FO28" s="43">
        <f>VLOOKUP($C28,'факт СДП 1 мес'!$D$8:$HP$251,41,0)</f>
        <v>0</v>
      </c>
      <c r="FP28" s="43">
        <f>VLOOKUP($C28,'факт СДП 1 мес'!$D$8:$HP$251,42,0)</f>
        <v>0</v>
      </c>
      <c r="FQ28" s="43">
        <f>VLOOKUP($C28,'факт СДП 1 мес'!$D$8:$HP$251,43,0)</f>
        <v>0</v>
      </c>
      <c r="FR28" s="43">
        <f>VLOOKUP($C28,'факт СДП 1 мес'!$D$8:$HP$251,44,0)</f>
        <v>0</v>
      </c>
      <c r="FS28" s="43">
        <f t="shared" si="494"/>
        <v>0</v>
      </c>
      <c r="FT28" s="43">
        <f t="shared" si="495"/>
        <v>0</v>
      </c>
      <c r="FU28" s="43">
        <f t="shared" si="496"/>
        <v>0</v>
      </c>
      <c r="FV28" s="43">
        <f t="shared" si="54"/>
        <v>0</v>
      </c>
      <c r="FW28" s="43">
        <f t="shared" si="55"/>
        <v>0</v>
      </c>
      <c r="FX28" s="49">
        <f>'СДП (план)'!AK29</f>
        <v>0</v>
      </c>
      <c r="FY28" s="45">
        <f>'СДП (план)'!AL29</f>
        <v>0</v>
      </c>
      <c r="FZ28" s="43">
        <f t="shared" si="56"/>
        <v>0</v>
      </c>
      <c r="GA28" s="43">
        <f t="shared" si="57"/>
        <v>0</v>
      </c>
      <c r="GB28" s="43">
        <f>VLOOKUP($C28,'факт СДП 1 мес'!$D$8:$HP$251,45,0)</f>
        <v>0</v>
      </c>
      <c r="GC28" s="43">
        <f>VLOOKUP($C28,'факт СДП 1 мес'!$D$8:$HP$251,46,0)</f>
        <v>0</v>
      </c>
      <c r="GD28" s="43">
        <f>VLOOKUP($C28,'факт СДП 1 мес'!$D$8:$HP$251,47,0)</f>
        <v>0</v>
      </c>
      <c r="GE28" s="43">
        <f>VLOOKUP($C28,'факт СДП 1 мес'!$D$8:$HP$251,48,0)</f>
        <v>0</v>
      </c>
      <c r="GF28" s="43">
        <f>VLOOKUP($C28,'факт СДП 1 мес'!$D$8:$HP$251,49,0)</f>
        <v>0</v>
      </c>
      <c r="GG28" s="43">
        <f>VLOOKUP($C28,'факт СДП 1 мес'!$D$8:$HP$251,50,0)</f>
        <v>0</v>
      </c>
      <c r="GH28" s="43">
        <f t="shared" si="497"/>
        <v>0</v>
      </c>
      <c r="GI28" s="43">
        <f t="shared" si="498"/>
        <v>0</v>
      </c>
      <c r="GJ28" s="43">
        <f t="shared" si="499"/>
        <v>0</v>
      </c>
      <c r="GK28" s="43">
        <f t="shared" si="58"/>
        <v>0</v>
      </c>
      <c r="GL28" s="43">
        <f t="shared" si="59"/>
        <v>0</v>
      </c>
      <c r="GM28" s="10">
        <f>'СДП (план)'!AM29</f>
        <v>0</v>
      </c>
      <c r="GN28" s="3">
        <f>'СДП (план)'!AN29</f>
        <v>0</v>
      </c>
      <c r="GO28" s="43">
        <f t="shared" si="60"/>
        <v>0</v>
      </c>
      <c r="GP28" s="43">
        <f t="shared" si="61"/>
        <v>0</v>
      </c>
      <c r="GQ28" s="43">
        <f>VLOOKUP($C28,'факт СДП 1 мес'!$D$8:$HP$251,51,0)</f>
        <v>0</v>
      </c>
      <c r="GR28" s="43">
        <f>VLOOKUP($C28,'факт СДП 1 мес'!$D$8:$HP$251,52,0)</f>
        <v>0</v>
      </c>
      <c r="GS28" s="43">
        <f>VLOOKUP($C28,'факт СДП 1 мес'!$D$8:$HP$251,53,0)</f>
        <v>0</v>
      </c>
      <c r="GT28" s="43">
        <f>VLOOKUP($C28,'факт СДП 1 мес'!$D$8:$HP$251,54,0)</f>
        <v>0</v>
      </c>
      <c r="GU28" s="43">
        <f>VLOOKUP($C28,'факт СДП 1 мес'!$D$8:$HP$251,55,0)</f>
        <v>0</v>
      </c>
      <c r="GV28" s="43">
        <f>VLOOKUP($C28,'факт СДП 1 мес'!$D$8:$HP$251,56,0)</f>
        <v>0</v>
      </c>
      <c r="GW28" s="43">
        <f t="shared" si="500"/>
        <v>0</v>
      </c>
      <c r="GX28" s="43">
        <f t="shared" si="501"/>
        <v>0</v>
      </c>
      <c r="GY28" s="43">
        <f t="shared" si="502"/>
        <v>0</v>
      </c>
      <c r="GZ28" s="43">
        <f t="shared" si="65"/>
        <v>0</v>
      </c>
      <c r="HA28" s="43">
        <f t="shared" si="66"/>
        <v>0</v>
      </c>
      <c r="HB28" s="10">
        <f>'СДП (план)'!AO29</f>
        <v>0</v>
      </c>
      <c r="HC28" s="3">
        <f>'СДП (план)'!AP29</f>
        <v>0</v>
      </c>
      <c r="HD28" s="43">
        <f t="shared" si="67"/>
        <v>0</v>
      </c>
      <c r="HE28" s="43">
        <f t="shared" si="68"/>
        <v>0</v>
      </c>
      <c r="HF28" s="43">
        <f>VLOOKUP($C28,'факт СДП 1 мес'!$D$8:$HP$251,141,0)</f>
        <v>0</v>
      </c>
      <c r="HG28" s="43">
        <f>VLOOKUP($C28,'факт СДП 1 мес'!$D$8:$HP$251,142,0)</f>
        <v>0</v>
      </c>
      <c r="HH28" s="43">
        <f>VLOOKUP($C28,'факт СДП 1 мес'!$D$8:$HP$251,143,0)</f>
        <v>0</v>
      </c>
      <c r="HI28" s="43">
        <f>VLOOKUP($C28,'факт СДП 1 мес'!$D$8:$HP$251,144,0)</f>
        <v>0</v>
      </c>
      <c r="HJ28" s="43">
        <f>VLOOKUP($C28,'факт СДП 1 мес'!$D$8:$HP$251,145,0)</f>
        <v>0</v>
      </c>
      <c r="HK28" s="43">
        <f>VLOOKUP($C28,'факт СДП 1 мес'!$D$8:$HP$251,146,0)</f>
        <v>0</v>
      </c>
      <c r="HL28" s="43">
        <f t="shared" si="503"/>
        <v>0</v>
      </c>
      <c r="HM28" s="43">
        <f t="shared" si="504"/>
        <v>0</v>
      </c>
      <c r="HN28" s="43">
        <f t="shared" si="505"/>
        <v>0</v>
      </c>
      <c r="HO28" s="43">
        <f t="shared" si="69"/>
        <v>0</v>
      </c>
      <c r="HP28" s="43">
        <f t="shared" si="70"/>
        <v>0</v>
      </c>
      <c r="HQ28" s="49">
        <f>'СДП (план)'!AQ29</f>
        <v>0</v>
      </c>
      <c r="HR28" s="45">
        <f>'СДП (план)'!AR29</f>
        <v>0</v>
      </c>
      <c r="HS28" s="43">
        <f t="shared" si="71"/>
        <v>0</v>
      </c>
      <c r="HT28" s="43">
        <f t="shared" si="72"/>
        <v>0</v>
      </c>
      <c r="HU28" s="43">
        <f>VLOOKUP($C28,'факт СДП 1 мес'!$D$8:$HP$251,171,0)</f>
        <v>0</v>
      </c>
      <c r="HV28" s="43">
        <f>VLOOKUP($C28,'факт СДП 1 мес'!$D$8:$HP$251,172,0)</f>
        <v>0</v>
      </c>
      <c r="HW28" s="43">
        <f>VLOOKUP($C28,'факт СДП 1 мес'!$D$8:$HP$251,173,0)</f>
        <v>0</v>
      </c>
      <c r="HX28" s="43">
        <f>VLOOKUP($C28,'факт СДП 1 мес'!$D$8:$HP$251,174,0)</f>
        <v>0</v>
      </c>
      <c r="HY28" s="43">
        <f>VLOOKUP($C28,'факт СДП 1 мес'!$D$8:$HP$251,175,0)</f>
        <v>0</v>
      </c>
      <c r="HZ28" s="43">
        <f>VLOOKUP($C28,'факт СДП 1 мес'!$D$8:$HP$251,176,0)</f>
        <v>0</v>
      </c>
      <c r="IA28" s="43">
        <f t="shared" si="506"/>
        <v>0</v>
      </c>
      <c r="IB28" s="43">
        <f t="shared" si="507"/>
        <v>0</v>
      </c>
      <c r="IC28" s="43">
        <f t="shared" si="508"/>
        <v>0</v>
      </c>
      <c r="ID28" s="43">
        <f t="shared" si="76"/>
        <v>0</v>
      </c>
      <c r="IE28" s="43">
        <f t="shared" si="77"/>
        <v>0</v>
      </c>
      <c r="IF28" s="49">
        <f>'СДП (план)'!AS29</f>
        <v>0</v>
      </c>
      <c r="IG28" s="45">
        <f>'СДП (план)'!AT29</f>
        <v>0</v>
      </c>
      <c r="IH28" s="43">
        <f t="shared" si="78"/>
        <v>0</v>
      </c>
      <c r="II28" s="43">
        <f t="shared" si="79"/>
        <v>0</v>
      </c>
      <c r="IJ28" s="43">
        <f>VLOOKUP($C28,'факт СДП 1 мес'!$D$8:$HP$251,183,0)</f>
        <v>0</v>
      </c>
      <c r="IK28" s="43">
        <f>VLOOKUP($C28,'факт СДП 1 мес'!$D$8:$HP$251,184,0)</f>
        <v>0</v>
      </c>
      <c r="IL28" s="43">
        <f>VLOOKUP($C28,'факт СДП 1 мес'!$D$8:$HP$251,185,0)</f>
        <v>0</v>
      </c>
      <c r="IM28" s="43">
        <f>VLOOKUP($C28,'факт СДП 1 мес'!$D$8:$HP$251,186,0)</f>
        <v>0</v>
      </c>
      <c r="IN28" s="43">
        <f>VLOOKUP($C28,'факт СДП 1 мес'!$D$8:$HP$251,187,0)</f>
        <v>0</v>
      </c>
      <c r="IO28" s="43">
        <f>VLOOKUP($C28,'факт СДП 1 мес'!$D$8:$HP$251,188,0)</f>
        <v>0</v>
      </c>
      <c r="IP28" s="43">
        <f t="shared" si="509"/>
        <v>0</v>
      </c>
      <c r="IQ28" s="43">
        <f t="shared" si="510"/>
        <v>0</v>
      </c>
      <c r="IR28" s="43">
        <f t="shared" si="511"/>
        <v>0</v>
      </c>
      <c r="IS28" s="43">
        <f t="shared" si="80"/>
        <v>0</v>
      </c>
      <c r="IT28" s="43">
        <f t="shared" si="81"/>
        <v>0</v>
      </c>
      <c r="IU28" s="45">
        <f>'СДП (план)'!AU29</f>
        <v>0</v>
      </c>
      <c r="IV28" s="45">
        <f>'СДП (план)'!AV29</f>
        <v>0</v>
      </c>
      <c r="IW28" s="43">
        <f t="shared" si="82"/>
        <v>0</v>
      </c>
      <c r="IX28" s="43">
        <f t="shared" si="83"/>
        <v>0</v>
      </c>
      <c r="IY28" s="43">
        <f>VLOOKUP($C28,'факт СДП 1 мес'!$D$8:$HP$251,147,0)</f>
        <v>0</v>
      </c>
      <c r="IZ28" s="43">
        <f>VLOOKUP($C28,'факт СДП 1 мес'!$D$8:$HP$251,148,0)</f>
        <v>0</v>
      </c>
      <c r="JA28" s="43">
        <f>VLOOKUP($C28,'факт СДП 1 мес'!$D$8:$HP$251,149,0)</f>
        <v>0</v>
      </c>
      <c r="JB28" s="43">
        <f>VLOOKUP($C28,'факт СДП 1 мес'!$D$8:$HP$251,150,0)</f>
        <v>0</v>
      </c>
      <c r="JC28" s="43">
        <f>VLOOKUP($C28,'факт СДП 1 мес'!$D$8:$HP$251,151,0)</f>
        <v>0</v>
      </c>
      <c r="JD28" s="43">
        <f>VLOOKUP($C28,'факт СДП 1 мес'!$D$8:$HP$251,152,0)</f>
        <v>0</v>
      </c>
      <c r="JE28" s="43">
        <f t="shared" si="512"/>
        <v>0</v>
      </c>
      <c r="JF28" s="43">
        <f t="shared" si="513"/>
        <v>0</v>
      </c>
      <c r="JG28" s="43">
        <f t="shared" si="514"/>
        <v>0</v>
      </c>
      <c r="JH28" s="43">
        <f t="shared" si="84"/>
        <v>0</v>
      </c>
      <c r="JI28" s="43">
        <f t="shared" si="85"/>
        <v>0</v>
      </c>
      <c r="JJ28" s="45">
        <f>'СДП (план)'!AW29</f>
        <v>0</v>
      </c>
      <c r="JK28" s="45">
        <f>'СДП (план)'!AX29</f>
        <v>0</v>
      </c>
      <c r="JL28" s="43">
        <f t="shared" si="86"/>
        <v>0</v>
      </c>
      <c r="JM28" s="43">
        <f t="shared" si="87"/>
        <v>0</v>
      </c>
      <c r="JN28" s="43">
        <f>VLOOKUP($C28,'факт СДП 1 мес'!$D$8:$HP$251,135,0)</f>
        <v>0</v>
      </c>
      <c r="JO28" s="43">
        <f>VLOOKUP($C28,'факт СДП 1 мес'!$D$8:$HP$251,136,0)</f>
        <v>0</v>
      </c>
      <c r="JP28" s="43">
        <f>VLOOKUP($C28,'факт СДП 1 мес'!$D$8:$HP$251,137,0)</f>
        <v>0</v>
      </c>
      <c r="JQ28" s="43">
        <f>VLOOKUP($C28,'факт СДП 1 мес'!$D$8:$HP$251,138,0)</f>
        <v>0</v>
      </c>
      <c r="JR28" s="43">
        <f>VLOOKUP($C28,'факт СДП 1 мес'!$D$8:$HP$251,139,0)</f>
        <v>0</v>
      </c>
      <c r="JS28" s="43">
        <f>VLOOKUP($C28,'факт СДП 1 мес'!$D$8:$HP$251,140,0)</f>
        <v>0</v>
      </c>
      <c r="JT28" s="43">
        <f t="shared" si="515"/>
        <v>0</v>
      </c>
      <c r="JU28" s="43">
        <f t="shared" si="516"/>
        <v>0</v>
      </c>
      <c r="JV28" s="43">
        <f t="shared" si="517"/>
        <v>0</v>
      </c>
      <c r="JW28" s="43">
        <f t="shared" si="88"/>
        <v>0</v>
      </c>
      <c r="JX28" s="43">
        <f t="shared" si="89"/>
        <v>0</v>
      </c>
      <c r="JY28" s="49">
        <f>'СДП (план)'!AY29</f>
        <v>0</v>
      </c>
      <c r="JZ28" s="45">
        <f>'СДП (план)'!AZ29</f>
        <v>0</v>
      </c>
      <c r="KA28" s="43">
        <f t="shared" si="90"/>
        <v>0</v>
      </c>
      <c r="KB28" s="43">
        <f t="shared" si="91"/>
        <v>0</v>
      </c>
      <c r="KC28" s="43">
        <f>VLOOKUP($C28,'факт СДП 1 мес'!$D$8:$HP$251,105,0)</f>
        <v>0</v>
      </c>
      <c r="KD28" s="43">
        <f>VLOOKUP($C28,'факт СДП 1 мес'!$D$8:$HP$251,106,0)</f>
        <v>0</v>
      </c>
      <c r="KE28" s="43">
        <f>VLOOKUP($C28,'факт СДП 1 мес'!$D$8:$HP$251,107,0)</f>
        <v>0</v>
      </c>
      <c r="KF28" s="43">
        <f>VLOOKUP($C28,'факт СДП 1 мес'!$D$8:$HP$251,108,0)</f>
        <v>0</v>
      </c>
      <c r="KG28" s="43">
        <f>VLOOKUP($C28,'факт СДП 1 мес'!$D$8:$HP$251,109,0)</f>
        <v>0</v>
      </c>
      <c r="KH28" s="43">
        <f>VLOOKUP($C28,'факт СДП 1 мес'!$D$8:$HP$251,110,0)</f>
        <v>0</v>
      </c>
      <c r="KI28" s="43">
        <f t="shared" si="518"/>
        <v>0</v>
      </c>
      <c r="KJ28" s="43">
        <f t="shared" si="519"/>
        <v>0</v>
      </c>
      <c r="KK28" s="43">
        <f t="shared" si="520"/>
        <v>0</v>
      </c>
      <c r="KL28" s="43">
        <f t="shared" si="95"/>
        <v>0</v>
      </c>
      <c r="KM28" s="43">
        <f t="shared" si="96"/>
        <v>0</v>
      </c>
      <c r="KN28" s="49">
        <f>'СДП (план)'!BA29</f>
        <v>0</v>
      </c>
      <c r="KO28" s="45">
        <f>'СДП (план)'!BB29</f>
        <v>0</v>
      </c>
      <c r="KP28" s="43">
        <f t="shared" si="97"/>
        <v>0</v>
      </c>
      <c r="KQ28" s="43">
        <f t="shared" si="98"/>
        <v>0</v>
      </c>
      <c r="KR28" s="43">
        <f>VLOOKUP($C28,'факт СДП 1 мес'!$D$8:$HP$251,189,0)</f>
        <v>0</v>
      </c>
      <c r="KS28" s="43">
        <f>VLOOKUP($C28,'факт СДП 1 мес'!$D$8:$HP$251,190,0)</f>
        <v>0</v>
      </c>
      <c r="KT28" s="43">
        <f>VLOOKUP($C28,'факт СДП 1 мес'!$D$8:$HP$251,191,0)</f>
        <v>0</v>
      </c>
      <c r="KU28" s="43">
        <f>VLOOKUP($C28,'факт СДП 1 мес'!$D$8:$HP$251,192,0)</f>
        <v>0</v>
      </c>
      <c r="KV28" s="43">
        <f>VLOOKUP($C28,'факт СДП 1 мес'!$D$8:$HP$251,193,0)</f>
        <v>0</v>
      </c>
      <c r="KW28" s="43">
        <f>VLOOKUP($C28,'факт СДП 1 мес'!$D$8:$HP$251,194,0)</f>
        <v>0</v>
      </c>
      <c r="KX28" s="43">
        <f t="shared" si="521"/>
        <v>0</v>
      </c>
      <c r="KY28" s="43">
        <f t="shared" si="522"/>
        <v>0</v>
      </c>
      <c r="KZ28" s="43">
        <f t="shared" si="523"/>
        <v>0</v>
      </c>
      <c r="LA28" s="43">
        <f t="shared" si="99"/>
        <v>0</v>
      </c>
      <c r="LB28" s="43">
        <f t="shared" si="100"/>
        <v>0</v>
      </c>
      <c r="LC28" s="49">
        <f>'СДП (план)'!BC29</f>
        <v>0</v>
      </c>
      <c r="LD28" s="45">
        <f>'СДП (план)'!BD29</f>
        <v>0</v>
      </c>
      <c r="LE28" s="43">
        <f t="shared" si="101"/>
        <v>0</v>
      </c>
      <c r="LF28" s="43">
        <f t="shared" si="102"/>
        <v>0</v>
      </c>
      <c r="LG28" s="43">
        <f>VLOOKUP($C28,'факт СДП 1 мес'!$D$8:$HP$251,63,0)</f>
        <v>0</v>
      </c>
      <c r="LH28" s="43">
        <f>VLOOKUP($C28,'факт СДП 1 мес'!$D$8:$HP$251,64,0)</f>
        <v>0</v>
      </c>
      <c r="LI28" s="43">
        <f>VLOOKUP($C28,'факт СДП 1 мес'!$D$8:$HP$251,65,0)</f>
        <v>0</v>
      </c>
      <c r="LJ28" s="43">
        <f>VLOOKUP($C28,'факт СДП 1 мес'!$D$8:$HP$251,66,0)</f>
        <v>0</v>
      </c>
      <c r="LK28" s="43">
        <f>VLOOKUP($C28,'факт СДП 1 мес'!$D$8:$HP$251,67,0)</f>
        <v>0</v>
      </c>
      <c r="LL28" s="43">
        <f>VLOOKUP($C28,'факт СДП 1 мес'!$D$8:$HP$251,68,0)</f>
        <v>0</v>
      </c>
      <c r="LM28" s="43">
        <f t="shared" si="524"/>
        <v>0</v>
      </c>
      <c r="LN28" s="43">
        <f t="shared" si="525"/>
        <v>0</v>
      </c>
      <c r="LO28" s="43">
        <f t="shared" si="526"/>
        <v>0</v>
      </c>
      <c r="LP28" s="43">
        <f t="shared" si="103"/>
        <v>0</v>
      </c>
      <c r="LQ28" s="43">
        <f t="shared" si="104"/>
        <v>0</v>
      </c>
      <c r="LR28" s="49">
        <f>'СДП (план)'!BE29</f>
        <v>0</v>
      </c>
      <c r="LS28" s="45">
        <f>'СДП (план)'!BF29</f>
        <v>0</v>
      </c>
      <c r="LT28" s="43">
        <f t="shared" si="105"/>
        <v>0</v>
      </c>
      <c r="LU28" s="43">
        <f t="shared" si="106"/>
        <v>0</v>
      </c>
      <c r="LV28" s="43">
        <f>VLOOKUP($C28,'факт СДП 1 мес'!$D$8:$HP$251,69,0)</f>
        <v>0</v>
      </c>
      <c r="LW28" s="43">
        <f>VLOOKUP($C28,'факт СДП 1 мес'!$D$8:$HP$251,70,0)</f>
        <v>0</v>
      </c>
      <c r="LX28" s="43">
        <f>VLOOKUP($C28,'факт СДП 1 мес'!$D$8:$HP$251,71,0)</f>
        <v>0</v>
      </c>
      <c r="LY28" s="43">
        <f>VLOOKUP($C28,'факт СДП 1 мес'!$D$8:$HP$251,72,0)</f>
        <v>0</v>
      </c>
      <c r="LZ28" s="43">
        <f>VLOOKUP($C28,'факт СДП 1 мес'!$D$8:$HP$251,73,0)</f>
        <v>0</v>
      </c>
      <c r="MA28" s="43">
        <f>VLOOKUP($C28,'факт СДП 1 мес'!$D$8:$HP$251,74,0)</f>
        <v>0</v>
      </c>
      <c r="MB28" s="43">
        <f>SUM(LR28*$F28)</f>
        <v>0</v>
      </c>
      <c r="MC28" s="43">
        <f>SUM(LT28*$F28)</f>
        <v>0</v>
      </c>
      <c r="MD28" s="43">
        <f>SUM(LV28*$F28)</f>
        <v>0</v>
      </c>
      <c r="ME28" s="43">
        <f t="shared" si="339"/>
        <v>0</v>
      </c>
      <c r="MF28" s="43">
        <f t="shared" si="339"/>
        <v>0</v>
      </c>
      <c r="MG28" s="50">
        <f>'СДП (план)'!BG29</f>
        <v>0</v>
      </c>
      <c r="MH28" s="45">
        <f>'СДП (план)'!BH29</f>
        <v>0</v>
      </c>
      <c r="MI28" s="43">
        <f t="shared" si="111"/>
        <v>0</v>
      </c>
      <c r="MJ28" s="43">
        <f t="shared" si="112"/>
        <v>0</v>
      </c>
      <c r="MK28" s="43">
        <f>VLOOKUP($C28,'факт СДП 1 мес'!$D$8:$HP$251,75,0)</f>
        <v>0</v>
      </c>
      <c r="ML28" s="43">
        <f>VLOOKUP($C28,'факт СДП 1 мес'!$D$8:$HP$251,76,0)</f>
        <v>0</v>
      </c>
      <c r="MM28" s="43">
        <f>VLOOKUP($C28,'факт СДП 1 мес'!$D$8:$HP$251,77,0)</f>
        <v>0</v>
      </c>
      <c r="MN28" s="43">
        <f>VLOOKUP($C28,'факт СДП 1 мес'!$D$8:$HP$251,78,0)</f>
        <v>0</v>
      </c>
      <c r="MO28" s="43">
        <f>VLOOKUP($C28,'факт СДП 1 мес'!$D$8:$HP$251,79,0)</f>
        <v>0</v>
      </c>
      <c r="MP28" s="43">
        <f>VLOOKUP($C28,'факт СДП 1 мес'!$D$8:$HP$251,80,0)</f>
        <v>0</v>
      </c>
      <c r="MQ28" s="43">
        <f t="shared" si="527"/>
        <v>0</v>
      </c>
      <c r="MR28" s="43">
        <f t="shared" si="528"/>
        <v>0</v>
      </c>
      <c r="MS28" s="43">
        <f t="shared" si="529"/>
        <v>0</v>
      </c>
      <c r="MT28" s="43">
        <f t="shared" si="530"/>
        <v>0</v>
      </c>
      <c r="MU28" s="43">
        <f t="shared" si="531"/>
        <v>0</v>
      </c>
      <c r="MV28" s="44">
        <f>'СДП (план)'!BI29</f>
        <v>0</v>
      </c>
      <c r="MW28" s="43">
        <f>'СДП (план)'!BJ29</f>
        <v>0</v>
      </c>
      <c r="MX28" s="43">
        <f t="shared" si="115"/>
        <v>0</v>
      </c>
      <c r="MY28" s="43">
        <f t="shared" si="116"/>
        <v>0</v>
      </c>
      <c r="MZ28" s="43">
        <f>VLOOKUP($C28,'факт СДП 1 мес'!$D$8:$HP$251,81,0)</f>
        <v>3</v>
      </c>
      <c r="NA28" s="43">
        <f>VLOOKUP($C28,'факт СДП 1 мес'!$D$8:$HP$251,82,0)</f>
        <v>97329.12</v>
      </c>
      <c r="NB28" s="43">
        <f>VLOOKUP($C28,'факт СДП 1 мес'!$D$8:$HP$251,83,0)</f>
        <v>6</v>
      </c>
      <c r="NC28" s="43">
        <f>VLOOKUP($C28,'факт СДП 1 мес'!$D$8:$HP$251,84,0)</f>
        <v>0</v>
      </c>
      <c r="ND28" s="43">
        <f>VLOOKUP($C28,'факт СДП 1 мес'!$D$8:$HP$251,85,0)</f>
        <v>0</v>
      </c>
      <c r="NE28" s="43">
        <f>VLOOKUP($C28,'факт СДП 1 мес'!$D$8:$HP$251,86,0)</f>
        <v>0</v>
      </c>
      <c r="NF28" s="43">
        <f t="shared" si="532"/>
        <v>0</v>
      </c>
      <c r="NG28" s="43">
        <f t="shared" si="533"/>
        <v>0</v>
      </c>
      <c r="NH28" s="43">
        <f t="shared" si="534"/>
        <v>7.23</v>
      </c>
      <c r="NI28" s="43">
        <f t="shared" si="535"/>
        <v>3</v>
      </c>
      <c r="NJ28" s="43">
        <f t="shared" si="536"/>
        <v>97329.12</v>
      </c>
      <c r="NK28" s="49">
        <f>'СДП (план)'!BK29</f>
        <v>0</v>
      </c>
      <c r="NL28" s="45">
        <f>'СДП (план)'!BL29</f>
        <v>0</v>
      </c>
      <c r="NM28" s="43">
        <f t="shared" si="119"/>
        <v>0</v>
      </c>
      <c r="NN28" s="43">
        <f t="shared" si="120"/>
        <v>0</v>
      </c>
      <c r="NO28" s="43">
        <f>VLOOKUP($C28,'факт СДП 1 мес'!$D$8:$HP$251,99,0)</f>
        <v>0</v>
      </c>
      <c r="NP28" s="43">
        <f>VLOOKUP($C28,'факт СДП 1 мес'!$D$8:$HP$251,100,0)</f>
        <v>0</v>
      </c>
      <c r="NQ28" s="43">
        <f>VLOOKUP($C28,'факт СДП 1 мес'!$D$8:$HP$251,101,0)</f>
        <v>0</v>
      </c>
      <c r="NR28" s="43">
        <f>VLOOKUP($C28,'факт СДП 1 мес'!$D$8:$HP$251,102,0)</f>
        <v>0</v>
      </c>
      <c r="NS28" s="43">
        <f>VLOOKUP($C28,'факт СДП 1 мес'!$D$8:$HP$251,103,0)</f>
        <v>0</v>
      </c>
      <c r="NT28" s="43">
        <f>VLOOKUP($C28,'факт СДП 1 мес'!$D$8:$HP$251,104,0)</f>
        <v>0</v>
      </c>
      <c r="NU28" s="43">
        <f t="shared" si="537"/>
        <v>0</v>
      </c>
      <c r="NV28" s="43">
        <f t="shared" si="538"/>
        <v>0</v>
      </c>
      <c r="NW28" s="43">
        <f t="shared" si="539"/>
        <v>0</v>
      </c>
      <c r="NX28" s="43">
        <f t="shared" si="121"/>
        <v>0</v>
      </c>
      <c r="NY28" s="43">
        <f t="shared" si="122"/>
        <v>0</v>
      </c>
      <c r="NZ28" s="49">
        <f>'СДП (план)'!BM29</f>
        <v>0</v>
      </c>
      <c r="OA28" s="45">
        <f>'СДП (план)'!BN29</f>
        <v>0</v>
      </c>
      <c r="OB28" s="43">
        <f t="shared" si="123"/>
        <v>0</v>
      </c>
      <c r="OC28" s="43">
        <f t="shared" si="124"/>
        <v>0</v>
      </c>
      <c r="OD28" s="43"/>
      <c r="OE28" s="43"/>
      <c r="OF28" s="43"/>
      <c r="OG28" s="43"/>
      <c r="OH28" s="43"/>
      <c r="OI28" s="43"/>
      <c r="OJ28" s="43">
        <f t="shared" si="540"/>
        <v>0</v>
      </c>
      <c r="OK28" s="43">
        <f t="shared" si="541"/>
        <v>0</v>
      </c>
      <c r="OL28" s="43">
        <f t="shared" si="542"/>
        <v>0</v>
      </c>
      <c r="OM28" s="43">
        <f t="shared" si="125"/>
        <v>0</v>
      </c>
      <c r="ON28" s="43">
        <f t="shared" si="126"/>
        <v>0</v>
      </c>
      <c r="OO28" s="49">
        <f>'СДП (план)'!BO29</f>
        <v>0</v>
      </c>
      <c r="OP28" s="45">
        <f>'СДП (план)'!BP29</f>
        <v>0</v>
      </c>
      <c r="OQ28" s="43">
        <f t="shared" si="127"/>
        <v>0</v>
      </c>
      <c r="OR28" s="43">
        <f t="shared" si="128"/>
        <v>0</v>
      </c>
      <c r="OS28" s="43">
        <f>VLOOKUP($C28,'факт СДП 1 мес'!$D$8:$HP$251,177,0)</f>
        <v>0</v>
      </c>
      <c r="OT28" s="43">
        <f>VLOOKUP($C28,'факт СДП 1 мес'!$D$8:$HP$251,178,0)</f>
        <v>0</v>
      </c>
      <c r="OU28" s="43">
        <f>VLOOKUP($C28,'факт СДП 1 мес'!$D$8:$HP$251,179,0)</f>
        <v>0</v>
      </c>
      <c r="OV28" s="43">
        <f>VLOOKUP($C28,'факт СДП 1 мес'!$D$8:$HP$251,180,0)</f>
        <v>0</v>
      </c>
      <c r="OW28" s="43">
        <f>VLOOKUP($C28,'факт СДП 1 мес'!$D$8:$HP$251,181,0)</f>
        <v>0</v>
      </c>
      <c r="OX28" s="43">
        <f>VLOOKUP($C28,'факт СДП 1 мес'!$D$8:$HP$251,182,0)</f>
        <v>0</v>
      </c>
      <c r="OY28" s="43">
        <f t="shared" si="543"/>
        <v>0</v>
      </c>
      <c r="OZ28" s="43">
        <f t="shared" si="544"/>
        <v>0</v>
      </c>
      <c r="PA28" s="43">
        <f t="shared" si="545"/>
        <v>0</v>
      </c>
      <c r="PB28" s="43">
        <f t="shared" si="129"/>
        <v>0</v>
      </c>
      <c r="PC28" s="43">
        <f t="shared" si="130"/>
        <v>0</v>
      </c>
      <c r="PD28" s="45">
        <f>'СДП (план)'!BQ29</f>
        <v>0</v>
      </c>
      <c r="PE28" s="45">
        <f>'СДП (план)'!BR29</f>
        <v>0</v>
      </c>
      <c r="PF28" s="43">
        <f t="shared" si="131"/>
        <v>0</v>
      </c>
      <c r="PG28" s="43">
        <f t="shared" si="132"/>
        <v>0</v>
      </c>
      <c r="PH28" s="43">
        <f>VLOOKUP($C28,'факт СДП 1 мес'!$D$8:$HP$251,123,0)</f>
        <v>0</v>
      </c>
      <c r="PI28" s="43">
        <f>VLOOKUP($C28,'факт СДП 1 мес'!$D$8:$HP$251,124,0)</f>
        <v>0</v>
      </c>
      <c r="PJ28" s="43">
        <f>VLOOKUP($C28,'факт СДП 1 мес'!$D$8:$HP$251,125,0)</f>
        <v>0</v>
      </c>
      <c r="PK28" s="43">
        <f>VLOOKUP($C28,'факт СДП 1 мес'!$D$8:$HP$251,126,0)</f>
        <v>0</v>
      </c>
      <c r="PL28" s="43">
        <f>VLOOKUP($C28,'факт СДП 1 мес'!$D$8:$HP$251,127,0)</f>
        <v>0</v>
      </c>
      <c r="PM28" s="43">
        <f>VLOOKUP($C28,'факт СДП 1 мес'!$D$8:$HP$251,128,0)</f>
        <v>0</v>
      </c>
      <c r="PN28" s="43">
        <f t="shared" si="546"/>
        <v>0</v>
      </c>
      <c r="PO28" s="43">
        <f t="shared" si="547"/>
        <v>0</v>
      </c>
      <c r="PP28" s="43">
        <f t="shared" si="548"/>
        <v>0</v>
      </c>
      <c r="PQ28" s="43">
        <f t="shared" si="136"/>
        <v>0</v>
      </c>
      <c r="PR28" s="43">
        <f t="shared" si="137"/>
        <v>0</v>
      </c>
      <c r="PS28" s="49">
        <f>'СДП (план)'!BS29</f>
        <v>2</v>
      </c>
      <c r="PT28" s="45">
        <f>'СДП (план)'!BT29</f>
        <v>129772.1376</v>
      </c>
      <c r="PU28" s="43">
        <f t="shared" si="138"/>
        <v>0.16666666666666666</v>
      </c>
      <c r="PV28" s="43">
        <f t="shared" si="139"/>
        <v>10814.344800000001</v>
      </c>
      <c r="PW28" s="43">
        <f>VLOOKUP($C28,'факт СДП 1 мес'!$D$8:$HP$251,111,0)</f>
        <v>0</v>
      </c>
      <c r="PX28" s="43">
        <f>VLOOKUP($C28,'факт СДП 1 мес'!$D$8:$HP$251,112,0)</f>
        <v>0</v>
      </c>
      <c r="PY28" s="43">
        <f>VLOOKUP($C28,'факт СДП 1 мес'!$D$8:$HP$251,113,0)</f>
        <v>0</v>
      </c>
      <c r="PZ28" s="43">
        <f>VLOOKUP($C28,'факт СДП 1 мес'!$D$8:$HP$251,114,0)</f>
        <v>0</v>
      </c>
      <c r="QA28" s="43">
        <f>VLOOKUP($C28,'факт СДП 1 мес'!$D$8:$HP$251,115,0)</f>
        <v>0</v>
      </c>
      <c r="QB28" s="43">
        <f>VLOOKUP($C28,'факт СДП 1 мес'!$D$8:$HP$251,116,0)</f>
        <v>0</v>
      </c>
      <c r="QC28" s="43">
        <f t="shared" si="549"/>
        <v>4.82</v>
      </c>
      <c r="QD28" s="43">
        <f t="shared" si="550"/>
        <v>0.40166666666666667</v>
      </c>
      <c r="QE28" s="43">
        <f t="shared" si="551"/>
        <v>0</v>
      </c>
      <c r="QF28" s="43">
        <f t="shared" si="140"/>
        <v>-0.16666666666666666</v>
      </c>
      <c r="QG28" s="43">
        <f t="shared" si="141"/>
        <v>-10814.344800000001</v>
      </c>
      <c r="QH28" s="49">
        <f>'СДП (план)'!BU29</f>
        <v>0</v>
      </c>
      <c r="QI28" s="45">
        <f>'СДП (план)'!BV29</f>
        <v>0</v>
      </c>
      <c r="QJ28" s="43">
        <f t="shared" si="142"/>
        <v>0</v>
      </c>
      <c r="QK28" s="43">
        <f t="shared" si="143"/>
        <v>0</v>
      </c>
      <c r="QL28" s="43">
        <f>VLOOKUP($C28,'факт СДП 1 мес'!$D$8:$HP$251,153,0)</f>
        <v>0</v>
      </c>
      <c r="QM28" s="43">
        <f>VLOOKUP($C28,'факт СДП 1 мес'!$D$8:$HP$251,154,0)</f>
        <v>0</v>
      </c>
      <c r="QN28" s="43">
        <f>VLOOKUP($C28,'факт СДП 1 мес'!$D$8:$HP$251,155,0)</f>
        <v>0</v>
      </c>
      <c r="QO28" s="43">
        <f>VLOOKUP($C28,'факт СДП 1 мес'!$D$8:$HP$251,156,0)</f>
        <v>0</v>
      </c>
      <c r="QP28" s="43">
        <f>VLOOKUP($C28,'факт СДП 1 мес'!$D$8:$HP$251,157,0)</f>
        <v>0</v>
      </c>
      <c r="QQ28" s="43">
        <f>VLOOKUP($C28,'факт СДП 1 мес'!$D$8:$HP$251,158,0)</f>
        <v>0</v>
      </c>
      <c r="QR28" s="43">
        <f>SUM(QH28*$F28)</f>
        <v>0</v>
      </c>
      <c r="QS28" s="43">
        <f>SUM(QJ28*$F28)</f>
        <v>0</v>
      </c>
      <c r="QT28" s="43">
        <f t="shared" si="552"/>
        <v>0</v>
      </c>
      <c r="QU28" s="43">
        <f t="shared" si="553"/>
        <v>0</v>
      </c>
      <c r="QV28" s="43">
        <f t="shared" si="553"/>
        <v>0</v>
      </c>
      <c r="QW28" s="49">
        <f>'СДП (план)'!BW29</f>
        <v>0</v>
      </c>
      <c r="QX28" s="45">
        <f>'СДП (план)'!BX29</f>
        <v>0</v>
      </c>
      <c r="QY28" s="43">
        <f t="shared" si="147"/>
        <v>0</v>
      </c>
      <c r="QZ28" s="43">
        <f t="shared" si="148"/>
        <v>0</v>
      </c>
      <c r="RA28" s="43">
        <f>VLOOKUP($C28,'факт СДП 1 мес'!$D$8:$HP$251,195,0)</f>
        <v>0</v>
      </c>
      <c r="RB28" s="43">
        <f>VLOOKUP($C28,'факт СДП 1 мес'!$D$8:$HP$251,196,0)</f>
        <v>0</v>
      </c>
      <c r="RC28" s="43">
        <f>VLOOKUP($C28,'факт СДП 1 мес'!$D$8:$HP$251,197,0)</f>
        <v>0</v>
      </c>
      <c r="RD28" s="43">
        <f>VLOOKUP($C28,'факт СДП 1 мес'!$D$8:$HP$251,198,0)</f>
        <v>0</v>
      </c>
      <c r="RE28" s="43">
        <f>VLOOKUP($C28,'факт СДП 1 мес'!$D$8:$HP$251,199,0)</f>
        <v>0</v>
      </c>
      <c r="RF28" s="43">
        <f>VLOOKUP($C28,'факт СДП 1 мес'!$D$8:$HP$251,200,0)</f>
        <v>0</v>
      </c>
      <c r="RG28" s="43">
        <f t="shared" si="554"/>
        <v>0</v>
      </c>
      <c r="RH28" s="43">
        <f t="shared" si="555"/>
        <v>0</v>
      </c>
      <c r="RI28" s="43">
        <f t="shared" si="556"/>
        <v>0</v>
      </c>
      <c r="RJ28" s="43">
        <f t="shared" si="149"/>
        <v>0</v>
      </c>
      <c r="RK28" s="43">
        <f t="shared" si="150"/>
        <v>0</v>
      </c>
      <c r="RL28" s="49">
        <f>'СДП (план)'!BY29</f>
        <v>0</v>
      </c>
      <c r="RM28" s="45">
        <f>'СДП (план)'!BZ29</f>
        <v>0</v>
      </c>
      <c r="RN28" s="43">
        <f t="shared" si="151"/>
        <v>0</v>
      </c>
      <c r="RO28" s="43">
        <f t="shared" si="152"/>
        <v>0</v>
      </c>
      <c r="RP28" s="43">
        <f>VLOOKUP($C28,'факт СДП 1 мес'!$D$8:$HP$251,201,0)</f>
        <v>0</v>
      </c>
      <c r="RQ28" s="43">
        <f>VLOOKUP($C28,'факт СДП 1 мес'!$D$8:$HP$251,202,0)</f>
        <v>0</v>
      </c>
      <c r="RR28" s="43">
        <f>VLOOKUP($C28,'факт СДП 1 мес'!$D$8:$HP$251,203,0)</f>
        <v>0</v>
      </c>
      <c r="RS28" s="43">
        <f>VLOOKUP($C28,'факт СДП 1 мес'!$D$8:$HP$251,204,0)</f>
        <v>0</v>
      </c>
      <c r="RT28" s="43">
        <f>VLOOKUP($C28,'факт СДП 1 мес'!$D$8:$HP$251,205,0)</f>
        <v>0</v>
      </c>
      <c r="RU28" s="43">
        <f>VLOOKUP($C28,'факт СДП 1 мес'!$D$8:$HP$251,206,0)</f>
        <v>0</v>
      </c>
      <c r="RV28" s="43">
        <f t="shared" si="557"/>
        <v>0</v>
      </c>
      <c r="RW28" s="43">
        <f t="shared" si="558"/>
        <v>0</v>
      </c>
      <c r="RX28" s="43">
        <f t="shared" si="559"/>
        <v>0</v>
      </c>
      <c r="RY28" s="43">
        <f t="shared" si="153"/>
        <v>0</v>
      </c>
      <c r="RZ28" s="43">
        <f t="shared" si="154"/>
        <v>0</v>
      </c>
      <c r="SA28" s="49">
        <f>'СДП (план)'!CA29</f>
        <v>0</v>
      </c>
      <c r="SB28" s="45">
        <f>'СДП (план)'!CB29</f>
        <v>0</v>
      </c>
      <c r="SC28" s="43">
        <f t="shared" si="560"/>
        <v>0</v>
      </c>
      <c r="SD28" s="43">
        <f t="shared" si="561"/>
        <v>0</v>
      </c>
      <c r="SE28" s="43">
        <f>VLOOKUP($C28,'факт СДП 1 мес'!$D$8:$HP$251,129,0)</f>
        <v>0</v>
      </c>
      <c r="SF28" s="43">
        <f>VLOOKUP($C28,'факт СДП 1 мес'!$D$8:$HP$251,130,0)</f>
        <v>0</v>
      </c>
      <c r="SG28" s="43">
        <f>VLOOKUP($C28,'факт СДП 1 мес'!$D$8:$HP$251,131,0)</f>
        <v>0</v>
      </c>
      <c r="SH28" s="43">
        <f>VLOOKUP($C28,'факт СДП 1 мес'!$D$8:$HP$251,132,0)</f>
        <v>0</v>
      </c>
      <c r="SI28" s="43">
        <f>VLOOKUP($C28,'факт СДП 1 мес'!$D$8:$HP$251,133,0)</f>
        <v>0</v>
      </c>
      <c r="SJ28" s="43">
        <f>VLOOKUP($C28,'факт СДП 1 мес'!$D$8:$HP$251,134,0)</f>
        <v>0</v>
      </c>
      <c r="SK28" s="43">
        <f>SUM(SA28*$F28)</f>
        <v>0</v>
      </c>
      <c r="SL28" s="43">
        <f t="shared" si="562"/>
        <v>0</v>
      </c>
      <c r="SM28" s="43">
        <f t="shared" si="563"/>
        <v>0</v>
      </c>
      <c r="SN28" s="43">
        <f t="shared" si="158"/>
        <v>0</v>
      </c>
      <c r="SO28" s="43">
        <f t="shared" si="159"/>
        <v>0</v>
      </c>
      <c r="SP28" s="50">
        <f>'СДП (план)'!CC29</f>
        <v>0</v>
      </c>
      <c r="SQ28" s="45">
        <f>'СДП (план)'!CD29</f>
        <v>0</v>
      </c>
      <c r="SR28" s="43">
        <f t="shared" si="564"/>
        <v>0</v>
      </c>
      <c r="SS28" s="43">
        <f t="shared" si="565"/>
        <v>0</v>
      </c>
      <c r="ST28" s="43">
        <f>VLOOKUP($C28,'факт СДП 1 мес'!$D$8:$HP$251,93,0)</f>
        <v>0</v>
      </c>
      <c r="SU28" s="43">
        <f>VLOOKUP($C28,'факт СДП 1 мес'!$D$8:$HP$251,94,0)</f>
        <v>0</v>
      </c>
      <c r="SV28" s="43">
        <f>VLOOKUP($C28,'факт СДП 1 мес'!$D$8:$HP$251,95,0)</f>
        <v>0</v>
      </c>
      <c r="SW28" s="43">
        <f>VLOOKUP($C28,'факт СДП 1 мес'!$D$8:$HP$251,96,0)</f>
        <v>0</v>
      </c>
      <c r="SX28" s="43">
        <f>VLOOKUP($C28,'факт СДП 1 мес'!$D$8:$HP$251,97,0)</f>
        <v>0</v>
      </c>
      <c r="SY28" s="43">
        <f>VLOOKUP($C28,'факт СДП 1 мес'!$D$8:$HP$251,98,0)</f>
        <v>0</v>
      </c>
      <c r="SZ28" s="43">
        <f>SUM(SP28*$F28)</f>
        <v>0</v>
      </c>
      <c r="TA28" s="43">
        <f t="shared" si="566"/>
        <v>0</v>
      </c>
      <c r="TB28" s="43">
        <f t="shared" si="567"/>
        <v>0</v>
      </c>
      <c r="TC28" s="43">
        <f t="shared" si="163"/>
        <v>0</v>
      </c>
      <c r="TD28" s="43">
        <f t="shared" si="164"/>
        <v>0</v>
      </c>
      <c r="TE28" s="11">
        <f>'СДП (план)'!CE29</f>
        <v>0</v>
      </c>
      <c r="TF28" s="3">
        <f>'СДП (план)'!CF29</f>
        <v>0</v>
      </c>
      <c r="TG28" s="11">
        <v>0</v>
      </c>
      <c r="TH28" s="3">
        <v>0</v>
      </c>
      <c r="TI28" s="43">
        <f>VLOOKUP($C28,'факт СДП 1 мес'!$D$8:$HP$251,117,0)</f>
        <v>0</v>
      </c>
      <c r="TJ28" s="43">
        <f>VLOOKUP($C28,'факт СДП 1 мес'!$D$8:$HP$251,118,0)</f>
        <v>0</v>
      </c>
      <c r="TK28" s="43">
        <f>VLOOKUP($C28,'факт СДП 1 мес'!$D$8:$HP$251,119,0)</f>
        <v>0</v>
      </c>
      <c r="TL28" s="43">
        <f>VLOOKUP($C28,'факт СДП 1 мес'!$D$8:$HP$251,120,0)</f>
        <v>0</v>
      </c>
      <c r="TM28" s="43">
        <f>VLOOKUP($C28,'факт СДП 1 мес'!$D$8:$HP$251,121,0)</f>
        <v>0</v>
      </c>
      <c r="TN28" s="43">
        <f>VLOOKUP($C28,'факт СДП 1 мес'!$D$8:$HP$251,122,0)</f>
        <v>0</v>
      </c>
      <c r="TO28" s="43">
        <f>SUM(TE28*$F28)</f>
        <v>0</v>
      </c>
      <c r="TP28" s="43">
        <f t="shared" si="568"/>
        <v>0</v>
      </c>
      <c r="TQ28" s="43">
        <f t="shared" si="569"/>
        <v>0</v>
      </c>
      <c r="TR28" s="43">
        <f t="shared" si="166"/>
        <v>0</v>
      </c>
      <c r="TS28" s="43">
        <f t="shared" si="167"/>
        <v>0</v>
      </c>
      <c r="TT28" s="43">
        <f>'СДП (план)'!CG29</f>
        <v>0</v>
      </c>
      <c r="TU28" s="43">
        <f>'СДП (план)'!CH29</f>
        <v>0</v>
      </c>
      <c r="TV28" s="43">
        <f t="shared" si="168"/>
        <v>0</v>
      </c>
      <c r="TW28" s="43">
        <f t="shared" si="169"/>
        <v>0</v>
      </c>
      <c r="TX28" s="43">
        <f>VLOOKUP($C28,'факт СДП 1 мес'!$D$8:$HP$251,207,0)</f>
        <v>0</v>
      </c>
      <c r="TY28" s="43">
        <f>VLOOKUP($C28,'факт СДП 1 мес'!$D$8:$HP$251,208,0)</f>
        <v>0</v>
      </c>
      <c r="TZ28" s="43">
        <f>VLOOKUP($C28,'факт СДП 1 мес'!$D$8:$HP$251,209,0)</f>
        <v>0</v>
      </c>
      <c r="UA28" s="43">
        <f>VLOOKUP($C28,'факт СДП 1 мес'!$D$8:$HP$251,210,0)</f>
        <v>0</v>
      </c>
      <c r="UB28" s="43">
        <f>VLOOKUP($C28,'факт СДП 1 мес'!$D$8:$HP$251,211,0)</f>
        <v>0</v>
      </c>
      <c r="UC28" s="43">
        <f>VLOOKUP($C28,'факт СДП 1 мес'!$D$8:$HP$251,212,0)</f>
        <v>0</v>
      </c>
      <c r="UD28" s="43">
        <f t="shared" si="570"/>
        <v>0</v>
      </c>
      <c r="UE28" s="43">
        <f>SUM(TV28*$F28)</f>
        <v>0</v>
      </c>
      <c r="UF28" s="43">
        <f>SUM(TX28*$F28)</f>
        <v>0</v>
      </c>
      <c r="UG28" s="43">
        <f t="shared" si="571"/>
        <v>0</v>
      </c>
      <c r="UH28" s="43">
        <f t="shared" si="571"/>
        <v>0</v>
      </c>
      <c r="UI28" s="43"/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/>
      <c r="UX28" s="47">
        <f>'СДП (план)'!CK29</f>
        <v>26</v>
      </c>
      <c r="UY28" s="47">
        <f>'СДП (план)'!CL29</f>
        <v>1427493.5135999999</v>
      </c>
      <c r="UZ28" s="43">
        <f t="shared" si="173"/>
        <v>2.1666666666666665</v>
      </c>
      <c r="VA28" s="43">
        <f t="shared" si="174"/>
        <v>118957.7928</v>
      </c>
      <c r="VB28" s="47">
        <f t="shared" si="276"/>
        <v>5</v>
      </c>
      <c r="VC28" s="47">
        <f t="shared" si="277"/>
        <v>205472.56</v>
      </c>
      <c r="VD28" s="47">
        <f t="shared" si="278"/>
        <v>22</v>
      </c>
      <c r="VE28" s="47">
        <f t="shared" si="279"/>
        <v>0</v>
      </c>
      <c r="VF28" s="47">
        <f t="shared" si="280"/>
        <v>0</v>
      </c>
      <c r="VG28" s="47">
        <f t="shared" si="281"/>
        <v>0</v>
      </c>
      <c r="VH28" s="47">
        <f t="shared" si="282"/>
        <v>62.660000000000004</v>
      </c>
      <c r="VI28" s="47">
        <f t="shared" si="283"/>
        <v>5.2216666666666676</v>
      </c>
      <c r="VJ28" s="47">
        <f t="shared" si="284"/>
        <v>12.05</v>
      </c>
      <c r="VK28" s="43">
        <f t="shared" si="285"/>
        <v>2.8333333333333335</v>
      </c>
      <c r="VL28" s="43">
        <f t="shared" si="286"/>
        <v>86514.767200000002</v>
      </c>
      <c r="VM28" s="398" t="e">
        <f>VLOOKUP($C28,'СДП (план)'!$C$11:$CL$254,107,0)</f>
        <v>#REF!</v>
      </c>
      <c r="VN28" s="398" t="e">
        <f>VLOOKUP($C28,'СДП (план)'!$C$11:$CL$254,108,0)</f>
        <v>#REF!</v>
      </c>
      <c r="VO28" s="399" t="e">
        <f t="shared" si="4"/>
        <v>#REF!</v>
      </c>
      <c r="VP28" s="399" t="e">
        <f t="shared" si="5"/>
        <v>#REF!</v>
      </c>
      <c r="VQ28" s="398" t="e">
        <f>VLOOKUP($C28,'факт СДП 1 мес'!$D$8:$HI$249,255,0)</f>
        <v>#REF!</v>
      </c>
      <c r="VR28" s="398" t="e">
        <f>VLOOKUP($C28,'факт СДП 1 мес'!$D$8:$HI$249,256,0)</f>
        <v>#REF!</v>
      </c>
      <c r="VS28" s="400" t="e">
        <f t="shared" si="287"/>
        <v>#REF!</v>
      </c>
      <c r="VT28" s="400" t="e">
        <f t="shared" si="288"/>
        <v>#REF!</v>
      </c>
    </row>
    <row r="29" spans="1:594" s="32" customFormat="1" ht="25.5" hidden="1" x14ac:dyDescent="0.2">
      <c r="A29" s="182"/>
      <c r="B29" s="182">
        <v>15</v>
      </c>
      <c r="C29" s="265" t="s">
        <v>356</v>
      </c>
      <c r="D29" s="473" t="s">
        <v>327</v>
      </c>
      <c r="E29" s="461">
        <v>16026</v>
      </c>
      <c r="F29" s="462">
        <v>3.73</v>
      </c>
      <c r="G29" s="463"/>
      <c r="H29" s="464">
        <v>1</v>
      </c>
      <c r="I29" s="196"/>
      <c r="J29" s="196"/>
      <c r="K29" s="208">
        <v>1.4</v>
      </c>
      <c r="L29" s="208">
        <v>1.68</v>
      </c>
      <c r="M29" s="208">
        <v>2.23</v>
      </c>
      <c r="N29" s="209">
        <v>2.57</v>
      </c>
      <c r="O29" s="44">
        <f>'СДП (план)'!O30</f>
        <v>0</v>
      </c>
      <c r="P29" s="44">
        <f>'СДП (план)'!P30</f>
        <v>0</v>
      </c>
      <c r="Q29" s="43">
        <f t="shared" si="19"/>
        <v>0</v>
      </c>
      <c r="R29" s="43">
        <f t="shared" si="20"/>
        <v>0</v>
      </c>
      <c r="S29" s="43">
        <f>VLOOKUP($C29,'факт СДП 1 мес'!$D$8:$HP$251,9,0)</f>
        <v>0</v>
      </c>
      <c r="T29" s="43">
        <f>VLOOKUP($C29,'факт СДП 1 мес'!$D$8:$HP$251,10,0)</f>
        <v>0</v>
      </c>
      <c r="U29" s="43">
        <f>VLOOKUP($C29,'факт СДП 1 мес'!$D$8:$HP$251,11,0)</f>
        <v>0</v>
      </c>
      <c r="V29" s="43">
        <f>VLOOKUP($C29,'факт СДП 1 мес'!$D$8:$HP$251,12,0)</f>
        <v>0</v>
      </c>
      <c r="W29" s="43">
        <f>VLOOKUP($C29,'факт СДП 1 мес'!$D$8:$HP$251,13,0)</f>
        <v>0</v>
      </c>
      <c r="X29" s="43">
        <f>VLOOKUP($C29,'факт СДП 1 мес'!$D$8:$HP$251,14,0)</f>
        <v>0</v>
      </c>
      <c r="Y29" s="43">
        <f t="shared" si="454"/>
        <v>0</v>
      </c>
      <c r="Z29" s="43">
        <f t="shared" si="455"/>
        <v>0</v>
      </c>
      <c r="AA29" s="43">
        <f t="shared" si="456"/>
        <v>0</v>
      </c>
      <c r="AB29" s="43">
        <f t="shared" si="457"/>
        <v>0</v>
      </c>
      <c r="AC29" s="43">
        <f t="shared" si="458"/>
        <v>0</v>
      </c>
      <c r="AD29" s="145">
        <f>'СДП (план)'!Q30</f>
        <v>0</v>
      </c>
      <c r="AE29" s="145">
        <f>'СДП (план)'!R30</f>
        <v>0</v>
      </c>
      <c r="AF29" s="43">
        <f t="shared" si="21"/>
        <v>0</v>
      </c>
      <c r="AG29" s="43">
        <f t="shared" si="22"/>
        <v>0</v>
      </c>
      <c r="AH29" s="43">
        <f>VLOOKUP($C29,'факт СДП 1 мес'!$D$8:$HP$251,3,0)</f>
        <v>0</v>
      </c>
      <c r="AI29" s="43">
        <f>VLOOKUP($C29,'факт СДП 1 мес'!$D$8:$HP$251,4,0)</f>
        <v>0</v>
      </c>
      <c r="AJ29" s="43">
        <f>VLOOKUP($C29,'факт СДП 1 мес'!$D$8:$HP$251,5,0)</f>
        <v>0</v>
      </c>
      <c r="AK29" s="43">
        <f>VLOOKUP($C29,'факт СДП 1 мес'!$D$8:$HP$251,6,0)</f>
        <v>0</v>
      </c>
      <c r="AL29" s="43">
        <f>VLOOKUP($C29,'факт СДП 1 мес'!$D$8:$HP$251,7,0)</f>
        <v>0</v>
      </c>
      <c r="AM29" s="43">
        <f>VLOOKUP($C29,'факт СДП 1 мес'!$D$8:$HP$251,8,0)</f>
        <v>0</v>
      </c>
      <c r="AN29" s="43">
        <f t="shared" si="459"/>
        <v>0</v>
      </c>
      <c r="AO29" s="43">
        <f t="shared" si="460"/>
        <v>0</v>
      </c>
      <c r="AP29" s="43">
        <f t="shared" si="461"/>
        <v>0</v>
      </c>
      <c r="AQ29" s="43">
        <f t="shared" si="462"/>
        <v>0</v>
      </c>
      <c r="AR29" s="43">
        <f t="shared" si="463"/>
        <v>0</v>
      </c>
      <c r="AS29" s="44">
        <f>'СДП (план)'!S30</f>
        <v>0</v>
      </c>
      <c r="AT29" s="43">
        <f>'СДП (план)'!T30</f>
        <v>0</v>
      </c>
      <c r="AU29" s="43">
        <f t="shared" si="25"/>
        <v>0</v>
      </c>
      <c r="AV29" s="43">
        <f t="shared" si="26"/>
        <v>0</v>
      </c>
      <c r="AW29" s="43">
        <f>VLOOKUP($C29,'факт СДП 1 мес'!$D$8:$HP$251,159,0)</f>
        <v>0</v>
      </c>
      <c r="AX29" s="43">
        <f>VLOOKUP($C29,'факт СДП 1 мес'!$D$8:$HP$251,160,0)</f>
        <v>0</v>
      </c>
      <c r="AY29" s="43">
        <f>VLOOKUP($C29,'факт СДП 1 мес'!$D$8:$HP$251,161,0)</f>
        <v>0</v>
      </c>
      <c r="AZ29" s="43">
        <f>VLOOKUP($C29,'факт СДП 1 мес'!$D$8:$HP$251,162,0)</f>
        <v>0</v>
      </c>
      <c r="BA29" s="43">
        <f>VLOOKUP($C29,'факт СДП 1 мес'!$D$8:$HP$251,163,0)</f>
        <v>0</v>
      </c>
      <c r="BB29" s="43">
        <f>VLOOKUP($C29,'факт СДП 1 мес'!$D$8:$HP$251,164,0)</f>
        <v>0</v>
      </c>
      <c r="BC29" s="43">
        <f t="shared" si="464"/>
        <v>0</v>
      </c>
      <c r="BD29" s="43">
        <f t="shared" si="465"/>
        <v>0</v>
      </c>
      <c r="BE29" s="43">
        <f t="shared" si="466"/>
        <v>0</v>
      </c>
      <c r="BF29" s="43">
        <f t="shared" si="467"/>
        <v>0</v>
      </c>
      <c r="BG29" s="43">
        <f t="shared" si="467"/>
        <v>0</v>
      </c>
      <c r="BH29" s="88">
        <f>'СДП (план)'!U30</f>
        <v>0</v>
      </c>
      <c r="BI29" s="3">
        <f>'СДП (план)'!V30</f>
        <v>0</v>
      </c>
      <c r="BJ29" s="43">
        <f t="shared" si="27"/>
        <v>0</v>
      </c>
      <c r="BK29" s="43">
        <f t="shared" si="28"/>
        <v>0</v>
      </c>
      <c r="BL29" s="43">
        <f>VLOOKUP($C29,'факт СДП 1 мес'!$D$8:$HP$251,21,0)</f>
        <v>0</v>
      </c>
      <c r="BM29" s="43">
        <f>VLOOKUP($C29,'факт СДП 1 мес'!$D$8:$HP$251,22,0)</f>
        <v>0</v>
      </c>
      <c r="BN29" s="43">
        <f>VLOOKUP($C29,'факт СДП 1 мес'!$D$8:$HP$251,23,0)</f>
        <v>0</v>
      </c>
      <c r="BO29" s="43">
        <f>VLOOKUP($C29,'факт СДП 1 мес'!$D$8:$HP$251,24,0)</f>
        <v>0</v>
      </c>
      <c r="BP29" s="43">
        <f>VLOOKUP($C29,'факт СДП 1 мес'!$D$8:$HP$251,25,0)</f>
        <v>0</v>
      </c>
      <c r="BQ29" s="43">
        <f>VLOOKUP($C29,'факт СДП 1 мес'!$D$8:$HP$251,26,0)</f>
        <v>0</v>
      </c>
      <c r="BR29" s="43">
        <f t="shared" si="468"/>
        <v>0</v>
      </c>
      <c r="BS29" s="43">
        <f t="shared" si="469"/>
        <v>0</v>
      </c>
      <c r="BT29" s="43">
        <f t="shared" si="470"/>
        <v>0</v>
      </c>
      <c r="BU29" s="43">
        <f t="shared" si="471"/>
        <v>0</v>
      </c>
      <c r="BV29" s="43">
        <f t="shared" si="471"/>
        <v>0</v>
      </c>
      <c r="BW29" s="44">
        <f>'СДП (план)'!W30</f>
        <v>0</v>
      </c>
      <c r="BX29" s="43">
        <f>'СДП (план)'!X30</f>
        <v>0</v>
      </c>
      <c r="BY29" s="43">
        <f t="shared" si="30"/>
        <v>0</v>
      </c>
      <c r="BZ29" s="43">
        <f t="shared" si="31"/>
        <v>0</v>
      </c>
      <c r="CA29" s="43">
        <f>VLOOKUP($C29,'факт СДП 1 мес'!$D$8:$HP$251,15,0)</f>
        <v>0</v>
      </c>
      <c r="CB29" s="43">
        <f>VLOOKUP($C29,'факт СДП 1 мес'!$D$8:$HP$251,16,0)</f>
        <v>0</v>
      </c>
      <c r="CC29" s="43">
        <f>VLOOKUP($C29,'факт СДП 1 мес'!$D$8:$HP$251,17,0)</f>
        <v>0</v>
      </c>
      <c r="CD29" s="43">
        <f>VLOOKUP($C29,'факт СДП 1 мес'!$D$8:$HP$251,18,0)</f>
        <v>0</v>
      </c>
      <c r="CE29" s="43">
        <f>VLOOKUP($C29,'факт СДП 1 мес'!$D$8:$HP$251,19,0)</f>
        <v>0</v>
      </c>
      <c r="CF29" s="43">
        <f>VLOOKUP($C29,'факт СДП 1 мес'!$D$8:$HP$251,20,0)</f>
        <v>0</v>
      </c>
      <c r="CG29" s="43">
        <f t="shared" si="472"/>
        <v>0</v>
      </c>
      <c r="CH29" s="43">
        <f t="shared" si="473"/>
        <v>0</v>
      </c>
      <c r="CI29" s="43">
        <f t="shared" si="474"/>
        <v>0</v>
      </c>
      <c r="CJ29" s="43">
        <f t="shared" si="2"/>
        <v>0</v>
      </c>
      <c r="CK29" s="43">
        <f t="shared" si="3"/>
        <v>0</v>
      </c>
      <c r="CL29" s="45">
        <f>'СДП (план)'!Y30</f>
        <v>0</v>
      </c>
      <c r="CM29" s="43">
        <f>'СДП (план)'!Z30</f>
        <v>0</v>
      </c>
      <c r="CN29" s="43">
        <f t="shared" si="32"/>
        <v>0</v>
      </c>
      <c r="CO29" s="43">
        <f t="shared" si="33"/>
        <v>0</v>
      </c>
      <c r="CP29" s="43">
        <f>VLOOKUP($C29,'факт СДП 1 мес'!$D$8:$HP$251,165,0)</f>
        <v>0</v>
      </c>
      <c r="CQ29" s="43">
        <f>VLOOKUP($C29,'факт СДП 1 мес'!$D$8:$HP$251,166,0)</f>
        <v>0</v>
      </c>
      <c r="CR29" s="43">
        <f>VLOOKUP($C29,'факт СДП 1 мес'!$D$8:$HP$251,167,0)</f>
        <v>0</v>
      </c>
      <c r="CS29" s="43">
        <f>VLOOKUP($C29,'факт СДП 1 мес'!$D$8:$HP$251,168,0)</f>
        <v>0</v>
      </c>
      <c r="CT29" s="43">
        <f>VLOOKUP($C29,'факт СДП 1 мес'!$D$8:$HP$251,169,0)</f>
        <v>0</v>
      </c>
      <c r="CU29" s="43">
        <f>VLOOKUP($C29,'факт СДП 1 мес'!$D$8:$HP$251,170,0)</f>
        <v>0</v>
      </c>
      <c r="CV29" s="43">
        <f t="shared" si="475"/>
        <v>0</v>
      </c>
      <c r="CW29" s="43">
        <f t="shared" si="476"/>
        <v>0</v>
      </c>
      <c r="CX29" s="43">
        <f t="shared" si="477"/>
        <v>0</v>
      </c>
      <c r="CY29" s="43">
        <f t="shared" si="34"/>
        <v>0</v>
      </c>
      <c r="CZ29" s="43">
        <f t="shared" si="35"/>
        <v>0</v>
      </c>
      <c r="DA29" s="5">
        <f>'СДП (план)'!AA30</f>
        <v>0</v>
      </c>
      <c r="DB29" s="3">
        <f>'СДП (план)'!AB30</f>
        <v>0</v>
      </c>
      <c r="DC29" s="43">
        <f t="shared" si="36"/>
        <v>0</v>
      </c>
      <c r="DD29" s="43">
        <f t="shared" si="37"/>
        <v>0</v>
      </c>
      <c r="DE29" s="43">
        <f>VLOOKUP($C29,'факт СДП 1 мес'!$D$8:$HP$251,57,0)</f>
        <v>0</v>
      </c>
      <c r="DF29" s="43">
        <f>VLOOKUP($C29,'факт СДП 1 мес'!$D$8:$HP$251,58,0)</f>
        <v>0</v>
      </c>
      <c r="DG29" s="43">
        <f>VLOOKUP($C29,'факт СДП 1 мес'!$D$8:$HP$251,59,0)</f>
        <v>0</v>
      </c>
      <c r="DH29" s="43">
        <f>VLOOKUP($C29,'факт СДП 1 мес'!$D$8:$HP$251,60,0)</f>
        <v>0</v>
      </c>
      <c r="DI29" s="43">
        <f>VLOOKUP($C29,'факт СДП 1 мес'!$D$8:$HP$251,61,0)</f>
        <v>0</v>
      </c>
      <c r="DJ29" s="43">
        <f>VLOOKUP($C29,'факт СДП 1 мес'!$D$8:$HP$251,62,0)</f>
        <v>0</v>
      </c>
      <c r="DK29" s="43">
        <f t="shared" si="478"/>
        <v>0</v>
      </c>
      <c r="DL29" s="43">
        <f t="shared" si="479"/>
        <v>0</v>
      </c>
      <c r="DM29" s="43">
        <f t="shared" si="480"/>
        <v>0</v>
      </c>
      <c r="DN29" s="43">
        <f t="shared" si="38"/>
        <v>0</v>
      </c>
      <c r="DO29" s="43">
        <f t="shared" si="39"/>
        <v>0</v>
      </c>
      <c r="DP29" s="5">
        <f>'СДП (план)'!AC30</f>
        <v>0</v>
      </c>
      <c r="DQ29" s="3">
        <f>'СДП (план)'!AD30</f>
        <v>0</v>
      </c>
      <c r="DR29" s="43">
        <f t="shared" si="40"/>
        <v>0</v>
      </c>
      <c r="DS29" s="43">
        <f t="shared" si="41"/>
        <v>0</v>
      </c>
      <c r="DT29" s="43">
        <f>VLOOKUP($C29,'факт СДП 1 мес'!$D$8:$HP$251,33,0)</f>
        <v>0</v>
      </c>
      <c r="DU29" s="43">
        <f>VLOOKUP($C29,'факт СДП 1 мес'!$D$8:$HP$251,34,0)</f>
        <v>0</v>
      </c>
      <c r="DV29" s="43">
        <f>VLOOKUP($C29,'факт СДП 1 мес'!$D$8:$HP$251,35,0)</f>
        <v>0</v>
      </c>
      <c r="DW29" s="43">
        <f>VLOOKUP($C29,'факт СДП 1 мес'!$D$8:$HP$251,36,0)</f>
        <v>0</v>
      </c>
      <c r="DX29" s="43">
        <f>VLOOKUP($C29,'факт СДП 1 мес'!$D$8:$HP$251,37,0)</f>
        <v>0</v>
      </c>
      <c r="DY29" s="43">
        <f>VLOOKUP($C29,'факт СДП 1 мес'!$D$8:$HP$251,38,0)</f>
        <v>0</v>
      </c>
      <c r="DZ29" s="43">
        <f t="shared" si="481"/>
        <v>0</v>
      </c>
      <c r="EA29" s="43">
        <f t="shared" si="482"/>
        <v>0</v>
      </c>
      <c r="EB29" s="43">
        <f t="shared" si="483"/>
        <v>0</v>
      </c>
      <c r="EC29" s="43">
        <f t="shared" si="484"/>
        <v>0</v>
      </c>
      <c r="ED29" s="43">
        <f t="shared" si="485"/>
        <v>0</v>
      </c>
      <c r="EE29" s="5">
        <f>'СДП (план)'!AE30</f>
        <v>0</v>
      </c>
      <c r="EF29" s="3">
        <f>'СДП (план)'!AF30</f>
        <v>0</v>
      </c>
      <c r="EG29" s="43">
        <f t="shared" si="44"/>
        <v>0</v>
      </c>
      <c r="EH29" s="43">
        <f t="shared" si="45"/>
        <v>0</v>
      </c>
      <c r="EI29" s="43">
        <f>VLOOKUP($C29,'факт СДП 1 мес'!$D$8:$HP$251,27,0)</f>
        <v>0</v>
      </c>
      <c r="EJ29" s="43">
        <f>VLOOKUP($C29,'факт СДП 1 мес'!$D$8:$HP$251,28,0)</f>
        <v>0</v>
      </c>
      <c r="EK29" s="43">
        <f>VLOOKUP($C29,'факт СДП 1 мес'!$D$8:$HP$251,29,0)</f>
        <v>0</v>
      </c>
      <c r="EL29" s="43">
        <f>VLOOKUP($C29,'факт СДП 1 мес'!$D$8:$HP$251,30,0)</f>
        <v>0</v>
      </c>
      <c r="EM29" s="43">
        <f>VLOOKUP($C29,'факт СДП 1 мес'!$D$8:$HP$251,31,0)</f>
        <v>0</v>
      </c>
      <c r="EN29" s="43">
        <f>VLOOKUP($C29,'факт СДП 1 мес'!$D$8:$HP$251,32,0)</f>
        <v>0</v>
      </c>
      <c r="EO29" s="43">
        <f t="shared" si="486"/>
        <v>0</v>
      </c>
      <c r="EP29" s="43">
        <f t="shared" si="487"/>
        <v>0</v>
      </c>
      <c r="EQ29" s="43">
        <f t="shared" si="488"/>
        <v>0</v>
      </c>
      <c r="ER29" s="43">
        <f t="shared" si="489"/>
        <v>0</v>
      </c>
      <c r="ES29" s="43">
        <f t="shared" si="490"/>
        <v>0</v>
      </c>
      <c r="ET29" s="44">
        <f>'СДП (план)'!AG30</f>
        <v>0</v>
      </c>
      <c r="EU29" s="43">
        <f>'СДП (план)'!AH30</f>
        <v>0</v>
      </c>
      <c r="EV29" s="43">
        <f t="shared" si="48"/>
        <v>0</v>
      </c>
      <c r="EW29" s="43">
        <f t="shared" si="49"/>
        <v>0</v>
      </c>
      <c r="EX29" s="43">
        <f>VLOOKUP($C29,'факт СДП 1 мес'!$D$8:$HP$251,87,0)</f>
        <v>0</v>
      </c>
      <c r="EY29" s="43">
        <f>VLOOKUP($C29,'факт СДП 1 мес'!$D$8:$HP$251,88,0)</f>
        <v>0</v>
      </c>
      <c r="EZ29" s="43">
        <f>VLOOKUP($C29,'факт СДП 1 мес'!$D$8:$HP$251,89,0)</f>
        <v>0</v>
      </c>
      <c r="FA29" s="43">
        <f>VLOOKUP($C29,'факт СДП 1 мес'!$D$8:$HP$251,90,0)</f>
        <v>0</v>
      </c>
      <c r="FB29" s="43">
        <f>VLOOKUP($C29,'факт СДП 1 мес'!$D$8:$HP$251,91,0)</f>
        <v>0</v>
      </c>
      <c r="FC29" s="43">
        <f>VLOOKUP($C29,'факт СДП 1 мес'!$D$8:$HP$251,92,0)</f>
        <v>0</v>
      </c>
      <c r="FD29" s="43">
        <f t="shared" si="491"/>
        <v>0</v>
      </c>
      <c r="FE29" s="43">
        <f t="shared" si="492"/>
        <v>0</v>
      </c>
      <c r="FF29" s="43">
        <f t="shared" si="493"/>
        <v>0</v>
      </c>
      <c r="FG29" s="43">
        <f t="shared" si="50"/>
        <v>0</v>
      </c>
      <c r="FH29" s="43">
        <f t="shared" si="51"/>
        <v>0</v>
      </c>
      <c r="FI29" s="44">
        <f>'СДП (план)'!AI30</f>
        <v>0</v>
      </c>
      <c r="FJ29" s="43">
        <f>'СДП (план)'!AJ30</f>
        <v>0</v>
      </c>
      <c r="FK29" s="43">
        <f t="shared" si="52"/>
        <v>0</v>
      </c>
      <c r="FL29" s="43">
        <f t="shared" si="53"/>
        <v>0</v>
      </c>
      <c r="FM29" s="43">
        <f>VLOOKUP($C29,'факт СДП 1 мес'!$D$8:$HP$251,39,0)</f>
        <v>0</v>
      </c>
      <c r="FN29" s="43">
        <f>VLOOKUP($C29,'факт СДП 1 мес'!$D$8:$HP$251,40,0)</f>
        <v>0</v>
      </c>
      <c r="FO29" s="43">
        <f>VLOOKUP($C29,'факт СДП 1 мес'!$D$8:$HP$251,41,0)</f>
        <v>0</v>
      </c>
      <c r="FP29" s="43">
        <f>VLOOKUP($C29,'факт СДП 1 мес'!$D$8:$HP$251,42,0)</f>
        <v>0</v>
      </c>
      <c r="FQ29" s="43">
        <f>VLOOKUP($C29,'факт СДП 1 мес'!$D$8:$HP$251,43,0)</f>
        <v>0</v>
      </c>
      <c r="FR29" s="43">
        <f>VLOOKUP($C29,'факт СДП 1 мес'!$D$8:$HP$251,44,0)</f>
        <v>0</v>
      </c>
      <c r="FS29" s="43">
        <f t="shared" si="494"/>
        <v>0</v>
      </c>
      <c r="FT29" s="43">
        <f t="shared" si="495"/>
        <v>0</v>
      </c>
      <c r="FU29" s="43">
        <f t="shared" si="496"/>
        <v>0</v>
      </c>
      <c r="FV29" s="43">
        <f t="shared" si="54"/>
        <v>0</v>
      </c>
      <c r="FW29" s="43">
        <f t="shared" si="55"/>
        <v>0</v>
      </c>
      <c r="FX29" s="44">
        <f>'СДП (план)'!AK30</f>
        <v>0</v>
      </c>
      <c r="FY29" s="43">
        <f>'СДП (план)'!AL30</f>
        <v>0</v>
      </c>
      <c r="FZ29" s="43">
        <f t="shared" si="56"/>
        <v>0</v>
      </c>
      <c r="GA29" s="43">
        <f t="shared" si="57"/>
        <v>0</v>
      </c>
      <c r="GB29" s="43">
        <f>VLOOKUP($C29,'факт СДП 1 мес'!$D$8:$HP$251,45,0)</f>
        <v>0</v>
      </c>
      <c r="GC29" s="43">
        <f>VLOOKUP($C29,'факт СДП 1 мес'!$D$8:$HP$251,46,0)</f>
        <v>0</v>
      </c>
      <c r="GD29" s="43">
        <f>VLOOKUP($C29,'факт СДП 1 мес'!$D$8:$HP$251,47,0)</f>
        <v>0</v>
      </c>
      <c r="GE29" s="43">
        <f>VLOOKUP($C29,'факт СДП 1 мес'!$D$8:$HP$251,48,0)</f>
        <v>0</v>
      </c>
      <c r="GF29" s="43">
        <f>VLOOKUP($C29,'факт СДП 1 мес'!$D$8:$HP$251,49,0)</f>
        <v>0</v>
      </c>
      <c r="GG29" s="43">
        <f>VLOOKUP($C29,'факт СДП 1 мес'!$D$8:$HP$251,50,0)</f>
        <v>0</v>
      </c>
      <c r="GH29" s="43">
        <f t="shared" si="497"/>
        <v>0</v>
      </c>
      <c r="GI29" s="43">
        <f t="shared" si="498"/>
        <v>0</v>
      </c>
      <c r="GJ29" s="43">
        <f t="shared" si="499"/>
        <v>0</v>
      </c>
      <c r="GK29" s="43">
        <f t="shared" si="58"/>
        <v>0</v>
      </c>
      <c r="GL29" s="43">
        <f t="shared" si="59"/>
        <v>0</v>
      </c>
      <c r="GM29" s="5">
        <f>'СДП (план)'!AM30</f>
        <v>0</v>
      </c>
      <c r="GN29" s="3">
        <f>'СДП (план)'!AN30</f>
        <v>0</v>
      </c>
      <c r="GO29" s="43">
        <f t="shared" si="60"/>
        <v>0</v>
      </c>
      <c r="GP29" s="43">
        <f t="shared" si="61"/>
        <v>0</v>
      </c>
      <c r="GQ29" s="43">
        <f>VLOOKUP($C29,'факт СДП 1 мес'!$D$8:$HP$251,51,0)</f>
        <v>0</v>
      </c>
      <c r="GR29" s="43">
        <f>VLOOKUP($C29,'факт СДП 1 мес'!$D$8:$HP$251,52,0)</f>
        <v>0</v>
      </c>
      <c r="GS29" s="43">
        <f>VLOOKUP($C29,'факт СДП 1 мес'!$D$8:$HP$251,53,0)</f>
        <v>0</v>
      </c>
      <c r="GT29" s="43">
        <f>VLOOKUP($C29,'факт СДП 1 мес'!$D$8:$HP$251,54,0)</f>
        <v>0</v>
      </c>
      <c r="GU29" s="43">
        <f>VLOOKUP($C29,'факт СДП 1 мес'!$D$8:$HP$251,55,0)</f>
        <v>0</v>
      </c>
      <c r="GV29" s="43">
        <f>VLOOKUP($C29,'факт СДП 1 мес'!$D$8:$HP$251,56,0)</f>
        <v>0</v>
      </c>
      <c r="GW29" s="43">
        <f t="shared" si="500"/>
        <v>0</v>
      </c>
      <c r="GX29" s="43">
        <f t="shared" si="501"/>
        <v>0</v>
      </c>
      <c r="GY29" s="43">
        <f t="shared" si="502"/>
        <v>0</v>
      </c>
      <c r="GZ29" s="43">
        <f t="shared" si="65"/>
        <v>0</v>
      </c>
      <c r="HA29" s="43">
        <f t="shared" si="66"/>
        <v>0</v>
      </c>
      <c r="HB29" s="5">
        <f>'СДП (план)'!AO30</f>
        <v>0</v>
      </c>
      <c r="HC29" s="3">
        <f>'СДП (план)'!AP30</f>
        <v>0</v>
      </c>
      <c r="HD29" s="43">
        <f t="shared" si="67"/>
        <v>0</v>
      </c>
      <c r="HE29" s="43">
        <f t="shared" si="68"/>
        <v>0</v>
      </c>
      <c r="HF29" s="43">
        <f>VLOOKUP($C29,'факт СДП 1 мес'!$D$8:$HP$251,141,0)</f>
        <v>0</v>
      </c>
      <c r="HG29" s="43">
        <f>VLOOKUP($C29,'факт СДП 1 мес'!$D$8:$HP$251,142,0)</f>
        <v>0</v>
      </c>
      <c r="HH29" s="43">
        <f>VLOOKUP($C29,'факт СДП 1 мес'!$D$8:$HP$251,143,0)</f>
        <v>0</v>
      </c>
      <c r="HI29" s="43">
        <f>VLOOKUP($C29,'факт СДП 1 мес'!$D$8:$HP$251,144,0)</f>
        <v>0</v>
      </c>
      <c r="HJ29" s="43">
        <f>VLOOKUP($C29,'факт СДП 1 мес'!$D$8:$HP$251,145,0)</f>
        <v>0</v>
      </c>
      <c r="HK29" s="43">
        <f>VLOOKUP($C29,'факт СДП 1 мес'!$D$8:$HP$251,146,0)</f>
        <v>0</v>
      </c>
      <c r="HL29" s="43">
        <f t="shared" si="503"/>
        <v>0</v>
      </c>
      <c r="HM29" s="43">
        <f t="shared" si="504"/>
        <v>0</v>
      </c>
      <c r="HN29" s="43">
        <f t="shared" si="505"/>
        <v>0</v>
      </c>
      <c r="HO29" s="43">
        <f t="shared" si="69"/>
        <v>0</v>
      </c>
      <c r="HP29" s="43">
        <f t="shared" si="70"/>
        <v>0</v>
      </c>
      <c r="HQ29" s="44">
        <f>'СДП (план)'!AQ30</f>
        <v>0</v>
      </c>
      <c r="HR29" s="43">
        <f>'СДП (план)'!AR30</f>
        <v>0</v>
      </c>
      <c r="HS29" s="43">
        <f t="shared" si="71"/>
        <v>0</v>
      </c>
      <c r="HT29" s="43">
        <f t="shared" si="72"/>
        <v>0</v>
      </c>
      <c r="HU29" s="43">
        <f>VLOOKUP($C29,'факт СДП 1 мес'!$D$8:$HP$251,171,0)</f>
        <v>0</v>
      </c>
      <c r="HV29" s="43">
        <f>VLOOKUP($C29,'факт СДП 1 мес'!$D$8:$HP$251,172,0)</f>
        <v>0</v>
      </c>
      <c r="HW29" s="43">
        <f>VLOOKUP($C29,'факт СДП 1 мес'!$D$8:$HP$251,173,0)</f>
        <v>0</v>
      </c>
      <c r="HX29" s="43">
        <f>VLOOKUP($C29,'факт СДП 1 мес'!$D$8:$HP$251,174,0)</f>
        <v>0</v>
      </c>
      <c r="HY29" s="43">
        <f>VLOOKUP($C29,'факт СДП 1 мес'!$D$8:$HP$251,175,0)</f>
        <v>0</v>
      </c>
      <c r="HZ29" s="43">
        <f>VLOOKUP($C29,'факт СДП 1 мес'!$D$8:$HP$251,176,0)</f>
        <v>0</v>
      </c>
      <c r="IA29" s="43">
        <f t="shared" si="506"/>
        <v>0</v>
      </c>
      <c r="IB29" s="43">
        <f t="shared" si="507"/>
        <v>0</v>
      </c>
      <c r="IC29" s="43">
        <f t="shared" si="508"/>
        <v>0</v>
      </c>
      <c r="ID29" s="43">
        <f t="shared" si="76"/>
        <v>0</v>
      </c>
      <c r="IE29" s="43">
        <f t="shared" si="77"/>
        <v>0</v>
      </c>
      <c r="IF29" s="44">
        <f>'СДП (план)'!AS30</f>
        <v>0</v>
      </c>
      <c r="IG29" s="43">
        <f>'СДП (план)'!AT30</f>
        <v>0</v>
      </c>
      <c r="IH29" s="43">
        <f t="shared" si="78"/>
        <v>0</v>
      </c>
      <c r="II29" s="43">
        <f t="shared" si="79"/>
        <v>0</v>
      </c>
      <c r="IJ29" s="43">
        <f>VLOOKUP($C29,'факт СДП 1 мес'!$D$8:$HP$251,183,0)</f>
        <v>0</v>
      </c>
      <c r="IK29" s="43">
        <f>VLOOKUP($C29,'факт СДП 1 мес'!$D$8:$HP$251,184,0)</f>
        <v>0</v>
      </c>
      <c r="IL29" s="43">
        <f>VLOOKUP($C29,'факт СДП 1 мес'!$D$8:$HP$251,185,0)</f>
        <v>0</v>
      </c>
      <c r="IM29" s="43">
        <f>VLOOKUP($C29,'факт СДП 1 мес'!$D$8:$HP$251,186,0)</f>
        <v>0</v>
      </c>
      <c r="IN29" s="43">
        <f>VLOOKUP($C29,'факт СДП 1 мес'!$D$8:$HP$251,187,0)</f>
        <v>0</v>
      </c>
      <c r="IO29" s="43">
        <f>VLOOKUP($C29,'факт СДП 1 мес'!$D$8:$HP$251,188,0)</f>
        <v>0</v>
      </c>
      <c r="IP29" s="43">
        <f t="shared" si="509"/>
        <v>0</v>
      </c>
      <c r="IQ29" s="43">
        <f t="shared" si="510"/>
        <v>0</v>
      </c>
      <c r="IR29" s="43">
        <f t="shared" si="511"/>
        <v>0</v>
      </c>
      <c r="IS29" s="43">
        <f t="shared" si="80"/>
        <v>0</v>
      </c>
      <c r="IT29" s="43">
        <f t="shared" si="81"/>
        <v>0</v>
      </c>
      <c r="IU29" s="45">
        <f>'СДП (план)'!AU30</f>
        <v>0</v>
      </c>
      <c r="IV29" s="45">
        <f>'СДП (план)'!AV30</f>
        <v>0</v>
      </c>
      <c r="IW29" s="43">
        <f t="shared" si="82"/>
        <v>0</v>
      </c>
      <c r="IX29" s="43">
        <f t="shared" si="83"/>
        <v>0</v>
      </c>
      <c r="IY29" s="43">
        <f>VLOOKUP($C29,'факт СДП 1 мес'!$D$8:$HP$251,147,0)</f>
        <v>0</v>
      </c>
      <c r="IZ29" s="43">
        <f>VLOOKUP($C29,'факт СДП 1 мес'!$D$8:$HP$251,148,0)</f>
        <v>0</v>
      </c>
      <c r="JA29" s="43">
        <f>VLOOKUP($C29,'факт СДП 1 мес'!$D$8:$HP$251,149,0)</f>
        <v>0</v>
      </c>
      <c r="JB29" s="43">
        <f>VLOOKUP($C29,'факт СДП 1 мес'!$D$8:$HP$251,150,0)</f>
        <v>0</v>
      </c>
      <c r="JC29" s="43">
        <f>VLOOKUP($C29,'факт СДП 1 мес'!$D$8:$HP$251,151,0)</f>
        <v>0</v>
      </c>
      <c r="JD29" s="43">
        <f>VLOOKUP($C29,'факт СДП 1 мес'!$D$8:$HP$251,152,0)</f>
        <v>0</v>
      </c>
      <c r="JE29" s="43">
        <f t="shared" si="512"/>
        <v>0</v>
      </c>
      <c r="JF29" s="43">
        <f t="shared" si="513"/>
        <v>0</v>
      </c>
      <c r="JG29" s="43">
        <f t="shared" si="514"/>
        <v>0</v>
      </c>
      <c r="JH29" s="43">
        <f t="shared" si="84"/>
        <v>0</v>
      </c>
      <c r="JI29" s="43">
        <f t="shared" si="85"/>
        <v>0</v>
      </c>
      <c r="JJ29" s="45">
        <f>'СДП (план)'!AW30</f>
        <v>0</v>
      </c>
      <c r="JK29" s="45">
        <f>'СДП (план)'!AX30</f>
        <v>0</v>
      </c>
      <c r="JL29" s="43">
        <f t="shared" si="86"/>
        <v>0</v>
      </c>
      <c r="JM29" s="43">
        <f t="shared" si="87"/>
        <v>0</v>
      </c>
      <c r="JN29" s="43">
        <f>VLOOKUP($C29,'факт СДП 1 мес'!$D$8:$HP$251,135,0)</f>
        <v>0</v>
      </c>
      <c r="JO29" s="43">
        <f>VLOOKUP($C29,'факт СДП 1 мес'!$D$8:$HP$251,136,0)</f>
        <v>0</v>
      </c>
      <c r="JP29" s="43">
        <f>VLOOKUP($C29,'факт СДП 1 мес'!$D$8:$HP$251,137,0)</f>
        <v>0</v>
      </c>
      <c r="JQ29" s="43">
        <f>VLOOKUP($C29,'факт СДП 1 мес'!$D$8:$HP$251,138,0)</f>
        <v>0</v>
      </c>
      <c r="JR29" s="43">
        <f>VLOOKUP($C29,'факт СДП 1 мес'!$D$8:$HP$251,139,0)</f>
        <v>0</v>
      </c>
      <c r="JS29" s="43">
        <f>VLOOKUP($C29,'факт СДП 1 мес'!$D$8:$HP$251,140,0)</f>
        <v>0</v>
      </c>
      <c r="JT29" s="43">
        <f t="shared" si="515"/>
        <v>0</v>
      </c>
      <c r="JU29" s="43">
        <f t="shared" si="516"/>
        <v>0</v>
      </c>
      <c r="JV29" s="43">
        <f t="shared" si="517"/>
        <v>0</v>
      </c>
      <c r="JW29" s="43">
        <f t="shared" si="88"/>
        <v>0</v>
      </c>
      <c r="JX29" s="43">
        <f t="shared" si="89"/>
        <v>0</v>
      </c>
      <c r="JY29" s="44">
        <f>'СДП (план)'!AY30</f>
        <v>0</v>
      </c>
      <c r="JZ29" s="43">
        <f>'СДП (план)'!AZ30</f>
        <v>0</v>
      </c>
      <c r="KA29" s="43">
        <f t="shared" si="90"/>
        <v>0</v>
      </c>
      <c r="KB29" s="43">
        <f t="shared" si="91"/>
        <v>0</v>
      </c>
      <c r="KC29" s="43">
        <f>VLOOKUP($C29,'факт СДП 1 мес'!$D$8:$HP$251,105,0)</f>
        <v>0</v>
      </c>
      <c r="KD29" s="43">
        <f>VLOOKUP($C29,'факт СДП 1 мес'!$D$8:$HP$251,106,0)</f>
        <v>0</v>
      </c>
      <c r="KE29" s="43">
        <f>VLOOKUP($C29,'факт СДП 1 мес'!$D$8:$HP$251,107,0)</f>
        <v>0</v>
      </c>
      <c r="KF29" s="43">
        <f>VLOOKUP($C29,'факт СДП 1 мес'!$D$8:$HP$251,108,0)</f>
        <v>0</v>
      </c>
      <c r="KG29" s="43">
        <f>VLOOKUP($C29,'факт СДП 1 мес'!$D$8:$HP$251,109,0)</f>
        <v>0</v>
      </c>
      <c r="KH29" s="43">
        <f>VLOOKUP($C29,'факт СДП 1 мес'!$D$8:$HP$251,110,0)</f>
        <v>0</v>
      </c>
      <c r="KI29" s="43">
        <f t="shared" si="518"/>
        <v>0</v>
      </c>
      <c r="KJ29" s="43">
        <f t="shared" si="519"/>
        <v>0</v>
      </c>
      <c r="KK29" s="43">
        <f t="shared" si="520"/>
        <v>0</v>
      </c>
      <c r="KL29" s="43">
        <f t="shared" si="95"/>
        <v>0</v>
      </c>
      <c r="KM29" s="43">
        <f t="shared" si="96"/>
        <v>0</v>
      </c>
      <c r="KN29" s="44">
        <f>'СДП (план)'!BA30</f>
        <v>0</v>
      </c>
      <c r="KO29" s="43">
        <f>'СДП (план)'!BB30</f>
        <v>0</v>
      </c>
      <c r="KP29" s="43">
        <f t="shared" si="97"/>
        <v>0</v>
      </c>
      <c r="KQ29" s="43">
        <f t="shared" si="98"/>
        <v>0</v>
      </c>
      <c r="KR29" s="43">
        <f>VLOOKUP($C29,'факт СДП 1 мес'!$D$8:$HP$251,189,0)</f>
        <v>0</v>
      </c>
      <c r="KS29" s="43">
        <f>VLOOKUP($C29,'факт СДП 1 мес'!$D$8:$HP$251,190,0)</f>
        <v>0</v>
      </c>
      <c r="KT29" s="43">
        <f>VLOOKUP($C29,'факт СДП 1 мес'!$D$8:$HP$251,191,0)</f>
        <v>0</v>
      </c>
      <c r="KU29" s="43">
        <f>VLOOKUP($C29,'факт СДП 1 мес'!$D$8:$HP$251,192,0)</f>
        <v>0</v>
      </c>
      <c r="KV29" s="43">
        <f>VLOOKUP($C29,'факт СДП 1 мес'!$D$8:$HP$251,193,0)</f>
        <v>0</v>
      </c>
      <c r="KW29" s="43">
        <f>VLOOKUP($C29,'факт СДП 1 мес'!$D$8:$HP$251,194,0)</f>
        <v>0</v>
      </c>
      <c r="KX29" s="43">
        <f t="shared" si="521"/>
        <v>0</v>
      </c>
      <c r="KY29" s="43">
        <f t="shared" si="522"/>
        <v>0</v>
      </c>
      <c r="KZ29" s="43">
        <f t="shared" si="523"/>
        <v>0</v>
      </c>
      <c r="LA29" s="43">
        <f t="shared" si="99"/>
        <v>0</v>
      </c>
      <c r="LB29" s="43">
        <f t="shared" si="100"/>
        <v>0</v>
      </c>
      <c r="LC29" s="44">
        <f>'СДП (план)'!BC30</f>
        <v>0</v>
      </c>
      <c r="LD29" s="43">
        <f>'СДП (план)'!BD30</f>
        <v>0</v>
      </c>
      <c r="LE29" s="43">
        <f t="shared" si="101"/>
        <v>0</v>
      </c>
      <c r="LF29" s="43">
        <f t="shared" si="102"/>
        <v>0</v>
      </c>
      <c r="LG29" s="43">
        <f>VLOOKUP($C29,'факт СДП 1 мес'!$D$8:$HP$251,63,0)</f>
        <v>0</v>
      </c>
      <c r="LH29" s="43">
        <f>VLOOKUP($C29,'факт СДП 1 мес'!$D$8:$HP$251,64,0)</f>
        <v>0</v>
      </c>
      <c r="LI29" s="43">
        <f>VLOOKUP($C29,'факт СДП 1 мес'!$D$8:$HP$251,65,0)</f>
        <v>0</v>
      </c>
      <c r="LJ29" s="43">
        <f>VLOOKUP($C29,'факт СДП 1 мес'!$D$8:$HP$251,66,0)</f>
        <v>0</v>
      </c>
      <c r="LK29" s="43">
        <f>VLOOKUP($C29,'факт СДП 1 мес'!$D$8:$HP$251,67,0)</f>
        <v>0</v>
      </c>
      <c r="LL29" s="43">
        <f>VLOOKUP($C29,'факт СДП 1 мес'!$D$8:$HP$251,68,0)</f>
        <v>0</v>
      </c>
      <c r="LM29" s="43">
        <f t="shared" si="524"/>
        <v>0</v>
      </c>
      <c r="LN29" s="43">
        <f t="shared" si="525"/>
        <v>0</v>
      </c>
      <c r="LO29" s="43">
        <f t="shared" si="526"/>
        <v>0</v>
      </c>
      <c r="LP29" s="43">
        <f t="shared" si="103"/>
        <v>0</v>
      </c>
      <c r="LQ29" s="43">
        <f t="shared" si="104"/>
        <v>0</v>
      </c>
      <c r="LR29" s="44">
        <f>'СДП (план)'!BE30</f>
        <v>0</v>
      </c>
      <c r="LS29" s="43">
        <f>'СДП (план)'!BF30</f>
        <v>0</v>
      </c>
      <c r="LT29" s="43">
        <f t="shared" si="105"/>
        <v>0</v>
      </c>
      <c r="LU29" s="43">
        <f t="shared" si="106"/>
        <v>0</v>
      </c>
      <c r="LV29" s="43">
        <f>VLOOKUP($C29,'факт СДП 1 мес'!$D$8:$HP$251,69,0)</f>
        <v>0</v>
      </c>
      <c r="LW29" s="43">
        <f>VLOOKUP($C29,'факт СДП 1 мес'!$D$8:$HP$251,70,0)</f>
        <v>0</v>
      </c>
      <c r="LX29" s="43">
        <f>VLOOKUP($C29,'факт СДП 1 мес'!$D$8:$HP$251,71,0)</f>
        <v>0</v>
      </c>
      <c r="LY29" s="43">
        <f>VLOOKUP($C29,'факт СДП 1 мес'!$D$8:$HP$251,72,0)</f>
        <v>0</v>
      </c>
      <c r="LZ29" s="43">
        <f>VLOOKUP($C29,'факт СДП 1 мес'!$D$8:$HP$251,73,0)</f>
        <v>0</v>
      </c>
      <c r="MA29" s="43">
        <f>VLOOKUP($C29,'факт СДП 1 мес'!$D$8:$HP$251,74,0)</f>
        <v>0</v>
      </c>
      <c r="MB29" s="43">
        <f>SUM(LR29*$F29)</f>
        <v>0</v>
      </c>
      <c r="MC29" s="43">
        <f>SUM(LT29*$F29)</f>
        <v>0</v>
      </c>
      <c r="MD29" s="43">
        <f>SUM(LV29*$F29)</f>
        <v>0</v>
      </c>
      <c r="ME29" s="43">
        <f t="shared" si="339"/>
        <v>0</v>
      </c>
      <c r="MF29" s="43">
        <f t="shared" si="339"/>
        <v>0</v>
      </c>
      <c r="MG29" s="44">
        <f>'СДП (план)'!BG30</f>
        <v>0</v>
      </c>
      <c r="MH29" s="43">
        <f>'СДП (план)'!BH30</f>
        <v>0</v>
      </c>
      <c r="MI29" s="43">
        <f t="shared" si="111"/>
        <v>0</v>
      </c>
      <c r="MJ29" s="43">
        <f t="shared" si="112"/>
        <v>0</v>
      </c>
      <c r="MK29" s="43">
        <f>VLOOKUP($C29,'факт СДП 1 мес'!$D$8:$HP$251,75,0)</f>
        <v>0</v>
      </c>
      <c r="ML29" s="43">
        <f>VLOOKUP($C29,'факт СДП 1 мес'!$D$8:$HP$251,76,0)</f>
        <v>0</v>
      </c>
      <c r="MM29" s="43">
        <f>VLOOKUP($C29,'факт СДП 1 мес'!$D$8:$HP$251,77,0)</f>
        <v>0</v>
      </c>
      <c r="MN29" s="43">
        <f>VLOOKUP($C29,'факт СДП 1 мес'!$D$8:$HP$251,78,0)</f>
        <v>0</v>
      </c>
      <c r="MO29" s="43">
        <f>VLOOKUP($C29,'факт СДП 1 мес'!$D$8:$HP$251,79,0)</f>
        <v>0</v>
      </c>
      <c r="MP29" s="43">
        <f>VLOOKUP($C29,'факт СДП 1 мес'!$D$8:$HP$251,80,0)</f>
        <v>0</v>
      </c>
      <c r="MQ29" s="43">
        <f t="shared" si="527"/>
        <v>0</v>
      </c>
      <c r="MR29" s="43">
        <f t="shared" si="528"/>
        <v>0</v>
      </c>
      <c r="MS29" s="43">
        <f t="shared" si="529"/>
        <v>0</v>
      </c>
      <c r="MT29" s="43">
        <f t="shared" si="530"/>
        <v>0</v>
      </c>
      <c r="MU29" s="43">
        <f t="shared" si="531"/>
        <v>0</v>
      </c>
      <c r="MV29" s="44">
        <f>'СДП (план)'!BI30</f>
        <v>0</v>
      </c>
      <c r="MW29" s="43">
        <f>'СДП (план)'!BJ30</f>
        <v>0</v>
      </c>
      <c r="MX29" s="43">
        <f t="shared" si="115"/>
        <v>0</v>
      </c>
      <c r="MY29" s="43">
        <f t="shared" si="116"/>
        <v>0</v>
      </c>
      <c r="MZ29" s="43">
        <f>VLOOKUP($C29,'факт СДП 1 мес'!$D$8:$HP$251,81,0)</f>
        <v>0</v>
      </c>
      <c r="NA29" s="43">
        <f>VLOOKUP($C29,'факт СДП 1 мес'!$D$8:$HP$251,82,0)</f>
        <v>0</v>
      </c>
      <c r="NB29" s="43">
        <f>VLOOKUP($C29,'факт СДП 1 мес'!$D$8:$HP$251,83,0)</f>
        <v>0</v>
      </c>
      <c r="NC29" s="43">
        <f>VLOOKUP($C29,'факт СДП 1 мес'!$D$8:$HP$251,84,0)</f>
        <v>0</v>
      </c>
      <c r="ND29" s="43">
        <f>VLOOKUP($C29,'факт СДП 1 мес'!$D$8:$HP$251,85,0)</f>
        <v>0</v>
      </c>
      <c r="NE29" s="43">
        <f>VLOOKUP($C29,'факт СДП 1 мес'!$D$8:$HP$251,86,0)</f>
        <v>0</v>
      </c>
      <c r="NF29" s="43">
        <f t="shared" si="532"/>
        <v>0</v>
      </c>
      <c r="NG29" s="43">
        <f t="shared" si="533"/>
        <v>0</v>
      </c>
      <c r="NH29" s="43">
        <f t="shared" si="534"/>
        <v>0</v>
      </c>
      <c r="NI29" s="43">
        <f t="shared" si="535"/>
        <v>0</v>
      </c>
      <c r="NJ29" s="43">
        <f t="shared" si="536"/>
        <v>0</v>
      </c>
      <c r="NK29" s="44">
        <f>'СДП (план)'!BK30</f>
        <v>0</v>
      </c>
      <c r="NL29" s="43">
        <f>'СДП (план)'!BL30</f>
        <v>0</v>
      </c>
      <c r="NM29" s="43">
        <f t="shared" si="119"/>
        <v>0</v>
      </c>
      <c r="NN29" s="43">
        <f t="shared" si="120"/>
        <v>0</v>
      </c>
      <c r="NO29" s="43">
        <f>VLOOKUP($C29,'факт СДП 1 мес'!$D$8:$HP$251,99,0)</f>
        <v>0</v>
      </c>
      <c r="NP29" s="43">
        <f>VLOOKUP($C29,'факт СДП 1 мес'!$D$8:$HP$251,100,0)</f>
        <v>0</v>
      </c>
      <c r="NQ29" s="43">
        <f>VLOOKUP($C29,'факт СДП 1 мес'!$D$8:$HP$251,101,0)</f>
        <v>0</v>
      </c>
      <c r="NR29" s="43">
        <f>VLOOKUP($C29,'факт СДП 1 мес'!$D$8:$HP$251,102,0)</f>
        <v>0</v>
      </c>
      <c r="NS29" s="43">
        <f>VLOOKUP($C29,'факт СДП 1 мес'!$D$8:$HP$251,103,0)</f>
        <v>0</v>
      </c>
      <c r="NT29" s="43">
        <f>VLOOKUP($C29,'факт СДП 1 мес'!$D$8:$HP$251,104,0)</f>
        <v>0</v>
      </c>
      <c r="NU29" s="43">
        <f t="shared" si="537"/>
        <v>0</v>
      </c>
      <c r="NV29" s="43">
        <f t="shared" si="538"/>
        <v>0</v>
      </c>
      <c r="NW29" s="43">
        <f t="shared" si="539"/>
        <v>0</v>
      </c>
      <c r="NX29" s="43">
        <f t="shared" si="121"/>
        <v>0</v>
      </c>
      <c r="NY29" s="43">
        <f t="shared" si="122"/>
        <v>0</v>
      </c>
      <c r="NZ29" s="44">
        <f>'СДП (план)'!BM30</f>
        <v>0</v>
      </c>
      <c r="OA29" s="43">
        <f>'СДП (план)'!BN30</f>
        <v>0</v>
      </c>
      <c r="OB29" s="43">
        <f t="shared" si="123"/>
        <v>0</v>
      </c>
      <c r="OC29" s="43">
        <f t="shared" si="124"/>
        <v>0</v>
      </c>
      <c r="OD29" s="43"/>
      <c r="OE29" s="43"/>
      <c r="OF29" s="43"/>
      <c r="OG29" s="43"/>
      <c r="OH29" s="43"/>
      <c r="OI29" s="43"/>
      <c r="OJ29" s="43">
        <f t="shared" si="540"/>
        <v>0</v>
      </c>
      <c r="OK29" s="43">
        <f t="shared" si="541"/>
        <v>0</v>
      </c>
      <c r="OL29" s="43">
        <f t="shared" si="542"/>
        <v>0</v>
      </c>
      <c r="OM29" s="43">
        <f t="shared" si="125"/>
        <v>0</v>
      </c>
      <c r="ON29" s="43">
        <f t="shared" si="126"/>
        <v>0</v>
      </c>
      <c r="OO29" s="44">
        <f>'СДП (план)'!BO30</f>
        <v>0</v>
      </c>
      <c r="OP29" s="43">
        <f>'СДП (план)'!BP30</f>
        <v>0</v>
      </c>
      <c r="OQ29" s="43">
        <f t="shared" si="127"/>
        <v>0</v>
      </c>
      <c r="OR29" s="43">
        <f t="shared" si="128"/>
        <v>0</v>
      </c>
      <c r="OS29" s="43">
        <f>VLOOKUP($C29,'факт СДП 1 мес'!$D$8:$HP$251,177,0)</f>
        <v>0</v>
      </c>
      <c r="OT29" s="43">
        <f>VLOOKUP($C29,'факт СДП 1 мес'!$D$8:$HP$251,178,0)</f>
        <v>0</v>
      </c>
      <c r="OU29" s="43">
        <f>VLOOKUP($C29,'факт СДП 1 мес'!$D$8:$HP$251,179,0)</f>
        <v>0</v>
      </c>
      <c r="OV29" s="43">
        <f>VLOOKUP($C29,'факт СДП 1 мес'!$D$8:$HP$251,180,0)</f>
        <v>0</v>
      </c>
      <c r="OW29" s="43">
        <f>VLOOKUP($C29,'факт СДП 1 мес'!$D$8:$HP$251,181,0)</f>
        <v>0</v>
      </c>
      <c r="OX29" s="43">
        <f>VLOOKUP($C29,'факт СДП 1 мес'!$D$8:$HP$251,182,0)</f>
        <v>0</v>
      </c>
      <c r="OY29" s="43">
        <f t="shared" si="543"/>
        <v>0</v>
      </c>
      <c r="OZ29" s="43">
        <f t="shared" si="544"/>
        <v>0</v>
      </c>
      <c r="PA29" s="43">
        <f t="shared" si="545"/>
        <v>0</v>
      </c>
      <c r="PB29" s="43">
        <f t="shared" si="129"/>
        <v>0</v>
      </c>
      <c r="PC29" s="43">
        <f t="shared" si="130"/>
        <v>0</v>
      </c>
      <c r="PD29" s="45">
        <f>'СДП (план)'!BQ30</f>
        <v>0</v>
      </c>
      <c r="PE29" s="45">
        <f>'СДП (план)'!BR30</f>
        <v>0</v>
      </c>
      <c r="PF29" s="43">
        <f t="shared" si="131"/>
        <v>0</v>
      </c>
      <c r="PG29" s="43">
        <f t="shared" si="132"/>
        <v>0</v>
      </c>
      <c r="PH29" s="43">
        <f>VLOOKUP($C29,'факт СДП 1 мес'!$D$8:$HP$251,123,0)</f>
        <v>0</v>
      </c>
      <c r="PI29" s="43">
        <f>VLOOKUP($C29,'факт СДП 1 мес'!$D$8:$HP$251,124,0)</f>
        <v>0</v>
      </c>
      <c r="PJ29" s="43">
        <f>VLOOKUP($C29,'факт СДП 1 мес'!$D$8:$HP$251,125,0)</f>
        <v>0</v>
      </c>
      <c r="PK29" s="43">
        <f>VLOOKUP($C29,'факт СДП 1 мес'!$D$8:$HP$251,126,0)</f>
        <v>0</v>
      </c>
      <c r="PL29" s="43">
        <f>VLOOKUP($C29,'факт СДП 1 мес'!$D$8:$HP$251,127,0)</f>
        <v>0</v>
      </c>
      <c r="PM29" s="43">
        <f>VLOOKUP($C29,'факт СДП 1 мес'!$D$8:$HP$251,128,0)</f>
        <v>0</v>
      </c>
      <c r="PN29" s="43">
        <f t="shared" si="546"/>
        <v>0</v>
      </c>
      <c r="PO29" s="43">
        <f t="shared" si="547"/>
        <v>0</v>
      </c>
      <c r="PP29" s="43">
        <f t="shared" si="548"/>
        <v>0</v>
      </c>
      <c r="PQ29" s="43">
        <f t="shared" si="136"/>
        <v>0</v>
      </c>
      <c r="PR29" s="43">
        <f t="shared" si="137"/>
        <v>0</v>
      </c>
      <c r="PS29" s="44">
        <f>'СДП (план)'!BS30</f>
        <v>0</v>
      </c>
      <c r="PT29" s="43">
        <f>'СДП (план)'!BT30</f>
        <v>0</v>
      </c>
      <c r="PU29" s="43">
        <f t="shared" si="138"/>
        <v>0</v>
      </c>
      <c r="PV29" s="43">
        <f t="shared" si="139"/>
        <v>0</v>
      </c>
      <c r="PW29" s="43">
        <f>VLOOKUP($C29,'факт СДП 1 мес'!$D$8:$HP$251,111,0)</f>
        <v>0</v>
      </c>
      <c r="PX29" s="43">
        <f>VLOOKUP($C29,'факт СДП 1 мес'!$D$8:$HP$251,112,0)</f>
        <v>0</v>
      </c>
      <c r="PY29" s="43">
        <f>VLOOKUP($C29,'факт СДП 1 мес'!$D$8:$HP$251,113,0)</f>
        <v>0</v>
      </c>
      <c r="PZ29" s="43">
        <f>VLOOKUP($C29,'факт СДП 1 мес'!$D$8:$HP$251,114,0)</f>
        <v>0</v>
      </c>
      <c r="QA29" s="43">
        <f>VLOOKUP($C29,'факт СДП 1 мес'!$D$8:$HP$251,115,0)</f>
        <v>0</v>
      </c>
      <c r="QB29" s="43">
        <f>VLOOKUP($C29,'факт СДП 1 мес'!$D$8:$HP$251,116,0)</f>
        <v>0</v>
      </c>
      <c r="QC29" s="43">
        <f t="shared" si="549"/>
        <v>0</v>
      </c>
      <c r="QD29" s="43">
        <f t="shared" si="550"/>
        <v>0</v>
      </c>
      <c r="QE29" s="43">
        <f t="shared" si="551"/>
        <v>0</v>
      </c>
      <c r="QF29" s="43">
        <f t="shared" si="140"/>
        <v>0</v>
      </c>
      <c r="QG29" s="43">
        <f t="shared" si="141"/>
        <v>0</v>
      </c>
      <c r="QH29" s="44">
        <f>'СДП (план)'!BU30</f>
        <v>0</v>
      </c>
      <c r="QI29" s="43">
        <f>'СДП (план)'!BV30</f>
        <v>0</v>
      </c>
      <c r="QJ29" s="43">
        <f t="shared" si="142"/>
        <v>0</v>
      </c>
      <c r="QK29" s="43">
        <f t="shared" si="143"/>
        <v>0</v>
      </c>
      <c r="QL29" s="43">
        <f>VLOOKUP($C29,'факт СДП 1 мес'!$D$8:$HP$251,153,0)</f>
        <v>0</v>
      </c>
      <c r="QM29" s="43">
        <f>VLOOKUP($C29,'факт СДП 1 мес'!$D$8:$HP$251,154,0)</f>
        <v>0</v>
      </c>
      <c r="QN29" s="43">
        <f>VLOOKUP($C29,'факт СДП 1 мес'!$D$8:$HP$251,155,0)</f>
        <v>0</v>
      </c>
      <c r="QO29" s="43">
        <f>VLOOKUP($C29,'факт СДП 1 мес'!$D$8:$HP$251,156,0)</f>
        <v>0</v>
      </c>
      <c r="QP29" s="43">
        <f>VLOOKUP($C29,'факт СДП 1 мес'!$D$8:$HP$251,157,0)</f>
        <v>0</v>
      </c>
      <c r="QQ29" s="43">
        <f>VLOOKUP($C29,'факт СДП 1 мес'!$D$8:$HP$251,158,0)</f>
        <v>0</v>
      </c>
      <c r="QR29" s="43">
        <f>SUM(QH29*$F29)</f>
        <v>0</v>
      </c>
      <c r="QS29" s="43">
        <f>SUM(QJ29*$F29)</f>
        <v>0</v>
      </c>
      <c r="QT29" s="43">
        <f t="shared" si="552"/>
        <v>0</v>
      </c>
      <c r="QU29" s="43">
        <f t="shared" si="553"/>
        <v>0</v>
      </c>
      <c r="QV29" s="43">
        <f t="shared" si="553"/>
        <v>0</v>
      </c>
      <c r="QW29" s="44">
        <f>'СДП (план)'!BW30</f>
        <v>0</v>
      </c>
      <c r="QX29" s="43">
        <f>'СДП (план)'!BX30</f>
        <v>0</v>
      </c>
      <c r="QY29" s="43">
        <f t="shared" si="147"/>
        <v>0</v>
      </c>
      <c r="QZ29" s="43">
        <f t="shared" si="148"/>
        <v>0</v>
      </c>
      <c r="RA29" s="43">
        <f>VLOOKUP($C29,'факт СДП 1 мес'!$D$8:$HP$251,195,0)</f>
        <v>0</v>
      </c>
      <c r="RB29" s="43">
        <f>VLOOKUP($C29,'факт СДП 1 мес'!$D$8:$HP$251,196,0)</f>
        <v>0</v>
      </c>
      <c r="RC29" s="43">
        <f>VLOOKUP($C29,'факт СДП 1 мес'!$D$8:$HP$251,197,0)</f>
        <v>0</v>
      </c>
      <c r="RD29" s="43">
        <f>VLOOKUP($C29,'факт СДП 1 мес'!$D$8:$HP$251,198,0)</f>
        <v>0</v>
      </c>
      <c r="RE29" s="43">
        <f>VLOOKUP($C29,'факт СДП 1 мес'!$D$8:$HP$251,199,0)</f>
        <v>0</v>
      </c>
      <c r="RF29" s="43">
        <f>VLOOKUP($C29,'факт СДП 1 мес'!$D$8:$HP$251,200,0)</f>
        <v>0</v>
      </c>
      <c r="RG29" s="43">
        <f t="shared" si="554"/>
        <v>0</v>
      </c>
      <c r="RH29" s="43">
        <f t="shared" si="555"/>
        <v>0</v>
      </c>
      <c r="RI29" s="43">
        <f t="shared" si="556"/>
        <v>0</v>
      </c>
      <c r="RJ29" s="43">
        <f t="shared" si="149"/>
        <v>0</v>
      </c>
      <c r="RK29" s="43">
        <f t="shared" si="150"/>
        <v>0</v>
      </c>
      <c r="RL29" s="44">
        <f>'СДП (план)'!BY30</f>
        <v>0</v>
      </c>
      <c r="RM29" s="43">
        <f>'СДП (план)'!BZ30</f>
        <v>0</v>
      </c>
      <c r="RN29" s="43">
        <f t="shared" si="151"/>
        <v>0</v>
      </c>
      <c r="RO29" s="43">
        <f t="shared" si="152"/>
        <v>0</v>
      </c>
      <c r="RP29" s="43">
        <f>VLOOKUP($C29,'факт СДП 1 мес'!$D$8:$HP$251,201,0)</f>
        <v>0</v>
      </c>
      <c r="RQ29" s="43">
        <f>VLOOKUP($C29,'факт СДП 1 мес'!$D$8:$HP$251,202,0)</f>
        <v>0</v>
      </c>
      <c r="RR29" s="43">
        <f>VLOOKUP($C29,'факт СДП 1 мес'!$D$8:$HP$251,203,0)</f>
        <v>0</v>
      </c>
      <c r="RS29" s="43">
        <f>VLOOKUP($C29,'факт СДП 1 мес'!$D$8:$HP$251,204,0)</f>
        <v>0</v>
      </c>
      <c r="RT29" s="43">
        <f>VLOOKUP($C29,'факт СДП 1 мес'!$D$8:$HP$251,205,0)</f>
        <v>0</v>
      </c>
      <c r="RU29" s="43">
        <f>VLOOKUP($C29,'факт СДП 1 мес'!$D$8:$HP$251,206,0)</f>
        <v>0</v>
      </c>
      <c r="RV29" s="43">
        <f t="shared" si="557"/>
        <v>0</v>
      </c>
      <c r="RW29" s="43">
        <f t="shared" si="558"/>
        <v>0</v>
      </c>
      <c r="RX29" s="43">
        <f t="shared" si="559"/>
        <v>0</v>
      </c>
      <c r="RY29" s="43">
        <f t="shared" si="153"/>
        <v>0</v>
      </c>
      <c r="RZ29" s="43">
        <f t="shared" si="154"/>
        <v>0</v>
      </c>
      <c r="SA29" s="44">
        <f>'СДП (план)'!CA30</f>
        <v>0</v>
      </c>
      <c r="SB29" s="43">
        <f>'СДП (план)'!CB30</f>
        <v>0</v>
      </c>
      <c r="SC29" s="43">
        <f t="shared" si="560"/>
        <v>0</v>
      </c>
      <c r="SD29" s="43">
        <f t="shared" si="561"/>
        <v>0</v>
      </c>
      <c r="SE29" s="43">
        <f>VLOOKUP($C29,'факт СДП 1 мес'!$D$8:$HP$251,129,0)</f>
        <v>0</v>
      </c>
      <c r="SF29" s="43">
        <f>VLOOKUP($C29,'факт СДП 1 мес'!$D$8:$HP$251,130,0)</f>
        <v>0</v>
      </c>
      <c r="SG29" s="43">
        <f>VLOOKUP($C29,'факт СДП 1 мес'!$D$8:$HP$251,131,0)</f>
        <v>0</v>
      </c>
      <c r="SH29" s="43">
        <f>VLOOKUP($C29,'факт СДП 1 мес'!$D$8:$HP$251,132,0)</f>
        <v>0</v>
      </c>
      <c r="SI29" s="43">
        <f>VLOOKUP($C29,'факт СДП 1 мес'!$D$8:$HP$251,133,0)</f>
        <v>0</v>
      </c>
      <c r="SJ29" s="43">
        <f>VLOOKUP($C29,'факт СДП 1 мес'!$D$8:$HP$251,134,0)</f>
        <v>0</v>
      </c>
      <c r="SK29" s="43">
        <f>SUM(SA29*$F29)</f>
        <v>0</v>
      </c>
      <c r="SL29" s="43">
        <f t="shared" si="562"/>
        <v>0</v>
      </c>
      <c r="SM29" s="43">
        <f t="shared" si="563"/>
        <v>0</v>
      </c>
      <c r="SN29" s="43">
        <f t="shared" si="158"/>
        <v>0</v>
      </c>
      <c r="SO29" s="43">
        <f t="shared" si="159"/>
        <v>0</v>
      </c>
      <c r="SP29" s="44">
        <f>'СДП (план)'!CC30</f>
        <v>0</v>
      </c>
      <c r="SQ29" s="43">
        <f>'СДП (план)'!CD30</f>
        <v>0</v>
      </c>
      <c r="SR29" s="43">
        <f t="shared" si="564"/>
        <v>0</v>
      </c>
      <c r="SS29" s="43">
        <f t="shared" si="565"/>
        <v>0</v>
      </c>
      <c r="ST29" s="43">
        <f>VLOOKUP($C29,'факт СДП 1 мес'!$D$8:$HP$251,93,0)</f>
        <v>0</v>
      </c>
      <c r="SU29" s="43">
        <f>VLOOKUP($C29,'факт СДП 1 мес'!$D$8:$HP$251,94,0)</f>
        <v>0</v>
      </c>
      <c r="SV29" s="43">
        <f>VLOOKUP($C29,'факт СДП 1 мес'!$D$8:$HP$251,95,0)</f>
        <v>0</v>
      </c>
      <c r="SW29" s="43">
        <f>VLOOKUP($C29,'факт СДП 1 мес'!$D$8:$HP$251,96,0)</f>
        <v>0</v>
      </c>
      <c r="SX29" s="43">
        <f>VLOOKUP($C29,'факт СДП 1 мес'!$D$8:$HP$251,97,0)</f>
        <v>0</v>
      </c>
      <c r="SY29" s="43">
        <f>VLOOKUP($C29,'факт СДП 1 мес'!$D$8:$HP$251,98,0)</f>
        <v>0</v>
      </c>
      <c r="SZ29" s="43">
        <f>SUM(SP29*$F29)</f>
        <v>0</v>
      </c>
      <c r="TA29" s="43">
        <f t="shared" si="566"/>
        <v>0</v>
      </c>
      <c r="TB29" s="43">
        <f t="shared" si="567"/>
        <v>0</v>
      </c>
      <c r="TC29" s="43">
        <f t="shared" si="163"/>
        <v>0</v>
      </c>
      <c r="TD29" s="43">
        <f t="shared" si="164"/>
        <v>0</v>
      </c>
      <c r="TE29" s="5">
        <f>'СДП (план)'!CE30</f>
        <v>0</v>
      </c>
      <c r="TF29" s="3">
        <f>'СДП (план)'!CF30</f>
        <v>0</v>
      </c>
      <c r="TG29" s="5">
        <v>0</v>
      </c>
      <c r="TH29" s="3">
        <v>0</v>
      </c>
      <c r="TI29" s="43">
        <f>VLOOKUP($C29,'факт СДП 1 мес'!$D$8:$HP$251,117,0)</f>
        <v>0</v>
      </c>
      <c r="TJ29" s="43">
        <f>VLOOKUP($C29,'факт СДП 1 мес'!$D$8:$HP$251,118,0)</f>
        <v>0</v>
      </c>
      <c r="TK29" s="43">
        <f>VLOOKUP($C29,'факт СДП 1 мес'!$D$8:$HP$251,119,0)</f>
        <v>0</v>
      </c>
      <c r="TL29" s="43">
        <f>VLOOKUP($C29,'факт СДП 1 мес'!$D$8:$HP$251,120,0)</f>
        <v>0</v>
      </c>
      <c r="TM29" s="43">
        <f>VLOOKUP($C29,'факт СДП 1 мес'!$D$8:$HP$251,121,0)</f>
        <v>0</v>
      </c>
      <c r="TN29" s="43">
        <f>VLOOKUP($C29,'факт СДП 1 мес'!$D$8:$HP$251,122,0)</f>
        <v>0</v>
      </c>
      <c r="TO29" s="43">
        <f>SUM(TE29*$F29)</f>
        <v>0</v>
      </c>
      <c r="TP29" s="43">
        <f t="shared" si="568"/>
        <v>0</v>
      </c>
      <c r="TQ29" s="43">
        <f t="shared" si="569"/>
        <v>0</v>
      </c>
      <c r="TR29" s="43">
        <f t="shared" si="166"/>
        <v>0</v>
      </c>
      <c r="TS29" s="43">
        <f t="shared" si="167"/>
        <v>0</v>
      </c>
      <c r="TT29" s="43">
        <f>'СДП (план)'!CG30</f>
        <v>0</v>
      </c>
      <c r="TU29" s="43">
        <f>'СДП (план)'!CH30</f>
        <v>0</v>
      </c>
      <c r="TV29" s="43">
        <f t="shared" si="168"/>
        <v>0</v>
      </c>
      <c r="TW29" s="43">
        <f t="shared" si="169"/>
        <v>0</v>
      </c>
      <c r="TX29" s="43">
        <f>VLOOKUP($C29,'факт СДП 1 мес'!$D$8:$HP$251,207,0)</f>
        <v>0</v>
      </c>
      <c r="TY29" s="43">
        <f>VLOOKUP($C29,'факт СДП 1 мес'!$D$8:$HP$251,208,0)</f>
        <v>0</v>
      </c>
      <c r="TZ29" s="43">
        <f>VLOOKUP($C29,'факт СДП 1 мес'!$D$8:$HP$251,209,0)</f>
        <v>0</v>
      </c>
      <c r="UA29" s="43">
        <f>VLOOKUP($C29,'факт СДП 1 мес'!$D$8:$HP$251,210,0)</f>
        <v>0</v>
      </c>
      <c r="UB29" s="43">
        <f>VLOOKUP($C29,'факт СДП 1 мес'!$D$8:$HP$251,211,0)</f>
        <v>0</v>
      </c>
      <c r="UC29" s="43">
        <f>VLOOKUP($C29,'факт СДП 1 мес'!$D$8:$HP$251,212,0)</f>
        <v>0</v>
      </c>
      <c r="UD29" s="43">
        <f t="shared" si="570"/>
        <v>0</v>
      </c>
      <c r="UE29" s="43">
        <f>SUM(TV29*$F29)</f>
        <v>0</v>
      </c>
      <c r="UF29" s="43">
        <f>SUM(TX29*$F29)</f>
        <v>0</v>
      </c>
      <c r="UG29" s="43">
        <f t="shared" si="571"/>
        <v>0</v>
      </c>
      <c r="UH29" s="43">
        <f t="shared" si="571"/>
        <v>0</v>
      </c>
      <c r="UI29" s="43"/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7">
        <f>'СДП (план)'!CK30</f>
        <v>0</v>
      </c>
      <c r="UY29" s="47">
        <f>'СДП (план)'!CL30</f>
        <v>0</v>
      </c>
      <c r="UZ29" s="43">
        <f t="shared" si="173"/>
        <v>0</v>
      </c>
      <c r="VA29" s="43">
        <f t="shared" si="174"/>
        <v>0</v>
      </c>
      <c r="VB29" s="47">
        <f t="shared" si="276"/>
        <v>0</v>
      </c>
      <c r="VC29" s="47">
        <f t="shared" si="277"/>
        <v>0</v>
      </c>
      <c r="VD29" s="47">
        <f t="shared" si="278"/>
        <v>0</v>
      </c>
      <c r="VE29" s="47">
        <f t="shared" si="279"/>
        <v>0</v>
      </c>
      <c r="VF29" s="47">
        <f t="shared" si="280"/>
        <v>0</v>
      </c>
      <c r="VG29" s="47">
        <f t="shared" si="281"/>
        <v>0</v>
      </c>
      <c r="VH29" s="47">
        <f t="shared" si="282"/>
        <v>0</v>
      </c>
      <c r="VI29" s="47">
        <f t="shared" si="283"/>
        <v>0</v>
      </c>
      <c r="VJ29" s="47">
        <f t="shared" si="284"/>
        <v>0</v>
      </c>
      <c r="VK29" s="43">
        <f t="shared" si="285"/>
        <v>0</v>
      </c>
      <c r="VL29" s="43">
        <f t="shared" si="286"/>
        <v>0</v>
      </c>
      <c r="VM29" s="398" t="e">
        <f>VLOOKUP($C29,'СДП (план)'!$C$11:$CL$254,107,0)</f>
        <v>#REF!</v>
      </c>
      <c r="VN29" s="398" t="e">
        <f>VLOOKUP($C29,'СДП (план)'!$C$11:$CL$254,108,0)</f>
        <v>#REF!</v>
      </c>
      <c r="VO29" s="399" t="e">
        <f t="shared" si="4"/>
        <v>#REF!</v>
      </c>
      <c r="VP29" s="399" t="e">
        <f t="shared" si="5"/>
        <v>#REF!</v>
      </c>
      <c r="VQ29" s="398" t="e">
        <f>VLOOKUP($C29,'факт СДП 1 мес'!$D$8:$HI$249,255,0)</f>
        <v>#REF!</v>
      </c>
      <c r="VR29" s="398" t="e">
        <f>VLOOKUP($C29,'факт СДП 1 мес'!$D$8:$HI$249,256,0)</f>
        <v>#REF!</v>
      </c>
      <c r="VS29" s="400" t="e">
        <f t="shared" si="287"/>
        <v>#REF!</v>
      </c>
      <c r="VT29" s="400" t="e">
        <f t="shared" si="288"/>
        <v>#REF!</v>
      </c>
    </row>
    <row r="30" spans="1:594" s="54" customFormat="1" ht="15" hidden="1" x14ac:dyDescent="0.2">
      <c r="A30" s="180">
        <v>6</v>
      </c>
      <c r="B30" s="180"/>
      <c r="C30" s="454" t="s">
        <v>521</v>
      </c>
      <c r="D30" s="459" t="s">
        <v>138</v>
      </c>
      <c r="E30" s="461">
        <v>16026</v>
      </c>
      <c r="F30" s="476">
        <v>1.54</v>
      </c>
      <c r="G30" s="463"/>
      <c r="H30" s="457"/>
      <c r="I30" s="192"/>
      <c r="J30" s="192"/>
      <c r="K30" s="211"/>
      <c r="L30" s="211"/>
      <c r="M30" s="211"/>
      <c r="N30" s="204">
        <v>2.57</v>
      </c>
      <c r="O30" s="100">
        <f>'СДП (план)'!O31</f>
        <v>0</v>
      </c>
      <c r="P30" s="100">
        <f>'СДП (план)'!P31</f>
        <v>0</v>
      </c>
      <c r="Q30" s="43">
        <f t="shared" si="19"/>
        <v>0</v>
      </c>
      <c r="R30" s="43">
        <f t="shared" si="20"/>
        <v>0</v>
      </c>
      <c r="S30" s="100">
        <f>SUM(S31:S34)</f>
        <v>0</v>
      </c>
      <c r="T30" s="100">
        <f t="shared" ref="T30:CO30" si="572">SUM(T31:T34)</f>
        <v>0</v>
      </c>
      <c r="U30" s="100">
        <f t="shared" si="572"/>
        <v>0</v>
      </c>
      <c r="V30" s="100">
        <f t="shared" si="572"/>
        <v>0</v>
      </c>
      <c r="W30" s="100">
        <f t="shared" si="572"/>
        <v>0</v>
      </c>
      <c r="X30" s="100">
        <f t="shared" si="572"/>
        <v>0</v>
      </c>
      <c r="Y30" s="100">
        <f t="shared" si="572"/>
        <v>0</v>
      </c>
      <c r="Z30" s="100">
        <f t="shared" si="572"/>
        <v>0</v>
      </c>
      <c r="AA30" s="100">
        <f t="shared" si="572"/>
        <v>0</v>
      </c>
      <c r="AB30" s="100">
        <f t="shared" si="572"/>
        <v>0</v>
      </c>
      <c r="AC30" s="100">
        <f t="shared" si="572"/>
        <v>0</v>
      </c>
      <c r="AD30" s="100">
        <f>'СДП (план)'!Q31</f>
        <v>0</v>
      </c>
      <c r="AE30" s="100">
        <f>'СДП (план)'!R31</f>
        <v>0</v>
      </c>
      <c r="AF30" s="100">
        <f t="shared" si="572"/>
        <v>0</v>
      </c>
      <c r="AG30" s="100">
        <f t="shared" si="572"/>
        <v>0</v>
      </c>
      <c r="AH30" s="100">
        <f t="shared" si="572"/>
        <v>0</v>
      </c>
      <c r="AI30" s="100">
        <f t="shared" si="572"/>
        <v>0</v>
      </c>
      <c r="AJ30" s="100">
        <f t="shared" si="572"/>
        <v>0</v>
      </c>
      <c r="AK30" s="100">
        <f t="shared" si="572"/>
        <v>0</v>
      </c>
      <c r="AL30" s="100">
        <f t="shared" si="572"/>
        <v>0</v>
      </c>
      <c r="AM30" s="100">
        <f t="shared" si="572"/>
        <v>0</v>
      </c>
      <c r="AN30" s="100">
        <f t="shared" si="572"/>
        <v>0</v>
      </c>
      <c r="AO30" s="100">
        <f t="shared" si="572"/>
        <v>0</v>
      </c>
      <c r="AP30" s="100">
        <f t="shared" si="572"/>
        <v>0</v>
      </c>
      <c r="AQ30" s="100">
        <f t="shared" si="572"/>
        <v>0</v>
      </c>
      <c r="AR30" s="100">
        <f t="shared" si="572"/>
        <v>0</v>
      </c>
      <c r="AS30" s="100">
        <f>'СДП (план)'!S31</f>
        <v>0</v>
      </c>
      <c r="AT30" s="100">
        <f>'СДП (план)'!T31</f>
        <v>0</v>
      </c>
      <c r="AU30" s="100">
        <f t="shared" si="572"/>
        <v>0</v>
      </c>
      <c r="AV30" s="100">
        <f t="shared" si="572"/>
        <v>0</v>
      </c>
      <c r="AW30" s="100">
        <f t="shared" si="572"/>
        <v>0</v>
      </c>
      <c r="AX30" s="100">
        <f t="shared" si="572"/>
        <v>0</v>
      </c>
      <c r="AY30" s="100">
        <f t="shared" si="572"/>
        <v>0</v>
      </c>
      <c r="AZ30" s="100">
        <f t="shared" si="572"/>
        <v>0</v>
      </c>
      <c r="BA30" s="100">
        <f t="shared" si="572"/>
        <v>0</v>
      </c>
      <c r="BB30" s="100">
        <f t="shared" si="572"/>
        <v>0</v>
      </c>
      <c r="BC30" s="100">
        <f t="shared" si="572"/>
        <v>0</v>
      </c>
      <c r="BD30" s="100">
        <f t="shared" si="572"/>
        <v>0</v>
      </c>
      <c r="BE30" s="100">
        <f t="shared" si="572"/>
        <v>0</v>
      </c>
      <c r="BF30" s="100">
        <f t="shared" si="572"/>
        <v>0</v>
      </c>
      <c r="BG30" s="100">
        <f t="shared" si="572"/>
        <v>0</v>
      </c>
      <c r="BH30" s="100">
        <f>'СДП (план)'!U31</f>
        <v>0</v>
      </c>
      <c r="BI30" s="100">
        <f>'СДП (план)'!V31</f>
        <v>0</v>
      </c>
      <c r="BJ30" s="100">
        <f t="shared" si="572"/>
        <v>0</v>
      </c>
      <c r="BK30" s="100">
        <f t="shared" si="572"/>
        <v>0</v>
      </c>
      <c r="BL30" s="100">
        <f t="shared" si="572"/>
        <v>0</v>
      </c>
      <c r="BM30" s="100">
        <f t="shared" si="572"/>
        <v>0</v>
      </c>
      <c r="BN30" s="100">
        <f t="shared" si="572"/>
        <v>0</v>
      </c>
      <c r="BO30" s="100">
        <f t="shared" si="572"/>
        <v>0</v>
      </c>
      <c r="BP30" s="100">
        <f t="shared" si="572"/>
        <v>0</v>
      </c>
      <c r="BQ30" s="100">
        <f t="shared" si="572"/>
        <v>0</v>
      </c>
      <c r="BR30" s="100">
        <f t="shared" si="572"/>
        <v>0</v>
      </c>
      <c r="BS30" s="100">
        <f t="shared" si="572"/>
        <v>0</v>
      </c>
      <c r="BT30" s="100">
        <f t="shared" si="572"/>
        <v>0</v>
      </c>
      <c r="BU30" s="100">
        <f t="shared" si="572"/>
        <v>0</v>
      </c>
      <c r="BV30" s="100">
        <f t="shared" si="572"/>
        <v>0</v>
      </c>
      <c r="BW30" s="100">
        <f>'СДП (план)'!W31</f>
        <v>0</v>
      </c>
      <c r="BX30" s="100">
        <f>'СДП (план)'!X31</f>
        <v>0</v>
      </c>
      <c r="BY30" s="100">
        <f t="shared" si="572"/>
        <v>0</v>
      </c>
      <c r="BZ30" s="100">
        <f t="shared" si="572"/>
        <v>0</v>
      </c>
      <c r="CA30" s="100">
        <f t="shared" si="572"/>
        <v>0</v>
      </c>
      <c r="CB30" s="100">
        <f t="shared" si="572"/>
        <v>0</v>
      </c>
      <c r="CC30" s="100">
        <f t="shared" si="572"/>
        <v>0</v>
      </c>
      <c r="CD30" s="100">
        <f t="shared" si="572"/>
        <v>0</v>
      </c>
      <c r="CE30" s="100">
        <f t="shared" si="572"/>
        <v>0</v>
      </c>
      <c r="CF30" s="100">
        <f t="shared" si="572"/>
        <v>0</v>
      </c>
      <c r="CG30" s="100">
        <f t="shared" si="572"/>
        <v>0</v>
      </c>
      <c r="CH30" s="100">
        <f t="shared" si="572"/>
        <v>0</v>
      </c>
      <c r="CI30" s="100">
        <f t="shared" si="572"/>
        <v>0</v>
      </c>
      <c r="CJ30" s="100">
        <f t="shared" si="572"/>
        <v>0</v>
      </c>
      <c r="CK30" s="100">
        <f t="shared" si="572"/>
        <v>0</v>
      </c>
      <c r="CL30" s="100">
        <f>'СДП (план)'!Y31</f>
        <v>172</v>
      </c>
      <c r="CM30" s="100">
        <f>'СДП (план)'!Z31</f>
        <v>4253868.0601511998</v>
      </c>
      <c r="CN30" s="100">
        <f t="shared" si="572"/>
        <v>14.333333333333334</v>
      </c>
      <c r="CO30" s="100">
        <f t="shared" si="572"/>
        <v>354489.00501259998</v>
      </c>
      <c r="CP30" s="100">
        <f t="shared" ref="CP30:DR30" si="573">SUM(CP31:CP34)</f>
        <v>6</v>
      </c>
      <c r="CQ30" s="100">
        <f t="shared" si="573"/>
        <v>129934.44000000002</v>
      </c>
      <c r="CR30" s="100">
        <f t="shared" si="573"/>
        <v>74</v>
      </c>
      <c r="CS30" s="100">
        <f t="shared" si="573"/>
        <v>0</v>
      </c>
      <c r="CT30" s="100">
        <f t="shared" si="573"/>
        <v>0</v>
      </c>
      <c r="CU30" s="100">
        <f t="shared" si="573"/>
        <v>0</v>
      </c>
      <c r="CV30" s="100">
        <f t="shared" si="573"/>
        <v>190.55999999999997</v>
      </c>
      <c r="CW30" s="100">
        <f t="shared" si="573"/>
        <v>15.879999999999999</v>
      </c>
      <c r="CX30" s="100">
        <f t="shared" si="573"/>
        <v>5.82</v>
      </c>
      <c r="CY30" s="100">
        <f t="shared" si="573"/>
        <v>-8.3333333333333321</v>
      </c>
      <c r="CZ30" s="100">
        <f t="shared" si="573"/>
        <v>-224554.56501259995</v>
      </c>
      <c r="DA30" s="100">
        <f>'СДП (план)'!AA31</f>
        <v>0</v>
      </c>
      <c r="DB30" s="100">
        <f>'СДП (план)'!AB31</f>
        <v>0</v>
      </c>
      <c r="DC30" s="100">
        <f t="shared" si="573"/>
        <v>0</v>
      </c>
      <c r="DD30" s="100">
        <f t="shared" si="573"/>
        <v>0</v>
      </c>
      <c r="DE30" s="100">
        <f t="shared" si="573"/>
        <v>0</v>
      </c>
      <c r="DF30" s="100">
        <f t="shared" si="573"/>
        <v>0</v>
      </c>
      <c r="DG30" s="100">
        <f t="shared" si="573"/>
        <v>0</v>
      </c>
      <c r="DH30" s="100">
        <f t="shared" si="573"/>
        <v>0</v>
      </c>
      <c r="DI30" s="100">
        <f t="shared" si="573"/>
        <v>0</v>
      </c>
      <c r="DJ30" s="100">
        <f t="shared" si="573"/>
        <v>0</v>
      </c>
      <c r="DK30" s="100">
        <f t="shared" si="573"/>
        <v>0</v>
      </c>
      <c r="DL30" s="100">
        <f t="shared" si="573"/>
        <v>0</v>
      </c>
      <c r="DM30" s="100">
        <f t="shared" si="573"/>
        <v>0</v>
      </c>
      <c r="DN30" s="100">
        <f t="shared" si="573"/>
        <v>0</v>
      </c>
      <c r="DO30" s="100">
        <f t="shared" si="573"/>
        <v>0</v>
      </c>
      <c r="DP30" s="100">
        <f>'СДП (план)'!AC31</f>
        <v>0</v>
      </c>
      <c r="DQ30" s="100">
        <f>'СДП (план)'!AD31</f>
        <v>0</v>
      </c>
      <c r="DR30" s="100">
        <f t="shared" si="573"/>
        <v>0</v>
      </c>
      <c r="DS30" s="100">
        <f t="shared" ref="DS30:FW30" si="574">SUM(DS31:DS34)</f>
        <v>0</v>
      </c>
      <c r="DT30" s="100">
        <f t="shared" si="574"/>
        <v>0</v>
      </c>
      <c r="DU30" s="100">
        <f t="shared" si="574"/>
        <v>0</v>
      </c>
      <c r="DV30" s="100">
        <f t="shared" si="574"/>
        <v>0</v>
      </c>
      <c r="DW30" s="100">
        <f t="shared" si="574"/>
        <v>0</v>
      </c>
      <c r="DX30" s="100">
        <f t="shared" si="574"/>
        <v>0</v>
      </c>
      <c r="DY30" s="100">
        <f t="shared" si="574"/>
        <v>0</v>
      </c>
      <c r="DZ30" s="100">
        <f t="shared" si="574"/>
        <v>0</v>
      </c>
      <c r="EA30" s="100">
        <f t="shared" si="574"/>
        <v>0</v>
      </c>
      <c r="EB30" s="100">
        <f t="shared" si="574"/>
        <v>0</v>
      </c>
      <c r="EC30" s="100">
        <f t="shared" si="574"/>
        <v>0</v>
      </c>
      <c r="ED30" s="100">
        <f t="shared" si="574"/>
        <v>0</v>
      </c>
      <c r="EE30" s="100">
        <f>'СДП (план)'!AE31</f>
        <v>0</v>
      </c>
      <c r="EF30" s="100">
        <f>'СДП (план)'!AF31</f>
        <v>0</v>
      </c>
      <c r="EG30" s="100">
        <f t="shared" si="574"/>
        <v>0</v>
      </c>
      <c r="EH30" s="100">
        <f t="shared" si="574"/>
        <v>0</v>
      </c>
      <c r="EI30" s="100">
        <f t="shared" si="574"/>
        <v>0</v>
      </c>
      <c r="EJ30" s="100">
        <f t="shared" si="574"/>
        <v>0</v>
      </c>
      <c r="EK30" s="100">
        <f t="shared" si="574"/>
        <v>0</v>
      </c>
      <c r="EL30" s="100">
        <f t="shared" si="574"/>
        <v>0</v>
      </c>
      <c r="EM30" s="100">
        <f t="shared" si="574"/>
        <v>0</v>
      </c>
      <c r="EN30" s="100"/>
      <c r="EO30" s="100">
        <f t="shared" si="574"/>
        <v>0</v>
      </c>
      <c r="EP30" s="100">
        <f t="shared" si="574"/>
        <v>0</v>
      </c>
      <c r="EQ30" s="100">
        <f t="shared" si="574"/>
        <v>0</v>
      </c>
      <c r="ER30" s="100">
        <f t="shared" si="574"/>
        <v>0</v>
      </c>
      <c r="ES30" s="100">
        <f t="shared" si="574"/>
        <v>0</v>
      </c>
      <c r="ET30" s="100">
        <f>'СДП (план)'!AG31</f>
        <v>12</v>
      </c>
      <c r="EU30" s="100">
        <f>'СДП (план)'!AH31</f>
        <v>128306.94452400001</v>
      </c>
      <c r="EV30" s="100">
        <f t="shared" si="574"/>
        <v>1</v>
      </c>
      <c r="EW30" s="100">
        <f t="shared" si="574"/>
        <v>10692.245377000001</v>
      </c>
      <c r="EX30" s="100">
        <f t="shared" si="574"/>
        <v>0</v>
      </c>
      <c r="EY30" s="100">
        <f t="shared" si="574"/>
        <v>0</v>
      </c>
      <c r="EZ30" s="100">
        <f t="shared" si="574"/>
        <v>0</v>
      </c>
      <c r="FA30" s="100">
        <f t="shared" si="574"/>
        <v>0</v>
      </c>
      <c r="FB30" s="100">
        <f t="shared" si="574"/>
        <v>0</v>
      </c>
      <c r="FC30" s="100">
        <f t="shared" si="574"/>
        <v>0</v>
      </c>
      <c r="FD30" s="100">
        <f t="shared" si="574"/>
        <v>4.8199999999999994</v>
      </c>
      <c r="FE30" s="100">
        <f t="shared" si="574"/>
        <v>0.40166666666666662</v>
      </c>
      <c r="FF30" s="100">
        <f t="shared" si="574"/>
        <v>0</v>
      </c>
      <c r="FG30" s="100">
        <f t="shared" si="574"/>
        <v>-1</v>
      </c>
      <c r="FH30" s="100">
        <f t="shared" si="574"/>
        <v>-10692.245377000001</v>
      </c>
      <c r="FI30" s="100">
        <f>'СДП (план)'!AI31</f>
        <v>0</v>
      </c>
      <c r="FJ30" s="100">
        <f>'СДП (план)'!AJ31</f>
        <v>0</v>
      </c>
      <c r="FK30" s="100">
        <f t="shared" si="574"/>
        <v>0</v>
      </c>
      <c r="FL30" s="100">
        <f t="shared" si="574"/>
        <v>0</v>
      </c>
      <c r="FM30" s="100">
        <f t="shared" si="574"/>
        <v>0</v>
      </c>
      <c r="FN30" s="100">
        <f t="shared" si="574"/>
        <v>0</v>
      </c>
      <c r="FO30" s="100">
        <f t="shared" si="574"/>
        <v>0</v>
      </c>
      <c r="FP30" s="100">
        <f t="shared" si="574"/>
        <v>0</v>
      </c>
      <c r="FQ30" s="100">
        <f t="shared" si="574"/>
        <v>0</v>
      </c>
      <c r="FR30" s="100">
        <f t="shared" si="574"/>
        <v>0</v>
      </c>
      <c r="FS30" s="100">
        <f t="shared" si="574"/>
        <v>0</v>
      </c>
      <c r="FT30" s="100">
        <f t="shared" si="574"/>
        <v>0</v>
      </c>
      <c r="FU30" s="100">
        <f t="shared" si="574"/>
        <v>0</v>
      </c>
      <c r="FV30" s="100">
        <f t="shared" si="574"/>
        <v>0</v>
      </c>
      <c r="FW30" s="100">
        <f t="shared" si="574"/>
        <v>0</v>
      </c>
      <c r="FX30" s="100">
        <f>'СДП (план)'!AK31</f>
        <v>0</v>
      </c>
      <c r="FY30" s="100">
        <f>'СДП (план)'!AL31</f>
        <v>0</v>
      </c>
      <c r="FZ30" s="100">
        <f t="shared" ref="FZ30:HP30" si="575">SUM(FZ31:FZ34)</f>
        <v>0</v>
      </c>
      <c r="GA30" s="100">
        <f t="shared" si="575"/>
        <v>0</v>
      </c>
      <c r="GB30" s="100">
        <f t="shared" si="575"/>
        <v>0</v>
      </c>
      <c r="GC30" s="100">
        <f t="shared" si="575"/>
        <v>0</v>
      </c>
      <c r="GD30" s="100">
        <f t="shared" si="575"/>
        <v>0</v>
      </c>
      <c r="GE30" s="100">
        <f t="shared" si="575"/>
        <v>0</v>
      </c>
      <c r="GF30" s="100">
        <f t="shared" si="575"/>
        <v>0</v>
      </c>
      <c r="GG30" s="100"/>
      <c r="GH30" s="100">
        <f t="shared" si="575"/>
        <v>0</v>
      </c>
      <c r="GI30" s="100">
        <f t="shared" si="575"/>
        <v>0</v>
      </c>
      <c r="GJ30" s="100">
        <f t="shared" si="575"/>
        <v>0</v>
      </c>
      <c r="GK30" s="100">
        <f t="shared" si="575"/>
        <v>0</v>
      </c>
      <c r="GL30" s="100">
        <f t="shared" si="575"/>
        <v>0</v>
      </c>
      <c r="GM30" s="100">
        <f>'СДП (план)'!AM31</f>
        <v>0</v>
      </c>
      <c r="GN30" s="100">
        <f>'СДП (план)'!AN31</f>
        <v>0</v>
      </c>
      <c r="GO30" s="100">
        <f t="shared" si="575"/>
        <v>0</v>
      </c>
      <c r="GP30" s="100">
        <f t="shared" si="575"/>
        <v>0</v>
      </c>
      <c r="GQ30" s="100">
        <f t="shared" si="575"/>
        <v>0</v>
      </c>
      <c r="GR30" s="100">
        <f t="shared" si="575"/>
        <v>0</v>
      </c>
      <c r="GS30" s="100">
        <f t="shared" si="575"/>
        <v>0</v>
      </c>
      <c r="GT30" s="100">
        <f t="shared" si="575"/>
        <v>0</v>
      </c>
      <c r="GU30" s="100">
        <f t="shared" si="575"/>
        <v>0</v>
      </c>
      <c r="GV30" s="100">
        <f t="shared" si="575"/>
        <v>0</v>
      </c>
      <c r="GW30" s="100">
        <f t="shared" si="575"/>
        <v>0</v>
      </c>
      <c r="GX30" s="100">
        <f t="shared" si="575"/>
        <v>0</v>
      </c>
      <c r="GY30" s="100">
        <f t="shared" si="575"/>
        <v>0</v>
      </c>
      <c r="GZ30" s="100">
        <f t="shared" si="575"/>
        <v>0</v>
      </c>
      <c r="HA30" s="100">
        <f t="shared" si="575"/>
        <v>0</v>
      </c>
      <c r="HB30" s="100">
        <f>'СДП (план)'!AO31</f>
        <v>0</v>
      </c>
      <c r="HC30" s="100">
        <f>'СДП (план)'!AP31</f>
        <v>0</v>
      </c>
      <c r="HD30" s="100">
        <f t="shared" si="575"/>
        <v>0</v>
      </c>
      <c r="HE30" s="100">
        <f t="shared" si="575"/>
        <v>0</v>
      </c>
      <c r="HF30" s="100">
        <f t="shared" si="575"/>
        <v>0</v>
      </c>
      <c r="HG30" s="100">
        <f t="shared" si="575"/>
        <v>0</v>
      </c>
      <c r="HH30" s="100">
        <f t="shared" si="575"/>
        <v>0</v>
      </c>
      <c r="HI30" s="100">
        <f t="shared" si="575"/>
        <v>0</v>
      </c>
      <c r="HJ30" s="100">
        <f t="shared" si="575"/>
        <v>0</v>
      </c>
      <c r="HK30" s="100"/>
      <c r="HL30" s="100">
        <f t="shared" si="575"/>
        <v>0</v>
      </c>
      <c r="HM30" s="100">
        <f t="shared" si="575"/>
        <v>0</v>
      </c>
      <c r="HN30" s="100">
        <f t="shared" si="575"/>
        <v>0</v>
      </c>
      <c r="HO30" s="100">
        <f t="shared" si="575"/>
        <v>0</v>
      </c>
      <c r="HP30" s="100">
        <f t="shared" si="575"/>
        <v>0</v>
      </c>
      <c r="HQ30" s="100">
        <f>'СДП (план)'!AQ31</f>
        <v>0</v>
      </c>
      <c r="HR30" s="100">
        <f>'СДП (план)'!AR31</f>
        <v>0</v>
      </c>
      <c r="HS30" s="100">
        <f t="shared" ref="HS30:KM30" si="576">SUM(HS31:HS34)</f>
        <v>0</v>
      </c>
      <c r="HT30" s="100">
        <f t="shared" si="576"/>
        <v>0</v>
      </c>
      <c r="HU30" s="100">
        <f t="shared" si="576"/>
        <v>0</v>
      </c>
      <c r="HV30" s="100">
        <f t="shared" si="576"/>
        <v>0</v>
      </c>
      <c r="HW30" s="100">
        <f t="shared" si="576"/>
        <v>0</v>
      </c>
      <c r="HX30" s="100">
        <f t="shared" si="576"/>
        <v>0</v>
      </c>
      <c r="HY30" s="100">
        <f t="shared" si="576"/>
        <v>0</v>
      </c>
      <c r="HZ30" s="100">
        <f t="shared" si="576"/>
        <v>0</v>
      </c>
      <c r="IA30" s="100">
        <f t="shared" si="576"/>
        <v>0</v>
      </c>
      <c r="IB30" s="100">
        <f t="shared" si="576"/>
        <v>0</v>
      </c>
      <c r="IC30" s="100">
        <f t="shared" si="576"/>
        <v>0</v>
      </c>
      <c r="ID30" s="100">
        <f t="shared" si="576"/>
        <v>0</v>
      </c>
      <c r="IE30" s="100">
        <f t="shared" si="576"/>
        <v>0</v>
      </c>
      <c r="IF30" s="100">
        <f>'СДП (план)'!AS31</f>
        <v>0</v>
      </c>
      <c r="IG30" s="100">
        <f>'СДП (план)'!AT31</f>
        <v>0</v>
      </c>
      <c r="IH30" s="100">
        <f t="shared" si="576"/>
        <v>0</v>
      </c>
      <c r="II30" s="100">
        <f t="shared" si="576"/>
        <v>0</v>
      </c>
      <c r="IJ30" s="100">
        <f t="shared" si="576"/>
        <v>0</v>
      </c>
      <c r="IK30" s="100">
        <f t="shared" si="576"/>
        <v>0</v>
      </c>
      <c r="IL30" s="100">
        <f t="shared" si="576"/>
        <v>0</v>
      </c>
      <c r="IM30" s="100">
        <f t="shared" si="576"/>
        <v>0</v>
      </c>
      <c r="IN30" s="100">
        <f t="shared" si="576"/>
        <v>0</v>
      </c>
      <c r="IO30" s="100">
        <f t="shared" si="576"/>
        <v>0</v>
      </c>
      <c r="IP30" s="100">
        <f t="shared" si="576"/>
        <v>0</v>
      </c>
      <c r="IQ30" s="100">
        <f t="shared" si="576"/>
        <v>0</v>
      </c>
      <c r="IR30" s="100">
        <f t="shared" si="576"/>
        <v>0</v>
      </c>
      <c r="IS30" s="100">
        <f t="shared" si="576"/>
        <v>0</v>
      </c>
      <c r="IT30" s="100">
        <f t="shared" si="576"/>
        <v>0</v>
      </c>
      <c r="IU30" s="100">
        <f>'СДП (план)'!AU31</f>
        <v>0</v>
      </c>
      <c r="IV30" s="100">
        <f>'СДП (план)'!AV31</f>
        <v>0</v>
      </c>
      <c r="IW30" s="100">
        <f t="shared" si="576"/>
        <v>0</v>
      </c>
      <c r="IX30" s="100">
        <f t="shared" si="576"/>
        <v>0</v>
      </c>
      <c r="IY30" s="100">
        <f t="shared" si="576"/>
        <v>0</v>
      </c>
      <c r="IZ30" s="100">
        <f t="shared" si="576"/>
        <v>0</v>
      </c>
      <c r="JA30" s="100">
        <f t="shared" si="576"/>
        <v>0</v>
      </c>
      <c r="JB30" s="100">
        <f t="shared" si="576"/>
        <v>0</v>
      </c>
      <c r="JC30" s="100">
        <f t="shared" si="576"/>
        <v>0</v>
      </c>
      <c r="JD30" s="100">
        <f t="shared" si="576"/>
        <v>0</v>
      </c>
      <c r="JE30" s="100">
        <f t="shared" si="576"/>
        <v>0</v>
      </c>
      <c r="JF30" s="100">
        <f t="shared" si="576"/>
        <v>0</v>
      </c>
      <c r="JG30" s="100">
        <f t="shared" si="576"/>
        <v>0</v>
      </c>
      <c r="JH30" s="100">
        <f t="shared" si="576"/>
        <v>0</v>
      </c>
      <c r="JI30" s="100">
        <f t="shared" si="576"/>
        <v>0</v>
      </c>
      <c r="JJ30" s="100">
        <f>'СДП (план)'!AW31</f>
        <v>0</v>
      </c>
      <c r="JK30" s="100">
        <f>'СДП (план)'!AX31</f>
        <v>0</v>
      </c>
      <c r="JL30" s="100">
        <f t="shared" si="576"/>
        <v>0</v>
      </c>
      <c r="JM30" s="100">
        <f t="shared" si="576"/>
        <v>0</v>
      </c>
      <c r="JN30" s="100">
        <f t="shared" si="576"/>
        <v>0</v>
      </c>
      <c r="JO30" s="100">
        <f t="shared" si="576"/>
        <v>0</v>
      </c>
      <c r="JP30" s="100">
        <f t="shared" si="576"/>
        <v>0</v>
      </c>
      <c r="JQ30" s="100">
        <f t="shared" si="576"/>
        <v>0</v>
      </c>
      <c r="JR30" s="100">
        <f t="shared" si="576"/>
        <v>0</v>
      </c>
      <c r="JS30" s="100">
        <f t="shared" si="576"/>
        <v>0</v>
      </c>
      <c r="JT30" s="100">
        <f t="shared" si="576"/>
        <v>0</v>
      </c>
      <c r="JU30" s="100">
        <f t="shared" si="576"/>
        <v>0</v>
      </c>
      <c r="JV30" s="100">
        <f t="shared" si="576"/>
        <v>0</v>
      </c>
      <c r="JW30" s="100">
        <f t="shared" si="576"/>
        <v>0</v>
      </c>
      <c r="JX30" s="100">
        <f t="shared" si="576"/>
        <v>0</v>
      </c>
      <c r="JY30" s="100">
        <f>'СДП (план)'!AY31</f>
        <v>0</v>
      </c>
      <c r="JZ30" s="100">
        <f>'СДП (план)'!AZ31</f>
        <v>0</v>
      </c>
      <c r="KA30" s="100">
        <f t="shared" si="576"/>
        <v>0</v>
      </c>
      <c r="KB30" s="100">
        <f t="shared" si="576"/>
        <v>0</v>
      </c>
      <c r="KC30" s="100">
        <f t="shared" si="576"/>
        <v>0</v>
      </c>
      <c r="KD30" s="100">
        <f t="shared" si="576"/>
        <v>0</v>
      </c>
      <c r="KE30" s="100">
        <f t="shared" si="576"/>
        <v>0</v>
      </c>
      <c r="KF30" s="100">
        <f t="shared" si="576"/>
        <v>0</v>
      </c>
      <c r="KG30" s="100">
        <f t="shared" si="576"/>
        <v>0</v>
      </c>
      <c r="KH30" s="100">
        <f t="shared" si="576"/>
        <v>0</v>
      </c>
      <c r="KI30" s="100">
        <f t="shared" si="576"/>
        <v>0</v>
      </c>
      <c r="KJ30" s="100">
        <f t="shared" si="576"/>
        <v>0</v>
      </c>
      <c r="KK30" s="100">
        <f t="shared" si="576"/>
        <v>0</v>
      </c>
      <c r="KL30" s="100">
        <f t="shared" si="576"/>
        <v>0</v>
      </c>
      <c r="KM30" s="100">
        <f t="shared" si="576"/>
        <v>0</v>
      </c>
      <c r="KN30" s="100">
        <f>'СДП (план)'!BA31</f>
        <v>26</v>
      </c>
      <c r="KO30" s="100">
        <f>'СДП (план)'!BB31</f>
        <v>202677.87321599995</v>
      </c>
      <c r="KP30" s="100">
        <f t="shared" ref="KP30:MT30" si="577">SUM(KP31:KP34)</f>
        <v>2.1666666666666665</v>
      </c>
      <c r="KQ30" s="100">
        <f t="shared" si="577"/>
        <v>16889.822767999995</v>
      </c>
      <c r="KR30" s="100">
        <f t="shared" si="577"/>
        <v>0</v>
      </c>
      <c r="KS30" s="100">
        <f t="shared" si="577"/>
        <v>0</v>
      </c>
      <c r="KT30" s="100">
        <f t="shared" si="577"/>
        <v>0</v>
      </c>
      <c r="KU30" s="100">
        <f t="shared" si="577"/>
        <v>0</v>
      </c>
      <c r="KV30" s="100">
        <f t="shared" si="577"/>
        <v>0</v>
      </c>
      <c r="KW30" s="100">
        <f t="shared" si="577"/>
        <v>0</v>
      </c>
      <c r="KX30" s="100">
        <f t="shared" si="577"/>
        <v>9.1</v>
      </c>
      <c r="KY30" s="100">
        <f t="shared" si="577"/>
        <v>0.75833333333333319</v>
      </c>
      <c r="KZ30" s="100">
        <f t="shared" si="577"/>
        <v>0</v>
      </c>
      <c r="LA30" s="100">
        <f t="shared" si="577"/>
        <v>-2.1666666666666665</v>
      </c>
      <c r="LB30" s="100">
        <f t="shared" si="577"/>
        <v>-16889.822767999995</v>
      </c>
      <c r="LC30" s="100">
        <f>'СДП (план)'!BC31</f>
        <v>52</v>
      </c>
      <c r="LD30" s="100">
        <f>'СДП (план)'!BD31</f>
        <v>1337692.2969696</v>
      </c>
      <c r="LE30" s="100">
        <f t="shared" si="577"/>
        <v>4.333333333333333</v>
      </c>
      <c r="LF30" s="100">
        <f t="shared" si="577"/>
        <v>111474.3580808</v>
      </c>
      <c r="LG30" s="100">
        <f t="shared" si="577"/>
        <v>0</v>
      </c>
      <c r="LH30" s="100">
        <f t="shared" si="577"/>
        <v>0</v>
      </c>
      <c r="LI30" s="100">
        <f t="shared" si="577"/>
        <v>0</v>
      </c>
      <c r="LJ30" s="100">
        <f t="shared" si="577"/>
        <v>0</v>
      </c>
      <c r="LK30" s="100">
        <f t="shared" si="577"/>
        <v>0</v>
      </c>
      <c r="LL30" s="100">
        <f t="shared" si="577"/>
        <v>0</v>
      </c>
      <c r="LM30" s="100">
        <f t="shared" si="577"/>
        <v>50.44</v>
      </c>
      <c r="LN30" s="100">
        <f t="shared" si="577"/>
        <v>4.2033333333333331</v>
      </c>
      <c r="LO30" s="100">
        <f t="shared" si="577"/>
        <v>0</v>
      </c>
      <c r="LP30" s="100">
        <f t="shared" si="577"/>
        <v>-4.333333333333333</v>
      </c>
      <c r="LQ30" s="100">
        <f t="shared" si="577"/>
        <v>-111474.3580808</v>
      </c>
      <c r="LR30" s="100">
        <f>'СДП (план)'!BE31</f>
        <v>0</v>
      </c>
      <c r="LS30" s="100">
        <f>'СДП (план)'!BF31</f>
        <v>0</v>
      </c>
      <c r="LT30" s="100">
        <f t="shared" si="577"/>
        <v>0</v>
      </c>
      <c r="LU30" s="100">
        <f t="shared" si="577"/>
        <v>0</v>
      </c>
      <c r="LV30" s="100">
        <f t="shared" si="577"/>
        <v>0</v>
      </c>
      <c r="LW30" s="100">
        <f t="shared" si="577"/>
        <v>0</v>
      </c>
      <c r="LX30" s="100">
        <f t="shared" si="577"/>
        <v>0</v>
      </c>
      <c r="LY30" s="100">
        <f t="shared" si="577"/>
        <v>0</v>
      </c>
      <c r="LZ30" s="100">
        <f t="shared" si="577"/>
        <v>0</v>
      </c>
      <c r="MA30" s="100">
        <f t="shared" si="577"/>
        <v>0</v>
      </c>
      <c r="MB30" s="100">
        <f t="shared" si="577"/>
        <v>0</v>
      </c>
      <c r="MC30" s="100">
        <f t="shared" si="577"/>
        <v>0</v>
      </c>
      <c r="MD30" s="100">
        <f t="shared" si="577"/>
        <v>0</v>
      </c>
      <c r="ME30" s="100">
        <f t="shared" si="577"/>
        <v>0</v>
      </c>
      <c r="MF30" s="100">
        <f t="shared" si="577"/>
        <v>0</v>
      </c>
      <c r="MG30" s="100">
        <f>'СДП (план)'!BG31</f>
        <v>0</v>
      </c>
      <c r="MH30" s="100">
        <f>'СДП (план)'!BH31</f>
        <v>0</v>
      </c>
      <c r="MI30" s="100">
        <f t="shared" si="577"/>
        <v>0</v>
      </c>
      <c r="MJ30" s="100">
        <f t="shared" si="577"/>
        <v>0</v>
      </c>
      <c r="MK30" s="100">
        <f t="shared" si="577"/>
        <v>0</v>
      </c>
      <c r="ML30" s="100">
        <f t="shared" si="577"/>
        <v>0</v>
      </c>
      <c r="MM30" s="100">
        <f t="shared" si="577"/>
        <v>0</v>
      </c>
      <c r="MN30" s="100">
        <f t="shared" si="577"/>
        <v>0</v>
      </c>
      <c r="MO30" s="100">
        <f t="shared" si="577"/>
        <v>0</v>
      </c>
      <c r="MP30" s="100">
        <f t="shared" si="577"/>
        <v>0</v>
      </c>
      <c r="MQ30" s="100">
        <f t="shared" si="577"/>
        <v>0</v>
      </c>
      <c r="MR30" s="100">
        <f t="shared" si="577"/>
        <v>0</v>
      </c>
      <c r="MS30" s="100">
        <f t="shared" si="577"/>
        <v>0</v>
      </c>
      <c r="MT30" s="100">
        <f t="shared" si="577"/>
        <v>0</v>
      </c>
      <c r="MU30" s="100">
        <f t="shared" ref="MU30:PA30" si="578">SUM(MU31:MU34)</f>
        <v>0</v>
      </c>
      <c r="MV30" s="100">
        <f>'СДП (план)'!BI31</f>
        <v>0</v>
      </c>
      <c r="MW30" s="100">
        <f>'СДП (план)'!BJ31</f>
        <v>0</v>
      </c>
      <c r="MX30" s="100">
        <f t="shared" si="578"/>
        <v>0</v>
      </c>
      <c r="MY30" s="100">
        <f t="shared" si="578"/>
        <v>0</v>
      </c>
      <c r="MZ30" s="100">
        <f t="shared" si="578"/>
        <v>0</v>
      </c>
      <c r="NA30" s="100">
        <f t="shared" si="578"/>
        <v>0</v>
      </c>
      <c r="NB30" s="100">
        <f t="shared" si="578"/>
        <v>0</v>
      </c>
      <c r="NC30" s="100">
        <f t="shared" si="578"/>
        <v>0</v>
      </c>
      <c r="ND30" s="100">
        <f t="shared" si="578"/>
        <v>0</v>
      </c>
      <c r="NE30" s="100">
        <f t="shared" si="578"/>
        <v>0</v>
      </c>
      <c r="NF30" s="100">
        <f t="shared" si="578"/>
        <v>0</v>
      </c>
      <c r="NG30" s="100">
        <f t="shared" si="578"/>
        <v>0</v>
      </c>
      <c r="NH30" s="100">
        <f t="shared" si="578"/>
        <v>0</v>
      </c>
      <c r="NI30" s="100">
        <f t="shared" si="578"/>
        <v>0</v>
      </c>
      <c r="NJ30" s="100">
        <f t="shared" si="578"/>
        <v>0</v>
      </c>
      <c r="NK30" s="100">
        <f>'СДП (план)'!BK31</f>
        <v>0</v>
      </c>
      <c r="NL30" s="100">
        <f>'СДП (план)'!BL31</f>
        <v>0</v>
      </c>
      <c r="NM30" s="100">
        <f t="shared" si="578"/>
        <v>0</v>
      </c>
      <c r="NN30" s="100">
        <f t="shared" si="578"/>
        <v>0</v>
      </c>
      <c r="NO30" s="100">
        <f t="shared" si="578"/>
        <v>3</v>
      </c>
      <c r="NP30" s="100">
        <f t="shared" si="578"/>
        <v>19936.02</v>
      </c>
      <c r="NQ30" s="100">
        <f t="shared" si="578"/>
        <v>25</v>
      </c>
      <c r="NR30" s="100">
        <f t="shared" si="578"/>
        <v>0</v>
      </c>
      <c r="NS30" s="100">
        <f t="shared" si="578"/>
        <v>0</v>
      </c>
      <c r="NT30" s="100">
        <f t="shared" si="578"/>
        <v>0</v>
      </c>
      <c r="NU30" s="100">
        <f t="shared" si="578"/>
        <v>0</v>
      </c>
      <c r="NV30" s="100">
        <f t="shared" si="578"/>
        <v>0</v>
      </c>
      <c r="NW30" s="100">
        <f t="shared" si="578"/>
        <v>1.0499999999999998</v>
      </c>
      <c r="NX30" s="100">
        <f t="shared" si="578"/>
        <v>3</v>
      </c>
      <c r="NY30" s="100">
        <f t="shared" si="578"/>
        <v>19936.02</v>
      </c>
      <c r="NZ30" s="100">
        <f t="shared" si="578"/>
        <v>0</v>
      </c>
      <c r="OA30" s="100">
        <f t="shared" si="578"/>
        <v>0</v>
      </c>
      <c r="OB30" s="100">
        <f t="shared" si="578"/>
        <v>0</v>
      </c>
      <c r="OC30" s="100">
        <f t="shared" si="578"/>
        <v>0</v>
      </c>
      <c r="OD30" s="100">
        <f t="shared" si="578"/>
        <v>0</v>
      </c>
      <c r="OE30" s="100">
        <f t="shared" si="578"/>
        <v>0</v>
      </c>
      <c r="OF30" s="100"/>
      <c r="OG30" s="100">
        <f t="shared" si="578"/>
        <v>0</v>
      </c>
      <c r="OH30" s="100">
        <f t="shared" si="578"/>
        <v>0</v>
      </c>
      <c r="OI30" s="100"/>
      <c r="OJ30" s="100">
        <f t="shared" si="578"/>
        <v>0</v>
      </c>
      <c r="OK30" s="100">
        <f t="shared" si="578"/>
        <v>0</v>
      </c>
      <c r="OL30" s="100">
        <f t="shared" si="578"/>
        <v>0</v>
      </c>
      <c r="OM30" s="100">
        <f t="shared" si="578"/>
        <v>0</v>
      </c>
      <c r="ON30" s="100">
        <f t="shared" si="578"/>
        <v>0</v>
      </c>
      <c r="OO30" s="100">
        <f>'СДП (план)'!BO31</f>
        <v>0</v>
      </c>
      <c r="OP30" s="100">
        <f>'СДП (план)'!BP31</f>
        <v>0</v>
      </c>
      <c r="OQ30" s="100">
        <f t="shared" si="578"/>
        <v>0</v>
      </c>
      <c r="OR30" s="100">
        <f t="shared" si="578"/>
        <v>0</v>
      </c>
      <c r="OS30" s="100">
        <f t="shared" si="578"/>
        <v>0</v>
      </c>
      <c r="OT30" s="100">
        <f t="shared" si="578"/>
        <v>0</v>
      </c>
      <c r="OU30" s="100">
        <f t="shared" si="578"/>
        <v>0</v>
      </c>
      <c r="OV30" s="100">
        <f t="shared" si="578"/>
        <v>0</v>
      </c>
      <c r="OW30" s="100">
        <f t="shared" si="578"/>
        <v>0</v>
      </c>
      <c r="OX30" s="100">
        <f t="shared" si="578"/>
        <v>0</v>
      </c>
      <c r="OY30" s="100">
        <f t="shared" si="578"/>
        <v>0</v>
      </c>
      <c r="OZ30" s="100">
        <f t="shared" si="578"/>
        <v>0</v>
      </c>
      <c r="PA30" s="100">
        <f t="shared" si="578"/>
        <v>0</v>
      </c>
      <c r="PB30" s="100">
        <f t="shared" ref="PB30:RW30" si="579">SUM(PB31:PB34)</f>
        <v>0</v>
      </c>
      <c r="PC30" s="100">
        <f t="shared" si="579"/>
        <v>0</v>
      </c>
      <c r="PD30" s="100">
        <f>'СДП (план)'!BQ31</f>
        <v>0</v>
      </c>
      <c r="PE30" s="100">
        <f>'СДП (план)'!BR31</f>
        <v>0</v>
      </c>
      <c r="PF30" s="100">
        <f t="shared" si="579"/>
        <v>0</v>
      </c>
      <c r="PG30" s="100">
        <f t="shared" si="579"/>
        <v>0</v>
      </c>
      <c r="PH30" s="100">
        <f t="shared" si="579"/>
        <v>0</v>
      </c>
      <c r="PI30" s="100">
        <f t="shared" si="579"/>
        <v>0</v>
      </c>
      <c r="PJ30" s="100">
        <f t="shared" si="579"/>
        <v>0</v>
      </c>
      <c r="PK30" s="100">
        <f t="shared" si="579"/>
        <v>0</v>
      </c>
      <c r="PL30" s="100">
        <f t="shared" si="579"/>
        <v>0</v>
      </c>
      <c r="PM30" s="100">
        <f t="shared" si="579"/>
        <v>0</v>
      </c>
      <c r="PN30" s="100">
        <f t="shared" si="579"/>
        <v>0</v>
      </c>
      <c r="PO30" s="100">
        <f t="shared" si="579"/>
        <v>0</v>
      </c>
      <c r="PP30" s="100">
        <f t="shared" si="579"/>
        <v>0</v>
      </c>
      <c r="PQ30" s="100">
        <f t="shared" si="579"/>
        <v>0</v>
      </c>
      <c r="PR30" s="100">
        <f t="shared" si="579"/>
        <v>0</v>
      </c>
      <c r="PS30" s="100">
        <f>'СДП (план)'!BS31</f>
        <v>9</v>
      </c>
      <c r="PT30" s="100">
        <f>'СДП (план)'!BT31</f>
        <v>215124.45970559999</v>
      </c>
      <c r="PU30" s="100">
        <f t="shared" si="579"/>
        <v>0.75</v>
      </c>
      <c r="PV30" s="100">
        <f t="shared" si="579"/>
        <v>17927.038308799998</v>
      </c>
      <c r="PW30" s="100">
        <f t="shared" si="579"/>
        <v>0</v>
      </c>
      <c r="PX30" s="100">
        <f t="shared" si="579"/>
        <v>0</v>
      </c>
      <c r="PY30" s="100">
        <f t="shared" si="579"/>
        <v>0</v>
      </c>
      <c r="PZ30" s="100">
        <f t="shared" si="579"/>
        <v>0</v>
      </c>
      <c r="QA30" s="100">
        <f t="shared" si="579"/>
        <v>0</v>
      </c>
      <c r="QB30" s="100">
        <f t="shared" si="579"/>
        <v>0</v>
      </c>
      <c r="QC30" s="100">
        <f t="shared" si="579"/>
        <v>8.11</v>
      </c>
      <c r="QD30" s="100">
        <f t="shared" si="579"/>
        <v>0.67583333333333329</v>
      </c>
      <c r="QE30" s="100">
        <f t="shared" si="579"/>
        <v>0</v>
      </c>
      <c r="QF30" s="100">
        <f t="shared" si="579"/>
        <v>-0.75</v>
      </c>
      <c r="QG30" s="100">
        <f t="shared" si="579"/>
        <v>-17927.038308799998</v>
      </c>
      <c r="QH30" s="100">
        <f>'СДП (план)'!BU31</f>
        <v>12</v>
      </c>
      <c r="QI30" s="100">
        <f>'СДП (план)'!BV31</f>
        <v>210302.97991199998</v>
      </c>
      <c r="QJ30" s="100">
        <f t="shared" si="579"/>
        <v>1</v>
      </c>
      <c r="QK30" s="100">
        <f t="shared" si="579"/>
        <v>17525.248326000001</v>
      </c>
      <c r="QL30" s="100">
        <f t="shared" si="579"/>
        <v>1</v>
      </c>
      <c r="QM30" s="100">
        <f t="shared" si="579"/>
        <v>9325.64</v>
      </c>
      <c r="QN30" s="100">
        <f t="shared" si="579"/>
        <v>10</v>
      </c>
      <c r="QO30" s="100">
        <f t="shared" si="579"/>
        <v>0</v>
      </c>
      <c r="QP30" s="100">
        <f t="shared" si="579"/>
        <v>0</v>
      </c>
      <c r="QQ30" s="100">
        <f t="shared" si="579"/>
        <v>0</v>
      </c>
      <c r="QR30" s="100">
        <f t="shared" si="579"/>
        <v>7.92</v>
      </c>
      <c r="QS30" s="100">
        <f t="shared" si="579"/>
        <v>0.65999999999999992</v>
      </c>
      <c r="QT30" s="100">
        <f t="shared" si="579"/>
        <v>0.35</v>
      </c>
      <c r="QU30" s="100">
        <f t="shared" si="579"/>
        <v>0</v>
      </c>
      <c r="QV30" s="100">
        <f t="shared" si="579"/>
        <v>-8199.6083260000014</v>
      </c>
      <c r="QW30" s="100">
        <f>'СДП (план)'!BW31</f>
        <v>0</v>
      </c>
      <c r="QX30" s="100">
        <f>'СДП (план)'!BX31</f>
        <v>0</v>
      </c>
      <c r="QY30" s="100">
        <f t="shared" si="579"/>
        <v>0</v>
      </c>
      <c r="QZ30" s="100">
        <f t="shared" si="579"/>
        <v>0</v>
      </c>
      <c r="RA30" s="100">
        <f t="shared" si="579"/>
        <v>0</v>
      </c>
      <c r="RB30" s="100">
        <f t="shared" si="579"/>
        <v>0</v>
      </c>
      <c r="RC30" s="100">
        <f t="shared" si="579"/>
        <v>0</v>
      </c>
      <c r="RD30" s="100">
        <f t="shared" si="579"/>
        <v>0</v>
      </c>
      <c r="RE30" s="100">
        <f t="shared" si="579"/>
        <v>0</v>
      </c>
      <c r="RF30" s="100">
        <f t="shared" si="579"/>
        <v>0</v>
      </c>
      <c r="RG30" s="100">
        <f t="shared" si="579"/>
        <v>0</v>
      </c>
      <c r="RH30" s="100">
        <f t="shared" si="579"/>
        <v>0</v>
      </c>
      <c r="RI30" s="100">
        <f t="shared" si="579"/>
        <v>0</v>
      </c>
      <c r="RJ30" s="100">
        <f t="shared" si="579"/>
        <v>0</v>
      </c>
      <c r="RK30" s="100">
        <f t="shared" si="579"/>
        <v>0</v>
      </c>
      <c r="RL30" s="100">
        <f>'СДП (план)'!BY31</f>
        <v>11</v>
      </c>
      <c r="RM30" s="100">
        <f>'СДП (план)'!BZ31</f>
        <v>250174.95635760002</v>
      </c>
      <c r="RN30" s="100">
        <f t="shared" si="579"/>
        <v>0.91666666666666663</v>
      </c>
      <c r="RO30" s="100">
        <f t="shared" si="579"/>
        <v>20847.913029800002</v>
      </c>
      <c r="RP30" s="100">
        <f t="shared" si="579"/>
        <v>0</v>
      </c>
      <c r="RQ30" s="100">
        <f t="shared" si="579"/>
        <v>0</v>
      </c>
      <c r="RR30" s="100">
        <f t="shared" si="579"/>
        <v>0</v>
      </c>
      <c r="RS30" s="100">
        <f t="shared" si="579"/>
        <v>0</v>
      </c>
      <c r="RT30" s="100">
        <f t="shared" si="579"/>
        <v>0</v>
      </c>
      <c r="RU30" s="100">
        <f t="shared" si="579"/>
        <v>0</v>
      </c>
      <c r="RV30" s="100">
        <f t="shared" si="579"/>
        <v>9.43</v>
      </c>
      <c r="RW30" s="100">
        <f t="shared" si="579"/>
        <v>0.78583333333333338</v>
      </c>
      <c r="RX30" s="100">
        <f t="shared" ref="RX30:UD30" si="580">SUM(RX31:RX34)</f>
        <v>0</v>
      </c>
      <c r="RY30" s="100">
        <f t="shared" si="580"/>
        <v>-0.91666666666666663</v>
      </c>
      <c r="RZ30" s="100">
        <f t="shared" si="580"/>
        <v>-20847.913029800002</v>
      </c>
      <c r="SA30" s="100">
        <f>'СДП (план)'!CA31</f>
        <v>12</v>
      </c>
      <c r="SB30" s="100">
        <f>'СДП (план)'!CB31</f>
        <v>292299.01529999997</v>
      </c>
      <c r="SC30" s="100">
        <f t="shared" si="580"/>
        <v>1</v>
      </c>
      <c r="SD30" s="100">
        <f t="shared" si="580"/>
        <v>24358.251274999999</v>
      </c>
      <c r="SE30" s="100">
        <f t="shared" si="580"/>
        <v>0</v>
      </c>
      <c r="SF30" s="100">
        <f t="shared" si="580"/>
        <v>0</v>
      </c>
      <c r="SG30" s="100">
        <f t="shared" si="580"/>
        <v>0</v>
      </c>
      <c r="SH30" s="100">
        <f t="shared" si="580"/>
        <v>0</v>
      </c>
      <c r="SI30" s="100">
        <f t="shared" si="580"/>
        <v>0</v>
      </c>
      <c r="SJ30" s="100">
        <f t="shared" si="580"/>
        <v>0</v>
      </c>
      <c r="SK30" s="100">
        <f t="shared" si="580"/>
        <v>11.02</v>
      </c>
      <c r="SL30" s="100">
        <f t="shared" si="580"/>
        <v>0.91833333333333333</v>
      </c>
      <c r="SM30" s="100">
        <f t="shared" si="580"/>
        <v>0</v>
      </c>
      <c r="SN30" s="100">
        <f t="shared" si="580"/>
        <v>-1</v>
      </c>
      <c r="SO30" s="100">
        <f t="shared" si="580"/>
        <v>-24358.251274999999</v>
      </c>
      <c r="SP30" s="100">
        <f>'СДП (план)'!CC31</f>
        <v>20</v>
      </c>
      <c r="SQ30" s="100">
        <f>'СДП (план)'!CD31</f>
        <v>679167.55275599984</v>
      </c>
      <c r="SR30" s="100">
        <f t="shared" ref="SR30:SS30" si="581">SUM(SR31:SR34)</f>
        <v>1.6666666666666667</v>
      </c>
      <c r="SS30" s="100">
        <f t="shared" si="581"/>
        <v>56597.296062999987</v>
      </c>
      <c r="ST30" s="100">
        <f t="shared" si="580"/>
        <v>4</v>
      </c>
      <c r="SU30" s="100">
        <f t="shared" si="580"/>
        <v>133430.88</v>
      </c>
      <c r="SV30" s="100">
        <f t="shared" si="580"/>
        <v>25</v>
      </c>
      <c r="SW30" s="100">
        <f t="shared" si="580"/>
        <v>0</v>
      </c>
      <c r="SX30" s="100">
        <f t="shared" si="580"/>
        <v>0</v>
      </c>
      <c r="SY30" s="100">
        <f t="shared" si="580"/>
        <v>0</v>
      </c>
      <c r="SZ30" s="100">
        <f t="shared" si="580"/>
        <v>19.399999999999999</v>
      </c>
      <c r="TA30" s="100">
        <f t="shared" si="580"/>
        <v>1.6166666666666667</v>
      </c>
      <c r="TB30" s="100">
        <f t="shared" si="580"/>
        <v>1.4</v>
      </c>
      <c r="TC30" s="100">
        <f t="shared" si="580"/>
        <v>2.333333333333333</v>
      </c>
      <c r="TD30" s="100">
        <f t="shared" si="580"/>
        <v>76833.583937000018</v>
      </c>
      <c r="TE30" s="100">
        <f>'СДП (план)'!CE31</f>
        <v>2</v>
      </c>
      <c r="TF30" s="100">
        <f>'СДП (план)'!CF31</f>
        <v>28379.892105599993</v>
      </c>
      <c r="TG30" s="100">
        <v>2</v>
      </c>
      <c r="TH30" s="100">
        <v>26616.109967999997</v>
      </c>
      <c r="TI30" s="100">
        <f t="shared" si="580"/>
        <v>0</v>
      </c>
      <c r="TJ30" s="100">
        <f t="shared" si="580"/>
        <v>0</v>
      </c>
      <c r="TK30" s="100">
        <f t="shared" si="580"/>
        <v>0</v>
      </c>
      <c r="TL30" s="100">
        <f t="shared" si="580"/>
        <v>0</v>
      </c>
      <c r="TM30" s="100">
        <f t="shared" si="580"/>
        <v>0</v>
      </c>
      <c r="TN30" s="100"/>
      <c r="TO30" s="100">
        <f t="shared" si="580"/>
        <v>0.7</v>
      </c>
      <c r="TP30" s="100">
        <f t="shared" si="580"/>
        <v>0.7</v>
      </c>
      <c r="TQ30" s="100">
        <f t="shared" si="580"/>
        <v>0</v>
      </c>
      <c r="TR30" s="100">
        <f t="shared" si="580"/>
        <v>-2</v>
      </c>
      <c r="TS30" s="100">
        <f t="shared" si="580"/>
        <v>-26616.109967999997</v>
      </c>
      <c r="TT30" s="100">
        <f>'СДП (план)'!CG31</f>
        <v>0</v>
      </c>
      <c r="TU30" s="100">
        <f>'СДП (план)'!CH31</f>
        <v>0</v>
      </c>
      <c r="TV30" s="100">
        <f t="shared" si="580"/>
        <v>0</v>
      </c>
      <c r="TW30" s="100">
        <f t="shared" si="580"/>
        <v>0</v>
      </c>
      <c r="TX30" s="100">
        <f t="shared" si="580"/>
        <v>0</v>
      </c>
      <c r="TY30" s="100">
        <f t="shared" si="580"/>
        <v>0</v>
      </c>
      <c r="TZ30" s="100">
        <f t="shared" si="580"/>
        <v>0</v>
      </c>
      <c r="UA30" s="100">
        <f t="shared" si="580"/>
        <v>0</v>
      </c>
      <c r="UB30" s="100">
        <f t="shared" si="580"/>
        <v>0</v>
      </c>
      <c r="UC30" s="100">
        <f t="shared" si="580"/>
        <v>0</v>
      </c>
      <c r="UD30" s="100">
        <f t="shared" si="580"/>
        <v>0</v>
      </c>
      <c r="UE30" s="100">
        <f t="shared" ref="UE30:UW30" si="582">SUM(UE31:UE34)</f>
        <v>0</v>
      </c>
      <c r="UF30" s="100">
        <f t="shared" si="582"/>
        <v>0</v>
      </c>
      <c r="UG30" s="100">
        <f t="shared" si="582"/>
        <v>0</v>
      </c>
      <c r="UH30" s="100">
        <f t="shared" si="582"/>
        <v>0</v>
      </c>
      <c r="UI30" s="100">
        <f t="shared" si="582"/>
        <v>0</v>
      </c>
      <c r="UJ30" s="100">
        <f t="shared" si="582"/>
        <v>0</v>
      </c>
      <c r="UK30" s="100">
        <f t="shared" si="582"/>
        <v>0</v>
      </c>
      <c r="UL30" s="100">
        <f t="shared" si="582"/>
        <v>0</v>
      </c>
      <c r="UM30" s="100">
        <f t="shared" si="582"/>
        <v>0</v>
      </c>
      <c r="UN30" s="100">
        <f t="shared" si="582"/>
        <v>0</v>
      </c>
      <c r="UO30" s="100"/>
      <c r="UP30" s="100">
        <f t="shared" si="582"/>
        <v>0</v>
      </c>
      <c r="UQ30" s="100">
        <f t="shared" si="582"/>
        <v>0</v>
      </c>
      <c r="UR30" s="100"/>
      <c r="US30" s="100">
        <f t="shared" si="582"/>
        <v>0</v>
      </c>
      <c r="UT30" s="100">
        <f t="shared" si="582"/>
        <v>0</v>
      </c>
      <c r="UU30" s="100">
        <f t="shared" si="582"/>
        <v>0</v>
      </c>
      <c r="UV30" s="100">
        <f t="shared" si="582"/>
        <v>0</v>
      </c>
      <c r="UW30" s="100">
        <f t="shared" si="582"/>
        <v>0</v>
      </c>
      <c r="UX30" s="100">
        <f>'СДП (план)'!CK31</f>
        <v>328</v>
      </c>
      <c r="UY30" s="100">
        <f>'СДП (план)'!CL31</f>
        <v>7597994.0309975985</v>
      </c>
      <c r="UZ30" s="43">
        <f t="shared" si="173"/>
        <v>27.333333333333332</v>
      </c>
      <c r="VA30" s="43">
        <f t="shared" si="174"/>
        <v>633166.16924979992</v>
      </c>
      <c r="VB30" s="100">
        <f>SUM(VB31:VB34)</f>
        <v>14</v>
      </c>
      <c r="VC30" s="100">
        <f t="shared" ref="VC30:VL30" si="583">SUM(VC31:VC34)</f>
        <v>292626.98000000004</v>
      </c>
      <c r="VD30" s="100">
        <f t="shared" si="583"/>
        <v>134</v>
      </c>
      <c r="VE30" s="100">
        <f t="shared" si="583"/>
        <v>0</v>
      </c>
      <c r="VF30" s="100">
        <f t="shared" si="583"/>
        <v>0</v>
      </c>
      <c r="VG30" s="100">
        <f t="shared" si="583"/>
        <v>0</v>
      </c>
      <c r="VH30" s="100">
        <f t="shared" si="583"/>
        <v>311.5</v>
      </c>
      <c r="VI30" s="100">
        <f t="shared" si="583"/>
        <v>26.599999999999998</v>
      </c>
      <c r="VJ30" s="100">
        <f t="shared" si="583"/>
        <v>8.620000000000001</v>
      </c>
      <c r="VK30" s="100">
        <f t="shared" si="583"/>
        <v>-13.333333333333334</v>
      </c>
      <c r="VL30" s="66">
        <f t="shared" si="583"/>
        <v>-340539.18924979994</v>
      </c>
      <c r="VM30" s="398" t="e">
        <f>VLOOKUP($C30,'СДП (план)'!$C$11:$CL$254,107,0)</f>
        <v>#REF!</v>
      </c>
      <c r="VN30" s="398" t="e">
        <f>VLOOKUP($C30,'СДП (план)'!$C$11:$CL$254,108,0)</f>
        <v>#REF!</v>
      </c>
      <c r="VO30" s="399" t="e">
        <f t="shared" si="4"/>
        <v>#REF!</v>
      </c>
      <c r="VP30" s="399" t="e">
        <f t="shared" si="5"/>
        <v>#REF!</v>
      </c>
      <c r="VQ30" s="398"/>
      <c r="VR30" s="398"/>
      <c r="VS30" s="400"/>
      <c r="VT30" s="400"/>
    </row>
    <row r="31" spans="1:594" s="52" customFormat="1" ht="25.5" hidden="1" x14ac:dyDescent="0.2">
      <c r="A31" s="183"/>
      <c r="B31" s="182">
        <v>16</v>
      </c>
      <c r="C31" s="182" t="s">
        <v>641</v>
      </c>
      <c r="D31" s="265" t="s">
        <v>642</v>
      </c>
      <c r="E31" s="461">
        <v>16026</v>
      </c>
      <c r="F31" s="182">
        <v>0.35</v>
      </c>
      <c r="G31" s="477">
        <v>0.97440000000000004</v>
      </c>
      <c r="H31" s="475">
        <v>1</v>
      </c>
      <c r="I31" s="205"/>
      <c r="J31" s="205"/>
      <c r="K31" s="1">
        <v>1.4</v>
      </c>
      <c r="L31" s="1">
        <v>1.68</v>
      </c>
      <c r="M31" s="1">
        <v>2.23</v>
      </c>
      <c r="N31" s="9">
        <v>2.57</v>
      </c>
      <c r="O31" s="44">
        <f>'СДП (план)'!O32</f>
        <v>0</v>
      </c>
      <c r="P31" s="44">
        <f>'СДП (план)'!P32</f>
        <v>0</v>
      </c>
      <c r="Q31" s="43">
        <f t="shared" si="19"/>
        <v>0</v>
      </c>
      <c r="R31" s="43">
        <f t="shared" si="20"/>
        <v>0</v>
      </c>
      <c r="S31" s="43">
        <f>VLOOKUP($C31,'факт СДП 1 мес'!$D$8:$HP$251,9,0)</f>
        <v>0</v>
      </c>
      <c r="T31" s="43">
        <f>VLOOKUP($C31,'факт СДП 1 мес'!$D$8:$HP$251,10,0)</f>
        <v>0</v>
      </c>
      <c r="U31" s="43">
        <f>VLOOKUP($C31,'факт СДП 1 мес'!$D$8:$HP$251,11,0)</f>
        <v>0</v>
      </c>
      <c r="V31" s="43">
        <f>VLOOKUP($C31,'факт СДП 1 мес'!$D$8:$HP$251,12,0)</f>
        <v>0</v>
      </c>
      <c r="W31" s="43">
        <f>VLOOKUP($C31,'факт СДП 1 мес'!$D$8:$HP$251,13,0)</f>
        <v>0</v>
      </c>
      <c r="X31" s="43">
        <f>VLOOKUP($C31,'факт СДП 1 мес'!$D$8:$HP$251,14,0)</f>
        <v>0</v>
      </c>
      <c r="Y31" s="43">
        <f>SUM(O31*$F31)</f>
        <v>0</v>
      </c>
      <c r="Z31" s="43">
        <f>SUM(Q31*$F31)</f>
        <v>0</v>
      </c>
      <c r="AA31" s="43">
        <f>SUM(S31*$F31)</f>
        <v>0</v>
      </c>
      <c r="AB31" s="43">
        <f t="shared" ref="AB31" si="584">SUM(S31-Q31)</f>
        <v>0</v>
      </c>
      <c r="AC31" s="43">
        <f t="shared" ref="AC31:AC56" si="585">SUM(T31-R31)</f>
        <v>0</v>
      </c>
      <c r="AD31" s="145">
        <f>'СДП (план)'!Q32</f>
        <v>0</v>
      </c>
      <c r="AE31" s="145">
        <f>'СДП (план)'!R32</f>
        <v>0</v>
      </c>
      <c r="AF31" s="43">
        <f t="shared" si="21"/>
        <v>0</v>
      </c>
      <c r="AG31" s="43">
        <f t="shared" si="22"/>
        <v>0</v>
      </c>
      <c r="AH31" s="43">
        <f>VLOOKUP($C31,'факт СДП 1 мес'!$D$8:$HP$251,3,0)</f>
        <v>0</v>
      </c>
      <c r="AI31" s="43">
        <f>VLOOKUP($C31,'факт СДП 1 мес'!$D$8:$HP$251,4,0)</f>
        <v>0</v>
      </c>
      <c r="AJ31" s="43">
        <f>VLOOKUP($C31,'факт СДП 1 мес'!$D$8:$HP$251,5,0)</f>
        <v>0</v>
      </c>
      <c r="AK31" s="43">
        <f>VLOOKUP($C31,'факт СДП 1 мес'!$D$8:$HP$251,6,0)</f>
        <v>0</v>
      </c>
      <c r="AL31" s="43">
        <f>VLOOKUP($C31,'факт СДП 1 мес'!$D$8:$HP$251,7,0)</f>
        <v>0</v>
      </c>
      <c r="AM31" s="43">
        <f>VLOOKUP($C31,'факт СДП 1 мес'!$D$8:$HP$251,8,0)</f>
        <v>0</v>
      </c>
      <c r="AN31" s="43">
        <f t="shared" ref="AN31:AN34" si="586">SUM(AD31*$F31)</f>
        <v>0</v>
      </c>
      <c r="AO31" s="43">
        <f t="shared" ref="AO31:AO34" si="587">SUM(AF31*$F31)</f>
        <v>0</v>
      </c>
      <c r="AP31" s="43">
        <f t="shared" ref="AP31:AP34" si="588">SUM(AH31*$F31)</f>
        <v>0</v>
      </c>
      <c r="AQ31" s="43">
        <f t="shared" ref="AQ31:AQ34" si="589">SUM(AH31-AF31)</f>
        <v>0</v>
      </c>
      <c r="AR31" s="43">
        <f t="shared" ref="AR31:AR34" si="590">SUM(AI31-AG31)</f>
        <v>0</v>
      </c>
      <c r="AS31" s="43">
        <f>'СДП (план)'!S32</f>
        <v>0</v>
      </c>
      <c r="AT31" s="43">
        <f>'СДП (план)'!T32</f>
        <v>0</v>
      </c>
      <c r="AU31" s="43">
        <f t="shared" si="25"/>
        <v>0</v>
      </c>
      <c r="AV31" s="43">
        <f t="shared" si="26"/>
        <v>0</v>
      </c>
      <c r="AW31" s="43">
        <f>VLOOKUP($C31,'факт СДП 1 мес'!$D$8:$HP$251,159,0)</f>
        <v>0</v>
      </c>
      <c r="AX31" s="43">
        <f>VLOOKUP($C31,'факт СДП 1 мес'!$D$8:$HP$251,160,0)</f>
        <v>0</v>
      </c>
      <c r="AY31" s="43">
        <f>VLOOKUP($C31,'факт СДП 1 мес'!$D$8:$HP$251,161,0)</f>
        <v>0</v>
      </c>
      <c r="AZ31" s="43">
        <f>VLOOKUP($C31,'факт СДП 1 мес'!$D$8:$HP$251,162,0)</f>
        <v>0</v>
      </c>
      <c r="BA31" s="43">
        <f>VLOOKUP($C31,'факт СДП 1 мес'!$D$8:$HP$251,163,0)</f>
        <v>0</v>
      </c>
      <c r="BB31" s="43">
        <f>VLOOKUP($C31,'факт СДП 1 мес'!$D$8:$HP$251,164,0)</f>
        <v>0</v>
      </c>
      <c r="BC31" s="43">
        <f>SUM(AS31*$F31)</f>
        <v>0</v>
      </c>
      <c r="BD31" s="43">
        <f>SUM(AU31*$F31)</f>
        <v>0</v>
      </c>
      <c r="BE31" s="43">
        <f>SUM(AW31*$F31)</f>
        <v>0</v>
      </c>
      <c r="BF31" s="43">
        <f>SUM(AW31-AU31)</f>
        <v>0</v>
      </c>
      <c r="BG31" s="43">
        <f>SUM(AX31-AV31)</f>
        <v>0</v>
      </c>
      <c r="BH31" s="88">
        <f>'СДП (план)'!U32</f>
        <v>0</v>
      </c>
      <c r="BI31" s="3">
        <f>'СДП (план)'!V32</f>
        <v>0</v>
      </c>
      <c r="BJ31" s="43">
        <f t="shared" si="27"/>
        <v>0</v>
      </c>
      <c r="BK31" s="43">
        <f t="shared" si="28"/>
        <v>0</v>
      </c>
      <c r="BL31" s="43">
        <f>VLOOKUP($C31,'факт СДП 1 мес'!$D$8:$HP$251,21,0)</f>
        <v>0</v>
      </c>
      <c r="BM31" s="43">
        <f>VLOOKUP($C31,'факт СДП 1 мес'!$D$8:$HP$251,22,0)</f>
        <v>0</v>
      </c>
      <c r="BN31" s="43">
        <f>VLOOKUP($C31,'факт СДП 1 мес'!$D$8:$HP$251,23,0)</f>
        <v>0</v>
      </c>
      <c r="BO31" s="43">
        <f>VLOOKUP($C31,'факт СДП 1 мес'!$D$8:$HP$251,24,0)</f>
        <v>0</v>
      </c>
      <c r="BP31" s="43">
        <f>VLOOKUP($C31,'факт СДП 1 мес'!$D$8:$HP$251,25,0)</f>
        <v>0</v>
      </c>
      <c r="BQ31" s="43">
        <f>VLOOKUP($C31,'факт СДП 1 мес'!$D$8:$HP$251,26,0)</f>
        <v>0</v>
      </c>
      <c r="BR31" s="43">
        <f>SUM(BH31*$F31)</f>
        <v>0</v>
      </c>
      <c r="BS31" s="43">
        <f>SUM(BJ31*$F31)</f>
        <v>0</v>
      </c>
      <c r="BT31" s="43">
        <f>SUM(BL31*$F31)</f>
        <v>0</v>
      </c>
      <c r="BU31" s="43">
        <f t="shared" ref="BU31:BV36" si="591">SUM(BL31-BJ31)</f>
        <v>0</v>
      </c>
      <c r="BV31" s="43">
        <f t="shared" si="591"/>
        <v>0</v>
      </c>
      <c r="BW31" s="43">
        <f>'СДП (план)'!W32</f>
        <v>0</v>
      </c>
      <c r="BX31" s="43">
        <f>'СДП (план)'!X32</f>
        <v>0</v>
      </c>
      <c r="BY31" s="43">
        <f t="shared" si="30"/>
        <v>0</v>
      </c>
      <c r="BZ31" s="43">
        <f t="shared" si="31"/>
        <v>0</v>
      </c>
      <c r="CA31" s="43">
        <f>VLOOKUP($C31,'факт СДП 1 мес'!$D$8:$HP$251,15,0)</f>
        <v>0</v>
      </c>
      <c r="CB31" s="43">
        <f>VLOOKUP($C31,'факт СДП 1 мес'!$D$8:$HP$251,16,0)</f>
        <v>0</v>
      </c>
      <c r="CC31" s="43">
        <f>VLOOKUP($C31,'факт СДП 1 мес'!$D$8:$HP$251,17,0)</f>
        <v>0</v>
      </c>
      <c r="CD31" s="43">
        <f>VLOOKUP($C31,'факт СДП 1 мес'!$D$8:$HP$251,18,0)</f>
        <v>0</v>
      </c>
      <c r="CE31" s="43">
        <f>VLOOKUP($C31,'факт СДП 1 мес'!$D$8:$HP$251,19,0)</f>
        <v>0</v>
      </c>
      <c r="CF31" s="43">
        <f>VLOOKUP($C31,'факт СДП 1 мес'!$D$8:$HP$251,20,0)</f>
        <v>0</v>
      </c>
      <c r="CG31" s="43">
        <f>SUM(BW31*$F31)</f>
        <v>0</v>
      </c>
      <c r="CH31" s="43">
        <f>SUM(BY31*$F31)</f>
        <v>0</v>
      </c>
      <c r="CI31" s="43">
        <f>SUM(CA31*$F31)</f>
        <v>0</v>
      </c>
      <c r="CJ31" s="43">
        <f t="shared" si="2"/>
        <v>0</v>
      </c>
      <c r="CK31" s="43">
        <f t="shared" si="3"/>
        <v>0</v>
      </c>
      <c r="CL31" s="55">
        <f>'СДП (план)'!Y32</f>
        <v>6</v>
      </c>
      <c r="CM31" s="43">
        <f>'СДП (план)'!Z32</f>
        <v>46771.816895999997</v>
      </c>
      <c r="CN31" s="43">
        <f t="shared" si="32"/>
        <v>0.5</v>
      </c>
      <c r="CO31" s="43">
        <f t="shared" si="33"/>
        <v>3897.6514079999997</v>
      </c>
      <c r="CP31" s="43">
        <f>VLOOKUP($C31,'факт СДП 1 мес'!$D$8:$HP$251,165,0)</f>
        <v>0</v>
      </c>
      <c r="CQ31" s="43">
        <f>VLOOKUP($C31,'факт СДП 1 мес'!$D$8:$HP$251,166,0)</f>
        <v>0</v>
      </c>
      <c r="CR31" s="43">
        <f>VLOOKUP($C31,'факт СДП 1 мес'!$D$8:$HP$251,167,0)</f>
        <v>0</v>
      </c>
      <c r="CS31" s="43">
        <f>VLOOKUP($C31,'факт СДП 1 мес'!$D$8:$HP$251,168,0)</f>
        <v>0</v>
      </c>
      <c r="CT31" s="43">
        <f>VLOOKUP($C31,'факт СДП 1 мес'!$D$8:$HP$251,169,0)</f>
        <v>0</v>
      </c>
      <c r="CU31" s="43">
        <f>VLOOKUP($C31,'факт СДП 1 мес'!$D$8:$HP$251,170,0)</f>
        <v>0</v>
      </c>
      <c r="CV31" s="43">
        <f>SUM(CL31*$F31)</f>
        <v>2.0999999999999996</v>
      </c>
      <c r="CW31" s="43">
        <f>SUM(CN31*$F31)</f>
        <v>0.17499999999999999</v>
      </c>
      <c r="CX31" s="43">
        <f>SUM(CP31*$F31)</f>
        <v>0</v>
      </c>
      <c r="CY31" s="43">
        <f t="shared" si="34"/>
        <v>-0.5</v>
      </c>
      <c r="CZ31" s="43">
        <f t="shared" si="35"/>
        <v>-3897.6514079999997</v>
      </c>
      <c r="DA31" s="10">
        <f>'СДП (план)'!AA32</f>
        <v>0</v>
      </c>
      <c r="DB31" s="3">
        <f>'СДП (план)'!AB32</f>
        <v>0</v>
      </c>
      <c r="DC31" s="43">
        <f t="shared" si="36"/>
        <v>0</v>
      </c>
      <c r="DD31" s="43">
        <f t="shared" si="37"/>
        <v>0</v>
      </c>
      <c r="DE31" s="43">
        <f>VLOOKUP($C31,'факт СДП 1 мес'!$D$8:$HP$251,57,0)</f>
        <v>0</v>
      </c>
      <c r="DF31" s="43">
        <f>VLOOKUP($C31,'факт СДП 1 мес'!$D$8:$HP$251,58,0)</f>
        <v>0</v>
      </c>
      <c r="DG31" s="43">
        <f>VLOOKUP($C31,'факт СДП 1 мес'!$D$8:$HP$251,59,0)</f>
        <v>0</v>
      </c>
      <c r="DH31" s="43">
        <f>VLOOKUP($C31,'факт СДП 1 мес'!$D$8:$HP$251,60,0)</f>
        <v>0</v>
      </c>
      <c r="DI31" s="43">
        <f>VLOOKUP($C31,'факт СДП 1 мес'!$D$8:$HP$251,61,0)</f>
        <v>0</v>
      </c>
      <c r="DJ31" s="43">
        <f>VLOOKUP($C31,'факт СДП 1 мес'!$D$8:$HP$251,62,0)</f>
        <v>0</v>
      </c>
      <c r="DK31" s="43">
        <f>SUM(DA31*$F31)</f>
        <v>0</v>
      </c>
      <c r="DL31" s="43">
        <f>SUM(DC31*$F31)</f>
        <v>0</v>
      </c>
      <c r="DM31" s="43">
        <f>SUM(DE31*$F31)</f>
        <v>0</v>
      </c>
      <c r="DN31" s="43">
        <f t="shared" si="38"/>
        <v>0</v>
      </c>
      <c r="DO31" s="43">
        <f t="shared" si="39"/>
        <v>0</v>
      </c>
      <c r="DP31" s="10">
        <f>'СДП (план)'!AC32</f>
        <v>0</v>
      </c>
      <c r="DQ31" s="3">
        <f>'СДП (план)'!AD32</f>
        <v>0</v>
      </c>
      <c r="DR31" s="43">
        <f t="shared" si="40"/>
        <v>0</v>
      </c>
      <c r="DS31" s="43">
        <f t="shared" si="41"/>
        <v>0</v>
      </c>
      <c r="DT31" s="43">
        <f>VLOOKUP($C31,'факт СДП 1 мес'!$D$8:$HP$251,33,0)</f>
        <v>0</v>
      </c>
      <c r="DU31" s="43">
        <f>VLOOKUP($C31,'факт СДП 1 мес'!$D$8:$HP$251,34,0)</f>
        <v>0</v>
      </c>
      <c r="DV31" s="43">
        <f>VLOOKUP($C31,'факт СДП 1 мес'!$D$8:$HP$251,35,0)</f>
        <v>0</v>
      </c>
      <c r="DW31" s="43">
        <f>VLOOKUP($C31,'факт СДП 1 мес'!$D$8:$HP$251,36,0)</f>
        <v>0</v>
      </c>
      <c r="DX31" s="43">
        <f>VLOOKUP($C31,'факт СДП 1 мес'!$D$8:$HP$251,37,0)</f>
        <v>0</v>
      </c>
      <c r="DY31" s="43">
        <f>VLOOKUP($C31,'факт СДП 1 мес'!$D$8:$HP$251,38,0)</f>
        <v>0</v>
      </c>
      <c r="DZ31" s="43">
        <f>SUM(DP31*$F31)</f>
        <v>0</v>
      </c>
      <c r="EA31" s="43">
        <f>SUM(DR31*$F31)</f>
        <v>0</v>
      </c>
      <c r="EB31" s="43">
        <f>SUM(DT31*$F31)</f>
        <v>0</v>
      </c>
      <c r="EC31" s="43">
        <f t="shared" ref="EC31" si="592">SUM(DT31-DR31)</f>
        <v>0</v>
      </c>
      <c r="ED31" s="43">
        <f t="shared" ref="ED31" si="593">SUM(DU31-DS31)</f>
        <v>0</v>
      </c>
      <c r="EE31" s="10">
        <f>'СДП (план)'!AE32</f>
        <v>0</v>
      </c>
      <c r="EF31" s="3">
        <f>'СДП (план)'!AF32</f>
        <v>0</v>
      </c>
      <c r="EG31" s="43">
        <f t="shared" si="44"/>
        <v>0</v>
      </c>
      <c r="EH31" s="43">
        <f t="shared" si="45"/>
        <v>0</v>
      </c>
      <c r="EI31" s="43">
        <f>VLOOKUP($C31,'факт СДП 1 мес'!$D$8:$HP$251,27,0)</f>
        <v>0</v>
      </c>
      <c r="EJ31" s="43">
        <f>VLOOKUP($C31,'факт СДП 1 мес'!$D$8:$HP$251,28,0)</f>
        <v>0</v>
      </c>
      <c r="EK31" s="43">
        <f>VLOOKUP($C31,'факт СДП 1 мес'!$D$8:$HP$251,29,0)</f>
        <v>0</v>
      </c>
      <c r="EL31" s="43">
        <f>VLOOKUP($C31,'факт СДП 1 мес'!$D$8:$HP$251,30,0)</f>
        <v>0</v>
      </c>
      <c r="EM31" s="43">
        <f>VLOOKUP($C31,'факт СДП 1 мес'!$D$8:$HP$251,31,0)</f>
        <v>0</v>
      </c>
      <c r="EN31" s="43">
        <f>VLOOKUP($C31,'факт СДП 1 мес'!$D$8:$HP$251,32,0)</f>
        <v>0</v>
      </c>
      <c r="EO31" s="43">
        <f t="shared" ref="EO31:EO34" si="594">SUM(EE31*$F31)</f>
        <v>0</v>
      </c>
      <c r="EP31" s="43">
        <f t="shared" ref="EP31:EP34" si="595">SUM(EG31*$F31)</f>
        <v>0</v>
      </c>
      <c r="EQ31" s="43">
        <f t="shared" ref="EQ31:EQ34" si="596">SUM(EI31*$F31)</f>
        <v>0</v>
      </c>
      <c r="ER31" s="43">
        <f t="shared" ref="ER31:ER34" si="597">SUM(EI31-EG31)</f>
        <v>0</v>
      </c>
      <c r="ES31" s="43">
        <f t="shared" ref="ES31:ES34" si="598">SUM(EJ31-EH31)</f>
        <v>0</v>
      </c>
      <c r="ET31" s="55">
        <f>'СДП (план)'!AG32</f>
        <v>11</v>
      </c>
      <c r="EU31" s="43">
        <f>'СДП (план)'!AH32</f>
        <v>102582.0926592</v>
      </c>
      <c r="EV31" s="43">
        <f t="shared" si="48"/>
        <v>0.91666666666666663</v>
      </c>
      <c r="EW31" s="43">
        <f t="shared" si="49"/>
        <v>8548.5077216000009</v>
      </c>
      <c r="EX31" s="43">
        <f>VLOOKUP($C31,'факт СДП 1 мес'!$D$8:$HP$251,87,0)</f>
        <v>0</v>
      </c>
      <c r="EY31" s="43">
        <f>VLOOKUP($C31,'факт СДП 1 мес'!$D$8:$HP$251,88,0)</f>
        <v>0</v>
      </c>
      <c r="EZ31" s="43">
        <f>VLOOKUP($C31,'факт СДП 1 мес'!$D$8:$HP$251,89,0)</f>
        <v>0</v>
      </c>
      <c r="FA31" s="43">
        <f>VLOOKUP($C31,'факт СДП 1 мес'!$D$8:$HP$251,90,0)</f>
        <v>0</v>
      </c>
      <c r="FB31" s="43">
        <f>VLOOKUP($C31,'факт СДП 1 мес'!$D$8:$HP$251,91,0)</f>
        <v>0</v>
      </c>
      <c r="FC31" s="43">
        <f>VLOOKUP($C31,'факт СДП 1 мес'!$D$8:$HP$251,92,0)</f>
        <v>0</v>
      </c>
      <c r="FD31" s="43">
        <f>SUM(ET31*$F31)</f>
        <v>3.8499999999999996</v>
      </c>
      <c r="FE31" s="43">
        <f>SUM(EV31*$F31)</f>
        <v>0.3208333333333333</v>
      </c>
      <c r="FF31" s="43">
        <f>SUM(EX31*$F31)</f>
        <v>0</v>
      </c>
      <c r="FG31" s="43">
        <f t="shared" si="50"/>
        <v>-0.91666666666666663</v>
      </c>
      <c r="FH31" s="43">
        <f t="shared" si="51"/>
        <v>-8548.5077216000009</v>
      </c>
      <c r="FI31" s="45">
        <f>'СДП (план)'!AI32</f>
        <v>0</v>
      </c>
      <c r="FJ31" s="43">
        <f>'СДП (план)'!AJ32</f>
        <v>0</v>
      </c>
      <c r="FK31" s="43">
        <f t="shared" si="52"/>
        <v>0</v>
      </c>
      <c r="FL31" s="43">
        <f t="shared" si="53"/>
        <v>0</v>
      </c>
      <c r="FM31" s="43">
        <f>VLOOKUP($C31,'факт СДП 1 мес'!$D$8:$HP$251,39,0)</f>
        <v>0</v>
      </c>
      <c r="FN31" s="43">
        <f>VLOOKUP($C31,'факт СДП 1 мес'!$D$8:$HP$251,40,0)</f>
        <v>0</v>
      </c>
      <c r="FO31" s="43">
        <f>VLOOKUP($C31,'факт СДП 1 мес'!$D$8:$HP$251,41,0)</f>
        <v>0</v>
      </c>
      <c r="FP31" s="43">
        <f>VLOOKUP($C31,'факт СДП 1 мес'!$D$8:$HP$251,42,0)</f>
        <v>0</v>
      </c>
      <c r="FQ31" s="43">
        <f>VLOOKUP($C31,'факт СДП 1 мес'!$D$8:$HP$251,43,0)</f>
        <v>0</v>
      </c>
      <c r="FR31" s="43">
        <f>VLOOKUP($C31,'факт СДП 1 мес'!$D$8:$HP$251,44,0)</f>
        <v>0</v>
      </c>
      <c r="FS31" s="43">
        <f>SUM(FI31*$F31)</f>
        <v>0</v>
      </c>
      <c r="FT31" s="43">
        <f>SUM(FK31*$F31)</f>
        <v>0</v>
      </c>
      <c r="FU31" s="43">
        <f>SUM(FM31*$F31)</f>
        <v>0</v>
      </c>
      <c r="FV31" s="43">
        <f t="shared" si="54"/>
        <v>0</v>
      </c>
      <c r="FW31" s="43">
        <f t="shared" si="55"/>
        <v>0</v>
      </c>
      <c r="FX31" s="45">
        <f>'СДП (план)'!AK32</f>
        <v>0</v>
      </c>
      <c r="FY31" s="43">
        <f>'СДП (план)'!AL32</f>
        <v>0</v>
      </c>
      <c r="FZ31" s="43">
        <f t="shared" si="56"/>
        <v>0</v>
      </c>
      <c r="GA31" s="43">
        <f t="shared" si="57"/>
        <v>0</v>
      </c>
      <c r="GB31" s="43">
        <f>VLOOKUP($C31,'факт СДП 1 мес'!$D$8:$HP$251,45,0)</f>
        <v>0</v>
      </c>
      <c r="GC31" s="43">
        <f>VLOOKUP($C31,'факт СДП 1 мес'!$D$8:$HP$251,46,0)</f>
        <v>0</v>
      </c>
      <c r="GD31" s="43">
        <f>VLOOKUP($C31,'факт СДП 1 мес'!$D$8:$HP$251,47,0)</f>
        <v>0</v>
      </c>
      <c r="GE31" s="43">
        <f>VLOOKUP($C31,'факт СДП 1 мес'!$D$8:$HP$251,48,0)</f>
        <v>0</v>
      </c>
      <c r="GF31" s="43">
        <f>VLOOKUP($C31,'факт СДП 1 мес'!$D$8:$HP$251,49,0)</f>
        <v>0</v>
      </c>
      <c r="GG31" s="43">
        <f>VLOOKUP($C31,'факт СДП 1 мес'!$D$8:$HP$251,50,0)</f>
        <v>0</v>
      </c>
      <c r="GH31" s="43">
        <f>SUM(FX31*$F31)</f>
        <v>0</v>
      </c>
      <c r="GI31" s="43">
        <f>SUM(FZ31*$F31)</f>
        <v>0</v>
      </c>
      <c r="GJ31" s="43">
        <f>SUM(GB31*$F31)</f>
        <v>0</v>
      </c>
      <c r="GK31" s="43">
        <f t="shared" si="58"/>
        <v>0</v>
      </c>
      <c r="GL31" s="43">
        <f t="shared" si="59"/>
        <v>0</v>
      </c>
      <c r="GM31" s="10">
        <f>'СДП (план)'!AM32</f>
        <v>0</v>
      </c>
      <c r="GN31" s="3">
        <f>'СДП (план)'!AN32</f>
        <v>0</v>
      </c>
      <c r="GO31" s="43">
        <f t="shared" si="60"/>
        <v>0</v>
      </c>
      <c r="GP31" s="43">
        <f t="shared" si="61"/>
        <v>0</v>
      </c>
      <c r="GQ31" s="43">
        <f>VLOOKUP($C31,'факт СДП 1 мес'!$D$8:$HP$251,51,0)</f>
        <v>0</v>
      </c>
      <c r="GR31" s="43">
        <f>VLOOKUP($C31,'факт СДП 1 мес'!$D$8:$HP$251,52,0)</f>
        <v>0</v>
      </c>
      <c r="GS31" s="43">
        <f>VLOOKUP($C31,'факт СДП 1 мес'!$D$8:$HP$251,53,0)</f>
        <v>0</v>
      </c>
      <c r="GT31" s="43">
        <f>VLOOKUP($C31,'факт СДП 1 мес'!$D$8:$HP$251,54,0)</f>
        <v>0</v>
      </c>
      <c r="GU31" s="43">
        <f>VLOOKUP($C31,'факт СДП 1 мес'!$D$8:$HP$251,55,0)</f>
        <v>0</v>
      </c>
      <c r="GV31" s="43">
        <f>VLOOKUP($C31,'факт СДП 1 мес'!$D$8:$HP$251,56,0)</f>
        <v>0</v>
      </c>
      <c r="GW31" s="43">
        <f>SUM(GM31*$F31)</f>
        <v>0</v>
      </c>
      <c r="GX31" s="43">
        <f>SUM(GO31*$F31)</f>
        <v>0</v>
      </c>
      <c r="GY31" s="43">
        <f>SUM(GQ31*$F31)</f>
        <v>0</v>
      </c>
      <c r="GZ31" s="43">
        <f t="shared" si="65"/>
        <v>0</v>
      </c>
      <c r="HA31" s="43">
        <f t="shared" si="66"/>
        <v>0</v>
      </c>
      <c r="HB31" s="10">
        <f>'СДП (план)'!AO32</f>
        <v>0</v>
      </c>
      <c r="HC31" s="3">
        <f>'СДП (план)'!AP32</f>
        <v>0</v>
      </c>
      <c r="HD31" s="43">
        <f t="shared" si="67"/>
        <v>0</v>
      </c>
      <c r="HE31" s="43">
        <f t="shared" si="68"/>
        <v>0</v>
      </c>
      <c r="HF31" s="43">
        <f>VLOOKUP($C31,'факт СДП 1 мес'!$D$8:$HP$251,141,0)</f>
        <v>0</v>
      </c>
      <c r="HG31" s="43">
        <f>VLOOKUP($C31,'факт СДП 1 мес'!$D$8:$HP$251,142,0)</f>
        <v>0</v>
      </c>
      <c r="HH31" s="43">
        <f>VLOOKUP($C31,'факт СДП 1 мес'!$D$8:$HP$251,143,0)</f>
        <v>0</v>
      </c>
      <c r="HI31" s="43">
        <f>VLOOKUP($C31,'факт СДП 1 мес'!$D$8:$HP$251,144,0)</f>
        <v>0</v>
      </c>
      <c r="HJ31" s="43">
        <f>VLOOKUP($C31,'факт СДП 1 мес'!$D$8:$HP$251,145,0)</f>
        <v>0</v>
      </c>
      <c r="HK31" s="43">
        <f>VLOOKUP($C31,'факт СДП 1 мес'!$D$8:$HP$251,146,0)</f>
        <v>0</v>
      </c>
      <c r="HL31" s="43">
        <f>SUM(HB31*$F31)</f>
        <v>0</v>
      </c>
      <c r="HM31" s="43">
        <f>SUM(HD31*$F31)</f>
        <v>0</v>
      </c>
      <c r="HN31" s="43">
        <f>SUM(HF31*$F31)</f>
        <v>0</v>
      </c>
      <c r="HO31" s="43">
        <f t="shared" si="69"/>
        <v>0</v>
      </c>
      <c r="HP31" s="43">
        <f t="shared" si="70"/>
        <v>0</v>
      </c>
      <c r="HQ31" s="45">
        <f>'СДП (план)'!AQ32</f>
        <v>0</v>
      </c>
      <c r="HR31" s="43">
        <f>'СДП (план)'!AR32</f>
        <v>0</v>
      </c>
      <c r="HS31" s="43">
        <f t="shared" si="71"/>
        <v>0</v>
      </c>
      <c r="HT31" s="43">
        <f t="shared" si="72"/>
        <v>0</v>
      </c>
      <c r="HU31" s="43">
        <f>VLOOKUP($C31,'факт СДП 1 мес'!$D$8:$HP$251,171,0)</f>
        <v>0</v>
      </c>
      <c r="HV31" s="43">
        <f>VLOOKUP($C31,'факт СДП 1 мес'!$D$8:$HP$251,172,0)</f>
        <v>0</v>
      </c>
      <c r="HW31" s="43">
        <f>VLOOKUP($C31,'факт СДП 1 мес'!$D$8:$HP$251,173,0)</f>
        <v>0</v>
      </c>
      <c r="HX31" s="43">
        <f>VLOOKUP($C31,'факт СДП 1 мес'!$D$8:$HP$251,174,0)</f>
        <v>0</v>
      </c>
      <c r="HY31" s="43">
        <f>VLOOKUP($C31,'факт СДП 1 мес'!$D$8:$HP$251,175,0)</f>
        <v>0</v>
      </c>
      <c r="HZ31" s="43">
        <f>VLOOKUP($C31,'факт СДП 1 мес'!$D$8:$HP$251,176,0)</f>
        <v>0</v>
      </c>
      <c r="IA31" s="43">
        <f>SUM(HQ31*$F31)</f>
        <v>0</v>
      </c>
      <c r="IB31" s="43">
        <f>SUM(HS31*$F31)</f>
        <v>0</v>
      </c>
      <c r="IC31" s="43">
        <f>SUM(HU31*$F31)</f>
        <v>0</v>
      </c>
      <c r="ID31" s="43">
        <f t="shared" si="76"/>
        <v>0</v>
      </c>
      <c r="IE31" s="43">
        <f t="shared" si="77"/>
        <v>0</v>
      </c>
      <c r="IF31" s="45">
        <f>'СДП (план)'!AS32</f>
        <v>0</v>
      </c>
      <c r="IG31" s="43">
        <f>'СДП (план)'!AT32</f>
        <v>0</v>
      </c>
      <c r="IH31" s="43">
        <f t="shared" si="78"/>
        <v>0</v>
      </c>
      <c r="II31" s="43">
        <f t="shared" si="79"/>
        <v>0</v>
      </c>
      <c r="IJ31" s="43">
        <f>VLOOKUP($C31,'факт СДП 1 мес'!$D$8:$HP$251,183,0)</f>
        <v>0</v>
      </c>
      <c r="IK31" s="43">
        <f>VLOOKUP($C31,'факт СДП 1 мес'!$D$8:$HP$251,184,0)</f>
        <v>0</v>
      </c>
      <c r="IL31" s="43">
        <f>VLOOKUP($C31,'факт СДП 1 мес'!$D$8:$HP$251,185,0)</f>
        <v>0</v>
      </c>
      <c r="IM31" s="43">
        <f>VLOOKUP($C31,'факт СДП 1 мес'!$D$8:$HP$251,186,0)</f>
        <v>0</v>
      </c>
      <c r="IN31" s="43">
        <f>VLOOKUP($C31,'факт СДП 1 мес'!$D$8:$HP$251,187,0)</f>
        <v>0</v>
      </c>
      <c r="IO31" s="43">
        <f>VLOOKUP($C31,'факт СДП 1 мес'!$D$8:$HP$251,188,0)</f>
        <v>0</v>
      </c>
      <c r="IP31" s="43">
        <f>SUM(IF31*$F31)</f>
        <v>0</v>
      </c>
      <c r="IQ31" s="43">
        <f>SUM(IH31*$F31)</f>
        <v>0</v>
      </c>
      <c r="IR31" s="43">
        <f>SUM(IJ31*$F31)</f>
        <v>0</v>
      </c>
      <c r="IS31" s="43">
        <f t="shared" si="80"/>
        <v>0</v>
      </c>
      <c r="IT31" s="43">
        <f t="shared" si="81"/>
        <v>0</v>
      </c>
      <c r="IU31" s="45">
        <f>'СДП (план)'!AU32</f>
        <v>0</v>
      </c>
      <c r="IV31" s="45">
        <f>'СДП (план)'!AV32</f>
        <v>0</v>
      </c>
      <c r="IW31" s="43">
        <f t="shared" si="82"/>
        <v>0</v>
      </c>
      <c r="IX31" s="43">
        <f t="shared" si="83"/>
        <v>0</v>
      </c>
      <c r="IY31" s="43">
        <f>VLOOKUP($C31,'факт СДП 1 мес'!$D$8:$HP$251,147,0)</f>
        <v>0</v>
      </c>
      <c r="IZ31" s="43">
        <f>VLOOKUP($C31,'факт СДП 1 мес'!$D$8:$HP$251,148,0)</f>
        <v>0</v>
      </c>
      <c r="JA31" s="43">
        <f>VLOOKUP($C31,'факт СДП 1 мес'!$D$8:$HP$251,149,0)</f>
        <v>0</v>
      </c>
      <c r="JB31" s="43">
        <f>VLOOKUP($C31,'факт СДП 1 мес'!$D$8:$HP$251,150,0)</f>
        <v>0</v>
      </c>
      <c r="JC31" s="43">
        <f>VLOOKUP($C31,'факт СДП 1 мес'!$D$8:$HP$251,151,0)</f>
        <v>0</v>
      </c>
      <c r="JD31" s="43">
        <f>VLOOKUP($C31,'факт СДП 1 мес'!$D$8:$HP$251,152,0)</f>
        <v>0</v>
      </c>
      <c r="JE31" s="43">
        <f>SUM(IU31*$F31)</f>
        <v>0</v>
      </c>
      <c r="JF31" s="43">
        <f>SUM(IW31*$F31)</f>
        <v>0</v>
      </c>
      <c r="JG31" s="43">
        <f>SUM(IY31*$F31)</f>
        <v>0</v>
      </c>
      <c r="JH31" s="43">
        <f t="shared" si="84"/>
        <v>0</v>
      </c>
      <c r="JI31" s="43">
        <f t="shared" si="85"/>
        <v>0</v>
      </c>
      <c r="JJ31" s="45">
        <f>'СДП (план)'!AW32</f>
        <v>0</v>
      </c>
      <c r="JK31" s="45">
        <f>'СДП (план)'!AX32</f>
        <v>0</v>
      </c>
      <c r="JL31" s="43">
        <f t="shared" si="86"/>
        <v>0</v>
      </c>
      <c r="JM31" s="43">
        <f t="shared" si="87"/>
        <v>0</v>
      </c>
      <c r="JN31" s="43">
        <f>VLOOKUP($C31,'факт СДП 1 мес'!$D$8:$HP$251,135,0)</f>
        <v>0</v>
      </c>
      <c r="JO31" s="43">
        <f>VLOOKUP($C31,'факт СДП 1 мес'!$D$8:$HP$251,136,0)</f>
        <v>0</v>
      </c>
      <c r="JP31" s="43">
        <f>VLOOKUP($C31,'факт СДП 1 мес'!$D$8:$HP$251,137,0)</f>
        <v>0</v>
      </c>
      <c r="JQ31" s="43">
        <f>VLOOKUP($C31,'факт СДП 1 мес'!$D$8:$HP$251,138,0)</f>
        <v>0</v>
      </c>
      <c r="JR31" s="43">
        <f>VLOOKUP($C31,'факт СДП 1 мес'!$D$8:$HP$251,139,0)</f>
        <v>0</v>
      </c>
      <c r="JS31" s="43">
        <f>VLOOKUP($C31,'факт СДП 1 мес'!$D$8:$HP$251,140,0)</f>
        <v>0</v>
      </c>
      <c r="JT31" s="43">
        <f>SUM(JJ31*$F31)</f>
        <v>0</v>
      </c>
      <c r="JU31" s="43">
        <f>SUM(JL31*$F31)</f>
        <v>0</v>
      </c>
      <c r="JV31" s="43">
        <f>SUM(JN31*$F31)</f>
        <v>0</v>
      </c>
      <c r="JW31" s="43">
        <f t="shared" si="88"/>
        <v>0</v>
      </c>
      <c r="JX31" s="43">
        <f t="shared" si="89"/>
        <v>0</v>
      </c>
      <c r="JY31" s="45">
        <f>'СДП (план)'!AY32</f>
        <v>0</v>
      </c>
      <c r="JZ31" s="43">
        <f>'СДП (план)'!AZ32</f>
        <v>0</v>
      </c>
      <c r="KA31" s="43">
        <f t="shared" si="90"/>
        <v>0</v>
      </c>
      <c r="KB31" s="43">
        <f t="shared" si="91"/>
        <v>0</v>
      </c>
      <c r="KC31" s="43">
        <f>VLOOKUP($C31,'факт СДП 1 мес'!$D$8:$HP$251,105,0)</f>
        <v>0</v>
      </c>
      <c r="KD31" s="43">
        <f>VLOOKUP($C31,'факт СДП 1 мес'!$D$8:$HP$251,106,0)</f>
        <v>0</v>
      </c>
      <c r="KE31" s="43">
        <f>VLOOKUP($C31,'факт СДП 1 мес'!$D$8:$HP$251,107,0)</f>
        <v>0</v>
      </c>
      <c r="KF31" s="43">
        <f>VLOOKUP($C31,'факт СДП 1 мес'!$D$8:$HP$251,108,0)</f>
        <v>0</v>
      </c>
      <c r="KG31" s="43">
        <f>VLOOKUP($C31,'факт СДП 1 мес'!$D$8:$HP$251,109,0)</f>
        <v>0</v>
      </c>
      <c r="KH31" s="43">
        <f>VLOOKUP($C31,'факт СДП 1 мес'!$D$8:$HP$251,110,0)</f>
        <v>0</v>
      </c>
      <c r="KI31" s="43">
        <f>SUM(JY31*$F31)</f>
        <v>0</v>
      </c>
      <c r="KJ31" s="43">
        <f>SUM(KA31*$F31)</f>
        <v>0</v>
      </c>
      <c r="KK31" s="43">
        <f>SUM(KC31*$F31)</f>
        <v>0</v>
      </c>
      <c r="KL31" s="43">
        <f t="shared" si="95"/>
        <v>0</v>
      </c>
      <c r="KM31" s="43">
        <f t="shared" si="96"/>
        <v>0</v>
      </c>
      <c r="KN31" s="45">
        <f>'СДП (план)'!BA32</f>
        <v>26</v>
      </c>
      <c r="KO31" s="43">
        <f>'СДП (план)'!BB32</f>
        <v>202677.87321599995</v>
      </c>
      <c r="KP31" s="43">
        <f t="shared" si="97"/>
        <v>2.1666666666666665</v>
      </c>
      <c r="KQ31" s="43">
        <f t="shared" si="98"/>
        <v>16889.822767999995</v>
      </c>
      <c r="KR31" s="43">
        <f>VLOOKUP($C31,'факт СДП 1 мес'!$D$8:$HP$251,189,0)</f>
        <v>0</v>
      </c>
      <c r="KS31" s="43">
        <f>VLOOKUP($C31,'факт СДП 1 мес'!$D$8:$HP$251,190,0)</f>
        <v>0</v>
      </c>
      <c r="KT31" s="43">
        <f>VLOOKUP($C31,'факт СДП 1 мес'!$D$8:$HP$251,191,0)</f>
        <v>0</v>
      </c>
      <c r="KU31" s="43">
        <f>VLOOKUP($C31,'факт СДП 1 мес'!$D$8:$HP$251,192,0)</f>
        <v>0</v>
      </c>
      <c r="KV31" s="43">
        <f>VLOOKUP($C31,'факт СДП 1 мес'!$D$8:$HP$251,193,0)</f>
        <v>0</v>
      </c>
      <c r="KW31" s="43">
        <f>VLOOKUP($C31,'факт СДП 1 мес'!$D$8:$HP$251,194,0)</f>
        <v>0</v>
      </c>
      <c r="KX31" s="43">
        <f>SUM(KN31*$F31)</f>
        <v>9.1</v>
      </c>
      <c r="KY31" s="43">
        <f>SUM(KP31*$F31)</f>
        <v>0.75833333333333319</v>
      </c>
      <c r="KZ31" s="43">
        <f>SUM(KR31*$F31)</f>
        <v>0</v>
      </c>
      <c r="LA31" s="43">
        <f t="shared" si="99"/>
        <v>-2.1666666666666665</v>
      </c>
      <c r="LB31" s="43">
        <f t="shared" si="100"/>
        <v>-16889.822767999995</v>
      </c>
      <c r="LC31" s="45">
        <f>'СДП (план)'!BC32</f>
        <v>0</v>
      </c>
      <c r="LD31" s="43">
        <f>'СДП (план)'!BD32</f>
        <v>0</v>
      </c>
      <c r="LE31" s="43">
        <f t="shared" si="101"/>
        <v>0</v>
      </c>
      <c r="LF31" s="43">
        <f t="shared" si="102"/>
        <v>0</v>
      </c>
      <c r="LG31" s="43">
        <f>VLOOKUP($C31,'факт СДП 1 мес'!$D$8:$HP$251,63,0)</f>
        <v>0</v>
      </c>
      <c r="LH31" s="43">
        <f>VLOOKUP($C31,'факт СДП 1 мес'!$D$8:$HP$251,64,0)</f>
        <v>0</v>
      </c>
      <c r="LI31" s="43">
        <f>VLOOKUP($C31,'факт СДП 1 мес'!$D$8:$HP$251,65,0)</f>
        <v>0</v>
      </c>
      <c r="LJ31" s="43">
        <f>VLOOKUP($C31,'факт СДП 1 мес'!$D$8:$HP$251,66,0)</f>
        <v>0</v>
      </c>
      <c r="LK31" s="43">
        <f>VLOOKUP($C31,'факт СДП 1 мес'!$D$8:$HP$251,67,0)</f>
        <v>0</v>
      </c>
      <c r="LL31" s="43">
        <f>VLOOKUP($C31,'факт СДП 1 мес'!$D$8:$HP$251,68,0)</f>
        <v>0</v>
      </c>
      <c r="LM31" s="43">
        <f>SUM(LC31*$F31)</f>
        <v>0</v>
      </c>
      <c r="LN31" s="43">
        <f>SUM(LE31*$F31)</f>
        <v>0</v>
      </c>
      <c r="LO31" s="43">
        <f>SUM(LG31*$F31)</f>
        <v>0</v>
      </c>
      <c r="LP31" s="43">
        <f t="shared" si="103"/>
        <v>0</v>
      </c>
      <c r="LQ31" s="43">
        <f t="shared" si="104"/>
        <v>0</v>
      </c>
      <c r="LR31" s="45">
        <f>'СДП (план)'!BE32</f>
        <v>0</v>
      </c>
      <c r="LS31" s="43">
        <f>'СДП (план)'!BF32</f>
        <v>0</v>
      </c>
      <c r="LT31" s="43">
        <f t="shared" si="105"/>
        <v>0</v>
      </c>
      <c r="LU31" s="43">
        <f t="shared" si="106"/>
        <v>0</v>
      </c>
      <c r="LV31" s="43">
        <f>VLOOKUP($C31,'факт СДП 1 мес'!$D$8:$HP$251,69,0)</f>
        <v>0</v>
      </c>
      <c r="LW31" s="43">
        <f>VLOOKUP($C31,'факт СДП 1 мес'!$D$8:$HP$251,70,0)</f>
        <v>0</v>
      </c>
      <c r="LX31" s="43">
        <f>VLOOKUP($C31,'факт СДП 1 мес'!$D$8:$HP$251,71,0)</f>
        <v>0</v>
      </c>
      <c r="LY31" s="43">
        <f>VLOOKUP($C31,'факт СДП 1 мес'!$D$8:$HP$251,72,0)</f>
        <v>0</v>
      </c>
      <c r="LZ31" s="43">
        <f>VLOOKUP($C31,'факт СДП 1 мес'!$D$8:$HP$251,73,0)</f>
        <v>0</v>
      </c>
      <c r="MA31" s="43">
        <f>VLOOKUP($C31,'факт СДП 1 мес'!$D$8:$HP$251,74,0)</f>
        <v>0</v>
      </c>
      <c r="MB31" s="43">
        <f>SUM(LR31*$F31)</f>
        <v>0</v>
      </c>
      <c r="MC31" s="43">
        <f>SUM(LT31*$F31)</f>
        <v>0</v>
      </c>
      <c r="MD31" s="43">
        <f>SUM(LV31*$F31)</f>
        <v>0</v>
      </c>
      <c r="ME31" s="43">
        <f t="shared" ref="ME31:ME80" si="599">SUM(LV31-LT31)</f>
        <v>0</v>
      </c>
      <c r="MF31" s="43">
        <f t="shared" ref="MF31:MF80" si="600">SUM(LW31-LU31)</f>
        <v>0</v>
      </c>
      <c r="MG31" s="45">
        <f>'СДП (план)'!BG32</f>
        <v>0</v>
      </c>
      <c r="MH31" s="43">
        <f>'СДП (план)'!BH32</f>
        <v>0</v>
      </c>
      <c r="MI31" s="43">
        <f t="shared" si="111"/>
        <v>0</v>
      </c>
      <c r="MJ31" s="43">
        <f t="shared" si="112"/>
        <v>0</v>
      </c>
      <c r="MK31" s="43">
        <f>VLOOKUP($C31,'факт СДП 1 мес'!$D$8:$HP$251,75,0)</f>
        <v>0</v>
      </c>
      <c r="ML31" s="43">
        <f>VLOOKUP($C31,'факт СДП 1 мес'!$D$8:$HP$251,76,0)</f>
        <v>0</v>
      </c>
      <c r="MM31" s="43">
        <f>VLOOKUP($C31,'факт СДП 1 мес'!$D$8:$HP$251,77,0)</f>
        <v>0</v>
      </c>
      <c r="MN31" s="43">
        <f>VLOOKUP($C31,'факт СДП 1 мес'!$D$8:$HP$251,78,0)</f>
        <v>0</v>
      </c>
      <c r="MO31" s="43">
        <f>VLOOKUP($C31,'факт СДП 1 мес'!$D$8:$HP$251,79,0)</f>
        <v>0</v>
      </c>
      <c r="MP31" s="43">
        <f>VLOOKUP($C31,'факт СДП 1 мес'!$D$8:$HP$251,80,0)</f>
        <v>0</v>
      </c>
      <c r="MQ31" s="43">
        <f t="shared" ref="MQ31:MQ34" si="601">SUM(MG31*$F31)</f>
        <v>0</v>
      </c>
      <c r="MR31" s="43">
        <f t="shared" ref="MR31:MR34" si="602">SUM(MI31*$F31)</f>
        <v>0</v>
      </c>
      <c r="MS31" s="43">
        <f t="shared" ref="MS31:MS34" si="603">SUM(MK31*$F31)</f>
        <v>0</v>
      </c>
      <c r="MT31" s="43">
        <f t="shared" ref="MT31:MT34" si="604">SUM(MK31-MI31)</f>
        <v>0</v>
      </c>
      <c r="MU31" s="43">
        <f t="shared" ref="MU31:MU34" si="605">SUM(ML31-MJ31)</f>
        <v>0</v>
      </c>
      <c r="MV31" s="44">
        <f>'СДП (план)'!BI32</f>
        <v>0</v>
      </c>
      <c r="MW31" s="43">
        <f>'СДП (план)'!BJ32</f>
        <v>0</v>
      </c>
      <c r="MX31" s="43">
        <f t="shared" si="115"/>
        <v>0</v>
      </c>
      <c r="MY31" s="43">
        <f t="shared" si="116"/>
        <v>0</v>
      </c>
      <c r="MZ31" s="43">
        <f>VLOOKUP($C31,'факт СДП 1 мес'!$D$8:$HP$251,81,0)</f>
        <v>0</v>
      </c>
      <c r="NA31" s="43">
        <f>VLOOKUP($C31,'факт СДП 1 мес'!$D$8:$HP$251,82,0)</f>
        <v>0</v>
      </c>
      <c r="NB31" s="43">
        <f>VLOOKUP($C31,'факт СДП 1 мес'!$D$8:$HP$251,83,0)</f>
        <v>0</v>
      </c>
      <c r="NC31" s="43">
        <f>VLOOKUP($C31,'факт СДП 1 мес'!$D$8:$HP$251,84,0)</f>
        <v>0</v>
      </c>
      <c r="ND31" s="43">
        <f>VLOOKUP($C31,'факт СДП 1 мес'!$D$8:$HP$251,85,0)</f>
        <v>0</v>
      </c>
      <c r="NE31" s="43">
        <f>VLOOKUP($C31,'факт СДП 1 мес'!$D$8:$HP$251,86,0)</f>
        <v>0</v>
      </c>
      <c r="NF31" s="43">
        <f t="shared" ref="NF31:NF34" si="606">SUM(MV31*$F31)</f>
        <v>0</v>
      </c>
      <c r="NG31" s="43">
        <f t="shared" ref="NG31:NG34" si="607">SUM(MX31*$F31)</f>
        <v>0</v>
      </c>
      <c r="NH31" s="43">
        <f t="shared" ref="NH31:NH34" si="608">SUM(MZ31*$F31)</f>
        <v>0</v>
      </c>
      <c r="NI31" s="43">
        <f t="shared" ref="NI31:NI34" si="609">SUM(MZ31-MX31)</f>
        <v>0</v>
      </c>
      <c r="NJ31" s="43">
        <f t="shared" ref="NJ31:NJ34" si="610">SUM(NA31-MY31)</f>
        <v>0</v>
      </c>
      <c r="NK31" s="45">
        <f>'СДП (план)'!BK32</f>
        <v>0</v>
      </c>
      <c r="NL31" s="43">
        <f>'СДП (план)'!BL32</f>
        <v>0</v>
      </c>
      <c r="NM31" s="43">
        <f t="shared" si="119"/>
        <v>0</v>
      </c>
      <c r="NN31" s="43">
        <f t="shared" si="120"/>
        <v>0</v>
      </c>
      <c r="NO31" s="43">
        <f>VLOOKUP($C31,'факт СДП 1 мес'!$D$8:$HP$251,99,0)</f>
        <v>3</v>
      </c>
      <c r="NP31" s="43">
        <f>VLOOKUP($C31,'факт СДП 1 мес'!$D$8:$HP$251,100,0)</f>
        <v>19936.02</v>
      </c>
      <c r="NQ31" s="43">
        <f>VLOOKUP($C31,'факт СДП 1 мес'!$D$8:$HP$251,101,0)</f>
        <v>25</v>
      </c>
      <c r="NR31" s="43">
        <f>VLOOKUP($C31,'факт СДП 1 мес'!$D$8:$HP$251,102,0)</f>
        <v>0</v>
      </c>
      <c r="NS31" s="43">
        <f>VLOOKUP($C31,'факт СДП 1 мес'!$D$8:$HP$251,103,0)</f>
        <v>0</v>
      </c>
      <c r="NT31" s="43">
        <f>VLOOKUP($C31,'факт СДП 1 мес'!$D$8:$HP$251,104,0)</f>
        <v>0</v>
      </c>
      <c r="NU31" s="43">
        <f>SUM(NK31*$F31)</f>
        <v>0</v>
      </c>
      <c r="NV31" s="43">
        <f>SUM(NM31*$F31)</f>
        <v>0</v>
      </c>
      <c r="NW31" s="43">
        <f>SUM(NO31*$F31)</f>
        <v>1.0499999999999998</v>
      </c>
      <c r="NX31" s="43">
        <f t="shared" si="121"/>
        <v>3</v>
      </c>
      <c r="NY31" s="43">
        <f t="shared" si="122"/>
        <v>19936.02</v>
      </c>
      <c r="NZ31" s="55">
        <f>'СДП (план)'!BM32</f>
        <v>0</v>
      </c>
      <c r="OA31" s="43">
        <f>'СДП (план)'!BN32</f>
        <v>0</v>
      </c>
      <c r="OB31" s="43">
        <f t="shared" si="123"/>
        <v>0</v>
      </c>
      <c r="OC31" s="43">
        <f t="shared" si="124"/>
        <v>0</v>
      </c>
      <c r="OD31" s="43"/>
      <c r="OE31" s="43"/>
      <c r="OF31" s="43"/>
      <c r="OG31" s="43"/>
      <c r="OH31" s="43"/>
      <c r="OI31" s="43"/>
      <c r="OJ31" s="43">
        <f>SUM(NZ31*$F31)</f>
        <v>0</v>
      </c>
      <c r="OK31" s="43">
        <f>SUM(OB31*$F31)</f>
        <v>0</v>
      </c>
      <c r="OL31" s="43">
        <f>SUM(OD31*$F31)</f>
        <v>0</v>
      </c>
      <c r="OM31" s="43">
        <f t="shared" si="125"/>
        <v>0</v>
      </c>
      <c r="ON31" s="43">
        <f t="shared" si="126"/>
        <v>0</v>
      </c>
      <c r="OO31" s="55">
        <f>'СДП (план)'!BO32</f>
        <v>0</v>
      </c>
      <c r="OP31" s="43">
        <f>'СДП (план)'!BP32</f>
        <v>0</v>
      </c>
      <c r="OQ31" s="43">
        <f t="shared" si="127"/>
        <v>0</v>
      </c>
      <c r="OR31" s="43">
        <f t="shared" si="128"/>
        <v>0</v>
      </c>
      <c r="OS31" s="43">
        <f>VLOOKUP($C31,'факт СДП 1 мес'!$D$8:$HP$251,177,0)</f>
        <v>0</v>
      </c>
      <c r="OT31" s="43">
        <f>VLOOKUP($C31,'факт СДП 1 мес'!$D$8:$HP$251,178,0)</f>
        <v>0</v>
      </c>
      <c r="OU31" s="43">
        <f>VLOOKUP($C31,'факт СДП 1 мес'!$D$8:$HP$251,179,0)</f>
        <v>0</v>
      </c>
      <c r="OV31" s="43">
        <f>VLOOKUP($C31,'факт СДП 1 мес'!$D$8:$HP$251,180,0)</f>
        <v>0</v>
      </c>
      <c r="OW31" s="43">
        <f>VLOOKUP($C31,'факт СДП 1 мес'!$D$8:$HP$251,181,0)</f>
        <v>0</v>
      </c>
      <c r="OX31" s="43">
        <f>VLOOKUP($C31,'факт СДП 1 мес'!$D$8:$HP$251,182,0)</f>
        <v>0</v>
      </c>
      <c r="OY31" s="43">
        <f>SUM(OO31*$F31)</f>
        <v>0</v>
      </c>
      <c r="OZ31" s="43">
        <f>SUM(OQ31*$F31)</f>
        <v>0</v>
      </c>
      <c r="PA31" s="43">
        <f>SUM(OS31*$F31)</f>
        <v>0</v>
      </c>
      <c r="PB31" s="43">
        <f t="shared" si="129"/>
        <v>0</v>
      </c>
      <c r="PC31" s="43">
        <f t="shared" si="130"/>
        <v>0</v>
      </c>
      <c r="PD31" s="45">
        <f>'СДП (план)'!BQ32</f>
        <v>0</v>
      </c>
      <c r="PE31" s="45">
        <f>'СДП (план)'!BR32</f>
        <v>0</v>
      </c>
      <c r="PF31" s="43">
        <f t="shared" si="131"/>
        <v>0</v>
      </c>
      <c r="PG31" s="43">
        <f t="shared" si="132"/>
        <v>0</v>
      </c>
      <c r="PH31" s="43">
        <f>VLOOKUP($C31,'факт СДП 1 мес'!$D$8:$HP$251,123,0)</f>
        <v>0</v>
      </c>
      <c r="PI31" s="43">
        <f>VLOOKUP($C31,'факт СДП 1 мес'!$D$8:$HP$251,124,0)</f>
        <v>0</v>
      </c>
      <c r="PJ31" s="43">
        <f>VLOOKUP($C31,'факт СДП 1 мес'!$D$8:$HP$251,125,0)</f>
        <v>0</v>
      </c>
      <c r="PK31" s="43">
        <f>VLOOKUP($C31,'факт СДП 1 мес'!$D$8:$HP$251,126,0)</f>
        <v>0</v>
      </c>
      <c r="PL31" s="43">
        <f>VLOOKUP($C31,'факт СДП 1 мес'!$D$8:$HP$251,127,0)</f>
        <v>0</v>
      </c>
      <c r="PM31" s="43">
        <f>VLOOKUP($C31,'факт СДП 1 мес'!$D$8:$HP$251,128,0)</f>
        <v>0</v>
      </c>
      <c r="PN31" s="43">
        <f>SUM(PD31*$F31)</f>
        <v>0</v>
      </c>
      <c r="PO31" s="43">
        <f>SUM(PF31*$F31)</f>
        <v>0</v>
      </c>
      <c r="PP31" s="43">
        <f>SUM(PH31*$F31)</f>
        <v>0</v>
      </c>
      <c r="PQ31" s="43">
        <f t="shared" si="136"/>
        <v>0</v>
      </c>
      <c r="PR31" s="43">
        <f t="shared" si="137"/>
        <v>0</v>
      </c>
      <c r="PS31" s="45">
        <f>'СДП (план)'!BS32</f>
        <v>1</v>
      </c>
      <c r="PT31" s="43">
        <f>'СДП (план)'!BT32</f>
        <v>9325.644787199999</v>
      </c>
      <c r="PU31" s="43">
        <f t="shared" si="138"/>
        <v>8.3333333333333329E-2</v>
      </c>
      <c r="PV31" s="43">
        <f t="shared" si="139"/>
        <v>777.13706559999991</v>
      </c>
      <c r="PW31" s="43">
        <f>VLOOKUP($C31,'факт СДП 1 мес'!$D$8:$HP$251,111,0)</f>
        <v>0</v>
      </c>
      <c r="PX31" s="43">
        <f>VLOOKUP($C31,'факт СДП 1 мес'!$D$8:$HP$251,112,0)</f>
        <v>0</v>
      </c>
      <c r="PY31" s="43">
        <f>VLOOKUP($C31,'факт СДП 1 мес'!$D$8:$HP$251,113,0)</f>
        <v>0</v>
      </c>
      <c r="PZ31" s="43">
        <f>VLOOKUP($C31,'факт СДП 1 мес'!$D$8:$HP$251,114,0)</f>
        <v>0</v>
      </c>
      <c r="QA31" s="43">
        <f>VLOOKUP($C31,'факт СДП 1 мес'!$D$8:$HP$251,115,0)</f>
        <v>0</v>
      </c>
      <c r="QB31" s="43">
        <f>VLOOKUP($C31,'факт СДП 1 мес'!$D$8:$HP$251,116,0)</f>
        <v>0</v>
      </c>
      <c r="QC31" s="43">
        <f>SUM(PS31*$F31)</f>
        <v>0.35</v>
      </c>
      <c r="QD31" s="43">
        <f>SUM(PU31*$F31)</f>
        <v>2.9166666666666664E-2</v>
      </c>
      <c r="QE31" s="43">
        <f>SUM(PW31*$F31)</f>
        <v>0</v>
      </c>
      <c r="QF31" s="43">
        <f t="shared" si="140"/>
        <v>-8.3333333333333329E-2</v>
      </c>
      <c r="QG31" s="43">
        <f t="shared" si="141"/>
        <v>-777.13706559999991</v>
      </c>
      <c r="QH31" s="55">
        <f>'СДП (план)'!BU32</f>
        <v>6</v>
      </c>
      <c r="QI31" s="43">
        <f>'СДП (план)'!BV32</f>
        <v>55953.868723200001</v>
      </c>
      <c r="QJ31" s="43">
        <f t="shared" si="142"/>
        <v>0.5</v>
      </c>
      <c r="QK31" s="43">
        <f t="shared" si="143"/>
        <v>4662.8223936000004</v>
      </c>
      <c r="QL31" s="43">
        <f>VLOOKUP($C31,'факт СДП 1 мес'!$D$8:$HP$251,153,0)</f>
        <v>1</v>
      </c>
      <c r="QM31" s="43">
        <f>VLOOKUP($C31,'факт СДП 1 мес'!$D$8:$HP$251,154,0)</f>
        <v>9325.64</v>
      </c>
      <c r="QN31" s="43">
        <f>VLOOKUP($C31,'факт СДП 1 мес'!$D$8:$HP$251,155,0)</f>
        <v>10</v>
      </c>
      <c r="QO31" s="43">
        <f>VLOOKUP($C31,'факт СДП 1 мес'!$D$8:$HP$251,156,0)</f>
        <v>0</v>
      </c>
      <c r="QP31" s="43">
        <f>VLOOKUP($C31,'факт СДП 1 мес'!$D$8:$HP$251,157,0)</f>
        <v>0</v>
      </c>
      <c r="QQ31" s="43">
        <f>VLOOKUP($C31,'факт СДП 1 мес'!$D$8:$HP$251,158,0)</f>
        <v>0</v>
      </c>
      <c r="QR31" s="43">
        <f>SUM(QH31*$F31)</f>
        <v>2.0999999999999996</v>
      </c>
      <c r="QS31" s="43">
        <f>SUM(QJ31*$F31)</f>
        <v>0.17499999999999999</v>
      </c>
      <c r="QT31" s="43">
        <f>SUM(QL31*$F31)</f>
        <v>0.35</v>
      </c>
      <c r="QU31" s="43">
        <f t="shared" ref="QU31:QV36" si="611">SUM(QL31-QJ31)</f>
        <v>0.5</v>
      </c>
      <c r="QV31" s="43">
        <f t="shared" si="611"/>
        <v>4662.817606399999</v>
      </c>
      <c r="QW31" s="55">
        <f>'СДП (план)'!BW32</f>
        <v>0</v>
      </c>
      <c r="QX31" s="43">
        <f>'СДП (план)'!BX32</f>
        <v>0</v>
      </c>
      <c r="QY31" s="43">
        <f t="shared" si="147"/>
        <v>0</v>
      </c>
      <c r="QZ31" s="43">
        <f t="shared" si="148"/>
        <v>0</v>
      </c>
      <c r="RA31" s="43">
        <f>VLOOKUP($C31,'факт СДП 1 мес'!$D$8:$HP$251,195,0)</f>
        <v>0</v>
      </c>
      <c r="RB31" s="43">
        <f>VLOOKUP($C31,'факт СДП 1 мес'!$D$8:$HP$251,196,0)</f>
        <v>0</v>
      </c>
      <c r="RC31" s="43">
        <f>VLOOKUP($C31,'факт СДП 1 мес'!$D$8:$HP$251,197,0)</f>
        <v>0</v>
      </c>
      <c r="RD31" s="43">
        <f>VLOOKUP($C31,'факт СДП 1 мес'!$D$8:$HP$251,198,0)</f>
        <v>0</v>
      </c>
      <c r="RE31" s="43">
        <f>VLOOKUP($C31,'факт СДП 1 мес'!$D$8:$HP$251,199,0)</f>
        <v>0</v>
      </c>
      <c r="RF31" s="43">
        <f>VLOOKUP($C31,'факт СДП 1 мес'!$D$8:$HP$251,200,0)</f>
        <v>0</v>
      </c>
      <c r="RG31" s="43">
        <f>SUM(QW31*$F31)</f>
        <v>0</v>
      </c>
      <c r="RH31" s="43">
        <f>SUM(QY31*$F31)</f>
        <v>0</v>
      </c>
      <c r="RI31" s="43">
        <f>SUM(RA31*$F31)</f>
        <v>0</v>
      </c>
      <c r="RJ31" s="43">
        <f t="shared" si="149"/>
        <v>0</v>
      </c>
      <c r="RK31" s="43">
        <f t="shared" si="150"/>
        <v>0</v>
      </c>
      <c r="RL31" s="45">
        <f>'СДП (план)'!BY32</f>
        <v>2</v>
      </c>
      <c r="RM31" s="43">
        <f>'СДП (план)'!BZ32</f>
        <v>18651.289574399998</v>
      </c>
      <c r="RN31" s="43">
        <f t="shared" si="151"/>
        <v>0.16666666666666666</v>
      </c>
      <c r="RO31" s="43">
        <f t="shared" si="152"/>
        <v>1554.2741311999998</v>
      </c>
      <c r="RP31" s="43">
        <f>VLOOKUP($C31,'факт СДП 1 мес'!$D$8:$HP$251,201,0)</f>
        <v>0</v>
      </c>
      <c r="RQ31" s="43">
        <f>VLOOKUP($C31,'факт СДП 1 мес'!$D$8:$HP$251,202,0)</f>
        <v>0</v>
      </c>
      <c r="RR31" s="43">
        <f>VLOOKUP($C31,'факт СДП 1 мес'!$D$8:$HP$251,203,0)</f>
        <v>0</v>
      </c>
      <c r="RS31" s="43">
        <f>VLOOKUP($C31,'факт СДП 1 мес'!$D$8:$HP$251,204,0)</f>
        <v>0</v>
      </c>
      <c r="RT31" s="43">
        <f>VLOOKUP($C31,'факт СДП 1 мес'!$D$8:$HP$251,205,0)</f>
        <v>0</v>
      </c>
      <c r="RU31" s="43">
        <f>VLOOKUP($C31,'факт СДП 1 мес'!$D$8:$HP$251,206,0)</f>
        <v>0</v>
      </c>
      <c r="RV31" s="43">
        <f>SUM(RL31*$F31)</f>
        <v>0.7</v>
      </c>
      <c r="RW31" s="43">
        <f>SUM(RN31*$F31)</f>
        <v>5.8333333333333327E-2</v>
      </c>
      <c r="RX31" s="43">
        <f>SUM(RP31*$F31)</f>
        <v>0</v>
      </c>
      <c r="RY31" s="43">
        <f t="shared" si="153"/>
        <v>-0.16666666666666666</v>
      </c>
      <c r="RZ31" s="43">
        <f t="shared" si="154"/>
        <v>-1554.2741311999998</v>
      </c>
      <c r="SA31" s="45">
        <f>'СДП (план)'!CA32</f>
        <v>1</v>
      </c>
      <c r="SB31" s="43">
        <f>'СДП (план)'!CB32</f>
        <v>9325.644787199999</v>
      </c>
      <c r="SC31" s="43">
        <f t="shared" ref="SC31:SC36" si="612">SUM(SA31/12*$A$2)</f>
        <v>8.3333333333333329E-2</v>
      </c>
      <c r="SD31" s="43">
        <f t="shared" ref="SD31:SD36" si="613">SUM(SB31/12*$A$2)</f>
        <v>777.13706559999991</v>
      </c>
      <c r="SE31" s="43">
        <f>VLOOKUP($C31,'факт СДП 1 мес'!$D$8:$HP$251,129,0)</f>
        <v>0</v>
      </c>
      <c r="SF31" s="43">
        <f>VLOOKUP($C31,'факт СДП 1 мес'!$D$8:$HP$251,130,0)</f>
        <v>0</v>
      </c>
      <c r="SG31" s="43">
        <f>VLOOKUP($C31,'факт СДП 1 мес'!$D$8:$HP$251,131,0)</f>
        <v>0</v>
      </c>
      <c r="SH31" s="43">
        <f>VLOOKUP($C31,'факт СДП 1 мес'!$D$8:$HP$251,132,0)</f>
        <v>0</v>
      </c>
      <c r="SI31" s="43">
        <f>VLOOKUP($C31,'факт СДП 1 мес'!$D$8:$HP$251,133,0)</f>
        <v>0</v>
      </c>
      <c r="SJ31" s="43">
        <f>VLOOKUP($C31,'факт СДП 1 мес'!$D$8:$HP$251,134,0)</f>
        <v>0</v>
      </c>
      <c r="SK31" s="43">
        <f>SUM(SA31*$F31)</f>
        <v>0.35</v>
      </c>
      <c r="SL31" s="43">
        <f>SUM(SC31*$F31)</f>
        <v>2.9166666666666664E-2</v>
      </c>
      <c r="SM31" s="43">
        <f>SUM(SE31*$F31)</f>
        <v>0</v>
      </c>
      <c r="SN31" s="43">
        <f t="shared" si="158"/>
        <v>-8.3333333333333329E-2</v>
      </c>
      <c r="SO31" s="43">
        <f t="shared" si="159"/>
        <v>-777.13706559999991</v>
      </c>
      <c r="SP31" s="55">
        <f>'СДП (план)'!CC32</f>
        <v>0</v>
      </c>
      <c r="SQ31" s="43">
        <f>'СДП (план)'!CD32</f>
        <v>0</v>
      </c>
      <c r="SR31" s="43">
        <f t="shared" ref="SR31:SR36" si="614">SUM(SP31/12*$A$2)</f>
        <v>0</v>
      </c>
      <c r="SS31" s="43">
        <f t="shared" ref="SS31:SS36" si="615">SUM(SQ31/12*$A$2)</f>
        <v>0</v>
      </c>
      <c r="ST31" s="43">
        <f>VLOOKUP($C31,'факт СДП 1 мес'!$D$8:$HP$251,93,0)</f>
        <v>4</v>
      </c>
      <c r="SU31" s="43">
        <f>VLOOKUP($C31,'факт СДП 1 мес'!$D$8:$HP$251,94,0)</f>
        <v>133430.88</v>
      </c>
      <c r="SV31" s="43">
        <f>VLOOKUP($C31,'факт СДП 1 мес'!$D$8:$HP$251,95,0)</f>
        <v>25</v>
      </c>
      <c r="SW31" s="43">
        <f>VLOOKUP($C31,'факт СДП 1 мес'!$D$8:$HP$251,96,0)</f>
        <v>0</v>
      </c>
      <c r="SX31" s="43">
        <f>VLOOKUP($C31,'факт СДП 1 мес'!$D$8:$HP$251,97,0)</f>
        <v>0</v>
      </c>
      <c r="SY31" s="43">
        <f>VLOOKUP($C31,'факт СДП 1 мес'!$D$8:$HP$251,98,0)</f>
        <v>0</v>
      </c>
      <c r="SZ31" s="43">
        <f>SUM(SP31*$F31)</f>
        <v>0</v>
      </c>
      <c r="TA31" s="43">
        <f>SUM(SR31*$F31)</f>
        <v>0</v>
      </c>
      <c r="TB31" s="43">
        <f>SUM(ST31*$F31)</f>
        <v>1.4</v>
      </c>
      <c r="TC31" s="43">
        <f t="shared" si="163"/>
        <v>4</v>
      </c>
      <c r="TD31" s="43">
        <f t="shared" si="164"/>
        <v>133430.88</v>
      </c>
      <c r="TE31" s="11">
        <f>'СДП (план)'!CE32</f>
        <v>2</v>
      </c>
      <c r="TF31" s="3">
        <f>'СДП (план)'!CF32</f>
        <v>28379.892105599993</v>
      </c>
      <c r="TG31" s="11">
        <v>2</v>
      </c>
      <c r="TH31" s="3">
        <v>26616.109967999997</v>
      </c>
      <c r="TI31" s="43">
        <f>VLOOKUP($C31,'факт СДП 1 мес'!$D$8:$HP$251,117,0)</f>
        <v>0</v>
      </c>
      <c r="TJ31" s="43">
        <f>VLOOKUP($C31,'факт СДП 1 мес'!$D$8:$HP$251,118,0)</f>
        <v>0</v>
      </c>
      <c r="TK31" s="43">
        <f>VLOOKUP($C31,'факт СДП 1 мес'!$D$8:$HP$251,119,0)</f>
        <v>0</v>
      </c>
      <c r="TL31" s="43">
        <f>VLOOKUP($C31,'факт СДП 1 мес'!$D$8:$HP$251,120,0)</f>
        <v>0</v>
      </c>
      <c r="TM31" s="43">
        <f>VLOOKUP($C31,'факт СДП 1 мес'!$D$8:$HP$251,121,0)</f>
        <v>0</v>
      </c>
      <c r="TN31" s="43">
        <f>VLOOKUP($C31,'факт СДП 1 мес'!$D$8:$HP$251,122,0)</f>
        <v>0</v>
      </c>
      <c r="TO31" s="43">
        <f>SUM(TE31*$F31)</f>
        <v>0.7</v>
      </c>
      <c r="TP31" s="43">
        <f>SUM(TG31*$F31)</f>
        <v>0.7</v>
      </c>
      <c r="TQ31" s="43">
        <f>SUM(TI31*$F31)</f>
        <v>0</v>
      </c>
      <c r="TR31" s="43">
        <f t="shared" si="166"/>
        <v>-2</v>
      </c>
      <c r="TS31" s="43">
        <f t="shared" si="167"/>
        <v>-26616.109967999997</v>
      </c>
      <c r="TT31" s="43">
        <f>'СДП (план)'!CG32</f>
        <v>0</v>
      </c>
      <c r="TU31" s="43">
        <f>'СДП (план)'!CH32</f>
        <v>0</v>
      </c>
      <c r="TV31" s="43">
        <f t="shared" si="168"/>
        <v>0</v>
      </c>
      <c r="TW31" s="43">
        <f t="shared" si="169"/>
        <v>0</v>
      </c>
      <c r="TX31" s="43">
        <f>VLOOKUP($C31,'факт СДП 1 мес'!$D$8:$HP$251,207,0)</f>
        <v>0</v>
      </c>
      <c r="TY31" s="43">
        <f>VLOOKUP($C31,'факт СДП 1 мес'!$D$8:$HP$251,208,0)</f>
        <v>0</v>
      </c>
      <c r="TZ31" s="43">
        <f>VLOOKUP($C31,'факт СДП 1 мес'!$D$8:$HP$251,209,0)</f>
        <v>0</v>
      </c>
      <c r="UA31" s="43">
        <f>VLOOKUP($C31,'факт СДП 1 мес'!$D$8:$HP$251,210,0)</f>
        <v>0</v>
      </c>
      <c r="UB31" s="43">
        <f>VLOOKUP($C31,'факт СДП 1 мес'!$D$8:$HP$251,211,0)</f>
        <v>0</v>
      </c>
      <c r="UC31" s="43">
        <f>VLOOKUP($C31,'факт СДП 1 мес'!$D$8:$HP$251,212,0)</f>
        <v>0</v>
      </c>
      <c r="UD31" s="43">
        <f>SUM(TT31*$F31)</f>
        <v>0</v>
      </c>
      <c r="UE31" s="43">
        <f>SUM(TV31*$F31)</f>
        <v>0</v>
      </c>
      <c r="UF31" s="43">
        <f>SUM(TX31*$F31)</f>
        <v>0</v>
      </c>
      <c r="UG31" s="43">
        <f t="shared" ref="UG31:UH36" si="616">SUM(TX31-TV31)</f>
        <v>0</v>
      </c>
      <c r="UH31" s="43">
        <f t="shared" si="616"/>
        <v>0</v>
      </c>
      <c r="UI31" s="43"/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7">
        <f>'СДП (план)'!CK32</f>
        <v>55</v>
      </c>
      <c r="UY31" s="47">
        <f>'СДП (план)'!CL32</f>
        <v>473668.12274879985</v>
      </c>
      <c r="UZ31" s="43">
        <f t="shared" si="173"/>
        <v>4.583333333333333</v>
      </c>
      <c r="VA31" s="43">
        <f t="shared" si="174"/>
        <v>39472.34356239999</v>
      </c>
      <c r="VB31" s="47">
        <f t="shared" si="276"/>
        <v>8</v>
      </c>
      <c r="VC31" s="47">
        <f t="shared" si="277"/>
        <v>162692.54</v>
      </c>
      <c r="VD31" s="47">
        <f t="shared" si="278"/>
        <v>60</v>
      </c>
      <c r="VE31" s="47">
        <f t="shared" si="279"/>
        <v>0</v>
      </c>
      <c r="VF31" s="47">
        <f t="shared" si="280"/>
        <v>0</v>
      </c>
      <c r="VG31" s="47">
        <f t="shared" si="281"/>
        <v>0</v>
      </c>
      <c r="VH31" s="47">
        <f t="shared" si="282"/>
        <v>19.25</v>
      </c>
      <c r="VI31" s="47">
        <f t="shared" si="283"/>
        <v>2.2458333333333327</v>
      </c>
      <c r="VJ31" s="47">
        <f t="shared" si="284"/>
        <v>2.8</v>
      </c>
      <c r="VK31" s="43">
        <f t="shared" si="285"/>
        <v>3.416666666666667</v>
      </c>
      <c r="VL31" s="43">
        <f t="shared" si="286"/>
        <v>123220.19643760001</v>
      </c>
      <c r="VM31" s="398" t="e">
        <f>VLOOKUP($C31,'СДП (план)'!$C$11:$CL$254,107,0)</f>
        <v>#REF!</v>
      </c>
      <c r="VN31" s="398" t="e">
        <f>VLOOKUP($C31,'СДП (план)'!$C$11:$CL$254,108,0)</f>
        <v>#REF!</v>
      </c>
      <c r="VO31" s="399" t="e">
        <f t="shared" si="4"/>
        <v>#REF!</v>
      </c>
      <c r="VP31" s="399" t="e">
        <f t="shared" si="5"/>
        <v>#REF!</v>
      </c>
      <c r="VQ31" s="398" t="e">
        <f>VLOOKUP($C31,'факт СДП 1 мес'!$D$8:$HI$249,255,0)</f>
        <v>#REF!</v>
      </c>
      <c r="VR31" s="398" t="e">
        <f>VLOOKUP($C31,'факт СДП 1 мес'!$D$8:$HI$249,256,0)</f>
        <v>#REF!</v>
      </c>
      <c r="VS31" s="400" t="e">
        <f t="shared" si="287"/>
        <v>#REF!</v>
      </c>
      <c r="VT31" s="400" t="e">
        <f t="shared" si="288"/>
        <v>#REF!</v>
      </c>
    </row>
    <row r="32" spans="1:594" s="52" customFormat="1" ht="25.5" hidden="1" x14ac:dyDescent="0.2">
      <c r="A32" s="183"/>
      <c r="B32" s="182">
        <v>17</v>
      </c>
      <c r="C32" s="182" t="s">
        <v>643</v>
      </c>
      <c r="D32" s="265" t="s">
        <v>644</v>
      </c>
      <c r="E32" s="461">
        <v>16026</v>
      </c>
      <c r="F32" s="182">
        <v>0.97</v>
      </c>
      <c r="G32" s="477">
        <v>0.96299999999999997</v>
      </c>
      <c r="H32" s="475">
        <v>1</v>
      </c>
      <c r="I32" s="205"/>
      <c r="J32" s="205"/>
      <c r="K32" s="1"/>
      <c r="L32" s="1"/>
      <c r="M32" s="1"/>
      <c r="N32" s="9"/>
      <c r="O32" s="44">
        <f>'СДП (план)'!O33</f>
        <v>0</v>
      </c>
      <c r="P32" s="44">
        <f>'СДП (план)'!P33</f>
        <v>0</v>
      </c>
      <c r="Q32" s="43">
        <f t="shared" ref="Q32:Q34" si="617">SUM(O32/12*$A$2)</f>
        <v>0</v>
      </c>
      <c r="R32" s="43">
        <f t="shared" ref="R32:R34" si="618">SUM(P32/12*$A$2)</f>
        <v>0</v>
      </c>
      <c r="S32" s="43">
        <f>VLOOKUP($C32,'факт СДП 1 мес'!$D$8:$HP$251,9,0)</f>
        <v>0</v>
      </c>
      <c r="T32" s="43">
        <f>VLOOKUP($C32,'факт СДП 1 мес'!$D$8:$HP$251,10,0)</f>
        <v>0</v>
      </c>
      <c r="U32" s="43">
        <f>VLOOKUP($C32,'факт СДП 1 мес'!$D$8:$HP$251,11,0)</f>
        <v>0</v>
      </c>
      <c r="V32" s="43">
        <f>VLOOKUP($C32,'факт СДП 1 мес'!$D$8:$HP$251,12,0)</f>
        <v>0</v>
      </c>
      <c r="W32" s="43">
        <f>VLOOKUP($C32,'факт СДП 1 мес'!$D$8:$HP$251,13,0)</f>
        <v>0</v>
      </c>
      <c r="X32" s="43">
        <f>VLOOKUP($C32,'факт СДП 1 мес'!$D$8:$HP$251,14,0)</f>
        <v>0</v>
      </c>
      <c r="Y32" s="43">
        <f t="shared" ref="Y32:Y34" si="619">SUM(O32*$F32)</f>
        <v>0</v>
      </c>
      <c r="Z32" s="43">
        <f t="shared" ref="Z32:Z34" si="620">SUM(Q32*$F32)</f>
        <v>0</v>
      </c>
      <c r="AA32" s="43">
        <f t="shared" ref="AA32:AA34" si="621">SUM(S32*$F32)</f>
        <v>0</v>
      </c>
      <c r="AB32" s="43">
        <f t="shared" ref="AB32:AB34" si="622">SUM(S32-Q32)</f>
        <v>0</v>
      </c>
      <c r="AC32" s="43">
        <f t="shared" ref="AC32:AC34" si="623">SUM(T32-R32)</f>
        <v>0</v>
      </c>
      <c r="AD32" s="145">
        <f>'СДП (план)'!Q33</f>
        <v>0</v>
      </c>
      <c r="AE32" s="145">
        <f>'СДП (план)'!R33</f>
        <v>0</v>
      </c>
      <c r="AF32" s="43">
        <f t="shared" ref="AF32:AF34" si="624">SUM(AD32/12*$A$2)</f>
        <v>0</v>
      </c>
      <c r="AG32" s="43">
        <f t="shared" ref="AG32:AG34" si="625">SUM(AE32/12*$A$2)</f>
        <v>0</v>
      </c>
      <c r="AH32" s="43">
        <f>VLOOKUP($C32,'факт СДП 1 мес'!$D$8:$HP$251,3,0)</f>
        <v>0</v>
      </c>
      <c r="AI32" s="43">
        <f>VLOOKUP($C32,'факт СДП 1 мес'!$D$8:$HP$251,4,0)</f>
        <v>0</v>
      </c>
      <c r="AJ32" s="43">
        <f>VLOOKUP($C32,'факт СДП 1 мес'!$D$8:$HP$251,5,0)</f>
        <v>0</v>
      </c>
      <c r="AK32" s="43">
        <f>VLOOKUP($C32,'факт СДП 1 мес'!$D$8:$HP$251,6,0)</f>
        <v>0</v>
      </c>
      <c r="AL32" s="43">
        <f>VLOOKUP($C32,'факт СДП 1 мес'!$D$8:$HP$251,7,0)</f>
        <v>0</v>
      </c>
      <c r="AM32" s="43">
        <f>VLOOKUP($C32,'факт СДП 1 мес'!$D$8:$HP$251,8,0)</f>
        <v>0</v>
      </c>
      <c r="AN32" s="43">
        <f t="shared" si="586"/>
        <v>0</v>
      </c>
      <c r="AO32" s="43">
        <f t="shared" si="587"/>
        <v>0</v>
      </c>
      <c r="AP32" s="43">
        <f t="shared" si="588"/>
        <v>0</v>
      </c>
      <c r="AQ32" s="43">
        <f t="shared" si="589"/>
        <v>0</v>
      </c>
      <c r="AR32" s="43">
        <f t="shared" si="590"/>
        <v>0</v>
      </c>
      <c r="AS32" s="43">
        <f>'СДП (план)'!S33</f>
        <v>0</v>
      </c>
      <c r="AT32" s="43">
        <f>'СДП (план)'!T33</f>
        <v>0</v>
      </c>
      <c r="AU32" s="43">
        <f t="shared" ref="AU32:AU34" si="626">SUM(AS32/12*$A$2)</f>
        <v>0</v>
      </c>
      <c r="AV32" s="43">
        <f t="shared" ref="AV32:AV34" si="627">SUM(AT32/12*$A$2)</f>
        <v>0</v>
      </c>
      <c r="AW32" s="43">
        <f>VLOOKUP($C32,'факт СДП 1 мес'!$D$8:$HP$251,159,0)</f>
        <v>0</v>
      </c>
      <c r="AX32" s="43">
        <f>VLOOKUP($C32,'факт СДП 1 мес'!$D$8:$HP$251,160,0)</f>
        <v>0</v>
      </c>
      <c r="AY32" s="43">
        <f>VLOOKUP($C32,'факт СДП 1 мес'!$D$8:$HP$251,161,0)</f>
        <v>0</v>
      </c>
      <c r="AZ32" s="43">
        <f>VLOOKUP($C32,'факт СДП 1 мес'!$D$8:$HP$251,162,0)</f>
        <v>0</v>
      </c>
      <c r="BA32" s="43">
        <f>VLOOKUP($C32,'факт СДП 1 мес'!$D$8:$HP$251,163,0)</f>
        <v>0</v>
      </c>
      <c r="BB32" s="43">
        <f>VLOOKUP($C32,'факт СДП 1 мес'!$D$8:$HP$251,164,0)</f>
        <v>0</v>
      </c>
      <c r="BC32" s="43">
        <f t="shared" ref="BC32:BC34" si="628">SUM(AS32*$F32)</f>
        <v>0</v>
      </c>
      <c r="BD32" s="43">
        <f t="shared" ref="BD32:BD34" si="629">SUM(AU32*$F32)</f>
        <v>0</v>
      </c>
      <c r="BE32" s="43">
        <f t="shared" ref="BE32:BE34" si="630">SUM(AW32*$F32)</f>
        <v>0</v>
      </c>
      <c r="BF32" s="43">
        <f t="shared" ref="BF32:BF34" si="631">SUM(AW32-AU32)</f>
        <v>0</v>
      </c>
      <c r="BG32" s="43">
        <f t="shared" ref="BG32:BG34" si="632">SUM(AX32-AV32)</f>
        <v>0</v>
      </c>
      <c r="BH32" s="88">
        <f>'СДП (план)'!U33</f>
        <v>0</v>
      </c>
      <c r="BI32" s="3">
        <f>'СДП (план)'!V33</f>
        <v>0</v>
      </c>
      <c r="BJ32" s="43">
        <f t="shared" ref="BJ32:BJ34" si="633">SUM(BH32/12*$A$2)</f>
        <v>0</v>
      </c>
      <c r="BK32" s="43">
        <f t="shared" ref="BK32:BK34" si="634">SUM(BI32/12*$A$2)</f>
        <v>0</v>
      </c>
      <c r="BL32" s="43">
        <f>VLOOKUP($C32,'факт СДП 1 мес'!$D$8:$HP$251,21,0)</f>
        <v>0</v>
      </c>
      <c r="BM32" s="43">
        <f>VLOOKUP($C32,'факт СДП 1 мес'!$D$8:$HP$251,22,0)</f>
        <v>0</v>
      </c>
      <c r="BN32" s="43">
        <f>VLOOKUP($C32,'факт СДП 1 мес'!$D$8:$HP$251,23,0)</f>
        <v>0</v>
      </c>
      <c r="BO32" s="43">
        <f>VLOOKUP($C32,'факт СДП 1 мес'!$D$8:$HP$251,24,0)</f>
        <v>0</v>
      </c>
      <c r="BP32" s="43">
        <f>VLOOKUP($C32,'факт СДП 1 мес'!$D$8:$HP$251,25,0)</f>
        <v>0</v>
      </c>
      <c r="BQ32" s="43">
        <f>VLOOKUP($C32,'факт СДП 1 мес'!$D$8:$HP$251,26,0)</f>
        <v>0</v>
      </c>
      <c r="BR32" s="43">
        <f t="shared" ref="BR32:BR34" si="635">SUM(BH32*$F32)</f>
        <v>0</v>
      </c>
      <c r="BS32" s="43">
        <f t="shared" ref="BS32:BS34" si="636">SUM(BJ32*$F32)</f>
        <v>0</v>
      </c>
      <c r="BT32" s="43">
        <f t="shared" ref="BT32:BT34" si="637">SUM(BL32*$F32)</f>
        <v>0</v>
      </c>
      <c r="BU32" s="43">
        <f t="shared" si="591"/>
        <v>0</v>
      </c>
      <c r="BV32" s="43">
        <f t="shared" si="591"/>
        <v>0</v>
      </c>
      <c r="BW32" s="43">
        <f>'СДП (план)'!W33</f>
        <v>0</v>
      </c>
      <c r="BX32" s="43">
        <f>'СДП (план)'!X33</f>
        <v>0</v>
      </c>
      <c r="BY32" s="43">
        <f t="shared" ref="BY32:BY34" si="638">SUM(BW32/12*$A$2)</f>
        <v>0</v>
      </c>
      <c r="BZ32" s="43">
        <f t="shared" ref="BZ32:BZ34" si="639">SUM(BX32/12*$A$2)</f>
        <v>0</v>
      </c>
      <c r="CA32" s="43">
        <f>VLOOKUP($C32,'факт СДП 1 мес'!$D$8:$HP$251,15,0)</f>
        <v>0</v>
      </c>
      <c r="CB32" s="43">
        <f>VLOOKUP($C32,'факт СДП 1 мес'!$D$8:$HP$251,16,0)</f>
        <v>0</v>
      </c>
      <c r="CC32" s="43">
        <f>VLOOKUP($C32,'факт СДП 1 мес'!$D$8:$HP$251,17,0)</f>
        <v>0</v>
      </c>
      <c r="CD32" s="43">
        <f>VLOOKUP($C32,'факт СДП 1 мес'!$D$8:$HP$251,18,0)</f>
        <v>0</v>
      </c>
      <c r="CE32" s="43">
        <f>VLOOKUP($C32,'факт СДП 1 мес'!$D$8:$HP$251,19,0)</f>
        <v>0</v>
      </c>
      <c r="CF32" s="43">
        <f>VLOOKUP($C32,'факт СДП 1 мес'!$D$8:$HP$251,20,0)</f>
        <v>0</v>
      </c>
      <c r="CG32" s="43">
        <f t="shared" ref="CG32:CG34" si="640">SUM(BW32*$F32)</f>
        <v>0</v>
      </c>
      <c r="CH32" s="43">
        <f t="shared" ref="CH32:CH34" si="641">SUM(BY32*$F32)</f>
        <v>0</v>
      </c>
      <c r="CI32" s="43">
        <f t="shared" ref="CI32:CI34" si="642">SUM(CA32*$F32)</f>
        <v>0</v>
      </c>
      <c r="CJ32" s="43">
        <f t="shared" ref="CJ32:CJ34" si="643">SUM(CA32-BY32)</f>
        <v>0</v>
      </c>
      <c r="CK32" s="43">
        <f t="shared" ref="CK32:CK34" si="644">SUM(CB32-BZ32)</f>
        <v>0</v>
      </c>
      <c r="CL32" s="55">
        <f>'СДП (план)'!Y33</f>
        <v>1</v>
      </c>
      <c r="CM32" s="43">
        <f>'СДП (план)'!Z33</f>
        <v>21533.238743999995</v>
      </c>
      <c r="CN32" s="43">
        <f t="shared" ref="CN32:CN34" si="645">SUM(CL32/12*$A$2)</f>
        <v>8.3333333333333329E-2</v>
      </c>
      <c r="CO32" s="43">
        <f t="shared" ref="CO32:CO34" si="646">SUM(CM32/12*$A$2)</f>
        <v>1794.4365619999996</v>
      </c>
      <c r="CP32" s="43">
        <f>VLOOKUP($C32,'факт СДП 1 мес'!$D$8:$HP$251,165,0)</f>
        <v>0</v>
      </c>
      <c r="CQ32" s="43">
        <f>VLOOKUP($C32,'факт СДП 1 мес'!$D$8:$HP$251,166,0)</f>
        <v>0</v>
      </c>
      <c r="CR32" s="43">
        <f>VLOOKUP($C32,'факт СДП 1 мес'!$D$8:$HP$251,167,0)</f>
        <v>0</v>
      </c>
      <c r="CS32" s="43">
        <f>VLOOKUP($C32,'факт СДП 1 мес'!$D$8:$HP$251,168,0)</f>
        <v>0</v>
      </c>
      <c r="CT32" s="43">
        <f>VLOOKUP($C32,'факт СДП 1 мес'!$D$8:$HP$251,169,0)</f>
        <v>0</v>
      </c>
      <c r="CU32" s="43">
        <f>VLOOKUP($C32,'факт СДП 1 мес'!$D$8:$HP$251,170,0)</f>
        <v>0</v>
      </c>
      <c r="CV32" s="43">
        <f t="shared" ref="CV32:CV34" si="647">SUM(CL32*$F32)</f>
        <v>0.97</v>
      </c>
      <c r="CW32" s="43">
        <f t="shared" ref="CW32:CW34" si="648">SUM(CN32*$F32)</f>
        <v>8.0833333333333326E-2</v>
      </c>
      <c r="CX32" s="43">
        <f t="shared" ref="CX32:CX34" si="649">SUM(CP32*$F32)</f>
        <v>0</v>
      </c>
      <c r="CY32" s="43">
        <f t="shared" ref="CY32:CY34" si="650">SUM(CP32-CN32)</f>
        <v>-8.3333333333333329E-2</v>
      </c>
      <c r="CZ32" s="43">
        <f t="shared" ref="CZ32:CZ34" si="651">SUM(CQ32-CO32)</f>
        <v>-1794.4365619999996</v>
      </c>
      <c r="DA32" s="10">
        <f>'СДП (план)'!AA33</f>
        <v>0</v>
      </c>
      <c r="DB32" s="3">
        <f>'СДП (план)'!AB33</f>
        <v>0</v>
      </c>
      <c r="DC32" s="43">
        <f t="shared" ref="DC32:DC34" si="652">SUM(DA32/12*$A$2)</f>
        <v>0</v>
      </c>
      <c r="DD32" s="43">
        <f t="shared" ref="DD32:DD34" si="653">SUM(DB32/12*$A$2)</f>
        <v>0</v>
      </c>
      <c r="DE32" s="43">
        <f>VLOOKUP($C32,'факт СДП 1 мес'!$D$8:$HP$251,57,0)</f>
        <v>0</v>
      </c>
      <c r="DF32" s="43">
        <f>VLOOKUP($C32,'факт СДП 1 мес'!$D$8:$HP$251,58,0)</f>
        <v>0</v>
      </c>
      <c r="DG32" s="43">
        <f>VLOOKUP($C32,'факт СДП 1 мес'!$D$8:$HP$251,59,0)</f>
        <v>0</v>
      </c>
      <c r="DH32" s="43">
        <f>VLOOKUP($C32,'факт СДП 1 мес'!$D$8:$HP$251,60,0)</f>
        <v>0</v>
      </c>
      <c r="DI32" s="43">
        <f>VLOOKUP($C32,'факт СДП 1 мес'!$D$8:$HP$251,61,0)</f>
        <v>0</v>
      </c>
      <c r="DJ32" s="43">
        <f>VLOOKUP($C32,'факт СДП 1 мес'!$D$8:$HP$251,62,0)</f>
        <v>0</v>
      </c>
      <c r="DK32" s="43">
        <f t="shared" ref="DK32:DK34" si="654">SUM(DA32*$F32)</f>
        <v>0</v>
      </c>
      <c r="DL32" s="43">
        <f t="shared" ref="DL32:DL34" si="655">SUM(DC32*$F32)</f>
        <v>0</v>
      </c>
      <c r="DM32" s="43">
        <f t="shared" ref="DM32:DM34" si="656">SUM(DE32*$F32)</f>
        <v>0</v>
      </c>
      <c r="DN32" s="43">
        <f t="shared" ref="DN32:DN34" si="657">SUM(DE32-DC32)</f>
        <v>0</v>
      </c>
      <c r="DO32" s="43">
        <f t="shared" ref="DO32:DO34" si="658">SUM(DF32-DD32)</f>
        <v>0</v>
      </c>
      <c r="DP32" s="10">
        <f>'СДП (план)'!AC33</f>
        <v>0</v>
      </c>
      <c r="DQ32" s="3">
        <f>'СДП (план)'!AD33</f>
        <v>0</v>
      </c>
      <c r="DR32" s="43">
        <f t="shared" ref="DR32:DR34" si="659">SUM(DP32/12*$A$2)</f>
        <v>0</v>
      </c>
      <c r="DS32" s="43">
        <f t="shared" ref="DS32:DS34" si="660">SUM(DQ32/12*$A$2)</f>
        <v>0</v>
      </c>
      <c r="DT32" s="43">
        <f>VLOOKUP($C32,'факт СДП 1 мес'!$D$8:$HP$251,33,0)</f>
        <v>0</v>
      </c>
      <c r="DU32" s="43">
        <f>VLOOKUP($C32,'факт СДП 1 мес'!$D$8:$HP$251,34,0)</f>
        <v>0</v>
      </c>
      <c r="DV32" s="43">
        <f>VLOOKUP($C32,'факт СДП 1 мес'!$D$8:$HP$251,35,0)</f>
        <v>0</v>
      </c>
      <c r="DW32" s="43">
        <f>VLOOKUP($C32,'факт СДП 1 мес'!$D$8:$HP$251,36,0)</f>
        <v>0</v>
      </c>
      <c r="DX32" s="43">
        <f>VLOOKUP($C32,'факт СДП 1 мес'!$D$8:$HP$251,37,0)</f>
        <v>0</v>
      </c>
      <c r="DY32" s="43">
        <f>VLOOKUP($C32,'факт СДП 1 мес'!$D$8:$HP$251,38,0)</f>
        <v>0</v>
      </c>
      <c r="DZ32" s="43">
        <f t="shared" ref="DZ32:DZ34" si="661">SUM(DP32*$F32)</f>
        <v>0</v>
      </c>
      <c r="EA32" s="43">
        <f t="shared" ref="EA32:EA34" si="662">SUM(DR32*$F32)</f>
        <v>0</v>
      </c>
      <c r="EB32" s="43">
        <f t="shared" ref="EB32:EB34" si="663">SUM(DT32*$F32)</f>
        <v>0</v>
      </c>
      <c r="EC32" s="43">
        <f t="shared" ref="EC32:EC34" si="664">SUM(DT32-DR32)</f>
        <v>0</v>
      </c>
      <c r="ED32" s="43">
        <f t="shared" ref="ED32:ED34" si="665">SUM(DU32-DS32)</f>
        <v>0</v>
      </c>
      <c r="EE32" s="10">
        <f>'СДП (план)'!AE33</f>
        <v>0</v>
      </c>
      <c r="EF32" s="3">
        <f>'СДП (план)'!AF33</f>
        <v>0</v>
      </c>
      <c r="EG32" s="43">
        <f t="shared" ref="EG32:EG34" si="666">SUM(EE32/12*$A$2)</f>
        <v>0</v>
      </c>
      <c r="EH32" s="43">
        <f t="shared" ref="EH32:EH34" si="667">SUM(EF32/12*$A$2)</f>
        <v>0</v>
      </c>
      <c r="EI32" s="43">
        <f>VLOOKUP($C32,'факт СДП 1 мес'!$D$8:$HP$251,27,0)</f>
        <v>0</v>
      </c>
      <c r="EJ32" s="43">
        <f>VLOOKUP($C32,'факт СДП 1 мес'!$D$8:$HP$251,28,0)</f>
        <v>0</v>
      </c>
      <c r="EK32" s="43">
        <f>VLOOKUP($C32,'факт СДП 1 мес'!$D$8:$HP$251,29,0)</f>
        <v>0</v>
      </c>
      <c r="EL32" s="43">
        <f>VLOOKUP($C32,'факт СДП 1 мес'!$D$8:$HP$251,30,0)</f>
        <v>0</v>
      </c>
      <c r="EM32" s="43">
        <f>VLOOKUP($C32,'факт СДП 1 мес'!$D$8:$HP$251,31,0)</f>
        <v>0</v>
      </c>
      <c r="EN32" s="43">
        <f>VLOOKUP($C32,'факт СДП 1 мес'!$D$8:$HP$251,32,0)</f>
        <v>0</v>
      </c>
      <c r="EO32" s="43">
        <f t="shared" si="594"/>
        <v>0</v>
      </c>
      <c r="EP32" s="43">
        <f t="shared" si="595"/>
        <v>0</v>
      </c>
      <c r="EQ32" s="43">
        <f t="shared" si="596"/>
        <v>0</v>
      </c>
      <c r="ER32" s="43">
        <f t="shared" si="597"/>
        <v>0</v>
      </c>
      <c r="ES32" s="43">
        <f t="shared" si="598"/>
        <v>0</v>
      </c>
      <c r="ET32" s="55">
        <f>'СДП (план)'!AG33</f>
        <v>1</v>
      </c>
      <c r="EU32" s="43">
        <f>'СДП (план)'!AH33</f>
        <v>25724.851864799999</v>
      </c>
      <c r="EV32" s="43">
        <f t="shared" ref="EV32:EV34" si="668">SUM(ET32/12*$A$2)</f>
        <v>8.3333333333333329E-2</v>
      </c>
      <c r="EW32" s="43">
        <f t="shared" ref="EW32:EW34" si="669">SUM(EU32/12*$A$2)</f>
        <v>2143.7376553999998</v>
      </c>
      <c r="EX32" s="43">
        <f>VLOOKUP($C32,'факт СДП 1 мес'!$D$8:$HP$251,87,0)</f>
        <v>0</v>
      </c>
      <c r="EY32" s="43">
        <f>VLOOKUP($C32,'факт СДП 1 мес'!$D$8:$HP$251,88,0)</f>
        <v>0</v>
      </c>
      <c r="EZ32" s="43">
        <f>VLOOKUP($C32,'факт СДП 1 мес'!$D$8:$HP$251,89,0)</f>
        <v>0</v>
      </c>
      <c r="FA32" s="43">
        <f>VLOOKUP($C32,'факт СДП 1 мес'!$D$8:$HP$251,90,0)</f>
        <v>0</v>
      </c>
      <c r="FB32" s="43">
        <f>VLOOKUP($C32,'факт СДП 1 мес'!$D$8:$HP$251,91,0)</f>
        <v>0</v>
      </c>
      <c r="FC32" s="43">
        <f>VLOOKUP($C32,'факт СДП 1 мес'!$D$8:$HP$251,92,0)</f>
        <v>0</v>
      </c>
      <c r="FD32" s="43">
        <f t="shared" ref="FD32:FD34" si="670">SUM(ET32*$F32)</f>
        <v>0.97</v>
      </c>
      <c r="FE32" s="43">
        <f t="shared" ref="FE32:FE34" si="671">SUM(EV32*$F32)</f>
        <v>8.0833333333333326E-2</v>
      </c>
      <c r="FF32" s="43">
        <f t="shared" ref="FF32:FF34" si="672">SUM(EX32*$F32)</f>
        <v>0</v>
      </c>
      <c r="FG32" s="43">
        <f t="shared" ref="FG32:FG34" si="673">SUM(EX32-EV32)</f>
        <v>-8.3333333333333329E-2</v>
      </c>
      <c r="FH32" s="43">
        <f t="shared" ref="FH32:FH34" si="674">SUM(EY32-EW32)</f>
        <v>-2143.7376553999998</v>
      </c>
      <c r="FI32" s="45">
        <f>'СДП (план)'!AI33</f>
        <v>0</v>
      </c>
      <c r="FJ32" s="43">
        <f>'СДП (план)'!AJ33</f>
        <v>0</v>
      </c>
      <c r="FK32" s="43">
        <f t="shared" ref="FK32:FK34" si="675">SUM(FI32/12*$A$2)</f>
        <v>0</v>
      </c>
      <c r="FL32" s="43">
        <f t="shared" ref="FL32:FL34" si="676">SUM(FJ32/12*$A$2)</f>
        <v>0</v>
      </c>
      <c r="FM32" s="43">
        <f>VLOOKUP($C32,'факт СДП 1 мес'!$D$8:$HP$251,39,0)</f>
        <v>0</v>
      </c>
      <c r="FN32" s="43">
        <f>VLOOKUP($C32,'факт СДП 1 мес'!$D$8:$HP$251,40,0)</f>
        <v>0</v>
      </c>
      <c r="FO32" s="43">
        <f>VLOOKUP($C32,'факт СДП 1 мес'!$D$8:$HP$251,41,0)</f>
        <v>0</v>
      </c>
      <c r="FP32" s="43">
        <f>VLOOKUP($C32,'факт СДП 1 мес'!$D$8:$HP$251,42,0)</f>
        <v>0</v>
      </c>
      <c r="FQ32" s="43">
        <f>VLOOKUP($C32,'факт СДП 1 мес'!$D$8:$HP$251,43,0)</f>
        <v>0</v>
      </c>
      <c r="FR32" s="43">
        <f>VLOOKUP($C32,'факт СДП 1 мес'!$D$8:$HP$251,44,0)</f>
        <v>0</v>
      </c>
      <c r="FS32" s="43">
        <f t="shared" ref="FS32:FS34" si="677">SUM(FI32*$F32)</f>
        <v>0</v>
      </c>
      <c r="FT32" s="43">
        <f t="shared" ref="FT32:FT34" si="678">SUM(FK32*$F32)</f>
        <v>0</v>
      </c>
      <c r="FU32" s="43">
        <f t="shared" ref="FU32:FU34" si="679">SUM(FM32*$F32)</f>
        <v>0</v>
      </c>
      <c r="FV32" s="43">
        <f t="shared" ref="FV32:FV34" si="680">SUM(FM32-FK32)</f>
        <v>0</v>
      </c>
      <c r="FW32" s="43">
        <f t="shared" ref="FW32:FW34" si="681">SUM(FN32-FL32)</f>
        <v>0</v>
      </c>
      <c r="FX32" s="45">
        <f>'СДП (план)'!AK33</f>
        <v>0</v>
      </c>
      <c r="FY32" s="43">
        <f>'СДП (план)'!AL33</f>
        <v>0</v>
      </c>
      <c r="FZ32" s="43">
        <f t="shared" ref="FZ32:FZ34" si="682">SUM(FX32/12*$A$2)</f>
        <v>0</v>
      </c>
      <c r="GA32" s="43">
        <f t="shared" ref="GA32:GA34" si="683">SUM(FY32/12*$A$2)</f>
        <v>0</v>
      </c>
      <c r="GB32" s="43">
        <f>VLOOKUP($C32,'факт СДП 1 мес'!$D$8:$HP$251,45,0)</f>
        <v>0</v>
      </c>
      <c r="GC32" s="43">
        <f>VLOOKUP($C32,'факт СДП 1 мес'!$D$8:$HP$251,46,0)</f>
        <v>0</v>
      </c>
      <c r="GD32" s="43">
        <f>VLOOKUP($C32,'факт СДП 1 мес'!$D$8:$HP$251,47,0)</f>
        <v>0</v>
      </c>
      <c r="GE32" s="43">
        <f>VLOOKUP($C32,'факт СДП 1 мес'!$D$8:$HP$251,48,0)</f>
        <v>0</v>
      </c>
      <c r="GF32" s="43">
        <f>VLOOKUP($C32,'факт СДП 1 мес'!$D$8:$HP$251,49,0)</f>
        <v>0</v>
      </c>
      <c r="GG32" s="43">
        <f>VLOOKUP($C32,'факт СДП 1 мес'!$D$8:$HP$251,50,0)</f>
        <v>0</v>
      </c>
      <c r="GH32" s="43">
        <f t="shared" ref="GH32:GH34" si="684">SUM(FX32*$F32)</f>
        <v>0</v>
      </c>
      <c r="GI32" s="43">
        <f t="shared" ref="GI32:GI34" si="685">SUM(FZ32*$F32)</f>
        <v>0</v>
      </c>
      <c r="GJ32" s="43">
        <f t="shared" ref="GJ32:GJ34" si="686">SUM(GB32*$F32)</f>
        <v>0</v>
      </c>
      <c r="GK32" s="43">
        <f t="shared" ref="GK32:GK34" si="687">SUM(GB32-FZ32)</f>
        <v>0</v>
      </c>
      <c r="GL32" s="43">
        <f t="shared" ref="GL32:GL34" si="688">SUM(GC32-GA32)</f>
        <v>0</v>
      </c>
      <c r="GM32" s="10">
        <f>'СДП (план)'!AM33</f>
        <v>0</v>
      </c>
      <c r="GN32" s="3">
        <f>'СДП (план)'!AN33</f>
        <v>0</v>
      </c>
      <c r="GO32" s="43">
        <f t="shared" ref="GO32:GO34" si="689">SUM(GM32/12*$A$2)</f>
        <v>0</v>
      </c>
      <c r="GP32" s="43">
        <f t="shared" ref="GP32:GP34" si="690">SUM(GN32/12*$A$2)</f>
        <v>0</v>
      </c>
      <c r="GQ32" s="43">
        <f>VLOOKUP($C32,'факт СДП 1 мес'!$D$8:$HP$251,51,0)</f>
        <v>0</v>
      </c>
      <c r="GR32" s="43">
        <f>VLOOKUP($C32,'факт СДП 1 мес'!$D$8:$HP$251,52,0)</f>
        <v>0</v>
      </c>
      <c r="GS32" s="43">
        <f>VLOOKUP($C32,'факт СДП 1 мес'!$D$8:$HP$251,53,0)</f>
        <v>0</v>
      </c>
      <c r="GT32" s="43">
        <f>VLOOKUP($C32,'факт СДП 1 мес'!$D$8:$HP$251,54,0)</f>
        <v>0</v>
      </c>
      <c r="GU32" s="43">
        <f>VLOOKUP($C32,'факт СДП 1 мес'!$D$8:$HP$251,55,0)</f>
        <v>0</v>
      </c>
      <c r="GV32" s="43">
        <f>VLOOKUP($C32,'факт СДП 1 мес'!$D$8:$HP$251,56,0)</f>
        <v>0</v>
      </c>
      <c r="GW32" s="43">
        <f t="shared" ref="GW32:GW34" si="691">SUM(GM32*$F32)</f>
        <v>0</v>
      </c>
      <c r="GX32" s="43">
        <f t="shared" ref="GX32:GX34" si="692">SUM(GO32*$F32)</f>
        <v>0</v>
      </c>
      <c r="GY32" s="43">
        <f t="shared" ref="GY32:GY34" si="693">SUM(GQ32*$F32)</f>
        <v>0</v>
      </c>
      <c r="GZ32" s="43">
        <f t="shared" ref="GZ32:GZ34" si="694">SUM(GQ32-GO32)</f>
        <v>0</v>
      </c>
      <c r="HA32" s="43">
        <f t="shared" ref="HA32:HA34" si="695">SUM(GR32-GP32)</f>
        <v>0</v>
      </c>
      <c r="HB32" s="10">
        <f>'СДП (план)'!AO33</f>
        <v>0</v>
      </c>
      <c r="HC32" s="3">
        <f>'СДП (план)'!AP33</f>
        <v>0</v>
      </c>
      <c r="HD32" s="43">
        <f t="shared" ref="HD32:HD34" si="696">SUM(HB32/12*$A$2)</f>
        <v>0</v>
      </c>
      <c r="HE32" s="43">
        <f t="shared" ref="HE32:HE34" si="697">SUM(HC32/12*$A$2)</f>
        <v>0</v>
      </c>
      <c r="HF32" s="43">
        <f>VLOOKUP($C32,'факт СДП 1 мес'!$D$8:$HP$251,141,0)</f>
        <v>0</v>
      </c>
      <c r="HG32" s="43">
        <f>VLOOKUP($C32,'факт СДП 1 мес'!$D$8:$HP$251,142,0)</f>
        <v>0</v>
      </c>
      <c r="HH32" s="43">
        <f>VLOOKUP($C32,'факт СДП 1 мес'!$D$8:$HP$251,143,0)</f>
        <v>0</v>
      </c>
      <c r="HI32" s="43">
        <f>VLOOKUP($C32,'факт СДП 1 мес'!$D$8:$HP$251,144,0)</f>
        <v>0</v>
      </c>
      <c r="HJ32" s="43">
        <f>VLOOKUP($C32,'факт СДП 1 мес'!$D$8:$HP$251,145,0)</f>
        <v>0</v>
      </c>
      <c r="HK32" s="43">
        <f>VLOOKUP($C32,'факт СДП 1 мес'!$D$8:$HP$251,146,0)</f>
        <v>0</v>
      </c>
      <c r="HL32" s="43">
        <f t="shared" ref="HL32:HL34" si="698">SUM(HB32*$F32)</f>
        <v>0</v>
      </c>
      <c r="HM32" s="43">
        <f t="shared" ref="HM32:HM34" si="699">SUM(HD32*$F32)</f>
        <v>0</v>
      </c>
      <c r="HN32" s="43">
        <f t="shared" ref="HN32:HN34" si="700">SUM(HF32*$F32)</f>
        <v>0</v>
      </c>
      <c r="HO32" s="43">
        <f t="shared" ref="HO32:HO34" si="701">SUM(HF32-HD32)</f>
        <v>0</v>
      </c>
      <c r="HP32" s="43">
        <f t="shared" ref="HP32:HP34" si="702">SUM(HG32-HE32)</f>
        <v>0</v>
      </c>
      <c r="HQ32" s="45">
        <f>'СДП (план)'!AQ33</f>
        <v>0</v>
      </c>
      <c r="HR32" s="43">
        <f>'СДП (план)'!AR33</f>
        <v>0</v>
      </c>
      <c r="HS32" s="43">
        <f t="shared" ref="HS32:HS34" si="703">SUM(HQ32/12*$A$2)</f>
        <v>0</v>
      </c>
      <c r="HT32" s="43">
        <f t="shared" ref="HT32:HT34" si="704">SUM(HR32/12*$A$2)</f>
        <v>0</v>
      </c>
      <c r="HU32" s="43">
        <f>VLOOKUP($C32,'факт СДП 1 мес'!$D$8:$HP$251,171,0)</f>
        <v>0</v>
      </c>
      <c r="HV32" s="43">
        <f>VLOOKUP($C32,'факт СДП 1 мес'!$D$8:$HP$251,172,0)</f>
        <v>0</v>
      </c>
      <c r="HW32" s="43">
        <f>VLOOKUP($C32,'факт СДП 1 мес'!$D$8:$HP$251,173,0)</f>
        <v>0</v>
      </c>
      <c r="HX32" s="43">
        <f>VLOOKUP($C32,'факт СДП 1 мес'!$D$8:$HP$251,174,0)</f>
        <v>0</v>
      </c>
      <c r="HY32" s="43">
        <f>VLOOKUP($C32,'факт СДП 1 мес'!$D$8:$HP$251,175,0)</f>
        <v>0</v>
      </c>
      <c r="HZ32" s="43">
        <f>VLOOKUP($C32,'факт СДП 1 мес'!$D$8:$HP$251,176,0)</f>
        <v>0</v>
      </c>
      <c r="IA32" s="43">
        <f t="shared" ref="IA32:IA34" si="705">SUM(HQ32*$F32)</f>
        <v>0</v>
      </c>
      <c r="IB32" s="43">
        <f t="shared" ref="IB32:IB34" si="706">SUM(HS32*$F32)</f>
        <v>0</v>
      </c>
      <c r="IC32" s="43">
        <f t="shared" ref="IC32:IC34" si="707">SUM(HU32*$F32)</f>
        <v>0</v>
      </c>
      <c r="ID32" s="43">
        <f t="shared" ref="ID32:ID34" si="708">SUM(HU32-HS32)</f>
        <v>0</v>
      </c>
      <c r="IE32" s="43">
        <f t="shared" ref="IE32:IE34" si="709">SUM(HV32-HT32)</f>
        <v>0</v>
      </c>
      <c r="IF32" s="45">
        <f>'СДП (план)'!AS33</f>
        <v>0</v>
      </c>
      <c r="IG32" s="43">
        <f>'СДП (план)'!AT33</f>
        <v>0</v>
      </c>
      <c r="IH32" s="43">
        <f t="shared" ref="IH32:IH34" si="710">SUM(IF32/12*$A$2)</f>
        <v>0</v>
      </c>
      <c r="II32" s="43">
        <f t="shared" ref="II32:II34" si="711">SUM(IG32/12*$A$2)</f>
        <v>0</v>
      </c>
      <c r="IJ32" s="43">
        <f>VLOOKUP($C32,'факт СДП 1 мес'!$D$8:$HP$251,183,0)</f>
        <v>0</v>
      </c>
      <c r="IK32" s="43">
        <f>VLOOKUP($C32,'факт СДП 1 мес'!$D$8:$HP$251,184,0)</f>
        <v>0</v>
      </c>
      <c r="IL32" s="43">
        <f>VLOOKUP($C32,'факт СДП 1 мес'!$D$8:$HP$251,185,0)</f>
        <v>0</v>
      </c>
      <c r="IM32" s="43">
        <f>VLOOKUP($C32,'факт СДП 1 мес'!$D$8:$HP$251,186,0)</f>
        <v>0</v>
      </c>
      <c r="IN32" s="43">
        <f>VLOOKUP($C32,'факт СДП 1 мес'!$D$8:$HP$251,187,0)</f>
        <v>0</v>
      </c>
      <c r="IO32" s="43">
        <f>VLOOKUP($C32,'факт СДП 1 мес'!$D$8:$HP$251,188,0)</f>
        <v>0</v>
      </c>
      <c r="IP32" s="43">
        <f t="shared" ref="IP32:IP34" si="712">SUM(IF32*$F32)</f>
        <v>0</v>
      </c>
      <c r="IQ32" s="43">
        <f t="shared" ref="IQ32:IQ34" si="713">SUM(IH32*$F32)</f>
        <v>0</v>
      </c>
      <c r="IR32" s="43">
        <f t="shared" ref="IR32:IR34" si="714">SUM(IJ32*$F32)</f>
        <v>0</v>
      </c>
      <c r="IS32" s="43">
        <f t="shared" ref="IS32:IS34" si="715">SUM(IJ32-IH32)</f>
        <v>0</v>
      </c>
      <c r="IT32" s="43">
        <f t="shared" ref="IT32:IT34" si="716">SUM(IK32-II32)</f>
        <v>0</v>
      </c>
      <c r="IU32" s="45">
        <f>'СДП (план)'!AU33</f>
        <v>0</v>
      </c>
      <c r="IV32" s="45">
        <f>'СДП (план)'!AV33</f>
        <v>0</v>
      </c>
      <c r="IW32" s="43">
        <f t="shared" ref="IW32:IW34" si="717">SUM(IU32/12*$A$2)</f>
        <v>0</v>
      </c>
      <c r="IX32" s="43">
        <f t="shared" ref="IX32:IX34" si="718">SUM(IV32/12*$A$2)</f>
        <v>0</v>
      </c>
      <c r="IY32" s="43">
        <f>VLOOKUP($C32,'факт СДП 1 мес'!$D$8:$HP$251,147,0)</f>
        <v>0</v>
      </c>
      <c r="IZ32" s="43">
        <f>VLOOKUP($C32,'факт СДП 1 мес'!$D$8:$HP$251,148,0)</f>
        <v>0</v>
      </c>
      <c r="JA32" s="43">
        <f>VLOOKUP($C32,'факт СДП 1 мес'!$D$8:$HP$251,149,0)</f>
        <v>0</v>
      </c>
      <c r="JB32" s="43">
        <f>VLOOKUP($C32,'факт СДП 1 мес'!$D$8:$HP$251,150,0)</f>
        <v>0</v>
      </c>
      <c r="JC32" s="43">
        <f>VLOOKUP($C32,'факт СДП 1 мес'!$D$8:$HP$251,151,0)</f>
        <v>0</v>
      </c>
      <c r="JD32" s="43">
        <f>VLOOKUP($C32,'факт СДП 1 мес'!$D$8:$HP$251,152,0)</f>
        <v>0</v>
      </c>
      <c r="JE32" s="43">
        <f t="shared" ref="JE32:JE34" si="719">SUM(IU32*$F32)</f>
        <v>0</v>
      </c>
      <c r="JF32" s="43">
        <f t="shared" ref="JF32:JF34" si="720">SUM(IW32*$F32)</f>
        <v>0</v>
      </c>
      <c r="JG32" s="43">
        <f t="shared" ref="JG32:JG34" si="721">SUM(IY32*$F32)</f>
        <v>0</v>
      </c>
      <c r="JH32" s="43">
        <f t="shared" ref="JH32:JH34" si="722">SUM(IY32-IW32)</f>
        <v>0</v>
      </c>
      <c r="JI32" s="43">
        <f t="shared" ref="JI32:JI34" si="723">SUM(IZ32-IX32)</f>
        <v>0</v>
      </c>
      <c r="JJ32" s="45">
        <f>'СДП (план)'!AW33</f>
        <v>0</v>
      </c>
      <c r="JK32" s="45">
        <f>'СДП (план)'!AX33</f>
        <v>0</v>
      </c>
      <c r="JL32" s="43">
        <f t="shared" ref="JL32:JL34" si="724">SUM(JJ32/12*$A$2)</f>
        <v>0</v>
      </c>
      <c r="JM32" s="43">
        <f t="shared" ref="JM32:JM34" si="725">SUM(JK32/12*$A$2)</f>
        <v>0</v>
      </c>
      <c r="JN32" s="43">
        <f>VLOOKUP($C32,'факт СДП 1 мес'!$D$8:$HP$251,135,0)</f>
        <v>0</v>
      </c>
      <c r="JO32" s="43">
        <f>VLOOKUP($C32,'факт СДП 1 мес'!$D$8:$HP$251,136,0)</f>
        <v>0</v>
      </c>
      <c r="JP32" s="43">
        <f>VLOOKUP($C32,'факт СДП 1 мес'!$D$8:$HP$251,137,0)</f>
        <v>0</v>
      </c>
      <c r="JQ32" s="43">
        <f>VLOOKUP($C32,'факт СДП 1 мес'!$D$8:$HP$251,138,0)</f>
        <v>0</v>
      </c>
      <c r="JR32" s="43">
        <f>VLOOKUP($C32,'факт СДП 1 мес'!$D$8:$HP$251,139,0)</f>
        <v>0</v>
      </c>
      <c r="JS32" s="43">
        <f>VLOOKUP($C32,'факт СДП 1 мес'!$D$8:$HP$251,140,0)</f>
        <v>0</v>
      </c>
      <c r="JT32" s="43">
        <f t="shared" ref="JT32:JT34" si="726">SUM(JJ32*$F32)</f>
        <v>0</v>
      </c>
      <c r="JU32" s="43">
        <f t="shared" ref="JU32:JU34" si="727">SUM(JL32*$F32)</f>
        <v>0</v>
      </c>
      <c r="JV32" s="43">
        <f t="shared" ref="JV32:JV34" si="728">SUM(JN32*$F32)</f>
        <v>0</v>
      </c>
      <c r="JW32" s="43">
        <f t="shared" ref="JW32:JW34" si="729">SUM(JN32-JL32)</f>
        <v>0</v>
      </c>
      <c r="JX32" s="43">
        <f t="shared" ref="JX32:JX34" si="730">SUM(JO32-JM32)</f>
        <v>0</v>
      </c>
      <c r="JY32" s="45">
        <f>'СДП (план)'!AY33</f>
        <v>0</v>
      </c>
      <c r="JZ32" s="43">
        <f>'СДП (план)'!AZ33</f>
        <v>0</v>
      </c>
      <c r="KA32" s="43">
        <f t="shared" ref="KA32:KA34" si="731">SUM(JY32/12*$A$2)</f>
        <v>0</v>
      </c>
      <c r="KB32" s="43">
        <f t="shared" ref="KB32:KB34" si="732">SUM(JZ32/12*$A$2)</f>
        <v>0</v>
      </c>
      <c r="KC32" s="43">
        <f>VLOOKUP($C32,'факт СДП 1 мес'!$D$8:$HP$251,105,0)</f>
        <v>0</v>
      </c>
      <c r="KD32" s="43">
        <f>VLOOKUP($C32,'факт СДП 1 мес'!$D$8:$HP$251,106,0)</f>
        <v>0</v>
      </c>
      <c r="KE32" s="43">
        <f>VLOOKUP($C32,'факт СДП 1 мес'!$D$8:$HP$251,107,0)</f>
        <v>0</v>
      </c>
      <c r="KF32" s="43">
        <f>VLOOKUP($C32,'факт СДП 1 мес'!$D$8:$HP$251,108,0)</f>
        <v>0</v>
      </c>
      <c r="KG32" s="43">
        <f>VLOOKUP($C32,'факт СДП 1 мес'!$D$8:$HP$251,109,0)</f>
        <v>0</v>
      </c>
      <c r="KH32" s="43">
        <f>VLOOKUP($C32,'факт СДП 1 мес'!$D$8:$HP$251,110,0)</f>
        <v>0</v>
      </c>
      <c r="KI32" s="43">
        <f t="shared" ref="KI32:KI34" si="733">SUM(JY32*$F32)</f>
        <v>0</v>
      </c>
      <c r="KJ32" s="43">
        <f t="shared" ref="KJ32:KJ34" si="734">SUM(KA32*$F32)</f>
        <v>0</v>
      </c>
      <c r="KK32" s="43">
        <f t="shared" ref="KK32:KK34" si="735">SUM(KC32*$F32)</f>
        <v>0</v>
      </c>
      <c r="KL32" s="43">
        <f t="shared" ref="KL32:KL34" si="736">SUM(KC32-KA32)</f>
        <v>0</v>
      </c>
      <c r="KM32" s="43">
        <f t="shared" ref="KM32:KM34" si="737">SUM(KD32-KB32)</f>
        <v>0</v>
      </c>
      <c r="KN32" s="45">
        <f>'СДП (план)'!BA33</f>
        <v>0</v>
      </c>
      <c r="KO32" s="43">
        <f>'СДП (план)'!BB33</f>
        <v>0</v>
      </c>
      <c r="KP32" s="43">
        <f t="shared" ref="KP32:KP34" si="738">SUM(KN32/12*$A$2)</f>
        <v>0</v>
      </c>
      <c r="KQ32" s="43">
        <f t="shared" ref="KQ32:KQ34" si="739">SUM(KO32/12*$A$2)</f>
        <v>0</v>
      </c>
      <c r="KR32" s="43">
        <f>VLOOKUP($C32,'факт СДП 1 мес'!$D$8:$HP$251,189,0)</f>
        <v>0</v>
      </c>
      <c r="KS32" s="43">
        <f>VLOOKUP($C32,'факт СДП 1 мес'!$D$8:$HP$251,190,0)</f>
        <v>0</v>
      </c>
      <c r="KT32" s="43">
        <f>VLOOKUP($C32,'факт СДП 1 мес'!$D$8:$HP$251,191,0)</f>
        <v>0</v>
      </c>
      <c r="KU32" s="43">
        <f>VLOOKUP($C32,'факт СДП 1 мес'!$D$8:$HP$251,192,0)</f>
        <v>0</v>
      </c>
      <c r="KV32" s="43">
        <f>VLOOKUP($C32,'факт СДП 1 мес'!$D$8:$HP$251,193,0)</f>
        <v>0</v>
      </c>
      <c r="KW32" s="43">
        <f>VLOOKUP($C32,'факт СДП 1 мес'!$D$8:$HP$251,194,0)</f>
        <v>0</v>
      </c>
      <c r="KX32" s="43">
        <f t="shared" ref="KX32:KX34" si="740">SUM(KN32*$F32)</f>
        <v>0</v>
      </c>
      <c r="KY32" s="43">
        <f t="shared" ref="KY32:KY34" si="741">SUM(KP32*$F32)</f>
        <v>0</v>
      </c>
      <c r="KZ32" s="43">
        <f t="shared" ref="KZ32:KZ34" si="742">SUM(KR32*$F32)</f>
        <v>0</v>
      </c>
      <c r="LA32" s="43">
        <f t="shared" ref="LA32:LA34" si="743">SUM(KR32-KP32)</f>
        <v>0</v>
      </c>
      <c r="LB32" s="43">
        <f t="shared" ref="LB32:LB34" si="744">SUM(KS32-KQ32)</f>
        <v>0</v>
      </c>
      <c r="LC32" s="45">
        <f>'СДП (план)'!BC33</f>
        <v>52</v>
      </c>
      <c r="LD32" s="43">
        <f>'СДП (план)'!BD33</f>
        <v>1337692.2969696</v>
      </c>
      <c r="LE32" s="43">
        <f t="shared" ref="LE32:LE34" si="745">SUM(LC32/12*$A$2)</f>
        <v>4.333333333333333</v>
      </c>
      <c r="LF32" s="43">
        <f t="shared" ref="LF32:LF34" si="746">SUM(LD32/12*$A$2)</f>
        <v>111474.3580808</v>
      </c>
      <c r="LG32" s="43">
        <f>VLOOKUP($C32,'факт СДП 1 мес'!$D$8:$HP$251,63,0)</f>
        <v>0</v>
      </c>
      <c r="LH32" s="43">
        <f>VLOOKUP($C32,'факт СДП 1 мес'!$D$8:$HP$251,64,0)</f>
        <v>0</v>
      </c>
      <c r="LI32" s="43">
        <f>VLOOKUP($C32,'факт СДП 1 мес'!$D$8:$HP$251,65,0)</f>
        <v>0</v>
      </c>
      <c r="LJ32" s="43">
        <f>VLOOKUP($C32,'факт СДП 1 мес'!$D$8:$HP$251,66,0)</f>
        <v>0</v>
      </c>
      <c r="LK32" s="43">
        <f>VLOOKUP($C32,'факт СДП 1 мес'!$D$8:$HP$251,67,0)</f>
        <v>0</v>
      </c>
      <c r="LL32" s="43">
        <f>VLOOKUP($C32,'факт СДП 1 мес'!$D$8:$HP$251,68,0)</f>
        <v>0</v>
      </c>
      <c r="LM32" s="43">
        <f t="shared" ref="LM32:LM34" si="747">SUM(LC32*$F32)</f>
        <v>50.44</v>
      </c>
      <c r="LN32" s="43">
        <f t="shared" ref="LN32:LN34" si="748">SUM(LE32*$F32)</f>
        <v>4.2033333333333331</v>
      </c>
      <c r="LO32" s="43">
        <f t="shared" ref="LO32:LO34" si="749">SUM(LG32*$F32)</f>
        <v>0</v>
      </c>
      <c r="LP32" s="43">
        <f t="shared" ref="LP32:LP34" si="750">SUM(LG32-LE32)</f>
        <v>-4.333333333333333</v>
      </c>
      <c r="LQ32" s="43">
        <f t="shared" ref="LQ32:LQ34" si="751">SUM(LH32-LF32)</f>
        <v>-111474.3580808</v>
      </c>
      <c r="LR32" s="45">
        <f>'СДП (план)'!BE33</f>
        <v>0</v>
      </c>
      <c r="LS32" s="43">
        <f>'СДП (план)'!BF33</f>
        <v>0</v>
      </c>
      <c r="LT32" s="43">
        <f t="shared" ref="LT32:LT34" si="752">SUM(LR32/12*$A$2)</f>
        <v>0</v>
      </c>
      <c r="LU32" s="43">
        <f t="shared" ref="LU32:LU34" si="753">SUM(LS32/12*$A$2)</f>
        <v>0</v>
      </c>
      <c r="LV32" s="43">
        <f>VLOOKUP($C32,'факт СДП 1 мес'!$D$8:$HP$251,69,0)</f>
        <v>0</v>
      </c>
      <c r="LW32" s="43">
        <f>VLOOKUP($C32,'факт СДП 1 мес'!$D$8:$HP$251,70,0)</f>
        <v>0</v>
      </c>
      <c r="LX32" s="43">
        <f>VLOOKUP($C32,'факт СДП 1 мес'!$D$8:$HP$251,71,0)</f>
        <v>0</v>
      </c>
      <c r="LY32" s="43">
        <f>VLOOKUP($C32,'факт СДП 1 мес'!$D$8:$HP$251,72,0)</f>
        <v>0</v>
      </c>
      <c r="LZ32" s="43">
        <f>VLOOKUP($C32,'факт СДП 1 мес'!$D$8:$HP$251,73,0)</f>
        <v>0</v>
      </c>
      <c r="MA32" s="43">
        <f>VLOOKUP($C32,'факт СДП 1 мес'!$D$8:$HP$251,74,0)</f>
        <v>0</v>
      </c>
      <c r="MB32" s="43">
        <f>SUM(LR32*$F32)</f>
        <v>0</v>
      </c>
      <c r="MC32" s="43">
        <f>SUM(LT32*$F32)</f>
        <v>0</v>
      </c>
      <c r="MD32" s="43">
        <f>SUM(LV32*$F32)</f>
        <v>0</v>
      </c>
      <c r="ME32" s="43">
        <f t="shared" si="599"/>
        <v>0</v>
      </c>
      <c r="MF32" s="43">
        <f t="shared" si="600"/>
        <v>0</v>
      </c>
      <c r="MG32" s="45">
        <f>'СДП (план)'!BG33</f>
        <v>0</v>
      </c>
      <c r="MH32" s="43">
        <f>'СДП (план)'!BH33</f>
        <v>0</v>
      </c>
      <c r="MI32" s="43">
        <f t="shared" ref="MI32:MI34" si="754">SUM(MG32/12*$A$2)</f>
        <v>0</v>
      </c>
      <c r="MJ32" s="43">
        <f t="shared" ref="MJ32:MJ34" si="755">SUM(MH32/12*$A$2)</f>
        <v>0</v>
      </c>
      <c r="MK32" s="43">
        <f>VLOOKUP($C32,'факт СДП 1 мес'!$D$8:$HP$251,75,0)</f>
        <v>0</v>
      </c>
      <c r="ML32" s="43">
        <f>VLOOKUP($C32,'факт СДП 1 мес'!$D$8:$HP$251,76,0)</f>
        <v>0</v>
      </c>
      <c r="MM32" s="43">
        <f>VLOOKUP($C32,'факт СДП 1 мес'!$D$8:$HP$251,77,0)</f>
        <v>0</v>
      </c>
      <c r="MN32" s="43">
        <f>VLOOKUP($C32,'факт СДП 1 мес'!$D$8:$HP$251,78,0)</f>
        <v>0</v>
      </c>
      <c r="MO32" s="43">
        <f>VLOOKUP($C32,'факт СДП 1 мес'!$D$8:$HP$251,79,0)</f>
        <v>0</v>
      </c>
      <c r="MP32" s="43">
        <f>VLOOKUP($C32,'факт СДП 1 мес'!$D$8:$HP$251,80,0)</f>
        <v>0</v>
      </c>
      <c r="MQ32" s="43">
        <f t="shared" si="601"/>
        <v>0</v>
      </c>
      <c r="MR32" s="43">
        <f t="shared" si="602"/>
        <v>0</v>
      </c>
      <c r="MS32" s="43">
        <f t="shared" si="603"/>
        <v>0</v>
      </c>
      <c r="MT32" s="43">
        <f t="shared" si="604"/>
        <v>0</v>
      </c>
      <c r="MU32" s="43">
        <f t="shared" si="605"/>
        <v>0</v>
      </c>
      <c r="MV32" s="44">
        <f>'СДП (план)'!BI33</f>
        <v>0</v>
      </c>
      <c r="MW32" s="43">
        <f>'СДП (план)'!BJ33</f>
        <v>0</v>
      </c>
      <c r="MX32" s="43">
        <f t="shared" ref="MX32:MX34" si="756">SUM(MV32/12*$A$2)</f>
        <v>0</v>
      </c>
      <c r="MY32" s="43">
        <f t="shared" ref="MY32:MY34" si="757">SUM(MW32/12*$A$2)</f>
        <v>0</v>
      </c>
      <c r="MZ32" s="43">
        <f>VLOOKUP($C32,'факт СДП 1 мес'!$D$8:$HP$251,81,0)</f>
        <v>0</v>
      </c>
      <c r="NA32" s="43">
        <f>VLOOKUP($C32,'факт СДП 1 мес'!$D$8:$HP$251,82,0)</f>
        <v>0</v>
      </c>
      <c r="NB32" s="43">
        <f>VLOOKUP($C32,'факт СДП 1 мес'!$D$8:$HP$251,83,0)</f>
        <v>0</v>
      </c>
      <c r="NC32" s="43">
        <f>VLOOKUP($C32,'факт СДП 1 мес'!$D$8:$HP$251,84,0)</f>
        <v>0</v>
      </c>
      <c r="ND32" s="43">
        <f>VLOOKUP($C32,'факт СДП 1 мес'!$D$8:$HP$251,85,0)</f>
        <v>0</v>
      </c>
      <c r="NE32" s="43">
        <f>VLOOKUP($C32,'факт СДП 1 мес'!$D$8:$HP$251,86,0)</f>
        <v>0</v>
      </c>
      <c r="NF32" s="43">
        <f t="shared" si="606"/>
        <v>0</v>
      </c>
      <c r="NG32" s="43">
        <f t="shared" si="607"/>
        <v>0</v>
      </c>
      <c r="NH32" s="43">
        <f t="shared" si="608"/>
        <v>0</v>
      </c>
      <c r="NI32" s="43">
        <f t="shared" si="609"/>
        <v>0</v>
      </c>
      <c r="NJ32" s="43">
        <f t="shared" si="610"/>
        <v>0</v>
      </c>
      <c r="NK32" s="45">
        <f>'СДП (план)'!BK33</f>
        <v>0</v>
      </c>
      <c r="NL32" s="43">
        <f>'СДП (план)'!BL33</f>
        <v>0</v>
      </c>
      <c r="NM32" s="43">
        <f t="shared" ref="NM32:NM34" si="758">SUM(NK32/12*$A$2)</f>
        <v>0</v>
      </c>
      <c r="NN32" s="43">
        <f t="shared" ref="NN32:NN34" si="759">SUM(NL32/12*$A$2)</f>
        <v>0</v>
      </c>
      <c r="NO32" s="43">
        <f>VLOOKUP($C32,'факт СДП 1 мес'!$D$8:$HP$251,99,0)</f>
        <v>0</v>
      </c>
      <c r="NP32" s="43">
        <f>VLOOKUP($C32,'факт СДП 1 мес'!$D$8:$HP$251,100,0)</f>
        <v>0</v>
      </c>
      <c r="NQ32" s="43">
        <f>VLOOKUP($C32,'факт СДП 1 мес'!$D$8:$HP$251,101,0)</f>
        <v>0</v>
      </c>
      <c r="NR32" s="43">
        <f>VLOOKUP($C32,'факт СДП 1 мес'!$D$8:$HP$251,102,0)</f>
        <v>0</v>
      </c>
      <c r="NS32" s="43">
        <f>VLOOKUP($C32,'факт СДП 1 мес'!$D$8:$HP$251,103,0)</f>
        <v>0</v>
      </c>
      <c r="NT32" s="43">
        <f>VLOOKUP($C32,'факт СДП 1 мес'!$D$8:$HP$251,104,0)</f>
        <v>0</v>
      </c>
      <c r="NU32" s="43">
        <f t="shared" ref="NU32:NU34" si="760">SUM(NK32*$F32)</f>
        <v>0</v>
      </c>
      <c r="NV32" s="43">
        <f t="shared" ref="NV32:NV34" si="761">SUM(NM32*$F32)</f>
        <v>0</v>
      </c>
      <c r="NW32" s="43">
        <f t="shared" ref="NW32:NW34" si="762">SUM(NO32*$F32)</f>
        <v>0</v>
      </c>
      <c r="NX32" s="43">
        <f t="shared" ref="NX32:NX34" si="763">SUM(NO32-NM32)</f>
        <v>0</v>
      </c>
      <c r="NY32" s="43">
        <f t="shared" ref="NY32:NY34" si="764">SUM(NP32-NN32)</f>
        <v>0</v>
      </c>
      <c r="NZ32" s="55">
        <f>'СДП (план)'!BM33</f>
        <v>0</v>
      </c>
      <c r="OA32" s="43">
        <f>'СДП (план)'!BN33</f>
        <v>0</v>
      </c>
      <c r="OB32" s="43">
        <f t="shared" ref="OB32:OB34" si="765">SUM(NZ32/12*$A$2)</f>
        <v>0</v>
      </c>
      <c r="OC32" s="43">
        <f t="shared" ref="OC32:OC34" si="766">SUM(OA32/12*$A$2)</f>
        <v>0</v>
      </c>
      <c r="OD32" s="43"/>
      <c r="OE32" s="43"/>
      <c r="OF32" s="43"/>
      <c r="OG32" s="43"/>
      <c r="OH32" s="43"/>
      <c r="OI32" s="43"/>
      <c r="OJ32" s="43">
        <f t="shared" ref="OJ32:OJ34" si="767">SUM(NZ32*$F32)</f>
        <v>0</v>
      </c>
      <c r="OK32" s="43">
        <f t="shared" ref="OK32:OK34" si="768">SUM(OB32*$F32)</f>
        <v>0</v>
      </c>
      <c r="OL32" s="43">
        <f t="shared" ref="OL32:OL34" si="769">SUM(OD32*$F32)</f>
        <v>0</v>
      </c>
      <c r="OM32" s="43">
        <f t="shared" ref="OM32:OM34" si="770">SUM(OD32-OB32)</f>
        <v>0</v>
      </c>
      <c r="ON32" s="43">
        <f t="shared" ref="ON32:ON34" si="771">SUM(OE32-OC32)</f>
        <v>0</v>
      </c>
      <c r="OO32" s="55">
        <f>'СДП (план)'!BO33</f>
        <v>0</v>
      </c>
      <c r="OP32" s="43">
        <f>'СДП (план)'!BP33</f>
        <v>0</v>
      </c>
      <c r="OQ32" s="43">
        <f t="shared" ref="OQ32:OQ34" si="772">SUM(OO32/12*$A$2)</f>
        <v>0</v>
      </c>
      <c r="OR32" s="43">
        <f t="shared" ref="OR32:OR34" si="773">SUM(OP32/12*$A$2)</f>
        <v>0</v>
      </c>
      <c r="OS32" s="43">
        <f>VLOOKUP($C32,'факт СДП 1 мес'!$D$8:$HP$251,177,0)</f>
        <v>0</v>
      </c>
      <c r="OT32" s="43">
        <f>VLOOKUP($C32,'факт СДП 1 мес'!$D$8:$HP$251,178,0)</f>
        <v>0</v>
      </c>
      <c r="OU32" s="43">
        <f>VLOOKUP($C32,'факт СДП 1 мес'!$D$8:$HP$251,179,0)</f>
        <v>0</v>
      </c>
      <c r="OV32" s="43">
        <f>VLOOKUP($C32,'факт СДП 1 мес'!$D$8:$HP$251,180,0)</f>
        <v>0</v>
      </c>
      <c r="OW32" s="43">
        <f>VLOOKUP($C32,'факт СДП 1 мес'!$D$8:$HP$251,181,0)</f>
        <v>0</v>
      </c>
      <c r="OX32" s="43">
        <f>VLOOKUP($C32,'факт СДП 1 мес'!$D$8:$HP$251,182,0)</f>
        <v>0</v>
      </c>
      <c r="OY32" s="43">
        <f t="shared" ref="OY32:OY34" si="774">SUM(OO32*$F32)</f>
        <v>0</v>
      </c>
      <c r="OZ32" s="43">
        <f t="shared" ref="OZ32:OZ34" si="775">SUM(OQ32*$F32)</f>
        <v>0</v>
      </c>
      <c r="PA32" s="43">
        <f t="shared" ref="PA32:PA34" si="776">SUM(OS32*$F32)</f>
        <v>0</v>
      </c>
      <c r="PB32" s="43">
        <f t="shared" ref="PB32:PB34" si="777">SUM(OS32-OQ32)</f>
        <v>0</v>
      </c>
      <c r="PC32" s="43">
        <f t="shared" ref="PC32:PC34" si="778">SUM(OT32-OR32)</f>
        <v>0</v>
      </c>
      <c r="PD32" s="45">
        <f>'СДП (план)'!BQ33</f>
        <v>0</v>
      </c>
      <c r="PE32" s="45">
        <f>'СДП (план)'!BR33</f>
        <v>0</v>
      </c>
      <c r="PF32" s="43">
        <f t="shared" ref="PF32:PF34" si="779">SUM(PD32/12*$A$2)</f>
        <v>0</v>
      </c>
      <c r="PG32" s="43">
        <f t="shared" ref="PG32:PG34" si="780">SUM(PE32/12*$A$2)</f>
        <v>0</v>
      </c>
      <c r="PH32" s="43">
        <f>VLOOKUP($C32,'факт СДП 1 мес'!$D$8:$HP$251,123,0)</f>
        <v>0</v>
      </c>
      <c r="PI32" s="43">
        <f>VLOOKUP($C32,'факт СДП 1 мес'!$D$8:$HP$251,124,0)</f>
        <v>0</v>
      </c>
      <c r="PJ32" s="43">
        <f>VLOOKUP($C32,'факт СДП 1 мес'!$D$8:$HP$251,125,0)</f>
        <v>0</v>
      </c>
      <c r="PK32" s="43">
        <f>VLOOKUP($C32,'факт СДП 1 мес'!$D$8:$HP$251,126,0)</f>
        <v>0</v>
      </c>
      <c r="PL32" s="43">
        <f>VLOOKUP($C32,'факт СДП 1 мес'!$D$8:$HP$251,127,0)</f>
        <v>0</v>
      </c>
      <c r="PM32" s="43">
        <f>VLOOKUP($C32,'факт СДП 1 мес'!$D$8:$HP$251,128,0)</f>
        <v>0</v>
      </c>
      <c r="PN32" s="43">
        <f t="shared" ref="PN32:PN34" si="781">SUM(PD32*$F32)</f>
        <v>0</v>
      </c>
      <c r="PO32" s="43">
        <f t="shared" ref="PO32:PO34" si="782">SUM(PF32*$F32)</f>
        <v>0</v>
      </c>
      <c r="PP32" s="43">
        <f t="shared" ref="PP32:PP34" si="783">SUM(PH32*$F32)</f>
        <v>0</v>
      </c>
      <c r="PQ32" s="43">
        <f t="shared" ref="PQ32:PQ34" si="784">SUM(PH32-PF32)</f>
        <v>0</v>
      </c>
      <c r="PR32" s="43">
        <f t="shared" ref="PR32:PR34" si="785">SUM(PI32-PG32)</f>
        <v>0</v>
      </c>
      <c r="PS32" s="45">
        <f>'СДП (план)'!BS33</f>
        <v>8</v>
      </c>
      <c r="PT32" s="43">
        <f>'СДП (план)'!BT33</f>
        <v>205798.81491839999</v>
      </c>
      <c r="PU32" s="43">
        <f t="shared" ref="PU32:PU34" si="786">SUM(PS32/12*$A$2)</f>
        <v>0.66666666666666663</v>
      </c>
      <c r="PV32" s="43">
        <f t="shared" ref="PV32:PV34" si="787">SUM(PT32/12*$A$2)</f>
        <v>17149.901243199998</v>
      </c>
      <c r="PW32" s="43">
        <f>VLOOKUP($C32,'факт СДП 1 мес'!$D$8:$HP$251,111,0)</f>
        <v>0</v>
      </c>
      <c r="PX32" s="43">
        <f>VLOOKUP($C32,'факт СДП 1 мес'!$D$8:$HP$251,112,0)</f>
        <v>0</v>
      </c>
      <c r="PY32" s="43">
        <f>VLOOKUP($C32,'факт СДП 1 мес'!$D$8:$HP$251,113,0)</f>
        <v>0</v>
      </c>
      <c r="PZ32" s="43">
        <f>VLOOKUP($C32,'факт СДП 1 мес'!$D$8:$HP$251,114,0)</f>
        <v>0</v>
      </c>
      <c r="QA32" s="43">
        <f>VLOOKUP($C32,'факт СДП 1 мес'!$D$8:$HP$251,115,0)</f>
        <v>0</v>
      </c>
      <c r="QB32" s="43">
        <f>VLOOKUP($C32,'факт СДП 1 мес'!$D$8:$HP$251,116,0)</f>
        <v>0</v>
      </c>
      <c r="QC32" s="43">
        <f t="shared" ref="QC32:QC34" si="788">SUM(PS32*$F32)</f>
        <v>7.76</v>
      </c>
      <c r="QD32" s="43">
        <f t="shared" ref="QD32:QD34" si="789">SUM(PU32*$F32)</f>
        <v>0.64666666666666661</v>
      </c>
      <c r="QE32" s="43">
        <f t="shared" ref="QE32:QE34" si="790">SUM(PW32*$F32)</f>
        <v>0</v>
      </c>
      <c r="QF32" s="43">
        <f t="shared" ref="QF32:QF34" si="791">SUM(PW32-PU32)</f>
        <v>-0.66666666666666663</v>
      </c>
      <c r="QG32" s="43">
        <f t="shared" ref="QG32:QG34" si="792">SUM(PX32-PV32)</f>
        <v>-17149.901243199998</v>
      </c>
      <c r="QH32" s="55">
        <f>'СДП (план)'!BU33</f>
        <v>6</v>
      </c>
      <c r="QI32" s="43">
        <f>'СДП (план)'!BV33</f>
        <v>154349.11118879999</v>
      </c>
      <c r="QJ32" s="43">
        <f t="shared" ref="QJ32:QJ34" si="793">SUM(QH32/12*$A$2)</f>
        <v>0.5</v>
      </c>
      <c r="QK32" s="43">
        <f t="shared" ref="QK32:QK34" si="794">SUM(QI32/12*$A$2)</f>
        <v>12862.4259324</v>
      </c>
      <c r="QL32" s="43">
        <f>VLOOKUP($C32,'факт СДП 1 мес'!$D$8:$HP$251,153,0)</f>
        <v>0</v>
      </c>
      <c r="QM32" s="43">
        <f>VLOOKUP($C32,'факт СДП 1 мес'!$D$8:$HP$251,154,0)</f>
        <v>0</v>
      </c>
      <c r="QN32" s="43">
        <f>VLOOKUP($C32,'факт СДП 1 мес'!$D$8:$HP$251,155,0)</f>
        <v>0</v>
      </c>
      <c r="QO32" s="43">
        <f>VLOOKUP($C32,'факт СДП 1 мес'!$D$8:$HP$251,156,0)</f>
        <v>0</v>
      </c>
      <c r="QP32" s="43">
        <f>VLOOKUP($C32,'факт СДП 1 мес'!$D$8:$HP$251,157,0)</f>
        <v>0</v>
      </c>
      <c r="QQ32" s="43">
        <f>VLOOKUP($C32,'факт СДП 1 мес'!$D$8:$HP$251,158,0)</f>
        <v>0</v>
      </c>
      <c r="QR32" s="43">
        <f>SUM(QH32*$F32)</f>
        <v>5.82</v>
      </c>
      <c r="QS32" s="43">
        <f>SUM(QJ32*$F32)</f>
        <v>0.48499999999999999</v>
      </c>
      <c r="QT32" s="43">
        <f t="shared" ref="QT32:QT34" si="795">SUM(QL32*$F32)</f>
        <v>0</v>
      </c>
      <c r="QU32" s="43">
        <f t="shared" si="611"/>
        <v>-0.5</v>
      </c>
      <c r="QV32" s="43">
        <f t="shared" si="611"/>
        <v>-12862.4259324</v>
      </c>
      <c r="QW32" s="55">
        <f>'СДП (план)'!BW33</f>
        <v>0</v>
      </c>
      <c r="QX32" s="43">
        <f>'СДП (план)'!BX33</f>
        <v>0</v>
      </c>
      <c r="QY32" s="43">
        <f t="shared" ref="QY32:QY34" si="796">SUM(QW32/12*$A$2)</f>
        <v>0</v>
      </c>
      <c r="QZ32" s="43">
        <f t="shared" ref="QZ32:QZ34" si="797">SUM(QX32/12*$A$2)</f>
        <v>0</v>
      </c>
      <c r="RA32" s="43">
        <f>VLOOKUP($C32,'факт СДП 1 мес'!$D$8:$HP$251,195,0)</f>
        <v>0</v>
      </c>
      <c r="RB32" s="43">
        <f>VLOOKUP($C32,'факт СДП 1 мес'!$D$8:$HP$251,196,0)</f>
        <v>0</v>
      </c>
      <c r="RC32" s="43">
        <f>VLOOKUP($C32,'факт СДП 1 мес'!$D$8:$HP$251,197,0)</f>
        <v>0</v>
      </c>
      <c r="RD32" s="43">
        <f>VLOOKUP($C32,'факт СДП 1 мес'!$D$8:$HP$251,198,0)</f>
        <v>0</v>
      </c>
      <c r="RE32" s="43">
        <f>VLOOKUP($C32,'факт СДП 1 мес'!$D$8:$HP$251,199,0)</f>
        <v>0</v>
      </c>
      <c r="RF32" s="43">
        <f>VLOOKUP($C32,'факт СДП 1 мес'!$D$8:$HP$251,200,0)</f>
        <v>0</v>
      </c>
      <c r="RG32" s="43">
        <f t="shared" ref="RG32:RG34" si="798">SUM(QW32*$F32)</f>
        <v>0</v>
      </c>
      <c r="RH32" s="43">
        <f t="shared" ref="RH32:RH34" si="799">SUM(QY32*$F32)</f>
        <v>0</v>
      </c>
      <c r="RI32" s="43">
        <f t="shared" ref="RI32:RI34" si="800">SUM(RA32*$F32)</f>
        <v>0</v>
      </c>
      <c r="RJ32" s="43">
        <f t="shared" ref="RJ32:RJ34" si="801">SUM(RA32-QY32)</f>
        <v>0</v>
      </c>
      <c r="RK32" s="43">
        <f t="shared" ref="RK32:RK34" si="802">SUM(RB32-QZ32)</f>
        <v>0</v>
      </c>
      <c r="RL32" s="45">
        <f>'СДП (план)'!BY33</f>
        <v>9</v>
      </c>
      <c r="RM32" s="43">
        <f>'СДП (план)'!BZ33</f>
        <v>231523.66678320002</v>
      </c>
      <c r="RN32" s="43">
        <f t="shared" ref="RN32:RN34" si="803">SUM(RL32/12*$A$2)</f>
        <v>0.75</v>
      </c>
      <c r="RO32" s="43">
        <f t="shared" ref="RO32:RO34" si="804">SUM(RM32/12*$A$2)</f>
        <v>19293.638898600002</v>
      </c>
      <c r="RP32" s="43">
        <f>VLOOKUP($C32,'факт СДП 1 мес'!$D$8:$HP$251,201,0)</f>
        <v>0</v>
      </c>
      <c r="RQ32" s="43">
        <f>VLOOKUP($C32,'факт СДП 1 мес'!$D$8:$HP$251,202,0)</f>
        <v>0</v>
      </c>
      <c r="RR32" s="43">
        <f>VLOOKUP($C32,'факт СДП 1 мес'!$D$8:$HP$251,203,0)</f>
        <v>0</v>
      </c>
      <c r="RS32" s="43">
        <f>VLOOKUP($C32,'факт СДП 1 мес'!$D$8:$HP$251,204,0)</f>
        <v>0</v>
      </c>
      <c r="RT32" s="43">
        <f>VLOOKUP($C32,'факт СДП 1 мес'!$D$8:$HP$251,205,0)</f>
        <v>0</v>
      </c>
      <c r="RU32" s="43">
        <f>VLOOKUP($C32,'факт СДП 1 мес'!$D$8:$HP$251,206,0)</f>
        <v>0</v>
      </c>
      <c r="RV32" s="43">
        <f t="shared" ref="RV32:RV34" si="805">SUM(RL32*$F32)</f>
        <v>8.73</v>
      </c>
      <c r="RW32" s="43">
        <f t="shared" ref="RW32:RW34" si="806">SUM(RN32*$F32)</f>
        <v>0.72750000000000004</v>
      </c>
      <c r="RX32" s="43">
        <f t="shared" ref="RX32:RX34" si="807">SUM(RP32*$F32)</f>
        <v>0</v>
      </c>
      <c r="RY32" s="43">
        <f t="shared" ref="RY32:RY34" si="808">SUM(RP32-RN32)</f>
        <v>-0.75</v>
      </c>
      <c r="RZ32" s="43">
        <f t="shared" ref="RZ32:RZ34" si="809">SUM(RQ32-RO32)</f>
        <v>-19293.638898600002</v>
      </c>
      <c r="SA32" s="45">
        <f>'СДП (план)'!CA33</f>
        <v>11</v>
      </c>
      <c r="SB32" s="43">
        <f>'СДП (план)'!CB33</f>
        <v>282973.3705128</v>
      </c>
      <c r="SC32" s="43">
        <f t="shared" si="612"/>
        <v>0.91666666666666663</v>
      </c>
      <c r="SD32" s="43">
        <f t="shared" si="613"/>
        <v>23581.114209399999</v>
      </c>
      <c r="SE32" s="43">
        <f>VLOOKUP($C32,'факт СДП 1 мес'!$D$8:$HP$251,129,0)</f>
        <v>0</v>
      </c>
      <c r="SF32" s="43">
        <f>VLOOKUP($C32,'факт СДП 1 мес'!$D$8:$HP$251,130,0)</f>
        <v>0</v>
      </c>
      <c r="SG32" s="43">
        <f>VLOOKUP($C32,'факт СДП 1 мес'!$D$8:$HP$251,131,0)</f>
        <v>0</v>
      </c>
      <c r="SH32" s="43">
        <f>VLOOKUP($C32,'факт СДП 1 мес'!$D$8:$HP$251,132,0)</f>
        <v>0</v>
      </c>
      <c r="SI32" s="43">
        <f>VLOOKUP($C32,'факт СДП 1 мес'!$D$8:$HP$251,133,0)</f>
        <v>0</v>
      </c>
      <c r="SJ32" s="43">
        <f>VLOOKUP($C32,'факт СДП 1 мес'!$D$8:$HP$251,134,0)</f>
        <v>0</v>
      </c>
      <c r="SK32" s="43">
        <f>SUM(SA32*$F32)</f>
        <v>10.67</v>
      </c>
      <c r="SL32" s="43">
        <f t="shared" ref="SL32:SL34" si="810">SUM(SC32*$F32)</f>
        <v>0.88916666666666666</v>
      </c>
      <c r="SM32" s="43">
        <f t="shared" ref="SM32:SM34" si="811">SUM(SE32*$F32)</f>
        <v>0</v>
      </c>
      <c r="SN32" s="43">
        <f t="shared" ref="SN32:SN34" si="812">SUM(SE32-SC32)</f>
        <v>-0.91666666666666663</v>
      </c>
      <c r="SO32" s="43">
        <f t="shared" ref="SO32:SO34" si="813">SUM(SF32-SD32)</f>
        <v>-23581.114209399999</v>
      </c>
      <c r="SP32" s="55">
        <f>'СДП (план)'!CC33</f>
        <v>20</v>
      </c>
      <c r="SQ32" s="43">
        <f>'СДП (план)'!CD33</f>
        <v>679167.55275599984</v>
      </c>
      <c r="SR32" s="43">
        <f t="shared" si="614"/>
        <v>1.6666666666666667</v>
      </c>
      <c r="SS32" s="43">
        <f t="shared" si="615"/>
        <v>56597.296062999987</v>
      </c>
      <c r="ST32" s="43">
        <f>VLOOKUP($C32,'факт СДП 1 мес'!$D$8:$HP$251,93,0)</f>
        <v>0</v>
      </c>
      <c r="SU32" s="43">
        <f>VLOOKUP($C32,'факт СДП 1 мес'!$D$8:$HP$251,94,0)</f>
        <v>0</v>
      </c>
      <c r="SV32" s="43">
        <f>VLOOKUP($C32,'факт СДП 1 мес'!$D$8:$HP$251,95,0)</f>
        <v>0</v>
      </c>
      <c r="SW32" s="43">
        <f>VLOOKUP($C32,'факт СДП 1 мес'!$D$8:$HP$251,96,0)</f>
        <v>0</v>
      </c>
      <c r="SX32" s="43">
        <f>VLOOKUP($C32,'факт СДП 1 мес'!$D$8:$HP$251,97,0)</f>
        <v>0</v>
      </c>
      <c r="SY32" s="43">
        <f>VLOOKUP($C32,'факт СДП 1 мес'!$D$8:$HP$251,98,0)</f>
        <v>0</v>
      </c>
      <c r="SZ32" s="43">
        <f>SUM(SP32*$F32)</f>
        <v>19.399999999999999</v>
      </c>
      <c r="TA32" s="43">
        <f t="shared" ref="TA32:TA34" si="814">SUM(SR32*$F32)</f>
        <v>1.6166666666666667</v>
      </c>
      <c r="TB32" s="43">
        <f t="shared" ref="TB32:TB34" si="815">SUM(ST32*$F32)</f>
        <v>0</v>
      </c>
      <c r="TC32" s="43">
        <f t="shared" ref="TC32:TC34" si="816">SUM(ST32-SR32)</f>
        <v>-1.6666666666666667</v>
      </c>
      <c r="TD32" s="43">
        <f t="shared" ref="TD32:TD34" si="817">SUM(SU32-SS32)</f>
        <v>-56597.296062999987</v>
      </c>
      <c r="TE32" s="11">
        <f>'СДП (план)'!CE33</f>
        <v>0</v>
      </c>
      <c r="TF32" s="3">
        <f>'СДП (план)'!CF33</f>
        <v>0</v>
      </c>
      <c r="TG32" s="11">
        <v>0</v>
      </c>
      <c r="TH32" s="3">
        <v>0</v>
      </c>
      <c r="TI32" s="43">
        <f>VLOOKUP($C32,'факт СДП 1 мес'!$D$8:$HP$251,117,0)</f>
        <v>0</v>
      </c>
      <c r="TJ32" s="43">
        <f>VLOOKUP($C32,'факт СДП 1 мес'!$D$8:$HP$251,118,0)</f>
        <v>0</v>
      </c>
      <c r="TK32" s="43">
        <f>VLOOKUP($C32,'факт СДП 1 мес'!$D$8:$HP$251,119,0)</f>
        <v>0</v>
      </c>
      <c r="TL32" s="43">
        <f>VLOOKUP($C32,'факт СДП 1 мес'!$D$8:$HP$251,120,0)</f>
        <v>0</v>
      </c>
      <c r="TM32" s="43">
        <f>VLOOKUP($C32,'факт СДП 1 мес'!$D$8:$HP$251,121,0)</f>
        <v>0</v>
      </c>
      <c r="TN32" s="43">
        <f>VLOOKUP($C32,'факт СДП 1 мес'!$D$8:$HP$251,122,0)</f>
        <v>0</v>
      </c>
      <c r="TO32" s="43">
        <f>SUM(TE32*$F32)</f>
        <v>0</v>
      </c>
      <c r="TP32" s="43">
        <f t="shared" ref="TP32:TP34" si="818">SUM(TG32*$F32)</f>
        <v>0</v>
      </c>
      <c r="TQ32" s="43">
        <f t="shared" ref="TQ32:TQ34" si="819">SUM(TI32*$F32)</f>
        <v>0</v>
      </c>
      <c r="TR32" s="43">
        <f t="shared" ref="TR32:TR34" si="820">SUM(TI32-TG32)</f>
        <v>0</v>
      </c>
      <c r="TS32" s="43">
        <f t="shared" ref="TS32:TS34" si="821">SUM(TJ32-TH32)</f>
        <v>0</v>
      </c>
      <c r="TT32" s="43">
        <f>'СДП (план)'!CG33</f>
        <v>0</v>
      </c>
      <c r="TU32" s="43">
        <f>'СДП (план)'!CH33</f>
        <v>0</v>
      </c>
      <c r="TV32" s="43">
        <f t="shared" ref="TV32:TV34" si="822">SUM(TT32/12*$A$2)</f>
        <v>0</v>
      </c>
      <c r="TW32" s="43">
        <f t="shared" ref="TW32:TW34" si="823">SUM(TU32/12*$A$2)</f>
        <v>0</v>
      </c>
      <c r="TX32" s="43">
        <f>VLOOKUP($C32,'факт СДП 1 мес'!$D$8:$HP$251,207,0)</f>
        <v>0</v>
      </c>
      <c r="TY32" s="43">
        <f>VLOOKUP($C32,'факт СДП 1 мес'!$D$8:$HP$251,208,0)</f>
        <v>0</v>
      </c>
      <c r="TZ32" s="43">
        <f>VLOOKUP($C32,'факт СДП 1 мес'!$D$8:$HP$251,209,0)</f>
        <v>0</v>
      </c>
      <c r="UA32" s="43">
        <f>VLOOKUP($C32,'факт СДП 1 мес'!$D$8:$HP$251,210,0)</f>
        <v>0</v>
      </c>
      <c r="UB32" s="43">
        <f>VLOOKUP($C32,'факт СДП 1 мес'!$D$8:$HP$251,211,0)</f>
        <v>0</v>
      </c>
      <c r="UC32" s="43">
        <f>VLOOKUP($C32,'факт СДП 1 мес'!$D$8:$HP$251,212,0)</f>
        <v>0</v>
      </c>
      <c r="UD32" s="43">
        <f t="shared" ref="UD32:UD34" si="824">SUM(TT32*$F32)</f>
        <v>0</v>
      </c>
      <c r="UE32" s="43">
        <f>SUM(TV32*$F32)</f>
        <v>0</v>
      </c>
      <c r="UF32" s="43">
        <f>SUM(TX32*$F32)</f>
        <v>0</v>
      </c>
      <c r="UG32" s="43">
        <f t="shared" si="616"/>
        <v>0</v>
      </c>
      <c r="UH32" s="43">
        <f t="shared" si="616"/>
        <v>0</v>
      </c>
      <c r="UI32" s="43"/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7">
        <f>'СДП (план)'!CK33</f>
        <v>108</v>
      </c>
      <c r="UY32" s="47">
        <f>'СДП (план)'!CL33</f>
        <v>2938762.9037376</v>
      </c>
      <c r="UZ32" s="43">
        <f t="shared" si="173"/>
        <v>9</v>
      </c>
      <c r="VA32" s="43">
        <f t="shared" si="174"/>
        <v>244896.90864479999</v>
      </c>
      <c r="VB32" s="47">
        <f t="shared" si="276"/>
        <v>0</v>
      </c>
      <c r="VC32" s="47">
        <f t="shared" si="277"/>
        <v>0</v>
      </c>
      <c r="VD32" s="47">
        <f t="shared" si="278"/>
        <v>0</v>
      </c>
      <c r="VE32" s="47">
        <f t="shared" si="279"/>
        <v>0</v>
      </c>
      <c r="VF32" s="47">
        <f t="shared" si="280"/>
        <v>0</v>
      </c>
      <c r="VG32" s="47">
        <f t="shared" si="281"/>
        <v>0</v>
      </c>
      <c r="VH32" s="47">
        <f t="shared" si="282"/>
        <v>104.75999999999999</v>
      </c>
      <c r="VI32" s="47">
        <f t="shared" si="283"/>
        <v>8.73</v>
      </c>
      <c r="VJ32" s="47">
        <f t="shared" si="284"/>
        <v>0</v>
      </c>
      <c r="VK32" s="43">
        <f t="shared" si="285"/>
        <v>-9</v>
      </c>
      <c r="VL32" s="43">
        <f t="shared" si="286"/>
        <v>-244896.90864479999</v>
      </c>
      <c r="VM32" s="398" t="e">
        <f>VLOOKUP($C32,'СДП (план)'!$C$11:$CL$254,107,0)</f>
        <v>#REF!</v>
      </c>
      <c r="VN32" s="398" t="e">
        <f>VLOOKUP($C32,'СДП (план)'!$C$11:$CL$254,108,0)</f>
        <v>#REF!</v>
      </c>
      <c r="VO32" s="399" t="e">
        <f t="shared" si="4"/>
        <v>#REF!</v>
      </c>
      <c r="VP32" s="399" t="e">
        <f t="shared" si="5"/>
        <v>#REF!</v>
      </c>
      <c r="VQ32" s="398" t="e">
        <f>VLOOKUP($C32,'факт СДП 1 мес'!$D$8:$HI$249,255,0)</f>
        <v>#REF!</v>
      </c>
      <c r="VR32" s="398" t="e">
        <f>VLOOKUP($C32,'факт СДП 1 мес'!$D$8:$HI$249,256,0)</f>
        <v>#REF!</v>
      </c>
      <c r="VS32" s="400" t="e">
        <f t="shared" si="287"/>
        <v>#REF!</v>
      </c>
      <c r="VT32" s="400" t="e">
        <f t="shared" si="288"/>
        <v>#REF!</v>
      </c>
    </row>
    <row r="33" spans="1:592" s="52" customFormat="1" ht="25.5" hidden="1" x14ac:dyDescent="0.2">
      <c r="A33" s="183"/>
      <c r="B33" s="182">
        <v>18</v>
      </c>
      <c r="C33" s="182" t="s">
        <v>645</v>
      </c>
      <c r="D33" s="265" t="s">
        <v>646</v>
      </c>
      <c r="E33" s="461">
        <v>16026</v>
      </c>
      <c r="F33" s="182">
        <v>0.97</v>
      </c>
      <c r="G33" s="477">
        <v>0.98270000000000002</v>
      </c>
      <c r="H33" s="475">
        <v>1</v>
      </c>
      <c r="I33" s="205"/>
      <c r="J33" s="205"/>
      <c r="K33" s="1"/>
      <c r="L33" s="1"/>
      <c r="M33" s="1"/>
      <c r="N33" s="9"/>
      <c r="O33" s="44">
        <f>'СДП (план)'!O34</f>
        <v>0</v>
      </c>
      <c r="P33" s="44">
        <f>'СДП (план)'!P34</f>
        <v>0</v>
      </c>
      <c r="Q33" s="43">
        <f t="shared" si="617"/>
        <v>0</v>
      </c>
      <c r="R33" s="43">
        <f t="shared" si="618"/>
        <v>0</v>
      </c>
      <c r="S33" s="43">
        <f>VLOOKUP($C33,'факт СДП 1 мес'!$D$8:$HP$251,9,0)</f>
        <v>0</v>
      </c>
      <c r="T33" s="43">
        <f>VLOOKUP($C33,'факт СДП 1 мес'!$D$8:$HP$251,10,0)</f>
        <v>0</v>
      </c>
      <c r="U33" s="43">
        <f>VLOOKUP($C33,'факт СДП 1 мес'!$D$8:$HP$251,11,0)</f>
        <v>0</v>
      </c>
      <c r="V33" s="43">
        <f>VLOOKUP($C33,'факт СДП 1 мес'!$D$8:$HP$251,12,0)</f>
        <v>0</v>
      </c>
      <c r="W33" s="43">
        <f>VLOOKUP($C33,'факт СДП 1 мес'!$D$8:$HP$251,13,0)</f>
        <v>0</v>
      </c>
      <c r="X33" s="43">
        <f>VLOOKUP($C33,'факт СДП 1 мес'!$D$8:$HP$251,14,0)</f>
        <v>0</v>
      </c>
      <c r="Y33" s="43">
        <f t="shared" si="619"/>
        <v>0</v>
      </c>
      <c r="Z33" s="43">
        <f t="shared" si="620"/>
        <v>0</v>
      </c>
      <c r="AA33" s="43">
        <f t="shared" si="621"/>
        <v>0</v>
      </c>
      <c r="AB33" s="43">
        <f t="shared" si="622"/>
        <v>0</v>
      </c>
      <c r="AC33" s="43">
        <f t="shared" si="623"/>
        <v>0</v>
      </c>
      <c r="AD33" s="145">
        <f>'СДП (план)'!Q34</f>
        <v>0</v>
      </c>
      <c r="AE33" s="145">
        <f>'СДП (план)'!R34</f>
        <v>0</v>
      </c>
      <c r="AF33" s="43">
        <f t="shared" si="624"/>
        <v>0</v>
      </c>
      <c r="AG33" s="43">
        <f t="shared" si="625"/>
        <v>0</v>
      </c>
      <c r="AH33" s="43">
        <f>VLOOKUP($C33,'факт СДП 1 мес'!$D$8:$HP$251,3,0)</f>
        <v>0</v>
      </c>
      <c r="AI33" s="43">
        <f>VLOOKUP($C33,'факт СДП 1 мес'!$D$8:$HP$251,4,0)</f>
        <v>0</v>
      </c>
      <c r="AJ33" s="43">
        <f>VLOOKUP($C33,'факт СДП 1 мес'!$D$8:$HP$251,5,0)</f>
        <v>0</v>
      </c>
      <c r="AK33" s="43">
        <f>VLOOKUP($C33,'факт СДП 1 мес'!$D$8:$HP$251,6,0)</f>
        <v>0</v>
      </c>
      <c r="AL33" s="43">
        <f>VLOOKUP($C33,'факт СДП 1 мес'!$D$8:$HP$251,7,0)</f>
        <v>0</v>
      </c>
      <c r="AM33" s="43">
        <f>VLOOKUP($C33,'факт СДП 1 мес'!$D$8:$HP$251,8,0)</f>
        <v>0</v>
      </c>
      <c r="AN33" s="43">
        <f t="shared" si="586"/>
        <v>0</v>
      </c>
      <c r="AO33" s="43">
        <f t="shared" si="587"/>
        <v>0</v>
      </c>
      <c r="AP33" s="43">
        <f t="shared" si="588"/>
        <v>0</v>
      </c>
      <c r="AQ33" s="43">
        <f t="shared" si="589"/>
        <v>0</v>
      </c>
      <c r="AR33" s="43">
        <f t="shared" si="590"/>
        <v>0</v>
      </c>
      <c r="AS33" s="43">
        <f>'СДП (план)'!S34</f>
        <v>0</v>
      </c>
      <c r="AT33" s="43">
        <f>'СДП (план)'!T34</f>
        <v>0</v>
      </c>
      <c r="AU33" s="43">
        <f t="shared" si="626"/>
        <v>0</v>
      </c>
      <c r="AV33" s="43">
        <f t="shared" si="627"/>
        <v>0</v>
      </c>
      <c r="AW33" s="43">
        <f>VLOOKUP($C33,'факт СДП 1 мес'!$D$8:$HP$251,159,0)</f>
        <v>0</v>
      </c>
      <c r="AX33" s="43">
        <f>VLOOKUP($C33,'факт СДП 1 мес'!$D$8:$HP$251,160,0)</f>
        <v>0</v>
      </c>
      <c r="AY33" s="43">
        <f>VLOOKUP($C33,'факт СДП 1 мес'!$D$8:$HP$251,161,0)</f>
        <v>0</v>
      </c>
      <c r="AZ33" s="43">
        <f>VLOOKUP($C33,'факт СДП 1 мес'!$D$8:$HP$251,162,0)</f>
        <v>0</v>
      </c>
      <c r="BA33" s="43">
        <f>VLOOKUP($C33,'факт СДП 1 мес'!$D$8:$HP$251,163,0)</f>
        <v>0</v>
      </c>
      <c r="BB33" s="43">
        <f>VLOOKUP($C33,'факт СДП 1 мес'!$D$8:$HP$251,164,0)</f>
        <v>0</v>
      </c>
      <c r="BC33" s="43">
        <f t="shared" si="628"/>
        <v>0</v>
      </c>
      <c r="BD33" s="43">
        <f t="shared" si="629"/>
        <v>0</v>
      </c>
      <c r="BE33" s="43">
        <f t="shared" si="630"/>
        <v>0</v>
      </c>
      <c r="BF33" s="43">
        <f t="shared" si="631"/>
        <v>0</v>
      </c>
      <c r="BG33" s="43">
        <f t="shared" si="632"/>
        <v>0</v>
      </c>
      <c r="BH33" s="88">
        <f>'СДП (план)'!U34</f>
        <v>0</v>
      </c>
      <c r="BI33" s="3">
        <f>'СДП (план)'!V34</f>
        <v>0</v>
      </c>
      <c r="BJ33" s="43">
        <f t="shared" si="633"/>
        <v>0</v>
      </c>
      <c r="BK33" s="43">
        <f t="shared" si="634"/>
        <v>0</v>
      </c>
      <c r="BL33" s="43">
        <f>VLOOKUP($C33,'факт СДП 1 мес'!$D$8:$HP$251,21,0)</f>
        <v>0</v>
      </c>
      <c r="BM33" s="43">
        <f>VLOOKUP($C33,'факт СДП 1 мес'!$D$8:$HP$251,22,0)</f>
        <v>0</v>
      </c>
      <c r="BN33" s="43">
        <f>VLOOKUP($C33,'факт СДП 1 мес'!$D$8:$HP$251,23,0)</f>
        <v>0</v>
      </c>
      <c r="BO33" s="43">
        <f>VLOOKUP($C33,'факт СДП 1 мес'!$D$8:$HP$251,24,0)</f>
        <v>0</v>
      </c>
      <c r="BP33" s="43">
        <f>VLOOKUP($C33,'факт СДП 1 мес'!$D$8:$HP$251,25,0)</f>
        <v>0</v>
      </c>
      <c r="BQ33" s="43">
        <f>VLOOKUP($C33,'факт СДП 1 мес'!$D$8:$HP$251,26,0)</f>
        <v>0</v>
      </c>
      <c r="BR33" s="43">
        <f t="shared" si="635"/>
        <v>0</v>
      </c>
      <c r="BS33" s="43">
        <f t="shared" si="636"/>
        <v>0</v>
      </c>
      <c r="BT33" s="43">
        <f t="shared" si="637"/>
        <v>0</v>
      </c>
      <c r="BU33" s="43">
        <f t="shared" si="591"/>
        <v>0</v>
      </c>
      <c r="BV33" s="43">
        <f t="shared" si="591"/>
        <v>0</v>
      </c>
      <c r="BW33" s="43">
        <f>'СДП (план)'!W34</f>
        <v>0</v>
      </c>
      <c r="BX33" s="43">
        <f>'СДП (план)'!X34</f>
        <v>0</v>
      </c>
      <c r="BY33" s="43">
        <f t="shared" si="638"/>
        <v>0</v>
      </c>
      <c r="BZ33" s="43">
        <f t="shared" si="639"/>
        <v>0</v>
      </c>
      <c r="CA33" s="43">
        <f>VLOOKUP($C33,'факт СДП 1 мес'!$D$8:$HP$251,15,0)</f>
        <v>0</v>
      </c>
      <c r="CB33" s="43">
        <f>VLOOKUP($C33,'факт СДП 1 мес'!$D$8:$HP$251,16,0)</f>
        <v>0</v>
      </c>
      <c r="CC33" s="43">
        <f>VLOOKUP($C33,'факт СДП 1 мес'!$D$8:$HP$251,17,0)</f>
        <v>0</v>
      </c>
      <c r="CD33" s="43">
        <f>VLOOKUP($C33,'факт СДП 1 мес'!$D$8:$HP$251,18,0)</f>
        <v>0</v>
      </c>
      <c r="CE33" s="43">
        <f>VLOOKUP($C33,'факт СДП 1 мес'!$D$8:$HP$251,19,0)</f>
        <v>0</v>
      </c>
      <c r="CF33" s="43">
        <f>VLOOKUP($C33,'факт СДП 1 мес'!$D$8:$HP$251,20,0)</f>
        <v>0</v>
      </c>
      <c r="CG33" s="43">
        <f t="shared" si="640"/>
        <v>0</v>
      </c>
      <c r="CH33" s="43">
        <f t="shared" si="641"/>
        <v>0</v>
      </c>
      <c r="CI33" s="43">
        <f t="shared" si="642"/>
        <v>0</v>
      </c>
      <c r="CJ33" s="43">
        <f t="shared" si="643"/>
        <v>0</v>
      </c>
      <c r="CK33" s="43">
        <f t="shared" si="644"/>
        <v>0</v>
      </c>
      <c r="CL33" s="55">
        <f>'СДП (план)'!Y34</f>
        <v>137</v>
      </c>
      <c r="CM33" s="43">
        <f>'СДП (план)'!Z34</f>
        <v>2966835.7056311998</v>
      </c>
      <c r="CN33" s="43">
        <f t="shared" si="645"/>
        <v>11.416666666666666</v>
      </c>
      <c r="CO33" s="43">
        <f t="shared" si="646"/>
        <v>247236.30880259999</v>
      </c>
      <c r="CP33" s="43">
        <f>VLOOKUP($C33,'факт СДП 1 мес'!$D$8:$HP$251,165,0)</f>
        <v>6</v>
      </c>
      <c r="CQ33" s="43">
        <f>VLOOKUP($C33,'факт СДП 1 мес'!$D$8:$HP$251,166,0)</f>
        <v>129934.44000000002</v>
      </c>
      <c r="CR33" s="43">
        <f>VLOOKUP($C33,'факт СДП 1 мес'!$D$8:$HP$251,167,0)</f>
        <v>74</v>
      </c>
      <c r="CS33" s="43">
        <f>VLOOKUP($C33,'факт СДП 1 мес'!$D$8:$HP$251,168,0)</f>
        <v>0</v>
      </c>
      <c r="CT33" s="43">
        <f>VLOOKUP($C33,'факт СДП 1 мес'!$D$8:$HP$251,169,0)</f>
        <v>0</v>
      </c>
      <c r="CU33" s="43">
        <f>VLOOKUP($C33,'факт СДП 1 мес'!$D$8:$HP$251,170,0)</f>
        <v>0</v>
      </c>
      <c r="CV33" s="43">
        <f t="shared" si="647"/>
        <v>132.88999999999999</v>
      </c>
      <c r="CW33" s="43">
        <f t="shared" si="648"/>
        <v>11.074166666666665</v>
      </c>
      <c r="CX33" s="43">
        <f t="shared" si="649"/>
        <v>5.82</v>
      </c>
      <c r="CY33" s="43">
        <f t="shared" si="650"/>
        <v>-5.4166666666666661</v>
      </c>
      <c r="CZ33" s="43">
        <f t="shared" si="651"/>
        <v>-117301.86880259997</v>
      </c>
      <c r="DA33" s="10">
        <f>'СДП (план)'!AA34</f>
        <v>0</v>
      </c>
      <c r="DB33" s="3">
        <f>'СДП (план)'!AB34</f>
        <v>0</v>
      </c>
      <c r="DC33" s="43">
        <f t="shared" si="652"/>
        <v>0</v>
      </c>
      <c r="DD33" s="43">
        <f t="shared" si="653"/>
        <v>0</v>
      </c>
      <c r="DE33" s="43">
        <f>VLOOKUP($C33,'факт СДП 1 мес'!$D$8:$HP$251,57,0)</f>
        <v>0</v>
      </c>
      <c r="DF33" s="43">
        <f>VLOOKUP($C33,'факт СДП 1 мес'!$D$8:$HP$251,58,0)</f>
        <v>0</v>
      </c>
      <c r="DG33" s="43">
        <f>VLOOKUP($C33,'факт СДП 1 мес'!$D$8:$HP$251,59,0)</f>
        <v>0</v>
      </c>
      <c r="DH33" s="43">
        <f>VLOOKUP($C33,'факт СДП 1 мес'!$D$8:$HP$251,60,0)</f>
        <v>0</v>
      </c>
      <c r="DI33" s="43">
        <f>VLOOKUP($C33,'факт СДП 1 мес'!$D$8:$HP$251,61,0)</f>
        <v>0</v>
      </c>
      <c r="DJ33" s="43">
        <f>VLOOKUP($C33,'факт СДП 1 мес'!$D$8:$HP$251,62,0)</f>
        <v>0</v>
      </c>
      <c r="DK33" s="43">
        <f t="shared" si="654"/>
        <v>0</v>
      </c>
      <c r="DL33" s="43">
        <f t="shared" si="655"/>
        <v>0</v>
      </c>
      <c r="DM33" s="43">
        <f t="shared" si="656"/>
        <v>0</v>
      </c>
      <c r="DN33" s="43">
        <f t="shared" si="657"/>
        <v>0</v>
      </c>
      <c r="DO33" s="43">
        <f t="shared" si="658"/>
        <v>0</v>
      </c>
      <c r="DP33" s="10">
        <f>'СДП (план)'!AC34</f>
        <v>0</v>
      </c>
      <c r="DQ33" s="3">
        <f>'СДП (план)'!AD34</f>
        <v>0</v>
      </c>
      <c r="DR33" s="43">
        <f t="shared" si="659"/>
        <v>0</v>
      </c>
      <c r="DS33" s="43">
        <f t="shared" si="660"/>
        <v>0</v>
      </c>
      <c r="DT33" s="43">
        <f>VLOOKUP($C33,'факт СДП 1 мес'!$D$8:$HP$251,33,0)</f>
        <v>0</v>
      </c>
      <c r="DU33" s="43">
        <f>VLOOKUP($C33,'факт СДП 1 мес'!$D$8:$HP$251,34,0)</f>
        <v>0</v>
      </c>
      <c r="DV33" s="43">
        <f>VLOOKUP($C33,'факт СДП 1 мес'!$D$8:$HP$251,35,0)</f>
        <v>0</v>
      </c>
      <c r="DW33" s="43">
        <f>VLOOKUP($C33,'факт СДП 1 мес'!$D$8:$HP$251,36,0)</f>
        <v>0</v>
      </c>
      <c r="DX33" s="43">
        <f>VLOOKUP($C33,'факт СДП 1 мес'!$D$8:$HP$251,37,0)</f>
        <v>0</v>
      </c>
      <c r="DY33" s="43">
        <f>VLOOKUP($C33,'факт СДП 1 мес'!$D$8:$HP$251,38,0)</f>
        <v>0</v>
      </c>
      <c r="DZ33" s="43">
        <f t="shared" si="661"/>
        <v>0</v>
      </c>
      <c r="EA33" s="43">
        <f t="shared" si="662"/>
        <v>0</v>
      </c>
      <c r="EB33" s="43">
        <f t="shared" si="663"/>
        <v>0</v>
      </c>
      <c r="EC33" s="43">
        <f t="shared" si="664"/>
        <v>0</v>
      </c>
      <c r="ED33" s="43">
        <f t="shared" si="665"/>
        <v>0</v>
      </c>
      <c r="EE33" s="10">
        <f>'СДП (план)'!AE34</f>
        <v>0</v>
      </c>
      <c r="EF33" s="3">
        <f>'СДП (план)'!AF34</f>
        <v>0</v>
      </c>
      <c r="EG33" s="43">
        <f t="shared" si="666"/>
        <v>0</v>
      </c>
      <c r="EH33" s="43">
        <f t="shared" si="667"/>
        <v>0</v>
      </c>
      <c r="EI33" s="43">
        <f>VLOOKUP($C33,'факт СДП 1 мес'!$D$8:$HP$251,27,0)</f>
        <v>0</v>
      </c>
      <c r="EJ33" s="43">
        <f>VLOOKUP($C33,'факт СДП 1 мес'!$D$8:$HP$251,28,0)</f>
        <v>0</v>
      </c>
      <c r="EK33" s="43">
        <f>VLOOKUP($C33,'факт СДП 1 мес'!$D$8:$HP$251,29,0)</f>
        <v>0</v>
      </c>
      <c r="EL33" s="43">
        <f>VLOOKUP($C33,'факт СДП 1 мес'!$D$8:$HP$251,30,0)</f>
        <v>0</v>
      </c>
      <c r="EM33" s="43">
        <f>VLOOKUP($C33,'факт СДП 1 мес'!$D$8:$HP$251,31,0)</f>
        <v>0</v>
      </c>
      <c r="EN33" s="43">
        <f>VLOOKUP($C33,'факт СДП 1 мес'!$D$8:$HP$251,32,0)</f>
        <v>0</v>
      </c>
      <c r="EO33" s="43">
        <f t="shared" si="594"/>
        <v>0</v>
      </c>
      <c r="EP33" s="43">
        <f t="shared" si="595"/>
        <v>0</v>
      </c>
      <c r="EQ33" s="43">
        <f t="shared" si="596"/>
        <v>0</v>
      </c>
      <c r="ER33" s="43">
        <f t="shared" si="597"/>
        <v>0</v>
      </c>
      <c r="ES33" s="43">
        <f t="shared" si="598"/>
        <v>0</v>
      </c>
      <c r="ET33" s="55">
        <f>'СДП (план)'!AG34</f>
        <v>0</v>
      </c>
      <c r="EU33" s="43">
        <f>'СДП (план)'!AH34</f>
        <v>0</v>
      </c>
      <c r="EV33" s="43">
        <f t="shared" si="668"/>
        <v>0</v>
      </c>
      <c r="EW33" s="43">
        <f t="shared" si="669"/>
        <v>0</v>
      </c>
      <c r="EX33" s="43">
        <f>VLOOKUP($C33,'факт СДП 1 мес'!$D$8:$HP$251,87,0)</f>
        <v>0</v>
      </c>
      <c r="EY33" s="43">
        <f>VLOOKUP($C33,'факт СДП 1 мес'!$D$8:$HP$251,88,0)</f>
        <v>0</v>
      </c>
      <c r="EZ33" s="43">
        <f>VLOOKUP($C33,'факт СДП 1 мес'!$D$8:$HP$251,89,0)</f>
        <v>0</v>
      </c>
      <c r="FA33" s="43">
        <f>VLOOKUP($C33,'факт СДП 1 мес'!$D$8:$HP$251,90,0)</f>
        <v>0</v>
      </c>
      <c r="FB33" s="43">
        <f>VLOOKUP($C33,'факт СДП 1 мес'!$D$8:$HP$251,91,0)</f>
        <v>0</v>
      </c>
      <c r="FC33" s="43">
        <f>VLOOKUP($C33,'факт СДП 1 мес'!$D$8:$HP$251,92,0)</f>
        <v>0</v>
      </c>
      <c r="FD33" s="43">
        <f t="shared" si="670"/>
        <v>0</v>
      </c>
      <c r="FE33" s="43">
        <f t="shared" si="671"/>
        <v>0</v>
      </c>
      <c r="FF33" s="43">
        <f t="shared" si="672"/>
        <v>0</v>
      </c>
      <c r="FG33" s="43">
        <f t="shared" si="673"/>
        <v>0</v>
      </c>
      <c r="FH33" s="43">
        <f t="shared" si="674"/>
        <v>0</v>
      </c>
      <c r="FI33" s="45">
        <f>'СДП (план)'!AI34</f>
        <v>0</v>
      </c>
      <c r="FJ33" s="43">
        <f>'СДП (план)'!AJ34</f>
        <v>0</v>
      </c>
      <c r="FK33" s="43">
        <f t="shared" si="675"/>
        <v>0</v>
      </c>
      <c r="FL33" s="43">
        <f t="shared" si="676"/>
        <v>0</v>
      </c>
      <c r="FM33" s="43">
        <f>VLOOKUP($C33,'факт СДП 1 мес'!$D$8:$HP$251,39,0)</f>
        <v>0</v>
      </c>
      <c r="FN33" s="43">
        <f>VLOOKUP($C33,'факт СДП 1 мес'!$D$8:$HP$251,40,0)</f>
        <v>0</v>
      </c>
      <c r="FO33" s="43">
        <f>VLOOKUP($C33,'факт СДП 1 мес'!$D$8:$HP$251,41,0)</f>
        <v>0</v>
      </c>
      <c r="FP33" s="43">
        <f>VLOOKUP($C33,'факт СДП 1 мес'!$D$8:$HP$251,42,0)</f>
        <v>0</v>
      </c>
      <c r="FQ33" s="43">
        <f>VLOOKUP($C33,'факт СДП 1 мес'!$D$8:$HP$251,43,0)</f>
        <v>0</v>
      </c>
      <c r="FR33" s="43">
        <f>VLOOKUP($C33,'факт СДП 1 мес'!$D$8:$HP$251,44,0)</f>
        <v>0</v>
      </c>
      <c r="FS33" s="43">
        <f t="shared" si="677"/>
        <v>0</v>
      </c>
      <c r="FT33" s="43">
        <f t="shared" si="678"/>
        <v>0</v>
      </c>
      <c r="FU33" s="43">
        <f t="shared" si="679"/>
        <v>0</v>
      </c>
      <c r="FV33" s="43">
        <f t="shared" si="680"/>
        <v>0</v>
      </c>
      <c r="FW33" s="43">
        <f t="shared" si="681"/>
        <v>0</v>
      </c>
      <c r="FX33" s="45">
        <f>'СДП (план)'!AK34</f>
        <v>0</v>
      </c>
      <c r="FY33" s="43">
        <f>'СДП (план)'!AL34</f>
        <v>0</v>
      </c>
      <c r="FZ33" s="43">
        <f t="shared" si="682"/>
        <v>0</v>
      </c>
      <c r="GA33" s="43">
        <f t="shared" si="683"/>
        <v>0</v>
      </c>
      <c r="GB33" s="43">
        <f>VLOOKUP($C33,'факт СДП 1 мес'!$D$8:$HP$251,45,0)</f>
        <v>0</v>
      </c>
      <c r="GC33" s="43">
        <f>VLOOKUP($C33,'факт СДП 1 мес'!$D$8:$HP$251,46,0)</f>
        <v>0</v>
      </c>
      <c r="GD33" s="43">
        <f>VLOOKUP($C33,'факт СДП 1 мес'!$D$8:$HP$251,47,0)</f>
        <v>0</v>
      </c>
      <c r="GE33" s="43">
        <f>VLOOKUP($C33,'факт СДП 1 мес'!$D$8:$HP$251,48,0)</f>
        <v>0</v>
      </c>
      <c r="GF33" s="43">
        <f>VLOOKUP($C33,'факт СДП 1 мес'!$D$8:$HP$251,49,0)</f>
        <v>0</v>
      </c>
      <c r="GG33" s="43">
        <f>VLOOKUP($C33,'факт СДП 1 мес'!$D$8:$HP$251,50,0)</f>
        <v>0</v>
      </c>
      <c r="GH33" s="43">
        <f t="shared" si="684"/>
        <v>0</v>
      </c>
      <c r="GI33" s="43">
        <f t="shared" si="685"/>
        <v>0</v>
      </c>
      <c r="GJ33" s="43">
        <f t="shared" si="686"/>
        <v>0</v>
      </c>
      <c r="GK33" s="43">
        <f t="shared" si="687"/>
        <v>0</v>
      </c>
      <c r="GL33" s="43">
        <f t="shared" si="688"/>
        <v>0</v>
      </c>
      <c r="GM33" s="10">
        <f>'СДП (план)'!AM34</f>
        <v>0</v>
      </c>
      <c r="GN33" s="3">
        <f>'СДП (план)'!AN34</f>
        <v>0</v>
      </c>
      <c r="GO33" s="43">
        <f t="shared" si="689"/>
        <v>0</v>
      </c>
      <c r="GP33" s="43">
        <f t="shared" si="690"/>
        <v>0</v>
      </c>
      <c r="GQ33" s="43">
        <f>VLOOKUP($C33,'факт СДП 1 мес'!$D$8:$HP$251,51,0)</f>
        <v>0</v>
      </c>
      <c r="GR33" s="43">
        <f>VLOOKUP($C33,'факт СДП 1 мес'!$D$8:$HP$251,52,0)</f>
        <v>0</v>
      </c>
      <c r="GS33" s="43">
        <f>VLOOKUP($C33,'факт СДП 1 мес'!$D$8:$HP$251,53,0)</f>
        <v>0</v>
      </c>
      <c r="GT33" s="43">
        <f>VLOOKUP($C33,'факт СДП 1 мес'!$D$8:$HP$251,54,0)</f>
        <v>0</v>
      </c>
      <c r="GU33" s="43">
        <f>VLOOKUP($C33,'факт СДП 1 мес'!$D$8:$HP$251,55,0)</f>
        <v>0</v>
      </c>
      <c r="GV33" s="43">
        <f>VLOOKUP($C33,'факт СДП 1 мес'!$D$8:$HP$251,56,0)</f>
        <v>0</v>
      </c>
      <c r="GW33" s="43">
        <f t="shared" si="691"/>
        <v>0</v>
      </c>
      <c r="GX33" s="43">
        <f t="shared" si="692"/>
        <v>0</v>
      </c>
      <c r="GY33" s="43">
        <f t="shared" si="693"/>
        <v>0</v>
      </c>
      <c r="GZ33" s="43">
        <f t="shared" si="694"/>
        <v>0</v>
      </c>
      <c r="HA33" s="43">
        <f t="shared" si="695"/>
        <v>0</v>
      </c>
      <c r="HB33" s="10">
        <f>'СДП (план)'!AO34</f>
        <v>0</v>
      </c>
      <c r="HC33" s="3">
        <f>'СДП (план)'!AP34</f>
        <v>0</v>
      </c>
      <c r="HD33" s="43">
        <f t="shared" si="696"/>
        <v>0</v>
      </c>
      <c r="HE33" s="43">
        <f t="shared" si="697"/>
        <v>0</v>
      </c>
      <c r="HF33" s="43">
        <f>VLOOKUP($C33,'факт СДП 1 мес'!$D$8:$HP$251,141,0)</f>
        <v>0</v>
      </c>
      <c r="HG33" s="43">
        <f>VLOOKUP($C33,'факт СДП 1 мес'!$D$8:$HP$251,142,0)</f>
        <v>0</v>
      </c>
      <c r="HH33" s="43">
        <f>VLOOKUP($C33,'факт СДП 1 мес'!$D$8:$HP$251,143,0)</f>
        <v>0</v>
      </c>
      <c r="HI33" s="43">
        <f>VLOOKUP($C33,'факт СДП 1 мес'!$D$8:$HP$251,144,0)</f>
        <v>0</v>
      </c>
      <c r="HJ33" s="43">
        <f>VLOOKUP($C33,'факт СДП 1 мес'!$D$8:$HP$251,145,0)</f>
        <v>0</v>
      </c>
      <c r="HK33" s="43">
        <f>VLOOKUP($C33,'факт СДП 1 мес'!$D$8:$HP$251,146,0)</f>
        <v>0</v>
      </c>
      <c r="HL33" s="43">
        <f t="shared" si="698"/>
        <v>0</v>
      </c>
      <c r="HM33" s="43">
        <f t="shared" si="699"/>
        <v>0</v>
      </c>
      <c r="HN33" s="43">
        <f t="shared" si="700"/>
        <v>0</v>
      </c>
      <c r="HO33" s="43">
        <f t="shared" si="701"/>
        <v>0</v>
      </c>
      <c r="HP33" s="43">
        <f t="shared" si="702"/>
        <v>0</v>
      </c>
      <c r="HQ33" s="45">
        <f>'СДП (план)'!AQ34</f>
        <v>0</v>
      </c>
      <c r="HR33" s="43">
        <f>'СДП (план)'!AR34</f>
        <v>0</v>
      </c>
      <c r="HS33" s="43">
        <f t="shared" si="703"/>
        <v>0</v>
      </c>
      <c r="HT33" s="43">
        <f t="shared" si="704"/>
        <v>0</v>
      </c>
      <c r="HU33" s="43">
        <f>VLOOKUP($C33,'факт СДП 1 мес'!$D$8:$HP$251,171,0)</f>
        <v>0</v>
      </c>
      <c r="HV33" s="43">
        <f>VLOOKUP($C33,'факт СДП 1 мес'!$D$8:$HP$251,172,0)</f>
        <v>0</v>
      </c>
      <c r="HW33" s="43">
        <f>VLOOKUP($C33,'факт СДП 1 мес'!$D$8:$HP$251,173,0)</f>
        <v>0</v>
      </c>
      <c r="HX33" s="43">
        <f>VLOOKUP($C33,'факт СДП 1 мес'!$D$8:$HP$251,174,0)</f>
        <v>0</v>
      </c>
      <c r="HY33" s="43">
        <f>VLOOKUP($C33,'факт СДП 1 мес'!$D$8:$HP$251,175,0)</f>
        <v>0</v>
      </c>
      <c r="HZ33" s="43">
        <f>VLOOKUP($C33,'факт СДП 1 мес'!$D$8:$HP$251,176,0)</f>
        <v>0</v>
      </c>
      <c r="IA33" s="43">
        <f t="shared" si="705"/>
        <v>0</v>
      </c>
      <c r="IB33" s="43">
        <f t="shared" si="706"/>
        <v>0</v>
      </c>
      <c r="IC33" s="43">
        <f t="shared" si="707"/>
        <v>0</v>
      </c>
      <c r="ID33" s="43">
        <f t="shared" si="708"/>
        <v>0</v>
      </c>
      <c r="IE33" s="43">
        <f t="shared" si="709"/>
        <v>0</v>
      </c>
      <c r="IF33" s="45">
        <f>'СДП (план)'!AS34</f>
        <v>0</v>
      </c>
      <c r="IG33" s="43">
        <f>'СДП (план)'!AT34</f>
        <v>0</v>
      </c>
      <c r="IH33" s="43">
        <f t="shared" si="710"/>
        <v>0</v>
      </c>
      <c r="II33" s="43">
        <f t="shared" si="711"/>
        <v>0</v>
      </c>
      <c r="IJ33" s="43">
        <f>VLOOKUP($C33,'факт СДП 1 мес'!$D$8:$HP$251,183,0)</f>
        <v>0</v>
      </c>
      <c r="IK33" s="43">
        <f>VLOOKUP($C33,'факт СДП 1 мес'!$D$8:$HP$251,184,0)</f>
        <v>0</v>
      </c>
      <c r="IL33" s="43">
        <f>VLOOKUP($C33,'факт СДП 1 мес'!$D$8:$HP$251,185,0)</f>
        <v>0</v>
      </c>
      <c r="IM33" s="43">
        <f>VLOOKUP($C33,'факт СДП 1 мес'!$D$8:$HP$251,186,0)</f>
        <v>0</v>
      </c>
      <c r="IN33" s="43">
        <f>VLOOKUP($C33,'факт СДП 1 мес'!$D$8:$HP$251,187,0)</f>
        <v>0</v>
      </c>
      <c r="IO33" s="43">
        <f>VLOOKUP($C33,'факт СДП 1 мес'!$D$8:$HP$251,188,0)</f>
        <v>0</v>
      </c>
      <c r="IP33" s="43">
        <f t="shared" si="712"/>
        <v>0</v>
      </c>
      <c r="IQ33" s="43">
        <f t="shared" si="713"/>
        <v>0</v>
      </c>
      <c r="IR33" s="43">
        <f t="shared" si="714"/>
        <v>0</v>
      </c>
      <c r="IS33" s="43">
        <f t="shared" si="715"/>
        <v>0</v>
      </c>
      <c r="IT33" s="43">
        <f t="shared" si="716"/>
        <v>0</v>
      </c>
      <c r="IU33" s="45">
        <f>'СДП (план)'!AU34</f>
        <v>0</v>
      </c>
      <c r="IV33" s="45">
        <f>'СДП (план)'!AV34</f>
        <v>0</v>
      </c>
      <c r="IW33" s="43">
        <f t="shared" si="717"/>
        <v>0</v>
      </c>
      <c r="IX33" s="43">
        <f t="shared" si="718"/>
        <v>0</v>
      </c>
      <c r="IY33" s="43">
        <f>VLOOKUP($C33,'факт СДП 1 мес'!$D$8:$HP$251,147,0)</f>
        <v>0</v>
      </c>
      <c r="IZ33" s="43">
        <f>VLOOKUP($C33,'факт СДП 1 мес'!$D$8:$HP$251,148,0)</f>
        <v>0</v>
      </c>
      <c r="JA33" s="43">
        <f>VLOOKUP($C33,'факт СДП 1 мес'!$D$8:$HP$251,149,0)</f>
        <v>0</v>
      </c>
      <c r="JB33" s="43">
        <f>VLOOKUP($C33,'факт СДП 1 мес'!$D$8:$HP$251,150,0)</f>
        <v>0</v>
      </c>
      <c r="JC33" s="43">
        <f>VLOOKUP($C33,'факт СДП 1 мес'!$D$8:$HP$251,151,0)</f>
        <v>0</v>
      </c>
      <c r="JD33" s="43">
        <f>VLOOKUP($C33,'факт СДП 1 мес'!$D$8:$HP$251,152,0)</f>
        <v>0</v>
      </c>
      <c r="JE33" s="43">
        <f t="shared" si="719"/>
        <v>0</v>
      </c>
      <c r="JF33" s="43">
        <f t="shared" si="720"/>
        <v>0</v>
      </c>
      <c r="JG33" s="43">
        <f t="shared" si="721"/>
        <v>0</v>
      </c>
      <c r="JH33" s="43">
        <f t="shared" si="722"/>
        <v>0</v>
      </c>
      <c r="JI33" s="43">
        <f t="shared" si="723"/>
        <v>0</v>
      </c>
      <c r="JJ33" s="45">
        <f>'СДП (план)'!AW34</f>
        <v>0</v>
      </c>
      <c r="JK33" s="45">
        <f>'СДП (план)'!AX34</f>
        <v>0</v>
      </c>
      <c r="JL33" s="43">
        <f t="shared" si="724"/>
        <v>0</v>
      </c>
      <c r="JM33" s="43">
        <f t="shared" si="725"/>
        <v>0</v>
      </c>
      <c r="JN33" s="43">
        <f>VLOOKUP($C33,'факт СДП 1 мес'!$D$8:$HP$251,135,0)</f>
        <v>0</v>
      </c>
      <c r="JO33" s="43">
        <f>VLOOKUP($C33,'факт СДП 1 мес'!$D$8:$HP$251,136,0)</f>
        <v>0</v>
      </c>
      <c r="JP33" s="43">
        <f>VLOOKUP($C33,'факт СДП 1 мес'!$D$8:$HP$251,137,0)</f>
        <v>0</v>
      </c>
      <c r="JQ33" s="43">
        <f>VLOOKUP($C33,'факт СДП 1 мес'!$D$8:$HP$251,138,0)</f>
        <v>0</v>
      </c>
      <c r="JR33" s="43">
        <f>VLOOKUP($C33,'факт СДП 1 мес'!$D$8:$HP$251,139,0)</f>
        <v>0</v>
      </c>
      <c r="JS33" s="43">
        <f>VLOOKUP($C33,'факт СДП 1 мес'!$D$8:$HP$251,140,0)</f>
        <v>0</v>
      </c>
      <c r="JT33" s="43">
        <f t="shared" si="726"/>
        <v>0</v>
      </c>
      <c r="JU33" s="43">
        <f t="shared" si="727"/>
        <v>0</v>
      </c>
      <c r="JV33" s="43">
        <f t="shared" si="728"/>
        <v>0</v>
      </c>
      <c r="JW33" s="43">
        <f t="shared" si="729"/>
        <v>0</v>
      </c>
      <c r="JX33" s="43">
        <f t="shared" si="730"/>
        <v>0</v>
      </c>
      <c r="JY33" s="45">
        <f>'СДП (план)'!AY34</f>
        <v>0</v>
      </c>
      <c r="JZ33" s="43">
        <f>'СДП (план)'!AZ34</f>
        <v>0</v>
      </c>
      <c r="KA33" s="43">
        <f t="shared" si="731"/>
        <v>0</v>
      </c>
      <c r="KB33" s="43">
        <f t="shared" si="732"/>
        <v>0</v>
      </c>
      <c r="KC33" s="43">
        <f>VLOOKUP($C33,'факт СДП 1 мес'!$D$8:$HP$251,105,0)</f>
        <v>0</v>
      </c>
      <c r="KD33" s="43">
        <f>VLOOKUP($C33,'факт СДП 1 мес'!$D$8:$HP$251,106,0)</f>
        <v>0</v>
      </c>
      <c r="KE33" s="43">
        <f>VLOOKUP($C33,'факт СДП 1 мес'!$D$8:$HP$251,107,0)</f>
        <v>0</v>
      </c>
      <c r="KF33" s="43">
        <f>VLOOKUP($C33,'факт СДП 1 мес'!$D$8:$HP$251,108,0)</f>
        <v>0</v>
      </c>
      <c r="KG33" s="43">
        <f>VLOOKUP($C33,'факт СДП 1 мес'!$D$8:$HP$251,109,0)</f>
        <v>0</v>
      </c>
      <c r="KH33" s="43">
        <f>VLOOKUP($C33,'факт СДП 1 мес'!$D$8:$HP$251,110,0)</f>
        <v>0</v>
      </c>
      <c r="KI33" s="43">
        <f t="shared" si="733"/>
        <v>0</v>
      </c>
      <c r="KJ33" s="43">
        <f t="shared" si="734"/>
        <v>0</v>
      </c>
      <c r="KK33" s="43">
        <f t="shared" si="735"/>
        <v>0</v>
      </c>
      <c r="KL33" s="43">
        <f t="shared" si="736"/>
        <v>0</v>
      </c>
      <c r="KM33" s="43">
        <f t="shared" si="737"/>
        <v>0</v>
      </c>
      <c r="KN33" s="45">
        <f>'СДП (план)'!BA34</f>
        <v>0</v>
      </c>
      <c r="KO33" s="43">
        <f>'СДП (план)'!BB34</f>
        <v>0</v>
      </c>
      <c r="KP33" s="43">
        <f t="shared" si="738"/>
        <v>0</v>
      </c>
      <c r="KQ33" s="43">
        <f t="shared" si="739"/>
        <v>0</v>
      </c>
      <c r="KR33" s="43">
        <f>VLOOKUP($C33,'факт СДП 1 мес'!$D$8:$HP$251,189,0)</f>
        <v>0</v>
      </c>
      <c r="KS33" s="43">
        <f>VLOOKUP($C33,'факт СДП 1 мес'!$D$8:$HP$251,190,0)</f>
        <v>0</v>
      </c>
      <c r="KT33" s="43">
        <f>VLOOKUP($C33,'факт СДП 1 мес'!$D$8:$HP$251,191,0)</f>
        <v>0</v>
      </c>
      <c r="KU33" s="43">
        <f>VLOOKUP($C33,'факт СДП 1 мес'!$D$8:$HP$251,192,0)</f>
        <v>0</v>
      </c>
      <c r="KV33" s="43">
        <f>VLOOKUP($C33,'факт СДП 1 мес'!$D$8:$HP$251,193,0)</f>
        <v>0</v>
      </c>
      <c r="KW33" s="43">
        <f>VLOOKUP($C33,'факт СДП 1 мес'!$D$8:$HP$251,194,0)</f>
        <v>0</v>
      </c>
      <c r="KX33" s="43">
        <f t="shared" si="740"/>
        <v>0</v>
      </c>
      <c r="KY33" s="43">
        <f t="shared" si="741"/>
        <v>0</v>
      </c>
      <c r="KZ33" s="43">
        <f t="shared" si="742"/>
        <v>0</v>
      </c>
      <c r="LA33" s="43">
        <f t="shared" si="743"/>
        <v>0</v>
      </c>
      <c r="LB33" s="43">
        <f t="shared" si="744"/>
        <v>0</v>
      </c>
      <c r="LC33" s="45">
        <f>'СДП (план)'!BC34</f>
        <v>0</v>
      </c>
      <c r="LD33" s="43">
        <f>'СДП (план)'!BD34</f>
        <v>0</v>
      </c>
      <c r="LE33" s="43">
        <f t="shared" si="745"/>
        <v>0</v>
      </c>
      <c r="LF33" s="43">
        <f t="shared" si="746"/>
        <v>0</v>
      </c>
      <c r="LG33" s="43">
        <f>VLOOKUP($C33,'факт СДП 1 мес'!$D$8:$HP$251,63,0)</f>
        <v>0</v>
      </c>
      <c r="LH33" s="43">
        <f>VLOOKUP($C33,'факт СДП 1 мес'!$D$8:$HP$251,64,0)</f>
        <v>0</v>
      </c>
      <c r="LI33" s="43">
        <f>VLOOKUP($C33,'факт СДП 1 мес'!$D$8:$HP$251,65,0)</f>
        <v>0</v>
      </c>
      <c r="LJ33" s="43">
        <f>VLOOKUP($C33,'факт СДП 1 мес'!$D$8:$HP$251,66,0)</f>
        <v>0</v>
      </c>
      <c r="LK33" s="43">
        <f>VLOOKUP($C33,'факт СДП 1 мес'!$D$8:$HP$251,67,0)</f>
        <v>0</v>
      </c>
      <c r="LL33" s="43">
        <f>VLOOKUP($C33,'факт СДП 1 мес'!$D$8:$HP$251,68,0)</f>
        <v>0</v>
      </c>
      <c r="LM33" s="43">
        <f t="shared" si="747"/>
        <v>0</v>
      </c>
      <c r="LN33" s="43">
        <f t="shared" si="748"/>
        <v>0</v>
      </c>
      <c r="LO33" s="43">
        <f t="shared" si="749"/>
        <v>0</v>
      </c>
      <c r="LP33" s="43">
        <f t="shared" si="750"/>
        <v>0</v>
      </c>
      <c r="LQ33" s="43">
        <f t="shared" si="751"/>
        <v>0</v>
      </c>
      <c r="LR33" s="45">
        <f>'СДП (план)'!BE34</f>
        <v>0</v>
      </c>
      <c r="LS33" s="43">
        <f>'СДП (план)'!BF34</f>
        <v>0</v>
      </c>
      <c r="LT33" s="43">
        <f t="shared" si="752"/>
        <v>0</v>
      </c>
      <c r="LU33" s="43">
        <f t="shared" si="753"/>
        <v>0</v>
      </c>
      <c r="LV33" s="43">
        <f>VLOOKUP($C33,'факт СДП 1 мес'!$D$8:$HP$251,69,0)</f>
        <v>0</v>
      </c>
      <c r="LW33" s="43">
        <f>VLOOKUP($C33,'факт СДП 1 мес'!$D$8:$HP$251,70,0)</f>
        <v>0</v>
      </c>
      <c r="LX33" s="43">
        <f>VLOOKUP($C33,'факт СДП 1 мес'!$D$8:$HP$251,71,0)</f>
        <v>0</v>
      </c>
      <c r="LY33" s="43">
        <f>VLOOKUP($C33,'факт СДП 1 мес'!$D$8:$HP$251,72,0)</f>
        <v>0</v>
      </c>
      <c r="LZ33" s="43">
        <f>VLOOKUP($C33,'факт СДП 1 мес'!$D$8:$HP$251,73,0)</f>
        <v>0</v>
      </c>
      <c r="MA33" s="43">
        <f>VLOOKUP($C33,'факт СДП 1 мес'!$D$8:$HP$251,74,0)</f>
        <v>0</v>
      </c>
      <c r="MB33" s="43">
        <f>SUM(LR33*$F33)</f>
        <v>0</v>
      </c>
      <c r="MC33" s="43">
        <f>SUM(LT33*$F33)</f>
        <v>0</v>
      </c>
      <c r="MD33" s="43">
        <f>SUM(LV33*$F33)</f>
        <v>0</v>
      </c>
      <c r="ME33" s="43">
        <f t="shared" si="599"/>
        <v>0</v>
      </c>
      <c r="MF33" s="43">
        <f t="shared" si="600"/>
        <v>0</v>
      </c>
      <c r="MG33" s="45">
        <f>'СДП (план)'!BG34</f>
        <v>0</v>
      </c>
      <c r="MH33" s="43">
        <f>'СДП (план)'!BH34</f>
        <v>0</v>
      </c>
      <c r="MI33" s="43">
        <f t="shared" si="754"/>
        <v>0</v>
      </c>
      <c r="MJ33" s="43">
        <f t="shared" si="755"/>
        <v>0</v>
      </c>
      <c r="MK33" s="43">
        <f>VLOOKUP($C33,'факт СДП 1 мес'!$D$8:$HP$251,75,0)</f>
        <v>0</v>
      </c>
      <c r="ML33" s="43">
        <f>VLOOKUP($C33,'факт СДП 1 мес'!$D$8:$HP$251,76,0)</f>
        <v>0</v>
      </c>
      <c r="MM33" s="43">
        <f>VLOOKUP($C33,'факт СДП 1 мес'!$D$8:$HP$251,77,0)</f>
        <v>0</v>
      </c>
      <c r="MN33" s="43">
        <f>VLOOKUP($C33,'факт СДП 1 мес'!$D$8:$HP$251,78,0)</f>
        <v>0</v>
      </c>
      <c r="MO33" s="43">
        <f>VLOOKUP($C33,'факт СДП 1 мес'!$D$8:$HP$251,79,0)</f>
        <v>0</v>
      </c>
      <c r="MP33" s="43">
        <f>VLOOKUP($C33,'факт СДП 1 мес'!$D$8:$HP$251,80,0)</f>
        <v>0</v>
      </c>
      <c r="MQ33" s="43">
        <f t="shared" si="601"/>
        <v>0</v>
      </c>
      <c r="MR33" s="43">
        <f t="shared" si="602"/>
        <v>0</v>
      </c>
      <c r="MS33" s="43">
        <f t="shared" si="603"/>
        <v>0</v>
      </c>
      <c r="MT33" s="43">
        <f t="shared" si="604"/>
        <v>0</v>
      </c>
      <c r="MU33" s="43">
        <f t="shared" si="605"/>
        <v>0</v>
      </c>
      <c r="MV33" s="44">
        <f>'СДП (план)'!BI34</f>
        <v>0</v>
      </c>
      <c r="MW33" s="43">
        <f>'СДП (план)'!BJ34</f>
        <v>0</v>
      </c>
      <c r="MX33" s="43">
        <f t="shared" si="756"/>
        <v>0</v>
      </c>
      <c r="MY33" s="43">
        <f t="shared" si="757"/>
        <v>0</v>
      </c>
      <c r="MZ33" s="43">
        <f>VLOOKUP($C33,'факт СДП 1 мес'!$D$8:$HP$251,81,0)</f>
        <v>0</v>
      </c>
      <c r="NA33" s="43">
        <f>VLOOKUP($C33,'факт СДП 1 мес'!$D$8:$HP$251,82,0)</f>
        <v>0</v>
      </c>
      <c r="NB33" s="43">
        <f>VLOOKUP($C33,'факт СДП 1 мес'!$D$8:$HP$251,83,0)</f>
        <v>0</v>
      </c>
      <c r="NC33" s="43">
        <f>VLOOKUP($C33,'факт СДП 1 мес'!$D$8:$HP$251,84,0)</f>
        <v>0</v>
      </c>
      <c r="ND33" s="43">
        <f>VLOOKUP($C33,'факт СДП 1 мес'!$D$8:$HP$251,85,0)</f>
        <v>0</v>
      </c>
      <c r="NE33" s="43">
        <f>VLOOKUP($C33,'факт СДП 1 мес'!$D$8:$HP$251,86,0)</f>
        <v>0</v>
      </c>
      <c r="NF33" s="43">
        <f t="shared" si="606"/>
        <v>0</v>
      </c>
      <c r="NG33" s="43">
        <f t="shared" si="607"/>
        <v>0</v>
      </c>
      <c r="NH33" s="43">
        <f t="shared" si="608"/>
        <v>0</v>
      </c>
      <c r="NI33" s="43">
        <f t="shared" si="609"/>
        <v>0</v>
      </c>
      <c r="NJ33" s="43">
        <f t="shared" si="610"/>
        <v>0</v>
      </c>
      <c r="NK33" s="45">
        <f>'СДП (план)'!BK34</f>
        <v>0</v>
      </c>
      <c r="NL33" s="43">
        <f>'СДП (план)'!BL34</f>
        <v>0</v>
      </c>
      <c r="NM33" s="43">
        <f t="shared" si="758"/>
        <v>0</v>
      </c>
      <c r="NN33" s="43">
        <f t="shared" si="759"/>
        <v>0</v>
      </c>
      <c r="NO33" s="43">
        <f>VLOOKUP($C33,'факт СДП 1 мес'!$D$8:$HP$251,99,0)</f>
        <v>0</v>
      </c>
      <c r="NP33" s="43">
        <f>VLOOKUP($C33,'факт СДП 1 мес'!$D$8:$HP$251,100,0)</f>
        <v>0</v>
      </c>
      <c r="NQ33" s="43">
        <f>VLOOKUP($C33,'факт СДП 1 мес'!$D$8:$HP$251,101,0)</f>
        <v>0</v>
      </c>
      <c r="NR33" s="43">
        <f>VLOOKUP($C33,'факт СДП 1 мес'!$D$8:$HP$251,102,0)</f>
        <v>0</v>
      </c>
      <c r="NS33" s="43">
        <f>VLOOKUP($C33,'факт СДП 1 мес'!$D$8:$HP$251,103,0)</f>
        <v>0</v>
      </c>
      <c r="NT33" s="43">
        <f>VLOOKUP($C33,'факт СДП 1 мес'!$D$8:$HP$251,104,0)</f>
        <v>0</v>
      </c>
      <c r="NU33" s="43">
        <f t="shared" si="760"/>
        <v>0</v>
      </c>
      <c r="NV33" s="43">
        <f t="shared" si="761"/>
        <v>0</v>
      </c>
      <c r="NW33" s="43">
        <f t="shared" si="762"/>
        <v>0</v>
      </c>
      <c r="NX33" s="43">
        <f t="shared" si="763"/>
        <v>0</v>
      </c>
      <c r="NY33" s="43">
        <f t="shared" si="764"/>
        <v>0</v>
      </c>
      <c r="NZ33" s="55">
        <f>'СДП (план)'!BM34</f>
        <v>0</v>
      </c>
      <c r="OA33" s="43">
        <f>'СДП (план)'!BN34</f>
        <v>0</v>
      </c>
      <c r="OB33" s="43">
        <f t="shared" si="765"/>
        <v>0</v>
      </c>
      <c r="OC33" s="43">
        <f t="shared" si="766"/>
        <v>0</v>
      </c>
      <c r="OD33" s="43"/>
      <c r="OE33" s="43"/>
      <c r="OF33" s="43"/>
      <c r="OG33" s="43"/>
      <c r="OH33" s="43"/>
      <c r="OI33" s="43"/>
      <c r="OJ33" s="43">
        <f t="shared" si="767"/>
        <v>0</v>
      </c>
      <c r="OK33" s="43">
        <f t="shared" si="768"/>
        <v>0</v>
      </c>
      <c r="OL33" s="43">
        <f t="shared" si="769"/>
        <v>0</v>
      </c>
      <c r="OM33" s="43">
        <f t="shared" si="770"/>
        <v>0</v>
      </c>
      <c r="ON33" s="43">
        <f t="shared" si="771"/>
        <v>0</v>
      </c>
      <c r="OO33" s="55">
        <f>'СДП (план)'!BO34</f>
        <v>0</v>
      </c>
      <c r="OP33" s="43">
        <f>'СДП (план)'!BP34</f>
        <v>0</v>
      </c>
      <c r="OQ33" s="43">
        <f t="shared" si="772"/>
        <v>0</v>
      </c>
      <c r="OR33" s="43">
        <f t="shared" si="773"/>
        <v>0</v>
      </c>
      <c r="OS33" s="43">
        <f>VLOOKUP($C33,'факт СДП 1 мес'!$D$8:$HP$251,177,0)</f>
        <v>0</v>
      </c>
      <c r="OT33" s="43">
        <f>VLOOKUP($C33,'факт СДП 1 мес'!$D$8:$HP$251,178,0)</f>
        <v>0</v>
      </c>
      <c r="OU33" s="43">
        <f>VLOOKUP($C33,'факт СДП 1 мес'!$D$8:$HP$251,179,0)</f>
        <v>0</v>
      </c>
      <c r="OV33" s="43">
        <f>VLOOKUP($C33,'факт СДП 1 мес'!$D$8:$HP$251,180,0)</f>
        <v>0</v>
      </c>
      <c r="OW33" s="43">
        <f>VLOOKUP($C33,'факт СДП 1 мес'!$D$8:$HP$251,181,0)</f>
        <v>0</v>
      </c>
      <c r="OX33" s="43">
        <f>VLOOKUP($C33,'факт СДП 1 мес'!$D$8:$HP$251,182,0)</f>
        <v>0</v>
      </c>
      <c r="OY33" s="43">
        <f t="shared" si="774"/>
        <v>0</v>
      </c>
      <c r="OZ33" s="43">
        <f t="shared" si="775"/>
        <v>0</v>
      </c>
      <c r="PA33" s="43">
        <f t="shared" si="776"/>
        <v>0</v>
      </c>
      <c r="PB33" s="43">
        <f t="shared" si="777"/>
        <v>0</v>
      </c>
      <c r="PC33" s="43">
        <f t="shared" si="778"/>
        <v>0</v>
      </c>
      <c r="PD33" s="45">
        <f>'СДП (план)'!BQ34</f>
        <v>0</v>
      </c>
      <c r="PE33" s="45">
        <f>'СДП (план)'!BR34</f>
        <v>0</v>
      </c>
      <c r="PF33" s="43">
        <f t="shared" si="779"/>
        <v>0</v>
      </c>
      <c r="PG33" s="43">
        <f t="shared" si="780"/>
        <v>0</v>
      </c>
      <c r="PH33" s="43">
        <f>VLOOKUP($C33,'факт СДП 1 мес'!$D$8:$HP$251,123,0)</f>
        <v>0</v>
      </c>
      <c r="PI33" s="43">
        <f>VLOOKUP($C33,'факт СДП 1 мес'!$D$8:$HP$251,124,0)</f>
        <v>0</v>
      </c>
      <c r="PJ33" s="43">
        <f>VLOOKUP($C33,'факт СДП 1 мес'!$D$8:$HP$251,125,0)</f>
        <v>0</v>
      </c>
      <c r="PK33" s="43">
        <f>VLOOKUP($C33,'факт СДП 1 мес'!$D$8:$HP$251,126,0)</f>
        <v>0</v>
      </c>
      <c r="PL33" s="43">
        <f>VLOOKUP($C33,'факт СДП 1 мес'!$D$8:$HP$251,127,0)</f>
        <v>0</v>
      </c>
      <c r="PM33" s="43">
        <f>VLOOKUP($C33,'факт СДП 1 мес'!$D$8:$HP$251,128,0)</f>
        <v>0</v>
      </c>
      <c r="PN33" s="43">
        <f t="shared" si="781"/>
        <v>0</v>
      </c>
      <c r="PO33" s="43">
        <f t="shared" si="782"/>
        <v>0</v>
      </c>
      <c r="PP33" s="43">
        <f t="shared" si="783"/>
        <v>0</v>
      </c>
      <c r="PQ33" s="43">
        <f t="shared" si="784"/>
        <v>0</v>
      </c>
      <c r="PR33" s="43">
        <f t="shared" si="785"/>
        <v>0</v>
      </c>
      <c r="PS33" s="45">
        <f>'СДП (план)'!BS34</f>
        <v>0</v>
      </c>
      <c r="PT33" s="43">
        <f>'СДП (план)'!BT34</f>
        <v>0</v>
      </c>
      <c r="PU33" s="43">
        <f t="shared" si="786"/>
        <v>0</v>
      </c>
      <c r="PV33" s="43">
        <f t="shared" si="787"/>
        <v>0</v>
      </c>
      <c r="PW33" s="43">
        <f>VLOOKUP($C33,'факт СДП 1 мес'!$D$8:$HP$251,111,0)</f>
        <v>0</v>
      </c>
      <c r="PX33" s="43">
        <f>VLOOKUP($C33,'факт СДП 1 мес'!$D$8:$HP$251,112,0)</f>
        <v>0</v>
      </c>
      <c r="PY33" s="43">
        <f>VLOOKUP($C33,'факт СДП 1 мес'!$D$8:$HP$251,113,0)</f>
        <v>0</v>
      </c>
      <c r="PZ33" s="43">
        <f>VLOOKUP($C33,'факт СДП 1 мес'!$D$8:$HP$251,114,0)</f>
        <v>0</v>
      </c>
      <c r="QA33" s="43">
        <f>VLOOKUP($C33,'факт СДП 1 мес'!$D$8:$HP$251,115,0)</f>
        <v>0</v>
      </c>
      <c r="QB33" s="43">
        <f>VLOOKUP($C33,'факт СДП 1 мес'!$D$8:$HP$251,116,0)</f>
        <v>0</v>
      </c>
      <c r="QC33" s="43">
        <f t="shared" si="788"/>
        <v>0</v>
      </c>
      <c r="QD33" s="43">
        <f t="shared" si="789"/>
        <v>0</v>
      </c>
      <c r="QE33" s="43">
        <f t="shared" si="790"/>
        <v>0</v>
      </c>
      <c r="QF33" s="43">
        <f t="shared" si="791"/>
        <v>0</v>
      </c>
      <c r="QG33" s="43">
        <f t="shared" si="792"/>
        <v>0</v>
      </c>
      <c r="QH33" s="55">
        <f>'СДП (план)'!BU34</f>
        <v>0</v>
      </c>
      <c r="QI33" s="43">
        <f>'СДП (план)'!BV34</f>
        <v>0</v>
      </c>
      <c r="QJ33" s="43">
        <f t="shared" si="793"/>
        <v>0</v>
      </c>
      <c r="QK33" s="43">
        <f t="shared" si="794"/>
        <v>0</v>
      </c>
      <c r="QL33" s="43">
        <f>VLOOKUP($C33,'факт СДП 1 мес'!$D$8:$HP$251,153,0)</f>
        <v>0</v>
      </c>
      <c r="QM33" s="43">
        <f>VLOOKUP($C33,'факт СДП 1 мес'!$D$8:$HP$251,154,0)</f>
        <v>0</v>
      </c>
      <c r="QN33" s="43">
        <f>VLOOKUP($C33,'факт СДП 1 мес'!$D$8:$HP$251,155,0)</f>
        <v>0</v>
      </c>
      <c r="QO33" s="43">
        <f>VLOOKUP($C33,'факт СДП 1 мес'!$D$8:$HP$251,156,0)</f>
        <v>0</v>
      </c>
      <c r="QP33" s="43">
        <f>VLOOKUP($C33,'факт СДП 1 мес'!$D$8:$HP$251,157,0)</f>
        <v>0</v>
      </c>
      <c r="QQ33" s="43">
        <f>VLOOKUP($C33,'факт СДП 1 мес'!$D$8:$HP$251,158,0)</f>
        <v>0</v>
      </c>
      <c r="QR33" s="43">
        <f>SUM(QH33*$F33)</f>
        <v>0</v>
      </c>
      <c r="QS33" s="43">
        <f>SUM(QJ33*$F33)</f>
        <v>0</v>
      </c>
      <c r="QT33" s="43">
        <f t="shared" si="795"/>
        <v>0</v>
      </c>
      <c r="QU33" s="43">
        <f t="shared" si="611"/>
        <v>0</v>
      </c>
      <c r="QV33" s="43">
        <f t="shared" si="611"/>
        <v>0</v>
      </c>
      <c r="QW33" s="55">
        <f>'СДП (план)'!BW34</f>
        <v>0</v>
      </c>
      <c r="QX33" s="43">
        <f>'СДП (план)'!BX34</f>
        <v>0</v>
      </c>
      <c r="QY33" s="43">
        <f t="shared" si="796"/>
        <v>0</v>
      </c>
      <c r="QZ33" s="43">
        <f t="shared" si="797"/>
        <v>0</v>
      </c>
      <c r="RA33" s="43">
        <f>VLOOKUP($C33,'факт СДП 1 мес'!$D$8:$HP$251,195,0)</f>
        <v>0</v>
      </c>
      <c r="RB33" s="43">
        <f>VLOOKUP($C33,'факт СДП 1 мес'!$D$8:$HP$251,196,0)</f>
        <v>0</v>
      </c>
      <c r="RC33" s="43">
        <f>VLOOKUP($C33,'факт СДП 1 мес'!$D$8:$HP$251,197,0)</f>
        <v>0</v>
      </c>
      <c r="RD33" s="43">
        <f>VLOOKUP($C33,'факт СДП 1 мес'!$D$8:$HP$251,198,0)</f>
        <v>0</v>
      </c>
      <c r="RE33" s="43">
        <f>VLOOKUP($C33,'факт СДП 1 мес'!$D$8:$HP$251,199,0)</f>
        <v>0</v>
      </c>
      <c r="RF33" s="43">
        <f>VLOOKUP($C33,'факт СДП 1 мес'!$D$8:$HP$251,200,0)</f>
        <v>0</v>
      </c>
      <c r="RG33" s="43">
        <f t="shared" si="798"/>
        <v>0</v>
      </c>
      <c r="RH33" s="43">
        <f t="shared" si="799"/>
        <v>0</v>
      </c>
      <c r="RI33" s="43">
        <f t="shared" si="800"/>
        <v>0</v>
      </c>
      <c r="RJ33" s="43">
        <f t="shared" si="801"/>
        <v>0</v>
      </c>
      <c r="RK33" s="43">
        <f t="shared" si="802"/>
        <v>0</v>
      </c>
      <c r="RL33" s="45">
        <f>'СДП (план)'!BY34</f>
        <v>0</v>
      </c>
      <c r="RM33" s="43">
        <f>'СДП (план)'!BZ34</f>
        <v>0</v>
      </c>
      <c r="RN33" s="43">
        <f t="shared" si="803"/>
        <v>0</v>
      </c>
      <c r="RO33" s="43">
        <f t="shared" si="804"/>
        <v>0</v>
      </c>
      <c r="RP33" s="43">
        <f>VLOOKUP($C33,'факт СДП 1 мес'!$D$8:$HP$251,201,0)</f>
        <v>0</v>
      </c>
      <c r="RQ33" s="43">
        <f>VLOOKUP($C33,'факт СДП 1 мес'!$D$8:$HP$251,202,0)</f>
        <v>0</v>
      </c>
      <c r="RR33" s="43">
        <f>VLOOKUP($C33,'факт СДП 1 мес'!$D$8:$HP$251,203,0)</f>
        <v>0</v>
      </c>
      <c r="RS33" s="43">
        <f>VLOOKUP($C33,'факт СДП 1 мес'!$D$8:$HP$251,204,0)</f>
        <v>0</v>
      </c>
      <c r="RT33" s="43">
        <f>VLOOKUP($C33,'факт СДП 1 мес'!$D$8:$HP$251,205,0)</f>
        <v>0</v>
      </c>
      <c r="RU33" s="43">
        <f>VLOOKUP($C33,'факт СДП 1 мес'!$D$8:$HP$251,206,0)</f>
        <v>0</v>
      </c>
      <c r="RV33" s="43">
        <f t="shared" si="805"/>
        <v>0</v>
      </c>
      <c r="RW33" s="43">
        <f t="shared" si="806"/>
        <v>0</v>
      </c>
      <c r="RX33" s="43">
        <f t="shared" si="807"/>
        <v>0</v>
      </c>
      <c r="RY33" s="43">
        <f t="shared" si="808"/>
        <v>0</v>
      </c>
      <c r="RZ33" s="43">
        <f t="shared" si="809"/>
        <v>0</v>
      </c>
      <c r="SA33" s="45">
        <f>'СДП (план)'!CA34</f>
        <v>0</v>
      </c>
      <c r="SB33" s="43">
        <f>'СДП (план)'!CB34</f>
        <v>0</v>
      </c>
      <c r="SC33" s="43">
        <f t="shared" si="612"/>
        <v>0</v>
      </c>
      <c r="SD33" s="43">
        <f t="shared" si="613"/>
        <v>0</v>
      </c>
      <c r="SE33" s="43">
        <f>VLOOKUP($C33,'факт СДП 1 мес'!$D$8:$HP$251,129,0)</f>
        <v>0</v>
      </c>
      <c r="SF33" s="43">
        <f>VLOOKUP($C33,'факт СДП 1 мес'!$D$8:$HP$251,130,0)</f>
        <v>0</v>
      </c>
      <c r="SG33" s="43">
        <f>VLOOKUP($C33,'факт СДП 1 мес'!$D$8:$HP$251,131,0)</f>
        <v>0</v>
      </c>
      <c r="SH33" s="43">
        <f>VLOOKUP($C33,'факт СДП 1 мес'!$D$8:$HP$251,132,0)</f>
        <v>0</v>
      </c>
      <c r="SI33" s="43">
        <f>VLOOKUP($C33,'факт СДП 1 мес'!$D$8:$HP$251,133,0)</f>
        <v>0</v>
      </c>
      <c r="SJ33" s="43">
        <f>VLOOKUP($C33,'факт СДП 1 мес'!$D$8:$HP$251,134,0)</f>
        <v>0</v>
      </c>
      <c r="SK33" s="43">
        <f>SUM(SA33*$F33)</f>
        <v>0</v>
      </c>
      <c r="SL33" s="43">
        <f t="shared" si="810"/>
        <v>0</v>
      </c>
      <c r="SM33" s="43">
        <f t="shared" si="811"/>
        <v>0</v>
      </c>
      <c r="SN33" s="43">
        <f t="shared" si="812"/>
        <v>0</v>
      </c>
      <c r="SO33" s="43">
        <f t="shared" si="813"/>
        <v>0</v>
      </c>
      <c r="SP33" s="55">
        <f>'СДП (план)'!CC34</f>
        <v>0</v>
      </c>
      <c r="SQ33" s="43">
        <f>'СДП (план)'!CD34</f>
        <v>0</v>
      </c>
      <c r="SR33" s="43">
        <f t="shared" si="614"/>
        <v>0</v>
      </c>
      <c r="SS33" s="43">
        <f t="shared" si="615"/>
        <v>0</v>
      </c>
      <c r="ST33" s="43">
        <f>VLOOKUP($C33,'факт СДП 1 мес'!$D$8:$HP$251,93,0)</f>
        <v>0</v>
      </c>
      <c r="SU33" s="43">
        <f>VLOOKUP($C33,'факт СДП 1 мес'!$D$8:$HP$251,94,0)</f>
        <v>0</v>
      </c>
      <c r="SV33" s="43">
        <f>VLOOKUP($C33,'факт СДП 1 мес'!$D$8:$HP$251,95,0)</f>
        <v>0</v>
      </c>
      <c r="SW33" s="43">
        <f>VLOOKUP($C33,'факт СДП 1 мес'!$D$8:$HP$251,96,0)</f>
        <v>0</v>
      </c>
      <c r="SX33" s="43">
        <f>VLOOKUP($C33,'факт СДП 1 мес'!$D$8:$HP$251,97,0)</f>
        <v>0</v>
      </c>
      <c r="SY33" s="43">
        <f>VLOOKUP($C33,'факт СДП 1 мес'!$D$8:$HP$251,98,0)</f>
        <v>0</v>
      </c>
      <c r="SZ33" s="43">
        <f>SUM(SP33*$F33)</f>
        <v>0</v>
      </c>
      <c r="TA33" s="43">
        <f t="shared" si="814"/>
        <v>0</v>
      </c>
      <c r="TB33" s="43">
        <f t="shared" si="815"/>
        <v>0</v>
      </c>
      <c r="TC33" s="43">
        <f t="shared" si="816"/>
        <v>0</v>
      </c>
      <c r="TD33" s="43">
        <f t="shared" si="817"/>
        <v>0</v>
      </c>
      <c r="TE33" s="11">
        <f>'СДП (план)'!CE34</f>
        <v>0</v>
      </c>
      <c r="TF33" s="3">
        <f>'СДП (план)'!CF34</f>
        <v>0</v>
      </c>
      <c r="TG33" s="11">
        <v>0</v>
      </c>
      <c r="TH33" s="3">
        <v>0</v>
      </c>
      <c r="TI33" s="43">
        <f>VLOOKUP($C33,'факт СДП 1 мес'!$D$8:$HP$251,117,0)</f>
        <v>0</v>
      </c>
      <c r="TJ33" s="43">
        <f>VLOOKUP($C33,'факт СДП 1 мес'!$D$8:$HP$251,118,0)</f>
        <v>0</v>
      </c>
      <c r="TK33" s="43">
        <f>VLOOKUP($C33,'факт СДП 1 мес'!$D$8:$HP$251,119,0)</f>
        <v>0</v>
      </c>
      <c r="TL33" s="43">
        <f>VLOOKUP($C33,'факт СДП 1 мес'!$D$8:$HP$251,120,0)</f>
        <v>0</v>
      </c>
      <c r="TM33" s="43">
        <f>VLOOKUP($C33,'факт СДП 1 мес'!$D$8:$HP$251,121,0)</f>
        <v>0</v>
      </c>
      <c r="TN33" s="43">
        <f>VLOOKUP($C33,'факт СДП 1 мес'!$D$8:$HP$251,122,0)</f>
        <v>0</v>
      </c>
      <c r="TO33" s="43">
        <f>SUM(TE33*$F33)</f>
        <v>0</v>
      </c>
      <c r="TP33" s="43">
        <f t="shared" si="818"/>
        <v>0</v>
      </c>
      <c r="TQ33" s="43">
        <f t="shared" si="819"/>
        <v>0</v>
      </c>
      <c r="TR33" s="43">
        <f t="shared" si="820"/>
        <v>0</v>
      </c>
      <c r="TS33" s="43">
        <f t="shared" si="821"/>
        <v>0</v>
      </c>
      <c r="TT33" s="43">
        <f>'СДП (план)'!CG34</f>
        <v>0</v>
      </c>
      <c r="TU33" s="43">
        <f>'СДП (план)'!CH34</f>
        <v>0</v>
      </c>
      <c r="TV33" s="43">
        <f t="shared" si="822"/>
        <v>0</v>
      </c>
      <c r="TW33" s="43">
        <f t="shared" si="823"/>
        <v>0</v>
      </c>
      <c r="TX33" s="43">
        <f>VLOOKUP($C33,'факт СДП 1 мес'!$D$8:$HP$251,207,0)</f>
        <v>0</v>
      </c>
      <c r="TY33" s="43">
        <f>VLOOKUP($C33,'факт СДП 1 мес'!$D$8:$HP$251,208,0)</f>
        <v>0</v>
      </c>
      <c r="TZ33" s="43">
        <f>VLOOKUP($C33,'факт СДП 1 мес'!$D$8:$HP$251,209,0)</f>
        <v>0</v>
      </c>
      <c r="UA33" s="43">
        <f>VLOOKUP($C33,'факт СДП 1 мес'!$D$8:$HP$251,210,0)</f>
        <v>0</v>
      </c>
      <c r="UB33" s="43">
        <f>VLOOKUP($C33,'факт СДП 1 мес'!$D$8:$HP$251,211,0)</f>
        <v>0</v>
      </c>
      <c r="UC33" s="43">
        <f>VLOOKUP($C33,'факт СДП 1 мес'!$D$8:$HP$251,212,0)</f>
        <v>0</v>
      </c>
      <c r="UD33" s="43">
        <f t="shared" si="824"/>
        <v>0</v>
      </c>
      <c r="UE33" s="43">
        <f>SUM(TV33*$F33)</f>
        <v>0</v>
      </c>
      <c r="UF33" s="43">
        <f>SUM(TX33*$F33)</f>
        <v>0</v>
      </c>
      <c r="UG33" s="43">
        <f t="shared" si="616"/>
        <v>0</v>
      </c>
      <c r="UH33" s="43">
        <f t="shared" si="616"/>
        <v>0</v>
      </c>
      <c r="UI33" s="43"/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7">
        <f>'СДП (план)'!CK34</f>
        <v>137</v>
      </c>
      <c r="UY33" s="47">
        <f>'СДП (план)'!CL34</f>
        <v>2966835.7056311998</v>
      </c>
      <c r="UZ33" s="43">
        <f t="shared" si="173"/>
        <v>11.416666666666666</v>
      </c>
      <c r="VA33" s="43">
        <f t="shared" si="174"/>
        <v>247236.30880259999</v>
      </c>
      <c r="VB33" s="47">
        <f t="shared" si="276"/>
        <v>6</v>
      </c>
      <c r="VC33" s="47">
        <f t="shared" si="277"/>
        <v>129934.44000000002</v>
      </c>
      <c r="VD33" s="47">
        <f t="shared" si="278"/>
        <v>74</v>
      </c>
      <c r="VE33" s="47">
        <f t="shared" si="279"/>
        <v>0</v>
      </c>
      <c r="VF33" s="47">
        <f t="shared" si="280"/>
        <v>0</v>
      </c>
      <c r="VG33" s="47">
        <f t="shared" si="281"/>
        <v>0</v>
      </c>
      <c r="VH33" s="47">
        <f t="shared" si="282"/>
        <v>132.88999999999999</v>
      </c>
      <c r="VI33" s="47">
        <f t="shared" si="283"/>
        <v>11.074166666666665</v>
      </c>
      <c r="VJ33" s="47">
        <f t="shared" si="284"/>
        <v>5.82</v>
      </c>
      <c r="VK33" s="43">
        <f t="shared" si="285"/>
        <v>-5.4166666666666661</v>
      </c>
      <c r="VL33" s="43">
        <f t="shared" si="286"/>
        <v>-117301.86880259997</v>
      </c>
      <c r="VM33" s="398" t="e">
        <f>VLOOKUP($C33,'СДП (план)'!$C$11:$CL$254,107,0)</f>
        <v>#REF!</v>
      </c>
      <c r="VN33" s="398" t="e">
        <f>VLOOKUP($C33,'СДП (план)'!$C$11:$CL$254,108,0)</f>
        <v>#REF!</v>
      </c>
      <c r="VO33" s="399" t="e">
        <f t="shared" si="4"/>
        <v>#REF!</v>
      </c>
      <c r="VP33" s="399" t="e">
        <f t="shared" si="5"/>
        <v>#REF!</v>
      </c>
      <c r="VQ33" s="398" t="e">
        <f>VLOOKUP($C33,'факт СДП 1 мес'!$D$8:$HI$249,255,0)</f>
        <v>#REF!</v>
      </c>
      <c r="VR33" s="398" t="e">
        <f>VLOOKUP($C33,'факт СДП 1 мес'!$D$8:$HI$249,256,0)</f>
        <v>#REF!</v>
      </c>
      <c r="VS33" s="400" t="e">
        <f t="shared" si="287"/>
        <v>#REF!</v>
      </c>
      <c r="VT33" s="400" t="e">
        <f t="shared" si="288"/>
        <v>#REF!</v>
      </c>
    </row>
    <row r="34" spans="1:592" s="52" customFormat="1" ht="25.5" hidden="1" x14ac:dyDescent="0.2">
      <c r="A34" s="183"/>
      <c r="B34" s="182">
        <v>19</v>
      </c>
      <c r="C34" s="182" t="s">
        <v>647</v>
      </c>
      <c r="D34" s="265" t="s">
        <v>648</v>
      </c>
      <c r="E34" s="461">
        <v>16026</v>
      </c>
      <c r="F34" s="182">
        <v>1.95</v>
      </c>
      <c r="G34" s="477">
        <v>0.98199999999999998</v>
      </c>
      <c r="H34" s="475">
        <v>1</v>
      </c>
      <c r="I34" s="205"/>
      <c r="J34" s="205"/>
      <c r="K34" s="1"/>
      <c r="L34" s="1"/>
      <c r="M34" s="1"/>
      <c r="N34" s="9"/>
      <c r="O34" s="44">
        <f>'СДП (план)'!O35</f>
        <v>0</v>
      </c>
      <c r="P34" s="44">
        <f>'СДП (план)'!P35</f>
        <v>0</v>
      </c>
      <c r="Q34" s="43">
        <f t="shared" si="617"/>
        <v>0</v>
      </c>
      <c r="R34" s="43">
        <f t="shared" si="618"/>
        <v>0</v>
      </c>
      <c r="S34" s="43">
        <f>VLOOKUP($C34,'факт СДП 1 мес'!$D$8:$HP$251,9,0)</f>
        <v>0</v>
      </c>
      <c r="T34" s="43">
        <f>VLOOKUP($C34,'факт СДП 1 мес'!$D$8:$HP$251,10,0)</f>
        <v>0</v>
      </c>
      <c r="U34" s="43">
        <f>VLOOKUP($C34,'факт СДП 1 мес'!$D$8:$HP$251,11,0)</f>
        <v>0</v>
      </c>
      <c r="V34" s="43">
        <f>VLOOKUP($C34,'факт СДП 1 мес'!$D$8:$HP$251,12,0)</f>
        <v>0</v>
      </c>
      <c r="W34" s="43">
        <f>VLOOKUP($C34,'факт СДП 1 мес'!$D$8:$HP$251,13,0)</f>
        <v>0</v>
      </c>
      <c r="X34" s="43">
        <f>VLOOKUP($C34,'факт СДП 1 мес'!$D$8:$HP$251,14,0)</f>
        <v>0</v>
      </c>
      <c r="Y34" s="43">
        <f t="shared" si="619"/>
        <v>0</v>
      </c>
      <c r="Z34" s="43">
        <f t="shared" si="620"/>
        <v>0</v>
      </c>
      <c r="AA34" s="43">
        <f t="shared" si="621"/>
        <v>0</v>
      </c>
      <c r="AB34" s="43">
        <f t="shared" si="622"/>
        <v>0</v>
      </c>
      <c r="AC34" s="43">
        <f t="shared" si="623"/>
        <v>0</v>
      </c>
      <c r="AD34" s="145">
        <f>'СДП (план)'!Q35</f>
        <v>0</v>
      </c>
      <c r="AE34" s="145">
        <f>'СДП (план)'!R35</f>
        <v>0</v>
      </c>
      <c r="AF34" s="43">
        <f t="shared" si="624"/>
        <v>0</v>
      </c>
      <c r="AG34" s="43">
        <f t="shared" si="625"/>
        <v>0</v>
      </c>
      <c r="AH34" s="43">
        <f>VLOOKUP($C34,'факт СДП 1 мес'!$D$8:$HP$251,3,0)</f>
        <v>0</v>
      </c>
      <c r="AI34" s="43">
        <f>VLOOKUP($C34,'факт СДП 1 мес'!$D$8:$HP$251,4,0)</f>
        <v>0</v>
      </c>
      <c r="AJ34" s="43">
        <f>VLOOKUP($C34,'факт СДП 1 мес'!$D$8:$HP$251,5,0)</f>
        <v>0</v>
      </c>
      <c r="AK34" s="43">
        <f>VLOOKUP($C34,'факт СДП 1 мес'!$D$8:$HP$251,6,0)</f>
        <v>0</v>
      </c>
      <c r="AL34" s="43">
        <f>VLOOKUP($C34,'факт СДП 1 мес'!$D$8:$HP$251,7,0)</f>
        <v>0</v>
      </c>
      <c r="AM34" s="43">
        <f>VLOOKUP($C34,'факт СДП 1 мес'!$D$8:$HP$251,8,0)</f>
        <v>0</v>
      </c>
      <c r="AN34" s="43">
        <f t="shared" si="586"/>
        <v>0</v>
      </c>
      <c r="AO34" s="43">
        <f t="shared" si="587"/>
        <v>0</v>
      </c>
      <c r="AP34" s="43">
        <f t="shared" si="588"/>
        <v>0</v>
      </c>
      <c r="AQ34" s="43">
        <f t="shared" si="589"/>
        <v>0</v>
      </c>
      <c r="AR34" s="43">
        <f t="shared" si="590"/>
        <v>0</v>
      </c>
      <c r="AS34" s="43">
        <f>'СДП (план)'!S35</f>
        <v>0</v>
      </c>
      <c r="AT34" s="43">
        <f>'СДП (план)'!T35</f>
        <v>0</v>
      </c>
      <c r="AU34" s="43">
        <f t="shared" si="626"/>
        <v>0</v>
      </c>
      <c r="AV34" s="43">
        <f t="shared" si="627"/>
        <v>0</v>
      </c>
      <c r="AW34" s="43">
        <f>VLOOKUP($C34,'факт СДП 1 мес'!$D$8:$HP$251,159,0)</f>
        <v>0</v>
      </c>
      <c r="AX34" s="43">
        <f>VLOOKUP($C34,'факт СДП 1 мес'!$D$8:$HP$251,160,0)</f>
        <v>0</v>
      </c>
      <c r="AY34" s="43">
        <f>VLOOKUP($C34,'факт СДП 1 мес'!$D$8:$HP$251,161,0)</f>
        <v>0</v>
      </c>
      <c r="AZ34" s="43">
        <f>VLOOKUP($C34,'факт СДП 1 мес'!$D$8:$HP$251,162,0)</f>
        <v>0</v>
      </c>
      <c r="BA34" s="43">
        <f>VLOOKUP($C34,'факт СДП 1 мес'!$D$8:$HP$251,163,0)</f>
        <v>0</v>
      </c>
      <c r="BB34" s="43">
        <f>VLOOKUP($C34,'факт СДП 1 мес'!$D$8:$HP$251,164,0)</f>
        <v>0</v>
      </c>
      <c r="BC34" s="43">
        <f t="shared" si="628"/>
        <v>0</v>
      </c>
      <c r="BD34" s="43">
        <f t="shared" si="629"/>
        <v>0</v>
      </c>
      <c r="BE34" s="43">
        <f t="shared" si="630"/>
        <v>0</v>
      </c>
      <c r="BF34" s="43">
        <f t="shared" si="631"/>
        <v>0</v>
      </c>
      <c r="BG34" s="43">
        <f t="shared" si="632"/>
        <v>0</v>
      </c>
      <c r="BH34" s="88">
        <f>'СДП (план)'!U35</f>
        <v>0</v>
      </c>
      <c r="BI34" s="3">
        <f>'СДП (план)'!V35</f>
        <v>0</v>
      </c>
      <c r="BJ34" s="43">
        <f t="shared" si="633"/>
        <v>0</v>
      </c>
      <c r="BK34" s="43">
        <f t="shared" si="634"/>
        <v>0</v>
      </c>
      <c r="BL34" s="43">
        <f>VLOOKUP($C34,'факт СДП 1 мес'!$D$8:$HP$251,21,0)</f>
        <v>0</v>
      </c>
      <c r="BM34" s="43">
        <f>VLOOKUP($C34,'факт СДП 1 мес'!$D$8:$HP$251,22,0)</f>
        <v>0</v>
      </c>
      <c r="BN34" s="43">
        <f>VLOOKUP($C34,'факт СДП 1 мес'!$D$8:$HP$251,23,0)</f>
        <v>0</v>
      </c>
      <c r="BO34" s="43">
        <f>VLOOKUP($C34,'факт СДП 1 мес'!$D$8:$HP$251,24,0)</f>
        <v>0</v>
      </c>
      <c r="BP34" s="43">
        <f>VLOOKUP($C34,'факт СДП 1 мес'!$D$8:$HP$251,25,0)</f>
        <v>0</v>
      </c>
      <c r="BQ34" s="43">
        <f>VLOOKUP($C34,'факт СДП 1 мес'!$D$8:$HP$251,26,0)</f>
        <v>0</v>
      </c>
      <c r="BR34" s="43">
        <f t="shared" si="635"/>
        <v>0</v>
      </c>
      <c r="BS34" s="43">
        <f t="shared" si="636"/>
        <v>0</v>
      </c>
      <c r="BT34" s="43">
        <f t="shared" si="637"/>
        <v>0</v>
      </c>
      <c r="BU34" s="43">
        <f t="shared" si="591"/>
        <v>0</v>
      </c>
      <c r="BV34" s="43">
        <f t="shared" si="591"/>
        <v>0</v>
      </c>
      <c r="BW34" s="43">
        <f>'СДП (план)'!W35</f>
        <v>0</v>
      </c>
      <c r="BX34" s="43">
        <f>'СДП (план)'!X35</f>
        <v>0</v>
      </c>
      <c r="BY34" s="43">
        <f t="shared" si="638"/>
        <v>0</v>
      </c>
      <c r="BZ34" s="43">
        <f t="shared" si="639"/>
        <v>0</v>
      </c>
      <c r="CA34" s="43">
        <f>VLOOKUP($C34,'факт СДП 1 мес'!$D$8:$HP$251,15,0)</f>
        <v>0</v>
      </c>
      <c r="CB34" s="43">
        <f>VLOOKUP($C34,'факт СДП 1 мес'!$D$8:$HP$251,16,0)</f>
        <v>0</v>
      </c>
      <c r="CC34" s="43">
        <f>VLOOKUP($C34,'факт СДП 1 мес'!$D$8:$HP$251,17,0)</f>
        <v>0</v>
      </c>
      <c r="CD34" s="43">
        <f>VLOOKUP($C34,'факт СДП 1 мес'!$D$8:$HP$251,18,0)</f>
        <v>0</v>
      </c>
      <c r="CE34" s="43">
        <f>VLOOKUP($C34,'факт СДП 1 мес'!$D$8:$HP$251,19,0)</f>
        <v>0</v>
      </c>
      <c r="CF34" s="43">
        <f>VLOOKUP($C34,'факт СДП 1 мес'!$D$8:$HP$251,20,0)</f>
        <v>0</v>
      </c>
      <c r="CG34" s="43">
        <f t="shared" si="640"/>
        <v>0</v>
      </c>
      <c r="CH34" s="43">
        <f t="shared" si="641"/>
        <v>0</v>
      </c>
      <c r="CI34" s="43">
        <f t="shared" si="642"/>
        <v>0</v>
      </c>
      <c r="CJ34" s="43">
        <f t="shared" si="643"/>
        <v>0</v>
      </c>
      <c r="CK34" s="43">
        <f t="shared" si="644"/>
        <v>0</v>
      </c>
      <c r="CL34" s="55">
        <f>'СДП (план)'!Y35</f>
        <v>28</v>
      </c>
      <c r="CM34" s="43">
        <f>'СДП (план)'!Z35</f>
        <v>1218727.2988799999</v>
      </c>
      <c r="CN34" s="43">
        <f t="shared" si="645"/>
        <v>2.3333333333333335</v>
      </c>
      <c r="CO34" s="43">
        <f t="shared" si="646"/>
        <v>101560.60823999999</v>
      </c>
      <c r="CP34" s="43">
        <f>VLOOKUP($C34,'факт СДП 1 мес'!$D$8:$HP$251,165,0)</f>
        <v>0</v>
      </c>
      <c r="CQ34" s="43">
        <f>VLOOKUP($C34,'факт СДП 1 мес'!$D$8:$HP$251,166,0)</f>
        <v>0</v>
      </c>
      <c r="CR34" s="43">
        <f>VLOOKUP($C34,'факт СДП 1 мес'!$D$8:$HP$251,167,0)</f>
        <v>0</v>
      </c>
      <c r="CS34" s="43">
        <f>VLOOKUP($C34,'факт СДП 1 мес'!$D$8:$HP$251,168,0)</f>
        <v>0</v>
      </c>
      <c r="CT34" s="43">
        <f>VLOOKUP($C34,'факт СДП 1 мес'!$D$8:$HP$251,169,0)</f>
        <v>0</v>
      </c>
      <c r="CU34" s="43">
        <f>VLOOKUP($C34,'факт СДП 1 мес'!$D$8:$HP$251,170,0)</f>
        <v>0</v>
      </c>
      <c r="CV34" s="43">
        <f t="shared" si="647"/>
        <v>54.6</v>
      </c>
      <c r="CW34" s="43">
        <f t="shared" si="648"/>
        <v>4.55</v>
      </c>
      <c r="CX34" s="43">
        <f t="shared" si="649"/>
        <v>0</v>
      </c>
      <c r="CY34" s="43">
        <f t="shared" si="650"/>
        <v>-2.3333333333333335</v>
      </c>
      <c r="CZ34" s="43">
        <f t="shared" si="651"/>
        <v>-101560.60823999999</v>
      </c>
      <c r="DA34" s="10">
        <f>'СДП (план)'!AA35</f>
        <v>0</v>
      </c>
      <c r="DB34" s="3">
        <f>'СДП (план)'!AB35</f>
        <v>0</v>
      </c>
      <c r="DC34" s="43">
        <f t="shared" si="652"/>
        <v>0</v>
      </c>
      <c r="DD34" s="43">
        <f t="shared" si="653"/>
        <v>0</v>
      </c>
      <c r="DE34" s="43">
        <f>VLOOKUP($C34,'факт СДП 1 мес'!$D$8:$HP$251,57,0)</f>
        <v>0</v>
      </c>
      <c r="DF34" s="43">
        <f>VLOOKUP($C34,'факт СДП 1 мес'!$D$8:$HP$251,58,0)</f>
        <v>0</v>
      </c>
      <c r="DG34" s="43">
        <f>VLOOKUP($C34,'факт СДП 1 мес'!$D$8:$HP$251,59,0)</f>
        <v>0</v>
      </c>
      <c r="DH34" s="43">
        <f>VLOOKUP($C34,'факт СДП 1 мес'!$D$8:$HP$251,60,0)</f>
        <v>0</v>
      </c>
      <c r="DI34" s="43">
        <f>VLOOKUP($C34,'факт СДП 1 мес'!$D$8:$HP$251,61,0)</f>
        <v>0</v>
      </c>
      <c r="DJ34" s="43">
        <f>VLOOKUP($C34,'факт СДП 1 мес'!$D$8:$HP$251,62,0)</f>
        <v>0</v>
      </c>
      <c r="DK34" s="43">
        <f t="shared" si="654"/>
        <v>0</v>
      </c>
      <c r="DL34" s="43">
        <f t="shared" si="655"/>
        <v>0</v>
      </c>
      <c r="DM34" s="43">
        <f t="shared" si="656"/>
        <v>0</v>
      </c>
      <c r="DN34" s="43">
        <f t="shared" si="657"/>
        <v>0</v>
      </c>
      <c r="DO34" s="43">
        <f t="shared" si="658"/>
        <v>0</v>
      </c>
      <c r="DP34" s="10">
        <f>'СДП (план)'!AC35</f>
        <v>0</v>
      </c>
      <c r="DQ34" s="3">
        <f>'СДП (план)'!AD35</f>
        <v>0</v>
      </c>
      <c r="DR34" s="43">
        <f t="shared" si="659"/>
        <v>0</v>
      </c>
      <c r="DS34" s="43">
        <f t="shared" si="660"/>
        <v>0</v>
      </c>
      <c r="DT34" s="43">
        <f>VLOOKUP($C34,'факт СДП 1 мес'!$D$8:$HP$251,33,0)</f>
        <v>0</v>
      </c>
      <c r="DU34" s="43">
        <f>VLOOKUP($C34,'факт СДП 1 мес'!$D$8:$HP$251,34,0)</f>
        <v>0</v>
      </c>
      <c r="DV34" s="43">
        <f>VLOOKUP($C34,'факт СДП 1 мес'!$D$8:$HP$251,35,0)</f>
        <v>0</v>
      </c>
      <c r="DW34" s="43">
        <f>VLOOKUP($C34,'факт СДП 1 мес'!$D$8:$HP$251,36,0)</f>
        <v>0</v>
      </c>
      <c r="DX34" s="43">
        <f>VLOOKUP($C34,'факт СДП 1 мес'!$D$8:$HP$251,37,0)</f>
        <v>0</v>
      </c>
      <c r="DY34" s="43">
        <f>VLOOKUP($C34,'факт СДП 1 мес'!$D$8:$HP$251,38,0)</f>
        <v>0</v>
      </c>
      <c r="DZ34" s="43">
        <f t="shared" si="661"/>
        <v>0</v>
      </c>
      <c r="EA34" s="43">
        <f t="shared" si="662"/>
        <v>0</v>
      </c>
      <c r="EB34" s="43">
        <f t="shared" si="663"/>
        <v>0</v>
      </c>
      <c r="EC34" s="43">
        <f t="shared" si="664"/>
        <v>0</v>
      </c>
      <c r="ED34" s="43">
        <f t="shared" si="665"/>
        <v>0</v>
      </c>
      <c r="EE34" s="10">
        <f>'СДП (план)'!AE35</f>
        <v>0</v>
      </c>
      <c r="EF34" s="3">
        <f>'СДП (план)'!AF35</f>
        <v>0</v>
      </c>
      <c r="EG34" s="43">
        <f t="shared" si="666"/>
        <v>0</v>
      </c>
      <c r="EH34" s="43">
        <f t="shared" si="667"/>
        <v>0</v>
      </c>
      <c r="EI34" s="43">
        <f>VLOOKUP($C34,'факт СДП 1 мес'!$D$8:$HP$251,27,0)</f>
        <v>0</v>
      </c>
      <c r="EJ34" s="43">
        <f>VLOOKUP($C34,'факт СДП 1 мес'!$D$8:$HP$251,28,0)</f>
        <v>0</v>
      </c>
      <c r="EK34" s="43">
        <f>VLOOKUP($C34,'факт СДП 1 мес'!$D$8:$HP$251,29,0)</f>
        <v>0</v>
      </c>
      <c r="EL34" s="43">
        <f>VLOOKUP($C34,'факт СДП 1 мес'!$D$8:$HP$251,30,0)</f>
        <v>0</v>
      </c>
      <c r="EM34" s="43">
        <f>VLOOKUP($C34,'факт СДП 1 мес'!$D$8:$HP$251,31,0)</f>
        <v>0</v>
      </c>
      <c r="EN34" s="43">
        <f>VLOOKUP($C34,'факт СДП 1 мес'!$D$8:$HP$251,32,0)</f>
        <v>0</v>
      </c>
      <c r="EO34" s="43">
        <f t="shared" si="594"/>
        <v>0</v>
      </c>
      <c r="EP34" s="43">
        <f t="shared" si="595"/>
        <v>0</v>
      </c>
      <c r="EQ34" s="43">
        <f t="shared" si="596"/>
        <v>0</v>
      </c>
      <c r="ER34" s="43">
        <f t="shared" si="597"/>
        <v>0</v>
      </c>
      <c r="ES34" s="43">
        <f t="shared" si="598"/>
        <v>0</v>
      </c>
      <c r="ET34" s="55">
        <f>'СДП (план)'!AG35</f>
        <v>0</v>
      </c>
      <c r="EU34" s="43">
        <f>'СДП (план)'!AH35</f>
        <v>0</v>
      </c>
      <c r="EV34" s="43">
        <f t="shared" si="668"/>
        <v>0</v>
      </c>
      <c r="EW34" s="43">
        <f t="shared" si="669"/>
        <v>0</v>
      </c>
      <c r="EX34" s="43">
        <f>VLOOKUP($C34,'факт СДП 1 мес'!$D$8:$HP$251,87,0)</f>
        <v>0</v>
      </c>
      <c r="EY34" s="43">
        <f>VLOOKUP($C34,'факт СДП 1 мес'!$D$8:$HP$251,88,0)</f>
        <v>0</v>
      </c>
      <c r="EZ34" s="43">
        <f>VLOOKUP($C34,'факт СДП 1 мес'!$D$8:$HP$251,89,0)</f>
        <v>0</v>
      </c>
      <c r="FA34" s="43">
        <f>VLOOKUP($C34,'факт СДП 1 мес'!$D$8:$HP$251,90,0)</f>
        <v>0</v>
      </c>
      <c r="FB34" s="43">
        <f>VLOOKUP($C34,'факт СДП 1 мес'!$D$8:$HP$251,91,0)</f>
        <v>0</v>
      </c>
      <c r="FC34" s="43">
        <f>VLOOKUP($C34,'факт СДП 1 мес'!$D$8:$HP$251,92,0)</f>
        <v>0</v>
      </c>
      <c r="FD34" s="43">
        <f t="shared" si="670"/>
        <v>0</v>
      </c>
      <c r="FE34" s="43">
        <f t="shared" si="671"/>
        <v>0</v>
      </c>
      <c r="FF34" s="43">
        <f t="shared" si="672"/>
        <v>0</v>
      </c>
      <c r="FG34" s="43">
        <f t="shared" si="673"/>
        <v>0</v>
      </c>
      <c r="FH34" s="43">
        <f t="shared" si="674"/>
        <v>0</v>
      </c>
      <c r="FI34" s="45">
        <f>'СДП (план)'!AI35</f>
        <v>0</v>
      </c>
      <c r="FJ34" s="43">
        <f>'СДП (план)'!AJ35</f>
        <v>0</v>
      </c>
      <c r="FK34" s="43">
        <f t="shared" si="675"/>
        <v>0</v>
      </c>
      <c r="FL34" s="43">
        <f t="shared" si="676"/>
        <v>0</v>
      </c>
      <c r="FM34" s="43">
        <f>VLOOKUP($C34,'факт СДП 1 мес'!$D$8:$HP$251,39,0)</f>
        <v>0</v>
      </c>
      <c r="FN34" s="43">
        <f>VLOOKUP($C34,'факт СДП 1 мес'!$D$8:$HP$251,40,0)</f>
        <v>0</v>
      </c>
      <c r="FO34" s="43">
        <f>VLOOKUP($C34,'факт СДП 1 мес'!$D$8:$HP$251,41,0)</f>
        <v>0</v>
      </c>
      <c r="FP34" s="43">
        <f>VLOOKUP($C34,'факт СДП 1 мес'!$D$8:$HP$251,42,0)</f>
        <v>0</v>
      </c>
      <c r="FQ34" s="43">
        <f>VLOOKUP($C34,'факт СДП 1 мес'!$D$8:$HP$251,43,0)</f>
        <v>0</v>
      </c>
      <c r="FR34" s="43">
        <f>VLOOKUP($C34,'факт СДП 1 мес'!$D$8:$HP$251,44,0)</f>
        <v>0</v>
      </c>
      <c r="FS34" s="43">
        <f t="shared" si="677"/>
        <v>0</v>
      </c>
      <c r="FT34" s="43">
        <f t="shared" si="678"/>
        <v>0</v>
      </c>
      <c r="FU34" s="43">
        <f t="shared" si="679"/>
        <v>0</v>
      </c>
      <c r="FV34" s="43">
        <f t="shared" si="680"/>
        <v>0</v>
      </c>
      <c r="FW34" s="43">
        <f t="shared" si="681"/>
        <v>0</v>
      </c>
      <c r="FX34" s="45">
        <f>'СДП (план)'!AK35</f>
        <v>0</v>
      </c>
      <c r="FY34" s="43">
        <f>'СДП (план)'!AL35</f>
        <v>0</v>
      </c>
      <c r="FZ34" s="43">
        <f t="shared" si="682"/>
        <v>0</v>
      </c>
      <c r="GA34" s="43">
        <f t="shared" si="683"/>
        <v>0</v>
      </c>
      <c r="GB34" s="43">
        <f>VLOOKUP($C34,'факт СДП 1 мес'!$D$8:$HP$251,45,0)</f>
        <v>0</v>
      </c>
      <c r="GC34" s="43">
        <f>VLOOKUP($C34,'факт СДП 1 мес'!$D$8:$HP$251,46,0)</f>
        <v>0</v>
      </c>
      <c r="GD34" s="43">
        <f>VLOOKUP($C34,'факт СДП 1 мес'!$D$8:$HP$251,47,0)</f>
        <v>0</v>
      </c>
      <c r="GE34" s="43">
        <f>VLOOKUP($C34,'факт СДП 1 мес'!$D$8:$HP$251,48,0)</f>
        <v>0</v>
      </c>
      <c r="GF34" s="43">
        <f>VLOOKUP($C34,'факт СДП 1 мес'!$D$8:$HP$251,49,0)</f>
        <v>0</v>
      </c>
      <c r="GG34" s="43">
        <f>VLOOKUP($C34,'факт СДП 1 мес'!$D$8:$HP$251,50,0)</f>
        <v>0</v>
      </c>
      <c r="GH34" s="43">
        <f t="shared" si="684"/>
        <v>0</v>
      </c>
      <c r="GI34" s="43">
        <f t="shared" si="685"/>
        <v>0</v>
      </c>
      <c r="GJ34" s="43">
        <f t="shared" si="686"/>
        <v>0</v>
      </c>
      <c r="GK34" s="43">
        <f t="shared" si="687"/>
        <v>0</v>
      </c>
      <c r="GL34" s="43">
        <f t="shared" si="688"/>
        <v>0</v>
      </c>
      <c r="GM34" s="10">
        <f>'СДП (план)'!AM35</f>
        <v>0</v>
      </c>
      <c r="GN34" s="3">
        <f>'СДП (план)'!AN35</f>
        <v>0</v>
      </c>
      <c r="GO34" s="43">
        <f t="shared" si="689"/>
        <v>0</v>
      </c>
      <c r="GP34" s="43">
        <f t="shared" si="690"/>
        <v>0</v>
      </c>
      <c r="GQ34" s="43">
        <f>VLOOKUP($C34,'факт СДП 1 мес'!$D$8:$HP$251,51,0)</f>
        <v>0</v>
      </c>
      <c r="GR34" s="43">
        <f>VLOOKUP($C34,'факт СДП 1 мес'!$D$8:$HP$251,52,0)</f>
        <v>0</v>
      </c>
      <c r="GS34" s="43">
        <f>VLOOKUP($C34,'факт СДП 1 мес'!$D$8:$HP$251,53,0)</f>
        <v>0</v>
      </c>
      <c r="GT34" s="43">
        <f>VLOOKUP($C34,'факт СДП 1 мес'!$D$8:$HP$251,54,0)</f>
        <v>0</v>
      </c>
      <c r="GU34" s="43">
        <f>VLOOKUP($C34,'факт СДП 1 мес'!$D$8:$HP$251,55,0)</f>
        <v>0</v>
      </c>
      <c r="GV34" s="43">
        <f>VLOOKUP($C34,'факт СДП 1 мес'!$D$8:$HP$251,56,0)</f>
        <v>0</v>
      </c>
      <c r="GW34" s="43">
        <f t="shared" si="691"/>
        <v>0</v>
      </c>
      <c r="GX34" s="43">
        <f t="shared" si="692"/>
        <v>0</v>
      </c>
      <c r="GY34" s="43">
        <f t="shared" si="693"/>
        <v>0</v>
      </c>
      <c r="GZ34" s="43">
        <f t="shared" si="694"/>
        <v>0</v>
      </c>
      <c r="HA34" s="43">
        <f t="shared" si="695"/>
        <v>0</v>
      </c>
      <c r="HB34" s="10">
        <f>'СДП (план)'!AO35</f>
        <v>0</v>
      </c>
      <c r="HC34" s="3">
        <f>'СДП (план)'!AP35</f>
        <v>0</v>
      </c>
      <c r="HD34" s="43">
        <f t="shared" si="696"/>
        <v>0</v>
      </c>
      <c r="HE34" s="43">
        <f t="shared" si="697"/>
        <v>0</v>
      </c>
      <c r="HF34" s="43">
        <f>VLOOKUP($C34,'факт СДП 1 мес'!$D$8:$HP$251,141,0)</f>
        <v>0</v>
      </c>
      <c r="HG34" s="43">
        <f>VLOOKUP($C34,'факт СДП 1 мес'!$D$8:$HP$251,142,0)</f>
        <v>0</v>
      </c>
      <c r="HH34" s="43">
        <f>VLOOKUP($C34,'факт СДП 1 мес'!$D$8:$HP$251,143,0)</f>
        <v>0</v>
      </c>
      <c r="HI34" s="43">
        <f>VLOOKUP($C34,'факт СДП 1 мес'!$D$8:$HP$251,144,0)</f>
        <v>0</v>
      </c>
      <c r="HJ34" s="43">
        <f>VLOOKUP($C34,'факт СДП 1 мес'!$D$8:$HP$251,145,0)</f>
        <v>0</v>
      </c>
      <c r="HK34" s="43">
        <f>VLOOKUP($C34,'факт СДП 1 мес'!$D$8:$HP$251,146,0)</f>
        <v>0</v>
      </c>
      <c r="HL34" s="43">
        <f t="shared" si="698"/>
        <v>0</v>
      </c>
      <c r="HM34" s="43">
        <f t="shared" si="699"/>
        <v>0</v>
      </c>
      <c r="HN34" s="43">
        <f t="shared" si="700"/>
        <v>0</v>
      </c>
      <c r="HO34" s="43">
        <f t="shared" si="701"/>
        <v>0</v>
      </c>
      <c r="HP34" s="43">
        <f t="shared" si="702"/>
        <v>0</v>
      </c>
      <c r="HQ34" s="45">
        <f>'СДП (план)'!AQ35</f>
        <v>0</v>
      </c>
      <c r="HR34" s="43">
        <f>'СДП (план)'!AR35</f>
        <v>0</v>
      </c>
      <c r="HS34" s="43">
        <f t="shared" si="703"/>
        <v>0</v>
      </c>
      <c r="HT34" s="43">
        <f t="shared" si="704"/>
        <v>0</v>
      </c>
      <c r="HU34" s="43">
        <f>VLOOKUP($C34,'факт СДП 1 мес'!$D$8:$HP$251,171,0)</f>
        <v>0</v>
      </c>
      <c r="HV34" s="43">
        <f>VLOOKUP($C34,'факт СДП 1 мес'!$D$8:$HP$251,172,0)</f>
        <v>0</v>
      </c>
      <c r="HW34" s="43">
        <f>VLOOKUP($C34,'факт СДП 1 мес'!$D$8:$HP$251,173,0)</f>
        <v>0</v>
      </c>
      <c r="HX34" s="43">
        <f>VLOOKUP($C34,'факт СДП 1 мес'!$D$8:$HP$251,174,0)</f>
        <v>0</v>
      </c>
      <c r="HY34" s="43">
        <f>VLOOKUP($C34,'факт СДП 1 мес'!$D$8:$HP$251,175,0)</f>
        <v>0</v>
      </c>
      <c r="HZ34" s="43">
        <f>VLOOKUP($C34,'факт СДП 1 мес'!$D$8:$HP$251,176,0)</f>
        <v>0</v>
      </c>
      <c r="IA34" s="43">
        <f t="shared" si="705"/>
        <v>0</v>
      </c>
      <c r="IB34" s="43">
        <f t="shared" si="706"/>
        <v>0</v>
      </c>
      <c r="IC34" s="43">
        <f t="shared" si="707"/>
        <v>0</v>
      </c>
      <c r="ID34" s="43">
        <f t="shared" si="708"/>
        <v>0</v>
      </c>
      <c r="IE34" s="43">
        <f t="shared" si="709"/>
        <v>0</v>
      </c>
      <c r="IF34" s="45">
        <f>'СДП (план)'!AS35</f>
        <v>0</v>
      </c>
      <c r="IG34" s="43">
        <f>'СДП (план)'!AT35</f>
        <v>0</v>
      </c>
      <c r="IH34" s="43">
        <f t="shared" si="710"/>
        <v>0</v>
      </c>
      <c r="II34" s="43">
        <f t="shared" si="711"/>
        <v>0</v>
      </c>
      <c r="IJ34" s="43">
        <f>VLOOKUP($C34,'факт СДП 1 мес'!$D$8:$HP$251,183,0)</f>
        <v>0</v>
      </c>
      <c r="IK34" s="43">
        <f>VLOOKUP($C34,'факт СДП 1 мес'!$D$8:$HP$251,184,0)</f>
        <v>0</v>
      </c>
      <c r="IL34" s="43">
        <f>VLOOKUP($C34,'факт СДП 1 мес'!$D$8:$HP$251,185,0)</f>
        <v>0</v>
      </c>
      <c r="IM34" s="43">
        <f>VLOOKUP($C34,'факт СДП 1 мес'!$D$8:$HP$251,186,0)</f>
        <v>0</v>
      </c>
      <c r="IN34" s="43">
        <f>VLOOKUP($C34,'факт СДП 1 мес'!$D$8:$HP$251,187,0)</f>
        <v>0</v>
      </c>
      <c r="IO34" s="43">
        <f>VLOOKUP($C34,'факт СДП 1 мес'!$D$8:$HP$251,188,0)</f>
        <v>0</v>
      </c>
      <c r="IP34" s="43">
        <f t="shared" si="712"/>
        <v>0</v>
      </c>
      <c r="IQ34" s="43">
        <f t="shared" si="713"/>
        <v>0</v>
      </c>
      <c r="IR34" s="43">
        <f t="shared" si="714"/>
        <v>0</v>
      </c>
      <c r="IS34" s="43">
        <f t="shared" si="715"/>
        <v>0</v>
      </c>
      <c r="IT34" s="43">
        <f t="shared" si="716"/>
        <v>0</v>
      </c>
      <c r="IU34" s="45">
        <f>'СДП (план)'!AU35</f>
        <v>0</v>
      </c>
      <c r="IV34" s="45">
        <f>'СДП (план)'!AV35</f>
        <v>0</v>
      </c>
      <c r="IW34" s="43">
        <f t="shared" si="717"/>
        <v>0</v>
      </c>
      <c r="IX34" s="43">
        <f t="shared" si="718"/>
        <v>0</v>
      </c>
      <c r="IY34" s="43">
        <f>VLOOKUP($C34,'факт СДП 1 мес'!$D$8:$HP$251,147,0)</f>
        <v>0</v>
      </c>
      <c r="IZ34" s="43">
        <f>VLOOKUP($C34,'факт СДП 1 мес'!$D$8:$HP$251,148,0)</f>
        <v>0</v>
      </c>
      <c r="JA34" s="43">
        <f>VLOOKUP($C34,'факт СДП 1 мес'!$D$8:$HP$251,149,0)</f>
        <v>0</v>
      </c>
      <c r="JB34" s="43">
        <f>VLOOKUP($C34,'факт СДП 1 мес'!$D$8:$HP$251,150,0)</f>
        <v>0</v>
      </c>
      <c r="JC34" s="43">
        <f>VLOOKUP($C34,'факт СДП 1 мес'!$D$8:$HP$251,151,0)</f>
        <v>0</v>
      </c>
      <c r="JD34" s="43">
        <f>VLOOKUP($C34,'факт СДП 1 мес'!$D$8:$HP$251,152,0)</f>
        <v>0</v>
      </c>
      <c r="JE34" s="43">
        <f t="shared" si="719"/>
        <v>0</v>
      </c>
      <c r="JF34" s="43">
        <f t="shared" si="720"/>
        <v>0</v>
      </c>
      <c r="JG34" s="43">
        <f t="shared" si="721"/>
        <v>0</v>
      </c>
      <c r="JH34" s="43">
        <f t="shared" si="722"/>
        <v>0</v>
      </c>
      <c r="JI34" s="43">
        <f t="shared" si="723"/>
        <v>0</v>
      </c>
      <c r="JJ34" s="45">
        <f>'СДП (план)'!AW35</f>
        <v>0</v>
      </c>
      <c r="JK34" s="45">
        <f>'СДП (план)'!AX35</f>
        <v>0</v>
      </c>
      <c r="JL34" s="43">
        <f t="shared" si="724"/>
        <v>0</v>
      </c>
      <c r="JM34" s="43">
        <f t="shared" si="725"/>
        <v>0</v>
      </c>
      <c r="JN34" s="43">
        <f>VLOOKUP($C34,'факт СДП 1 мес'!$D$8:$HP$251,135,0)</f>
        <v>0</v>
      </c>
      <c r="JO34" s="43">
        <f>VLOOKUP($C34,'факт СДП 1 мес'!$D$8:$HP$251,136,0)</f>
        <v>0</v>
      </c>
      <c r="JP34" s="43">
        <f>VLOOKUP($C34,'факт СДП 1 мес'!$D$8:$HP$251,137,0)</f>
        <v>0</v>
      </c>
      <c r="JQ34" s="43">
        <f>VLOOKUP($C34,'факт СДП 1 мес'!$D$8:$HP$251,138,0)</f>
        <v>0</v>
      </c>
      <c r="JR34" s="43">
        <f>VLOOKUP($C34,'факт СДП 1 мес'!$D$8:$HP$251,139,0)</f>
        <v>0</v>
      </c>
      <c r="JS34" s="43">
        <f>VLOOKUP($C34,'факт СДП 1 мес'!$D$8:$HP$251,140,0)</f>
        <v>0</v>
      </c>
      <c r="JT34" s="43">
        <f t="shared" si="726"/>
        <v>0</v>
      </c>
      <c r="JU34" s="43">
        <f t="shared" si="727"/>
        <v>0</v>
      </c>
      <c r="JV34" s="43">
        <f t="shared" si="728"/>
        <v>0</v>
      </c>
      <c r="JW34" s="43">
        <f t="shared" si="729"/>
        <v>0</v>
      </c>
      <c r="JX34" s="43">
        <f t="shared" si="730"/>
        <v>0</v>
      </c>
      <c r="JY34" s="45">
        <f>'СДП (план)'!AY35</f>
        <v>0</v>
      </c>
      <c r="JZ34" s="43">
        <f>'СДП (план)'!AZ35</f>
        <v>0</v>
      </c>
      <c r="KA34" s="43">
        <f t="shared" si="731"/>
        <v>0</v>
      </c>
      <c r="KB34" s="43">
        <f t="shared" si="732"/>
        <v>0</v>
      </c>
      <c r="KC34" s="43">
        <f>VLOOKUP($C34,'факт СДП 1 мес'!$D$8:$HP$251,105,0)</f>
        <v>0</v>
      </c>
      <c r="KD34" s="43">
        <f>VLOOKUP($C34,'факт СДП 1 мес'!$D$8:$HP$251,106,0)</f>
        <v>0</v>
      </c>
      <c r="KE34" s="43">
        <f>VLOOKUP($C34,'факт СДП 1 мес'!$D$8:$HP$251,107,0)</f>
        <v>0</v>
      </c>
      <c r="KF34" s="43">
        <f>VLOOKUP($C34,'факт СДП 1 мес'!$D$8:$HP$251,108,0)</f>
        <v>0</v>
      </c>
      <c r="KG34" s="43">
        <f>VLOOKUP($C34,'факт СДП 1 мес'!$D$8:$HP$251,109,0)</f>
        <v>0</v>
      </c>
      <c r="KH34" s="43">
        <f>VLOOKUP($C34,'факт СДП 1 мес'!$D$8:$HP$251,110,0)</f>
        <v>0</v>
      </c>
      <c r="KI34" s="43">
        <f t="shared" si="733"/>
        <v>0</v>
      </c>
      <c r="KJ34" s="43">
        <f t="shared" si="734"/>
        <v>0</v>
      </c>
      <c r="KK34" s="43">
        <f t="shared" si="735"/>
        <v>0</v>
      </c>
      <c r="KL34" s="43">
        <f t="shared" si="736"/>
        <v>0</v>
      </c>
      <c r="KM34" s="43">
        <f t="shared" si="737"/>
        <v>0</v>
      </c>
      <c r="KN34" s="45">
        <f>'СДП (план)'!BA35</f>
        <v>0</v>
      </c>
      <c r="KO34" s="43">
        <f>'СДП (план)'!BB35</f>
        <v>0</v>
      </c>
      <c r="KP34" s="43">
        <f t="shared" si="738"/>
        <v>0</v>
      </c>
      <c r="KQ34" s="43">
        <f t="shared" si="739"/>
        <v>0</v>
      </c>
      <c r="KR34" s="43">
        <f>VLOOKUP($C34,'факт СДП 1 мес'!$D$8:$HP$251,189,0)</f>
        <v>0</v>
      </c>
      <c r="KS34" s="43">
        <f>VLOOKUP($C34,'факт СДП 1 мес'!$D$8:$HP$251,190,0)</f>
        <v>0</v>
      </c>
      <c r="KT34" s="43">
        <f>VLOOKUP($C34,'факт СДП 1 мес'!$D$8:$HP$251,191,0)</f>
        <v>0</v>
      </c>
      <c r="KU34" s="43">
        <f>VLOOKUP($C34,'факт СДП 1 мес'!$D$8:$HP$251,192,0)</f>
        <v>0</v>
      </c>
      <c r="KV34" s="43">
        <f>VLOOKUP($C34,'факт СДП 1 мес'!$D$8:$HP$251,193,0)</f>
        <v>0</v>
      </c>
      <c r="KW34" s="43">
        <f>VLOOKUP($C34,'факт СДП 1 мес'!$D$8:$HP$251,194,0)</f>
        <v>0</v>
      </c>
      <c r="KX34" s="43">
        <f t="shared" si="740"/>
        <v>0</v>
      </c>
      <c r="KY34" s="43">
        <f t="shared" si="741"/>
        <v>0</v>
      </c>
      <c r="KZ34" s="43">
        <f t="shared" si="742"/>
        <v>0</v>
      </c>
      <c r="LA34" s="43">
        <f t="shared" si="743"/>
        <v>0</v>
      </c>
      <c r="LB34" s="43">
        <f t="shared" si="744"/>
        <v>0</v>
      </c>
      <c r="LC34" s="45">
        <f>'СДП (план)'!BC35</f>
        <v>0</v>
      </c>
      <c r="LD34" s="43">
        <f>'СДП (план)'!BD35</f>
        <v>0</v>
      </c>
      <c r="LE34" s="43">
        <f t="shared" si="745"/>
        <v>0</v>
      </c>
      <c r="LF34" s="43">
        <f t="shared" si="746"/>
        <v>0</v>
      </c>
      <c r="LG34" s="43">
        <f>VLOOKUP($C34,'факт СДП 1 мес'!$D$8:$HP$251,63,0)</f>
        <v>0</v>
      </c>
      <c r="LH34" s="43">
        <f>VLOOKUP($C34,'факт СДП 1 мес'!$D$8:$HP$251,64,0)</f>
        <v>0</v>
      </c>
      <c r="LI34" s="43">
        <f>VLOOKUP($C34,'факт СДП 1 мес'!$D$8:$HP$251,65,0)</f>
        <v>0</v>
      </c>
      <c r="LJ34" s="43">
        <f>VLOOKUP($C34,'факт СДП 1 мес'!$D$8:$HP$251,66,0)</f>
        <v>0</v>
      </c>
      <c r="LK34" s="43">
        <f>VLOOKUP($C34,'факт СДП 1 мес'!$D$8:$HP$251,67,0)</f>
        <v>0</v>
      </c>
      <c r="LL34" s="43">
        <f>VLOOKUP($C34,'факт СДП 1 мес'!$D$8:$HP$251,68,0)</f>
        <v>0</v>
      </c>
      <c r="LM34" s="43">
        <f t="shared" si="747"/>
        <v>0</v>
      </c>
      <c r="LN34" s="43">
        <f t="shared" si="748"/>
        <v>0</v>
      </c>
      <c r="LO34" s="43">
        <f t="shared" si="749"/>
        <v>0</v>
      </c>
      <c r="LP34" s="43">
        <f t="shared" si="750"/>
        <v>0</v>
      </c>
      <c r="LQ34" s="43">
        <f t="shared" si="751"/>
        <v>0</v>
      </c>
      <c r="LR34" s="45">
        <f>'СДП (план)'!BE35</f>
        <v>0</v>
      </c>
      <c r="LS34" s="43">
        <f>'СДП (план)'!BF35</f>
        <v>0</v>
      </c>
      <c r="LT34" s="43">
        <f t="shared" si="752"/>
        <v>0</v>
      </c>
      <c r="LU34" s="43">
        <f t="shared" si="753"/>
        <v>0</v>
      </c>
      <c r="LV34" s="43">
        <f>VLOOKUP($C34,'факт СДП 1 мес'!$D$8:$HP$251,69,0)</f>
        <v>0</v>
      </c>
      <c r="LW34" s="43">
        <f>VLOOKUP($C34,'факт СДП 1 мес'!$D$8:$HP$251,70,0)</f>
        <v>0</v>
      </c>
      <c r="LX34" s="43">
        <f>VLOOKUP($C34,'факт СДП 1 мес'!$D$8:$HP$251,71,0)</f>
        <v>0</v>
      </c>
      <c r="LY34" s="43">
        <f>VLOOKUP($C34,'факт СДП 1 мес'!$D$8:$HP$251,72,0)</f>
        <v>0</v>
      </c>
      <c r="LZ34" s="43">
        <f>VLOOKUP($C34,'факт СДП 1 мес'!$D$8:$HP$251,73,0)</f>
        <v>0</v>
      </c>
      <c r="MA34" s="43">
        <f>VLOOKUP($C34,'факт СДП 1 мес'!$D$8:$HP$251,74,0)</f>
        <v>0</v>
      </c>
      <c r="MB34" s="43">
        <f>SUM(LR34*$F34)</f>
        <v>0</v>
      </c>
      <c r="MC34" s="43">
        <f>SUM(LT34*$F34)</f>
        <v>0</v>
      </c>
      <c r="MD34" s="43">
        <f>SUM(LV34*$F34)</f>
        <v>0</v>
      </c>
      <c r="ME34" s="43">
        <f t="shared" si="599"/>
        <v>0</v>
      </c>
      <c r="MF34" s="43">
        <f t="shared" si="600"/>
        <v>0</v>
      </c>
      <c r="MG34" s="45">
        <f>'СДП (план)'!BG35</f>
        <v>0</v>
      </c>
      <c r="MH34" s="43">
        <f>'СДП (план)'!BH35</f>
        <v>0</v>
      </c>
      <c r="MI34" s="43">
        <f t="shared" si="754"/>
        <v>0</v>
      </c>
      <c r="MJ34" s="43">
        <f t="shared" si="755"/>
        <v>0</v>
      </c>
      <c r="MK34" s="43">
        <f>VLOOKUP($C34,'факт СДП 1 мес'!$D$8:$HP$251,75,0)</f>
        <v>0</v>
      </c>
      <c r="ML34" s="43">
        <f>VLOOKUP($C34,'факт СДП 1 мес'!$D$8:$HP$251,76,0)</f>
        <v>0</v>
      </c>
      <c r="MM34" s="43">
        <f>VLOOKUP($C34,'факт СДП 1 мес'!$D$8:$HP$251,77,0)</f>
        <v>0</v>
      </c>
      <c r="MN34" s="43">
        <f>VLOOKUP($C34,'факт СДП 1 мес'!$D$8:$HP$251,78,0)</f>
        <v>0</v>
      </c>
      <c r="MO34" s="43">
        <f>VLOOKUP($C34,'факт СДП 1 мес'!$D$8:$HP$251,79,0)</f>
        <v>0</v>
      </c>
      <c r="MP34" s="43">
        <f>VLOOKUP($C34,'факт СДП 1 мес'!$D$8:$HP$251,80,0)</f>
        <v>0</v>
      </c>
      <c r="MQ34" s="43">
        <f t="shared" si="601"/>
        <v>0</v>
      </c>
      <c r="MR34" s="43">
        <f t="shared" si="602"/>
        <v>0</v>
      </c>
      <c r="MS34" s="43">
        <f t="shared" si="603"/>
        <v>0</v>
      </c>
      <c r="MT34" s="43">
        <f t="shared" si="604"/>
        <v>0</v>
      </c>
      <c r="MU34" s="43">
        <f t="shared" si="605"/>
        <v>0</v>
      </c>
      <c r="MV34" s="44">
        <f>'СДП (план)'!BI35</f>
        <v>0</v>
      </c>
      <c r="MW34" s="43">
        <f>'СДП (план)'!BJ35</f>
        <v>0</v>
      </c>
      <c r="MX34" s="43">
        <f t="shared" si="756"/>
        <v>0</v>
      </c>
      <c r="MY34" s="43">
        <f t="shared" si="757"/>
        <v>0</v>
      </c>
      <c r="MZ34" s="43">
        <f>VLOOKUP($C34,'факт СДП 1 мес'!$D$8:$HP$251,81,0)</f>
        <v>0</v>
      </c>
      <c r="NA34" s="43">
        <f>VLOOKUP($C34,'факт СДП 1 мес'!$D$8:$HP$251,82,0)</f>
        <v>0</v>
      </c>
      <c r="NB34" s="43">
        <f>VLOOKUP($C34,'факт СДП 1 мес'!$D$8:$HP$251,83,0)</f>
        <v>0</v>
      </c>
      <c r="NC34" s="43">
        <f>VLOOKUP($C34,'факт СДП 1 мес'!$D$8:$HP$251,84,0)</f>
        <v>0</v>
      </c>
      <c r="ND34" s="43">
        <f>VLOOKUP($C34,'факт СДП 1 мес'!$D$8:$HP$251,85,0)</f>
        <v>0</v>
      </c>
      <c r="NE34" s="43">
        <f>VLOOKUP($C34,'факт СДП 1 мес'!$D$8:$HP$251,86,0)</f>
        <v>0</v>
      </c>
      <c r="NF34" s="43">
        <f t="shared" si="606"/>
        <v>0</v>
      </c>
      <c r="NG34" s="43">
        <f t="shared" si="607"/>
        <v>0</v>
      </c>
      <c r="NH34" s="43">
        <f t="shared" si="608"/>
        <v>0</v>
      </c>
      <c r="NI34" s="43">
        <f t="shared" si="609"/>
        <v>0</v>
      </c>
      <c r="NJ34" s="43">
        <f t="shared" si="610"/>
        <v>0</v>
      </c>
      <c r="NK34" s="45">
        <f>'СДП (план)'!BK35</f>
        <v>0</v>
      </c>
      <c r="NL34" s="43">
        <f>'СДП (план)'!BL35</f>
        <v>0</v>
      </c>
      <c r="NM34" s="43">
        <f t="shared" si="758"/>
        <v>0</v>
      </c>
      <c r="NN34" s="43">
        <f t="shared" si="759"/>
        <v>0</v>
      </c>
      <c r="NO34" s="43">
        <f>VLOOKUP($C34,'факт СДП 1 мес'!$D$8:$HP$251,99,0)</f>
        <v>0</v>
      </c>
      <c r="NP34" s="43">
        <f>VLOOKUP($C34,'факт СДП 1 мес'!$D$8:$HP$251,100,0)</f>
        <v>0</v>
      </c>
      <c r="NQ34" s="43">
        <f>VLOOKUP($C34,'факт СДП 1 мес'!$D$8:$HP$251,101,0)</f>
        <v>0</v>
      </c>
      <c r="NR34" s="43">
        <f>VLOOKUP($C34,'факт СДП 1 мес'!$D$8:$HP$251,102,0)</f>
        <v>0</v>
      </c>
      <c r="NS34" s="43">
        <f>VLOOKUP($C34,'факт СДП 1 мес'!$D$8:$HP$251,103,0)</f>
        <v>0</v>
      </c>
      <c r="NT34" s="43">
        <f>VLOOKUP($C34,'факт СДП 1 мес'!$D$8:$HP$251,104,0)</f>
        <v>0</v>
      </c>
      <c r="NU34" s="43">
        <f t="shared" si="760"/>
        <v>0</v>
      </c>
      <c r="NV34" s="43">
        <f t="shared" si="761"/>
        <v>0</v>
      </c>
      <c r="NW34" s="43">
        <f t="shared" si="762"/>
        <v>0</v>
      </c>
      <c r="NX34" s="43">
        <f t="shared" si="763"/>
        <v>0</v>
      </c>
      <c r="NY34" s="43">
        <f t="shared" si="764"/>
        <v>0</v>
      </c>
      <c r="NZ34" s="55">
        <f>'СДП (план)'!BM35</f>
        <v>0</v>
      </c>
      <c r="OA34" s="43">
        <f>'СДП (план)'!BN35</f>
        <v>0</v>
      </c>
      <c r="OB34" s="43">
        <f t="shared" si="765"/>
        <v>0</v>
      </c>
      <c r="OC34" s="43">
        <f t="shared" si="766"/>
        <v>0</v>
      </c>
      <c r="OD34" s="43"/>
      <c r="OE34" s="43"/>
      <c r="OF34" s="43"/>
      <c r="OG34" s="43"/>
      <c r="OH34" s="43"/>
      <c r="OI34" s="43"/>
      <c r="OJ34" s="43">
        <f t="shared" si="767"/>
        <v>0</v>
      </c>
      <c r="OK34" s="43">
        <f t="shared" si="768"/>
        <v>0</v>
      </c>
      <c r="OL34" s="43">
        <f t="shared" si="769"/>
        <v>0</v>
      </c>
      <c r="OM34" s="43">
        <f t="shared" si="770"/>
        <v>0</v>
      </c>
      <c r="ON34" s="43">
        <f t="shared" si="771"/>
        <v>0</v>
      </c>
      <c r="OO34" s="55">
        <f>'СДП (план)'!BO35</f>
        <v>0</v>
      </c>
      <c r="OP34" s="43">
        <f>'СДП (план)'!BP35</f>
        <v>0</v>
      </c>
      <c r="OQ34" s="43">
        <f t="shared" si="772"/>
        <v>0</v>
      </c>
      <c r="OR34" s="43">
        <f t="shared" si="773"/>
        <v>0</v>
      </c>
      <c r="OS34" s="43">
        <f>VLOOKUP($C34,'факт СДП 1 мес'!$D$8:$HP$251,177,0)</f>
        <v>0</v>
      </c>
      <c r="OT34" s="43">
        <f>VLOOKUP($C34,'факт СДП 1 мес'!$D$8:$HP$251,178,0)</f>
        <v>0</v>
      </c>
      <c r="OU34" s="43">
        <f>VLOOKUP($C34,'факт СДП 1 мес'!$D$8:$HP$251,179,0)</f>
        <v>0</v>
      </c>
      <c r="OV34" s="43">
        <f>VLOOKUP($C34,'факт СДП 1 мес'!$D$8:$HP$251,180,0)</f>
        <v>0</v>
      </c>
      <c r="OW34" s="43">
        <f>VLOOKUP($C34,'факт СДП 1 мес'!$D$8:$HP$251,181,0)</f>
        <v>0</v>
      </c>
      <c r="OX34" s="43">
        <f>VLOOKUP($C34,'факт СДП 1 мес'!$D$8:$HP$251,182,0)</f>
        <v>0</v>
      </c>
      <c r="OY34" s="43">
        <f t="shared" si="774"/>
        <v>0</v>
      </c>
      <c r="OZ34" s="43">
        <f t="shared" si="775"/>
        <v>0</v>
      </c>
      <c r="PA34" s="43">
        <f t="shared" si="776"/>
        <v>0</v>
      </c>
      <c r="PB34" s="43">
        <f t="shared" si="777"/>
        <v>0</v>
      </c>
      <c r="PC34" s="43">
        <f t="shared" si="778"/>
        <v>0</v>
      </c>
      <c r="PD34" s="45">
        <f>'СДП (план)'!BQ35</f>
        <v>0</v>
      </c>
      <c r="PE34" s="45">
        <f>'СДП (план)'!BR35</f>
        <v>0</v>
      </c>
      <c r="PF34" s="43">
        <f t="shared" si="779"/>
        <v>0</v>
      </c>
      <c r="PG34" s="43">
        <f t="shared" si="780"/>
        <v>0</v>
      </c>
      <c r="PH34" s="43">
        <f>VLOOKUP($C34,'факт СДП 1 мес'!$D$8:$HP$251,123,0)</f>
        <v>0</v>
      </c>
      <c r="PI34" s="43">
        <f>VLOOKUP($C34,'факт СДП 1 мес'!$D$8:$HP$251,124,0)</f>
        <v>0</v>
      </c>
      <c r="PJ34" s="43">
        <f>VLOOKUP($C34,'факт СДП 1 мес'!$D$8:$HP$251,125,0)</f>
        <v>0</v>
      </c>
      <c r="PK34" s="43">
        <f>VLOOKUP($C34,'факт СДП 1 мес'!$D$8:$HP$251,126,0)</f>
        <v>0</v>
      </c>
      <c r="PL34" s="43">
        <f>VLOOKUP($C34,'факт СДП 1 мес'!$D$8:$HP$251,127,0)</f>
        <v>0</v>
      </c>
      <c r="PM34" s="43">
        <f>VLOOKUP($C34,'факт СДП 1 мес'!$D$8:$HP$251,128,0)</f>
        <v>0</v>
      </c>
      <c r="PN34" s="43">
        <f t="shared" si="781"/>
        <v>0</v>
      </c>
      <c r="PO34" s="43">
        <f t="shared" si="782"/>
        <v>0</v>
      </c>
      <c r="PP34" s="43">
        <f t="shared" si="783"/>
        <v>0</v>
      </c>
      <c r="PQ34" s="43">
        <f t="shared" si="784"/>
        <v>0</v>
      </c>
      <c r="PR34" s="43">
        <f t="shared" si="785"/>
        <v>0</v>
      </c>
      <c r="PS34" s="45">
        <f>'СДП (план)'!BS35</f>
        <v>0</v>
      </c>
      <c r="PT34" s="43">
        <f>'СДП (план)'!BT35</f>
        <v>0</v>
      </c>
      <c r="PU34" s="43">
        <f t="shared" si="786"/>
        <v>0</v>
      </c>
      <c r="PV34" s="43">
        <f t="shared" si="787"/>
        <v>0</v>
      </c>
      <c r="PW34" s="43">
        <f>VLOOKUP($C34,'факт СДП 1 мес'!$D$8:$HP$251,111,0)</f>
        <v>0</v>
      </c>
      <c r="PX34" s="43">
        <f>VLOOKUP($C34,'факт СДП 1 мес'!$D$8:$HP$251,112,0)</f>
        <v>0</v>
      </c>
      <c r="PY34" s="43">
        <f>VLOOKUP($C34,'факт СДП 1 мес'!$D$8:$HP$251,113,0)</f>
        <v>0</v>
      </c>
      <c r="PZ34" s="43">
        <f>VLOOKUP($C34,'факт СДП 1 мес'!$D$8:$HP$251,114,0)</f>
        <v>0</v>
      </c>
      <c r="QA34" s="43">
        <f>VLOOKUP($C34,'факт СДП 1 мес'!$D$8:$HP$251,115,0)</f>
        <v>0</v>
      </c>
      <c r="QB34" s="43">
        <f>VLOOKUP($C34,'факт СДП 1 мес'!$D$8:$HP$251,116,0)</f>
        <v>0</v>
      </c>
      <c r="QC34" s="43">
        <f t="shared" si="788"/>
        <v>0</v>
      </c>
      <c r="QD34" s="43">
        <f t="shared" si="789"/>
        <v>0</v>
      </c>
      <c r="QE34" s="43">
        <f t="shared" si="790"/>
        <v>0</v>
      </c>
      <c r="QF34" s="43">
        <f t="shared" si="791"/>
        <v>0</v>
      </c>
      <c r="QG34" s="43">
        <f t="shared" si="792"/>
        <v>0</v>
      </c>
      <c r="QH34" s="55">
        <f>'СДП (план)'!BU35</f>
        <v>0</v>
      </c>
      <c r="QI34" s="43">
        <f>'СДП (план)'!BV35</f>
        <v>0</v>
      </c>
      <c r="QJ34" s="43">
        <f t="shared" si="793"/>
        <v>0</v>
      </c>
      <c r="QK34" s="43">
        <f t="shared" si="794"/>
        <v>0</v>
      </c>
      <c r="QL34" s="43">
        <f>VLOOKUP($C34,'факт СДП 1 мес'!$D$8:$HP$251,153,0)</f>
        <v>0</v>
      </c>
      <c r="QM34" s="43">
        <f>VLOOKUP($C34,'факт СДП 1 мес'!$D$8:$HP$251,154,0)</f>
        <v>0</v>
      </c>
      <c r="QN34" s="43">
        <f>VLOOKUP($C34,'факт СДП 1 мес'!$D$8:$HP$251,155,0)</f>
        <v>0</v>
      </c>
      <c r="QO34" s="43">
        <f>VLOOKUP($C34,'факт СДП 1 мес'!$D$8:$HP$251,156,0)</f>
        <v>0</v>
      </c>
      <c r="QP34" s="43">
        <f>VLOOKUP($C34,'факт СДП 1 мес'!$D$8:$HP$251,157,0)</f>
        <v>0</v>
      </c>
      <c r="QQ34" s="43">
        <f>VLOOKUP($C34,'факт СДП 1 мес'!$D$8:$HP$251,158,0)</f>
        <v>0</v>
      </c>
      <c r="QR34" s="43">
        <f>SUM(QH34*$F34)</f>
        <v>0</v>
      </c>
      <c r="QS34" s="43">
        <f>SUM(QJ34*$F34)</f>
        <v>0</v>
      </c>
      <c r="QT34" s="43">
        <f t="shared" si="795"/>
        <v>0</v>
      </c>
      <c r="QU34" s="43">
        <f t="shared" si="611"/>
        <v>0</v>
      </c>
      <c r="QV34" s="43">
        <f t="shared" si="611"/>
        <v>0</v>
      </c>
      <c r="QW34" s="55">
        <f>'СДП (план)'!BW35</f>
        <v>0</v>
      </c>
      <c r="QX34" s="43">
        <f>'СДП (план)'!BX35</f>
        <v>0</v>
      </c>
      <c r="QY34" s="43">
        <f t="shared" si="796"/>
        <v>0</v>
      </c>
      <c r="QZ34" s="43">
        <f t="shared" si="797"/>
        <v>0</v>
      </c>
      <c r="RA34" s="43">
        <f>VLOOKUP($C34,'факт СДП 1 мес'!$D$8:$HP$251,195,0)</f>
        <v>0</v>
      </c>
      <c r="RB34" s="43">
        <f>VLOOKUP($C34,'факт СДП 1 мес'!$D$8:$HP$251,196,0)</f>
        <v>0</v>
      </c>
      <c r="RC34" s="43">
        <f>VLOOKUP($C34,'факт СДП 1 мес'!$D$8:$HP$251,197,0)</f>
        <v>0</v>
      </c>
      <c r="RD34" s="43">
        <f>VLOOKUP($C34,'факт СДП 1 мес'!$D$8:$HP$251,198,0)</f>
        <v>0</v>
      </c>
      <c r="RE34" s="43">
        <f>VLOOKUP($C34,'факт СДП 1 мес'!$D$8:$HP$251,199,0)</f>
        <v>0</v>
      </c>
      <c r="RF34" s="43">
        <f>VLOOKUP($C34,'факт СДП 1 мес'!$D$8:$HP$251,200,0)</f>
        <v>0</v>
      </c>
      <c r="RG34" s="43">
        <f t="shared" si="798"/>
        <v>0</v>
      </c>
      <c r="RH34" s="43">
        <f t="shared" si="799"/>
        <v>0</v>
      </c>
      <c r="RI34" s="43">
        <f t="shared" si="800"/>
        <v>0</v>
      </c>
      <c r="RJ34" s="43">
        <f t="shared" si="801"/>
        <v>0</v>
      </c>
      <c r="RK34" s="43">
        <f t="shared" si="802"/>
        <v>0</v>
      </c>
      <c r="RL34" s="45">
        <f>'СДП (план)'!BY35</f>
        <v>0</v>
      </c>
      <c r="RM34" s="43">
        <f>'СДП (план)'!BZ35</f>
        <v>0</v>
      </c>
      <c r="RN34" s="43">
        <f t="shared" si="803"/>
        <v>0</v>
      </c>
      <c r="RO34" s="43">
        <f t="shared" si="804"/>
        <v>0</v>
      </c>
      <c r="RP34" s="43">
        <f>VLOOKUP($C34,'факт СДП 1 мес'!$D$8:$HP$251,201,0)</f>
        <v>0</v>
      </c>
      <c r="RQ34" s="43">
        <f>VLOOKUP($C34,'факт СДП 1 мес'!$D$8:$HP$251,202,0)</f>
        <v>0</v>
      </c>
      <c r="RR34" s="43">
        <f>VLOOKUP($C34,'факт СДП 1 мес'!$D$8:$HP$251,203,0)</f>
        <v>0</v>
      </c>
      <c r="RS34" s="43">
        <f>VLOOKUP($C34,'факт СДП 1 мес'!$D$8:$HP$251,204,0)</f>
        <v>0</v>
      </c>
      <c r="RT34" s="43">
        <f>VLOOKUP($C34,'факт СДП 1 мес'!$D$8:$HP$251,205,0)</f>
        <v>0</v>
      </c>
      <c r="RU34" s="43">
        <f>VLOOKUP($C34,'факт СДП 1 мес'!$D$8:$HP$251,206,0)</f>
        <v>0</v>
      </c>
      <c r="RV34" s="43">
        <f t="shared" si="805"/>
        <v>0</v>
      </c>
      <c r="RW34" s="43">
        <f t="shared" si="806"/>
        <v>0</v>
      </c>
      <c r="RX34" s="43">
        <f t="shared" si="807"/>
        <v>0</v>
      </c>
      <c r="RY34" s="43">
        <f t="shared" si="808"/>
        <v>0</v>
      </c>
      <c r="RZ34" s="43">
        <f t="shared" si="809"/>
        <v>0</v>
      </c>
      <c r="SA34" s="45">
        <f>'СДП (план)'!CA35</f>
        <v>0</v>
      </c>
      <c r="SB34" s="43">
        <f>'СДП (план)'!CB35</f>
        <v>0</v>
      </c>
      <c r="SC34" s="43">
        <f t="shared" si="612"/>
        <v>0</v>
      </c>
      <c r="SD34" s="43">
        <f t="shared" si="613"/>
        <v>0</v>
      </c>
      <c r="SE34" s="43">
        <f>VLOOKUP($C34,'факт СДП 1 мес'!$D$8:$HP$251,129,0)</f>
        <v>0</v>
      </c>
      <c r="SF34" s="43">
        <f>VLOOKUP($C34,'факт СДП 1 мес'!$D$8:$HP$251,130,0)</f>
        <v>0</v>
      </c>
      <c r="SG34" s="43">
        <f>VLOOKUP($C34,'факт СДП 1 мес'!$D$8:$HP$251,131,0)</f>
        <v>0</v>
      </c>
      <c r="SH34" s="43">
        <f>VLOOKUP($C34,'факт СДП 1 мес'!$D$8:$HP$251,132,0)</f>
        <v>0</v>
      </c>
      <c r="SI34" s="43">
        <f>VLOOKUP($C34,'факт СДП 1 мес'!$D$8:$HP$251,133,0)</f>
        <v>0</v>
      </c>
      <c r="SJ34" s="43">
        <f>VLOOKUP($C34,'факт СДП 1 мес'!$D$8:$HP$251,134,0)</f>
        <v>0</v>
      </c>
      <c r="SK34" s="43">
        <f>SUM(SA34*$F34)</f>
        <v>0</v>
      </c>
      <c r="SL34" s="43">
        <f t="shared" si="810"/>
        <v>0</v>
      </c>
      <c r="SM34" s="43">
        <f t="shared" si="811"/>
        <v>0</v>
      </c>
      <c r="SN34" s="43">
        <f t="shared" si="812"/>
        <v>0</v>
      </c>
      <c r="SO34" s="43">
        <f t="shared" si="813"/>
        <v>0</v>
      </c>
      <c r="SP34" s="55">
        <f>'СДП (план)'!CC35</f>
        <v>0</v>
      </c>
      <c r="SQ34" s="43">
        <f>'СДП (план)'!CD35</f>
        <v>0</v>
      </c>
      <c r="SR34" s="43">
        <f t="shared" si="614"/>
        <v>0</v>
      </c>
      <c r="SS34" s="43">
        <f t="shared" si="615"/>
        <v>0</v>
      </c>
      <c r="ST34" s="43">
        <f>VLOOKUP($C34,'факт СДП 1 мес'!$D$8:$HP$251,93,0)</f>
        <v>0</v>
      </c>
      <c r="SU34" s="43">
        <f>VLOOKUP($C34,'факт СДП 1 мес'!$D$8:$HP$251,94,0)</f>
        <v>0</v>
      </c>
      <c r="SV34" s="43">
        <f>VLOOKUP($C34,'факт СДП 1 мес'!$D$8:$HP$251,95,0)</f>
        <v>0</v>
      </c>
      <c r="SW34" s="43">
        <f>VLOOKUP($C34,'факт СДП 1 мес'!$D$8:$HP$251,96,0)</f>
        <v>0</v>
      </c>
      <c r="SX34" s="43">
        <f>VLOOKUP($C34,'факт СДП 1 мес'!$D$8:$HP$251,97,0)</f>
        <v>0</v>
      </c>
      <c r="SY34" s="43">
        <f>VLOOKUP($C34,'факт СДП 1 мес'!$D$8:$HP$251,98,0)</f>
        <v>0</v>
      </c>
      <c r="SZ34" s="43">
        <f>SUM(SP34*$F34)</f>
        <v>0</v>
      </c>
      <c r="TA34" s="43">
        <f t="shared" si="814"/>
        <v>0</v>
      </c>
      <c r="TB34" s="43">
        <f t="shared" si="815"/>
        <v>0</v>
      </c>
      <c r="TC34" s="43">
        <f t="shared" si="816"/>
        <v>0</v>
      </c>
      <c r="TD34" s="43">
        <f t="shared" si="817"/>
        <v>0</v>
      </c>
      <c r="TE34" s="11">
        <f>'СДП (план)'!CE35</f>
        <v>0</v>
      </c>
      <c r="TF34" s="3">
        <f>'СДП (план)'!CF35</f>
        <v>0</v>
      </c>
      <c r="TG34" s="11">
        <v>0</v>
      </c>
      <c r="TH34" s="3">
        <v>0</v>
      </c>
      <c r="TI34" s="43">
        <f>VLOOKUP($C34,'факт СДП 1 мес'!$D$8:$HP$251,117,0)</f>
        <v>0</v>
      </c>
      <c r="TJ34" s="43">
        <f>VLOOKUP($C34,'факт СДП 1 мес'!$D$8:$HP$251,118,0)</f>
        <v>0</v>
      </c>
      <c r="TK34" s="43">
        <f>VLOOKUP($C34,'факт СДП 1 мес'!$D$8:$HP$251,119,0)</f>
        <v>0</v>
      </c>
      <c r="TL34" s="43">
        <f>VLOOKUP($C34,'факт СДП 1 мес'!$D$8:$HP$251,120,0)</f>
        <v>0</v>
      </c>
      <c r="TM34" s="43">
        <f>VLOOKUP($C34,'факт СДП 1 мес'!$D$8:$HP$251,121,0)</f>
        <v>0</v>
      </c>
      <c r="TN34" s="43">
        <f>VLOOKUP($C34,'факт СДП 1 мес'!$D$8:$HP$251,122,0)</f>
        <v>0</v>
      </c>
      <c r="TO34" s="43">
        <f>SUM(TE34*$F34)</f>
        <v>0</v>
      </c>
      <c r="TP34" s="43">
        <f t="shared" si="818"/>
        <v>0</v>
      </c>
      <c r="TQ34" s="43">
        <f t="shared" si="819"/>
        <v>0</v>
      </c>
      <c r="TR34" s="43">
        <f t="shared" si="820"/>
        <v>0</v>
      </c>
      <c r="TS34" s="43">
        <f t="shared" si="821"/>
        <v>0</v>
      </c>
      <c r="TT34" s="43">
        <f>'СДП (план)'!CG35</f>
        <v>0</v>
      </c>
      <c r="TU34" s="43">
        <f>'СДП (план)'!CH35</f>
        <v>0</v>
      </c>
      <c r="TV34" s="43">
        <f t="shared" si="822"/>
        <v>0</v>
      </c>
      <c r="TW34" s="43">
        <f t="shared" si="823"/>
        <v>0</v>
      </c>
      <c r="TX34" s="43">
        <f>VLOOKUP($C34,'факт СДП 1 мес'!$D$8:$HP$251,207,0)</f>
        <v>0</v>
      </c>
      <c r="TY34" s="43">
        <f>VLOOKUP($C34,'факт СДП 1 мес'!$D$8:$HP$251,208,0)</f>
        <v>0</v>
      </c>
      <c r="TZ34" s="43">
        <f>VLOOKUP($C34,'факт СДП 1 мес'!$D$8:$HP$251,209,0)</f>
        <v>0</v>
      </c>
      <c r="UA34" s="43">
        <f>VLOOKUP($C34,'факт СДП 1 мес'!$D$8:$HP$251,210,0)</f>
        <v>0</v>
      </c>
      <c r="UB34" s="43">
        <f>VLOOKUP($C34,'факт СДП 1 мес'!$D$8:$HP$251,211,0)</f>
        <v>0</v>
      </c>
      <c r="UC34" s="43">
        <f>VLOOKUP($C34,'факт СДП 1 мес'!$D$8:$HP$251,212,0)</f>
        <v>0</v>
      </c>
      <c r="UD34" s="43">
        <f t="shared" si="824"/>
        <v>0</v>
      </c>
      <c r="UE34" s="43">
        <f>SUM(TV34*$F34)</f>
        <v>0</v>
      </c>
      <c r="UF34" s="43">
        <f>SUM(TX34*$F34)</f>
        <v>0</v>
      </c>
      <c r="UG34" s="43">
        <f t="shared" si="616"/>
        <v>0</v>
      </c>
      <c r="UH34" s="43">
        <f t="shared" si="616"/>
        <v>0</v>
      </c>
      <c r="UI34" s="43"/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7">
        <f>'СДП (план)'!CK35</f>
        <v>28</v>
      </c>
      <c r="UY34" s="47">
        <f>'СДП (план)'!CL35</f>
        <v>1218727.2988799999</v>
      </c>
      <c r="UZ34" s="43">
        <f t="shared" si="173"/>
        <v>2.3333333333333335</v>
      </c>
      <c r="VA34" s="43">
        <f t="shared" si="174"/>
        <v>101560.60823999999</v>
      </c>
      <c r="VB34" s="47">
        <f t="shared" si="276"/>
        <v>0</v>
      </c>
      <c r="VC34" s="47">
        <f t="shared" si="277"/>
        <v>0</v>
      </c>
      <c r="VD34" s="47">
        <f t="shared" si="278"/>
        <v>0</v>
      </c>
      <c r="VE34" s="47">
        <f t="shared" si="279"/>
        <v>0</v>
      </c>
      <c r="VF34" s="47">
        <f t="shared" si="280"/>
        <v>0</v>
      </c>
      <c r="VG34" s="47">
        <f t="shared" si="281"/>
        <v>0</v>
      </c>
      <c r="VH34" s="47">
        <f t="shared" si="282"/>
        <v>54.6</v>
      </c>
      <c r="VI34" s="47">
        <f t="shared" si="283"/>
        <v>4.55</v>
      </c>
      <c r="VJ34" s="47">
        <f t="shared" si="284"/>
        <v>0</v>
      </c>
      <c r="VK34" s="43">
        <f t="shared" si="285"/>
        <v>-2.3333333333333335</v>
      </c>
      <c r="VL34" s="43">
        <f t="shared" si="286"/>
        <v>-101560.60823999999</v>
      </c>
      <c r="VM34" s="398" t="e">
        <f>VLOOKUP($C34,'СДП (план)'!$C$11:$CL$254,107,0)</f>
        <v>#REF!</v>
      </c>
      <c r="VN34" s="398" t="e">
        <f>VLOOKUP($C34,'СДП (план)'!$C$11:$CL$254,108,0)</f>
        <v>#REF!</v>
      </c>
      <c r="VO34" s="399" t="e">
        <f t="shared" si="4"/>
        <v>#REF!</v>
      </c>
      <c r="VP34" s="399" t="e">
        <f t="shared" si="5"/>
        <v>#REF!</v>
      </c>
      <c r="VQ34" s="398" t="e">
        <f>VLOOKUP($C34,'факт СДП 1 мес'!$D$8:$HI$249,255,0)</f>
        <v>#REF!</v>
      </c>
      <c r="VR34" s="398" t="e">
        <f>VLOOKUP($C34,'факт СДП 1 мес'!$D$8:$HI$249,256,0)</f>
        <v>#REF!</v>
      </c>
      <c r="VS34" s="400" t="e">
        <f t="shared" si="287"/>
        <v>#REF!</v>
      </c>
      <c r="VT34" s="400" t="e">
        <f t="shared" si="288"/>
        <v>#REF!</v>
      </c>
    </row>
    <row r="35" spans="1:592" s="54" customFormat="1" ht="15" hidden="1" x14ac:dyDescent="0.2">
      <c r="A35" s="180">
        <v>7</v>
      </c>
      <c r="B35" s="180"/>
      <c r="C35" s="454" t="s">
        <v>522</v>
      </c>
      <c r="D35" s="459" t="s">
        <v>142</v>
      </c>
      <c r="E35" s="461">
        <v>16026</v>
      </c>
      <c r="F35" s="476">
        <v>0.98</v>
      </c>
      <c r="G35" s="463"/>
      <c r="H35" s="457"/>
      <c r="I35" s="192"/>
      <c r="J35" s="192"/>
      <c r="K35" s="211"/>
      <c r="L35" s="211"/>
      <c r="M35" s="211"/>
      <c r="N35" s="204">
        <v>2.57</v>
      </c>
      <c r="O35" s="100">
        <f>'СДП (план)'!O36</f>
        <v>0</v>
      </c>
      <c r="P35" s="100">
        <f>'СДП (план)'!P36</f>
        <v>0</v>
      </c>
      <c r="Q35" s="43">
        <f t="shared" si="19"/>
        <v>0</v>
      </c>
      <c r="R35" s="43">
        <f t="shared" si="20"/>
        <v>0</v>
      </c>
      <c r="S35" s="100">
        <f t="shared" ref="S35:AA35" si="825">S36</f>
        <v>0</v>
      </c>
      <c r="T35" s="100">
        <f t="shared" si="825"/>
        <v>0</v>
      </c>
      <c r="U35" s="100">
        <f t="shared" si="825"/>
        <v>0</v>
      </c>
      <c r="V35" s="100">
        <f t="shared" si="825"/>
        <v>0</v>
      </c>
      <c r="W35" s="100">
        <f t="shared" si="825"/>
        <v>0</v>
      </c>
      <c r="X35" s="100">
        <f t="shared" si="825"/>
        <v>0</v>
      </c>
      <c r="Y35" s="100">
        <f t="shared" si="825"/>
        <v>0</v>
      </c>
      <c r="Z35" s="100">
        <f t="shared" si="825"/>
        <v>0</v>
      </c>
      <c r="AA35" s="100">
        <f t="shared" si="825"/>
        <v>0</v>
      </c>
      <c r="AB35" s="66">
        <f t="shared" ref="AB35:AB46" si="826">SUM(S35-Q35)</f>
        <v>0</v>
      </c>
      <c r="AC35" s="66">
        <f t="shared" si="585"/>
        <v>0</v>
      </c>
      <c r="AD35" s="113">
        <f>'СДП (план)'!Q36</f>
        <v>0</v>
      </c>
      <c r="AE35" s="113">
        <f>'СДП (план)'!R36</f>
        <v>0</v>
      </c>
      <c r="AF35" s="66">
        <f t="shared" si="21"/>
        <v>0</v>
      </c>
      <c r="AG35" s="66">
        <f t="shared" si="22"/>
        <v>0</v>
      </c>
      <c r="AH35" s="100">
        <f t="shared" ref="AH35:AP35" si="827">AH36</f>
        <v>0</v>
      </c>
      <c r="AI35" s="100">
        <f t="shared" si="827"/>
        <v>0</v>
      </c>
      <c r="AJ35" s="100">
        <f t="shared" si="827"/>
        <v>0</v>
      </c>
      <c r="AK35" s="100">
        <f t="shared" si="827"/>
        <v>0</v>
      </c>
      <c r="AL35" s="100">
        <f t="shared" si="827"/>
        <v>0</v>
      </c>
      <c r="AM35" s="100">
        <f t="shared" si="827"/>
        <v>0</v>
      </c>
      <c r="AN35" s="100">
        <f t="shared" si="827"/>
        <v>0</v>
      </c>
      <c r="AO35" s="100">
        <f t="shared" si="827"/>
        <v>0</v>
      </c>
      <c r="AP35" s="100">
        <f t="shared" si="827"/>
        <v>0</v>
      </c>
      <c r="AQ35" s="66">
        <f t="shared" si="23"/>
        <v>0</v>
      </c>
      <c r="AR35" s="66">
        <f t="shared" si="24"/>
        <v>0</v>
      </c>
      <c r="AS35" s="100">
        <f>'СДП (план)'!S36</f>
        <v>0</v>
      </c>
      <c r="AT35" s="100">
        <f>'СДП (план)'!T36</f>
        <v>0</v>
      </c>
      <c r="AU35" s="43">
        <f t="shared" si="25"/>
        <v>0</v>
      </c>
      <c r="AV35" s="43">
        <f t="shared" si="26"/>
        <v>0</v>
      </c>
      <c r="AW35" s="100">
        <f t="shared" ref="AW35:BE35" si="828">AW36</f>
        <v>4</v>
      </c>
      <c r="AX35" s="100">
        <f t="shared" si="828"/>
        <v>87950.68</v>
      </c>
      <c r="AY35" s="100">
        <f t="shared" si="828"/>
        <v>32</v>
      </c>
      <c r="AZ35" s="100">
        <f t="shared" si="828"/>
        <v>0</v>
      </c>
      <c r="BA35" s="100">
        <f t="shared" si="828"/>
        <v>0</v>
      </c>
      <c r="BB35" s="100">
        <f t="shared" si="828"/>
        <v>0</v>
      </c>
      <c r="BC35" s="100">
        <f t="shared" si="828"/>
        <v>0</v>
      </c>
      <c r="BD35" s="100">
        <f t="shared" si="828"/>
        <v>0</v>
      </c>
      <c r="BE35" s="100">
        <f t="shared" si="828"/>
        <v>3.92</v>
      </c>
      <c r="BF35" s="66">
        <f>SUM(AW35-AU35)</f>
        <v>4</v>
      </c>
      <c r="BG35" s="66">
        <f>SUM(AX35-AV35)</f>
        <v>87950.68</v>
      </c>
      <c r="BH35" s="121">
        <f>'СДП (план)'!U36</f>
        <v>0</v>
      </c>
      <c r="BI35" s="65">
        <f>'СДП (план)'!V36</f>
        <v>0</v>
      </c>
      <c r="BJ35" s="43">
        <f t="shared" si="27"/>
        <v>0</v>
      </c>
      <c r="BK35" s="43">
        <f t="shared" si="28"/>
        <v>0</v>
      </c>
      <c r="BL35" s="100">
        <f t="shared" ref="BL35:BT35" si="829">BL36</f>
        <v>0</v>
      </c>
      <c r="BM35" s="100">
        <f t="shared" si="829"/>
        <v>0</v>
      </c>
      <c r="BN35" s="100">
        <f t="shared" si="829"/>
        <v>0</v>
      </c>
      <c r="BO35" s="100">
        <f t="shared" si="829"/>
        <v>0</v>
      </c>
      <c r="BP35" s="100">
        <f t="shared" si="829"/>
        <v>0</v>
      </c>
      <c r="BQ35" s="100">
        <f t="shared" si="829"/>
        <v>0</v>
      </c>
      <c r="BR35" s="100">
        <f t="shared" si="829"/>
        <v>0</v>
      </c>
      <c r="BS35" s="100">
        <f t="shared" si="829"/>
        <v>0</v>
      </c>
      <c r="BT35" s="100">
        <f t="shared" si="829"/>
        <v>0</v>
      </c>
      <c r="BU35" s="66">
        <f t="shared" si="591"/>
        <v>0</v>
      </c>
      <c r="BV35" s="66">
        <f t="shared" si="591"/>
        <v>0</v>
      </c>
      <c r="BW35" s="100">
        <f>'СДП (план)'!W36</f>
        <v>0</v>
      </c>
      <c r="BX35" s="100">
        <f>'СДП (план)'!X36</f>
        <v>0</v>
      </c>
      <c r="BY35" s="66">
        <f t="shared" si="30"/>
        <v>0</v>
      </c>
      <c r="BZ35" s="66">
        <f t="shared" si="31"/>
        <v>0</v>
      </c>
      <c r="CA35" s="100">
        <f t="shared" ref="CA35:CI35" si="830">CA36</f>
        <v>0</v>
      </c>
      <c r="CB35" s="100">
        <f t="shared" si="830"/>
        <v>0</v>
      </c>
      <c r="CC35" s="100">
        <f t="shared" si="830"/>
        <v>0</v>
      </c>
      <c r="CD35" s="100">
        <f t="shared" si="830"/>
        <v>0</v>
      </c>
      <c r="CE35" s="100">
        <f t="shared" si="830"/>
        <v>0</v>
      </c>
      <c r="CF35" s="100">
        <f t="shared" si="830"/>
        <v>0</v>
      </c>
      <c r="CG35" s="100">
        <f t="shared" si="830"/>
        <v>0</v>
      </c>
      <c r="CH35" s="100">
        <f t="shared" si="830"/>
        <v>0</v>
      </c>
      <c r="CI35" s="100">
        <f t="shared" si="830"/>
        <v>0</v>
      </c>
      <c r="CJ35" s="66">
        <f t="shared" si="2"/>
        <v>0</v>
      </c>
      <c r="CK35" s="66">
        <f t="shared" si="3"/>
        <v>0</v>
      </c>
      <c r="CL35" s="53">
        <f>'СДП (план)'!Y36</f>
        <v>0</v>
      </c>
      <c r="CM35" s="53">
        <f>'СДП (план)'!Z36</f>
        <v>0</v>
      </c>
      <c r="CN35" s="66">
        <f t="shared" si="32"/>
        <v>0</v>
      </c>
      <c r="CO35" s="66">
        <f t="shared" si="33"/>
        <v>0</v>
      </c>
      <c r="CP35" s="53">
        <f t="shared" ref="CP35:CX35" si="831">CP36</f>
        <v>0</v>
      </c>
      <c r="CQ35" s="53">
        <f t="shared" si="831"/>
        <v>0</v>
      </c>
      <c r="CR35" s="53">
        <f t="shared" si="831"/>
        <v>0</v>
      </c>
      <c r="CS35" s="53">
        <f t="shared" si="831"/>
        <v>0</v>
      </c>
      <c r="CT35" s="53">
        <f t="shared" si="831"/>
        <v>0</v>
      </c>
      <c r="CU35" s="53">
        <f t="shared" si="831"/>
        <v>0</v>
      </c>
      <c r="CV35" s="100">
        <f t="shared" si="831"/>
        <v>0</v>
      </c>
      <c r="CW35" s="100">
        <f t="shared" si="831"/>
        <v>0</v>
      </c>
      <c r="CX35" s="100">
        <f t="shared" si="831"/>
        <v>0</v>
      </c>
      <c r="CY35" s="66">
        <f t="shared" si="34"/>
        <v>0</v>
      </c>
      <c r="CZ35" s="66">
        <f t="shared" si="35"/>
        <v>0</v>
      </c>
      <c r="DA35" s="14">
        <f>'СДП (план)'!AA36</f>
        <v>0</v>
      </c>
      <c r="DB35" s="14">
        <f>'СДП (план)'!AB36</f>
        <v>0</v>
      </c>
      <c r="DC35" s="66">
        <f t="shared" si="36"/>
        <v>0</v>
      </c>
      <c r="DD35" s="66">
        <f t="shared" si="37"/>
        <v>0</v>
      </c>
      <c r="DE35" s="53">
        <f t="shared" ref="DE35:DM35" si="832">DE36</f>
        <v>0</v>
      </c>
      <c r="DF35" s="53">
        <f t="shared" si="832"/>
        <v>0</v>
      </c>
      <c r="DG35" s="53">
        <f t="shared" si="832"/>
        <v>0</v>
      </c>
      <c r="DH35" s="53">
        <f t="shared" si="832"/>
        <v>0</v>
      </c>
      <c r="DI35" s="53">
        <f t="shared" si="832"/>
        <v>0</v>
      </c>
      <c r="DJ35" s="53">
        <f t="shared" si="832"/>
        <v>0</v>
      </c>
      <c r="DK35" s="100">
        <f t="shared" si="832"/>
        <v>0</v>
      </c>
      <c r="DL35" s="100">
        <f t="shared" si="832"/>
        <v>0</v>
      </c>
      <c r="DM35" s="100">
        <f t="shared" si="832"/>
        <v>0</v>
      </c>
      <c r="DN35" s="66">
        <f t="shared" si="38"/>
        <v>0</v>
      </c>
      <c r="DO35" s="66">
        <f t="shared" si="39"/>
        <v>0</v>
      </c>
      <c r="DP35" s="14">
        <f>'СДП (план)'!AC36</f>
        <v>0</v>
      </c>
      <c r="DQ35" s="14">
        <f>'СДП (план)'!AD36</f>
        <v>0</v>
      </c>
      <c r="DR35" s="66">
        <f t="shared" si="40"/>
        <v>0</v>
      </c>
      <c r="DS35" s="66">
        <f t="shared" si="41"/>
        <v>0</v>
      </c>
      <c r="DT35" s="53">
        <f t="shared" ref="DT35:EB35" si="833">DT36</f>
        <v>0</v>
      </c>
      <c r="DU35" s="53">
        <f t="shared" si="833"/>
        <v>0</v>
      </c>
      <c r="DV35" s="53">
        <f t="shared" si="833"/>
        <v>0</v>
      </c>
      <c r="DW35" s="53">
        <f t="shared" si="833"/>
        <v>0</v>
      </c>
      <c r="DX35" s="53">
        <f t="shared" si="833"/>
        <v>0</v>
      </c>
      <c r="DY35" s="53">
        <f t="shared" si="833"/>
        <v>0</v>
      </c>
      <c r="DZ35" s="100">
        <f t="shared" si="833"/>
        <v>0</v>
      </c>
      <c r="EA35" s="100">
        <f t="shared" si="833"/>
        <v>0</v>
      </c>
      <c r="EB35" s="100">
        <f t="shared" si="833"/>
        <v>0</v>
      </c>
      <c r="EC35" s="66">
        <f t="shared" si="42"/>
        <v>0</v>
      </c>
      <c r="ED35" s="66">
        <f t="shared" si="43"/>
        <v>0</v>
      </c>
      <c r="EE35" s="14">
        <f>'СДП (план)'!AE36</f>
        <v>0</v>
      </c>
      <c r="EF35" s="14">
        <f>'СДП (план)'!AF36</f>
        <v>0</v>
      </c>
      <c r="EG35" s="43">
        <f t="shared" si="44"/>
        <v>0</v>
      </c>
      <c r="EH35" s="43">
        <f t="shared" si="45"/>
        <v>0</v>
      </c>
      <c r="EI35" s="53">
        <f t="shared" ref="EI35:EQ35" si="834">EI36</f>
        <v>0</v>
      </c>
      <c r="EJ35" s="53">
        <f t="shared" si="834"/>
        <v>0</v>
      </c>
      <c r="EK35" s="53">
        <f t="shared" si="834"/>
        <v>0</v>
      </c>
      <c r="EL35" s="53">
        <f t="shared" si="834"/>
        <v>0</v>
      </c>
      <c r="EM35" s="53">
        <f t="shared" si="834"/>
        <v>0</v>
      </c>
      <c r="EN35" s="53"/>
      <c r="EO35" s="100">
        <f t="shared" si="834"/>
        <v>0</v>
      </c>
      <c r="EP35" s="100">
        <f t="shared" si="834"/>
        <v>0</v>
      </c>
      <c r="EQ35" s="100">
        <f t="shared" si="834"/>
        <v>0</v>
      </c>
      <c r="ER35" s="66">
        <f t="shared" si="46"/>
        <v>0</v>
      </c>
      <c r="ES35" s="66">
        <f t="shared" si="47"/>
        <v>0</v>
      </c>
      <c r="ET35" s="53">
        <f>'СДП (план)'!AG36</f>
        <v>0</v>
      </c>
      <c r="EU35" s="53">
        <f>'СДП (план)'!AH36</f>
        <v>0</v>
      </c>
      <c r="EV35" s="66">
        <f t="shared" si="48"/>
        <v>0</v>
      </c>
      <c r="EW35" s="66">
        <f t="shared" si="49"/>
        <v>0</v>
      </c>
      <c r="EX35" s="53">
        <f t="shared" ref="EX35:FF35" si="835">EX36</f>
        <v>0</v>
      </c>
      <c r="EY35" s="53">
        <f t="shared" si="835"/>
        <v>0</v>
      </c>
      <c r="EZ35" s="53">
        <f t="shared" si="835"/>
        <v>0</v>
      </c>
      <c r="FA35" s="53">
        <f t="shared" si="835"/>
        <v>0</v>
      </c>
      <c r="FB35" s="53">
        <f t="shared" si="835"/>
        <v>0</v>
      </c>
      <c r="FC35" s="53">
        <f t="shared" si="835"/>
        <v>0</v>
      </c>
      <c r="FD35" s="100">
        <f t="shared" si="835"/>
        <v>0</v>
      </c>
      <c r="FE35" s="100">
        <f t="shared" si="835"/>
        <v>0</v>
      </c>
      <c r="FF35" s="100">
        <f t="shared" si="835"/>
        <v>0</v>
      </c>
      <c r="FG35" s="66">
        <f t="shared" si="50"/>
        <v>0</v>
      </c>
      <c r="FH35" s="66">
        <f t="shared" si="51"/>
        <v>0</v>
      </c>
      <c r="FI35" s="53">
        <f>'СДП (план)'!AI36</f>
        <v>0</v>
      </c>
      <c r="FJ35" s="53">
        <f>'СДП (план)'!AJ36</f>
        <v>0</v>
      </c>
      <c r="FK35" s="66">
        <f t="shared" si="52"/>
        <v>0</v>
      </c>
      <c r="FL35" s="66">
        <f t="shared" si="53"/>
        <v>0</v>
      </c>
      <c r="FM35" s="53">
        <f t="shared" ref="FM35:FU35" si="836">FM36</f>
        <v>0</v>
      </c>
      <c r="FN35" s="53">
        <f t="shared" si="836"/>
        <v>0</v>
      </c>
      <c r="FO35" s="53">
        <f t="shared" si="836"/>
        <v>0</v>
      </c>
      <c r="FP35" s="53">
        <f t="shared" si="836"/>
        <v>0</v>
      </c>
      <c r="FQ35" s="53">
        <f t="shared" si="836"/>
        <v>0</v>
      </c>
      <c r="FR35" s="53">
        <f t="shared" si="836"/>
        <v>0</v>
      </c>
      <c r="FS35" s="100">
        <f t="shared" si="836"/>
        <v>0</v>
      </c>
      <c r="FT35" s="100">
        <f t="shared" si="836"/>
        <v>0</v>
      </c>
      <c r="FU35" s="100">
        <f t="shared" si="836"/>
        <v>0</v>
      </c>
      <c r="FV35" s="66">
        <f t="shared" si="54"/>
        <v>0</v>
      </c>
      <c r="FW35" s="66">
        <f t="shared" si="55"/>
        <v>0</v>
      </c>
      <c r="FX35" s="53">
        <f>'СДП (план)'!AK36</f>
        <v>0</v>
      </c>
      <c r="FY35" s="53">
        <f>'СДП (план)'!AL36</f>
        <v>0</v>
      </c>
      <c r="FZ35" s="66">
        <f t="shared" si="56"/>
        <v>0</v>
      </c>
      <c r="GA35" s="66">
        <f t="shared" si="57"/>
        <v>0</v>
      </c>
      <c r="GB35" s="53">
        <f t="shared" ref="GB35:GJ35" si="837">GB36</f>
        <v>0</v>
      </c>
      <c r="GC35" s="53">
        <f t="shared" si="837"/>
        <v>0</v>
      </c>
      <c r="GD35" s="53">
        <f t="shared" si="837"/>
        <v>0</v>
      </c>
      <c r="GE35" s="53">
        <f t="shared" si="837"/>
        <v>0</v>
      </c>
      <c r="GF35" s="53">
        <f t="shared" si="837"/>
        <v>0</v>
      </c>
      <c r="GG35" s="53"/>
      <c r="GH35" s="100">
        <f t="shared" si="837"/>
        <v>0</v>
      </c>
      <c r="GI35" s="100">
        <f t="shared" si="837"/>
        <v>0</v>
      </c>
      <c r="GJ35" s="100">
        <f t="shared" si="837"/>
        <v>0</v>
      </c>
      <c r="GK35" s="66">
        <f t="shared" si="58"/>
        <v>0</v>
      </c>
      <c r="GL35" s="66">
        <f t="shared" si="59"/>
        <v>0</v>
      </c>
      <c r="GM35" s="14">
        <f>'СДП (план)'!AM36</f>
        <v>0</v>
      </c>
      <c r="GN35" s="14">
        <f>'СДП (план)'!AN36</f>
        <v>0</v>
      </c>
      <c r="GO35" s="66">
        <f t="shared" si="60"/>
        <v>0</v>
      </c>
      <c r="GP35" s="66">
        <f t="shared" si="61"/>
        <v>0</v>
      </c>
      <c r="GQ35" s="53">
        <f t="shared" ref="GQ35:GY35" si="838">GQ36</f>
        <v>0</v>
      </c>
      <c r="GR35" s="53">
        <f t="shared" si="838"/>
        <v>0</v>
      </c>
      <c r="GS35" s="53">
        <f t="shared" si="838"/>
        <v>0</v>
      </c>
      <c r="GT35" s="53">
        <f t="shared" si="838"/>
        <v>0</v>
      </c>
      <c r="GU35" s="53">
        <f t="shared" si="838"/>
        <v>0</v>
      </c>
      <c r="GV35" s="53">
        <f t="shared" si="838"/>
        <v>0</v>
      </c>
      <c r="GW35" s="100">
        <f t="shared" si="838"/>
        <v>0</v>
      </c>
      <c r="GX35" s="100">
        <f t="shared" si="838"/>
        <v>0</v>
      </c>
      <c r="GY35" s="100">
        <f t="shared" si="838"/>
        <v>0</v>
      </c>
      <c r="GZ35" s="66">
        <f t="shared" si="65"/>
        <v>0</v>
      </c>
      <c r="HA35" s="66">
        <f t="shared" si="66"/>
        <v>0</v>
      </c>
      <c r="HB35" s="14">
        <f>'СДП (план)'!AO36</f>
        <v>0</v>
      </c>
      <c r="HC35" s="14">
        <f>'СДП (план)'!AP36</f>
        <v>0</v>
      </c>
      <c r="HD35" s="66">
        <f t="shared" si="67"/>
        <v>0</v>
      </c>
      <c r="HE35" s="66">
        <f t="shared" si="68"/>
        <v>0</v>
      </c>
      <c r="HF35" s="53">
        <f t="shared" ref="HF35:HN35" si="839">HF36</f>
        <v>0</v>
      </c>
      <c r="HG35" s="53">
        <f t="shared" si="839"/>
        <v>0</v>
      </c>
      <c r="HH35" s="53">
        <f t="shared" si="839"/>
        <v>0</v>
      </c>
      <c r="HI35" s="53">
        <f t="shared" si="839"/>
        <v>0</v>
      </c>
      <c r="HJ35" s="53">
        <f t="shared" si="839"/>
        <v>0</v>
      </c>
      <c r="HK35" s="53"/>
      <c r="HL35" s="100">
        <f t="shared" si="839"/>
        <v>0</v>
      </c>
      <c r="HM35" s="100">
        <f t="shared" si="839"/>
        <v>0</v>
      </c>
      <c r="HN35" s="100">
        <f t="shared" si="839"/>
        <v>0</v>
      </c>
      <c r="HO35" s="66">
        <f t="shared" si="69"/>
        <v>0</v>
      </c>
      <c r="HP35" s="66">
        <f t="shared" si="70"/>
        <v>0</v>
      </c>
      <c r="HQ35" s="53">
        <f>'СДП (план)'!AQ36</f>
        <v>0</v>
      </c>
      <c r="HR35" s="53">
        <f>'СДП (план)'!AR36</f>
        <v>0</v>
      </c>
      <c r="HS35" s="66">
        <f t="shared" si="71"/>
        <v>0</v>
      </c>
      <c r="HT35" s="66">
        <f t="shared" si="72"/>
        <v>0</v>
      </c>
      <c r="HU35" s="53">
        <f t="shared" ref="HU35:IC35" si="840">HU36</f>
        <v>0</v>
      </c>
      <c r="HV35" s="53">
        <f t="shared" si="840"/>
        <v>0</v>
      </c>
      <c r="HW35" s="53">
        <f t="shared" si="840"/>
        <v>0</v>
      </c>
      <c r="HX35" s="53">
        <f t="shared" si="840"/>
        <v>0</v>
      </c>
      <c r="HY35" s="53">
        <f t="shared" si="840"/>
        <v>0</v>
      </c>
      <c r="HZ35" s="53">
        <f t="shared" si="840"/>
        <v>0</v>
      </c>
      <c r="IA35" s="100">
        <f t="shared" si="840"/>
        <v>0</v>
      </c>
      <c r="IB35" s="100">
        <f t="shared" si="840"/>
        <v>0</v>
      </c>
      <c r="IC35" s="100">
        <f t="shared" si="840"/>
        <v>0</v>
      </c>
      <c r="ID35" s="66">
        <f t="shared" si="76"/>
        <v>0</v>
      </c>
      <c r="IE35" s="66">
        <f t="shared" si="77"/>
        <v>0</v>
      </c>
      <c r="IF35" s="53">
        <f>'СДП (план)'!AS36</f>
        <v>0</v>
      </c>
      <c r="IG35" s="53">
        <f>'СДП (план)'!AT36</f>
        <v>0</v>
      </c>
      <c r="IH35" s="66">
        <f t="shared" si="78"/>
        <v>0</v>
      </c>
      <c r="II35" s="66">
        <f t="shared" si="79"/>
        <v>0</v>
      </c>
      <c r="IJ35" s="53">
        <f t="shared" ref="IJ35:IR35" si="841">IJ36</f>
        <v>0</v>
      </c>
      <c r="IK35" s="53">
        <f t="shared" si="841"/>
        <v>0</v>
      </c>
      <c r="IL35" s="53">
        <f t="shared" si="841"/>
        <v>0</v>
      </c>
      <c r="IM35" s="53">
        <f t="shared" si="841"/>
        <v>0</v>
      </c>
      <c r="IN35" s="53">
        <f t="shared" si="841"/>
        <v>0</v>
      </c>
      <c r="IO35" s="53">
        <f t="shared" si="841"/>
        <v>0</v>
      </c>
      <c r="IP35" s="100">
        <f t="shared" si="841"/>
        <v>0</v>
      </c>
      <c r="IQ35" s="100">
        <f t="shared" si="841"/>
        <v>0</v>
      </c>
      <c r="IR35" s="100">
        <f t="shared" si="841"/>
        <v>0</v>
      </c>
      <c r="IS35" s="66">
        <f t="shared" si="80"/>
        <v>0</v>
      </c>
      <c r="IT35" s="66">
        <f t="shared" si="81"/>
        <v>0</v>
      </c>
      <c r="IU35" s="53">
        <f>'СДП (план)'!AU36</f>
        <v>0</v>
      </c>
      <c r="IV35" s="53">
        <f>'СДП (план)'!AV36</f>
        <v>0</v>
      </c>
      <c r="IW35" s="66">
        <f t="shared" si="82"/>
        <v>0</v>
      </c>
      <c r="IX35" s="66">
        <f t="shared" si="83"/>
        <v>0</v>
      </c>
      <c r="IY35" s="53">
        <f t="shared" ref="IY35:JG35" si="842">IY36</f>
        <v>0</v>
      </c>
      <c r="IZ35" s="53">
        <f t="shared" si="842"/>
        <v>0</v>
      </c>
      <c r="JA35" s="53">
        <f t="shared" si="842"/>
        <v>0</v>
      </c>
      <c r="JB35" s="53">
        <f t="shared" si="842"/>
        <v>0</v>
      </c>
      <c r="JC35" s="53">
        <f t="shared" si="842"/>
        <v>0</v>
      </c>
      <c r="JD35" s="53">
        <f t="shared" si="842"/>
        <v>0</v>
      </c>
      <c r="JE35" s="100">
        <f t="shared" si="842"/>
        <v>0</v>
      </c>
      <c r="JF35" s="100">
        <f t="shared" si="842"/>
        <v>0</v>
      </c>
      <c r="JG35" s="100">
        <f t="shared" si="842"/>
        <v>0</v>
      </c>
      <c r="JH35" s="66">
        <f t="shared" si="84"/>
        <v>0</v>
      </c>
      <c r="JI35" s="66">
        <f t="shared" si="85"/>
        <v>0</v>
      </c>
      <c r="JJ35" s="53">
        <f>'СДП (план)'!AW36</f>
        <v>0</v>
      </c>
      <c r="JK35" s="53">
        <f>'СДП (план)'!AX36</f>
        <v>0</v>
      </c>
      <c r="JL35" s="66">
        <f t="shared" si="86"/>
        <v>0</v>
      </c>
      <c r="JM35" s="66">
        <f t="shared" si="87"/>
        <v>0</v>
      </c>
      <c r="JN35" s="53">
        <f t="shared" ref="JN35:JV35" si="843">JN36</f>
        <v>0</v>
      </c>
      <c r="JO35" s="53">
        <f t="shared" si="843"/>
        <v>0</v>
      </c>
      <c r="JP35" s="53">
        <f t="shared" si="843"/>
        <v>0</v>
      </c>
      <c r="JQ35" s="53">
        <f t="shared" si="843"/>
        <v>0</v>
      </c>
      <c r="JR35" s="53">
        <f t="shared" si="843"/>
        <v>0</v>
      </c>
      <c r="JS35" s="53">
        <f t="shared" si="843"/>
        <v>0</v>
      </c>
      <c r="JT35" s="100">
        <f t="shared" si="843"/>
        <v>0</v>
      </c>
      <c r="JU35" s="100">
        <f t="shared" si="843"/>
        <v>0</v>
      </c>
      <c r="JV35" s="100">
        <f t="shared" si="843"/>
        <v>0</v>
      </c>
      <c r="JW35" s="66">
        <f t="shared" si="88"/>
        <v>0</v>
      </c>
      <c r="JX35" s="66">
        <f t="shared" si="89"/>
        <v>0</v>
      </c>
      <c r="JY35" s="53">
        <f>'СДП (план)'!AY36</f>
        <v>0</v>
      </c>
      <c r="JZ35" s="53">
        <f>'СДП (план)'!AZ36</f>
        <v>0</v>
      </c>
      <c r="KA35" s="66">
        <f t="shared" si="90"/>
        <v>0</v>
      </c>
      <c r="KB35" s="66">
        <f t="shared" si="91"/>
        <v>0</v>
      </c>
      <c r="KC35" s="53">
        <f t="shared" ref="KC35:KK35" si="844">KC36</f>
        <v>0</v>
      </c>
      <c r="KD35" s="53">
        <f t="shared" si="844"/>
        <v>0</v>
      </c>
      <c r="KE35" s="53">
        <f t="shared" si="844"/>
        <v>0</v>
      </c>
      <c r="KF35" s="53">
        <f t="shared" si="844"/>
        <v>0</v>
      </c>
      <c r="KG35" s="53">
        <f t="shared" si="844"/>
        <v>0</v>
      </c>
      <c r="KH35" s="53">
        <f t="shared" si="844"/>
        <v>0</v>
      </c>
      <c r="KI35" s="100">
        <f t="shared" si="844"/>
        <v>0</v>
      </c>
      <c r="KJ35" s="100">
        <f t="shared" si="844"/>
        <v>0</v>
      </c>
      <c r="KK35" s="100">
        <f t="shared" si="844"/>
        <v>0</v>
      </c>
      <c r="KL35" s="66">
        <f t="shared" si="95"/>
        <v>0</v>
      </c>
      <c r="KM35" s="66">
        <f t="shared" si="96"/>
        <v>0</v>
      </c>
      <c r="KN35" s="53">
        <f>'СДП (план)'!BA36</f>
        <v>0</v>
      </c>
      <c r="KO35" s="53">
        <f>'СДП (план)'!BB36</f>
        <v>0</v>
      </c>
      <c r="KP35" s="66">
        <f t="shared" si="97"/>
        <v>0</v>
      </c>
      <c r="KQ35" s="66">
        <f t="shared" si="98"/>
        <v>0</v>
      </c>
      <c r="KR35" s="53">
        <f t="shared" ref="KR35:KZ35" si="845">KR36</f>
        <v>0</v>
      </c>
      <c r="KS35" s="53">
        <f t="shared" si="845"/>
        <v>0</v>
      </c>
      <c r="KT35" s="53">
        <f t="shared" si="845"/>
        <v>0</v>
      </c>
      <c r="KU35" s="53">
        <f t="shared" si="845"/>
        <v>0</v>
      </c>
      <c r="KV35" s="53">
        <f t="shared" si="845"/>
        <v>0</v>
      </c>
      <c r="KW35" s="53">
        <f t="shared" si="845"/>
        <v>0</v>
      </c>
      <c r="KX35" s="100">
        <f t="shared" si="845"/>
        <v>0</v>
      </c>
      <c r="KY35" s="100">
        <f t="shared" si="845"/>
        <v>0</v>
      </c>
      <c r="KZ35" s="100">
        <f t="shared" si="845"/>
        <v>0</v>
      </c>
      <c r="LA35" s="66">
        <f t="shared" si="99"/>
        <v>0</v>
      </c>
      <c r="LB35" s="66">
        <f t="shared" si="100"/>
        <v>0</v>
      </c>
      <c r="LC35" s="53">
        <f>'СДП (план)'!BC36</f>
        <v>0</v>
      </c>
      <c r="LD35" s="53">
        <f>'СДП (план)'!BD36</f>
        <v>0</v>
      </c>
      <c r="LE35" s="66">
        <f t="shared" si="101"/>
        <v>0</v>
      </c>
      <c r="LF35" s="66">
        <f t="shared" si="102"/>
        <v>0</v>
      </c>
      <c r="LG35" s="53">
        <f t="shared" ref="LG35:LO35" si="846">LG36</f>
        <v>0</v>
      </c>
      <c r="LH35" s="53">
        <f t="shared" si="846"/>
        <v>0</v>
      </c>
      <c r="LI35" s="53">
        <f t="shared" si="846"/>
        <v>0</v>
      </c>
      <c r="LJ35" s="53">
        <f t="shared" si="846"/>
        <v>0</v>
      </c>
      <c r="LK35" s="53">
        <f t="shared" si="846"/>
        <v>0</v>
      </c>
      <c r="LL35" s="53">
        <f t="shared" si="846"/>
        <v>0</v>
      </c>
      <c r="LM35" s="100">
        <f t="shared" si="846"/>
        <v>0</v>
      </c>
      <c r="LN35" s="100">
        <f t="shared" si="846"/>
        <v>0</v>
      </c>
      <c r="LO35" s="100">
        <f t="shared" si="846"/>
        <v>0</v>
      </c>
      <c r="LP35" s="66">
        <f t="shared" si="103"/>
        <v>0</v>
      </c>
      <c r="LQ35" s="66">
        <f t="shared" si="104"/>
        <v>0</v>
      </c>
      <c r="LR35" s="53">
        <f>'СДП (план)'!BE36</f>
        <v>0</v>
      </c>
      <c r="LS35" s="53">
        <f>'СДП (план)'!BF36</f>
        <v>0</v>
      </c>
      <c r="LT35" s="66">
        <f t="shared" si="105"/>
        <v>0</v>
      </c>
      <c r="LU35" s="66">
        <f t="shared" si="106"/>
        <v>0</v>
      </c>
      <c r="LV35" s="53">
        <f t="shared" ref="LV35:MD35" si="847">LV36</f>
        <v>0</v>
      </c>
      <c r="LW35" s="53">
        <f t="shared" si="847"/>
        <v>0</v>
      </c>
      <c r="LX35" s="53">
        <f t="shared" si="847"/>
        <v>0</v>
      </c>
      <c r="LY35" s="53">
        <f t="shared" si="847"/>
        <v>0</v>
      </c>
      <c r="LZ35" s="53">
        <f t="shared" si="847"/>
        <v>0</v>
      </c>
      <c r="MA35" s="53">
        <f t="shared" si="847"/>
        <v>0</v>
      </c>
      <c r="MB35" s="100">
        <f t="shared" si="847"/>
        <v>0</v>
      </c>
      <c r="MC35" s="100">
        <f t="shared" si="847"/>
        <v>0</v>
      </c>
      <c r="MD35" s="100">
        <f t="shared" si="847"/>
        <v>0</v>
      </c>
      <c r="ME35" s="43">
        <f t="shared" si="599"/>
        <v>0</v>
      </c>
      <c r="MF35" s="43">
        <f t="shared" si="600"/>
        <v>0</v>
      </c>
      <c r="MG35" s="53">
        <f>'СДП (план)'!BG36</f>
        <v>0</v>
      </c>
      <c r="MH35" s="53">
        <f>'СДП (план)'!BH36</f>
        <v>0</v>
      </c>
      <c r="MI35" s="66">
        <f t="shared" si="111"/>
        <v>0</v>
      </c>
      <c r="MJ35" s="66">
        <f t="shared" si="112"/>
        <v>0</v>
      </c>
      <c r="MK35" s="53">
        <f t="shared" ref="MK35:MS35" si="848">MK36</f>
        <v>0</v>
      </c>
      <c r="ML35" s="53">
        <f t="shared" si="848"/>
        <v>0</v>
      </c>
      <c r="MM35" s="53">
        <f t="shared" si="848"/>
        <v>0</v>
      </c>
      <c r="MN35" s="53">
        <f t="shared" si="848"/>
        <v>0</v>
      </c>
      <c r="MO35" s="53">
        <f t="shared" si="848"/>
        <v>0</v>
      </c>
      <c r="MP35" s="53">
        <f t="shared" si="848"/>
        <v>0</v>
      </c>
      <c r="MQ35" s="100">
        <f t="shared" si="848"/>
        <v>0</v>
      </c>
      <c r="MR35" s="100">
        <f t="shared" si="848"/>
        <v>0</v>
      </c>
      <c r="MS35" s="100">
        <f t="shared" si="848"/>
        <v>0</v>
      </c>
      <c r="MT35" s="66">
        <f t="shared" si="113"/>
        <v>0</v>
      </c>
      <c r="MU35" s="66">
        <f t="shared" si="114"/>
        <v>0</v>
      </c>
      <c r="MV35" s="53">
        <f>'СДП (план)'!BI36</f>
        <v>0</v>
      </c>
      <c r="MW35" s="53">
        <f>'СДП (план)'!BJ36</f>
        <v>0</v>
      </c>
      <c r="MX35" s="66">
        <f t="shared" si="115"/>
        <v>0</v>
      </c>
      <c r="MY35" s="66">
        <f t="shared" si="116"/>
        <v>0</v>
      </c>
      <c r="MZ35" s="53">
        <f t="shared" ref="MZ35:NH35" si="849">MZ36</f>
        <v>0</v>
      </c>
      <c r="NA35" s="53">
        <f t="shared" si="849"/>
        <v>0</v>
      </c>
      <c r="NB35" s="53">
        <f t="shared" si="849"/>
        <v>0</v>
      </c>
      <c r="NC35" s="53">
        <f t="shared" si="849"/>
        <v>0</v>
      </c>
      <c r="ND35" s="53">
        <f t="shared" si="849"/>
        <v>0</v>
      </c>
      <c r="NE35" s="53">
        <f t="shared" si="849"/>
        <v>0</v>
      </c>
      <c r="NF35" s="100">
        <f t="shared" si="849"/>
        <v>0</v>
      </c>
      <c r="NG35" s="100">
        <f t="shared" si="849"/>
        <v>0</v>
      </c>
      <c r="NH35" s="100">
        <f t="shared" si="849"/>
        <v>0</v>
      </c>
      <c r="NI35" s="66">
        <f t="shared" si="117"/>
        <v>0</v>
      </c>
      <c r="NJ35" s="66">
        <f t="shared" si="118"/>
        <v>0</v>
      </c>
      <c r="NK35" s="53">
        <f>'СДП (план)'!BK36</f>
        <v>0</v>
      </c>
      <c r="NL35" s="53">
        <f>'СДП (план)'!BL36</f>
        <v>0</v>
      </c>
      <c r="NM35" s="66">
        <f t="shared" si="119"/>
        <v>0</v>
      </c>
      <c r="NN35" s="66">
        <f t="shared" si="120"/>
        <v>0</v>
      </c>
      <c r="NO35" s="53">
        <f t="shared" ref="NO35:NW35" si="850">NO36</f>
        <v>0</v>
      </c>
      <c r="NP35" s="53">
        <f t="shared" si="850"/>
        <v>0</v>
      </c>
      <c r="NQ35" s="53">
        <f t="shared" si="850"/>
        <v>0</v>
      </c>
      <c r="NR35" s="53">
        <f t="shared" si="850"/>
        <v>0</v>
      </c>
      <c r="NS35" s="53">
        <f t="shared" si="850"/>
        <v>0</v>
      </c>
      <c r="NT35" s="53">
        <f t="shared" si="850"/>
        <v>0</v>
      </c>
      <c r="NU35" s="100">
        <f t="shared" si="850"/>
        <v>0</v>
      </c>
      <c r="NV35" s="100">
        <f t="shared" si="850"/>
        <v>0</v>
      </c>
      <c r="NW35" s="100">
        <f t="shared" si="850"/>
        <v>0</v>
      </c>
      <c r="NX35" s="66">
        <f t="shared" si="121"/>
        <v>0</v>
      </c>
      <c r="NY35" s="66">
        <f t="shared" si="122"/>
        <v>0</v>
      </c>
      <c r="NZ35" s="53">
        <f>'СДП (план)'!BM36</f>
        <v>0</v>
      </c>
      <c r="OA35" s="53">
        <f>'СДП (план)'!BN36</f>
        <v>0</v>
      </c>
      <c r="OB35" s="66">
        <f t="shared" si="123"/>
        <v>0</v>
      </c>
      <c r="OC35" s="66">
        <f t="shared" si="124"/>
        <v>0</v>
      </c>
      <c r="OD35" s="53">
        <f t="shared" ref="OD35:OL35" si="851">OD36</f>
        <v>0</v>
      </c>
      <c r="OE35" s="53">
        <f t="shared" si="851"/>
        <v>0</v>
      </c>
      <c r="OF35" s="53"/>
      <c r="OG35" s="53">
        <f t="shared" si="851"/>
        <v>0</v>
      </c>
      <c r="OH35" s="53">
        <f t="shared" si="851"/>
        <v>0</v>
      </c>
      <c r="OI35" s="53"/>
      <c r="OJ35" s="100">
        <f t="shared" si="851"/>
        <v>0</v>
      </c>
      <c r="OK35" s="100">
        <f t="shared" si="851"/>
        <v>0</v>
      </c>
      <c r="OL35" s="100">
        <f t="shared" si="851"/>
        <v>0</v>
      </c>
      <c r="OM35" s="66">
        <f t="shared" si="125"/>
        <v>0</v>
      </c>
      <c r="ON35" s="66">
        <f t="shared" si="126"/>
        <v>0</v>
      </c>
      <c r="OO35" s="53">
        <f>'СДП (план)'!BO36</f>
        <v>0</v>
      </c>
      <c r="OP35" s="53">
        <f>'СДП (план)'!BP36</f>
        <v>0</v>
      </c>
      <c r="OQ35" s="66">
        <f t="shared" si="127"/>
        <v>0</v>
      </c>
      <c r="OR35" s="66">
        <f t="shared" si="128"/>
        <v>0</v>
      </c>
      <c r="OS35" s="53">
        <f t="shared" ref="OS35:PA35" si="852">OS36</f>
        <v>0</v>
      </c>
      <c r="OT35" s="53">
        <f t="shared" si="852"/>
        <v>0</v>
      </c>
      <c r="OU35" s="53">
        <f t="shared" si="852"/>
        <v>0</v>
      </c>
      <c r="OV35" s="53">
        <f t="shared" si="852"/>
        <v>0</v>
      </c>
      <c r="OW35" s="53">
        <f t="shared" si="852"/>
        <v>0</v>
      </c>
      <c r="OX35" s="53">
        <f t="shared" si="852"/>
        <v>0</v>
      </c>
      <c r="OY35" s="100">
        <f t="shared" si="852"/>
        <v>0</v>
      </c>
      <c r="OZ35" s="100">
        <f t="shared" si="852"/>
        <v>0</v>
      </c>
      <c r="PA35" s="100">
        <f t="shared" si="852"/>
        <v>0</v>
      </c>
      <c r="PB35" s="66">
        <f t="shared" si="129"/>
        <v>0</v>
      </c>
      <c r="PC35" s="66">
        <f t="shared" si="130"/>
        <v>0</v>
      </c>
      <c r="PD35" s="53">
        <f>'СДП (план)'!BQ36</f>
        <v>0</v>
      </c>
      <c r="PE35" s="53">
        <f>'СДП (план)'!BR36</f>
        <v>0</v>
      </c>
      <c r="PF35" s="66">
        <f t="shared" si="131"/>
        <v>0</v>
      </c>
      <c r="PG35" s="66">
        <f t="shared" si="132"/>
        <v>0</v>
      </c>
      <c r="PH35" s="53">
        <f t="shared" ref="PH35:QE35" si="853">PH36</f>
        <v>0</v>
      </c>
      <c r="PI35" s="53">
        <f t="shared" si="853"/>
        <v>0</v>
      </c>
      <c r="PJ35" s="53">
        <f t="shared" si="853"/>
        <v>0</v>
      </c>
      <c r="PK35" s="53">
        <f t="shared" si="853"/>
        <v>0</v>
      </c>
      <c r="PL35" s="53">
        <f t="shared" si="853"/>
        <v>0</v>
      </c>
      <c r="PM35" s="53">
        <f t="shared" si="853"/>
        <v>0</v>
      </c>
      <c r="PN35" s="100">
        <f t="shared" si="853"/>
        <v>0</v>
      </c>
      <c r="PO35" s="100">
        <f t="shared" si="853"/>
        <v>0</v>
      </c>
      <c r="PP35" s="100">
        <f t="shared" si="853"/>
        <v>0</v>
      </c>
      <c r="PQ35" s="66">
        <f t="shared" si="136"/>
        <v>0</v>
      </c>
      <c r="PR35" s="66">
        <f t="shared" si="137"/>
        <v>0</v>
      </c>
      <c r="PS35" s="53">
        <f>'СДП (план)'!BS36</f>
        <v>4</v>
      </c>
      <c r="PT35" s="53">
        <f>'СДП (план)'!BT36</f>
        <v>105540.8256</v>
      </c>
      <c r="PU35" s="66">
        <f t="shared" si="138"/>
        <v>0.33333333333333331</v>
      </c>
      <c r="PV35" s="66">
        <f t="shared" si="139"/>
        <v>8795.0687999999991</v>
      </c>
      <c r="PW35" s="53">
        <f t="shared" si="853"/>
        <v>0</v>
      </c>
      <c r="PX35" s="53">
        <f t="shared" si="853"/>
        <v>0</v>
      </c>
      <c r="PY35" s="53">
        <f t="shared" si="853"/>
        <v>0</v>
      </c>
      <c r="PZ35" s="53">
        <f t="shared" si="853"/>
        <v>0</v>
      </c>
      <c r="QA35" s="53">
        <f t="shared" si="853"/>
        <v>0</v>
      </c>
      <c r="QB35" s="53">
        <f t="shared" si="853"/>
        <v>0</v>
      </c>
      <c r="QC35" s="100">
        <f t="shared" si="853"/>
        <v>3.92</v>
      </c>
      <c r="QD35" s="100">
        <f t="shared" si="853"/>
        <v>0.32666666666666666</v>
      </c>
      <c r="QE35" s="100">
        <f t="shared" si="853"/>
        <v>0</v>
      </c>
      <c r="QF35" s="66">
        <f t="shared" si="140"/>
        <v>-0.33333333333333331</v>
      </c>
      <c r="QG35" s="66">
        <f t="shared" si="141"/>
        <v>-8795.0687999999991</v>
      </c>
      <c r="QH35" s="53">
        <f>'СДП (план)'!BU36</f>
        <v>0</v>
      </c>
      <c r="QI35" s="53">
        <f>'СДП (план)'!BV36</f>
        <v>0</v>
      </c>
      <c r="QJ35" s="66">
        <f t="shared" si="142"/>
        <v>0</v>
      </c>
      <c r="QK35" s="66">
        <f t="shared" si="143"/>
        <v>0</v>
      </c>
      <c r="QL35" s="53">
        <f t="shared" ref="QL35:RI35" si="854">QL36</f>
        <v>0</v>
      </c>
      <c r="QM35" s="53">
        <f t="shared" si="854"/>
        <v>0</v>
      </c>
      <c r="QN35" s="53">
        <f t="shared" si="854"/>
        <v>0</v>
      </c>
      <c r="QO35" s="53">
        <f t="shared" si="854"/>
        <v>0</v>
      </c>
      <c r="QP35" s="53">
        <f t="shared" si="854"/>
        <v>0</v>
      </c>
      <c r="QQ35" s="53">
        <f t="shared" si="854"/>
        <v>0</v>
      </c>
      <c r="QR35" s="100">
        <f t="shared" si="854"/>
        <v>0</v>
      </c>
      <c r="QS35" s="100">
        <f t="shared" si="854"/>
        <v>0</v>
      </c>
      <c r="QT35" s="100">
        <f t="shared" si="854"/>
        <v>0</v>
      </c>
      <c r="QU35" s="66">
        <f t="shared" si="611"/>
        <v>0</v>
      </c>
      <c r="QV35" s="66">
        <f t="shared" si="611"/>
        <v>0</v>
      </c>
      <c r="QW35" s="53">
        <f>'СДП (план)'!BW36</f>
        <v>0</v>
      </c>
      <c r="QX35" s="53">
        <f>'СДП (план)'!BX36</f>
        <v>0</v>
      </c>
      <c r="QY35" s="66">
        <f t="shared" si="147"/>
        <v>0</v>
      </c>
      <c r="QZ35" s="66">
        <f t="shared" si="148"/>
        <v>0</v>
      </c>
      <c r="RA35" s="53">
        <f t="shared" si="854"/>
        <v>0</v>
      </c>
      <c r="RB35" s="53">
        <f t="shared" si="854"/>
        <v>0</v>
      </c>
      <c r="RC35" s="53">
        <f t="shared" si="854"/>
        <v>0</v>
      </c>
      <c r="RD35" s="53">
        <f t="shared" si="854"/>
        <v>0</v>
      </c>
      <c r="RE35" s="53">
        <f t="shared" si="854"/>
        <v>0</v>
      </c>
      <c r="RF35" s="53">
        <f t="shared" si="854"/>
        <v>0</v>
      </c>
      <c r="RG35" s="100">
        <f t="shared" si="854"/>
        <v>0</v>
      </c>
      <c r="RH35" s="100">
        <f t="shared" si="854"/>
        <v>0</v>
      </c>
      <c r="RI35" s="100">
        <f t="shared" si="854"/>
        <v>0</v>
      </c>
      <c r="RJ35" s="66">
        <f t="shared" si="149"/>
        <v>0</v>
      </c>
      <c r="RK35" s="66">
        <f t="shared" si="150"/>
        <v>0</v>
      </c>
      <c r="RL35" s="53">
        <f>'СДП (план)'!BY36</f>
        <v>0</v>
      </c>
      <c r="RM35" s="53">
        <f>'СДП (план)'!BZ36</f>
        <v>0</v>
      </c>
      <c r="RN35" s="66">
        <f t="shared" si="151"/>
        <v>0</v>
      </c>
      <c r="RO35" s="66">
        <f t="shared" si="152"/>
        <v>0</v>
      </c>
      <c r="RP35" s="53">
        <f t="shared" ref="RP35:RX35" si="855">RP36</f>
        <v>0</v>
      </c>
      <c r="RQ35" s="53">
        <f t="shared" si="855"/>
        <v>0</v>
      </c>
      <c r="RR35" s="53">
        <f t="shared" si="855"/>
        <v>0</v>
      </c>
      <c r="RS35" s="53">
        <f t="shared" si="855"/>
        <v>0</v>
      </c>
      <c r="RT35" s="53">
        <f t="shared" si="855"/>
        <v>0</v>
      </c>
      <c r="RU35" s="53">
        <f t="shared" si="855"/>
        <v>0</v>
      </c>
      <c r="RV35" s="100">
        <f t="shared" si="855"/>
        <v>0</v>
      </c>
      <c r="RW35" s="100">
        <f t="shared" si="855"/>
        <v>0</v>
      </c>
      <c r="RX35" s="100">
        <f t="shared" si="855"/>
        <v>0</v>
      </c>
      <c r="RY35" s="66">
        <f t="shared" si="153"/>
        <v>0</v>
      </c>
      <c r="RZ35" s="66">
        <f t="shared" si="154"/>
        <v>0</v>
      </c>
      <c r="SA35" s="53">
        <f>'СДП (план)'!CA36</f>
        <v>0</v>
      </c>
      <c r="SB35" s="53">
        <f>'СДП (план)'!CB36</f>
        <v>0</v>
      </c>
      <c r="SC35" s="66">
        <f t="shared" si="612"/>
        <v>0</v>
      </c>
      <c r="SD35" s="66">
        <f t="shared" si="613"/>
        <v>0</v>
      </c>
      <c r="SE35" s="53">
        <f t="shared" ref="SE35:SM35" si="856">SE36</f>
        <v>0</v>
      </c>
      <c r="SF35" s="53">
        <f t="shared" si="856"/>
        <v>0</v>
      </c>
      <c r="SG35" s="53">
        <f t="shared" si="856"/>
        <v>0</v>
      </c>
      <c r="SH35" s="53">
        <f t="shared" si="856"/>
        <v>0</v>
      </c>
      <c r="SI35" s="53">
        <f t="shared" si="856"/>
        <v>0</v>
      </c>
      <c r="SJ35" s="53">
        <f t="shared" si="856"/>
        <v>0</v>
      </c>
      <c r="SK35" s="100">
        <f t="shared" si="856"/>
        <v>0</v>
      </c>
      <c r="SL35" s="100">
        <f t="shared" si="856"/>
        <v>0</v>
      </c>
      <c r="SM35" s="100">
        <f t="shared" si="856"/>
        <v>0</v>
      </c>
      <c r="SN35" s="66">
        <f t="shared" si="158"/>
        <v>0</v>
      </c>
      <c r="SO35" s="66">
        <f t="shared" si="159"/>
        <v>0</v>
      </c>
      <c r="SP35" s="53">
        <f>'СДП (план)'!CC36</f>
        <v>0</v>
      </c>
      <c r="SQ35" s="53">
        <f>'СДП (план)'!CD36</f>
        <v>0</v>
      </c>
      <c r="SR35" s="66">
        <f t="shared" si="614"/>
        <v>0</v>
      </c>
      <c r="SS35" s="66">
        <f t="shared" si="615"/>
        <v>0</v>
      </c>
      <c r="ST35" s="53">
        <f t="shared" ref="ST35:TB35" si="857">ST36</f>
        <v>0</v>
      </c>
      <c r="SU35" s="53">
        <f t="shared" si="857"/>
        <v>0</v>
      </c>
      <c r="SV35" s="53">
        <f t="shared" si="857"/>
        <v>0</v>
      </c>
      <c r="SW35" s="53">
        <f t="shared" si="857"/>
        <v>0</v>
      </c>
      <c r="SX35" s="53">
        <f t="shared" si="857"/>
        <v>0</v>
      </c>
      <c r="SY35" s="53">
        <f t="shared" si="857"/>
        <v>0</v>
      </c>
      <c r="SZ35" s="100">
        <f t="shared" si="857"/>
        <v>0</v>
      </c>
      <c r="TA35" s="100">
        <f t="shared" si="857"/>
        <v>0</v>
      </c>
      <c r="TB35" s="100">
        <f t="shared" si="857"/>
        <v>0</v>
      </c>
      <c r="TC35" s="66">
        <f t="shared" si="163"/>
        <v>0</v>
      </c>
      <c r="TD35" s="66">
        <f t="shared" si="164"/>
        <v>0</v>
      </c>
      <c r="TE35" s="14">
        <f>'СДП (план)'!CE36</f>
        <v>0</v>
      </c>
      <c r="TF35" s="14">
        <f>'СДП (план)'!CF36</f>
        <v>0</v>
      </c>
      <c r="TG35" s="14">
        <v>0</v>
      </c>
      <c r="TH35" s="14">
        <v>0</v>
      </c>
      <c r="TI35" s="53">
        <f t="shared" ref="TI35:TQ35" si="858">TI36</f>
        <v>0</v>
      </c>
      <c r="TJ35" s="53">
        <f t="shared" si="858"/>
        <v>0</v>
      </c>
      <c r="TK35" s="53">
        <f t="shared" si="858"/>
        <v>0</v>
      </c>
      <c r="TL35" s="53">
        <f t="shared" si="858"/>
        <v>0</v>
      </c>
      <c r="TM35" s="53">
        <f t="shared" si="858"/>
        <v>0</v>
      </c>
      <c r="TN35" s="53"/>
      <c r="TO35" s="100">
        <f t="shared" si="858"/>
        <v>0</v>
      </c>
      <c r="TP35" s="100">
        <f t="shared" si="858"/>
        <v>0</v>
      </c>
      <c r="TQ35" s="100">
        <f t="shared" si="858"/>
        <v>0</v>
      </c>
      <c r="TR35" s="66">
        <f t="shared" si="166"/>
        <v>0</v>
      </c>
      <c r="TS35" s="66">
        <f t="shared" si="167"/>
        <v>0</v>
      </c>
      <c r="TT35" s="66">
        <f>'СДП (план)'!CG36</f>
        <v>0</v>
      </c>
      <c r="TU35" s="66">
        <f>'СДП (план)'!CH36</f>
        <v>0</v>
      </c>
      <c r="TV35" s="66">
        <f t="shared" si="168"/>
        <v>0</v>
      </c>
      <c r="TW35" s="66">
        <f t="shared" si="169"/>
        <v>0</v>
      </c>
      <c r="TX35" s="164"/>
      <c r="TY35" s="164"/>
      <c r="TZ35" s="164"/>
      <c r="UA35" s="164"/>
      <c r="UB35" s="164"/>
      <c r="UC35" s="164"/>
      <c r="UD35" s="100">
        <f t="shared" ref="UD35:UF35" si="859">UD36</f>
        <v>0</v>
      </c>
      <c r="UE35" s="100">
        <f t="shared" si="859"/>
        <v>0</v>
      </c>
      <c r="UF35" s="100">
        <f t="shared" si="859"/>
        <v>0</v>
      </c>
      <c r="UG35" s="66">
        <f t="shared" si="616"/>
        <v>0</v>
      </c>
      <c r="UH35" s="66">
        <f t="shared" si="616"/>
        <v>0</v>
      </c>
      <c r="UI35" s="66"/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66"/>
      <c r="UX35" s="100">
        <f>'СДП (план)'!CK36</f>
        <v>4</v>
      </c>
      <c r="UY35" s="100">
        <f>'СДП (план)'!CL36</f>
        <v>105540.8256</v>
      </c>
      <c r="UZ35" s="43">
        <f t="shared" si="173"/>
        <v>0.33333333333333331</v>
      </c>
      <c r="VA35" s="43">
        <f t="shared" si="174"/>
        <v>8795.0687999999991</v>
      </c>
      <c r="VB35" s="100">
        <f>VB36</f>
        <v>4</v>
      </c>
      <c r="VC35" s="100">
        <f t="shared" ref="VC35:VL35" si="860">VC36</f>
        <v>87950.68</v>
      </c>
      <c r="VD35" s="100">
        <f t="shared" si="860"/>
        <v>32</v>
      </c>
      <c r="VE35" s="100">
        <f t="shared" si="860"/>
        <v>0</v>
      </c>
      <c r="VF35" s="100">
        <f t="shared" si="860"/>
        <v>0</v>
      </c>
      <c r="VG35" s="100">
        <f t="shared" si="860"/>
        <v>0</v>
      </c>
      <c r="VH35" s="100">
        <f t="shared" si="860"/>
        <v>3.92</v>
      </c>
      <c r="VI35" s="100">
        <f t="shared" si="860"/>
        <v>0.32666666666666666</v>
      </c>
      <c r="VJ35" s="100">
        <f t="shared" si="860"/>
        <v>3.92</v>
      </c>
      <c r="VK35" s="66">
        <f t="shared" si="860"/>
        <v>3.6666666666666665</v>
      </c>
      <c r="VL35" s="66">
        <f t="shared" si="860"/>
        <v>79155.611199999999</v>
      </c>
      <c r="VM35" s="398" t="e">
        <f>VLOOKUP($C35,'СДП (план)'!$C$11:$CL$254,107,0)</f>
        <v>#REF!</v>
      </c>
      <c r="VN35" s="398" t="e">
        <f>VLOOKUP($C35,'СДП (план)'!$C$11:$CL$254,108,0)</f>
        <v>#REF!</v>
      </c>
      <c r="VO35" s="399" t="e">
        <f t="shared" si="4"/>
        <v>#REF!</v>
      </c>
      <c r="VP35" s="399" t="e">
        <f t="shared" si="5"/>
        <v>#REF!</v>
      </c>
      <c r="VQ35" s="398"/>
      <c r="VR35" s="398"/>
      <c r="VS35" s="400"/>
      <c r="VT35" s="400"/>
    </row>
    <row r="36" spans="1:592" s="52" customFormat="1" ht="15" hidden="1" x14ac:dyDescent="0.2">
      <c r="A36" s="183"/>
      <c r="B36" s="183">
        <v>20</v>
      </c>
      <c r="C36" s="265" t="s">
        <v>357</v>
      </c>
      <c r="D36" s="473" t="s">
        <v>183</v>
      </c>
      <c r="E36" s="461">
        <v>16026</v>
      </c>
      <c r="F36" s="462">
        <v>0.98</v>
      </c>
      <c r="G36" s="463"/>
      <c r="H36" s="475">
        <v>1</v>
      </c>
      <c r="I36" s="205"/>
      <c r="J36" s="205"/>
      <c r="K36" s="1">
        <v>1.4</v>
      </c>
      <c r="L36" s="1">
        <v>1.68</v>
      </c>
      <c r="M36" s="1">
        <v>2.23</v>
      </c>
      <c r="N36" s="9">
        <v>2.57</v>
      </c>
      <c r="O36" s="44">
        <f>'СДП (план)'!O37</f>
        <v>0</v>
      </c>
      <c r="P36" s="44">
        <f>'СДП (план)'!P37</f>
        <v>0</v>
      </c>
      <c r="Q36" s="43">
        <f t="shared" si="19"/>
        <v>0</v>
      </c>
      <c r="R36" s="43">
        <f t="shared" si="20"/>
        <v>0</v>
      </c>
      <c r="S36" s="43">
        <f>VLOOKUP($C36,'факт СДП 1 мес'!$D$8:$HP$251,9,0)</f>
        <v>0</v>
      </c>
      <c r="T36" s="43">
        <f>VLOOKUP($C36,'факт СДП 1 мес'!$D$8:$HP$251,10,0)</f>
        <v>0</v>
      </c>
      <c r="U36" s="43">
        <f>VLOOKUP($C36,'факт СДП 1 мес'!$D$8:$HP$251,11,0)</f>
        <v>0</v>
      </c>
      <c r="V36" s="43">
        <f>VLOOKUP($C36,'факт СДП 1 мес'!$D$8:$HP$251,12,0)</f>
        <v>0</v>
      </c>
      <c r="W36" s="43">
        <f>VLOOKUP($C36,'факт СДП 1 мес'!$D$8:$HP$251,13,0)</f>
        <v>0</v>
      </c>
      <c r="X36" s="43">
        <f>VLOOKUP($C36,'факт СДП 1 мес'!$D$8:$HP$251,14,0)</f>
        <v>0</v>
      </c>
      <c r="Y36" s="43">
        <f>SUM(O36*$F36)</f>
        <v>0</v>
      </c>
      <c r="Z36" s="43">
        <f>SUM(Q36*$F36)</f>
        <v>0</v>
      </c>
      <c r="AA36" s="43">
        <f>SUM(S36*$F36)</f>
        <v>0</v>
      </c>
      <c r="AB36" s="43">
        <f t="shared" ref="AB36" si="861">SUM(S36-Q36)</f>
        <v>0</v>
      </c>
      <c r="AC36" s="43">
        <f t="shared" si="585"/>
        <v>0</v>
      </c>
      <c r="AD36" s="145">
        <f>'СДП (план)'!Q37</f>
        <v>0</v>
      </c>
      <c r="AE36" s="145">
        <f>'СДП (план)'!R37</f>
        <v>0</v>
      </c>
      <c r="AF36" s="43">
        <f t="shared" si="21"/>
        <v>0</v>
      </c>
      <c r="AG36" s="43">
        <f t="shared" si="22"/>
        <v>0</v>
      </c>
      <c r="AH36" s="43">
        <f>VLOOKUP($C36,'факт СДП 1 мес'!$D$8:$HP$251,3,0)</f>
        <v>0</v>
      </c>
      <c r="AI36" s="43">
        <f>VLOOKUP($C36,'факт СДП 1 мес'!$D$8:$HP$251,4,0)</f>
        <v>0</v>
      </c>
      <c r="AJ36" s="43">
        <f>VLOOKUP($C36,'факт СДП 1 мес'!$D$8:$HP$251,5,0)</f>
        <v>0</v>
      </c>
      <c r="AK36" s="43">
        <f>VLOOKUP($C36,'факт СДП 1 мес'!$D$8:$HP$251,6,0)</f>
        <v>0</v>
      </c>
      <c r="AL36" s="43">
        <f>VLOOKUP($C36,'факт СДП 1 мес'!$D$8:$HP$251,7,0)</f>
        <v>0</v>
      </c>
      <c r="AM36" s="43">
        <f>VLOOKUP($C36,'факт СДП 1 мес'!$D$8:$HP$251,8,0)</f>
        <v>0</v>
      </c>
      <c r="AN36" s="43">
        <f>SUM(AD36*$F36)</f>
        <v>0</v>
      </c>
      <c r="AO36" s="43">
        <f>SUM(AF36*$F36)</f>
        <v>0</v>
      </c>
      <c r="AP36" s="43">
        <f>SUM(AH36*$F36)</f>
        <v>0</v>
      </c>
      <c r="AQ36" s="43">
        <f t="shared" ref="AQ36" si="862">SUM(AH36-AF36)</f>
        <v>0</v>
      </c>
      <c r="AR36" s="43">
        <f t="shared" ref="AR36" si="863">SUM(AI36-AG36)</f>
        <v>0</v>
      </c>
      <c r="AS36" s="43">
        <f>'СДП (план)'!S37</f>
        <v>0</v>
      </c>
      <c r="AT36" s="43">
        <f>'СДП (план)'!T37</f>
        <v>0</v>
      </c>
      <c r="AU36" s="43">
        <f t="shared" si="25"/>
        <v>0</v>
      </c>
      <c r="AV36" s="43">
        <f t="shared" si="26"/>
        <v>0</v>
      </c>
      <c r="AW36" s="43">
        <f>VLOOKUP($C36,'факт СДП 1 мес'!$D$8:$HP$251,159,0)</f>
        <v>4</v>
      </c>
      <c r="AX36" s="43">
        <f>VLOOKUP($C36,'факт СДП 1 мес'!$D$8:$HP$251,160,0)</f>
        <v>87950.68</v>
      </c>
      <c r="AY36" s="43">
        <f>VLOOKUP($C36,'факт СДП 1 мес'!$D$8:$HP$251,161,0)</f>
        <v>32</v>
      </c>
      <c r="AZ36" s="43">
        <f>VLOOKUP($C36,'факт СДП 1 мес'!$D$8:$HP$251,162,0)</f>
        <v>0</v>
      </c>
      <c r="BA36" s="43">
        <f>VLOOKUP($C36,'факт СДП 1 мес'!$D$8:$HP$251,163,0)</f>
        <v>0</v>
      </c>
      <c r="BB36" s="43">
        <f>VLOOKUP($C36,'факт СДП 1 мес'!$D$8:$HP$251,164,0)</f>
        <v>0</v>
      </c>
      <c r="BC36" s="43">
        <f>SUM(AS36*$F36)</f>
        <v>0</v>
      </c>
      <c r="BD36" s="43">
        <f>SUM(AU36*$F36)</f>
        <v>0</v>
      </c>
      <c r="BE36" s="43">
        <f>SUM(AW36*$F36)</f>
        <v>3.92</v>
      </c>
      <c r="BF36" s="43">
        <f>SUM(AW36-AU36)</f>
        <v>4</v>
      </c>
      <c r="BG36" s="43">
        <f>SUM(AX36-AV36)</f>
        <v>87950.68</v>
      </c>
      <c r="BH36" s="88">
        <f>'СДП (план)'!U37</f>
        <v>0</v>
      </c>
      <c r="BI36" s="3">
        <f>'СДП (план)'!V37</f>
        <v>0</v>
      </c>
      <c r="BJ36" s="43">
        <f t="shared" si="27"/>
        <v>0</v>
      </c>
      <c r="BK36" s="43">
        <f t="shared" si="28"/>
        <v>0</v>
      </c>
      <c r="BL36" s="43">
        <f>VLOOKUP($C36,'факт СДП 1 мес'!$D$8:$HP$251,21,0)</f>
        <v>0</v>
      </c>
      <c r="BM36" s="43">
        <f>VLOOKUP($C36,'факт СДП 1 мес'!$D$8:$HP$251,22,0)</f>
        <v>0</v>
      </c>
      <c r="BN36" s="43">
        <f>VLOOKUP($C36,'факт СДП 1 мес'!$D$8:$HP$251,23,0)</f>
        <v>0</v>
      </c>
      <c r="BO36" s="43">
        <f>VLOOKUP($C36,'факт СДП 1 мес'!$D$8:$HP$251,24,0)</f>
        <v>0</v>
      </c>
      <c r="BP36" s="43">
        <f>VLOOKUP($C36,'факт СДП 1 мес'!$D$8:$HP$251,25,0)</f>
        <v>0</v>
      </c>
      <c r="BQ36" s="43">
        <f>VLOOKUP($C36,'факт СДП 1 мес'!$D$8:$HP$251,26,0)</f>
        <v>0</v>
      </c>
      <c r="BR36" s="43">
        <f>SUM(BH36*$F36)</f>
        <v>0</v>
      </c>
      <c r="BS36" s="43">
        <f>SUM(BJ36*$F36)</f>
        <v>0</v>
      </c>
      <c r="BT36" s="43">
        <f>SUM(BL36*$F36)</f>
        <v>0</v>
      </c>
      <c r="BU36" s="43">
        <f t="shared" si="591"/>
        <v>0</v>
      </c>
      <c r="BV36" s="43">
        <f t="shared" si="591"/>
        <v>0</v>
      </c>
      <c r="BW36" s="43">
        <f>'СДП (план)'!W37</f>
        <v>0</v>
      </c>
      <c r="BX36" s="43">
        <f>'СДП (план)'!X37</f>
        <v>0</v>
      </c>
      <c r="BY36" s="43">
        <f t="shared" si="30"/>
        <v>0</v>
      </c>
      <c r="BZ36" s="43">
        <f t="shared" si="31"/>
        <v>0</v>
      </c>
      <c r="CA36" s="43">
        <f>VLOOKUP($C36,'факт СДП 1 мес'!$D$8:$HP$251,15,0)</f>
        <v>0</v>
      </c>
      <c r="CB36" s="43">
        <f>VLOOKUP($C36,'факт СДП 1 мес'!$D$8:$HP$251,16,0)</f>
        <v>0</v>
      </c>
      <c r="CC36" s="43">
        <f>VLOOKUP($C36,'факт СДП 1 мес'!$D$8:$HP$251,17,0)</f>
        <v>0</v>
      </c>
      <c r="CD36" s="43">
        <f>VLOOKUP($C36,'факт СДП 1 мес'!$D$8:$HP$251,18,0)</f>
        <v>0</v>
      </c>
      <c r="CE36" s="43">
        <f>VLOOKUP($C36,'факт СДП 1 мес'!$D$8:$HP$251,19,0)</f>
        <v>0</v>
      </c>
      <c r="CF36" s="43">
        <f>VLOOKUP($C36,'факт СДП 1 мес'!$D$8:$HP$251,20,0)</f>
        <v>0</v>
      </c>
      <c r="CG36" s="43">
        <f>SUM(BW36*$F36)</f>
        <v>0</v>
      </c>
      <c r="CH36" s="43">
        <f>SUM(BY36*$F36)</f>
        <v>0</v>
      </c>
      <c r="CI36" s="43">
        <f>SUM(CA36*$F36)</f>
        <v>0</v>
      </c>
      <c r="CJ36" s="43">
        <f t="shared" si="2"/>
        <v>0</v>
      </c>
      <c r="CK36" s="43">
        <f t="shared" si="3"/>
        <v>0</v>
      </c>
      <c r="CL36" s="45">
        <f>'СДП (план)'!Y37</f>
        <v>0</v>
      </c>
      <c r="CM36" s="43">
        <f>'СДП (план)'!Z37</f>
        <v>0</v>
      </c>
      <c r="CN36" s="43">
        <f t="shared" si="32"/>
        <v>0</v>
      </c>
      <c r="CO36" s="43">
        <f t="shared" si="33"/>
        <v>0</v>
      </c>
      <c r="CP36" s="43">
        <f>VLOOKUP($C36,'факт СДП 1 мес'!$D$8:$HP$251,165,0)</f>
        <v>0</v>
      </c>
      <c r="CQ36" s="43">
        <f>VLOOKUP($C36,'факт СДП 1 мес'!$D$8:$HP$251,166,0)</f>
        <v>0</v>
      </c>
      <c r="CR36" s="43">
        <f>VLOOKUP($C36,'факт СДП 1 мес'!$D$8:$HP$251,167,0)</f>
        <v>0</v>
      </c>
      <c r="CS36" s="43">
        <f>VLOOKUP($C36,'факт СДП 1 мес'!$D$8:$HP$251,168,0)</f>
        <v>0</v>
      </c>
      <c r="CT36" s="43">
        <f>VLOOKUP($C36,'факт СДП 1 мес'!$D$8:$HP$251,169,0)</f>
        <v>0</v>
      </c>
      <c r="CU36" s="43">
        <f>VLOOKUP($C36,'факт СДП 1 мес'!$D$8:$HP$251,170,0)</f>
        <v>0</v>
      </c>
      <c r="CV36" s="43">
        <f>SUM(CL36*$F36)</f>
        <v>0</v>
      </c>
      <c r="CW36" s="43">
        <f>SUM(CN36*$F36)</f>
        <v>0</v>
      </c>
      <c r="CX36" s="43">
        <f>SUM(CP36*$F36)</f>
        <v>0</v>
      </c>
      <c r="CY36" s="43">
        <f t="shared" si="34"/>
        <v>0</v>
      </c>
      <c r="CZ36" s="43">
        <f t="shared" si="35"/>
        <v>0</v>
      </c>
      <c r="DA36" s="10">
        <f>'СДП (план)'!AA37</f>
        <v>0</v>
      </c>
      <c r="DB36" s="3">
        <f>'СДП (план)'!AB37</f>
        <v>0</v>
      </c>
      <c r="DC36" s="43">
        <f t="shared" si="36"/>
        <v>0</v>
      </c>
      <c r="DD36" s="43">
        <f t="shared" si="37"/>
        <v>0</v>
      </c>
      <c r="DE36" s="43">
        <f>VLOOKUP($C36,'факт СДП 1 мес'!$D$8:$HP$251,57,0)</f>
        <v>0</v>
      </c>
      <c r="DF36" s="43">
        <f>VLOOKUP($C36,'факт СДП 1 мес'!$D$8:$HP$251,58,0)</f>
        <v>0</v>
      </c>
      <c r="DG36" s="43">
        <f>VLOOKUP($C36,'факт СДП 1 мес'!$D$8:$HP$251,59,0)</f>
        <v>0</v>
      </c>
      <c r="DH36" s="43">
        <f>VLOOKUP($C36,'факт СДП 1 мес'!$D$8:$HP$251,60,0)</f>
        <v>0</v>
      </c>
      <c r="DI36" s="43">
        <f>VLOOKUP($C36,'факт СДП 1 мес'!$D$8:$HP$251,61,0)</f>
        <v>0</v>
      </c>
      <c r="DJ36" s="43">
        <f>VLOOKUP($C36,'факт СДП 1 мес'!$D$8:$HP$251,62,0)</f>
        <v>0</v>
      </c>
      <c r="DK36" s="43">
        <f>SUM(DA36*$F36)</f>
        <v>0</v>
      </c>
      <c r="DL36" s="43">
        <f>SUM(DC36*$F36)</f>
        <v>0</v>
      </c>
      <c r="DM36" s="43">
        <f>SUM(DE36*$F36)</f>
        <v>0</v>
      </c>
      <c r="DN36" s="43">
        <f t="shared" si="38"/>
        <v>0</v>
      </c>
      <c r="DO36" s="43">
        <f t="shared" si="39"/>
        <v>0</v>
      </c>
      <c r="DP36" s="10">
        <f>'СДП (план)'!AC37</f>
        <v>0</v>
      </c>
      <c r="DQ36" s="3">
        <f>'СДП (план)'!AD37</f>
        <v>0</v>
      </c>
      <c r="DR36" s="43">
        <f t="shared" si="40"/>
        <v>0</v>
      </c>
      <c r="DS36" s="43">
        <f t="shared" si="41"/>
        <v>0</v>
      </c>
      <c r="DT36" s="43">
        <f>VLOOKUP($C36,'факт СДП 1 мес'!$D$8:$HP$251,33,0)</f>
        <v>0</v>
      </c>
      <c r="DU36" s="43">
        <f>VLOOKUP($C36,'факт СДП 1 мес'!$D$8:$HP$251,34,0)</f>
        <v>0</v>
      </c>
      <c r="DV36" s="43">
        <f>VLOOKUP($C36,'факт СДП 1 мес'!$D$8:$HP$251,35,0)</f>
        <v>0</v>
      </c>
      <c r="DW36" s="43">
        <f>VLOOKUP($C36,'факт СДП 1 мес'!$D$8:$HP$251,36,0)</f>
        <v>0</v>
      </c>
      <c r="DX36" s="43">
        <f>VLOOKUP($C36,'факт СДП 1 мес'!$D$8:$HP$251,37,0)</f>
        <v>0</v>
      </c>
      <c r="DY36" s="43">
        <f>VLOOKUP($C36,'факт СДП 1 мес'!$D$8:$HP$251,38,0)</f>
        <v>0</v>
      </c>
      <c r="DZ36" s="43">
        <f>SUM(DP36*$F36)</f>
        <v>0</v>
      </c>
      <c r="EA36" s="43">
        <f>SUM(DR36*$F36)</f>
        <v>0</v>
      </c>
      <c r="EB36" s="43">
        <f>SUM(DT36*$F36)</f>
        <v>0</v>
      </c>
      <c r="EC36" s="43">
        <f t="shared" ref="EC36" si="864">SUM(DT36-DR36)</f>
        <v>0</v>
      </c>
      <c r="ED36" s="43">
        <f t="shared" ref="ED36" si="865">SUM(DU36-DS36)</f>
        <v>0</v>
      </c>
      <c r="EE36" s="10">
        <f>'СДП (план)'!AE37</f>
        <v>0</v>
      </c>
      <c r="EF36" s="3">
        <f>'СДП (план)'!AF37</f>
        <v>0</v>
      </c>
      <c r="EG36" s="43">
        <f t="shared" si="44"/>
        <v>0</v>
      </c>
      <c r="EH36" s="43">
        <f t="shared" si="45"/>
        <v>0</v>
      </c>
      <c r="EI36" s="43">
        <f>VLOOKUP($C36,'факт СДП 1 мес'!$D$8:$HP$251,27,0)</f>
        <v>0</v>
      </c>
      <c r="EJ36" s="43">
        <f>VLOOKUP($C36,'факт СДП 1 мес'!$D$8:$HP$251,28,0)</f>
        <v>0</v>
      </c>
      <c r="EK36" s="43">
        <f>VLOOKUP($C36,'факт СДП 1 мес'!$D$8:$HP$251,29,0)</f>
        <v>0</v>
      </c>
      <c r="EL36" s="43">
        <f>VLOOKUP($C36,'факт СДП 1 мес'!$D$8:$HP$251,30,0)</f>
        <v>0</v>
      </c>
      <c r="EM36" s="43">
        <f>VLOOKUP($C36,'факт СДП 1 мес'!$D$8:$HP$251,31,0)</f>
        <v>0</v>
      </c>
      <c r="EN36" s="43">
        <f>VLOOKUP($C36,'факт СДП 1 мес'!$D$8:$HP$251,32,0)</f>
        <v>0</v>
      </c>
      <c r="EO36" s="43">
        <f>SUM(EE36*$F36)</f>
        <v>0</v>
      </c>
      <c r="EP36" s="43">
        <f>SUM(EG36*$F36)</f>
        <v>0</v>
      </c>
      <c r="EQ36" s="43">
        <f>SUM(EI36*$F36)</f>
        <v>0</v>
      </c>
      <c r="ER36" s="43">
        <f t="shared" ref="ER36" si="866">SUM(EI36-EG36)</f>
        <v>0</v>
      </c>
      <c r="ES36" s="43">
        <f t="shared" ref="ES36" si="867">SUM(EJ36-EH36)</f>
        <v>0</v>
      </c>
      <c r="ET36" s="45">
        <f>'СДП (план)'!AG37</f>
        <v>0</v>
      </c>
      <c r="EU36" s="43">
        <f>'СДП (план)'!AH37</f>
        <v>0</v>
      </c>
      <c r="EV36" s="43">
        <f t="shared" si="48"/>
        <v>0</v>
      </c>
      <c r="EW36" s="43">
        <f t="shared" si="49"/>
        <v>0</v>
      </c>
      <c r="EX36" s="43">
        <f>VLOOKUP($C36,'факт СДП 1 мес'!$D$8:$HP$251,87,0)</f>
        <v>0</v>
      </c>
      <c r="EY36" s="43">
        <f>VLOOKUP($C36,'факт СДП 1 мес'!$D$8:$HP$251,88,0)</f>
        <v>0</v>
      </c>
      <c r="EZ36" s="43">
        <f>VLOOKUP($C36,'факт СДП 1 мес'!$D$8:$HP$251,89,0)</f>
        <v>0</v>
      </c>
      <c r="FA36" s="43">
        <f>VLOOKUP($C36,'факт СДП 1 мес'!$D$8:$HP$251,90,0)</f>
        <v>0</v>
      </c>
      <c r="FB36" s="43">
        <f>VLOOKUP($C36,'факт СДП 1 мес'!$D$8:$HP$251,91,0)</f>
        <v>0</v>
      </c>
      <c r="FC36" s="43">
        <f>VLOOKUP($C36,'факт СДП 1 мес'!$D$8:$HP$251,92,0)</f>
        <v>0</v>
      </c>
      <c r="FD36" s="43">
        <f>SUM(ET36*$F36)</f>
        <v>0</v>
      </c>
      <c r="FE36" s="43">
        <f>SUM(EV36*$F36)</f>
        <v>0</v>
      </c>
      <c r="FF36" s="43">
        <f>SUM(EX36*$F36)</f>
        <v>0</v>
      </c>
      <c r="FG36" s="43">
        <f t="shared" si="50"/>
        <v>0</v>
      </c>
      <c r="FH36" s="43">
        <f t="shared" si="51"/>
        <v>0</v>
      </c>
      <c r="FI36" s="45">
        <f>'СДП (план)'!AI37</f>
        <v>0</v>
      </c>
      <c r="FJ36" s="43">
        <f>'СДП (план)'!AJ37</f>
        <v>0</v>
      </c>
      <c r="FK36" s="43">
        <f t="shared" si="52"/>
        <v>0</v>
      </c>
      <c r="FL36" s="43">
        <f t="shared" si="53"/>
        <v>0</v>
      </c>
      <c r="FM36" s="43">
        <f>VLOOKUP($C36,'факт СДП 1 мес'!$D$8:$HP$251,39,0)</f>
        <v>0</v>
      </c>
      <c r="FN36" s="43">
        <f>VLOOKUP($C36,'факт СДП 1 мес'!$D$8:$HP$251,40,0)</f>
        <v>0</v>
      </c>
      <c r="FO36" s="43">
        <f>VLOOKUP($C36,'факт СДП 1 мес'!$D$8:$HP$251,41,0)</f>
        <v>0</v>
      </c>
      <c r="FP36" s="43">
        <f>VLOOKUP($C36,'факт СДП 1 мес'!$D$8:$HP$251,42,0)</f>
        <v>0</v>
      </c>
      <c r="FQ36" s="43">
        <f>VLOOKUP($C36,'факт СДП 1 мес'!$D$8:$HP$251,43,0)</f>
        <v>0</v>
      </c>
      <c r="FR36" s="43">
        <f>VLOOKUP($C36,'факт СДП 1 мес'!$D$8:$HP$251,44,0)</f>
        <v>0</v>
      </c>
      <c r="FS36" s="43">
        <f>SUM(FI36*$F36)</f>
        <v>0</v>
      </c>
      <c r="FT36" s="43">
        <f>SUM(FK36*$F36)</f>
        <v>0</v>
      </c>
      <c r="FU36" s="43">
        <f>SUM(FM36*$F36)</f>
        <v>0</v>
      </c>
      <c r="FV36" s="43">
        <f t="shared" si="54"/>
        <v>0</v>
      </c>
      <c r="FW36" s="43">
        <f t="shared" si="55"/>
        <v>0</v>
      </c>
      <c r="FX36" s="45">
        <f>'СДП (план)'!AK37</f>
        <v>0</v>
      </c>
      <c r="FY36" s="43">
        <f>'СДП (план)'!AL37</f>
        <v>0</v>
      </c>
      <c r="FZ36" s="43">
        <f t="shared" si="56"/>
        <v>0</v>
      </c>
      <c r="GA36" s="43">
        <f t="shared" si="57"/>
        <v>0</v>
      </c>
      <c r="GB36" s="43">
        <f>VLOOKUP($C36,'факт СДП 1 мес'!$D$8:$HP$251,45,0)</f>
        <v>0</v>
      </c>
      <c r="GC36" s="43">
        <f>VLOOKUP($C36,'факт СДП 1 мес'!$D$8:$HP$251,46,0)</f>
        <v>0</v>
      </c>
      <c r="GD36" s="43">
        <f>VLOOKUP($C36,'факт СДП 1 мес'!$D$8:$HP$251,47,0)</f>
        <v>0</v>
      </c>
      <c r="GE36" s="43">
        <f>VLOOKUP($C36,'факт СДП 1 мес'!$D$8:$HP$251,48,0)</f>
        <v>0</v>
      </c>
      <c r="GF36" s="43">
        <f>VLOOKUP($C36,'факт СДП 1 мес'!$D$8:$HP$251,49,0)</f>
        <v>0</v>
      </c>
      <c r="GG36" s="43">
        <f>VLOOKUP($C36,'факт СДП 1 мес'!$D$8:$HP$251,50,0)</f>
        <v>0</v>
      </c>
      <c r="GH36" s="43">
        <f>SUM(FX36*$F36)</f>
        <v>0</v>
      </c>
      <c r="GI36" s="43">
        <f>SUM(FZ36*$F36)</f>
        <v>0</v>
      </c>
      <c r="GJ36" s="43">
        <f>SUM(GB36*$F36)</f>
        <v>0</v>
      </c>
      <c r="GK36" s="43">
        <f t="shared" si="58"/>
        <v>0</v>
      </c>
      <c r="GL36" s="43">
        <f t="shared" si="59"/>
        <v>0</v>
      </c>
      <c r="GM36" s="10">
        <f>'СДП (план)'!AM37</f>
        <v>0</v>
      </c>
      <c r="GN36" s="3">
        <f>'СДП (план)'!AN37</f>
        <v>0</v>
      </c>
      <c r="GO36" s="43">
        <f t="shared" si="60"/>
        <v>0</v>
      </c>
      <c r="GP36" s="43">
        <f t="shared" si="61"/>
        <v>0</v>
      </c>
      <c r="GQ36" s="43">
        <f>VLOOKUP($C36,'факт СДП 1 мес'!$D$8:$HP$251,51,0)</f>
        <v>0</v>
      </c>
      <c r="GR36" s="43">
        <f>VLOOKUP($C36,'факт СДП 1 мес'!$D$8:$HP$251,52,0)</f>
        <v>0</v>
      </c>
      <c r="GS36" s="43">
        <f>VLOOKUP($C36,'факт СДП 1 мес'!$D$8:$HP$251,53,0)</f>
        <v>0</v>
      </c>
      <c r="GT36" s="43">
        <f>VLOOKUP($C36,'факт СДП 1 мес'!$D$8:$HP$251,54,0)</f>
        <v>0</v>
      </c>
      <c r="GU36" s="43">
        <f>VLOOKUP($C36,'факт СДП 1 мес'!$D$8:$HP$251,55,0)</f>
        <v>0</v>
      </c>
      <c r="GV36" s="43">
        <f>VLOOKUP($C36,'факт СДП 1 мес'!$D$8:$HP$251,56,0)</f>
        <v>0</v>
      </c>
      <c r="GW36" s="43">
        <f>SUM(GM36*$F36)</f>
        <v>0</v>
      </c>
      <c r="GX36" s="43">
        <f>SUM(GO36*$F36)</f>
        <v>0</v>
      </c>
      <c r="GY36" s="43">
        <f>SUM(GQ36*$F36)</f>
        <v>0</v>
      </c>
      <c r="GZ36" s="43">
        <f t="shared" si="65"/>
        <v>0</v>
      </c>
      <c r="HA36" s="43">
        <f t="shared" si="66"/>
        <v>0</v>
      </c>
      <c r="HB36" s="10">
        <f>'СДП (план)'!AO37</f>
        <v>0</v>
      </c>
      <c r="HC36" s="3">
        <f>'СДП (план)'!AP37</f>
        <v>0</v>
      </c>
      <c r="HD36" s="43">
        <f t="shared" si="67"/>
        <v>0</v>
      </c>
      <c r="HE36" s="43">
        <f t="shared" si="68"/>
        <v>0</v>
      </c>
      <c r="HF36" s="43">
        <f>VLOOKUP($C36,'факт СДП 1 мес'!$D$8:$HP$251,141,0)</f>
        <v>0</v>
      </c>
      <c r="HG36" s="43">
        <f>VLOOKUP($C36,'факт СДП 1 мес'!$D$8:$HP$251,142,0)</f>
        <v>0</v>
      </c>
      <c r="HH36" s="43">
        <f>VLOOKUP($C36,'факт СДП 1 мес'!$D$8:$HP$251,143,0)</f>
        <v>0</v>
      </c>
      <c r="HI36" s="43">
        <f>VLOOKUP($C36,'факт СДП 1 мес'!$D$8:$HP$251,144,0)</f>
        <v>0</v>
      </c>
      <c r="HJ36" s="43">
        <f>VLOOKUP($C36,'факт СДП 1 мес'!$D$8:$HP$251,145,0)</f>
        <v>0</v>
      </c>
      <c r="HK36" s="43">
        <f>VLOOKUP($C36,'факт СДП 1 мес'!$D$8:$HP$251,146,0)</f>
        <v>0</v>
      </c>
      <c r="HL36" s="43">
        <f>SUM(HB36*$F36)</f>
        <v>0</v>
      </c>
      <c r="HM36" s="43">
        <f>SUM(HD36*$F36)</f>
        <v>0</v>
      </c>
      <c r="HN36" s="43">
        <f>SUM(HF36*$F36)</f>
        <v>0</v>
      </c>
      <c r="HO36" s="43">
        <f t="shared" si="69"/>
        <v>0</v>
      </c>
      <c r="HP36" s="43">
        <f t="shared" si="70"/>
        <v>0</v>
      </c>
      <c r="HQ36" s="45">
        <f>'СДП (план)'!AQ37</f>
        <v>0</v>
      </c>
      <c r="HR36" s="43">
        <f>'СДП (план)'!AR37</f>
        <v>0</v>
      </c>
      <c r="HS36" s="43">
        <f t="shared" si="71"/>
        <v>0</v>
      </c>
      <c r="HT36" s="43">
        <f t="shared" si="72"/>
        <v>0</v>
      </c>
      <c r="HU36" s="43">
        <f>VLOOKUP($C36,'факт СДП 1 мес'!$D$8:$HP$251,171,0)</f>
        <v>0</v>
      </c>
      <c r="HV36" s="43">
        <f>VLOOKUP($C36,'факт СДП 1 мес'!$D$8:$HP$251,172,0)</f>
        <v>0</v>
      </c>
      <c r="HW36" s="43">
        <f>VLOOKUP($C36,'факт СДП 1 мес'!$D$8:$HP$251,173,0)</f>
        <v>0</v>
      </c>
      <c r="HX36" s="43">
        <f>VLOOKUP($C36,'факт СДП 1 мес'!$D$8:$HP$251,174,0)</f>
        <v>0</v>
      </c>
      <c r="HY36" s="43">
        <f>VLOOKUP($C36,'факт СДП 1 мес'!$D$8:$HP$251,175,0)</f>
        <v>0</v>
      </c>
      <c r="HZ36" s="43">
        <f>VLOOKUP($C36,'факт СДП 1 мес'!$D$8:$HP$251,176,0)</f>
        <v>0</v>
      </c>
      <c r="IA36" s="43">
        <f>SUM(HQ36*$F36)</f>
        <v>0</v>
      </c>
      <c r="IB36" s="43">
        <f>SUM(HS36*$F36)</f>
        <v>0</v>
      </c>
      <c r="IC36" s="43">
        <f>SUM(HU36*$F36)</f>
        <v>0</v>
      </c>
      <c r="ID36" s="43">
        <f t="shared" si="76"/>
        <v>0</v>
      </c>
      <c r="IE36" s="43">
        <f t="shared" si="77"/>
        <v>0</v>
      </c>
      <c r="IF36" s="45">
        <f>'СДП (план)'!AS37</f>
        <v>0</v>
      </c>
      <c r="IG36" s="43">
        <f>'СДП (план)'!AT37</f>
        <v>0</v>
      </c>
      <c r="IH36" s="43">
        <f t="shared" si="78"/>
        <v>0</v>
      </c>
      <c r="II36" s="43">
        <f t="shared" si="79"/>
        <v>0</v>
      </c>
      <c r="IJ36" s="43">
        <f>VLOOKUP($C36,'факт СДП 1 мес'!$D$8:$HP$251,183,0)</f>
        <v>0</v>
      </c>
      <c r="IK36" s="43">
        <f>VLOOKUP($C36,'факт СДП 1 мес'!$D$8:$HP$251,184,0)</f>
        <v>0</v>
      </c>
      <c r="IL36" s="43">
        <f>VLOOKUP($C36,'факт СДП 1 мес'!$D$8:$HP$251,185,0)</f>
        <v>0</v>
      </c>
      <c r="IM36" s="43">
        <f>VLOOKUP($C36,'факт СДП 1 мес'!$D$8:$HP$251,186,0)</f>
        <v>0</v>
      </c>
      <c r="IN36" s="43">
        <f>VLOOKUP($C36,'факт СДП 1 мес'!$D$8:$HP$251,187,0)</f>
        <v>0</v>
      </c>
      <c r="IO36" s="43">
        <f>VLOOKUP($C36,'факт СДП 1 мес'!$D$8:$HP$251,188,0)</f>
        <v>0</v>
      </c>
      <c r="IP36" s="43">
        <f>SUM(IF36*$F36)</f>
        <v>0</v>
      </c>
      <c r="IQ36" s="43">
        <f>SUM(IH36*$F36)</f>
        <v>0</v>
      </c>
      <c r="IR36" s="43">
        <f>SUM(IJ36*$F36)</f>
        <v>0</v>
      </c>
      <c r="IS36" s="43">
        <f t="shared" si="80"/>
        <v>0</v>
      </c>
      <c r="IT36" s="43">
        <f t="shared" si="81"/>
        <v>0</v>
      </c>
      <c r="IU36" s="45">
        <f>'СДП (план)'!AU37</f>
        <v>0</v>
      </c>
      <c r="IV36" s="45">
        <f>'СДП (план)'!AV37</f>
        <v>0</v>
      </c>
      <c r="IW36" s="43">
        <f t="shared" si="82"/>
        <v>0</v>
      </c>
      <c r="IX36" s="43">
        <f t="shared" si="83"/>
        <v>0</v>
      </c>
      <c r="IY36" s="43">
        <f>VLOOKUP($C36,'факт СДП 1 мес'!$D$8:$HP$251,147,0)</f>
        <v>0</v>
      </c>
      <c r="IZ36" s="43">
        <f>VLOOKUP($C36,'факт СДП 1 мес'!$D$8:$HP$251,148,0)</f>
        <v>0</v>
      </c>
      <c r="JA36" s="43">
        <f>VLOOKUP($C36,'факт СДП 1 мес'!$D$8:$HP$251,149,0)</f>
        <v>0</v>
      </c>
      <c r="JB36" s="43">
        <f>VLOOKUP($C36,'факт СДП 1 мес'!$D$8:$HP$251,150,0)</f>
        <v>0</v>
      </c>
      <c r="JC36" s="43">
        <f>VLOOKUP($C36,'факт СДП 1 мес'!$D$8:$HP$251,151,0)</f>
        <v>0</v>
      </c>
      <c r="JD36" s="43">
        <f>VLOOKUP($C36,'факт СДП 1 мес'!$D$8:$HP$251,152,0)</f>
        <v>0</v>
      </c>
      <c r="JE36" s="43">
        <f>SUM(IU36*$F36)</f>
        <v>0</v>
      </c>
      <c r="JF36" s="43">
        <f>SUM(IW36*$F36)</f>
        <v>0</v>
      </c>
      <c r="JG36" s="43">
        <f>SUM(IY36*$F36)</f>
        <v>0</v>
      </c>
      <c r="JH36" s="43">
        <f t="shared" si="84"/>
        <v>0</v>
      </c>
      <c r="JI36" s="43">
        <f t="shared" si="85"/>
        <v>0</v>
      </c>
      <c r="JJ36" s="45">
        <f>'СДП (план)'!AW37</f>
        <v>0</v>
      </c>
      <c r="JK36" s="45">
        <f>'СДП (план)'!AX37</f>
        <v>0</v>
      </c>
      <c r="JL36" s="43">
        <f t="shared" si="86"/>
        <v>0</v>
      </c>
      <c r="JM36" s="43">
        <f t="shared" si="87"/>
        <v>0</v>
      </c>
      <c r="JN36" s="43">
        <f>VLOOKUP($C36,'факт СДП 1 мес'!$D$8:$HP$251,135,0)</f>
        <v>0</v>
      </c>
      <c r="JO36" s="43">
        <f>VLOOKUP($C36,'факт СДП 1 мес'!$D$8:$HP$251,136,0)</f>
        <v>0</v>
      </c>
      <c r="JP36" s="43">
        <f>VLOOKUP($C36,'факт СДП 1 мес'!$D$8:$HP$251,137,0)</f>
        <v>0</v>
      </c>
      <c r="JQ36" s="43">
        <f>VLOOKUP($C36,'факт СДП 1 мес'!$D$8:$HP$251,138,0)</f>
        <v>0</v>
      </c>
      <c r="JR36" s="43">
        <f>VLOOKUP($C36,'факт СДП 1 мес'!$D$8:$HP$251,139,0)</f>
        <v>0</v>
      </c>
      <c r="JS36" s="43">
        <f>VLOOKUP($C36,'факт СДП 1 мес'!$D$8:$HP$251,140,0)</f>
        <v>0</v>
      </c>
      <c r="JT36" s="43">
        <f>SUM(JJ36*$F36)</f>
        <v>0</v>
      </c>
      <c r="JU36" s="43">
        <f>SUM(JL36*$F36)</f>
        <v>0</v>
      </c>
      <c r="JV36" s="43">
        <f>SUM(JN36*$F36)</f>
        <v>0</v>
      </c>
      <c r="JW36" s="43">
        <f t="shared" si="88"/>
        <v>0</v>
      </c>
      <c r="JX36" s="43">
        <f t="shared" si="89"/>
        <v>0</v>
      </c>
      <c r="JY36" s="45">
        <f>'СДП (план)'!AY37</f>
        <v>0</v>
      </c>
      <c r="JZ36" s="43">
        <f>'СДП (план)'!AZ37</f>
        <v>0</v>
      </c>
      <c r="KA36" s="43">
        <f t="shared" si="90"/>
        <v>0</v>
      </c>
      <c r="KB36" s="43">
        <f t="shared" si="91"/>
        <v>0</v>
      </c>
      <c r="KC36" s="43">
        <f>VLOOKUP($C36,'факт СДП 1 мес'!$D$8:$HP$251,105,0)</f>
        <v>0</v>
      </c>
      <c r="KD36" s="43">
        <f>VLOOKUP($C36,'факт СДП 1 мес'!$D$8:$HP$251,106,0)</f>
        <v>0</v>
      </c>
      <c r="KE36" s="43">
        <f>VLOOKUP($C36,'факт СДП 1 мес'!$D$8:$HP$251,107,0)</f>
        <v>0</v>
      </c>
      <c r="KF36" s="43">
        <f>VLOOKUP($C36,'факт СДП 1 мес'!$D$8:$HP$251,108,0)</f>
        <v>0</v>
      </c>
      <c r="KG36" s="43">
        <f>VLOOKUP($C36,'факт СДП 1 мес'!$D$8:$HP$251,109,0)</f>
        <v>0</v>
      </c>
      <c r="KH36" s="43">
        <f>VLOOKUP($C36,'факт СДП 1 мес'!$D$8:$HP$251,110,0)</f>
        <v>0</v>
      </c>
      <c r="KI36" s="43">
        <f>SUM(JY36*$F36)</f>
        <v>0</v>
      </c>
      <c r="KJ36" s="43">
        <f>SUM(KA36*$F36)</f>
        <v>0</v>
      </c>
      <c r="KK36" s="43">
        <f>SUM(KC36*$F36)</f>
        <v>0</v>
      </c>
      <c r="KL36" s="43">
        <f t="shared" si="95"/>
        <v>0</v>
      </c>
      <c r="KM36" s="43">
        <f t="shared" si="96"/>
        <v>0</v>
      </c>
      <c r="KN36" s="45">
        <f>'СДП (план)'!BA37</f>
        <v>0</v>
      </c>
      <c r="KO36" s="43">
        <f>'СДП (план)'!BB37</f>
        <v>0</v>
      </c>
      <c r="KP36" s="43">
        <f t="shared" si="97"/>
        <v>0</v>
      </c>
      <c r="KQ36" s="43">
        <f t="shared" si="98"/>
        <v>0</v>
      </c>
      <c r="KR36" s="43">
        <f>VLOOKUP($C36,'факт СДП 1 мес'!$D$8:$HP$251,189,0)</f>
        <v>0</v>
      </c>
      <c r="KS36" s="43">
        <f>VLOOKUP($C36,'факт СДП 1 мес'!$D$8:$HP$251,190,0)</f>
        <v>0</v>
      </c>
      <c r="KT36" s="43">
        <f>VLOOKUP($C36,'факт СДП 1 мес'!$D$8:$HP$251,191,0)</f>
        <v>0</v>
      </c>
      <c r="KU36" s="43">
        <f>VLOOKUP($C36,'факт СДП 1 мес'!$D$8:$HP$251,192,0)</f>
        <v>0</v>
      </c>
      <c r="KV36" s="43">
        <f>VLOOKUP($C36,'факт СДП 1 мес'!$D$8:$HP$251,193,0)</f>
        <v>0</v>
      </c>
      <c r="KW36" s="43">
        <f>VLOOKUP($C36,'факт СДП 1 мес'!$D$8:$HP$251,194,0)</f>
        <v>0</v>
      </c>
      <c r="KX36" s="43">
        <f>SUM(KN36*$F36)</f>
        <v>0</v>
      </c>
      <c r="KY36" s="43">
        <f>SUM(KP36*$F36)</f>
        <v>0</v>
      </c>
      <c r="KZ36" s="43">
        <f>SUM(KR36*$F36)</f>
        <v>0</v>
      </c>
      <c r="LA36" s="43">
        <f t="shared" si="99"/>
        <v>0</v>
      </c>
      <c r="LB36" s="43">
        <f t="shared" si="100"/>
        <v>0</v>
      </c>
      <c r="LC36" s="45">
        <f>'СДП (план)'!BC37</f>
        <v>0</v>
      </c>
      <c r="LD36" s="43">
        <f>'СДП (план)'!BD37</f>
        <v>0</v>
      </c>
      <c r="LE36" s="43">
        <f t="shared" si="101"/>
        <v>0</v>
      </c>
      <c r="LF36" s="43">
        <f t="shared" si="102"/>
        <v>0</v>
      </c>
      <c r="LG36" s="43">
        <f>VLOOKUP($C36,'факт СДП 1 мес'!$D$8:$HP$251,63,0)</f>
        <v>0</v>
      </c>
      <c r="LH36" s="43">
        <f>VLOOKUP($C36,'факт СДП 1 мес'!$D$8:$HP$251,64,0)</f>
        <v>0</v>
      </c>
      <c r="LI36" s="43">
        <f>VLOOKUP($C36,'факт СДП 1 мес'!$D$8:$HP$251,65,0)</f>
        <v>0</v>
      </c>
      <c r="LJ36" s="43">
        <f>VLOOKUP($C36,'факт СДП 1 мес'!$D$8:$HP$251,66,0)</f>
        <v>0</v>
      </c>
      <c r="LK36" s="43">
        <f>VLOOKUP($C36,'факт СДП 1 мес'!$D$8:$HP$251,67,0)</f>
        <v>0</v>
      </c>
      <c r="LL36" s="43">
        <f>VLOOKUP($C36,'факт СДП 1 мес'!$D$8:$HP$251,68,0)</f>
        <v>0</v>
      </c>
      <c r="LM36" s="43">
        <f>SUM(LC36*$F36)</f>
        <v>0</v>
      </c>
      <c r="LN36" s="43">
        <f>SUM(LE36*$F36)</f>
        <v>0</v>
      </c>
      <c r="LO36" s="43">
        <f>SUM(LG36*$F36)</f>
        <v>0</v>
      </c>
      <c r="LP36" s="43">
        <f t="shared" si="103"/>
        <v>0</v>
      </c>
      <c r="LQ36" s="43">
        <f t="shared" si="104"/>
        <v>0</v>
      </c>
      <c r="LR36" s="45">
        <f>'СДП (план)'!BE37</f>
        <v>0</v>
      </c>
      <c r="LS36" s="43">
        <f>'СДП (план)'!BF37</f>
        <v>0</v>
      </c>
      <c r="LT36" s="43">
        <f t="shared" si="105"/>
        <v>0</v>
      </c>
      <c r="LU36" s="43">
        <f t="shared" si="106"/>
        <v>0</v>
      </c>
      <c r="LV36" s="43">
        <f>VLOOKUP($C36,'факт СДП 1 мес'!$D$8:$HP$251,69,0)</f>
        <v>0</v>
      </c>
      <c r="LW36" s="43">
        <f>VLOOKUP($C36,'факт СДП 1 мес'!$D$8:$HP$251,70,0)</f>
        <v>0</v>
      </c>
      <c r="LX36" s="43">
        <f>VLOOKUP($C36,'факт СДП 1 мес'!$D$8:$HP$251,71,0)</f>
        <v>0</v>
      </c>
      <c r="LY36" s="43">
        <f>VLOOKUP($C36,'факт СДП 1 мес'!$D$8:$HP$251,72,0)</f>
        <v>0</v>
      </c>
      <c r="LZ36" s="43">
        <f>VLOOKUP($C36,'факт СДП 1 мес'!$D$8:$HP$251,73,0)</f>
        <v>0</v>
      </c>
      <c r="MA36" s="43">
        <f>VLOOKUP($C36,'факт СДП 1 мес'!$D$8:$HP$251,74,0)</f>
        <v>0</v>
      </c>
      <c r="MB36" s="43">
        <f>SUM(LR36*$F36)</f>
        <v>0</v>
      </c>
      <c r="MC36" s="43">
        <f>SUM(LT36*$F36)</f>
        <v>0</v>
      </c>
      <c r="MD36" s="43">
        <f>SUM(LV36*$F36)</f>
        <v>0</v>
      </c>
      <c r="ME36" s="43">
        <f t="shared" si="599"/>
        <v>0</v>
      </c>
      <c r="MF36" s="43">
        <f t="shared" si="600"/>
        <v>0</v>
      </c>
      <c r="MG36" s="45">
        <f>'СДП (план)'!BG37</f>
        <v>0</v>
      </c>
      <c r="MH36" s="43">
        <f>'СДП (план)'!BH37</f>
        <v>0</v>
      </c>
      <c r="MI36" s="43">
        <f t="shared" si="111"/>
        <v>0</v>
      </c>
      <c r="MJ36" s="43">
        <f t="shared" si="112"/>
        <v>0</v>
      </c>
      <c r="MK36" s="43">
        <f>VLOOKUP($C36,'факт СДП 1 мес'!$D$8:$HP$251,75,0)</f>
        <v>0</v>
      </c>
      <c r="ML36" s="43">
        <f>VLOOKUP($C36,'факт СДП 1 мес'!$D$8:$HP$251,76,0)</f>
        <v>0</v>
      </c>
      <c r="MM36" s="43">
        <f>VLOOKUP($C36,'факт СДП 1 мес'!$D$8:$HP$251,77,0)</f>
        <v>0</v>
      </c>
      <c r="MN36" s="43">
        <f>VLOOKUP($C36,'факт СДП 1 мес'!$D$8:$HP$251,78,0)</f>
        <v>0</v>
      </c>
      <c r="MO36" s="43">
        <f>VLOOKUP($C36,'факт СДП 1 мес'!$D$8:$HP$251,79,0)</f>
        <v>0</v>
      </c>
      <c r="MP36" s="43">
        <f>VLOOKUP($C36,'факт СДП 1 мес'!$D$8:$HP$251,80,0)</f>
        <v>0</v>
      </c>
      <c r="MQ36" s="43">
        <f>SUM(MG36*$F36)</f>
        <v>0</v>
      </c>
      <c r="MR36" s="43">
        <f>SUM(MI36*$F36)</f>
        <v>0</v>
      </c>
      <c r="MS36" s="43">
        <f>SUM(MK36*$F36)</f>
        <v>0</v>
      </c>
      <c r="MT36" s="43">
        <f t="shared" ref="MT36" si="868">SUM(MK36-MI36)</f>
        <v>0</v>
      </c>
      <c r="MU36" s="43">
        <f t="shared" ref="MU36" si="869">SUM(ML36-MJ36)</f>
        <v>0</v>
      </c>
      <c r="MV36" s="44">
        <f>'СДП (план)'!BI37</f>
        <v>0</v>
      </c>
      <c r="MW36" s="43">
        <f>'СДП (план)'!BJ37</f>
        <v>0</v>
      </c>
      <c r="MX36" s="43">
        <f t="shared" si="115"/>
        <v>0</v>
      </c>
      <c r="MY36" s="43">
        <f t="shared" si="116"/>
        <v>0</v>
      </c>
      <c r="MZ36" s="43">
        <f>VLOOKUP($C36,'факт СДП 1 мес'!$D$8:$HP$251,81,0)</f>
        <v>0</v>
      </c>
      <c r="NA36" s="43">
        <f>VLOOKUP($C36,'факт СДП 1 мес'!$D$8:$HP$251,82,0)</f>
        <v>0</v>
      </c>
      <c r="NB36" s="43">
        <f>VLOOKUP($C36,'факт СДП 1 мес'!$D$8:$HP$251,83,0)</f>
        <v>0</v>
      </c>
      <c r="NC36" s="43">
        <f>VLOOKUP($C36,'факт СДП 1 мес'!$D$8:$HP$251,84,0)</f>
        <v>0</v>
      </c>
      <c r="ND36" s="43">
        <f>VLOOKUP($C36,'факт СДП 1 мес'!$D$8:$HP$251,85,0)</f>
        <v>0</v>
      </c>
      <c r="NE36" s="43">
        <f>VLOOKUP($C36,'факт СДП 1 мес'!$D$8:$HP$251,86,0)</f>
        <v>0</v>
      </c>
      <c r="NF36" s="43">
        <f>SUM(MV36*$F36)</f>
        <v>0</v>
      </c>
      <c r="NG36" s="43">
        <f>SUM(MX36*$F36)</f>
        <v>0</v>
      </c>
      <c r="NH36" s="43">
        <f>SUM(MZ36*$F36)</f>
        <v>0</v>
      </c>
      <c r="NI36" s="43">
        <f t="shared" si="117"/>
        <v>0</v>
      </c>
      <c r="NJ36" s="43">
        <f t="shared" si="118"/>
        <v>0</v>
      </c>
      <c r="NK36" s="45">
        <f>'СДП (план)'!BK37</f>
        <v>0</v>
      </c>
      <c r="NL36" s="43">
        <f>'СДП (план)'!BL37</f>
        <v>0</v>
      </c>
      <c r="NM36" s="43">
        <f t="shared" si="119"/>
        <v>0</v>
      </c>
      <c r="NN36" s="43">
        <f t="shared" si="120"/>
        <v>0</v>
      </c>
      <c r="NO36" s="43">
        <f>VLOOKUP($C36,'факт СДП 1 мес'!$D$8:$HP$251,99,0)</f>
        <v>0</v>
      </c>
      <c r="NP36" s="43">
        <f>VLOOKUP($C36,'факт СДП 1 мес'!$D$8:$HP$251,100,0)</f>
        <v>0</v>
      </c>
      <c r="NQ36" s="43">
        <f>VLOOKUP($C36,'факт СДП 1 мес'!$D$8:$HP$251,101,0)</f>
        <v>0</v>
      </c>
      <c r="NR36" s="43">
        <f>VLOOKUP($C36,'факт СДП 1 мес'!$D$8:$HP$251,102,0)</f>
        <v>0</v>
      </c>
      <c r="NS36" s="43">
        <f>VLOOKUP($C36,'факт СДП 1 мес'!$D$8:$HP$251,103,0)</f>
        <v>0</v>
      </c>
      <c r="NT36" s="43">
        <f>VLOOKUP($C36,'факт СДП 1 мес'!$D$8:$HP$251,104,0)</f>
        <v>0</v>
      </c>
      <c r="NU36" s="43">
        <f>SUM(NK36*$F36)</f>
        <v>0</v>
      </c>
      <c r="NV36" s="43">
        <f>SUM(NM36*$F36)</f>
        <v>0</v>
      </c>
      <c r="NW36" s="43">
        <f>SUM(NO36*$F36)</f>
        <v>0</v>
      </c>
      <c r="NX36" s="43">
        <f t="shared" si="121"/>
        <v>0</v>
      </c>
      <c r="NY36" s="43">
        <f t="shared" si="122"/>
        <v>0</v>
      </c>
      <c r="NZ36" s="45">
        <f>'СДП (план)'!BM37</f>
        <v>0</v>
      </c>
      <c r="OA36" s="43">
        <f>'СДП (план)'!BN37</f>
        <v>0</v>
      </c>
      <c r="OB36" s="43">
        <f t="shared" si="123"/>
        <v>0</v>
      </c>
      <c r="OC36" s="43">
        <f t="shared" si="124"/>
        <v>0</v>
      </c>
      <c r="OD36" s="43"/>
      <c r="OE36" s="43"/>
      <c r="OF36" s="43"/>
      <c r="OG36" s="43"/>
      <c r="OH36" s="43"/>
      <c r="OI36" s="43"/>
      <c r="OJ36" s="43">
        <f>SUM(NZ36*$F36)</f>
        <v>0</v>
      </c>
      <c r="OK36" s="43">
        <f>SUM(OB36*$F36)</f>
        <v>0</v>
      </c>
      <c r="OL36" s="43">
        <f>SUM(OD36*$F36)</f>
        <v>0</v>
      </c>
      <c r="OM36" s="43">
        <f t="shared" si="125"/>
        <v>0</v>
      </c>
      <c r="ON36" s="43">
        <f t="shared" si="126"/>
        <v>0</v>
      </c>
      <c r="OO36" s="45">
        <f>'СДП (план)'!BO37</f>
        <v>0</v>
      </c>
      <c r="OP36" s="43">
        <f>'СДП (план)'!BP37</f>
        <v>0</v>
      </c>
      <c r="OQ36" s="43">
        <f t="shared" si="127"/>
        <v>0</v>
      </c>
      <c r="OR36" s="43">
        <f t="shared" si="128"/>
        <v>0</v>
      </c>
      <c r="OS36" s="43">
        <f>VLOOKUP($C36,'факт СДП 1 мес'!$D$8:$HP$251,177,0)</f>
        <v>0</v>
      </c>
      <c r="OT36" s="43">
        <f>VLOOKUP($C36,'факт СДП 1 мес'!$D$8:$HP$251,178,0)</f>
        <v>0</v>
      </c>
      <c r="OU36" s="43">
        <f>VLOOKUP($C36,'факт СДП 1 мес'!$D$8:$HP$251,179,0)</f>
        <v>0</v>
      </c>
      <c r="OV36" s="43">
        <f>VLOOKUP($C36,'факт СДП 1 мес'!$D$8:$HP$251,180,0)</f>
        <v>0</v>
      </c>
      <c r="OW36" s="43">
        <f>VLOOKUP($C36,'факт СДП 1 мес'!$D$8:$HP$251,181,0)</f>
        <v>0</v>
      </c>
      <c r="OX36" s="43">
        <f>VLOOKUP($C36,'факт СДП 1 мес'!$D$8:$HP$251,182,0)</f>
        <v>0</v>
      </c>
      <c r="OY36" s="43">
        <f>SUM(OO36*$F36)</f>
        <v>0</v>
      </c>
      <c r="OZ36" s="43">
        <f>SUM(OQ36*$F36)</f>
        <v>0</v>
      </c>
      <c r="PA36" s="43">
        <f>SUM(OS36*$F36)</f>
        <v>0</v>
      </c>
      <c r="PB36" s="43">
        <f t="shared" si="129"/>
        <v>0</v>
      </c>
      <c r="PC36" s="43">
        <f t="shared" si="130"/>
        <v>0</v>
      </c>
      <c r="PD36" s="45">
        <f>'СДП (план)'!BQ37</f>
        <v>0</v>
      </c>
      <c r="PE36" s="45">
        <f>'СДП (план)'!BR37</f>
        <v>0</v>
      </c>
      <c r="PF36" s="43">
        <f t="shared" si="131"/>
        <v>0</v>
      </c>
      <c r="PG36" s="43">
        <f t="shared" si="132"/>
        <v>0</v>
      </c>
      <c r="PH36" s="43">
        <f>VLOOKUP($C36,'факт СДП 1 мес'!$D$8:$HP$251,123,0)</f>
        <v>0</v>
      </c>
      <c r="PI36" s="43">
        <f>VLOOKUP($C36,'факт СДП 1 мес'!$D$8:$HP$251,124,0)</f>
        <v>0</v>
      </c>
      <c r="PJ36" s="43">
        <f>VLOOKUP($C36,'факт СДП 1 мес'!$D$8:$HP$251,125,0)</f>
        <v>0</v>
      </c>
      <c r="PK36" s="43">
        <f>VLOOKUP($C36,'факт СДП 1 мес'!$D$8:$HP$251,126,0)</f>
        <v>0</v>
      </c>
      <c r="PL36" s="43">
        <f>VLOOKUP($C36,'факт СДП 1 мес'!$D$8:$HP$251,127,0)</f>
        <v>0</v>
      </c>
      <c r="PM36" s="43">
        <f>VLOOKUP($C36,'факт СДП 1 мес'!$D$8:$HP$251,128,0)</f>
        <v>0</v>
      </c>
      <c r="PN36" s="43">
        <f>SUM(PD36*$F36)</f>
        <v>0</v>
      </c>
      <c r="PO36" s="43">
        <f>SUM(PF36*$F36)</f>
        <v>0</v>
      </c>
      <c r="PP36" s="43">
        <f>SUM(PH36*$F36)</f>
        <v>0</v>
      </c>
      <c r="PQ36" s="43">
        <f t="shared" si="136"/>
        <v>0</v>
      </c>
      <c r="PR36" s="43">
        <f t="shared" si="137"/>
        <v>0</v>
      </c>
      <c r="PS36" s="45">
        <f>'СДП (план)'!BS37</f>
        <v>4</v>
      </c>
      <c r="PT36" s="43">
        <f>'СДП (план)'!BT37</f>
        <v>105540.8256</v>
      </c>
      <c r="PU36" s="43">
        <f t="shared" si="138"/>
        <v>0.33333333333333331</v>
      </c>
      <c r="PV36" s="43">
        <f t="shared" si="139"/>
        <v>8795.0687999999991</v>
      </c>
      <c r="PW36" s="43">
        <f>VLOOKUP($C36,'факт СДП 1 мес'!$D$8:$HP$251,111,0)</f>
        <v>0</v>
      </c>
      <c r="PX36" s="43">
        <f>VLOOKUP($C36,'факт СДП 1 мес'!$D$8:$HP$251,112,0)</f>
        <v>0</v>
      </c>
      <c r="PY36" s="43">
        <f>VLOOKUP($C36,'факт СДП 1 мес'!$D$8:$HP$251,113,0)</f>
        <v>0</v>
      </c>
      <c r="PZ36" s="43">
        <f>VLOOKUP($C36,'факт СДП 1 мес'!$D$8:$HP$251,114,0)</f>
        <v>0</v>
      </c>
      <c r="QA36" s="43">
        <f>VLOOKUP($C36,'факт СДП 1 мес'!$D$8:$HP$251,115,0)</f>
        <v>0</v>
      </c>
      <c r="QB36" s="43">
        <f>VLOOKUP($C36,'факт СДП 1 мес'!$D$8:$HP$251,116,0)</f>
        <v>0</v>
      </c>
      <c r="QC36" s="43">
        <f>SUM(PS36*$F36)</f>
        <v>3.92</v>
      </c>
      <c r="QD36" s="43">
        <f>SUM(PU36*$F36)</f>
        <v>0.32666666666666666</v>
      </c>
      <c r="QE36" s="43">
        <f>SUM(PW36*$F36)</f>
        <v>0</v>
      </c>
      <c r="QF36" s="43">
        <f t="shared" si="140"/>
        <v>-0.33333333333333331</v>
      </c>
      <c r="QG36" s="43">
        <f t="shared" si="141"/>
        <v>-8795.0687999999991</v>
      </c>
      <c r="QH36" s="45">
        <f>'СДП (план)'!BU37</f>
        <v>0</v>
      </c>
      <c r="QI36" s="43">
        <f>'СДП (план)'!BV37</f>
        <v>0</v>
      </c>
      <c r="QJ36" s="43">
        <f t="shared" si="142"/>
        <v>0</v>
      </c>
      <c r="QK36" s="43">
        <f t="shared" si="143"/>
        <v>0</v>
      </c>
      <c r="QL36" s="43">
        <f>VLOOKUP($C36,'факт СДП 1 мес'!$D$8:$HP$251,153,0)</f>
        <v>0</v>
      </c>
      <c r="QM36" s="43">
        <f>VLOOKUP($C36,'факт СДП 1 мес'!$D$8:$HP$251,154,0)</f>
        <v>0</v>
      </c>
      <c r="QN36" s="43">
        <f>VLOOKUP($C36,'факт СДП 1 мес'!$D$8:$HP$251,155,0)</f>
        <v>0</v>
      </c>
      <c r="QO36" s="43">
        <f>VLOOKUP($C36,'факт СДП 1 мес'!$D$8:$HP$251,156,0)</f>
        <v>0</v>
      </c>
      <c r="QP36" s="43">
        <f>VLOOKUP($C36,'факт СДП 1 мес'!$D$8:$HP$251,157,0)</f>
        <v>0</v>
      </c>
      <c r="QQ36" s="43">
        <f>VLOOKUP($C36,'факт СДП 1 мес'!$D$8:$HP$251,158,0)</f>
        <v>0</v>
      </c>
      <c r="QR36" s="43">
        <f>SUM(QH36*$F36)</f>
        <v>0</v>
      </c>
      <c r="QS36" s="43">
        <f>SUM(QJ36*$F36)</f>
        <v>0</v>
      </c>
      <c r="QT36" s="43">
        <f>SUM(QL36*$F36)</f>
        <v>0</v>
      </c>
      <c r="QU36" s="43">
        <f t="shared" si="611"/>
        <v>0</v>
      </c>
      <c r="QV36" s="43">
        <f t="shared" si="611"/>
        <v>0</v>
      </c>
      <c r="QW36" s="45">
        <f>'СДП (план)'!BW37</f>
        <v>0</v>
      </c>
      <c r="QX36" s="43">
        <f>'СДП (план)'!BX37</f>
        <v>0</v>
      </c>
      <c r="QY36" s="43">
        <f t="shared" si="147"/>
        <v>0</v>
      </c>
      <c r="QZ36" s="43">
        <f t="shared" si="148"/>
        <v>0</v>
      </c>
      <c r="RA36" s="43">
        <f>VLOOKUP($C36,'факт СДП 1 мес'!$D$8:$HP$251,195,0)</f>
        <v>0</v>
      </c>
      <c r="RB36" s="43">
        <f>VLOOKUP($C36,'факт СДП 1 мес'!$D$8:$HP$251,196,0)</f>
        <v>0</v>
      </c>
      <c r="RC36" s="43">
        <f>VLOOKUP($C36,'факт СДП 1 мес'!$D$8:$HP$251,197,0)</f>
        <v>0</v>
      </c>
      <c r="RD36" s="43">
        <f>VLOOKUP($C36,'факт СДП 1 мес'!$D$8:$HP$251,198,0)</f>
        <v>0</v>
      </c>
      <c r="RE36" s="43">
        <f>VLOOKUP($C36,'факт СДП 1 мес'!$D$8:$HP$251,199,0)</f>
        <v>0</v>
      </c>
      <c r="RF36" s="43">
        <f>VLOOKUP($C36,'факт СДП 1 мес'!$D$8:$HP$251,200,0)</f>
        <v>0</v>
      </c>
      <c r="RG36" s="43">
        <f>SUM(QW36*$F36)</f>
        <v>0</v>
      </c>
      <c r="RH36" s="43">
        <f>SUM(QY36*$F36)</f>
        <v>0</v>
      </c>
      <c r="RI36" s="43">
        <f>SUM(RA36*$F36)</f>
        <v>0</v>
      </c>
      <c r="RJ36" s="43">
        <f t="shared" si="149"/>
        <v>0</v>
      </c>
      <c r="RK36" s="43">
        <f t="shared" si="150"/>
        <v>0</v>
      </c>
      <c r="RL36" s="45">
        <f>'СДП (план)'!BY37</f>
        <v>0</v>
      </c>
      <c r="RM36" s="43">
        <f>'СДП (план)'!BZ37</f>
        <v>0</v>
      </c>
      <c r="RN36" s="43">
        <f t="shared" si="151"/>
        <v>0</v>
      </c>
      <c r="RO36" s="43">
        <f t="shared" si="152"/>
        <v>0</v>
      </c>
      <c r="RP36" s="43">
        <f>VLOOKUP($C36,'факт СДП 1 мес'!$D$8:$HP$251,201,0)</f>
        <v>0</v>
      </c>
      <c r="RQ36" s="43">
        <f>VLOOKUP($C36,'факт СДП 1 мес'!$D$8:$HP$251,202,0)</f>
        <v>0</v>
      </c>
      <c r="RR36" s="43">
        <f>VLOOKUP($C36,'факт СДП 1 мес'!$D$8:$HP$251,203,0)</f>
        <v>0</v>
      </c>
      <c r="RS36" s="43">
        <f>VLOOKUP($C36,'факт СДП 1 мес'!$D$8:$HP$251,204,0)</f>
        <v>0</v>
      </c>
      <c r="RT36" s="43">
        <f>VLOOKUP($C36,'факт СДП 1 мес'!$D$8:$HP$251,205,0)</f>
        <v>0</v>
      </c>
      <c r="RU36" s="43">
        <f>VLOOKUP($C36,'факт СДП 1 мес'!$D$8:$HP$251,206,0)</f>
        <v>0</v>
      </c>
      <c r="RV36" s="43">
        <f>SUM(RL36*$F36)</f>
        <v>0</v>
      </c>
      <c r="RW36" s="43">
        <f>SUM(RN36*$F36)</f>
        <v>0</v>
      </c>
      <c r="RX36" s="43">
        <f>SUM(RP36*$F36)</f>
        <v>0</v>
      </c>
      <c r="RY36" s="43">
        <f t="shared" si="153"/>
        <v>0</v>
      </c>
      <c r="RZ36" s="43">
        <f t="shared" si="154"/>
        <v>0</v>
      </c>
      <c r="SA36" s="45">
        <f>'СДП (план)'!CA37</f>
        <v>0</v>
      </c>
      <c r="SB36" s="43">
        <f>'СДП (план)'!CB37</f>
        <v>0</v>
      </c>
      <c r="SC36" s="43">
        <f t="shared" si="612"/>
        <v>0</v>
      </c>
      <c r="SD36" s="43">
        <f t="shared" si="613"/>
        <v>0</v>
      </c>
      <c r="SE36" s="43">
        <f>VLOOKUP($C36,'факт СДП 1 мес'!$D$8:$HP$251,129,0)</f>
        <v>0</v>
      </c>
      <c r="SF36" s="43">
        <f>VLOOKUP($C36,'факт СДП 1 мес'!$D$8:$HP$251,130,0)</f>
        <v>0</v>
      </c>
      <c r="SG36" s="43">
        <f>VLOOKUP($C36,'факт СДП 1 мес'!$D$8:$HP$251,131,0)</f>
        <v>0</v>
      </c>
      <c r="SH36" s="43">
        <f>VLOOKUP($C36,'факт СДП 1 мес'!$D$8:$HP$251,132,0)</f>
        <v>0</v>
      </c>
      <c r="SI36" s="43">
        <f>VLOOKUP($C36,'факт СДП 1 мес'!$D$8:$HP$251,133,0)</f>
        <v>0</v>
      </c>
      <c r="SJ36" s="43">
        <f>VLOOKUP($C36,'факт СДП 1 мес'!$D$8:$HP$251,134,0)</f>
        <v>0</v>
      </c>
      <c r="SK36" s="43">
        <f>SUM(SA36*$F36)</f>
        <v>0</v>
      </c>
      <c r="SL36" s="43">
        <f>SUM(SC36*$F36)</f>
        <v>0</v>
      </c>
      <c r="SM36" s="43">
        <f>SUM(SE36*$F36)</f>
        <v>0</v>
      </c>
      <c r="SN36" s="43">
        <f t="shared" si="158"/>
        <v>0</v>
      </c>
      <c r="SO36" s="43">
        <f t="shared" si="159"/>
        <v>0</v>
      </c>
      <c r="SP36" s="45">
        <f>'СДП (план)'!CC37</f>
        <v>0</v>
      </c>
      <c r="SQ36" s="43">
        <f>'СДП (план)'!CD37</f>
        <v>0</v>
      </c>
      <c r="SR36" s="43">
        <f t="shared" si="614"/>
        <v>0</v>
      </c>
      <c r="SS36" s="43">
        <f t="shared" si="615"/>
        <v>0</v>
      </c>
      <c r="ST36" s="43">
        <f>VLOOKUP($C36,'факт СДП 1 мес'!$D$8:$HP$251,93,0)</f>
        <v>0</v>
      </c>
      <c r="SU36" s="43">
        <f>VLOOKUP($C36,'факт СДП 1 мес'!$D$8:$HP$251,94,0)</f>
        <v>0</v>
      </c>
      <c r="SV36" s="43">
        <f>VLOOKUP($C36,'факт СДП 1 мес'!$D$8:$HP$251,95,0)</f>
        <v>0</v>
      </c>
      <c r="SW36" s="43">
        <f>VLOOKUP($C36,'факт СДП 1 мес'!$D$8:$HP$251,96,0)</f>
        <v>0</v>
      </c>
      <c r="SX36" s="43">
        <f>VLOOKUP($C36,'факт СДП 1 мес'!$D$8:$HP$251,97,0)</f>
        <v>0</v>
      </c>
      <c r="SY36" s="43">
        <f>VLOOKUP($C36,'факт СДП 1 мес'!$D$8:$HP$251,98,0)</f>
        <v>0</v>
      </c>
      <c r="SZ36" s="43">
        <f>SUM(SP36*$F36)</f>
        <v>0</v>
      </c>
      <c r="TA36" s="43">
        <f>SUM(SR36*$F36)</f>
        <v>0</v>
      </c>
      <c r="TB36" s="43">
        <f>SUM(ST36*$F36)</f>
        <v>0</v>
      </c>
      <c r="TC36" s="43">
        <f t="shared" si="163"/>
        <v>0</v>
      </c>
      <c r="TD36" s="43">
        <f t="shared" si="164"/>
        <v>0</v>
      </c>
      <c r="TE36" s="10">
        <f>'СДП (план)'!CE37</f>
        <v>0</v>
      </c>
      <c r="TF36" s="3">
        <f>'СДП (план)'!CF37</f>
        <v>0</v>
      </c>
      <c r="TG36" s="10">
        <v>0</v>
      </c>
      <c r="TH36" s="3">
        <v>0</v>
      </c>
      <c r="TI36" s="43">
        <f>VLOOKUP($C36,'факт СДП 1 мес'!$D$8:$HP$251,117,0)</f>
        <v>0</v>
      </c>
      <c r="TJ36" s="43">
        <f>VLOOKUP($C36,'факт СДП 1 мес'!$D$8:$HP$251,118,0)</f>
        <v>0</v>
      </c>
      <c r="TK36" s="43">
        <f>VLOOKUP($C36,'факт СДП 1 мес'!$D$8:$HP$251,119,0)</f>
        <v>0</v>
      </c>
      <c r="TL36" s="43">
        <f>VLOOKUP($C36,'факт СДП 1 мес'!$D$8:$HP$251,120,0)</f>
        <v>0</v>
      </c>
      <c r="TM36" s="43">
        <f>VLOOKUP($C36,'факт СДП 1 мес'!$D$8:$HP$251,121,0)</f>
        <v>0</v>
      </c>
      <c r="TN36" s="43">
        <f>VLOOKUP($C36,'факт СДП 1 мес'!$D$8:$HP$251,122,0)</f>
        <v>0</v>
      </c>
      <c r="TO36" s="43">
        <f>SUM(TE36*$F36)</f>
        <v>0</v>
      </c>
      <c r="TP36" s="43">
        <f>SUM(TG36*$F36)</f>
        <v>0</v>
      </c>
      <c r="TQ36" s="43">
        <f>SUM(TI36*$F36)</f>
        <v>0</v>
      </c>
      <c r="TR36" s="43">
        <f t="shared" si="166"/>
        <v>0</v>
      </c>
      <c r="TS36" s="43">
        <f t="shared" si="167"/>
        <v>0</v>
      </c>
      <c r="TT36" s="43">
        <f>'СДП (план)'!CG37</f>
        <v>0</v>
      </c>
      <c r="TU36" s="43">
        <f>'СДП (план)'!CH37</f>
        <v>0</v>
      </c>
      <c r="TV36" s="43">
        <f t="shared" si="168"/>
        <v>0</v>
      </c>
      <c r="TW36" s="43">
        <f t="shared" si="169"/>
        <v>0</v>
      </c>
      <c r="TX36" s="43">
        <f>VLOOKUP($C36,'факт СДП 1 мес'!$D$8:$HP$251,207,0)</f>
        <v>0</v>
      </c>
      <c r="TY36" s="43">
        <f>VLOOKUP($C36,'факт СДП 1 мес'!$D$8:$HP$251,208,0)</f>
        <v>0</v>
      </c>
      <c r="TZ36" s="43">
        <f>VLOOKUP($C36,'факт СДП 1 мес'!$D$8:$HP$251,209,0)</f>
        <v>0</v>
      </c>
      <c r="UA36" s="43">
        <f>VLOOKUP($C36,'факт СДП 1 мес'!$D$8:$HP$251,210,0)</f>
        <v>0</v>
      </c>
      <c r="UB36" s="43">
        <f>VLOOKUP($C36,'факт СДП 1 мес'!$D$8:$HP$251,211,0)</f>
        <v>0</v>
      </c>
      <c r="UC36" s="43">
        <f>VLOOKUP($C36,'факт СДП 1 мес'!$D$8:$HP$251,212,0)</f>
        <v>0</v>
      </c>
      <c r="UD36" s="43">
        <f>SUM(TT36*$F36)</f>
        <v>0</v>
      </c>
      <c r="UE36" s="43">
        <f>SUM(TV36*$F36)</f>
        <v>0</v>
      </c>
      <c r="UF36" s="43">
        <f>SUM(TX36*$F36)</f>
        <v>0</v>
      </c>
      <c r="UG36" s="43">
        <f t="shared" si="616"/>
        <v>0</v>
      </c>
      <c r="UH36" s="43">
        <f t="shared" si="616"/>
        <v>0</v>
      </c>
      <c r="UI36" s="43"/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7">
        <f>'СДП (план)'!CK37</f>
        <v>4</v>
      </c>
      <c r="UY36" s="47">
        <f>'СДП (план)'!CL37</f>
        <v>105540.8256</v>
      </c>
      <c r="UZ36" s="43">
        <f t="shared" si="173"/>
        <v>0.33333333333333331</v>
      </c>
      <c r="VA36" s="43">
        <f t="shared" si="174"/>
        <v>8795.0687999999991</v>
      </c>
      <c r="VB36" s="47">
        <f t="shared" si="276"/>
        <v>4</v>
      </c>
      <c r="VC36" s="47">
        <f t="shared" si="277"/>
        <v>87950.68</v>
      </c>
      <c r="VD36" s="47">
        <f t="shared" si="278"/>
        <v>32</v>
      </c>
      <c r="VE36" s="47">
        <f t="shared" si="279"/>
        <v>0</v>
      </c>
      <c r="VF36" s="47">
        <f t="shared" si="280"/>
        <v>0</v>
      </c>
      <c r="VG36" s="47">
        <f t="shared" si="281"/>
        <v>0</v>
      </c>
      <c r="VH36" s="47">
        <f t="shared" si="282"/>
        <v>3.92</v>
      </c>
      <c r="VI36" s="47">
        <f t="shared" si="283"/>
        <v>0.32666666666666666</v>
      </c>
      <c r="VJ36" s="47">
        <f t="shared" si="284"/>
        <v>3.92</v>
      </c>
      <c r="VK36" s="43">
        <f t="shared" si="285"/>
        <v>3.6666666666666665</v>
      </c>
      <c r="VL36" s="43">
        <f t="shared" si="286"/>
        <v>79155.611199999999</v>
      </c>
      <c r="VM36" s="398" t="e">
        <f>VLOOKUP($C36,'СДП (план)'!$C$11:$CL$254,107,0)</f>
        <v>#REF!</v>
      </c>
      <c r="VN36" s="398" t="e">
        <f>VLOOKUP($C36,'СДП (план)'!$C$11:$CL$254,108,0)</f>
        <v>#REF!</v>
      </c>
      <c r="VO36" s="399" t="e">
        <f t="shared" si="4"/>
        <v>#REF!</v>
      </c>
      <c r="VP36" s="399" t="e">
        <f t="shared" si="5"/>
        <v>#REF!</v>
      </c>
      <c r="VQ36" s="398" t="e">
        <f>VLOOKUP($C36,'факт СДП 1 мес'!$D$8:$HI$249,255,0)</f>
        <v>#REF!</v>
      </c>
      <c r="VR36" s="398" t="e">
        <f>VLOOKUP($C36,'факт СДП 1 мес'!$D$8:$HI$249,256,0)</f>
        <v>#REF!</v>
      </c>
      <c r="VS36" s="400" t="e">
        <f t="shared" si="287"/>
        <v>#REF!</v>
      </c>
      <c r="VT36" s="400" t="e">
        <f t="shared" si="288"/>
        <v>#REF!</v>
      </c>
    </row>
    <row r="37" spans="1:592" s="54" customFormat="1" ht="28.5" customHeight="1" x14ac:dyDescent="0.2">
      <c r="A37" s="180">
        <v>8</v>
      </c>
      <c r="B37" s="180"/>
      <c r="C37" s="454" t="s">
        <v>523</v>
      </c>
      <c r="D37" s="459" t="s">
        <v>95</v>
      </c>
      <c r="E37" s="461">
        <v>16026</v>
      </c>
      <c r="F37" s="476">
        <v>12.8</v>
      </c>
      <c r="G37" s="463"/>
      <c r="H37" s="457"/>
      <c r="I37" s="192"/>
      <c r="J37" s="192"/>
      <c r="K37" s="211"/>
      <c r="L37" s="211"/>
      <c r="M37" s="211"/>
      <c r="N37" s="204">
        <v>2.57</v>
      </c>
      <c r="O37" s="100">
        <f>'СДП (план)'!O38</f>
        <v>0</v>
      </c>
      <c r="P37" s="100">
        <f>'СДП (план)'!P38</f>
        <v>0</v>
      </c>
      <c r="Q37" s="100">
        <f t="shared" ref="Q37:CK37" si="870">SUM(Q38:Q40)</f>
        <v>0</v>
      </c>
      <c r="R37" s="100">
        <f t="shared" si="870"/>
        <v>0</v>
      </c>
      <c r="S37" s="100">
        <f t="shared" si="870"/>
        <v>0</v>
      </c>
      <c r="T37" s="100">
        <f t="shared" si="870"/>
        <v>0</v>
      </c>
      <c r="U37" s="100">
        <f t="shared" si="870"/>
        <v>0</v>
      </c>
      <c r="V37" s="100">
        <f t="shared" si="870"/>
        <v>0</v>
      </c>
      <c r="W37" s="100">
        <f t="shared" si="870"/>
        <v>0</v>
      </c>
      <c r="X37" s="100">
        <f t="shared" si="870"/>
        <v>0</v>
      </c>
      <c r="Y37" s="100">
        <f t="shared" si="870"/>
        <v>0</v>
      </c>
      <c r="Z37" s="100">
        <f t="shared" si="870"/>
        <v>0</v>
      </c>
      <c r="AA37" s="100">
        <f t="shared" si="870"/>
        <v>0</v>
      </c>
      <c r="AB37" s="100">
        <f t="shared" si="870"/>
        <v>0</v>
      </c>
      <c r="AC37" s="100">
        <f t="shared" si="870"/>
        <v>0</v>
      </c>
      <c r="AD37" s="100">
        <f>'СДП (план)'!Q38</f>
        <v>0</v>
      </c>
      <c r="AE37" s="100">
        <f>'СДП (план)'!R38</f>
        <v>0</v>
      </c>
      <c r="AF37" s="100">
        <f t="shared" si="870"/>
        <v>0</v>
      </c>
      <c r="AG37" s="100">
        <f t="shared" si="870"/>
        <v>0</v>
      </c>
      <c r="AH37" s="100">
        <f t="shared" si="870"/>
        <v>0</v>
      </c>
      <c r="AI37" s="100">
        <f t="shared" si="870"/>
        <v>0</v>
      </c>
      <c r="AJ37" s="100">
        <f t="shared" si="870"/>
        <v>0</v>
      </c>
      <c r="AK37" s="100">
        <f t="shared" si="870"/>
        <v>0</v>
      </c>
      <c r="AL37" s="100">
        <f t="shared" si="870"/>
        <v>0</v>
      </c>
      <c r="AM37" s="100">
        <f t="shared" si="870"/>
        <v>0</v>
      </c>
      <c r="AN37" s="100">
        <f t="shared" ref="AN37:AP37" si="871">SUM(AN38:AN40)</f>
        <v>0</v>
      </c>
      <c r="AO37" s="100">
        <f t="shared" si="871"/>
        <v>0</v>
      </c>
      <c r="AP37" s="100">
        <f t="shared" si="871"/>
        <v>0</v>
      </c>
      <c r="AQ37" s="100">
        <f t="shared" si="870"/>
        <v>0</v>
      </c>
      <c r="AR37" s="100">
        <f t="shared" si="870"/>
        <v>0</v>
      </c>
      <c r="AS37" s="100">
        <f>'СДП (план)'!S38</f>
        <v>174</v>
      </c>
      <c r="AT37" s="100">
        <f>'СДП (план)'!T38</f>
        <v>52230144.288000003</v>
      </c>
      <c r="AU37" s="100">
        <f t="shared" si="870"/>
        <v>14.5</v>
      </c>
      <c r="AV37" s="100">
        <f t="shared" si="870"/>
        <v>4352512.0240000002</v>
      </c>
      <c r="AW37" s="100">
        <f t="shared" si="870"/>
        <v>12</v>
      </c>
      <c r="AX37" s="100">
        <f t="shared" si="870"/>
        <v>3569406.8699999996</v>
      </c>
      <c r="AY37" s="100">
        <f t="shared" si="870"/>
        <v>120</v>
      </c>
      <c r="AZ37" s="100">
        <f t="shared" si="870"/>
        <v>0</v>
      </c>
      <c r="BA37" s="100">
        <f t="shared" si="870"/>
        <v>0</v>
      </c>
      <c r="BB37" s="100">
        <f t="shared" si="870"/>
        <v>0</v>
      </c>
      <c r="BC37" s="100">
        <f t="shared" si="870"/>
        <v>2327.92</v>
      </c>
      <c r="BD37" s="100">
        <f t="shared" si="870"/>
        <v>193.99333333333334</v>
      </c>
      <c r="BE37" s="100">
        <f t="shared" si="870"/>
        <v>159.09</v>
      </c>
      <c r="BF37" s="100">
        <f t="shared" si="870"/>
        <v>-2.5000000000000004</v>
      </c>
      <c r="BG37" s="100">
        <f t="shared" si="870"/>
        <v>-783105.15400000056</v>
      </c>
      <c r="BH37" s="100">
        <f>'СДП (план)'!U38</f>
        <v>0</v>
      </c>
      <c r="BI37" s="100">
        <f>'СДП (план)'!V38</f>
        <v>0</v>
      </c>
      <c r="BJ37" s="100">
        <f t="shared" si="870"/>
        <v>0</v>
      </c>
      <c r="BK37" s="100">
        <f t="shared" si="870"/>
        <v>0</v>
      </c>
      <c r="BL37" s="100">
        <f t="shared" si="870"/>
        <v>0</v>
      </c>
      <c r="BM37" s="100">
        <f t="shared" si="870"/>
        <v>0</v>
      </c>
      <c r="BN37" s="100">
        <f t="shared" si="870"/>
        <v>0</v>
      </c>
      <c r="BO37" s="100">
        <f t="shared" si="870"/>
        <v>0</v>
      </c>
      <c r="BP37" s="100">
        <f t="shared" si="870"/>
        <v>0</v>
      </c>
      <c r="BQ37" s="100">
        <f t="shared" si="870"/>
        <v>0</v>
      </c>
      <c r="BR37" s="100">
        <f t="shared" ref="BR37:BT37" si="872">SUM(BR38:BR40)</f>
        <v>0</v>
      </c>
      <c r="BS37" s="100">
        <f t="shared" si="872"/>
        <v>0</v>
      </c>
      <c r="BT37" s="100">
        <f t="shared" si="872"/>
        <v>0</v>
      </c>
      <c r="BU37" s="100">
        <f t="shared" si="870"/>
        <v>0</v>
      </c>
      <c r="BV37" s="100">
        <f t="shared" si="870"/>
        <v>0</v>
      </c>
      <c r="BW37" s="100">
        <f>'СДП (план)'!W38</f>
        <v>0</v>
      </c>
      <c r="BX37" s="100">
        <f>'СДП (план)'!X38</f>
        <v>0</v>
      </c>
      <c r="BY37" s="100">
        <f t="shared" si="870"/>
        <v>0</v>
      </c>
      <c r="BZ37" s="100">
        <f t="shared" si="870"/>
        <v>0</v>
      </c>
      <c r="CA37" s="100">
        <f t="shared" si="870"/>
        <v>0</v>
      </c>
      <c r="CB37" s="100">
        <f t="shared" si="870"/>
        <v>0</v>
      </c>
      <c r="CC37" s="100">
        <f t="shared" si="870"/>
        <v>0</v>
      </c>
      <c r="CD37" s="100">
        <f t="shared" si="870"/>
        <v>0</v>
      </c>
      <c r="CE37" s="100">
        <f t="shared" si="870"/>
        <v>0</v>
      </c>
      <c r="CF37" s="100">
        <f t="shared" si="870"/>
        <v>0</v>
      </c>
      <c r="CG37" s="100">
        <f t="shared" ref="CG37:CI37" si="873">SUM(CG38:CG40)</f>
        <v>0</v>
      </c>
      <c r="CH37" s="100">
        <f t="shared" si="873"/>
        <v>0</v>
      </c>
      <c r="CI37" s="100">
        <f t="shared" si="873"/>
        <v>0</v>
      </c>
      <c r="CJ37" s="100">
        <f t="shared" si="870"/>
        <v>0</v>
      </c>
      <c r="CK37" s="100">
        <f t="shared" si="870"/>
        <v>0</v>
      </c>
      <c r="CL37" s="100">
        <f>'СДП (план)'!Y38</f>
        <v>0</v>
      </c>
      <c r="CM37" s="100">
        <f>'СДП (план)'!Z38</f>
        <v>0</v>
      </c>
      <c r="CN37" s="100">
        <f t="shared" ref="CN37:EC37" si="874">SUM(CN38:CN40)</f>
        <v>0</v>
      </c>
      <c r="CO37" s="100">
        <f t="shared" si="874"/>
        <v>0</v>
      </c>
      <c r="CP37" s="100">
        <f t="shared" si="874"/>
        <v>0</v>
      </c>
      <c r="CQ37" s="100">
        <f t="shared" si="874"/>
        <v>0</v>
      </c>
      <c r="CR37" s="100">
        <f t="shared" si="874"/>
        <v>0</v>
      </c>
      <c r="CS37" s="100">
        <f t="shared" si="874"/>
        <v>0</v>
      </c>
      <c r="CT37" s="100">
        <f t="shared" si="874"/>
        <v>0</v>
      </c>
      <c r="CU37" s="100">
        <f t="shared" si="874"/>
        <v>0</v>
      </c>
      <c r="CV37" s="100">
        <f t="shared" si="874"/>
        <v>0</v>
      </c>
      <c r="CW37" s="100">
        <f t="shared" si="874"/>
        <v>0</v>
      </c>
      <c r="CX37" s="100">
        <f t="shared" si="874"/>
        <v>0</v>
      </c>
      <c r="CY37" s="100">
        <f t="shared" si="874"/>
        <v>0</v>
      </c>
      <c r="CZ37" s="100">
        <f t="shared" si="874"/>
        <v>0</v>
      </c>
      <c r="DA37" s="100">
        <f>'СДП (план)'!AA38</f>
        <v>0</v>
      </c>
      <c r="DB37" s="100">
        <f>'СДП (план)'!AB38</f>
        <v>0</v>
      </c>
      <c r="DC37" s="100">
        <f t="shared" si="874"/>
        <v>0</v>
      </c>
      <c r="DD37" s="100">
        <f t="shared" si="874"/>
        <v>0</v>
      </c>
      <c r="DE37" s="100">
        <f t="shared" si="874"/>
        <v>0</v>
      </c>
      <c r="DF37" s="100">
        <f t="shared" si="874"/>
        <v>0</v>
      </c>
      <c r="DG37" s="100">
        <f t="shared" si="874"/>
        <v>0</v>
      </c>
      <c r="DH37" s="100">
        <f t="shared" si="874"/>
        <v>0</v>
      </c>
      <c r="DI37" s="100">
        <f t="shared" si="874"/>
        <v>0</v>
      </c>
      <c r="DJ37" s="100">
        <f t="shared" si="874"/>
        <v>0</v>
      </c>
      <c r="DK37" s="100">
        <f t="shared" ref="DK37:DM37" si="875">SUM(DK38:DK40)</f>
        <v>0</v>
      </c>
      <c r="DL37" s="100">
        <f t="shared" si="875"/>
        <v>0</v>
      </c>
      <c r="DM37" s="100">
        <f t="shared" si="875"/>
        <v>0</v>
      </c>
      <c r="DN37" s="100">
        <f t="shared" si="874"/>
        <v>0</v>
      </c>
      <c r="DO37" s="100">
        <f t="shared" si="874"/>
        <v>0</v>
      </c>
      <c r="DP37" s="100">
        <f>'СДП (план)'!AC38</f>
        <v>0</v>
      </c>
      <c r="DQ37" s="100">
        <f>'СДП (план)'!AD38</f>
        <v>0</v>
      </c>
      <c r="DR37" s="100">
        <f t="shared" si="874"/>
        <v>0</v>
      </c>
      <c r="DS37" s="100">
        <f t="shared" si="874"/>
        <v>0</v>
      </c>
      <c r="DT37" s="100">
        <f t="shared" si="874"/>
        <v>0</v>
      </c>
      <c r="DU37" s="100">
        <f t="shared" si="874"/>
        <v>0</v>
      </c>
      <c r="DV37" s="100">
        <f t="shared" si="874"/>
        <v>0</v>
      </c>
      <c r="DW37" s="100">
        <f t="shared" si="874"/>
        <v>0</v>
      </c>
      <c r="DX37" s="100">
        <f t="shared" si="874"/>
        <v>0</v>
      </c>
      <c r="DY37" s="100">
        <f t="shared" si="874"/>
        <v>0</v>
      </c>
      <c r="DZ37" s="100">
        <f t="shared" si="874"/>
        <v>0</v>
      </c>
      <c r="EA37" s="100">
        <f t="shared" si="874"/>
        <v>0</v>
      </c>
      <c r="EB37" s="100">
        <f t="shared" si="874"/>
        <v>0</v>
      </c>
      <c r="EC37" s="100">
        <f t="shared" si="874"/>
        <v>0</v>
      </c>
      <c r="ED37" s="100">
        <f t="shared" ref="ED37:FW37" si="876">SUM(ED38:ED40)</f>
        <v>0</v>
      </c>
      <c r="EE37" s="100">
        <f>'СДП (план)'!AE38</f>
        <v>0</v>
      </c>
      <c r="EF37" s="100">
        <f>'СДП (план)'!AF38</f>
        <v>0</v>
      </c>
      <c r="EG37" s="100">
        <f t="shared" si="876"/>
        <v>0</v>
      </c>
      <c r="EH37" s="100">
        <f t="shared" si="876"/>
        <v>0</v>
      </c>
      <c r="EI37" s="100">
        <f t="shared" si="876"/>
        <v>0</v>
      </c>
      <c r="EJ37" s="100">
        <f t="shared" si="876"/>
        <v>0</v>
      </c>
      <c r="EK37" s="100">
        <f t="shared" si="876"/>
        <v>0</v>
      </c>
      <c r="EL37" s="100">
        <f t="shared" si="876"/>
        <v>0</v>
      </c>
      <c r="EM37" s="100">
        <f t="shared" si="876"/>
        <v>0</v>
      </c>
      <c r="EN37" s="100"/>
      <c r="EO37" s="100">
        <f t="shared" si="876"/>
        <v>0</v>
      </c>
      <c r="EP37" s="100">
        <f t="shared" si="876"/>
        <v>0</v>
      </c>
      <c r="EQ37" s="100">
        <f t="shared" si="876"/>
        <v>0</v>
      </c>
      <c r="ER37" s="100">
        <f t="shared" si="876"/>
        <v>0</v>
      </c>
      <c r="ES37" s="100">
        <f t="shared" si="876"/>
        <v>0</v>
      </c>
      <c r="ET37" s="100">
        <f>'СДП (план)'!AG38</f>
        <v>0</v>
      </c>
      <c r="EU37" s="100">
        <f>'СДП (план)'!AH38</f>
        <v>0</v>
      </c>
      <c r="EV37" s="100">
        <f t="shared" si="876"/>
        <v>0</v>
      </c>
      <c r="EW37" s="100">
        <f t="shared" si="876"/>
        <v>0</v>
      </c>
      <c r="EX37" s="100">
        <f t="shared" si="876"/>
        <v>0</v>
      </c>
      <c r="EY37" s="100">
        <f t="shared" si="876"/>
        <v>0</v>
      </c>
      <c r="EZ37" s="100">
        <f t="shared" si="876"/>
        <v>0</v>
      </c>
      <c r="FA37" s="100">
        <f t="shared" si="876"/>
        <v>0</v>
      </c>
      <c r="FB37" s="100">
        <f t="shared" si="876"/>
        <v>0</v>
      </c>
      <c r="FC37" s="100">
        <f t="shared" si="876"/>
        <v>0</v>
      </c>
      <c r="FD37" s="100">
        <f t="shared" si="876"/>
        <v>0</v>
      </c>
      <c r="FE37" s="100">
        <f t="shared" si="876"/>
        <v>0</v>
      </c>
      <c r="FF37" s="100">
        <f t="shared" si="876"/>
        <v>0</v>
      </c>
      <c r="FG37" s="100">
        <f t="shared" si="876"/>
        <v>0</v>
      </c>
      <c r="FH37" s="100">
        <f t="shared" si="876"/>
        <v>0</v>
      </c>
      <c r="FI37" s="100">
        <f>'СДП (план)'!AI38</f>
        <v>0</v>
      </c>
      <c r="FJ37" s="100">
        <f>'СДП (план)'!AJ38</f>
        <v>0</v>
      </c>
      <c r="FK37" s="100">
        <f t="shared" si="876"/>
        <v>0</v>
      </c>
      <c r="FL37" s="100">
        <f t="shared" si="876"/>
        <v>0</v>
      </c>
      <c r="FM37" s="100">
        <f t="shared" si="876"/>
        <v>0</v>
      </c>
      <c r="FN37" s="100">
        <f t="shared" si="876"/>
        <v>0</v>
      </c>
      <c r="FO37" s="100">
        <f t="shared" si="876"/>
        <v>0</v>
      </c>
      <c r="FP37" s="100">
        <f t="shared" si="876"/>
        <v>0</v>
      </c>
      <c r="FQ37" s="100">
        <f t="shared" si="876"/>
        <v>0</v>
      </c>
      <c r="FR37" s="100">
        <f t="shared" si="876"/>
        <v>0</v>
      </c>
      <c r="FS37" s="100">
        <f t="shared" si="876"/>
        <v>0</v>
      </c>
      <c r="FT37" s="100">
        <f t="shared" si="876"/>
        <v>0</v>
      </c>
      <c r="FU37" s="100">
        <f t="shared" si="876"/>
        <v>0</v>
      </c>
      <c r="FV37" s="100">
        <f t="shared" si="876"/>
        <v>0</v>
      </c>
      <c r="FW37" s="100">
        <f t="shared" si="876"/>
        <v>0</v>
      </c>
      <c r="FX37" s="100">
        <f>'СДП (план)'!AK38</f>
        <v>0</v>
      </c>
      <c r="FY37" s="100">
        <f>'СДП (план)'!AL38</f>
        <v>0</v>
      </c>
      <c r="FZ37" s="100">
        <f t="shared" ref="FZ37:IB37" si="877">SUM(FZ38:FZ40)</f>
        <v>0</v>
      </c>
      <c r="GA37" s="100">
        <f t="shared" si="877"/>
        <v>0</v>
      </c>
      <c r="GB37" s="100">
        <f t="shared" si="877"/>
        <v>0</v>
      </c>
      <c r="GC37" s="100">
        <f t="shared" si="877"/>
        <v>0</v>
      </c>
      <c r="GD37" s="100">
        <f t="shared" si="877"/>
        <v>0</v>
      </c>
      <c r="GE37" s="100">
        <f t="shared" si="877"/>
        <v>0</v>
      </c>
      <c r="GF37" s="100">
        <f t="shared" si="877"/>
        <v>0</v>
      </c>
      <c r="GG37" s="100"/>
      <c r="GH37" s="100">
        <f t="shared" si="877"/>
        <v>0</v>
      </c>
      <c r="GI37" s="100">
        <f t="shared" si="877"/>
        <v>0</v>
      </c>
      <c r="GJ37" s="100">
        <f t="shared" si="877"/>
        <v>0</v>
      </c>
      <c r="GK37" s="100">
        <f t="shared" si="877"/>
        <v>0</v>
      </c>
      <c r="GL37" s="100">
        <f t="shared" si="877"/>
        <v>0</v>
      </c>
      <c r="GM37" s="100">
        <f>'СДП (план)'!AM38</f>
        <v>0</v>
      </c>
      <c r="GN37" s="100">
        <f>'СДП (план)'!AN38</f>
        <v>0</v>
      </c>
      <c r="GO37" s="100">
        <f t="shared" si="877"/>
        <v>0</v>
      </c>
      <c r="GP37" s="100">
        <f t="shared" si="877"/>
        <v>0</v>
      </c>
      <c r="GQ37" s="100">
        <f t="shared" si="877"/>
        <v>0</v>
      </c>
      <c r="GR37" s="100">
        <f t="shared" si="877"/>
        <v>0</v>
      </c>
      <c r="GS37" s="100">
        <f t="shared" si="877"/>
        <v>0</v>
      </c>
      <c r="GT37" s="100">
        <f t="shared" si="877"/>
        <v>0</v>
      </c>
      <c r="GU37" s="100">
        <f t="shared" si="877"/>
        <v>0</v>
      </c>
      <c r="GV37" s="100">
        <f t="shared" si="877"/>
        <v>0</v>
      </c>
      <c r="GW37" s="100">
        <f t="shared" si="877"/>
        <v>0</v>
      </c>
      <c r="GX37" s="100">
        <f t="shared" si="877"/>
        <v>0</v>
      </c>
      <c r="GY37" s="100">
        <f t="shared" si="877"/>
        <v>0</v>
      </c>
      <c r="GZ37" s="100">
        <f t="shared" si="877"/>
        <v>0</v>
      </c>
      <c r="HA37" s="100">
        <f t="shared" si="877"/>
        <v>0</v>
      </c>
      <c r="HB37" s="100">
        <f>'СДП (план)'!AO38</f>
        <v>0</v>
      </c>
      <c r="HC37" s="100">
        <f>'СДП (план)'!AP38</f>
        <v>0</v>
      </c>
      <c r="HD37" s="100">
        <f t="shared" si="877"/>
        <v>0</v>
      </c>
      <c r="HE37" s="100">
        <f t="shared" si="877"/>
        <v>0</v>
      </c>
      <c r="HF37" s="100">
        <f t="shared" si="877"/>
        <v>0</v>
      </c>
      <c r="HG37" s="100">
        <f t="shared" si="877"/>
        <v>0</v>
      </c>
      <c r="HH37" s="100">
        <f t="shared" si="877"/>
        <v>0</v>
      </c>
      <c r="HI37" s="100">
        <f t="shared" si="877"/>
        <v>0</v>
      </c>
      <c r="HJ37" s="100">
        <f t="shared" si="877"/>
        <v>0</v>
      </c>
      <c r="HK37" s="100"/>
      <c r="HL37" s="100">
        <f t="shared" si="877"/>
        <v>0</v>
      </c>
      <c r="HM37" s="100">
        <f t="shared" si="877"/>
        <v>0</v>
      </c>
      <c r="HN37" s="100">
        <f t="shared" si="877"/>
        <v>0</v>
      </c>
      <c r="HO37" s="100">
        <f t="shared" si="877"/>
        <v>0</v>
      </c>
      <c r="HP37" s="100">
        <f t="shared" si="877"/>
        <v>0</v>
      </c>
      <c r="HQ37" s="100">
        <f>'СДП (план)'!AQ38</f>
        <v>0</v>
      </c>
      <c r="HR37" s="100">
        <f>'СДП (план)'!AR38</f>
        <v>0</v>
      </c>
      <c r="HS37" s="100">
        <f t="shared" si="877"/>
        <v>0</v>
      </c>
      <c r="HT37" s="100">
        <f t="shared" si="877"/>
        <v>0</v>
      </c>
      <c r="HU37" s="100">
        <f t="shared" si="877"/>
        <v>0</v>
      </c>
      <c r="HV37" s="100">
        <f t="shared" si="877"/>
        <v>0</v>
      </c>
      <c r="HW37" s="100">
        <f t="shared" si="877"/>
        <v>0</v>
      </c>
      <c r="HX37" s="100">
        <f t="shared" si="877"/>
        <v>0</v>
      </c>
      <c r="HY37" s="100">
        <f t="shared" si="877"/>
        <v>0</v>
      </c>
      <c r="HZ37" s="100">
        <f t="shared" si="877"/>
        <v>0</v>
      </c>
      <c r="IA37" s="100">
        <f t="shared" si="877"/>
        <v>0</v>
      </c>
      <c r="IB37" s="100">
        <f t="shared" si="877"/>
        <v>0</v>
      </c>
      <c r="IC37" s="100">
        <f t="shared" ref="IC37:KX37" si="878">SUM(IC38:IC40)</f>
        <v>0</v>
      </c>
      <c r="ID37" s="100">
        <f t="shared" si="878"/>
        <v>0</v>
      </c>
      <c r="IE37" s="100">
        <f t="shared" si="878"/>
        <v>0</v>
      </c>
      <c r="IF37" s="100">
        <f>'СДП (план)'!AS38</f>
        <v>0</v>
      </c>
      <c r="IG37" s="100">
        <f>'СДП (план)'!AT38</f>
        <v>0</v>
      </c>
      <c r="IH37" s="100">
        <f t="shared" si="878"/>
        <v>0</v>
      </c>
      <c r="II37" s="100">
        <f t="shared" si="878"/>
        <v>0</v>
      </c>
      <c r="IJ37" s="100">
        <f t="shared" si="878"/>
        <v>0</v>
      </c>
      <c r="IK37" s="100">
        <f t="shared" si="878"/>
        <v>0</v>
      </c>
      <c r="IL37" s="100">
        <f t="shared" si="878"/>
        <v>0</v>
      </c>
      <c r="IM37" s="100">
        <f t="shared" si="878"/>
        <v>0</v>
      </c>
      <c r="IN37" s="100">
        <f t="shared" si="878"/>
        <v>0</v>
      </c>
      <c r="IO37" s="100">
        <f t="shared" si="878"/>
        <v>0</v>
      </c>
      <c r="IP37" s="100">
        <f t="shared" si="878"/>
        <v>0</v>
      </c>
      <c r="IQ37" s="100">
        <f t="shared" si="878"/>
        <v>0</v>
      </c>
      <c r="IR37" s="100">
        <f t="shared" si="878"/>
        <v>0</v>
      </c>
      <c r="IS37" s="100">
        <f t="shared" si="878"/>
        <v>0</v>
      </c>
      <c r="IT37" s="100">
        <f t="shared" si="878"/>
        <v>0</v>
      </c>
      <c r="IU37" s="100">
        <f>'СДП (план)'!AU38</f>
        <v>0</v>
      </c>
      <c r="IV37" s="100">
        <f>'СДП (план)'!AV38</f>
        <v>0</v>
      </c>
      <c r="IW37" s="100">
        <f t="shared" si="878"/>
        <v>0</v>
      </c>
      <c r="IX37" s="100">
        <f t="shared" si="878"/>
        <v>0</v>
      </c>
      <c r="IY37" s="100">
        <f t="shared" si="878"/>
        <v>0</v>
      </c>
      <c r="IZ37" s="100">
        <f t="shared" si="878"/>
        <v>0</v>
      </c>
      <c r="JA37" s="100">
        <f t="shared" si="878"/>
        <v>0</v>
      </c>
      <c r="JB37" s="100">
        <f t="shared" si="878"/>
        <v>0</v>
      </c>
      <c r="JC37" s="100">
        <f t="shared" si="878"/>
        <v>0</v>
      </c>
      <c r="JD37" s="100">
        <f t="shared" si="878"/>
        <v>0</v>
      </c>
      <c r="JE37" s="100">
        <f t="shared" si="878"/>
        <v>0</v>
      </c>
      <c r="JF37" s="100">
        <f t="shared" si="878"/>
        <v>0</v>
      </c>
      <c r="JG37" s="100">
        <f t="shared" si="878"/>
        <v>0</v>
      </c>
      <c r="JH37" s="100">
        <f t="shared" si="878"/>
        <v>0</v>
      </c>
      <c r="JI37" s="100">
        <f t="shared" si="878"/>
        <v>0</v>
      </c>
      <c r="JJ37" s="100">
        <f>'СДП (план)'!AW38</f>
        <v>0</v>
      </c>
      <c r="JK37" s="100">
        <f>'СДП (план)'!AX38</f>
        <v>0</v>
      </c>
      <c r="JL37" s="100">
        <f t="shared" si="878"/>
        <v>0</v>
      </c>
      <c r="JM37" s="100">
        <f t="shared" si="878"/>
        <v>0</v>
      </c>
      <c r="JN37" s="100">
        <f t="shared" si="878"/>
        <v>0</v>
      </c>
      <c r="JO37" s="100">
        <f t="shared" si="878"/>
        <v>0</v>
      </c>
      <c r="JP37" s="100">
        <f t="shared" si="878"/>
        <v>0</v>
      </c>
      <c r="JQ37" s="100">
        <f t="shared" si="878"/>
        <v>0</v>
      </c>
      <c r="JR37" s="100">
        <f t="shared" si="878"/>
        <v>0</v>
      </c>
      <c r="JS37" s="100">
        <f t="shared" si="878"/>
        <v>0</v>
      </c>
      <c r="JT37" s="100">
        <f t="shared" si="878"/>
        <v>0</v>
      </c>
      <c r="JU37" s="100">
        <f t="shared" si="878"/>
        <v>0</v>
      </c>
      <c r="JV37" s="100">
        <f t="shared" si="878"/>
        <v>0</v>
      </c>
      <c r="JW37" s="100">
        <f t="shared" si="878"/>
        <v>0</v>
      </c>
      <c r="JX37" s="100">
        <f t="shared" si="878"/>
        <v>0</v>
      </c>
      <c r="JY37" s="100">
        <f>'СДП (план)'!AY38</f>
        <v>0</v>
      </c>
      <c r="JZ37" s="100">
        <f>'СДП (план)'!AZ38</f>
        <v>0</v>
      </c>
      <c r="KA37" s="100">
        <f t="shared" si="878"/>
        <v>0</v>
      </c>
      <c r="KB37" s="100">
        <f t="shared" si="878"/>
        <v>0</v>
      </c>
      <c r="KC37" s="100">
        <f t="shared" si="878"/>
        <v>0</v>
      </c>
      <c r="KD37" s="100">
        <f t="shared" si="878"/>
        <v>0</v>
      </c>
      <c r="KE37" s="100">
        <f t="shared" si="878"/>
        <v>0</v>
      </c>
      <c r="KF37" s="100">
        <f t="shared" si="878"/>
        <v>0</v>
      </c>
      <c r="KG37" s="100">
        <f t="shared" si="878"/>
        <v>0</v>
      </c>
      <c r="KH37" s="100">
        <f t="shared" si="878"/>
        <v>0</v>
      </c>
      <c r="KI37" s="100">
        <f t="shared" si="878"/>
        <v>0</v>
      </c>
      <c r="KJ37" s="100">
        <f t="shared" si="878"/>
        <v>0</v>
      </c>
      <c r="KK37" s="100">
        <f t="shared" si="878"/>
        <v>0</v>
      </c>
      <c r="KL37" s="100">
        <f t="shared" si="878"/>
        <v>0</v>
      </c>
      <c r="KM37" s="100">
        <f t="shared" si="878"/>
        <v>0</v>
      </c>
      <c r="KN37" s="100">
        <f>'СДП (план)'!BA38</f>
        <v>0</v>
      </c>
      <c r="KO37" s="100">
        <f>'СДП (план)'!BB38</f>
        <v>0</v>
      </c>
      <c r="KP37" s="100">
        <f t="shared" si="878"/>
        <v>0</v>
      </c>
      <c r="KQ37" s="100">
        <f t="shared" si="878"/>
        <v>0</v>
      </c>
      <c r="KR37" s="100">
        <f t="shared" si="878"/>
        <v>0</v>
      </c>
      <c r="KS37" s="100">
        <f t="shared" si="878"/>
        <v>0</v>
      </c>
      <c r="KT37" s="100">
        <f t="shared" si="878"/>
        <v>0</v>
      </c>
      <c r="KU37" s="100">
        <f t="shared" si="878"/>
        <v>0</v>
      </c>
      <c r="KV37" s="100">
        <f t="shared" si="878"/>
        <v>0</v>
      </c>
      <c r="KW37" s="100">
        <f t="shared" si="878"/>
        <v>0</v>
      </c>
      <c r="KX37" s="100">
        <f t="shared" si="878"/>
        <v>0</v>
      </c>
      <c r="KY37" s="100">
        <f t="shared" ref="KY37:KZ37" si="879">SUM(KY38:KY40)</f>
        <v>0</v>
      </c>
      <c r="KZ37" s="100">
        <f t="shared" si="879"/>
        <v>0</v>
      </c>
      <c r="LA37" s="100">
        <f t="shared" ref="LA37:NE37" si="880">SUM(LA38:LA40)</f>
        <v>0</v>
      </c>
      <c r="LB37" s="100">
        <f t="shared" si="880"/>
        <v>0</v>
      </c>
      <c r="LC37" s="100">
        <f>'СДП (план)'!BC38</f>
        <v>0</v>
      </c>
      <c r="LD37" s="100">
        <f>'СДП (план)'!BD38</f>
        <v>0</v>
      </c>
      <c r="LE37" s="100">
        <f t="shared" si="880"/>
        <v>0</v>
      </c>
      <c r="LF37" s="100">
        <f t="shared" si="880"/>
        <v>0</v>
      </c>
      <c r="LG37" s="100">
        <f t="shared" si="880"/>
        <v>0</v>
      </c>
      <c r="LH37" s="100">
        <f t="shared" si="880"/>
        <v>0</v>
      </c>
      <c r="LI37" s="100">
        <f t="shared" si="880"/>
        <v>0</v>
      </c>
      <c r="LJ37" s="100">
        <f t="shared" si="880"/>
        <v>0</v>
      </c>
      <c r="LK37" s="100">
        <f t="shared" si="880"/>
        <v>0</v>
      </c>
      <c r="LL37" s="100">
        <f t="shared" si="880"/>
        <v>0</v>
      </c>
      <c r="LM37" s="100">
        <f t="shared" si="880"/>
        <v>0</v>
      </c>
      <c r="LN37" s="100">
        <f t="shared" si="880"/>
        <v>0</v>
      </c>
      <c r="LO37" s="100">
        <f t="shared" si="880"/>
        <v>0</v>
      </c>
      <c r="LP37" s="100">
        <f t="shared" si="880"/>
        <v>0</v>
      </c>
      <c r="LQ37" s="100">
        <f t="shared" si="880"/>
        <v>0</v>
      </c>
      <c r="LR37" s="100">
        <f>'СДП (план)'!BE38</f>
        <v>0</v>
      </c>
      <c r="LS37" s="100">
        <f>'СДП (план)'!BF38</f>
        <v>0</v>
      </c>
      <c r="LT37" s="100">
        <f t="shared" si="880"/>
        <v>0</v>
      </c>
      <c r="LU37" s="100">
        <f t="shared" si="880"/>
        <v>0</v>
      </c>
      <c r="LV37" s="100">
        <f t="shared" si="880"/>
        <v>0</v>
      </c>
      <c r="LW37" s="100">
        <f t="shared" si="880"/>
        <v>0</v>
      </c>
      <c r="LX37" s="100">
        <f t="shared" si="880"/>
        <v>0</v>
      </c>
      <c r="LY37" s="100">
        <f t="shared" si="880"/>
        <v>0</v>
      </c>
      <c r="LZ37" s="100">
        <f t="shared" si="880"/>
        <v>0</v>
      </c>
      <c r="MA37" s="100">
        <f t="shared" si="880"/>
        <v>0</v>
      </c>
      <c r="MB37" s="100">
        <f t="shared" si="880"/>
        <v>0</v>
      </c>
      <c r="MC37" s="100">
        <f t="shared" si="880"/>
        <v>0</v>
      </c>
      <c r="MD37" s="100">
        <f t="shared" si="880"/>
        <v>0</v>
      </c>
      <c r="ME37" s="43">
        <f t="shared" si="599"/>
        <v>0</v>
      </c>
      <c r="MF37" s="43">
        <f t="shared" si="600"/>
        <v>0</v>
      </c>
      <c r="MG37" s="100">
        <f>'СДП (план)'!BG38</f>
        <v>0</v>
      </c>
      <c r="MH37" s="100">
        <f>'СДП (план)'!BH38</f>
        <v>0</v>
      </c>
      <c r="MI37" s="100">
        <f t="shared" si="880"/>
        <v>0</v>
      </c>
      <c r="MJ37" s="100">
        <f t="shared" si="880"/>
        <v>0</v>
      </c>
      <c r="MK37" s="100">
        <f t="shared" si="880"/>
        <v>0</v>
      </c>
      <c r="ML37" s="100">
        <f t="shared" si="880"/>
        <v>0</v>
      </c>
      <c r="MM37" s="100">
        <f t="shared" si="880"/>
        <v>0</v>
      </c>
      <c r="MN37" s="100">
        <f t="shared" si="880"/>
        <v>0</v>
      </c>
      <c r="MO37" s="100">
        <f t="shared" si="880"/>
        <v>0</v>
      </c>
      <c r="MP37" s="100">
        <f t="shared" si="880"/>
        <v>0</v>
      </c>
      <c r="MQ37" s="100">
        <f t="shared" si="880"/>
        <v>0</v>
      </c>
      <c r="MR37" s="100">
        <f t="shared" si="880"/>
        <v>0</v>
      </c>
      <c r="MS37" s="100">
        <f t="shared" si="880"/>
        <v>0</v>
      </c>
      <c r="MT37" s="100">
        <f t="shared" si="880"/>
        <v>0</v>
      </c>
      <c r="MU37" s="100">
        <f t="shared" si="880"/>
        <v>0</v>
      </c>
      <c r="MV37" s="100">
        <f>'СДП (план)'!BI38</f>
        <v>0</v>
      </c>
      <c r="MW37" s="100">
        <f>'СДП (план)'!BJ38</f>
        <v>0</v>
      </c>
      <c r="MX37" s="100">
        <f t="shared" si="880"/>
        <v>0</v>
      </c>
      <c r="MY37" s="100">
        <f t="shared" si="880"/>
        <v>0</v>
      </c>
      <c r="MZ37" s="100">
        <f t="shared" si="880"/>
        <v>0</v>
      </c>
      <c r="NA37" s="100">
        <f t="shared" si="880"/>
        <v>0</v>
      </c>
      <c r="NB37" s="100">
        <f t="shared" si="880"/>
        <v>0</v>
      </c>
      <c r="NC37" s="100">
        <f t="shared" si="880"/>
        <v>0</v>
      </c>
      <c r="ND37" s="100">
        <f t="shared" si="880"/>
        <v>0</v>
      </c>
      <c r="NE37" s="100">
        <f t="shared" si="880"/>
        <v>0</v>
      </c>
      <c r="NF37" s="100">
        <f t="shared" ref="NF37:NH37" si="881">SUM(NF38:NF40)</f>
        <v>0</v>
      </c>
      <c r="NG37" s="100">
        <f t="shared" si="881"/>
        <v>0</v>
      </c>
      <c r="NH37" s="100">
        <f t="shared" si="881"/>
        <v>0</v>
      </c>
      <c r="NI37" s="100">
        <f t="shared" ref="NI37:PK37" si="882">SUM(NI38:NI40)</f>
        <v>0</v>
      </c>
      <c r="NJ37" s="100">
        <f t="shared" si="882"/>
        <v>0</v>
      </c>
      <c r="NK37" s="100">
        <f>'СДП (план)'!BK38</f>
        <v>0</v>
      </c>
      <c r="NL37" s="100">
        <f>'СДП (план)'!BL38</f>
        <v>0</v>
      </c>
      <c r="NM37" s="100">
        <f t="shared" si="882"/>
        <v>0</v>
      </c>
      <c r="NN37" s="100">
        <f t="shared" si="882"/>
        <v>0</v>
      </c>
      <c r="NO37" s="100">
        <f t="shared" si="882"/>
        <v>0</v>
      </c>
      <c r="NP37" s="100">
        <f t="shared" si="882"/>
        <v>0</v>
      </c>
      <c r="NQ37" s="100">
        <f t="shared" si="882"/>
        <v>0</v>
      </c>
      <c r="NR37" s="100">
        <f t="shared" si="882"/>
        <v>0</v>
      </c>
      <c r="NS37" s="100">
        <f t="shared" si="882"/>
        <v>0</v>
      </c>
      <c r="NT37" s="100">
        <f t="shared" si="882"/>
        <v>0</v>
      </c>
      <c r="NU37" s="100">
        <f t="shared" si="882"/>
        <v>0</v>
      </c>
      <c r="NV37" s="100">
        <f t="shared" si="882"/>
        <v>0</v>
      </c>
      <c r="NW37" s="100">
        <f t="shared" si="882"/>
        <v>0</v>
      </c>
      <c r="NX37" s="100">
        <f t="shared" si="882"/>
        <v>0</v>
      </c>
      <c r="NY37" s="100">
        <f t="shared" si="882"/>
        <v>0</v>
      </c>
      <c r="NZ37" s="100">
        <f t="shared" si="882"/>
        <v>0</v>
      </c>
      <c r="OA37" s="100">
        <f t="shared" si="882"/>
        <v>0</v>
      </c>
      <c r="OB37" s="100">
        <f t="shared" si="882"/>
        <v>0</v>
      </c>
      <c r="OC37" s="100">
        <f t="shared" si="882"/>
        <v>0</v>
      </c>
      <c r="OD37" s="100">
        <f t="shared" si="882"/>
        <v>0</v>
      </c>
      <c r="OE37" s="100">
        <f t="shared" si="882"/>
        <v>0</v>
      </c>
      <c r="OF37" s="100"/>
      <c r="OG37" s="100">
        <f t="shared" si="882"/>
        <v>0</v>
      </c>
      <c r="OH37" s="100">
        <f t="shared" si="882"/>
        <v>0</v>
      </c>
      <c r="OI37" s="100"/>
      <c r="OJ37" s="100">
        <f t="shared" si="882"/>
        <v>0</v>
      </c>
      <c r="OK37" s="100">
        <f t="shared" si="882"/>
        <v>0</v>
      </c>
      <c r="OL37" s="100">
        <f t="shared" si="882"/>
        <v>0</v>
      </c>
      <c r="OM37" s="100">
        <f t="shared" si="882"/>
        <v>0</v>
      </c>
      <c r="ON37" s="100">
        <f t="shared" si="882"/>
        <v>0</v>
      </c>
      <c r="OO37" s="100">
        <f>'СДП (план)'!BO38</f>
        <v>0</v>
      </c>
      <c r="OP37" s="100">
        <f>'СДП (план)'!BP38</f>
        <v>0</v>
      </c>
      <c r="OQ37" s="100">
        <f t="shared" si="882"/>
        <v>0</v>
      </c>
      <c r="OR37" s="100">
        <f t="shared" si="882"/>
        <v>0</v>
      </c>
      <c r="OS37" s="100">
        <f t="shared" si="882"/>
        <v>0</v>
      </c>
      <c r="OT37" s="100">
        <f t="shared" si="882"/>
        <v>0</v>
      </c>
      <c r="OU37" s="100">
        <f t="shared" si="882"/>
        <v>0</v>
      </c>
      <c r="OV37" s="100">
        <f t="shared" si="882"/>
        <v>0</v>
      </c>
      <c r="OW37" s="100">
        <f t="shared" si="882"/>
        <v>0</v>
      </c>
      <c r="OX37" s="100">
        <f t="shared" si="882"/>
        <v>0</v>
      </c>
      <c r="OY37" s="100">
        <f t="shared" si="882"/>
        <v>0</v>
      </c>
      <c r="OZ37" s="100">
        <f t="shared" si="882"/>
        <v>0</v>
      </c>
      <c r="PA37" s="100">
        <f t="shared" si="882"/>
        <v>0</v>
      </c>
      <c r="PB37" s="100">
        <f t="shared" si="882"/>
        <v>0</v>
      </c>
      <c r="PC37" s="100">
        <f t="shared" si="882"/>
        <v>0</v>
      </c>
      <c r="PD37" s="100">
        <f>'СДП (план)'!BQ38</f>
        <v>0</v>
      </c>
      <c r="PE37" s="100">
        <f>'СДП (план)'!BR38</f>
        <v>0</v>
      </c>
      <c r="PF37" s="100">
        <f t="shared" si="882"/>
        <v>0</v>
      </c>
      <c r="PG37" s="100">
        <f t="shared" si="882"/>
        <v>0</v>
      </c>
      <c r="PH37" s="100">
        <f t="shared" si="882"/>
        <v>0</v>
      </c>
      <c r="PI37" s="100">
        <f t="shared" si="882"/>
        <v>0</v>
      </c>
      <c r="PJ37" s="100">
        <f t="shared" si="882"/>
        <v>0</v>
      </c>
      <c r="PK37" s="100">
        <f t="shared" si="882"/>
        <v>0</v>
      </c>
      <c r="PL37" s="100">
        <f t="shared" ref="PL37:SG37" si="883">SUM(PL38:PL40)</f>
        <v>0</v>
      </c>
      <c r="PM37" s="100">
        <f t="shared" si="883"/>
        <v>0</v>
      </c>
      <c r="PN37" s="100">
        <f t="shared" si="883"/>
        <v>0</v>
      </c>
      <c r="PO37" s="100">
        <f t="shared" si="883"/>
        <v>0</v>
      </c>
      <c r="PP37" s="100">
        <f t="shared" si="883"/>
        <v>0</v>
      </c>
      <c r="PQ37" s="100">
        <f t="shared" si="883"/>
        <v>0</v>
      </c>
      <c r="PR37" s="100">
        <f t="shared" si="883"/>
        <v>0</v>
      </c>
      <c r="PS37" s="100">
        <f>'СДП (план)'!BS38</f>
        <v>0</v>
      </c>
      <c r="PT37" s="100">
        <f>'СДП (план)'!BT38</f>
        <v>0</v>
      </c>
      <c r="PU37" s="100">
        <f t="shared" si="883"/>
        <v>0</v>
      </c>
      <c r="PV37" s="100">
        <f t="shared" si="883"/>
        <v>0</v>
      </c>
      <c r="PW37" s="100">
        <f t="shared" si="883"/>
        <v>0</v>
      </c>
      <c r="PX37" s="100">
        <f t="shared" si="883"/>
        <v>0</v>
      </c>
      <c r="PY37" s="100">
        <f t="shared" si="883"/>
        <v>0</v>
      </c>
      <c r="PZ37" s="100">
        <f t="shared" si="883"/>
        <v>0</v>
      </c>
      <c r="QA37" s="100">
        <f t="shared" si="883"/>
        <v>0</v>
      </c>
      <c r="QB37" s="100">
        <f t="shared" si="883"/>
        <v>0</v>
      </c>
      <c r="QC37" s="100">
        <f t="shared" si="883"/>
        <v>0</v>
      </c>
      <c r="QD37" s="100">
        <f t="shared" si="883"/>
        <v>0</v>
      </c>
      <c r="QE37" s="100">
        <f t="shared" si="883"/>
        <v>0</v>
      </c>
      <c r="QF37" s="100">
        <f t="shared" si="883"/>
        <v>0</v>
      </c>
      <c r="QG37" s="100">
        <f t="shared" si="883"/>
        <v>0</v>
      </c>
      <c r="QH37" s="100">
        <f>'СДП (план)'!BU38</f>
        <v>0</v>
      </c>
      <c r="QI37" s="100">
        <f>'СДП (план)'!BV38</f>
        <v>0</v>
      </c>
      <c r="QJ37" s="100">
        <f t="shared" si="883"/>
        <v>0</v>
      </c>
      <c r="QK37" s="100">
        <f t="shared" si="883"/>
        <v>0</v>
      </c>
      <c r="QL37" s="100">
        <f t="shared" si="883"/>
        <v>0</v>
      </c>
      <c r="QM37" s="100">
        <f t="shared" si="883"/>
        <v>0</v>
      </c>
      <c r="QN37" s="100">
        <f t="shared" si="883"/>
        <v>0</v>
      </c>
      <c r="QO37" s="100">
        <f t="shared" si="883"/>
        <v>0</v>
      </c>
      <c r="QP37" s="100">
        <f t="shared" si="883"/>
        <v>0</v>
      </c>
      <c r="QQ37" s="100">
        <f t="shared" si="883"/>
        <v>0</v>
      </c>
      <c r="QR37" s="100">
        <f t="shared" si="883"/>
        <v>0</v>
      </c>
      <c r="QS37" s="100">
        <f t="shared" si="883"/>
        <v>0</v>
      </c>
      <c r="QT37" s="100">
        <f t="shared" si="883"/>
        <v>0</v>
      </c>
      <c r="QU37" s="100">
        <f t="shared" si="883"/>
        <v>0</v>
      </c>
      <c r="QV37" s="100">
        <f t="shared" si="883"/>
        <v>0</v>
      </c>
      <c r="QW37" s="100">
        <f>'СДП (план)'!BW38</f>
        <v>0</v>
      </c>
      <c r="QX37" s="100">
        <f>'СДП (план)'!BX38</f>
        <v>0</v>
      </c>
      <c r="QY37" s="100">
        <f t="shared" si="883"/>
        <v>0</v>
      </c>
      <c r="QZ37" s="100">
        <f t="shared" si="883"/>
        <v>0</v>
      </c>
      <c r="RA37" s="100">
        <f t="shared" si="883"/>
        <v>0</v>
      </c>
      <c r="RB37" s="100">
        <f t="shared" si="883"/>
        <v>0</v>
      </c>
      <c r="RC37" s="100">
        <f t="shared" si="883"/>
        <v>0</v>
      </c>
      <c r="RD37" s="100">
        <f t="shared" si="883"/>
        <v>0</v>
      </c>
      <c r="RE37" s="100">
        <f t="shared" si="883"/>
        <v>0</v>
      </c>
      <c r="RF37" s="100">
        <f t="shared" si="883"/>
        <v>0</v>
      </c>
      <c r="RG37" s="100">
        <f t="shared" si="883"/>
        <v>0</v>
      </c>
      <c r="RH37" s="100">
        <f t="shared" si="883"/>
        <v>0</v>
      </c>
      <c r="RI37" s="100">
        <f t="shared" si="883"/>
        <v>0</v>
      </c>
      <c r="RJ37" s="100">
        <f t="shared" si="883"/>
        <v>0</v>
      </c>
      <c r="RK37" s="100">
        <f t="shared" si="883"/>
        <v>0</v>
      </c>
      <c r="RL37" s="100">
        <f>'СДП (план)'!BY38</f>
        <v>0</v>
      </c>
      <c r="RM37" s="100">
        <f>'СДП (план)'!BZ38</f>
        <v>0</v>
      </c>
      <c r="RN37" s="100">
        <f t="shared" si="883"/>
        <v>0</v>
      </c>
      <c r="RO37" s="100">
        <f t="shared" si="883"/>
        <v>0</v>
      </c>
      <c r="RP37" s="100">
        <f t="shared" si="883"/>
        <v>0</v>
      </c>
      <c r="RQ37" s="100">
        <f t="shared" si="883"/>
        <v>0</v>
      </c>
      <c r="RR37" s="100">
        <f t="shared" si="883"/>
        <v>0</v>
      </c>
      <c r="RS37" s="100">
        <f t="shared" si="883"/>
        <v>0</v>
      </c>
      <c r="RT37" s="100">
        <f t="shared" si="883"/>
        <v>0</v>
      </c>
      <c r="RU37" s="100">
        <f t="shared" si="883"/>
        <v>0</v>
      </c>
      <c r="RV37" s="100">
        <f t="shared" si="883"/>
        <v>0</v>
      </c>
      <c r="RW37" s="100">
        <f t="shared" si="883"/>
        <v>0</v>
      </c>
      <c r="RX37" s="100">
        <f t="shared" si="883"/>
        <v>0</v>
      </c>
      <c r="RY37" s="100">
        <f t="shared" si="883"/>
        <v>0</v>
      </c>
      <c r="RZ37" s="100">
        <f t="shared" si="883"/>
        <v>0</v>
      </c>
      <c r="SA37" s="100">
        <f>'СДП (план)'!CA38</f>
        <v>0</v>
      </c>
      <c r="SB37" s="100">
        <f>'СДП (план)'!CB38</f>
        <v>0</v>
      </c>
      <c r="SC37" s="100">
        <f t="shared" ref="SC37:SD37" si="884">SUM(SC38:SC40)</f>
        <v>0</v>
      </c>
      <c r="SD37" s="100">
        <f t="shared" si="884"/>
        <v>0</v>
      </c>
      <c r="SE37" s="100">
        <f t="shared" si="883"/>
        <v>0</v>
      </c>
      <c r="SF37" s="100">
        <f t="shared" si="883"/>
        <v>0</v>
      </c>
      <c r="SG37" s="100">
        <f t="shared" si="883"/>
        <v>0</v>
      </c>
      <c r="SH37" s="100">
        <f t="shared" ref="SH37:UH37" si="885">SUM(SH38:SH40)</f>
        <v>0</v>
      </c>
      <c r="SI37" s="100">
        <f t="shared" si="885"/>
        <v>0</v>
      </c>
      <c r="SJ37" s="100">
        <f t="shared" si="885"/>
        <v>0</v>
      </c>
      <c r="SK37" s="100">
        <f t="shared" si="885"/>
        <v>0</v>
      </c>
      <c r="SL37" s="100">
        <f t="shared" si="885"/>
        <v>0</v>
      </c>
      <c r="SM37" s="100">
        <f t="shared" si="885"/>
        <v>0</v>
      </c>
      <c r="SN37" s="100">
        <f t="shared" si="885"/>
        <v>0</v>
      </c>
      <c r="SO37" s="100">
        <f t="shared" si="885"/>
        <v>0</v>
      </c>
      <c r="SP37" s="100">
        <f>'СДП (план)'!CC38</f>
        <v>0</v>
      </c>
      <c r="SQ37" s="100">
        <f>'СДП (план)'!CD38</f>
        <v>0</v>
      </c>
      <c r="SR37" s="100">
        <f t="shared" si="885"/>
        <v>0</v>
      </c>
      <c r="SS37" s="100">
        <f t="shared" si="885"/>
        <v>0</v>
      </c>
      <c r="ST37" s="100">
        <f t="shared" si="885"/>
        <v>0</v>
      </c>
      <c r="SU37" s="100">
        <f t="shared" si="885"/>
        <v>0</v>
      </c>
      <c r="SV37" s="100">
        <f t="shared" si="885"/>
        <v>0</v>
      </c>
      <c r="SW37" s="100">
        <f t="shared" si="885"/>
        <v>0</v>
      </c>
      <c r="SX37" s="100">
        <f t="shared" si="885"/>
        <v>0</v>
      </c>
      <c r="SY37" s="100">
        <f t="shared" si="885"/>
        <v>0</v>
      </c>
      <c r="SZ37" s="100">
        <f t="shared" si="885"/>
        <v>0</v>
      </c>
      <c r="TA37" s="100">
        <f t="shared" si="885"/>
        <v>0</v>
      </c>
      <c r="TB37" s="100">
        <f t="shared" si="885"/>
        <v>0</v>
      </c>
      <c r="TC37" s="100">
        <f t="shared" si="885"/>
        <v>0</v>
      </c>
      <c r="TD37" s="100">
        <f t="shared" si="885"/>
        <v>0</v>
      </c>
      <c r="TE37" s="100">
        <f>'СДП (план)'!CE38</f>
        <v>0</v>
      </c>
      <c r="TF37" s="100">
        <f>'СДП (план)'!CF38</f>
        <v>0</v>
      </c>
      <c r="TG37" s="100">
        <v>0</v>
      </c>
      <c r="TH37" s="100">
        <v>0</v>
      </c>
      <c r="TI37" s="100">
        <f t="shared" si="885"/>
        <v>0</v>
      </c>
      <c r="TJ37" s="100">
        <f t="shared" si="885"/>
        <v>0</v>
      </c>
      <c r="TK37" s="100">
        <f t="shared" si="885"/>
        <v>0</v>
      </c>
      <c r="TL37" s="100">
        <f t="shared" si="885"/>
        <v>0</v>
      </c>
      <c r="TM37" s="100">
        <f t="shared" si="885"/>
        <v>0</v>
      </c>
      <c r="TN37" s="100"/>
      <c r="TO37" s="100">
        <f t="shared" si="885"/>
        <v>0</v>
      </c>
      <c r="TP37" s="100">
        <f t="shared" si="885"/>
        <v>0</v>
      </c>
      <c r="TQ37" s="100">
        <f t="shared" si="885"/>
        <v>0</v>
      </c>
      <c r="TR37" s="100">
        <f t="shared" si="885"/>
        <v>0</v>
      </c>
      <c r="TS37" s="100">
        <f t="shared" si="885"/>
        <v>0</v>
      </c>
      <c r="TT37" s="100">
        <f>'СДП (план)'!CG38</f>
        <v>0</v>
      </c>
      <c r="TU37" s="100">
        <f>'СДП (план)'!CH38</f>
        <v>0</v>
      </c>
      <c r="TV37" s="100">
        <f t="shared" si="885"/>
        <v>0</v>
      </c>
      <c r="TW37" s="100">
        <f t="shared" si="885"/>
        <v>0</v>
      </c>
      <c r="TX37" s="100">
        <f t="shared" si="885"/>
        <v>0</v>
      </c>
      <c r="TY37" s="100">
        <f t="shared" si="885"/>
        <v>0</v>
      </c>
      <c r="TZ37" s="100">
        <f t="shared" si="885"/>
        <v>0</v>
      </c>
      <c r="UA37" s="100">
        <f t="shared" si="885"/>
        <v>0</v>
      </c>
      <c r="UB37" s="100">
        <f t="shared" si="885"/>
        <v>0</v>
      </c>
      <c r="UC37" s="100">
        <f t="shared" si="885"/>
        <v>0</v>
      </c>
      <c r="UD37" s="100">
        <f t="shared" si="885"/>
        <v>0</v>
      </c>
      <c r="UE37" s="100">
        <f t="shared" si="885"/>
        <v>0</v>
      </c>
      <c r="UF37" s="100">
        <f t="shared" si="885"/>
        <v>0</v>
      </c>
      <c r="UG37" s="100">
        <f t="shared" si="885"/>
        <v>0</v>
      </c>
      <c r="UH37" s="100">
        <f t="shared" si="885"/>
        <v>0</v>
      </c>
      <c r="UI37" s="100"/>
      <c r="UJ37" s="100"/>
      <c r="UK37" s="100"/>
      <c r="UL37" s="100"/>
      <c r="UM37" s="100"/>
      <c r="UN37" s="100"/>
      <c r="UO37" s="100"/>
      <c r="UP37" s="100"/>
      <c r="UQ37" s="100"/>
      <c r="UR37" s="100"/>
      <c r="US37" s="100"/>
      <c r="UT37" s="100"/>
      <c r="UU37" s="100"/>
      <c r="UV37" s="100"/>
      <c r="UW37" s="100"/>
      <c r="UX37" s="100">
        <f>'СДП (план)'!CK38</f>
        <v>174</v>
      </c>
      <c r="UY37" s="100">
        <f>'СДП (план)'!CL38</f>
        <v>52230144.288000003</v>
      </c>
      <c r="UZ37" s="43">
        <f t="shared" si="173"/>
        <v>14.5</v>
      </c>
      <c r="VA37" s="43">
        <f t="shared" si="174"/>
        <v>4352512.0240000002</v>
      </c>
      <c r="VB37" s="100">
        <f>SUM(VB38:VB40)</f>
        <v>12</v>
      </c>
      <c r="VC37" s="100">
        <f t="shared" ref="VC37:VL37" si="886">SUM(VC38:VC40)</f>
        <v>3569406.8699999996</v>
      </c>
      <c r="VD37" s="100">
        <f t="shared" si="886"/>
        <v>120</v>
      </c>
      <c r="VE37" s="100">
        <f t="shared" si="886"/>
        <v>0</v>
      </c>
      <c r="VF37" s="100">
        <f t="shared" si="886"/>
        <v>0</v>
      </c>
      <c r="VG37" s="100">
        <f t="shared" si="886"/>
        <v>0</v>
      </c>
      <c r="VH37" s="100">
        <f t="shared" si="886"/>
        <v>2327.92</v>
      </c>
      <c r="VI37" s="100">
        <f t="shared" si="886"/>
        <v>193.99333333333334</v>
      </c>
      <c r="VJ37" s="100">
        <f t="shared" si="886"/>
        <v>159.09</v>
      </c>
      <c r="VK37" s="100">
        <f t="shared" si="886"/>
        <v>-2.5000000000000004</v>
      </c>
      <c r="VL37" s="100">
        <f t="shared" si="886"/>
        <v>-783105.15400000056</v>
      </c>
      <c r="VM37" s="398" t="e">
        <f>VLOOKUP($C37,'СДП (план)'!$C$11:$CL$254,107,0)</f>
        <v>#REF!</v>
      </c>
      <c r="VN37" s="398" t="e">
        <f>VLOOKUP($C37,'СДП (план)'!$C$11:$CL$254,108,0)</f>
        <v>#REF!</v>
      </c>
      <c r="VO37" s="399" t="e">
        <f t="shared" si="4"/>
        <v>#REF!</v>
      </c>
      <c r="VP37" s="399" t="e">
        <f t="shared" si="5"/>
        <v>#REF!</v>
      </c>
      <c r="VQ37" s="398"/>
      <c r="VR37" s="398"/>
      <c r="VS37" s="400"/>
      <c r="VT37" s="400"/>
    </row>
    <row r="38" spans="1:592" s="32" customFormat="1" ht="38.25" x14ac:dyDescent="0.2">
      <c r="A38" s="182"/>
      <c r="B38" s="182">
        <v>21</v>
      </c>
      <c r="C38" s="265" t="s">
        <v>358</v>
      </c>
      <c r="D38" s="473" t="s">
        <v>186</v>
      </c>
      <c r="E38" s="461">
        <v>16026</v>
      </c>
      <c r="F38" s="462">
        <v>7.95</v>
      </c>
      <c r="G38" s="463"/>
      <c r="H38" s="464">
        <v>1</v>
      </c>
      <c r="I38" s="196"/>
      <c r="J38" s="196"/>
      <c r="K38" s="1">
        <v>1.4</v>
      </c>
      <c r="L38" s="1">
        <v>1.68</v>
      </c>
      <c r="M38" s="1">
        <v>2.23</v>
      </c>
      <c r="N38" s="9">
        <v>2.57</v>
      </c>
      <c r="O38" s="44">
        <f>'СДП (план)'!O39</f>
        <v>0</v>
      </c>
      <c r="P38" s="44">
        <f>'СДП (план)'!P39</f>
        <v>0</v>
      </c>
      <c r="Q38" s="43">
        <f t="shared" si="19"/>
        <v>0</v>
      </c>
      <c r="R38" s="43">
        <f t="shared" si="20"/>
        <v>0</v>
      </c>
      <c r="S38" s="43">
        <f>VLOOKUP($C38,'факт СДП 1 мес'!$D$8:$HP$251,9,0)</f>
        <v>0</v>
      </c>
      <c r="T38" s="43">
        <f>VLOOKUP($C38,'факт СДП 1 мес'!$D$8:$HP$251,10,0)</f>
        <v>0</v>
      </c>
      <c r="U38" s="43">
        <f>VLOOKUP($C38,'факт СДП 1 мес'!$D$8:$HP$251,11,0)</f>
        <v>0</v>
      </c>
      <c r="V38" s="43">
        <f>VLOOKUP($C38,'факт СДП 1 мес'!$D$8:$HP$251,12,0)</f>
        <v>0</v>
      </c>
      <c r="W38" s="43">
        <f>VLOOKUP($C38,'факт СДП 1 мес'!$D$8:$HP$251,13,0)</f>
        <v>0</v>
      </c>
      <c r="X38" s="43">
        <f>VLOOKUP($C38,'факт СДП 1 мес'!$D$8:$HP$251,14,0)</f>
        <v>0</v>
      </c>
      <c r="Y38" s="43">
        <f t="shared" ref="Y38:Y40" si="887">SUM(O38*$F38)</f>
        <v>0</v>
      </c>
      <c r="Z38" s="43">
        <f t="shared" ref="Z38:Z40" si="888">SUM(Q38*$F38)</f>
        <v>0</v>
      </c>
      <c r="AA38" s="43">
        <f t="shared" ref="AA38:AA40" si="889">SUM(S38*$F38)</f>
        <v>0</v>
      </c>
      <c r="AB38" s="43">
        <f t="shared" ref="AB38:AB40" si="890">SUM(S38-Q38)</f>
        <v>0</v>
      </c>
      <c r="AC38" s="43">
        <f t="shared" ref="AC38:AC40" si="891">SUM(T38-R38)</f>
        <v>0</v>
      </c>
      <c r="AD38" s="145">
        <f>'СДП (план)'!Q39</f>
        <v>0</v>
      </c>
      <c r="AE38" s="145">
        <f>'СДП (план)'!R39</f>
        <v>0</v>
      </c>
      <c r="AF38" s="43">
        <f t="shared" si="21"/>
        <v>0</v>
      </c>
      <c r="AG38" s="43">
        <f t="shared" si="22"/>
        <v>0</v>
      </c>
      <c r="AH38" s="43">
        <f>VLOOKUP($C38,'факт СДП 1 мес'!$D$8:$HP$251,3,0)</f>
        <v>0</v>
      </c>
      <c r="AI38" s="43">
        <f>VLOOKUP($C38,'факт СДП 1 мес'!$D$8:$HP$251,4,0)</f>
        <v>0</v>
      </c>
      <c r="AJ38" s="43">
        <f>VLOOKUP($C38,'факт СДП 1 мес'!$D$8:$HP$251,5,0)</f>
        <v>0</v>
      </c>
      <c r="AK38" s="43">
        <f>VLOOKUP($C38,'факт СДП 1 мес'!$D$8:$HP$251,6,0)</f>
        <v>0</v>
      </c>
      <c r="AL38" s="43">
        <f>VLOOKUP($C38,'факт СДП 1 мес'!$D$8:$HP$251,7,0)</f>
        <v>0</v>
      </c>
      <c r="AM38" s="43">
        <f>VLOOKUP($C38,'факт СДП 1 мес'!$D$8:$HP$251,8,0)</f>
        <v>0</v>
      </c>
      <c r="AN38" s="43">
        <f t="shared" ref="AN38:AN40" si="892">SUM(AD38*$F38)</f>
        <v>0</v>
      </c>
      <c r="AO38" s="43">
        <f t="shared" ref="AO38:AO40" si="893">SUM(AF38*$F38)</f>
        <v>0</v>
      </c>
      <c r="AP38" s="43">
        <f t="shared" ref="AP38:AP40" si="894">SUM(AH38*$F38)</f>
        <v>0</v>
      </c>
      <c r="AQ38" s="43">
        <f t="shared" ref="AQ38:AQ40" si="895">SUM(AH38-AF38)</f>
        <v>0</v>
      </c>
      <c r="AR38" s="43">
        <f t="shared" ref="AR38:AR40" si="896">SUM(AI38-AG38)</f>
        <v>0</v>
      </c>
      <c r="AS38" s="44">
        <f>'СДП (план)'!S39</f>
        <v>5</v>
      </c>
      <c r="AT38" s="43">
        <f>'СДП (план)'!T39</f>
        <v>891846.89999999991</v>
      </c>
      <c r="AU38" s="43">
        <f t="shared" si="25"/>
        <v>0.41666666666666669</v>
      </c>
      <c r="AV38" s="43">
        <f t="shared" si="26"/>
        <v>74320.574999999997</v>
      </c>
      <c r="AW38" s="43">
        <f>VLOOKUP($C38,'факт СДП 1 мес'!$D$8:$HP$251,159,0)</f>
        <v>0</v>
      </c>
      <c r="AX38" s="43">
        <f>VLOOKUP($C38,'факт СДП 1 мес'!$D$8:$HP$251,160,0)</f>
        <v>0</v>
      </c>
      <c r="AY38" s="43">
        <f>VLOOKUP($C38,'факт СДП 1 мес'!$D$8:$HP$251,161,0)</f>
        <v>0</v>
      </c>
      <c r="AZ38" s="43">
        <f>VLOOKUP($C38,'факт СДП 1 мес'!$D$8:$HP$251,162,0)</f>
        <v>0</v>
      </c>
      <c r="BA38" s="43">
        <f>VLOOKUP($C38,'факт СДП 1 мес'!$D$8:$HP$251,163,0)</f>
        <v>0</v>
      </c>
      <c r="BB38" s="43">
        <f>VLOOKUP($C38,'факт СДП 1 мес'!$D$8:$HP$251,164,0)</f>
        <v>0</v>
      </c>
      <c r="BC38" s="43">
        <f t="shared" ref="BC38:BC40" si="897">SUM(AS38*$F38)</f>
        <v>39.75</v>
      </c>
      <c r="BD38" s="43">
        <f t="shared" ref="BD38:BD40" si="898">SUM(AU38*$F38)</f>
        <v>3.3125</v>
      </c>
      <c r="BE38" s="43">
        <f t="shared" ref="BE38:BE40" si="899">SUM(AW38*$F38)</f>
        <v>0</v>
      </c>
      <c r="BF38" s="43">
        <f t="shared" ref="BF38:BF56" si="900">SUM(AW38-AU38)</f>
        <v>-0.41666666666666669</v>
      </c>
      <c r="BG38" s="43">
        <f t="shared" ref="BG38:BG56" si="901">SUM(AX38-AV38)</f>
        <v>-74320.574999999997</v>
      </c>
      <c r="BH38" s="88">
        <f>'СДП (план)'!U39</f>
        <v>0</v>
      </c>
      <c r="BI38" s="3">
        <f>'СДП (план)'!V39</f>
        <v>0</v>
      </c>
      <c r="BJ38" s="43">
        <f t="shared" si="27"/>
        <v>0</v>
      </c>
      <c r="BK38" s="43">
        <f t="shared" si="28"/>
        <v>0</v>
      </c>
      <c r="BL38" s="43">
        <f>VLOOKUP($C38,'факт СДП 1 мес'!$D$8:$HP$251,21,0)</f>
        <v>0</v>
      </c>
      <c r="BM38" s="43">
        <f>VLOOKUP($C38,'факт СДП 1 мес'!$D$8:$HP$251,22,0)</f>
        <v>0</v>
      </c>
      <c r="BN38" s="43">
        <f>VLOOKUP($C38,'факт СДП 1 мес'!$D$8:$HP$251,23,0)</f>
        <v>0</v>
      </c>
      <c r="BO38" s="43">
        <f>VLOOKUP($C38,'факт СДП 1 мес'!$D$8:$HP$251,24,0)</f>
        <v>0</v>
      </c>
      <c r="BP38" s="43">
        <f>VLOOKUP($C38,'факт СДП 1 мес'!$D$8:$HP$251,25,0)</f>
        <v>0</v>
      </c>
      <c r="BQ38" s="43">
        <f>VLOOKUP($C38,'факт СДП 1 мес'!$D$8:$HP$251,26,0)</f>
        <v>0</v>
      </c>
      <c r="BR38" s="43">
        <f t="shared" ref="BR38:BR40" si="902">SUM(BH38*$F38)</f>
        <v>0</v>
      </c>
      <c r="BS38" s="43">
        <f t="shared" ref="BS38:BS40" si="903">SUM(BJ38*$F38)</f>
        <v>0</v>
      </c>
      <c r="BT38" s="43">
        <f t="shared" ref="BT38:BT40" si="904">SUM(BL38*$F38)</f>
        <v>0</v>
      </c>
      <c r="BU38" s="43">
        <f t="shared" ref="BU38:BU48" si="905">SUM(BL38-BJ38)</f>
        <v>0</v>
      </c>
      <c r="BV38" s="43">
        <f t="shared" ref="BV38:BV48" si="906">SUM(BM38-BK38)</f>
        <v>0</v>
      </c>
      <c r="BW38" s="44">
        <f>'СДП (план)'!W39</f>
        <v>0</v>
      </c>
      <c r="BX38" s="43">
        <f>'СДП (план)'!X39</f>
        <v>0</v>
      </c>
      <c r="BY38" s="43">
        <f t="shared" si="30"/>
        <v>0</v>
      </c>
      <c r="BZ38" s="43">
        <f t="shared" si="31"/>
        <v>0</v>
      </c>
      <c r="CA38" s="43">
        <f>VLOOKUP($C38,'факт СДП 1 мес'!$D$8:$HP$251,15,0)</f>
        <v>0</v>
      </c>
      <c r="CB38" s="43">
        <f>VLOOKUP($C38,'факт СДП 1 мес'!$D$8:$HP$251,16,0)</f>
        <v>0</v>
      </c>
      <c r="CC38" s="43">
        <f>VLOOKUP($C38,'факт СДП 1 мес'!$D$8:$HP$251,17,0)</f>
        <v>0</v>
      </c>
      <c r="CD38" s="43">
        <f>VLOOKUP($C38,'факт СДП 1 мес'!$D$8:$HP$251,18,0)</f>
        <v>0</v>
      </c>
      <c r="CE38" s="43">
        <f>VLOOKUP($C38,'факт СДП 1 мес'!$D$8:$HP$251,19,0)</f>
        <v>0</v>
      </c>
      <c r="CF38" s="43">
        <f>VLOOKUP($C38,'факт СДП 1 мес'!$D$8:$HP$251,20,0)</f>
        <v>0</v>
      </c>
      <c r="CG38" s="43">
        <f t="shared" ref="CG38:CG40" si="907">SUM(BW38*$F38)</f>
        <v>0</v>
      </c>
      <c r="CH38" s="43">
        <f t="shared" ref="CH38:CH40" si="908">SUM(BY38*$F38)</f>
        <v>0</v>
      </c>
      <c r="CI38" s="43">
        <f t="shared" ref="CI38:CI40" si="909">SUM(CA38*$F38)</f>
        <v>0</v>
      </c>
      <c r="CJ38" s="43">
        <f t="shared" ref="CJ38:CJ71" si="910">SUM(CA38-BY38)</f>
        <v>0</v>
      </c>
      <c r="CK38" s="43">
        <f t="shared" ref="CK38:CK71" si="911">SUM(CB38-BZ38)</f>
        <v>0</v>
      </c>
      <c r="CL38" s="45">
        <f>'СДП (план)'!Y39</f>
        <v>0</v>
      </c>
      <c r="CM38" s="43">
        <f>'СДП (план)'!Z39</f>
        <v>0</v>
      </c>
      <c r="CN38" s="43">
        <f t="shared" si="32"/>
        <v>0</v>
      </c>
      <c r="CO38" s="43">
        <f t="shared" si="33"/>
        <v>0</v>
      </c>
      <c r="CP38" s="43">
        <f>VLOOKUP($C38,'факт СДП 1 мес'!$D$8:$HP$251,165,0)</f>
        <v>0</v>
      </c>
      <c r="CQ38" s="43">
        <f>VLOOKUP($C38,'факт СДП 1 мес'!$D$8:$HP$251,166,0)</f>
        <v>0</v>
      </c>
      <c r="CR38" s="43">
        <f>VLOOKUP($C38,'факт СДП 1 мес'!$D$8:$HP$251,167,0)</f>
        <v>0</v>
      </c>
      <c r="CS38" s="43">
        <f>VLOOKUP($C38,'факт СДП 1 мес'!$D$8:$HP$251,168,0)</f>
        <v>0</v>
      </c>
      <c r="CT38" s="43">
        <f>VLOOKUP($C38,'факт СДП 1 мес'!$D$8:$HP$251,169,0)</f>
        <v>0</v>
      </c>
      <c r="CU38" s="43">
        <f>VLOOKUP($C38,'факт СДП 1 мес'!$D$8:$HP$251,170,0)</f>
        <v>0</v>
      </c>
      <c r="CV38" s="43">
        <f t="shared" ref="CV38:CV40" si="912">SUM(CL38*$F38)</f>
        <v>0</v>
      </c>
      <c r="CW38" s="43">
        <f t="shared" ref="CW38:CW40" si="913">SUM(CN38*$F38)</f>
        <v>0</v>
      </c>
      <c r="CX38" s="43">
        <f t="shared" ref="CX38:CX40" si="914">SUM(CP38*$F38)</f>
        <v>0</v>
      </c>
      <c r="CY38" s="43">
        <f t="shared" si="34"/>
        <v>0</v>
      </c>
      <c r="CZ38" s="43">
        <f t="shared" si="35"/>
        <v>0</v>
      </c>
      <c r="DA38" s="10">
        <f>'СДП (план)'!AA39</f>
        <v>0</v>
      </c>
      <c r="DB38" s="3">
        <f>'СДП (план)'!AB39</f>
        <v>0</v>
      </c>
      <c r="DC38" s="43">
        <f t="shared" si="36"/>
        <v>0</v>
      </c>
      <c r="DD38" s="43">
        <f t="shared" si="37"/>
        <v>0</v>
      </c>
      <c r="DE38" s="43">
        <f>VLOOKUP($C38,'факт СДП 1 мес'!$D$8:$HP$251,57,0)</f>
        <v>0</v>
      </c>
      <c r="DF38" s="43">
        <f>VLOOKUP($C38,'факт СДП 1 мес'!$D$8:$HP$251,58,0)</f>
        <v>0</v>
      </c>
      <c r="DG38" s="43">
        <f>VLOOKUP($C38,'факт СДП 1 мес'!$D$8:$HP$251,59,0)</f>
        <v>0</v>
      </c>
      <c r="DH38" s="43">
        <f>VLOOKUP($C38,'факт СДП 1 мес'!$D$8:$HP$251,60,0)</f>
        <v>0</v>
      </c>
      <c r="DI38" s="43">
        <f>VLOOKUP($C38,'факт СДП 1 мес'!$D$8:$HP$251,61,0)</f>
        <v>0</v>
      </c>
      <c r="DJ38" s="43">
        <f>VLOOKUP($C38,'факт СДП 1 мес'!$D$8:$HP$251,62,0)</f>
        <v>0</v>
      </c>
      <c r="DK38" s="43">
        <f t="shared" ref="DK38:DK40" si="915">SUM(DA38*$F38)</f>
        <v>0</v>
      </c>
      <c r="DL38" s="43">
        <f t="shared" ref="DL38:DL40" si="916">SUM(DC38*$F38)</f>
        <v>0</v>
      </c>
      <c r="DM38" s="43">
        <f t="shared" ref="DM38:DM40" si="917">SUM(DE38*$F38)</f>
        <v>0</v>
      </c>
      <c r="DN38" s="43">
        <f t="shared" si="38"/>
        <v>0</v>
      </c>
      <c r="DO38" s="43">
        <f t="shared" si="39"/>
        <v>0</v>
      </c>
      <c r="DP38" s="10">
        <f>'СДП (план)'!AC39</f>
        <v>0</v>
      </c>
      <c r="DQ38" s="3">
        <f>'СДП (план)'!AD39</f>
        <v>0</v>
      </c>
      <c r="DR38" s="43">
        <f t="shared" si="40"/>
        <v>0</v>
      </c>
      <c r="DS38" s="43">
        <f t="shared" si="41"/>
        <v>0</v>
      </c>
      <c r="DT38" s="43">
        <f>VLOOKUP($C38,'факт СДП 1 мес'!$D$8:$HP$251,33,0)</f>
        <v>0</v>
      </c>
      <c r="DU38" s="43">
        <f>VLOOKUP($C38,'факт СДП 1 мес'!$D$8:$HP$251,34,0)</f>
        <v>0</v>
      </c>
      <c r="DV38" s="43">
        <f>VLOOKUP($C38,'факт СДП 1 мес'!$D$8:$HP$251,35,0)</f>
        <v>0</v>
      </c>
      <c r="DW38" s="43">
        <f>VLOOKUP($C38,'факт СДП 1 мес'!$D$8:$HP$251,36,0)</f>
        <v>0</v>
      </c>
      <c r="DX38" s="43">
        <f>VLOOKUP($C38,'факт СДП 1 мес'!$D$8:$HP$251,37,0)</f>
        <v>0</v>
      </c>
      <c r="DY38" s="43">
        <f>VLOOKUP($C38,'факт СДП 1 мес'!$D$8:$HP$251,38,0)</f>
        <v>0</v>
      </c>
      <c r="DZ38" s="43">
        <f t="shared" ref="DZ38:DZ40" si="918">SUM(DP38*$F38)</f>
        <v>0</v>
      </c>
      <c r="EA38" s="43">
        <f t="shared" ref="EA38:EA40" si="919">SUM(DR38*$F38)</f>
        <v>0</v>
      </c>
      <c r="EB38" s="43">
        <f t="shared" ref="EB38:EB40" si="920">SUM(DT38*$F38)</f>
        <v>0</v>
      </c>
      <c r="EC38" s="43">
        <f t="shared" ref="EC38:EC40" si="921">SUM(DT38-DR38)</f>
        <v>0</v>
      </c>
      <c r="ED38" s="43">
        <f t="shared" ref="ED38:ED40" si="922">SUM(DU38-DS38)</f>
        <v>0</v>
      </c>
      <c r="EE38" s="10">
        <f>'СДП (план)'!AE39</f>
        <v>0</v>
      </c>
      <c r="EF38" s="3">
        <f>'СДП (план)'!AF39</f>
        <v>0</v>
      </c>
      <c r="EG38" s="43">
        <f t="shared" si="44"/>
        <v>0</v>
      </c>
      <c r="EH38" s="43">
        <f t="shared" si="45"/>
        <v>0</v>
      </c>
      <c r="EI38" s="43">
        <f>VLOOKUP($C38,'факт СДП 1 мес'!$D$8:$HP$251,27,0)</f>
        <v>0</v>
      </c>
      <c r="EJ38" s="43">
        <f>VLOOKUP($C38,'факт СДП 1 мес'!$D$8:$HP$251,28,0)</f>
        <v>0</v>
      </c>
      <c r="EK38" s="43">
        <f>VLOOKUP($C38,'факт СДП 1 мес'!$D$8:$HP$251,29,0)</f>
        <v>0</v>
      </c>
      <c r="EL38" s="43">
        <f>VLOOKUP($C38,'факт СДП 1 мес'!$D$8:$HP$251,30,0)</f>
        <v>0</v>
      </c>
      <c r="EM38" s="43">
        <f>VLOOKUP($C38,'факт СДП 1 мес'!$D$8:$HP$251,31,0)</f>
        <v>0</v>
      </c>
      <c r="EN38" s="43">
        <f>VLOOKUP($C38,'факт СДП 1 мес'!$D$8:$HP$251,32,0)</f>
        <v>0</v>
      </c>
      <c r="EO38" s="43">
        <f t="shared" ref="EO38:EO40" si="923">SUM(EE38*$F38)</f>
        <v>0</v>
      </c>
      <c r="EP38" s="43">
        <f t="shared" ref="EP38:EP40" si="924">SUM(EG38*$F38)</f>
        <v>0</v>
      </c>
      <c r="EQ38" s="43">
        <f t="shared" ref="EQ38:EQ40" si="925">SUM(EI38*$F38)</f>
        <v>0</v>
      </c>
      <c r="ER38" s="43">
        <f t="shared" ref="ER38:ER40" si="926">SUM(EI38-EG38)</f>
        <v>0</v>
      </c>
      <c r="ES38" s="43">
        <f t="shared" ref="ES38:ES40" si="927">SUM(EJ38-EH38)</f>
        <v>0</v>
      </c>
      <c r="ET38" s="49">
        <f>'СДП (план)'!AG39</f>
        <v>0</v>
      </c>
      <c r="EU38" s="43">
        <f>'СДП (план)'!AH39</f>
        <v>0</v>
      </c>
      <c r="EV38" s="43">
        <f t="shared" si="48"/>
        <v>0</v>
      </c>
      <c r="EW38" s="43">
        <f t="shared" si="49"/>
        <v>0</v>
      </c>
      <c r="EX38" s="43">
        <f>VLOOKUP($C38,'факт СДП 1 мес'!$D$8:$HP$251,87,0)</f>
        <v>0</v>
      </c>
      <c r="EY38" s="43">
        <f>VLOOKUP($C38,'факт СДП 1 мес'!$D$8:$HP$251,88,0)</f>
        <v>0</v>
      </c>
      <c r="EZ38" s="43">
        <f>VLOOKUP($C38,'факт СДП 1 мес'!$D$8:$HP$251,89,0)</f>
        <v>0</v>
      </c>
      <c r="FA38" s="43">
        <f>VLOOKUP($C38,'факт СДП 1 мес'!$D$8:$HP$251,90,0)</f>
        <v>0</v>
      </c>
      <c r="FB38" s="43">
        <f>VLOOKUP($C38,'факт СДП 1 мес'!$D$8:$HP$251,91,0)</f>
        <v>0</v>
      </c>
      <c r="FC38" s="43">
        <f>VLOOKUP($C38,'факт СДП 1 мес'!$D$8:$HP$251,92,0)</f>
        <v>0</v>
      </c>
      <c r="FD38" s="43">
        <f t="shared" ref="FD38:FD40" si="928">SUM(ET38*$F38)</f>
        <v>0</v>
      </c>
      <c r="FE38" s="43">
        <f t="shared" ref="FE38:FE40" si="929">SUM(EV38*$F38)</f>
        <v>0</v>
      </c>
      <c r="FF38" s="43">
        <f t="shared" ref="FF38:FF40" si="930">SUM(EX38*$F38)</f>
        <v>0</v>
      </c>
      <c r="FG38" s="43">
        <f t="shared" si="50"/>
        <v>0</v>
      </c>
      <c r="FH38" s="43">
        <f t="shared" si="51"/>
        <v>0</v>
      </c>
      <c r="FI38" s="49">
        <f>'СДП (план)'!AI39</f>
        <v>0</v>
      </c>
      <c r="FJ38" s="43">
        <f>'СДП (план)'!AJ39</f>
        <v>0</v>
      </c>
      <c r="FK38" s="43">
        <f t="shared" si="52"/>
        <v>0</v>
      </c>
      <c r="FL38" s="43">
        <f t="shared" si="53"/>
        <v>0</v>
      </c>
      <c r="FM38" s="43">
        <f>VLOOKUP($C38,'факт СДП 1 мес'!$D$8:$HP$251,39,0)</f>
        <v>0</v>
      </c>
      <c r="FN38" s="43">
        <f>VLOOKUP($C38,'факт СДП 1 мес'!$D$8:$HP$251,40,0)</f>
        <v>0</v>
      </c>
      <c r="FO38" s="43">
        <f>VLOOKUP($C38,'факт СДП 1 мес'!$D$8:$HP$251,41,0)</f>
        <v>0</v>
      </c>
      <c r="FP38" s="43">
        <f>VLOOKUP($C38,'факт СДП 1 мес'!$D$8:$HP$251,42,0)</f>
        <v>0</v>
      </c>
      <c r="FQ38" s="43">
        <f>VLOOKUP($C38,'факт СДП 1 мес'!$D$8:$HP$251,43,0)</f>
        <v>0</v>
      </c>
      <c r="FR38" s="43">
        <f>VLOOKUP($C38,'факт СДП 1 мес'!$D$8:$HP$251,44,0)</f>
        <v>0</v>
      </c>
      <c r="FS38" s="43">
        <f t="shared" ref="FS38:FS40" si="931">SUM(FI38*$F38)</f>
        <v>0</v>
      </c>
      <c r="FT38" s="43">
        <f t="shared" ref="FT38:FT40" si="932">SUM(FK38*$F38)</f>
        <v>0</v>
      </c>
      <c r="FU38" s="43">
        <f t="shared" ref="FU38:FU40" si="933">SUM(FM38*$F38)</f>
        <v>0</v>
      </c>
      <c r="FV38" s="43">
        <f t="shared" si="54"/>
        <v>0</v>
      </c>
      <c r="FW38" s="43">
        <f t="shared" si="55"/>
        <v>0</v>
      </c>
      <c r="FX38" s="49">
        <f>'СДП (план)'!AK39</f>
        <v>0</v>
      </c>
      <c r="FY38" s="43">
        <f>'СДП (план)'!AL39</f>
        <v>0</v>
      </c>
      <c r="FZ38" s="43">
        <f t="shared" si="56"/>
        <v>0</v>
      </c>
      <c r="GA38" s="43">
        <f t="shared" si="57"/>
        <v>0</v>
      </c>
      <c r="GB38" s="43">
        <f>VLOOKUP($C38,'факт СДП 1 мес'!$D$8:$HP$251,45,0)</f>
        <v>0</v>
      </c>
      <c r="GC38" s="43">
        <f>VLOOKUP($C38,'факт СДП 1 мес'!$D$8:$HP$251,46,0)</f>
        <v>0</v>
      </c>
      <c r="GD38" s="43">
        <f>VLOOKUP($C38,'факт СДП 1 мес'!$D$8:$HP$251,47,0)</f>
        <v>0</v>
      </c>
      <c r="GE38" s="43">
        <f>VLOOKUP($C38,'факт СДП 1 мес'!$D$8:$HP$251,48,0)</f>
        <v>0</v>
      </c>
      <c r="GF38" s="43">
        <f>VLOOKUP($C38,'факт СДП 1 мес'!$D$8:$HP$251,49,0)</f>
        <v>0</v>
      </c>
      <c r="GG38" s="43">
        <f>VLOOKUP($C38,'факт СДП 1 мес'!$D$8:$HP$251,50,0)</f>
        <v>0</v>
      </c>
      <c r="GH38" s="43">
        <f t="shared" ref="GH38:GH40" si="934">SUM(FX38*$F38)</f>
        <v>0</v>
      </c>
      <c r="GI38" s="43">
        <f t="shared" ref="GI38:GI40" si="935">SUM(FZ38*$F38)</f>
        <v>0</v>
      </c>
      <c r="GJ38" s="43">
        <f t="shared" ref="GJ38:GJ40" si="936">SUM(GB38*$F38)</f>
        <v>0</v>
      </c>
      <c r="GK38" s="43">
        <f t="shared" si="58"/>
        <v>0</v>
      </c>
      <c r="GL38" s="43">
        <f t="shared" si="59"/>
        <v>0</v>
      </c>
      <c r="GM38" s="10">
        <f>'СДП (план)'!AM39</f>
        <v>0</v>
      </c>
      <c r="GN38" s="3">
        <f>'СДП (план)'!AN39</f>
        <v>0</v>
      </c>
      <c r="GO38" s="43">
        <f t="shared" si="60"/>
        <v>0</v>
      </c>
      <c r="GP38" s="43">
        <f t="shared" si="61"/>
        <v>0</v>
      </c>
      <c r="GQ38" s="43">
        <f>VLOOKUP($C38,'факт СДП 1 мес'!$D$8:$HP$251,51,0)</f>
        <v>0</v>
      </c>
      <c r="GR38" s="43">
        <f>VLOOKUP($C38,'факт СДП 1 мес'!$D$8:$HP$251,52,0)</f>
        <v>0</v>
      </c>
      <c r="GS38" s="43">
        <f>VLOOKUP($C38,'факт СДП 1 мес'!$D$8:$HP$251,53,0)</f>
        <v>0</v>
      </c>
      <c r="GT38" s="43">
        <f>VLOOKUP($C38,'факт СДП 1 мес'!$D$8:$HP$251,54,0)</f>
        <v>0</v>
      </c>
      <c r="GU38" s="43">
        <f>VLOOKUP($C38,'факт СДП 1 мес'!$D$8:$HP$251,55,0)</f>
        <v>0</v>
      </c>
      <c r="GV38" s="43">
        <f>VLOOKUP($C38,'факт СДП 1 мес'!$D$8:$HP$251,56,0)</f>
        <v>0</v>
      </c>
      <c r="GW38" s="43">
        <f>SUM(GM38*$F38)</f>
        <v>0</v>
      </c>
      <c r="GX38" s="43">
        <f>SUM(GO38*$F38)</f>
        <v>0</v>
      </c>
      <c r="GY38" s="43">
        <f>SUM(GQ38*$F38)</f>
        <v>0</v>
      </c>
      <c r="GZ38" s="43">
        <f t="shared" si="65"/>
        <v>0</v>
      </c>
      <c r="HA38" s="43">
        <f t="shared" si="66"/>
        <v>0</v>
      </c>
      <c r="HB38" s="10">
        <f>'СДП (план)'!AO39</f>
        <v>0</v>
      </c>
      <c r="HC38" s="3">
        <f>'СДП (план)'!AP39</f>
        <v>0</v>
      </c>
      <c r="HD38" s="43">
        <f t="shared" si="67"/>
        <v>0</v>
      </c>
      <c r="HE38" s="43">
        <f t="shared" si="68"/>
        <v>0</v>
      </c>
      <c r="HF38" s="43">
        <f>VLOOKUP($C38,'факт СДП 1 мес'!$D$8:$HP$251,141,0)</f>
        <v>0</v>
      </c>
      <c r="HG38" s="43">
        <f>VLOOKUP($C38,'факт СДП 1 мес'!$D$8:$HP$251,142,0)</f>
        <v>0</v>
      </c>
      <c r="HH38" s="43">
        <f>VLOOKUP($C38,'факт СДП 1 мес'!$D$8:$HP$251,143,0)</f>
        <v>0</v>
      </c>
      <c r="HI38" s="43">
        <f>VLOOKUP($C38,'факт СДП 1 мес'!$D$8:$HP$251,144,0)</f>
        <v>0</v>
      </c>
      <c r="HJ38" s="43">
        <f>VLOOKUP($C38,'факт СДП 1 мес'!$D$8:$HP$251,145,0)</f>
        <v>0</v>
      </c>
      <c r="HK38" s="43">
        <f>VLOOKUP($C38,'факт СДП 1 мес'!$D$8:$HP$251,146,0)</f>
        <v>0</v>
      </c>
      <c r="HL38" s="43">
        <f t="shared" ref="HL38:HL40" si="937">SUM(HB38*$F38)</f>
        <v>0</v>
      </c>
      <c r="HM38" s="43">
        <f t="shared" ref="HM38:HM40" si="938">SUM(HD38*$F38)</f>
        <v>0</v>
      </c>
      <c r="HN38" s="43">
        <f t="shared" ref="HN38:HN40" si="939">SUM(HF38*$F38)</f>
        <v>0</v>
      </c>
      <c r="HO38" s="43">
        <f t="shared" si="69"/>
        <v>0</v>
      </c>
      <c r="HP38" s="43">
        <f t="shared" si="70"/>
        <v>0</v>
      </c>
      <c r="HQ38" s="49">
        <f>'СДП (план)'!AQ39</f>
        <v>0</v>
      </c>
      <c r="HR38" s="43">
        <f>'СДП (план)'!AR39</f>
        <v>0</v>
      </c>
      <c r="HS38" s="43">
        <f t="shared" si="71"/>
        <v>0</v>
      </c>
      <c r="HT38" s="43">
        <f t="shared" si="72"/>
        <v>0</v>
      </c>
      <c r="HU38" s="43">
        <f>VLOOKUP($C38,'факт СДП 1 мес'!$D$8:$HP$251,171,0)</f>
        <v>0</v>
      </c>
      <c r="HV38" s="43">
        <f>VLOOKUP($C38,'факт СДП 1 мес'!$D$8:$HP$251,172,0)</f>
        <v>0</v>
      </c>
      <c r="HW38" s="43">
        <f>VLOOKUP($C38,'факт СДП 1 мес'!$D$8:$HP$251,173,0)</f>
        <v>0</v>
      </c>
      <c r="HX38" s="43">
        <f>VLOOKUP($C38,'факт СДП 1 мес'!$D$8:$HP$251,174,0)</f>
        <v>0</v>
      </c>
      <c r="HY38" s="43">
        <f>VLOOKUP($C38,'факт СДП 1 мес'!$D$8:$HP$251,175,0)</f>
        <v>0</v>
      </c>
      <c r="HZ38" s="43">
        <f>VLOOKUP($C38,'факт СДП 1 мес'!$D$8:$HP$251,176,0)</f>
        <v>0</v>
      </c>
      <c r="IA38" s="43">
        <f>SUM(HQ38*$F38)</f>
        <v>0</v>
      </c>
      <c r="IB38" s="43">
        <f>SUM(HS38*$F38)</f>
        <v>0</v>
      </c>
      <c r="IC38" s="43">
        <f>SUM(HU38*$F38)</f>
        <v>0</v>
      </c>
      <c r="ID38" s="43">
        <f t="shared" si="76"/>
        <v>0</v>
      </c>
      <c r="IE38" s="43">
        <f t="shared" si="77"/>
        <v>0</v>
      </c>
      <c r="IF38" s="49">
        <f>'СДП (план)'!AS39</f>
        <v>0</v>
      </c>
      <c r="IG38" s="43">
        <f>'СДП (план)'!AT39</f>
        <v>0</v>
      </c>
      <c r="IH38" s="43">
        <f t="shared" si="78"/>
        <v>0</v>
      </c>
      <c r="II38" s="43">
        <f t="shared" si="79"/>
        <v>0</v>
      </c>
      <c r="IJ38" s="43">
        <f>VLOOKUP($C38,'факт СДП 1 мес'!$D$8:$HP$251,183,0)</f>
        <v>0</v>
      </c>
      <c r="IK38" s="43">
        <f>VLOOKUP($C38,'факт СДП 1 мес'!$D$8:$HP$251,184,0)</f>
        <v>0</v>
      </c>
      <c r="IL38" s="43">
        <f>VLOOKUP($C38,'факт СДП 1 мес'!$D$8:$HP$251,185,0)</f>
        <v>0</v>
      </c>
      <c r="IM38" s="43">
        <f>VLOOKUP($C38,'факт СДП 1 мес'!$D$8:$HP$251,186,0)</f>
        <v>0</v>
      </c>
      <c r="IN38" s="43">
        <f>VLOOKUP($C38,'факт СДП 1 мес'!$D$8:$HP$251,187,0)</f>
        <v>0</v>
      </c>
      <c r="IO38" s="43">
        <f>VLOOKUP($C38,'факт СДП 1 мес'!$D$8:$HP$251,188,0)</f>
        <v>0</v>
      </c>
      <c r="IP38" s="43">
        <f t="shared" ref="IP38:IP40" si="940">SUM(IF38*$F38)</f>
        <v>0</v>
      </c>
      <c r="IQ38" s="43">
        <f t="shared" ref="IQ38:IQ40" si="941">SUM(IH38*$F38)</f>
        <v>0</v>
      </c>
      <c r="IR38" s="43">
        <f t="shared" ref="IR38:IR40" si="942">SUM(IJ38*$F38)</f>
        <v>0</v>
      </c>
      <c r="IS38" s="43">
        <f t="shared" si="80"/>
        <v>0</v>
      </c>
      <c r="IT38" s="43">
        <f t="shared" si="81"/>
        <v>0</v>
      </c>
      <c r="IU38" s="45">
        <f>'СДП (план)'!AU39</f>
        <v>0</v>
      </c>
      <c r="IV38" s="45">
        <f>'СДП (план)'!AV39</f>
        <v>0</v>
      </c>
      <c r="IW38" s="43">
        <f t="shared" si="82"/>
        <v>0</v>
      </c>
      <c r="IX38" s="43">
        <f t="shared" si="83"/>
        <v>0</v>
      </c>
      <c r="IY38" s="43">
        <f>VLOOKUP($C38,'факт СДП 1 мес'!$D$8:$HP$251,147,0)</f>
        <v>0</v>
      </c>
      <c r="IZ38" s="43">
        <f>VLOOKUP($C38,'факт СДП 1 мес'!$D$8:$HP$251,148,0)</f>
        <v>0</v>
      </c>
      <c r="JA38" s="43">
        <f>VLOOKUP($C38,'факт СДП 1 мес'!$D$8:$HP$251,149,0)</f>
        <v>0</v>
      </c>
      <c r="JB38" s="43">
        <f>VLOOKUP($C38,'факт СДП 1 мес'!$D$8:$HP$251,150,0)</f>
        <v>0</v>
      </c>
      <c r="JC38" s="43">
        <f>VLOOKUP($C38,'факт СДП 1 мес'!$D$8:$HP$251,151,0)</f>
        <v>0</v>
      </c>
      <c r="JD38" s="43">
        <f>VLOOKUP($C38,'факт СДП 1 мес'!$D$8:$HP$251,152,0)</f>
        <v>0</v>
      </c>
      <c r="JE38" s="43">
        <f t="shared" ref="JE38:JE40" si="943">SUM(IU38*$F38)</f>
        <v>0</v>
      </c>
      <c r="JF38" s="43">
        <f t="shared" ref="JF38:JF40" si="944">SUM(IW38*$F38)</f>
        <v>0</v>
      </c>
      <c r="JG38" s="43">
        <f t="shared" ref="JG38:JG40" si="945">SUM(IY38*$F38)</f>
        <v>0</v>
      </c>
      <c r="JH38" s="43">
        <f t="shared" si="84"/>
        <v>0</v>
      </c>
      <c r="JI38" s="43">
        <f t="shared" si="85"/>
        <v>0</v>
      </c>
      <c r="JJ38" s="45">
        <f>'СДП (план)'!AW39</f>
        <v>0</v>
      </c>
      <c r="JK38" s="45">
        <f>'СДП (план)'!AX39</f>
        <v>0</v>
      </c>
      <c r="JL38" s="43">
        <f t="shared" si="86"/>
        <v>0</v>
      </c>
      <c r="JM38" s="43">
        <f t="shared" si="87"/>
        <v>0</v>
      </c>
      <c r="JN38" s="43">
        <f>VLOOKUP($C38,'факт СДП 1 мес'!$D$8:$HP$251,135,0)</f>
        <v>0</v>
      </c>
      <c r="JO38" s="43">
        <f>VLOOKUP($C38,'факт СДП 1 мес'!$D$8:$HP$251,136,0)</f>
        <v>0</v>
      </c>
      <c r="JP38" s="43">
        <f>VLOOKUP($C38,'факт СДП 1 мес'!$D$8:$HP$251,137,0)</f>
        <v>0</v>
      </c>
      <c r="JQ38" s="43">
        <f>VLOOKUP($C38,'факт СДП 1 мес'!$D$8:$HP$251,138,0)</f>
        <v>0</v>
      </c>
      <c r="JR38" s="43">
        <f>VLOOKUP($C38,'факт СДП 1 мес'!$D$8:$HP$251,139,0)</f>
        <v>0</v>
      </c>
      <c r="JS38" s="43">
        <f>VLOOKUP($C38,'факт СДП 1 мес'!$D$8:$HP$251,140,0)</f>
        <v>0</v>
      </c>
      <c r="JT38" s="43">
        <f t="shared" ref="JT38:JT40" si="946">SUM(JJ38*$F38)</f>
        <v>0</v>
      </c>
      <c r="JU38" s="43">
        <f t="shared" ref="JU38:JU40" si="947">SUM(JL38*$F38)</f>
        <v>0</v>
      </c>
      <c r="JV38" s="43">
        <f t="shared" ref="JV38:JV40" si="948">SUM(JN38*$F38)</f>
        <v>0</v>
      </c>
      <c r="JW38" s="43">
        <f t="shared" si="88"/>
        <v>0</v>
      </c>
      <c r="JX38" s="43">
        <f t="shared" si="89"/>
        <v>0</v>
      </c>
      <c r="JY38" s="49">
        <f>'СДП (план)'!AY39</f>
        <v>0</v>
      </c>
      <c r="JZ38" s="43">
        <f>'СДП (план)'!AZ39</f>
        <v>0</v>
      </c>
      <c r="KA38" s="43">
        <f t="shared" si="90"/>
        <v>0</v>
      </c>
      <c r="KB38" s="43">
        <f t="shared" si="91"/>
        <v>0</v>
      </c>
      <c r="KC38" s="43">
        <f>VLOOKUP($C38,'факт СДП 1 мес'!$D$8:$HP$251,105,0)</f>
        <v>0</v>
      </c>
      <c r="KD38" s="43">
        <f>VLOOKUP($C38,'факт СДП 1 мес'!$D$8:$HP$251,106,0)</f>
        <v>0</v>
      </c>
      <c r="KE38" s="43">
        <f>VLOOKUP($C38,'факт СДП 1 мес'!$D$8:$HP$251,107,0)</f>
        <v>0</v>
      </c>
      <c r="KF38" s="43">
        <f>VLOOKUP($C38,'факт СДП 1 мес'!$D$8:$HP$251,108,0)</f>
        <v>0</v>
      </c>
      <c r="KG38" s="43">
        <f>VLOOKUP($C38,'факт СДП 1 мес'!$D$8:$HP$251,109,0)</f>
        <v>0</v>
      </c>
      <c r="KH38" s="43">
        <f>VLOOKUP($C38,'факт СДП 1 мес'!$D$8:$HP$251,110,0)</f>
        <v>0</v>
      </c>
      <c r="KI38" s="43">
        <f>SUM(JY38*$F38)</f>
        <v>0</v>
      </c>
      <c r="KJ38" s="43">
        <f>SUM(KA38*$F38)</f>
        <v>0</v>
      </c>
      <c r="KK38" s="43">
        <f>SUM(KC38*$F38)</f>
        <v>0</v>
      </c>
      <c r="KL38" s="43">
        <f t="shared" si="95"/>
        <v>0</v>
      </c>
      <c r="KM38" s="43">
        <f t="shared" si="96"/>
        <v>0</v>
      </c>
      <c r="KN38" s="49">
        <f>'СДП (план)'!BA39</f>
        <v>0</v>
      </c>
      <c r="KO38" s="43">
        <f>'СДП (план)'!BB39</f>
        <v>0</v>
      </c>
      <c r="KP38" s="43">
        <f t="shared" si="97"/>
        <v>0</v>
      </c>
      <c r="KQ38" s="43">
        <f t="shared" si="98"/>
        <v>0</v>
      </c>
      <c r="KR38" s="43">
        <f>VLOOKUP($C38,'факт СДП 1 мес'!$D$8:$HP$251,189,0)</f>
        <v>0</v>
      </c>
      <c r="KS38" s="43">
        <f>VLOOKUP($C38,'факт СДП 1 мес'!$D$8:$HP$251,190,0)</f>
        <v>0</v>
      </c>
      <c r="KT38" s="43">
        <f>VLOOKUP($C38,'факт СДП 1 мес'!$D$8:$HP$251,191,0)</f>
        <v>0</v>
      </c>
      <c r="KU38" s="43">
        <f>VLOOKUP($C38,'факт СДП 1 мес'!$D$8:$HP$251,192,0)</f>
        <v>0</v>
      </c>
      <c r="KV38" s="43">
        <f>VLOOKUP($C38,'факт СДП 1 мес'!$D$8:$HP$251,193,0)</f>
        <v>0</v>
      </c>
      <c r="KW38" s="43">
        <f>VLOOKUP($C38,'факт СДП 1 мес'!$D$8:$HP$251,194,0)</f>
        <v>0</v>
      </c>
      <c r="KX38" s="43">
        <f t="shared" ref="KX38:KX40" si="949">SUM(KN38*$F38)</f>
        <v>0</v>
      </c>
      <c r="KY38" s="43">
        <f t="shared" ref="KY38:KY40" si="950">SUM(KP38*$F38)</f>
        <v>0</v>
      </c>
      <c r="KZ38" s="43">
        <f t="shared" ref="KZ38:KZ40" si="951">SUM(KR38*$F38)</f>
        <v>0</v>
      </c>
      <c r="LA38" s="43">
        <f t="shared" si="99"/>
        <v>0</v>
      </c>
      <c r="LB38" s="43">
        <f t="shared" si="100"/>
        <v>0</v>
      </c>
      <c r="LC38" s="49">
        <f>'СДП (план)'!BC39</f>
        <v>0</v>
      </c>
      <c r="LD38" s="43">
        <f>'СДП (план)'!BD39</f>
        <v>0</v>
      </c>
      <c r="LE38" s="43">
        <f t="shared" si="101"/>
        <v>0</v>
      </c>
      <c r="LF38" s="43">
        <f t="shared" si="102"/>
        <v>0</v>
      </c>
      <c r="LG38" s="43">
        <f>VLOOKUP($C38,'факт СДП 1 мес'!$D$8:$HP$251,63,0)</f>
        <v>0</v>
      </c>
      <c r="LH38" s="43">
        <f>VLOOKUP($C38,'факт СДП 1 мес'!$D$8:$HP$251,64,0)</f>
        <v>0</v>
      </c>
      <c r="LI38" s="43">
        <f>VLOOKUP($C38,'факт СДП 1 мес'!$D$8:$HP$251,65,0)</f>
        <v>0</v>
      </c>
      <c r="LJ38" s="43">
        <f>VLOOKUP($C38,'факт СДП 1 мес'!$D$8:$HP$251,66,0)</f>
        <v>0</v>
      </c>
      <c r="LK38" s="43">
        <f>VLOOKUP($C38,'факт СДП 1 мес'!$D$8:$HP$251,67,0)</f>
        <v>0</v>
      </c>
      <c r="LL38" s="43">
        <f>VLOOKUP($C38,'факт СДП 1 мес'!$D$8:$HP$251,68,0)</f>
        <v>0</v>
      </c>
      <c r="LM38" s="43">
        <f t="shared" ref="LM38:LM40" si="952">SUM(LC38*$F38)</f>
        <v>0</v>
      </c>
      <c r="LN38" s="43">
        <f t="shared" ref="LN38:LN40" si="953">SUM(LE38*$F38)</f>
        <v>0</v>
      </c>
      <c r="LO38" s="43">
        <f t="shared" ref="LO38:LO40" si="954">SUM(LG38*$F38)</f>
        <v>0</v>
      </c>
      <c r="LP38" s="43">
        <f t="shared" si="103"/>
        <v>0</v>
      </c>
      <c r="LQ38" s="43">
        <f t="shared" si="104"/>
        <v>0</v>
      </c>
      <c r="LR38" s="49">
        <f>'СДП (план)'!BE39</f>
        <v>0</v>
      </c>
      <c r="LS38" s="43">
        <f>'СДП (план)'!BF39</f>
        <v>0</v>
      </c>
      <c r="LT38" s="43">
        <f t="shared" si="105"/>
        <v>0</v>
      </c>
      <c r="LU38" s="43">
        <f t="shared" si="106"/>
        <v>0</v>
      </c>
      <c r="LV38" s="43">
        <f>VLOOKUP($C38,'факт СДП 1 мес'!$D$8:$HP$251,69,0)</f>
        <v>0</v>
      </c>
      <c r="LW38" s="43">
        <f>VLOOKUP($C38,'факт СДП 1 мес'!$D$8:$HP$251,70,0)</f>
        <v>0</v>
      </c>
      <c r="LX38" s="43">
        <f>VLOOKUP($C38,'факт СДП 1 мес'!$D$8:$HP$251,71,0)</f>
        <v>0</v>
      </c>
      <c r="LY38" s="43">
        <f>VLOOKUP($C38,'факт СДП 1 мес'!$D$8:$HP$251,72,0)</f>
        <v>0</v>
      </c>
      <c r="LZ38" s="43">
        <f>VLOOKUP($C38,'факт СДП 1 мес'!$D$8:$HP$251,73,0)</f>
        <v>0</v>
      </c>
      <c r="MA38" s="43">
        <f>VLOOKUP($C38,'факт СДП 1 мес'!$D$8:$HP$251,74,0)</f>
        <v>0</v>
      </c>
      <c r="MB38" s="43">
        <f>SUM(LR38*$F38)</f>
        <v>0</v>
      </c>
      <c r="MC38" s="43">
        <f>SUM(LT38*$F38)</f>
        <v>0</v>
      </c>
      <c r="MD38" s="43">
        <f>SUM(LV38*$F38)</f>
        <v>0</v>
      </c>
      <c r="ME38" s="43">
        <f t="shared" si="599"/>
        <v>0</v>
      </c>
      <c r="MF38" s="43">
        <f t="shared" si="600"/>
        <v>0</v>
      </c>
      <c r="MG38" s="49">
        <f>'СДП (план)'!BG39</f>
        <v>0</v>
      </c>
      <c r="MH38" s="43">
        <f>'СДП (план)'!BH39</f>
        <v>0</v>
      </c>
      <c r="MI38" s="43">
        <f t="shared" si="111"/>
        <v>0</v>
      </c>
      <c r="MJ38" s="43">
        <f t="shared" si="112"/>
        <v>0</v>
      </c>
      <c r="MK38" s="43">
        <f>VLOOKUP($C38,'факт СДП 1 мес'!$D$8:$HP$251,75,0)</f>
        <v>0</v>
      </c>
      <c r="ML38" s="43">
        <f>VLOOKUP($C38,'факт СДП 1 мес'!$D$8:$HP$251,76,0)</f>
        <v>0</v>
      </c>
      <c r="MM38" s="43">
        <f>VLOOKUP($C38,'факт СДП 1 мес'!$D$8:$HP$251,77,0)</f>
        <v>0</v>
      </c>
      <c r="MN38" s="43">
        <f>VLOOKUP($C38,'факт СДП 1 мес'!$D$8:$HP$251,78,0)</f>
        <v>0</v>
      </c>
      <c r="MO38" s="43">
        <f>VLOOKUP($C38,'факт СДП 1 мес'!$D$8:$HP$251,79,0)</f>
        <v>0</v>
      </c>
      <c r="MP38" s="43">
        <f>VLOOKUP($C38,'факт СДП 1 мес'!$D$8:$HP$251,80,0)</f>
        <v>0</v>
      </c>
      <c r="MQ38" s="43">
        <f t="shared" ref="MQ38:MQ40" si="955">SUM(MG38*$F38)</f>
        <v>0</v>
      </c>
      <c r="MR38" s="43">
        <f t="shared" ref="MR38:MR40" si="956">SUM(MI38*$F38)</f>
        <v>0</v>
      </c>
      <c r="MS38" s="43">
        <f t="shared" ref="MS38:MS40" si="957">SUM(MK38*$F38)</f>
        <v>0</v>
      </c>
      <c r="MT38" s="43">
        <f t="shared" ref="MT38:MT40" si="958">SUM(MK38-MI38)</f>
        <v>0</v>
      </c>
      <c r="MU38" s="43">
        <f t="shared" ref="MU38:MU40" si="959">SUM(ML38-MJ38)</f>
        <v>0</v>
      </c>
      <c r="MV38" s="44">
        <f>'СДП (план)'!BI39</f>
        <v>0</v>
      </c>
      <c r="MW38" s="43">
        <f>'СДП (план)'!BJ39</f>
        <v>0</v>
      </c>
      <c r="MX38" s="43">
        <f t="shared" si="115"/>
        <v>0</v>
      </c>
      <c r="MY38" s="43">
        <f t="shared" si="116"/>
        <v>0</v>
      </c>
      <c r="MZ38" s="43">
        <f>VLOOKUP($C38,'факт СДП 1 мес'!$D$8:$HP$251,81,0)</f>
        <v>0</v>
      </c>
      <c r="NA38" s="43">
        <f>VLOOKUP($C38,'факт СДП 1 мес'!$D$8:$HP$251,82,0)</f>
        <v>0</v>
      </c>
      <c r="NB38" s="43">
        <f>VLOOKUP($C38,'факт СДП 1 мес'!$D$8:$HP$251,83,0)</f>
        <v>0</v>
      </c>
      <c r="NC38" s="43">
        <f>VLOOKUP($C38,'факт СДП 1 мес'!$D$8:$HP$251,84,0)</f>
        <v>0</v>
      </c>
      <c r="ND38" s="43">
        <f>VLOOKUP($C38,'факт СДП 1 мес'!$D$8:$HP$251,85,0)</f>
        <v>0</v>
      </c>
      <c r="NE38" s="43">
        <f>VLOOKUP($C38,'факт СДП 1 мес'!$D$8:$HP$251,86,0)</f>
        <v>0</v>
      </c>
      <c r="NF38" s="43">
        <f t="shared" ref="NF38:NF40" si="960">SUM(MV38*$F38)</f>
        <v>0</v>
      </c>
      <c r="NG38" s="43">
        <f t="shared" ref="NG38:NG40" si="961">SUM(MX38*$F38)</f>
        <v>0</v>
      </c>
      <c r="NH38" s="43">
        <f t="shared" ref="NH38:NH40" si="962">SUM(MZ38*$F38)</f>
        <v>0</v>
      </c>
      <c r="NI38" s="43">
        <f t="shared" ref="NI38:NI40" si="963">SUM(MZ38-MX38)</f>
        <v>0</v>
      </c>
      <c r="NJ38" s="43">
        <f t="shared" ref="NJ38:NJ40" si="964">SUM(NA38-MY38)</f>
        <v>0</v>
      </c>
      <c r="NK38" s="49">
        <f>'СДП (план)'!BK39</f>
        <v>0</v>
      </c>
      <c r="NL38" s="43">
        <f>'СДП (план)'!BL39</f>
        <v>0</v>
      </c>
      <c r="NM38" s="43">
        <f t="shared" si="119"/>
        <v>0</v>
      </c>
      <c r="NN38" s="43">
        <f t="shared" si="120"/>
        <v>0</v>
      </c>
      <c r="NO38" s="43">
        <f>VLOOKUP($C38,'факт СДП 1 мес'!$D$8:$HP$251,99,0)</f>
        <v>0</v>
      </c>
      <c r="NP38" s="43">
        <f>VLOOKUP($C38,'факт СДП 1 мес'!$D$8:$HP$251,100,0)</f>
        <v>0</v>
      </c>
      <c r="NQ38" s="43">
        <f>VLOOKUP($C38,'факт СДП 1 мес'!$D$8:$HP$251,101,0)</f>
        <v>0</v>
      </c>
      <c r="NR38" s="43">
        <f>VLOOKUP($C38,'факт СДП 1 мес'!$D$8:$HP$251,102,0)</f>
        <v>0</v>
      </c>
      <c r="NS38" s="43">
        <f>VLOOKUP($C38,'факт СДП 1 мес'!$D$8:$HP$251,103,0)</f>
        <v>0</v>
      </c>
      <c r="NT38" s="43">
        <f>VLOOKUP($C38,'факт СДП 1 мес'!$D$8:$HP$251,104,0)</f>
        <v>0</v>
      </c>
      <c r="NU38" s="43">
        <f t="shared" ref="NU38:NU40" si="965">SUM(NK38*$F38)</f>
        <v>0</v>
      </c>
      <c r="NV38" s="43">
        <f t="shared" ref="NV38:NV40" si="966">SUM(NM38*$F38)</f>
        <v>0</v>
      </c>
      <c r="NW38" s="43">
        <f t="shared" ref="NW38:NW40" si="967">SUM(NO38*$F38)</f>
        <v>0</v>
      </c>
      <c r="NX38" s="43">
        <f t="shared" si="121"/>
        <v>0</v>
      </c>
      <c r="NY38" s="43">
        <f t="shared" si="122"/>
        <v>0</v>
      </c>
      <c r="NZ38" s="49">
        <f>'СДП (план)'!BM39</f>
        <v>0</v>
      </c>
      <c r="OA38" s="43">
        <f>'СДП (план)'!BN39</f>
        <v>0</v>
      </c>
      <c r="OB38" s="43">
        <f t="shared" si="123"/>
        <v>0</v>
      </c>
      <c r="OC38" s="43">
        <f t="shared" si="124"/>
        <v>0</v>
      </c>
      <c r="OD38" s="43"/>
      <c r="OE38" s="43"/>
      <c r="OF38" s="43"/>
      <c r="OG38" s="43"/>
      <c r="OH38" s="43"/>
      <c r="OI38" s="43"/>
      <c r="OJ38" s="43">
        <f t="shared" ref="OJ38:OJ40" si="968">SUM(NZ38*$F38)</f>
        <v>0</v>
      </c>
      <c r="OK38" s="43">
        <f t="shared" ref="OK38:OK40" si="969">SUM(OB38*$F38)</f>
        <v>0</v>
      </c>
      <c r="OL38" s="43">
        <f t="shared" ref="OL38:OL40" si="970">SUM(OD38*$F38)</f>
        <v>0</v>
      </c>
      <c r="OM38" s="43">
        <f t="shared" si="125"/>
        <v>0</v>
      </c>
      <c r="ON38" s="43">
        <f t="shared" si="126"/>
        <v>0</v>
      </c>
      <c r="OO38" s="49">
        <f>'СДП (план)'!BO39</f>
        <v>0</v>
      </c>
      <c r="OP38" s="43">
        <f>'СДП (план)'!BP39</f>
        <v>0</v>
      </c>
      <c r="OQ38" s="43">
        <f t="shared" si="127"/>
        <v>0</v>
      </c>
      <c r="OR38" s="43">
        <f t="shared" si="128"/>
        <v>0</v>
      </c>
      <c r="OS38" s="43">
        <f>VLOOKUP($C38,'факт СДП 1 мес'!$D$8:$HP$251,177,0)</f>
        <v>0</v>
      </c>
      <c r="OT38" s="43">
        <f>VLOOKUP($C38,'факт СДП 1 мес'!$D$8:$HP$251,178,0)</f>
        <v>0</v>
      </c>
      <c r="OU38" s="43">
        <f>VLOOKUP($C38,'факт СДП 1 мес'!$D$8:$HP$251,179,0)</f>
        <v>0</v>
      </c>
      <c r="OV38" s="43">
        <f>VLOOKUP($C38,'факт СДП 1 мес'!$D$8:$HP$251,180,0)</f>
        <v>0</v>
      </c>
      <c r="OW38" s="43">
        <f>VLOOKUP($C38,'факт СДП 1 мес'!$D$8:$HP$251,181,0)</f>
        <v>0</v>
      </c>
      <c r="OX38" s="43">
        <f>VLOOKUP($C38,'факт СДП 1 мес'!$D$8:$HP$251,182,0)</f>
        <v>0</v>
      </c>
      <c r="OY38" s="43">
        <f t="shared" ref="OY38:OY40" si="971">SUM(OO38*$F38)</f>
        <v>0</v>
      </c>
      <c r="OZ38" s="43">
        <f t="shared" ref="OZ38:OZ40" si="972">SUM(OQ38*$F38)</f>
        <v>0</v>
      </c>
      <c r="PA38" s="43">
        <f t="shared" ref="PA38:PA40" si="973">SUM(OS38*$F38)</f>
        <v>0</v>
      </c>
      <c r="PB38" s="43">
        <f t="shared" si="129"/>
        <v>0</v>
      </c>
      <c r="PC38" s="43">
        <f t="shared" si="130"/>
        <v>0</v>
      </c>
      <c r="PD38" s="45">
        <f>'СДП (план)'!BQ39</f>
        <v>0</v>
      </c>
      <c r="PE38" s="45">
        <f>'СДП (план)'!BR39</f>
        <v>0</v>
      </c>
      <c r="PF38" s="43">
        <f t="shared" si="131"/>
        <v>0</v>
      </c>
      <c r="PG38" s="43">
        <f t="shared" si="132"/>
        <v>0</v>
      </c>
      <c r="PH38" s="43">
        <f>VLOOKUP($C38,'факт СДП 1 мес'!$D$8:$HP$251,123,0)</f>
        <v>0</v>
      </c>
      <c r="PI38" s="43">
        <f>VLOOKUP($C38,'факт СДП 1 мес'!$D$8:$HP$251,124,0)</f>
        <v>0</v>
      </c>
      <c r="PJ38" s="43">
        <f>VLOOKUP($C38,'факт СДП 1 мес'!$D$8:$HP$251,125,0)</f>
        <v>0</v>
      </c>
      <c r="PK38" s="43">
        <f>VLOOKUP($C38,'факт СДП 1 мес'!$D$8:$HP$251,126,0)</f>
        <v>0</v>
      </c>
      <c r="PL38" s="43">
        <f>VLOOKUP($C38,'факт СДП 1 мес'!$D$8:$HP$251,127,0)</f>
        <v>0</v>
      </c>
      <c r="PM38" s="43">
        <f>VLOOKUP($C38,'факт СДП 1 мес'!$D$8:$HP$251,128,0)</f>
        <v>0</v>
      </c>
      <c r="PN38" s="43">
        <f>SUM(PD38*$F38)</f>
        <v>0</v>
      </c>
      <c r="PO38" s="43">
        <f>SUM(PF38*$F38)</f>
        <v>0</v>
      </c>
      <c r="PP38" s="43">
        <f>SUM(PH38*$F38)</f>
        <v>0</v>
      </c>
      <c r="PQ38" s="43">
        <f t="shared" si="136"/>
        <v>0</v>
      </c>
      <c r="PR38" s="43">
        <f t="shared" si="137"/>
        <v>0</v>
      </c>
      <c r="PS38" s="49">
        <f>'СДП (план)'!BS39</f>
        <v>0</v>
      </c>
      <c r="PT38" s="43">
        <f>'СДП (план)'!BT39</f>
        <v>0</v>
      </c>
      <c r="PU38" s="43">
        <f t="shared" si="138"/>
        <v>0</v>
      </c>
      <c r="PV38" s="43">
        <f t="shared" si="139"/>
        <v>0</v>
      </c>
      <c r="PW38" s="43">
        <f>VLOOKUP($C38,'факт СДП 1 мес'!$D$8:$HP$251,111,0)</f>
        <v>0</v>
      </c>
      <c r="PX38" s="43">
        <f>VLOOKUP($C38,'факт СДП 1 мес'!$D$8:$HP$251,112,0)</f>
        <v>0</v>
      </c>
      <c r="PY38" s="43">
        <f>VLOOKUP($C38,'факт СДП 1 мес'!$D$8:$HP$251,113,0)</f>
        <v>0</v>
      </c>
      <c r="PZ38" s="43">
        <f>VLOOKUP($C38,'факт СДП 1 мес'!$D$8:$HP$251,114,0)</f>
        <v>0</v>
      </c>
      <c r="QA38" s="43">
        <f>VLOOKUP($C38,'факт СДП 1 мес'!$D$8:$HP$251,115,0)</f>
        <v>0</v>
      </c>
      <c r="QB38" s="43">
        <f>VLOOKUP($C38,'факт СДП 1 мес'!$D$8:$HP$251,116,0)</f>
        <v>0</v>
      </c>
      <c r="QC38" s="43">
        <f t="shared" ref="QC38:QC40" si="974">SUM(PS38*$F38)</f>
        <v>0</v>
      </c>
      <c r="QD38" s="43">
        <f t="shared" ref="QD38:QD40" si="975">SUM(PU38*$F38)</f>
        <v>0</v>
      </c>
      <c r="QE38" s="43">
        <f t="shared" ref="QE38:QE40" si="976">SUM(PW38*$F38)</f>
        <v>0</v>
      </c>
      <c r="QF38" s="43">
        <f t="shared" si="140"/>
        <v>0</v>
      </c>
      <c r="QG38" s="43">
        <f t="shared" si="141"/>
        <v>0</v>
      </c>
      <c r="QH38" s="49">
        <f>'СДП (план)'!BU39</f>
        <v>0</v>
      </c>
      <c r="QI38" s="43">
        <f>'СДП (план)'!BV39</f>
        <v>0</v>
      </c>
      <c r="QJ38" s="43">
        <f t="shared" si="142"/>
        <v>0</v>
      </c>
      <c r="QK38" s="43">
        <f t="shared" si="143"/>
        <v>0</v>
      </c>
      <c r="QL38" s="43">
        <f>VLOOKUP($C38,'факт СДП 1 мес'!$D$8:$HP$251,153,0)</f>
        <v>0</v>
      </c>
      <c r="QM38" s="43">
        <f>VLOOKUP($C38,'факт СДП 1 мес'!$D$8:$HP$251,154,0)</f>
        <v>0</v>
      </c>
      <c r="QN38" s="43">
        <f>VLOOKUP($C38,'факт СДП 1 мес'!$D$8:$HP$251,155,0)</f>
        <v>0</v>
      </c>
      <c r="QO38" s="43">
        <f>VLOOKUP($C38,'факт СДП 1 мес'!$D$8:$HP$251,156,0)</f>
        <v>0</v>
      </c>
      <c r="QP38" s="43">
        <f>VLOOKUP($C38,'факт СДП 1 мес'!$D$8:$HP$251,157,0)</f>
        <v>0</v>
      </c>
      <c r="QQ38" s="43">
        <f>VLOOKUP($C38,'факт СДП 1 мес'!$D$8:$HP$251,158,0)</f>
        <v>0</v>
      </c>
      <c r="QR38" s="43">
        <f>SUM(QH38*$F38)</f>
        <v>0</v>
      </c>
      <c r="QS38" s="43">
        <f>SUM(QJ38*$F38)</f>
        <v>0</v>
      </c>
      <c r="QT38" s="43">
        <f t="shared" ref="QT38:QT40" si="977">SUM(QL38*$F38)</f>
        <v>0</v>
      </c>
      <c r="QU38" s="43">
        <f t="shared" ref="QU38:QU80" si="978">SUM(QL38-QJ38)</f>
        <v>0</v>
      </c>
      <c r="QV38" s="43">
        <f t="shared" ref="QV38:QV80" si="979">SUM(QM38-QK38)</f>
        <v>0</v>
      </c>
      <c r="QW38" s="49">
        <f>'СДП (план)'!BW39</f>
        <v>0</v>
      </c>
      <c r="QX38" s="43">
        <f>'СДП (план)'!BX39</f>
        <v>0</v>
      </c>
      <c r="QY38" s="43">
        <f t="shared" si="147"/>
        <v>0</v>
      </c>
      <c r="QZ38" s="43">
        <f t="shared" si="148"/>
        <v>0</v>
      </c>
      <c r="RA38" s="43">
        <f>VLOOKUP($C38,'факт СДП 1 мес'!$D$8:$HP$251,195,0)</f>
        <v>0</v>
      </c>
      <c r="RB38" s="43">
        <f>VLOOKUP($C38,'факт СДП 1 мес'!$D$8:$HP$251,196,0)</f>
        <v>0</v>
      </c>
      <c r="RC38" s="43">
        <f>VLOOKUP($C38,'факт СДП 1 мес'!$D$8:$HP$251,197,0)</f>
        <v>0</v>
      </c>
      <c r="RD38" s="43">
        <f>VLOOKUP($C38,'факт СДП 1 мес'!$D$8:$HP$251,198,0)</f>
        <v>0</v>
      </c>
      <c r="RE38" s="43">
        <f>VLOOKUP($C38,'факт СДП 1 мес'!$D$8:$HP$251,199,0)</f>
        <v>0</v>
      </c>
      <c r="RF38" s="43">
        <f>VLOOKUP($C38,'факт СДП 1 мес'!$D$8:$HP$251,200,0)</f>
        <v>0</v>
      </c>
      <c r="RG38" s="43">
        <f t="shared" ref="RG38:RG40" si="980">SUM(QW38*$F38)</f>
        <v>0</v>
      </c>
      <c r="RH38" s="43">
        <f t="shared" ref="RH38:RH40" si="981">SUM(QY38*$F38)</f>
        <v>0</v>
      </c>
      <c r="RI38" s="43">
        <f t="shared" ref="RI38:RI40" si="982">SUM(RA38*$F38)</f>
        <v>0</v>
      </c>
      <c r="RJ38" s="43">
        <f t="shared" si="149"/>
        <v>0</v>
      </c>
      <c r="RK38" s="43">
        <f t="shared" si="150"/>
        <v>0</v>
      </c>
      <c r="RL38" s="49">
        <f>'СДП (план)'!BY39</f>
        <v>0</v>
      </c>
      <c r="RM38" s="43">
        <f>'СДП (план)'!BZ39</f>
        <v>0</v>
      </c>
      <c r="RN38" s="43">
        <f t="shared" si="151"/>
        <v>0</v>
      </c>
      <c r="RO38" s="43">
        <f t="shared" si="152"/>
        <v>0</v>
      </c>
      <c r="RP38" s="43">
        <f>VLOOKUP($C38,'факт СДП 1 мес'!$D$8:$HP$251,201,0)</f>
        <v>0</v>
      </c>
      <c r="RQ38" s="43">
        <f>VLOOKUP($C38,'факт СДП 1 мес'!$D$8:$HP$251,202,0)</f>
        <v>0</v>
      </c>
      <c r="RR38" s="43">
        <f>VLOOKUP($C38,'факт СДП 1 мес'!$D$8:$HP$251,203,0)</f>
        <v>0</v>
      </c>
      <c r="RS38" s="43">
        <f>VLOOKUP($C38,'факт СДП 1 мес'!$D$8:$HP$251,204,0)</f>
        <v>0</v>
      </c>
      <c r="RT38" s="43">
        <f>VLOOKUP($C38,'факт СДП 1 мес'!$D$8:$HP$251,205,0)</f>
        <v>0</v>
      </c>
      <c r="RU38" s="43">
        <f>VLOOKUP($C38,'факт СДП 1 мес'!$D$8:$HP$251,206,0)</f>
        <v>0</v>
      </c>
      <c r="RV38" s="43">
        <f t="shared" ref="RV38:RV40" si="983">SUM(RL38*$F38)</f>
        <v>0</v>
      </c>
      <c r="RW38" s="43">
        <f t="shared" ref="RW38:RW40" si="984">SUM(RN38*$F38)</f>
        <v>0</v>
      </c>
      <c r="RX38" s="43">
        <f t="shared" ref="RX38:RX40" si="985">SUM(RP38*$F38)</f>
        <v>0</v>
      </c>
      <c r="RY38" s="43">
        <f t="shared" si="153"/>
        <v>0</v>
      </c>
      <c r="RZ38" s="43">
        <f t="shared" si="154"/>
        <v>0</v>
      </c>
      <c r="SA38" s="49">
        <f>'СДП (план)'!CA39</f>
        <v>0</v>
      </c>
      <c r="SB38" s="43">
        <f>'СДП (план)'!CB39</f>
        <v>0</v>
      </c>
      <c r="SC38" s="43">
        <f t="shared" ref="SC38" si="986">SUM(SA38/12*$A$2)</f>
        <v>0</v>
      </c>
      <c r="SD38" s="43">
        <f t="shared" ref="SD38" si="987">SUM(SB38/12*$A$2)</f>
        <v>0</v>
      </c>
      <c r="SE38" s="43">
        <f>VLOOKUP($C38,'факт СДП 1 мес'!$D$8:$HP$251,129,0)</f>
        <v>0</v>
      </c>
      <c r="SF38" s="43">
        <f>VLOOKUP($C38,'факт СДП 1 мес'!$D$8:$HP$251,130,0)</f>
        <v>0</v>
      </c>
      <c r="SG38" s="43">
        <f>VLOOKUP($C38,'факт СДП 1 мес'!$D$8:$HP$251,131,0)</f>
        <v>0</v>
      </c>
      <c r="SH38" s="43">
        <f>VLOOKUP($C38,'факт СДП 1 мес'!$D$8:$HP$251,132,0)</f>
        <v>0</v>
      </c>
      <c r="SI38" s="43">
        <f>VLOOKUP($C38,'факт СДП 1 мес'!$D$8:$HP$251,133,0)</f>
        <v>0</v>
      </c>
      <c r="SJ38" s="43">
        <f>VLOOKUP($C38,'факт СДП 1 мес'!$D$8:$HP$251,134,0)</f>
        <v>0</v>
      </c>
      <c r="SK38" s="43">
        <f>SUM(SA38*$F38)</f>
        <v>0</v>
      </c>
      <c r="SL38" s="43">
        <f t="shared" ref="SL38:SL40" si="988">SUM(SC38*$F38)</f>
        <v>0</v>
      </c>
      <c r="SM38" s="43">
        <f t="shared" ref="SM38:SM40" si="989">SUM(SE38*$F38)</f>
        <v>0</v>
      </c>
      <c r="SN38" s="43">
        <f t="shared" si="158"/>
        <v>0</v>
      </c>
      <c r="SO38" s="43">
        <f t="shared" si="159"/>
        <v>0</v>
      </c>
      <c r="SP38" s="49">
        <f>'СДП (план)'!CC39</f>
        <v>0</v>
      </c>
      <c r="SQ38" s="43">
        <f>'СДП (план)'!CD39</f>
        <v>0</v>
      </c>
      <c r="SR38" s="43">
        <f t="shared" ref="SR38" si="990">SUM(SP38/12*$A$2)</f>
        <v>0</v>
      </c>
      <c r="SS38" s="43">
        <f t="shared" ref="SS38" si="991">SUM(SQ38/12*$A$2)</f>
        <v>0</v>
      </c>
      <c r="ST38" s="43">
        <f>VLOOKUP($C38,'факт СДП 1 мес'!$D$8:$HP$251,93,0)</f>
        <v>0</v>
      </c>
      <c r="SU38" s="43">
        <f>VLOOKUP($C38,'факт СДП 1 мес'!$D$8:$HP$251,94,0)</f>
        <v>0</v>
      </c>
      <c r="SV38" s="43">
        <f>VLOOKUP($C38,'факт СДП 1 мес'!$D$8:$HP$251,95,0)</f>
        <v>0</v>
      </c>
      <c r="SW38" s="43">
        <f>VLOOKUP($C38,'факт СДП 1 мес'!$D$8:$HP$251,96,0)</f>
        <v>0</v>
      </c>
      <c r="SX38" s="43">
        <f>VLOOKUP($C38,'факт СДП 1 мес'!$D$8:$HP$251,97,0)</f>
        <v>0</v>
      </c>
      <c r="SY38" s="43">
        <f>VLOOKUP($C38,'факт СДП 1 мес'!$D$8:$HP$251,98,0)</f>
        <v>0</v>
      </c>
      <c r="SZ38" s="43">
        <f>SUM(SP38*$F38)</f>
        <v>0</v>
      </c>
      <c r="TA38" s="43">
        <f t="shared" ref="TA38:TA40" si="992">SUM(SR38*$F38)</f>
        <v>0</v>
      </c>
      <c r="TB38" s="43">
        <f t="shared" ref="TB38:TB40" si="993">SUM(ST38*$F38)</f>
        <v>0</v>
      </c>
      <c r="TC38" s="43">
        <f t="shared" si="163"/>
        <v>0</v>
      </c>
      <c r="TD38" s="43">
        <f t="shared" si="164"/>
        <v>0</v>
      </c>
      <c r="TE38" s="10">
        <f>'СДП (план)'!CE39</f>
        <v>0</v>
      </c>
      <c r="TF38" s="3">
        <f>'СДП (план)'!CF39</f>
        <v>0</v>
      </c>
      <c r="TG38" s="10">
        <v>0</v>
      </c>
      <c r="TH38" s="3">
        <v>0</v>
      </c>
      <c r="TI38" s="43">
        <f>VLOOKUP($C38,'факт СДП 1 мес'!$D$8:$HP$251,117,0)</f>
        <v>0</v>
      </c>
      <c r="TJ38" s="43">
        <f>VLOOKUP($C38,'факт СДП 1 мес'!$D$8:$HP$251,118,0)</f>
        <v>0</v>
      </c>
      <c r="TK38" s="43">
        <f>VLOOKUP($C38,'факт СДП 1 мес'!$D$8:$HP$251,119,0)</f>
        <v>0</v>
      </c>
      <c r="TL38" s="43">
        <f>VLOOKUP($C38,'факт СДП 1 мес'!$D$8:$HP$251,120,0)</f>
        <v>0</v>
      </c>
      <c r="TM38" s="43">
        <f>VLOOKUP($C38,'факт СДП 1 мес'!$D$8:$HP$251,121,0)</f>
        <v>0</v>
      </c>
      <c r="TN38" s="43">
        <f>VLOOKUP($C38,'факт СДП 1 мес'!$D$8:$HP$251,122,0)</f>
        <v>0</v>
      </c>
      <c r="TO38" s="43">
        <f>SUM(TE38*$F38)</f>
        <v>0</v>
      </c>
      <c r="TP38" s="43">
        <f t="shared" ref="TP38:TP40" si="994">SUM(TG38*$F38)</f>
        <v>0</v>
      </c>
      <c r="TQ38" s="43">
        <f t="shared" ref="TQ38:TQ40" si="995">SUM(TI38*$F38)</f>
        <v>0</v>
      </c>
      <c r="TR38" s="43">
        <f t="shared" si="166"/>
        <v>0</v>
      </c>
      <c r="TS38" s="43">
        <f t="shared" si="167"/>
        <v>0</v>
      </c>
      <c r="TT38" s="43">
        <f>'СДП (план)'!CG39</f>
        <v>0</v>
      </c>
      <c r="TU38" s="43">
        <f>'СДП (план)'!CH39</f>
        <v>0</v>
      </c>
      <c r="TV38" s="43">
        <f t="shared" si="168"/>
        <v>0</v>
      </c>
      <c r="TW38" s="43">
        <f t="shared" si="169"/>
        <v>0</v>
      </c>
      <c r="TX38" s="43">
        <f>VLOOKUP($C38,'факт СДП 1 мес'!$D$8:$HP$251,207,0)</f>
        <v>0</v>
      </c>
      <c r="TY38" s="43">
        <f>VLOOKUP($C38,'факт СДП 1 мес'!$D$8:$HP$251,208,0)</f>
        <v>0</v>
      </c>
      <c r="TZ38" s="43">
        <f>VLOOKUP($C38,'факт СДП 1 мес'!$D$8:$HP$251,209,0)</f>
        <v>0</v>
      </c>
      <c r="UA38" s="43">
        <f>VLOOKUP($C38,'факт СДП 1 мес'!$D$8:$HP$251,210,0)</f>
        <v>0</v>
      </c>
      <c r="UB38" s="43">
        <f>VLOOKUP($C38,'факт СДП 1 мес'!$D$8:$HP$251,211,0)</f>
        <v>0</v>
      </c>
      <c r="UC38" s="43">
        <f>VLOOKUP($C38,'факт СДП 1 мес'!$D$8:$HP$251,212,0)</f>
        <v>0</v>
      </c>
      <c r="UD38" s="43">
        <f t="shared" ref="UD38:UD40" si="996">SUM(TT38*$F38)</f>
        <v>0</v>
      </c>
      <c r="UE38" s="43">
        <f>SUM(TV38*$F38)</f>
        <v>0</v>
      </c>
      <c r="UF38" s="43">
        <f>SUM(TX38*$F38)</f>
        <v>0</v>
      </c>
      <c r="UG38" s="43">
        <f t="shared" ref="UG38:UG80" si="997">SUM(TX38-TV38)</f>
        <v>0</v>
      </c>
      <c r="UH38" s="43">
        <f t="shared" ref="UH38:UH80" si="998">SUM(TY38-TW38)</f>
        <v>0</v>
      </c>
      <c r="UI38" s="43"/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7">
        <f>'СДП (план)'!CK39</f>
        <v>5</v>
      </c>
      <c r="UY38" s="47">
        <f>'СДП (план)'!CL39</f>
        <v>891846.89999999991</v>
      </c>
      <c r="UZ38" s="43">
        <f t="shared" si="173"/>
        <v>0.41666666666666669</v>
      </c>
      <c r="VA38" s="43">
        <f t="shared" si="174"/>
        <v>74320.574999999997</v>
      </c>
      <c r="VB38" s="47">
        <f t="shared" si="276"/>
        <v>0</v>
      </c>
      <c r="VC38" s="47">
        <f t="shared" si="277"/>
        <v>0</v>
      </c>
      <c r="VD38" s="47">
        <f t="shared" si="278"/>
        <v>0</v>
      </c>
      <c r="VE38" s="47">
        <f t="shared" si="279"/>
        <v>0</v>
      </c>
      <c r="VF38" s="47">
        <f t="shared" si="280"/>
        <v>0</v>
      </c>
      <c r="VG38" s="47">
        <f t="shared" si="281"/>
        <v>0</v>
      </c>
      <c r="VH38" s="47">
        <f t="shared" si="282"/>
        <v>39.75</v>
      </c>
      <c r="VI38" s="47">
        <f t="shared" si="283"/>
        <v>3.3125</v>
      </c>
      <c r="VJ38" s="47">
        <f t="shared" si="284"/>
        <v>0</v>
      </c>
      <c r="VK38" s="43">
        <f t="shared" si="285"/>
        <v>-0.41666666666666669</v>
      </c>
      <c r="VL38" s="43">
        <f t="shared" si="286"/>
        <v>-74320.574999999997</v>
      </c>
      <c r="VM38" s="398" t="e">
        <f>VLOOKUP($C38,'СДП (план)'!$C$11:$CL$254,107,0)</f>
        <v>#REF!</v>
      </c>
      <c r="VN38" s="398" t="e">
        <f>VLOOKUP($C38,'СДП (план)'!$C$11:$CL$254,108,0)</f>
        <v>#REF!</v>
      </c>
      <c r="VO38" s="399" t="e">
        <f t="shared" si="4"/>
        <v>#REF!</v>
      </c>
      <c r="VP38" s="399" t="e">
        <f t="shared" si="5"/>
        <v>#REF!</v>
      </c>
      <c r="VQ38" s="398" t="e">
        <f>VLOOKUP($C38,'факт СДП 1 мес'!$D$8:$HI$249,255,0)</f>
        <v>#REF!</v>
      </c>
      <c r="VR38" s="398" t="e">
        <f>VLOOKUP($C38,'факт СДП 1 мес'!$D$8:$HI$249,256,0)</f>
        <v>#REF!</v>
      </c>
      <c r="VS38" s="400" t="e">
        <f t="shared" si="287"/>
        <v>#REF!</v>
      </c>
      <c r="VT38" s="400" t="e">
        <f t="shared" si="288"/>
        <v>#REF!</v>
      </c>
    </row>
    <row r="39" spans="1:592" s="32" customFormat="1" ht="24.75" customHeight="1" x14ac:dyDescent="0.2">
      <c r="A39" s="182"/>
      <c r="B39" s="182">
        <v>22</v>
      </c>
      <c r="C39" s="265" t="s">
        <v>513</v>
      </c>
      <c r="D39" s="460" t="s">
        <v>184</v>
      </c>
      <c r="E39" s="461">
        <v>16026</v>
      </c>
      <c r="F39" s="475">
        <v>14.23</v>
      </c>
      <c r="G39" s="463"/>
      <c r="H39" s="464">
        <v>1</v>
      </c>
      <c r="I39" s="196"/>
      <c r="J39" s="196"/>
      <c r="K39" s="208">
        <v>1.4</v>
      </c>
      <c r="L39" s="208">
        <v>1.68</v>
      </c>
      <c r="M39" s="208">
        <v>2.23</v>
      </c>
      <c r="N39" s="209">
        <v>2.57</v>
      </c>
      <c r="O39" s="44">
        <f>'СДП (план)'!O40</f>
        <v>0</v>
      </c>
      <c r="P39" s="44">
        <f>'СДП (план)'!P40</f>
        <v>0</v>
      </c>
      <c r="Q39" s="43">
        <f>SUM(O39/12*$A$2)</f>
        <v>0</v>
      </c>
      <c r="R39" s="43">
        <f>SUM(P39/12*$A$2)</f>
        <v>0</v>
      </c>
      <c r="S39" s="43">
        <f>VLOOKUP($C39,'факт СДП 1 мес'!$D$8:$HP$251,9,0)</f>
        <v>0</v>
      </c>
      <c r="T39" s="43">
        <f>VLOOKUP($C39,'факт СДП 1 мес'!$D$8:$HP$251,10,0)</f>
        <v>0</v>
      </c>
      <c r="U39" s="43">
        <f>VLOOKUP($C39,'факт СДП 1 мес'!$D$8:$HP$251,11,0)</f>
        <v>0</v>
      </c>
      <c r="V39" s="43">
        <f>VLOOKUP($C39,'факт СДП 1 мес'!$D$8:$HP$251,12,0)</f>
        <v>0</v>
      </c>
      <c r="W39" s="43">
        <f>VLOOKUP($C39,'факт СДП 1 мес'!$D$8:$HP$251,13,0)</f>
        <v>0</v>
      </c>
      <c r="X39" s="43">
        <f>VLOOKUP($C39,'факт СДП 1 мес'!$D$8:$HP$251,14,0)</f>
        <v>0</v>
      </c>
      <c r="Y39" s="43">
        <f t="shared" si="887"/>
        <v>0</v>
      </c>
      <c r="Z39" s="43">
        <f t="shared" si="888"/>
        <v>0</v>
      </c>
      <c r="AA39" s="43">
        <f t="shared" si="889"/>
        <v>0</v>
      </c>
      <c r="AB39" s="43">
        <f t="shared" si="890"/>
        <v>0</v>
      </c>
      <c r="AC39" s="43">
        <f t="shared" si="891"/>
        <v>0</v>
      </c>
      <c r="AD39" s="145">
        <f>'СДП (план)'!Q40</f>
        <v>0</v>
      </c>
      <c r="AE39" s="145">
        <f>'СДП (план)'!R40</f>
        <v>0</v>
      </c>
      <c r="AF39" s="43">
        <f>SUM(AD39/12*$A$2)</f>
        <v>0</v>
      </c>
      <c r="AG39" s="43">
        <f>SUM(AE39/12*$A$2)</f>
        <v>0</v>
      </c>
      <c r="AH39" s="43">
        <f>VLOOKUP($C39,'факт СДП 1 мес'!$D$8:$HP$251,3,0)</f>
        <v>0</v>
      </c>
      <c r="AI39" s="43">
        <f>VLOOKUP($C39,'факт СДП 1 мес'!$D$8:$HP$251,4,0)</f>
        <v>0</v>
      </c>
      <c r="AJ39" s="43">
        <f>VLOOKUP($C39,'факт СДП 1 мес'!$D$8:$HP$251,5,0)</f>
        <v>0</v>
      </c>
      <c r="AK39" s="43">
        <f>VLOOKUP($C39,'факт СДП 1 мес'!$D$8:$HP$251,6,0)</f>
        <v>0</v>
      </c>
      <c r="AL39" s="43">
        <f>VLOOKUP($C39,'факт СДП 1 мес'!$D$8:$HP$251,7,0)</f>
        <v>0</v>
      </c>
      <c r="AM39" s="43">
        <f>VLOOKUP($C39,'факт СДП 1 мес'!$D$8:$HP$251,8,0)</f>
        <v>0</v>
      </c>
      <c r="AN39" s="43">
        <f t="shared" si="892"/>
        <v>0</v>
      </c>
      <c r="AO39" s="43">
        <f t="shared" si="893"/>
        <v>0</v>
      </c>
      <c r="AP39" s="43">
        <f t="shared" si="894"/>
        <v>0</v>
      </c>
      <c r="AQ39" s="43">
        <f t="shared" si="895"/>
        <v>0</v>
      </c>
      <c r="AR39" s="43">
        <f t="shared" si="896"/>
        <v>0</v>
      </c>
      <c r="AS39" s="44">
        <f>'СДП (план)'!S40</f>
        <v>139</v>
      </c>
      <c r="AT39" s="43">
        <f>'СДП (план)'!T40</f>
        <v>44378526.108000003</v>
      </c>
      <c r="AU39" s="43">
        <f>SUM(AS39/12*$A$2)</f>
        <v>11.583333333333334</v>
      </c>
      <c r="AV39" s="43">
        <f>SUM(AT39/12*$A$2)</f>
        <v>3698210.5090000001</v>
      </c>
      <c r="AW39" s="43">
        <f>VLOOKUP($C39,'факт СДП 1 мес'!$D$8:$HP$251,159,0)</f>
        <v>9</v>
      </c>
      <c r="AX39" s="43">
        <f>VLOOKUP($C39,'факт СДП 1 мес'!$D$8:$HP$251,160,0)</f>
        <v>2873429.7299999995</v>
      </c>
      <c r="AY39" s="43">
        <f>VLOOKUP($C39,'факт СДП 1 мес'!$D$8:$HP$251,161,0)</f>
        <v>94</v>
      </c>
      <c r="AZ39" s="43">
        <f>VLOOKUP($C39,'факт СДП 1 мес'!$D$8:$HP$251,162,0)</f>
        <v>0</v>
      </c>
      <c r="BA39" s="43">
        <f>VLOOKUP($C39,'факт СДП 1 мес'!$D$8:$HP$251,163,0)</f>
        <v>0</v>
      </c>
      <c r="BB39" s="43">
        <f>VLOOKUP($C39,'факт СДП 1 мес'!$D$8:$HP$251,164,0)</f>
        <v>0</v>
      </c>
      <c r="BC39" s="43">
        <f t="shared" si="897"/>
        <v>1977.97</v>
      </c>
      <c r="BD39" s="43">
        <f t="shared" si="898"/>
        <v>164.83083333333335</v>
      </c>
      <c r="BE39" s="43">
        <f t="shared" si="899"/>
        <v>128.07</v>
      </c>
      <c r="BF39" s="43">
        <f t="shared" si="900"/>
        <v>-2.5833333333333339</v>
      </c>
      <c r="BG39" s="43">
        <f t="shared" si="901"/>
        <v>-824780.77900000056</v>
      </c>
      <c r="BH39" s="88">
        <f>'СДП (план)'!U40</f>
        <v>0</v>
      </c>
      <c r="BI39" s="3">
        <f>'СДП (план)'!V40</f>
        <v>0</v>
      </c>
      <c r="BJ39" s="43">
        <f>SUM(BH39/12*$A$2)</f>
        <v>0</v>
      </c>
      <c r="BK39" s="43">
        <f>SUM(BI39/12*$A$2)</f>
        <v>0</v>
      </c>
      <c r="BL39" s="43">
        <f>VLOOKUP($C39,'факт СДП 1 мес'!$D$8:$HP$251,21,0)</f>
        <v>0</v>
      </c>
      <c r="BM39" s="43">
        <f>VLOOKUP($C39,'факт СДП 1 мес'!$D$8:$HP$251,22,0)</f>
        <v>0</v>
      </c>
      <c r="BN39" s="43">
        <f>VLOOKUP($C39,'факт СДП 1 мес'!$D$8:$HP$251,23,0)</f>
        <v>0</v>
      </c>
      <c r="BO39" s="43">
        <f>VLOOKUP($C39,'факт СДП 1 мес'!$D$8:$HP$251,24,0)</f>
        <v>0</v>
      </c>
      <c r="BP39" s="43">
        <f>VLOOKUP($C39,'факт СДП 1 мес'!$D$8:$HP$251,25,0)</f>
        <v>0</v>
      </c>
      <c r="BQ39" s="43">
        <f>VLOOKUP($C39,'факт СДП 1 мес'!$D$8:$HP$251,26,0)</f>
        <v>0</v>
      </c>
      <c r="BR39" s="43">
        <f t="shared" si="902"/>
        <v>0</v>
      </c>
      <c r="BS39" s="43">
        <f t="shared" si="903"/>
        <v>0</v>
      </c>
      <c r="BT39" s="43">
        <f t="shared" si="904"/>
        <v>0</v>
      </c>
      <c r="BU39" s="43">
        <f t="shared" si="905"/>
        <v>0</v>
      </c>
      <c r="BV39" s="43">
        <f t="shared" si="906"/>
        <v>0</v>
      </c>
      <c r="BW39" s="44">
        <f>'СДП (план)'!W40</f>
        <v>0</v>
      </c>
      <c r="BX39" s="43">
        <f>'СДП (план)'!X40</f>
        <v>0</v>
      </c>
      <c r="BY39" s="43">
        <f>SUM(BW39/12*$A$2)</f>
        <v>0</v>
      </c>
      <c r="BZ39" s="43">
        <f>SUM(BX39/12*$A$2)</f>
        <v>0</v>
      </c>
      <c r="CA39" s="43">
        <f>VLOOKUP($C39,'факт СДП 1 мес'!$D$8:$HP$251,15,0)</f>
        <v>0</v>
      </c>
      <c r="CB39" s="43">
        <f>VLOOKUP($C39,'факт СДП 1 мес'!$D$8:$HP$251,16,0)</f>
        <v>0</v>
      </c>
      <c r="CC39" s="43">
        <f>VLOOKUP($C39,'факт СДП 1 мес'!$D$8:$HP$251,17,0)</f>
        <v>0</v>
      </c>
      <c r="CD39" s="43">
        <f>VLOOKUP($C39,'факт СДП 1 мес'!$D$8:$HP$251,18,0)</f>
        <v>0</v>
      </c>
      <c r="CE39" s="43">
        <f>VLOOKUP($C39,'факт СДП 1 мес'!$D$8:$HP$251,19,0)</f>
        <v>0</v>
      </c>
      <c r="CF39" s="43">
        <f>VLOOKUP($C39,'факт СДП 1 мес'!$D$8:$HP$251,20,0)</f>
        <v>0</v>
      </c>
      <c r="CG39" s="43">
        <f t="shared" si="907"/>
        <v>0</v>
      </c>
      <c r="CH39" s="43">
        <f t="shared" si="908"/>
        <v>0</v>
      </c>
      <c r="CI39" s="43">
        <f t="shared" si="909"/>
        <v>0</v>
      </c>
      <c r="CJ39" s="43">
        <f>SUM(CA39-BY39)</f>
        <v>0</v>
      </c>
      <c r="CK39" s="43">
        <f>SUM(CB39-BZ39)</f>
        <v>0</v>
      </c>
      <c r="CL39" s="45">
        <f>'СДП (план)'!Y40</f>
        <v>0</v>
      </c>
      <c r="CM39" s="43">
        <f>'СДП (план)'!Z40</f>
        <v>0</v>
      </c>
      <c r="CN39" s="43">
        <f>SUM(CL39/12*$A$2)</f>
        <v>0</v>
      </c>
      <c r="CO39" s="43">
        <f>SUM(CM39/12*$A$2)</f>
        <v>0</v>
      </c>
      <c r="CP39" s="43">
        <f>VLOOKUP($C39,'факт СДП 1 мес'!$D$8:$HP$251,165,0)</f>
        <v>0</v>
      </c>
      <c r="CQ39" s="43">
        <f>VLOOKUP($C39,'факт СДП 1 мес'!$D$8:$HP$251,166,0)</f>
        <v>0</v>
      </c>
      <c r="CR39" s="43">
        <f>VLOOKUP($C39,'факт СДП 1 мес'!$D$8:$HP$251,167,0)</f>
        <v>0</v>
      </c>
      <c r="CS39" s="43">
        <f>VLOOKUP($C39,'факт СДП 1 мес'!$D$8:$HP$251,168,0)</f>
        <v>0</v>
      </c>
      <c r="CT39" s="43">
        <f>VLOOKUP($C39,'факт СДП 1 мес'!$D$8:$HP$251,169,0)</f>
        <v>0</v>
      </c>
      <c r="CU39" s="43">
        <f>VLOOKUP($C39,'факт СДП 1 мес'!$D$8:$HP$251,170,0)</f>
        <v>0</v>
      </c>
      <c r="CV39" s="43">
        <f t="shared" si="912"/>
        <v>0</v>
      </c>
      <c r="CW39" s="43">
        <f t="shared" si="913"/>
        <v>0</v>
      </c>
      <c r="CX39" s="43">
        <f t="shared" si="914"/>
        <v>0</v>
      </c>
      <c r="CY39" s="43">
        <f>SUM(CP39-CN39)</f>
        <v>0</v>
      </c>
      <c r="CZ39" s="43">
        <f>SUM(CQ39-CO39)</f>
        <v>0</v>
      </c>
      <c r="DA39" s="5">
        <f>'СДП (план)'!AA40</f>
        <v>0</v>
      </c>
      <c r="DB39" s="3">
        <f>'СДП (план)'!AB40</f>
        <v>0</v>
      </c>
      <c r="DC39" s="43">
        <f>SUM(DA39/12*$A$2)</f>
        <v>0</v>
      </c>
      <c r="DD39" s="43">
        <f>SUM(DB39/12*$A$2)</f>
        <v>0</v>
      </c>
      <c r="DE39" s="43">
        <f>VLOOKUP($C39,'факт СДП 1 мес'!$D$8:$HP$251,57,0)</f>
        <v>0</v>
      </c>
      <c r="DF39" s="43">
        <f>VLOOKUP($C39,'факт СДП 1 мес'!$D$8:$HP$251,58,0)</f>
        <v>0</v>
      </c>
      <c r="DG39" s="43">
        <f>VLOOKUP($C39,'факт СДП 1 мес'!$D$8:$HP$251,59,0)</f>
        <v>0</v>
      </c>
      <c r="DH39" s="43">
        <f>VLOOKUP($C39,'факт СДП 1 мес'!$D$8:$HP$251,60,0)</f>
        <v>0</v>
      </c>
      <c r="DI39" s="43">
        <f>VLOOKUP($C39,'факт СДП 1 мес'!$D$8:$HP$251,61,0)</f>
        <v>0</v>
      </c>
      <c r="DJ39" s="43">
        <f>VLOOKUP($C39,'факт СДП 1 мес'!$D$8:$HP$251,62,0)</f>
        <v>0</v>
      </c>
      <c r="DK39" s="43">
        <f t="shared" si="915"/>
        <v>0</v>
      </c>
      <c r="DL39" s="43">
        <f t="shared" si="916"/>
        <v>0</v>
      </c>
      <c r="DM39" s="43">
        <f t="shared" si="917"/>
        <v>0</v>
      </c>
      <c r="DN39" s="43">
        <f>SUM(DE39-DC39)</f>
        <v>0</v>
      </c>
      <c r="DO39" s="43">
        <f>SUM(DF39-DD39)</f>
        <v>0</v>
      </c>
      <c r="DP39" s="5">
        <f>'СДП (план)'!AC40</f>
        <v>0</v>
      </c>
      <c r="DQ39" s="3">
        <f>'СДП (план)'!AD40</f>
        <v>0</v>
      </c>
      <c r="DR39" s="43">
        <f>SUM(DP39/12*$A$2)</f>
        <v>0</v>
      </c>
      <c r="DS39" s="43">
        <f>SUM(DQ39/12*$A$2)</f>
        <v>0</v>
      </c>
      <c r="DT39" s="43">
        <f>VLOOKUP($C39,'факт СДП 1 мес'!$D$8:$HP$251,33,0)</f>
        <v>0</v>
      </c>
      <c r="DU39" s="43">
        <f>VLOOKUP($C39,'факт СДП 1 мес'!$D$8:$HP$251,34,0)</f>
        <v>0</v>
      </c>
      <c r="DV39" s="43">
        <f>VLOOKUP($C39,'факт СДП 1 мес'!$D$8:$HP$251,35,0)</f>
        <v>0</v>
      </c>
      <c r="DW39" s="43">
        <f>VLOOKUP($C39,'факт СДП 1 мес'!$D$8:$HP$251,36,0)</f>
        <v>0</v>
      </c>
      <c r="DX39" s="43">
        <f>VLOOKUP($C39,'факт СДП 1 мес'!$D$8:$HP$251,37,0)</f>
        <v>0</v>
      </c>
      <c r="DY39" s="43">
        <f>VLOOKUP($C39,'факт СДП 1 мес'!$D$8:$HP$251,38,0)</f>
        <v>0</v>
      </c>
      <c r="DZ39" s="43">
        <f t="shared" si="918"/>
        <v>0</v>
      </c>
      <c r="EA39" s="43">
        <f t="shared" si="919"/>
        <v>0</v>
      </c>
      <c r="EB39" s="43">
        <f t="shared" si="920"/>
        <v>0</v>
      </c>
      <c r="EC39" s="43">
        <f t="shared" si="921"/>
        <v>0</v>
      </c>
      <c r="ED39" s="43">
        <f t="shared" si="922"/>
        <v>0</v>
      </c>
      <c r="EE39" s="5">
        <f>'СДП (план)'!AE40</f>
        <v>0</v>
      </c>
      <c r="EF39" s="3">
        <f>'СДП (план)'!AF40</f>
        <v>0</v>
      </c>
      <c r="EG39" s="43">
        <f>SUM(EE39/12*$A$2)</f>
        <v>0</v>
      </c>
      <c r="EH39" s="43">
        <f>SUM(EF39/12*$A$2)</f>
        <v>0</v>
      </c>
      <c r="EI39" s="43">
        <f>VLOOKUP($C39,'факт СДП 1 мес'!$D$8:$HP$251,27,0)</f>
        <v>0</v>
      </c>
      <c r="EJ39" s="43">
        <f>VLOOKUP($C39,'факт СДП 1 мес'!$D$8:$HP$251,28,0)</f>
        <v>0</v>
      </c>
      <c r="EK39" s="43">
        <f>VLOOKUP($C39,'факт СДП 1 мес'!$D$8:$HP$251,29,0)</f>
        <v>0</v>
      </c>
      <c r="EL39" s="43">
        <f>VLOOKUP($C39,'факт СДП 1 мес'!$D$8:$HP$251,30,0)</f>
        <v>0</v>
      </c>
      <c r="EM39" s="43">
        <f>VLOOKUP($C39,'факт СДП 1 мес'!$D$8:$HP$251,31,0)</f>
        <v>0</v>
      </c>
      <c r="EN39" s="43">
        <f>VLOOKUP($C39,'факт СДП 1 мес'!$D$8:$HP$251,32,0)</f>
        <v>0</v>
      </c>
      <c r="EO39" s="43">
        <f t="shared" si="923"/>
        <v>0</v>
      </c>
      <c r="EP39" s="43">
        <f t="shared" si="924"/>
        <v>0</v>
      </c>
      <c r="EQ39" s="43">
        <f t="shared" si="925"/>
        <v>0</v>
      </c>
      <c r="ER39" s="43">
        <f t="shared" si="926"/>
        <v>0</v>
      </c>
      <c r="ES39" s="43">
        <f t="shared" si="927"/>
        <v>0</v>
      </c>
      <c r="ET39" s="44">
        <f>'СДП (план)'!AG40</f>
        <v>0</v>
      </c>
      <c r="EU39" s="43">
        <f>'СДП (план)'!AH40</f>
        <v>0</v>
      </c>
      <c r="EV39" s="43">
        <f>SUM(ET39/12*$A$2)</f>
        <v>0</v>
      </c>
      <c r="EW39" s="43">
        <f>SUM(EU39/12*$A$2)</f>
        <v>0</v>
      </c>
      <c r="EX39" s="43">
        <f>VLOOKUP($C39,'факт СДП 1 мес'!$D$8:$HP$251,87,0)</f>
        <v>0</v>
      </c>
      <c r="EY39" s="43">
        <f>VLOOKUP($C39,'факт СДП 1 мес'!$D$8:$HP$251,88,0)</f>
        <v>0</v>
      </c>
      <c r="EZ39" s="43">
        <f>VLOOKUP($C39,'факт СДП 1 мес'!$D$8:$HP$251,89,0)</f>
        <v>0</v>
      </c>
      <c r="FA39" s="43">
        <f>VLOOKUP($C39,'факт СДП 1 мес'!$D$8:$HP$251,90,0)</f>
        <v>0</v>
      </c>
      <c r="FB39" s="43">
        <f>VLOOKUP($C39,'факт СДП 1 мес'!$D$8:$HP$251,91,0)</f>
        <v>0</v>
      </c>
      <c r="FC39" s="43">
        <f>VLOOKUP($C39,'факт СДП 1 мес'!$D$8:$HP$251,92,0)</f>
        <v>0</v>
      </c>
      <c r="FD39" s="43">
        <f t="shared" si="928"/>
        <v>0</v>
      </c>
      <c r="FE39" s="43">
        <f t="shared" si="929"/>
        <v>0</v>
      </c>
      <c r="FF39" s="43">
        <f t="shared" si="930"/>
        <v>0</v>
      </c>
      <c r="FG39" s="43">
        <f>SUM(EX39-EV39)</f>
        <v>0</v>
      </c>
      <c r="FH39" s="43">
        <f>SUM(EY39-EW39)</f>
        <v>0</v>
      </c>
      <c r="FI39" s="44">
        <f>'СДП (план)'!AI40</f>
        <v>0</v>
      </c>
      <c r="FJ39" s="43">
        <f>'СДП (план)'!AJ40</f>
        <v>0</v>
      </c>
      <c r="FK39" s="43">
        <f>SUM(FI39/12*$A$2)</f>
        <v>0</v>
      </c>
      <c r="FL39" s="43">
        <f>SUM(FJ39/12*$A$2)</f>
        <v>0</v>
      </c>
      <c r="FM39" s="43">
        <f>VLOOKUP($C39,'факт СДП 1 мес'!$D$8:$HP$251,39,0)</f>
        <v>0</v>
      </c>
      <c r="FN39" s="43">
        <f>VLOOKUP($C39,'факт СДП 1 мес'!$D$8:$HP$251,40,0)</f>
        <v>0</v>
      </c>
      <c r="FO39" s="43">
        <f>VLOOKUP($C39,'факт СДП 1 мес'!$D$8:$HP$251,41,0)</f>
        <v>0</v>
      </c>
      <c r="FP39" s="43">
        <f>VLOOKUP($C39,'факт СДП 1 мес'!$D$8:$HP$251,42,0)</f>
        <v>0</v>
      </c>
      <c r="FQ39" s="43">
        <f>VLOOKUP($C39,'факт СДП 1 мес'!$D$8:$HP$251,43,0)</f>
        <v>0</v>
      </c>
      <c r="FR39" s="43">
        <f>VLOOKUP($C39,'факт СДП 1 мес'!$D$8:$HP$251,44,0)</f>
        <v>0</v>
      </c>
      <c r="FS39" s="43">
        <f t="shared" si="931"/>
        <v>0</v>
      </c>
      <c r="FT39" s="43">
        <f t="shared" si="932"/>
        <v>0</v>
      </c>
      <c r="FU39" s="43">
        <f t="shared" si="933"/>
        <v>0</v>
      </c>
      <c r="FV39" s="43">
        <f>SUM(FM39-FK39)</f>
        <v>0</v>
      </c>
      <c r="FW39" s="43">
        <f>SUM(FN39-FL39)</f>
        <v>0</v>
      </c>
      <c r="FX39" s="44">
        <f>'СДП (план)'!AK40</f>
        <v>0</v>
      </c>
      <c r="FY39" s="43">
        <f>'СДП (план)'!AL40</f>
        <v>0</v>
      </c>
      <c r="FZ39" s="43">
        <f>SUM(FX39/12*$A$2)</f>
        <v>0</v>
      </c>
      <c r="GA39" s="43">
        <f>SUM(FY39/12*$A$2)</f>
        <v>0</v>
      </c>
      <c r="GB39" s="43">
        <f>VLOOKUP($C39,'факт СДП 1 мес'!$D$8:$HP$251,45,0)</f>
        <v>0</v>
      </c>
      <c r="GC39" s="43">
        <f>VLOOKUP($C39,'факт СДП 1 мес'!$D$8:$HP$251,46,0)</f>
        <v>0</v>
      </c>
      <c r="GD39" s="43">
        <f>VLOOKUP($C39,'факт СДП 1 мес'!$D$8:$HP$251,47,0)</f>
        <v>0</v>
      </c>
      <c r="GE39" s="43">
        <f>VLOOKUP($C39,'факт СДП 1 мес'!$D$8:$HP$251,48,0)</f>
        <v>0</v>
      </c>
      <c r="GF39" s="43">
        <f>VLOOKUP($C39,'факт СДП 1 мес'!$D$8:$HP$251,49,0)</f>
        <v>0</v>
      </c>
      <c r="GG39" s="43">
        <f>VLOOKUP($C39,'факт СДП 1 мес'!$D$8:$HP$251,50,0)</f>
        <v>0</v>
      </c>
      <c r="GH39" s="43">
        <f t="shared" si="934"/>
        <v>0</v>
      </c>
      <c r="GI39" s="43">
        <f t="shared" si="935"/>
        <v>0</v>
      </c>
      <c r="GJ39" s="43">
        <f t="shared" si="936"/>
        <v>0</v>
      </c>
      <c r="GK39" s="43">
        <f>SUM(GB39-FZ39)</f>
        <v>0</v>
      </c>
      <c r="GL39" s="43">
        <f>SUM(GC39-GA39)</f>
        <v>0</v>
      </c>
      <c r="GM39" s="5">
        <f>'СДП (план)'!AM40</f>
        <v>0</v>
      </c>
      <c r="GN39" s="3">
        <f>'СДП (план)'!AN40</f>
        <v>0</v>
      </c>
      <c r="GO39" s="43">
        <f>SUM(GM39/12*$A$2)</f>
        <v>0</v>
      </c>
      <c r="GP39" s="43">
        <f>SUM(GN39/12*$A$2)</f>
        <v>0</v>
      </c>
      <c r="GQ39" s="43">
        <f>VLOOKUP($C39,'факт СДП 1 мес'!$D$8:$HP$251,51,0)</f>
        <v>0</v>
      </c>
      <c r="GR39" s="43">
        <f>VLOOKUP($C39,'факт СДП 1 мес'!$D$8:$HP$251,52,0)</f>
        <v>0</v>
      </c>
      <c r="GS39" s="43">
        <f>VLOOKUP($C39,'факт СДП 1 мес'!$D$8:$HP$251,53,0)</f>
        <v>0</v>
      </c>
      <c r="GT39" s="43">
        <f>VLOOKUP($C39,'факт СДП 1 мес'!$D$8:$HP$251,54,0)</f>
        <v>0</v>
      </c>
      <c r="GU39" s="43">
        <f>VLOOKUP($C39,'факт СДП 1 мес'!$D$8:$HP$251,55,0)</f>
        <v>0</v>
      </c>
      <c r="GV39" s="43">
        <f>VLOOKUP($C39,'факт СДП 1 мес'!$D$8:$HP$251,56,0)</f>
        <v>0</v>
      </c>
      <c r="GW39" s="43">
        <f>SUM(GM39*$F39)</f>
        <v>0</v>
      </c>
      <c r="GX39" s="43">
        <f>SUM(GO39*$F39)</f>
        <v>0</v>
      </c>
      <c r="GY39" s="43">
        <f>SUM(GQ39*$F39)</f>
        <v>0</v>
      </c>
      <c r="GZ39" s="43">
        <f>SUM(GQ39-GO39)</f>
        <v>0</v>
      </c>
      <c r="HA39" s="43">
        <f>SUM(GR39-GP39)</f>
        <v>0</v>
      </c>
      <c r="HB39" s="5">
        <f>'СДП (план)'!AO40</f>
        <v>0</v>
      </c>
      <c r="HC39" s="3">
        <f>'СДП (план)'!AP40</f>
        <v>0</v>
      </c>
      <c r="HD39" s="43">
        <f>SUM(HB39/12*$A$2)</f>
        <v>0</v>
      </c>
      <c r="HE39" s="43">
        <f>SUM(HC39/12*$A$2)</f>
        <v>0</v>
      </c>
      <c r="HF39" s="43">
        <f>VLOOKUP($C39,'факт СДП 1 мес'!$D$8:$HP$251,141,0)</f>
        <v>0</v>
      </c>
      <c r="HG39" s="43">
        <f>VLOOKUP($C39,'факт СДП 1 мес'!$D$8:$HP$251,142,0)</f>
        <v>0</v>
      </c>
      <c r="HH39" s="43">
        <f>VLOOKUP($C39,'факт СДП 1 мес'!$D$8:$HP$251,143,0)</f>
        <v>0</v>
      </c>
      <c r="HI39" s="43">
        <f>VLOOKUP($C39,'факт СДП 1 мес'!$D$8:$HP$251,144,0)</f>
        <v>0</v>
      </c>
      <c r="HJ39" s="43">
        <f>VLOOKUP($C39,'факт СДП 1 мес'!$D$8:$HP$251,145,0)</f>
        <v>0</v>
      </c>
      <c r="HK39" s="43">
        <f>VLOOKUP($C39,'факт СДП 1 мес'!$D$8:$HP$251,146,0)</f>
        <v>0</v>
      </c>
      <c r="HL39" s="43">
        <f t="shared" si="937"/>
        <v>0</v>
      </c>
      <c r="HM39" s="43">
        <f t="shared" si="938"/>
        <v>0</v>
      </c>
      <c r="HN39" s="43">
        <f t="shared" si="939"/>
        <v>0</v>
      </c>
      <c r="HO39" s="43">
        <f>SUM(HF39-HD39)</f>
        <v>0</v>
      </c>
      <c r="HP39" s="43">
        <f>SUM(HG39-HE39)</f>
        <v>0</v>
      </c>
      <c r="HQ39" s="44">
        <f>'СДП (план)'!AQ40</f>
        <v>0</v>
      </c>
      <c r="HR39" s="43">
        <f>'СДП (план)'!AR40</f>
        <v>0</v>
      </c>
      <c r="HS39" s="43">
        <f>SUM(HQ39/12*$A$2)</f>
        <v>0</v>
      </c>
      <c r="HT39" s="43">
        <f>SUM(HR39/12*$A$2)</f>
        <v>0</v>
      </c>
      <c r="HU39" s="43">
        <f>VLOOKUP($C39,'факт СДП 1 мес'!$D$8:$HP$251,171,0)</f>
        <v>0</v>
      </c>
      <c r="HV39" s="43">
        <f>VLOOKUP($C39,'факт СДП 1 мес'!$D$8:$HP$251,172,0)</f>
        <v>0</v>
      </c>
      <c r="HW39" s="43">
        <f>VLOOKUP($C39,'факт СДП 1 мес'!$D$8:$HP$251,173,0)</f>
        <v>0</v>
      </c>
      <c r="HX39" s="43">
        <f>VLOOKUP($C39,'факт СДП 1 мес'!$D$8:$HP$251,174,0)</f>
        <v>0</v>
      </c>
      <c r="HY39" s="43">
        <f>VLOOKUP($C39,'факт СДП 1 мес'!$D$8:$HP$251,175,0)</f>
        <v>0</v>
      </c>
      <c r="HZ39" s="43">
        <f>VLOOKUP($C39,'факт СДП 1 мес'!$D$8:$HP$251,176,0)</f>
        <v>0</v>
      </c>
      <c r="IA39" s="43">
        <f>SUM(HQ39*$F39)</f>
        <v>0</v>
      </c>
      <c r="IB39" s="43">
        <f>SUM(HS39*$F39)</f>
        <v>0</v>
      </c>
      <c r="IC39" s="43">
        <f>SUM(HU39*$F39)</f>
        <v>0</v>
      </c>
      <c r="ID39" s="43">
        <f>SUM(HU39-HS39)</f>
        <v>0</v>
      </c>
      <c r="IE39" s="43">
        <f>SUM(HV39-HT39)</f>
        <v>0</v>
      </c>
      <c r="IF39" s="44">
        <f>'СДП (план)'!AS40</f>
        <v>0</v>
      </c>
      <c r="IG39" s="43">
        <f>'СДП (план)'!AT40</f>
        <v>0</v>
      </c>
      <c r="IH39" s="43">
        <f>SUM(IF39/12*$A$2)</f>
        <v>0</v>
      </c>
      <c r="II39" s="43">
        <f>SUM(IG39/12*$A$2)</f>
        <v>0</v>
      </c>
      <c r="IJ39" s="43">
        <f>VLOOKUP($C39,'факт СДП 1 мес'!$D$8:$HP$251,183,0)</f>
        <v>0</v>
      </c>
      <c r="IK39" s="43">
        <f>VLOOKUP($C39,'факт СДП 1 мес'!$D$8:$HP$251,184,0)</f>
        <v>0</v>
      </c>
      <c r="IL39" s="43">
        <f>VLOOKUP($C39,'факт СДП 1 мес'!$D$8:$HP$251,185,0)</f>
        <v>0</v>
      </c>
      <c r="IM39" s="43">
        <f>VLOOKUP($C39,'факт СДП 1 мес'!$D$8:$HP$251,186,0)</f>
        <v>0</v>
      </c>
      <c r="IN39" s="43">
        <f>VLOOKUP($C39,'факт СДП 1 мес'!$D$8:$HP$251,187,0)</f>
        <v>0</v>
      </c>
      <c r="IO39" s="43">
        <f>VLOOKUP($C39,'факт СДП 1 мес'!$D$8:$HP$251,188,0)</f>
        <v>0</v>
      </c>
      <c r="IP39" s="43">
        <f t="shared" si="940"/>
        <v>0</v>
      </c>
      <c r="IQ39" s="43">
        <f t="shared" si="941"/>
        <v>0</v>
      </c>
      <c r="IR39" s="43">
        <f t="shared" si="942"/>
        <v>0</v>
      </c>
      <c r="IS39" s="43">
        <f>SUM(IJ39-IH39)</f>
        <v>0</v>
      </c>
      <c r="IT39" s="43">
        <f>SUM(IK39-II39)</f>
        <v>0</v>
      </c>
      <c r="IU39" s="45">
        <f>'СДП (план)'!AU40</f>
        <v>0</v>
      </c>
      <c r="IV39" s="45">
        <f>'СДП (план)'!AV40</f>
        <v>0</v>
      </c>
      <c r="IW39" s="43">
        <f>SUM(IU39/12*$A$2)</f>
        <v>0</v>
      </c>
      <c r="IX39" s="43">
        <f>SUM(IV39/12*$A$2)</f>
        <v>0</v>
      </c>
      <c r="IY39" s="43">
        <f>VLOOKUP($C39,'факт СДП 1 мес'!$D$8:$HP$251,147,0)</f>
        <v>0</v>
      </c>
      <c r="IZ39" s="43">
        <f>VLOOKUP($C39,'факт СДП 1 мес'!$D$8:$HP$251,148,0)</f>
        <v>0</v>
      </c>
      <c r="JA39" s="43">
        <f>VLOOKUP($C39,'факт СДП 1 мес'!$D$8:$HP$251,149,0)</f>
        <v>0</v>
      </c>
      <c r="JB39" s="43">
        <f>VLOOKUP($C39,'факт СДП 1 мес'!$D$8:$HP$251,150,0)</f>
        <v>0</v>
      </c>
      <c r="JC39" s="43">
        <f>VLOOKUP($C39,'факт СДП 1 мес'!$D$8:$HP$251,151,0)</f>
        <v>0</v>
      </c>
      <c r="JD39" s="43">
        <f>VLOOKUP($C39,'факт СДП 1 мес'!$D$8:$HP$251,152,0)</f>
        <v>0</v>
      </c>
      <c r="JE39" s="43">
        <f t="shared" si="943"/>
        <v>0</v>
      </c>
      <c r="JF39" s="43">
        <f t="shared" si="944"/>
        <v>0</v>
      </c>
      <c r="JG39" s="43">
        <f t="shared" si="945"/>
        <v>0</v>
      </c>
      <c r="JH39" s="43">
        <f>SUM(IY39-IW39)</f>
        <v>0</v>
      </c>
      <c r="JI39" s="43">
        <f>SUM(IZ39-IX39)</f>
        <v>0</v>
      </c>
      <c r="JJ39" s="45">
        <f>'СДП (план)'!AW40</f>
        <v>0</v>
      </c>
      <c r="JK39" s="45">
        <f>'СДП (план)'!AX40</f>
        <v>0</v>
      </c>
      <c r="JL39" s="43">
        <f>SUM(JJ39/12*$A$2)</f>
        <v>0</v>
      </c>
      <c r="JM39" s="43">
        <f>SUM(JK39/12*$A$2)</f>
        <v>0</v>
      </c>
      <c r="JN39" s="43">
        <f>VLOOKUP($C39,'факт СДП 1 мес'!$D$8:$HP$251,135,0)</f>
        <v>0</v>
      </c>
      <c r="JO39" s="43">
        <f>VLOOKUP($C39,'факт СДП 1 мес'!$D$8:$HP$251,136,0)</f>
        <v>0</v>
      </c>
      <c r="JP39" s="43">
        <f>VLOOKUP($C39,'факт СДП 1 мес'!$D$8:$HP$251,137,0)</f>
        <v>0</v>
      </c>
      <c r="JQ39" s="43">
        <f>VLOOKUP($C39,'факт СДП 1 мес'!$D$8:$HP$251,138,0)</f>
        <v>0</v>
      </c>
      <c r="JR39" s="43">
        <f>VLOOKUP($C39,'факт СДП 1 мес'!$D$8:$HP$251,139,0)</f>
        <v>0</v>
      </c>
      <c r="JS39" s="43">
        <f>VLOOKUP($C39,'факт СДП 1 мес'!$D$8:$HP$251,140,0)</f>
        <v>0</v>
      </c>
      <c r="JT39" s="43">
        <f t="shared" si="946"/>
        <v>0</v>
      </c>
      <c r="JU39" s="43">
        <f t="shared" si="947"/>
        <v>0</v>
      </c>
      <c r="JV39" s="43">
        <f t="shared" si="948"/>
        <v>0</v>
      </c>
      <c r="JW39" s="43">
        <f>SUM(JN39-JL39)</f>
        <v>0</v>
      </c>
      <c r="JX39" s="43">
        <f>SUM(JO39-JM39)</f>
        <v>0</v>
      </c>
      <c r="JY39" s="44">
        <f>'СДП (план)'!AY40</f>
        <v>0</v>
      </c>
      <c r="JZ39" s="43">
        <f>'СДП (план)'!AZ40</f>
        <v>0</v>
      </c>
      <c r="KA39" s="43">
        <f>SUM(JY39/12*$A$2)</f>
        <v>0</v>
      </c>
      <c r="KB39" s="43">
        <f>SUM(JZ39/12*$A$2)</f>
        <v>0</v>
      </c>
      <c r="KC39" s="43">
        <f>VLOOKUP($C39,'факт СДП 1 мес'!$D$8:$HP$251,105,0)</f>
        <v>0</v>
      </c>
      <c r="KD39" s="43">
        <f>VLOOKUP($C39,'факт СДП 1 мес'!$D$8:$HP$251,106,0)</f>
        <v>0</v>
      </c>
      <c r="KE39" s="43">
        <f>VLOOKUP($C39,'факт СДП 1 мес'!$D$8:$HP$251,107,0)</f>
        <v>0</v>
      </c>
      <c r="KF39" s="43">
        <f>VLOOKUP($C39,'факт СДП 1 мес'!$D$8:$HP$251,108,0)</f>
        <v>0</v>
      </c>
      <c r="KG39" s="43">
        <f>VLOOKUP($C39,'факт СДП 1 мес'!$D$8:$HP$251,109,0)</f>
        <v>0</v>
      </c>
      <c r="KH39" s="43">
        <f>VLOOKUP($C39,'факт СДП 1 мес'!$D$8:$HP$251,110,0)</f>
        <v>0</v>
      </c>
      <c r="KI39" s="43">
        <f>SUM(JY39*$F39)</f>
        <v>0</v>
      </c>
      <c r="KJ39" s="43">
        <f>SUM(KA39*$F39)</f>
        <v>0</v>
      </c>
      <c r="KK39" s="43">
        <f>SUM(KC39*$F39)</f>
        <v>0</v>
      </c>
      <c r="KL39" s="43">
        <f>SUM(KC39-KA39)</f>
        <v>0</v>
      </c>
      <c r="KM39" s="43">
        <f>SUM(KD39-KB39)</f>
        <v>0</v>
      </c>
      <c r="KN39" s="44">
        <f>'СДП (план)'!BA40</f>
        <v>0</v>
      </c>
      <c r="KO39" s="43">
        <f>'СДП (план)'!BB40</f>
        <v>0</v>
      </c>
      <c r="KP39" s="43">
        <f>SUM(KN39/12*$A$2)</f>
        <v>0</v>
      </c>
      <c r="KQ39" s="43">
        <f>SUM(KO39/12*$A$2)</f>
        <v>0</v>
      </c>
      <c r="KR39" s="43">
        <f>VLOOKUP($C39,'факт СДП 1 мес'!$D$8:$HP$251,189,0)</f>
        <v>0</v>
      </c>
      <c r="KS39" s="43">
        <f>VLOOKUP($C39,'факт СДП 1 мес'!$D$8:$HP$251,190,0)</f>
        <v>0</v>
      </c>
      <c r="KT39" s="43">
        <f>VLOOKUP($C39,'факт СДП 1 мес'!$D$8:$HP$251,191,0)</f>
        <v>0</v>
      </c>
      <c r="KU39" s="43">
        <f>VLOOKUP($C39,'факт СДП 1 мес'!$D$8:$HP$251,192,0)</f>
        <v>0</v>
      </c>
      <c r="KV39" s="43">
        <f>VLOOKUP($C39,'факт СДП 1 мес'!$D$8:$HP$251,193,0)</f>
        <v>0</v>
      </c>
      <c r="KW39" s="43">
        <f>VLOOKUP($C39,'факт СДП 1 мес'!$D$8:$HP$251,194,0)</f>
        <v>0</v>
      </c>
      <c r="KX39" s="43">
        <f t="shared" si="949"/>
        <v>0</v>
      </c>
      <c r="KY39" s="43">
        <f t="shared" si="950"/>
        <v>0</v>
      </c>
      <c r="KZ39" s="43">
        <f t="shared" si="951"/>
        <v>0</v>
      </c>
      <c r="LA39" s="43">
        <f>SUM(KR39-KP39)</f>
        <v>0</v>
      </c>
      <c r="LB39" s="43">
        <f>SUM(KS39-KQ39)</f>
        <v>0</v>
      </c>
      <c r="LC39" s="44">
        <f>'СДП (план)'!BC40</f>
        <v>0</v>
      </c>
      <c r="LD39" s="43">
        <f>'СДП (план)'!BD40</f>
        <v>0</v>
      </c>
      <c r="LE39" s="43">
        <f>SUM(LC39/12*$A$2)</f>
        <v>0</v>
      </c>
      <c r="LF39" s="43">
        <f>SUM(LD39/12*$A$2)</f>
        <v>0</v>
      </c>
      <c r="LG39" s="43">
        <f>VLOOKUP($C39,'факт СДП 1 мес'!$D$8:$HP$251,63,0)</f>
        <v>0</v>
      </c>
      <c r="LH39" s="43">
        <f>VLOOKUP($C39,'факт СДП 1 мес'!$D$8:$HP$251,64,0)</f>
        <v>0</v>
      </c>
      <c r="LI39" s="43">
        <f>VLOOKUP($C39,'факт СДП 1 мес'!$D$8:$HP$251,65,0)</f>
        <v>0</v>
      </c>
      <c r="LJ39" s="43">
        <f>VLOOKUP($C39,'факт СДП 1 мес'!$D$8:$HP$251,66,0)</f>
        <v>0</v>
      </c>
      <c r="LK39" s="43">
        <f>VLOOKUP($C39,'факт СДП 1 мес'!$D$8:$HP$251,67,0)</f>
        <v>0</v>
      </c>
      <c r="LL39" s="43">
        <f>VLOOKUP($C39,'факт СДП 1 мес'!$D$8:$HP$251,68,0)</f>
        <v>0</v>
      </c>
      <c r="LM39" s="43">
        <f t="shared" si="952"/>
        <v>0</v>
      </c>
      <c r="LN39" s="43">
        <f t="shared" si="953"/>
        <v>0</v>
      </c>
      <c r="LO39" s="43">
        <f t="shared" si="954"/>
        <v>0</v>
      </c>
      <c r="LP39" s="43">
        <f>SUM(LG39-LE39)</f>
        <v>0</v>
      </c>
      <c r="LQ39" s="43">
        <f>SUM(LH39-LF39)</f>
        <v>0</v>
      </c>
      <c r="LR39" s="44">
        <f>'СДП (план)'!BE40</f>
        <v>0</v>
      </c>
      <c r="LS39" s="43">
        <f>'СДП (план)'!BF40</f>
        <v>0</v>
      </c>
      <c r="LT39" s="43">
        <f>SUM(LR39/12*$A$2)</f>
        <v>0</v>
      </c>
      <c r="LU39" s="43">
        <f>SUM(LS39/12*$A$2)</f>
        <v>0</v>
      </c>
      <c r="LV39" s="43">
        <f>VLOOKUP($C39,'факт СДП 1 мес'!$D$8:$HP$251,69,0)</f>
        <v>0</v>
      </c>
      <c r="LW39" s="43">
        <f>VLOOKUP($C39,'факт СДП 1 мес'!$D$8:$HP$251,70,0)</f>
        <v>0</v>
      </c>
      <c r="LX39" s="43">
        <f>VLOOKUP($C39,'факт СДП 1 мес'!$D$8:$HP$251,71,0)</f>
        <v>0</v>
      </c>
      <c r="LY39" s="43">
        <f>VLOOKUP($C39,'факт СДП 1 мес'!$D$8:$HP$251,72,0)</f>
        <v>0</v>
      </c>
      <c r="LZ39" s="43">
        <f>VLOOKUP($C39,'факт СДП 1 мес'!$D$8:$HP$251,73,0)</f>
        <v>0</v>
      </c>
      <c r="MA39" s="43">
        <f>VLOOKUP($C39,'факт СДП 1 мес'!$D$8:$HP$251,74,0)</f>
        <v>0</v>
      </c>
      <c r="MB39" s="43">
        <f>SUM(LR39*$F39)</f>
        <v>0</v>
      </c>
      <c r="MC39" s="43">
        <f>SUM(LT39*$F39)</f>
        <v>0</v>
      </c>
      <c r="MD39" s="43">
        <f>SUM(LV39*$F39)</f>
        <v>0</v>
      </c>
      <c r="ME39" s="43">
        <f t="shared" si="599"/>
        <v>0</v>
      </c>
      <c r="MF39" s="43">
        <f t="shared" si="600"/>
        <v>0</v>
      </c>
      <c r="MG39" s="44">
        <f>'СДП (план)'!BG40</f>
        <v>0</v>
      </c>
      <c r="MH39" s="43">
        <f>'СДП (план)'!BH40</f>
        <v>0</v>
      </c>
      <c r="MI39" s="43">
        <f>SUM(MG39/12*$A$2)</f>
        <v>0</v>
      </c>
      <c r="MJ39" s="43">
        <f>SUM(MH39/12*$A$2)</f>
        <v>0</v>
      </c>
      <c r="MK39" s="43">
        <f>VLOOKUP($C39,'факт СДП 1 мес'!$D$8:$HP$251,75,0)</f>
        <v>0</v>
      </c>
      <c r="ML39" s="43">
        <f>VLOOKUP($C39,'факт СДП 1 мес'!$D$8:$HP$251,76,0)</f>
        <v>0</v>
      </c>
      <c r="MM39" s="43">
        <f>VLOOKUP($C39,'факт СДП 1 мес'!$D$8:$HP$251,77,0)</f>
        <v>0</v>
      </c>
      <c r="MN39" s="43">
        <f>VLOOKUP($C39,'факт СДП 1 мес'!$D$8:$HP$251,78,0)</f>
        <v>0</v>
      </c>
      <c r="MO39" s="43">
        <f>VLOOKUP($C39,'факт СДП 1 мес'!$D$8:$HP$251,79,0)</f>
        <v>0</v>
      </c>
      <c r="MP39" s="43">
        <f>VLOOKUP($C39,'факт СДП 1 мес'!$D$8:$HP$251,80,0)</f>
        <v>0</v>
      </c>
      <c r="MQ39" s="43">
        <f t="shared" si="955"/>
        <v>0</v>
      </c>
      <c r="MR39" s="43">
        <f t="shared" si="956"/>
        <v>0</v>
      </c>
      <c r="MS39" s="43">
        <f t="shared" si="957"/>
        <v>0</v>
      </c>
      <c r="MT39" s="43">
        <f t="shared" si="958"/>
        <v>0</v>
      </c>
      <c r="MU39" s="43">
        <f t="shared" si="959"/>
        <v>0</v>
      </c>
      <c r="MV39" s="44">
        <f>'СДП (план)'!BI40</f>
        <v>0</v>
      </c>
      <c r="MW39" s="43">
        <f>'СДП (план)'!BJ40</f>
        <v>0</v>
      </c>
      <c r="MX39" s="43">
        <f>SUM(MV39/12*$A$2)</f>
        <v>0</v>
      </c>
      <c r="MY39" s="43">
        <f>SUM(MW39/12*$A$2)</f>
        <v>0</v>
      </c>
      <c r="MZ39" s="43">
        <f>VLOOKUP($C39,'факт СДП 1 мес'!$D$8:$HP$251,81,0)</f>
        <v>0</v>
      </c>
      <c r="NA39" s="43">
        <f>VLOOKUP($C39,'факт СДП 1 мес'!$D$8:$HP$251,82,0)</f>
        <v>0</v>
      </c>
      <c r="NB39" s="43">
        <f>VLOOKUP($C39,'факт СДП 1 мес'!$D$8:$HP$251,83,0)</f>
        <v>0</v>
      </c>
      <c r="NC39" s="43">
        <f>VLOOKUP($C39,'факт СДП 1 мес'!$D$8:$HP$251,84,0)</f>
        <v>0</v>
      </c>
      <c r="ND39" s="43">
        <f>VLOOKUP($C39,'факт СДП 1 мес'!$D$8:$HP$251,85,0)</f>
        <v>0</v>
      </c>
      <c r="NE39" s="43">
        <f>VLOOKUP($C39,'факт СДП 1 мес'!$D$8:$HP$251,86,0)</f>
        <v>0</v>
      </c>
      <c r="NF39" s="43">
        <f t="shared" si="960"/>
        <v>0</v>
      </c>
      <c r="NG39" s="43">
        <f t="shared" si="961"/>
        <v>0</v>
      </c>
      <c r="NH39" s="43">
        <f t="shared" si="962"/>
        <v>0</v>
      </c>
      <c r="NI39" s="43">
        <f t="shared" si="963"/>
        <v>0</v>
      </c>
      <c r="NJ39" s="43">
        <f t="shared" si="964"/>
        <v>0</v>
      </c>
      <c r="NK39" s="44">
        <f>'СДП (план)'!BK40</f>
        <v>0</v>
      </c>
      <c r="NL39" s="43">
        <f>'СДП (план)'!BL40</f>
        <v>0</v>
      </c>
      <c r="NM39" s="43">
        <f>SUM(NK39/12*$A$2)</f>
        <v>0</v>
      </c>
      <c r="NN39" s="43">
        <f>SUM(NL39/12*$A$2)</f>
        <v>0</v>
      </c>
      <c r="NO39" s="43">
        <f>VLOOKUP($C39,'факт СДП 1 мес'!$D$8:$HP$251,99,0)</f>
        <v>0</v>
      </c>
      <c r="NP39" s="43">
        <f>VLOOKUP($C39,'факт СДП 1 мес'!$D$8:$HP$251,100,0)</f>
        <v>0</v>
      </c>
      <c r="NQ39" s="43">
        <f>VLOOKUP($C39,'факт СДП 1 мес'!$D$8:$HP$251,101,0)</f>
        <v>0</v>
      </c>
      <c r="NR39" s="43">
        <f>VLOOKUP($C39,'факт СДП 1 мес'!$D$8:$HP$251,102,0)</f>
        <v>0</v>
      </c>
      <c r="NS39" s="43">
        <f>VLOOKUP($C39,'факт СДП 1 мес'!$D$8:$HP$251,103,0)</f>
        <v>0</v>
      </c>
      <c r="NT39" s="43">
        <f>VLOOKUP($C39,'факт СДП 1 мес'!$D$8:$HP$251,104,0)</f>
        <v>0</v>
      </c>
      <c r="NU39" s="43">
        <f t="shared" si="965"/>
        <v>0</v>
      </c>
      <c r="NV39" s="43">
        <f t="shared" si="966"/>
        <v>0</v>
      </c>
      <c r="NW39" s="43">
        <f t="shared" si="967"/>
        <v>0</v>
      </c>
      <c r="NX39" s="43">
        <f>SUM(NO39-NM39)</f>
        <v>0</v>
      </c>
      <c r="NY39" s="43">
        <f>SUM(NP39-NN39)</f>
        <v>0</v>
      </c>
      <c r="NZ39" s="44">
        <f>'СДП (план)'!BM40</f>
        <v>0</v>
      </c>
      <c r="OA39" s="43">
        <f>'СДП (план)'!BN40</f>
        <v>0</v>
      </c>
      <c r="OB39" s="43">
        <f>SUM(NZ39/12*$A$2)</f>
        <v>0</v>
      </c>
      <c r="OC39" s="43">
        <f>SUM(OA39/12*$A$2)</f>
        <v>0</v>
      </c>
      <c r="OD39" s="43"/>
      <c r="OE39" s="43"/>
      <c r="OF39" s="43"/>
      <c r="OG39" s="43"/>
      <c r="OH39" s="43"/>
      <c r="OI39" s="43"/>
      <c r="OJ39" s="43">
        <f t="shared" si="968"/>
        <v>0</v>
      </c>
      <c r="OK39" s="43">
        <f t="shared" si="969"/>
        <v>0</v>
      </c>
      <c r="OL39" s="43">
        <f t="shared" si="970"/>
        <v>0</v>
      </c>
      <c r="OM39" s="43">
        <f>SUM(OD39-OB39)</f>
        <v>0</v>
      </c>
      <c r="ON39" s="43">
        <f>SUM(OE39-OC39)</f>
        <v>0</v>
      </c>
      <c r="OO39" s="44">
        <f>'СДП (план)'!BO40</f>
        <v>0</v>
      </c>
      <c r="OP39" s="43">
        <f>'СДП (план)'!BP40</f>
        <v>0</v>
      </c>
      <c r="OQ39" s="43">
        <f>SUM(OO39/12*$A$2)</f>
        <v>0</v>
      </c>
      <c r="OR39" s="43">
        <f>SUM(OP39/12*$A$2)</f>
        <v>0</v>
      </c>
      <c r="OS39" s="43">
        <f>VLOOKUP($C39,'факт СДП 1 мес'!$D$8:$HP$251,177,0)</f>
        <v>0</v>
      </c>
      <c r="OT39" s="43">
        <f>VLOOKUP($C39,'факт СДП 1 мес'!$D$8:$HP$251,178,0)</f>
        <v>0</v>
      </c>
      <c r="OU39" s="43">
        <f>VLOOKUP($C39,'факт СДП 1 мес'!$D$8:$HP$251,179,0)</f>
        <v>0</v>
      </c>
      <c r="OV39" s="43">
        <f>VLOOKUP($C39,'факт СДП 1 мес'!$D$8:$HP$251,180,0)</f>
        <v>0</v>
      </c>
      <c r="OW39" s="43">
        <f>VLOOKUP($C39,'факт СДП 1 мес'!$D$8:$HP$251,181,0)</f>
        <v>0</v>
      </c>
      <c r="OX39" s="43">
        <f>VLOOKUP($C39,'факт СДП 1 мес'!$D$8:$HP$251,182,0)</f>
        <v>0</v>
      </c>
      <c r="OY39" s="43">
        <f t="shared" si="971"/>
        <v>0</v>
      </c>
      <c r="OZ39" s="43">
        <f t="shared" si="972"/>
        <v>0</v>
      </c>
      <c r="PA39" s="43">
        <f t="shared" si="973"/>
        <v>0</v>
      </c>
      <c r="PB39" s="43">
        <f>SUM(OS39-OQ39)</f>
        <v>0</v>
      </c>
      <c r="PC39" s="43">
        <f>SUM(OT39-OR39)</f>
        <v>0</v>
      </c>
      <c r="PD39" s="45">
        <f>'СДП (план)'!BQ40</f>
        <v>0</v>
      </c>
      <c r="PE39" s="45">
        <f>'СДП (план)'!BR40</f>
        <v>0</v>
      </c>
      <c r="PF39" s="43">
        <f>SUM(PD39/12*$A$2)</f>
        <v>0</v>
      </c>
      <c r="PG39" s="43">
        <f>SUM(PE39/12*$A$2)</f>
        <v>0</v>
      </c>
      <c r="PH39" s="43">
        <f>VLOOKUP($C39,'факт СДП 1 мес'!$D$8:$HP$251,123,0)</f>
        <v>0</v>
      </c>
      <c r="PI39" s="43">
        <f>VLOOKUP($C39,'факт СДП 1 мес'!$D$8:$HP$251,124,0)</f>
        <v>0</v>
      </c>
      <c r="PJ39" s="43">
        <f>VLOOKUP($C39,'факт СДП 1 мес'!$D$8:$HP$251,125,0)</f>
        <v>0</v>
      </c>
      <c r="PK39" s="43">
        <f>VLOOKUP($C39,'факт СДП 1 мес'!$D$8:$HP$251,126,0)</f>
        <v>0</v>
      </c>
      <c r="PL39" s="43">
        <f>VLOOKUP($C39,'факт СДП 1 мес'!$D$8:$HP$251,127,0)</f>
        <v>0</v>
      </c>
      <c r="PM39" s="43">
        <f>VLOOKUP($C39,'факт СДП 1 мес'!$D$8:$HP$251,128,0)</f>
        <v>0</v>
      </c>
      <c r="PN39" s="43">
        <f>SUM(PD39*$F39)</f>
        <v>0</v>
      </c>
      <c r="PO39" s="43">
        <f>SUM(PF39*$F39)</f>
        <v>0</v>
      </c>
      <c r="PP39" s="43">
        <f>SUM(PH39*$F39)</f>
        <v>0</v>
      </c>
      <c r="PQ39" s="43">
        <f>SUM(PH39-PF39)</f>
        <v>0</v>
      </c>
      <c r="PR39" s="43">
        <f>SUM(PI39-PG39)</f>
        <v>0</v>
      </c>
      <c r="PS39" s="44">
        <f>'СДП (план)'!BS40</f>
        <v>0</v>
      </c>
      <c r="PT39" s="43">
        <f>'СДП (план)'!BT40</f>
        <v>0</v>
      </c>
      <c r="PU39" s="43">
        <f>SUM(PS39/12*$A$2)</f>
        <v>0</v>
      </c>
      <c r="PV39" s="43">
        <f>SUM(PT39/12*$A$2)</f>
        <v>0</v>
      </c>
      <c r="PW39" s="43">
        <f>VLOOKUP($C39,'факт СДП 1 мес'!$D$8:$HP$251,111,0)</f>
        <v>0</v>
      </c>
      <c r="PX39" s="43">
        <f>VLOOKUP($C39,'факт СДП 1 мес'!$D$8:$HP$251,112,0)</f>
        <v>0</v>
      </c>
      <c r="PY39" s="43">
        <f>VLOOKUP($C39,'факт СДП 1 мес'!$D$8:$HP$251,113,0)</f>
        <v>0</v>
      </c>
      <c r="PZ39" s="43">
        <f>VLOOKUP($C39,'факт СДП 1 мес'!$D$8:$HP$251,114,0)</f>
        <v>0</v>
      </c>
      <c r="QA39" s="43">
        <f>VLOOKUP($C39,'факт СДП 1 мес'!$D$8:$HP$251,115,0)</f>
        <v>0</v>
      </c>
      <c r="QB39" s="43">
        <f>VLOOKUP($C39,'факт СДП 1 мес'!$D$8:$HP$251,116,0)</f>
        <v>0</v>
      </c>
      <c r="QC39" s="43">
        <f t="shared" si="974"/>
        <v>0</v>
      </c>
      <c r="QD39" s="43">
        <f t="shared" si="975"/>
        <v>0</v>
      </c>
      <c r="QE39" s="43">
        <f t="shared" si="976"/>
        <v>0</v>
      </c>
      <c r="QF39" s="43">
        <f>SUM(PW39-PU39)</f>
        <v>0</v>
      </c>
      <c r="QG39" s="43">
        <f>SUM(PX39-PV39)</f>
        <v>0</v>
      </c>
      <c r="QH39" s="44">
        <f>'СДП (план)'!BU40</f>
        <v>0</v>
      </c>
      <c r="QI39" s="43">
        <f>'СДП (план)'!BV40</f>
        <v>0</v>
      </c>
      <c r="QJ39" s="43">
        <f>SUM(QH39/12*$A$2)</f>
        <v>0</v>
      </c>
      <c r="QK39" s="43">
        <f>SUM(QI39/12*$A$2)</f>
        <v>0</v>
      </c>
      <c r="QL39" s="43">
        <f>VLOOKUP($C39,'факт СДП 1 мес'!$D$8:$HP$251,153,0)</f>
        <v>0</v>
      </c>
      <c r="QM39" s="43">
        <f>VLOOKUP($C39,'факт СДП 1 мес'!$D$8:$HP$251,154,0)</f>
        <v>0</v>
      </c>
      <c r="QN39" s="43">
        <f>VLOOKUP($C39,'факт СДП 1 мес'!$D$8:$HP$251,155,0)</f>
        <v>0</v>
      </c>
      <c r="QO39" s="43">
        <f>VLOOKUP($C39,'факт СДП 1 мес'!$D$8:$HP$251,156,0)</f>
        <v>0</v>
      </c>
      <c r="QP39" s="43">
        <f>VLOOKUP($C39,'факт СДП 1 мес'!$D$8:$HP$251,157,0)</f>
        <v>0</v>
      </c>
      <c r="QQ39" s="43">
        <f>VLOOKUP($C39,'факт СДП 1 мес'!$D$8:$HP$251,158,0)</f>
        <v>0</v>
      </c>
      <c r="QR39" s="43">
        <f>SUM(QH39*$F39)</f>
        <v>0</v>
      </c>
      <c r="QS39" s="43">
        <f>SUM(QJ39*$F39)</f>
        <v>0</v>
      </c>
      <c r="QT39" s="43">
        <f t="shared" si="977"/>
        <v>0</v>
      </c>
      <c r="QU39" s="43">
        <f t="shared" si="978"/>
        <v>0</v>
      </c>
      <c r="QV39" s="43">
        <f t="shared" si="979"/>
        <v>0</v>
      </c>
      <c r="QW39" s="44">
        <f>'СДП (план)'!BW40</f>
        <v>0</v>
      </c>
      <c r="QX39" s="43">
        <f>'СДП (план)'!BX40</f>
        <v>0</v>
      </c>
      <c r="QY39" s="43">
        <f>SUM(QW39/12*$A$2)</f>
        <v>0</v>
      </c>
      <c r="QZ39" s="43">
        <f>SUM(QX39/12*$A$2)</f>
        <v>0</v>
      </c>
      <c r="RA39" s="43">
        <f>VLOOKUP($C39,'факт СДП 1 мес'!$D$8:$HP$251,195,0)</f>
        <v>0</v>
      </c>
      <c r="RB39" s="43">
        <f>VLOOKUP($C39,'факт СДП 1 мес'!$D$8:$HP$251,196,0)</f>
        <v>0</v>
      </c>
      <c r="RC39" s="43">
        <f>VLOOKUP($C39,'факт СДП 1 мес'!$D$8:$HP$251,197,0)</f>
        <v>0</v>
      </c>
      <c r="RD39" s="43">
        <f>VLOOKUP($C39,'факт СДП 1 мес'!$D$8:$HP$251,198,0)</f>
        <v>0</v>
      </c>
      <c r="RE39" s="43">
        <f>VLOOKUP($C39,'факт СДП 1 мес'!$D$8:$HP$251,199,0)</f>
        <v>0</v>
      </c>
      <c r="RF39" s="43">
        <f>VLOOKUP($C39,'факт СДП 1 мес'!$D$8:$HP$251,200,0)</f>
        <v>0</v>
      </c>
      <c r="RG39" s="43">
        <f t="shared" si="980"/>
        <v>0</v>
      </c>
      <c r="RH39" s="43">
        <f t="shared" si="981"/>
        <v>0</v>
      </c>
      <c r="RI39" s="43">
        <f t="shared" si="982"/>
        <v>0</v>
      </c>
      <c r="RJ39" s="43">
        <f>SUM(RA39-QY39)</f>
        <v>0</v>
      </c>
      <c r="RK39" s="43">
        <f>SUM(RB39-QZ39)</f>
        <v>0</v>
      </c>
      <c r="RL39" s="44">
        <f>'СДП (план)'!BY40</f>
        <v>0</v>
      </c>
      <c r="RM39" s="43">
        <f>'СДП (план)'!BZ40</f>
        <v>0</v>
      </c>
      <c r="RN39" s="43">
        <f>SUM(RL39/12*$A$2)</f>
        <v>0</v>
      </c>
      <c r="RO39" s="43">
        <f>SUM(RM39/12*$A$2)</f>
        <v>0</v>
      </c>
      <c r="RP39" s="43">
        <f>VLOOKUP($C39,'факт СДП 1 мес'!$D$8:$HP$251,201,0)</f>
        <v>0</v>
      </c>
      <c r="RQ39" s="43">
        <f>VLOOKUP($C39,'факт СДП 1 мес'!$D$8:$HP$251,202,0)</f>
        <v>0</v>
      </c>
      <c r="RR39" s="43">
        <f>VLOOKUP($C39,'факт СДП 1 мес'!$D$8:$HP$251,203,0)</f>
        <v>0</v>
      </c>
      <c r="RS39" s="43">
        <f>VLOOKUP($C39,'факт СДП 1 мес'!$D$8:$HP$251,204,0)</f>
        <v>0</v>
      </c>
      <c r="RT39" s="43">
        <f>VLOOKUP($C39,'факт СДП 1 мес'!$D$8:$HP$251,205,0)</f>
        <v>0</v>
      </c>
      <c r="RU39" s="43">
        <f>VLOOKUP($C39,'факт СДП 1 мес'!$D$8:$HP$251,206,0)</f>
        <v>0</v>
      </c>
      <c r="RV39" s="43">
        <f t="shared" si="983"/>
        <v>0</v>
      </c>
      <c r="RW39" s="43">
        <f t="shared" si="984"/>
        <v>0</v>
      </c>
      <c r="RX39" s="43">
        <f t="shared" si="985"/>
        <v>0</v>
      </c>
      <c r="RY39" s="43">
        <f>SUM(RP39-RN39)</f>
        <v>0</v>
      </c>
      <c r="RZ39" s="43">
        <f>SUM(RQ39-RO39)</f>
        <v>0</v>
      </c>
      <c r="SA39" s="44">
        <f>'СДП (план)'!CA40</f>
        <v>0</v>
      </c>
      <c r="SB39" s="43">
        <f>'СДП (план)'!CB40</f>
        <v>0</v>
      </c>
      <c r="SC39" s="43">
        <f>SUM(SA39/12*$A$2)</f>
        <v>0</v>
      </c>
      <c r="SD39" s="43">
        <f>SUM(SB39/12*$A$2)</f>
        <v>0</v>
      </c>
      <c r="SE39" s="43">
        <f>VLOOKUP($C39,'факт СДП 1 мес'!$D$8:$HP$251,129,0)</f>
        <v>0</v>
      </c>
      <c r="SF39" s="43">
        <f>VLOOKUP($C39,'факт СДП 1 мес'!$D$8:$HP$251,130,0)</f>
        <v>0</v>
      </c>
      <c r="SG39" s="43">
        <f>VLOOKUP($C39,'факт СДП 1 мес'!$D$8:$HP$251,131,0)</f>
        <v>0</v>
      </c>
      <c r="SH39" s="43">
        <f>VLOOKUP($C39,'факт СДП 1 мес'!$D$8:$HP$251,132,0)</f>
        <v>0</v>
      </c>
      <c r="SI39" s="43">
        <f>VLOOKUP($C39,'факт СДП 1 мес'!$D$8:$HP$251,133,0)</f>
        <v>0</v>
      </c>
      <c r="SJ39" s="43">
        <f>VLOOKUP($C39,'факт СДП 1 мес'!$D$8:$HP$251,134,0)</f>
        <v>0</v>
      </c>
      <c r="SK39" s="43">
        <f>SUM(SA39*$F39)</f>
        <v>0</v>
      </c>
      <c r="SL39" s="43">
        <f t="shared" si="988"/>
        <v>0</v>
      </c>
      <c r="SM39" s="43">
        <f t="shared" si="989"/>
        <v>0</v>
      </c>
      <c r="SN39" s="43">
        <f>SUM(SE39-SC39)</f>
        <v>0</v>
      </c>
      <c r="SO39" s="43">
        <f>SUM(SF39-SD39)</f>
        <v>0</v>
      </c>
      <c r="SP39" s="44">
        <f>'СДП (план)'!CC40</f>
        <v>0</v>
      </c>
      <c r="SQ39" s="43">
        <f>'СДП (план)'!CD40</f>
        <v>0</v>
      </c>
      <c r="SR39" s="43">
        <f>SUM(SP39/12*$A$2)</f>
        <v>0</v>
      </c>
      <c r="SS39" s="43">
        <f>SUM(SQ39/12*$A$2)</f>
        <v>0</v>
      </c>
      <c r="ST39" s="43">
        <f>VLOOKUP($C39,'факт СДП 1 мес'!$D$8:$HP$251,93,0)</f>
        <v>0</v>
      </c>
      <c r="SU39" s="43">
        <f>VLOOKUP($C39,'факт СДП 1 мес'!$D$8:$HP$251,94,0)</f>
        <v>0</v>
      </c>
      <c r="SV39" s="43">
        <f>VLOOKUP($C39,'факт СДП 1 мес'!$D$8:$HP$251,95,0)</f>
        <v>0</v>
      </c>
      <c r="SW39" s="43">
        <f>VLOOKUP($C39,'факт СДП 1 мес'!$D$8:$HP$251,96,0)</f>
        <v>0</v>
      </c>
      <c r="SX39" s="43">
        <f>VLOOKUP($C39,'факт СДП 1 мес'!$D$8:$HP$251,97,0)</f>
        <v>0</v>
      </c>
      <c r="SY39" s="43">
        <f>VLOOKUP($C39,'факт СДП 1 мес'!$D$8:$HP$251,98,0)</f>
        <v>0</v>
      </c>
      <c r="SZ39" s="43">
        <f>SUM(SP39*$F39)</f>
        <v>0</v>
      </c>
      <c r="TA39" s="43">
        <f t="shared" si="992"/>
        <v>0</v>
      </c>
      <c r="TB39" s="43">
        <f t="shared" si="993"/>
        <v>0</v>
      </c>
      <c r="TC39" s="43">
        <f>SUM(ST39-SR39)</f>
        <v>0</v>
      </c>
      <c r="TD39" s="43">
        <f>SUM(SU39-SS39)</f>
        <v>0</v>
      </c>
      <c r="TE39" s="5">
        <f>'СДП (план)'!CE40</f>
        <v>0</v>
      </c>
      <c r="TF39" s="3">
        <f>'СДП (план)'!CF40</f>
        <v>0</v>
      </c>
      <c r="TG39" s="5">
        <v>0</v>
      </c>
      <c r="TH39" s="3">
        <v>0</v>
      </c>
      <c r="TI39" s="43">
        <f>VLOOKUP($C39,'факт СДП 1 мес'!$D$8:$HP$251,117,0)</f>
        <v>0</v>
      </c>
      <c r="TJ39" s="43">
        <f>VLOOKUP($C39,'факт СДП 1 мес'!$D$8:$HP$251,118,0)</f>
        <v>0</v>
      </c>
      <c r="TK39" s="43">
        <f>VLOOKUP($C39,'факт СДП 1 мес'!$D$8:$HP$251,119,0)</f>
        <v>0</v>
      </c>
      <c r="TL39" s="43">
        <f>VLOOKUP($C39,'факт СДП 1 мес'!$D$8:$HP$251,120,0)</f>
        <v>0</v>
      </c>
      <c r="TM39" s="43">
        <f>VLOOKUP($C39,'факт СДП 1 мес'!$D$8:$HP$251,121,0)</f>
        <v>0</v>
      </c>
      <c r="TN39" s="43">
        <f>VLOOKUP($C39,'факт СДП 1 мес'!$D$8:$HP$251,122,0)</f>
        <v>0</v>
      </c>
      <c r="TO39" s="43">
        <f>SUM(TE39*$F39)</f>
        <v>0</v>
      </c>
      <c r="TP39" s="43">
        <f t="shared" si="994"/>
        <v>0</v>
      </c>
      <c r="TQ39" s="43">
        <f t="shared" si="995"/>
        <v>0</v>
      </c>
      <c r="TR39" s="43">
        <f>SUM(TI39-TG39)</f>
        <v>0</v>
      </c>
      <c r="TS39" s="43">
        <f>SUM(TJ39-TH39)</f>
        <v>0</v>
      </c>
      <c r="TT39" s="43">
        <f>'СДП (план)'!CG40</f>
        <v>0</v>
      </c>
      <c r="TU39" s="43">
        <f>'СДП (план)'!CH40</f>
        <v>0</v>
      </c>
      <c r="TV39" s="43">
        <f>SUM(TT39/12*$A$2)</f>
        <v>0</v>
      </c>
      <c r="TW39" s="43">
        <f>SUM(TU39/12*$A$2)</f>
        <v>0</v>
      </c>
      <c r="TX39" s="43">
        <f>VLOOKUP($C39,'факт СДП 1 мес'!$D$8:$HP$251,207,0)</f>
        <v>0</v>
      </c>
      <c r="TY39" s="43">
        <f>VLOOKUP($C39,'факт СДП 1 мес'!$D$8:$HP$251,208,0)</f>
        <v>0</v>
      </c>
      <c r="TZ39" s="43">
        <f>VLOOKUP($C39,'факт СДП 1 мес'!$D$8:$HP$251,209,0)</f>
        <v>0</v>
      </c>
      <c r="UA39" s="43">
        <f>VLOOKUP($C39,'факт СДП 1 мес'!$D$8:$HP$251,210,0)</f>
        <v>0</v>
      </c>
      <c r="UB39" s="43">
        <f>VLOOKUP($C39,'факт СДП 1 мес'!$D$8:$HP$251,211,0)</f>
        <v>0</v>
      </c>
      <c r="UC39" s="43">
        <f>VLOOKUP($C39,'факт СДП 1 мес'!$D$8:$HP$251,212,0)</f>
        <v>0</v>
      </c>
      <c r="UD39" s="43">
        <f t="shared" si="996"/>
        <v>0</v>
      </c>
      <c r="UE39" s="43">
        <f>SUM(TV39*$F39)</f>
        <v>0</v>
      </c>
      <c r="UF39" s="43">
        <f>SUM(TX39*$F39)</f>
        <v>0</v>
      </c>
      <c r="UG39" s="43">
        <f t="shared" si="997"/>
        <v>0</v>
      </c>
      <c r="UH39" s="43">
        <f t="shared" si="998"/>
        <v>0</v>
      </c>
      <c r="UI39" s="43"/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7">
        <f>'СДП (план)'!CK40</f>
        <v>139</v>
      </c>
      <c r="UY39" s="47">
        <f>'СДП (план)'!CL40</f>
        <v>44378526.108000003</v>
      </c>
      <c r="UZ39" s="43">
        <f t="shared" si="173"/>
        <v>11.583333333333334</v>
      </c>
      <c r="VA39" s="43">
        <f t="shared" si="174"/>
        <v>3698210.5090000001</v>
      </c>
      <c r="VB39" s="47">
        <f t="shared" si="276"/>
        <v>9</v>
      </c>
      <c r="VC39" s="47">
        <f t="shared" si="277"/>
        <v>2873429.7299999995</v>
      </c>
      <c r="VD39" s="47">
        <f t="shared" si="278"/>
        <v>94</v>
      </c>
      <c r="VE39" s="47">
        <f t="shared" si="279"/>
        <v>0</v>
      </c>
      <c r="VF39" s="47">
        <f t="shared" si="280"/>
        <v>0</v>
      </c>
      <c r="VG39" s="47">
        <f t="shared" si="281"/>
        <v>0</v>
      </c>
      <c r="VH39" s="47">
        <f t="shared" si="282"/>
        <v>1977.97</v>
      </c>
      <c r="VI39" s="47">
        <f t="shared" si="283"/>
        <v>164.83083333333335</v>
      </c>
      <c r="VJ39" s="47">
        <f t="shared" si="284"/>
        <v>128.07</v>
      </c>
      <c r="VK39" s="43">
        <f t="shared" si="285"/>
        <v>-2.5833333333333339</v>
      </c>
      <c r="VL39" s="43">
        <f t="shared" si="286"/>
        <v>-824780.77900000056</v>
      </c>
      <c r="VM39" s="398" t="e">
        <f>VLOOKUP($C39,'СДП (план)'!$C$11:$CL$254,107,0)</f>
        <v>#REF!</v>
      </c>
      <c r="VN39" s="398" t="e">
        <f>VLOOKUP($C39,'СДП (план)'!$C$11:$CL$254,108,0)</f>
        <v>#REF!</v>
      </c>
      <c r="VO39" s="399" t="e">
        <f t="shared" si="4"/>
        <v>#REF!</v>
      </c>
      <c r="VP39" s="399" t="e">
        <f t="shared" si="5"/>
        <v>#REF!</v>
      </c>
      <c r="VQ39" s="398" t="e">
        <f>VLOOKUP($C39,'факт СДП 1 мес'!$D$8:$HI$249,255,0)</f>
        <v>#REF!</v>
      </c>
      <c r="VR39" s="398" t="e">
        <f>VLOOKUP($C39,'факт СДП 1 мес'!$D$8:$HI$249,256,0)</f>
        <v>#REF!</v>
      </c>
      <c r="VS39" s="400" t="e">
        <f t="shared" si="287"/>
        <v>#REF!</v>
      </c>
      <c r="VT39" s="400" t="e">
        <f t="shared" si="288"/>
        <v>#REF!</v>
      </c>
    </row>
    <row r="40" spans="1:592" s="32" customFormat="1" ht="38.25" x14ac:dyDescent="0.2">
      <c r="A40" s="182"/>
      <c r="B40" s="182">
        <v>23</v>
      </c>
      <c r="C40" s="265" t="s">
        <v>514</v>
      </c>
      <c r="D40" s="460" t="s">
        <v>185</v>
      </c>
      <c r="E40" s="461">
        <v>16026</v>
      </c>
      <c r="F40" s="475">
        <v>10.34</v>
      </c>
      <c r="G40" s="463"/>
      <c r="H40" s="464">
        <v>1</v>
      </c>
      <c r="I40" s="196"/>
      <c r="J40" s="196"/>
      <c r="K40" s="208">
        <v>1.4</v>
      </c>
      <c r="L40" s="208">
        <v>1.68</v>
      </c>
      <c r="M40" s="208">
        <v>2.23</v>
      </c>
      <c r="N40" s="209">
        <v>2.57</v>
      </c>
      <c r="O40" s="44">
        <f>'СДП (план)'!O41</f>
        <v>0</v>
      </c>
      <c r="P40" s="44">
        <f>'СДП (план)'!P41</f>
        <v>0</v>
      </c>
      <c r="Q40" s="43">
        <f>SUM(O40/12*$A$2)</f>
        <v>0</v>
      </c>
      <c r="R40" s="43">
        <f>SUM(P40/12*$A$2)</f>
        <v>0</v>
      </c>
      <c r="S40" s="43">
        <f>VLOOKUP($C40,'факт СДП 1 мес'!$D$8:$HP$251,9,0)</f>
        <v>0</v>
      </c>
      <c r="T40" s="43">
        <f>VLOOKUP($C40,'факт СДП 1 мес'!$D$8:$HP$251,10,0)</f>
        <v>0</v>
      </c>
      <c r="U40" s="43">
        <f>VLOOKUP($C40,'факт СДП 1 мес'!$D$8:$HP$251,11,0)</f>
        <v>0</v>
      </c>
      <c r="V40" s="43">
        <f>VLOOKUP($C40,'факт СДП 1 мес'!$D$8:$HP$251,12,0)</f>
        <v>0</v>
      </c>
      <c r="W40" s="43">
        <f>VLOOKUP($C40,'факт СДП 1 мес'!$D$8:$HP$251,13,0)</f>
        <v>0</v>
      </c>
      <c r="X40" s="43">
        <f>VLOOKUP($C40,'факт СДП 1 мес'!$D$8:$HP$251,14,0)</f>
        <v>0</v>
      </c>
      <c r="Y40" s="43">
        <f t="shared" si="887"/>
        <v>0</v>
      </c>
      <c r="Z40" s="43">
        <f t="shared" si="888"/>
        <v>0</v>
      </c>
      <c r="AA40" s="43">
        <f t="shared" si="889"/>
        <v>0</v>
      </c>
      <c r="AB40" s="43">
        <f t="shared" si="890"/>
        <v>0</v>
      </c>
      <c r="AC40" s="43">
        <f t="shared" si="891"/>
        <v>0</v>
      </c>
      <c r="AD40" s="145">
        <f>'СДП (план)'!Q41</f>
        <v>0</v>
      </c>
      <c r="AE40" s="145">
        <f>'СДП (план)'!R41</f>
        <v>0</v>
      </c>
      <c r="AF40" s="43">
        <f>SUM(AD40/12*$A$2)</f>
        <v>0</v>
      </c>
      <c r="AG40" s="43">
        <f>SUM(AE40/12*$A$2)</f>
        <v>0</v>
      </c>
      <c r="AH40" s="43">
        <f>VLOOKUP($C40,'факт СДП 1 мес'!$D$8:$HP$251,3,0)</f>
        <v>0</v>
      </c>
      <c r="AI40" s="43">
        <f>VLOOKUP($C40,'факт СДП 1 мес'!$D$8:$HP$251,4,0)</f>
        <v>0</v>
      </c>
      <c r="AJ40" s="43">
        <f>VLOOKUP($C40,'факт СДП 1 мес'!$D$8:$HP$251,5,0)</f>
        <v>0</v>
      </c>
      <c r="AK40" s="43">
        <f>VLOOKUP($C40,'факт СДП 1 мес'!$D$8:$HP$251,6,0)</f>
        <v>0</v>
      </c>
      <c r="AL40" s="43">
        <f>VLOOKUP($C40,'факт СДП 1 мес'!$D$8:$HP$251,7,0)</f>
        <v>0</v>
      </c>
      <c r="AM40" s="43">
        <f>VLOOKUP($C40,'факт СДП 1 мес'!$D$8:$HP$251,8,0)</f>
        <v>0</v>
      </c>
      <c r="AN40" s="43">
        <f t="shared" si="892"/>
        <v>0</v>
      </c>
      <c r="AO40" s="43">
        <f t="shared" si="893"/>
        <v>0</v>
      </c>
      <c r="AP40" s="43">
        <f t="shared" si="894"/>
        <v>0</v>
      </c>
      <c r="AQ40" s="43">
        <f t="shared" si="895"/>
        <v>0</v>
      </c>
      <c r="AR40" s="43">
        <f t="shared" si="896"/>
        <v>0</v>
      </c>
      <c r="AS40" s="44">
        <f>'СДП (план)'!S41</f>
        <v>30</v>
      </c>
      <c r="AT40" s="43">
        <f>'СДП (план)'!T41</f>
        <v>6959771.2800000003</v>
      </c>
      <c r="AU40" s="43">
        <f>SUM(AS40/12*$A$2)</f>
        <v>2.5</v>
      </c>
      <c r="AV40" s="43">
        <f>SUM(AT40/12*$A$2)</f>
        <v>579980.94000000006</v>
      </c>
      <c r="AW40" s="43">
        <f>VLOOKUP($C40,'факт СДП 1 мес'!$D$8:$HP$251,159,0)</f>
        <v>3</v>
      </c>
      <c r="AX40" s="43">
        <f>VLOOKUP($C40,'факт СДП 1 мес'!$D$8:$HP$251,160,0)</f>
        <v>695977.14</v>
      </c>
      <c r="AY40" s="43">
        <f>VLOOKUP($C40,'факт СДП 1 мес'!$D$8:$HP$251,161,0)</f>
        <v>26</v>
      </c>
      <c r="AZ40" s="43">
        <f>VLOOKUP($C40,'факт СДП 1 мес'!$D$8:$HP$251,162,0)</f>
        <v>0</v>
      </c>
      <c r="BA40" s="43">
        <f>VLOOKUP($C40,'факт СДП 1 мес'!$D$8:$HP$251,163,0)</f>
        <v>0</v>
      </c>
      <c r="BB40" s="43">
        <f>VLOOKUP($C40,'факт СДП 1 мес'!$D$8:$HP$251,164,0)</f>
        <v>0</v>
      </c>
      <c r="BC40" s="43">
        <f t="shared" si="897"/>
        <v>310.2</v>
      </c>
      <c r="BD40" s="43">
        <f t="shared" si="898"/>
        <v>25.85</v>
      </c>
      <c r="BE40" s="43">
        <f t="shared" si="899"/>
        <v>31.02</v>
      </c>
      <c r="BF40" s="43">
        <f t="shared" si="900"/>
        <v>0.5</v>
      </c>
      <c r="BG40" s="43">
        <f t="shared" si="901"/>
        <v>115996.19999999995</v>
      </c>
      <c r="BH40" s="88">
        <f>'СДП (план)'!U41</f>
        <v>0</v>
      </c>
      <c r="BI40" s="3">
        <f>'СДП (план)'!V41</f>
        <v>0</v>
      </c>
      <c r="BJ40" s="43">
        <f>SUM(BH40/12*$A$2)</f>
        <v>0</v>
      </c>
      <c r="BK40" s="43">
        <f>SUM(BI40/12*$A$2)</f>
        <v>0</v>
      </c>
      <c r="BL40" s="43">
        <f>VLOOKUP($C40,'факт СДП 1 мес'!$D$8:$HP$251,21,0)</f>
        <v>0</v>
      </c>
      <c r="BM40" s="43">
        <f>VLOOKUP($C40,'факт СДП 1 мес'!$D$8:$HP$251,22,0)</f>
        <v>0</v>
      </c>
      <c r="BN40" s="43">
        <f>VLOOKUP($C40,'факт СДП 1 мес'!$D$8:$HP$251,23,0)</f>
        <v>0</v>
      </c>
      <c r="BO40" s="43">
        <f>VLOOKUP($C40,'факт СДП 1 мес'!$D$8:$HP$251,24,0)</f>
        <v>0</v>
      </c>
      <c r="BP40" s="43">
        <f>VLOOKUP($C40,'факт СДП 1 мес'!$D$8:$HP$251,25,0)</f>
        <v>0</v>
      </c>
      <c r="BQ40" s="43">
        <f>VLOOKUP($C40,'факт СДП 1 мес'!$D$8:$HP$251,26,0)</f>
        <v>0</v>
      </c>
      <c r="BR40" s="43">
        <f t="shared" si="902"/>
        <v>0</v>
      </c>
      <c r="BS40" s="43">
        <f t="shared" si="903"/>
        <v>0</v>
      </c>
      <c r="BT40" s="43">
        <f t="shared" si="904"/>
        <v>0</v>
      </c>
      <c r="BU40" s="43">
        <f t="shared" si="905"/>
        <v>0</v>
      </c>
      <c r="BV40" s="43">
        <f t="shared" si="906"/>
        <v>0</v>
      </c>
      <c r="BW40" s="44">
        <f>'СДП (план)'!W41</f>
        <v>0</v>
      </c>
      <c r="BX40" s="43">
        <f>'СДП (план)'!X41</f>
        <v>0</v>
      </c>
      <c r="BY40" s="43">
        <f>SUM(BW40/12*$A$2)</f>
        <v>0</v>
      </c>
      <c r="BZ40" s="43">
        <f>SUM(BX40/12*$A$2)</f>
        <v>0</v>
      </c>
      <c r="CA40" s="43">
        <f>VLOOKUP($C40,'факт СДП 1 мес'!$D$8:$HP$251,15,0)</f>
        <v>0</v>
      </c>
      <c r="CB40" s="43">
        <f>VLOOKUP($C40,'факт СДП 1 мес'!$D$8:$HP$251,16,0)</f>
        <v>0</v>
      </c>
      <c r="CC40" s="43">
        <f>VLOOKUP($C40,'факт СДП 1 мес'!$D$8:$HP$251,17,0)</f>
        <v>0</v>
      </c>
      <c r="CD40" s="43">
        <f>VLOOKUP($C40,'факт СДП 1 мес'!$D$8:$HP$251,18,0)</f>
        <v>0</v>
      </c>
      <c r="CE40" s="43">
        <f>VLOOKUP($C40,'факт СДП 1 мес'!$D$8:$HP$251,19,0)</f>
        <v>0</v>
      </c>
      <c r="CF40" s="43">
        <f>VLOOKUP($C40,'факт СДП 1 мес'!$D$8:$HP$251,20,0)</f>
        <v>0</v>
      </c>
      <c r="CG40" s="43">
        <f t="shared" si="907"/>
        <v>0</v>
      </c>
      <c r="CH40" s="43">
        <f t="shared" si="908"/>
        <v>0</v>
      </c>
      <c r="CI40" s="43">
        <f t="shared" si="909"/>
        <v>0</v>
      </c>
      <c r="CJ40" s="43">
        <f>SUM(CA40-BY40)</f>
        <v>0</v>
      </c>
      <c r="CK40" s="43">
        <f>SUM(CB40-BZ40)</f>
        <v>0</v>
      </c>
      <c r="CL40" s="45">
        <f>'СДП (план)'!Y41</f>
        <v>0</v>
      </c>
      <c r="CM40" s="43">
        <f>'СДП (план)'!Z41</f>
        <v>0</v>
      </c>
      <c r="CN40" s="43">
        <f>SUM(CL40/12*$A$2)</f>
        <v>0</v>
      </c>
      <c r="CO40" s="43">
        <f>SUM(CM40/12*$A$2)</f>
        <v>0</v>
      </c>
      <c r="CP40" s="43">
        <f>VLOOKUP($C40,'факт СДП 1 мес'!$D$8:$HP$251,165,0)</f>
        <v>0</v>
      </c>
      <c r="CQ40" s="43">
        <f>VLOOKUP($C40,'факт СДП 1 мес'!$D$8:$HP$251,166,0)</f>
        <v>0</v>
      </c>
      <c r="CR40" s="43">
        <f>VLOOKUP($C40,'факт СДП 1 мес'!$D$8:$HP$251,167,0)</f>
        <v>0</v>
      </c>
      <c r="CS40" s="43">
        <f>VLOOKUP($C40,'факт СДП 1 мес'!$D$8:$HP$251,168,0)</f>
        <v>0</v>
      </c>
      <c r="CT40" s="43">
        <f>VLOOKUP($C40,'факт СДП 1 мес'!$D$8:$HP$251,169,0)</f>
        <v>0</v>
      </c>
      <c r="CU40" s="43">
        <f>VLOOKUP($C40,'факт СДП 1 мес'!$D$8:$HP$251,170,0)</f>
        <v>0</v>
      </c>
      <c r="CV40" s="43">
        <f t="shared" si="912"/>
        <v>0</v>
      </c>
      <c r="CW40" s="43">
        <f t="shared" si="913"/>
        <v>0</v>
      </c>
      <c r="CX40" s="43">
        <f t="shared" si="914"/>
        <v>0</v>
      </c>
      <c r="CY40" s="43">
        <f>SUM(CP40-CN40)</f>
        <v>0</v>
      </c>
      <c r="CZ40" s="43">
        <f>SUM(CQ40-CO40)</f>
        <v>0</v>
      </c>
      <c r="DA40" s="10">
        <f>'СДП (план)'!AA41</f>
        <v>0</v>
      </c>
      <c r="DB40" s="3">
        <f>'СДП (план)'!AB41</f>
        <v>0</v>
      </c>
      <c r="DC40" s="43">
        <f>SUM(DA40/12*$A$2)</f>
        <v>0</v>
      </c>
      <c r="DD40" s="43">
        <f>SUM(DB40/12*$A$2)</f>
        <v>0</v>
      </c>
      <c r="DE40" s="43">
        <f>VLOOKUP($C40,'факт СДП 1 мес'!$D$8:$HP$251,57,0)</f>
        <v>0</v>
      </c>
      <c r="DF40" s="43">
        <f>VLOOKUP($C40,'факт СДП 1 мес'!$D$8:$HP$251,58,0)</f>
        <v>0</v>
      </c>
      <c r="DG40" s="43">
        <f>VLOOKUP($C40,'факт СДП 1 мес'!$D$8:$HP$251,59,0)</f>
        <v>0</v>
      </c>
      <c r="DH40" s="43">
        <f>VLOOKUP($C40,'факт СДП 1 мес'!$D$8:$HP$251,60,0)</f>
        <v>0</v>
      </c>
      <c r="DI40" s="43">
        <f>VLOOKUP($C40,'факт СДП 1 мес'!$D$8:$HP$251,61,0)</f>
        <v>0</v>
      </c>
      <c r="DJ40" s="43">
        <f>VLOOKUP($C40,'факт СДП 1 мес'!$D$8:$HP$251,62,0)</f>
        <v>0</v>
      </c>
      <c r="DK40" s="43">
        <f t="shared" si="915"/>
        <v>0</v>
      </c>
      <c r="DL40" s="43">
        <f t="shared" si="916"/>
        <v>0</v>
      </c>
      <c r="DM40" s="43">
        <f t="shared" si="917"/>
        <v>0</v>
      </c>
      <c r="DN40" s="43">
        <f>SUM(DE40-DC40)</f>
        <v>0</v>
      </c>
      <c r="DO40" s="43">
        <f>SUM(DF40-DD40)</f>
        <v>0</v>
      </c>
      <c r="DP40" s="10">
        <f>'СДП (план)'!AC41</f>
        <v>0</v>
      </c>
      <c r="DQ40" s="3">
        <f>'СДП (план)'!AD41</f>
        <v>0</v>
      </c>
      <c r="DR40" s="43">
        <f>SUM(DP40/12*$A$2)</f>
        <v>0</v>
      </c>
      <c r="DS40" s="43">
        <f>SUM(DQ40/12*$A$2)</f>
        <v>0</v>
      </c>
      <c r="DT40" s="43">
        <f>VLOOKUP($C40,'факт СДП 1 мес'!$D$8:$HP$251,33,0)</f>
        <v>0</v>
      </c>
      <c r="DU40" s="43">
        <f>VLOOKUP($C40,'факт СДП 1 мес'!$D$8:$HP$251,34,0)</f>
        <v>0</v>
      </c>
      <c r="DV40" s="43">
        <f>VLOOKUP($C40,'факт СДП 1 мес'!$D$8:$HP$251,35,0)</f>
        <v>0</v>
      </c>
      <c r="DW40" s="43">
        <f>VLOOKUP($C40,'факт СДП 1 мес'!$D$8:$HP$251,36,0)</f>
        <v>0</v>
      </c>
      <c r="DX40" s="43">
        <f>VLOOKUP($C40,'факт СДП 1 мес'!$D$8:$HP$251,37,0)</f>
        <v>0</v>
      </c>
      <c r="DY40" s="43">
        <f>VLOOKUP($C40,'факт СДП 1 мес'!$D$8:$HP$251,38,0)</f>
        <v>0</v>
      </c>
      <c r="DZ40" s="43">
        <f t="shared" si="918"/>
        <v>0</v>
      </c>
      <c r="EA40" s="43">
        <f t="shared" si="919"/>
        <v>0</v>
      </c>
      <c r="EB40" s="43">
        <f t="shared" si="920"/>
        <v>0</v>
      </c>
      <c r="EC40" s="43">
        <f t="shared" si="921"/>
        <v>0</v>
      </c>
      <c r="ED40" s="43">
        <f t="shared" si="922"/>
        <v>0</v>
      </c>
      <c r="EE40" s="10">
        <f>'СДП (план)'!AE41</f>
        <v>0</v>
      </c>
      <c r="EF40" s="3">
        <f>'СДП (план)'!AF41</f>
        <v>0</v>
      </c>
      <c r="EG40" s="43">
        <f>SUM(EE40/12*$A$2)</f>
        <v>0</v>
      </c>
      <c r="EH40" s="43">
        <f>SUM(EF40/12*$A$2)</f>
        <v>0</v>
      </c>
      <c r="EI40" s="43">
        <f>VLOOKUP($C40,'факт СДП 1 мес'!$D$8:$HP$251,27,0)</f>
        <v>0</v>
      </c>
      <c r="EJ40" s="43">
        <f>VLOOKUP($C40,'факт СДП 1 мес'!$D$8:$HP$251,28,0)</f>
        <v>0</v>
      </c>
      <c r="EK40" s="43">
        <f>VLOOKUP($C40,'факт СДП 1 мес'!$D$8:$HP$251,29,0)</f>
        <v>0</v>
      </c>
      <c r="EL40" s="43">
        <f>VLOOKUP($C40,'факт СДП 1 мес'!$D$8:$HP$251,30,0)</f>
        <v>0</v>
      </c>
      <c r="EM40" s="43">
        <f>VLOOKUP($C40,'факт СДП 1 мес'!$D$8:$HP$251,31,0)</f>
        <v>0</v>
      </c>
      <c r="EN40" s="43">
        <f>VLOOKUP($C40,'факт СДП 1 мес'!$D$8:$HP$251,32,0)</f>
        <v>0</v>
      </c>
      <c r="EO40" s="43">
        <f t="shared" si="923"/>
        <v>0</v>
      </c>
      <c r="EP40" s="43">
        <f t="shared" si="924"/>
        <v>0</v>
      </c>
      <c r="EQ40" s="43">
        <f t="shared" si="925"/>
        <v>0</v>
      </c>
      <c r="ER40" s="43">
        <f t="shared" si="926"/>
        <v>0</v>
      </c>
      <c r="ES40" s="43">
        <f t="shared" si="927"/>
        <v>0</v>
      </c>
      <c r="ET40" s="49">
        <f>'СДП (план)'!AG41</f>
        <v>0</v>
      </c>
      <c r="EU40" s="43">
        <f>'СДП (план)'!AH41</f>
        <v>0</v>
      </c>
      <c r="EV40" s="43">
        <f>SUM(ET40/12*$A$2)</f>
        <v>0</v>
      </c>
      <c r="EW40" s="43">
        <f>SUM(EU40/12*$A$2)</f>
        <v>0</v>
      </c>
      <c r="EX40" s="43">
        <f>VLOOKUP($C40,'факт СДП 1 мес'!$D$8:$HP$251,87,0)</f>
        <v>0</v>
      </c>
      <c r="EY40" s="43">
        <f>VLOOKUP($C40,'факт СДП 1 мес'!$D$8:$HP$251,88,0)</f>
        <v>0</v>
      </c>
      <c r="EZ40" s="43">
        <f>VLOOKUP($C40,'факт СДП 1 мес'!$D$8:$HP$251,89,0)</f>
        <v>0</v>
      </c>
      <c r="FA40" s="43">
        <f>VLOOKUP($C40,'факт СДП 1 мес'!$D$8:$HP$251,90,0)</f>
        <v>0</v>
      </c>
      <c r="FB40" s="43">
        <f>VLOOKUP($C40,'факт СДП 1 мес'!$D$8:$HP$251,91,0)</f>
        <v>0</v>
      </c>
      <c r="FC40" s="43">
        <f>VLOOKUP($C40,'факт СДП 1 мес'!$D$8:$HP$251,92,0)</f>
        <v>0</v>
      </c>
      <c r="FD40" s="43">
        <f t="shared" si="928"/>
        <v>0</v>
      </c>
      <c r="FE40" s="43">
        <f t="shared" si="929"/>
        <v>0</v>
      </c>
      <c r="FF40" s="43">
        <f t="shared" si="930"/>
        <v>0</v>
      </c>
      <c r="FG40" s="43">
        <f>SUM(EX40-EV40)</f>
        <v>0</v>
      </c>
      <c r="FH40" s="43">
        <f>SUM(EY40-EW40)</f>
        <v>0</v>
      </c>
      <c r="FI40" s="49">
        <f>'СДП (план)'!AI41</f>
        <v>0</v>
      </c>
      <c r="FJ40" s="43">
        <f>'СДП (план)'!AJ41</f>
        <v>0</v>
      </c>
      <c r="FK40" s="43">
        <f>SUM(FI40/12*$A$2)</f>
        <v>0</v>
      </c>
      <c r="FL40" s="43">
        <f>SUM(FJ40/12*$A$2)</f>
        <v>0</v>
      </c>
      <c r="FM40" s="43">
        <f>VLOOKUP($C40,'факт СДП 1 мес'!$D$8:$HP$251,39,0)</f>
        <v>0</v>
      </c>
      <c r="FN40" s="43">
        <f>VLOOKUP($C40,'факт СДП 1 мес'!$D$8:$HP$251,40,0)</f>
        <v>0</v>
      </c>
      <c r="FO40" s="43">
        <f>VLOOKUP($C40,'факт СДП 1 мес'!$D$8:$HP$251,41,0)</f>
        <v>0</v>
      </c>
      <c r="FP40" s="43">
        <f>VLOOKUP($C40,'факт СДП 1 мес'!$D$8:$HP$251,42,0)</f>
        <v>0</v>
      </c>
      <c r="FQ40" s="43">
        <f>VLOOKUP($C40,'факт СДП 1 мес'!$D$8:$HP$251,43,0)</f>
        <v>0</v>
      </c>
      <c r="FR40" s="43">
        <f>VLOOKUP($C40,'факт СДП 1 мес'!$D$8:$HP$251,44,0)</f>
        <v>0</v>
      </c>
      <c r="FS40" s="43">
        <f t="shared" si="931"/>
        <v>0</v>
      </c>
      <c r="FT40" s="43">
        <f t="shared" si="932"/>
        <v>0</v>
      </c>
      <c r="FU40" s="43">
        <f t="shared" si="933"/>
        <v>0</v>
      </c>
      <c r="FV40" s="43">
        <f>SUM(FM40-FK40)</f>
        <v>0</v>
      </c>
      <c r="FW40" s="43">
        <f>SUM(FN40-FL40)</f>
        <v>0</v>
      </c>
      <c r="FX40" s="49">
        <f>'СДП (план)'!AK41</f>
        <v>0</v>
      </c>
      <c r="FY40" s="43">
        <f>'СДП (план)'!AL41</f>
        <v>0</v>
      </c>
      <c r="FZ40" s="43">
        <f>SUM(FX40/12*$A$2)</f>
        <v>0</v>
      </c>
      <c r="GA40" s="43">
        <f>SUM(FY40/12*$A$2)</f>
        <v>0</v>
      </c>
      <c r="GB40" s="43">
        <f>VLOOKUP($C40,'факт СДП 1 мес'!$D$8:$HP$251,45,0)</f>
        <v>0</v>
      </c>
      <c r="GC40" s="43">
        <f>VLOOKUP($C40,'факт СДП 1 мес'!$D$8:$HP$251,46,0)</f>
        <v>0</v>
      </c>
      <c r="GD40" s="43">
        <f>VLOOKUP($C40,'факт СДП 1 мес'!$D$8:$HP$251,47,0)</f>
        <v>0</v>
      </c>
      <c r="GE40" s="43">
        <f>VLOOKUP($C40,'факт СДП 1 мес'!$D$8:$HP$251,48,0)</f>
        <v>0</v>
      </c>
      <c r="GF40" s="43">
        <f>VLOOKUP($C40,'факт СДП 1 мес'!$D$8:$HP$251,49,0)</f>
        <v>0</v>
      </c>
      <c r="GG40" s="43">
        <f>VLOOKUP($C40,'факт СДП 1 мес'!$D$8:$HP$251,50,0)</f>
        <v>0</v>
      </c>
      <c r="GH40" s="43">
        <f t="shared" si="934"/>
        <v>0</v>
      </c>
      <c r="GI40" s="43">
        <f t="shared" si="935"/>
        <v>0</v>
      </c>
      <c r="GJ40" s="43">
        <f t="shared" si="936"/>
        <v>0</v>
      </c>
      <c r="GK40" s="43">
        <f>SUM(GB40-FZ40)</f>
        <v>0</v>
      </c>
      <c r="GL40" s="43">
        <f>SUM(GC40-GA40)</f>
        <v>0</v>
      </c>
      <c r="GM40" s="10">
        <f>'СДП (план)'!AM41</f>
        <v>0</v>
      </c>
      <c r="GN40" s="3">
        <f>'СДП (план)'!AN41</f>
        <v>0</v>
      </c>
      <c r="GO40" s="43">
        <f>SUM(GM40/12*$A$2)</f>
        <v>0</v>
      </c>
      <c r="GP40" s="43">
        <f>SUM(GN40/12*$A$2)</f>
        <v>0</v>
      </c>
      <c r="GQ40" s="43">
        <f>VLOOKUP($C40,'факт СДП 1 мес'!$D$8:$HP$251,51,0)</f>
        <v>0</v>
      </c>
      <c r="GR40" s="43">
        <f>VLOOKUP($C40,'факт СДП 1 мес'!$D$8:$HP$251,52,0)</f>
        <v>0</v>
      </c>
      <c r="GS40" s="43">
        <f>VLOOKUP($C40,'факт СДП 1 мес'!$D$8:$HP$251,53,0)</f>
        <v>0</v>
      </c>
      <c r="GT40" s="43">
        <f>VLOOKUP($C40,'факт СДП 1 мес'!$D$8:$HP$251,54,0)</f>
        <v>0</v>
      </c>
      <c r="GU40" s="43">
        <f>VLOOKUP($C40,'факт СДП 1 мес'!$D$8:$HP$251,55,0)</f>
        <v>0</v>
      </c>
      <c r="GV40" s="43">
        <f>VLOOKUP($C40,'факт СДП 1 мес'!$D$8:$HP$251,56,0)</f>
        <v>0</v>
      </c>
      <c r="GW40" s="43">
        <f>SUM(GM40*$F40)</f>
        <v>0</v>
      </c>
      <c r="GX40" s="43">
        <f>SUM(GO40*$F40)</f>
        <v>0</v>
      </c>
      <c r="GY40" s="43">
        <f>SUM(GQ40*$F40)</f>
        <v>0</v>
      </c>
      <c r="GZ40" s="43">
        <f>SUM(GQ40-GO40)</f>
        <v>0</v>
      </c>
      <c r="HA40" s="43">
        <f>SUM(GR40-GP40)</f>
        <v>0</v>
      </c>
      <c r="HB40" s="10">
        <f>'СДП (план)'!AO41</f>
        <v>0</v>
      </c>
      <c r="HC40" s="3">
        <f>'СДП (план)'!AP41</f>
        <v>0</v>
      </c>
      <c r="HD40" s="43">
        <f>SUM(HB40/12*$A$2)</f>
        <v>0</v>
      </c>
      <c r="HE40" s="43">
        <f>SUM(HC40/12*$A$2)</f>
        <v>0</v>
      </c>
      <c r="HF40" s="43">
        <f>VLOOKUP($C40,'факт СДП 1 мес'!$D$8:$HP$251,141,0)</f>
        <v>0</v>
      </c>
      <c r="HG40" s="43">
        <f>VLOOKUP($C40,'факт СДП 1 мес'!$D$8:$HP$251,142,0)</f>
        <v>0</v>
      </c>
      <c r="HH40" s="43">
        <f>VLOOKUP($C40,'факт СДП 1 мес'!$D$8:$HP$251,143,0)</f>
        <v>0</v>
      </c>
      <c r="HI40" s="43">
        <f>VLOOKUP($C40,'факт СДП 1 мес'!$D$8:$HP$251,144,0)</f>
        <v>0</v>
      </c>
      <c r="HJ40" s="43">
        <f>VLOOKUP($C40,'факт СДП 1 мес'!$D$8:$HP$251,145,0)</f>
        <v>0</v>
      </c>
      <c r="HK40" s="43">
        <f>VLOOKUP($C40,'факт СДП 1 мес'!$D$8:$HP$251,146,0)</f>
        <v>0</v>
      </c>
      <c r="HL40" s="43">
        <f t="shared" si="937"/>
        <v>0</v>
      </c>
      <c r="HM40" s="43">
        <f t="shared" si="938"/>
        <v>0</v>
      </c>
      <c r="HN40" s="43">
        <f t="shared" si="939"/>
        <v>0</v>
      </c>
      <c r="HO40" s="43">
        <f>SUM(HF40-HD40)</f>
        <v>0</v>
      </c>
      <c r="HP40" s="43">
        <f>SUM(HG40-HE40)</f>
        <v>0</v>
      </c>
      <c r="HQ40" s="49">
        <f>'СДП (план)'!AQ41</f>
        <v>0</v>
      </c>
      <c r="HR40" s="43">
        <f>'СДП (план)'!AR41</f>
        <v>0</v>
      </c>
      <c r="HS40" s="43">
        <f>SUM(HQ40/12*$A$2)</f>
        <v>0</v>
      </c>
      <c r="HT40" s="43">
        <f>SUM(HR40/12*$A$2)</f>
        <v>0</v>
      </c>
      <c r="HU40" s="43">
        <f>VLOOKUP($C40,'факт СДП 1 мес'!$D$8:$HP$251,171,0)</f>
        <v>0</v>
      </c>
      <c r="HV40" s="43">
        <f>VLOOKUP($C40,'факт СДП 1 мес'!$D$8:$HP$251,172,0)</f>
        <v>0</v>
      </c>
      <c r="HW40" s="43">
        <f>VLOOKUP($C40,'факт СДП 1 мес'!$D$8:$HP$251,173,0)</f>
        <v>0</v>
      </c>
      <c r="HX40" s="43">
        <f>VLOOKUP($C40,'факт СДП 1 мес'!$D$8:$HP$251,174,0)</f>
        <v>0</v>
      </c>
      <c r="HY40" s="43">
        <f>VLOOKUP($C40,'факт СДП 1 мес'!$D$8:$HP$251,175,0)</f>
        <v>0</v>
      </c>
      <c r="HZ40" s="43">
        <f>VLOOKUP($C40,'факт СДП 1 мес'!$D$8:$HP$251,176,0)</f>
        <v>0</v>
      </c>
      <c r="IA40" s="43">
        <f>SUM(HQ40*$F40)</f>
        <v>0</v>
      </c>
      <c r="IB40" s="43">
        <f>SUM(HS40*$F40)</f>
        <v>0</v>
      </c>
      <c r="IC40" s="43">
        <f>SUM(HU40*$F40)</f>
        <v>0</v>
      </c>
      <c r="ID40" s="43">
        <f>SUM(HU40-HS40)</f>
        <v>0</v>
      </c>
      <c r="IE40" s="43">
        <f>SUM(HV40-HT40)</f>
        <v>0</v>
      </c>
      <c r="IF40" s="49">
        <f>'СДП (план)'!AS41</f>
        <v>0</v>
      </c>
      <c r="IG40" s="43">
        <f>'СДП (план)'!AT41</f>
        <v>0</v>
      </c>
      <c r="IH40" s="43">
        <f>SUM(IF40/12*$A$2)</f>
        <v>0</v>
      </c>
      <c r="II40" s="43">
        <f>SUM(IG40/12*$A$2)</f>
        <v>0</v>
      </c>
      <c r="IJ40" s="43">
        <f>VLOOKUP($C40,'факт СДП 1 мес'!$D$8:$HP$251,183,0)</f>
        <v>0</v>
      </c>
      <c r="IK40" s="43">
        <f>VLOOKUP($C40,'факт СДП 1 мес'!$D$8:$HP$251,184,0)</f>
        <v>0</v>
      </c>
      <c r="IL40" s="43">
        <f>VLOOKUP($C40,'факт СДП 1 мес'!$D$8:$HP$251,185,0)</f>
        <v>0</v>
      </c>
      <c r="IM40" s="43">
        <f>VLOOKUP($C40,'факт СДП 1 мес'!$D$8:$HP$251,186,0)</f>
        <v>0</v>
      </c>
      <c r="IN40" s="43">
        <f>VLOOKUP($C40,'факт СДП 1 мес'!$D$8:$HP$251,187,0)</f>
        <v>0</v>
      </c>
      <c r="IO40" s="43">
        <f>VLOOKUP($C40,'факт СДП 1 мес'!$D$8:$HP$251,188,0)</f>
        <v>0</v>
      </c>
      <c r="IP40" s="43">
        <f t="shared" si="940"/>
        <v>0</v>
      </c>
      <c r="IQ40" s="43">
        <f t="shared" si="941"/>
        <v>0</v>
      </c>
      <c r="IR40" s="43">
        <f t="shared" si="942"/>
        <v>0</v>
      </c>
      <c r="IS40" s="43">
        <f>SUM(IJ40-IH40)</f>
        <v>0</v>
      </c>
      <c r="IT40" s="43">
        <f>SUM(IK40-II40)</f>
        <v>0</v>
      </c>
      <c r="IU40" s="45">
        <f>'СДП (план)'!AU41</f>
        <v>0</v>
      </c>
      <c r="IV40" s="45">
        <f>'СДП (план)'!AV41</f>
        <v>0</v>
      </c>
      <c r="IW40" s="43">
        <f>SUM(IU40/12*$A$2)</f>
        <v>0</v>
      </c>
      <c r="IX40" s="43">
        <f>SUM(IV40/12*$A$2)</f>
        <v>0</v>
      </c>
      <c r="IY40" s="43">
        <f>VLOOKUP($C40,'факт СДП 1 мес'!$D$8:$HP$251,147,0)</f>
        <v>0</v>
      </c>
      <c r="IZ40" s="43">
        <f>VLOOKUP($C40,'факт СДП 1 мес'!$D$8:$HP$251,148,0)</f>
        <v>0</v>
      </c>
      <c r="JA40" s="43">
        <f>VLOOKUP($C40,'факт СДП 1 мес'!$D$8:$HP$251,149,0)</f>
        <v>0</v>
      </c>
      <c r="JB40" s="43">
        <f>VLOOKUP($C40,'факт СДП 1 мес'!$D$8:$HP$251,150,0)</f>
        <v>0</v>
      </c>
      <c r="JC40" s="43">
        <f>VLOOKUP($C40,'факт СДП 1 мес'!$D$8:$HP$251,151,0)</f>
        <v>0</v>
      </c>
      <c r="JD40" s="43">
        <f>VLOOKUP($C40,'факт СДП 1 мес'!$D$8:$HP$251,152,0)</f>
        <v>0</v>
      </c>
      <c r="JE40" s="43">
        <f t="shared" si="943"/>
        <v>0</v>
      </c>
      <c r="JF40" s="43">
        <f t="shared" si="944"/>
        <v>0</v>
      </c>
      <c r="JG40" s="43">
        <f t="shared" si="945"/>
        <v>0</v>
      </c>
      <c r="JH40" s="43">
        <f>SUM(IY40-IW40)</f>
        <v>0</v>
      </c>
      <c r="JI40" s="43">
        <f>SUM(IZ40-IX40)</f>
        <v>0</v>
      </c>
      <c r="JJ40" s="45">
        <f>'СДП (план)'!AW41</f>
        <v>0</v>
      </c>
      <c r="JK40" s="45">
        <f>'СДП (план)'!AX41</f>
        <v>0</v>
      </c>
      <c r="JL40" s="43">
        <f>SUM(JJ40/12*$A$2)</f>
        <v>0</v>
      </c>
      <c r="JM40" s="43">
        <f>SUM(JK40/12*$A$2)</f>
        <v>0</v>
      </c>
      <c r="JN40" s="43">
        <f>VLOOKUP($C40,'факт СДП 1 мес'!$D$8:$HP$251,135,0)</f>
        <v>0</v>
      </c>
      <c r="JO40" s="43">
        <f>VLOOKUP($C40,'факт СДП 1 мес'!$D$8:$HP$251,136,0)</f>
        <v>0</v>
      </c>
      <c r="JP40" s="43">
        <f>VLOOKUP($C40,'факт СДП 1 мес'!$D$8:$HP$251,137,0)</f>
        <v>0</v>
      </c>
      <c r="JQ40" s="43">
        <f>VLOOKUP($C40,'факт СДП 1 мес'!$D$8:$HP$251,138,0)</f>
        <v>0</v>
      </c>
      <c r="JR40" s="43">
        <f>VLOOKUP($C40,'факт СДП 1 мес'!$D$8:$HP$251,139,0)</f>
        <v>0</v>
      </c>
      <c r="JS40" s="43">
        <f>VLOOKUP($C40,'факт СДП 1 мес'!$D$8:$HP$251,140,0)</f>
        <v>0</v>
      </c>
      <c r="JT40" s="43">
        <f t="shared" si="946"/>
        <v>0</v>
      </c>
      <c r="JU40" s="43">
        <f t="shared" si="947"/>
        <v>0</v>
      </c>
      <c r="JV40" s="43">
        <f t="shared" si="948"/>
        <v>0</v>
      </c>
      <c r="JW40" s="43">
        <f>SUM(JN40-JL40)</f>
        <v>0</v>
      </c>
      <c r="JX40" s="43">
        <f>SUM(JO40-JM40)</f>
        <v>0</v>
      </c>
      <c r="JY40" s="49">
        <f>'СДП (план)'!AY41</f>
        <v>0</v>
      </c>
      <c r="JZ40" s="43">
        <f>'СДП (план)'!AZ41</f>
        <v>0</v>
      </c>
      <c r="KA40" s="43">
        <f>SUM(JY40/12*$A$2)</f>
        <v>0</v>
      </c>
      <c r="KB40" s="43">
        <f>SUM(JZ40/12*$A$2)</f>
        <v>0</v>
      </c>
      <c r="KC40" s="43">
        <f>VLOOKUP($C40,'факт СДП 1 мес'!$D$8:$HP$251,105,0)</f>
        <v>0</v>
      </c>
      <c r="KD40" s="43">
        <f>VLOOKUP($C40,'факт СДП 1 мес'!$D$8:$HP$251,106,0)</f>
        <v>0</v>
      </c>
      <c r="KE40" s="43">
        <f>VLOOKUP($C40,'факт СДП 1 мес'!$D$8:$HP$251,107,0)</f>
        <v>0</v>
      </c>
      <c r="KF40" s="43">
        <f>VLOOKUP($C40,'факт СДП 1 мес'!$D$8:$HP$251,108,0)</f>
        <v>0</v>
      </c>
      <c r="KG40" s="43">
        <f>VLOOKUP($C40,'факт СДП 1 мес'!$D$8:$HP$251,109,0)</f>
        <v>0</v>
      </c>
      <c r="KH40" s="43">
        <f>VLOOKUP($C40,'факт СДП 1 мес'!$D$8:$HP$251,110,0)</f>
        <v>0</v>
      </c>
      <c r="KI40" s="43">
        <f>SUM(JY40*$F40)</f>
        <v>0</v>
      </c>
      <c r="KJ40" s="43">
        <f>SUM(KA40*$F40)</f>
        <v>0</v>
      </c>
      <c r="KK40" s="43">
        <f>SUM(KC40*$F40)</f>
        <v>0</v>
      </c>
      <c r="KL40" s="43">
        <f>SUM(KC40-KA40)</f>
        <v>0</v>
      </c>
      <c r="KM40" s="43">
        <f>SUM(KD40-KB40)</f>
        <v>0</v>
      </c>
      <c r="KN40" s="49">
        <f>'СДП (план)'!BA41</f>
        <v>0</v>
      </c>
      <c r="KO40" s="43">
        <f>'СДП (план)'!BB41</f>
        <v>0</v>
      </c>
      <c r="KP40" s="43">
        <f>SUM(KN40/12*$A$2)</f>
        <v>0</v>
      </c>
      <c r="KQ40" s="43">
        <f>SUM(KO40/12*$A$2)</f>
        <v>0</v>
      </c>
      <c r="KR40" s="43">
        <f>VLOOKUP($C40,'факт СДП 1 мес'!$D$8:$HP$251,189,0)</f>
        <v>0</v>
      </c>
      <c r="KS40" s="43">
        <f>VLOOKUP($C40,'факт СДП 1 мес'!$D$8:$HP$251,190,0)</f>
        <v>0</v>
      </c>
      <c r="KT40" s="43">
        <f>VLOOKUP($C40,'факт СДП 1 мес'!$D$8:$HP$251,191,0)</f>
        <v>0</v>
      </c>
      <c r="KU40" s="43">
        <f>VLOOKUP($C40,'факт СДП 1 мес'!$D$8:$HP$251,192,0)</f>
        <v>0</v>
      </c>
      <c r="KV40" s="43">
        <f>VLOOKUP($C40,'факт СДП 1 мес'!$D$8:$HP$251,193,0)</f>
        <v>0</v>
      </c>
      <c r="KW40" s="43">
        <f>VLOOKUP($C40,'факт СДП 1 мес'!$D$8:$HP$251,194,0)</f>
        <v>0</v>
      </c>
      <c r="KX40" s="43">
        <f t="shared" si="949"/>
        <v>0</v>
      </c>
      <c r="KY40" s="43">
        <f t="shared" si="950"/>
        <v>0</v>
      </c>
      <c r="KZ40" s="43">
        <f t="shared" si="951"/>
        <v>0</v>
      </c>
      <c r="LA40" s="43">
        <f>SUM(KR40-KP40)</f>
        <v>0</v>
      </c>
      <c r="LB40" s="43">
        <f>SUM(KS40-KQ40)</f>
        <v>0</v>
      </c>
      <c r="LC40" s="49">
        <f>'СДП (план)'!BC41</f>
        <v>0</v>
      </c>
      <c r="LD40" s="43">
        <f>'СДП (план)'!BD41</f>
        <v>0</v>
      </c>
      <c r="LE40" s="43">
        <f>SUM(LC40/12*$A$2)</f>
        <v>0</v>
      </c>
      <c r="LF40" s="43">
        <f>SUM(LD40/12*$A$2)</f>
        <v>0</v>
      </c>
      <c r="LG40" s="43">
        <f>VLOOKUP($C40,'факт СДП 1 мес'!$D$8:$HP$251,63,0)</f>
        <v>0</v>
      </c>
      <c r="LH40" s="43">
        <f>VLOOKUP($C40,'факт СДП 1 мес'!$D$8:$HP$251,64,0)</f>
        <v>0</v>
      </c>
      <c r="LI40" s="43">
        <f>VLOOKUP($C40,'факт СДП 1 мес'!$D$8:$HP$251,65,0)</f>
        <v>0</v>
      </c>
      <c r="LJ40" s="43">
        <f>VLOOKUP($C40,'факт СДП 1 мес'!$D$8:$HP$251,66,0)</f>
        <v>0</v>
      </c>
      <c r="LK40" s="43">
        <f>VLOOKUP($C40,'факт СДП 1 мес'!$D$8:$HP$251,67,0)</f>
        <v>0</v>
      </c>
      <c r="LL40" s="43">
        <f>VLOOKUP($C40,'факт СДП 1 мес'!$D$8:$HP$251,68,0)</f>
        <v>0</v>
      </c>
      <c r="LM40" s="43">
        <f t="shared" si="952"/>
        <v>0</v>
      </c>
      <c r="LN40" s="43">
        <f t="shared" si="953"/>
        <v>0</v>
      </c>
      <c r="LO40" s="43">
        <f t="shared" si="954"/>
        <v>0</v>
      </c>
      <c r="LP40" s="43">
        <f>SUM(LG40-LE40)</f>
        <v>0</v>
      </c>
      <c r="LQ40" s="43">
        <f>SUM(LH40-LF40)</f>
        <v>0</v>
      </c>
      <c r="LR40" s="49">
        <f>'СДП (план)'!BE41</f>
        <v>0</v>
      </c>
      <c r="LS40" s="43">
        <f>'СДП (план)'!BF41</f>
        <v>0</v>
      </c>
      <c r="LT40" s="43">
        <f>SUM(LR40/12*$A$2)</f>
        <v>0</v>
      </c>
      <c r="LU40" s="43">
        <f>SUM(LS40/12*$A$2)</f>
        <v>0</v>
      </c>
      <c r="LV40" s="43">
        <f>VLOOKUP($C40,'факт СДП 1 мес'!$D$8:$HP$251,69,0)</f>
        <v>0</v>
      </c>
      <c r="LW40" s="43">
        <f>VLOOKUP($C40,'факт СДП 1 мес'!$D$8:$HP$251,70,0)</f>
        <v>0</v>
      </c>
      <c r="LX40" s="43">
        <f>VLOOKUP($C40,'факт СДП 1 мес'!$D$8:$HP$251,71,0)</f>
        <v>0</v>
      </c>
      <c r="LY40" s="43">
        <f>VLOOKUP($C40,'факт СДП 1 мес'!$D$8:$HP$251,72,0)</f>
        <v>0</v>
      </c>
      <c r="LZ40" s="43">
        <f>VLOOKUP($C40,'факт СДП 1 мес'!$D$8:$HP$251,73,0)</f>
        <v>0</v>
      </c>
      <c r="MA40" s="43">
        <f>VLOOKUP($C40,'факт СДП 1 мес'!$D$8:$HP$251,74,0)</f>
        <v>0</v>
      </c>
      <c r="MB40" s="43">
        <f>SUM(LR40*$F40)</f>
        <v>0</v>
      </c>
      <c r="MC40" s="43">
        <f>SUM(LT40*$F40)</f>
        <v>0</v>
      </c>
      <c r="MD40" s="43">
        <f>SUM(LV40*$F40)</f>
        <v>0</v>
      </c>
      <c r="ME40" s="43">
        <f t="shared" si="599"/>
        <v>0</v>
      </c>
      <c r="MF40" s="43">
        <f t="shared" si="600"/>
        <v>0</v>
      </c>
      <c r="MG40" s="49">
        <f>'СДП (план)'!BG41</f>
        <v>0</v>
      </c>
      <c r="MH40" s="43">
        <f>'СДП (план)'!BH41</f>
        <v>0</v>
      </c>
      <c r="MI40" s="43">
        <f>SUM(MG40/12*$A$2)</f>
        <v>0</v>
      </c>
      <c r="MJ40" s="43">
        <f>SUM(MH40/12*$A$2)</f>
        <v>0</v>
      </c>
      <c r="MK40" s="43">
        <f>VLOOKUP($C40,'факт СДП 1 мес'!$D$8:$HP$251,75,0)</f>
        <v>0</v>
      </c>
      <c r="ML40" s="43">
        <f>VLOOKUP($C40,'факт СДП 1 мес'!$D$8:$HP$251,76,0)</f>
        <v>0</v>
      </c>
      <c r="MM40" s="43">
        <f>VLOOKUP($C40,'факт СДП 1 мес'!$D$8:$HP$251,77,0)</f>
        <v>0</v>
      </c>
      <c r="MN40" s="43">
        <f>VLOOKUP($C40,'факт СДП 1 мес'!$D$8:$HP$251,78,0)</f>
        <v>0</v>
      </c>
      <c r="MO40" s="43">
        <f>VLOOKUP($C40,'факт СДП 1 мес'!$D$8:$HP$251,79,0)</f>
        <v>0</v>
      </c>
      <c r="MP40" s="43">
        <f>VLOOKUP($C40,'факт СДП 1 мес'!$D$8:$HP$251,80,0)</f>
        <v>0</v>
      </c>
      <c r="MQ40" s="43">
        <f t="shared" si="955"/>
        <v>0</v>
      </c>
      <c r="MR40" s="43">
        <f t="shared" si="956"/>
        <v>0</v>
      </c>
      <c r="MS40" s="43">
        <f t="shared" si="957"/>
        <v>0</v>
      </c>
      <c r="MT40" s="43">
        <f t="shared" si="958"/>
        <v>0</v>
      </c>
      <c r="MU40" s="43">
        <f t="shared" si="959"/>
        <v>0</v>
      </c>
      <c r="MV40" s="44">
        <f>'СДП (план)'!BI41</f>
        <v>0</v>
      </c>
      <c r="MW40" s="43">
        <f>'СДП (план)'!BJ41</f>
        <v>0</v>
      </c>
      <c r="MX40" s="43">
        <f>SUM(MV40/12*$A$2)</f>
        <v>0</v>
      </c>
      <c r="MY40" s="43">
        <f>SUM(MW40/12*$A$2)</f>
        <v>0</v>
      </c>
      <c r="MZ40" s="43">
        <f>VLOOKUP($C40,'факт СДП 1 мес'!$D$8:$HP$251,81,0)</f>
        <v>0</v>
      </c>
      <c r="NA40" s="43">
        <f>VLOOKUP($C40,'факт СДП 1 мес'!$D$8:$HP$251,82,0)</f>
        <v>0</v>
      </c>
      <c r="NB40" s="43">
        <f>VLOOKUP($C40,'факт СДП 1 мес'!$D$8:$HP$251,83,0)</f>
        <v>0</v>
      </c>
      <c r="NC40" s="43">
        <f>VLOOKUP($C40,'факт СДП 1 мес'!$D$8:$HP$251,84,0)</f>
        <v>0</v>
      </c>
      <c r="ND40" s="43">
        <f>VLOOKUP($C40,'факт СДП 1 мес'!$D$8:$HP$251,85,0)</f>
        <v>0</v>
      </c>
      <c r="NE40" s="43">
        <f>VLOOKUP($C40,'факт СДП 1 мес'!$D$8:$HP$251,86,0)</f>
        <v>0</v>
      </c>
      <c r="NF40" s="43">
        <f t="shared" si="960"/>
        <v>0</v>
      </c>
      <c r="NG40" s="43">
        <f t="shared" si="961"/>
        <v>0</v>
      </c>
      <c r="NH40" s="43">
        <f t="shared" si="962"/>
        <v>0</v>
      </c>
      <c r="NI40" s="43">
        <f t="shared" si="963"/>
        <v>0</v>
      </c>
      <c r="NJ40" s="43">
        <f t="shared" si="964"/>
        <v>0</v>
      </c>
      <c r="NK40" s="49">
        <f>'СДП (план)'!BK41</f>
        <v>0</v>
      </c>
      <c r="NL40" s="43">
        <f>'СДП (план)'!BL41</f>
        <v>0</v>
      </c>
      <c r="NM40" s="43">
        <f>SUM(NK40/12*$A$2)</f>
        <v>0</v>
      </c>
      <c r="NN40" s="43">
        <f>SUM(NL40/12*$A$2)</f>
        <v>0</v>
      </c>
      <c r="NO40" s="43">
        <f>VLOOKUP($C40,'факт СДП 1 мес'!$D$8:$HP$251,99,0)</f>
        <v>0</v>
      </c>
      <c r="NP40" s="43">
        <f>VLOOKUP($C40,'факт СДП 1 мес'!$D$8:$HP$251,100,0)</f>
        <v>0</v>
      </c>
      <c r="NQ40" s="43">
        <f>VLOOKUP($C40,'факт СДП 1 мес'!$D$8:$HP$251,101,0)</f>
        <v>0</v>
      </c>
      <c r="NR40" s="43">
        <f>VLOOKUP($C40,'факт СДП 1 мес'!$D$8:$HP$251,102,0)</f>
        <v>0</v>
      </c>
      <c r="NS40" s="43">
        <f>VLOOKUP($C40,'факт СДП 1 мес'!$D$8:$HP$251,103,0)</f>
        <v>0</v>
      </c>
      <c r="NT40" s="43">
        <f>VLOOKUP($C40,'факт СДП 1 мес'!$D$8:$HP$251,104,0)</f>
        <v>0</v>
      </c>
      <c r="NU40" s="43">
        <f t="shared" si="965"/>
        <v>0</v>
      </c>
      <c r="NV40" s="43">
        <f t="shared" si="966"/>
        <v>0</v>
      </c>
      <c r="NW40" s="43">
        <f t="shared" si="967"/>
        <v>0</v>
      </c>
      <c r="NX40" s="43">
        <f>SUM(NO40-NM40)</f>
        <v>0</v>
      </c>
      <c r="NY40" s="43">
        <f>SUM(NP40-NN40)</f>
        <v>0</v>
      </c>
      <c r="NZ40" s="49">
        <f>'СДП (план)'!BM41</f>
        <v>0</v>
      </c>
      <c r="OA40" s="43">
        <f>'СДП (план)'!BN41</f>
        <v>0</v>
      </c>
      <c r="OB40" s="43">
        <f>SUM(NZ40/12*$A$2)</f>
        <v>0</v>
      </c>
      <c r="OC40" s="43">
        <f>SUM(OA40/12*$A$2)</f>
        <v>0</v>
      </c>
      <c r="OD40" s="43"/>
      <c r="OE40" s="43"/>
      <c r="OF40" s="43"/>
      <c r="OG40" s="43"/>
      <c r="OH40" s="43"/>
      <c r="OI40" s="43"/>
      <c r="OJ40" s="43">
        <f t="shared" si="968"/>
        <v>0</v>
      </c>
      <c r="OK40" s="43">
        <f t="shared" si="969"/>
        <v>0</v>
      </c>
      <c r="OL40" s="43">
        <f t="shared" si="970"/>
        <v>0</v>
      </c>
      <c r="OM40" s="43">
        <f>SUM(OD40-OB40)</f>
        <v>0</v>
      </c>
      <c r="ON40" s="43">
        <f>SUM(OE40-OC40)</f>
        <v>0</v>
      </c>
      <c r="OO40" s="49">
        <f>'СДП (план)'!BO41</f>
        <v>0</v>
      </c>
      <c r="OP40" s="43">
        <f>'СДП (план)'!BP41</f>
        <v>0</v>
      </c>
      <c r="OQ40" s="43">
        <f>SUM(OO40/12*$A$2)</f>
        <v>0</v>
      </c>
      <c r="OR40" s="43">
        <f>SUM(OP40/12*$A$2)</f>
        <v>0</v>
      </c>
      <c r="OS40" s="43">
        <f>VLOOKUP($C40,'факт СДП 1 мес'!$D$8:$HP$251,177,0)</f>
        <v>0</v>
      </c>
      <c r="OT40" s="43">
        <f>VLOOKUP($C40,'факт СДП 1 мес'!$D$8:$HP$251,178,0)</f>
        <v>0</v>
      </c>
      <c r="OU40" s="43">
        <f>VLOOKUP($C40,'факт СДП 1 мес'!$D$8:$HP$251,179,0)</f>
        <v>0</v>
      </c>
      <c r="OV40" s="43">
        <f>VLOOKUP($C40,'факт СДП 1 мес'!$D$8:$HP$251,180,0)</f>
        <v>0</v>
      </c>
      <c r="OW40" s="43">
        <f>VLOOKUP($C40,'факт СДП 1 мес'!$D$8:$HP$251,181,0)</f>
        <v>0</v>
      </c>
      <c r="OX40" s="43">
        <f>VLOOKUP($C40,'факт СДП 1 мес'!$D$8:$HP$251,182,0)</f>
        <v>0</v>
      </c>
      <c r="OY40" s="43">
        <f t="shared" si="971"/>
        <v>0</v>
      </c>
      <c r="OZ40" s="43">
        <f t="shared" si="972"/>
        <v>0</v>
      </c>
      <c r="PA40" s="43">
        <f t="shared" si="973"/>
        <v>0</v>
      </c>
      <c r="PB40" s="43">
        <f>SUM(OS40-OQ40)</f>
        <v>0</v>
      </c>
      <c r="PC40" s="43">
        <f>SUM(OT40-OR40)</f>
        <v>0</v>
      </c>
      <c r="PD40" s="45">
        <f>'СДП (план)'!BQ41</f>
        <v>0</v>
      </c>
      <c r="PE40" s="45">
        <f>'СДП (план)'!BR41</f>
        <v>0</v>
      </c>
      <c r="PF40" s="43">
        <f>SUM(PD40/12*$A$2)</f>
        <v>0</v>
      </c>
      <c r="PG40" s="43">
        <f>SUM(PE40/12*$A$2)</f>
        <v>0</v>
      </c>
      <c r="PH40" s="43">
        <f>VLOOKUP($C40,'факт СДП 1 мес'!$D$8:$HP$251,123,0)</f>
        <v>0</v>
      </c>
      <c r="PI40" s="43">
        <f>VLOOKUP($C40,'факт СДП 1 мес'!$D$8:$HP$251,124,0)</f>
        <v>0</v>
      </c>
      <c r="PJ40" s="43">
        <f>VLOOKUP($C40,'факт СДП 1 мес'!$D$8:$HP$251,125,0)</f>
        <v>0</v>
      </c>
      <c r="PK40" s="43">
        <f>VLOOKUP($C40,'факт СДП 1 мес'!$D$8:$HP$251,126,0)</f>
        <v>0</v>
      </c>
      <c r="PL40" s="43">
        <f>VLOOKUP($C40,'факт СДП 1 мес'!$D$8:$HP$251,127,0)</f>
        <v>0</v>
      </c>
      <c r="PM40" s="43">
        <f>VLOOKUP($C40,'факт СДП 1 мес'!$D$8:$HP$251,128,0)</f>
        <v>0</v>
      </c>
      <c r="PN40" s="43">
        <f>SUM(PD40*$F40)</f>
        <v>0</v>
      </c>
      <c r="PO40" s="43">
        <f>SUM(PF40*$F40)</f>
        <v>0</v>
      </c>
      <c r="PP40" s="43">
        <f>SUM(PH40*$F40)</f>
        <v>0</v>
      </c>
      <c r="PQ40" s="43">
        <f>SUM(PH40-PF40)</f>
        <v>0</v>
      </c>
      <c r="PR40" s="43">
        <f>SUM(PI40-PG40)</f>
        <v>0</v>
      </c>
      <c r="PS40" s="49">
        <f>'СДП (план)'!BS41</f>
        <v>0</v>
      </c>
      <c r="PT40" s="43">
        <f>'СДП (план)'!BT41</f>
        <v>0</v>
      </c>
      <c r="PU40" s="43">
        <f>SUM(PS40/12*$A$2)</f>
        <v>0</v>
      </c>
      <c r="PV40" s="43">
        <f>SUM(PT40/12*$A$2)</f>
        <v>0</v>
      </c>
      <c r="PW40" s="43">
        <f>VLOOKUP($C40,'факт СДП 1 мес'!$D$8:$HP$251,111,0)</f>
        <v>0</v>
      </c>
      <c r="PX40" s="43">
        <f>VLOOKUP($C40,'факт СДП 1 мес'!$D$8:$HP$251,112,0)</f>
        <v>0</v>
      </c>
      <c r="PY40" s="43">
        <f>VLOOKUP($C40,'факт СДП 1 мес'!$D$8:$HP$251,113,0)</f>
        <v>0</v>
      </c>
      <c r="PZ40" s="43">
        <f>VLOOKUP($C40,'факт СДП 1 мес'!$D$8:$HP$251,114,0)</f>
        <v>0</v>
      </c>
      <c r="QA40" s="43">
        <f>VLOOKUP($C40,'факт СДП 1 мес'!$D$8:$HP$251,115,0)</f>
        <v>0</v>
      </c>
      <c r="QB40" s="43">
        <f>VLOOKUP($C40,'факт СДП 1 мес'!$D$8:$HP$251,116,0)</f>
        <v>0</v>
      </c>
      <c r="QC40" s="43">
        <f t="shared" si="974"/>
        <v>0</v>
      </c>
      <c r="QD40" s="43">
        <f t="shared" si="975"/>
        <v>0</v>
      </c>
      <c r="QE40" s="43">
        <f t="shared" si="976"/>
        <v>0</v>
      </c>
      <c r="QF40" s="43">
        <f>SUM(PW40-PU40)</f>
        <v>0</v>
      </c>
      <c r="QG40" s="43">
        <f>SUM(PX40-PV40)</f>
        <v>0</v>
      </c>
      <c r="QH40" s="49">
        <f>'СДП (план)'!BU41</f>
        <v>0</v>
      </c>
      <c r="QI40" s="43">
        <f>'СДП (план)'!BV41</f>
        <v>0</v>
      </c>
      <c r="QJ40" s="43">
        <f>SUM(QH40/12*$A$2)</f>
        <v>0</v>
      </c>
      <c r="QK40" s="43">
        <f>SUM(QI40/12*$A$2)</f>
        <v>0</v>
      </c>
      <c r="QL40" s="43">
        <f>VLOOKUP($C40,'факт СДП 1 мес'!$D$8:$HP$251,153,0)</f>
        <v>0</v>
      </c>
      <c r="QM40" s="43">
        <f>VLOOKUP($C40,'факт СДП 1 мес'!$D$8:$HP$251,154,0)</f>
        <v>0</v>
      </c>
      <c r="QN40" s="43">
        <f>VLOOKUP($C40,'факт СДП 1 мес'!$D$8:$HP$251,155,0)</f>
        <v>0</v>
      </c>
      <c r="QO40" s="43">
        <f>VLOOKUP($C40,'факт СДП 1 мес'!$D$8:$HP$251,156,0)</f>
        <v>0</v>
      </c>
      <c r="QP40" s="43">
        <f>VLOOKUP($C40,'факт СДП 1 мес'!$D$8:$HP$251,157,0)</f>
        <v>0</v>
      </c>
      <c r="QQ40" s="43">
        <f>VLOOKUP($C40,'факт СДП 1 мес'!$D$8:$HP$251,158,0)</f>
        <v>0</v>
      </c>
      <c r="QR40" s="43">
        <f>SUM(QH40*$F40)</f>
        <v>0</v>
      </c>
      <c r="QS40" s="43">
        <f>SUM(QJ40*$F40)</f>
        <v>0</v>
      </c>
      <c r="QT40" s="43">
        <f t="shared" si="977"/>
        <v>0</v>
      </c>
      <c r="QU40" s="43">
        <f t="shared" si="978"/>
        <v>0</v>
      </c>
      <c r="QV40" s="43">
        <f t="shared" si="979"/>
        <v>0</v>
      </c>
      <c r="QW40" s="49">
        <f>'СДП (план)'!BW41</f>
        <v>0</v>
      </c>
      <c r="QX40" s="43">
        <f>'СДП (план)'!BX41</f>
        <v>0</v>
      </c>
      <c r="QY40" s="43">
        <f>SUM(QW40/12*$A$2)</f>
        <v>0</v>
      </c>
      <c r="QZ40" s="43">
        <f>SUM(QX40/12*$A$2)</f>
        <v>0</v>
      </c>
      <c r="RA40" s="43">
        <f>VLOOKUP($C40,'факт СДП 1 мес'!$D$8:$HP$251,195,0)</f>
        <v>0</v>
      </c>
      <c r="RB40" s="43">
        <f>VLOOKUP($C40,'факт СДП 1 мес'!$D$8:$HP$251,196,0)</f>
        <v>0</v>
      </c>
      <c r="RC40" s="43">
        <f>VLOOKUP($C40,'факт СДП 1 мес'!$D$8:$HP$251,197,0)</f>
        <v>0</v>
      </c>
      <c r="RD40" s="43">
        <f>VLOOKUP($C40,'факт СДП 1 мес'!$D$8:$HP$251,198,0)</f>
        <v>0</v>
      </c>
      <c r="RE40" s="43">
        <f>VLOOKUP($C40,'факт СДП 1 мес'!$D$8:$HP$251,199,0)</f>
        <v>0</v>
      </c>
      <c r="RF40" s="43">
        <f>VLOOKUP($C40,'факт СДП 1 мес'!$D$8:$HP$251,200,0)</f>
        <v>0</v>
      </c>
      <c r="RG40" s="43">
        <f t="shared" si="980"/>
        <v>0</v>
      </c>
      <c r="RH40" s="43">
        <f t="shared" si="981"/>
        <v>0</v>
      </c>
      <c r="RI40" s="43">
        <f t="shared" si="982"/>
        <v>0</v>
      </c>
      <c r="RJ40" s="43">
        <f>SUM(RA40-QY40)</f>
        <v>0</v>
      </c>
      <c r="RK40" s="43">
        <f>SUM(RB40-QZ40)</f>
        <v>0</v>
      </c>
      <c r="RL40" s="49">
        <f>'СДП (план)'!BY41</f>
        <v>0</v>
      </c>
      <c r="RM40" s="43">
        <f>'СДП (план)'!BZ41</f>
        <v>0</v>
      </c>
      <c r="RN40" s="43">
        <f>SUM(RL40/12*$A$2)</f>
        <v>0</v>
      </c>
      <c r="RO40" s="43">
        <f>SUM(RM40/12*$A$2)</f>
        <v>0</v>
      </c>
      <c r="RP40" s="43">
        <f>VLOOKUP($C40,'факт СДП 1 мес'!$D$8:$HP$251,201,0)</f>
        <v>0</v>
      </c>
      <c r="RQ40" s="43">
        <f>VLOOKUP($C40,'факт СДП 1 мес'!$D$8:$HP$251,202,0)</f>
        <v>0</v>
      </c>
      <c r="RR40" s="43">
        <f>VLOOKUP($C40,'факт СДП 1 мес'!$D$8:$HP$251,203,0)</f>
        <v>0</v>
      </c>
      <c r="RS40" s="43">
        <f>VLOOKUP($C40,'факт СДП 1 мес'!$D$8:$HP$251,204,0)</f>
        <v>0</v>
      </c>
      <c r="RT40" s="43">
        <f>VLOOKUP($C40,'факт СДП 1 мес'!$D$8:$HP$251,205,0)</f>
        <v>0</v>
      </c>
      <c r="RU40" s="43">
        <f>VLOOKUP($C40,'факт СДП 1 мес'!$D$8:$HP$251,206,0)</f>
        <v>0</v>
      </c>
      <c r="RV40" s="43">
        <f t="shared" si="983"/>
        <v>0</v>
      </c>
      <c r="RW40" s="43">
        <f t="shared" si="984"/>
        <v>0</v>
      </c>
      <c r="RX40" s="43">
        <f t="shared" si="985"/>
        <v>0</v>
      </c>
      <c r="RY40" s="43">
        <f>SUM(RP40-RN40)</f>
        <v>0</v>
      </c>
      <c r="RZ40" s="43">
        <f>SUM(RQ40-RO40)</f>
        <v>0</v>
      </c>
      <c r="SA40" s="49">
        <f>'СДП (план)'!CA41</f>
        <v>0</v>
      </c>
      <c r="SB40" s="43">
        <f>'СДП (план)'!CB41</f>
        <v>0</v>
      </c>
      <c r="SC40" s="43">
        <f>SUM(SA40/12*$A$2)</f>
        <v>0</v>
      </c>
      <c r="SD40" s="43">
        <f>SUM(SB40/12*$A$2)</f>
        <v>0</v>
      </c>
      <c r="SE40" s="43">
        <f>VLOOKUP($C40,'факт СДП 1 мес'!$D$8:$HP$251,129,0)</f>
        <v>0</v>
      </c>
      <c r="SF40" s="43">
        <f>VLOOKUP($C40,'факт СДП 1 мес'!$D$8:$HP$251,130,0)</f>
        <v>0</v>
      </c>
      <c r="SG40" s="43">
        <f>VLOOKUP($C40,'факт СДП 1 мес'!$D$8:$HP$251,131,0)</f>
        <v>0</v>
      </c>
      <c r="SH40" s="43">
        <f>VLOOKUP($C40,'факт СДП 1 мес'!$D$8:$HP$251,132,0)</f>
        <v>0</v>
      </c>
      <c r="SI40" s="43">
        <f>VLOOKUP($C40,'факт СДП 1 мес'!$D$8:$HP$251,133,0)</f>
        <v>0</v>
      </c>
      <c r="SJ40" s="43">
        <f>VLOOKUP($C40,'факт СДП 1 мес'!$D$8:$HP$251,134,0)</f>
        <v>0</v>
      </c>
      <c r="SK40" s="43">
        <f>SUM(SA40*$F40)</f>
        <v>0</v>
      </c>
      <c r="SL40" s="43">
        <f t="shared" si="988"/>
        <v>0</v>
      </c>
      <c r="SM40" s="43">
        <f t="shared" si="989"/>
        <v>0</v>
      </c>
      <c r="SN40" s="43">
        <f>SUM(SE40-SC40)</f>
        <v>0</v>
      </c>
      <c r="SO40" s="43">
        <f>SUM(SF40-SD40)</f>
        <v>0</v>
      </c>
      <c r="SP40" s="49">
        <f>'СДП (план)'!CC41</f>
        <v>0</v>
      </c>
      <c r="SQ40" s="43">
        <f>'СДП (план)'!CD41</f>
        <v>0</v>
      </c>
      <c r="SR40" s="43">
        <f>SUM(SP40/12*$A$2)</f>
        <v>0</v>
      </c>
      <c r="SS40" s="43">
        <f>SUM(SQ40/12*$A$2)</f>
        <v>0</v>
      </c>
      <c r="ST40" s="43">
        <f>VLOOKUP($C40,'факт СДП 1 мес'!$D$8:$HP$251,93,0)</f>
        <v>0</v>
      </c>
      <c r="SU40" s="43">
        <f>VLOOKUP($C40,'факт СДП 1 мес'!$D$8:$HP$251,94,0)</f>
        <v>0</v>
      </c>
      <c r="SV40" s="43">
        <f>VLOOKUP($C40,'факт СДП 1 мес'!$D$8:$HP$251,95,0)</f>
        <v>0</v>
      </c>
      <c r="SW40" s="43">
        <f>VLOOKUP($C40,'факт СДП 1 мес'!$D$8:$HP$251,96,0)</f>
        <v>0</v>
      </c>
      <c r="SX40" s="43">
        <f>VLOOKUP($C40,'факт СДП 1 мес'!$D$8:$HP$251,97,0)</f>
        <v>0</v>
      </c>
      <c r="SY40" s="43">
        <f>VLOOKUP($C40,'факт СДП 1 мес'!$D$8:$HP$251,98,0)</f>
        <v>0</v>
      </c>
      <c r="SZ40" s="43">
        <f>SUM(SP40*$F40)</f>
        <v>0</v>
      </c>
      <c r="TA40" s="43">
        <f t="shared" si="992"/>
        <v>0</v>
      </c>
      <c r="TB40" s="43">
        <f t="shared" si="993"/>
        <v>0</v>
      </c>
      <c r="TC40" s="43">
        <f>SUM(ST40-SR40)</f>
        <v>0</v>
      </c>
      <c r="TD40" s="43">
        <f>SUM(SU40-SS40)</f>
        <v>0</v>
      </c>
      <c r="TE40" s="10">
        <f>'СДП (план)'!CE41</f>
        <v>0</v>
      </c>
      <c r="TF40" s="3">
        <f>'СДП (план)'!CF41</f>
        <v>0</v>
      </c>
      <c r="TG40" s="10">
        <v>0</v>
      </c>
      <c r="TH40" s="3">
        <v>0</v>
      </c>
      <c r="TI40" s="43">
        <f>VLOOKUP($C40,'факт СДП 1 мес'!$D$8:$HP$251,117,0)</f>
        <v>0</v>
      </c>
      <c r="TJ40" s="43">
        <f>VLOOKUP($C40,'факт СДП 1 мес'!$D$8:$HP$251,118,0)</f>
        <v>0</v>
      </c>
      <c r="TK40" s="43">
        <f>VLOOKUP($C40,'факт СДП 1 мес'!$D$8:$HP$251,119,0)</f>
        <v>0</v>
      </c>
      <c r="TL40" s="43">
        <f>VLOOKUP($C40,'факт СДП 1 мес'!$D$8:$HP$251,120,0)</f>
        <v>0</v>
      </c>
      <c r="TM40" s="43">
        <f>VLOOKUP($C40,'факт СДП 1 мес'!$D$8:$HP$251,121,0)</f>
        <v>0</v>
      </c>
      <c r="TN40" s="43">
        <f>VLOOKUP($C40,'факт СДП 1 мес'!$D$8:$HP$251,122,0)</f>
        <v>0</v>
      </c>
      <c r="TO40" s="43">
        <f>SUM(TE40*$F40)</f>
        <v>0</v>
      </c>
      <c r="TP40" s="43">
        <f t="shared" si="994"/>
        <v>0</v>
      </c>
      <c r="TQ40" s="43">
        <f t="shared" si="995"/>
        <v>0</v>
      </c>
      <c r="TR40" s="43">
        <f>SUM(TI40-TG40)</f>
        <v>0</v>
      </c>
      <c r="TS40" s="43">
        <f>SUM(TJ40-TH40)</f>
        <v>0</v>
      </c>
      <c r="TT40" s="43">
        <f>'СДП (план)'!CG41</f>
        <v>0</v>
      </c>
      <c r="TU40" s="43">
        <f>'СДП (план)'!CH41</f>
        <v>0</v>
      </c>
      <c r="TV40" s="43">
        <f>SUM(TT40/12*$A$2)</f>
        <v>0</v>
      </c>
      <c r="TW40" s="43">
        <f>SUM(TU40/12*$A$2)</f>
        <v>0</v>
      </c>
      <c r="TX40" s="43">
        <f>VLOOKUP($C40,'факт СДП 1 мес'!$D$8:$HP$251,207,0)</f>
        <v>0</v>
      </c>
      <c r="TY40" s="43">
        <f>VLOOKUP($C40,'факт СДП 1 мес'!$D$8:$HP$251,208,0)</f>
        <v>0</v>
      </c>
      <c r="TZ40" s="43">
        <f>VLOOKUP($C40,'факт СДП 1 мес'!$D$8:$HP$251,209,0)</f>
        <v>0</v>
      </c>
      <c r="UA40" s="43">
        <f>VLOOKUP($C40,'факт СДП 1 мес'!$D$8:$HP$251,210,0)</f>
        <v>0</v>
      </c>
      <c r="UB40" s="43">
        <f>VLOOKUP($C40,'факт СДП 1 мес'!$D$8:$HP$251,211,0)</f>
        <v>0</v>
      </c>
      <c r="UC40" s="43">
        <f>VLOOKUP($C40,'факт СДП 1 мес'!$D$8:$HP$251,212,0)</f>
        <v>0</v>
      </c>
      <c r="UD40" s="43">
        <f t="shared" si="996"/>
        <v>0</v>
      </c>
      <c r="UE40" s="43">
        <f>SUM(TV40*$F40)</f>
        <v>0</v>
      </c>
      <c r="UF40" s="43">
        <f>SUM(TX40*$F40)</f>
        <v>0</v>
      </c>
      <c r="UG40" s="43">
        <f t="shared" si="997"/>
        <v>0</v>
      </c>
      <c r="UH40" s="43">
        <f t="shared" si="998"/>
        <v>0</v>
      </c>
      <c r="UI40" s="43"/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7">
        <f>'СДП (план)'!CK41</f>
        <v>30</v>
      </c>
      <c r="UY40" s="47">
        <f>'СДП (план)'!CL41</f>
        <v>6959771.2800000003</v>
      </c>
      <c r="UZ40" s="43">
        <f t="shared" si="173"/>
        <v>2.5</v>
      </c>
      <c r="VA40" s="43">
        <f t="shared" si="174"/>
        <v>579980.94000000006</v>
      </c>
      <c r="VB40" s="47">
        <f t="shared" si="276"/>
        <v>3</v>
      </c>
      <c r="VC40" s="47">
        <f t="shared" si="277"/>
        <v>695977.14</v>
      </c>
      <c r="VD40" s="47">
        <f t="shared" si="278"/>
        <v>26</v>
      </c>
      <c r="VE40" s="47">
        <f t="shared" si="279"/>
        <v>0</v>
      </c>
      <c r="VF40" s="47">
        <f t="shared" si="280"/>
        <v>0</v>
      </c>
      <c r="VG40" s="47">
        <f t="shared" si="281"/>
        <v>0</v>
      </c>
      <c r="VH40" s="47">
        <f t="shared" si="282"/>
        <v>310.2</v>
      </c>
      <c r="VI40" s="47">
        <f t="shared" si="283"/>
        <v>25.85</v>
      </c>
      <c r="VJ40" s="47">
        <f t="shared" si="284"/>
        <v>31.02</v>
      </c>
      <c r="VK40" s="43">
        <f t="shared" si="285"/>
        <v>0.5</v>
      </c>
      <c r="VL40" s="43">
        <f t="shared" si="286"/>
        <v>115996.19999999995</v>
      </c>
      <c r="VM40" s="398" t="e">
        <f>VLOOKUP($C40,'СДП (план)'!$C$11:$CL$254,107,0)</f>
        <v>#REF!</v>
      </c>
      <c r="VN40" s="398" t="e">
        <f>VLOOKUP($C40,'СДП (план)'!$C$11:$CL$254,108,0)</f>
        <v>#REF!</v>
      </c>
      <c r="VO40" s="399" t="e">
        <f t="shared" si="4"/>
        <v>#REF!</v>
      </c>
      <c r="VP40" s="399" t="e">
        <f t="shared" si="5"/>
        <v>#REF!</v>
      </c>
      <c r="VQ40" s="398" t="e">
        <f>VLOOKUP($C40,'факт СДП 1 мес'!$D$8:$HI$249,255,0)</f>
        <v>#REF!</v>
      </c>
      <c r="VR40" s="398" t="e">
        <f>VLOOKUP($C40,'факт СДП 1 мес'!$D$8:$HI$249,256,0)</f>
        <v>#REF!</v>
      </c>
      <c r="VS40" s="400" t="e">
        <f t="shared" si="287"/>
        <v>#REF!</v>
      </c>
      <c r="VT40" s="400" t="e">
        <f t="shared" si="288"/>
        <v>#REF!</v>
      </c>
    </row>
    <row r="41" spans="1:592" s="54" customFormat="1" ht="15" hidden="1" x14ac:dyDescent="0.2">
      <c r="A41" s="180">
        <v>9</v>
      </c>
      <c r="B41" s="180"/>
      <c r="C41" s="454" t="s">
        <v>524</v>
      </c>
      <c r="D41" s="459" t="s">
        <v>96</v>
      </c>
      <c r="E41" s="461">
        <v>16026</v>
      </c>
      <c r="F41" s="476">
        <v>1.42</v>
      </c>
      <c r="G41" s="463"/>
      <c r="H41" s="457"/>
      <c r="I41" s="192"/>
      <c r="J41" s="192"/>
      <c r="K41" s="211"/>
      <c r="L41" s="211"/>
      <c r="M41" s="211"/>
      <c r="N41" s="204">
        <v>2.57</v>
      </c>
      <c r="O41" s="100">
        <f>'СДП (план)'!O42</f>
        <v>0</v>
      </c>
      <c r="P41" s="100">
        <f>'СДП (план)'!P42</f>
        <v>0</v>
      </c>
      <c r="Q41" s="43">
        <f t="shared" si="19"/>
        <v>0</v>
      </c>
      <c r="R41" s="43">
        <f t="shared" si="20"/>
        <v>0</v>
      </c>
      <c r="S41" s="100">
        <f t="shared" ref="S41:AA41" si="999">SUM(S42:S43)</f>
        <v>0</v>
      </c>
      <c r="T41" s="100">
        <f t="shared" si="999"/>
        <v>0</v>
      </c>
      <c r="U41" s="100">
        <f t="shared" si="999"/>
        <v>0</v>
      </c>
      <c r="V41" s="100">
        <f t="shared" si="999"/>
        <v>0</v>
      </c>
      <c r="W41" s="100">
        <f t="shared" si="999"/>
        <v>0</v>
      </c>
      <c r="X41" s="100">
        <f t="shared" si="999"/>
        <v>0</v>
      </c>
      <c r="Y41" s="100">
        <f t="shared" si="999"/>
        <v>0</v>
      </c>
      <c r="Z41" s="100">
        <f t="shared" si="999"/>
        <v>0</v>
      </c>
      <c r="AA41" s="100">
        <f t="shared" si="999"/>
        <v>0</v>
      </c>
      <c r="AB41" s="66">
        <f t="shared" si="826"/>
        <v>0</v>
      </c>
      <c r="AC41" s="66">
        <f t="shared" si="585"/>
        <v>0</v>
      </c>
      <c r="AD41" s="113">
        <f>'СДП (план)'!Q42</f>
        <v>0</v>
      </c>
      <c r="AE41" s="113">
        <f>'СДП (план)'!R42</f>
        <v>0</v>
      </c>
      <c r="AF41" s="66">
        <f t="shared" si="21"/>
        <v>0</v>
      </c>
      <c r="AG41" s="66">
        <f t="shared" si="22"/>
        <v>0</v>
      </c>
      <c r="AH41" s="100">
        <f t="shared" ref="AH41:AP41" si="1000">SUM(AH42:AH43)</f>
        <v>0</v>
      </c>
      <c r="AI41" s="100">
        <f t="shared" si="1000"/>
        <v>0</v>
      </c>
      <c r="AJ41" s="100">
        <f t="shared" si="1000"/>
        <v>0</v>
      </c>
      <c r="AK41" s="100">
        <f t="shared" si="1000"/>
        <v>0</v>
      </c>
      <c r="AL41" s="100">
        <f t="shared" si="1000"/>
        <v>0</v>
      </c>
      <c r="AM41" s="100">
        <f t="shared" si="1000"/>
        <v>0</v>
      </c>
      <c r="AN41" s="100">
        <f t="shared" si="1000"/>
        <v>0</v>
      </c>
      <c r="AO41" s="100">
        <f t="shared" si="1000"/>
        <v>0</v>
      </c>
      <c r="AP41" s="100">
        <f t="shared" si="1000"/>
        <v>0</v>
      </c>
      <c r="AQ41" s="66">
        <f t="shared" si="23"/>
        <v>0</v>
      </c>
      <c r="AR41" s="66">
        <f t="shared" si="24"/>
        <v>0</v>
      </c>
      <c r="AS41" s="100">
        <f>'СДП (план)'!S42</f>
        <v>0</v>
      </c>
      <c r="AT41" s="100">
        <f>'СДП (план)'!T42</f>
        <v>0</v>
      </c>
      <c r="AU41" s="43">
        <f t="shared" si="25"/>
        <v>0</v>
      </c>
      <c r="AV41" s="43">
        <f t="shared" si="26"/>
        <v>0</v>
      </c>
      <c r="AW41" s="100">
        <f t="shared" ref="AW41:BE41" si="1001">SUM(AW42:AW43)</f>
        <v>0</v>
      </c>
      <c r="AX41" s="100">
        <f t="shared" si="1001"/>
        <v>0</v>
      </c>
      <c r="AY41" s="100">
        <f t="shared" si="1001"/>
        <v>0</v>
      </c>
      <c r="AZ41" s="100">
        <f t="shared" si="1001"/>
        <v>0</v>
      </c>
      <c r="BA41" s="100">
        <f t="shared" si="1001"/>
        <v>0</v>
      </c>
      <c r="BB41" s="100">
        <f t="shared" si="1001"/>
        <v>0</v>
      </c>
      <c r="BC41" s="100">
        <f t="shared" si="1001"/>
        <v>0</v>
      </c>
      <c r="BD41" s="100">
        <f t="shared" si="1001"/>
        <v>0</v>
      </c>
      <c r="BE41" s="100">
        <f t="shared" si="1001"/>
        <v>0</v>
      </c>
      <c r="BF41" s="66">
        <f t="shared" si="900"/>
        <v>0</v>
      </c>
      <c r="BG41" s="66">
        <f t="shared" si="901"/>
        <v>0</v>
      </c>
      <c r="BH41" s="121">
        <f>'СДП (план)'!U42</f>
        <v>0</v>
      </c>
      <c r="BI41" s="65">
        <f>'СДП (план)'!V42</f>
        <v>0</v>
      </c>
      <c r="BJ41" s="43">
        <f t="shared" si="27"/>
        <v>0</v>
      </c>
      <c r="BK41" s="43">
        <f t="shared" si="28"/>
        <v>0</v>
      </c>
      <c r="BL41" s="100">
        <f t="shared" ref="BL41:BT41" si="1002">SUM(BL42:BL43)</f>
        <v>0</v>
      </c>
      <c r="BM41" s="100">
        <f t="shared" si="1002"/>
        <v>0</v>
      </c>
      <c r="BN41" s="100">
        <f t="shared" si="1002"/>
        <v>0</v>
      </c>
      <c r="BO41" s="100">
        <f t="shared" si="1002"/>
        <v>0</v>
      </c>
      <c r="BP41" s="100">
        <f t="shared" si="1002"/>
        <v>0</v>
      </c>
      <c r="BQ41" s="100">
        <f t="shared" si="1002"/>
        <v>0</v>
      </c>
      <c r="BR41" s="100">
        <f t="shared" si="1002"/>
        <v>0</v>
      </c>
      <c r="BS41" s="100">
        <f t="shared" si="1002"/>
        <v>0</v>
      </c>
      <c r="BT41" s="100">
        <f t="shared" si="1002"/>
        <v>0</v>
      </c>
      <c r="BU41" s="66">
        <f t="shared" si="905"/>
        <v>0</v>
      </c>
      <c r="BV41" s="66">
        <f t="shared" si="906"/>
        <v>0</v>
      </c>
      <c r="BW41" s="100">
        <f>'СДП (план)'!W42</f>
        <v>0</v>
      </c>
      <c r="BX41" s="100">
        <f>'СДП (план)'!X42</f>
        <v>0</v>
      </c>
      <c r="BY41" s="66">
        <f t="shared" si="30"/>
        <v>0</v>
      </c>
      <c r="BZ41" s="66">
        <f t="shared" si="31"/>
        <v>0</v>
      </c>
      <c r="CA41" s="100">
        <f t="shared" ref="CA41:CI41" si="1003">SUM(CA42:CA43)</f>
        <v>0</v>
      </c>
      <c r="CB41" s="100">
        <f t="shared" si="1003"/>
        <v>0</v>
      </c>
      <c r="CC41" s="100">
        <f t="shared" si="1003"/>
        <v>0</v>
      </c>
      <c r="CD41" s="100">
        <f t="shared" si="1003"/>
        <v>0</v>
      </c>
      <c r="CE41" s="100">
        <f t="shared" si="1003"/>
        <v>0</v>
      </c>
      <c r="CF41" s="100">
        <f t="shared" si="1003"/>
        <v>0</v>
      </c>
      <c r="CG41" s="100">
        <f t="shared" si="1003"/>
        <v>0</v>
      </c>
      <c r="CH41" s="100">
        <f t="shared" si="1003"/>
        <v>0</v>
      </c>
      <c r="CI41" s="100">
        <f t="shared" si="1003"/>
        <v>0</v>
      </c>
      <c r="CJ41" s="66">
        <f t="shared" si="910"/>
        <v>0</v>
      </c>
      <c r="CK41" s="66">
        <f t="shared" si="911"/>
        <v>0</v>
      </c>
      <c r="CL41" s="53">
        <f>'СДП (план)'!Y42</f>
        <v>0</v>
      </c>
      <c r="CM41" s="53">
        <f>'СДП (план)'!Z42</f>
        <v>0</v>
      </c>
      <c r="CN41" s="66">
        <f t="shared" si="32"/>
        <v>0</v>
      </c>
      <c r="CO41" s="66">
        <f t="shared" si="33"/>
        <v>0</v>
      </c>
      <c r="CP41" s="53">
        <f t="shared" ref="CP41:CX41" si="1004">SUM(CP42:CP43)</f>
        <v>0</v>
      </c>
      <c r="CQ41" s="53">
        <f t="shared" si="1004"/>
        <v>0</v>
      </c>
      <c r="CR41" s="53">
        <f t="shared" si="1004"/>
        <v>0</v>
      </c>
      <c r="CS41" s="53">
        <f t="shared" si="1004"/>
        <v>0</v>
      </c>
      <c r="CT41" s="53">
        <f t="shared" si="1004"/>
        <v>0</v>
      </c>
      <c r="CU41" s="53">
        <f t="shared" si="1004"/>
        <v>0</v>
      </c>
      <c r="CV41" s="100">
        <f t="shared" si="1004"/>
        <v>0</v>
      </c>
      <c r="CW41" s="100">
        <f t="shared" si="1004"/>
        <v>0</v>
      </c>
      <c r="CX41" s="100">
        <f t="shared" si="1004"/>
        <v>0</v>
      </c>
      <c r="CY41" s="66">
        <f t="shared" si="34"/>
        <v>0</v>
      </c>
      <c r="CZ41" s="66">
        <f t="shared" si="35"/>
        <v>0</v>
      </c>
      <c r="DA41" s="14">
        <f>'СДП (план)'!AA42</f>
        <v>0</v>
      </c>
      <c r="DB41" s="14">
        <f>'СДП (план)'!AB42</f>
        <v>0</v>
      </c>
      <c r="DC41" s="66">
        <f t="shared" si="36"/>
        <v>0</v>
      </c>
      <c r="DD41" s="66">
        <f t="shared" si="37"/>
        <v>0</v>
      </c>
      <c r="DE41" s="53">
        <f t="shared" ref="DE41:DM41" si="1005">SUM(DE42:DE43)</f>
        <v>0</v>
      </c>
      <c r="DF41" s="53">
        <f t="shared" si="1005"/>
        <v>0</v>
      </c>
      <c r="DG41" s="53">
        <f t="shared" si="1005"/>
        <v>0</v>
      </c>
      <c r="DH41" s="53">
        <f t="shared" si="1005"/>
        <v>0</v>
      </c>
      <c r="DI41" s="53">
        <f t="shared" si="1005"/>
        <v>0</v>
      </c>
      <c r="DJ41" s="53">
        <f t="shared" si="1005"/>
        <v>0</v>
      </c>
      <c r="DK41" s="100">
        <f t="shared" si="1005"/>
        <v>0</v>
      </c>
      <c r="DL41" s="100">
        <f t="shared" si="1005"/>
        <v>0</v>
      </c>
      <c r="DM41" s="100">
        <f t="shared" si="1005"/>
        <v>0</v>
      </c>
      <c r="DN41" s="66">
        <f t="shared" si="38"/>
        <v>0</v>
      </c>
      <c r="DO41" s="66">
        <f t="shared" si="39"/>
        <v>0</v>
      </c>
      <c r="DP41" s="14">
        <f>'СДП (план)'!AC42</f>
        <v>0</v>
      </c>
      <c r="DQ41" s="14">
        <f>'СДП (план)'!AD42</f>
        <v>0</v>
      </c>
      <c r="DR41" s="66">
        <f t="shared" si="40"/>
        <v>0</v>
      </c>
      <c r="DS41" s="66">
        <f t="shared" si="41"/>
        <v>0</v>
      </c>
      <c r="DT41" s="53">
        <f t="shared" ref="DT41:EB41" si="1006">SUM(DT42:DT43)</f>
        <v>0</v>
      </c>
      <c r="DU41" s="53">
        <f t="shared" si="1006"/>
        <v>0</v>
      </c>
      <c r="DV41" s="53">
        <f t="shared" si="1006"/>
        <v>0</v>
      </c>
      <c r="DW41" s="53">
        <f t="shared" si="1006"/>
        <v>0</v>
      </c>
      <c r="DX41" s="53">
        <f t="shared" si="1006"/>
        <v>0</v>
      </c>
      <c r="DY41" s="53">
        <f t="shared" si="1006"/>
        <v>0</v>
      </c>
      <c r="DZ41" s="100">
        <f t="shared" si="1006"/>
        <v>0</v>
      </c>
      <c r="EA41" s="100">
        <f t="shared" si="1006"/>
        <v>0</v>
      </c>
      <c r="EB41" s="100">
        <f t="shared" si="1006"/>
        <v>0</v>
      </c>
      <c r="EC41" s="66">
        <f t="shared" si="42"/>
        <v>0</v>
      </c>
      <c r="ED41" s="66">
        <f t="shared" si="43"/>
        <v>0</v>
      </c>
      <c r="EE41" s="14">
        <f>'СДП (план)'!AE42</f>
        <v>0</v>
      </c>
      <c r="EF41" s="14">
        <f>'СДП (план)'!AF42</f>
        <v>0</v>
      </c>
      <c r="EG41" s="43">
        <f t="shared" si="44"/>
        <v>0</v>
      </c>
      <c r="EH41" s="43">
        <f t="shared" si="45"/>
        <v>0</v>
      </c>
      <c r="EI41" s="53">
        <f t="shared" ref="EI41:EQ41" si="1007">SUM(EI42:EI43)</f>
        <v>0</v>
      </c>
      <c r="EJ41" s="53">
        <f t="shared" si="1007"/>
        <v>0</v>
      </c>
      <c r="EK41" s="53">
        <f t="shared" si="1007"/>
        <v>0</v>
      </c>
      <c r="EL41" s="53">
        <f t="shared" si="1007"/>
        <v>0</v>
      </c>
      <c r="EM41" s="53">
        <f t="shared" si="1007"/>
        <v>0</v>
      </c>
      <c r="EN41" s="53"/>
      <c r="EO41" s="100">
        <f t="shared" si="1007"/>
        <v>0</v>
      </c>
      <c r="EP41" s="100">
        <f t="shared" si="1007"/>
        <v>0</v>
      </c>
      <c r="EQ41" s="100">
        <f t="shared" si="1007"/>
        <v>0</v>
      </c>
      <c r="ER41" s="66">
        <f t="shared" si="46"/>
        <v>0</v>
      </c>
      <c r="ES41" s="66">
        <f t="shared" si="47"/>
        <v>0</v>
      </c>
      <c r="ET41" s="53">
        <f>'СДП (план)'!AG42</f>
        <v>0</v>
      </c>
      <c r="EU41" s="53">
        <f>'СДП (план)'!AH42</f>
        <v>0</v>
      </c>
      <c r="EV41" s="66">
        <f t="shared" si="48"/>
        <v>0</v>
      </c>
      <c r="EW41" s="66">
        <f t="shared" si="49"/>
        <v>0</v>
      </c>
      <c r="EX41" s="53">
        <f t="shared" ref="EX41:FF41" si="1008">SUM(EX42:EX43)</f>
        <v>0</v>
      </c>
      <c r="EY41" s="53">
        <f t="shared" si="1008"/>
        <v>0</v>
      </c>
      <c r="EZ41" s="53">
        <f t="shared" si="1008"/>
        <v>0</v>
      </c>
      <c r="FA41" s="53">
        <f t="shared" si="1008"/>
        <v>0</v>
      </c>
      <c r="FB41" s="53">
        <f t="shared" si="1008"/>
        <v>0</v>
      </c>
      <c r="FC41" s="53">
        <f t="shared" si="1008"/>
        <v>0</v>
      </c>
      <c r="FD41" s="100">
        <f t="shared" si="1008"/>
        <v>0</v>
      </c>
      <c r="FE41" s="100">
        <f t="shared" si="1008"/>
        <v>0</v>
      </c>
      <c r="FF41" s="100">
        <f t="shared" si="1008"/>
        <v>0</v>
      </c>
      <c r="FG41" s="66">
        <f t="shared" si="50"/>
        <v>0</v>
      </c>
      <c r="FH41" s="66">
        <f t="shared" si="51"/>
        <v>0</v>
      </c>
      <c r="FI41" s="53">
        <f>'СДП (план)'!AI42</f>
        <v>0</v>
      </c>
      <c r="FJ41" s="53">
        <f>'СДП (план)'!AJ42</f>
        <v>0</v>
      </c>
      <c r="FK41" s="66">
        <f t="shared" si="52"/>
        <v>0</v>
      </c>
      <c r="FL41" s="66">
        <f t="shared" si="53"/>
        <v>0</v>
      </c>
      <c r="FM41" s="53">
        <f t="shared" ref="FM41:FU41" si="1009">SUM(FM42:FM43)</f>
        <v>0</v>
      </c>
      <c r="FN41" s="53">
        <f t="shared" si="1009"/>
        <v>0</v>
      </c>
      <c r="FO41" s="53">
        <f t="shared" si="1009"/>
        <v>0</v>
      </c>
      <c r="FP41" s="53">
        <f t="shared" si="1009"/>
        <v>0</v>
      </c>
      <c r="FQ41" s="53">
        <f t="shared" si="1009"/>
        <v>0</v>
      </c>
      <c r="FR41" s="53">
        <f t="shared" si="1009"/>
        <v>0</v>
      </c>
      <c r="FS41" s="100">
        <f t="shared" si="1009"/>
        <v>0</v>
      </c>
      <c r="FT41" s="100">
        <f t="shared" si="1009"/>
        <v>0</v>
      </c>
      <c r="FU41" s="100">
        <f t="shared" si="1009"/>
        <v>0</v>
      </c>
      <c r="FV41" s="66">
        <f t="shared" si="54"/>
        <v>0</v>
      </c>
      <c r="FW41" s="66">
        <f t="shared" si="55"/>
        <v>0</v>
      </c>
      <c r="FX41" s="53">
        <f>'СДП (план)'!AK42</f>
        <v>0</v>
      </c>
      <c r="FY41" s="53">
        <f>'СДП (план)'!AL42</f>
        <v>0</v>
      </c>
      <c r="FZ41" s="66">
        <f t="shared" si="56"/>
        <v>0</v>
      </c>
      <c r="GA41" s="66">
        <f t="shared" si="57"/>
        <v>0</v>
      </c>
      <c r="GB41" s="53">
        <f t="shared" ref="GB41:GJ41" si="1010">SUM(GB42:GB43)</f>
        <v>0</v>
      </c>
      <c r="GC41" s="53">
        <f t="shared" si="1010"/>
        <v>0</v>
      </c>
      <c r="GD41" s="53">
        <f t="shared" si="1010"/>
        <v>0</v>
      </c>
      <c r="GE41" s="53">
        <f t="shared" si="1010"/>
        <v>0</v>
      </c>
      <c r="GF41" s="53">
        <f t="shared" si="1010"/>
        <v>0</v>
      </c>
      <c r="GG41" s="53"/>
      <c r="GH41" s="100">
        <f t="shared" si="1010"/>
        <v>0</v>
      </c>
      <c r="GI41" s="100">
        <f t="shared" si="1010"/>
        <v>0</v>
      </c>
      <c r="GJ41" s="100">
        <f t="shared" si="1010"/>
        <v>0</v>
      </c>
      <c r="GK41" s="66">
        <f t="shared" si="58"/>
        <v>0</v>
      </c>
      <c r="GL41" s="66">
        <f t="shared" si="59"/>
        <v>0</v>
      </c>
      <c r="GM41" s="14">
        <f>'СДП (план)'!AM42</f>
        <v>0</v>
      </c>
      <c r="GN41" s="14">
        <f>'СДП (план)'!AN42</f>
        <v>0</v>
      </c>
      <c r="GO41" s="66">
        <f t="shared" si="60"/>
        <v>0</v>
      </c>
      <c r="GP41" s="66">
        <f t="shared" si="61"/>
        <v>0</v>
      </c>
      <c r="GQ41" s="53">
        <f t="shared" ref="GQ41:GY41" si="1011">SUM(GQ42:GQ43)</f>
        <v>0</v>
      </c>
      <c r="GR41" s="53">
        <f t="shared" si="1011"/>
        <v>0</v>
      </c>
      <c r="GS41" s="53">
        <f t="shared" si="1011"/>
        <v>0</v>
      </c>
      <c r="GT41" s="53">
        <f t="shared" si="1011"/>
        <v>0</v>
      </c>
      <c r="GU41" s="53">
        <f t="shared" si="1011"/>
        <v>0</v>
      </c>
      <c r="GV41" s="53">
        <f t="shared" si="1011"/>
        <v>0</v>
      </c>
      <c r="GW41" s="100">
        <f t="shared" si="1011"/>
        <v>0</v>
      </c>
      <c r="GX41" s="100">
        <f t="shared" si="1011"/>
        <v>0</v>
      </c>
      <c r="GY41" s="100">
        <f t="shared" si="1011"/>
        <v>0</v>
      </c>
      <c r="GZ41" s="66">
        <f t="shared" si="65"/>
        <v>0</v>
      </c>
      <c r="HA41" s="66">
        <f t="shared" si="66"/>
        <v>0</v>
      </c>
      <c r="HB41" s="14">
        <f>'СДП (план)'!AO42</f>
        <v>0</v>
      </c>
      <c r="HC41" s="14">
        <f>'СДП (план)'!AP42</f>
        <v>0</v>
      </c>
      <c r="HD41" s="66">
        <f t="shared" si="67"/>
        <v>0</v>
      </c>
      <c r="HE41" s="66">
        <f t="shared" si="68"/>
        <v>0</v>
      </c>
      <c r="HF41" s="53">
        <f t="shared" ref="HF41:HN41" si="1012">SUM(HF42:HF43)</f>
        <v>0</v>
      </c>
      <c r="HG41" s="53">
        <f t="shared" si="1012"/>
        <v>0</v>
      </c>
      <c r="HH41" s="53">
        <f t="shared" si="1012"/>
        <v>0</v>
      </c>
      <c r="HI41" s="53">
        <f t="shared" si="1012"/>
        <v>0</v>
      </c>
      <c r="HJ41" s="53">
        <f t="shared" si="1012"/>
        <v>0</v>
      </c>
      <c r="HK41" s="53"/>
      <c r="HL41" s="100">
        <f t="shared" si="1012"/>
        <v>0</v>
      </c>
      <c r="HM41" s="100">
        <f t="shared" si="1012"/>
        <v>0</v>
      </c>
      <c r="HN41" s="100">
        <f t="shared" si="1012"/>
        <v>0</v>
      </c>
      <c r="HO41" s="66">
        <f t="shared" si="69"/>
        <v>0</v>
      </c>
      <c r="HP41" s="66">
        <f t="shared" si="70"/>
        <v>0</v>
      </c>
      <c r="HQ41" s="53">
        <f>'СДП (план)'!AQ42</f>
        <v>0</v>
      </c>
      <c r="HR41" s="53">
        <f>'СДП (план)'!AR42</f>
        <v>0</v>
      </c>
      <c r="HS41" s="66">
        <f t="shared" si="71"/>
        <v>0</v>
      </c>
      <c r="HT41" s="66">
        <f t="shared" si="72"/>
        <v>0</v>
      </c>
      <c r="HU41" s="53">
        <f t="shared" ref="HU41:IC41" si="1013">SUM(HU42:HU43)</f>
        <v>0</v>
      </c>
      <c r="HV41" s="53">
        <f t="shared" si="1013"/>
        <v>0</v>
      </c>
      <c r="HW41" s="53">
        <f t="shared" si="1013"/>
        <v>0</v>
      </c>
      <c r="HX41" s="53">
        <f t="shared" si="1013"/>
        <v>0</v>
      </c>
      <c r="HY41" s="53">
        <f t="shared" si="1013"/>
        <v>0</v>
      </c>
      <c r="HZ41" s="53">
        <f t="shared" si="1013"/>
        <v>0</v>
      </c>
      <c r="IA41" s="100">
        <f t="shared" si="1013"/>
        <v>0</v>
      </c>
      <c r="IB41" s="100">
        <f t="shared" si="1013"/>
        <v>0</v>
      </c>
      <c r="IC41" s="100">
        <f t="shared" si="1013"/>
        <v>0</v>
      </c>
      <c r="ID41" s="66">
        <f t="shared" si="76"/>
        <v>0</v>
      </c>
      <c r="IE41" s="66">
        <f t="shared" si="77"/>
        <v>0</v>
      </c>
      <c r="IF41" s="53">
        <f>'СДП (план)'!AS42</f>
        <v>5</v>
      </c>
      <c r="IG41" s="53">
        <f>'СДП (план)'!AT42</f>
        <v>154811.15999999997</v>
      </c>
      <c r="IH41" s="66">
        <f t="shared" si="78"/>
        <v>0.41666666666666669</v>
      </c>
      <c r="II41" s="66">
        <f t="shared" si="79"/>
        <v>12900.929999999998</v>
      </c>
      <c r="IJ41" s="53">
        <f t="shared" ref="IJ41:IR41" si="1014">SUM(IJ42:IJ43)</f>
        <v>0</v>
      </c>
      <c r="IK41" s="53">
        <f t="shared" si="1014"/>
        <v>0</v>
      </c>
      <c r="IL41" s="53">
        <f t="shared" si="1014"/>
        <v>0</v>
      </c>
      <c r="IM41" s="53">
        <f t="shared" si="1014"/>
        <v>0</v>
      </c>
      <c r="IN41" s="53">
        <f t="shared" si="1014"/>
        <v>0</v>
      </c>
      <c r="IO41" s="53">
        <f t="shared" si="1014"/>
        <v>0</v>
      </c>
      <c r="IP41" s="100">
        <f t="shared" si="1014"/>
        <v>6.8999999999999995</v>
      </c>
      <c r="IQ41" s="100">
        <f t="shared" si="1014"/>
        <v>0.57499999999999996</v>
      </c>
      <c r="IR41" s="100">
        <f t="shared" si="1014"/>
        <v>0</v>
      </c>
      <c r="IS41" s="66">
        <f t="shared" si="80"/>
        <v>-0.41666666666666669</v>
      </c>
      <c r="IT41" s="66">
        <f t="shared" si="81"/>
        <v>-12900.929999999998</v>
      </c>
      <c r="IU41" s="53">
        <f>'СДП (план)'!AU42</f>
        <v>0</v>
      </c>
      <c r="IV41" s="53">
        <f>'СДП (план)'!AV42</f>
        <v>0</v>
      </c>
      <c r="IW41" s="66">
        <f t="shared" si="82"/>
        <v>0</v>
      </c>
      <c r="IX41" s="66">
        <f t="shared" si="83"/>
        <v>0</v>
      </c>
      <c r="IY41" s="53">
        <f t="shared" ref="IY41:JG41" si="1015">SUM(IY42:IY43)</f>
        <v>0</v>
      </c>
      <c r="IZ41" s="53">
        <f t="shared" si="1015"/>
        <v>0</v>
      </c>
      <c r="JA41" s="53">
        <f t="shared" si="1015"/>
        <v>0</v>
      </c>
      <c r="JB41" s="53">
        <f t="shared" si="1015"/>
        <v>0</v>
      </c>
      <c r="JC41" s="53">
        <f t="shared" si="1015"/>
        <v>0</v>
      </c>
      <c r="JD41" s="53">
        <f t="shared" si="1015"/>
        <v>0</v>
      </c>
      <c r="JE41" s="100">
        <f t="shared" si="1015"/>
        <v>0</v>
      </c>
      <c r="JF41" s="100">
        <f t="shared" si="1015"/>
        <v>0</v>
      </c>
      <c r="JG41" s="100">
        <f t="shared" si="1015"/>
        <v>0</v>
      </c>
      <c r="JH41" s="66">
        <f t="shared" si="84"/>
        <v>0</v>
      </c>
      <c r="JI41" s="66">
        <f t="shared" si="85"/>
        <v>0</v>
      </c>
      <c r="JJ41" s="53">
        <f>'СДП (план)'!AW42</f>
        <v>0</v>
      </c>
      <c r="JK41" s="53">
        <f>'СДП (план)'!AX42</f>
        <v>0</v>
      </c>
      <c r="JL41" s="66">
        <f t="shared" si="86"/>
        <v>0</v>
      </c>
      <c r="JM41" s="66">
        <f t="shared" si="87"/>
        <v>0</v>
      </c>
      <c r="JN41" s="53">
        <f t="shared" ref="JN41:JV41" si="1016">SUM(JN42:JN43)</f>
        <v>0</v>
      </c>
      <c r="JO41" s="53">
        <f t="shared" si="1016"/>
        <v>0</v>
      </c>
      <c r="JP41" s="53">
        <f t="shared" si="1016"/>
        <v>0</v>
      </c>
      <c r="JQ41" s="53">
        <f t="shared" si="1016"/>
        <v>0</v>
      </c>
      <c r="JR41" s="53">
        <f t="shared" si="1016"/>
        <v>0</v>
      </c>
      <c r="JS41" s="53">
        <f t="shared" si="1016"/>
        <v>0</v>
      </c>
      <c r="JT41" s="100">
        <f t="shared" si="1016"/>
        <v>0</v>
      </c>
      <c r="JU41" s="100">
        <f t="shared" si="1016"/>
        <v>0</v>
      </c>
      <c r="JV41" s="100">
        <f t="shared" si="1016"/>
        <v>0</v>
      </c>
      <c r="JW41" s="66">
        <f t="shared" si="88"/>
        <v>0</v>
      </c>
      <c r="JX41" s="66">
        <f t="shared" si="89"/>
        <v>0</v>
      </c>
      <c r="JY41" s="53">
        <f>'СДП (план)'!AY42</f>
        <v>0</v>
      </c>
      <c r="JZ41" s="53">
        <f>'СДП (план)'!AZ42</f>
        <v>0</v>
      </c>
      <c r="KA41" s="66">
        <f t="shared" si="90"/>
        <v>0</v>
      </c>
      <c r="KB41" s="66">
        <f t="shared" si="91"/>
        <v>0</v>
      </c>
      <c r="KC41" s="53">
        <f t="shared" ref="KC41:KK41" si="1017">SUM(KC42:KC43)</f>
        <v>0</v>
      </c>
      <c r="KD41" s="53">
        <f t="shared" si="1017"/>
        <v>0</v>
      </c>
      <c r="KE41" s="53">
        <f t="shared" si="1017"/>
        <v>0</v>
      </c>
      <c r="KF41" s="53">
        <f t="shared" si="1017"/>
        <v>0</v>
      </c>
      <c r="KG41" s="53">
        <f t="shared" si="1017"/>
        <v>0</v>
      </c>
      <c r="KH41" s="53">
        <f t="shared" si="1017"/>
        <v>0</v>
      </c>
      <c r="KI41" s="100">
        <f t="shared" si="1017"/>
        <v>0</v>
      </c>
      <c r="KJ41" s="100">
        <f t="shared" si="1017"/>
        <v>0</v>
      </c>
      <c r="KK41" s="100">
        <f t="shared" si="1017"/>
        <v>0</v>
      </c>
      <c r="KL41" s="66">
        <f t="shared" si="95"/>
        <v>0</v>
      </c>
      <c r="KM41" s="66">
        <f t="shared" si="96"/>
        <v>0</v>
      </c>
      <c r="KN41" s="53">
        <f>'СДП (план)'!BA42</f>
        <v>0</v>
      </c>
      <c r="KO41" s="53">
        <f>'СДП (план)'!BB42</f>
        <v>0</v>
      </c>
      <c r="KP41" s="66">
        <f t="shared" si="97"/>
        <v>0</v>
      </c>
      <c r="KQ41" s="66">
        <f t="shared" si="98"/>
        <v>0</v>
      </c>
      <c r="KR41" s="53">
        <f t="shared" ref="KR41:KZ41" si="1018">SUM(KR42:KR43)</f>
        <v>0</v>
      </c>
      <c r="KS41" s="53">
        <f t="shared" si="1018"/>
        <v>0</v>
      </c>
      <c r="KT41" s="53">
        <f t="shared" si="1018"/>
        <v>0</v>
      </c>
      <c r="KU41" s="53">
        <f t="shared" si="1018"/>
        <v>0</v>
      </c>
      <c r="KV41" s="53">
        <f t="shared" si="1018"/>
        <v>0</v>
      </c>
      <c r="KW41" s="53">
        <f t="shared" si="1018"/>
        <v>0</v>
      </c>
      <c r="KX41" s="100">
        <f t="shared" si="1018"/>
        <v>0</v>
      </c>
      <c r="KY41" s="100">
        <f t="shared" si="1018"/>
        <v>0</v>
      </c>
      <c r="KZ41" s="100">
        <f t="shared" si="1018"/>
        <v>0</v>
      </c>
      <c r="LA41" s="66">
        <f t="shared" si="99"/>
        <v>0</v>
      </c>
      <c r="LB41" s="66">
        <f t="shared" si="100"/>
        <v>0</v>
      </c>
      <c r="LC41" s="53">
        <f>'СДП (план)'!BC42</f>
        <v>0</v>
      </c>
      <c r="LD41" s="53">
        <f>'СДП (план)'!BD42</f>
        <v>0</v>
      </c>
      <c r="LE41" s="66">
        <f t="shared" si="101"/>
        <v>0</v>
      </c>
      <c r="LF41" s="66">
        <f t="shared" si="102"/>
        <v>0</v>
      </c>
      <c r="LG41" s="53">
        <f t="shared" ref="LG41:LO41" si="1019">SUM(LG42:LG43)</f>
        <v>0</v>
      </c>
      <c r="LH41" s="53">
        <f t="shared" si="1019"/>
        <v>0</v>
      </c>
      <c r="LI41" s="53">
        <f t="shared" si="1019"/>
        <v>0</v>
      </c>
      <c r="LJ41" s="53">
        <f t="shared" si="1019"/>
        <v>0</v>
      </c>
      <c r="LK41" s="53">
        <f t="shared" si="1019"/>
        <v>0</v>
      </c>
      <c r="LL41" s="53">
        <f t="shared" si="1019"/>
        <v>0</v>
      </c>
      <c r="LM41" s="100">
        <f t="shared" si="1019"/>
        <v>0</v>
      </c>
      <c r="LN41" s="100">
        <f t="shared" si="1019"/>
        <v>0</v>
      </c>
      <c r="LO41" s="100">
        <f t="shared" si="1019"/>
        <v>0</v>
      </c>
      <c r="LP41" s="66">
        <f t="shared" si="103"/>
        <v>0</v>
      </c>
      <c r="LQ41" s="66">
        <f t="shared" si="104"/>
        <v>0</v>
      </c>
      <c r="LR41" s="53">
        <f>'СДП (план)'!BE42</f>
        <v>0</v>
      </c>
      <c r="LS41" s="53">
        <f>'СДП (план)'!BF42</f>
        <v>0</v>
      </c>
      <c r="LT41" s="66">
        <f t="shared" si="105"/>
        <v>0</v>
      </c>
      <c r="LU41" s="66">
        <f t="shared" si="106"/>
        <v>0</v>
      </c>
      <c r="LV41" s="53">
        <f t="shared" ref="LV41:MD41" si="1020">SUM(LV42:LV43)</f>
        <v>0</v>
      </c>
      <c r="LW41" s="53">
        <f t="shared" si="1020"/>
        <v>0</v>
      </c>
      <c r="LX41" s="53">
        <f t="shared" si="1020"/>
        <v>0</v>
      </c>
      <c r="LY41" s="53">
        <f t="shared" si="1020"/>
        <v>0</v>
      </c>
      <c r="LZ41" s="53">
        <f t="shared" si="1020"/>
        <v>0</v>
      </c>
      <c r="MA41" s="53">
        <f t="shared" si="1020"/>
        <v>0</v>
      </c>
      <c r="MB41" s="100">
        <f t="shared" si="1020"/>
        <v>0</v>
      </c>
      <c r="MC41" s="100">
        <f t="shared" si="1020"/>
        <v>0</v>
      </c>
      <c r="MD41" s="100">
        <f t="shared" si="1020"/>
        <v>0</v>
      </c>
      <c r="ME41" s="43">
        <f t="shared" si="599"/>
        <v>0</v>
      </c>
      <c r="MF41" s="43">
        <f t="shared" si="600"/>
        <v>0</v>
      </c>
      <c r="MG41" s="53">
        <f>'СДП (план)'!BG42</f>
        <v>0</v>
      </c>
      <c r="MH41" s="53">
        <f>'СДП (план)'!BH42</f>
        <v>0</v>
      </c>
      <c r="MI41" s="66">
        <f t="shared" si="111"/>
        <v>0</v>
      </c>
      <c r="MJ41" s="66">
        <f t="shared" si="112"/>
        <v>0</v>
      </c>
      <c r="MK41" s="53">
        <f t="shared" ref="MK41:MS41" si="1021">SUM(MK42:MK43)</f>
        <v>0</v>
      </c>
      <c r="ML41" s="53">
        <f t="shared" si="1021"/>
        <v>0</v>
      </c>
      <c r="MM41" s="53">
        <f t="shared" si="1021"/>
        <v>0</v>
      </c>
      <c r="MN41" s="53">
        <f t="shared" si="1021"/>
        <v>0</v>
      </c>
      <c r="MO41" s="53">
        <f t="shared" si="1021"/>
        <v>0</v>
      </c>
      <c r="MP41" s="53">
        <f t="shared" si="1021"/>
        <v>0</v>
      </c>
      <c r="MQ41" s="100">
        <f t="shared" si="1021"/>
        <v>0</v>
      </c>
      <c r="MR41" s="100">
        <f t="shared" si="1021"/>
        <v>0</v>
      </c>
      <c r="MS41" s="100">
        <f t="shared" si="1021"/>
        <v>0</v>
      </c>
      <c r="MT41" s="66">
        <f t="shared" si="113"/>
        <v>0</v>
      </c>
      <c r="MU41" s="66">
        <f t="shared" si="114"/>
        <v>0</v>
      </c>
      <c r="MV41" s="53">
        <f>'СДП (план)'!BI42</f>
        <v>0</v>
      </c>
      <c r="MW41" s="53">
        <f>'СДП (план)'!BJ42</f>
        <v>0</v>
      </c>
      <c r="MX41" s="66">
        <f t="shared" si="115"/>
        <v>0</v>
      </c>
      <c r="MY41" s="66">
        <f t="shared" si="116"/>
        <v>0</v>
      </c>
      <c r="MZ41" s="53">
        <f t="shared" ref="MZ41:NH41" si="1022">SUM(MZ42:MZ43)</f>
        <v>0</v>
      </c>
      <c r="NA41" s="53">
        <f t="shared" si="1022"/>
        <v>0</v>
      </c>
      <c r="NB41" s="53">
        <f t="shared" si="1022"/>
        <v>0</v>
      </c>
      <c r="NC41" s="53">
        <f t="shared" si="1022"/>
        <v>0</v>
      </c>
      <c r="ND41" s="53">
        <f t="shared" si="1022"/>
        <v>0</v>
      </c>
      <c r="NE41" s="53">
        <f t="shared" si="1022"/>
        <v>0</v>
      </c>
      <c r="NF41" s="100">
        <f t="shared" si="1022"/>
        <v>0</v>
      </c>
      <c r="NG41" s="100">
        <f t="shared" si="1022"/>
        <v>0</v>
      </c>
      <c r="NH41" s="100">
        <f t="shared" si="1022"/>
        <v>0</v>
      </c>
      <c r="NI41" s="66">
        <f t="shared" si="117"/>
        <v>0</v>
      </c>
      <c r="NJ41" s="66">
        <f t="shared" si="118"/>
        <v>0</v>
      </c>
      <c r="NK41" s="53">
        <f>'СДП (план)'!BK42</f>
        <v>0</v>
      </c>
      <c r="NL41" s="53">
        <f>'СДП (план)'!BL42</f>
        <v>0</v>
      </c>
      <c r="NM41" s="66">
        <f t="shared" si="119"/>
        <v>0</v>
      </c>
      <c r="NN41" s="66">
        <f t="shared" si="120"/>
        <v>0</v>
      </c>
      <c r="NO41" s="53">
        <f t="shared" ref="NO41:NW41" si="1023">SUM(NO42:NO43)</f>
        <v>0</v>
      </c>
      <c r="NP41" s="53">
        <f t="shared" si="1023"/>
        <v>0</v>
      </c>
      <c r="NQ41" s="53">
        <f t="shared" si="1023"/>
        <v>0</v>
      </c>
      <c r="NR41" s="53">
        <f t="shared" si="1023"/>
        <v>0</v>
      </c>
      <c r="NS41" s="53">
        <f t="shared" si="1023"/>
        <v>0</v>
      </c>
      <c r="NT41" s="53">
        <f t="shared" si="1023"/>
        <v>0</v>
      </c>
      <c r="NU41" s="100">
        <f t="shared" si="1023"/>
        <v>0</v>
      </c>
      <c r="NV41" s="100">
        <f t="shared" si="1023"/>
        <v>0</v>
      </c>
      <c r="NW41" s="100">
        <f t="shared" si="1023"/>
        <v>0</v>
      </c>
      <c r="NX41" s="66">
        <f t="shared" si="121"/>
        <v>0</v>
      </c>
      <c r="NY41" s="66">
        <f t="shared" si="122"/>
        <v>0</v>
      </c>
      <c r="NZ41" s="53">
        <f>'СДП (план)'!BM42</f>
        <v>0</v>
      </c>
      <c r="OA41" s="53">
        <f>'СДП (план)'!BN42</f>
        <v>0</v>
      </c>
      <c r="OB41" s="66">
        <f t="shared" si="123"/>
        <v>0</v>
      </c>
      <c r="OC41" s="66">
        <f t="shared" si="124"/>
        <v>0</v>
      </c>
      <c r="OD41" s="53">
        <f t="shared" ref="OD41:OL41" si="1024">SUM(OD42:OD43)</f>
        <v>0</v>
      </c>
      <c r="OE41" s="53">
        <f t="shared" si="1024"/>
        <v>0</v>
      </c>
      <c r="OF41" s="53"/>
      <c r="OG41" s="53">
        <f t="shared" si="1024"/>
        <v>0</v>
      </c>
      <c r="OH41" s="53">
        <f t="shared" si="1024"/>
        <v>0</v>
      </c>
      <c r="OI41" s="53"/>
      <c r="OJ41" s="100">
        <f t="shared" si="1024"/>
        <v>0</v>
      </c>
      <c r="OK41" s="100">
        <f t="shared" si="1024"/>
        <v>0</v>
      </c>
      <c r="OL41" s="100">
        <f t="shared" si="1024"/>
        <v>0</v>
      </c>
      <c r="OM41" s="66">
        <f t="shared" si="125"/>
        <v>0</v>
      </c>
      <c r="ON41" s="66">
        <f t="shared" si="126"/>
        <v>0</v>
      </c>
      <c r="OO41" s="53">
        <f>'СДП (план)'!BO42</f>
        <v>0</v>
      </c>
      <c r="OP41" s="53">
        <f>'СДП (план)'!BP42</f>
        <v>0</v>
      </c>
      <c r="OQ41" s="66">
        <f t="shared" si="127"/>
        <v>0</v>
      </c>
      <c r="OR41" s="66">
        <f t="shared" si="128"/>
        <v>0</v>
      </c>
      <c r="OS41" s="53">
        <f t="shared" ref="OS41:PA41" si="1025">SUM(OS42:OS43)</f>
        <v>0</v>
      </c>
      <c r="OT41" s="53">
        <f t="shared" si="1025"/>
        <v>0</v>
      </c>
      <c r="OU41" s="53">
        <f t="shared" si="1025"/>
        <v>0</v>
      </c>
      <c r="OV41" s="53">
        <f t="shared" si="1025"/>
        <v>0</v>
      </c>
      <c r="OW41" s="53">
        <f t="shared" si="1025"/>
        <v>0</v>
      </c>
      <c r="OX41" s="53">
        <f t="shared" si="1025"/>
        <v>0</v>
      </c>
      <c r="OY41" s="100">
        <f t="shared" si="1025"/>
        <v>0</v>
      </c>
      <c r="OZ41" s="100">
        <f t="shared" si="1025"/>
        <v>0</v>
      </c>
      <c r="PA41" s="100">
        <f t="shared" si="1025"/>
        <v>0</v>
      </c>
      <c r="PB41" s="66">
        <f t="shared" si="129"/>
        <v>0</v>
      </c>
      <c r="PC41" s="66">
        <f t="shared" si="130"/>
        <v>0</v>
      </c>
      <c r="PD41" s="53">
        <f>'СДП (план)'!BQ42</f>
        <v>0</v>
      </c>
      <c r="PE41" s="53">
        <f>'СДП (план)'!BR42</f>
        <v>0</v>
      </c>
      <c r="PF41" s="66">
        <f t="shared" si="131"/>
        <v>0</v>
      </c>
      <c r="PG41" s="66">
        <f t="shared" si="132"/>
        <v>0</v>
      </c>
      <c r="PH41" s="53">
        <f t="shared" ref="PH41:QE41" si="1026">SUM(PH42:PH43)</f>
        <v>0</v>
      </c>
      <c r="PI41" s="53">
        <f t="shared" si="1026"/>
        <v>0</v>
      </c>
      <c r="PJ41" s="53">
        <f t="shared" si="1026"/>
        <v>0</v>
      </c>
      <c r="PK41" s="53">
        <f t="shared" si="1026"/>
        <v>0</v>
      </c>
      <c r="PL41" s="53">
        <f t="shared" si="1026"/>
        <v>0</v>
      </c>
      <c r="PM41" s="53">
        <f t="shared" si="1026"/>
        <v>0</v>
      </c>
      <c r="PN41" s="100">
        <f t="shared" si="1026"/>
        <v>0</v>
      </c>
      <c r="PO41" s="100">
        <f t="shared" si="1026"/>
        <v>0</v>
      </c>
      <c r="PP41" s="100">
        <f t="shared" si="1026"/>
        <v>0</v>
      </c>
      <c r="PQ41" s="66">
        <f t="shared" si="136"/>
        <v>0</v>
      </c>
      <c r="PR41" s="66">
        <f t="shared" si="137"/>
        <v>0</v>
      </c>
      <c r="PS41" s="53">
        <f>'СДП (план)'!BS42</f>
        <v>0</v>
      </c>
      <c r="PT41" s="53">
        <f>'СДП (план)'!BT42</f>
        <v>0</v>
      </c>
      <c r="PU41" s="66">
        <f t="shared" si="138"/>
        <v>0</v>
      </c>
      <c r="PV41" s="66">
        <f t="shared" si="139"/>
        <v>0</v>
      </c>
      <c r="PW41" s="53">
        <f t="shared" si="1026"/>
        <v>0</v>
      </c>
      <c r="PX41" s="53">
        <f t="shared" si="1026"/>
        <v>0</v>
      </c>
      <c r="PY41" s="53">
        <f t="shared" si="1026"/>
        <v>0</v>
      </c>
      <c r="PZ41" s="53">
        <f t="shared" si="1026"/>
        <v>0</v>
      </c>
      <c r="QA41" s="53">
        <f t="shared" si="1026"/>
        <v>0</v>
      </c>
      <c r="QB41" s="53">
        <f t="shared" si="1026"/>
        <v>0</v>
      </c>
      <c r="QC41" s="100">
        <f t="shared" si="1026"/>
        <v>0</v>
      </c>
      <c r="QD41" s="100">
        <f t="shared" si="1026"/>
        <v>0</v>
      </c>
      <c r="QE41" s="100">
        <f t="shared" si="1026"/>
        <v>0</v>
      </c>
      <c r="QF41" s="66">
        <f t="shared" si="140"/>
        <v>0</v>
      </c>
      <c r="QG41" s="66">
        <f t="shared" si="141"/>
        <v>0</v>
      </c>
      <c r="QH41" s="53">
        <f>'СДП (план)'!BU42</f>
        <v>0</v>
      </c>
      <c r="QI41" s="53">
        <f>'СДП (план)'!BV42</f>
        <v>0</v>
      </c>
      <c r="QJ41" s="66">
        <f t="shared" si="142"/>
        <v>0</v>
      </c>
      <c r="QK41" s="66">
        <f t="shared" si="143"/>
        <v>0</v>
      </c>
      <c r="QL41" s="53">
        <f t="shared" ref="QL41:RI41" si="1027">SUM(QL42:QL43)</f>
        <v>0</v>
      </c>
      <c r="QM41" s="53">
        <f t="shared" si="1027"/>
        <v>0</v>
      </c>
      <c r="QN41" s="53">
        <f t="shared" si="1027"/>
        <v>0</v>
      </c>
      <c r="QO41" s="53">
        <f t="shared" si="1027"/>
        <v>0</v>
      </c>
      <c r="QP41" s="53">
        <f t="shared" si="1027"/>
        <v>0</v>
      </c>
      <c r="QQ41" s="53">
        <f t="shared" si="1027"/>
        <v>0</v>
      </c>
      <c r="QR41" s="100">
        <f t="shared" si="1027"/>
        <v>0</v>
      </c>
      <c r="QS41" s="100">
        <f t="shared" si="1027"/>
        <v>0</v>
      </c>
      <c r="QT41" s="100">
        <f t="shared" si="1027"/>
        <v>0</v>
      </c>
      <c r="QU41" s="66">
        <f t="shared" si="978"/>
        <v>0</v>
      </c>
      <c r="QV41" s="66">
        <f t="shared" si="979"/>
        <v>0</v>
      </c>
      <c r="QW41" s="53">
        <f>'СДП (план)'!BW42</f>
        <v>0</v>
      </c>
      <c r="QX41" s="53">
        <f>'СДП (план)'!BX42</f>
        <v>0</v>
      </c>
      <c r="QY41" s="66">
        <f t="shared" si="147"/>
        <v>0</v>
      </c>
      <c r="QZ41" s="66">
        <f t="shared" si="148"/>
        <v>0</v>
      </c>
      <c r="RA41" s="53">
        <f t="shared" si="1027"/>
        <v>0</v>
      </c>
      <c r="RB41" s="53">
        <f t="shared" si="1027"/>
        <v>0</v>
      </c>
      <c r="RC41" s="53">
        <f t="shared" si="1027"/>
        <v>0</v>
      </c>
      <c r="RD41" s="53">
        <f t="shared" si="1027"/>
        <v>0</v>
      </c>
      <c r="RE41" s="53">
        <f t="shared" si="1027"/>
        <v>0</v>
      </c>
      <c r="RF41" s="53">
        <f t="shared" si="1027"/>
        <v>0</v>
      </c>
      <c r="RG41" s="100">
        <f t="shared" si="1027"/>
        <v>0</v>
      </c>
      <c r="RH41" s="100">
        <f t="shared" si="1027"/>
        <v>0</v>
      </c>
      <c r="RI41" s="100">
        <f t="shared" si="1027"/>
        <v>0</v>
      </c>
      <c r="RJ41" s="66">
        <f t="shared" si="149"/>
        <v>0</v>
      </c>
      <c r="RK41" s="66">
        <f t="shared" si="150"/>
        <v>0</v>
      </c>
      <c r="RL41" s="53">
        <f>'СДП (план)'!BY42</f>
        <v>0</v>
      </c>
      <c r="RM41" s="53">
        <f>'СДП (план)'!BZ42</f>
        <v>0</v>
      </c>
      <c r="RN41" s="66">
        <f t="shared" si="151"/>
        <v>0</v>
      </c>
      <c r="RO41" s="66">
        <f t="shared" si="152"/>
        <v>0</v>
      </c>
      <c r="RP41" s="53">
        <f t="shared" ref="RP41:RX41" si="1028">SUM(RP42:RP43)</f>
        <v>0</v>
      </c>
      <c r="RQ41" s="53">
        <f t="shared" si="1028"/>
        <v>0</v>
      </c>
      <c r="RR41" s="53">
        <f t="shared" si="1028"/>
        <v>0</v>
      </c>
      <c r="RS41" s="53">
        <f t="shared" si="1028"/>
        <v>0</v>
      </c>
      <c r="RT41" s="53">
        <f t="shared" si="1028"/>
        <v>0</v>
      </c>
      <c r="RU41" s="53">
        <f t="shared" si="1028"/>
        <v>0</v>
      </c>
      <c r="RV41" s="100">
        <f t="shared" si="1028"/>
        <v>0</v>
      </c>
      <c r="RW41" s="100">
        <f t="shared" si="1028"/>
        <v>0</v>
      </c>
      <c r="RX41" s="100">
        <f t="shared" si="1028"/>
        <v>0</v>
      </c>
      <c r="RY41" s="66">
        <f t="shared" si="153"/>
        <v>0</v>
      </c>
      <c r="RZ41" s="66">
        <f t="shared" si="154"/>
        <v>0</v>
      </c>
      <c r="SA41" s="53">
        <f>'СДП (план)'!CA42</f>
        <v>0</v>
      </c>
      <c r="SB41" s="53">
        <f>'СДП (план)'!CB42</f>
        <v>0</v>
      </c>
      <c r="SC41" s="66">
        <f t="shared" ref="SC41:SC48" si="1029">SUM(SA41/12*$A$2)</f>
        <v>0</v>
      </c>
      <c r="SD41" s="66">
        <f t="shared" ref="SD41:SD48" si="1030">SUM(SB41/12*$A$2)</f>
        <v>0</v>
      </c>
      <c r="SE41" s="53">
        <f t="shared" ref="SE41:SM41" si="1031">SUM(SE42:SE43)</f>
        <v>0</v>
      </c>
      <c r="SF41" s="53">
        <f t="shared" si="1031"/>
        <v>0</v>
      </c>
      <c r="SG41" s="53">
        <f t="shared" si="1031"/>
        <v>0</v>
      </c>
      <c r="SH41" s="53">
        <f t="shared" si="1031"/>
        <v>0</v>
      </c>
      <c r="SI41" s="53">
        <f t="shared" si="1031"/>
        <v>0</v>
      </c>
      <c r="SJ41" s="53">
        <f t="shared" si="1031"/>
        <v>0</v>
      </c>
      <c r="SK41" s="100">
        <f t="shared" si="1031"/>
        <v>0</v>
      </c>
      <c r="SL41" s="100">
        <f t="shared" si="1031"/>
        <v>0</v>
      </c>
      <c r="SM41" s="100">
        <f t="shared" si="1031"/>
        <v>0</v>
      </c>
      <c r="SN41" s="66">
        <f t="shared" si="158"/>
        <v>0</v>
      </c>
      <c r="SO41" s="66">
        <f t="shared" si="159"/>
        <v>0</v>
      </c>
      <c r="SP41" s="53">
        <f>'СДП (план)'!CC42</f>
        <v>0</v>
      </c>
      <c r="SQ41" s="53">
        <f>'СДП (план)'!CD42</f>
        <v>0</v>
      </c>
      <c r="SR41" s="66">
        <f t="shared" ref="SR41:SR48" si="1032">SUM(SP41/12*$A$2)</f>
        <v>0</v>
      </c>
      <c r="SS41" s="66">
        <f t="shared" ref="SS41:SS48" si="1033">SUM(SQ41/12*$A$2)</f>
        <v>0</v>
      </c>
      <c r="ST41" s="53">
        <f t="shared" ref="ST41:TB41" si="1034">SUM(ST42:ST43)</f>
        <v>0</v>
      </c>
      <c r="SU41" s="53">
        <f t="shared" si="1034"/>
        <v>0</v>
      </c>
      <c r="SV41" s="53">
        <f t="shared" si="1034"/>
        <v>0</v>
      </c>
      <c r="SW41" s="53">
        <f t="shared" si="1034"/>
        <v>0</v>
      </c>
      <c r="SX41" s="53">
        <f t="shared" si="1034"/>
        <v>0</v>
      </c>
      <c r="SY41" s="53">
        <f t="shared" si="1034"/>
        <v>0</v>
      </c>
      <c r="SZ41" s="100">
        <f t="shared" si="1034"/>
        <v>0</v>
      </c>
      <c r="TA41" s="100">
        <f t="shared" si="1034"/>
        <v>0</v>
      </c>
      <c r="TB41" s="100">
        <f t="shared" si="1034"/>
        <v>0</v>
      </c>
      <c r="TC41" s="66">
        <f t="shared" si="163"/>
        <v>0</v>
      </c>
      <c r="TD41" s="66">
        <f t="shared" si="164"/>
        <v>0</v>
      </c>
      <c r="TE41" s="14">
        <f>'СДП (план)'!CE42</f>
        <v>0</v>
      </c>
      <c r="TF41" s="14">
        <f>'СДП (план)'!CF42</f>
        <v>0</v>
      </c>
      <c r="TG41" s="14">
        <v>0</v>
      </c>
      <c r="TH41" s="14">
        <v>0</v>
      </c>
      <c r="TI41" s="53">
        <f t="shared" ref="TI41:TQ41" si="1035">SUM(TI42:TI43)</f>
        <v>0</v>
      </c>
      <c r="TJ41" s="53">
        <f t="shared" si="1035"/>
        <v>0</v>
      </c>
      <c r="TK41" s="53">
        <f t="shared" si="1035"/>
        <v>0</v>
      </c>
      <c r="TL41" s="53">
        <f t="shared" si="1035"/>
        <v>0</v>
      </c>
      <c r="TM41" s="53">
        <f t="shared" si="1035"/>
        <v>0</v>
      </c>
      <c r="TN41" s="53"/>
      <c r="TO41" s="100">
        <f t="shared" si="1035"/>
        <v>0</v>
      </c>
      <c r="TP41" s="100">
        <f t="shared" si="1035"/>
        <v>0</v>
      </c>
      <c r="TQ41" s="100">
        <f t="shared" si="1035"/>
        <v>0</v>
      </c>
      <c r="TR41" s="66">
        <f t="shared" si="166"/>
        <v>0</v>
      </c>
      <c r="TS41" s="66">
        <f t="shared" si="167"/>
        <v>0</v>
      </c>
      <c r="TT41" s="66">
        <f>'СДП (план)'!CG42</f>
        <v>0</v>
      </c>
      <c r="TU41" s="66">
        <f>'СДП (план)'!CH42</f>
        <v>0</v>
      </c>
      <c r="TV41" s="66">
        <f t="shared" si="168"/>
        <v>0</v>
      </c>
      <c r="TW41" s="66">
        <f t="shared" si="169"/>
        <v>0</v>
      </c>
      <c r="TX41" s="164"/>
      <c r="TY41" s="164"/>
      <c r="TZ41" s="164"/>
      <c r="UA41" s="164"/>
      <c r="UB41" s="164"/>
      <c r="UC41" s="164"/>
      <c r="UD41" s="100">
        <f t="shared" ref="UD41:UF41" si="1036">SUM(UD42:UD43)</f>
        <v>0</v>
      </c>
      <c r="UE41" s="100">
        <f t="shared" si="1036"/>
        <v>0</v>
      </c>
      <c r="UF41" s="100">
        <f t="shared" si="1036"/>
        <v>0</v>
      </c>
      <c r="UG41" s="66">
        <f t="shared" si="997"/>
        <v>0</v>
      </c>
      <c r="UH41" s="66">
        <f t="shared" si="998"/>
        <v>0</v>
      </c>
      <c r="UI41" s="66"/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66"/>
      <c r="UX41" s="100">
        <f>'СДП (план)'!CK42</f>
        <v>5</v>
      </c>
      <c r="UY41" s="100">
        <f>'СДП (план)'!CL42</f>
        <v>154811.15999999997</v>
      </c>
      <c r="UZ41" s="43">
        <f t="shared" si="173"/>
        <v>0.41666666666666669</v>
      </c>
      <c r="VA41" s="43">
        <f t="shared" si="174"/>
        <v>12900.929999999998</v>
      </c>
      <c r="VB41" s="100">
        <f>SUM(VB42:VB43)</f>
        <v>0</v>
      </c>
      <c r="VC41" s="100">
        <f t="shared" ref="VC41:VL41" si="1037">SUM(VC42:VC43)</f>
        <v>0</v>
      </c>
      <c r="VD41" s="100">
        <f t="shared" si="1037"/>
        <v>0</v>
      </c>
      <c r="VE41" s="100">
        <f t="shared" si="1037"/>
        <v>0</v>
      </c>
      <c r="VF41" s="100">
        <f t="shared" si="1037"/>
        <v>0</v>
      </c>
      <c r="VG41" s="100">
        <f t="shared" si="1037"/>
        <v>0</v>
      </c>
      <c r="VH41" s="100">
        <f t="shared" si="1037"/>
        <v>6.8999999999999995</v>
      </c>
      <c r="VI41" s="100">
        <f t="shared" si="1037"/>
        <v>0.57499999999999996</v>
      </c>
      <c r="VJ41" s="100">
        <f t="shared" si="1037"/>
        <v>0</v>
      </c>
      <c r="VK41" s="66">
        <f t="shared" si="1037"/>
        <v>-0.41666666666666669</v>
      </c>
      <c r="VL41" s="66">
        <f t="shared" si="1037"/>
        <v>-12900.929999999998</v>
      </c>
      <c r="VM41" s="398" t="e">
        <f>VLOOKUP($C41,'СДП (план)'!$C$11:$CL$254,107,0)</f>
        <v>#REF!</v>
      </c>
      <c r="VN41" s="398" t="e">
        <f>VLOOKUP($C41,'СДП (план)'!$C$11:$CL$254,108,0)</f>
        <v>#REF!</v>
      </c>
      <c r="VO41" s="399" t="e">
        <f t="shared" si="4"/>
        <v>#REF!</v>
      </c>
      <c r="VP41" s="399" t="e">
        <f t="shared" si="5"/>
        <v>#REF!</v>
      </c>
      <c r="VQ41" s="398"/>
      <c r="VR41" s="398"/>
      <c r="VS41" s="400"/>
      <c r="VT41" s="400"/>
    </row>
    <row r="42" spans="1:592" s="32" customFormat="1" ht="15" hidden="1" x14ac:dyDescent="0.2">
      <c r="A42" s="182"/>
      <c r="B42" s="182">
        <v>24</v>
      </c>
      <c r="C42" s="265" t="s">
        <v>359</v>
      </c>
      <c r="D42" s="473" t="s">
        <v>187</v>
      </c>
      <c r="E42" s="461">
        <v>16026</v>
      </c>
      <c r="F42" s="462">
        <v>1.38</v>
      </c>
      <c r="G42" s="463"/>
      <c r="H42" s="478">
        <v>1</v>
      </c>
      <c r="I42" s="212"/>
      <c r="J42" s="212"/>
      <c r="K42" s="1">
        <v>1.4</v>
      </c>
      <c r="L42" s="1">
        <v>1.68</v>
      </c>
      <c r="M42" s="1">
        <v>2.23</v>
      </c>
      <c r="N42" s="9">
        <v>2.57</v>
      </c>
      <c r="O42" s="44">
        <f>'СДП (план)'!O43</f>
        <v>0</v>
      </c>
      <c r="P42" s="44">
        <f>'СДП (план)'!P43</f>
        <v>0</v>
      </c>
      <c r="Q42" s="43">
        <f t="shared" si="19"/>
        <v>0</v>
      </c>
      <c r="R42" s="43">
        <f t="shared" si="20"/>
        <v>0</v>
      </c>
      <c r="S42" s="43">
        <f>VLOOKUP($C42,'факт СДП 1 мес'!$D$8:$HP$251,9,0)</f>
        <v>0</v>
      </c>
      <c r="T42" s="43">
        <f>VLOOKUP($C42,'факт СДП 1 мес'!$D$8:$HP$251,10,0)</f>
        <v>0</v>
      </c>
      <c r="U42" s="43">
        <f>VLOOKUP($C42,'факт СДП 1 мес'!$D$8:$HP$251,11,0)</f>
        <v>0</v>
      </c>
      <c r="V42" s="43">
        <f>VLOOKUP($C42,'факт СДП 1 мес'!$D$8:$HP$251,12,0)</f>
        <v>0</v>
      </c>
      <c r="W42" s="43">
        <f>VLOOKUP($C42,'факт СДП 1 мес'!$D$8:$HP$251,13,0)</f>
        <v>0</v>
      </c>
      <c r="X42" s="43">
        <f>VLOOKUP($C42,'факт СДП 1 мес'!$D$8:$HP$251,14,0)</f>
        <v>0</v>
      </c>
      <c r="Y42" s="43">
        <f t="shared" ref="Y42:Y43" si="1038">SUM(O42*$F42)</f>
        <v>0</v>
      </c>
      <c r="Z42" s="43">
        <f t="shared" ref="Z42:Z43" si="1039">SUM(Q42*$F42)</f>
        <v>0</v>
      </c>
      <c r="AA42" s="43">
        <f t="shared" ref="AA42:AA43" si="1040">SUM(S42*$F42)</f>
        <v>0</v>
      </c>
      <c r="AB42" s="43">
        <f t="shared" ref="AB42:AB43" si="1041">SUM(S42-Q42)</f>
        <v>0</v>
      </c>
      <c r="AC42" s="43">
        <f t="shared" si="585"/>
        <v>0</v>
      </c>
      <c r="AD42" s="145">
        <f>'СДП (план)'!Q43</f>
        <v>0</v>
      </c>
      <c r="AE42" s="145">
        <f>'СДП (план)'!R43</f>
        <v>0</v>
      </c>
      <c r="AF42" s="43">
        <f t="shared" si="21"/>
        <v>0</v>
      </c>
      <c r="AG42" s="43">
        <f t="shared" si="22"/>
        <v>0</v>
      </c>
      <c r="AH42" s="43">
        <f>VLOOKUP($C42,'факт СДП 1 мес'!$D$8:$HP$251,3,0)</f>
        <v>0</v>
      </c>
      <c r="AI42" s="43">
        <f>VLOOKUP($C42,'факт СДП 1 мес'!$D$8:$HP$251,4,0)</f>
        <v>0</v>
      </c>
      <c r="AJ42" s="43">
        <f>VLOOKUP($C42,'факт СДП 1 мес'!$D$8:$HP$251,5,0)</f>
        <v>0</v>
      </c>
      <c r="AK42" s="43">
        <f>VLOOKUP($C42,'факт СДП 1 мес'!$D$8:$HP$251,6,0)</f>
        <v>0</v>
      </c>
      <c r="AL42" s="43">
        <f>VLOOKUP($C42,'факт СДП 1 мес'!$D$8:$HP$251,7,0)</f>
        <v>0</v>
      </c>
      <c r="AM42" s="43">
        <f>VLOOKUP($C42,'факт СДП 1 мес'!$D$8:$HP$251,8,0)</f>
        <v>0</v>
      </c>
      <c r="AN42" s="43">
        <f t="shared" ref="AN42:AN43" si="1042">SUM(AD42*$F42)</f>
        <v>0</v>
      </c>
      <c r="AO42" s="43">
        <f t="shared" ref="AO42:AO43" si="1043">SUM(AF42*$F42)</f>
        <v>0</v>
      </c>
      <c r="AP42" s="43">
        <f t="shared" ref="AP42:AP43" si="1044">SUM(AH42*$F42)</f>
        <v>0</v>
      </c>
      <c r="AQ42" s="43">
        <f t="shared" ref="AQ42:AQ43" si="1045">SUM(AH42-AF42)</f>
        <v>0</v>
      </c>
      <c r="AR42" s="43">
        <f t="shared" ref="AR42:AR43" si="1046">SUM(AI42-AG42)</f>
        <v>0</v>
      </c>
      <c r="AS42" s="44">
        <f>'СДП (план)'!S43</f>
        <v>0</v>
      </c>
      <c r="AT42" s="43">
        <f>'СДП (план)'!T43</f>
        <v>0</v>
      </c>
      <c r="AU42" s="43">
        <f t="shared" si="25"/>
        <v>0</v>
      </c>
      <c r="AV42" s="43">
        <f t="shared" si="26"/>
        <v>0</v>
      </c>
      <c r="AW42" s="43">
        <f>VLOOKUP($C42,'факт СДП 1 мес'!$D$8:$HP$251,159,0)</f>
        <v>0</v>
      </c>
      <c r="AX42" s="43">
        <f>VLOOKUP($C42,'факт СДП 1 мес'!$D$8:$HP$251,160,0)</f>
        <v>0</v>
      </c>
      <c r="AY42" s="43">
        <f>VLOOKUP($C42,'факт СДП 1 мес'!$D$8:$HP$251,161,0)</f>
        <v>0</v>
      </c>
      <c r="AZ42" s="43">
        <f>VLOOKUP($C42,'факт СДП 1 мес'!$D$8:$HP$251,162,0)</f>
        <v>0</v>
      </c>
      <c r="BA42" s="43">
        <f>VLOOKUP($C42,'факт СДП 1 мес'!$D$8:$HP$251,163,0)</f>
        <v>0</v>
      </c>
      <c r="BB42" s="43">
        <f>VLOOKUP($C42,'факт СДП 1 мес'!$D$8:$HP$251,164,0)</f>
        <v>0</v>
      </c>
      <c r="BC42" s="43">
        <f t="shared" ref="BC42:BC43" si="1047">SUM(AS42*$F42)</f>
        <v>0</v>
      </c>
      <c r="BD42" s="43">
        <f t="shared" ref="BD42:BD43" si="1048">SUM(AU42*$F42)</f>
        <v>0</v>
      </c>
      <c r="BE42" s="43">
        <f t="shared" ref="BE42:BE43" si="1049">SUM(AW42*$F42)</f>
        <v>0</v>
      </c>
      <c r="BF42" s="43">
        <f t="shared" si="900"/>
        <v>0</v>
      </c>
      <c r="BG42" s="43">
        <f t="shared" si="901"/>
        <v>0</v>
      </c>
      <c r="BH42" s="88">
        <f>'СДП (план)'!U43</f>
        <v>0</v>
      </c>
      <c r="BI42" s="3">
        <f>'СДП (план)'!V43</f>
        <v>0</v>
      </c>
      <c r="BJ42" s="43">
        <f t="shared" si="27"/>
        <v>0</v>
      </c>
      <c r="BK42" s="43">
        <f t="shared" si="28"/>
        <v>0</v>
      </c>
      <c r="BL42" s="43">
        <f>VLOOKUP($C42,'факт СДП 1 мес'!$D$8:$HP$251,21,0)</f>
        <v>0</v>
      </c>
      <c r="BM42" s="43">
        <f>VLOOKUP($C42,'факт СДП 1 мес'!$D$8:$HP$251,22,0)</f>
        <v>0</v>
      </c>
      <c r="BN42" s="43">
        <f>VLOOKUP($C42,'факт СДП 1 мес'!$D$8:$HP$251,23,0)</f>
        <v>0</v>
      </c>
      <c r="BO42" s="43">
        <f>VLOOKUP($C42,'факт СДП 1 мес'!$D$8:$HP$251,24,0)</f>
        <v>0</v>
      </c>
      <c r="BP42" s="43">
        <f>VLOOKUP($C42,'факт СДП 1 мес'!$D$8:$HP$251,25,0)</f>
        <v>0</v>
      </c>
      <c r="BQ42" s="43">
        <f>VLOOKUP($C42,'факт СДП 1 мес'!$D$8:$HP$251,26,0)</f>
        <v>0</v>
      </c>
      <c r="BR42" s="43">
        <f t="shared" ref="BR42:BR43" si="1050">SUM(BH42*$F42)</f>
        <v>0</v>
      </c>
      <c r="BS42" s="43">
        <f t="shared" ref="BS42:BS43" si="1051">SUM(BJ42*$F42)</f>
        <v>0</v>
      </c>
      <c r="BT42" s="43">
        <f t="shared" ref="BT42:BT43" si="1052">SUM(BL42*$F42)</f>
        <v>0</v>
      </c>
      <c r="BU42" s="43">
        <f t="shared" si="905"/>
        <v>0</v>
      </c>
      <c r="BV42" s="43">
        <f t="shared" si="906"/>
        <v>0</v>
      </c>
      <c r="BW42" s="44">
        <f>'СДП (план)'!W43</f>
        <v>0</v>
      </c>
      <c r="BX42" s="43">
        <f>'СДП (план)'!X43</f>
        <v>0</v>
      </c>
      <c r="BY42" s="43">
        <f t="shared" si="30"/>
        <v>0</v>
      </c>
      <c r="BZ42" s="43">
        <f t="shared" si="31"/>
        <v>0</v>
      </c>
      <c r="CA42" s="43">
        <f>VLOOKUP($C42,'факт СДП 1 мес'!$D$8:$HP$251,15,0)</f>
        <v>0</v>
      </c>
      <c r="CB42" s="43">
        <f>VLOOKUP($C42,'факт СДП 1 мес'!$D$8:$HP$251,16,0)</f>
        <v>0</v>
      </c>
      <c r="CC42" s="43">
        <f>VLOOKUP($C42,'факт СДП 1 мес'!$D$8:$HP$251,17,0)</f>
        <v>0</v>
      </c>
      <c r="CD42" s="43">
        <f>VLOOKUP($C42,'факт СДП 1 мес'!$D$8:$HP$251,18,0)</f>
        <v>0</v>
      </c>
      <c r="CE42" s="43">
        <f>VLOOKUP($C42,'факт СДП 1 мес'!$D$8:$HP$251,19,0)</f>
        <v>0</v>
      </c>
      <c r="CF42" s="43">
        <f>VLOOKUP($C42,'факт СДП 1 мес'!$D$8:$HP$251,20,0)</f>
        <v>0</v>
      </c>
      <c r="CG42" s="43">
        <f t="shared" ref="CG42:CG43" si="1053">SUM(BW42*$F42)</f>
        <v>0</v>
      </c>
      <c r="CH42" s="43">
        <f t="shared" ref="CH42:CH43" si="1054">SUM(BY42*$F42)</f>
        <v>0</v>
      </c>
      <c r="CI42" s="43">
        <f t="shared" ref="CI42:CI43" si="1055">SUM(CA42*$F42)</f>
        <v>0</v>
      </c>
      <c r="CJ42" s="43">
        <f t="shared" si="910"/>
        <v>0</v>
      </c>
      <c r="CK42" s="43">
        <f t="shared" si="911"/>
        <v>0</v>
      </c>
      <c r="CL42" s="45">
        <f>'СДП (план)'!Y43</f>
        <v>0</v>
      </c>
      <c r="CM42" s="43">
        <f>'СДП (план)'!Z43</f>
        <v>0</v>
      </c>
      <c r="CN42" s="43">
        <f t="shared" si="32"/>
        <v>0</v>
      </c>
      <c r="CO42" s="43">
        <f t="shared" si="33"/>
        <v>0</v>
      </c>
      <c r="CP42" s="43">
        <f>VLOOKUP($C42,'факт СДП 1 мес'!$D$8:$HP$251,165,0)</f>
        <v>0</v>
      </c>
      <c r="CQ42" s="43">
        <f>VLOOKUP($C42,'факт СДП 1 мес'!$D$8:$HP$251,166,0)</f>
        <v>0</v>
      </c>
      <c r="CR42" s="43">
        <f>VLOOKUP($C42,'факт СДП 1 мес'!$D$8:$HP$251,167,0)</f>
        <v>0</v>
      </c>
      <c r="CS42" s="43">
        <f>VLOOKUP($C42,'факт СДП 1 мес'!$D$8:$HP$251,168,0)</f>
        <v>0</v>
      </c>
      <c r="CT42" s="43">
        <f>VLOOKUP($C42,'факт СДП 1 мес'!$D$8:$HP$251,169,0)</f>
        <v>0</v>
      </c>
      <c r="CU42" s="43">
        <f>VLOOKUP($C42,'факт СДП 1 мес'!$D$8:$HP$251,170,0)</f>
        <v>0</v>
      </c>
      <c r="CV42" s="43">
        <f t="shared" ref="CV42:CV43" si="1056">SUM(CL42*$F42)</f>
        <v>0</v>
      </c>
      <c r="CW42" s="43">
        <f t="shared" ref="CW42:CW43" si="1057">SUM(CN42*$F42)</f>
        <v>0</v>
      </c>
      <c r="CX42" s="43">
        <f t="shared" ref="CX42:CX43" si="1058">SUM(CP42*$F42)</f>
        <v>0</v>
      </c>
      <c r="CY42" s="43">
        <f t="shared" si="34"/>
        <v>0</v>
      </c>
      <c r="CZ42" s="43">
        <f t="shared" si="35"/>
        <v>0</v>
      </c>
      <c r="DA42" s="5">
        <f>'СДП (план)'!AA43</f>
        <v>0</v>
      </c>
      <c r="DB42" s="3">
        <f>'СДП (план)'!AB43</f>
        <v>0</v>
      </c>
      <c r="DC42" s="43">
        <f t="shared" si="36"/>
        <v>0</v>
      </c>
      <c r="DD42" s="43">
        <f t="shared" si="37"/>
        <v>0</v>
      </c>
      <c r="DE42" s="43">
        <f>VLOOKUP($C42,'факт СДП 1 мес'!$D$8:$HP$251,57,0)</f>
        <v>0</v>
      </c>
      <c r="DF42" s="43">
        <f>VLOOKUP($C42,'факт СДП 1 мес'!$D$8:$HP$251,58,0)</f>
        <v>0</v>
      </c>
      <c r="DG42" s="43">
        <f>VLOOKUP($C42,'факт СДП 1 мес'!$D$8:$HP$251,59,0)</f>
        <v>0</v>
      </c>
      <c r="DH42" s="43">
        <f>VLOOKUP($C42,'факт СДП 1 мес'!$D$8:$HP$251,60,0)</f>
        <v>0</v>
      </c>
      <c r="DI42" s="43">
        <f>VLOOKUP($C42,'факт СДП 1 мес'!$D$8:$HP$251,61,0)</f>
        <v>0</v>
      </c>
      <c r="DJ42" s="43">
        <f>VLOOKUP($C42,'факт СДП 1 мес'!$D$8:$HP$251,62,0)</f>
        <v>0</v>
      </c>
      <c r="DK42" s="43">
        <f t="shared" ref="DK42:DK43" si="1059">SUM(DA42*$F42)</f>
        <v>0</v>
      </c>
      <c r="DL42" s="43">
        <f t="shared" ref="DL42:DL43" si="1060">SUM(DC42*$F42)</f>
        <v>0</v>
      </c>
      <c r="DM42" s="43">
        <f t="shared" ref="DM42:DM43" si="1061">SUM(DE42*$F42)</f>
        <v>0</v>
      </c>
      <c r="DN42" s="43">
        <f t="shared" si="38"/>
        <v>0</v>
      </c>
      <c r="DO42" s="43">
        <f t="shared" si="39"/>
        <v>0</v>
      </c>
      <c r="DP42" s="5">
        <f>'СДП (план)'!AC43</f>
        <v>0</v>
      </c>
      <c r="DQ42" s="3">
        <f>'СДП (план)'!AD43</f>
        <v>0</v>
      </c>
      <c r="DR42" s="43">
        <f t="shared" si="40"/>
        <v>0</v>
      </c>
      <c r="DS42" s="43">
        <f t="shared" si="41"/>
        <v>0</v>
      </c>
      <c r="DT42" s="43">
        <f>VLOOKUP($C42,'факт СДП 1 мес'!$D$8:$HP$251,33,0)</f>
        <v>0</v>
      </c>
      <c r="DU42" s="43">
        <f>VLOOKUP($C42,'факт СДП 1 мес'!$D$8:$HP$251,34,0)</f>
        <v>0</v>
      </c>
      <c r="DV42" s="43">
        <f>VLOOKUP($C42,'факт СДП 1 мес'!$D$8:$HP$251,35,0)</f>
        <v>0</v>
      </c>
      <c r="DW42" s="43">
        <f>VLOOKUP($C42,'факт СДП 1 мес'!$D$8:$HP$251,36,0)</f>
        <v>0</v>
      </c>
      <c r="DX42" s="43">
        <f>VLOOKUP($C42,'факт СДП 1 мес'!$D$8:$HP$251,37,0)</f>
        <v>0</v>
      </c>
      <c r="DY42" s="43">
        <f>VLOOKUP($C42,'факт СДП 1 мес'!$D$8:$HP$251,38,0)</f>
        <v>0</v>
      </c>
      <c r="DZ42" s="43">
        <f t="shared" ref="DZ42:DZ43" si="1062">SUM(DP42*$F42)</f>
        <v>0</v>
      </c>
      <c r="EA42" s="43">
        <f t="shared" ref="EA42:EA43" si="1063">SUM(DR42*$F42)</f>
        <v>0</v>
      </c>
      <c r="EB42" s="43">
        <f t="shared" ref="EB42:EB43" si="1064">SUM(DT42*$F42)</f>
        <v>0</v>
      </c>
      <c r="EC42" s="43">
        <f t="shared" ref="EC42:EC43" si="1065">SUM(DT42-DR42)</f>
        <v>0</v>
      </c>
      <c r="ED42" s="43">
        <f t="shared" ref="ED42:ED43" si="1066">SUM(DU42-DS42)</f>
        <v>0</v>
      </c>
      <c r="EE42" s="5">
        <f>'СДП (план)'!AE43</f>
        <v>0</v>
      </c>
      <c r="EF42" s="3">
        <f>'СДП (план)'!AF43</f>
        <v>0</v>
      </c>
      <c r="EG42" s="43">
        <f t="shared" si="44"/>
        <v>0</v>
      </c>
      <c r="EH42" s="43">
        <f t="shared" si="45"/>
        <v>0</v>
      </c>
      <c r="EI42" s="43">
        <f>VLOOKUP($C42,'факт СДП 1 мес'!$D$8:$HP$251,27,0)</f>
        <v>0</v>
      </c>
      <c r="EJ42" s="43">
        <f>VLOOKUP($C42,'факт СДП 1 мес'!$D$8:$HP$251,28,0)</f>
        <v>0</v>
      </c>
      <c r="EK42" s="43">
        <f>VLOOKUP($C42,'факт СДП 1 мес'!$D$8:$HP$251,29,0)</f>
        <v>0</v>
      </c>
      <c r="EL42" s="43">
        <f>VLOOKUP($C42,'факт СДП 1 мес'!$D$8:$HP$251,30,0)</f>
        <v>0</v>
      </c>
      <c r="EM42" s="43">
        <f>VLOOKUP($C42,'факт СДП 1 мес'!$D$8:$HP$251,31,0)</f>
        <v>0</v>
      </c>
      <c r="EN42" s="43">
        <f>VLOOKUP($C42,'факт СДП 1 мес'!$D$8:$HP$251,32,0)</f>
        <v>0</v>
      </c>
      <c r="EO42" s="43">
        <f t="shared" ref="EO42:EO43" si="1067">SUM(EE42*$F42)</f>
        <v>0</v>
      </c>
      <c r="EP42" s="43">
        <f t="shared" ref="EP42:EP43" si="1068">SUM(EG42*$F42)</f>
        <v>0</v>
      </c>
      <c r="EQ42" s="43">
        <f t="shared" ref="EQ42:EQ43" si="1069">SUM(EI42*$F42)</f>
        <v>0</v>
      </c>
      <c r="ER42" s="43">
        <f t="shared" ref="ER42:ER43" si="1070">SUM(EI42-EG42)</f>
        <v>0</v>
      </c>
      <c r="ES42" s="43">
        <f t="shared" ref="ES42:ES43" si="1071">SUM(EJ42-EH42)</f>
        <v>0</v>
      </c>
      <c r="ET42" s="44">
        <f>'СДП (план)'!AG43</f>
        <v>0</v>
      </c>
      <c r="EU42" s="43">
        <f>'СДП (план)'!AH43</f>
        <v>0</v>
      </c>
      <c r="EV42" s="43">
        <f t="shared" si="48"/>
        <v>0</v>
      </c>
      <c r="EW42" s="43">
        <f t="shared" si="49"/>
        <v>0</v>
      </c>
      <c r="EX42" s="43">
        <f>VLOOKUP($C42,'факт СДП 1 мес'!$D$8:$HP$251,87,0)</f>
        <v>0</v>
      </c>
      <c r="EY42" s="43">
        <f>VLOOKUP($C42,'факт СДП 1 мес'!$D$8:$HP$251,88,0)</f>
        <v>0</v>
      </c>
      <c r="EZ42" s="43">
        <f>VLOOKUP($C42,'факт СДП 1 мес'!$D$8:$HP$251,89,0)</f>
        <v>0</v>
      </c>
      <c r="FA42" s="43">
        <f>VLOOKUP($C42,'факт СДП 1 мес'!$D$8:$HP$251,90,0)</f>
        <v>0</v>
      </c>
      <c r="FB42" s="43">
        <f>VLOOKUP($C42,'факт СДП 1 мес'!$D$8:$HP$251,91,0)</f>
        <v>0</v>
      </c>
      <c r="FC42" s="43">
        <f>VLOOKUP($C42,'факт СДП 1 мес'!$D$8:$HP$251,92,0)</f>
        <v>0</v>
      </c>
      <c r="FD42" s="43">
        <f t="shared" ref="FD42:FD43" si="1072">SUM(ET42*$F42)</f>
        <v>0</v>
      </c>
      <c r="FE42" s="43">
        <f t="shared" ref="FE42:FE43" si="1073">SUM(EV42*$F42)</f>
        <v>0</v>
      </c>
      <c r="FF42" s="43">
        <f t="shared" ref="FF42:FF43" si="1074">SUM(EX42*$F42)</f>
        <v>0</v>
      </c>
      <c r="FG42" s="43">
        <f t="shared" si="50"/>
        <v>0</v>
      </c>
      <c r="FH42" s="43">
        <f t="shared" si="51"/>
        <v>0</v>
      </c>
      <c r="FI42" s="44">
        <f>'СДП (план)'!AI43</f>
        <v>0</v>
      </c>
      <c r="FJ42" s="43">
        <f>'СДП (план)'!AJ43</f>
        <v>0</v>
      </c>
      <c r="FK42" s="43">
        <f t="shared" si="52"/>
        <v>0</v>
      </c>
      <c r="FL42" s="43">
        <f t="shared" si="53"/>
        <v>0</v>
      </c>
      <c r="FM42" s="43">
        <f>VLOOKUP($C42,'факт СДП 1 мес'!$D$8:$HP$251,39,0)</f>
        <v>0</v>
      </c>
      <c r="FN42" s="43">
        <f>VLOOKUP($C42,'факт СДП 1 мес'!$D$8:$HP$251,40,0)</f>
        <v>0</v>
      </c>
      <c r="FO42" s="43">
        <f>VLOOKUP($C42,'факт СДП 1 мес'!$D$8:$HP$251,41,0)</f>
        <v>0</v>
      </c>
      <c r="FP42" s="43">
        <f>VLOOKUP($C42,'факт СДП 1 мес'!$D$8:$HP$251,42,0)</f>
        <v>0</v>
      </c>
      <c r="FQ42" s="43">
        <f>VLOOKUP($C42,'факт СДП 1 мес'!$D$8:$HP$251,43,0)</f>
        <v>0</v>
      </c>
      <c r="FR42" s="43">
        <f>VLOOKUP($C42,'факт СДП 1 мес'!$D$8:$HP$251,44,0)</f>
        <v>0</v>
      </c>
      <c r="FS42" s="43">
        <f t="shared" ref="FS42:FS43" si="1075">SUM(FI42*$F42)</f>
        <v>0</v>
      </c>
      <c r="FT42" s="43">
        <f t="shared" ref="FT42:FT43" si="1076">SUM(FK42*$F42)</f>
        <v>0</v>
      </c>
      <c r="FU42" s="43">
        <f t="shared" ref="FU42:FU43" si="1077">SUM(FM42*$F42)</f>
        <v>0</v>
      </c>
      <c r="FV42" s="43">
        <f t="shared" si="54"/>
        <v>0</v>
      </c>
      <c r="FW42" s="43">
        <f t="shared" si="55"/>
        <v>0</v>
      </c>
      <c r="FX42" s="44">
        <f>'СДП (план)'!AK43</f>
        <v>0</v>
      </c>
      <c r="FY42" s="43">
        <f>'СДП (план)'!AL43</f>
        <v>0</v>
      </c>
      <c r="FZ42" s="43">
        <f t="shared" si="56"/>
        <v>0</v>
      </c>
      <c r="GA42" s="43">
        <f t="shared" si="57"/>
        <v>0</v>
      </c>
      <c r="GB42" s="43">
        <f>VLOOKUP($C42,'факт СДП 1 мес'!$D$8:$HP$251,45,0)</f>
        <v>0</v>
      </c>
      <c r="GC42" s="43">
        <f>VLOOKUP($C42,'факт СДП 1 мес'!$D$8:$HP$251,46,0)</f>
        <v>0</v>
      </c>
      <c r="GD42" s="43">
        <f>VLOOKUP($C42,'факт СДП 1 мес'!$D$8:$HP$251,47,0)</f>
        <v>0</v>
      </c>
      <c r="GE42" s="43">
        <f>VLOOKUP($C42,'факт СДП 1 мес'!$D$8:$HP$251,48,0)</f>
        <v>0</v>
      </c>
      <c r="GF42" s="43">
        <f>VLOOKUP($C42,'факт СДП 1 мес'!$D$8:$HP$251,49,0)</f>
        <v>0</v>
      </c>
      <c r="GG42" s="43">
        <f>VLOOKUP($C42,'факт СДП 1 мес'!$D$8:$HP$251,50,0)</f>
        <v>0</v>
      </c>
      <c r="GH42" s="43">
        <f t="shared" ref="GH42:GH43" si="1078">SUM(FX42*$F42)</f>
        <v>0</v>
      </c>
      <c r="GI42" s="43">
        <f t="shared" ref="GI42:GI43" si="1079">SUM(FZ42*$F42)</f>
        <v>0</v>
      </c>
      <c r="GJ42" s="43">
        <f t="shared" ref="GJ42:GJ43" si="1080">SUM(GB42*$F42)</f>
        <v>0</v>
      </c>
      <c r="GK42" s="43">
        <f t="shared" si="58"/>
        <v>0</v>
      </c>
      <c r="GL42" s="43">
        <f t="shared" si="59"/>
        <v>0</v>
      </c>
      <c r="GM42" s="5">
        <f>'СДП (план)'!AM43</f>
        <v>0</v>
      </c>
      <c r="GN42" s="3">
        <f>'СДП (план)'!AN43</f>
        <v>0</v>
      </c>
      <c r="GO42" s="43">
        <f t="shared" si="60"/>
        <v>0</v>
      </c>
      <c r="GP42" s="43">
        <f t="shared" si="61"/>
        <v>0</v>
      </c>
      <c r="GQ42" s="43">
        <f>VLOOKUP($C42,'факт СДП 1 мес'!$D$8:$HP$251,51,0)</f>
        <v>0</v>
      </c>
      <c r="GR42" s="43">
        <f>VLOOKUP($C42,'факт СДП 1 мес'!$D$8:$HP$251,52,0)</f>
        <v>0</v>
      </c>
      <c r="GS42" s="43">
        <f>VLOOKUP($C42,'факт СДП 1 мес'!$D$8:$HP$251,53,0)</f>
        <v>0</v>
      </c>
      <c r="GT42" s="43">
        <f>VLOOKUP($C42,'факт СДП 1 мес'!$D$8:$HP$251,54,0)</f>
        <v>0</v>
      </c>
      <c r="GU42" s="43">
        <f>VLOOKUP($C42,'факт СДП 1 мес'!$D$8:$HP$251,55,0)</f>
        <v>0</v>
      </c>
      <c r="GV42" s="43">
        <f>VLOOKUP($C42,'факт СДП 1 мес'!$D$8:$HP$251,56,0)</f>
        <v>0</v>
      </c>
      <c r="GW42" s="43">
        <f>SUM(GM42*$F42)</f>
        <v>0</v>
      </c>
      <c r="GX42" s="43">
        <f>SUM(GO42*$F42)</f>
        <v>0</v>
      </c>
      <c r="GY42" s="43">
        <f>SUM(GQ42*$F42)</f>
        <v>0</v>
      </c>
      <c r="GZ42" s="43">
        <f t="shared" si="65"/>
        <v>0</v>
      </c>
      <c r="HA42" s="43">
        <f t="shared" si="66"/>
        <v>0</v>
      </c>
      <c r="HB42" s="5">
        <f>'СДП (план)'!AO43</f>
        <v>0</v>
      </c>
      <c r="HC42" s="3">
        <f>'СДП (план)'!AP43</f>
        <v>0</v>
      </c>
      <c r="HD42" s="43">
        <f t="shared" si="67"/>
        <v>0</v>
      </c>
      <c r="HE42" s="43">
        <f t="shared" si="68"/>
        <v>0</v>
      </c>
      <c r="HF42" s="43">
        <f>VLOOKUP($C42,'факт СДП 1 мес'!$D$8:$HP$251,141,0)</f>
        <v>0</v>
      </c>
      <c r="HG42" s="43">
        <f>VLOOKUP($C42,'факт СДП 1 мес'!$D$8:$HP$251,142,0)</f>
        <v>0</v>
      </c>
      <c r="HH42" s="43">
        <f>VLOOKUP($C42,'факт СДП 1 мес'!$D$8:$HP$251,143,0)</f>
        <v>0</v>
      </c>
      <c r="HI42" s="43">
        <f>VLOOKUP($C42,'факт СДП 1 мес'!$D$8:$HP$251,144,0)</f>
        <v>0</v>
      </c>
      <c r="HJ42" s="43">
        <f>VLOOKUP($C42,'факт СДП 1 мес'!$D$8:$HP$251,145,0)</f>
        <v>0</v>
      </c>
      <c r="HK42" s="43">
        <f>VLOOKUP($C42,'факт СДП 1 мес'!$D$8:$HP$251,146,0)</f>
        <v>0</v>
      </c>
      <c r="HL42" s="43">
        <f t="shared" ref="HL42:HL43" si="1081">SUM(HB42*$F42)</f>
        <v>0</v>
      </c>
      <c r="HM42" s="43">
        <f t="shared" ref="HM42:HM43" si="1082">SUM(HD42*$F42)</f>
        <v>0</v>
      </c>
      <c r="HN42" s="43">
        <f t="shared" ref="HN42:HN43" si="1083">SUM(HF42*$F42)</f>
        <v>0</v>
      </c>
      <c r="HO42" s="43">
        <f t="shared" si="69"/>
        <v>0</v>
      </c>
      <c r="HP42" s="43">
        <f t="shared" si="70"/>
        <v>0</v>
      </c>
      <c r="HQ42" s="44">
        <f>'СДП (план)'!AQ43</f>
        <v>0</v>
      </c>
      <c r="HR42" s="43">
        <f>'СДП (план)'!AR43</f>
        <v>0</v>
      </c>
      <c r="HS42" s="43">
        <f t="shared" si="71"/>
        <v>0</v>
      </c>
      <c r="HT42" s="43">
        <f t="shared" si="72"/>
        <v>0</v>
      </c>
      <c r="HU42" s="43">
        <f>VLOOKUP($C42,'факт СДП 1 мес'!$D$8:$HP$251,171,0)</f>
        <v>0</v>
      </c>
      <c r="HV42" s="43">
        <f>VLOOKUP($C42,'факт СДП 1 мес'!$D$8:$HP$251,172,0)</f>
        <v>0</v>
      </c>
      <c r="HW42" s="43">
        <f>VLOOKUP($C42,'факт СДП 1 мес'!$D$8:$HP$251,173,0)</f>
        <v>0</v>
      </c>
      <c r="HX42" s="43">
        <f>VLOOKUP($C42,'факт СДП 1 мес'!$D$8:$HP$251,174,0)</f>
        <v>0</v>
      </c>
      <c r="HY42" s="43">
        <f>VLOOKUP($C42,'факт СДП 1 мес'!$D$8:$HP$251,175,0)</f>
        <v>0</v>
      </c>
      <c r="HZ42" s="43">
        <f>VLOOKUP($C42,'факт СДП 1 мес'!$D$8:$HP$251,176,0)</f>
        <v>0</v>
      </c>
      <c r="IA42" s="43">
        <f>SUM(HQ42*$F42)</f>
        <v>0</v>
      </c>
      <c r="IB42" s="43">
        <f>SUM(HS42*$F42)</f>
        <v>0</v>
      </c>
      <c r="IC42" s="43">
        <f>SUM(HU42*$F42)</f>
        <v>0</v>
      </c>
      <c r="ID42" s="43">
        <f t="shared" si="76"/>
        <v>0</v>
      </c>
      <c r="IE42" s="43">
        <f t="shared" si="77"/>
        <v>0</v>
      </c>
      <c r="IF42" s="44">
        <f>'СДП (план)'!AS43</f>
        <v>5</v>
      </c>
      <c r="IG42" s="43">
        <f>'СДП (план)'!AT43</f>
        <v>154811.15999999997</v>
      </c>
      <c r="IH42" s="43">
        <f t="shared" si="78"/>
        <v>0.41666666666666669</v>
      </c>
      <c r="II42" s="43">
        <f t="shared" si="79"/>
        <v>12900.929999999998</v>
      </c>
      <c r="IJ42" s="43">
        <f>VLOOKUP($C42,'факт СДП 1 мес'!$D$8:$HP$251,183,0)</f>
        <v>0</v>
      </c>
      <c r="IK42" s="43">
        <f>VLOOKUP($C42,'факт СДП 1 мес'!$D$8:$HP$251,184,0)</f>
        <v>0</v>
      </c>
      <c r="IL42" s="43">
        <f>VLOOKUP($C42,'факт СДП 1 мес'!$D$8:$HP$251,185,0)</f>
        <v>0</v>
      </c>
      <c r="IM42" s="43">
        <f>VLOOKUP($C42,'факт СДП 1 мес'!$D$8:$HP$251,186,0)</f>
        <v>0</v>
      </c>
      <c r="IN42" s="43">
        <f>VLOOKUP($C42,'факт СДП 1 мес'!$D$8:$HP$251,187,0)</f>
        <v>0</v>
      </c>
      <c r="IO42" s="43">
        <f>VLOOKUP($C42,'факт СДП 1 мес'!$D$8:$HP$251,188,0)</f>
        <v>0</v>
      </c>
      <c r="IP42" s="43">
        <f t="shared" ref="IP42:IP43" si="1084">SUM(IF42*$F42)</f>
        <v>6.8999999999999995</v>
      </c>
      <c r="IQ42" s="43">
        <f t="shared" ref="IQ42:IQ43" si="1085">SUM(IH42*$F42)</f>
        <v>0.57499999999999996</v>
      </c>
      <c r="IR42" s="43">
        <f t="shared" ref="IR42:IR43" si="1086">SUM(IJ42*$F42)</f>
        <v>0</v>
      </c>
      <c r="IS42" s="43">
        <f t="shared" si="80"/>
        <v>-0.41666666666666669</v>
      </c>
      <c r="IT42" s="43">
        <f t="shared" si="81"/>
        <v>-12900.929999999998</v>
      </c>
      <c r="IU42" s="45">
        <f>'СДП (план)'!AU43</f>
        <v>0</v>
      </c>
      <c r="IV42" s="45">
        <f>'СДП (план)'!AV43</f>
        <v>0</v>
      </c>
      <c r="IW42" s="43">
        <f t="shared" si="82"/>
        <v>0</v>
      </c>
      <c r="IX42" s="43">
        <f t="shared" si="83"/>
        <v>0</v>
      </c>
      <c r="IY42" s="43">
        <f>VLOOKUP($C42,'факт СДП 1 мес'!$D$8:$HP$251,147,0)</f>
        <v>0</v>
      </c>
      <c r="IZ42" s="43">
        <f>VLOOKUP($C42,'факт СДП 1 мес'!$D$8:$HP$251,148,0)</f>
        <v>0</v>
      </c>
      <c r="JA42" s="43">
        <f>VLOOKUP($C42,'факт СДП 1 мес'!$D$8:$HP$251,149,0)</f>
        <v>0</v>
      </c>
      <c r="JB42" s="43">
        <f>VLOOKUP($C42,'факт СДП 1 мес'!$D$8:$HP$251,150,0)</f>
        <v>0</v>
      </c>
      <c r="JC42" s="43">
        <f>VLOOKUP($C42,'факт СДП 1 мес'!$D$8:$HP$251,151,0)</f>
        <v>0</v>
      </c>
      <c r="JD42" s="43">
        <f>VLOOKUP($C42,'факт СДП 1 мес'!$D$8:$HP$251,152,0)</f>
        <v>0</v>
      </c>
      <c r="JE42" s="43">
        <f t="shared" ref="JE42:JE43" si="1087">SUM(IU42*$F42)</f>
        <v>0</v>
      </c>
      <c r="JF42" s="43">
        <f t="shared" ref="JF42:JF43" si="1088">SUM(IW42*$F42)</f>
        <v>0</v>
      </c>
      <c r="JG42" s="43">
        <f t="shared" ref="JG42:JG43" si="1089">SUM(IY42*$F42)</f>
        <v>0</v>
      </c>
      <c r="JH42" s="43">
        <f t="shared" si="84"/>
        <v>0</v>
      </c>
      <c r="JI42" s="43">
        <f t="shared" si="85"/>
        <v>0</v>
      </c>
      <c r="JJ42" s="45">
        <f>'СДП (план)'!AW43</f>
        <v>0</v>
      </c>
      <c r="JK42" s="45">
        <f>'СДП (план)'!AX43</f>
        <v>0</v>
      </c>
      <c r="JL42" s="43">
        <f t="shared" si="86"/>
        <v>0</v>
      </c>
      <c r="JM42" s="43">
        <f t="shared" si="87"/>
        <v>0</v>
      </c>
      <c r="JN42" s="43">
        <f>VLOOKUP($C42,'факт СДП 1 мес'!$D$8:$HP$251,135,0)</f>
        <v>0</v>
      </c>
      <c r="JO42" s="43">
        <f>VLOOKUP($C42,'факт СДП 1 мес'!$D$8:$HP$251,136,0)</f>
        <v>0</v>
      </c>
      <c r="JP42" s="43">
        <f>VLOOKUP($C42,'факт СДП 1 мес'!$D$8:$HP$251,137,0)</f>
        <v>0</v>
      </c>
      <c r="JQ42" s="43">
        <f>VLOOKUP($C42,'факт СДП 1 мес'!$D$8:$HP$251,138,0)</f>
        <v>0</v>
      </c>
      <c r="JR42" s="43">
        <f>VLOOKUP($C42,'факт СДП 1 мес'!$D$8:$HP$251,139,0)</f>
        <v>0</v>
      </c>
      <c r="JS42" s="43">
        <f>VLOOKUP($C42,'факт СДП 1 мес'!$D$8:$HP$251,140,0)</f>
        <v>0</v>
      </c>
      <c r="JT42" s="43">
        <f t="shared" ref="JT42:JT43" si="1090">SUM(JJ42*$F42)</f>
        <v>0</v>
      </c>
      <c r="JU42" s="43">
        <f t="shared" ref="JU42:JU43" si="1091">SUM(JL42*$F42)</f>
        <v>0</v>
      </c>
      <c r="JV42" s="43">
        <f t="shared" ref="JV42:JV43" si="1092">SUM(JN42*$F42)</f>
        <v>0</v>
      </c>
      <c r="JW42" s="43">
        <f t="shared" si="88"/>
        <v>0</v>
      </c>
      <c r="JX42" s="43">
        <f t="shared" si="89"/>
        <v>0</v>
      </c>
      <c r="JY42" s="44">
        <f>'СДП (план)'!AY43</f>
        <v>0</v>
      </c>
      <c r="JZ42" s="43">
        <f>'СДП (план)'!AZ43</f>
        <v>0</v>
      </c>
      <c r="KA42" s="43">
        <f t="shared" si="90"/>
        <v>0</v>
      </c>
      <c r="KB42" s="43">
        <f t="shared" si="91"/>
        <v>0</v>
      </c>
      <c r="KC42" s="43">
        <f>VLOOKUP($C42,'факт СДП 1 мес'!$D$8:$HP$251,105,0)</f>
        <v>0</v>
      </c>
      <c r="KD42" s="43">
        <f>VLOOKUP($C42,'факт СДП 1 мес'!$D$8:$HP$251,106,0)</f>
        <v>0</v>
      </c>
      <c r="KE42" s="43">
        <f>VLOOKUP($C42,'факт СДП 1 мес'!$D$8:$HP$251,107,0)</f>
        <v>0</v>
      </c>
      <c r="KF42" s="43">
        <f>VLOOKUP($C42,'факт СДП 1 мес'!$D$8:$HP$251,108,0)</f>
        <v>0</v>
      </c>
      <c r="KG42" s="43">
        <f>VLOOKUP($C42,'факт СДП 1 мес'!$D$8:$HP$251,109,0)</f>
        <v>0</v>
      </c>
      <c r="KH42" s="43">
        <f>VLOOKUP($C42,'факт СДП 1 мес'!$D$8:$HP$251,110,0)</f>
        <v>0</v>
      </c>
      <c r="KI42" s="43">
        <f>SUM(JY42*$F42)</f>
        <v>0</v>
      </c>
      <c r="KJ42" s="43">
        <f>SUM(KA42*$F42)</f>
        <v>0</v>
      </c>
      <c r="KK42" s="43">
        <f>SUM(KC42*$F42)</f>
        <v>0</v>
      </c>
      <c r="KL42" s="43">
        <f t="shared" si="95"/>
        <v>0</v>
      </c>
      <c r="KM42" s="43">
        <f t="shared" si="96"/>
        <v>0</v>
      </c>
      <c r="KN42" s="44">
        <f>'СДП (план)'!BA43</f>
        <v>0</v>
      </c>
      <c r="KO42" s="43">
        <f>'СДП (план)'!BB43</f>
        <v>0</v>
      </c>
      <c r="KP42" s="43">
        <f t="shared" si="97"/>
        <v>0</v>
      </c>
      <c r="KQ42" s="43">
        <f t="shared" si="98"/>
        <v>0</v>
      </c>
      <c r="KR42" s="43">
        <f>VLOOKUP($C42,'факт СДП 1 мес'!$D$8:$HP$251,189,0)</f>
        <v>0</v>
      </c>
      <c r="KS42" s="43">
        <f>VLOOKUP($C42,'факт СДП 1 мес'!$D$8:$HP$251,190,0)</f>
        <v>0</v>
      </c>
      <c r="KT42" s="43">
        <f>VLOOKUP($C42,'факт СДП 1 мес'!$D$8:$HP$251,191,0)</f>
        <v>0</v>
      </c>
      <c r="KU42" s="43">
        <f>VLOOKUP($C42,'факт СДП 1 мес'!$D$8:$HP$251,192,0)</f>
        <v>0</v>
      </c>
      <c r="KV42" s="43">
        <f>VLOOKUP($C42,'факт СДП 1 мес'!$D$8:$HP$251,193,0)</f>
        <v>0</v>
      </c>
      <c r="KW42" s="43">
        <f>VLOOKUP($C42,'факт СДП 1 мес'!$D$8:$HP$251,194,0)</f>
        <v>0</v>
      </c>
      <c r="KX42" s="43">
        <f t="shared" ref="KX42:KX43" si="1093">SUM(KN42*$F42)</f>
        <v>0</v>
      </c>
      <c r="KY42" s="43">
        <f t="shared" ref="KY42:KY43" si="1094">SUM(KP42*$F42)</f>
        <v>0</v>
      </c>
      <c r="KZ42" s="43">
        <f t="shared" ref="KZ42:KZ43" si="1095">SUM(KR42*$F42)</f>
        <v>0</v>
      </c>
      <c r="LA42" s="43">
        <f t="shared" si="99"/>
        <v>0</v>
      </c>
      <c r="LB42" s="43">
        <f t="shared" si="100"/>
        <v>0</v>
      </c>
      <c r="LC42" s="44">
        <f>'СДП (план)'!BC43</f>
        <v>0</v>
      </c>
      <c r="LD42" s="43">
        <f>'СДП (план)'!BD43</f>
        <v>0</v>
      </c>
      <c r="LE42" s="43">
        <f t="shared" si="101"/>
        <v>0</v>
      </c>
      <c r="LF42" s="43">
        <f t="shared" si="102"/>
        <v>0</v>
      </c>
      <c r="LG42" s="43">
        <f>VLOOKUP($C42,'факт СДП 1 мес'!$D$8:$HP$251,63,0)</f>
        <v>0</v>
      </c>
      <c r="LH42" s="43">
        <f>VLOOKUP($C42,'факт СДП 1 мес'!$D$8:$HP$251,64,0)</f>
        <v>0</v>
      </c>
      <c r="LI42" s="43">
        <f>VLOOKUP($C42,'факт СДП 1 мес'!$D$8:$HP$251,65,0)</f>
        <v>0</v>
      </c>
      <c r="LJ42" s="43">
        <f>VLOOKUP($C42,'факт СДП 1 мес'!$D$8:$HP$251,66,0)</f>
        <v>0</v>
      </c>
      <c r="LK42" s="43">
        <f>VLOOKUP($C42,'факт СДП 1 мес'!$D$8:$HP$251,67,0)</f>
        <v>0</v>
      </c>
      <c r="LL42" s="43">
        <f>VLOOKUP($C42,'факт СДП 1 мес'!$D$8:$HP$251,68,0)</f>
        <v>0</v>
      </c>
      <c r="LM42" s="43">
        <f t="shared" ref="LM42:LM43" si="1096">SUM(LC42*$F42)</f>
        <v>0</v>
      </c>
      <c r="LN42" s="43">
        <f t="shared" ref="LN42:LN43" si="1097">SUM(LE42*$F42)</f>
        <v>0</v>
      </c>
      <c r="LO42" s="43">
        <f t="shared" ref="LO42:LO43" si="1098">SUM(LG42*$F42)</f>
        <v>0</v>
      </c>
      <c r="LP42" s="43">
        <f t="shared" si="103"/>
        <v>0</v>
      </c>
      <c r="LQ42" s="43">
        <f t="shared" si="104"/>
        <v>0</v>
      </c>
      <c r="LR42" s="44">
        <f>'СДП (план)'!BE43</f>
        <v>0</v>
      </c>
      <c r="LS42" s="43">
        <f>'СДП (план)'!BF43</f>
        <v>0</v>
      </c>
      <c r="LT42" s="43">
        <f t="shared" si="105"/>
        <v>0</v>
      </c>
      <c r="LU42" s="43">
        <f t="shared" si="106"/>
        <v>0</v>
      </c>
      <c r="LV42" s="43">
        <f>VLOOKUP($C42,'факт СДП 1 мес'!$D$8:$HP$251,69,0)</f>
        <v>0</v>
      </c>
      <c r="LW42" s="43">
        <f>VLOOKUP($C42,'факт СДП 1 мес'!$D$8:$HP$251,70,0)</f>
        <v>0</v>
      </c>
      <c r="LX42" s="43">
        <f>VLOOKUP($C42,'факт СДП 1 мес'!$D$8:$HP$251,71,0)</f>
        <v>0</v>
      </c>
      <c r="LY42" s="43">
        <f>VLOOKUP($C42,'факт СДП 1 мес'!$D$8:$HP$251,72,0)</f>
        <v>0</v>
      </c>
      <c r="LZ42" s="43">
        <f>VLOOKUP($C42,'факт СДП 1 мес'!$D$8:$HP$251,73,0)</f>
        <v>0</v>
      </c>
      <c r="MA42" s="43">
        <f>VLOOKUP($C42,'факт СДП 1 мес'!$D$8:$HP$251,74,0)</f>
        <v>0</v>
      </c>
      <c r="MB42" s="43">
        <f>SUM(LR42*$F42)</f>
        <v>0</v>
      </c>
      <c r="MC42" s="43">
        <f>SUM(LT42*$F42)</f>
        <v>0</v>
      </c>
      <c r="MD42" s="43">
        <f>SUM(LV42*$F42)</f>
        <v>0</v>
      </c>
      <c r="ME42" s="43">
        <f t="shared" si="599"/>
        <v>0</v>
      </c>
      <c r="MF42" s="43">
        <f t="shared" si="600"/>
        <v>0</v>
      </c>
      <c r="MG42" s="44">
        <f>'СДП (план)'!BG43</f>
        <v>0</v>
      </c>
      <c r="MH42" s="43">
        <f>'СДП (план)'!BH43</f>
        <v>0</v>
      </c>
      <c r="MI42" s="43">
        <f t="shared" si="111"/>
        <v>0</v>
      </c>
      <c r="MJ42" s="43">
        <f t="shared" si="112"/>
        <v>0</v>
      </c>
      <c r="MK42" s="43">
        <f>VLOOKUP($C42,'факт СДП 1 мес'!$D$8:$HP$251,75,0)</f>
        <v>0</v>
      </c>
      <c r="ML42" s="43">
        <f>VLOOKUP($C42,'факт СДП 1 мес'!$D$8:$HP$251,76,0)</f>
        <v>0</v>
      </c>
      <c r="MM42" s="43">
        <f>VLOOKUP($C42,'факт СДП 1 мес'!$D$8:$HP$251,77,0)</f>
        <v>0</v>
      </c>
      <c r="MN42" s="43">
        <f>VLOOKUP($C42,'факт СДП 1 мес'!$D$8:$HP$251,78,0)</f>
        <v>0</v>
      </c>
      <c r="MO42" s="43">
        <f>VLOOKUP($C42,'факт СДП 1 мес'!$D$8:$HP$251,79,0)</f>
        <v>0</v>
      </c>
      <c r="MP42" s="43">
        <f>VLOOKUP($C42,'факт СДП 1 мес'!$D$8:$HP$251,80,0)</f>
        <v>0</v>
      </c>
      <c r="MQ42" s="43">
        <f t="shared" ref="MQ42:MQ43" si="1099">SUM(MG42*$F42)</f>
        <v>0</v>
      </c>
      <c r="MR42" s="43">
        <f t="shared" ref="MR42:MR43" si="1100">SUM(MI42*$F42)</f>
        <v>0</v>
      </c>
      <c r="MS42" s="43">
        <f t="shared" ref="MS42:MS43" si="1101">SUM(MK42*$F42)</f>
        <v>0</v>
      </c>
      <c r="MT42" s="43">
        <f t="shared" ref="MT42:MT43" si="1102">SUM(MK42-MI42)</f>
        <v>0</v>
      </c>
      <c r="MU42" s="43">
        <f t="shared" ref="MU42:MU43" si="1103">SUM(ML42-MJ42)</f>
        <v>0</v>
      </c>
      <c r="MV42" s="44">
        <f>'СДП (план)'!BI43</f>
        <v>0</v>
      </c>
      <c r="MW42" s="43">
        <f>'СДП (план)'!BJ43</f>
        <v>0</v>
      </c>
      <c r="MX42" s="43">
        <f t="shared" si="115"/>
        <v>0</v>
      </c>
      <c r="MY42" s="43">
        <f t="shared" si="116"/>
        <v>0</v>
      </c>
      <c r="MZ42" s="43">
        <f>VLOOKUP($C42,'факт СДП 1 мес'!$D$8:$HP$251,81,0)</f>
        <v>0</v>
      </c>
      <c r="NA42" s="43">
        <f>VLOOKUP($C42,'факт СДП 1 мес'!$D$8:$HP$251,82,0)</f>
        <v>0</v>
      </c>
      <c r="NB42" s="43">
        <f>VLOOKUP($C42,'факт СДП 1 мес'!$D$8:$HP$251,83,0)</f>
        <v>0</v>
      </c>
      <c r="NC42" s="43">
        <f>VLOOKUP($C42,'факт СДП 1 мес'!$D$8:$HP$251,84,0)</f>
        <v>0</v>
      </c>
      <c r="ND42" s="43">
        <f>VLOOKUP($C42,'факт СДП 1 мес'!$D$8:$HP$251,85,0)</f>
        <v>0</v>
      </c>
      <c r="NE42" s="43">
        <f>VLOOKUP($C42,'факт СДП 1 мес'!$D$8:$HP$251,86,0)</f>
        <v>0</v>
      </c>
      <c r="NF42" s="43">
        <f t="shared" ref="NF42:NF43" si="1104">SUM(MV42*$F42)</f>
        <v>0</v>
      </c>
      <c r="NG42" s="43">
        <f t="shared" ref="NG42:NG43" si="1105">SUM(MX42*$F42)</f>
        <v>0</v>
      </c>
      <c r="NH42" s="43">
        <f t="shared" ref="NH42:NH43" si="1106">SUM(MZ42*$F42)</f>
        <v>0</v>
      </c>
      <c r="NI42" s="43">
        <f t="shared" si="117"/>
        <v>0</v>
      </c>
      <c r="NJ42" s="43">
        <f t="shared" si="118"/>
        <v>0</v>
      </c>
      <c r="NK42" s="44">
        <f>'СДП (план)'!BK43</f>
        <v>0</v>
      </c>
      <c r="NL42" s="43">
        <f>'СДП (план)'!BL43</f>
        <v>0</v>
      </c>
      <c r="NM42" s="43">
        <f t="shared" si="119"/>
        <v>0</v>
      </c>
      <c r="NN42" s="43">
        <f t="shared" si="120"/>
        <v>0</v>
      </c>
      <c r="NO42" s="43">
        <f>VLOOKUP($C42,'факт СДП 1 мес'!$D$8:$HP$251,99,0)</f>
        <v>0</v>
      </c>
      <c r="NP42" s="43">
        <f>VLOOKUP($C42,'факт СДП 1 мес'!$D$8:$HP$251,100,0)</f>
        <v>0</v>
      </c>
      <c r="NQ42" s="43">
        <f>VLOOKUP($C42,'факт СДП 1 мес'!$D$8:$HP$251,101,0)</f>
        <v>0</v>
      </c>
      <c r="NR42" s="43">
        <f>VLOOKUP($C42,'факт СДП 1 мес'!$D$8:$HP$251,102,0)</f>
        <v>0</v>
      </c>
      <c r="NS42" s="43">
        <f>VLOOKUP($C42,'факт СДП 1 мес'!$D$8:$HP$251,103,0)</f>
        <v>0</v>
      </c>
      <c r="NT42" s="43">
        <f>VLOOKUP($C42,'факт СДП 1 мес'!$D$8:$HP$251,104,0)</f>
        <v>0</v>
      </c>
      <c r="NU42" s="43">
        <f t="shared" ref="NU42:NU43" si="1107">SUM(NK42*$F42)</f>
        <v>0</v>
      </c>
      <c r="NV42" s="43">
        <f t="shared" ref="NV42:NV43" si="1108">SUM(NM42*$F42)</f>
        <v>0</v>
      </c>
      <c r="NW42" s="43">
        <f t="shared" ref="NW42:NW43" si="1109">SUM(NO42*$F42)</f>
        <v>0</v>
      </c>
      <c r="NX42" s="43">
        <f t="shared" si="121"/>
        <v>0</v>
      </c>
      <c r="NY42" s="43">
        <f t="shared" si="122"/>
        <v>0</v>
      </c>
      <c r="NZ42" s="44">
        <f>'СДП (план)'!BM43</f>
        <v>0</v>
      </c>
      <c r="OA42" s="43">
        <f>'СДП (план)'!BN43</f>
        <v>0</v>
      </c>
      <c r="OB42" s="43">
        <f t="shared" si="123"/>
        <v>0</v>
      </c>
      <c r="OC42" s="43">
        <f t="shared" si="124"/>
        <v>0</v>
      </c>
      <c r="OD42" s="43"/>
      <c r="OE42" s="43"/>
      <c r="OF42" s="43"/>
      <c r="OG42" s="43"/>
      <c r="OH42" s="43"/>
      <c r="OI42" s="43"/>
      <c r="OJ42" s="43">
        <f t="shared" ref="OJ42:OJ43" si="1110">SUM(NZ42*$F42)</f>
        <v>0</v>
      </c>
      <c r="OK42" s="43">
        <f t="shared" ref="OK42:OK43" si="1111">SUM(OB42*$F42)</f>
        <v>0</v>
      </c>
      <c r="OL42" s="43">
        <f t="shared" ref="OL42:OL43" si="1112">SUM(OD42*$F42)</f>
        <v>0</v>
      </c>
      <c r="OM42" s="43">
        <f t="shared" si="125"/>
        <v>0</v>
      </c>
      <c r="ON42" s="43">
        <f t="shared" si="126"/>
        <v>0</v>
      </c>
      <c r="OO42" s="44">
        <f>'СДП (план)'!BO43</f>
        <v>0</v>
      </c>
      <c r="OP42" s="43">
        <f>'СДП (план)'!BP43</f>
        <v>0</v>
      </c>
      <c r="OQ42" s="43">
        <f t="shared" si="127"/>
        <v>0</v>
      </c>
      <c r="OR42" s="43">
        <f t="shared" si="128"/>
        <v>0</v>
      </c>
      <c r="OS42" s="43">
        <f>VLOOKUP($C42,'факт СДП 1 мес'!$D$8:$HP$251,177,0)</f>
        <v>0</v>
      </c>
      <c r="OT42" s="43">
        <f>VLOOKUP($C42,'факт СДП 1 мес'!$D$8:$HP$251,178,0)</f>
        <v>0</v>
      </c>
      <c r="OU42" s="43">
        <f>VLOOKUP($C42,'факт СДП 1 мес'!$D$8:$HP$251,179,0)</f>
        <v>0</v>
      </c>
      <c r="OV42" s="43">
        <f>VLOOKUP($C42,'факт СДП 1 мес'!$D$8:$HP$251,180,0)</f>
        <v>0</v>
      </c>
      <c r="OW42" s="43">
        <f>VLOOKUP($C42,'факт СДП 1 мес'!$D$8:$HP$251,181,0)</f>
        <v>0</v>
      </c>
      <c r="OX42" s="43">
        <f>VLOOKUP($C42,'факт СДП 1 мес'!$D$8:$HP$251,182,0)</f>
        <v>0</v>
      </c>
      <c r="OY42" s="43">
        <f t="shared" ref="OY42:OY43" si="1113">SUM(OO42*$F42)</f>
        <v>0</v>
      </c>
      <c r="OZ42" s="43">
        <f t="shared" ref="OZ42:OZ43" si="1114">SUM(OQ42*$F42)</f>
        <v>0</v>
      </c>
      <c r="PA42" s="43">
        <f t="shared" ref="PA42:PA43" si="1115">SUM(OS42*$F42)</f>
        <v>0</v>
      </c>
      <c r="PB42" s="43">
        <f t="shared" si="129"/>
        <v>0</v>
      </c>
      <c r="PC42" s="43">
        <f t="shared" si="130"/>
        <v>0</v>
      </c>
      <c r="PD42" s="45">
        <f>'СДП (план)'!BQ43</f>
        <v>0</v>
      </c>
      <c r="PE42" s="45">
        <f>'СДП (план)'!BR43</f>
        <v>0</v>
      </c>
      <c r="PF42" s="43">
        <f t="shared" si="131"/>
        <v>0</v>
      </c>
      <c r="PG42" s="43">
        <f t="shared" si="132"/>
        <v>0</v>
      </c>
      <c r="PH42" s="43">
        <f>VLOOKUP($C42,'факт СДП 1 мес'!$D$8:$HP$251,123,0)</f>
        <v>0</v>
      </c>
      <c r="PI42" s="43">
        <f>VLOOKUP($C42,'факт СДП 1 мес'!$D$8:$HP$251,124,0)</f>
        <v>0</v>
      </c>
      <c r="PJ42" s="43">
        <f>VLOOKUP($C42,'факт СДП 1 мес'!$D$8:$HP$251,125,0)</f>
        <v>0</v>
      </c>
      <c r="PK42" s="43">
        <f>VLOOKUP($C42,'факт СДП 1 мес'!$D$8:$HP$251,126,0)</f>
        <v>0</v>
      </c>
      <c r="PL42" s="43">
        <f>VLOOKUP($C42,'факт СДП 1 мес'!$D$8:$HP$251,127,0)</f>
        <v>0</v>
      </c>
      <c r="PM42" s="43">
        <f>VLOOKUP($C42,'факт СДП 1 мес'!$D$8:$HP$251,128,0)</f>
        <v>0</v>
      </c>
      <c r="PN42" s="43">
        <f>SUM(PD42*$F42)</f>
        <v>0</v>
      </c>
      <c r="PO42" s="43">
        <f>SUM(PF42*$F42)</f>
        <v>0</v>
      </c>
      <c r="PP42" s="43">
        <f>SUM(PH42*$F42)</f>
        <v>0</v>
      </c>
      <c r="PQ42" s="43">
        <f t="shared" si="136"/>
        <v>0</v>
      </c>
      <c r="PR42" s="43">
        <f t="shared" si="137"/>
        <v>0</v>
      </c>
      <c r="PS42" s="44">
        <f>'СДП (план)'!BS43</f>
        <v>0</v>
      </c>
      <c r="PT42" s="43">
        <f>'СДП (план)'!BT43</f>
        <v>0</v>
      </c>
      <c r="PU42" s="43">
        <f t="shared" si="138"/>
        <v>0</v>
      </c>
      <c r="PV42" s="43">
        <f t="shared" si="139"/>
        <v>0</v>
      </c>
      <c r="PW42" s="43">
        <f>VLOOKUP($C42,'факт СДП 1 мес'!$D$8:$HP$251,111,0)</f>
        <v>0</v>
      </c>
      <c r="PX42" s="43">
        <f>VLOOKUP($C42,'факт СДП 1 мес'!$D$8:$HP$251,112,0)</f>
        <v>0</v>
      </c>
      <c r="PY42" s="43">
        <f>VLOOKUP($C42,'факт СДП 1 мес'!$D$8:$HP$251,113,0)</f>
        <v>0</v>
      </c>
      <c r="PZ42" s="43">
        <f>VLOOKUP($C42,'факт СДП 1 мес'!$D$8:$HP$251,114,0)</f>
        <v>0</v>
      </c>
      <c r="QA42" s="43">
        <f>VLOOKUP($C42,'факт СДП 1 мес'!$D$8:$HP$251,115,0)</f>
        <v>0</v>
      </c>
      <c r="QB42" s="43">
        <f>VLOOKUP($C42,'факт СДП 1 мес'!$D$8:$HP$251,116,0)</f>
        <v>0</v>
      </c>
      <c r="QC42" s="43">
        <f t="shared" ref="QC42:QC43" si="1116">SUM(PS42*$F42)</f>
        <v>0</v>
      </c>
      <c r="QD42" s="43">
        <f t="shared" ref="QD42:QD43" si="1117">SUM(PU42*$F42)</f>
        <v>0</v>
      </c>
      <c r="QE42" s="43">
        <f t="shared" ref="QE42:QE43" si="1118">SUM(PW42*$F42)</f>
        <v>0</v>
      </c>
      <c r="QF42" s="43">
        <f t="shared" si="140"/>
        <v>0</v>
      </c>
      <c r="QG42" s="43">
        <f t="shared" si="141"/>
        <v>0</v>
      </c>
      <c r="QH42" s="44">
        <f>'СДП (план)'!BU43</f>
        <v>0</v>
      </c>
      <c r="QI42" s="43">
        <f>'СДП (план)'!BV43</f>
        <v>0</v>
      </c>
      <c r="QJ42" s="43">
        <f t="shared" si="142"/>
        <v>0</v>
      </c>
      <c r="QK42" s="43">
        <f t="shared" si="143"/>
        <v>0</v>
      </c>
      <c r="QL42" s="43">
        <f>VLOOKUP($C42,'факт СДП 1 мес'!$D$8:$HP$251,153,0)</f>
        <v>0</v>
      </c>
      <c r="QM42" s="43">
        <f>VLOOKUP($C42,'факт СДП 1 мес'!$D$8:$HP$251,154,0)</f>
        <v>0</v>
      </c>
      <c r="QN42" s="43">
        <f>VLOOKUP($C42,'факт СДП 1 мес'!$D$8:$HP$251,155,0)</f>
        <v>0</v>
      </c>
      <c r="QO42" s="43">
        <f>VLOOKUP($C42,'факт СДП 1 мес'!$D$8:$HP$251,156,0)</f>
        <v>0</v>
      </c>
      <c r="QP42" s="43">
        <f>VLOOKUP($C42,'факт СДП 1 мес'!$D$8:$HP$251,157,0)</f>
        <v>0</v>
      </c>
      <c r="QQ42" s="43">
        <f>VLOOKUP($C42,'факт СДП 1 мес'!$D$8:$HP$251,158,0)</f>
        <v>0</v>
      </c>
      <c r="QR42" s="43">
        <f>SUM(QH42*$F42)</f>
        <v>0</v>
      </c>
      <c r="QS42" s="43">
        <f>SUM(QJ42*$F42)</f>
        <v>0</v>
      </c>
      <c r="QT42" s="43">
        <f t="shared" ref="QT42:QT43" si="1119">SUM(QL42*$F42)</f>
        <v>0</v>
      </c>
      <c r="QU42" s="43">
        <f t="shared" si="978"/>
        <v>0</v>
      </c>
      <c r="QV42" s="43">
        <f t="shared" si="979"/>
        <v>0</v>
      </c>
      <c r="QW42" s="46">
        <f>'СДП (план)'!BW43</f>
        <v>0</v>
      </c>
      <c r="QX42" s="43">
        <f>'СДП (план)'!BX43</f>
        <v>0</v>
      </c>
      <c r="QY42" s="43">
        <f t="shared" si="147"/>
        <v>0</v>
      </c>
      <c r="QZ42" s="43">
        <f t="shared" si="148"/>
        <v>0</v>
      </c>
      <c r="RA42" s="43">
        <f>VLOOKUP($C42,'факт СДП 1 мес'!$D$8:$HP$251,195,0)</f>
        <v>0</v>
      </c>
      <c r="RB42" s="43">
        <f>VLOOKUP($C42,'факт СДП 1 мес'!$D$8:$HP$251,196,0)</f>
        <v>0</v>
      </c>
      <c r="RC42" s="43">
        <f>VLOOKUP($C42,'факт СДП 1 мес'!$D$8:$HP$251,197,0)</f>
        <v>0</v>
      </c>
      <c r="RD42" s="43">
        <f>VLOOKUP($C42,'факт СДП 1 мес'!$D$8:$HP$251,198,0)</f>
        <v>0</v>
      </c>
      <c r="RE42" s="43">
        <f>VLOOKUP($C42,'факт СДП 1 мес'!$D$8:$HP$251,199,0)</f>
        <v>0</v>
      </c>
      <c r="RF42" s="43">
        <f>VLOOKUP($C42,'факт СДП 1 мес'!$D$8:$HP$251,200,0)</f>
        <v>0</v>
      </c>
      <c r="RG42" s="43">
        <f t="shared" ref="RG42:RG43" si="1120">SUM(QW42*$F42)</f>
        <v>0</v>
      </c>
      <c r="RH42" s="43">
        <f t="shared" ref="RH42:RH43" si="1121">SUM(QY42*$F42)</f>
        <v>0</v>
      </c>
      <c r="RI42" s="43">
        <f t="shared" ref="RI42:RI43" si="1122">SUM(RA42*$F42)</f>
        <v>0</v>
      </c>
      <c r="RJ42" s="43">
        <f t="shared" si="149"/>
        <v>0</v>
      </c>
      <c r="RK42" s="43">
        <f t="shared" si="150"/>
        <v>0</v>
      </c>
      <c r="RL42" s="44">
        <f>'СДП (план)'!BY43</f>
        <v>0</v>
      </c>
      <c r="RM42" s="43">
        <f>'СДП (план)'!BZ43</f>
        <v>0</v>
      </c>
      <c r="RN42" s="43">
        <f t="shared" si="151"/>
        <v>0</v>
      </c>
      <c r="RO42" s="43">
        <f t="shared" si="152"/>
        <v>0</v>
      </c>
      <c r="RP42" s="43">
        <f>VLOOKUP($C42,'факт СДП 1 мес'!$D$8:$HP$251,201,0)</f>
        <v>0</v>
      </c>
      <c r="RQ42" s="43">
        <f>VLOOKUP($C42,'факт СДП 1 мес'!$D$8:$HP$251,202,0)</f>
        <v>0</v>
      </c>
      <c r="RR42" s="43">
        <f>VLOOKUP($C42,'факт СДП 1 мес'!$D$8:$HP$251,203,0)</f>
        <v>0</v>
      </c>
      <c r="RS42" s="43">
        <f>VLOOKUP($C42,'факт СДП 1 мес'!$D$8:$HP$251,204,0)</f>
        <v>0</v>
      </c>
      <c r="RT42" s="43">
        <f>VLOOKUP($C42,'факт СДП 1 мес'!$D$8:$HP$251,205,0)</f>
        <v>0</v>
      </c>
      <c r="RU42" s="43">
        <f>VLOOKUP($C42,'факт СДП 1 мес'!$D$8:$HP$251,206,0)</f>
        <v>0</v>
      </c>
      <c r="RV42" s="43">
        <f t="shared" ref="RV42:RV43" si="1123">SUM(RL42*$F42)</f>
        <v>0</v>
      </c>
      <c r="RW42" s="43">
        <f t="shared" ref="RW42:RW43" si="1124">SUM(RN42*$F42)</f>
        <v>0</v>
      </c>
      <c r="RX42" s="43">
        <f t="shared" ref="RX42:RX43" si="1125">SUM(RP42*$F42)</f>
        <v>0</v>
      </c>
      <c r="RY42" s="43">
        <f t="shared" si="153"/>
        <v>0</v>
      </c>
      <c r="RZ42" s="43">
        <f t="shared" si="154"/>
        <v>0</v>
      </c>
      <c r="SA42" s="44">
        <f>'СДП (план)'!CA43</f>
        <v>0</v>
      </c>
      <c r="SB42" s="43">
        <f>'СДП (план)'!CB43</f>
        <v>0</v>
      </c>
      <c r="SC42" s="43">
        <f t="shared" si="1029"/>
        <v>0</v>
      </c>
      <c r="SD42" s="43">
        <f t="shared" si="1030"/>
        <v>0</v>
      </c>
      <c r="SE42" s="43">
        <f>VLOOKUP($C42,'факт СДП 1 мес'!$D$8:$HP$251,129,0)</f>
        <v>0</v>
      </c>
      <c r="SF42" s="43">
        <f>VLOOKUP($C42,'факт СДП 1 мес'!$D$8:$HP$251,130,0)</f>
        <v>0</v>
      </c>
      <c r="SG42" s="43">
        <f>VLOOKUP($C42,'факт СДП 1 мес'!$D$8:$HP$251,131,0)</f>
        <v>0</v>
      </c>
      <c r="SH42" s="43">
        <f>VLOOKUP($C42,'факт СДП 1 мес'!$D$8:$HP$251,132,0)</f>
        <v>0</v>
      </c>
      <c r="SI42" s="43">
        <f>VLOOKUP($C42,'факт СДП 1 мес'!$D$8:$HP$251,133,0)</f>
        <v>0</v>
      </c>
      <c r="SJ42" s="43">
        <f>VLOOKUP($C42,'факт СДП 1 мес'!$D$8:$HP$251,134,0)</f>
        <v>0</v>
      </c>
      <c r="SK42" s="43">
        <f>SUM(SA42*$F42)</f>
        <v>0</v>
      </c>
      <c r="SL42" s="43">
        <f t="shared" ref="SL42:SL43" si="1126">SUM(SC42*$F42)</f>
        <v>0</v>
      </c>
      <c r="SM42" s="43">
        <f t="shared" ref="SM42:SM43" si="1127">SUM(SE42*$F42)</f>
        <v>0</v>
      </c>
      <c r="SN42" s="43">
        <f t="shared" si="158"/>
        <v>0</v>
      </c>
      <c r="SO42" s="43">
        <f t="shared" si="159"/>
        <v>0</v>
      </c>
      <c r="SP42" s="44">
        <f>'СДП (план)'!CC43</f>
        <v>0</v>
      </c>
      <c r="SQ42" s="43">
        <f>'СДП (план)'!CD43</f>
        <v>0</v>
      </c>
      <c r="SR42" s="43">
        <f t="shared" si="1032"/>
        <v>0</v>
      </c>
      <c r="SS42" s="43">
        <f t="shared" si="1033"/>
        <v>0</v>
      </c>
      <c r="ST42" s="43">
        <f>VLOOKUP($C42,'факт СДП 1 мес'!$D$8:$HP$251,93,0)</f>
        <v>0</v>
      </c>
      <c r="SU42" s="43">
        <f>VLOOKUP($C42,'факт СДП 1 мес'!$D$8:$HP$251,94,0)</f>
        <v>0</v>
      </c>
      <c r="SV42" s="43">
        <f>VLOOKUP($C42,'факт СДП 1 мес'!$D$8:$HP$251,95,0)</f>
        <v>0</v>
      </c>
      <c r="SW42" s="43">
        <f>VLOOKUP($C42,'факт СДП 1 мес'!$D$8:$HP$251,96,0)</f>
        <v>0</v>
      </c>
      <c r="SX42" s="43">
        <f>VLOOKUP($C42,'факт СДП 1 мес'!$D$8:$HP$251,97,0)</f>
        <v>0</v>
      </c>
      <c r="SY42" s="43">
        <f>VLOOKUP($C42,'факт СДП 1 мес'!$D$8:$HP$251,98,0)</f>
        <v>0</v>
      </c>
      <c r="SZ42" s="43">
        <f>SUM(SP42*$F42)</f>
        <v>0</v>
      </c>
      <c r="TA42" s="43">
        <f t="shared" ref="TA42:TA43" si="1128">SUM(SR42*$F42)</f>
        <v>0</v>
      </c>
      <c r="TB42" s="43">
        <f t="shared" ref="TB42:TB43" si="1129">SUM(ST42*$F42)</f>
        <v>0</v>
      </c>
      <c r="TC42" s="43">
        <f t="shared" si="163"/>
        <v>0</v>
      </c>
      <c r="TD42" s="43">
        <f t="shared" si="164"/>
        <v>0</v>
      </c>
      <c r="TE42" s="5">
        <f>'СДП (план)'!CE43</f>
        <v>0</v>
      </c>
      <c r="TF42" s="3">
        <f>'СДП (план)'!CF43</f>
        <v>0</v>
      </c>
      <c r="TG42" s="5">
        <v>0</v>
      </c>
      <c r="TH42" s="3">
        <v>0</v>
      </c>
      <c r="TI42" s="43">
        <f>VLOOKUP($C42,'факт СДП 1 мес'!$D$8:$HP$251,117,0)</f>
        <v>0</v>
      </c>
      <c r="TJ42" s="43">
        <f>VLOOKUP($C42,'факт СДП 1 мес'!$D$8:$HP$251,118,0)</f>
        <v>0</v>
      </c>
      <c r="TK42" s="43">
        <f>VLOOKUP($C42,'факт СДП 1 мес'!$D$8:$HP$251,119,0)</f>
        <v>0</v>
      </c>
      <c r="TL42" s="43">
        <f>VLOOKUP($C42,'факт СДП 1 мес'!$D$8:$HP$251,120,0)</f>
        <v>0</v>
      </c>
      <c r="TM42" s="43">
        <f>VLOOKUP($C42,'факт СДП 1 мес'!$D$8:$HP$251,121,0)</f>
        <v>0</v>
      </c>
      <c r="TN42" s="43">
        <f>VLOOKUP($C42,'факт СДП 1 мес'!$D$8:$HP$251,122,0)</f>
        <v>0</v>
      </c>
      <c r="TO42" s="43">
        <f>SUM(TE42*$F42)</f>
        <v>0</v>
      </c>
      <c r="TP42" s="43">
        <f t="shared" ref="TP42:TP43" si="1130">SUM(TG42*$F42)</f>
        <v>0</v>
      </c>
      <c r="TQ42" s="43">
        <f t="shared" ref="TQ42:TQ43" si="1131">SUM(TI42*$F42)</f>
        <v>0</v>
      </c>
      <c r="TR42" s="43">
        <f t="shared" si="166"/>
        <v>0</v>
      </c>
      <c r="TS42" s="43">
        <f t="shared" si="167"/>
        <v>0</v>
      </c>
      <c r="TT42" s="43">
        <f>'СДП (план)'!CG43</f>
        <v>0</v>
      </c>
      <c r="TU42" s="43">
        <f>'СДП (план)'!CH43</f>
        <v>0</v>
      </c>
      <c r="TV42" s="43">
        <f t="shared" si="168"/>
        <v>0</v>
      </c>
      <c r="TW42" s="43">
        <f t="shared" si="169"/>
        <v>0</v>
      </c>
      <c r="TX42" s="43">
        <f>VLOOKUP($C42,'факт СДП 1 мес'!$D$8:$HP$251,207,0)</f>
        <v>0</v>
      </c>
      <c r="TY42" s="43">
        <f>VLOOKUP($C42,'факт СДП 1 мес'!$D$8:$HP$251,208,0)</f>
        <v>0</v>
      </c>
      <c r="TZ42" s="43">
        <f>VLOOKUP($C42,'факт СДП 1 мес'!$D$8:$HP$251,209,0)</f>
        <v>0</v>
      </c>
      <c r="UA42" s="43">
        <f>VLOOKUP($C42,'факт СДП 1 мес'!$D$8:$HP$251,210,0)</f>
        <v>0</v>
      </c>
      <c r="UB42" s="43">
        <f>VLOOKUP($C42,'факт СДП 1 мес'!$D$8:$HP$251,211,0)</f>
        <v>0</v>
      </c>
      <c r="UC42" s="43">
        <f>VLOOKUP($C42,'факт СДП 1 мес'!$D$8:$HP$251,212,0)</f>
        <v>0</v>
      </c>
      <c r="UD42" s="43">
        <f t="shared" ref="UD42:UD43" si="1132">SUM(TT42*$F42)</f>
        <v>0</v>
      </c>
      <c r="UE42" s="43">
        <f>SUM(TV42*$F42)</f>
        <v>0</v>
      </c>
      <c r="UF42" s="43">
        <f>SUM(TX42*$F42)</f>
        <v>0</v>
      </c>
      <c r="UG42" s="43">
        <f t="shared" si="997"/>
        <v>0</v>
      </c>
      <c r="UH42" s="43">
        <f t="shared" si="998"/>
        <v>0</v>
      </c>
      <c r="UI42" s="43"/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7">
        <f>'СДП (план)'!CK43</f>
        <v>5</v>
      </c>
      <c r="UY42" s="47">
        <f>'СДП (план)'!CL43</f>
        <v>154811.15999999997</v>
      </c>
      <c r="UZ42" s="43">
        <f t="shared" si="173"/>
        <v>0.41666666666666669</v>
      </c>
      <c r="VA42" s="43">
        <f t="shared" si="174"/>
        <v>12900.929999999998</v>
      </c>
      <c r="VB42" s="47">
        <f t="shared" si="276"/>
        <v>0</v>
      </c>
      <c r="VC42" s="47">
        <f t="shared" si="277"/>
        <v>0</v>
      </c>
      <c r="VD42" s="47">
        <f t="shared" si="278"/>
        <v>0</v>
      </c>
      <c r="VE42" s="47">
        <f t="shared" si="279"/>
        <v>0</v>
      </c>
      <c r="VF42" s="47">
        <f t="shared" si="280"/>
        <v>0</v>
      </c>
      <c r="VG42" s="47">
        <f t="shared" si="281"/>
        <v>0</v>
      </c>
      <c r="VH42" s="47">
        <f t="shared" si="282"/>
        <v>6.8999999999999995</v>
      </c>
      <c r="VI42" s="47">
        <f t="shared" si="283"/>
        <v>0.57499999999999996</v>
      </c>
      <c r="VJ42" s="47">
        <f t="shared" si="284"/>
        <v>0</v>
      </c>
      <c r="VK42" s="43">
        <f t="shared" si="285"/>
        <v>-0.41666666666666669</v>
      </c>
      <c r="VL42" s="43">
        <f t="shared" si="286"/>
        <v>-12900.929999999998</v>
      </c>
      <c r="VM42" s="398" t="e">
        <f>VLOOKUP($C42,'СДП (план)'!$C$11:$CL$254,107,0)</f>
        <v>#REF!</v>
      </c>
      <c r="VN42" s="398" t="e">
        <f>VLOOKUP($C42,'СДП (план)'!$C$11:$CL$254,108,0)</f>
        <v>#REF!</v>
      </c>
      <c r="VO42" s="399" t="e">
        <f t="shared" ref="VO42:VO59" si="1133">UX42-VM42</f>
        <v>#REF!</v>
      </c>
      <c r="VP42" s="399" t="e">
        <f t="shared" ref="VP42:VP59" si="1134">UY42-VN42</f>
        <v>#REF!</v>
      </c>
      <c r="VQ42" s="398" t="e">
        <f>VLOOKUP($C42,'факт СДП 1 мес'!$D$8:$HI$249,255,0)</f>
        <v>#REF!</v>
      </c>
      <c r="VR42" s="398" t="e">
        <f>VLOOKUP($C42,'факт СДП 1 мес'!$D$8:$HI$249,256,0)</f>
        <v>#REF!</v>
      </c>
      <c r="VS42" s="400" t="e">
        <f t="shared" si="287"/>
        <v>#REF!</v>
      </c>
      <c r="VT42" s="400" t="e">
        <f t="shared" si="288"/>
        <v>#REF!</v>
      </c>
    </row>
    <row r="43" spans="1:592" s="32" customFormat="1" ht="25.5" hidden="1" x14ac:dyDescent="0.2">
      <c r="A43" s="182"/>
      <c r="B43" s="182">
        <v>25</v>
      </c>
      <c r="C43" s="265" t="s">
        <v>360</v>
      </c>
      <c r="D43" s="473" t="s">
        <v>188</v>
      </c>
      <c r="E43" s="461">
        <v>16026</v>
      </c>
      <c r="F43" s="464">
        <v>2.09</v>
      </c>
      <c r="G43" s="463"/>
      <c r="H43" s="478">
        <v>1</v>
      </c>
      <c r="I43" s="212"/>
      <c r="J43" s="212"/>
      <c r="K43" s="1">
        <v>1.4</v>
      </c>
      <c r="L43" s="1">
        <v>1.68</v>
      </c>
      <c r="M43" s="1">
        <v>2.23</v>
      </c>
      <c r="N43" s="9">
        <v>2.57</v>
      </c>
      <c r="O43" s="44">
        <f>'СДП (план)'!O44</f>
        <v>0</v>
      </c>
      <c r="P43" s="44">
        <f>'СДП (план)'!P44</f>
        <v>0</v>
      </c>
      <c r="Q43" s="43">
        <f t="shared" si="19"/>
        <v>0</v>
      </c>
      <c r="R43" s="43">
        <f t="shared" si="20"/>
        <v>0</v>
      </c>
      <c r="S43" s="43">
        <f>VLOOKUP($C43,'факт СДП 1 мес'!$D$8:$HP$251,9,0)</f>
        <v>0</v>
      </c>
      <c r="T43" s="43">
        <f>VLOOKUP($C43,'факт СДП 1 мес'!$D$8:$HP$251,10,0)</f>
        <v>0</v>
      </c>
      <c r="U43" s="43">
        <f>VLOOKUP($C43,'факт СДП 1 мес'!$D$8:$HP$251,11,0)</f>
        <v>0</v>
      </c>
      <c r="V43" s="43">
        <f>VLOOKUP($C43,'факт СДП 1 мес'!$D$8:$HP$251,12,0)</f>
        <v>0</v>
      </c>
      <c r="W43" s="43">
        <f>VLOOKUP($C43,'факт СДП 1 мес'!$D$8:$HP$251,13,0)</f>
        <v>0</v>
      </c>
      <c r="X43" s="43">
        <f>VLOOKUP($C43,'факт СДП 1 мес'!$D$8:$HP$251,14,0)</f>
        <v>0</v>
      </c>
      <c r="Y43" s="43">
        <f t="shared" si="1038"/>
        <v>0</v>
      </c>
      <c r="Z43" s="43">
        <f t="shared" si="1039"/>
        <v>0</v>
      </c>
      <c r="AA43" s="43">
        <f t="shared" si="1040"/>
        <v>0</v>
      </c>
      <c r="AB43" s="43">
        <f t="shared" si="1041"/>
        <v>0</v>
      </c>
      <c r="AC43" s="43">
        <f t="shared" si="585"/>
        <v>0</v>
      </c>
      <c r="AD43" s="145">
        <f>'СДП (план)'!Q44</f>
        <v>0</v>
      </c>
      <c r="AE43" s="145">
        <f>'СДП (план)'!R44</f>
        <v>0</v>
      </c>
      <c r="AF43" s="43">
        <f t="shared" si="21"/>
        <v>0</v>
      </c>
      <c r="AG43" s="43">
        <f t="shared" si="22"/>
        <v>0</v>
      </c>
      <c r="AH43" s="43">
        <f>VLOOKUP($C43,'факт СДП 1 мес'!$D$8:$HP$251,3,0)</f>
        <v>0</v>
      </c>
      <c r="AI43" s="43">
        <f>VLOOKUP($C43,'факт СДП 1 мес'!$D$8:$HP$251,4,0)</f>
        <v>0</v>
      </c>
      <c r="AJ43" s="43">
        <f>VLOOKUP($C43,'факт СДП 1 мес'!$D$8:$HP$251,5,0)</f>
        <v>0</v>
      </c>
      <c r="AK43" s="43">
        <f>VLOOKUP($C43,'факт СДП 1 мес'!$D$8:$HP$251,6,0)</f>
        <v>0</v>
      </c>
      <c r="AL43" s="43">
        <f>VLOOKUP($C43,'факт СДП 1 мес'!$D$8:$HP$251,7,0)</f>
        <v>0</v>
      </c>
      <c r="AM43" s="43">
        <f>VLOOKUP($C43,'факт СДП 1 мес'!$D$8:$HP$251,8,0)</f>
        <v>0</v>
      </c>
      <c r="AN43" s="43">
        <f t="shared" si="1042"/>
        <v>0</v>
      </c>
      <c r="AO43" s="43">
        <f t="shared" si="1043"/>
        <v>0</v>
      </c>
      <c r="AP43" s="43">
        <f t="shared" si="1044"/>
        <v>0</v>
      </c>
      <c r="AQ43" s="43">
        <f t="shared" si="1045"/>
        <v>0</v>
      </c>
      <c r="AR43" s="43">
        <f t="shared" si="1046"/>
        <v>0</v>
      </c>
      <c r="AS43" s="44">
        <f>'СДП (план)'!S44</f>
        <v>0</v>
      </c>
      <c r="AT43" s="43">
        <f>'СДП (план)'!T44</f>
        <v>0</v>
      </c>
      <c r="AU43" s="43">
        <f t="shared" si="25"/>
        <v>0</v>
      </c>
      <c r="AV43" s="43">
        <f t="shared" si="26"/>
        <v>0</v>
      </c>
      <c r="AW43" s="43">
        <f>VLOOKUP($C43,'факт СДП 1 мес'!$D$8:$HP$251,159,0)</f>
        <v>0</v>
      </c>
      <c r="AX43" s="43">
        <f>VLOOKUP($C43,'факт СДП 1 мес'!$D$8:$HP$251,160,0)</f>
        <v>0</v>
      </c>
      <c r="AY43" s="43">
        <f>VLOOKUP($C43,'факт СДП 1 мес'!$D$8:$HP$251,161,0)</f>
        <v>0</v>
      </c>
      <c r="AZ43" s="43">
        <f>VLOOKUP($C43,'факт СДП 1 мес'!$D$8:$HP$251,162,0)</f>
        <v>0</v>
      </c>
      <c r="BA43" s="43">
        <f>VLOOKUP($C43,'факт СДП 1 мес'!$D$8:$HP$251,163,0)</f>
        <v>0</v>
      </c>
      <c r="BB43" s="43">
        <f>VLOOKUP($C43,'факт СДП 1 мес'!$D$8:$HP$251,164,0)</f>
        <v>0</v>
      </c>
      <c r="BC43" s="43">
        <f t="shared" si="1047"/>
        <v>0</v>
      </c>
      <c r="BD43" s="43">
        <f t="shared" si="1048"/>
        <v>0</v>
      </c>
      <c r="BE43" s="43">
        <f t="shared" si="1049"/>
        <v>0</v>
      </c>
      <c r="BF43" s="43">
        <f t="shared" si="900"/>
        <v>0</v>
      </c>
      <c r="BG43" s="43">
        <f t="shared" si="901"/>
        <v>0</v>
      </c>
      <c r="BH43" s="88">
        <f>'СДП (план)'!U44</f>
        <v>0</v>
      </c>
      <c r="BI43" s="3">
        <f>'СДП (план)'!V44</f>
        <v>0</v>
      </c>
      <c r="BJ43" s="43">
        <f t="shared" si="27"/>
        <v>0</v>
      </c>
      <c r="BK43" s="43">
        <f t="shared" si="28"/>
        <v>0</v>
      </c>
      <c r="BL43" s="43">
        <f>VLOOKUP($C43,'факт СДП 1 мес'!$D$8:$HP$251,21,0)</f>
        <v>0</v>
      </c>
      <c r="BM43" s="43">
        <f>VLOOKUP($C43,'факт СДП 1 мес'!$D$8:$HP$251,22,0)</f>
        <v>0</v>
      </c>
      <c r="BN43" s="43">
        <f>VLOOKUP($C43,'факт СДП 1 мес'!$D$8:$HP$251,23,0)</f>
        <v>0</v>
      </c>
      <c r="BO43" s="43">
        <f>VLOOKUP($C43,'факт СДП 1 мес'!$D$8:$HP$251,24,0)</f>
        <v>0</v>
      </c>
      <c r="BP43" s="43">
        <f>VLOOKUP($C43,'факт СДП 1 мес'!$D$8:$HP$251,25,0)</f>
        <v>0</v>
      </c>
      <c r="BQ43" s="43">
        <f>VLOOKUP($C43,'факт СДП 1 мес'!$D$8:$HP$251,26,0)</f>
        <v>0</v>
      </c>
      <c r="BR43" s="43">
        <f t="shared" si="1050"/>
        <v>0</v>
      </c>
      <c r="BS43" s="43">
        <f t="shared" si="1051"/>
        <v>0</v>
      </c>
      <c r="BT43" s="43">
        <f t="shared" si="1052"/>
        <v>0</v>
      </c>
      <c r="BU43" s="43">
        <f t="shared" si="905"/>
        <v>0</v>
      </c>
      <c r="BV43" s="43">
        <f t="shared" si="906"/>
        <v>0</v>
      </c>
      <c r="BW43" s="44">
        <f>'СДП (план)'!W44</f>
        <v>0</v>
      </c>
      <c r="BX43" s="43">
        <f>'СДП (план)'!X44</f>
        <v>0</v>
      </c>
      <c r="BY43" s="43">
        <f t="shared" si="30"/>
        <v>0</v>
      </c>
      <c r="BZ43" s="43">
        <f t="shared" si="31"/>
        <v>0</v>
      </c>
      <c r="CA43" s="43">
        <f>VLOOKUP($C43,'факт СДП 1 мес'!$D$8:$HP$251,15,0)</f>
        <v>0</v>
      </c>
      <c r="CB43" s="43">
        <f>VLOOKUP($C43,'факт СДП 1 мес'!$D$8:$HP$251,16,0)</f>
        <v>0</v>
      </c>
      <c r="CC43" s="43">
        <f>VLOOKUP($C43,'факт СДП 1 мес'!$D$8:$HP$251,17,0)</f>
        <v>0</v>
      </c>
      <c r="CD43" s="43">
        <f>VLOOKUP($C43,'факт СДП 1 мес'!$D$8:$HP$251,18,0)</f>
        <v>0</v>
      </c>
      <c r="CE43" s="43">
        <f>VLOOKUP($C43,'факт СДП 1 мес'!$D$8:$HP$251,19,0)</f>
        <v>0</v>
      </c>
      <c r="CF43" s="43">
        <f>VLOOKUP($C43,'факт СДП 1 мес'!$D$8:$HP$251,20,0)</f>
        <v>0</v>
      </c>
      <c r="CG43" s="43">
        <f t="shared" si="1053"/>
        <v>0</v>
      </c>
      <c r="CH43" s="43">
        <f t="shared" si="1054"/>
        <v>0</v>
      </c>
      <c r="CI43" s="43">
        <f t="shared" si="1055"/>
        <v>0</v>
      </c>
      <c r="CJ43" s="43">
        <f t="shared" si="910"/>
        <v>0</v>
      </c>
      <c r="CK43" s="43">
        <f t="shared" si="911"/>
        <v>0</v>
      </c>
      <c r="CL43" s="45">
        <f>'СДП (план)'!Y44</f>
        <v>0</v>
      </c>
      <c r="CM43" s="43">
        <f>'СДП (план)'!Z44</f>
        <v>0</v>
      </c>
      <c r="CN43" s="43">
        <f t="shared" si="32"/>
        <v>0</v>
      </c>
      <c r="CO43" s="43">
        <f t="shared" si="33"/>
        <v>0</v>
      </c>
      <c r="CP43" s="43">
        <f>VLOOKUP($C43,'факт СДП 1 мес'!$D$8:$HP$251,165,0)</f>
        <v>0</v>
      </c>
      <c r="CQ43" s="43">
        <f>VLOOKUP($C43,'факт СДП 1 мес'!$D$8:$HP$251,166,0)</f>
        <v>0</v>
      </c>
      <c r="CR43" s="43">
        <f>VLOOKUP($C43,'факт СДП 1 мес'!$D$8:$HP$251,167,0)</f>
        <v>0</v>
      </c>
      <c r="CS43" s="43">
        <f>VLOOKUP($C43,'факт СДП 1 мес'!$D$8:$HP$251,168,0)</f>
        <v>0</v>
      </c>
      <c r="CT43" s="43">
        <f>VLOOKUP($C43,'факт СДП 1 мес'!$D$8:$HP$251,169,0)</f>
        <v>0</v>
      </c>
      <c r="CU43" s="43">
        <f>VLOOKUP($C43,'факт СДП 1 мес'!$D$8:$HP$251,170,0)</f>
        <v>0</v>
      </c>
      <c r="CV43" s="43">
        <f t="shared" si="1056"/>
        <v>0</v>
      </c>
      <c r="CW43" s="43">
        <f t="shared" si="1057"/>
        <v>0</v>
      </c>
      <c r="CX43" s="43">
        <f t="shared" si="1058"/>
        <v>0</v>
      </c>
      <c r="CY43" s="43">
        <f t="shared" si="34"/>
        <v>0</v>
      </c>
      <c r="CZ43" s="43">
        <f t="shared" si="35"/>
        <v>0</v>
      </c>
      <c r="DA43" s="10">
        <f>'СДП (план)'!AA44</f>
        <v>0</v>
      </c>
      <c r="DB43" s="3">
        <f>'СДП (план)'!AB44</f>
        <v>0</v>
      </c>
      <c r="DC43" s="43">
        <f t="shared" si="36"/>
        <v>0</v>
      </c>
      <c r="DD43" s="43">
        <f t="shared" si="37"/>
        <v>0</v>
      </c>
      <c r="DE43" s="43">
        <f>VLOOKUP($C43,'факт СДП 1 мес'!$D$8:$HP$251,57,0)</f>
        <v>0</v>
      </c>
      <c r="DF43" s="43">
        <f>VLOOKUP($C43,'факт СДП 1 мес'!$D$8:$HP$251,58,0)</f>
        <v>0</v>
      </c>
      <c r="DG43" s="43">
        <f>VLOOKUP($C43,'факт СДП 1 мес'!$D$8:$HP$251,59,0)</f>
        <v>0</v>
      </c>
      <c r="DH43" s="43">
        <f>VLOOKUP($C43,'факт СДП 1 мес'!$D$8:$HP$251,60,0)</f>
        <v>0</v>
      </c>
      <c r="DI43" s="43">
        <f>VLOOKUP($C43,'факт СДП 1 мес'!$D$8:$HP$251,61,0)</f>
        <v>0</v>
      </c>
      <c r="DJ43" s="43">
        <f>VLOOKUP($C43,'факт СДП 1 мес'!$D$8:$HP$251,62,0)</f>
        <v>0</v>
      </c>
      <c r="DK43" s="43">
        <f t="shared" si="1059"/>
        <v>0</v>
      </c>
      <c r="DL43" s="43">
        <f t="shared" si="1060"/>
        <v>0</v>
      </c>
      <c r="DM43" s="43">
        <f t="shared" si="1061"/>
        <v>0</v>
      </c>
      <c r="DN43" s="43">
        <f t="shared" si="38"/>
        <v>0</v>
      </c>
      <c r="DO43" s="43">
        <f t="shared" si="39"/>
        <v>0</v>
      </c>
      <c r="DP43" s="10">
        <f>'СДП (план)'!AC44</f>
        <v>0</v>
      </c>
      <c r="DQ43" s="3">
        <f>'СДП (план)'!AD44</f>
        <v>0</v>
      </c>
      <c r="DR43" s="43">
        <f t="shared" si="40"/>
        <v>0</v>
      </c>
      <c r="DS43" s="43">
        <f t="shared" si="41"/>
        <v>0</v>
      </c>
      <c r="DT43" s="43">
        <f>VLOOKUP($C43,'факт СДП 1 мес'!$D$8:$HP$251,33,0)</f>
        <v>0</v>
      </c>
      <c r="DU43" s="43">
        <f>VLOOKUP($C43,'факт СДП 1 мес'!$D$8:$HP$251,34,0)</f>
        <v>0</v>
      </c>
      <c r="DV43" s="43">
        <f>VLOOKUP($C43,'факт СДП 1 мес'!$D$8:$HP$251,35,0)</f>
        <v>0</v>
      </c>
      <c r="DW43" s="43">
        <f>VLOOKUP($C43,'факт СДП 1 мес'!$D$8:$HP$251,36,0)</f>
        <v>0</v>
      </c>
      <c r="DX43" s="43">
        <f>VLOOKUP($C43,'факт СДП 1 мес'!$D$8:$HP$251,37,0)</f>
        <v>0</v>
      </c>
      <c r="DY43" s="43">
        <f>VLOOKUP($C43,'факт СДП 1 мес'!$D$8:$HP$251,38,0)</f>
        <v>0</v>
      </c>
      <c r="DZ43" s="43">
        <f t="shared" si="1062"/>
        <v>0</v>
      </c>
      <c r="EA43" s="43">
        <f t="shared" si="1063"/>
        <v>0</v>
      </c>
      <c r="EB43" s="43">
        <f t="shared" si="1064"/>
        <v>0</v>
      </c>
      <c r="EC43" s="43">
        <f t="shared" si="1065"/>
        <v>0</v>
      </c>
      <c r="ED43" s="43">
        <f t="shared" si="1066"/>
        <v>0</v>
      </c>
      <c r="EE43" s="10">
        <f>'СДП (план)'!AE44</f>
        <v>0</v>
      </c>
      <c r="EF43" s="3">
        <f>'СДП (план)'!AF44</f>
        <v>0</v>
      </c>
      <c r="EG43" s="43">
        <f t="shared" si="44"/>
        <v>0</v>
      </c>
      <c r="EH43" s="43">
        <f t="shared" si="45"/>
        <v>0</v>
      </c>
      <c r="EI43" s="43">
        <f>VLOOKUP($C43,'факт СДП 1 мес'!$D$8:$HP$251,27,0)</f>
        <v>0</v>
      </c>
      <c r="EJ43" s="43">
        <f>VLOOKUP($C43,'факт СДП 1 мес'!$D$8:$HP$251,28,0)</f>
        <v>0</v>
      </c>
      <c r="EK43" s="43">
        <f>VLOOKUP($C43,'факт СДП 1 мес'!$D$8:$HP$251,29,0)</f>
        <v>0</v>
      </c>
      <c r="EL43" s="43">
        <f>VLOOKUP($C43,'факт СДП 1 мес'!$D$8:$HP$251,30,0)</f>
        <v>0</v>
      </c>
      <c r="EM43" s="43">
        <f>VLOOKUP($C43,'факт СДП 1 мес'!$D$8:$HP$251,31,0)</f>
        <v>0</v>
      </c>
      <c r="EN43" s="43">
        <f>VLOOKUP($C43,'факт СДП 1 мес'!$D$8:$HP$251,32,0)</f>
        <v>0</v>
      </c>
      <c r="EO43" s="43">
        <f t="shared" si="1067"/>
        <v>0</v>
      </c>
      <c r="EP43" s="43">
        <f t="shared" si="1068"/>
        <v>0</v>
      </c>
      <c r="EQ43" s="43">
        <f t="shared" si="1069"/>
        <v>0</v>
      </c>
      <c r="ER43" s="43">
        <f t="shared" si="1070"/>
        <v>0</v>
      </c>
      <c r="ES43" s="43">
        <f t="shared" si="1071"/>
        <v>0</v>
      </c>
      <c r="ET43" s="49">
        <f>'СДП (план)'!AG44</f>
        <v>0</v>
      </c>
      <c r="EU43" s="43">
        <f>'СДП (план)'!AH44</f>
        <v>0</v>
      </c>
      <c r="EV43" s="43">
        <f t="shared" si="48"/>
        <v>0</v>
      </c>
      <c r="EW43" s="43">
        <f t="shared" si="49"/>
        <v>0</v>
      </c>
      <c r="EX43" s="43">
        <f>VLOOKUP($C43,'факт СДП 1 мес'!$D$8:$HP$251,87,0)</f>
        <v>0</v>
      </c>
      <c r="EY43" s="43">
        <f>VLOOKUP($C43,'факт СДП 1 мес'!$D$8:$HP$251,88,0)</f>
        <v>0</v>
      </c>
      <c r="EZ43" s="43">
        <f>VLOOKUP($C43,'факт СДП 1 мес'!$D$8:$HP$251,89,0)</f>
        <v>0</v>
      </c>
      <c r="FA43" s="43">
        <f>VLOOKUP($C43,'факт СДП 1 мес'!$D$8:$HP$251,90,0)</f>
        <v>0</v>
      </c>
      <c r="FB43" s="43">
        <f>VLOOKUP($C43,'факт СДП 1 мес'!$D$8:$HP$251,91,0)</f>
        <v>0</v>
      </c>
      <c r="FC43" s="43">
        <f>VLOOKUP($C43,'факт СДП 1 мес'!$D$8:$HP$251,92,0)</f>
        <v>0</v>
      </c>
      <c r="FD43" s="43">
        <f t="shared" si="1072"/>
        <v>0</v>
      </c>
      <c r="FE43" s="43">
        <f t="shared" si="1073"/>
        <v>0</v>
      </c>
      <c r="FF43" s="43">
        <f t="shared" si="1074"/>
        <v>0</v>
      </c>
      <c r="FG43" s="43">
        <f t="shared" si="50"/>
        <v>0</v>
      </c>
      <c r="FH43" s="43">
        <f t="shared" si="51"/>
        <v>0</v>
      </c>
      <c r="FI43" s="49">
        <f>'СДП (план)'!AI44</f>
        <v>0</v>
      </c>
      <c r="FJ43" s="43">
        <f>'СДП (план)'!AJ44</f>
        <v>0</v>
      </c>
      <c r="FK43" s="43">
        <f t="shared" si="52"/>
        <v>0</v>
      </c>
      <c r="FL43" s="43">
        <f t="shared" si="53"/>
        <v>0</v>
      </c>
      <c r="FM43" s="43">
        <f>VLOOKUP($C43,'факт СДП 1 мес'!$D$8:$HP$251,39,0)</f>
        <v>0</v>
      </c>
      <c r="FN43" s="43">
        <f>VLOOKUP($C43,'факт СДП 1 мес'!$D$8:$HP$251,40,0)</f>
        <v>0</v>
      </c>
      <c r="FO43" s="43">
        <f>VLOOKUP($C43,'факт СДП 1 мес'!$D$8:$HP$251,41,0)</f>
        <v>0</v>
      </c>
      <c r="FP43" s="43">
        <f>VLOOKUP($C43,'факт СДП 1 мес'!$D$8:$HP$251,42,0)</f>
        <v>0</v>
      </c>
      <c r="FQ43" s="43">
        <f>VLOOKUP($C43,'факт СДП 1 мес'!$D$8:$HP$251,43,0)</f>
        <v>0</v>
      </c>
      <c r="FR43" s="43">
        <f>VLOOKUP($C43,'факт СДП 1 мес'!$D$8:$HP$251,44,0)</f>
        <v>0</v>
      </c>
      <c r="FS43" s="43">
        <f t="shared" si="1075"/>
        <v>0</v>
      </c>
      <c r="FT43" s="43">
        <f t="shared" si="1076"/>
        <v>0</v>
      </c>
      <c r="FU43" s="43">
        <f t="shared" si="1077"/>
        <v>0</v>
      </c>
      <c r="FV43" s="43">
        <f t="shared" si="54"/>
        <v>0</v>
      </c>
      <c r="FW43" s="43">
        <f t="shared" si="55"/>
        <v>0</v>
      </c>
      <c r="FX43" s="49">
        <f>'СДП (план)'!AK44</f>
        <v>0</v>
      </c>
      <c r="FY43" s="43">
        <f>'СДП (план)'!AL44</f>
        <v>0</v>
      </c>
      <c r="FZ43" s="43">
        <f t="shared" si="56"/>
        <v>0</v>
      </c>
      <c r="GA43" s="43">
        <f t="shared" si="57"/>
        <v>0</v>
      </c>
      <c r="GB43" s="43">
        <f>VLOOKUP($C43,'факт СДП 1 мес'!$D$8:$HP$251,45,0)</f>
        <v>0</v>
      </c>
      <c r="GC43" s="43">
        <f>VLOOKUP($C43,'факт СДП 1 мес'!$D$8:$HP$251,46,0)</f>
        <v>0</v>
      </c>
      <c r="GD43" s="43">
        <f>VLOOKUP($C43,'факт СДП 1 мес'!$D$8:$HP$251,47,0)</f>
        <v>0</v>
      </c>
      <c r="GE43" s="43">
        <f>VLOOKUP($C43,'факт СДП 1 мес'!$D$8:$HP$251,48,0)</f>
        <v>0</v>
      </c>
      <c r="GF43" s="43">
        <f>VLOOKUP($C43,'факт СДП 1 мес'!$D$8:$HP$251,49,0)</f>
        <v>0</v>
      </c>
      <c r="GG43" s="43">
        <f>VLOOKUP($C43,'факт СДП 1 мес'!$D$8:$HP$251,50,0)</f>
        <v>0</v>
      </c>
      <c r="GH43" s="43">
        <f t="shared" si="1078"/>
        <v>0</v>
      </c>
      <c r="GI43" s="43">
        <f t="shared" si="1079"/>
        <v>0</v>
      </c>
      <c r="GJ43" s="43">
        <f t="shared" si="1080"/>
        <v>0</v>
      </c>
      <c r="GK43" s="43">
        <f t="shared" si="58"/>
        <v>0</v>
      </c>
      <c r="GL43" s="43">
        <f t="shared" si="59"/>
        <v>0</v>
      </c>
      <c r="GM43" s="10">
        <f>'СДП (план)'!AM44</f>
        <v>0</v>
      </c>
      <c r="GN43" s="3">
        <f>'СДП (план)'!AN44</f>
        <v>0</v>
      </c>
      <c r="GO43" s="43">
        <f t="shared" si="60"/>
        <v>0</v>
      </c>
      <c r="GP43" s="43">
        <f t="shared" si="61"/>
        <v>0</v>
      </c>
      <c r="GQ43" s="43">
        <f>VLOOKUP($C43,'факт СДП 1 мес'!$D$8:$HP$251,51,0)</f>
        <v>0</v>
      </c>
      <c r="GR43" s="43">
        <f>VLOOKUP($C43,'факт СДП 1 мес'!$D$8:$HP$251,52,0)</f>
        <v>0</v>
      </c>
      <c r="GS43" s="43">
        <f>VLOOKUP($C43,'факт СДП 1 мес'!$D$8:$HP$251,53,0)</f>
        <v>0</v>
      </c>
      <c r="GT43" s="43">
        <f>VLOOKUP($C43,'факт СДП 1 мес'!$D$8:$HP$251,54,0)</f>
        <v>0</v>
      </c>
      <c r="GU43" s="43">
        <f>VLOOKUP($C43,'факт СДП 1 мес'!$D$8:$HP$251,55,0)</f>
        <v>0</v>
      </c>
      <c r="GV43" s="43">
        <f>VLOOKUP($C43,'факт СДП 1 мес'!$D$8:$HP$251,56,0)</f>
        <v>0</v>
      </c>
      <c r="GW43" s="43">
        <f>SUM(GM43*$F43)</f>
        <v>0</v>
      </c>
      <c r="GX43" s="43">
        <f>SUM(GO43*$F43)</f>
        <v>0</v>
      </c>
      <c r="GY43" s="43">
        <f>SUM(GQ43*$F43)</f>
        <v>0</v>
      </c>
      <c r="GZ43" s="43">
        <f t="shared" si="65"/>
        <v>0</v>
      </c>
      <c r="HA43" s="43">
        <f t="shared" si="66"/>
        <v>0</v>
      </c>
      <c r="HB43" s="10">
        <f>'СДП (план)'!AO44</f>
        <v>0</v>
      </c>
      <c r="HC43" s="3">
        <f>'СДП (план)'!AP44</f>
        <v>0</v>
      </c>
      <c r="HD43" s="43">
        <f t="shared" si="67"/>
        <v>0</v>
      </c>
      <c r="HE43" s="43">
        <f t="shared" si="68"/>
        <v>0</v>
      </c>
      <c r="HF43" s="43">
        <f>VLOOKUP($C43,'факт СДП 1 мес'!$D$8:$HP$251,141,0)</f>
        <v>0</v>
      </c>
      <c r="HG43" s="43">
        <f>VLOOKUP($C43,'факт СДП 1 мес'!$D$8:$HP$251,142,0)</f>
        <v>0</v>
      </c>
      <c r="HH43" s="43">
        <f>VLOOKUP($C43,'факт СДП 1 мес'!$D$8:$HP$251,143,0)</f>
        <v>0</v>
      </c>
      <c r="HI43" s="43">
        <f>VLOOKUP($C43,'факт СДП 1 мес'!$D$8:$HP$251,144,0)</f>
        <v>0</v>
      </c>
      <c r="HJ43" s="43">
        <f>VLOOKUP($C43,'факт СДП 1 мес'!$D$8:$HP$251,145,0)</f>
        <v>0</v>
      </c>
      <c r="HK43" s="43">
        <f>VLOOKUP($C43,'факт СДП 1 мес'!$D$8:$HP$251,146,0)</f>
        <v>0</v>
      </c>
      <c r="HL43" s="43">
        <f t="shared" si="1081"/>
        <v>0</v>
      </c>
      <c r="HM43" s="43">
        <f t="shared" si="1082"/>
        <v>0</v>
      </c>
      <c r="HN43" s="43">
        <f t="shared" si="1083"/>
        <v>0</v>
      </c>
      <c r="HO43" s="43">
        <f t="shared" si="69"/>
        <v>0</v>
      </c>
      <c r="HP43" s="43">
        <f t="shared" si="70"/>
        <v>0</v>
      </c>
      <c r="HQ43" s="49">
        <f>'СДП (план)'!AQ44</f>
        <v>0</v>
      </c>
      <c r="HR43" s="43">
        <f>'СДП (план)'!AR44</f>
        <v>0</v>
      </c>
      <c r="HS43" s="43">
        <f t="shared" si="71"/>
        <v>0</v>
      </c>
      <c r="HT43" s="43">
        <f t="shared" si="72"/>
        <v>0</v>
      </c>
      <c r="HU43" s="43">
        <f>VLOOKUP($C43,'факт СДП 1 мес'!$D$8:$HP$251,171,0)</f>
        <v>0</v>
      </c>
      <c r="HV43" s="43">
        <f>VLOOKUP($C43,'факт СДП 1 мес'!$D$8:$HP$251,172,0)</f>
        <v>0</v>
      </c>
      <c r="HW43" s="43">
        <f>VLOOKUP($C43,'факт СДП 1 мес'!$D$8:$HP$251,173,0)</f>
        <v>0</v>
      </c>
      <c r="HX43" s="43">
        <f>VLOOKUP($C43,'факт СДП 1 мес'!$D$8:$HP$251,174,0)</f>
        <v>0</v>
      </c>
      <c r="HY43" s="43">
        <f>VLOOKUP($C43,'факт СДП 1 мес'!$D$8:$HP$251,175,0)</f>
        <v>0</v>
      </c>
      <c r="HZ43" s="43">
        <f>VLOOKUP($C43,'факт СДП 1 мес'!$D$8:$HP$251,176,0)</f>
        <v>0</v>
      </c>
      <c r="IA43" s="43">
        <f>SUM(HQ43*$F43)</f>
        <v>0</v>
      </c>
      <c r="IB43" s="43">
        <f>SUM(HS43*$F43)</f>
        <v>0</v>
      </c>
      <c r="IC43" s="43">
        <f>SUM(HU43*$F43)</f>
        <v>0</v>
      </c>
      <c r="ID43" s="43">
        <f t="shared" si="76"/>
        <v>0</v>
      </c>
      <c r="IE43" s="43">
        <f t="shared" si="77"/>
        <v>0</v>
      </c>
      <c r="IF43" s="49">
        <f>'СДП (план)'!AS44</f>
        <v>0</v>
      </c>
      <c r="IG43" s="43">
        <f>'СДП (план)'!AT44</f>
        <v>0</v>
      </c>
      <c r="IH43" s="43">
        <f t="shared" si="78"/>
        <v>0</v>
      </c>
      <c r="II43" s="43">
        <f t="shared" si="79"/>
        <v>0</v>
      </c>
      <c r="IJ43" s="43">
        <f>VLOOKUP($C43,'факт СДП 1 мес'!$D$8:$HP$251,183,0)</f>
        <v>0</v>
      </c>
      <c r="IK43" s="43">
        <f>VLOOKUP($C43,'факт СДП 1 мес'!$D$8:$HP$251,184,0)</f>
        <v>0</v>
      </c>
      <c r="IL43" s="43">
        <f>VLOOKUP($C43,'факт СДП 1 мес'!$D$8:$HP$251,185,0)</f>
        <v>0</v>
      </c>
      <c r="IM43" s="43">
        <f>VLOOKUP($C43,'факт СДП 1 мес'!$D$8:$HP$251,186,0)</f>
        <v>0</v>
      </c>
      <c r="IN43" s="43">
        <f>VLOOKUP($C43,'факт СДП 1 мес'!$D$8:$HP$251,187,0)</f>
        <v>0</v>
      </c>
      <c r="IO43" s="43">
        <f>VLOOKUP($C43,'факт СДП 1 мес'!$D$8:$HP$251,188,0)</f>
        <v>0</v>
      </c>
      <c r="IP43" s="43">
        <f t="shared" si="1084"/>
        <v>0</v>
      </c>
      <c r="IQ43" s="43">
        <f t="shared" si="1085"/>
        <v>0</v>
      </c>
      <c r="IR43" s="43">
        <f t="shared" si="1086"/>
        <v>0</v>
      </c>
      <c r="IS43" s="43">
        <f t="shared" si="80"/>
        <v>0</v>
      </c>
      <c r="IT43" s="43">
        <f t="shared" si="81"/>
        <v>0</v>
      </c>
      <c r="IU43" s="45">
        <f>'СДП (план)'!AU44</f>
        <v>0</v>
      </c>
      <c r="IV43" s="45">
        <f>'СДП (план)'!AV44</f>
        <v>0</v>
      </c>
      <c r="IW43" s="43">
        <f t="shared" si="82"/>
        <v>0</v>
      </c>
      <c r="IX43" s="43">
        <f t="shared" si="83"/>
        <v>0</v>
      </c>
      <c r="IY43" s="43">
        <f>VLOOKUP($C43,'факт СДП 1 мес'!$D$8:$HP$251,147,0)</f>
        <v>0</v>
      </c>
      <c r="IZ43" s="43">
        <f>VLOOKUP($C43,'факт СДП 1 мес'!$D$8:$HP$251,148,0)</f>
        <v>0</v>
      </c>
      <c r="JA43" s="43">
        <f>VLOOKUP($C43,'факт СДП 1 мес'!$D$8:$HP$251,149,0)</f>
        <v>0</v>
      </c>
      <c r="JB43" s="43">
        <f>VLOOKUP($C43,'факт СДП 1 мес'!$D$8:$HP$251,150,0)</f>
        <v>0</v>
      </c>
      <c r="JC43" s="43">
        <f>VLOOKUP($C43,'факт СДП 1 мес'!$D$8:$HP$251,151,0)</f>
        <v>0</v>
      </c>
      <c r="JD43" s="43">
        <f>VLOOKUP($C43,'факт СДП 1 мес'!$D$8:$HP$251,152,0)</f>
        <v>0</v>
      </c>
      <c r="JE43" s="43">
        <f t="shared" si="1087"/>
        <v>0</v>
      </c>
      <c r="JF43" s="43">
        <f t="shared" si="1088"/>
        <v>0</v>
      </c>
      <c r="JG43" s="43">
        <f t="shared" si="1089"/>
        <v>0</v>
      </c>
      <c r="JH43" s="43">
        <f t="shared" si="84"/>
        <v>0</v>
      </c>
      <c r="JI43" s="43">
        <f t="shared" si="85"/>
        <v>0</v>
      </c>
      <c r="JJ43" s="45">
        <f>'СДП (план)'!AW44</f>
        <v>0</v>
      </c>
      <c r="JK43" s="45">
        <f>'СДП (план)'!AX44</f>
        <v>0</v>
      </c>
      <c r="JL43" s="43">
        <f t="shared" si="86"/>
        <v>0</v>
      </c>
      <c r="JM43" s="43">
        <f t="shared" si="87"/>
        <v>0</v>
      </c>
      <c r="JN43" s="43">
        <f>VLOOKUP($C43,'факт СДП 1 мес'!$D$8:$HP$251,135,0)</f>
        <v>0</v>
      </c>
      <c r="JO43" s="43">
        <f>VLOOKUP($C43,'факт СДП 1 мес'!$D$8:$HP$251,136,0)</f>
        <v>0</v>
      </c>
      <c r="JP43" s="43">
        <f>VLOOKUP($C43,'факт СДП 1 мес'!$D$8:$HP$251,137,0)</f>
        <v>0</v>
      </c>
      <c r="JQ43" s="43">
        <f>VLOOKUP($C43,'факт СДП 1 мес'!$D$8:$HP$251,138,0)</f>
        <v>0</v>
      </c>
      <c r="JR43" s="43">
        <f>VLOOKUP($C43,'факт СДП 1 мес'!$D$8:$HP$251,139,0)</f>
        <v>0</v>
      </c>
      <c r="JS43" s="43">
        <f>VLOOKUP($C43,'факт СДП 1 мес'!$D$8:$HP$251,140,0)</f>
        <v>0</v>
      </c>
      <c r="JT43" s="43">
        <f t="shared" si="1090"/>
        <v>0</v>
      </c>
      <c r="JU43" s="43">
        <f t="shared" si="1091"/>
        <v>0</v>
      </c>
      <c r="JV43" s="43">
        <f t="shared" si="1092"/>
        <v>0</v>
      </c>
      <c r="JW43" s="43">
        <f t="shared" si="88"/>
        <v>0</v>
      </c>
      <c r="JX43" s="43">
        <f t="shared" si="89"/>
        <v>0</v>
      </c>
      <c r="JY43" s="49">
        <f>'СДП (план)'!AY44</f>
        <v>0</v>
      </c>
      <c r="JZ43" s="43">
        <f>'СДП (план)'!AZ44</f>
        <v>0</v>
      </c>
      <c r="KA43" s="43">
        <f t="shared" si="90"/>
        <v>0</v>
      </c>
      <c r="KB43" s="43">
        <f t="shared" si="91"/>
        <v>0</v>
      </c>
      <c r="KC43" s="43">
        <f>VLOOKUP($C43,'факт СДП 1 мес'!$D$8:$HP$251,105,0)</f>
        <v>0</v>
      </c>
      <c r="KD43" s="43">
        <f>VLOOKUP($C43,'факт СДП 1 мес'!$D$8:$HP$251,106,0)</f>
        <v>0</v>
      </c>
      <c r="KE43" s="43">
        <f>VLOOKUP($C43,'факт СДП 1 мес'!$D$8:$HP$251,107,0)</f>
        <v>0</v>
      </c>
      <c r="KF43" s="43">
        <f>VLOOKUP($C43,'факт СДП 1 мес'!$D$8:$HP$251,108,0)</f>
        <v>0</v>
      </c>
      <c r="KG43" s="43">
        <f>VLOOKUP($C43,'факт СДП 1 мес'!$D$8:$HP$251,109,0)</f>
        <v>0</v>
      </c>
      <c r="KH43" s="43">
        <f>VLOOKUP($C43,'факт СДП 1 мес'!$D$8:$HP$251,110,0)</f>
        <v>0</v>
      </c>
      <c r="KI43" s="43">
        <f>SUM(JY43*$F43)</f>
        <v>0</v>
      </c>
      <c r="KJ43" s="43">
        <f>SUM(KA43*$F43)</f>
        <v>0</v>
      </c>
      <c r="KK43" s="43">
        <f>SUM(KC43*$F43)</f>
        <v>0</v>
      </c>
      <c r="KL43" s="43">
        <f t="shared" si="95"/>
        <v>0</v>
      </c>
      <c r="KM43" s="43">
        <f t="shared" si="96"/>
        <v>0</v>
      </c>
      <c r="KN43" s="49">
        <f>'СДП (план)'!BA44</f>
        <v>0</v>
      </c>
      <c r="KO43" s="43">
        <f>'СДП (план)'!BB44</f>
        <v>0</v>
      </c>
      <c r="KP43" s="43">
        <f t="shared" si="97"/>
        <v>0</v>
      </c>
      <c r="KQ43" s="43">
        <f t="shared" si="98"/>
        <v>0</v>
      </c>
      <c r="KR43" s="43">
        <f>VLOOKUP($C43,'факт СДП 1 мес'!$D$8:$HP$251,189,0)</f>
        <v>0</v>
      </c>
      <c r="KS43" s="43">
        <f>VLOOKUP($C43,'факт СДП 1 мес'!$D$8:$HP$251,190,0)</f>
        <v>0</v>
      </c>
      <c r="KT43" s="43">
        <f>VLOOKUP($C43,'факт СДП 1 мес'!$D$8:$HP$251,191,0)</f>
        <v>0</v>
      </c>
      <c r="KU43" s="43">
        <f>VLOOKUP($C43,'факт СДП 1 мес'!$D$8:$HP$251,192,0)</f>
        <v>0</v>
      </c>
      <c r="KV43" s="43">
        <f>VLOOKUP($C43,'факт СДП 1 мес'!$D$8:$HP$251,193,0)</f>
        <v>0</v>
      </c>
      <c r="KW43" s="43">
        <f>VLOOKUP($C43,'факт СДП 1 мес'!$D$8:$HP$251,194,0)</f>
        <v>0</v>
      </c>
      <c r="KX43" s="43">
        <f t="shared" si="1093"/>
        <v>0</v>
      </c>
      <c r="KY43" s="43">
        <f t="shared" si="1094"/>
        <v>0</v>
      </c>
      <c r="KZ43" s="43">
        <f t="shared" si="1095"/>
        <v>0</v>
      </c>
      <c r="LA43" s="43">
        <f t="shared" si="99"/>
        <v>0</v>
      </c>
      <c r="LB43" s="43">
        <f t="shared" si="100"/>
        <v>0</v>
      </c>
      <c r="LC43" s="49">
        <f>'СДП (план)'!BC44</f>
        <v>0</v>
      </c>
      <c r="LD43" s="43">
        <f>'СДП (план)'!BD44</f>
        <v>0</v>
      </c>
      <c r="LE43" s="43">
        <f t="shared" si="101"/>
        <v>0</v>
      </c>
      <c r="LF43" s="43">
        <f t="shared" si="102"/>
        <v>0</v>
      </c>
      <c r="LG43" s="43">
        <f>VLOOKUP($C43,'факт СДП 1 мес'!$D$8:$HP$251,63,0)</f>
        <v>0</v>
      </c>
      <c r="LH43" s="43">
        <f>VLOOKUP($C43,'факт СДП 1 мес'!$D$8:$HP$251,64,0)</f>
        <v>0</v>
      </c>
      <c r="LI43" s="43">
        <f>VLOOKUP($C43,'факт СДП 1 мес'!$D$8:$HP$251,65,0)</f>
        <v>0</v>
      </c>
      <c r="LJ43" s="43">
        <f>VLOOKUP($C43,'факт СДП 1 мес'!$D$8:$HP$251,66,0)</f>
        <v>0</v>
      </c>
      <c r="LK43" s="43">
        <f>VLOOKUP($C43,'факт СДП 1 мес'!$D$8:$HP$251,67,0)</f>
        <v>0</v>
      </c>
      <c r="LL43" s="43">
        <f>VLOOKUP($C43,'факт СДП 1 мес'!$D$8:$HP$251,68,0)</f>
        <v>0</v>
      </c>
      <c r="LM43" s="43">
        <f t="shared" si="1096"/>
        <v>0</v>
      </c>
      <c r="LN43" s="43">
        <f t="shared" si="1097"/>
        <v>0</v>
      </c>
      <c r="LO43" s="43">
        <f t="shared" si="1098"/>
        <v>0</v>
      </c>
      <c r="LP43" s="43">
        <f t="shared" si="103"/>
        <v>0</v>
      </c>
      <c r="LQ43" s="43">
        <f t="shared" si="104"/>
        <v>0</v>
      </c>
      <c r="LR43" s="49">
        <f>'СДП (план)'!BE44</f>
        <v>0</v>
      </c>
      <c r="LS43" s="43">
        <f>'СДП (план)'!BF44</f>
        <v>0</v>
      </c>
      <c r="LT43" s="43">
        <f t="shared" si="105"/>
        <v>0</v>
      </c>
      <c r="LU43" s="43">
        <f t="shared" si="106"/>
        <v>0</v>
      </c>
      <c r="LV43" s="43">
        <f>VLOOKUP($C43,'факт СДП 1 мес'!$D$8:$HP$251,69,0)</f>
        <v>0</v>
      </c>
      <c r="LW43" s="43">
        <f>VLOOKUP($C43,'факт СДП 1 мес'!$D$8:$HP$251,70,0)</f>
        <v>0</v>
      </c>
      <c r="LX43" s="43">
        <f>VLOOKUP($C43,'факт СДП 1 мес'!$D$8:$HP$251,71,0)</f>
        <v>0</v>
      </c>
      <c r="LY43" s="43">
        <f>VLOOKUP($C43,'факт СДП 1 мес'!$D$8:$HP$251,72,0)</f>
        <v>0</v>
      </c>
      <c r="LZ43" s="43">
        <f>VLOOKUP($C43,'факт СДП 1 мес'!$D$8:$HP$251,73,0)</f>
        <v>0</v>
      </c>
      <c r="MA43" s="43">
        <f>VLOOKUP($C43,'факт СДП 1 мес'!$D$8:$HP$251,74,0)</f>
        <v>0</v>
      </c>
      <c r="MB43" s="43">
        <f>SUM(LR43*$F43)</f>
        <v>0</v>
      </c>
      <c r="MC43" s="43">
        <f>SUM(LT43*$F43)</f>
        <v>0</v>
      </c>
      <c r="MD43" s="43">
        <f>SUM(LV43*$F43)</f>
        <v>0</v>
      </c>
      <c r="ME43" s="43">
        <f t="shared" si="599"/>
        <v>0</v>
      </c>
      <c r="MF43" s="43">
        <f t="shared" si="600"/>
        <v>0</v>
      </c>
      <c r="MG43" s="49">
        <f>'СДП (план)'!BG44</f>
        <v>0</v>
      </c>
      <c r="MH43" s="43">
        <f>'СДП (план)'!BH44</f>
        <v>0</v>
      </c>
      <c r="MI43" s="43">
        <f t="shared" si="111"/>
        <v>0</v>
      </c>
      <c r="MJ43" s="43">
        <f t="shared" si="112"/>
        <v>0</v>
      </c>
      <c r="MK43" s="43">
        <f>VLOOKUP($C43,'факт СДП 1 мес'!$D$8:$HP$251,75,0)</f>
        <v>0</v>
      </c>
      <c r="ML43" s="43">
        <f>VLOOKUP($C43,'факт СДП 1 мес'!$D$8:$HP$251,76,0)</f>
        <v>0</v>
      </c>
      <c r="MM43" s="43">
        <f>VLOOKUP($C43,'факт СДП 1 мес'!$D$8:$HP$251,77,0)</f>
        <v>0</v>
      </c>
      <c r="MN43" s="43">
        <f>VLOOKUP($C43,'факт СДП 1 мес'!$D$8:$HP$251,78,0)</f>
        <v>0</v>
      </c>
      <c r="MO43" s="43">
        <f>VLOOKUP($C43,'факт СДП 1 мес'!$D$8:$HP$251,79,0)</f>
        <v>0</v>
      </c>
      <c r="MP43" s="43">
        <f>VLOOKUP($C43,'факт СДП 1 мес'!$D$8:$HP$251,80,0)</f>
        <v>0</v>
      </c>
      <c r="MQ43" s="43">
        <f t="shared" si="1099"/>
        <v>0</v>
      </c>
      <c r="MR43" s="43">
        <f t="shared" si="1100"/>
        <v>0</v>
      </c>
      <c r="MS43" s="43">
        <f t="shared" si="1101"/>
        <v>0</v>
      </c>
      <c r="MT43" s="43">
        <f t="shared" si="1102"/>
        <v>0</v>
      </c>
      <c r="MU43" s="43">
        <f t="shared" si="1103"/>
        <v>0</v>
      </c>
      <c r="MV43" s="44">
        <f>'СДП (план)'!BI44</f>
        <v>0</v>
      </c>
      <c r="MW43" s="43">
        <f>'СДП (план)'!BJ44</f>
        <v>0</v>
      </c>
      <c r="MX43" s="43">
        <f t="shared" si="115"/>
        <v>0</v>
      </c>
      <c r="MY43" s="43">
        <f t="shared" si="116"/>
        <v>0</v>
      </c>
      <c r="MZ43" s="43">
        <f>VLOOKUP($C43,'факт СДП 1 мес'!$D$8:$HP$251,81,0)</f>
        <v>0</v>
      </c>
      <c r="NA43" s="43">
        <f>VLOOKUP($C43,'факт СДП 1 мес'!$D$8:$HP$251,82,0)</f>
        <v>0</v>
      </c>
      <c r="NB43" s="43">
        <f>VLOOKUP($C43,'факт СДП 1 мес'!$D$8:$HP$251,83,0)</f>
        <v>0</v>
      </c>
      <c r="NC43" s="43">
        <f>VLOOKUP($C43,'факт СДП 1 мес'!$D$8:$HP$251,84,0)</f>
        <v>0</v>
      </c>
      <c r="ND43" s="43">
        <f>VLOOKUP($C43,'факт СДП 1 мес'!$D$8:$HP$251,85,0)</f>
        <v>0</v>
      </c>
      <c r="NE43" s="43">
        <f>VLOOKUP($C43,'факт СДП 1 мес'!$D$8:$HP$251,86,0)</f>
        <v>0</v>
      </c>
      <c r="NF43" s="43">
        <f t="shared" si="1104"/>
        <v>0</v>
      </c>
      <c r="NG43" s="43">
        <f t="shared" si="1105"/>
        <v>0</v>
      </c>
      <c r="NH43" s="43">
        <f t="shared" si="1106"/>
        <v>0</v>
      </c>
      <c r="NI43" s="43">
        <f t="shared" si="117"/>
        <v>0</v>
      </c>
      <c r="NJ43" s="43">
        <f t="shared" si="118"/>
        <v>0</v>
      </c>
      <c r="NK43" s="49">
        <f>'СДП (план)'!BK44</f>
        <v>0</v>
      </c>
      <c r="NL43" s="43">
        <f>'СДП (план)'!BL44</f>
        <v>0</v>
      </c>
      <c r="NM43" s="43">
        <f t="shared" si="119"/>
        <v>0</v>
      </c>
      <c r="NN43" s="43">
        <f t="shared" si="120"/>
        <v>0</v>
      </c>
      <c r="NO43" s="43">
        <f>VLOOKUP($C43,'факт СДП 1 мес'!$D$8:$HP$251,99,0)</f>
        <v>0</v>
      </c>
      <c r="NP43" s="43">
        <f>VLOOKUP($C43,'факт СДП 1 мес'!$D$8:$HP$251,100,0)</f>
        <v>0</v>
      </c>
      <c r="NQ43" s="43">
        <f>VLOOKUP($C43,'факт СДП 1 мес'!$D$8:$HP$251,101,0)</f>
        <v>0</v>
      </c>
      <c r="NR43" s="43">
        <f>VLOOKUP($C43,'факт СДП 1 мес'!$D$8:$HP$251,102,0)</f>
        <v>0</v>
      </c>
      <c r="NS43" s="43">
        <f>VLOOKUP($C43,'факт СДП 1 мес'!$D$8:$HP$251,103,0)</f>
        <v>0</v>
      </c>
      <c r="NT43" s="43">
        <f>VLOOKUP($C43,'факт СДП 1 мес'!$D$8:$HP$251,104,0)</f>
        <v>0</v>
      </c>
      <c r="NU43" s="43">
        <f t="shared" si="1107"/>
        <v>0</v>
      </c>
      <c r="NV43" s="43">
        <f t="shared" si="1108"/>
        <v>0</v>
      </c>
      <c r="NW43" s="43">
        <f t="shared" si="1109"/>
        <v>0</v>
      </c>
      <c r="NX43" s="43">
        <f t="shared" si="121"/>
        <v>0</v>
      </c>
      <c r="NY43" s="43">
        <f t="shared" si="122"/>
        <v>0</v>
      </c>
      <c r="NZ43" s="49">
        <f>'СДП (план)'!BM44</f>
        <v>0</v>
      </c>
      <c r="OA43" s="43">
        <f>'СДП (план)'!BN44</f>
        <v>0</v>
      </c>
      <c r="OB43" s="43">
        <f t="shared" si="123"/>
        <v>0</v>
      </c>
      <c r="OC43" s="43">
        <f t="shared" si="124"/>
        <v>0</v>
      </c>
      <c r="OD43" s="43"/>
      <c r="OE43" s="43"/>
      <c r="OF43" s="43"/>
      <c r="OG43" s="43"/>
      <c r="OH43" s="43"/>
      <c r="OI43" s="43"/>
      <c r="OJ43" s="43">
        <f t="shared" si="1110"/>
        <v>0</v>
      </c>
      <c r="OK43" s="43">
        <f t="shared" si="1111"/>
        <v>0</v>
      </c>
      <c r="OL43" s="43">
        <f t="shared" si="1112"/>
        <v>0</v>
      </c>
      <c r="OM43" s="43">
        <f t="shared" si="125"/>
        <v>0</v>
      </c>
      <c r="ON43" s="43">
        <f t="shared" si="126"/>
        <v>0</v>
      </c>
      <c r="OO43" s="49">
        <f>'СДП (план)'!BO44</f>
        <v>0</v>
      </c>
      <c r="OP43" s="43">
        <f>'СДП (план)'!BP44</f>
        <v>0</v>
      </c>
      <c r="OQ43" s="43">
        <f t="shared" si="127"/>
        <v>0</v>
      </c>
      <c r="OR43" s="43">
        <f t="shared" si="128"/>
        <v>0</v>
      </c>
      <c r="OS43" s="43">
        <f>VLOOKUP($C43,'факт СДП 1 мес'!$D$8:$HP$251,177,0)</f>
        <v>0</v>
      </c>
      <c r="OT43" s="43">
        <f>VLOOKUP($C43,'факт СДП 1 мес'!$D$8:$HP$251,178,0)</f>
        <v>0</v>
      </c>
      <c r="OU43" s="43">
        <f>VLOOKUP($C43,'факт СДП 1 мес'!$D$8:$HP$251,179,0)</f>
        <v>0</v>
      </c>
      <c r="OV43" s="43">
        <f>VLOOKUP($C43,'факт СДП 1 мес'!$D$8:$HP$251,180,0)</f>
        <v>0</v>
      </c>
      <c r="OW43" s="43">
        <f>VLOOKUP($C43,'факт СДП 1 мес'!$D$8:$HP$251,181,0)</f>
        <v>0</v>
      </c>
      <c r="OX43" s="43">
        <f>VLOOKUP($C43,'факт СДП 1 мес'!$D$8:$HP$251,182,0)</f>
        <v>0</v>
      </c>
      <c r="OY43" s="43">
        <f t="shared" si="1113"/>
        <v>0</v>
      </c>
      <c r="OZ43" s="43">
        <f t="shared" si="1114"/>
        <v>0</v>
      </c>
      <c r="PA43" s="43">
        <f t="shared" si="1115"/>
        <v>0</v>
      </c>
      <c r="PB43" s="43">
        <f t="shared" si="129"/>
        <v>0</v>
      </c>
      <c r="PC43" s="43">
        <f t="shared" si="130"/>
        <v>0</v>
      </c>
      <c r="PD43" s="45">
        <f>'СДП (план)'!BQ44</f>
        <v>0</v>
      </c>
      <c r="PE43" s="45">
        <f>'СДП (план)'!BR44</f>
        <v>0</v>
      </c>
      <c r="PF43" s="43">
        <f t="shared" si="131"/>
        <v>0</v>
      </c>
      <c r="PG43" s="43">
        <f t="shared" si="132"/>
        <v>0</v>
      </c>
      <c r="PH43" s="43">
        <f>VLOOKUP($C43,'факт СДП 1 мес'!$D$8:$HP$251,123,0)</f>
        <v>0</v>
      </c>
      <c r="PI43" s="43">
        <f>VLOOKUP($C43,'факт СДП 1 мес'!$D$8:$HP$251,124,0)</f>
        <v>0</v>
      </c>
      <c r="PJ43" s="43">
        <f>VLOOKUP($C43,'факт СДП 1 мес'!$D$8:$HP$251,125,0)</f>
        <v>0</v>
      </c>
      <c r="PK43" s="43">
        <f>VLOOKUP($C43,'факт СДП 1 мес'!$D$8:$HP$251,126,0)</f>
        <v>0</v>
      </c>
      <c r="PL43" s="43">
        <f>VLOOKUP($C43,'факт СДП 1 мес'!$D$8:$HP$251,127,0)</f>
        <v>0</v>
      </c>
      <c r="PM43" s="43">
        <f>VLOOKUP($C43,'факт СДП 1 мес'!$D$8:$HP$251,128,0)</f>
        <v>0</v>
      </c>
      <c r="PN43" s="43">
        <f>SUM(PD43*$F43)</f>
        <v>0</v>
      </c>
      <c r="PO43" s="43">
        <f>SUM(PF43*$F43)</f>
        <v>0</v>
      </c>
      <c r="PP43" s="43">
        <f>SUM(PH43*$F43)</f>
        <v>0</v>
      </c>
      <c r="PQ43" s="43">
        <f t="shared" si="136"/>
        <v>0</v>
      </c>
      <c r="PR43" s="43">
        <f t="shared" si="137"/>
        <v>0</v>
      </c>
      <c r="PS43" s="49">
        <f>'СДП (план)'!BS44</f>
        <v>0</v>
      </c>
      <c r="PT43" s="43">
        <f>'СДП (план)'!BT44</f>
        <v>0</v>
      </c>
      <c r="PU43" s="43">
        <f t="shared" si="138"/>
        <v>0</v>
      </c>
      <c r="PV43" s="43">
        <f t="shared" si="139"/>
        <v>0</v>
      </c>
      <c r="PW43" s="43">
        <f>VLOOKUP($C43,'факт СДП 1 мес'!$D$8:$HP$251,111,0)</f>
        <v>0</v>
      </c>
      <c r="PX43" s="43">
        <f>VLOOKUP($C43,'факт СДП 1 мес'!$D$8:$HP$251,112,0)</f>
        <v>0</v>
      </c>
      <c r="PY43" s="43">
        <f>VLOOKUP($C43,'факт СДП 1 мес'!$D$8:$HP$251,113,0)</f>
        <v>0</v>
      </c>
      <c r="PZ43" s="43">
        <f>VLOOKUP($C43,'факт СДП 1 мес'!$D$8:$HP$251,114,0)</f>
        <v>0</v>
      </c>
      <c r="QA43" s="43">
        <f>VLOOKUP($C43,'факт СДП 1 мес'!$D$8:$HP$251,115,0)</f>
        <v>0</v>
      </c>
      <c r="QB43" s="43">
        <f>VLOOKUP($C43,'факт СДП 1 мес'!$D$8:$HP$251,116,0)</f>
        <v>0</v>
      </c>
      <c r="QC43" s="43">
        <f t="shared" si="1116"/>
        <v>0</v>
      </c>
      <c r="QD43" s="43">
        <f t="shared" si="1117"/>
        <v>0</v>
      </c>
      <c r="QE43" s="43">
        <f t="shared" si="1118"/>
        <v>0</v>
      </c>
      <c r="QF43" s="43">
        <f t="shared" si="140"/>
        <v>0</v>
      </c>
      <c r="QG43" s="43">
        <f t="shared" si="141"/>
        <v>0</v>
      </c>
      <c r="QH43" s="49">
        <f>'СДП (план)'!BU44</f>
        <v>0</v>
      </c>
      <c r="QI43" s="43">
        <f>'СДП (план)'!BV44</f>
        <v>0</v>
      </c>
      <c r="QJ43" s="43">
        <f t="shared" si="142"/>
        <v>0</v>
      </c>
      <c r="QK43" s="43">
        <f t="shared" si="143"/>
        <v>0</v>
      </c>
      <c r="QL43" s="43">
        <f>VLOOKUP($C43,'факт СДП 1 мес'!$D$8:$HP$251,153,0)</f>
        <v>0</v>
      </c>
      <c r="QM43" s="43">
        <f>VLOOKUP($C43,'факт СДП 1 мес'!$D$8:$HP$251,154,0)</f>
        <v>0</v>
      </c>
      <c r="QN43" s="43">
        <f>VLOOKUP($C43,'факт СДП 1 мес'!$D$8:$HP$251,155,0)</f>
        <v>0</v>
      </c>
      <c r="QO43" s="43">
        <f>VLOOKUP($C43,'факт СДП 1 мес'!$D$8:$HP$251,156,0)</f>
        <v>0</v>
      </c>
      <c r="QP43" s="43">
        <f>VLOOKUP($C43,'факт СДП 1 мес'!$D$8:$HP$251,157,0)</f>
        <v>0</v>
      </c>
      <c r="QQ43" s="43">
        <f>VLOOKUP($C43,'факт СДП 1 мес'!$D$8:$HP$251,158,0)</f>
        <v>0</v>
      </c>
      <c r="QR43" s="43">
        <f>SUM(QH43*$F43)</f>
        <v>0</v>
      </c>
      <c r="QS43" s="43">
        <f>SUM(QJ43*$F43)</f>
        <v>0</v>
      </c>
      <c r="QT43" s="43">
        <f t="shared" si="1119"/>
        <v>0</v>
      </c>
      <c r="QU43" s="43">
        <f t="shared" si="978"/>
        <v>0</v>
      </c>
      <c r="QV43" s="43">
        <f t="shared" si="979"/>
        <v>0</v>
      </c>
      <c r="QW43" s="49">
        <f>'СДП (план)'!BW44</f>
        <v>0</v>
      </c>
      <c r="QX43" s="43">
        <f>'СДП (план)'!BX44</f>
        <v>0</v>
      </c>
      <c r="QY43" s="43">
        <f t="shared" si="147"/>
        <v>0</v>
      </c>
      <c r="QZ43" s="43">
        <f t="shared" si="148"/>
        <v>0</v>
      </c>
      <c r="RA43" s="43">
        <f>VLOOKUP($C43,'факт СДП 1 мес'!$D$8:$HP$251,195,0)</f>
        <v>0</v>
      </c>
      <c r="RB43" s="43">
        <f>VLOOKUP($C43,'факт СДП 1 мес'!$D$8:$HP$251,196,0)</f>
        <v>0</v>
      </c>
      <c r="RC43" s="43">
        <f>VLOOKUP($C43,'факт СДП 1 мес'!$D$8:$HP$251,197,0)</f>
        <v>0</v>
      </c>
      <c r="RD43" s="43">
        <f>VLOOKUP($C43,'факт СДП 1 мес'!$D$8:$HP$251,198,0)</f>
        <v>0</v>
      </c>
      <c r="RE43" s="43">
        <f>VLOOKUP($C43,'факт СДП 1 мес'!$D$8:$HP$251,199,0)</f>
        <v>0</v>
      </c>
      <c r="RF43" s="43">
        <f>VLOOKUP($C43,'факт СДП 1 мес'!$D$8:$HP$251,200,0)</f>
        <v>0</v>
      </c>
      <c r="RG43" s="43">
        <f t="shared" si="1120"/>
        <v>0</v>
      </c>
      <c r="RH43" s="43">
        <f t="shared" si="1121"/>
        <v>0</v>
      </c>
      <c r="RI43" s="43">
        <f t="shared" si="1122"/>
        <v>0</v>
      </c>
      <c r="RJ43" s="43">
        <f t="shared" si="149"/>
        <v>0</v>
      </c>
      <c r="RK43" s="43">
        <f t="shared" si="150"/>
        <v>0</v>
      </c>
      <c r="RL43" s="49">
        <f>'СДП (план)'!BY44</f>
        <v>0</v>
      </c>
      <c r="RM43" s="43">
        <f>'СДП (план)'!BZ44</f>
        <v>0</v>
      </c>
      <c r="RN43" s="43">
        <f t="shared" si="151"/>
        <v>0</v>
      </c>
      <c r="RO43" s="43">
        <f t="shared" si="152"/>
        <v>0</v>
      </c>
      <c r="RP43" s="43">
        <f>VLOOKUP($C43,'факт СДП 1 мес'!$D$8:$HP$251,201,0)</f>
        <v>0</v>
      </c>
      <c r="RQ43" s="43">
        <f>VLOOKUP($C43,'факт СДП 1 мес'!$D$8:$HP$251,202,0)</f>
        <v>0</v>
      </c>
      <c r="RR43" s="43">
        <f>VLOOKUP($C43,'факт СДП 1 мес'!$D$8:$HP$251,203,0)</f>
        <v>0</v>
      </c>
      <c r="RS43" s="43">
        <f>VLOOKUP($C43,'факт СДП 1 мес'!$D$8:$HP$251,204,0)</f>
        <v>0</v>
      </c>
      <c r="RT43" s="43">
        <f>VLOOKUP($C43,'факт СДП 1 мес'!$D$8:$HP$251,205,0)</f>
        <v>0</v>
      </c>
      <c r="RU43" s="43">
        <f>VLOOKUP($C43,'факт СДП 1 мес'!$D$8:$HP$251,206,0)</f>
        <v>0</v>
      </c>
      <c r="RV43" s="43">
        <f t="shared" si="1123"/>
        <v>0</v>
      </c>
      <c r="RW43" s="43">
        <f t="shared" si="1124"/>
        <v>0</v>
      </c>
      <c r="RX43" s="43">
        <f t="shared" si="1125"/>
        <v>0</v>
      </c>
      <c r="RY43" s="43">
        <f t="shared" si="153"/>
        <v>0</v>
      </c>
      <c r="RZ43" s="43">
        <f t="shared" si="154"/>
        <v>0</v>
      </c>
      <c r="SA43" s="49">
        <f>'СДП (план)'!CA44</f>
        <v>0</v>
      </c>
      <c r="SB43" s="43">
        <f>'СДП (план)'!CB44</f>
        <v>0</v>
      </c>
      <c r="SC43" s="43">
        <f t="shared" si="1029"/>
        <v>0</v>
      </c>
      <c r="SD43" s="43">
        <f t="shared" si="1030"/>
        <v>0</v>
      </c>
      <c r="SE43" s="43">
        <f>VLOOKUP($C43,'факт СДП 1 мес'!$D$8:$HP$251,129,0)</f>
        <v>0</v>
      </c>
      <c r="SF43" s="43">
        <f>VLOOKUP($C43,'факт СДП 1 мес'!$D$8:$HP$251,130,0)</f>
        <v>0</v>
      </c>
      <c r="SG43" s="43">
        <f>VLOOKUP($C43,'факт СДП 1 мес'!$D$8:$HP$251,131,0)</f>
        <v>0</v>
      </c>
      <c r="SH43" s="43">
        <f>VLOOKUP($C43,'факт СДП 1 мес'!$D$8:$HP$251,132,0)</f>
        <v>0</v>
      </c>
      <c r="SI43" s="43">
        <f>VLOOKUP($C43,'факт СДП 1 мес'!$D$8:$HP$251,133,0)</f>
        <v>0</v>
      </c>
      <c r="SJ43" s="43">
        <f>VLOOKUP($C43,'факт СДП 1 мес'!$D$8:$HP$251,134,0)</f>
        <v>0</v>
      </c>
      <c r="SK43" s="43">
        <f>SUM(SA43*$F43)</f>
        <v>0</v>
      </c>
      <c r="SL43" s="43">
        <f t="shared" si="1126"/>
        <v>0</v>
      </c>
      <c r="SM43" s="43">
        <f t="shared" si="1127"/>
        <v>0</v>
      </c>
      <c r="SN43" s="43">
        <f t="shared" si="158"/>
        <v>0</v>
      </c>
      <c r="SO43" s="43">
        <f t="shared" si="159"/>
        <v>0</v>
      </c>
      <c r="SP43" s="49">
        <f>'СДП (план)'!CC44</f>
        <v>0</v>
      </c>
      <c r="SQ43" s="43">
        <f>'СДП (план)'!CD44</f>
        <v>0</v>
      </c>
      <c r="SR43" s="43">
        <f t="shared" si="1032"/>
        <v>0</v>
      </c>
      <c r="SS43" s="43">
        <f t="shared" si="1033"/>
        <v>0</v>
      </c>
      <c r="ST43" s="43">
        <f>VLOOKUP($C43,'факт СДП 1 мес'!$D$8:$HP$251,93,0)</f>
        <v>0</v>
      </c>
      <c r="SU43" s="43">
        <f>VLOOKUP($C43,'факт СДП 1 мес'!$D$8:$HP$251,94,0)</f>
        <v>0</v>
      </c>
      <c r="SV43" s="43">
        <f>VLOOKUP($C43,'факт СДП 1 мес'!$D$8:$HP$251,95,0)</f>
        <v>0</v>
      </c>
      <c r="SW43" s="43">
        <f>VLOOKUP($C43,'факт СДП 1 мес'!$D$8:$HP$251,96,0)</f>
        <v>0</v>
      </c>
      <c r="SX43" s="43">
        <f>VLOOKUP($C43,'факт СДП 1 мес'!$D$8:$HP$251,97,0)</f>
        <v>0</v>
      </c>
      <c r="SY43" s="43">
        <f>VLOOKUP($C43,'факт СДП 1 мес'!$D$8:$HP$251,98,0)</f>
        <v>0</v>
      </c>
      <c r="SZ43" s="43">
        <f>SUM(SP43*$F43)</f>
        <v>0</v>
      </c>
      <c r="TA43" s="43">
        <f t="shared" si="1128"/>
        <v>0</v>
      </c>
      <c r="TB43" s="43">
        <f t="shared" si="1129"/>
        <v>0</v>
      </c>
      <c r="TC43" s="43">
        <f t="shared" si="163"/>
        <v>0</v>
      </c>
      <c r="TD43" s="43">
        <f t="shared" si="164"/>
        <v>0</v>
      </c>
      <c r="TE43" s="10">
        <f>'СДП (план)'!CE44</f>
        <v>0</v>
      </c>
      <c r="TF43" s="3">
        <f>'СДП (план)'!CF44</f>
        <v>0</v>
      </c>
      <c r="TG43" s="10">
        <v>0</v>
      </c>
      <c r="TH43" s="3">
        <v>0</v>
      </c>
      <c r="TI43" s="43">
        <f>VLOOKUP($C43,'факт СДП 1 мес'!$D$8:$HP$251,117,0)</f>
        <v>0</v>
      </c>
      <c r="TJ43" s="43">
        <f>VLOOKUP($C43,'факт СДП 1 мес'!$D$8:$HP$251,118,0)</f>
        <v>0</v>
      </c>
      <c r="TK43" s="43">
        <f>VLOOKUP($C43,'факт СДП 1 мес'!$D$8:$HP$251,119,0)</f>
        <v>0</v>
      </c>
      <c r="TL43" s="43">
        <f>VLOOKUP($C43,'факт СДП 1 мес'!$D$8:$HP$251,120,0)</f>
        <v>0</v>
      </c>
      <c r="TM43" s="43">
        <f>VLOOKUP($C43,'факт СДП 1 мес'!$D$8:$HP$251,121,0)</f>
        <v>0</v>
      </c>
      <c r="TN43" s="43">
        <f>VLOOKUP($C43,'факт СДП 1 мес'!$D$8:$HP$251,122,0)</f>
        <v>0</v>
      </c>
      <c r="TO43" s="43">
        <f>SUM(TE43*$F43)</f>
        <v>0</v>
      </c>
      <c r="TP43" s="43">
        <f t="shared" si="1130"/>
        <v>0</v>
      </c>
      <c r="TQ43" s="43">
        <f t="shared" si="1131"/>
        <v>0</v>
      </c>
      <c r="TR43" s="43">
        <f t="shared" si="166"/>
        <v>0</v>
      </c>
      <c r="TS43" s="43">
        <f t="shared" si="167"/>
        <v>0</v>
      </c>
      <c r="TT43" s="43">
        <f>'СДП (план)'!CG44</f>
        <v>0</v>
      </c>
      <c r="TU43" s="43">
        <f>'СДП (план)'!CH44</f>
        <v>0</v>
      </c>
      <c r="TV43" s="43">
        <f t="shared" si="168"/>
        <v>0</v>
      </c>
      <c r="TW43" s="43">
        <f t="shared" si="169"/>
        <v>0</v>
      </c>
      <c r="TX43" s="43">
        <f>VLOOKUP($C43,'факт СДП 1 мес'!$D$8:$HP$251,207,0)</f>
        <v>0</v>
      </c>
      <c r="TY43" s="43">
        <f>VLOOKUP($C43,'факт СДП 1 мес'!$D$8:$HP$251,208,0)</f>
        <v>0</v>
      </c>
      <c r="TZ43" s="43">
        <f>VLOOKUP($C43,'факт СДП 1 мес'!$D$8:$HP$251,209,0)</f>
        <v>0</v>
      </c>
      <c r="UA43" s="43">
        <f>VLOOKUP($C43,'факт СДП 1 мес'!$D$8:$HP$251,210,0)</f>
        <v>0</v>
      </c>
      <c r="UB43" s="43">
        <f>VLOOKUP($C43,'факт СДП 1 мес'!$D$8:$HP$251,211,0)</f>
        <v>0</v>
      </c>
      <c r="UC43" s="43">
        <f>VLOOKUP($C43,'факт СДП 1 мес'!$D$8:$HP$251,212,0)</f>
        <v>0</v>
      </c>
      <c r="UD43" s="43">
        <f t="shared" si="1132"/>
        <v>0</v>
      </c>
      <c r="UE43" s="43">
        <f>SUM(TV43*$F43)</f>
        <v>0</v>
      </c>
      <c r="UF43" s="43">
        <f>SUM(TX43*$F43)</f>
        <v>0</v>
      </c>
      <c r="UG43" s="43">
        <f t="shared" si="997"/>
        <v>0</v>
      </c>
      <c r="UH43" s="43">
        <f t="shared" si="998"/>
        <v>0</v>
      </c>
      <c r="UI43" s="43"/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7">
        <f>'СДП (план)'!CK44</f>
        <v>0</v>
      </c>
      <c r="UY43" s="47">
        <f>'СДП (план)'!CL44</f>
        <v>0</v>
      </c>
      <c r="UZ43" s="43">
        <f t="shared" si="173"/>
        <v>0</v>
      </c>
      <c r="VA43" s="43">
        <f t="shared" si="174"/>
        <v>0</v>
      </c>
      <c r="VB43" s="47">
        <f t="shared" si="276"/>
        <v>0</v>
      </c>
      <c r="VC43" s="47">
        <f t="shared" si="277"/>
        <v>0</v>
      </c>
      <c r="VD43" s="47">
        <f t="shared" si="278"/>
        <v>0</v>
      </c>
      <c r="VE43" s="47">
        <f t="shared" si="279"/>
        <v>0</v>
      </c>
      <c r="VF43" s="47">
        <f t="shared" si="280"/>
        <v>0</v>
      </c>
      <c r="VG43" s="47">
        <f t="shared" si="281"/>
        <v>0</v>
      </c>
      <c r="VH43" s="47">
        <f t="shared" si="282"/>
        <v>0</v>
      </c>
      <c r="VI43" s="47">
        <f t="shared" si="283"/>
        <v>0</v>
      </c>
      <c r="VJ43" s="47">
        <f t="shared" si="284"/>
        <v>0</v>
      </c>
      <c r="VK43" s="43">
        <f t="shared" si="285"/>
        <v>0</v>
      </c>
      <c r="VL43" s="43">
        <f t="shared" si="286"/>
        <v>0</v>
      </c>
      <c r="VM43" s="398" t="e">
        <f>VLOOKUP($C43,'СДП (план)'!$C$11:$CL$254,107,0)</f>
        <v>#REF!</v>
      </c>
      <c r="VN43" s="398" t="e">
        <f>VLOOKUP($C43,'СДП (план)'!$C$11:$CL$254,108,0)</f>
        <v>#REF!</v>
      </c>
      <c r="VO43" s="399" t="e">
        <f t="shared" si="1133"/>
        <v>#REF!</v>
      </c>
      <c r="VP43" s="399" t="e">
        <f t="shared" si="1134"/>
        <v>#REF!</v>
      </c>
      <c r="VQ43" s="398" t="e">
        <f>VLOOKUP($C43,'факт СДП 1 мес'!$D$8:$HI$249,255,0)</f>
        <v>#REF!</v>
      </c>
      <c r="VR43" s="398" t="e">
        <f>VLOOKUP($C43,'факт СДП 1 мес'!$D$8:$HI$249,256,0)</f>
        <v>#REF!</v>
      </c>
      <c r="VS43" s="400" t="e">
        <f t="shared" si="287"/>
        <v>#REF!</v>
      </c>
      <c r="VT43" s="400" t="e">
        <f t="shared" si="288"/>
        <v>#REF!</v>
      </c>
    </row>
    <row r="44" spans="1:592" s="54" customFormat="1" ht="14.25" hidden="1" x14ac:dyDescent="0.2">
      <c r="A44" s="180">
        <v>10</v>
      </c>
      <c r="B44" s="180"/>
      <c r="C44" s="454" t="s">
        <v>525</v>
      </c>
      <c r="D44" s="459" t="s">
        <v>146</v>
      </c>
      <c r="E44" s="461">
        <v>16026</v>
      </c>
      <c r="F44" s="476">
        <v>1.6</v>
      </c>
      <c r="G44" s="463"/>
      <c r="H44" s="457"/>
      <c r="I44" s="192"/>
      <c r="J44" s="192"/>
      <c r="K44" s="211"/>
      <c r="L44" s="211"/>
      <c r="M44" s="211"/>
      <c r="N44" s="202">
        <v>2.57</v>
      </c>
      <c r="O44" s="100">
        <f>'СДП (план)'!O45</f>
        <v>0</v>
      </c>
      <c r="P44" s="100">
        <f>'СДП (план)'!P45</f>
        <v>0</v>
      </c>
      <c r="Q44" s="43">
        <f t="shared" si="19"/>
        <v>0</v>
      </c>
      <c r="R44" s="43">
        <f t="shared" si="20"/>
        <v>0</v>
      </c>
      <c r="S44" s="100">
        <f t="shared" ref="S44:AA44" si="1135">S45</f>
        <v>0</v>
      </c>
      <c r="T44" s="100">
        <f t="shared" si="1135"/>
        <v>0</v>
      </c>
      <c r="U44" s="100">
        <f t="shared" si="1135"/>
        <v>0</v>
      </c>
      <c r="V44" s="100">
        <f t="shared" si="1135"/>
        <v>0</v>
      </c>
      <c r="W44" s="100">
        <f t="shared" si="1135"/>
        <v>0</v>
      </c>
      <c r="X44" s="100">
        <f t="shared" si="1135"/>
        <v>0</v>
      </c>
      <c r="Y44" s="100">
        <f t="shared" si="1135"/>
        <v>0</v>
      </c>
      <c r="Z44" s="100">
        <f t="shared" si="1135"/>
        <v>0</v>
      </c>
      <c r="AA44" s="100">
        <f t="shared" si="1135"/>
        <v>0</v>
      </c>
      <c r="AB44" s="66">
        <f t="shared" si="826"/>
        <v>0</v>
      </c>
      <c r="AC44" s="66">
        <f t="shared" si="585"/>
        <v>0</v>
      </c>
      <c r="AD44" s="113">
        <f>'СДП (план)'!Q45</f>
        <v>0</v>
      </c>
      <c r="AE44" s="113">
        <f>'СДП (план)'!R45</f>
        <v>0</v>
      </c>
      <c r="AF44" s="66">
        <f t="shared" si="21"/>
        <v>0</v>
      </c>
      <c r="AG44" s="66">
        <f t="shared" si="22"/>
        <v>0</v>
      </c>
      <c r="AH44" s="100">
        <f t="shared" ref="AH44:AP44" si="1136">AH45</f>
        <v>0</v>
      </c>
      <c r="AI44" s="100">
        <f t="shared" si="1136"/>
        <v>0</v>
      </c>
      <c r="AJ44" s="100">
        <f t="shared" si="1136"/>
        <v>0</v>
      </c>
      <c r="AK44" s="100">
        <f t="shared" si="1136"/>
        <v>0</v>
      </c>
      <c r="AL44" s="100">
        <f t="shared" si="1136"/>
        <v>0</v>
      </c>
      <c r="AM44" s="100">
        <f t="shared" si="1136"/>
        <v>0</v>
      </c>
      <c r="AN44" s="100">
        <f t="shared" si="1136"/>
        <v>0</v>
      </c>
      <c r="AO44" s="100">
        <f t="shared" si="1136"/>
        <v>0</v>
      </c>
      <c r="AP44" s="100">
        <f t="shared" si="1136"/>
        <v>0</v>
      </c>
      <c r="AQ44" s="66">
        <f t="shared" si="23"/>
        <v>0</v>
      </c>
      <c r="AR44" s="66">
        <f t="shared" si="24"/>
        <v>0</v>
      </c>
      <c r="AS44" s="100">
        <f>'СДП (план)'!S45</f>
        <v>0</v>
      </c>
      <c r="AT44" s="100">
        <f>'СДП (план)'!T45</f>
        <v>0</v>
      </c>
      <c r="AU44" s="43">
        <f t="shared" si="25"/>
        <v>0</v>
      </c>
      <c r="AV44" s="43">
        <f t="shared" si="26"/>
        <v>0</v>
      </c>
      <c r="AW44" s="100">
        <f t="shared" ref="AW44:BE44" si="1137">AW45</f>
        <v>0</v>
      </c>
      <c r="AX44" s="100">
        <f t="shared" si="1137"/>
        <v>0</v>
      </c>
      <c r="AY44" s="100">
        <f t="shared" si="1137"/>
        <v>0</v>
      </c>
      <c r="AZ44" s="100">
        <f t="shared" si="1137"/>
        <v>0</v>
      </c>
      <c r="BA44" s="100">
        <f t="shared" si="1137"/>
        <v>0</v>
      </c>
      <c r="BB44" s="100">
        <f t="shared" si="1137"/>
        <v>0</v>
      </c>
      <c r="BC44" s="100">
        <f t="shared" si="1137"/>
        <v>0</v>
      </c>
      <c r="BD44" s="100">
        <f t="shared" si="1137"/>
        <v>0</v>
      </c>
      <c r="BE44" s="100">
        <f t="shared" si="1137"/>
        <v>0</v>
      </c>
      <c r="BF44" s="66">
        <f t="shared" si="900"/>
        <v>0</v>
      </c>
      <c r="BG44" s="66">
        <f t="shared" si="901"/>
        <v>0</v>
      </c>
      <c r="BH44" s="121">
        <f>'СДП (план)'!U45</f>
        <v>0</v>
      </c>
      <c r="BI44" s="65">
        <f>'СДП (план)'!V45</f>
        <v>0</v>
      </c>
      <c r="BJ44" s="43">
        <f t="shared" si="27"/>
        <v>0</v>
      </c>
      <c r="BK44" s="43">
        <f t="shared" si="28"/>
        <v>0</v>
      </c>
      <c r="BL44" s="100">
        <f t="shared" ref="BL44:BT44" si="1138">BL45</f>
        <v>0</v>
      </c>
      <c r="BM44" s="100">
        <f t="shared" si="1138"/>
        <v>0</v>
      </c>
      <c r="BN44" s="100">
        <f t="shared" si="1138"/>
        <v>0</v>
      </c>
      <c r="BO44" s="100">
        <f t="shared" si="1138"/>
        <v>0</v>
      </c>
      <c r="BP44" s="100">
        <f t="shared" si="1138"/>
        <v>0</v>
      </c>
      <c r="BQ44" s="100">
        <f t="shared" si="1138"/>
        <v>0</v>
      </c>
      <c r="BR44" s="100">
        <f t="shared" si="1138"/>
        <v>0</v>
      </c>
      <c r="BS44" s="100">
        <f t="shared" si="1138"/>
        <v>0</v>
      </c>
      <c r="BT44" s="100">
        <f t="shared" si="1138"/>
        <v>0</v>
      </c>
      <c r="BU44" s="66">
        <f t="shared" si="905"/>
        <v>0</v>
      </c>
      <c r="BV44" s="66">
        <f t="shared" si="906"/>
        <v>0</v>
      </c>
      <c r="BW44" s="100">
        <f>'СДП (план)'!W45</f>
        <v>0</v>
      </c>
      <c r="BX44" s="100">
        <f>'СДП (план)'!X45</f>
        <v>0</v>
      </c>
      <c r="BY44" s="66">
        <f t="shared" si="30"/>
        <v>0</v>
      </c>
      <c r="BZ44" s="66">
        <f t="shared" si="31"/>
        <v>0</v>
      </c>
      <c r="CA44" s="100">
        <f t="shared" ref="CA44:CI44" si="1139">CA45</f>
        <v>0</v>
      </c>
      <c r="CB44" s="100">
        <f t="shared" si="1139"/>
        <v>0</v>
      </c>
      <c r="CC44" s="100">
        <f t="shared" si="1139"/>
        <v>0</v>
      </c>
      <c r="CD44" s="100">
        <f t="shared" si="1139"/>
        <v>0</v>
      </c>
      <c r="CE44" s="100">
        <f t="shared" si="1139"/>
        <v>0</v>
      </c>
      <c r="CF44" s="100">
        <f t="shared" si="1139"/>
        <v>0</v>
      </c>
      <c r="CG44" s="100">
        <f t="shared" si="1139"/>
        <v>0</v>
      </c>
      <c r="CH44" s="100">
        <f t="shared" si="1139"/>
        <v>0</v>
      </c>
      <c r="CI44" s="100">
        <f t="shared" si="1139"/>
        <v>0</v>
      </c>
      <c r="CJ44" s="66">
        <f t="shared" si="910"/>
        <v>0</v>
      </c>
      <c r="CK44" s="66">
        <f t="shared" si="911"/>
        <v>0</v>
      </c>
      <c r="CL44" s="53">
        <f>'СДП (план)'!Y45</f>
        <v>0</v>
      </c>
      <c r="CM44" s="53">
        <f>'СДП (план)'!Z45</f>
        <v>0</v>
      </c>
      <c r="CN44" s="66">
        <f t="shared" si="32"/>
        <v>0</v>
      </c>
      <c r="CO44" s="66">
        <f t="shared" si="33"/>
        <v>0</v>
      </c>
      <c r="CP44" s="53">
        <f t="shared" ref="CP44:CX44" si="1140">CP45</f>
        <v>0</v>
      </c>
      <c r="CQ44" s="53">
        <f t="shared" si="1140"/>
        <v>0</v>
      </c>
      <c r="CR44" s="53">
        <f t="shared" si="1140"/>
        <v>0</v>
      </c>
      <c r="CS44" s="53">
        <f t="shared" si="1140"/>
        <v>0</v>
      </c>
      <c r="CT44" s="53">
        <f t="shared" si="1140"/>
        <v>0</v>
      </c>
      <c r="CU44" s="53">
        <f t="shared" si="1140"/>
        <v>0</v>
      </c>
      <c r="CV44" s="100">
        <f t="shared" si="1140"/>
        <v>0</v>
      </c>
      <c r="CW44" s="100">
        <f t="shared" si="1140"/>
        <v>0</v>
      </c>
      <c r="CX44" s="100">
        <f t="shared" si="1140"/>
        <v>0</v>
      </c>
      <c r="CY44" s="66">
        <f t="shared" si="34"/>
        <v>0</v>
      </c>
      <c r="CZ44" s="66">
        <f t="shared" si="35"/>
        <v>0</v>
      </c>
      <c r="DA44" s="14">
        <f>'СДП (план)'!AA45</f>
        <v>0</v>
      </c>
      <c r="DB44" s="14">
        <f>'СДП (план)'!AB45</f>
        <v>0</v>
      </c>
      <c r="DC44" s="66">
        <f t="shared" si="36"/>
        <v>0</v>
      </c>
      <c r="DD44" s="66">
        <f t="shared" si="37"/>
        <v>0</v>
      </c>
      <c r="DE44" s="53">
        <f t="shared" ref="DE44:DM44" si="1141">DE45</f>
        <v>0</v>
      </c>
      <c r="DF44" s="53">
        <f t="shared" si="1141"/>
        <v>0</v>
      </c>
      <c r="DG44" s="53">
        <f t="shared" si="1141"/>
        <v>0</v>
      </c>
      <c r="DH44" s="53">
        <f t="shared" si="1141"/>
        <v>0</v>
      </c>
      <c r="DI44" s="53">
        <f t="shared" si="1141"/>
        <v>0</v>
      </c>
      <c r="DJ44" s="53">
        <f t="shared" si="1141"/>
        <v>0</v>
      </c>
      <c r="DK44" s="100">
        <f t="shared" si="1141"/>
        <v>0</v>
      </c>
      <c r="DL44" s="100">
        <f t="shared" si="1141"/>
        <v>0</v>
      </c>
      <c r="DM44" s="100">
        <f t="shared" si="1141"/>
        <v>0</v>
      </c>
      <c r="DN44" s="66">
        <f t="shared" si="38"/>
        <v>0</v>
      </c>
      <c r="DO44" s="66">
        <f t="shared" si="39"/>
        <v>0</v>
      </c>
      <c r="DP44" s="14">
        <f>'СДП (план)'!AC45</f>
        <v>0</v>
      </c>
      <c r="DQ44" s="14">
        <f>'СДП (план)'!AD45</f>
        <v>0</v>
      </c>
      <c r="DR44" s="66">
        <f t="shared" si="40"/>
        <v>0</v>
      </c>
      <c r="DS44" s="66">
        <f t="shared" si="41"/>
        <v>0</v>
      </c>
      <c r="DT44" s="53">
        <f t="shared" ref="DT44:EB44" si="1142">DT45</f>
        <v>0</v>
      </c>
      <c r="DU44" s="53">
        <f t="shared" si="1142"/>
        <v>0</v>
      </c>
      <c r="DV44" s="53">
        <f t="shared" si="1142"/>
        <v>0</v>
      </c>
      <c r="DW44" s="53">
        <f t="shared" si="1142"/>
        <v>0</v>
      </c>
      <c r="DX44" s="53">
        <f t="shared" si="1142"/>
        <v>0</v>
      </c>
      <c r="DY44" s="53">
        <f t="shared" si="1142"/>
        <v>0</v>
      </c>
      <c r="DZ44" s="100">
        <f t="shared" si="1142"/>
        <v>0</v>
      </c>
      <c r="EA44" s="100">
        <f t="shared" si="1142"/>
        <v>0</v>
      </c>
      <c r="EB44" s="100">
        <f t="shared" si="1142"/>
        <v>0</v>
      </c>
      <c r="EC44" s="66">
        <f t="shared" si="42"/>
        <v>0</v>
      </c>
      <c r="ED44" s="66">
        <f t="shared" si="43"/>
        <v>0</v>
      </c>
      <c r="EE44" s="14">
        <f>'СДП (план)'!AE45</f>
        <v>0</v>
      </c>
      <c r="EF44" s="14">
        <f>'СДП (план)'!AF45</f>
        <v>0</v>
      </c>
      <c r="EG44" s="43">
        <f t="shared" si="44"/>
        <v>0</v>
      </c>
      <c r="EH44" s="43">
        <f t="shared" si="45"/>
        <v>0</v>
      </c>
      <c r="EI44" s="53">
        <f t="shared" ref="EI44:EQ44" si="1143">EI45</f>
        <v>0</v>
      </c>
      <c r="EJ44" s="53">
        <f t="shared" si="1143"/>
        <v>0</v>
      </c>
      <c r="EK44" s="53">
        <f t="shared" si="1143"/>
        <v>0</v>
      </c>
      <c r="EL44" s="53">
        <f t="shared" si="1143"/>
        <v>0</v>
      </c>
      <c r="EM44" s="53">
        <f t="shared" si="1143"/>
        <v>0</v>
      </c>
      <c r="EN44" s="53"/>
      <c r="EO44" s="100">
        <f t="shared" si="1143"/>
        <v>0</v>
      </c>
      <c r="EP44" s="100">
        <f t="shared" si="1143"/>
        <v>0</v>
      </c>
      <c r="EQ44" s="100">
        <f t="shared" si="1143"/>
        <v>0</v>
      </c>
      <c r="ER44" s="66">
        <f t="shared" si="46"/>
        <v>0</v>
      </c>
      <c r="ES44" s="66">
        <f t="shared" si="47"/>
        <v>0</v>
      </c>
      <c r="ET44" s="53">
        <f>'СДП (план)'!AG45</f>
        <v>0</v>
      </c>
      <c r="EU44" s="53">
        <f>'СДП (план)'!AH45</f>
        <v>0</v>
      </c>
      <c r="EV44" s="66">
        <f t="shared" si="48"/>
        <v>0</v>
      </c>
      <c r="EW44" s="66">
        <f t="shared" si="49"/>
        <v>0</v>
      </c>
      <c r="EX44" s="53">
        <f t="shared" ref="EX44:FF44" si="1144">EX45</f>
        <v>0</v>
      </c>
      <c r="EY44" s="53">
        <f t="shared" si="1144"/>
        <v>0</v>
      </c>
      <c r="EZ44" s="53">
        <f t="shared" si="1144"/>
        <v>0</v>
      </c>
      <c r="FA44" s="53">
        <f t="shared" si="1144"/>
        <v>0</v>
      </c>
      <c r="FB44" s="53">
        <f t="shared" si="1144"/>
        <v>0</v>
      </c>
      <c r="FC44" s="53">
        <f t="shared" si="1144"/>
        <v>0</v>
      </c>
      <c r="FD44" s="100">
        <f t="shared" si="1144"/>
        <v>0</v>
      </c>
      <c r="FE44" s="100">
        <f t="shared" si="1144"/>
        <v>0</v>
      </c>
      <c r="FF44" s="100">
        <f t="shared" si="1144"/>
        <v>0</v>
      </c>
      <c r="FG44" s="66">
        <f t="shared" si="50"/>
        <v>0</v>
      </c>
      <c r="FH44" s="66">
        <f t="shared" si="51"/>
        <v>0</v>
      </c>
      <c r="FI44" s="53">
        <f>'СДП (план)'!AI45</f>
        <v>0</v>
      </c>
      <c r="FJ44" s="53">
        <f>'СДП (план)'!AJ45</f>
        <v>0</v>
      </c>
      <c r="FK44" s="66">
        <f t="shared" si="52"/>
        <v>0</v>
      </c>
      <c r="FL44" s="66">
        <f t="shared" si="53"/>
        <v>0</v>
      </c>
      <c r="FM44" s="53">
        <f t="shared" ref="FM44:FU44" si="1145">FM45</f>
        <v>0</v>
      </c>
      <c r="FN44" s="53">
        <f t="shared" si="1145"/>
        <v>0</v>
      </c>
      <c r="FO44" s="53">
        <f t="shared" si="1145"/>
        <v>0</v>
      </c>
      <c r="FP44" s="53">
        <f t="shared" si="1145"/>
        <v>0</v>
      </c>
      <c r="FQ44" s="53">
        <f t="shared" si="1145"/>
        <v>0</v>
      </c>
      <c r="FR44" s="53">
        <f t="shared" si="1145"/>
        <v>0</v>
      </c>
      <c r="FS44" s="100">
        <f t="shared" si="1145"/>
        <v>0</v>
      </c>
      <c r="FT44" s="100">
        <f t="shared" si="1145"/>
        <v>0</v>
      </c>
      <c r="FU44" s="100">
        <f t="shared" si="1145"/>
        <v>0</v>
      </c>
      <c r="FV44" s="66">
        <f t="shared" si="54"/>
        <v>0</v>
      </c>
      <c r="FW44" s="66">
        <f t="shared" si="55"/>
        <v>0</v>
      </c>
      <c r="FX44" s="53">
        <f>'СДП (план)'!AK45</f>
        <v>0</v>
      </c>
      <c r="FY44" s="53">
        <f>'СДП (план)'!AL45</f>
        <v>0</v>
      </c>
      <c r="FZ44" s="66">
        <f t="shared" si="56"/>
        <v>0</v>
      </c>
      <c r="GA44" s="66">
        <f t="shared" si="57"/>
        <v>0</v>
      </c>
      <c r="GB44" s="53">
        <f t="shared" ref="GB44:GJ44" si="1146">GB45</f>
        <v>0</v>
      </c>
      <c r="GC44" s="53">
        <f t="shared" si="1146"/>
        <v>0</v>
      </c>
      <c r="GD44" s="53">
        <f t="shared" si="1146"/>
        <v>0</v>
      </c>
      <c r="GE44" s="53">
        <f t="shared" si="1146"/>
        <v>0</v>
      </c>
      <c r="GF44" s="53">
        <f t="shared" si="1146"/>
        <v>0</v>
      </c>
      <c r="GG44" s="53"/>
      <c r="GH44" s="100">
        <f t="shared" si="1146"/>
        <v>0</v>
      </c>
      <c r="GI44" s="100">
        <f t="shared" si="1146"/>
        <v>0</v>
      </c>
      <c r="GJ44" s="100">
        <f t="shared" si="1146"/>
        <v>0</v>
      </c>
      <c r="GK44" s="66">
        <f t="shared" si="58"/>
        <v>0</v>
      </c>
      <c r="GL44" s="66">
        <f t="shared" si="59"/>
        <v>0</v>
      </c>
      <c r="GM44" s="14">
        <f>'СДП (план)'!AM45</f>
        <v>0</v>
      </c>
      <c r="GN44" s="14">
        <f>'СДП (план)'!AN45</f>
        <v>0</v>
      </c>
      <c r="GO44" s="66">
        <f t="shared" si="60"/>
        <v>0</v>
      </c>
      <c r="GP44" s="66">
        <f t="shared" si="61"/>
        <v>0</v>
      </c>
      <c r="GQ44" s="53">
        <f t="shared" ref="GQ44:GY44" si="1147">GQ45</f>
        <v>0</v>
      </c>
      <c r="GR44" s="53">
        <f t="shared" si="1147"/>
        <v>0</v>
      </c>
      <c r="GS44" s="53">
        <f t="shared" si="1147"/>
        <v>0</v>
      </c>
      <c r="GT44" s="53">
        <f t="shared" si="1147"/>
        <v>0</v>
      </c>
      <c r="GU44" s="53">
        <f t="shared" si="1147"/>
        <v>0</v>
      </c>
      <c r="GV44" s="53">
        <f t="shared" si="1147"/>
        <v>0</v>
      </c>
      <c r="GW44" s="100">
        <f t="shared" si="1147"/>
        <v>0</v>
      </c>
      <c r="GX44" s="100">
        <f t="shared" si="1147"/>
        <v>0</v>
      </c>
      <c r="GY44" s="100">
        <f t="shared" si="1147"/>
        <v>0</v>
      </c>
      <c r="GZ44" s="66">
        <f t="shared" si="65"/>
        <v>0</v>
      </c>
      <c r="HA44" s="66">
        <f t="shared" si="66"/>
        <v>0</v>
      </c>
      <c r="HB44" s="14">
        <f>'СДП (план)'!AO45</f>
        <v>0</v>
      </c>
      <c r="HC44" s="14">
        <f>'СДП (план)'!AP45</f>
        <v>0</v>
      </c>
      <c r="HD44" s="66">
        <f t="shared" si="67"/>
        <v>0</v>
      </c>
      <c r="HE44" s="66">
        <f t="shared" si="68"/>
        <v>0</v>
      </c>
      <c r="HF44" s="53">
        <f t="shared" ref="HF44:HN44" si="1148">HF45</f>
        <v>0</v>
      </c>
      <c r="HG44" s="53">
        <f t="shared" si="1148"/>
        <v>0</v>
      </c>
      <c r="HH44" s="53">
        <f t="shared" si="1148"/>
        <v>0</v>
      </c>
      <c r="HI44" s="53">
        <f t="shared" si="1148"/>
        <v>0</v>
      </c>
      <c r="HJ44" s="53">
        <f t="shared" si="1148"/>
        <v>0</v>
      </c>
      <c r="HK44" s="53"/>
      <c r="HL44" s="100">
        <f t="shared" si="1148"/>
        <v>0</v>
      </c>
      <c r="HM44" s="100">
        <f t="shared" si="1148"/>
        <v>0</v>
      </c>
      <c r="HN44" s="100">
        <f t="shared" si="1148"/>
        <v>0</v>
      </c>
      <c r="HO44" s="66">
        <f t="shared" si="69"/>
        <v>0</v>
      </c>
      <c r="HP44" s="66">
        <f t="shared" si="70"/>
        <v>0</v>
      </c>
      <c r="HQ44" s="53">
        <f>'СДП (план)'!AQ45</f>
        <v>0</v>
      </c>
      <c r="HR44" s="53">
        <f>'СДП (план)'!AR45</f>
        <v>0</v>
      </c>
      <c r="HS44" s="66">
        <f t="shared" si="71"/>
        <v>0</v>
      </c>
      <c r="HT44" s="66">
        <f t="shared" si="72"/>
        <v>0</v>
      </c>
      <c r="HU44" s="53">
        <f t="shared" ref="HU44:IC44" si="1149">HU45</f>
        <v>0</v>
      </c>
      <c r="HV44" s="53">
        <f t="shared" si="1149"/>
        <v>0</v>
      </c>
      <c r="HW44" s="53">
        <f t="shared" si="1149"/>
        <v>0</v>
      </c>
      <c r="HX44" s="53">
        <f t="shared" si="1149"/>
        <v>0</v>
      </c>
      <c r="HY44" s="53">
        <f t="shared" si="1149"/>
        <v>0</v>
      </c>
      <c r="HZ44" s="53">
        <f t="shared" si="1149"/>
        <v>0</v>
      </c>
      <c r="IA44" s="100">
        <f t="shared" si="1149"/>
        <v>0</v>
      </c>
      <c r="IB44" s="100">
        <f t="shared" si="1149"/>
        <v>0</v>
      </c>
      <c r="IC44" s="100">
        <f t="shared" si="1149"/>
        <v>0</v>
      </c>
      <c r="ID44" s="66">
        <f t="shared" si="76"/>
        <v>0</v>
      </c>
      <c r="IE44" s="66">
        <f t="shared" si="77"/>
        <v>0</v>
      </c>
      <c r="IF44" s="53">
        <f>'СДП (план)'!AS45</f>
        <v>1</v>
      </c>
      <c r="IG44" s="53">
        <f>'СДП (план)'!AT45</f>
        <v>35898.239999999998</v>
      </c>
      <c r="IH44" s="66">
        <f t="shared" si="78"/>
        <v>8.3333333333333329E-2</v>
      </c>
      <c r="II44" s="66">
        <f t="shared" si="79"/>
        <v>2991.52</v>
      </c>
      <c r="IJ44" s="53">
        <f t="shared" ref="IJ44:IR44" si="1150">IJ45</f>
        <v>0</v>
      </c>
      <c r="IK44" s="53">
        <f t="shared" si="1150"/>
        <v>0</v>
      </c>
      <c r="IL44" s="53">
        <f t="shared" si="1150"/>
        <v>0</v>
      </c>
      <c r="IM44" s="53">
        <f t="shared" si="1150"/>
        <v>0</v>
      </c>
      <c r="IN44" s="53">
        <f t="shared" si="1150"/>
        <v>0</v>
      </c>
      <c r="IO44" s="53">
        <f t="shared" si="1150"/>
        <v>0</v>
      </c>
      <c r="IP44" s="100">
        <f t="shared" si="1150"/>
        <v>1.6</v>
      </c>
      <c r="IQ44" s="100">
        <f t="shared" si="1150"/>
        <v>0.13333333333333333</v>
      </c>
      <c r="IR44" s="100">
        <f t="shared" si="1150"/>
        <v>0</v>
      </c>
      <c r="IS44" s="66">
        <f t="shared" si="80"/>
        <v>-8.3333333333333329E-2</v>
      </c>
      <c r="IT44" s="66">
        <f t="shared" si="81"/>
        <v>-2991.52</v>
      </c>
      <c r="IU44" s="53">
        <f>'СДП (план)'!AU45</f>
        <v>0</v>
      </c>
      <c r="IV44" s="53">
        <f>'СДП (план)'!AV45</f>
        <v>0</v>
      </c>
      <c r="IW44" s="66">
        <f t="shared" si="82"/>
        <v>0</v>
      </c>
      <c r="IX44" s="66">
        <f t="shared" si="83"/>
        <v>0</v>
      </c>
      <c r="IY44" s="53">
        <f t="shared" ref="IY44:JG44" si="1151">IY45</f>
        <v>0</v>
      </c>
      <c r="IZ44" s="53">
        <f t="shared" si="1151"/>
        <v>0</v>
      </c>
      <c r="JA44" s="53">
        <f t="shared" si="1151"/>
        <v>0</v>
      </c>
      <c r="JB44" s="53">
        <f t="shared" si="1151"/>
        <v>0</v>
      </c>
      <c r="JC44" s="53">
        <f t="shared" si="1151"/>
        <v>0</v>
      </c>
      <c r="JD44" s="53">
        <f t="shared" si="1151"/>
        <v>0</v>
      </c>
      <c r="JE44" s="100">
        <f t="shared" si="1151"/>
        <v>0</v>
      </c>
      <c r="JF44" s="100">
        <f t="shared" si="1151"/>
        <v>0</v>
      </c>
      <c r="JG44" s="100">
        <f t="shared" si="1151"/>
        <v>0</v>
      </c>
      <c r="JH44" s="66">
        <f t="shared" si="84"/>
        <v>0</v>
      </c>
      <c r="JI44" s="66">
        <f t="shared" si="85"/>
        <v>0</v>
      </c>
      <c r="JJ44" s="53">
        <f>'СДП (план)'!AW45</f>
        <v>0</v>
      </c>
      <c r="JK44" s="53">
        <f>'СДП (план)'!AX45</f>
        <v>0</v>
      </c>
      <c r="JL44" s="66">
        <f t="shared" si="86"/>
        <v>0</v>
      </c>
      <c r="JM44" s="66">
        <f t="shared" si="87"/>
        <v>0</v>
      </c>
      <c r="JN44" s="53">
        <f t="shared" ref="JN44:JV44" si="1152">JN45</f>
        <v>0</v>
      </c>
      <c r="JO44" s="53">
        <f t="shared" si="1152"/>
        <v>0</v>
      </c>
      <c r="JP44" s="53">
        <f t="shared" si="1152"/>
        <v>0</v>
      </c>
      <c r="JQ44" s="53">
        <f t="shared" si="1152"/>
        <v>0</v>
      </c>
      <c r="JR44" s="53">
        <f t="shared" si="1152"/>
        <v>0</v>
      </c>
      <c r="JS44" s="53">
        <f t="shared" si="1152"/>
        <v>0</v>
      </c>
      <c r="JT44" s="100">
        <f t="shared" si="1152"/>
        <v>0</v>
      </c>
      <c r="JU44" s="100">
        <f t="shared" si="1152"/>
        <v>0</v>
      </c>
      <c r="JV44" s="100">
        <f t="shared" si="1152"/>
        <v>0</v>
      </c>
      <c r="JW44" s="66">
        <f t="shared" si="88"/>
        <v>0</v>
      </c>
      <c r="JX44" s="66">
        <f t="shared" si="89"/>
        <v>0</v>
      </c>
      <c r="JY44" s="53">
        <f>'СДП (план)'!AY45</f>
        <v>0</v>
      </c>
      <c r="JZ44" s="53">
        <f>'СДП (план)'!AZ45</f>
        <v>0</v>
      </c>
      <c r="KA44" s="66">
        <f t="shared" si="90"/>
        <v>0</v>
      </c>
      <c r="KB44" s="66">
        <f t="shared" si="91"/>
        <v>0</v>
      </c>
      <c r="KC44" s="53">
        <f t="shared" ref="KC44:KK44" si="1153">KC45</f>
        <v>0</v>
      </c>
      <c r="KD44" s="53">
        <f t="shared" si="1153"/>
        <v>0</v>
      </c>
      <c r="KE44" s="53">
        <f t="shared" si="1153"/>
        <v>0</v>
      </c>
      <c r="KF44" s="53">
        <f t="shared" si="1153"/>
        <v>0</v>
      </c>
      <c r="KG44" s="53">
        <f t="shared" si="1153"/>
        <v>0</v>
      </c>
      <c r="KH44" s="53">
        <f t="shared" si="1153"/>
        <v>0</v>
      </c>
      <c r="KI44" s="100">
        <f t="shared" si="1153"/>
        <v>0</v>
      </c>
      <c r="KJ44" s="100">
        <f t="shared" si="1153"/>
        <v>0</v>
      </c>
      <c r="KK44" s="100">
        <f t="shared" si="1153"/>
        <v>0</v>
      </c>
      <c r="KL44" s="66">
        <f t="shared" si="95"/>
        <v>0</v>
      </c>
      <c r="KM44" s="66">
        <f t="shared" si="96"/>
        <v>0</v>
      </c>
      <c r="KN44" s="53">
        <f>'СДП (план)'!BA45</f>
        <v>0</v>
      </c>
      <c r="KO44" s="53">
        <f>'СДП (план)'!BB45</f>
        <v>0</v>
      </c>
      <c r="KP44" s="66">
        <f t="shared" si="97"/>
        <v>0</v>
      </c>
      <c r="KQ44" s="66">
        <f t="shared" si="98"/>
        <v>0</v>
      </c>
      <c r="KR44" s="53">
        <f t="shared" ref="KR44:KZ44" si="1154">KR45</f>
        <v>0</v>
      </c>
      <c r="KS44" s="53">
        <f t="shared" si="1154"/>
        <v>0</v>
      </c>
      <c r="KT44" s="53">
        <f t="shared" si="1154"/>
        <v>0</v>
      </c>
      <c r="KU44" s="53">
        <f t="shared" si="1154"/>
        <v>0</v>
      </c>
      <c r="KV44" s="53">
        <f t="shared" si="1154"/>
        <v>0</v>
      </c>
      <c r="KW44" s="53">
        <f t="shared" si="1154"/>
        <v>0</v>
      </c>
      <c r="KX44" s="100">
        <f t="shared" si="1154"/>
        <v>0</v>
      </c>
      <c r="KY44" s="100">
        <f t="shared" si="1154"/>
        <v>0</v>
      </c>
      <c r="KZ44" s="100">
        <f t="shared" si="1154"/>
        <v>0</v>
      </c>
      <c r="LA44" s="66">
        <f t="shared" si="99"/>
        <v>0</v>
      </c>
      <c r="LB44" s="66">
        <f t="shared" si="100"/>
        <v>0</v>
      </c>
      <c r="LC44" s="53">
        <f>'СДП (план)'!BC45</f>
        <v>0</v>
      </c>
      <c r="LD44" s="53">
        <f>'СДП (план)'!BD45</f>
        <v>0</v>
      </c>
      <c r="LE44" s="66">
        <f t="shared" si="101"/>
        <v>0</v>
      </c>
      <c r="LF44" s="66">
        <f t="shared" si="102"/>
        <v>0</v>
      </c>
      <c r="LG44" s="53">
        <f t="shared" ref="LG44:LO44" si="1155">LG45</f>
        <v>0</v>
      </c>
      <c r="LH44" s="53">
        <f t="shared" si="1155"/>
        <v>0</v>
      </c>
      <c r="LI44" s="53">
        <f t="shared" si="1155"/>
        <v>0</v>
      </c>
      <c r="LJ44" s="53">
        <f t="shared" si="1155"/>
        <v>0</v>
      </c>
      <c r="LK44" s="53">
        <f t="shared" si="1155"/>
        <v>0</v>
      </c>
      <c r="LL44" s="53">
        <f t="shared" si="1155"/>
        <v>0</v>
      </c>
      <c r="LM44" s="100">
        <f t="shared" si="1155"/>
        <v>0</v>
      </c>
      <c r="LN44" s="100">
        <f t="shared" si="1155"/>
        <v>0</v>
      </c>
      <c r="LO44" s="100">
        <f t="shared" si="1155"/>
        <v>0</v>
      </c>
      <c r="LP44" s="66">
        <f t="shared" si="103"/>
        <v>0</v>
      </c>
      <c r="LQ44" s="66">
        <f t="shared" si="104"/>
        <v>0</v>
      </c>
      <c r="LR44" s="53">
        <f>'СДП (план)'!BE45</f>
        <v>0</v>
      </c>
      <c r="LS44" s="53">
        <f>'СДП (план)'!BF45</f>
        <v>0</v>
      </c>
      <c r="LT44" s="66">
        <f t="shared" si="105"/>
        <v>0</v>
      </c>
      <c r="LU44" s="66">
        <f t="shared" si="106"/>
        <v>0</v>
      </c>
      <c r="LV44" s="53">
        <f t="shared" ref="LV44:MD44" si="1156">LV45</f>
        <v>0</v>
      </c>
      <c r="LW44" s="53">
        <f t="shared" si="1156"/>
        <v>0</v>
      </c>
      <c r="LX44" s="53">
        <f t="shared" si="1156"/>
        <v>0</v>
      </c>
      <c r="LY44" s="53">
        <f t="shared" si="1156"/>
        <v>0</v>
      </c>
      <c r="LZ44" s="53">
        <f t="shared" si="1156"/>
        <v>0</v>
      </c>
      <c r="MA44" s="53">
        <f t="shared" si="1156"/>
        <v>0</v>
      </c>
      <c r="MB44" s="100">
        <f t="shared" si="1156"/>
        <v>0</v>
      </c>
      <c r="MC44" s="100">
        <f t="shared" si="1156"/>
        <v>0</v>
      </c>
      <c r="MD44" s="100">
        <f t="shared" si="1156"/>
        <v>0</v>
      </c>
      <c r="ME44" s="43">
        <f t="shared" si="599"/>
        <v>0</v>
      </c>
      <c r="MF44" s="43">
        <f t="shared" si="600"/>
        <v>0</v>
      </c>
      <c r="MG44" s="53">
        <f>'СДП (план)'!BG45</f>
        <v>0</v>
      </c>
      <c r="MH44" s="53">
        <f>'СДП (план)'!BH45</f>
        <v>0</v>
      </c>
      <c r="MI44" s="66">
        <f t="shared" si="111"/>
        <v>0</v>
      </c>
      <c r="MJ44" s="66">
        <f t="shared" si="112"/>
        <v>0</v>
      </c>
      <c r="MK44" s="53">
        <f t="shared" ref="MK44:MS44" si="1157">MK45</f>
        <v>0</v>
      </c>
      <c r="ML44" s="53">
        <f t="shared" si="1157"/>
        <v>0</v>
      </c>
      <c r="MM44" s="53">
        <f t="shared" si="1157"/>
        <v>0</v>
      </c>
      <c r="MN44" s="53">
        <f t="shared" si="1157"/>
        <v>0</v>
      </c>
      <c r="MO44" s="53">
        <f t="shared" si="1157"/>
        <v>0</v>
      </c>
      <c r="MP44" s="53">
        <f t="shared" si="1157"/>
        <v>0</v>
      </c>
      <c r="MQ44" s="100">
        <f t="shared" si="1157"/>
        <v>0</v>
      </c>
      <c r="MR44" s="100">
        <f t="shared" si="1157"/>
        <v>0</v>
      </c>
      <c r="MS44" s="100">
        <f t="shared" si="1157"/>
        <v>0</v>
      </c>
      <c r="MT44" s="66">
        <f t="shared" si="113"/>
        <v>0</v>
      </c>
      <c r="MU44" s="66">
        <f t="shared" si="114"/>
        <v>0</v>
      </c>
      <c r="MV44" s="53">
        <f>'СДП (план)'!BI45</f>
        <v>0</v>
      </c>
      <c r="MW44" s="53">
        <f>'СДП (план)'!BJ45</f>
        <v>0</v>
      </c>
      <c r="MX44" s="66">
        <f t="shared" si="115"/>
        <v>0</v>
      </c>
      <c r="MY44" s="66">
        <f t="shared" si="116"/>
        <v>0</v>
      </c>
      <c r="MZ44" s="53">
        <f t="shared" ref="MZ44:NH44" si="1158">MZ45</f>
        <v>0</v>
      </c>
      <c r="NA44" s="53">
        <f t="shared" si="1158"/>
        <v>0</v>
      </c>
      <c r="NB44" s="53">
        <f t="shared" si="1158"/>
        <v>0</v>
      </c>
      <c r="NC44" s="53">
        <f t="shared" si="1158"/>
        <v>0</v>
      </c>
      <c r="ND44" s="53">
        <f t="shared" si="1158"/>
        <v>0</v>
      </c>
      <c r="NE44" s="53">
        <f t="shared" si="1158"/>
        <v>0</v>
      </c>
      <c r="NF44" s="100">
        <f t="shared" si="1158"/>
        <v>0</v>
      </c>
      <c r="NG44" s="100">
        <f t="shared" si="1158"/>
        <v>0</v>
      </c>
      <c r="NH44" s="100">
        <f t="shared" si="1158"/>
        <v>0</v>
      </c>
      <c r="NI44" s="66">
        <f t="shared" si="117"/>
        <v>0</v>
      </c>
      <c r="NJ44" s="66">
        <f t="shared" si="118"/>
        <v>0</v>
      </c>
      <c r="NK44" s="53">
        <f>'СДП (план)'!BK45</f>
        <v>0</v>
      </c>
      <c r="NL44" s="53">
        <f>'СДП (план)'!BL45</f>
        <v>0</v>
      </c>
      <c r="NM44" s="66">
        <f t="shared" si="119"/>
        <v>0</v>
      </c>
      <c r="NN44" s="66">
        <f t="shared" si="120"/>
        <v>0</v>
      </c>
      <c r="NO44" s="53">
        <f t="shared" ref="NO44:NW44" si="1159">NO45</f>
        <v>0</v>
      </c>
      <c r="NP44" s="53">
        <f t="shared" si="1159"/>
        <v>0</v>
      </c>
      <c r="NQ44" s="53">
        <f t="shared" si="1159"/>
        <v>0</v>
      </c>
      <c r="NR44" s="53">
        <f t="shared" si="1159"/>
        <v>0</v>
      </c>
      <c r="NS44" s="53">
        <f t="shared" si="1159"/>
        <v>0</v>
      </c>
      <c r="NT44" s="53">
        <f t="shared" si="1159"/>
        <v>0</v>
      </c>
      <c r="NU44" s="100">
        <f t="shared" si="1159"/>
        <v>0</v>
      </c>
      <c r="NV44" s="100">
        <f t="shared" si="1159"/>
        <v>0</v>
      </c>
      <c r="NW44" s="100">
        <f t="shared" si="1159"/>
        <v>0</v>
      </c>
      <c r="NX44" s="66">
        <f t="shared" si="121"/>
        <v>0</v>
      </c>
      <c r="NY44" s="66">
        <f t="shared" si="122"/>
        <v>0</v>
      </c>
      <c r="NZ44" s="53">
        <f>'СДП (план)'!BM45</f>
        <v>0</v>
      </c>
      <c r="OA44" s="53">
        <f>'СДП (план)'!BN45</f>
        <v>0</v>
      </c>
      <c r="OB44" s="66">
        <f t="shared" si="123"/>
        <v>0</v>
      </c>
      <c r="OC44" s="66">
        <f t="shared" si="124"/>
        <v>0</v>
      </c>
      <c r="OD44" s="53">
        <f t="shared" ref="OD44:OL44" si="1160">OD45</f>
        <v>0</v>
      </c>
      <c r="OE44" s="53">
        <f t="shared" si="1160"/>
        <v>0</v>
      </c>
      <c r="OF44" s="53"/>
      <c r="OG44" s="53">
        <f t="shared" si="1160"/>
        <v>0</v>
      </c>
      <c r="OH44" s="53">
        <f t="shared" si="1160"/>
        <v>0</v>
      </c>
      <c r="OI44" s="53"/>
      <c r="OJ44" s="100">
        <f t="shared" si="1160"/>
        <v>0</v>
      </c>
      <c r="OK44" s="100">
        <f t="shared" si="1160"/>
        <v>0</v>
      </c>
      <c r="OL44" s="100">
        <f t="shared" si="1160"/>
        <v>0</v>
      </c>
      <c r="OM44" s="66">
        <f t="shared" si="125"/>
        <v>0</v>
      </c>
      <c r="ON44" s="66">
        <f t="shared" si="126"/>
        <v>0</v>
      </c>
      <c r="OO44" s="53">
        <f>'СДП (план)'!BO45</f>
        <v>0</v>
      </c>
      <c r="OP44" s="53">
        <f>'СДП (план)'!BP45</f>
        <v>0</v>
      </c>
      <c r="OQ44" s="66">
        <f t="shared" si="127"/>
        <v>0</v>
      </c>
      <c r="OR44" s="66">
        <f t="shared" si="128"/>
        <v>0</v>
      </c>
      <c r="OS44" s="53">
        <f t="shared" ref="OS44:PA44" si="1161">OS45</f>
        <v>0</v>
      </c>
      <c r="OT44" s="53">
        <f t="shared" si="1161"/>
        <v>0</v>
      </c>
      <c r="OU44" s="53">
        <f t="shared" si="1161"/>
        <v>0</v>
      </c>
      <c r="OV44" s="53">
        <f t="shared" si="1161"/>
        <v>0</v>
      </c>
      <c r="OW44" s="53">
        <f t="shared" si="1161"/>
        <v>0</v>
      </c>
      <c r="OX44" s="53">
        <f t="shared" si="1161"/>
        <v>0</v>
      </c>
      <c r="OY44" s="100">
        <f t="shared" si="1161"/>
        <v>0</v>
      </c>
      <c r="OZ44" s="100">
        <f t="shared" si="1161"/>
        <v>0</v>
      </c>
      <c r="PA44" s="100">
        <f t="shared" si="1161"/>
        <v>0</v>
      </c>
      <c r="PB44" s="66">
        <f t="shared" si="129"/>
        <v>0</v>
      </c>
      <c r="PC44" s="66">
        <f t="shared" si="130"/>
        <v>0</v>
      </c>
      <c r="PD44" s="53">
        <f>'СДП (план)'!BQ45</f>
        <v>0</v>
      </c>
      <c r="PE44" s="53">
        <f>'СДП (план)'!BR45</f>
        <v>0</v>
      </c>
      <c r="PF44" s="66">
        <f t="shared" si="131"/>
        <v>0</v>
      </c>
      <c r="PG44" s="66">
        <f t="shared" si="132"/>
        <v>0</v>
      </c>
      <c r="PH44" s="53">
        <f t="shared" ref="PH44:QE44" si="1162">PH45</f>
        <v>0</v>
      </c>
      <c r="PI44" s="53">
        <f t="shared" si="1162"/>
        <v>0</v>
      </c>
      <c r="PJ44" s="53">
        <f t="shared" si="1162"/>
        <v>0</v>
      </c>
      <c r="PK44" s="53">
        <f t="shared" si="1162"/>
        <v>0</v>
      </c>
      <c r="PL44" s="53">
        <f t="shared" si="1162"/>
        <v>0</v>
      </c>
      <c r="PM44" s="53">
        <f t="shared" si="1162"/>
        <v>0</v>
      </c>
      <c r="PN44" s="100">
        <f t="shared" si="1162"/>
        <v>0</v>
      </c>
      <c r="PO44" s="100">
        <f t="shared" si="1162"/>
        <v>0</v>
      </c>
      <c r="PP44" s="100">
        <f t="shared" si="1162"/>
        <v>0</v>
      </c>
      <c r="PQ44" s="66">
        <f t="shared" si="136"/>
        <v>0</v>
      </c>
      <c r="PR44" s="66">
        <f t="shared" si="137"/>
        <v>0</v>
      </c>
      <c r="PS44" s="53">
        <f>'СДП (план)'!BS45</f>
        <v>0</v>
      </c>
      <c r="PT44" s="53">
        <f>'СДП (план)'!BT45</f>
        <v>0</v>
      </c>
      <c r="PU44" s="66">
        <f t="shared" si="138"/>
        <v>0</v>
      </c>
      <c r="PV44" s="66">
        <f t="shared" si="139"/>
        <v>0</v>
      </c>
      <c r="PW44" s="53">
        <f t="shared" si="1162"/>
        <v>0</v>
      </c>
      <c r="PX44" s="53">
        <f t="shared" si="1162"/>
        <v>0</v>
      </c>
      <c r="PY44" s="53">
        <f t="shared" si="1162"/>
        <v>0</v>
      </c>
      <c r="PZ44" s="53">
        <f t="shared" si="1162"/>
        <v>0</v>
      </c>
      <c r="QA44" s="53">
        <f t="shared" si="1162"/>
        <v>0</v>
      </c>
      <c r="QB44" s="53">
        <f t="shared" si="1162"/>
        <v>0</v>
      </c>
      <c r="QC44" s="100">
        <f t="shared" si="1162"/>
        <v>0</v>
      </c>
      <c r="QD44" s="100">
        <f t="shared" si="1162"/>
        <v>0</v>
      </c>
      <c r="QE44" s="100">
        <f t="shared" si="1162"/>
        <v>0</v>
      </c>
      <c r="QF44" s="66">
        <f t="shared" si="140"/>
        <v>0</v>
      </c>
      <c r="QG44" s="66">
        <f t="shared" si="141"/>
        <v>0</v>
      </c>
      <c r="QH44" s="53">
        <f>'СДП (план)'!BU45</f>
        <v>0</v>
      </c>
      <c r="QI44" s="53">
        <f>'СДП (план)'!BV45</f>
        <v>0</v>
      </c>
      <c r="QJ44" s="66">
        <f t="shared" si="142"/>
        <v>0</v>
      </c>
      <c r="QK44" s="66">
        <f t="shared" si="143"/>
        <v>0</v>
      </c>
      <c r="QL44" s="53">
        <f t="shared" ref="QL44:RI44" si="1163">QL45</f>
        <v>0</v>
      </c>
      <c r="QM44" s="53">
        <f t="shared" si="1163"/>
        <v>0</v>
      </c>
      <c r="QN44" s="53">
        <f t="shared" si="1163"/>
        <v>0</v>
      </c>
      <c r="QO44" s="53">
        <f t="shared" si="1163"/>
        <v>0</v>
      </c>
      <c r="QP44" s="53">
        <f t="shared" si="1163"/>
        <v>0</v>
      </c>
      <c r="QQ44" s="53">
        <f t="shared" si="1163"/>
        <v>0</v>
      </c>
      <c r="QR44" s="100">
        <f t="shared" si="1163"/>
        <v>0</v>
      </c>
      <c r="QS44" s="100">
        <f t="shared" si="1163"/>
        <v>0</v>
      </c>
      <c r="QT44" s="100">
        <f t="shared" si="1163"/>
        <v>0</v>
      </c>
      <c r="QU44" s="66">
        <f t="shared" si="978"/>
        <v>0</v>
      </c>
      <c r="QV44" s="66">
        <f t="shared" si="979"/>
        <v>0</v>
      </c>
      <c r="QW44" s="53">
        <f>'СДП (план)'!BW45</f>
        <v>0</v>
      </c>
      <c r="QX44" s="53">
        <f>'СДП (план)'!BX45</f>
        <v>0</v>
      </c>
      <c r="QY44" s="66">
        <f t="shared" si="147"/>
        <v>0</v>
      </c>
      <c r="QZ44" s="66">
        <f t="shared" si="148"/>
        <v>0</v>
      </c>
      <c r="RA44" s="53">
        <f t="shared" si="1163"/>
        <v>0</v>
      </c>
      <c r="RB44" s="53">
        <f t="shared" si="1163"/>
        <v>0</v>
      </c>
      <c r="RC44" s="53">
        <f t="shared" si="1163"/>
        <v>0</v>
      </c>
      <c r="RD44" s="53">
        <f t="shared" si="1163"/>
        <v>0</v>
      </c>
      <c r="RE44" s="53">
        <f t="shared" si="1163"/>
        <v>0</v>
      </c>
      <c r="RF44" s="53">
        <f t="shared" si="1163"/>
        <v>0</v>
      </c>
      <c r="RG44" s="100">
        <f t="shared" si="1163"/>
        <v>0</v>
      </c>
      <c r="RH44" s="100">
        <f t="shared" si="1163"/>
        <v>0</v>
      </c>
      <c r="RI44" s="100">
        <f t="shared" si="1163"/>
        <v>0</v>
      </c>
      <c r="RJ44" s="66">
        <f t="shared" si="149"/>
        <v>0</v>
      </c>
      <c r="RK44" s="66">
        <f t="shared" si="150"/>
        <v>0</v>
      </c>
      <c r="RL44" s="53">
        <f>'СДП (план)'!BY45</f>
        <v>0</v>
      </c>
      <c r="RM44" s="53">
        <f>'СДП (план)'!BZ45</f>
        <v>0</v>
      </c>
      <c r="RN44" s="66">
        <f t="shared" si="151"/>
        <v>0</v>
      </c>
      <c r="RO44" s="66">
        <f t="shared" si="152"/>
        <v>0</v>
      </c>
      <c r="RP44" s="53">
        <f t="shared" ref="RP44:RX44" si="1164">RP45</f>
        <v>0</v>
      </c>
      <c r="RQ44" s="53">
        <f t="shared" si="1164"/>
        <v>0</v>
      </c>
      <c r="RR44" s="53">
        <f t="shared" si="1164"/>
        <v>0</v>
      </c>
      <c r="RS44" s="53">
        <f t="shared" si="1164"/>
        <v>0</v>
      </c>
      <c r="RT44" s="53">
        <f t="shared" si="1164"/>
        <v>0</v>
      </c>
      <c r="RU44" s="53">
        <f t="shared" si="1164"/>
        <v>0</v>
      </c>
      <c r="RV44" s="100">
        <f t="shared" si="1164"/>
        <v>0</v>
      </c>
      <c r="RW44" s="100">
        <f t="shared" si="1164"/>
        <v>0</v>
      </c>
      <c r="RX44" s="100">
        <f t="shared" si="1164"/>
        <v>0</v>
      </c>
      <c r="RY44" s="66">
        <f t="shared" si="153"/>
        <v>0</v>
      </c>
      <c r="RZ44" s="66">
        <f t="shared" si="154"/>
        <v>0</v>
      </c>
      <c r="SA44" s="53">
        <f>'СДП (план)'!CA45</f>
        <v>0</v>
      </c>
      <c r="SB44" s="53">
        <f>'СДП (план)'!CB45</f>
        <v>0</v>
      </c>
      <c r="SC44" s="66">
        <f t="shared" si="1029"/>
        <v>0</v>
      </c>
      <c r="SD44" s="66">
        <f t="shared" si="1030"/>
        <v>0</v>
      </c>
      <c r="SE44" s="53">
        <f t="shared" ref="SE44:SM44" si="1165">SE45</f>
        <v>0</v>
      </c>
      <c r="SF44" s="53">
        <f t="shared" si="1165"/>
        <v>0</v>
      </c>
      <c r="SG44" s="53">
        <f t="shared" si="1165"/>
        <v>0</v>
      </c>
      <c r="SH44" s="53">
        <f t="shared" si="1165"/>
        <v>0</v>
      </c>
      <c r="SI44" s="53">
        <f t="shared" si="1165"/>
        <v>0</v>
      </c>
      <c r="SJ44" s="53">
        <f t="shared" si="1165"/>
        <v>0</v>
      </c>
      <c r="SK44" s="100">
        <f t="shared" si="1165"/>
        <v>0</v>
      </c>
      <c r="SL44" s="100">
        <f t="shared" si="1165"/>
        <v>0</v>
      </c>
      <c r="SM44" s="100">
        <f t="shared" si="1165"/>
        <v>0</v>
      </c>
      <c r="SN44" s="66">
        <f t="shared" si="158"/>
        <v>0</v>
      </c>
      <c r="SO44" s="66">
        <f t="shared" si="159"/>
        <v>0</v>
      </c>
      <c r="SP44" s="53">
        <f>'СДП (план)'!CC45</f>
        <v>0</v>
      </c>
      <c r="SQ44" s="53">
        <f>'СДП (план)'!CD45</f>
        <v>0</v>
      </c>
      <c r="SR44" s="66">
        <f t="shared" si="1032"/>
        <v>0</v>
      </c>
      <c r="SS44" s="66">
        <f t="shared" si="1033"/>
        <v>0</v>
      </c>
      <c r="ST44" s="53">
        <f t="shared" ref="ST44:TB44" si="1166">ST45</f>
        <v>0</v>
      </c>
      <c r="SU44" s="53">
        <f t="shared" si="1166"/>
        <v>0</v>
      </c>
      <c r="SV44" s="53">
        <f t="shared" si="1166"/>
        <v>0</v>
      </c>
      <c r="SW44" s="53">
        <f t="shared" si="1166"/>
        <v>0</v>
      </c>
      <c r="SX44" s="53">
        <f t="shared" si="1166"/>
        <v>0</v>
      </c>
      <c r="SY44" s="53">
        <f t="shared" si="1166"/>
        <v>0</v>
      </c>
      <c r="SZ44" s="100">
        <f t="shared" si="1166"/>
        <v>0</v>
      </c>
      <c r="TA44" s="100">
        <f t="shared" si="1166"/>
        <v>0</v>
      </c>
      <c r="TB44" s="100">
        <f t="shared" si="1166"/>
        <v>0</v>
      </c>
      <c r="TC44" s="66">
        <f t="shared" si="163"/>
        <v>0</v>
      </c>
      <c r="TD44" s="66">
        <f t="shared" si="164"/>
        <v>0</v>
      </c>
      <c r="TE44" s="14">
        <f>'СДП (план)'!CE45</f>
        <v>0</v>
      </c>
      <c r="TF44" s="14">
        <f>'СДП (план)'!CF45</f>
        <v>0</v>
      </c>
      <c r="TG44" s="14">
        <v>0</v>
      </c>
      <c r="TH44" s="14">
        <v>0</v>
      </c>
      <c r="TI44" s="53">
        <f t="shared" ref="TI44:TQ44" si="1167">TI45</f>
        <v>0</v>
      </c>
      <c r="TJ44" s="53">
        <f t="shared" si="1167"/>
        <v>0</v>
      </c>
      <c r="TK44" s="53">
        <f t="shared" si="1167"/>
        <v>0</v>
      </c>
      <c r="TL44" s="53">
        <f t="shared" si="1167"/>
        <v>0</v>
      </c>
      <c r="TM44" s="53">
        <f t="shared" si="1167"/>
        <v>0</v>
      </c>
      <c r="TN44" s="53"/>
      <c r="TO44" s="100">
        <f t="shared" si="1167"/>
        <v>0</v>
      </c>
      <c r="TP44" s="100">
        <f t="shared" si="1167"/>
        <v>0</v>
      </c>
      <c r="TQ44" s="100">
        <f t="shared" si="1167"/>
        <v>0</v>
      </c>
      <c r="TR44" s="66">
        <f t="shared" si="166"/>
        <v>0</v>
      </c>
      <c r="TS44" s="66">
        <f t="shared" si="167"/>
        <v>0</v>
      </c>
      <c r="TT44" s="66">
        <f>'СДП (план)'!CG45</f>
        <v>0</v>
      </c>
      <c r="TU44" s="66">
        <f>'СДП (план)'!CH45</f>
        <v>0</v>
      </c>
      <c r="TV44" s="66">
        <f t="shared" si="168"/>
        <v>0</v>
      </c>
      <c r="TW44" s="66">
        <f t="shared" si="169"/>
        <v>0</v>
      </c>
      <c r="TX44" s="164"/>
      <c r="TY44" s="164"/>
      <c r="TZ44" s="164"/>
      <c r="UA44" s="164"/>
      <c r="UB44" s="164"/>
      <c r="UC44" s="164"/>
      <c r="UD44" s="100">
        <f t="shared" ref="UD44:UF44" si="1168">UD45</f>
        <v>0</v>
      </c>
      <c r="UE44" s="100">
        <f t="shared" si="1168"/>
        <v>0</v>
      </c>
      <c r="UF44" s="100">
        <f t="shared" si="1168"/>
        <v>0</v>
      </c>
      <c r="UG44" s="66">
        <f t="shared" si="997"/>
        <v>0</v>
      </c>
      <c r="UH44" s="66">
        <f t="shared" si="998"/>
        <v>0</v>
      </c>
      <c r="UI44" s="66"/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66"/>
      <c r="UX44" s="100">
        <f>'СДП (план)'!CK45</f>
        <v>1</v>
      </c>
      <c r="UY44" s="100">
        <f>'СДП (план)'!CL45</f>
        <v>35898.239999999998</v>
      </c>
      <c r="UZ44" s="43">
        <f t="shared" si="173"/>
        <v>8.3333333333333329E-2</v>
      </c>
      <c r="VA44" s="43">
        <f t="shared" si="174"/>
        <v>2991.52</v>
      </c>
      <c r="VB44" s="100">
        <f>VB45</f>
        <v>0</v>
      </c>
      <c r="VC44" s="100">
        <f t="shared" ref="VC44:VL44" si="1169">VC45</f>
        <v>0</v>
      </c>
      <c r="VD44" s="100">
        <f t="shared" si="1169"/>
        <v>0</v>
      </c>
      <c r="VE44" s="100">
        <f t="shared" si="1169"/>
        <v>0</v>
      </c>
      <c r="VF44" s="100">
        <f t="shared" si="1169"/>
        <v>0</v>
      </c>
      <c r="VG44" s="100">
        <f t="shared" si="1169"/>
        <v>0</v>
      </c>
      <c r="VH44" s="100">
        <f t="shared" si="1169"/>
        <v>1.6</v>
      </c>
      <c r="VI44" s="100">
        <f t="shared" si="1169"/>
        <v>0.13333333333333333</v>
      </c>
      <c r="VJ44" s="100">
        <f t="shared" si="1169"/>
        <v>0</v>
      </c>
      <c r="VK44" s="66">
        <f t="shared" si="1169"/>
        <v>-8.3333333333333329E-2</v>
      </c>
      <c r="VL44" s="66">
        <f t="shared" si="1169"/>
        <v>-2991.52</v>
      </c>
      <c r="VM44" s="398" t="e">
        <f>VLOOKUP($C44,'СДП (план)'!$C$11:$CL$254,107,0)</f>
        <v>#REF!</v>
      </c>
      <c r="VN44" s="398" t="e">
        <f>VLOOKUP($C44,'СДП (план)'!$C$11:$CL$254,108,0)</f>
        <v>#REF!</v>
      </c>
      <c r="VO44" s="399" t="e">
        <f t="shared" si="1133"/>
        <v>#REF!</v>
      </c>
      <c r="VP44" s="399" t="e">
        <f t="shared" si="1134"/>
        <v>#REF!</v>
      </c>
      <c r="VQ44" s="398"/>
      <c r="VR44" s="398"/>
      <c r="VS44" s="400"/>
      <c r="VT44" s="400"/>
    </row>
    <row r="45" spans="1:592" s="32" customFormat="1" ht="15" hidden="1" x14ac:dyDescent="0.2">
      <c r="A45" s="182"/>
      <c r="B45" s="182">
        <v>26</v>
      </c>
      <c r="C45" s="265" t="s">
        <v>361</v>
      </c>
      <c r="D45" s="473" t="s">
        <v>189</v>
      </c>
      <c r="E45" s="461">
        <v>16026</v>
      </c>
      <c r="F45" s="462">
        <v>1.6</v>
      </c>
      <c r="G45" s="463"/>
      <c r="H45" s="478">
        <v>1</v>
      </c>
      <c r="I45" s="212"/>
      <c r="J45" s="212"/>
      <c r="K45" s="1">
        <v>1.4</v>
      </c>
      <c r="L45" s="1">
        <v>1.68</v>
      </c>
      <c r="M45" s="1">
        <v>2.23</v>
      </c>
      <c r="N45" s="9">
        <v>2.57</v>
      </c>
      <c r="O45" s="44">
        <f>'СДП (план)'!O46</f>
        <v>0</v>
      </c>
      <c r="P45" s="44">
        <f>'СДП (план)'!P46</f>
        <v>0</v>
      </c>
      <c r="Q45" s="43">
        <f t="shared" si="19"/>
        <v>0</v>
      </c>
      <c r="R45" s="43">
        <f t="shared" si="20"/>
        <v>0</v>
      </c>
      <c r="S45" s="43">
        <f>VLOOKUP($C45,'факт СДП 1 мес'!$D$8:$HP$251,9,0)</f>
        <v>0</v>
      </c>
      <c r="T45" s="43">
        <f>VLOOKUP($C45,'факт СДП 1 мес'!$D$8:$HP$251,10,0)</f>
        <v>0</v>
      </c>
      <c r="U45" s="43">
        <f>VLOOKUP($C45,'факт СДП 1 мес'!$D$8:$HP$251,11,0)</f>
        <v>0</v>
      </c>
      <c r="V45" s="43">
        <f>VLOOKUP($C45,'факт СДП 1 мес'!$D$8:$HP$251,12,0)</f>
        <v>0</v>
      </c>
      <c r="W45" s="43">
        <f>VLOOKUP($C45,'факт СДП 1 мес'!$D$8:$HP$251,13,0)</f>
        <v>0</v>
      </c>
      <c r="X45" s="43">
        <f>VLOOKUP($C45,'факт СДП 1 мес'!$D$8:$HP$251,14,0)</f>
        <v>0</v>
      </c>
      <c r="Y45" s="43">
        <f>SUM(O45*$F45)</f>
        <v>0</v>
      </c>
      <c r="Z45" s="43">
        <f>SUM(Q45*$F45)</f>
        <v>0</v>
      </c>
      <c r="AA45" s="43">
        <f>SUM(S45*$F45)</f>
        <v>0</v>
      </c>
      <c r="AB45" s="43">
        <f t="shared" ref="AB45" si="1170">SUM(S45-Q45)</f>
        <v>0</v>
      </c>
      <c r="AC45" s="43">
        <f t="shared" si="585"/>
        <v>0</v>
      </c>
      <c r="AD45" s="145">
        <f>'СДП (план)'!Q46</f>
        <v>0</v>
      </c>
      <c r="AE45" s="145">
        <f>'СДП (план)'!R46</f>
        <v>0</v>
      </c>
      <c r="AF45" s="43">
        <f t="shared" si="21"/>
        <v>0</v>
      </c>
      <c r="AG45" s="43">
        <f t="shared" si="22"/>
        <v>0</v>
      </c>
      <c r="AH45" s="43">
        <f>VLOOKUP($C45,'факт СДП 1 мес'!$D$8:$HP$251,3,0)</f>
        <v>0</v>
      </c>
      <c r="AI45" s="43">
        <f>VLOOKUP($C45,'факт СДП 1 мес'!$D$8:$HP$251,4,0)</f>
        <v>0</v>
      </c>
      <c r="AJ45" s="43">
        <f>VLOOKUP($C45,'факт СДП 1 мес'!$D$8:$HP$251,5,0)</f>
        <v>0</v>
      </c>
      <c r="AK45" s="43">
        <f>VLOOKUP($C45,'факт СДП 1 мес'!$D$8:$HP$251,6,0)</f>
        <v>0</v>
      </c>
      <c r="AL45" s="43">
        <f>VLOOKUP($C45,'факт СДП 1 мес'!$D$8:$HP$251,7,0)</f>
        <v>0</v>
      </c>
      <c r="AM45" s="43">
        <f>VLOOKUP($C45,'факт СДП 1 мес'!$D$8:$HP$251,8,0)</f>
        <v>0</v>
      </c>
      <c r="AN45" s="43">
        <f>SUM(AD45*$F45)</f>
        <v>0</v>
      </c>
      <c r="AO45" s="43">
        <f>SUM(AF45*$F45)</f>
        <v>0</v>
      </c>
      <c r="AP45" s="43">
        <f>SUM(AH45*$F45)</f>
        <v>0</v>
      </c>
      <c r="AQ45" s="43">
        <f t="shared" ref="AQ45" si="1171">SUM(AH45-AF45)</f>
        <v>0</v>
      </c>
      <c r="AR45" s="43">
        <f t="shared" ref="AR45" si="1172">SUM(AI45-AG45)</f>
        <v>0</v>
      </c>
      <c r="AS45" s="44">
        <f>'СДП (план)'!S46</f>
        <v>0</v>
      </c>
      <c r="AT45" s="43">
        <f>'СДП (план)'!T46</f>
        <v>0</v>
      </c>
      <c r="AU45" s="43">
        <f t="shared" si="25"/>
        <v>0</v>
      </c>
      <c r="AV45" s="43">
        <f t="shared" si="26"/>
        <v>0</v>
      </c>
      <c r="AW45" s="43">
        <f>VLOOKUP($C45,'факт СДП 1 мес'!$D$8:$HP$251,159,0)</f>
        <v>0</v>
      </c>
      <c r="AX45" s="43">
        <f>VLOOKUP($C45,'факт СДП 1 мес'!$D$8:$HP$251,160,0)</f>
        <v>0</v>
      </c>
      <c r="AY45" s="43">
        <f>VLOOKUP($C45,'факт СДП 1 мес'!$D$8:$HP$251,161,0)</f>
        <v>0</v>
      </c>
      <c r="AZ45" s="43">
        <f>VLOOKUP($C45,'факт СДП 1 мес'!$D$8:$HP$251,162,0)</f>
        <v>0</v>
      </c>
      <c r="BA45" s="43">
        <f>VLOOKUP($C45,'факт СДП 1 мес'!$D$8:$HP$251,163,0)</f>
        <v>0</v>
      </c>
      <c r="BB45" s="43">
        <f>VLOOKUP($C45,'факт СДП 1 мес'!$D$8:$HP$251,164,0)</f>
        <v>0</v>
      </c>
      <c r="BC45" s="43">
        <f>SUM(AS45*$F45)</f>
        <v>0</v>
      </c>
      <c r="BD45" s="43">
        <f>SUM(AU45*$F45)</f>
        <v>0</v>
      </c>
      <c r="BE45" s="43">
        <f>SUM(AW45*$F45)</f>
        <v>0</v>
      </c>
      <c r="BF45" s="43">
        <f t="shared" si="900"/>
        <v>0</v>
      </c>
      <c r="BG45" s="43">
        <f t="shared" si="901"/>
        <v>0</v>
      </c>
      <c r="BH45" s="88">
        <f>'СДП (план)'!U46</f>
        <v>0</v>
      </c>
      <c r="BI45" s="3">
        <f>'СДП (план)'!V46</f>
        <v>0</v>
      </c>
      <c r="BJ45" s="43">
        <f t="shared" si="27"/>
        <v>0</v>
      </c>
      <c r="BK45" s="43">
        <f t="shared" si="28"/>
        <v>0</v>
      </c>
      <c r="BL45" s="43">
        <f>VLOOKUP($C45,'факт СДП 1 мес'!$D$8:$HP$251,21,0)</f>
        <v>0</v>
      </c>
      <c r="BM45" s="43">
        <f>VLOOKUP($C45,'факт СДП 1 мес'!$D$8:$HP$251,22,0)</f>
        <v>0</v>
      </c>
      <c r="BN45" s="43">
        <f>VLOOKUP($C45,'факт СДП 1 мес'!$D$8:$HP$251,23,0)</f>
        <v>0</v>
      </c>
      <c r="BO45" s="43">
        <f>VLOOKUP($C45,'факт СДП 1 мес'!$D$8:$HP$251,24,0)</f>
        <v>0</v>
      </c>
      <c r="BP45" s="43">
        <f>VLOOKUP($C45,'факт СДП 1 мес'!$D$8:$HP$251,25,0)</f>
        <v>0</v>
      </c>
      <c r="BQ45" s="43">
        <f>VLOOKUP($C45,'факт СДП 1 мес'!$D$8:$HP$251,26,0)</f>
        <v>0</v>
      </c>
      <c r="BR45" s="43">
        <f>SUM(BH45*$F45)</f>
        <v>0</v>
      </c>
      <c r="BS45" s="43">
        <f>SUM(BJ45*$F45)</f>
        <v>0</v>
      </c>
      <c r="BT45" s="43">
        <f>SUM(BL45*$F45)</f>
        <v>0</v>
      </c>
      <c r="BU45" s="43">
        <f t="shared" si="905"/>
        <v>0</v>
      </c>
      <c r="BV45" s="43">
        <f t="shared" si="906"/>
        <v>0</v>
      </c>
      <c r="BW45" s="44">
        <f>'СДП (план)'!W46</f>
        <v>0</v>
      </c>
      <c r="BX45" s="43">
        <f>'СДП (план)'!X46</f>
        <v>0</v>
      </c>
      <c r="BY45" s="43">
        <f t="shared" si="30"/>
        <v>0</v>
      </c>
      <c r="BZ45" s="43">
        <f t="shared" si="31"/>
        <v>0</v>
      </c>
      <c r="CA45" s="43">
        <f>VLOOKUP($C45,'факт СДП 1 мес'!$D$8:$HP$251,15,0)</f>
        <v>0</v>
      </c>
      <c r="CB45" s="43">
        <f>VLOOKUP($C45,'факт СДП 1 мес'!$D$8:$HP$251,16,0)</f>
        <v>0</v>
      </c>
      <c r="CC45" s="43">
        <f>VLOOKUP($C45,'факт СДП 1 мес'!$D$8:$HP$251,17,0)</f>
        <v>0</v>
      </c>
      <c r="CD45" s="43">
        <f>VLOOKUP($C45,'факт СДП 1 мес'!$D$8:$HP$251,18,0)</f>
        <v>0</v>
      </c>
      <c r="CE45" s="43">
        <f>VLOOKUP($C45,'факт СДП 1 мес'!$D$8:$HP$251,19,0)</f>
        <v>0</v>
      </c>
      <c r="CF45" s="43">
        <f>VLOOKUP($C45,'факт СДП 1 мес'!$D$8:$HP$251,20,0)</f>
        <v>0</v>
      </c>
      <c r="CG45" s="43">
        <f>SUM(BW45*$F45)</f>
        <v>0</v>
      </c>
      <c r="CH45" s="43">
        <f>SUM(BY45*$F45)</f>
        <v>0</v>
      </c>
      <c r="CI45" s="43">
        <f>SUM(CA45*$F45)</f>
        <v>0</v>
      </c>
      <c r="CJ45" s="43">
        <f t="shared" si="910"/>
        <v>0</v>
      </c>
      <c r="CK45" s="43">
        <f t="shared" si="911"/>
        <v>0</v>
      </c>
      <c r="CL45" s="45">
        <f>'СДП (план)'!Y46</f>
        <v>0</v>
      </c>
      <c r="CM45" s="43">
        <f>'СДП (план)'!Z46</f>
        <v>0</v>
      </c>
      <c r="CN45" s="43">
        <f t="shared" si="32"/>
        <v>0</v>
      </c>
      <c r="CO45" s="43">
        <f t="shared" si="33"/>
        <v>0</v>
      </c>
      <c r="CP45" s="43">
        <f>VLOOKUP($C45,'факт СДП 1 мес'!$D$8:$HP$251,165,0)</f>
        <v>0</v>
      </c>
      <c r="CQ45" s="43">
        <f>VLOOKUP($C45,'факт СДП 1 мес'!$D$8:$HP$251,166,0)</f>
        <v>0</v>
      </c>
      <c r="CR45" s="43">
        <f>VLOOKUP($C45,'факт СДП 1 мес'!$D$8:$HP$251,167,0)</f>
        <v>0</v>
      </c>
      <c r="CS45" s="43">
        <f>VLOOKUP($C45,'факт СДП 1 мес'!$D$8:$HP$251,168,0)</f>
        <v>0</v>
      </c>
      <c r="CT45" s="43">
        <f>VLOOKUP($C45,'факт СДП 1 мес'!$D$8:$HP$251,169,0)</f>
        <v>0</v>
      </c>
      <c r="CU45" s="43">
        <f>VLOOKUP($C45,'факт СДП 1 мес'!$D$8:$HP$251,170,0)</f>
        <v>0</v>
      </c>
      <c r="CV45" s="43">
        <f>SUM(CL45*$F45)</f>
        <v>0</v>
      </c>
      <c r="CW45" s="43">
        <f>SUM(CN45*$F45)</f>
        <v>0</v>
      </c>
      <c r="CX45" s="43">
        <f>SUM(CP45*$F45)</f>
        <v>0</v>
      </c>
      <c r="CY45" s="43">
        <f t="shared" si="34"/>
        <v>0</v>
      </c>
      <c r="CZ45" s="43">
        <f t="shared" si="35"/>
        <v>0</v>
      </c>
      <c r="DA45" s="5">
        <f>'СДП (план)'!AA46</f>
        <v>0</v>
      </c>
      <c r="DB45" s="3">
        <f>'СДП (план)'!AB46</f>
        <v>0</v>
      </c>
      <c r="DC45" s="43">
        <f t="shared" si="36"/>
        <v>0</v>
      </c>
      <c r="DD45" s="43">
        <f t="shared" si="37"/>
        <v>0</v>
      </c>
      <c r="DE45" s="43">
        <f>VLOOKUP($C45,'факт СДП 1 мес'!$D$8:$HP$251,57,0)</f>
        <v>0</v>
      </c>
      <c r="DF45" s="43">
        <f>VLOOKUP($C45,'факт СДП 1 мес'!$D$8:$HP$251,58,0)</f>
        <v>0</v>
      </c>
      <c r="DG45" s="43">
        <f>VLOOKUP($C45,'факт СДП 1 мес'!$D$8:$HP$251,59,0)</f>
        <v>0</v>
      </c>
      <c r="DH45" s="43">
        <f>VLOOKUP($C45,'факт СДП 1 мес'!$D$8:$HP$251,60,0)</f>
        <v>0</v>
      </c>
      <c r="DI45" s="43">
        <f>VLOOKUP($C45,'факт СДП 1 мес'!$D$8:$HP$251,61,0)</f>
        <v>0</v>
      </c>
      <c r="DJ45" s="43">
        <f>VLOOKUP($C45,'факт СДП 1 мес'!$D$8:$HP$251,62,0)</f>
        <v>0</v>
      </c>
      <c r="DK45" s="43">
        <f>SUM(DA45*$F45)</f>
        <v>0</v>
      </c>
      <c r="DL45" s="43">
        <f>SUM(DC45*$F45)</f>
        <v>0</v>
      </c>
      <c r="DM45" s="43">
        <f>SUM(DE45*$F45)</f>
        <v>0</v>
      </c>
      <c r="DN45" s="43">
        <f t="shared" si="38"/>
        <v>0</v>
      </c>
      <c r="DO45" s="43">
        <f t="shared" si="39"/>
        <v>0</v>
      </c>
      <c r="DP45" s="5">
        <f>'СДП (план)'!AC46</f>
        <v>0</v>
      </c>
      <c r="DQ45" s="3">
        <f>'СДП (план)'!AD46</f>
        <v>0</v>
      </c>
      <c r="DR45" s="43">
        <f t="shared" si="40"/>
        <v>0</v>
      </c>
      <c r="DS45" s="43">
        <f t="shared" si="41"/>
        <v>0</v>
      </c>
      <c r="DT45" s="43">
        <f>VLOOKUP($C45,'факт СДП 1 мес'!$D$8:$HP$251,33,0)</f>
        <v>0</v>
      </c>
      <c r="DU45" s="43">
        <f>VLOOKUP($C45,'факт СДП 1 мес'!$D$8:$HP$251,34,0)</f>
        <v>0</v>
      </c>
      <c r="DV45" s="43">
        <f>VLOOKUP($C45,'факт СДП 1 мес'!$D$8:$HP$251,35,0)</f>
        <v>0</v>
      </c>
      <c r="DW45" s="43">
        <f>VLOOKUP($C45,'факт СДП 1 мес'!$D$8:$HP$251,36,0)</f>
        <v>0</v>
      </c>
      <c r="DX45" s="43">
        <f>VLOOKUP($C45,'факт СДП 1 мес'!$D$8:$HP$251,37,0)</f>
        <v>0</v>
      </c>
      <c r="DY45" s="43">
        <f>VLOOKUP($C45,'факт СДП 1 мес'!$D$8:$HP$251,38,0)</f>
        <v>0</v>
      </c>
      <c r="DZ45" s="43">
        <f>SUM(DP45*$F45)</f>
        <v>0</v>
      </c>
      <c r="EA45" s="43">
        <f>SUM(DR45*$F45)</f>
        <v>0</v>
      </c>
      <c r="EB45" s="43">
        <f>SUM(DT45*$F45)</f>
        <v>0</v>
      </c>
      <c r="EC45" s="43">
        <f t="shared" ref="EC45" si="1173">SUM(DT45-DR45)</f>
        <v>0</v>
      </c>
      <c r="ED45" s="43">
        <f t="shared" ref="ED45" si="1174">SUM(DU45-DS45)</f>
        <v>0</v>
      </c>
      <c r="EE45" s="5">
        <f>'СДП (план)'!AE46</f>
        <v>0</v>
      </c>
      <c r="EF45" s="3">
        <f>'СДП (план)'!AF46</f>
        <v>0</v>
      </c>
      <c r="EG45" s="43">
        <f t="shared" si="44"/>
        <v>0</v>
      </c>
      <c r="EH45" s="43">
        <f t="shared" si="45"/>
        <v>0</v>
      </c>
      <c r="EI45" s="43">
        <f>VLOOKUP($C45,'факт СДП 1 мес'!$D$8:$HP$251,27,0)</f>
        <v>0</v>
      </c>
      <c r="EJ45" s="43">
        <f>VLOOKUP($C45,'факт СДП 1 мес'!$D$8:$HP$251,28,0)</f>
        <v>0</v>
      </c>
      <c r="EK45" s="43">
        <f>VLOOKUP($C45,'факт СДП 1 мес'!$D$8:$HP$251,29,0)</f>
        <v>0</v>
      </c>
      <c r="EL45" s="43">
        <f>VLOOKUP($C45,'факт СДП 1 мес'!$D$8:$HP$251,30,0)</f>
        <v>0</v>
      </c>
      <c r="EM45" s="43">
        <f>VLOOKUP($C45,'факт СДП 1 мес'!$D$8:$HP$251,31,0)</f>
        <v>0</v>
      </c>
      <c r="EN45" s="43">
        <f>VLOOKUP($C45,'факт СДП 1 мес'!$D$8:$HP$251,32,0)</f>
        <v>0</v>
      </c>
      <c r="EO45" s="43">
        <f>SUM(EE45*$F45)</f>
        <v>0</v>
      </c>
      <c r="EP45" s="43">
        <f>SUM(EG45*$F45)</f>
        <v>0</v>
      </c>
      <c r="EQ45" s="43">
        <f>SUM(EI45*$F45)</f>
        <v>0</v>
      </c>
      <c r="ER45" s="43">
        <f t="shared" ref="ER45" si="1175">SUM(EI45-EG45)</f>
        <v>0</v>
      </c>
      <c r="ES45" s="43">
        <f t="shared" ref="ES45" si="1176">SUM(EJ45-EH45)</f>
        <v>0</v>
      </c>
      <c r="ET45" s="44">
        <f>'СДП (план)'!AG46</f>
        <v>0</v>
      </c>
      <c r="EU45" s="43">
        <f>'СДП (план)'!AH46</f>
        <v>0</v>
      </c>
      <c r="EV45" s="43">
        <f t="shared" si="48"/>
        <v>0</v>
      </c>
      <c r="EW45" s="43">
        <f t="shared" si="49"/>
        <v>0</v>
      </c>
      <c r="EX45" s="43">
        <f>VLOOKUP($C45,'факт СДП 1 мес'!$D$8:$HP$251,87,0)</f>
        <v>0</v>
      </c>
      <c r="EY45" s="43">
        <f>VLOOKUP($C45,'факт СДП 1 мес'!$D$8:$HP$251,88,0)</f>
        <v>0</v>
      </c>
      <c r="EZ45" s="43">
        <f>VLOOKUP($C45,'факт СДП 1 мес'!$D$8:$HP$251,89,0)</f>
        <v>0</v>
      </c>
      <c r="FA45" s="43">
        <f>VLOOKUP($C45,'факт СДП 1 мес'!$D$8:$HP$251,90,0)</f>
        <v>0</v>
      </c>
      <c r="FB45" s="43">
        <f>VLOOKUP($C45,'факт СДП 1 мес'!$D$8:$HP$251,91,0)</f>
        <v>0</v>
      </c>
      <c r="FC45" s="43">
        <f>VLOOKUP($C45,'факт СДП 1 мес'!$D$8:$HP$251,92,0)</f>
        <v>0</v>
      </c>
      <c r="FD45" s="43">
        <f>SUM(ET45*$F45)</f>
        <v>0</v>
      </c>
      <c r="FE45" s="43">
        <f>SUM(EV45*$F45)</f>
        <v>0</v>
      </c>
      <c r="FF45" s="43">
        <f>SUM(EX45*$F45)</f>
        <v>0</v>
      </c>
      <c r="FG45" s="43">
        <f t="shared" si="50"/>
        <v>0</v>
      </c>
      <c r="FH45" s="43">
        <f t="shared" si="51"/>
        <v>0</v>
      </c>
      <c r="FI45" s="44">
        <f>'СДП (план)'!AI46</f>
        <v>0</v>
      </c>
      <c r="FJ45" s="43">
        <f>'СДП (план)'!AJ46</f>
        <v>0</v>
      </c>
      <c r="FK45" s="43">
        <f t="shared" si="52"/>
        <v>0</v>
      </c>
      <c r="FL45" s="43">
        <f t="shared" si="53"/>
        <v>0</v>
      </c>
      <c r="FM45" s="43">
        <f>VLOOKUP($C45,'факт СДП 1 мес'!$D$8:$HP$251,39,0)</f>
        <v>0</v>
      </c>
      <c r="FN45" s="43">
        <f>VLOOKUP($C45,'факт СДП 1 мес'!$D$8:$HP$251,40,0)</f>
        <v>0</v>
      </c>
      <c r="FO45" s="43">
        <f>VLOOKUP($C45,'факт СДП 1 мес'!$D$8:$HP$251,41,0)</f>
        <v>0</v>
      </c>
      <c r="FP45" s="43">
        <f>VLOOKUP($C45,'факт СДП 1 мес'!$D$8:$HP$251,42,0)</f>
        <v>0</v>
      </c>
      <c r="FQ45" s="43">
        <f>VLOOKUP($C45,'факт СДП 1 мес'!$D$8:$HP$251,43,0)</f>
        <v>0</v>
      </c>
      <c r="FR45" s="43">
        <f>VLOOKUP($C45,'факт СДП 1 мес'!$D$8:$HP$251,44,0)</f>
        <v>0</v>
      </c>
      <c r="FS45" s="43">
        <f>SUM(FI45*$F45)</f>
        <v>0</v>
      </c>
      <c r="FT45" s="43">
        <f>SUM(FK45*$F45)</f>
        <v>0</v>
      </c>
      <c r="FU45" s="43">
        <f>SUM(FM45*$F45)</f>
        <v>0</v>
      </c>
      <c r="FV45" s="43">
        <f t="shared" si="54"/>
        <v>0</v>
      </c>
      <c r="FW45" s="43">
        <f t="shared" si="55"/>
        <v>0</v>
      </c>
      <c r="FX45" s="44">
        <f>'СДП (план)'!AK46</f>
        <v>0</v>
      </c>
      <c r="FY45" s="43">
        <f>'СДП (план)'!AL46</f>
        <v>0</v>
      </c>
      <c r="FZ45" s="43">
        <f t="shared" si="56"/>
        <v>0</v>
      </c>
      <c r="GA45" s="43">
        <f t="shared" si="57"/>
        <v>0</v>
      </c>
      <c r="GB45" s="43">
        <f>VLOOKUP($C45,'факт СДП 1 мес'!$D$8:$HP$251,45,0)</f>
        <v>0</v>
      </c>
      <c r="GC45" s="43">
        <f>VLOOKUP($C45,'факт СДП 1 мес'!$D$8:$HP$251,46,0)</f>
        <v>0</v>
      </c>
      <c r="GD45" s="43">
        <f>VLOOKUP($C45,'факт СДП 1 мес'!$D$8:$HP$251,47,0)</f>
        <v>0</v>
      </c>
      <c r="GE45" s="43">
        <f>VLOOKUP($C45,'факт СДП 1 мес'!$D$8:$HP$251,48,0)</f>
        <v>0</v>
      </c>
      <c r="GF45" s="43">
        <f>VLOOKUP($C45,'факт СДП 1 мес'!$D$8:$HP$251,49,0)</f>
        <v>0</v>
      </c>
      <c r="GG45" s="43">
        <f>VLOOKUP($C45,'факт СДП 1 мес'!$D$8:$HP$251,50,0)</f>
        <v>0</v>
      </c>
      <c r="GH45" s="43">
        <f>SUM(FX45*$F45)</f>
        <v>0</v>
      </c>
      <c r="GI45" s="43">
        <f>SUM(FZ45*$F45)</f>
        <v>0</v>
      </c>
      <c r="GJ45" s="43">
        <f>SUM(GB45*$F45)</f>
        <v>0</v>
      </c>
      <c r="GK45" s="43">
        <f t="shared" si="58"/>
        <v>0</v>
      </c>
      <c r="GL45" s="43">
        <f t="shared" si="59"/>
        <v>0</v>
      </c>
      <c r="GM45" s="5">
        <f>'СДП (план)'!AM46</f>
        <v>0</v>
      </c>
      <c r="GN45" s="3">
        <f>'СДП (план)'!AN46</f>
        <v>0</v>
      </c>
      <c r="GO45" s="43">
        <f t="shared" si="60"/>
        <v>0</v>
      </c>
      <c r="GP45" s="43">
        <f t="shared" si="61"/>
        <v>0</v>
      </c>
      <c r="GQ45" s="43">
        <f>VLOOKUP($C45,'факт СДП 1 мес'!$D$8:$HP$251,51,0)</f>
        <v>0</v>
      </c>
      <c r="GR45" s="43">
        <f>VLOOKUP($C45,'факт СДП 1 мес'!$D$8:$HP$251,52,0)</f>
        <v>0</v>
      </c>
      <c r="GS45" s="43">
        <f>VLOOKUP($C45,'факт СДП 1 мес'!$D$8:$HP$251,53,0)</f>
        <v>0</v>
      </c>
      <c r="GT45" s="43">
        <f>VLOOKUP($C45,'факт СДП 1 мес'!$D$8:$HP$251,54,0)</f>
        <v>0</v>
      </c>
      <c r="GU45" s="43">
        <f>VLOOKUP($C45,'факт СДП 1 мес'!$D$8:$HP$251,55,0)</f>
        <v>0</v>
      </c>
      <c r="GV45" s="43">
        <f>VLOOKUP($C45,'факт СДП 1 мес'!$D$8:$HP$251,56,0)</f>
        <v>0</v>
      </c>
      <c r="GW45" s="43">
        <f>SUM(GM45*$F45)</f>
        <v>0</v>
      </c>
      <c r="GX45" s="43">
        <f>SUM(GO45*$F45)</f>
        <v>0</v>
      </c>
      <c r="GY45" s="43">
        <f>SUM(GQ45*$F45)</f>
        <v>0</v>
      </c>
      <c r="GZ45" s="43">
        <f t="shared" si="65"/>
        <v>0</v>
      </c>
      <c r="HA45" s="43">
        <f t="shared" si="66"/>
        <v>0</v>
      </c>
      <c r="HB45" s="5">
        <f>'СДП (план)'!AO46</f>
        <v>0</v>
      </c>
      <c r="HC45" s="3">
        <f>'СДП (план)'!AP46</f>
        <v>0</v>
      </c>
      <c r="HD45" s="43">
        <f t="shared" si="67"/>
        <v>0</v>
      </c>
      <c r="HE45" s="43">
        <f t="shared" si="68"/>
        <v>0</v>
      </c>
      <c r="HF45" s="43">
        <f>VLOOKUP($C45,'факт СДП 1 мес'!$D$8:$HP$251,141,0)</f>
        <v>0</v>
      </c>
      <c r="HG45" s="43">
        <f>VLOOKUP($C45,'факт СДП 1 мес'!$D$8:$HP$251,142,0)</f>
        <v>0</v>
      </c>
      <c r="HH45" s="43">
        <f>VLOOKUP($C45,'факт СДП 1 мес'!$D$8:$HP$251,143,0)</f>
        <v>0</v>
      </c>
      <c r="HI45" s="43">
        <f>VLOOKUP($C45,'факт СДП 1 мес'!$D$8:$HP$251,144,0)</f>
        <v>0</v>
      </c>
      <c r="HJ45" s="43">
        <f>VLOOKUP($C45,'факт СДП 1 мес'!$D$8:$HP$251,145,0)</f>
        <v>0</v>
      </c>
      <c r="HK45" s="43">
        <f>VLOOKUP($C45,'факт СДП 1 мес'!$D$8:$HP$251,146,0)</f>
        <v>0</v>
      </c>
      <c r="HL45" s="43">
        <f>SUM(HB45*$F45)</f>
        <v>0</v>
      </c>
      <c r="HM45" s="43">
        <f>SUM(HD45*$F45)</f>
        <v>0</v>
      </c>
      <c r="HN45" s="43">
        <f>SUM(HF45*$F45)</f>
        <v>0</v>
      </c>
      <c r="HO45" s="43">
        <f t="shared" si="69"/>
        <v>0</v>
      </c>
      <c r="HP45" s="43">
        <f t="shared" si="70"/>
        <v>0</v>
      </c>
      <c r="HQ45" s="44">
        <f>'СДП (план)'!AQ46</f>
        <v>0</v>
      </c>
      <c r="HR45" s="43">
        <f>'СДП (план)'!AR46</f>
        <v>0</v>
      </c>
      <c r="HS45" s="43">
        <f t="shared" si="71"/>
        <v>0</v>
      </c>
      <c r="HT45" s="43">
        <f t="shared" si="72"/>
        <v>0</v>
      </c>
      <c r="HU45" s="43">
        <f>VLOOKUP($C45,'факт СДП 1 мес'!$D$8:$HP$251,171,0)</f>
        <v>0</v>
      </c>
      <c r="HV45" s="43">
        <f>VLOOKUP($C45,'факт СДП 1 мес'!$D$8:$HP$251,172,0)</f>
        <v>0</v>
      </c>
      <c r="HW45" s="43">
        <f>VLOOKUP($C45,'факт СДП 1 мес'!$D$8:$HP$251,173,0)</f>
        <v>0</v>
      </c>
      <c r="HX45" s="43">
        <f>VLOOKUP($C45,'факт СДП 1 мес'!$D$8:$HP$251,174,0)</f>
        <v>0</v>
      </c>
      <c r="HY45" s="43">
        <f>VLOOKUP($C45,'факт СДП 1 мес'!$D$8:$HP$251,175,0)</f>
        <v>0</v>
      </c>
      <c r="HZ45" s="43">
        <f>VLOOKUP($C45,'факт СДП 1 мес'!$D$8:$HP$251,176,0)</f>
        <v>0</v>
      </c>
      <c r="IA45" s="43">
        <f>SUM(HQ45*$F45)</f>
        <v>0</v>
      </c>
      <c r="IB45" s="43">
        <f>SUM(HS45*$F45)</f>
        <v>0</v>
      </c>
      <c r="IC45" s="43">
        <f>SUM(HU45*$F45)</f>
        <v>0</v>
      </c>
      <c r="ID45" s="43">
        <f t="shared" si="76"/>
        <v>0</v>
      </c>
      <c r="IE45" s="43">
        <f t="shared" si="77"/>
        <v>0</v>
      </c>
      <c r="IF45" s="44">
        <f>'СДП (план)'!AS46</f>
        <v>1</v>
      </c>
      <c r="IG45" s="43">
        <f>'СДП (план)'!AT46</f>
        <v>35898.239999999998</v>
      </c>
      <c r="IH45" s="43">
        <f t="shared" si="78"/>
        <v>8.3333333333333329E-2</v>
      </c>
      <c r="II45" s="43">
        <f t="shared" si="79"/>
        <v>2991.52</v>
      </c>
      <c r="IJ45" s="43">
        <f>VLOOKUP($C45,'факт СДП 1 мес'!$D$8:$HP$251,183,0)</f>
        <v>0</v>
      </c>
      <c r="IK45" s="43">
        <f>VLOOKUP($C45,'факт СДП 1 мес'!$D$8:$HP$251,184,0)</f>
        <v>0</v>
      </c>
      <c r="IL45" s="43">
        <f>VLOOKUP($C45,'факт СДП 1 мес'!$D$8:$HP$251,185,0)</f>
        <v>0</v>
      </c>
      <c r="IM45" s="43">
        <f>VLOOKUP($C45,'факт СДП 1 мес'!$D$8:$HP$251,186,0)</f>
        <v>0</v>
      </c>
      <c r="IN45" s="43">
        <f>VLOOKUP($C45,'факт СДП 1 мес'!$D$8:$HP$251,187,0)</f>
        <v>0</v>
      </c>
      <c r="IO45" s="43">
        <f>VLOOKUP($C45,'факт СДП 1 мес'!$D$8:$HP$251,188,0)</f>
        <v>0</v>
      </c>
      <c r="IP45" s="43">
        <f>SUM(IF45*$F45)</f>
        <v>1.6</v>
      </c>
      <c r="IQ45" s="43">
        <f>SUM(IH45*$F45)</f>
        <v>0.13333333333333333</v>
      </c>
      <c r="IR45" s="43">
        <f>SUM(IJ45*$F45)</f>
        <v>0</v>
      </c>
      <c r="IS45" s="43">
        <f t="shared" si="80"/>
        <v>-8.3333333333333329E-2</v>
      </c>
      <c r="IT45" s="43">
        <f t="shared" si="81"/>
        <v>-2991.52</v>
      </c>
      <c r="IU45" s="45">
        <f>'СДП (план)'!AU46</f>
        <v>0</v>
      </c>
      <c r="IV45" s="45">
        <f>'СДП (план)'!AV46</f>
        <v>0</v>
      </c>
      <c r="IW45" s="43">
        <f t="shared" si="82"/>
        <v>0</v>
      </c>
      <c r="IX45" s="43">
        <f t="shared" si="83"/>
        <v>0</v>
      </c>
      <c r="IY45" s="43">
        <f>VLOOKUP($C45,'факт СДП 1 мес'!$D$8:$HP$251,147,0)</f>
        <v>0</v>
      </c>
      <c r="IZ45" s="43">
        <f>VLOOKUP($C45,'факт СДП 1 мес'!$D$8:$HP$251,148,0)</f>
        <v>0</v>
      </c>
      <c r="JA45" s="43">
        <f>VLOOKUP($C45,'факт СДП 1 мес'!$D$8:$HP$251,149,0)</f>
        <v>0</v>
      </c>
      <c r="JB45" s="43">
        <f>VLOOKUP($C45,'факт СДП 1 мес'!$D$8:$HP$251,150,0)</f>
        <v>0</v>
      </c>
      <c r="JC45" s="43">
        <f>VLOOKUP($C45,'факт СДП 1 мес'!$D$8:$HP$251,151,0)</f>
        <v>0</v>
      </c>
      <c r="JD45" s="43">
        <f>VLOOKUP($C45,'факт СДП 1 мес'!$D$8:$HP$251,152,0)</f>
        <v>0</v>
      </c>
      <c r="JE45" s="43">
        <f>SUM(IU45*$F45)</f>
        <v>0</v>
      </c>
      <c r="JF45" s="43">
        <f>SUM(IW45*$F45)</f>
        <v>0</v>
      </c>
      <c r="JG45" s="43">
        <f>SUM(IY45*$F45)</f>
        <v>0</v>
      </c>
      <c r="JH45" s="43">
        <f t="shared" si="84"/>
        <v>0</v>
      </c>
      <c r="JI45" s="43">
        <f t="shared" si="85"/>
        <v>0</v>
      </c>
      <c r="JJ45" s="45">
        <f>'СДП (план)'!AW46</f>
        <v>0</v>
      </c>
      <c r="JK45" s="45">
        <f>'СДП (план)'!AX46</f>
        <v>0</v>
      </c>
      <c r="JL45" s="43">
        <f t="shared" si="86"/>
        <v>0</v>
      </c>
      <c r="JM45" s="43">
        <f t="shared" si="87"/>
        <v>0</v>
      </c>
      <c r="JN45" s="43">
        <f>VLOOKUP($C45,'факт СДП 1 мес'!$D$8:$HP$251,135,0)</f>
        <v>0</v>
      </c>
      <c r="JO45" s="43">
        <f>VLOOKUP($C45,'факт СДП 1 мес'!$D$8:$HP$251,136,0)</f>
        <v>0</v>
      </c>
      <c r="JP45" s="43">
        <f>VLOOKUP($C45,'факт СДП 1 мес'!$D$8:$HP$251,137,0)</f>
        <v>0</v>
      </c>
      <c r="JQ45" s="43">
        <f>VLOOKUP($C45,'факт СДП 1 мес'!$D$8:$HP$251,138,0)</f>
        <v>0</v>
      </c>
      <c r="JR45" s="43">
        <f>VLOOKUP($C45,'факт СДП 1 мес'!$D$8:$HP$251,139,0)</f>
        <v>0</v>
      </c>
      <c r="JS45" s="43">
        <f>VLOOKUP($C45,'факт СДП 1 мес'!$D$8:$HP$251,140,0)</f>
        <v>0</v>
      </c>
      <c r="JT45" s="43">
        <f>SUM(JJ45*$F45)</f>
        <v>0</v>
      </c>
      <c r="JU45" s="43">
        <f>SUM(JL45*$F45)</f>
        <v>0</v>
      </c>
      <c r="JV45" s="43">
        <f>SUM(JN45*$F45)</f>
        <v>0</v>
      </c>
      <c r="JW45" s="43">
        <f t="shared" si="88"/>
        <v>0</v>
      </c>
      <c r="JX45" s="43">
        <f t="shared" si="89"/>
        <v>0</v>
      </c>
      <c r="JY45" s="44">
        <f>'СДП (план)'!AY46</f>
        <v>0</v>
      </c>
      <c r="JZ45" s="43">
        <f>'СДП (план)'!AZ46</f>
        <v>0</v>
      </c>
      <c r="KA45" s="43">
        <f t="shared" si="90"/>
        <v>0</v>
      </c>
      <c r="KB45" s="43">
        <f t="shared" si="91"/>
        <v>0</v>
      </c>
      <c r="KC45" s="43">
        <f>VLOOKUP($C45,'факт СДП 1 мес'!$D$8:$HP$251,105,0)</f>
        <v>0</v>
      </c>
      <c r="KD45" s="43">
        <f>VLOOKUP($C45,'факт СДП 1 мес'!$D$8:$HP$251,106,0)</f>
        <v>0</v>
      </c>
      <c r="KE45" s="43">
        <f>VLOOKUP($C45,'факт СДП 1 мес'!$D$8:$HP$251,107,0)</f>
        <v>0</v>
      </c>
      <c r="KF45" s="43">
        <f>VLOOKUP($C45,'факт СДП 1 мес'!$D$8:$HP$251,108,0)</f>
        <v>0</v>
      </c>
      <c r="KG45" s="43">
        <f>VLOOKUP($C45,'факт СДП 1 мес'!$D$8:$HP$251,109,0)</f>
        <v>0</v>
      </c>
      <c r="KH45" s="43">
        <f>VLOOKUP($C45,'факт СДП 1 мес'!$D$8:$HP$251,110,0)</f>
        <v>0</v>
      </c>
      <c r="KI45" s="43">
        <f>SUM(JY45*$F45)</f>
        <v>0</v>
      </c>
      <c r="KJ45" s="43">
        <f>SUM(KA45*$F45)</f>
        <v>0</v>
      </c>
      <c r="KK45" s="43">
        <f>SUM(KC45*$F45)</f>
        <v>0</v>
      </c>
      <c r="KL45" s="43">
        <f t="shared" si="95"/>
        <v>0</v>
      </c>
      <c r="KM45" s="43">
        <f t="shared" si="96"/>
        <v>0</v>
      </c>
      <c r="KN45" s="44">
        <f>'СДП (план)'!BA46</f>
        <v>0</v>
      </c>
      <c r="KO45" s="43">
        <f>'СДП (план)'!BB46</f>
        <v>0</v>
      </c>
      <c r="KP45" s="43">
        <f t="shared" si="97"/>
        <v>0</v>
      </c>
      <c r="KQ45" s="43">
        <f t="shared" si="98"/>
        <v>0</v>
      </c>
      <c r="KR45" s="43">
        <f>VLOOKUP($C45,'факт СДП 1 мес'!$D$8:$HP$251,189,0)</f>
        <v>0</v>
      </c>
      <c r="KS45" s="43">
        <f>VLOOKUP($C45,'факт СДП 1 мес'!$D$8:$HP$251,190,0)</f>
        <v>0</v>
      </c>
      <c r="KT45" s="43">
        <f>VLOOKUP($C45,'факт СДП 1 мес'!$D$8:$HP$251,191,0)</f>
        <v>0</v>
      </c>
      <c r="KU45" s="43">
        <f>VLOOKUP($C45,'факт СДП 1 мес'!$D$8:$HP$251,192,0)</f>
        <v>0</v>
      </c>
      <c r="KV45" s="43">
        <f>VLOOKUP($C45,'факт СДП 1 мес'!$D$8:$HP$251,193,0)</f>
        <v>0</v>
      </c>
      <c r="KW45" s="43">
        <f>VLOOKUP($C45,'факт СДП 1 мес'!$D$8:$HP$251,194,0)</f>
        <v>0</v>
      </c>
      <c r="KX45" s="43">
        <f>SUM(KN45*$F45)</f>
        <v>0</v>
      </c>
      <c r="KY45" s="43">
        <f>SUM(KP45*$F45)</f>
        <v>0</v>
      </c>
      <c r="KZ45" s="43">
        <f>SUM(KR45*$F45)</f>
        <v>0</v>
      </c>
      <c r="LA45" s="43">
        <f t="shared" si="99"/>
        <v>0</v>
      </c>
      <c r="LB45" s="43">
        <f t="shared" si="100"/>
        <v>0</v>
      </c>
      <c r="LC45" s="44">
        <f>'СДП (план)'!BC46</f>
        <v>0</v>
      </c>
      <c r="LD45" s="43">
        <f>'СДП (план)'!BD46</f>
        <v>0</v>
      </c>
      <c r="LE45" s="43">
        <f t="shared" si="101"/>
        <v>0</v>
      </c>
      <c r="LF45" s="43">
        <f t="shared" si="102"/>
        <v>0</v>
      </c>
      <c r="LG45" s="43">
        <f>VLOOKUP($C45,'факт СДП 1 мес'!$D$8:$HP$251,63,0)</f>
        <v>0</v>
      </c>
      <c r="LH45" s="43">
        <f>VLOOKUP($C45,'факт СДП 1 мес'!$D$8:$HP$251,64,0)</f>
        <v>0</v>
      </c>
      <c r="LI45" s="43">
        <f>VLOOKUP($C45,'факт СДП 1 мес'!$D$8:$HP$251,65,0)</f>
        <v>0</v>
      </c>
      <c r="LJ45" s="43">
        <f>VLOOKUP($C45,'факт СДП 1 мес'!$D$8:$HP$251,66,0)</f>
        <v>0</v>
      </c>
      <c r="LK45" s="43">
        <f>VLOOKUP($C45,'факт СДП 1 мес'!$D$8:$HP$251,67,0)</f>
        <v>0</v>
      </c>
      <c r="LL45" s="43">
        <f>VLOOKUP($C45,'факт СДП 1 мес'!$D$8:$HP$251,68,0)</f>
        <v>0</v>
      </c>
      <c r="LM45" s="43">
        <f>SUM(LC45*$F45)</f>
        <v>0</v>
      </c>
      <c r="LN45" s="43">
        <f>SUM(LE45*$F45)</f>
        <v>0</v>
      </c>
      <c r="LO45" s="43">
        <f>SUM(LG45*$F45)</f>
        <v>0</v>
      </c>
      <c r="LP45" s="43">
        <f t="shared" si="103"/>
        <v>0</v>
      </c>
      <c r="LQ45" s="43">
        <f t="shared" si="104"/>
        <v>0</v>
      </c>
      <c r="LR45" s="44">
        <f>'СДП (план)'!BE46</f>
        <v>0</v>
      </c>
      <c r="LS45" s="43">
        <f>'СДП (план)'!BF46</f>
        <v>0</v>
      </c>
      <c r="LT45" s="43">
        <f t="shared" si="105"/>
        <v>0</v>
      </c>
      <c r="LU45" s="43">
        <f t="shared" si="106"/>
        <v>0</v>
      </c>
      <c r="LV45" s="43">
        <f>VLOOKUP($C45,'факт СДП 1 мес'!$D$8:$HP$251,69,0)</f>
        <v>0</v>
      </c>
      <c r="LW45" s="43">
        <f>VLOOKUP($C45,'факт СДП 1 мес'!$D$8:$HP$251,70,0)</f>
        <v>0</v>
      </c>
      <c r="LX45" s="43">
        <f>VLOOKUP($C45,'факт СДП 1 мес'!$D$8:$HP$251,71,0)</f>
        <v>0</v>
      </c>
      <c r="LY45" s="43">
        <f>VLOOKUP($C45,'факт СДП 1 мес'!$D$8:$HP$251,72,0)</f>
        <v>0</v>
      </c>
      <c r="LZ45" s="43">
        <f>VLOOKUP($C45,'факт СДП 1 мес'!$D$8:$HP$251,73,0)</f>
        <v>0</v>
      </c>
      <c r="MA45" s="43">
        <f>VLOOKUP($C45,'факт СДП 1 мес'!$D$8:$HP$251,74,0)</f>
        <v>0</v>
      </c>
      <c r="MB45" s="43">
        <f>SUM(LR45*$F45)</f>
        <v>0</v>
      </c>
      <c r="MC45" s="43">
        <f>SUM(LT45*$F45)</f>
        <v>0</v>
      </c>
      <c r="MD45" s="43">
        <f>SUM(LV45*$F45)</f>
        <v>0</v>
      </c>
      <c r="ME45" s="43">
        <f t="shared" si="599"/>
        <v>0</v>
      </c>
      <c r="MF45" s="43">
        <f t="shared" si="600"/>
        <v>0</v>
      </c>
      <c r="MG45" s="44">
        <f>'СДП (план)'!BG46</f>
        <v>0</v>
      </c>
      <c r="MH45" s="43">
        <f>'СДП (план)'!BH46</f>
        <v>0</v>
      </c>
      <c r="MI45" s="43">
        <f t="shared" si="111"/>
        <v>0</v>
      </c>
      <c r="MJ45" s="43">
        <f t="shared" si="112"/>
        <v>0</v>
      </c>
      <c r="MK45" s="43">
        <f>VLOOKUP($C45,'факт СДП 1 мес'!$D$8:$HP$251,75,0)</f>
        <v>0</v>
      </c>
      <c r="ML45" s="43">
        <f>VLOOKUP($C45,'факт СДП 1 мес'!$D$8:$HP$251,76,0)</f>
        <v>0</v>
      </c>
      <c r="MM45" s="43">
        <f>VLOOKUP($C45,'факт СДП 1 мес'!$D$8:$HP$251,77,0)</f>
        <v>0</v>
      </c>
      <c r="MN45" s="43">
        <f>VLOOKUP($C45,'факт СДП 1 мес'!$D$8:$HP$251,78,0)</f>
        <v>0</v>
      </c>
      <c r="MO45" s="43">
        <f>VLOOKUP($C45,'факт СДП 1 мес'!$D$8:$HP$251,79,0)</f>
        <v>0</v>
      </c>
      <c r="MP45" s="43">
        <f>VLOOKUP($C45,'факт СДП 1 мес'!$D$8:$HP$251,80,0)</f>
        <v>0</v>
      </c>
      <c r="MQ45" s="43">
        <f>SUM(MG45*$F45)</f>
        <v>0</v>
      </c>
      <c r="MR45" s="43">
        <f>SUM(MI45*$F45)</f>
        <v>0</v>
      </c>
      <c r="MS45" s="43">
        <f>SUM(MK45*$F45)</f>
        <v>0</v>
      </c>
      <c r="MT45" s="43">
        <f t="shared" ref="MT45" si="1177">SUM(MK45-MI45)</f>
        <v>0</v>
      </c>
      <c r="MU45" s="43">
        <f t="shared" ref="MU45" si="1178">SUM(ML45-MJ45)</f>
        <v>0</v>
      </c>
      <c r="MV45" s="44">
        <f>'СДП (план)'!BI46</f>
        <v>0</v>
      </c>
      <c r="MW45" s="43">
        <f>'СДП (план)'!BJ46</f>
        <v>0</v>
      </c>
      <c r="MX45" s="43">
        <f t="shared" si="115"/>
        <v>0</v>
      </c>
      <c r="MY45" s="43">
        <f t="shared" si="116"/>
        <v>0</v>
      </c>
      <c r="MZ45" s="43">
        <f>VLOOKUP($C45,'факт СДП 1 мес'!$D$8:$HP$251,81,0)</f>
        <v>0</v>
      </c>
      <c r="NA45" s="43">
        <f>VLOOKUP($C45,'факт СДП 1 мес'!$D$8:$HP$251,82,0)</f>
        <v>0</v>
      </c>
      <c r="NB45" s="43">
        <f>VLOOKUP($C45,'факт СДП 1 мес'!$D$8:$HP$251,83,0)</f>
        <v>0</v>
      </c>
      <c r="NC45" s="43">
        <f>VLOOKUP($C45,'факт СДП 1 мес'!$D$8:$HP$251,84,0)</f>
        <v>0</v>
      </c>
      <c r="ND45" s="43">
        <f>VLOOKUP($C45,'факт СДП 1 мес'!$D$8:$HP$251,85,0)</f>
        <v>0</v>
      </c>
      <c r="NE45" s="43">
        <f>VLOOKUP($C45,'факт СДП 1 мес'!$D$8:$HP$251,86,0)</f>
        <v>0</v>
      </c>
      <c r="NF45" s="43">
        <f>SUM(MV45*$F45)</f>
        <v>0</v>
      </c>
      <c r="NG45" s="43">
        <f>SUM(MX45*$F45)</f>
        <v>0</v>
      </c>
      <c r="NH45" s="43">
        <f>SUM(MZ45*$F45)</f>
        <v>0</v>
      </c>
      <c r="NI45" s="43">
        <f t="shared" si="117"/>
        <v>0</v>
      </c>
      <c r="NJ45" s="43">
        <f t="shared" si="118"/>
        <v>0</v>
      </c>
      <c r="NK45" s="44">
        <f>'СДП (план)'!BK46</f>
        <v>0</v>
      </c>
      <c r="NL45" s="43">
        <f>'СДП (план)'!BL46</f>
        <v>0</v>
      </c>
      <c r="NM45" s="43">
        <f t="shared" si="119"/>
        <v>0</v>
      </c>
      <c r="NN45" s="43">
        <f t="shared" si="120"/>
        <v>0</v>
      </c>
      <c r="NO45" s="43">
        <f>VLOOKUP($C45,'факт СДП 1 мес'!$D$8:$HP$251,99,0)</f>
        <v>0</v>
      </c>
      <c r="NP45" s="43">
        <f>VLOOKUP($C45,'факт СДП 1 мес'!$D$8:$HP$251,100,0)</f>
        <v>0</v>
      </c>
      <c r="NQ45" s="43">
        <f>VLOOKUP($C45,'факт СДП 1 мес'!$D$8:$HP$251,101,0)</f>
        <v>0</v>
      </c>
      <c r="NR45" s="43">
        <f>VLOOKUP($C45,'факт СДП 1 мес'!$D$8:$HP$251,102,0)</f>
        <v>0</v>
      </c>
      <c r="NS45" s="43">
        <f>VLOOKUP($C45,'факт СДП 1 мес'!$D$8:$HP$251,103,0)</f>
        <v>0</v>
      </c>
      <c r="NT45" s="43">
        <f>VLOOKUP($C45,'факт СДП 1 мес'!$D$8:$HP$251,104,0)</f>
        <v>0</v>
      </c>
      <c r="NU45" s="43">
        <f>SUM(NK45*$F45)</f>
        <v>0</v>
      </c>
      <c r="NV45" s="43">
        <f>SUM(NM45*$F45)</f>
        <v>0</v>
      </c>
      <c r="NW45" s="43">
        <f>SUM(NO45*$F45)</f>
        <v>0</v>
      </c>
      <c r="NX45" s="43">
        <f t="shared" si="121"/>
        <v>0</v>
      </c>
      <c r="NY45" s="43">
        <f t="shared" si="122"/>
        <v>0</v>
      </c>
      <c r="NZ45" s="44">
        <f>'СДП (план)'!BM46</f>
        <v>0</v>
      </c>
      <c r="OA45" s="43">
        <f>'СДП (план)'!BN46</f>
        <v>0</v>
      </c>
      <c r="OB45" s="43">
        <f t="shared" si="123"/>
        <v>0</v>
      </c>
      <c r="OC45" s="43">
        <f t="shared" si="124"/>
        <v>0</v>
      </c>
      <c r="OD45" s="43"/>
      <c r="OE45" s="43"/>
      <c r="OF45" s="43"/>
      <c r="OG45" s="43"/>
      <c r="OH45" s="43"/>
      <c r="OI45" s="43"/>
      <c r="OJ45" s="43">
        <f>SUM(NZ45*$F45)</f>
        <v>0</v>
      </c>
      <c r="OK45" s="43">
        <f>SUM(OB45*$F45)</f>
        <v>0</v>
      </c>
      <c r="OL45" s="43">
        <f>SUM(OD45*$F45)</f>
        <v>0</v>
      </c>
      <c r="OM45" s="43">
        <f t="shared" si="125"/>
        <v>0</v>
      </c>
      <c r="ON45" s="43">
        <f t="shared" si="126"/>
        <v>0</v>
      </c>
      <c r="OO45" s="44">
        <f>'СДП (план)'!BO46</f>
        <v>0</v>
      </c>
      <c r="OP45" s="43">
        <f>'СДП (план)'!BP46</f>
        <v>0</v>
      </c>
      <c r="OQ45" s="43">
        <f t="shared" si="127"/>
        <v>0</v>
      </c>
      <c r="OR45" s="43">
        <f t="shared" si="128"/>
        <v>0</v>
      </c>
      <c r="OS45" s="43">
        <f>VLOOKUP($C45,'факт СДП 1 мес'!$D$8:$HP$251,177,0)</f>
        <v>0</v>
      </c>
      <c r="OT45" s="43">
        <f>VLOOKUP($C45,'факт СДП 1 мес'!$D$8:$HP$251,178,0)</f>
        <v>0</v>
      </c>
      <c r="OU45" s="43">
        <f>VLOOKUP($C45,'факт СДП 1 мес'!$D$8:$HP$251,179,0)</f>
        <v>0</v>
      </c>
      <c r="OV45" s="43">
        <f>VLOOKUP($C45,'факт СДП 1 мес'!$D$8:$HP$251,180,0)</f>
        <v>0</v>
      </c>
      <c r="OW45" s="43">
        <f>VLOOKUP($C45,'факт СДП 1 мес'!$D$8:$HP$251,181,0)</f>
        <v>0</v>
      </c>
      <c r="OX45" s="43">
        <f>VLOOKUP($C45,'факт СДП 1 мес'!$D$8:$HP$251,182,0)</f>
        <v>0</v>
      </c>
      <c r="OY45" s="43">
        <f>SUM(OO45*$F45)</f>
        <v>0</v>
      </c>
      <c r="OZ45" s="43">
        <f>SUM(OQ45*$F45)</f>
        <v>0</v>
      </c>
      <c r="PA45" s="43">
        <f>SUM(OS45*$F45)</f>
        <v>0</v>
      </c>
      <c r="PB45" s="43">
        <f t="shared" si="129"/>
        <v>0</v>
      </c>
      <c r="PC45" s="43">
        <f t="shared" si="130"/>
        <v>0</v>
      </c>
      <c r="PD45" s="45">
        <f>'СДП (план)'!BQ46</f>
        <v>0</v>
      </c>
      <c r="PE45" s="45">
        <f>'СДП (план)'!BR46</f>
        <v>0</v>
      </c>
      <c r="PF45" s="43">
        <f t="shared" si="131"/>
        <v>0</v>
      </c>
      <c r="PG45" s="43">
        <f t="shared" si="132"/>
        <v>0</v>
      </c>
      <c r="PH45" s="43">
        <f>VLOOKUP($C45,'факт СДП 1 мес'!$D$8:$HP$251,123,0)</f>
        <v>0</v>
      </c>
      <c r="PI45" s="43">
        <f>VLOOKUP($C45,'факт СДП 1 мес'!$D$8:$HP$251,124,0)</f>
        <v>0</v>
      </c>
      <c r="PJ45" s="43">
        <f>VLOOKUP($C45,'факт СДП 1 мес'!$D$8:$HP$251,125,0)</f>
        <v>0</v>
      </c>
      <c r="PK45" s="43">
        <f>VLOOKUP($C45,'факт СДП 1 мес'!$D$8:$HP$251,126,0)</f>
        <v>0</v>
      </c>
      <c r="PL45" s="43">
        <f>VLOOKUP($C45,'факт СДП 1 мес'!$D$8:$HP$251,127,0)</f>
        <v>0</v>
      </c>
      <c r="PM45" s="43">
        <f>VLOOKUP($C45,'факт СДП 1 мес'!$D$8:$HP$251,128,0)</f>
        <v>0</v>
      </c>
      <c r="PN45" s="43">
        <f>SUM(PD45*$F45)</f>
        <v>0</v>
      </c>
      <c r="PO45" s="43">
        <f>SUM(PF45*$F45)</f>
        <v>0</v>
      </c>
      <c r="PP45" s="43">
        <f>SUM(PH45*$F45)</f>
        <v>0</v>
      </c>
      <c r="PQ45" s="43">
        <f t="shared" si="136"/>
        <v>0</v>
      </c>
      <c r="PR45" s="43">
        <f t="shared" si="137"/>
        <v>0</v>
      </c>
      <c r="PS45" s="44">
        <f>'СДП (план)'!BS46</f>
        <v>0</v>
      </c>
      <c r="PT45" s="43">
        <f>'СДП (план)'!BT46</f>
        <v>0</v>
      </c>
      <c r="PU45" s="43">
        <f t="shared" si="138"/>
        <v>0</v>
      </c>
      <c r="PV45" s="43">
        <f t="shared" si="139"/>
        <v>0</v>
      </c>
      <c r="PW45" s="43">
        <f>VLOOKUP($C45,'факт СДП 1 мес'!$D$8:$HP$251,111,0)</f>
        <v>0</v>
      </c>
      <c r="PX45" s="43">
        <f>VLOOKUP($C45,'факт СДП 1 мес'!$D$8:$HP$251,112,0)</f>
        <v>0</v>
      </c>
      <c r="PY45" s="43">
        <f>VLOOKUP($C45,'факт СДП 1 мес'!$D$8:$HP$251,113,0)</f>
        <v>0</v>
      </c>
      <c r="PZ45" s="43">
        <f>VLOOKUP($C45,'факт СДП 1 мес'!$D$8:$HP$251,114,0)</f>
        <v>0</v>
      </c>
      <c r="QA45" s="43">
        <f>VLOOKUP($C45,'факт СДП 1 мес'!$D$8:$HP$251,115,0)</f>
        <v>0</v>
      </c>
      <c r="QB45" s="43">
        <f>VLOOKUP($C45,'факт СДП 1 мес'!$D$8:$HP$251,116,0)</f>
        <v>0</v>
      </c>
      <c r="QC45" s="43">
        <f>SUM(PS45*$F45)</f>
        <v>0</v>
      </c>
      <c r="QD45" s="43">
        <f>SUM(PU45*$F45)</f>
        <v>0</v>
      </c>
      <c r="QE45" s="43">
        <f>SUM(PW45*$F45)</f>
        <v>0</v>
      </c>
      <c r="QF45" s="43">
        <f t="shared" si="140"/>
        <v>0</v>
      </c>
      <c r="QG45" s="43">
        <f t="shared" si="141"/>
        <v>0</v>
      </c>
      <c r="QH45" s="44">
        <f>'СДП (план)'!BU46</f>
        <v>0</v>
      </c>
      <c r="QI45" s="43">
        <f>'СДП (план)'!BV46</f>
        <v>0</v>
      </c>
      <c r="QJ45" s="43">
        <f t="shared" si="142"/>
        <v>0</v>
      </c>
      <c r="QK45" s="43">
        <f t="shared" si="143"/>
        <v>0</v>
      </c>
      <c r="QL45" s="43">
        <f>VLOOKUP($C45,'факт СДП 1 мес'!$D$8:$HP$251,153,0)</f>
        <v>0</v>
      </c>
      <c r="QM45" s="43">
        <f>VLOOKUP($C45,'факт СДП 1 мес'!$D$8:$HP$251,154,0)</f>
        <v>0</v>
      </c>
      <c r="QN45" s="43">
        <f>VLOOKUP($C45,'факт СДП 1 мес'!$D$8:$HP$251,155,0)</f>
        <v>0</v>
      </c>
      <c r="QO45" s="43">
        <f>VLOOKUP($C45,'факт СДП 1 мес'!$D$8:$HP$251,156,0)</f>
        <v>0</v>
      </c>
      <c r="QP45" s="43">
        <f>VLOOKUP($C45,'факт СДП 1 мес'!$D$8:$HP$251,157,0)</f>
        <v>0</v>
      </c>
      <c r="QQ45" s="43">
        <f>VLOOKUP($C45,'факт СДП 1 мес'!$D$8:$HP$251,158,0)</f>
        <v>0</v>
      </c>
      <c r="QR45" s="43">
        <f>SUM(QH45*$F45)</f>
        <v>0</v>
      </c>
      <c r="QS45" s="43">
        <f>SUM(QJ45*$F45)</f>
        <v>0</v>
      </c>
      <c r="QT45" s="43">
        <f>SUM(QL45*$F45)</f>
        <v>0</v>
      </c>
      <c r="QU45" s="43">
        <f t="shared" si="978"/>
        <v>0</v>
      </c>
      <c r="QV45" s="43">
        <f t="shared" si="979"/>
        <v>0</v>
      </c>
      <c r="QW45" s="44">
        <f>'СДП (план)'!BW46</f>
        <v>0</v>
      </c>
      <c r="QX45" s="43">
        <f>'СДП (план)'!BX46</f>
        <v>0</v>
      </c>
      <c r="QY45" s="43">
        <f t="shared" si="147"/>
        <v>0</v>
      </c>
      <c r="QZ45" s="43">
        <f t="shared" si="148"/>
        <v>0</v>
      </c>
      <c r="RA45" s="43">
        <f>VLOOKUP($C45,'факт СДП 1 мес'!$D$8:$HP$251,195,0)</f>
        <v>0</v>
      </c>
      <c r="RB45" s="43">
        <f>VLOOKUP($C45,'факт СДП 1 мес'!$D$8:$HP$251,196,0)</f>
        <v>0</v>
      </c>
      <c r="RC45" s="43">
        <f>VLOOKUP($C45,'факт СДП 1 мес'!$D$8:$HP$251,197,0)</f>
        <v>0</v>
      </c>
      <c r="RD45" s="43">
        <f>VLOOKUP($C45,'факт СДП 1 мес'!$D$8:$HP$251,198,0)</f>
        <v>0</v>
      </c>
      <c r="RE45" s="43">
        <f>VLOOKUP($C45,'факт СДП 1 мес'!$D$8:$HP$251,199,0)</f>
        <v>0</v>
      </c>
      <c r="RF45" s="43">
        <f>VLOOKUP($C45,'факт СДП 1 мес'!$D$8:$HP$251,200,0)</f>
        <v>0</v>
      </c>
      <c r="RG45" s="43">
        <f>SUM(QW45*$F45)</f>
        <v>0</v>
      </c>
      <c r="RH45" s="43">
        <f>SUM(QY45*$F45)</f>
        <v>0</v>
      </c>
      <c r="RI45" s="43">
        <f>SUM(RA45*$F45)</f>
        <v>0</v>
      </c>
      <c r="RJ45" s="43">
        <f t="shared" si="149"/>
        <v>0</v>
      </c>
      <c r="RK45" s="43">
        <f t="shared" si="150"/>
        <v>0</v>
      </c>
      <c r="RL45" s="44">
        <f>'СДП (план)'!BY46</f>
        <v>0</v>
      </c>
      <c r="RM45" s="43">
        <f>'СДП (план)'!BZ46</f>
        <v>0</v>
      </c>
      <c r="RN45" s="43">
        <f t="shared" si="151"/>
        <v>0</v>
      </c>
      <c r="RO45" s="43">
        <f t="shared" si="152"/>
        <v>0</v>
      </c>
      <c r="RP45" s="43">
        <f>VLOOKUP($C45,'факт СДП 1 мес'!$D$8:$HP$251,201,0)</f>
        <v>0</v>
      </c>
      <c r="RQ45" s="43">
        <f>VLOOKUP($C45,'факт СДП 1 мес'!$D$8:$HP$251,202,0)</f>
        <v>0</v>
      </c>
      <c r="RR45" s="43">
        <f>VLOOKUP($C45,'факт СДП 1 мес'!$D$8:$HP$251,203,0)</f>
        <v>0</v>
      </c>
      <c r="RS45" s="43">
        <f>VLOOKUP($C45,'факт СДП 1 мес'!$D$8:$HP$251,204,0)</f>
        <v>0</v>
      </c>
      <c r="RT45" s="43">
        <f>VLOOKUP($C45,'факт СДП 1 мес'!$D$8:$HP$251,205,0)</f>
        <v>0</v>
      </c>
      <c r="RU45" s="43">
        <f>VLOOKUP($C45,'факт СДП 1 мес'!$D$8:$HP$251,206,0)</f>
        <v>0</v>
      </c>
      <c r="RV45" s="43">
        <f>SUM(RL45*$F45)</f>
        <v>0</v>
      </c>
      <c r="RW45" s="43">
        <f>SUM(RN45*$F45)</f>
        <v>0</v>
      </c>
      <c r="RX45" s="43">
        <f>SUM(RP45*$F45)</f>
        <v>0</v>
      </c>
      <c r="RY45" s="43">
        <f t="shared" si="153"/>
        <v>0</v>
      </c>
      <c r="RZ45" s="43">
        <f t="shared" si="154"/>
        <v>0</v>
      </c>
      <c r="SA45" s="44">
        <f>'СДП (план)'!CA46</f>
        <v>0</v>
      </c>
      <c r="SB45" s="43">
        <f>'СДП (план)'!CB46</f>
        <v>0</v>
      </c>
      <c r="SC45" s="43">
        <f t="shared" si="1029"/>
        <v>0</v>
      </c>
      <c r="SD45" s="43">
        <f t="shared" si="1030"/>
        <v>0</v>
      </c>
      <c r="SE45" s="43">
        <f>VLOOKUP($C45,'факт СДП 1 мес'!$D$8:$HP$251,129,0)</f>
        <v>0</v>
      </c>
      <c r="SF45" s="43">
        <f>VLOOKUP($C45,'факт СДП 1 мес'!$D$8:$HP$251,130,0)</f>
        <v>0</v>
      </c>
      <c r="SG45" s="43">
        <f>VLOOKUP($C45,'факт СДП 1 мес'!$D$8:$HP$251,131,0)</f>
        <v>0</v>
      </c>
      <c r="SH45" s="43">
        <f>VLOOKUP($C45,'факт СДП 1 мес'!$D$8:$HP$251,132,0)</f>
        <v>0</v>
      </c>
      <c r="SI45" s="43">
        <f>VLOOKUP($C45,'факт СДП 1 мес'!$D$8:$HP$251,133,0)</f>
        <v>0</v>
      </c>
      <c r="SJ45" s="43">
        <f>VLOOKUP($C45,'факт СДП 1 мес'!$D$8:$HP$251,134,0)</f>
        <v>0</v>
      </c>
      <c r="SK45" s="43">
        <f>SUM(SA45*$F45)</f>
        <v>0</v>
      </c>
      <c r="SL45" s="43">
        <f>SUM(SC45*$F45)</f>
        <v>0</v>
      </c>
      <c r="SM45" s="43">
        <f>SUM(SE45*$F45)</f>
        <v>0</v>
      </c>
      <c r="SN45" s="43">
        <f t="shared" si="158"/>
        <v>0</v>
      </c>
      <c r="SO45" s="43">
        <f t="shared" si="159"/>
        <v>0</v>
      </c>
      <c r="SP45" s="44">
        <f>'СДП (план)'!CC46</f>
        <v>0</v>
      </c>
      <c r="SQ45" s="43">
        <f>'СДП (план)'!CD46</f>
        <v>0</v>
      </c>
      <c r="SR45" s="43">
        <f t="shared" si="1032"/>
        <v>0</v>
      </c>
      <c r="SS45" s="43">
        <f t="shared" si="1033"/>
        <v>0</v>
      </c>
      <c r="ST45" s="43">
        <f>VLOOKUP($C45,'факт СДП 1 мес'!$D$8:$HP$251,93,0)</f>
        <v>0</v>
      </c>
      <c r="SU45" s="43">
        <f>VLOOKUP($C45,'факт СДП 1 мес'!$D$8:$HP$251,94,0)</f>
        <v>0</v>
      </c>
      <c r="SV45" s="43">
        <f>VLOOKUP($C45,'факт СДП 1 мес'!$D$8:$HP$251,95,0)</f>
        <v>0</v>
      </c>
      <c r="SW45" s="43">
        <f>VLOOKUP($C45,'факт СДП 1 мес'!$D$8:$HP$251,96,0)</f>
        <v>0</v>
      </c>
      <c r="SX45" s="43">
        <f>VLOOKUP($C45,'факт СДП 1 мес'!$D$8:$HP$251,97,0)</f>
        <v>0</v>
      </c>
      <c r="SY45" s="43">
        <f>VLOOKUP($C45,'факт СДП 1 мес'!$D$8:$HP$251,98,0)</f>
        <v>0</v>
      </c>
      <c r="SZ45" s="43">
        <f>SUM(SP45*$F45)</f>
        <v>0</v>
      </c>
      <c r="TA45" s="43">
        <f>SUM(SR45*$F45)</f>
        <v>0</v>
      </c>
      <c r="TB45" s="43">
        <f>SUM(ST45*$F45)</f>
        <v>0</v>
      </c>
      <c r="TC45" s="43">
        <f t="shared" si="163"/>
        <v>0</v>
      </c>
      <c r="TD45" s="43">
        <f t="shared" si="164"/>
        <v>0</v>
      </c>
      <c r="TE45" s="5">
        <f>'СДП (план)'!CE46</f>
        <v>0</v>
      </c>
      <c r="TF45" s="3">
        <f>'СДП (план)'!CF46</f>
        <v>0</v>
      </c>
      <c r="TG45" s="5">
        <v>0</v>
      </c>
      <c r="TH45" s="3">
        <v>0</v>
      </c>
      <c r="TI45" s="43">
        <f>VLOOKUP($C45,'факт СДП 1 мес'!$D$8:$HP$251,117,0)</f>
        <v>0</v>
      </c>
      <c r="TJ45" s="43">
        <f>VLOOKUP($C45,'факт СДП 1 мес'!$D$8:$HP$251,118,0)</f>
        <v>0</v>
      </c>
      <c r="TK45" s="43">
        <f>VLOOKUP($C45,'факт СДП 1 мес'!$D$8:$HP$251,119,0)</f>
        <v>0</v>
      </c>
      <c r="TL45" s="43">
        <f>VLOOKUP($C45,'факт СДП 1 мес'!$D$8:$HP$251,120,0)</f>
        <v>0</v>
      </c>
      <c r="TM45" s="43">
        <f>VLOOKUP($C45,'факт СДП 1 мес'!$D$8:$HP$251,121,0)</f>
        <v>0</v>
      </c>
      <c r="TN45" s="43">
        <f>VLOOKUP($C45,'факт СДП 1 мес'!$D$8:$HP$251,122,0)</f>
        <v>0</v>
      </c>
      <c r="TO45" s="43">
        <f>SUM(TE45*$F45)</f>
        <v>0</v>
      </c>
      <c r="TP45" s="43">
        <f>SUM(TG45*$F45)</f>
        <v>0</v>
      </c>
      <c r="TQ45" s="43">
        <f>SUM(TI45*$F45)</f>
        <v>0</v>
      </c>
      <c r="TR45" s="43">
        <f t="shared" si="166"/>
        <v>0</v>
      </c>
      <c r="TS45" s="43">
        <f t="shared" si="167"/>
        <v>0</v>
      </c>
      <c r="TT45" s="43">
        <f>'СДП (план)'!CG46</f>
        <v>0</v>
      </c>
      <c r="TU45" s="43">
        <f>'СДП (план)'!CH46</f>
        <v>0</v>
      </c>
      <c r="TV45" s="43">
        <f t="shared" si="168"/>
        <v>0</v>
      </c>
      <c r="TW45" s="43">
        <f t="shared" si="169"/>
        <v>0</v>
      </c>
      <c r="TX45" s="43">
        <f>VLOOKUP($C45,'факт СДП 1 мес'!$D$8:$HP$251,207,0)</f>
        <v>0</v>
      </c>
      <c r="TY45" s="43">
        <f>VLOOKUP($C45,'факт СДП 1 мес'!$D$8:$HP$251,208,0)</f>
        <v>0</v>
      </c>
      <c r="TZ45" s="43">
        <f>VLOOKUP($C45,'факт СДП 1 мес'!$D$8:$HP$251,209,0)</f>
        <v>0</v>
      </c>
      <c r="UA45" s="43">
        <f>VLOOKUP($C45,'факт СДП 1 мес'!$D$8:$HP$251,210,0)</f>
        <v>0</v>
      </c>
      <c r="UB45" s="43">
        <f>VLOOKUP($C45,'факт СДП 1 мес'!$D$8:$HP$251,211,0)</f>
        <v>0</v>
      </c>
      <c r="UC45" s="43">
        <f>VLOOKUP($C45,'факт СДП 1 мес'!$D$8:$HP$251,212,0)</f>
        <v>0</v>
      </c>
      <c r="UD45" s="43">
        <f>SUM(TT45*$F45)</f>
        <v>0</v>
      </c>
      <c r="UE45" s="43">
        <f>SUM(TV45*$F45)</f>
        <v>0</v>
      </c>
      <c r="UF45" s="43">
        <f>SUM(TX45*$F45)</f>
        <v>0</v>
      </c>
      <c r="UG45" s="43">
        <f t="shared" si="997"/>
        <v>0</v>
      </c>
      <c r="UH45" s="43">
        <f t="shared" si="998"/>
        <v>0</v>
      </c>
      <c r="UI45" s="43"/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7">
        <f>'СДП (план)'!CK46</f>
        <v>1</v>
      </c>
      <c r="UY45" s="47">
        <f>'СДП (план)'!CL46</f>
        <v>35898.239999999998</v>
      </c>
      <c r="UZ45" s="43">
        <f t="shared" si="173"/>
        <v>8.3333333333333329E-2</v>
      </c>
      <c r="VA45" s="43">
        <f t="shared" si="174"/>
        <v>2991.52</v>
      </c>
      <c r="VB45" s="47">
        <f t="shared" si="276"/>
        <v>0</v>
      </c>
      <c r="VC45" s="47">
        <f t="shared" si="277"/>
        <v>0</v>
      </c>
      <c r="VD45" s="47">
        <f t="shared" si="278"/>
        <v>0</v>
      </c>
      <c r="VE45" s="47">
        <f t="shared" si="279"/>
        <v>0</v>
      </c>
      <c r="VF45" s="47">
        <f t="shared" si="280"/>
        <v>0</v>
      </c>
      <c r="VG45" s="47">
        <f t="shared" si="281"/>
        <v>0</v>
      </c>
      <c r="VH45" s="47">
        <f t="shared" si="282"/>
        <v>1.6</v>
      </c>
      <c r="VI45" s="47">
        <f t="shared" si="283"/>
        <v>0.13333333333333333</v>
      </c>
      <c r="VJ45" s="47">
        <f t="shared" si="284"/>
        <v>0</v>
      </c>
      <c r="VK45" s="43">
        <f t="shared" si="285"/>
        <v>-8.3333333333333329E-2</v>
      </c>
      <c r="VL45" s="43">
        <f t="shared" si="286"/>
        <v>-2991.52</v>
      </c>
      <c r="VM45" s="398" t="e">
        <f>VLOOKUP($C45,'СДП (план)'!$C$11:$CL$254,107,0)</f>
        <v>#REF!</v>
      </c>
      <c r="VN45" s="398" t="e">
        <f>VLOOKUP($C45,'СДП (план)'!$C$11:$CL$254,108,0)</f>
        <v>#REF!</v>
      </c>
      <c r="VO45" s="399" t="e">
        <f t="shared" si="1133"/>
        <v>#REF!</v>
      </c>
      <c r="VP45" s="399" t="e">
        <f t="shared" si="1134"/>
        <v>#REF!</v>
      </c>
      <c r="VQ45" s="398" t="e">
        <f>VLOOKUP($C45,'факт СДП 1 мес'!$D$8:$HI$249,255,0)</f>
        <v>#REF!</v>
      </c>
      <c r="VR45" s="398" t="e">
        <f>VLOOKUP($C45,'факт СДП 1 мес'!$D$8:$HI$249,256,0)</f>
        <v>#REF!</v>
      </c>
      <c r="VS45" s="400" t="e">
        <f t="shared" si="287"/>
        <v>#REF!</v>
      </c>
      <c r="VT45" s="400" t="e">
        <f t="shared" si="288"/>
        <v>#REF!</v>
      </c>
    </row>
    <row r="46" spans="1:592" s="54" customFormat="1" ht="14.25" hidden="1" x14ac:dyDescent="0.2">
      <c r="A46" s="180">
        <v>11</v>
      </c>
      <c r="B46" s="180"/>
      <c r="C46" s="454" t="s">
        <v>526</v>
      </c>
      <c r="D46" s="459" t="s">
        <v>97</v>
      </c>
      <c r="E46" s="461">
        <v>16026</v>
      </c>
      <c r="F46" s="476">
        <v>1.39</v>
      </c>
      <c r="G46" s="463"/>
      <c r="H46" s="457"/>
      <c r="I46" s="192"/>
      <c r="J46" s="192"/>
      <c r="K46" s="211"/>
      <c r="L46" s="211"/>
      <c r="M46" s="211"/>
      <c r="N46" s="202">
        <v>2.57</v>
      </c>
      <c r="O46" s="100">
        <f>'СДП (план)'!O47</f>
        <v>0</v>
      </c>
      <c r="P46" s="100">
        <f>'СДП (план)'!P47</f>
        <v>0</v>
      </c>
      <c r="Q46" s="43">
        <f t="shared" si="19"/>
        <v>0</v>
      </c>
      <c r="R46" s="43">
        <f t="shared" si="20"/>
        <v>0</v>
      </c>
      <c r="S46" s="100">
        <f t="shared" ref="S46:AA46" si="1179">SUM(S47:S48)</f>
        <v>0</v>
      </c>
      <c r="T46" s="100">
        <f t="shared" si="1179"/>
        <v>0</v>
      </c>
      <c r="U46" s="100">
        <f t="shared" si="1179"/>
        <v>0</v>
      </c>
      <c r="V46" s="100">
        <f t="shared" si="1179"/>
        <v>0</v>
      </c>
      <c r="W46" s="100">
        <f t="shared" si="1179"/>
        <v>0</v>
      </c>
      <c r="X46" s="100">
        <f t="shared" si="1179"/>
        <v>0</v>
      </c>
      <c r="Y46" s="100">
        <f t="shared" si="1179"/>
        <v>0</v>
      </c>
      <c r="Z46" s="100">
        <f t="shared" si="1179"/>
        <v>0</v>
      </c>
      <c r="AA46" s="100">
        <f t="shared" si="1179"/>
        <v>0</v>
      </c>
      <c r="AB46" s="66">
        <f t="shared" si="826"/>
        <v>0</v>
      </c>
      <c r="AC46" s="66">
        <f t="shared" si="585"/>
        <v>0</v>
      </c>
      <c r="AD46" s="113">
        <f>'СДП (план)'!Q47</f>
        <v>0</v>
      </c>
      <c r="AE46" s="113">
        <f>'СДП (план)'!R47</f>
        <v>0</v>
      </c>
      <c r="AF46" s="66">
        <f t="shared" si="21"/>
        <v>0</v>
      </c>
      <c r="AG46" s="66">
        <f t="shared" si="22"/>
        <v>0</v>
      </c>
      <c r="AH46" s="100">
        <f t="shared" ref="AH46:AP46" si="1180">SUM(AH47:AH48)</f>
        <v>0</v>
      </c>
      <c r="AI46" s="100">
        <f t="shared" si="1180"/>
        <v>0</v>
      </c>
      <c r="AJ46" s="100">
        <f t="shared" si="1180"/>
        <v>0</v>
      </c>
      <c r="AK46" s="100">
        <f t="shared" si="1180"/>
        <v>0</v>
      </c>
      <c r="AL46" s="100">
        <f t="shared" si="1180"/>
        <v>0</v>
      </c>
      <c r="AM46" s="100">
        <f t="shared" si="1180"/>
        <v>0</v>
      </c>
      <c r="AN46" s="100">
        <f t="shared" si="1180"/>
        <v>0</v>
      </c>
      <c r="AO46" s="100">
        <f t="shared" si="1180"/>
        <v>0</v>
      </c>
      <c r="AP46" s="100">
        <f t="shared" si="1180"/>
        <v>0</v>
      </c>
      <c r="AQ46" s="66">
        <f t="shared" si="23"/>
        <v>0</v>
      </c>
      <c r="AR46" s="66">
        <f t="shared" si="24"/>
        <v>0</v>
      </c>
      <c r="AS46" s="100">
        <f>'СДП (план)'!S47</f>
        <v>37</v>
      </c>
      <c r="AT46" s="100">
        <f>'СДП (план)'!T47</f>
        <v>1128999.648</v>
      </c>
      <c r="AU46" s="43">
        <f t="shared" si="25"/>
        <v>3.0833333333333335</v>
      </c>
      <c r="AV46" s="43">
        <f t="shared" si="26"/>
        <v>94083.304000000004</v>
      </c>
      <c r="AW46" s="100">
        <f t="shared" ref="AW46:BE46" si="1181">SUM(AW47:AW48)</f>
        <v>5</v>
      </c>
      <c r="AX46" s="100">
        <f t="shared" si="1181"/>
        <v>106797.25</v>
      </c>
      <c r="AY46" s="100">
        <f t="shared" si="1181"/>
        <v>21</v>
      </c>
      <c r="AZ46" s="100">
        <f t="shared" si="1181"/>
        <v>0</v>
      </c>
      <c r="BA46" s="100">
        <f t="shared" si="1181"/>
        <v>0</v>
      </c>
      <c r="BB46" s="100">
        <f t="shared" si="1181"/>
        <v>0</v>
      </c>
      <c r="BC46" s="100">
        <f t="shared" si="1181"/>
        <v>50.32</v>
      </c>
      <c r="BD46" s="100">
        <f t="shared" si="1181"/>
        <v>4.1933333333333342</v>
      </c>
      <c r="BE46" s="100">
        <f t="shared" si="1181"/>
        <v>6.8000000000000007</v>
      </c>
      <c r="BF46" s="66">
        <f t="shared" si="900"/>
        <v>1.9166666666666665</v>
      </c>
      <c r="BG46" s="66">
        <f t="shared" si="901"/>
        <v>12713.945999999996</v>
      </c>
      <c r="BH46" s="121">
        <f>'СДП (план)'!U47</f>
        <v>0</v>
      </c>
      <c r="BI46" s="65">
        <f>'СДП (план)'!V47</f>
        <v>0</v>
      </c>
      <c r="BJ46" s="43">
        <f t="shared" si="27"/>
        <v>0</v>
      </c>
      <c r="BK46" s="43">
        <f t="shared" si="28"/>
        <v>0</v>
      </c>
      <c r="BL46" s="100">
        <f t="shared" ref="BL46:BT46" si="1182">SUM(BL47:BL48)</f>
        <v>0</v>
      </c>
      <c r="BM46" s="100">
        <f t="shared" si="1182"/>
        <v>0</v>
      </c>
      <c r="BN46" s="100">
        <f t="shared" si="1182"/>
        <v>0</v>
      </c>
      <c r="BO46" s="100">
        <f t="shared" si="1182"/>
        <v>0</v>
      </c>
      <c r="BP46" s="100">
        <f t="shared" si="1182"/>
        <v>0</v>
      </c>
      <c r="BQ46" s="100">
        <f t="shared" si="1182"/>
        <v>0</v>
      </c>
      <c r="BR46" s="100">
        <f t="shared" si="1182"/>
        <v>0</v>
      </c>
      <c r="BS46" s="100">
        <f t="shared" si="1182"/>
        <v>0</v>
      </c>
      <c r="BT46" s="100">
        <f t="shared" si="1182"/>
        <v>0</v>
      </c>
      <c r="BU46" s="66">
        <f t="shared" si="905"/>
        <v>0</v>
      </c>
      <c r="BV46" s="66">
        <f t="shared" si="906"/>
        <v>0</v>
      </c>
      <c r="BW46" s="100">
        <f>'СДП (план)'!W47</f>
        <v>0</v>
      </c>
      <c r="BX46" s="100">
        <f>'СДП (план)'!X47</f>
        <v>0</v>
      </c>
      <c r="BY46" s="66">
        <f t="shared" si="30"/>
        <v>0</v>
      </c>
      <c r="BZ46" s="66">
        <f t="shared" si="31"/>
        <v>0</v>
      </c>
      <c r="CA46" s="100">
        <f t="shared" ref="CA46:CI46" si="1183">SUM(CA47:CA48)</f>
        <v>0</v>
      </c>
      <c r="CB46" s="100">
        <f t="shared" si="1183"/>
        <v>0</v>
      </c>
      <c r="CC46" s="100">
        <f t="shared" si="1183"/>
        <v>0</v>
      </c>
      <c r="CD46" s="100">
        <f t="shared" si="1183"/>
        <v>0</v>
      </c>
      <c r="CE46" s="100">
        <f t="shared" si="1183"/>
        <v>0</v>
      </c>
      <c r="CF46" s="100">
        <f t="shared" si="1183"/>
        <v>0</v>
      </c>
      <c r="CG46" s="100">
        <f t="shared" si="1183"/>
        <v>0</v>
      </c>
      <c r="CH46" s="100">
        <f t="shared" si="1183"/>
        <v>0</v>
      </c>
      <c r="CI46" s="100">
        <f t="shared" si="1183"/>
        <v>0</v>
      </c>
      <c r="CJ46" s="66">
        <f t="shared" si="910"/>
        <v>0</v>
      </c>
      <c r="CK46" s="66">
        <f t="shared" si="911"/>
        <v>0</v>
      </c>
      <c r="CL46" s="53">
        <f>'СДП (план)'!Y47</f>
        <v>0</v>
      </c>
      <c r="CM46" s="53">
        <f>'СДП (план)'!Z47</f>
        <v>0</v>
      </c>
      <c r="CN46" s="66">
        <f t="shared" si="32"/>
        <v>0</v>
      </c>
      <c r="CO46" s="66">
        <f t="shared" si="33"/>
        <v>0</v>
      </c>
      <c r="CP46" s="53">
        <f t="shared" ref="CP46:CX46" si="1184">SUM(CP47:CP48)</f>
        <v>0</v>
      </c>
      <c r="CQ46" s="53">
        <f t="shared" si="1184"/>
        <v>0</v>
      </c>
      <c r="CR46" s="53">
        <f t="shared" si="1184"/>
        <v>0</v>
      </c>
      <c r="CS46" s="53">
        <f t="shared" si="1184"/>
        <v>0</v>
      </c>
      <c r="CT46" s="53">
        <f t="shared" si="1184"/>
        <v>0</v>
      </c>
      <c r="CU46" s="53">
        <f t="shared" si="1184"/>
        <v>0</v>
      </c>
      <c r="CV46" s="100">
        <f t="shared" si="1184"/>
        <v>0</v>
      </c>
      <c r="CW46" s="100">
        <f t="shared" si="1184"/>
        <v>0</v>
      </c>
      <c r="CX46" s="100">
        <f t="shared" si="1184"/>
        <v>0</v>
      </c>
      <c r="CY46" s="66">
        <f t="shared" si="34"/>
        <v>0</v>
      </c>
      <c r="CZ46" s="66">
        <f t="shared" si="35"/>
        <v>0</v>
      </c>
      <c r="DA46" s="14">
        <f>'СДП (план)'!AA47</f>
        <v>0</v>
      </c>
      <c r="DB46" s="14">
        <f>'СДП (план)'!AB47</f>
        <v>0</v>
      </c>
      <c r="DC46" s="66">
        <f t="shared" si="36"/>
        <v>0</v>
      </c>
      <c r="DD46" s="66">
        <f t="shared" si="37"/>
        <v>0</v>
      </c>
      <c r="DE46" s="53">
        <f t="shared" ref="DE46:DM46" si="1185">SUM(DE47:DE48)</f>
        <v>0</v>
      </c>
      <c r="DF46" s="53">
        <f t="shared" si="1185"/>
        <v>0</v>
      </c>
      <c r="DG46" s="53">
        <f t="shared" si="1185"/>
        <v>0</v>
      </c>
      <c r="DH46" s="53">
        <f t="shared" si="1185"/>
        <v>0</v>
      </c>
      <c r="DI46" s="53">
        <f t="shared" si="1185"/>
        <v>0</v>
      </c>
      <c r="DJ46" s="53">
        <f t="shared" si="1185"/>
        <v>0</v>
      </c>
      <c r="DK46" s="100">
        <f t="shared" si="1185"/>
        <v>0</v>
      </c>
      <c r="DL46" s="100">
        <f t="shared" si="1185"/>
        <v>0</v>
      </c>
      <c r="DM46" s="100">
        <f t="shared" si="1185"/>
        <v>0</v>
      </c>
      <c r="DN46" s="66">
        <f t="shared" si="38"/>
        <v>0</v>
      </c>
      <c r="DO46" s="66">
        <f t="shared" si="39"/>
        <v>0</v>
      </c>
      <c r="DP46" s="14">
        <f>'СДП (план)'!AC47</f>
        <v>0</v>
      </c>
      <c r="DQ46" s="14">
        <f>'СДП (план)'!AD47</f>
        <v>0</v>
      </c>
      <c r="DR46" s="66">
        <f t="shared" si="40"/>
        <v>0</v>
      </c>
      <c r="DS46" s="66">
        <f t="shared" si="41"/>
        <v>0</v>
      </c>
      <c r="DT46" s="53">
        <f t="shared" ref="DT46:EB46" si="1186">SUM(DT47:DT48)</f>
        <v>0</v>
      </c>
      <c r="DU46" s="53">
        <f t="shared" si="1186"/>
        <v>0</v>
      </c>
      <c r="DV46" s="53">
        <f t="shared" si="1186"/>
        <v>0</v>
      </c>
      <c r="DW46" s="53">
        <f t="shared" si="1186"/>
        <v>0</v>
      </c>
      <c r="DX46" s="53">
        <f t="shared" si="1186"/>
        <v>0</v>
      </c>
      <c r="DY46" s="53">
        <f t="shared" si="1186"/>
        <v>0</v>
      </c>
      <c r="DZ46" s="100">
        <f t="shared" si="1186"/>
        <v>0</v>
      </c>
      <c r="EA46" s="100">
        <f t="shared" si="1186"/>
        <v>0</v>
      </c>
      <c r="EB46" s="100">
        <f t="shared" si="1186"/>
        <v>0</v>
      </c>
      <c r="EC46" s="66">
        <f t="shared" si="42"/>
        <v>0</v>
      </c>
      <c r="ED46" s="66">
        <f t="shared" si="43"/>
        <v>0</v>
      </c>
      <c r="EE46" s="14">
        <f>'СДП (план)'!AE47</f>
        <v>0</v>
      </c>
      <c r="EF46" s="14">
        <f>'СДП (план)'!AF47</f>
        <v>0</v>
      </c>
      <c r="EG46" s="43">
        <f t="shared" si="44"/>
        <v>0</v>
      </c>
      <c r="EH46" s="43">
        <f t="shared" si="45"/>
        <v>0</v>
      </c>
      <c r="EI46" s="53">
        <f t="shared" ref="EI46:EQ46" si="1187">SUM(EI47:EI48)</f>
        <v>0</v>
      </c>
      <c r="EJ46" s="53">
        <f t="shared" si="1187"/>
        <v>0</v>
      </c>
      <c r="EK46" s="53">
        <f t="shared" si="1187"/>
        <v>0</v>
      </c>
      <c r="EL46" s="53">
        <f t="shared" si="1187"/>
        <v>0</v>
      </c>
      <c r="EM46" s="53">
        <f t="shared" si="1187"/>
        <v>0</v>
      </c>
      <c r="EN46" s="53"/>
      <c r="EO46" s="100">
        <f t="shared" si="1187"/>
        <v>0</v>
      </c>
      <c r="EP46" s="100">
        <f t="shared" si="1187"/>
        <v>0</v>
      </c>
      <c r="EQ46" s="100">
        <f t="shared" si="1187"/>
        <v>0</v>
      </c>
      <c r="ER46" s="66">
        <f t="shared" si="46"/>
        <v>0</v>
      </c>
      <c r="ES46" s="66">
        <f t="shared" si="47"/>
        <v>0</v>
      </c>
      <c r="ET46" s="53">
        <f>'СДП (план)'!AG47</f>
        <v>0</v>
      </c>
      <c r="EU46" s="53">
        <f>'СДП (план)'!AH47</f>
        <v>0</v>
      </c>
      <c r="EV46" s="66">
        <f t="shared" si="48"/>
        <v>0</v>
      </c>
      <c r="EW46" s="66">
        <f t="shared" si="49"/>
        <v>0</v>
      </c>
      <c r="EX46" s="53">
        <f t="shared" ref="EX46:FF46" si="1188">SUM(EX47:EX48)</f>
        <v>0</v>
      </c>
      <c r="EY46" s="53">
        <f t="shared" si="1188"/>
        <v>0</v>
      </c>
      <c r="EZ46" s="53">
        <f t="shared" si="1188"/>
        <v>0</v>
      </c>
      <c r="FA46" s="53">
        <f t="shared" si="1188"/>
        <v>0</v>
      </c>
      <c r="FB46" s="53">
        <f t="shared" si="1188"/>
        <v>0</v>
      </c>
      <c r="FC46" s="53">
        <f t="shared" si="1188"/>
        <v>0</v>
      </c>
      <c r="FD46" s="100">
        <f t="shared" si="1188"/>
        <v>0</v>
      </c>
      <c r="FE46" s="100">
        <f t="shared" si="1188"/>
        <v>0</v>
      </c>
      <c r="FF46" s="100">
        <f t="shared" si="1188"/>
        <v>0</v>
      </c>
      <c r="FG46" s="66">
        <f t="shared" si="50"/>
        <v>0</v>
      </c>
      <c r="FH46" s="66">
        <f t="shared" si="51"/>
        <v>0</v>
      </c>
      <c r="FI46" s="53">
        <f>'СДП (план)'!AI47</f>
        <v>0</v>
      </c>
      <c r="FJ46" s="53">
        <f>'СДП (план)'!AJ47</f>
        <v>0</v>
      </c>
      <c r="FK46" s="66">
        <f t="shared" si="52"/>
        <v>0</v>
      </c>
      <c r="FL46" s="66">
        <f t="shared" si="53"/>
        <v>0</v>
      </c>
      <c r="FM46" s="53">
        <f t="shared" ref="FM46:FU46" si="1189">SUM(FM47:FM48)</f>
        <v>0</v>
      </c>
      <c r="FN46" s="53">
        <f t="shared" si="1189"/>
        <v>0</v>
      </c>
      <c r="FO46" s="53">
        <f t="shared" si="1189"/>
        <v>0</v>
      </c>
      <c r="FP46" s="53">
        <f t="shared" si="1189"/>
        <v>0</v>
      </c>
      <c r="FQ46" s="53">
        <f t="shared" si="1189"/>
        <v>0</v>
      </c>
      <c r="FR46" s="53">
        <f t="shared" si="1189"/>
        <v>0</v>
      </c>
      <c r="FS46" s="100">
        <f t="shared" si="1189"/>
        <v>0</v>
      </c>
      <c r="FT46" s="100">
        <f t="shared" si="1189"/>
        <v>0</v>
      </c>
      <c r="FU46" s="100">
        <f t="shared" si="1189"/>
        <v>0</v>
      </c>
      <c r="FV46" s="66">
        <f t="shared" si="54"/>
        <v>0</v>
      </c>
      <c r="FW46" s="66">
        <f t="shared" si="55"/>
        <v>0</v>
      </c>
      <c r="FX46" s="53">
        <f>'СДП (план)'!AK47</f>
        <v>0</v>
      </c>
      <c r="FY46" s="53">
        <f>'СДП (план)'!AL47</f>
        <v>0</v>
      </c>
      <c r="FZ46" s="66">
        <f t="shared" si="56"/>
        <v>0</v>
      </c>
      <c r="GA46" s="66">
        <f t="shared" si="57"/>
        <v>0</v>
      </c>
      <c r="GB46" s="53">
        <f t="shared" ref="GB46:GJ46" si="1190">SUM(GB47:GB48)</f>
        <v>0</v>
      </c>
      <c r="GC46" s="53">
        <f t="shared" si="1190"/>
        <v>0</v>
      </c>
      <c r="GD46" s="53">
        <f t="shared" si="1190"/>
        <v>0</v>
      </c>
      <c r="GE46" s="53">
        <f t="shared" si="1190"/>
        <v>0</v>
      </c>
      <c r="GF46" s="53">
        <f t="shared" si="1190"/>
        <v>0</v>
      </c>
      <c r="GG46" s="53"/>
      <c r="GH46" s="100">
        <f t="shared" si="1190"/>
        <v>0</v>
      </c>
      <c r="GI46" s="100">
        <f t="shared" si="1190"/>
        <v>0</v>
      </c>
      <c r="GJ46" s="100">
        <f t="shared" si="1190"/>
        <v>0</v>
      </c>
      <c r="GK46" s="66">
        <f t="shared" si="58"/>
        <v>0</v>
      </c>
      <c r="GL46" s="66">
        <f t="shared" si="59"/>
        <v>0</v>
      </c>
      <c r="GM46" s="14">
        <f>'СДП (план)'!AM47</f>
        <v>0</v>
      </c>
      <c r="GN46" s="14">
        <f>'СДП (план)'!AN47</f>
        <v>0</v>
      </c>
      <c r="GO46" s="66">
        <f t="shared" si="60"/>
        <v>0</v>
      </c>
      <c r="GP46" s="66">
        <f t="shared" si="61"/>
        <v>0</v>
      </c>
      <c r="GQ46" s="53">
        <f t="shared" ref="GQ46:GY46" si="1191">SUM(GQ47:GQ48)</f>
        <v>0</v>
      </c>
      <c r="GR46" s="53">
        <f t="shared" si="1191"/>
        <v>0</v>
      </c>
      <c r="GS46" s="53">
        <f t="shared" si="1191"/>
        <v>0</v>
      </c>
      <c r="GT46" s="53">
        <f t="shared" si="1191"/>
        <v>0</v>
      </c>
      <c r="GU46" s="53">
        <f t="shared" si="1191"/>
        <v>0</v>
      </c>
      <c r="GV46" s="53">
        <f t="shared" si="1191"/>
        <v>0</v>
      </c>
      <c r="GW46" s="100">
        <f t="shared" si="1191"/>
        <v>0</v>
      </c>
      <c r="GX46" s="100">
        <f t="shared" si="1191"/>
        <v>0</v>
      </c>
      <c r="GY46" s="100">
        <f t="shared" si="1191"/>
        <v>0</v>
      </c>
      <c r="GZ46" s="66">
        <f t="shared" si="65"/>
        <v>0</v>
      </c>
      <c r="HA46" s="66">
        <f t="shared" si="66"/>
        <v>0</v>
      </c>
      <c r="HB46" s="14">
        <f>'СДП (план)'!AO47</f>
        <v>0</v>
      </c>
      <c r="HC46" s="14">
        <f>'СДП (план)'!AP47</f>
        <v>0</v>
      </c>
      <c r="HD46" s="66">
        <f t="shared" si="67"/>
        <v>0</v>
      </c>
      <c r="HE46" s="66">
        <f t="shared" si="68"/>
        <v>0</v>
      </c>
      <c r="HF46" s="53">
        <f t="shared" ref="HF46:HN46" si="1192">SUM(HF47:HF48)</f>
        <v>0</v>
      </c>
      <c r="HG46" s="53">
        <f t="shared" si="1192"/>
        <v>0</v>
      </c>
      <c r="HH46" s="53">
        <f t="shared" si="1192"/>
        <v>0</v>
      </c>
      <c r="HI46" s="53">
        <f t="shared" si="1192"/>
        <v>0</v>
      </c>
      <c r="HJ46" s="53">
        <f t="shared" si="1192"/>
        <v>0</v>
      </c>
      <c r="HK46" s="53"/>
      <c r="HL46" s="100">
        <f t="shared" si="1192"/>
        <v>0</v>
      </c>
      <c r="HM46" s="100">
        <f t="shared" si="1192"/>
        <v>0</v>
      </c>
      <c r="HN46" s="100">
        <f t="shared" si="1192"/>
        <v>0</v>
      </c>
      <c r="HO46" s="66">
        <f t="shared" si="69"/>
        <v>0</v>
      </c>
      <c r="HP46" s="66">
        <f t="shared" si="70"/>
        <v>0</v>
      </c>
      <c r="HQ46" s="53">
        <f>'СДП (план)'!AQ47</f>
        <v>0</v>
      </c>
      <c r="HR46" s="53">
        <f>'СДП (план)'!AR47</f>
        <v>0</v>
      </c>
      <c r="HS46" s="66">
        <f t="shared" si="71"/>
        <v>0</v>
      </c>
      <c r="HT46" s="66">
        <f t="shared" si="72"/>
        <v>0</v>
      </c>
      <c r="HU46" s="53">
        <f t="shared" ref="HU46:IC46" si="1193">SUM(HU47:HU48)</f>
        <v>0</v>
      </c>
      <c r="HV46" s="53">
        <f t="shared" si="1193"/>
        <v>0</v>
      </c>
      <c r="HW46" s="53">
        <f t="shared" si="1193"/>
        <v>0</v>
      </c>
      <c r="HX46" s="53">
        <f t="shared" si="1193"/>
        <v>0</v>
      </c>
      <c r="HY46" s="53">
        <f t="shared" si="1193"/>
        <v>0</v>
      </c>
      <c r="HZ46" s="53">
        <f t="shared" si="1193"/>
        <v>0</v>
      </c>
      <c r="IA46" s="100">
        <f t="shared" si="1193"/>
        <v>0</v>
      </c>
      <c r="IB46" s="100">
        <f t="shared" si="1193"/>
        <v>0</v>
      </c>
      <c r="IC46" s="100">
        <f t="shared" si="1193"/>
        <v>0</v>
      </c>
      <c r="ID46" s="66">
        <f t="shared" si="76"/>
        <v>0</v>
      </c>
      <c r="IE46" s="66">
        <f t="shared" si="77"/>
        <v>0</v>
      </c>
      <c r="IF46" s="53">
        <f>'СДП (план)'!AS47</f>
        <v>0</v>
      </c>
      <c r="IG46" s="53">
        <f>'СДП (план)'!AT47</f>
        <v>0</v>
      </c>
      <c r="IH46" s="66">
        <f t="shared" si="78"/>
        <v>0</v>
      </c>
      <c r="II46" s="66">
        <f t="shared" si="79"/>
        <v>0</v>
      </c>
      <c r="IJ46" s="53">
        <f t="shared" ref="IJ46:IR46" si="1194">SUM(IJ47:IJ48)</f>
        <v>0</v>
      </c>
      <c r="IK46" s="53">
        <f t="shared" si="1194"/>
        <v>0</v>
      </c>
      <c r="IL46" s="53">
        <f t="shared" si="1194"/>
        <v>0</v>
      </c>
      <c r="IM46" s="53">
        <f t="shared" si="1194"/>
        <v>0</v>
      </c>
      <c r="IN46" s="53">
        <f t="shared" si="1194"/>
        <v>0</v>
      </c>
      <c r="IO46" s="53">
        <f t="shared" si="1194"/>
        <v>0</v>
      </c>
      <c r="IP46" s="100">
        <f t="shared" si="1194"/>
        <v>0</v>
      </c>
      <c r="IQ46" s="100">
        <f t="shared" si="1194"/>
        <v>0</v>
      </c>
      <c r="IR46" s="100">
        <f t="shared" si="1194"/>
        <v>0</v>
      </c>
      <c r="IS46" s="66">
        <f t="shared" si="80"/>
        <v>0</v>
      </c>
      <c r="IT46" s="66">
        <f t="shared" si="81"/>
        <v>0</v>
      </c>
      <c r="IU46" s="53">
        <f>'СДП (план)'!AU47</f>
        <v>0</v>
      </c>
      <c r="IV46" s="53">
        <f>'СДП (план)'!AV47</f>
        <v>0</v>
      </c>
      <c r="IW46" s="66">
        <f t="shared" si="82"/>
        <v>0</v>
      </c>
      <c r="IX46" s="66">
        <f t="shared" si="83"/>
        <v>0</v>
      </c>
      <c r="IY46" s="53">
        <f t="shared" ref="IY46:JG46" si="1195">SUM(IY47:IY48)</f>
        <v>0</v>
      </c>
      <c r="IZ46" s="53">
        <f t="shared" si="1195"/>
        <v>0</v>
      </c>
      <c r="JA46" s="53">
        <f t="shared" si="1195"/>
        <v>0</v>
      </c>
      <c r="JB46" s="53">
        <f t="shared" si="1195"/>
        <v>0</v>
      </c>
      <c r="JC46" s="53">
        <f t="shared" si="1195"/>
        <v>0</v>
      </c>
      <c r="JD46" s="53">
        <f t="shared" si="1195"/>
        <v>0</v>
      </c>
      <c r="JE46" s="100">
        <f t="shared" si="1195"/>
        <v>0</v>
      </c>
      <c r="JF46" s="100">
        <f t="shared" si="1195"/>
        <v>0</v>
      </c>
      <c r="JG46" s="100">
        <f t="shared" si="1195"/>
        <v>0</v>
      </c>
      <c r="JH46" s="66">
        <f t="shared" si="84"/>
        <v>0</v>
      </c>
      <c r="JI46" s="66">
        <f t="shared" si="85"/>
        <v>0</v>
      </c>
      <c r="JJ46" s="53">
        <f>'СДП (план)'!AW47</f>
        <v>0</v>
      </c>
      <c r="JK46" s="53">
        <f>'СДП (план)'!AX47</f>
        <v>0</v>
      </c>
      <c r="JL46" s="66">
        <f t="shared" si="86"/>
        <v>0</v>
      </c>
      <c r="JM46" s="66">
        <f t="shared" si="87"/>
        <v>0</v>
      </c>
      <c r="JN46" s="53">
        <f t="shared" ref="JN46:JV46" si="1196">SUM(JN47:JN48)</f>
        <v>0</v>
      </c>
      <c r="JO46" s="53">
        <f t="shared" si="1196"/>
        <v>0</v>
      </c>
      <c r="JP46" s="53">
        <f t="shared" si="1196"/>
        <v>0</v>
      </c>
      <c r="JQ46" s="53">
        <f t="shared" si="1196"/>
        <v>0</v>
      </c>
      <c r="JR46" s="53">
        <f t="shared" si="1196"/>
        <v>0</v>
      </c>
      <c r="JS46" s="53">
        <f t="shared" si="1196"/>
        <v>0</v>
      </c>
      <c r="JT46" s="100">
        <f t="shared" si="1196"/>
        <v>0</v>
      </c>
      <c r="JU46" s="100">
        <f t="shared" si="1196"/>
        <v>0</v>
      </c>
      <c r="JV46" s="100">
        <f t="shared" si="1196"/>
        <v>0</v>
      </c>
      <c r="JW46" s="66">
        <f t="shared" si="88"/>
        <v>0</v>
      </c>
      <c r="JX46" s="66">
        <f t="shared" si="89"/>
        <v>0</v>
      </c>
      <c r="JY46" s="53">
        <f>'СДП (план)'!AY47</f>
        <v>0</v>
      </c>
      <c r="JZ46" s="53">
        <f>'СДП (план)'!AZ47</f>
        <v>0</v>
      </c>
      <c r="KA46" s="66">
        <f t="shared" si="90"/>
        <v>0</v>
      </c>
      <c r="KB46" s="66">
        <f t="shared" si="91"/>
        <v>0</v>
      </c>
      <c r="KC46" s="53">
        <f t="shared" ref="KC46:KK46" si="1197">SUM(KC47:KC48)</f>
        <v>0</v>
      </c>
      <c r="KD46" s="53">
        <f t="shared" si="1197"/>
        <v>0</v>
      </c>
      <c r="KE46" s="53">
        <f t="shared" si="1197"/>
        <v>0</v>
      </c>
      <c r="KF46" s="53">
        <f t="shared" si="1197"/>
        <v>0</v>
      </c>
      <c r="KG46" s="53">
        <f t="shared" si="1197"/>
        <v>0</v>
      </c>
      <c r="KH46" s="53">
        <f t="shared" si="1197"/>
        <v>0</v>
      </c>
      <c r="KI46" s="100">
        <f t="shared" si="1197"/>
        <v>0</v>
      </c>
      <c r="KJ46" s="100">
        <f t="shared" si="1197"/>
        <v>0</v>
      </c>
      <c r="KK46" s="100">
        <f t="shared" si="1197"/>
        <v>0</v>
      </c>
      <c r="KL46" s="66">
        <f t="shared" si="95"/>
        <v>0</v>
      </c>
      <c r="KM46" s="66">
        <f t="shared" si="96"/>
        <v>0</v>
      </c>
      <c r="KN46" s="53">
        <f>'СДП (план)'!BA47</f>
        <v>0</v>
      </c>
      <c r="KO46" s="53">
        <f>'СДП (план)'!BB47</f>
        <v>0</v>
      </c>
      <c r="KP46" s="66">
        <f t="shared" si="97"/>
        <v>0</v>
      </c>
      <c r="KQ46" s="66">
        <f t="shared" si="98"/>
        <v>0</v>
      </c>
      <c r="KR46" s="53">
        <f t="shared" ref="KR46:KZ46" si="1198">SUM(KR47:KR48)</f>
        <v>0</v>
      </c>
      <c r="KS46" s="53">
        <f t="shared" si="1198"/>
        <v>0</v>
      </c>
      <c r="KT46" s="53">
        <f t="shared" si="1198"/>
        <v>0</v>
      </c>
      <c r="KU46" s="53">
        <f t="shared" si="1198"/>
        <v>0</v>
      </c>
      <c r="KV46" s="53">
        <f t="shared" si="1198"/>
        <v>0</v>
      </c>
      <c r="KW46" s="53">
        <f t="shared" si="1198"/>
        <v>0</v>
      </c>
      <c r="KX46" s="100">
        <f t="shared" si="1198"/>
        <v>0</v>
      </c>
      <c r="KY46" s="100">
        <f t="shared" si="1198"/>
        <v>0</v>
      </c>
      <c r="KZ46" s="100">
        <f t="shared" si="1198"/>
        <v>0</v>
      </c>
      <c r="LA46" s="66">
        <f t="shared" si="99"/>
        <v>0</v>
      </c>
      <c r="LB46" s="66">
        <f t="shared" si="100"/>
        <v>0</v>
      </c>
      <c r="LC46" s="53">
        <f>'СДП (план)'!BC47</f>
        <v>0</v>
      </c>
      <c r="LD46" s="53">
        <f>'СДП (план)'!BD47</f>
        <v>0</v>
      </c>
      <c r="LE46" s="66">
        <f t="shared" si="101"/>
        <v>0</v>
      </c>
      <c r="LF46" s="66">
        <f t="shared" si="102"/>
        <v>0</v>
      </c>
      <c r="LG46" s="53">
        <f t="shared" ref="LG46:LO46" si="1199">SUM(LG47:LG48)</f>
        <v>2</v>
      </c>
      <c r="LH46" s="53">
        <f t="shared" si="1199"/>
        <v>73232.399999999994</v>
      </c>
      <c r="LI46" s="53">
        <f t="shared" si="1199"/>
        <v>18</v>
      </c>
      <c r="LJ46" s="53">
        <f t="shared" si="1199"/>
        <v>0</v>
      </c>
      <c r="LK46" s="53">
        <f t="shared" si="1199"/>
        <v>0</v>
      </c>
      <c r="LL46" s="53">
        <f t="shared" si="1199"/>
        <v>0</v>
      </c>
      <c r="LM46" s="100">
        <f t="shared" si="1199"/>
        <v>0</v>
      </c>
      <c r="LN46" s="100">
        <f t="shared" si="1199"/>
        <v>0</v>
      </c>
      <c r="LO46" s="100">
        <f t="shared" si="1199"/>
        <v>2.72</v>
      </c>
      <c r="LP46" s="66">
        <f t="shared" si="103"/>
        <v>2</v>
      </c>
      <c r="LQ46" s="66">
        <f t="shared" si="104"/>
        <v>73232.399999999994</v>
      </c>
      <c r="LR46" s="53">
        <f>'СДП (план)'!BE47</f>
        <v>0</v>
      </c>
      <c r="LS46" s="53">
        <f>'СДП (план)'!BF47</f>
        <v>0</v>
      </c>
      <c r="LT46" s="66">
        <f t="shared" si="105"/>
        <v>0</v>
      </c>
      <c r="LU46" s="66">
        <f t="shared" si="106"/>
        <v>0</v>
      </c>
      <c r="LV46" s="53">
        <f t="shared" ref="LV46:MD46" si="1200">SUM(LV47:LV48)</f>
        <v>0</v>
      </c>
      <c r="LW46" s="53">
        <f t="shared" si="1200"/>
        <v>0</v>
      </c>
      <c r="LX46" s="53">
        <f t="shared" si="1200"/>
        <v>0</v>
      </c>
      <c r="LY46" s="53">
        <f t="shared" si="1200"/>
        <v>0</v>
      </c>
      <c r="LZ46" s="53">
        <f t="shared" si="1200"/>
        <v>0</v>
      </c>
      <c r="MA46" s="53">
        <f t="shared" si="1200"/>
        <v>0</v>
      </c>
      <c r="MB46" s="100">
        <f t="shared" si="1200"/>
        <v>0</v>
      </c>
      <c r="MC46" s="100">
        <f t="shared" si="1200"/>
        <v>0</v>
      </c>
      <c r="MD46" s="100">
        <f t="shared" si="1200"/>
        <v>0</v>
      </c>
      <c r="ME46" s="43">
        <f t="shared" si="599"/>
        <v>0</v>
      </c>
      <c r="MF46" s="43">
        <f t="shared" si="600"/>
        <v>0</v>
      </c>
      <c r="MG46" s="53">
        <f>'СДП (план)'!BG47</f>
        <v>0</v>
      </c>
      <c r="MH46" s="53">
        <f>'СДП (план)'!BH47</f>
        <v>0</v>
      </c>
      <c r="MI46" s="66">
        <f t="shared" si="111"/>
        <v>0</v>
      </c>
      <c r="MJ46" s="66">
        <f t="shared" si="112"/>
        <v>0</v>
      </c>
      <c r="MK46" s="53">
        <f t="shared" ref="MK46:MS46" si="1201">SUM(MK47:MK48)</f>
        <v>0</v>
      </c>
      <c r="ML46" s="53">
        <f t="shared" si="1201"/>
        <v>0</v>
      </c>
      <c r="MM46" s="53">
        <f t="shared" si="1201"/>
        <v>0</v>
      </c>
      <c r="MN46" s="53">
        <f t="shared" si="1201"/>
        <v>0</v>
      </c>
      <c r="MO46" s="53">
        <f t="shared" si="1201"/>
        <v>0</v>
      </c>
      <c r="MP46" s="53">
        <f t="shared" si="1201"/>
        <v>0</v>
      </c>
      <c r="MQ46" s="100">
        <f t="shared" si="1201"/>
        <v>0</v>
      </c>
      <c r="MR46" s="100">
        <f t="shared" si="1201"/>
        <v>0</v>
      </c>
      <c r="MS46" s="100">
        <f t="shared" si="1201"/>
        <v>0</v>
      </c>
      <c r="MT46" s="66">
        <f t="shared" si="113"/>
        <v>0</v>
      </c>
      <c r="MU46" s="66">
        <f t="shared" si="114"/>
        <v>0</v>
      </c>
      <c r="MV46" s="53">
        <f>'СДП (план)'!BI47</f>
        <v>41</v>
      </c>
      <c r="MW46" s="53">
        <f>'СДП (план)'!BJ47</f>
        <v>1501264.3968</v>
      </c>
      <c r="MX46" s="66">
        <f t="shared" si="115"/>
        <v>3.4166666666666665</v>
      </c>
      <c r="MY46" s="66">
        <f t="shared" si="116"/>
        <v>125105.3664</v>
      </c>
      <c r="MZ46" s="53">
        <f t="shared" ref="MZ46:NH46" si="1202">SUM(MZ47:MZ48)</f>
        <v>0</v>
      </c>
      <c r="NA46" s="53">
        <f t="shared" si="1202"/>
        <v>0</v>
      </c>
      <c r="NB46" s="53">
        <f t="shared" si="1202"/>
        <v>0</v>
      </c>
      <c r="NC46" s="53">
        <f t="shared" si="1202"/>
        <v>0</v>
      </c>
      <c r="ND46" s="53">
        <f t="shared" si="1202"/>
        <v>0</v>
      </c>
      <c r="NE46" s="53">
        <f t="shared" si="1202"/>
        <v>0</v>
      </c>
      <c r="NF46" s="100">
        <f t="shared" si="1202"/>
        <v>55.760000000000005</v>
      </c>
      <c r="NG46" s="100">
        <f t="shared" si="1202"/>
        <v>4.6466666666666665</v>
      </c>
      <c r="NH46" s="100">
        <f t="shared" si="1202"/>
        <v>0</v>
      </c>
      <c r="NI46" s="66">
        <f t="shared" si="117"/>
        <v>-3.4166666666666665</v>
      </c>
      <c r="NJ46" s="66">
        <f t="shared" si="118"/>
        <v>-125105.3664</v>
      </c>
      <c r="NK46" s="53">
        <f>'СДП (план)'!BK47</f>
        <v>0</v>
      </c>
      <c r="NL46" s="53">
        <f>'СДП (план)'!BL47</f>
        <v>0</v>
      </c>
      <c r="NM46" s="66">
        <f t="shared" si="119"/>
        <v>0</v>
      </c>
      <c r="NN46" s="66">
        <f t="shared" si="120"/>
        <v>0</v>
      </c>
      <c r="NO46" s="53">
        <f t="shared" ref="NO46:NW46" si="1203">SUM(NO47:NO48)</f>
        <v>2</v>
      </c>
      <c r="NP46" s="53">
        <f t="shared" si="1203"/>
        <v>52184.55</v>
      </c>
      <c r="NQ46" s="53">
        <f t="shared" si="1203"/>
        <v>20</v>
      </c>
      <c r="NR46" s="53">
        <f t="shared" si="1203"/>
        <v>0</v>
      </c>
      <c r="NS46" s="53">
        <f t="shared" si="1203"/>
        <v>0</v>
      </c>
      <c r="NT46" s="53">
        <f t="shared" si="1203"/>
        <v>0</v>
      </c>
      <c r="NU46" s="100">
        <f t="shared" si="1203"/>
        <v>0</v>
      </c>
      <c r="NV46" s="100">
        <f t="shared" si="1203"/>
        <v>0</v>
      </c>
      <c r="NW46" s="100">
        <f t="shared" si="1203"/>
        <v>2.72</v>
      </c>
      <c r="NX46" s="66">
        <f t="shared" si="121"/>
        <v>2</v>
      </c>
      <c r="NY46" s="66">
        <f t="shared" si="122"/>
        <v>52184.55</v>
      </c>
      <c r="NZ46" s="53">
        <f>'СДП (план)'!BM47</f>
        <v>0</v>
      </c>
      <c r="OA46" s="53">
        <f>'СДП (план)'!BN47</f>
        <v>0</v>
      </c>
      <c r="OB46" s="66">
        <f t="shared" si="123"/>
        <v>0</v>
      </c>
      <c r="OC46" s="66">
        <f t="shared" si="124"/>
        <v>0</v>
      </c>
      <c r="OD46" s="53">
        <f t="shared" ref="OD46:OL46" si="1204">SUM(OD47:OD48)</f>
        <v>0</v>
      </c>
      <c r="OE46" s="53">
        <f t="shared" si="1204"/>
        <v>0</v>
      </c>
      <c r="OF46" s="53"/>
      <c r="OG46" s="53">
        <f t="shared" si="1204"/>
        <v>0</v>
      </c>
      <c r="OH46" s="53">
        <f t="shared" si="1204"/>
        <v>0</v>
      </c>
      <c r="OI46" s="53"/>
      <c r="OJ46" s="100">
        <f t="shared" si="1204"/>
        <v>0</v>
      </c>
      <c r="OK46" s="100">
        <f t="shared" si="1204"/>
        <v>0</v>
      </c>
      <c r="OL46" s="100">
        <f t="shared" si="1204"/>
        <v>0</v>
      </c>
      <c r="OM46" s="66">
        <f t="shared" si="125"/>
        <v>0</v>
      </c>
      <c r="ON46" s="66">
        <f t="shared" si="126"/>
        <v>0</v>
      </c>
      <c r="OO46" s="53">
        <f>'СДП (план)'!BO47</f>
        <v>0</v>
      </c>
      <c r="OP46" s="53">
        <f>'СДП (план)'!BP47</f>
        <v>0</v>
      </c>
      <c r="OQ46" s="66">
        <f t="shared" si="127"/>
        <v>0</v>
      </c>
      <c r="OR46" s="66">
        <f t="shared" si="128"/>
        <v>0</v>
      </c>
      <c r="OS46" s="53">
        <f t="shared" ref="OS46:PA46" si="1205">SUM(OS47:OS48)</f>
        <v>0</v>
      </c>
      <c r="OT46" s="53">
        <f t="shared" si="1205"/>
        <v>0</v>
      </c>
      <c r="OU46" s="53">
        <f t="shared" si="1205"/>
        <v>0</v>
      </c>
      <c r="OV46" s="53">
        <f t="shared" si="1205"/>
        <v>0</v>
      </c>
      <c r="OW46" s="53">
        <f t="shared" si="1205"/>
        <v>0</v>
      </c>
      <c r="OX46" s="53">
        <f t="shared" si="1205"/>
        <v>0</v>
      </c>
      <c r="OY46" s="100">
        <f t="shared" si="1205"/>
        <v>0</v>
      </c>
      <c r="OZ46" s="100">
        <f t="shared" si="1205"/>
        <v>0</v>
      </c>
      <c r="PA46" s="100">
        <f t="shared" si="1205"/>
        <v>0</v>
      </c>
      <c r="PB46" s="66">
        <f t="shared" si="129"/>
        <v>0</v>
      </c>
      <c r="PC46" s="66">
        <f t="shared" si="130"/>
        <v>0</v>
      </c>
      <c r="PD46" s="53">
        <f>'СДП (план)'!BQ47</f>
        <v>0</v>
      </c>
      <c r="PE46" s="53">
        <f>'СДП (план)'!BR47</f>
        <v>0</v>
      </c>
      <c r="PF46" s="66">
        <f t="shared" si="131"/>
        <v>0</v>
      </c>
      <c r="PG46" s="66">
        <f t="shared" si="132"/>
        <v>0</v>
      </c>
      <c r="PH46" s="53">
        <f t="shared" ref="PH46:QE46" si="1206">SUM(PH47:PH48)</f>
        <v>0</v>
      </c>
      <c r="PI46" s="53">
        <f t="shared" si="1206"/>
        <v>0</v>
      </c>
      <c r="PJ46" s="53">
        <f t="shared" si="1206"/>
        <v>0</v>
      </c>
      <c r="PK46" s="53">
        <f t="shared" si="1206"/>
        <v>0</v>
      </c>
      <c r="PL46" s="53">
        <f t="shared" si="1206"/>
        <v>0</v>
      </c>
      <c r="PM46" s="53">
        <f t="shared" si="1206"/>
        <v>0</v>
      </c>
      <c r="PN46" s="100">
        <f t="shared" si="1206"/>
        <v>0</v>
      </c>
      <c r="PO46" s="100">
        <f t="shared" si="1206"/>
        <v>0</v>
      </c>
      <c r="PP46" s="100">
        <f t="shared" si="1206"/>
        <v>0</v>
      </c>
      <c r="PQ46" s="66">
        <f t="shared" si="136"/>
        <v>0</v>
      </c>
      <c r="PR46" s="66">
        <f t="shared" si="137"/>
        <v>0</v>
      </c>
      <c r="PS46" s="53">
        <f>'СДП (план)'!BS47</f>
        <v>5</v>
      </c>
      <c r="PT46" s="53">
        <f>'СДП (план)'!BT47</f>
        <v>183081.024</v>
      </c>
      <c r="PU46" s="66">
        <f t="shared" si="138"/>
        <v>0.41666666666666669</v>
      </c>
      <c r="PV46" s="66">
        <f t="shared" si="139"/>
        <v>15256.752</v>
      </c>
      <c r="PW46" s="53">
        <f t="shared" si="1206"/>
        <v>0</v>
      </c>
      <c r="PX46" s="53">
        <f t="shared" si="1206"/>
        <v>0</v>
      </c>
      <c r="PY46" s="53">
        <f t="shared" si="1206"/>
        <v>0</v>
      </c>
      <c r="PZ46" s="53">
        <f t="shared" si="1206"/>
        <v>0</v>
      </c>
      <c r="QA46" s="53">
        <f t="shared" si="1206"/>
        <v>0</v>
      </c>
      <c r="QB46" s="53">
        <f t="shared" si="1206"/>
        <v>0</v>
      </c>
      <c r="QC46" s="100">
        <f t="shared" si="1206"/>
        <v>6.8000000000000007</v>
      </c>
      <c r="QD46" s="100">
        <f t="shared" si="1206"/>
        <v>0.56666666666666676</v>
      </c>
      <c r="QE46" s="100">
        <f t="shared" si="1206"/>
        <v>0</v>
      </c>
      <c r="QF46" s="66">
        <f t="shared" si="140"/>
        <v>-0.41666666666666669</v>
      </c>
      <c r="QG46" s="66">
        <f t="shared" si="141"/>
        <v>-15256.752</v>
      </c>
      <c r="QH46" s="53">
        <f>'СДП (план)'!BU47</f>
        <v>0</v>
      </c>
      <c r="QI46" s="53">
        <f>'СДП (план)'!BV47</f>
        <v>0</v>
      </c>
      <c r="QJ46" s="66">
        <f t="shared" si="142"/>
        <v>0</v>
      </c>
      <c r="QK46" s="66">
        <f t="shared" si="143"/>
        <v>0</v>
      </c>
      <c r="QL46" s="53">
        <f t="shared" ref="QL46:RI46" si="1207">SUM(QL47:QL48)</f>
        <v>0</v>
      </c>
      <c r="QM46" s="53">
        <f t="shared" si="1207"/>
        <v>0</v>
      </c>
      <c r="QN46" s="53">
        <f t="shared" si="1207"/>
        <v>0</v>
      </c>
      <c r="QO46" s="53">
        <f t="shared" si="1207"/>
        <v>0</v>
      </c>
      <c r="QP46" s="53">
        <f t="shared" si="1207"/>
        <v>0</v>
      </c>
      <c r="QQ46" s="53">
        <f t="shared" si="1207"/>
        <v>0</v>
      </c>
      <c r="QR46" s="100">
        <f t="shared" si="1207"/>
        <v>0</v>
      </c>
      <c r="QS46" s="100">
        <f t="shared" si="1207"/>
        <v>0</v>
      </c>
      <c r="QT46" s="100">
        <f t="shared" si="1207"/>
        <v>0</v>
      </c>
      <c r="QU46" s="66">
        <f t="shared" si="978"/>
        <v>0</v>
      </c>
      <c r="QV46" s="66">
        <f t="shared" si="979"/>
        <v>0</v>
      </c>
      <c r="QW46" s="53">
        <f>'СДП (план)'!BW47</f>
        <v>0</v>
      </c>
      <c r="QX46" s="53">
        <f>'СДП (план)'!BX47</f>
        <v>0</v>
      </c>
      <c r="QY46" s="66">
        <f t="shared" si="147"/>
        <v>0</v>
      </c>
      <c r="QZ46" s="66">
        <f t="shared" si="148"/>
        <v>0</v>
      </c>
      <c r="RA46" s="53">
        <f t="shared" si="1207"/>
        <v>0</v>
      </c>
      <c r="RB46" s="53">
        <f t="shared" si="1207"/>
        <v>0</v>
      </c>
      <c r="RC46" s="53">
        <f t="shared" si="1207"/>
        <v>0</v>
      </c>
      <c r="RD46" s="53">
        <f t="shared" si="1207"/>
        <v>0</v>
      </c>
      <c r="RE46" s="53">
        <f t="shared" si="1207"/>
        <v>0</v>
      </c>
      <c r="RF46" s="53">
        <f t="shared" si="1207"/>
        <v>0</v>
      </c>
      <c r="RG46" s="100">
        <f t="shared" si="1207"/>
        <v>0</v>
      </c>
      <c r="RH46" s="100">
        <f t="shared" si="1207"/>
        <v>0</v>
      </c>
      <c r="RI46" s="100">
        <f t="shared" si="1207"/>
        <v>0</v>
      </c>
      <c r="RJ46" s="66">
        <f t="shared" si="149"/>
        <v>0</v>
      </c>
      <c r="RK46" s="66">
        <f t="shared" si="150"/>
        <v>0</v>
      </c>
      <c r="RL46" s="53">
        <f>'СДП (план)'!BY47</f>
        <v>0</v>
      </c>
      <c r="RM46" s="53">
        <f>'СДП (план)'!BZ47</f>
        <v>0</v>
      </c>
      <c r="RN46" s="66">
        <f t="shared" si="151"/>
        <v>0</v>
      </c>
      <c r="RO46" s="66">
        <f t="shared" si="152"/>
        <v>0</v>
      </c>
      <c r="RP46" s="53">
        <f t="shared" ref="RP46:RX46" si="1208">SUM(RP47:RP48)</f>
        <v>0</v>
      </c>
      <c r="RQ46" s="53">
        <f t="shared" si="1208"/>
        <v>0</v>
      </c>
      <c r="RR46" s="53">
        <f t="shared" si="1208"/>
        <v>0</v>
      </c>
      <c r="RS46" s="53">
        <f t="shared" si="1208"/>
        <v>0</v>
      </c>
      <c r="RT46" s="53">
        <f t="shared" si="1208"/>
        <v>0</v>
      </c>
      <c r="RU46" s="53">
        <f t="shared" si="1208"/>
        <v>0</v>
      </c>
      <c r="RV46" s="100">
        <f t="shared" si="1208"/>
        <v>0</v>
      </c>
      <c r="RW46" s="100">
        <f t="shared" si="1208"/>
        <v>0</v>
      </c>
      <c r="RX46" s="100">
        <f t="shared" si="1208"/>
        <v>0</v>
      </c>
      <c r="RY46" s="66">
        <f t="shared" si="153"/>
        <v>0</v>
      </c>
      <c r="RZ46" s="66">
        <f t="shared" si="154"/>
        <v>0</v>
      </c>
      <c r="SA46" s="53">
        <f>'СДП (план)'!CA47</f>
        <v>0</v>
      </c>
      <c r="SB46" s="53">
        <f>'СДП (план)'!CB47</f>
        <v>0</v>
      </c>
      <c r="SC46" s="66">
        <f t="shared" si="1029"/>
        <v>0</v>
      </c>
      <c r="SD46" s="66">
        <f t="shared" si="1030"/>
        <v>0</v>
      </c>
      <c r="SE46" s="53">
        <f t="shared" ref="SE46:SM46" si="1209">SUM(SE47:SE48)</f>
        <v>0</v>
      </c>
      <c r="SF46" s="53">
        <f t="shared" si="1209"/>
        <v>0</v>
      </c>
      <c r="SG46" s="53">
        <f t="shared" si="1209"/>
        <v>0</v>
      </c>
      <c r="SH46" s="53">
        <f t="shared" si="1209"/>
        <v>0</v>
      </c>
      <c r="SI46" s="53">
        <f t="shared" si="1209"/>
        <v>0</v>
      </c>
      <c r="SJ46" s="53">
        <f t="shared" si="1209"/>
        <v>0</v>
      </c>
      <c r="SK46" s="100">
        <f t="shared" si="1209"/>
        <v>0</v>
      </c>
      <c r="SL46" s="100">
        <f t="shared" si="1209"/>
        <v>0</v>
      </c>
      <c r="SM46" s="100">
        <f t="shared" si="1209"/>
        <v>0</v>
      </c>
      <c r="SN46" s="66">
        <f t="shared" si="158"/>
        <v>0</v>
      </c>
      <c r="SO46" s="66">
        <f t="shared" si="159"/>
        <v>0</v>
      </c>
      <c r="SP46" s="53">
        <f>'СДП (план)'!CC47</f>
        <v>0</v>
      </c>
      <c r="SQ46" s="53">
        <f>'СДП (план)'!CD47</f>
        <v>0</v>
      </c>
      <c r="SR46" s="66">
        <f t="shared" si="1032"/>
        <v>0</v>
      </c>
      <c r="SS46" s="66">
        <f t="shared" si="1033"/>
        <v>0</v>
      </c>
      <c r="ST46" s="53">
        <f t="shared" ref="ST46:TB46" si="1210">SUM(ST47:ST48)</f>
        <v>0</v>
      </c>
      <c r="SU46" s="53">
        <f t="shared" si="1210"/>
        <v>0</v>
      </c>
      <c r="SV46" s="53">
        <f t="shared" si="1210"/>
        <v>0</v>
      </c>
      <c r="SW46" s="53">
        <f t="shared" si="1210"/>
        <v>0</v>
      </c>
      <c r="SX46" s="53">
        <f t="shared" si="1210"/>
        <v>0</v>
      </c>
      <c r="SY46" s="53">
        <f t="shared" si="1210"/>
        <v>0</v>
      </c>
      <c r="SZ46" s="100">
        <f t="shared" si="1210"/>
        <v>0</v>
      </c>
      <c r="TA46" s="100">
        <f t="shared" si="1210"/>
        <v>0</v>
      </c>
      <c r="TB46" s="100">
        <f t="shared" si="1210"/>
        <v>0</v>
      </c>
      <c r="TC46" s="66">
        <f t="shared" si="163"/>
        <v>0</v>
      </c>
      <c r="TD46" s="66">
        <f t="shared" si="164"/>
        <v>0</v>
      </c>
      <c r="TE46" s="14">
        <f>'СДП (план)'!CE47</f>
        <v>0</v>
      </c>
      <c r="TF46" s="14">
        <f>'СДП (план)'!CF47</f>
        <v>0</v>
      </c>
      <c r="TG46" s="14">
        <v>0</v>
      </c>
      <c r="TH46" s="14">
        <v>0</v>
      </c>
      <c r="TI46" s="53">
        <f t="shared" ref="TI46:TQ46" si="1211">SUM(TI47:TI48)</f>
        <v>0</v>
      </c>
      <c r="TJ46" s="53">
        <f t="shared" si="1211"/>
        <v>0</v>
      </c>
      <c r="TK46" s="53">
        <f t="shared" si="1211"/>
        <v>0</v>
      </c>
      <c r="TL46" s="53">
        <f t="shared" si="1211"/>
        <v>0</v>
      </c>
      <c r="TM46" s="53">
        <f t="shared" si="1211"/>
        <v>0</v>
      </c>
      <c r="TN46" s="53"/>
      <c r="TO46" s="100">
        <f t="shared" si="1211"/>
        <v>0</v>
      </c>
      <c r="TP46" s="100">
        <f t="shared" si="1211"/>
        <v>0</v>
      </c>
      <c r="TQ46" s="100">
        <f t="shared" si="1211"/>
        <v>0</v>
      </c>
      <c r="TR46" s="66">
        <f t="shared" si="166"/>
        <v>0</v>
      </c>
      <c r="TS46" s="66">
        <f t="shared" si="167"/>
        <v>0</v>
      </c>
      <c r="TT46" s="66">
        <f>'СДП (план)'!CG47</f>
        <v>0</v>
      </c>
      <c r="TU46" s="66">
        <f>'СДП (план)'!CH47</f>
        <v>0</v>
      </c>
      <c r="TV46" s="66">
        <f t="shared" si="168"/>
        <v>0</v>
      </c>
      <c r="TW46" s="66">
        <f t="shared" si="169"/>
        <v>0</v>
      </c>
      <c r="TX46" s="164"/>
      <c r="TY46" s="164"/>
      <c r="TZ46" s="164"/>
      <c r="UA46" s="164"/>
      <c r="UB46" s="164"/>
      <c r="UC46" s="164"/>
      <c r="UD46" s="100">
        <f t="shared" ref="UD46:UF46" si="1212">SUM(UD47:UD48)</f>
        <v>0</v>
      </c>
      <c r="UE46" s="100">
        <f t="shared" si="1212"/>
        <v>0</v>
      </c>
      <c r="UF46" s="100">
        <f t="shared" si="1212"/>
        <v>0</v>
      </c>
      <c r="UG46" s="66">
        <f t="shared" si="997"/>
        <v>0</v>
      </c>
      <c r="UH46" s="66">
        <f t="shared" si="998"/>
        <v>0</v>
      </c>
      <c r="UI46" s="66"/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66"/>
      <c r="UX46" s="100">
        <f>'СДП (план)'!CK47</f>
        <v>83</v>
      </c>
      <c r="UY46" s="100">
        <f>'СДП (план)'!CL47</f>
        <v>2813345.0688</v>
      </c>
      <c r="UZ46" s="43">
        <f t="shared" si="173"/>
        <v>6.916666666666667</v>
      </c>
      <c r="VA46" s="43">
        <f t="shared" si="174"/>
        <v>234445.42240000001</v>
      </c>
      <c r="VB46" s="100">
        <f>SUM(VB47:VB48)</f>
        <v>9</v>
      </c>
      <c r="VC46" s="100">
        <f t="shared" ref="VC46:VL46" si="1213">SUM(VC47:VC48)</f>
        <v>232214.2</v>
      </c>
      <c r="VD46" s="100">
        <f t="shared" si="1213"/>
        <v>59</v>
      </c>
      <c r="VE46" s="100">
        <f t="shared" si="1213"/>
        <v>0</v>
      </c>
      <c r="VF46" s="100">
        <f t="shared" si="1213"/>
        <v>0</v>
      </c>
      <c r="VG46" s="100">
        <f t="shared" si="1213"/>
        <v>0</v>
      </c>
      <c r="VH46" s="100">
        <f t="shared" si="1213"/>
        <v>112.88000000000001</v>
      </c>
      <c r="VI46" s="100">
        <f t="shared" si="1213"/>
        <v>9.4066666666666663</v>
      </c>
      <c r="VJ46" s="100">
        <f t="shared" si="1213"/>
        <v>12.240000000000002</v>
      </c>
      <c r="VK46" s="66">
        <f t="shared" si="1213"/>
        <v>2.083333333333333</v>
      </c>
      <c r="VL46" s="66">
        <f t="shared" si="1213"/>
        <v>-2231.2223999999987</v>
      </c>
      <c r="VM46" s="398" t="e">
        <f>VLOOKUP($C46,'СДП (план)'!$C$11:$CL$254,107,0)</f>
        <v>#REF!</v>
      </c>
      <c r="VN46" s="398" t="e">
        <f>VLOOKUP($C46,'СДП (план)'!$C$11:$CL$254,108,0)</f>
        <v>#REF!</v>
      </c>
      <c r="VO46" s="399" t="e">
        <f t="shared" si="1133"/>
        <v>#REF!</v>
      </c>
      <c r="VP46" s="399" t="e">
        <f t="shared" si="1134"/>
        <v>#REF!</v>
      </c>
      <c r="VQ46" s="398"/>
      <c r="VR46" s="398"/>
      <c r="VS46" s="400"/>
      <c r="VT46" s="400"/>
    </row>
    <row r="47" spans="1:592" s="32" customFormat="1" ht="15" hidden="1" x14ac:dyDescent="0.2">
      <c r="A47" s="182"/>
      <c r="B47" s="182">
        <v>27</v>
      </c>
      <c r="C47" s="265" t="s">
        <v>362</v>
      </c>
      <c r="D47" s="460" t="s">
        <v>50</v>
      </c>
      <c r="E47" s="461">
        <v>16026</v>
      </c>
      <c r="F47" s="462">
        <v>1.49</v>
      </c>
      <c r="G47" s="463"/>
      <c r="H47" s="464">
        <v>1</v>
      </c>
      <c r="I47" s="196"/>
      <c r="J47" s="196"/>
      <c r="K47" s="1">
        <v>1.4</v>
      </c>
      <c r="L47" s="1">
        <v>1.68</v>
      </c>
      <c r="M47" s="1">
        <v>2.23</v>
      </c>
      <c r="N47" s="9">
        <v>2.57</v>
      </c>
      <c r="O47" s="44">
        <f>'СДП (план)'!O48</f>
        <v>0</v>
      </c>
      <c r="P47" s="44">
        <f>'СДП (план)'!P48</f>
        <v>0</v>
      </c>
      <c r="Q47" s="43">
        <f t="shared" si="19"/>
        <v>0</v>
      </c>
      <c r="R47" s="43">
        <f t="shared" si="20"/>
        <v>0</v>
      </c>
      <c r="S47" s="43">
        <f>VLOOKUP($C47,'факт СДП 1 мес'!$D$8:$HP$251,9,0)</f>
        <v>0</v>
      </c>
      <c r="T47" s="43">
        <f>VLOOKUP($C47,'факт СДП 1 мес'!$D$8:$HP$251,10,0)</f>
        <v>0</v>
      </c>
      <c r="U47" s="43">
        <f>VLOOKUP($C47,'факт СДП 1 мес'!$D$8:$HP$251,11,0)</f>
        <v>0</v>
      </c>
      <c r="V47" s="43">
        <f>VLOOKUP($C47,'факт СДП 1 мес'!$D$8:$HP$251,12,0)</f>
        <v>0</v>
      </c>
      <c r="W47" s="43">
        <f>VLOOKUP($C47,'факт СДП 1 мес'!$D$8:$HP$251,13,0)</f>
        <v>0</v>
      </c>
      <c r="X47" s="43">
        <f>VLOOKUP($C47,'факт СДП 1 мес'!$D$8:$HP$251,14,0)</f>
        <v>0</v>
      </c>
      <c r="Y47" s="43">
        <f t="shared" ref="Y47:Y48" si="1214">SUM(O47*$F47)</f>
        <v>0</v>
      </c>
      <c r="Z47" s="43">
        <f t="shared" ref="Z47:Z48" si="1215">SUM(Q47*$F47)</f>
        <v>0</v>
      </c>
      <c r="AA47" s="43">
        <f t="shared" ref="AA47:AA48" si="1216">SUM(S47*$F47)</f>
        <v>0</v>
      </c>
      <c r="AB47" s="43">
        <f t="shared" ref="AB47:AB48" si="1217">SUM(S47-Q47)</f>
        <v>0</v>
      </c>
      <c r="AC47" s="43">
        <f t="shared" si="585"/>
        <v>0</v>
      </c>
      <c r="AD47" s="145">
        <f>'СДП (план)'!Q48</f>
        <v>0</v>
      </c>
      <c r="AE47" s="145">
        <f>'СДП (план)'!R48</f>
        <v>0</v>
      </c>
      <c r="AF47" s="43">
        <f t="shared" si="21"/>
        <v>0</v>
      </c>
      <c r="AG47" s="43">
        <f t="shared" si="22"/>
        <v>0</v>
      </c>
      <c r="AH47" s="43">
        <f>VLOOKUP($C47,'факт СДП 1 мес'!$D$8:$HP$251,3,0)</f>
        <v>0</v>
      </c>
      <c r="AI47" s="43">
        <f>VLOOKUP($C47,'факт СДП 1 мес'!$D$8:$HP$251,4,0)</f>
        <v>0</v>
      </c>
      <c r="AJ47" s="43">
        <f>VLOOKUP($C47,'факт СДП 1 мес'!$D$8:$HP$251,5,0)</f>
        <v>0</v>
      </c>
      <c r="AK47" s="43">
        <f>VLOOKUP($C47,'факт СДП 1 мес'!$D$8:$HP$251,6,0)</f>
        <v>0</v>
      </c>
      <c r="AL47" s="43">
        <f>VLOOKUP($C47,'факт СДП 1 мес'!$D$8:$HP$251,7,0)</f>
        <v>0</v>
      </c>
      <c r="AM47" s="43">
        <f>VLOOKUP($C47,'факт СДП 1 мес'!$D$8:$HP$251,8,0)</f>
        <v>0</v>
      </c>
      <c r="AN47" s="43">
        <f t="shared" ref="AN47:AN48" si="1218">SUM(AD47*$F47)</f>
        <v>0</v>
      </c>
      <c r="AO47" s="43">
        <f t="shared" ref="AO47:AO48" si="1219">SUM(AF47*$F47)</f>
        <v>0</v>
      </c>
      <c r="AP47" s="43">
        <f t="shared" ref="AP47:AP48" si="1220">SUM(AH47*$F47)</f>
        <v>0</v>
      </c>
      <c r="AQ47" s="43">
        <f t="shared" ref="AQ47:AQ48" si="1221">SUM(AH47-AF47)</f>
        <v>0</v>
      </c>
      <c r="AR47" s="43">
        <f t="shared" ref="AR47:AR48" si="1222">SUM(AI47-AG47)</f>
        <v>0</v>
      </c>
      <c r="AS47" s="44">
        <f>'СДП (план)'!S48</f>
        <v>0</v>
      </c>
      <c r="AT47" s="43">
        <f>'СДП (план)'!T48</f>
        <v>0</v>
      </c>
      <c r="AU47" s="43">
        <f t="shared" si="25"/>
        <v>0</v>
      </c>
      <c r="AV47" s="43">
        <f t="shared" si="26"/>
        <v>0</v>
      </c>
      <c r="AW47" s="43">
        <f>VLOOKUP($C47,'факт СДП 1 мес'!$D$8:$HP$251,159,0)</f>
        <v>0</v>
      </c>
      <c r="AX47" s="43">
        <f>VLOOKUP($C47,'факт СДП 1 мес'!$D$8:$HP$251,160,0)</f>
        <v>0</v>
      </c>
      <c r="AY47" s="43">
        <f>VLOOKUP($C47,'факт СДП 1 мес'!$D$8:$HP$251,161,0)</f>
        <v>0</v>
      </c>
      <c r="AZ47" s="43">
        <f>VLOOKUP($C47,'факт СДП 1 мес'!$D$8:$HP$251,162,0)</f>
        <v>0</v>
      </c>
      <c r="BA47" s="43">
        <f>VLOOKUP($C47,'факт СДП 1 мес'!$D$8:$HP$251,163,0)</f>
        <v>0</v>
      </c>
      <c r="BB47" s="43">
        <f>VLOOKUP($C47,'факт СДП 1 мес'!$D$8:$HP$251,164,0)</f>
        <v>0</v>
      </c>
      <c r="BC47" s="43">
        <f t="shared" ref="BC47:BC48" si="1223">SUM(AS47*$F47)</f>
        <v>0</v>
      </c>
      <c r="BD47" s="43">
        <f t="shared" ref="BD47:BD48" si="1224">SUM(AU47*$F47)</f>
        <v>0</v>
      </c>
      <c r="BE47" s="43">
        <f t="shared" ref="BE47:BE48" si="1225">SUM(AW47*$F47)</f>
        <v>0</v>
      </c>
      <c r="BF47" s="43">
        <f t="shared" si="900"/>
        <v>0</v>
      </c>
      <c r="BG47" s="43">
        <f t="shared" si="901"/>
        <v>0</v>
      </c>
      <c r="BH47" s="88">
        <f>'СДП (план)'!U48</f>
        <v>0</v>
      </c>
      <c r="BI47" s="3">
        <f>'СДП (план)'!V48</f>
        <v>0</v>
      </c>
      <c r="BJ47" s="43">
        <f t="shared" si="27"/>
        <v>0</v>
      </c>
      <c r="BK47" s="43">
        <f t="shared" si="28"/>
        <v>0</v>
      </c>
      <c r="BL47" s="43">
        <f>VLOOKUP($C47,'факт СДП 1 мес'!$D$8:$HP$251,21,0)</f>
        <v>0</v>
      </c>
      <c r="BM47" s="43">
        <f>VLOOKUP($C47,'факт СДП 1 мес'!$D$8:$HP$251,22,0)</f>
        <v>0</v>
      </c>
      <c r="BN47" s="43">
        <f>VLOOKUP($C47,'факт СДП 1 мес'!$D$8:$HP$251,23,0)</f>
        <v>0</v>
      </c>
      <c r="BO47" s="43">
        <f>VLOOKUP($C47,'факт СДП 1 мес'!$D$8:$HP$251,24,0)</f>
        <v>0</v>
      </c>
      <c r="BP47" s="43">
        <f>VLOOKUP($C47,'факт СДП 1 мес'!$D$8:$HP$251,25,0)</f>
        <v>0</v>
      </c>
      <c r="BQ47" s="43">
        <f>VLOOKUP($C47,'факт СДП 1 мес'!$D$8:$HP$251,26,0)</f>
        <v>0</v>
      </c>
      <c r="BR47" s="43">
        <f t="shared" ref="BR47:BR48" si="1226">SUM(BH47*$F47)</f>
        <v>0</v>
      </c>
      <c r="BS47" s="43">
        <f t="shared" ref="BS47:BS48" si="1227">SUM(BJ47*$F47)</f>
        <v>0</v>
      </c>
      <c r="BT47" s="43">
        <f t="shared" ref="BT47:BT48" si="1228">SUM(BL47*$F47)</f>
        <v>0</v>
      </c>
      <c r="BU47" s="43">
        <f t="shared" si="905"/>
        <v>0</v>
      </c>
      <c r="BV47" s="43">
        <f t="shared" si="906"/>
        <v>0</v>
      </c>
      <c r="BW47" s="44">
        <f>'СДП (план)'!W48</f>
        <v>0</v>
      </c>
      <c r="BX47" s="43">
        <f>'СДП (план)'!X48</f>
        <v>0</v>
      </c>
      <c r="BY47" s="43">
        <f t="shared" si="30"/>
        <v>0</v>
      </c>
      <c r="BZ47" s="43">
        <f t="shared" si="31"/>
        <v>0</v>
      </c>
      <c r="CA47" s="43">
        <f>VLOOKUP($C47,'факт СДП 1 мес'!$D$8:$HP$251,15,0)</f>
        <v>0</v>
      </c>
      <c r="CB47" s="43">
        <f>VLOOKUP($C47,'факт СДП 1 мес'!$D$8:$HP$251,16,0)</f>
        <v>0</v>
      </c>
      <c r="CC47" s="43">
        <f>VLOOKUP($C47,'факт СДП 1 мес'!$D$8:$HP$251,17,0)</f>
        <v>0</v>
      </c>
      <c r="CD47" s="43">
        <f>VLOOKUP($C47,'факт СДП 1 мес'!$D$8:$HP$251,18,0)</f>
        <v>0</v>
      </c>
      <c r="CE47" s="43">
        <f>VLOOKUP($C47,'факт СДП 1 мес'!$D$8:$HP$251,19,0)</f>
        <v>0</v>
      </c>
      <c r="CF47" s="43">
        <f>VLOOKUP($C47,'факт СДП 1 мес'!$D$8:$HP$251,20,0)</f>
        <v>0</v>
      </c>
      <c r="CG47" s="43">
        <f t="shared" ref="CG47:CG48" si="1229">SUM(BW47*$F47)</f>
        <v>0</v>
      </c>
      <c r="CH47" s="43">
        <f t="shared" ref="CH47:CH48" si="1230">SUM(BY47*$F47)</f>
        <v>0</v>
      </c>
      <c r="CI47" s="43">
        <f t="shared" ref="CI47:CI48" si="1231">SUM(CA47*$F47)</f>
        <v>0</v>
      </c>
      <c r="CJ47" s="43">
        <f t="shared" si="910"/>
        <v>0</v>
      </c>
      <c r="CK47" s="43">
        <f t="shared" si="911"/>
        <v>0</v>
      </c>
      <c r="CL47" s="45">
        <f>'СДП (план)'!Y48</f>
        <v>0</v>
      </c>
      <c r="CM47" s="43">
        <f>'СДП (план)'!Z48</f>
        <v>0</v>
      </c>
      <c r="CN47" s="43">
        <f t="shared" si="32"/>
        <v>0</v>
      </c>
      <c r="CO47" s="43">
        <f t="shared" si="33"/>
        <v>0</v>
      </c>
      <c r="CP47" s="43">
        <f>VLOOKUP($C47,'факт СДП 1 мес'!$D$8:$HP$251,165,0)</f>
        <v>0</v>
      </c>
      <c r="CQ47" s="43">
        <f>VLOOKUP($C47,'факт СДП 1 мес'!$D$8:$HP$251,166,0)</f>
        <v>0</v>
      </c>
      <c r="CR47" s="43">
        <f>VLOOKUP($C47,'факт СДП 1 мес'!$D$8:$HP$251,167,0)</f>
        <v>0</v>
      </c>
      <c r="CS47" s="43">
        <f>VLOOKUP($C47,'факт СДП 1 мес'!$D$8:$HP$251,168,0)</f>
        <v>0</v>
      </c>
      <c r="CT47" s="43">
        <f>VLOOKUP($C47,'факт СДП 1 мес'!$D$8:$HP$251,169,0)</f>
        <v>0</v>
      </c>
      <c r="CU47" s="43">
        <f>VLOOKUP($C47,'факт СДП 1 мес'!$D$8:$HP$251,170,0)</f>
        <v>0</v>
      </c>
      <c r="CV47" s="43">
        <f t="shared" ref="CV47:CV48" si="1232">SUM(CL47*$F47)</f>
        <v>0</v>
      </c>
      <c r="CW47" s="43">
        <f t="shared" ref="CW47:CW48" si="1233">SUM(CN47*$F47)</f>
        <v>0</v>
      </c>
      <c r="CX47" s="43">
        <f t="shared" ref="CX47:CX48" si="1234">SUM(CP47*$F47)</f>
        <v>0</v>
      </c>
      <c r="CY47" s="43">
        <f t="shared" si="34"/>
        <v>0</v>
      </c>
      <c r="CZ47" s="43">
        <f t="shared" si="35"/>
        <v>0</v>
      </c>
      <c r="DA47" s="5">
        <f>'СДП (план)'!AA48</f>
        <v>0</v>
      </c>
      <c r="DB47" s="3">
        <f>'СДП (план)'!AB48</f>
        <v>0</v>
      </c>
      <c r="DC47" s="43">
        <f t="shared" si="36"/>
        <v>0</v>
      </c>
      <c r="DD47" s="43">
        <f t="shared" si="37"/>
        <v>0</v>
      </c>
      <c r="DE47" s="43">
        <f>VLOOKUP($C47,'факт СДП 1 мес'!$D$8:$HP$251,57,0)</f>
        <v>0</v>
      </c>
      <c r="DF47" s="43">
        <f>VLOOKUP($C47,'факт СДП 1 мес'!$D$8:$HP$251,58,0)</f>
        <v>0</v>
      </c>
      <c r="DG47" s="43">
        <f>VLOOKUP($C47,'факт СДП 1 мес'!$D$8:$HP$251,59,0)</f>
        <v>0</v>
      </c>
      <c r="DH47" s="43">
        <f>VLOOKUP($C47,'факт СДП 1 мес'!$D$8:$HP$251,60,0)</f>
        <v>0</v>
      </c>
      <c r="DI47" s="43">
        <f>VLOOKUP($C47,'факт СДП 1 мес'!$D$8:$HP$251,61,0)</f>
        <v>0</v>
      </c>
      <c r="DJ47" s="43">
        <f>VLOOKUP($C47,'факт СДП 1 мес'!$D$8:$HP$251,62,0)</f>
        <v>0</v>
      </c>
      <c r="DK47" s="43">
        <f t="shared" ref="DK47:DK48" si="1235">SUM(DA47*$F47)</f>
        <v>0</v>
      </c>
      <c r="DL47" s="43">
        <f t="shared" ref="DL47:DL48" si="1236">SUM(DC47*$F47)</f>
        <v>0</v>
      </c>
      <c r="DM47" s="43">
        <f t="shared" ref="DM47:DM48" si="1237">SUM(DE47*$F47)</f>
        <v>0</v>
      </c>
      <c r="DN47" s="43">
        <f t="shared" si="38"/>
        <v>0</v>
      </c>
      <c r="DO47" s="43">
        <f t="shared" si="39"/>
        <v>0</v>
      </c>
      <c r="DP47" s="5">
        <f>'СДП (план)'!AC48</f>
        <v>0</v>
      </c>
      <c r="DQ47" s="3">
        <f>'СДП (план)'!AD48</f>
        <v>0</v>
      </c>
      <c r="DR47" s="43">
        <f t="shared" si="40"/>
        <v>0</v>
      </c>
      <c r="DS47" s="43">
        <f t="shared" si="41"/>
        <v>0</v>
      </c>
      <c r="DT47" s="43">
        <f>VLOOKUP($C47,'факт СДП 1 мес'!$D$8:$HP$251,33,0)</f>
        <v>0</v>
      </c>
      <c r="DU47" s="43">
        <f>VLOOKUP($C47,'факт СДП 1 мес'!$D$8:$HP$251,34,0)</f>
        <v>0</v>
      </c>
      <c r="DV47" s="43">
        <f>VLOOKUP($C47,'факт СДП 1 мес'!$D$8:$HP$251,35,0)</f>
        <v>0</v>
      </c>
      <c r="DW47" s="43">
        <f>VLOOKUP($C47,'факт СДП 1 мес'!$D$8:$HP$251,36,0)</f>
        <v>0</v>
      </c>
      <c r="DX47" s="43">
        <f>VLOOKUP($C47,'факт СДП 1 мес'!$D$8:$HP$251,37,0)</f>
        <v>0</v>
      </c>
      <c r="DY47" s="43">
        <f>VLOOKUP($C47,'факт СДП 1 мес'!$D$8:$HP$251,38,0)</f>
        <v>0</v>
      </c>
      <c r="DZ47" s="43">
        <f t="shared" ref="DZ47:DZ48" si="1238">SUM(DP47*$F47)</f>
        <v>0</v>
      </c>
      <c r="EA47" s="43">
        <f t="shared" ref="EA47:EA48" si="1239">SUM(DR47*$F47)</f>
        <v>0</v>
      </c>
      <c r="EB47" s="43">
        <f t="shared" ref="EB47:EB48" si="1240">SUM(DT47*$F47)</f>
        <v>0</v>
      </c>
      <c r="EC47" s="43">
        <f t="shared" ref="EC47:EC48" si="1241">SUM(DT47-DR47)</f>
        <v>0</v>
      </c>
      <c r="ED47" s="43">
        <f t="shared" ref="ED47:ED48" si="1242">SUM(DU47-DS47)</f>
        <v>0</v>
      </c>
      <c r="EE47" s="5">
        <f>'СДП (план)'!AE48</f>
        <v>0</v>
      </c>
      <c r="EF47" s="3">
        <f>'СДП (план)'!AF48</f>
        <v>0</v>
      </c>
      <c r="EG47" s="43">
        <f t="shared" si="44"/>
        <v>0</v>
      </c>
      <c r="EH47" s="43">
        <f t="shared" si="45"/>
        <v>0</v>
      </c>
      <c r="EI47" s="43">
        <f>VLOOKUP($C47,'факт СДП 1 мес'!$D$8:$HP$251,27,0)</f>
        <v>0</v>
      </c>
      <c r="EJ47" s="43">
        <f>VLOOKUP($C47,'факт СДП 1 мес'!$D$8:$HP$251,28,0)</f>
        <v>0</v>
      </c>
      <c r="EK47" s="43">
        <f>VLOOKUP($C47,'факт СДП 1 мес'!$D$8:$HP$251,29,0)</f>
        <v>0</v>
      </c>
      <c r="EL47" s="43">
        <f>VLOOKUP($C47,'факт СДП 1 мес'!$D$8:$HP$251,30,0)</f>
        <v>0</v>
      </c>
      <c r="EM47" s="43">
        <f>VLOOKUP($C47,'факт СДП 1 мес'!$D$8:$HP$251,31,0)</f>
        <v>0</v>
      </c>
      <c r="EN47" s="43">
        <f>VLOOKUP($C47,'факт СДП 1 мес'!$D$8:$HP$251,32,0)</f>
        <v>0</v>
      </c>
      <c r="EO47" s="43">
        <f t="shared" ref="EO47:EO48" si="1243">SUM(EE47*$F47)</f>
        <v>0</v>
      </c>
      <c r="EP47" s="43">
        <f t="shared" ref="EP47:EP48" si="1244">SUM(EG47*$F47)</f>
        <v>0</v>
      </c>
      <c r="EQ47" s="43">
        <f t="shared" ref="EQ47:EQ48" si="1245">SUM(EI47*$F47)</f>
        <v>0</v>
      </c>
      <c r="ER47" s="43">
        <f t="shared" ref="ER47:ER48" si="1246">SUM(EI47-EG47)</f>
        <v>0</v>
      </c>
      <c r="ES47" s="43">
        <f t="shared" ref="ES47:ES48" si="1247">SUM(EJ47-EH47)</f>
        <v>0</v>
      </c>
      <c r="ET47" s="44">
        <f>'СДП (план)'!AG48</f>
        <v>0</v>
      </c>
      <c r="EU47" s="43">
        <f>'СДП (план)'!AH48</f>
        <v>0</v>
      </c>
      <c r="EV47" s="43">
        <f t="shared" si="48"/>
        <v>0</v>
      </c>
      <c r="EW47" s="43">
        <f t="shared" si="49"/>
        <v>0</v>
      </c>
      <c r="EX47" s="43">
        <f>VLOOKUP($C47,'факт СДП 1 мес'!$D$8:$HP$251,87,0)</f>
        <v>0</v>
      </c>
      <c r="EY47" s="43">
        <f>VLOOKUP($C47,'факт СДП 1 мес'!$D$8:$HP$251,88,0)</f>
        <v>0</v>
      </c>
      <c r="EZ47" s="43">
        <f>VLOOKUP($C47,'факт СДП 1 мес'!$D$8:$HP$251,89,0)</f>
        <v>0</v>
      </c>
      <c r="FA47" s="43">
        <f>VLOOKUP($C47,'факт СДП 1 мес'!$D$8:$HP$251,90,0)</f>
        <v>0</v>
      </c>
      <c r="FB47" s="43">
        <f>VLOOKUP($C47,'факт СДП 1 мес'!$D$8:$HP$251,91,0)</f>
        <v>0</v>
      </c>
      <c r="FC47" s="43">
        <f>VLOOKUP($C47,'факт СДП 1 мес'!$D$8:$HP$251,92,0)</f>
        <v>0</v>
      </c>
      <c r="FD47" s="43">
        <f t="shared" ref="FD47:FD48" si="1248">SUM(ET47*$F47)</f>
        <v>0</v>
      </c>
      <c r="FE47" s="43">
        <f t="shared" ref="FE47:FE48" si="1249">SUM(EV47*$F47)</f>
        <v>0</v>
      </c>
      <c r="FF47" s="43">
        <f t="shared" ref="FF47:FF48" si="1250">SUM(EX47*$F47)</f>
        <v>0</v>
      </c>
      <c r="FG47" s="43">
        <f t="shared" si="50"/>
        <v>0</v>
      </c>
      <c r="FH47" s="43">
        <f t="shared" si="51"/>
        <v>0</v>
      </c>
      <c r="FI47" s="44">
        <f>'СДП (план)'!AI48</f>
        <v>0</v>
      </c>
      <c r="FJ47" s="43">
        <f>'СДП (план)'!AJ48</f>
        <v>0</v>
      </c>
      <c r="FK47" s="43">
        <f t="shared" si="52"/>
        <v>0</v>
      </c>
      <c r="FL47" s="43">
        <f t="shared" si="53"/>
        <v>0</v>
      </c>
      <c r="FM47" s="43">
        <f>VLOOKUP($C47,'факт СДП 1 мес'!$D$8:$HP$251,39,0)</f>
        <v>0</v>
      </c>
      <c r="FN47" s="43">
        <f>VLOOKUP($C47,'факт СДП 1 мес'!$D$8:$HP$251,40,0)</f>
        <v>0</v>
      </c>
      <c r="FO47" s="43">
        <f>VLOOKUP($C47,'факт СДП 1 мес'!$D$8:$HP$251,41,0)</f>
        <v>0</v>
      </c>
      <c r="FP47" s="43">
        <f>VLOOKUP($C47,'факт СДП 1 мес'!$D$8:$HP$251,42,0)</f>
        <v>0</v>
      </c>
      <c r="FQ47" s="43">
        <f>VLOOKUP($C47,'факт СДП 1 мес'!$D$8:$HP$251,43,0)</f>
        <v>0</v>
      </c>
      <c r="FR47" s="43">
        <f>VLOOKUP($C47,'факт СДП 1 мес'!$D$8:$HP$251,44,0)</f>
        <v>0</v>
      </c>
      <c r="FS47" s="43">
        <f t="shared" ref="FS47:FS48" si="1251">SUM(FI47*$F47)</f>
        <v>0</v>
      </c>
      <c r="FT47" s="43">
        <f t="shared" ref="FT47:FT48" si="1252">SUM(FK47*$F47)</f>
        <v>0</v>
      </c>
      <c r="FU47" s="43">
        <f t="shared" ref="FU47:FU48" si="1253">SUM(FM47*$F47)</f>
        <v>0</v>
      </c>
      <c r="FV47" s="43">
        <f t="shared" si="54"/>
        <v>0</v>
      </c>
      <c r="FW47" s="43">
        <f t="shared" si="55"/>
        <v>0</v>
      </c>
      <c r="FX47" s="44">
        <f>'СДП (план)'!AK48</f>
        <v>0</v>
      </c>
      <c r="FY47" s="43">
        <f>'СДП (план)'!AL48</f>
        <v>0</v>
      </c>
      <c r="FZ47" s="43">
        <f t="shared" si="56"/>
        <v>0</v>
      </c>
      <c r="GA47" s="43">
        <f t="shared" si="57"/>
        <v>0</v>
      </c>
      <c r="GB47" s="43">
        <f>VLOOKUP($C47,'факт СДП 1 мес'!$D$8:$HP$251,45,0)</f>
        <v>0</v>
      </c>
      <c r="GC47" s="43">
        <f>VLOOKUP($C47,'факт СДП 1 мес'!$D$8:$HP$251,46,0)</f>
        <v>0</v>
      </c>
      <c r="GD47" s="43">
        <f>VLOOKUP($C47,'факт СДП 1 мес'!$D$8:$HP$251,47,0)</f>
        <v>0</v>
      </c>
      <c r="GE47" s="43">
        <f>VLOOKUP($C47,'факт СДП 1 мес'!$D$8:$HP$251,48,0)</f>
        <v>0</v>
      </c>
      <c r="GF47" s="43">
        <f>VLOOKUP($C47,'факт СДП 1 мес'!$D$8:$HP$251,49,0)</f>
        <v>0</v>
      </c>
      <c r="GG47" s="43">
        <f>VLOOKUP($C47,'факт СДП 1 мес'!$D$8:$HP$251,50,0)</f>
        <v>0</v>
      </c>
      <c r="GH47" s="43">
        <f t="shared" ref="GH47:GH48" si="1254">SUM(FX47*$F47)</f>
        <v>0</v>
      </c>
      <c r="GI47" s="43">
        <f t="shared" ref="GI47:GI48" si="1255">SUM(FZ47*$F47)</f>
        <v>0</v>
      </c>
      <c r="GJ47" s="43">
        <f t="shared" ref="GJ47:GJ48" si="1256">SUM(GB47*$F47)</f>
        <v>0</v>
      </c>
      <c r="GK47" s="43">
        <f t="shared" si="58"/>
        <v>0</v>
      </c>
      <c r="GL47" s="43">
        <f t="shared" si="59"/>
        <v>0</v>
      </c>
      <c r="GM47" s="5">
        <f>'СДП (план)'!AM48</f>
        <v>0</v>
      </c>
      <c r="GN47" s="3">
        <f>'СДП (план)'!AN48</f>
        <v>0</v>
      </c>
      <c r="GO47" s="43">
        <f t="shared" si="60"/>
        <v>0</v>
      </c>
      <c r="GP47" s="43">
        <f t="shared" si="61"/>
        <v>0</v>
      </c>
      <c r="GQ47" s="43">
        <f>VLOOKUP($C47,'факт СДП 1 мес'!$D$8:$HP$251,51,0)</f>
        <v>0</v>
      </c>
      <c r="GR47" s="43">
        <f>VLOOKUP($C47,'факт СДП 1 мес'!$D$8:$HP$251,52,0)</f>
        <v>0</v>
      </c>
      <c r="GS47" s="43">
        <f>VLOOKUP($C47,'факт СДП 1 мес'!$D$8:$HP$251,53,0)</f>
        <v>0</v>
      </c>
      <c r="GT47" s="43">
        <f>VLOOKUP($C47,'факт СДП 1 мес'!$D$8:$HP$251,54,0)</f>
        <v>0</v>
      </c>
      <c r="GU47" s="43">
        <f>VLOOKUP($C47,'факт СДП 1 мес'!$D$8:$HP$251,55,0)</f>
        <v>0</v>
      </c>
      <c r="GV47" s="43">
        <f>VLOOKUP($C47,'факт СДП 1 мес'!$D$8:$HP$251,56,0)</f>
        <v>0</v>
      </c>
      <c r="GW47" s="43">
        <f>SUM(GM47*$F47)</f>
        <v>0</v>
      </c>
      <c r="GX47" s="43">
        <f>SUM(GO47*$F47)</f>
        <v>0</v>
      </c>
      <c r="GY47" s="43">
        <f>SUM(GQ47*$F47)</f>
        <v>0</v>
      </c>
      <c r="GZ47" s="43">
        <f t="shared" si="65"/>
        <v>0</v>
      </c>
      <c r="HA47" s="43">
        <f t="shared" si="66"/>
        <v>0</v>
      </c>
      <c r="HB47" s="5">
        <f>'СДП (план)'!AO48</f>
        <v>0</v>
      </c>
      <c r="HC47" s="3">
        <f>'СДП (план)'!AP48</f>
        <v>0</v>
      </c>
      <c r="HD47" s="43">
        <f t="shared" si="67"/>
        <v>0</v>
      </c>
      <c r="HE47" s="43">
        <f t="shared" si="68"/>
        <v>0</v>
      </c>
      <c r="HF47" s="43">
        <f>VLOOKUP($C47,'факт СДП 1 мес'!$D$8:$HP$251,141,0)</f>
        <v>0</v>
      </c>
      <c r="HG47" s="43">
        <f>VLOOKUP($C47,'факт СДП 1 мес'!$D$8:$HP$251,142,0)</f>
        <v>0</v>
      </c>
      <c r="HH47" s="43">
        <f>VLOOKUP($C47,'факт СДП 1 мес'!$D$8:$HP$251,143,0)</f>
        <v>0</v>
      </c>
      <c r="HI47" s="43">
        <f>VLOOKUP($C47,'факт СДП 1 мес'!$D$8:$HP$251,144,0)</f>
        <v>0</v>
      </c>
      <c r="HJ47" s="43">
        <f>VLOOKUP($C47,'факт СДП 1 мес'!$D$8:$HP$251,145,0)</f>
        <v>0</v>
      </c>
      <c r="HK47" s="43">
        <f>VLOOKUP($C47,'факт СДП 1 мес'!$D$8:$HP$251,146,0)</f>
        <v>0</v>
      </c>
      <c r="HL47" s="43">
        <f t="shared" ref="HL47:HL48" si="1257">SUM(HB47*$F47)</f>
        <v>0</v>
      </c>
      <c r="HM47" s="43">
        <f t="shared" ref="HM47:HM48" si="1258">SUM(HD47*$F47)</f>
        <v>0</v>
      </c>
      <c r="HN47" s="43">
        <f t="shared" ref="HN47:HN48" si="1259">SUM(HF47*$F47)</f>
        <v>0</v>
      </c>
      <c r="HO47" s="43">
        <f t="shared" si="69"/>
        <v>0</v>
      </c>
      <c r="HP47" s="43">
        <f t="shared" si="70"/>
        <v>0</v>
      </c>
      <c r="HQ47" s="44">
        <f>'СДП (план)'!AQ48</f>
        <v>0</v>
      </c>
      <c r="HR47" s="43">
        <f>'СДП (план)'!AR48</f>
        <v>0</v>
      </c>
      <c r="HS47" s="43">
        <f t="shared" si="71"/>
        <v>0</v>
      </c>
      <c r="HT47" s="43">
        <f t="shared" si="72"/>
        <v>0</v>
      </c>
      <c r="HU47" s="43">
        <f>VLOOKUP($C47,'факт СДП 1 мес'!$D$8:$HP$251,171,0)</f>
        <v>0</v>
      </c>
      <c r="HV47" s="43">
        <f>VLOOKUP($C47,'факт СДП 1 мес'!$D$8:$HP$251,172,0)</f>
        <v>0</v>
      </c>
      <c r="HW47" s="43">
        <f>VLOOKUP($C47,'факт СДП 1 мес'!$D$8:$HP$251,173,0)</f>
        <v>0</v>
      </c>
      <c r="HX47" s="43">
        <f>VLOOKUP($C47,'факт СДП 1 мес'!$D$8:$HP$251,174,0)</f>
        <v>0</v>
      </c>
      <c r="HY47" s="43">
        <f>VLOOKUP($C47,'факт СДП 1 мес'!$D$8:$HP$251,175,0)</f>
        <v>0</v>
      </c>
      <c r="HZ47" s="43">
        <f>VLOOKUP($C47,'факт СДП 1 мес'!$D$8:$HP$251,176,0)</f>
        <v>0</v>
      </c>
      <c r="IA47" s="43">
        <f>SUM(HQ47*$F47)</f>
        <v>0</v>
      </c>
      <c r="IB47" s="43">
        <f>SUM(HS47*$F47)</f>
        <v>0</v>
      </c>
      <c r="IC47" s="43">
        <f>SUM(HU47*$F47)</f>
        <v>0</v>
      </c>
      <c r="ID47" s="43">
        <f t="shared" si="76"/>
        <v>0</v>
      </c>
      <c r="IE47" s="43">
        <f t="shared" si="77"/>
        <v>0</v>
      </c>
      <c r="IF47" s="44">
        <f>'СДП (план)'!AS48</f>
        <v>0</v>
      </c>
      <c r="IG47" s="43">
        <f>'СДП (план)'!AT48</f>
        <v>0</v>
      </c>
      <c r="IH47" s="43">
        <f t="shared" si="78"/>
        <v>0</v>
      </c>
      <c r="II47" s="43">
        <f t="shared" si="79"/>
        <v>0</v>
      </c>
      <c r="IJ47" s="43">
        <f>VLOOKUP($C47,'факт СДП 1 мес'!$D$8:$HP$251,183,0)</f>
        <v>0</v>
      </c>
      <c r="IK47" s="43">
        <f>VLOOKUP($C47,'факт СДП 1 мес'!$D$8:$HP$251,184,0)</f>
        <v>0</v>
      </c>
      <c r="IL47" s="43">
        <f>VLOOKUP($C47,'факт СДП 1 мес'!$D$8:$HP$251,185,0)</f>
        <v>0</v>
      </c>
      <c r="IM47" s="43">
        <f>VLOOKUP($C47,'факт СДП 1 мес'!$D$8:$HP$251,186,0)</f>
        <v>0</v>
      </c>
      <c r="IN47" s="43">
        <f>VLOOKUP($C47,'факт СДП 1 мес'!$D$8:$HP$251,187,0)</f>
        <v>0</v>
      </c>
      <c r="IO47" s="43">
        <f>VLOOKUP($C47,'факт СДП 1 мес'!$D$8:$HP$251,188,0)</f>
        <v>0</v>
      </c>
      <c r="IP47" s="43">
        <f t="shared" ref="IP47:IP48" si="1260">SUM(IF47*$F47)</f>
        <v>0</v>
      </c>
      <c r="IQ47" s="43">
        <f t="shared" ref="IQ47:IQ48" si="1261">SUM(IH47*$F47)</f>
        <v>0</v>
      </c>
      <c r="IR47" s="43">
        <f t="shared" ref="IR47:IR48" si="1262">SUM(IJ47*$F47)</f>
        <v>0</v>
      </c>
      <c r="IS47" s="43">
        <f t="shared" si="80"/>
        <v>0</v>
      </c>
      <c r="IT47" s="43">
        <f t="shared" si="81"/>
        <v>0</v>
      </c>
      <c r="IU47" s="45">
        <f>'СДП (план)'!AU48</f>
        <v>0</v>
      </c>
      <c r="IV47" s="45">
        <f>'СДП (план)'!AV48</f>
        <v>0</v>
      </c>
      <c r="IW47" s="43">
        <f t="shared" si="82"/>
        <v>0</v>
      </c>
      <c r="IX47" s="43">
        <f t="shared" si="83"/>
        <v>0</v>
      </c>
      <c r="IY47" s="43">
        <f>VLOOKUP($C47,'факт СДП 1 мес'!$D$8:$HP$251,147,0)</f>
        <v>0</v>
      </c>
      <c r="IZ47" s="43">
        <f>VLOOKUP($C47,'факт СДП 1 мес'!$D$8:$HP$251,148,0)</f>
        <v>0</v>
      </c>
      <c r="JA47" s="43">
        <f>VLOOKUP($C47,'факт СДП 1 мес'!$D$8:$HP$251,149,0)</f>
        <v>0</v>
      </c>
      <c r="JB47" s="43">
        <f>VLOOKUP($C47,'факт СДП 1 мес'!$D$8:$HP$251,150,0)</f>
        <v>0</v>
      </c>
      <c r="JC47" s="43">
        <f>VLOOKUP($C47,'факт СДП 1 мес'!$D$8:$HP$251,151,0)</f>
        <v>0</v>
      </c>
      <c r="JD47" s="43">
        <f>VLOOKUP($C47,'факт СДП 1 мес'!$D$8:$HP$251,152,0)</f>
        <v>0</v>
      </c>
      <c r="JE47" s="43">
        <f t="shared" ref="JE47:JE48" si="1263">SUM(IU47*$F47)</f>
        <v>0</v>
      </c>
      <c r="JF47" s="43">
        <f t="shared" ref="JF47:JF48" si="1264">SUM(IW47*$F47)</f>
        <v>0</v>
      </c>
      <c r="JG47" s="43">
        <f t="shared" ref="JG47:JG48" si="1265">SUM(IY47*$F47)</f>
        <v>0</v>
      </c>
      <c r="JH47" s="43">
        <f t="shared" si="84"/>
        <v>0</v>
      </c>
      <c r="JI47" s="43">
        <f t="shared" si="85"/>
        <v>0</v>
      </c>
      <c r="JJ47" s="45">
        <f>'СДП (план)'!AW48</f>
        <v>0</v>
      </c>
      <c r="JK47" s="45">
        <f>'СДП (план)'!AX48</f>
        <v>0</v>
      </c>
      <c r="JL47" s="43">
        <f t="shared" si="86"/>
        <v>0</v>
      </c>
      <c r="JM47" s="43">
        <f t="shared" si="87"/>
        <v>0</v>
      </c>
      <c r="JN47" s="43">
        <f>VLOOKUP($C47,'факт СДП 1 мес'!$D$8:$HP$251,135,0)</f>
        <v>0</v>
      </c>
      <c r="JO47" s="43">
        <f>VLOOKUP($C47,'факт СДП 1 мес'!$D$8:$HP$251,136,0)</f>
        <v>0</v>
      </c>
      <c r="JP47" s="43">
        <f>VLOOKUP($C47,'факт СДП 1 мес'!$D$8:$HP$251,137,0)</f>
        <v>0</v>
      </c>
      <c r="JQ47" s="43">
        <f>VLOOKUP($C47,'факт СДП 1 мес'!$D$8:$HP$251,138,0)</f>
        <v>0</v>
      </c>
      <c r="JR47" s="43">
        <f>VLOOKUP($C47,'факт СДП 1 мес'!$D$8:$HP$251,139,0)</f>
        <v>0</v>
      </c>
      <c r="JS47" s="43">
        <f>VLOOKUP($C47,'факт СДП 1 мес'!$D$8:$HP$251,140,0)</f>
        <v>0</v>
      </c>
      <c r="JT47" s="43">
        <f t="shared" ref="JT47:JT48" si="1266">SUM(JJ47*$F47)</f>
        <v>0</v>
      </c>
      <c r="JU47" s="43">
        <f t="shared" ref="JU47:JU48" si="1267">SUM(JL47*$F47)</f>
        <v>0</v>
      </c>
      <c r="JV47" s="43">
        <f t="shared" ref="JV47:JV48" si="1268">SUM(JN47*$F47)</f>
        <v>0</v>
      </c>
      <c r="JW47" s="43">
        <f t="shared" si="88"/>
        <v>0</v>
      </c>
      <c r="JX47" s="43">
        <f t="shared" si="89"/>
        <v>0</v>
      </c>
      <c r="JY47" s="44">
        <f>'СДП (план)'!AY48</f>
        <v>0</v>
      </c>
      <c r="JZ47" s="43">
        <f>'СДП (план)'!AZ48</f>
        <v>0</v>
      </c>
      <c r="KA47" s="43">
        <f t="shared" si="90"/>
        <v>0</v>
      </c>
      <c r="KB47" s="43">
        <f t="shared" si="91"/>
        <v>0</v>
      </c>
      <c r="KC47" s="43">
        <f>VLOOKUP($C47,'факт СДП 1 мес'!$D$8:$HP$251,105,0)</f>
        <v>0</v>
      </c>
      <c r="KD47" s="43">
        <f>VLOOKUP($C47,'факт СДП 1 мес'!$D$8:$HP$251,106,0)</f>
        <v>0</v>
      </c>
      <c r="KE47" s="43">
        <f>VLOOKUP($C47,'факт СДП 1 мес'!$D$8:$HP$251,107,0)</f>
        <v>0</v>
      </c>
      <c r="KF47" s="43">
        <f>VLOOKUP($C47,'факт СДП 1 мес'!$D$8:$HP$251,108,0)</f>
        <v>0</v>
      </c>
      <c r="KG47" s="43">
        <f>VLOOKUP($C47,'факт СДП 1 мес'!$D$8:$HP$251,109,0)</f>
        <v>0</v>
      </c>
      <c r="KH47" s="43">
        <f>VLOOKUP($C47,'факт СДП 1 мес'!$D$8:$HP$251,110,0)</f>
        <v>0</v>
      </c>
      <c r="KI47" s="43">
        <f>SUM(JY47*$F47)</f>
        <v>0</v>
      </c>
      <c r="KJ47" s="43">
        <f>SUM(KA47*$F47)</f>
        <v>0</v>
      </c>
      <c r="KK47" s="43">
        <f>SUM(KC47*$F47)</f>
        <v>0</v>
      </c>
      <c r="KL47" s="43">
        <f t="shared" si="95"/>
        <v>0</v>
      </c>
      <c r="KM47" s="43">
        <f t="shared" si="96"/>
        <v>0</v>
      </c>
      <c r="KN47" s="44">
        <f>'СДП (план)'!BA48</f>
        <v>0</v>
      </c>
      <c r="KO47" s="43">
        <f>'СДП (план)'!BB48</f>
        <v>0</v>
      </c>
      <c r="KP47" s="43">
        <f t="shared" si="97"/>
        <v>0</v>
      </c>
      <c r="KQ47" s="43">
        <f t="shared" si="98"/>
        <v>0</v>
      </c>
      <c r="KR47" s="43">
        <f>VLOOKUP($C47,'факт СДП 1 мес'!$D$8:$HP$251,189,0)</f>
        <v>0</v>
      </c>
      <c r="KS47" s="43">
        <f>VLOOKUP($C47,'факт СДП 1 мес'!$D$8:$HP$251,190,0)</f>
        <v>0</v>
      </c>
      <c r="KT47" s="43">
        <f>VLOOKUP($C47,'факт СДП 1 мес'!$D$8:$HP$251,191,0)</f>
        <v>0</v>
      </c>
      <c r="KU47" s="43">
        <f>VLOOKUP($C47,'факт СДП 1 мес'!$D$8:$HP$251,192,0)</f>
        <v>0</v>
      </c>
      <c r="KV47" s="43">
        <f>VLOOKUP($C47,'факт СДП 1 мес'!$D$8:$HP$251,193,0)</f>
        <v>0</v>
      </c>
      <c r="KW47" s="43">
        <f>VLOOKUP($C47,'факт СДП 1 мес'!$D$8:$HP$251,194,0)</f>
        <v>0</v>
      </c>
      <c r="KX47" s="43">
        <f t="shared" ref="KX47:KX48" si="1269">SUM(KN47*$F47)</f>
        <v>0</v>
      </c>
      <c r="KY47" s="43">
        <f t="shared" ref="KY47:KY48" si="1270">SUM(KP47*$F47)</f>
        <v>0</v>
      </c>
      <c r="KZ47" s="43">
        <f t="shared" ref="KZ47:KZ48" si="1271">SUM(KR47*$F47)</f>
        <v>0</v>
      </c>
      <c r="LA47" s="43">
        <f t="shared" si="99"/>
        <v>0</v>
      </c>
      <c r="LB47" s="43">
        <f t="shared" si="100"/>
        <v>0</v>
      </c>
      <c r="LC47" s="44">
        <f>'СДП (план)'!BC48</f>
        <v>0</v>
      </c>
      <c r="LD47" s="43">
        <f>'СДП (план)'!BD48</f>
        <v>0</v>
      </c>
      <c r="LE47" s="43">
        <f t="shared" si="101"/>
        <v>0</v>
      </c>
      <c r="LF47" s="43">
        <f t="shared" si="102"/>
        <v>0</v>
      </c>
      <c r="LG47" s="43">
        <f>VLOOKUP($C47,'факт СДП 1 мес'!$D$8:$HP$251,63,0)</f>
        <v>0</v>
      </c>
      <c r="LH47" s="43">
        <f>VLOOKUP($C47,'факт СДП 1 мес'!$D$8:$HP$251,64,0)</f>
        <v>0</v>
      </c>
      <c r="LI47" s="43">
        <f>VLOOKUP($C47,'факт СДП 1 мес'!$D$8:$HP$251,65,0)</f>
        <v>0</v>
      </c>
      <c r="LJ47" s="43">
        <f>VLOOKUP($C47,'факт СДП 1 мес'!$D$8:$HP$251,66,0)</f>
        <v>0</v>
      </c>
      <c r="LK47" s="43">
        <f>VLOOKUP($C47,'факт СДП 1 мес'!$D$8:$HP$251,67,0)</f>
        <v>0</v>
      </c>
      <c r="LL47" s="43">
        <f>VLOOKUP($C47,'факт СДП 1 мес'!$D$8:$HP$251,68,0)</f>
        <v>0</v>
      </c>
      <c r="LM47" s="43">
        <f t="shared" ref="LM47:LM48" si="1272">SUM(LC47*$F47)</f>
        <v>0</v>
      </c>
      <c r="LN47" s="43">
        <f t="shared" ref="LN47:LN48" si="1273">SUM(LE47*$F47)</f>
        <v>0</v>
      </c>
      <c r="LO47" s="43">
        <f t="shared" ref="LO47:LO48" si="1274">SUM(LG47*$F47)</f>
        <v>0</v>
      </c>
      <c r="LP47" s="43">
        <f t="shared" si="103"/>
        <v>0</v>
      </c>
      <c r="LQ47" s="43">
        <f t="shared" si="104"/>
        <v>0</v>
      </c>
      <c r="LR47" s="44">
        <f>'СДП (план)'!BE48</f>
        <v>0</v>
      </c>
      <c r="LS47" s="43">
        <f>'СДП (план)'!BF48</f>
        <v>0</v>
      </c>
      <c r="LT47" s="43">
        <f t="shared" si="105"/>
        <v>0</v>
      </c>
      <c r="LU47" s="43">
        <f t="shared" si="106"/>
        <v>0</v>
      </c>
      <c r="LV47" s="43">
        <f>VLOOKUP($C47,'факт СДП 1 мес'!$D$8:$HP$251,69,0)</f>
        <v>0</v>
      </c>
      <c r="LW47" s="43">
        <f>VLOOKUP($C47,'факт СДП 1 мес'!$D$8:$HP$251,70,0)</f>
        <v>0</v>
      </c>
      <c r="LX47" s="43">
        <f>VLOOKUP($C47,'факт СДП 1 мес'!$D$8:$HP$251,71,0)</f>
        <v>0</v>
      </c>
      <c r="LY47" s="43">
        <f>VLOOKUP($C47,'факт СДП 1 мес'!$D$8:$HP$251,72,0)</f>
        <v>0</v>
      </c>
      <c r="LZ47" s="43">
        <f>VLOOKUP($C47,'факт СДП 1 мес'!$D$8:$HP$251,73,0)</f>
        <v>0</v>
      </c>
      <c r="MA47" s="43">
        <f>VLOOKUP($C47,'факт СДП 1 мес'!$D$8:$HP$251,74,0)</f>
        <v>0</v>
      </c>
      <c r="MB47" s="43">
        <f>SUM(LR47*$F47)</f>
        <v>0</v>
      </c>
      <c r="MC47" s="43">
        <f>SUM(LT47*$F47)</f>
        <v>0</v>
      </c>
      <c r="MD47" s="43">
        <f>SUM(LV47*$F47)</f>
        <v>0</v>
      </c>
      <c r="ME47" s="43">
        <f t="shared" si="599"/>
        <v>0</v>
      </c>
      <c r="MF47" s="43">
        <f t="shared" si="600"/>
        <v>0</v>
      </c>
      <c r="MG47" s="44">
        <f>'СДП (план)'!BG48</f>
        <v>0</v>
      </c>
      <c r="MH47" s="43">
        <f>'СДП (план)'!BH48</f>
        <v>0</v>
      </c>
      <c r="MI47" s="43">
        <f t="shared" si="111"/>
        <v>0</v>
      </c>
      <c r="MJ47" s="43">
        <f t="shared" si="112"/>
        <v>0</v>
      </c>
      <c r="MK47" s="43">
        <f>VLOOKUP($C47,'факт СДП 1 мес'!$D$8:$HP$251,75,0)</f>
        <v>0</v>
      </c>
      <c r="ML47" s="43">
        <f>VLOOKUP($C47,'факт СДП 1 мес'!$D$8:$HP$251,76,0)</f>
        <v>0</v>
      </c>
      <c r="MM47" s="43">
        <f>VLOOKUP($C47,'факт СДП 1 мес'!$D$8:$HP$251,77,0)</f>
        <v>0</v>
      </c>
      <c r="MN47" s="43">
        <f>VLOOKUP($C47,'факт СДП 1 мес'!$D$8:$HP$251,78,0)</f>
        <v>0</v>
      </c>
      <c r="MO47" s="43">
        <f>VLOOKUP($C47,'факт СДП 1 мес'!$D$8:$HP$251,79,0)</f>
        <v>0</v>
      </c>
      <c r="MP47" s="43">
        <f>VLOOKUP($C47,'факт СДП 1 мес'!$D$8:$HP$251,80,0)</f>
        <v>0</v>
      </c>
      <c r="MQ47" s="43">
        <f t="shared" ref="MQ47:MQ48" si="1275">SUM(MG47*$F47)</f>
        <v>0</v>
      </c>
      <c r="MR47" s="43">
        <f t="shared" ref="MR47:MR48" si="1276">SUM(MI47*$F47)</f>
        <v>0</v>
      </c>
      <c r="MS47" s="43">
        <f t="shared" ref="MS47:MS48" si="1277">SUM(MK47*$F47)</f>
        <v>0</v>
      </c>
      <c r="MT47" s="43">
        <f t="shared" ref="MT47:MT48" si="1278">SUM(MK47-MI47)</f>
        <v>0</v>
      </c>
      <c r="MU47" s="43">
        <f t="shared" ref="MU47:MU48" si="1279">SUM(ML47-MJ47)</f>
        <v>0</v>
      </c>
      <c r="MV47" s="44">
        <f>'СДП (план)'!BI48</f>
        <v>0</v>
      </c>
      <c r="MW47" s="43">
        <f>'СДП (план)'!BJ48</f>
        <v>0</v>
      </c>
      <c r="MX47" s="43">
        <f t="shared" si="115"/>
        <v>0</v>
      </c>
      <c r="MY47" s="43">
        <f t="shared" si="116"/>
        <v>0</v>
      </c>
      <c r="MZ47" s="43">
        <f>VLOOKUP($C47,'факт СДП 1 мес'!$D$8:$HP$251,81,0)</f>
        <v>0</v>
      </c>
      <c r="NA47" s="43">
        <f>VLOOKUP($C47,'факт СДП 1 мес'!$D$8:$HP$251,82,0)</f>
        <v>0</v>
      </c>
      <c r="NB47" s="43">
        <f>VLOOKUP($C47,'факт СДП 1 мес'!$D$8:$HP$251,83,0)</f>
        <v>0</v>
      </c>
      <c r="NC47" s="43">
        <f>VLOOKUP($C47,'факт СДП 1 мес'!$D$8:$HP$251,84,0)</f>
        <v>0</v>
      </c>
      <c r="ND47" s="43">
        <f>VLOOKUP($C47,'факт СДП 1 мес'!$D$8:$HP$251,85,0)</f>
        <v>0</v>
      </c>
      <c r="NE47" s="43">
        <f>VLOOKUP($C47,'факт СДП 1 мес'!$D$8:$HP$251,86,0)</f>
        <v>0</v>
      </c>
      <c r="NF47" s="43">
        <f t="shared" ref="NF47:NF48" si="1280">SUM(MV47*$F47)</f>
        <v>0</v>
      </c>
      <c r="NG47" s="43">
        <f t="shared" ref="NG47:NG48" si="1281">SUM(MX47*$F47)</f>
        <v>0</v>
      </c>
      <c r="NH47" s="43">
        <f t="shared" ref="NH47:NH48" si="1282">SUM(MZ47*$F47)</f>
        <v>0</v>
      </c>
      <c r="NI47" s="43">
        <f t="shared" si="117"/>
        <v>0</v>
      </c>
      <c r="NJ47" s="43">
        <f t="shared" si="118"/>
        <v>0</v>
      </c>
      <c r="NK47" s="44">
        <f>'СДП (план)'!BK48</f>
        <v>0</v>
      </c>
      <c r="NL47" s="43">
        <f>'СДП (план)'!BL48</f>
        <v>0</v>
      </c>
      <c r="NM47" s="43">
        <f t="shared" si="119"/>
        <v>0</v>
      </c>
      <c r="NN47" s="43">
        <f t="shared" si="120"/>
        <v>0</v>
      </c>
      <c r="NO47" s="43">
        <f>VLOOKUP($C47,'факт СДП 1 мес'!$D$8:$HP$251,99,0)</f>
        <v>0</v>
      </c>
      <c r="NP47" s="43">
        <f>VLOOKUP($C47,'факт СДП 1 мес'!$D$8:$HP$251,100,0)</f>
        <v>0</v>
      </c>
      <c r="NQ47" s="43">
        <f>VLOOKUP($C47,'факт СДП 1 мес'!$D$8:$HP$251,101,0)</f>
        <v>0</v>
      </c>
      <c r="NR47" s="43">
        <f>VLOOKUP($C47,'факт СДП 1 мес'!$D$8:$HP$251,102,0)</f>
        <v>0</v>
      </c>
      <c r="NS47" s="43">
        <f>VLOOKUP($C47,'факт СДП 1 мес'!$D$8:$HP$251,103,0)</f>
        <v>0</v>
      </c>
      <c r="NT47" s="43">
        <f>VLOOKUP($C47,'факт СДП 1 мес'!$D$8:$HP$251,104,0)</f>
        <v>0</v>
      </c>
      <c r="NU47" s="43">
        <f t="shared" ref="NU47:NU48" si="1283">SUM(NK47*$F47)</f>
        <v>0</v>
      </c>
      <c r="NV47" s="43">
        <f t="shared" ref="NV47:NV48" si="1284">SUM(NM47*$F47)</f>
        <v>0</v>
      </c>
      <c r="NW47" s="43">
        <f t="shared" ref="NW47:NW48" si="1285">SUM(NO47*$F47)</f>
        <v>0</v>
      </c>
      <c r="NX47" s="43">
        <f t="shared" si="121"/>
        <v>0</v>
      </c>
      <c r="NY47" s="43">
        <f t="shared" si="122"/>
        <v>0</v>
      </c>
      <c r="NZ47" s="44">
        <f>'СДП (план)'!BM48</f>
        <v>0</v>
      </c>
      <c r="OA47" s="43">
        <f>'СДП (план)'!BN48</f>
        <v>0</v>
      </c>
      <c r="OB47" s="43">
        <f t="shared" si="123"/>
        <v>0</v>
      </c>
      <c r="OC47" s="43">
        <f t="shared" si="124"/>
        <v>0</v>
      </c>
      <c r="OD47" s="43"/>
      <c r="OE47" s="43"/>
      <c r="OF47" s="43"/>
      <c r="OG47" s="43"/>
      <c r="OH47" s="43"/>
      <c r="OI47" s="43"/>
      <c r="OJ47" s="43">
        <f t="shared" ref="OJ47:OJ48" si="1286">SUM(NZ47*$F47)</f>
        <v>0</v>
      </c>
      <c r="OK47" s="43">
        <f t="shared" ref="OK47:OK48" si="1287">SUM(OB47*$F47)</f>
        <v>0</v>
      </c>
      <c r="OL47" s="43">
        <f t="shared" ref="OL47:OL48" si="1288">SUM(OD47*$F47)</f>
        <v>0</v>
      </c>
      <c r="OM47" s="43">
        <f t="shared" si="125"/>
        <v>0</v>
      </c>
      <c r="ON47" s="43">
        <f t="shared" si="126"/>
        <v>0</v>
      </c>
      <c r="OO47" s="44">
        <f>'СДП (план)'!BO48</f>
        <v>0</v>
      </c>
      <c r="OP47" s="43">
        <f>'СДП (план)'!BP48</f>
        <v>0</v>
      </c>
      <c r="OQ47" s="43">
        <f t="shared" si="127"/>
        <v>0</v>
      </c>
      <c r="OR47" s="43">
        <f t="shared" si="128"/>
        <v>0</v>
      </c>
      <c r="OS47" s="43">
        <f>VLOOKUP($C47,'факт СДП 1 мес'!$D$8:$HP$251,177,0)</f>
        <v>0</v>
      </c>
      <c r="OT47" s="43">
        <f>VLOOKUP($C47,'факт СДП 1 мес'!$D$8:$HP$251,178,0)</f>
        <v>0</v>
      </c>
      <c r="OU47" s="43">
        <f>VLOOKUP($C47,'факт СДП 1 мес'!$D$8:$HP$251,179,0)</f>
        <v>0</v>
      </c>
      <c r="OV47" s="43">
        <f>VLOOKUP($C47,'факт СДП 1 мес'!$D$8:$HP$251,180,0)</f>
        <v>0</v>
      </c>
      <c r="OW47" s="43">
        <f>VLOOKUP($C47,'факт СДП 1 мес'!$D$8:$HP$251,181,0)</f>
        <v>0</v>
      </c>
      <c r="OX47" s="43">
        <f>VLOOKUP($C47,'факт СДП 1 мес'!$D$8:$HP$251,182,0)</f>
        <v>0</v>
      </c>
      <c r="OY47" s="43">
        <f t="shared" ref="OY47:OY48" si="1289">SUM(OO47*$F47)</f>
        <v>0</v>
      </c>
      <c r="OZ47" s="43">
        <f t="shared" ref="OZ47:OZ48" si="1290">SUM(OQ47*$F47)</f>
        <v>0</v>
      </c>
      <c r="PA47" s="43">
        <f t="shared" ref="PA47:PA48" si="1291">SUM(OS47*$F47)</f>
        <v>0</v>
      </c>
      <c r="PB47" s="43">
        <f t="shared" si="129"/>
        <v>0</v>
      </c>
      <c r="PC47" s="43">
        <f t="shared" si="130"/>
        <v>0</v>
      </c>
      <c r="PD47" s="45">
        <f>'СДП (план)'!BQ48</f>
        <v>0</v>
      </c>
      <c r="PE47" s="45">
        <f>'СДП (план)'!BR48</f>
        <v>0</v>
      </c>
      <c r="PF47" s="43">
        <f t="shared" si="131"/>
        <v>0</v>
      </c>
      <c r="PG47" s="43">
        <f t="shared" si="132"/>
        <v>0</v>
      </c>
      <c r="PH47" s="43">
        <f>VLOOKUP($C47,'факт СДП 1 мес'!$D$8:$HP$251,123,0)</f>
        <v>0</v>
      </c>
      <c r="PI47" s="43">
        <f>VLOOKUP($C47,'факт СДП 1 мес'!$D$8:$HP$251,124,0)</f>
        <v>0</v>
      </c>
      <c r="PJ47" s="43">
        <f>VLOOKUP($C47,'факт СДП 1 мес'!$D$8:$HP$251,125,0)</f>
        <v>0</v>
      </c>
      <c r="PK47" s="43">
        <f>VLOOKUP($C47,'факт СДП 1 мес'!$D$8:$HP$251,126,0)</f>
        <v>0</v>
      </c>
      <c r="PL47" s="43">
        <f>VLOOKUP($C47,'факт СДП 1 мес'!$D$8:$HP$251,127,0)</f>
        <v>0</v>
      </c>
      <c r="PM47" s="43">
        <f>VLOOKUP($C47,'факт СДП 1 мес'!$D$8:$HP$251,128,0)</f>
        <v>0</v>
      </c>
      <c r="PN47" s="43">
        <f>SUM(PD47*$F47)</f>
        <v>0</v>
      </c>
      <c r="PO47" s="43">
        <f>SUM(PF47*$F47)</f>
        <v>0</v>
      </c>
      <c r="PP47" s="43">
        <f>SUM(PH47*$F47)</f>
        <v>0</v>
      </c>
      <c r="PQ47" s="43">
        <f t="shared" si="136"/>
        <v>0</v>
      </c>
      <c r="PR47" s="43">
        <f t="shared" si="137"/>
        <v>0</v>
      </c>
      <c r="PS47" s="44">
        <f>'СДП (план)'!BS48</f>
        <v>0</v>
      </c>
      <c r="PT47" s="43">
        <f>'СДП (план)'!BT48</f>
        <v>0</v>
      </c>
      <c r="PU47" s="43">
        <f t="shared" si="138"/>
        <v>0</v>
      </c>
      <c r="PV47" s="43">
        <f t="shared" si="139"/>
        <v>0</v>
      </c>
      <c r="PW47" s="43">
        <f>VLOOKUP($C47,'факт СДП 1 мес'!$D$8:$HP$251,111,0)</f>
        <v>0</v>
      </c>
      <c r="PX47" s="43">
        <f>VLOOKUP($C47,'факт СДП 1 мес'!$D$8:$HP$251,112,0)</f>
        <v>0</v>
      </c>
      <c r="PY47" s="43">
        <f>VLOOKUP($C47,'факт СДП 1 мес'!$D$8:$HP$251,113,0)</f>
        <v>0</v>
      </c>
      <c r="PZ47" s="43">
        <f>VLOOKUP($C47,'факт СДП 1 мес'!$D$8:$HP$251,114,0)</f>
        <v>0</v>
      </c>
      <c r="QA47" s="43">
        <f>VLOOKUP($C47,'факт СДП 1 мес'!$D$8:$HP$251,115,0)</f>
        <v>0</v>
      </c>
      <c r="QB47" s="43">
        <f>VLOOKUP($C47,'факт СДП 1 мес'!$D$8:$HP$251,116,0)</f>
        <v>0</v>
      </c>
      <c r="QC47" s="43">
        <f t="shared" ref="QC47:QC48" si="1292">SUM(PS47*$F47)</f>
        <v>0</v>
      </c>
      <c r="QD47" s="43">
        <f t="shared" ref="QD47:QD48" si="1293">SUM(PU47*$F47)</f>
        <v>0</v>
      </c>
      <c r="QE47" s="43">
        <f t="shared" ref="QE47:QE48" si="1294">SUM(PW47*$F47)</f>
        <v>0</v>
      </c>
      <c r="QF47" s="43">
        <f t="shared" si="140"/>
        <v>0</v>
      </c>
      <c r="QG47" s="43">
        <f t="shared" si="141"/>
        <v>0</v>
      </c>
      <c r="QH47" s="44">
        <f>'СДП (план)'!BU48</f>
        <v>0</v>
      </c>
      <c r="QI47" s="43">
        <f>'СДП (план)'!BV48</f>
        <v>0</v>
      </c>
      <c r="QJ47" s="43">
        <f t="shared" si="142"/>
        <v>0</v>
      </c>
      <c r="QK47" s="43">
        <f t="shared" si="143"/>
        <v>0</v>
      </c>
      <c r="QL47" s="43">
        <f>VLOOKUP($C47,'факт СДП 1 мес'!$D$8:$HP$251,153,0)</f>
        <v>0</v>
      </c>
      <c r="QM47" s="43">
        <f>VLOOKUP($C47,'факт СДП 1 мес'!$D$8:$HP$251,154,0)</f>
        <v>0</v>
      </c>
      <c r="QN47" s="43">
        <f>VLOOKUP($C47,'факт СДП 1 мес'!$D$8:$HP$251,155,0)</f>
        <v>0</v>
      </c>
      <c r="QO47" s="43">
        <f>VLOOKUP($C47,'факт СДП 1 мес'!$D$8:$HP$251,156,0)</f>
        <v>0</v>
      </c>
      <c r="QP47" s="43">
        <f>VLOOKUP($C47,'факт СДП 1 мес'!$D$8:$HP$251,157,0)</f>
        <v>0</v>
      </c>
      <c r="QQ47" s="43">
        <f>VLOOKUP($C47,'факт СДП 1 мес'!$D$8:$HP$251,158,0)</f>
        <v>0</v>
      </c>
      <c r="QR47" s="43">
        <f>SUM(QH47*$F47)</f>
        <v>0</v>
      </c>
      <c r="QS47" s="43">
        <f>SUM(QJ47*$F47)</f>
        <v>0</v>
      </c>
      <c r="QT47" s="43">
        <f t="shared" ref="QT47:QT48" si="1295">SUM(QL47*$F47)</f>
        <v>0</v>
      </c>
      <c r="QU47" s="43">
        <f t="shared" si="978"/>
        <v>0</v>
      </c>
      <c r="QV47" s="43">
        <f t="shared" si="979"/>
        <v>0</v>
      </c>
      <c r="QW47" s="46">
        <f>'СДП (план)'!BW48</f>
        <v>0</v>
      </c>
      <c r="QX47" s="43">
        <f>'СДП (план)'!BX48</f>
        <v>0</v>
      </c>
      <c r="QY47" s="43">
        <f t="shared" si="147"/>
        <v>0</v>
      </c>
      <c r="QZ47" s="43">
        <f t="shared" si="148"/>
        <v>0</v>
      </c>
      <c r="RA47" s="43">
        <f>VLOOKUP($C47,'факт СДП 1 мес'!$D$8:$HP$251,195,0)</f>
        <v>0</v>
      </c>
      <c r="RB47" s="43">
        <f>VLOOKUP($C47,'факт СДП 1 мес'!$D$8:$HP$251,196,0)</f>
        <v>0</v>
      </c>
      <c r="RC47" s="43">
        <f>VLOOKUP($C47,'факт СДП 1 мес'!$D$8:$HP$251,197,0)</f>
        <v>0</v>
      </c>
      <c r="RD47" s="43">
        <f>VLOOKUP($C47,'факт СДП 1 мес'!$D$8:$HP$251,198,0)</f>
        <v>0</v>
      </c>
      <c r="RE47" s="43">
        <f>VLOOKUP($C47,'факт СДП 1 мес'!$D$8:$HP$251,199,0)</f>
        <v>0</v>
      </c>
      <c r="RF47" s="43">
        <f>VLOOKUP($C47,'факт СДП 1 мес'!$D$8:$HP$251,200,0)</f>
        <v>0</v>
      </c>
      <c r="RG47" s="43">
        <f t="shared" ref="RG47:RG48" si="1296">SUM(QW47*$F47)</f>
        <v>0</v>
      </c>
      <c r="RH47" s="43">
        <f t="shared" ref="RH47:RH48" si="1297">SUM(QY47*$F47)</f>
        <v>0</v>
      </c>
      <c r="RI47" s="43">
        <f t="shared" ref="RI47:RI48" si="1298">SUM(RA47*$F47)</f>
        <v>0</v>
      </c>
      <c r="RJ47" s="43">
        <f t="shared" si="149"/>
        <v>0</v>
      </c>
      <c r="RK47" s="43">
        <f t="shared" si="150"/>
        <v>0</v>
      </c>
      <c r="RL47" s="44">
        <f>'СДП (план)'!BY48</f>
        <v>0</v>
      </c>
      <c r="RM47" s="43">
        <f>'СДП (план)'!BZ48</f>
        <v>0</v>
      </c>
      <c r="RN47" s="43">
        <f t="shared" si="151"/>
        <v>0</v>
      </c>
      <c r="RO47" s="43">
        <f t="shared" si="152"/>
        <v>0</v>
      </c>
      <c r="RP47" s="43">
        <f>VLOOKUP($C47,'факт СДП 1 мес'!$D$8:$HP$251,201,0)</f>
        <v>0</v>
      </c>
      <c r="RQ47" s="43">
        <f>VLOOKUP($C47,'факт СДП 1 мес'!$D$8:$HP$251,202,0)</f>
        <v>0</v>
      </c>
      <c r="RR47" s="43">
        <f>VLOOKUP($C47,'факт СДП 1 мес'!$D$8:$HP$251,203,0)</f>
        <v>0</v>
      </c>
      <c r="RS47" s="43">
        <f>VLOOKUP($C47,'факт СДП 1 мес'!$D$8:$HP$251,204,0)</f>
        <v>0</v>
      </c>
      <c r="RT47" s="43">
        <f>VLOOKUP($C47,'факт СДП 1 мес'!$D$8:$HP$251,205,0)</f>
        <v>0</v>
      </c>
      <c r="RU47" s="43">
        <f>VLOOKUP($C47,'факт СДП 1 мес'!$D$8:$HP$251,206,0)</f>
        <v>0</v>
      </c>
      <c r="RV47" s="43">
        <f t="shared" ref="RV47:RV48" si="1299">SUM(RL47*$F47)</f>
        <v>0</v>
      </c>
      <c r="RW47" s="43">
        <f t="shared" ref="RW47:RW48" si="1300">SUM(RN47*$F47)</f>
        <v>0</v>
      </c>
      <c r="RX47" s="43">
        <f t="shared" ref="RX47:RX48" si="1301">SUM(RP47*$F47)</f>
        <v>0</v>
      </c>
      <c r="RY47" s="43">
        <f t="shared" si="153"/>
        <v>0</v>
      </c>
      <c r="RZ47" s="43">
        <f t="shared" si="154"/>
        <v>0</v>
      </c>
      <c r="SA47" s="44">
        <f>'СДП (план)'!CA48</f>
        <v>0</v>
      </c>
      <c r="SB47" s="43">
        <f>'СДП (план)'!CB48</f>
        <v>0</v>
      </c>
      <c r="SC47" s="43">
        <f t="shared" si="1029"/>
        <v>0</v>
      </c>
      <c r="SD47" s="43">
        <f t="shared" si="1030"/>
        <v>0</v>
      </c>
      <c r="SE47" s="43">
        <f>VLOOKUP($C47,'факт СДП 1 мес'!$D$8:$HP$251,129,0)</f>
        <v>0</v>
      </c>
      <c r="SF47" s="43">
        <f>VLOOKUP($C47,'факт СДП 1 мес'!$D$8:$HP$251,130,0)</f>
        <v>0</v>
      </c>
      <c r="SG47" s="43">
        <f>VLOOKUP($C47,'факт СДП 1 мес'!$D$8:$HP$251,131,0)</f>
        <v>0</v>
      </c>
      <c r="SH47" s="43">
        <f>VLOOKUP($C47,'факт СДП 1 мес'!$D$8:$HP$251,132,0)</f>
        <v>0</v>
      </c>
      <c r="SI47" s="43">
        <f>VLOOKUP($C47,'факт СДП 1 мес'!$D$8:$HP$251,133,0)</f>
        <v>0</v>
      </c>
      <c r="SJ47" s="43">
        <f>VLOOKUP($C47,'факт СДП 1 мес'!$D$8:$HP$251,134,0)</f>
        <v>0</v>
      </c>
      <c r="SK47" s="43">
        <f>SUM(SA47*$F47)</f>
        <v>0</v>
      </c>
      <c r="SL47" s="43">
        <f t="shared" ref="SL47:SL48" si="1302">SUM(SC47*$F47)</f>
        <v>0</v>
      </c>
      <c r="SM47" s="43">
        <f t="shared" ref="SM47:SM48" si="1303">SUM(SE47*$F47)</f>
        <v>0</v>
      </c>
      <c r="SN47" s="43">
        <f t="shared" si="158"/>
        <v>0</v>
      </c>
      <c r="SO47" s="43">
        <f t="shared" si="159"/>
        <v>0</v>
      </c>
      <c r="SP47" s="44">
        <f>'СДП (план)'!CC48</f>
        <v>0</v>
      </c>
      <c r="SQ47" s="43">
        <f>'СДП (план)'!CD48</f>
        <v>0</v>
      </c>
      <c r="SR47" s="43">
        <f t="shared" si="1032"/>
        <v>0</v>
      </c>
      <c r="SS47" s="43">
        <f t="shared" si="1033"/>
        <v>0</v>
      </c>
      <c r="ST47" s="43">
        <f>VLOOKUP($C47,'факт СДП 1 мес'!$D$8:$HP$251,93,0)</f>
        <v>0</v>
      </c>
      <c r="SU47" s="43">
        <f>VLOOKUP($C47,'факт СДП 1 мес'!$D$8:$HP$251,94,0)</f>
        <v>0</v>
      </c>
      <c r="SV47" s="43">
        <f>VLOOKUP($C47,'факт СДП 1 мес'!$D$8:$HP$251,95,0)</f>
        <v>0</v>
      </c>
      <c r="SW47" s="43">
        <f>VLOOKUP($C47,'факт СДП 1 мес'!$D$8:$HP$251,96,0)</f>
        <v>0</v>
      </c>
      <c r="SX47" s="43">
        <f>VLOOKUP($C47,'факт СДП 1 мес'!$D$8:$HP$251,97,0)</f>
        <v>0</v>
      </c>
      <c r="SY47" s="43">
        <f>VLOOKUP($C47,'факт СДП 1 мес'!$D$8:$HP$251,98,0)</f>
        <v>0</v>
      </c>
      <c r="SZ47" s="43">
        <f>SUM(SP47*$F47)</f>
        <v>0</v>
      </c>
      <c r="TA47" s="43">
        <f t="shared" ref="TA47:TA48" si="1304">SUM(SR47*$F47)</f>
        <v>0</v>
      </c>
      <c r="TB47" s="43">
        <f t="shared" ref="TB47:TB48" si="1305">SUM(ST47*$F47)</f>
        <v>0</v>
      </c>
      <c r="TC47" s="43">
        <f t="shared" si="163"/>
        <v>0</v>
      </c>
      <c r="TD47" s="43">
        <f t="shared" si="164"/>
        <v>0</v>
      </c>
      <c r="TE47" s="5">
        <f>'СДП (план)'!CE48</f>
        <v>0</v>
      </c>
      <c r="TF47" s="3">
        <f>'СДП (план)'!CF48</f>
        <v>0</v>
      </c>
      <c r="TG47" s="5">
        <v>0</v>
      </c>
      <c r="TH47" s="3">
        <v>0</v>
      </c>
      <c r="TI47" s="43">
        <f>VLOOKUP($C47,'факт СДП 1 мес'!$D$8:$HP$251,117,0)</f>
        <v>0</v>
      </c>
      <c r="TJ47" s="43">
        <f>VLOOKUP($C47,'факт СДП 1 мес'!$D$8:$HP$251,118,0)</f>
        <v>0</v>
      </c>
      <c r="TK47" s="43">
        <f>VLOOKUP($C47,'факт СДП 1 мес'!$D$8:$HP$251,119,0)</f>
        <v>0</v>
      </c>
      <c r="TL47" s="43">
        <f>VLOOKUP($C47,'факт СДП 1 мес'!$D$8:$HP$251,120,0)</f>
        <v>0</v>
      </c>
      <c r="TM47" s="43">
        <f>VLOOKUP($C47,'факт СДП 1 мес'!$D$8:$HP$251,121,0)</f>
        <v>0</v>
      </c>
      <c r="TN47" s="43">
        <f>VLOOKUP($C47,'факт СДП 1 мес'!$D$8:$HP$251,122,0)</f>
        <v>0</v>
      </c>
      <c r="TO47" s="43">
        <f>SUM(TE47*$F47)</f>
        <v>0</v>
      </c>
      <c r="TP47" s="43">
        <f t="shared" ref="TP47:TP48" si="1306">SUM(TG47*$F47)</f>
        <v>0</v>
      </c>
      <c r="TQ47" s="43">
        <f t="shared" ref="TQ47:TQ48" si="1307">SUM(TI47*$F47)</f>
        <v>0</v>
      </c>
      <c r="TR47" s="43">
        <f t="shared" si="166"/>
        <v>0</v>
      </c>
      <c r="TS47" s="43">
        <f t="shared" si="167"/>
        <v>0</v>
      </c>
      <c r="TT47" s="43">
        <f>'СДП (план)'!CG48</f>
        <v>0</v>
      </c>
      <c r="TU47" s="43">
        <f>'СДП (план)'!CH48</f>
        <v>0</v>
      </c>
      <c r="TV47" s="43">
        <f t="shared" si="168"/>
        <v>0</v>
      </c>
      <c r="TW47" s="43">
        <f t="shared" si="169"/>
        <v>0</v>
      </c>
      <c r="TX47" s="43">
        <f>VLOOKUP($C47,'факт СДП 1 мес'!$D$8:$HP$251,207,0)</f>
        <v>0</v>
      </c>
      <c r="TY47" s="43">
        <f>VLOOKUP($C47,'факт СДП 1 мес'!$D$8:$HP$251,208,0)</f>
        <v>0</v>
      </c>
      <c r="TZ47" s="43">
        <f>VLOOKUP($C47,'факт СДП 1 мес'!$D$8:$HP$251,209,0)</f>
        <v>0</v>
      </c>
      <c r="UA47" s="43">
        <f>VLOOKUP($C47,'факт СДП 1 мес'!$D$8:$HP$251,210,0)</f>
        <v>0</v>
      </c>
      <c r="UB47" s="43">
        <f>VLOOKUP($C47,'факт СДП 1 мес'!$D$8:$HP$251,211,0)</f>
        <v>0</v>
      </c>
      <c r="UC47" s="43">
        <f>VLOOKUP($C47,'факт СДП 1 мес'!$D$8:$HP$251,212,0)</f>
        <v>0</v>
      </c>
      <c r="UD47" s="43">
        <f t="shared" ref="UD47:UD48" si="1308">SUM(TT47*$F47)</f>
        <v>0</v>
      </c>
      <c r="UE47" s="43">
        <f>SUM(TV47*$F47)</f>
        <v>0</v>
      </c>
      <c r="UF47" s="43">
        <f>SUM(TX47*$F47)</f>
        <v>0</v>
      </c>
      <c r="UG47" s="43">
        <f t="shared" si="997"/>
        <v>0</v>
      </c>
      <c r="UH47" s="43">
        <f t="shared" si="998"/>
        <v>0</v>
      </c>
      <c r="UI47" s="43"/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7">
        <f>'СДП (план)'!CK48</f>
        <v>0</v>
      </c>
      <c r="UY47" s="47">
        <f>'СДП (план)'!CL48</f>
        <v>0</v>
      </c>
      <c r="UZ47" s="43">
        <f t="shared" si="173"/>
        <v>0</v>
      </c>
      <c r="VA47" s="43">
        <f t="shared" si="174"/>
        <v>0</v>
      </c>
      <c r="VB47" s="47">
        <f t="shared" si="276"/>
        <v>0</v>
      </c>
      <c r="VC47" s="47">
        <f t="shared" si="277"/>
        <v>0</v>
      </c>
      <c r="VD47" s="47">
        <f t="shared" si="278"/>
        <v>0</v>
      </c>
      <c r="VE47" s="47">
        <f t="shared" si="279"/>
        <v>0</v>
      </c>
      <c r="VF47" s="47">
        <f t="shared" si="280"/>
        <v>0</v>
      </c>
      <c r="VG47" s="47">
        <f t="shared" si="281"/>
        <v>0</v>
      </c>
      <c r="VH47" s="47">
        <f t="shared" si="282"/>
        <v>0</v>
      </c>
      <c r="VI47" s="47">
        <f t="shared" si="283"/>
        <v>0</v>
      </c>
      <c r="VJ47" s="47">
        <f t="shared" si="284"/>
        <v>0</v>
      </c>
      <c r="VK47" s="43">
        <f t="shared" si="285"/>
        <v>0</v>
      </c>
      <c r="VL47" s="43">
        <f t="shared" si="286"/>
        <v>0</v>
      </c>
      <c r="VM47" s="398" t="e">
        <f>VLOOKUP($C47,'СДП (план)'!$C$11:$CL$254,107,0)</f>
        <v>#REF!</v>
      </c>
      <c r="VN47" s="398" t="e">
        <f>VLOOKUP($C47,'СДП (план)'!$C$11:$CL$254,108,0)</f>
        <v>#REF!</v>
      </c>
      <c r="VO47" s="399" t="e">
        <f t="shared" si="1133"/>
        <v>#REF!</v>
      </c>
      <c r="VP47" s="399" t="e">
        <f t="shared" si="1134"/>
        <v>#REF!</v>
      </c>
      <c r="VQ47" s="398" t="e">
        <f>VLOOKUP($C47,'факт СДП 1 мес'!$D$8:$HI$249,255,0)</f>
        <v>#REF!</v>
      </c>
      <c r="VR47" s="398" t="e">
        <f>VLOOKUP($C47,'факт СДП 1 мес'!$D$8:$HI$249,256,0)</f>
        <v>#REF!</v>
      </c>
      <c r="VS47" s="400" t="e">
        <f t="shared" si="287"/>
        <v>#REF!</v>
      </c>
      <c r="VT47" s="400" t="e">
        <f t="shared" si="288"/>
        <v>#REF!</v>
      </c>
    </row>
    <row r="48" spans="1:592" s="32" customFormat="1" ht="15" hidden="1" x14ac:dyDescent="0.2">
      <c r="A48" s="182"/>
      <c r="B48" s="182">
        <v>28</v>
      </c>
      <c r="C48" s="265" t="s">
        <v>363</v>
      </c>
      <c r="D48" s="473" t="s">
        <v>51</v>
      </c>
      <c r="E48" s="461">
        <v>16026</v>
      </c>
      <c r="F48" s="462">
        <v>1.36</v>
      </c>
      <c r="G48" s="463"/>
      <c r="H48" s="464">
        <v>1</v>
      </c>
      <c r="I48" s="196"/>
      <c r="J48" s="196"/>
      <c r="K48" s="1">
        <v>1.4</v>
      </c>
      <c r="L48" s="1">
        <v>1.68</v>
      </c>
      <c r="M48" s="1">
        <v>2.23</v>
      </c>
      <c r="N48" s="9">
        <v>2.57</v>
      </c>
      <c r="O48" s="44">
        <f>'СДП (план)'!O49</f>
        <v>0</v>
      </c>
      <c r="P48" s="44">
        <f>'СДП (план)'!P49</f>
        <v>0</v>
      </c>
      <c r="Q48" s="43">
        <f t="shared" si="19"/>
        <v>0</v>
      </c>
      <c r="R48" s="43">
        <f t="shared" si="20"/>
        <v>0</v>
      </c>
      <c r="S48" s="43">
        <f>VLOOKUP($C48,'факт СДП 1 мес'!$D$8:$HP$251,9,0)</f>
        <v>0</v>
      </c>
      <c r="T48" s="43">
        <f>VLOOKUP($C48,'факт СДП 1 мес'!$D$8:$HP$251,10,0)</f>
        <v>0</v>
      </c>
      <c r="U48" s="43">
        <f>VLOOKUP($C48,'факт СДП 1 мес'!$D$8:$HP$251,11,0)</f>
        <v>0</v>
      </c>
      <c r="V48" s="43">
        <f>VLOOKUP($C48,'факт СДП 1 мес'!$D$8:$HP$251,12,0)</f>
        <v>0</v>
      </c>
      <c r="W48" s="43">
        <f>VLOOKUP($C48,'факт СДП 1 мес'!$D$8:$HP$251,13,0)</f>
        <v>0</v>
      </c>
      <c r="X48" s="43">
        <f>VLOOKUP($C48,'факт СДП 1 мес'!$D$8:$HP$251,14,0)</f>
        <v>0</v>
      </c>
      <c r="Y48" s="43">
        <f t="shared" si="1214"/>
        <v>0</v>
      </c>
      <c r="Z48" s="43">
        <f t="shared" si="1215"/>
        <v>0</v>
      </c>
      <c r="AA48" s="43">
        <f t="shared" si="1216"/>
        <v>0</v>
      </c>
      <c r="AB48" s="43">
        <f t="shared" si="1217"/>
        <v>0</v>
      </c>
      <c r="AC48" s="43">
        <f t="shared" si="585"/>
        <v>0</v>
      </c>
      <c r="AD48" s="145">
        <f>'СДП (план)'!Q49</f>
        <v>0</v>
      </c>
      <c r="AE48" s="145">
        <f>'СДП (план)'!R49</f>
        <v>0</v>
      </c>
      <c r="AF48" s="43">
        <f t="shared" si="21"/>
        <v>0</v>
      </c>
      <c r="AG48" s="43">
        <f t="shared" si="22"/>
        <v>0</v>
      </c>
      <c r="AH48" s="43">
        <f>VLOOKUP($C48,'факт СДП 1 мес'!$D$8:$HP$251,3,0)</f>
        <v>0</v>
      </c>
      <c r="AI48" s="43">
        <f>VLOOKUP($C48,'факт СДП 1 мес'!$D$8:$HP$251,4,0)</f>
        <v>0</v>
      </c>
      <c r="AJ48" s="43">
        <f>VLOOKUP($C48,'факт СДП 1 мес'!$D$8:$HP$251,5,0)</f>
        <v>0</v>
      </c>
      <c r="AK48" s="43">
        <f>VLOOKUP($C48,'факт СДП 1 мес'!$D$8:$HP$251,6,0)</f>
        <v>0</v>
      </c>
      <c r="AL48" s="43">
        <f>VLOOKUP($C48,'факт СДП 1 мес'!$D$8:$HP$251,7,0)</f>
        <v>0</v>
      </c>
      <c r="AM48" s="43">
        <f>VLOOKUP($C48,'факт СДП 1 мес'!$D$8:$HP$251,8,0)</f>
        <v>0</v>
      </c>
      <c r="AN48" s="43">
        <f t="shared" si="1218"/>
        <v>0</v>
      </c>
      <c r="AO48" s="43">
        <f t="shared" si="1219"/>
        <v>0</v>
      </c>
      <c r="AP48" s="43">
        <f t="shared" si="1220"/>
        <v>0</v>
      </c>
      <c r="AQ48" s="43">
        <f t="shared" si="1221"/>
        <v>0</v>
      </c>
      <c r="AR48" s="43">
        <f t="shared" si="1222"/>
        <v>0</v>
      </c>
      <c r="AS48" s="44">
        <f>'СДП (план)'!S49</f>
        <v>37</v>
      </c>
      <c r="AT48" s="43">
        <f>'СДП (план)'!T49</f>
        <v>1128999.648</v>
      </c>
      <c r="AU48" s="43">
        <f t="shared" si="25"/>
        <v>3.0833333333333335</v>
      </c>
      <c r="AV48" s="43">
        <f t="shared" si="26"/>
        <v>94083.304000000004</v>
      </c>
      <c r="AW48" s="43">
        <f>VLOOKUP($C48,'факт СДП 1 мес'!$D$8:$HP$251,159,0)</f>
        <v>5</v>
      </c>
      <c r="AX48" s="43">
        <f>VLOOKUP($C48,'факт СДП 1 мес'!$D$8:$HP$251,160,0)</f>
        <v>106797.25</v>
      </c>
      <c r="AY48" s="43">
        <f>VLOOKUP($C48,'факт СДП 1 мес'!$D$8:$HP$251,161,0)</f>
        <v>21</v>
      </c>
      <c r="AZ48" s="43">
        <f>VLOOKUP($C48,'факт СДП 1 мес'!$D$8:$HP$251,162,0)</f>
        <v>0</v>
      </c>
      <c r="BA48" s="43">
        <f>VLOOKUP($C48,'факт СДП 1 мес'!$D$8:$HP$251,163,0)</f>
        <v>0</v>
      </c>
      <c r="BB48" s="43">
        <f>VLOOKUP($C48,'факт СДП 1 мес'!$D$8:$HP$251,164,0)</f>
        <v>0</v>
      </c>
      <c r="BC48" s="43">
        <f t="shared" si="1223"/>
        <v>50.32</v>
      </c>
      <c r="BD48" s="43">
        <f t="shared" si="1224"/>
        <v>4.1933333333333342</v>
      </c>
      <c r="BE48" s="43">
        <f t="shared" si="1225"/>
        <v>6.8000000000000007</v>
      </c>
      <c r="BF48" s="43">
        <f t="shared" si="900"/>
        <v>1.9166666666666665</v>
      </c>
      <c r="BG48" s="43">
        <f t="shared" si="901"/>
        <v>12713.945999999996</v>
      </c>
      <c r="BH48" s="88">
        <f>'СДП (план)'!U49</f>
        <v>0</v>
      </c>
      <c r="BI48" s="3">
        <f>'СДП (план)'!V49</f>
        <v>0</v>
      </c>
      <c r="BJ48" s="43">
        <f t="shared" si="27"/>
        <v>0</v>
      </c>
      <c r="BK48" s="43">
        <f t="shared" si="28"/>
        <v>0</v>
      </c>
      <c r="BL48" s="43">
        <f>VLOOKUP($C48,'факт СДП 1 мес'!$D$8:$HP$251,21,0)</f>
        <v>0</v>
      </c>
      <c r="BM48" s="43">
        <f>VLOOKUP($C48,'факт СДП 1 мес'!$D$8:$HP$251,22,0)</f>
        <v>0</v>
      </c>
      <c r="BN48" s="43">
        <f>VLOOKUP($C48,'факт СДП 1 мес'!$D$8:$HP$251,23,0)</f>
        <v>0</v>
      </c>
      <c r="BO48" s="43">
        <f>VLOOKUP($C48,'факт СДП 1 мес'!$D$8:$HP$251,24,0)</f>
        <v>0</v>
      </c>
      <c r="BP48" s="43">
        <f>VLOOKUP($C48,'факт СДП 1 мес'!$D$8:$HP$251,25,0)</f>
        <v>0</v>
      </c>
      <c r="BQ48" s="43">
        <f>VLOOKUP($C48,'факт СДП 1 мес'!$D$8:$HP$251,26,0)</f>
        <v>0</v>
      </c>
      <c r="BR48" s="43">
        <f t="shared" si="1226"/>
        <v>0</v>
      </c>
      <c r="BS48" s="43">
        <f t="shared" si="1227"/>
        <v>0</v>
      </c>
      <c r="BT48" s="43">
        <f t="shared" si="1228"/>
        <v>0</v>
      </c>
      <c r="BU48" s="43">
        <f t="shared" si="905"/>
        <v>0</v>
      </c>
      <c r="BV48" s="43">
        <f t="shared" si="906"/>
        <v>0</v>
      </c>
      <c r="BW48" s="44">
        <f>'СДП (план)'!W49</f>
        <v>0</v>
      </c>
      <c r="BX48" s="43">
        <f>'СДП (план)'!X49</f>
        <v>0</v>
      </c>
      <c r="BY48" s="43">
        <f t="shared" si="30"/>
        <v>0</v>
      </c>
      <c r="BZ48" s="43">
        <f t="shared" si="31"/>
        <v>0</v>
      </c>
      <c r="CA48" s="43">
        <f>VLOOKUP($C48,'факт СДП 1 мес'!$D$8:$HP$251,15,0)</f>
        <v>0</v>
      </c>
      <c r="CB48" s="43">
        <f>VLOOKUP($C48,'факт СДП 1 мес'!$D$8:$HP$251,16,0)</f>
        <v>0</v>
      </c>
      <c r="CC48" s="43">
        <f>VLOOKUP($C48,'факт СДП 1 мес'!$D$8:$HP$251,17,0)</f>
        <v>0</v>
      </c>
      <c r="CD48" s="43">
        <f>VLOOKUP($C48,'факт СДП 1 мес'!$D$8:$HP$251,18,0)</f>
        <v>0</v>
      </c>
      <c r="CE48" s="43">
        <f>VLOOKUP($C48,'факт СДП 1 мес'!$D$8:$HP$251,19,0)</f>
        <v>0</v>
      </c>
      <c r="CF48" s="43">
        <f>VLOOKUP($C48,'факт СДП 1 мес'!$D$8:$HP$251,20,0)</f>
        <v>0</v>
      </c>
      <c r="CG48" s="43">
        <f t="shared" si="1229"/>
        <v>0</v>
      </c>
      <c r="CH48" s="43">
        <f t="shared" si="1230"/>
        <v>0</v>
      </c>
      <c r="CI48" s="43">
        <f t="shared" si="1231"/>
        <v>0</v>
      </c>
      <c r="CJ48" s="43">
        <f t="shared" si="910"/>
        <v>0</v>
      </c>
      <c r="CK48" s="43">
        <f t="shared" si="911"/>
        <v>0</v>
      </c>
      <c r="CL48" s="45">
        <f>'СДП (план)'!Y49</f>
        <v>0</v>
      </c>
      <c r="CM48" s="43">
        <f>'СДП (план)'!Z49</f>
        <v>0</v>
      </c>
      <c r="CN48" s="43">
        <f t="shared" si="32"/>
        <v>0</v>
      </c>
      <c r="CO48" s="43">
        <f t="shared" si="33"/>
        <v>0</v>
      </c>
      <c r="CP48" s="43">
        <f>VLOOKUP($C48,'факт СДП 1 мес'!$D$8:$HP$251,165,0)</f>
        <v>0</v>
      </c>
      <c r="CQ48" s="43">
        <f>VLOOKUP($C48,'факт СДП 1 мес'!$D$8:$HP$251,166,0)</f>
        <v>0</v>
      </c>
      <c r="CR48" s="43">
        <f>VLOOKUP($C48,'факт СДП 1 мес'!$D$8:$HP$251,167,0)</f>
        <v>0</v>
      </c>
      <c r="CS48" s="43">
        <f>VLOOKUP($C48,'факт СДП 1 мес'!$D$8:$HP$251,168,0)</f>
        <v>0</v>
      </c>
      <c r="CT48" s="43">
        <f>VLOOKUP($C48,'факт СДП 1 мес'!$D$8:$HP$251,169,0)</f>
        <v>0</v>
      </c>
      <c r="CU48" s="43">
        <f>VLOOKUP($C48,'факт СДП 1 мес'!$D$8:$HP$251,170,0)</f>
        <v>0</v>
      </c>
      <c r="CV48" s="43">
        <f t="shared" si="1232"/>
        <v>0</v>
      </c>
      <c r="CW48" s="43">
        <f t="shared" si="1233"/>
        <v>0</v>
      </c>
      <c r="CX48" s="43">
        <f t="shared" si="1234"/>
        <v>0</v>
      </c>
      <c r="CY48" s="43">
        <f t="shared" si="34"/>
        <v>0</v>
      </c>
      <c r="CZ48" s="43">
        <f t="shared" si="35"/>
        <v>0</v>
      </c>
      <c r="DA48" s="5">
        <f>'СДП (план)'!AA49</f>
        <v>0</v>
      </c>
      <c r="DB48" s="3">
        <f>'СДП (план)'!AB49</f>
        <v>0</v>
      </c>
      <c r="DC48" s="43">
        <f t="shared" si="36"/>
        <v>0</v>
      </c>
      <c r="DD48" s="43">
        <f t="shared" si="37"/>
        <v>0</v>
      </c>
      <c r="DE48" s="43">
        <f>VLOOKUP($C48,'факт СДП 1 мес'!$D$8:$HP$251,57,0)</f>
        <v>0</v>
      </c>
      <c r="DF48" s="43">
        <f>VLOOKUP($C48,'факт СДП 1 мес'!$D$8:$HP$251,58,0)</f>
        <v>0</v>
      </c>
      <c r="DG48" s="43">
        <f>VLOOKUP($C48,'факт СДП 1 мес'!$D$8:$HP$251,59,0)</f>
        <v>0</v>
      </c>
      <c r="DH48" s="43">
        <f>VLOOKUP($C48,'факт СДП 1 мес'!$D$8:$HP$251,60,0)</f>
        <v>0</v>
      </c>
      <c r="DI48" s="43">
        <f>VLOOKUP($C48,'факт СДП 1 мес'!$D$8:$HP$251,61,0)</f>
        <v>0</v>
      </c>
      <c r="DJ48" s="43">
        <f>VLOOKUP($C48,'факт СДП 1 мес'!$D$8:$HP$251,62,0)</f>
        <v>0</v>
      </c>
      <c r="DK48" s="43">
        <f t="shared" si="1235"/>
        <v>0</v>
      </c>
      <c r="DL48" s="43">
        <f t="shared" si="1236"/>
        <v>0</v>
      </c>
      <c r="DM48" s="43">
        <f t="shared" si="1237"/>
        <v>0</v>
      </c>
      <c r="DN48" s="43">
        <f t="shared" si="38"/>
        <v>0</v>
      </c>
      <c r="DO48" s="43">
        <f t="shared" si="39"/>
        <v>0</v>
      </c>
      <c r="DP48" s="5">
        <f>'СДП (план)'!AC49</f>
        <v>0</v>
      </c>
      <c r="DQ48" s="3">
        <f>'СДП (план)'!AD49</f>
        <v>0</v>
      </c>
      <c r="DR48" s="43">
        <f t="shared" si="40"/>
        <v>0</v>
      </c>
      <c r="DS48" s="43">
        <f t="shared" si="41"/>
        <v>0</v>
      </c>
      <c r="DT48" s="43">
        <f>VLOOKUP($C48,'факт СДП 1 мес'!$D$8:$HP$251,33,0)</f>
        <v>0</v>
      </c>
      <c r="DU48" s="43">
        <f>VLOOKUP($C48,'факт СДП 1 мес'!$D$8:$HP$251,34,0)</f>
        <v>0</v>
      </c>
      <c r="DV48" s="43">
        <f>VLOOKUP($C48,'факт СДП 1 мес'!$D$8:$HP$251,35,0)</f>
        <v>0</v>
      </c>
      <c r="DW48" s="43">
        <f>VLOOKUP($C48,'факт СДП 1 мес'!$D$8:$HP$251,36,0)</f>
        <v>0</v>
      </c>
      <c r="DX48" s="43">
        <f>VLOOKUP($C48,'факт СДП 1 мес'!$D$8:$HP$251,37,0)</f>
        <v>0</v>
      </c>
      <c r="DY48" s="43">
        <f>VLOOKUP($C48,'факт СДП 1 мес'!$D$8:$HP$251,38,0)</f>
        <v>0</v>
      </c>
      <c r="DZ48" s="43">
        <f t="shared" si="1238"/>
        <v>0</v>
      </c>
      <c r="EA48" s="43">
        <f t="shared" si="1239"/>
        <v>0</v>
      </c>
      <c r="EB48" s="43">
        <f t="shared" si="1240"/>
        <v>0</v>
      </c>
      <c r="EC48" s="43">
        <f t="shared" si="1241"/>
        <v>0</v>
      </c>
      <c r="ED48" s="43">
        <f t="shared" si="1242"/>
        <v>0</v>
      </c>
      <c r="EE48" s="5">
        <f>'СДП (план)'!AE49</f>
        <v>0</v>
      </c>
      <c r="EF48" s="3">
        <f>'СДП (план)'!AF49</f>
        <v>0</v>
      </c>
      <c r="EG48" s="43">
        <f t="shared" si="44"/>
        <v>0</v>
      </c>
      <c r="EH48" s="43">
        <f t="shared" si="45"/>
        <v>0</v>
      </c>
      <c r="EI48" s="43">
        <f>VLOOKUP($C48,'факт СДП 1 мес'!$D$8:$HP$251,27,0)</f>
        <v>0</v>
      </c>
      <c r="EJ48" s="43">
        <f>VLOOKUP($C48,'факт СДП 1 мес'!$D$8:$HP$251,28,0)</f>
        <v>0</v>
      </c>
      <c r="EK48" s="43">
        <f>VLOOKUP($C48,'факт СДП 1 мес'!$D$8:$HP$251,29,0)</f>
        <v>0</v>
      </c>
      <c r="EL48" s="43">
        <f>VLOOKUP($C48,'факт СДП 1 мес'!$D$8:$HP$251,30,0)</f>
        <v>0</v>
      </c>
      <c r="EM48" s="43">
        <f>VLOOKUP($C48,'факт СДП 1 мес'!$D$8:$HP$251,31,0)</f>
        <v>0</v>
      </c>
      <c r="EN48" s="43">
        <f>VLOOKUP($C48,'факт СДП 1 мес'!$D$8:$HP$251,32,0)</f>
        <v>0</v>
      </c>
      <c r="EO48" s="43">
        <f t="shared" si="1243"/>
        <v>0</v>
      </c>
      <c r="EP48" s="43">
        <f t="shared" si="1244"/>
        <v>0</v>
      </c>
      <c r="EQ48" s="43">
        <f t="shared" si="1245"/>
        <v>0</v>
      </c>
      <c r="ER48" s="43">
        <f t="shared" si="1246"/>
        <v>0</v>
      </c>
      <c r="ES48" s="43">
        <f t="shared" si="1247"/>
        <v>0</v>
      </c>
      <c r="ET48" s="44">
        <f>'СДП (план)'!AG49</f>
        <v>0</v>
      </c>
      <c r="EU48" s="43">
        <f>'СДП (план)'!AH49</f>
        <v>0</v>
      </c>
      <c r="EV48" s="43">
        <f t="shared" si="48"/>
        <v>0</v>
      </c>
      <c r="EW48" s="43">
        <f t="shared" si="49"/>
        <v>0</v>
      </c>
      <c r="EX48" s="43">
        <f>VLOOKUP($C48,'факт СДП 1 мес'!$D$8:$HP$251,87,0)</f>
        <v>0</v>
      </c>
      <c r="EY48" s="43">
        <f>VLOOKUP($C48,'факт СДП 1 мес'!$D$8:$HP$251,88,0)</f>
        <v>0</v>
      </c>
      <c r="EZ48" s="43">
        <f>VLOOKUP($C48,'факт СДП 1 мес'!$D$8:$HP$251,89,0)</f>
        <v>0</v>
      </c>
      <c r="FA48" s="43">
        <f>VLOOKUP($C48,'факт СДП 1 мес'!$D$8:$HP$251,90,0)</f>
        <v>0</v>
      </c>
      <c r="FB48" s="43">
        <f>VLOOKUP($C48,'факт СДП 1 мес'!$D$8:$HP$251,91,0)</f>
        <v>0</v>
      </c>
      <c r="FC48" s="43">
        <f>VLOOKUP($C48,'факт СДП 1 мес'!$D$8:$HP$251,92,0)</f>
        <v>0</v>
      </c>
      <c r="FD48" s="43">
        <f t="shared" si="1248"/>
        <v>0</v>
      </c>
      <c r="FE48" s="43">
        <f t="shared" si="1249"/>
        <v>0</v>
      </c>
      <c r="FF48" s="43">
        <f t="shared" si="1250"/>
        <v>0</v>
      </c>
      <c r="FG48" s="43">
        <f t="shared" si="50"/>
        <v>0</v>
      </c>
      <c r="FH48" s="43">
        <f t="shared" si="51"/>
        <v>0</v>
      </c>
      <c r="FI48" s="44">
        <f>'СДП (план)'!AI49</f>
        <v>0</v>
      </c>
      <c r="FJ48" s="43">
        <f>'СДП (план)'!AJ49</f>
        <v>0</v>
      </c>
      <c r="FK48" s="43">
        <f t="shared" si="52"/>
        <v>0</v>
      </c>
      <c r="FL48" s="43">
        <f t="shared" si="53"/>
        <v>0</v>
      </c>
      <c r="FM48" s="43">
        <f>VLOOKUP($C48,'факт СДП 1 мес'!$D$8:$HP$251,39,0)</f>
        <v>0</v>
      </c>
      <c r="FN48" s="43">
        <f>VLOOKUP($C48,'факт СДП 1 мес'!$D$8:$HP$251,40,0)</f>
        <v>0</v>
      </c>
      <c r="FO48" s="43">
        <f>VLOOKUP($C48,'факт СДП 1 мес'!$D$8:$HP$251,41,0)</f>
        <v>0</v>
      </c>
      <c r="FP48" s="43">
        <f>VLOOKUP($C48,'факт СДП 1 мес'!$D$8:$HP$251,42,0)</f>
        <v>0</v>
      </c>
      <c r="FQ48" s="43">
        <f>VLOOKUP($C48,'факт СДП 1 мес'!$D$8:$HP$251,43,0)</f>
        <v>0</v>
      </c>
      <c r="FR48" s="43">
        <f>VLOOKUP($C48,'факт СДП 1 мес'!$D$8:$HP$251,44,0)</f>
        <v>0</v>
      </c>
      <c r="FS48" s="43">
        <f t="shared" si="1251"/>
        <v>0</v>
      </c>
      <c r="FT48" s="43">
        <f t="shared" si="1252"/>
        <v>0</v>
      </c>
      <c r="FU48" s="43">
        <f t="shared" si="1253"/>
        <v>0</v>
      </c>
      <c r="FV48" s="43">
        <f t="shared" si="54"/>
        <v>0</v>
      </c>
      <c r="FW48" s="43">
        <f t="shared" si="55"/>
        <v>0</v>
      </c>
      <c r="FX48" s="44">
        <f>'СДП (план)'!AK49</f>
        <v>0</v>
      </c>
      <c r="FY48" s="43">
        <f>'СДП (план)'!AL49</f>
        <v>0</v>
      </c>
      <c r="FZ48" s="43">
        <f t="shared" si="56"/>
        <v>0</v>
      </c>
      <c r="GA48" s="43">
        <f t="shared" si="57"/>
        <v>0</v>
      </c>
      <c r="GB48" s="43">
        <f>VLOOKUP($C48,'факт СДП 1 мес'!$D$8:$HP$251,45,0)</f>
        <v>0</v>
      </c>
      <c r="GC48" s="43">
        <f>VLOOKUP($C48,'факт СДП 1 мес'!$D$8:$HP$251,46,0)</f>
        <v>0</v>
      </c>
      <c r="GD48" s="43">
        <f>VLOOKUP($C48,'факт СДП 1 мес'!$D$8:$HP$251,47,0)</f>
        <v>0</v>
      </c>
      <c r="GE48" s="43">
        <f>VLOOKUP($C48,'факт СДП 1 мес'!$D$8:$HP$251,48,0)</f>
        <v>0</v>
      </c>
      <c r="GF48" s="43">
        <f>VLOOKUP($C48,'факт СДП 1 мес'!$D$8:$HP$251,49,0)</f>
        <v>0</v>
      </c>
      <c r="GG48" s="43">
        <f>VLOOKUP($C48,'факт СДП 1 мес'!$D$8:$HP$251,50,0)</f>
        <v>0</v>
      </c>
      <c r="GH48" s="43">
        <f t="shared" si="1254"/>
        <v>0</v>
      </c>
      <c r="GI48" s="43">
        <f t="shared" si="1255"/>
        <v>0</v>
      </c>
      <c r="GJ48" s="43">
        <f t="shared" si="1256"/>
        <v>0</v>
      </c>
      <c r="GK48" s="43">
        <f t="shared" si="58"/>
        <v>0</v>
      </c>
      <c r="GL48" s="43">
        <f t="shared" si="59"/>
        <v>0</v>
      </c>
      <c r="GM48" s="5">
        <f>'СДП (план)'!AM49</f>
        <v>0</v>
      </c>
      <c r="GN48" s="3">
        <f>'СДП (план)'!AN49</f>
        <v>0</v>
      </c>
      <c r="GO48" s="43">
        <f t="shared" si="60"/>
        <v>0</v>
      </c>
      <c r="GP48" s="43">
        <f t="shared" si="61"/>
        <v>0</v>
      </c>
      <c r="GQ48" s="43">
        <f>VLOOKUP($C48,'факт СДП 1 мес'!$D$8:$HP$251,51,0)</f>
        <v>0</v>
      </c>
      <c r="GR48" s="43">
        <f>VLOOKUP($C48,'факт СДП 1 мес'!$D$8:$HP$251,52,0)</f>
        <v>0</v>
      </c>
      <c r="GS48" s="43">
        <f>VLOOKUP($C48,'факт СДП 1 мес'!$D$8:$HP$251,53,0)</f>
        <v>0</v>
      </c>
      <c r="GT48" s="43">
        <f>VLOOKUP($C48,'факт СДП 1 мес'!$D$8:$HP$251,54,0)</f>
        <v>0</v>
      </c>
      <c r="GU48" s="43">
        <f>VLOOKUP($C48,'факт СДП 1 мес'!$D$8:$HP$251,55,0)</f>
        <v>0</v>
      </c>
      <c r="GV48" s="43">
        <f>VLOOKUP($C48,'факт СДП 1 мес'!$D$8:$HP$251,56,0)</f>
        <v>0</v>
      </c>
      <c r="GW48" s="43">
        <f>SUM(GM48*$F48)</f>
        <v>0</v>
      </c>
      <c r="GX48" s="43">
        <f>SUM(GO48*$F48)</f>
        <v>0</v>
      </c>
      <c r="GY48" s="43">
        <f>SUM(GQ48*$F48)</f>
        <v>0</v>
      </c>
      <c r="GZ48" s="43">
        <f t="shared" si="65"/>
        <v>0</v>
      </c>
      <c r="HA48" s="43">
        <f t="shared" si="66"/>
        <v>0</v>
      </c>
      <c r="HB48" s="5">
        <f>'СДП (план)'!AO49</f>
        <v>0</v>
      </c>
      <c r="HC48" s="3">
        <f>'СДП (план)'!AP49</f>
        <v>0</v>
      </c>
      <c r="HD48" s="43">
        <f t="shared" si="67"/>
        <v>0</v>
      </c>
      <c r="HE48" s="43">
        <f t="shared" si="68"/>
        <v>0</v>
      </c>
      <c r="HF48" s="43">
        <f>VLOOKUP($C48,'факт СДП 1 мес'!$D$8:$HP$251,141,0)</f>
        <v>0</v>
      </c>
      <c r="HG48" s="43">
        <f>VLOOKUP($C48,'факт СДП 1 мес'!$D$8:$HP$251,142,0)</f>
        <v>0</v>
      </c>
      <c r="HH48" s="43">
        <f>VLOOKUP($C48,'факт СДП 1 мес'!$D$8:$HP$251,143,0)</f>
        <v>0</v>
      </c>
      <c r="HI48" s="43">
        <f>VLOOKUP($C48,'факт СДП 1 мес'!$D$8:$HP$251,144,0)</f>
        <v>0</v>
      </c>
      <c r="HJ48" s="43">
        <f>VLOOKUP($C48,'факт СДП 1 мес'!$D$8:$HP$251,145,0)</f>
        <v>0</v>
      </c>
      <c r="HK48" s="43">
        <f>VLOOKUP($C48,'факт СДП 1 мес'!$D$8:$HP$251,146,0)</f>
        <v>0</v>
      </c>
      <c r="HL48" s="43">
        <f t="shared" si="1257"/>
        <v>0</v>
      </c>
      <c r="HM48" s="43">
        <f t="shared" si="1258"/>
        <v>0</v>
      </c>
      <c r="HN48" s="43">
        <f t="shared" si="1259"/>
        <v>0</v>
      </c>
      <c r="HO48" s="43">
        <f t="shared" si="69"/>
        <v>0</v>
      </c>
      <c r="HP48" s="43">
        <f t="shared" si="70"/>
        <v>0</v>
      </c>
      <c r="HQ48" s="44">
        <f>'СДП (план)'!AQ49</f>
        <v>0</v>
      </c>
      <c r="HR48" s="43">
        <f>'СДП (план)'!AR49</f>
        <v>0</v>
      </c>
      <c r="HS48" s="43">
        <f t="shared" si="71"/>
        <v>0</v>
      </c>
      <c r="HT48" s="43">
        <f t="shared" si="72"/>
        <v>0</v>
      </c>
      <c r="HU48" s="43">
        <f>VLOOKUP($C48,'факт СДП 1 мес'!$D$8:$HP$251,171,0)</f>
        <v>0</v>
      </c>
      <c r="HV48" s="43">
        <f>VLOOKUP($C48,'факт СДП 1 мес'!$D$8:$HP$251,172,0)</f>
        <v>0</v>
      </c>
      <c r="HW48" s="43">
        <f>VLOOKUP($C48,'факт СДП 1 мес'!$D$8:$HP$251,173,0)</f>
        <v>0</v>
      </c>
      <c r="HX48" s="43">
        <f>VLOOKUP($C48,'факт СДП 1 мес'!$D$8:$HP$251,174,0)</f>
        <v>0</v>
      </c>
      <c r="HY48" s="43">
        <f>VLOOKUP($C48,'факт СДП 1 мес'!$D$8:$HP$251,175,0)</f>
        <v>0</v>
      </c>
      <c r="HZ48" s="43">
        <f>VLOOKUP($C48,'факт СДП 1 мес'!$D$8:$HP$251,176,0)</f>
        <v>0</v>
      </c>
      <c r="IA48" s="43">
        <f>SUM(HQ48*$F48)</f>
        <v>0</v>
      </c>
      <c r="IB48" s="43">
        <f>SUM(HS48*$F48)</f>
        <v>0</v>
      </c>
      <c r="IC48" s="43">
        <f>SUM(HU48*$F48)</f>
        <v>0</v>
      </c>
      <c r="ID48" s="43">
        <f t="shared" si="76"/>
        <v>0</v>
      </c>
      <c r="IE48" s="43">
        <f t="shared" si="77"/>
        <v>0</v>
      </c>
      <c r="IF48" s="44">
        <f>'СДП (план)'!AS49</f>
        <v>0</v>
      </c>
      <c r="IG48" s="43">
        <f>'СДП (план)'!AT49</f>
        <v>0</v>
      </c>
      <c r="IH48" s="43">
        <f t="shared" si="78"/>
        <v>0</v>
      </c>
      <c r="II48" s="43">
        <f t="shared" si="79"/>
        <v>0</v>
      </c>
      <c r="IJ48" s="43">
        <f>VLOOKUP($C48,'факт СДП 1 мес'!$D$8:$HP$251,183,0)</f>
        <v>0</v>
      </c>
      <c r="IK48" s="43">
        <f>VLOOKUP($C48,'факт СДП 1 мес'!$D$8:$HP$251,184,0)</f>
        <v>0</v>
      </c>
      <c r="IL48" s="43">
        <f>VLOOKUP($C48,'факт СДП 1 мес'!$D$8:$HP$251,185,0)</f>
        <v>0</v>
      </c>
      <c r="IM48" s="43">
        <f>VLOOKUP($C48,'факт СДП 1 мес'!$D$8:$HP$251,186,0)</f>
        <v>0</v>
      </c>
      <c r="IN48" s="43">
        <f>VLOOKUP($C48,'факт СДП 1 мес'!$D$8:$HP$251,187,0)</f>
        <v>0</v>
      </c>
      <c r="IO48" s="43">
        <f>VLOOKUP($C48,'факт СДП 1 мес'!$D$8:$HP$251,188,0)</f>
        <v>0</v>
      </c>
      <c r="IP48" s="43">
        <f t="shared" si="1260"/>
        <v>0</v>
      </c>
      <c r="IQ48" s="43">
        <f t="shared" si="1261"/>
        <v>0</v>
      </c>
      <c r="IR48" s="43">
        <f t="shared" si="1262"/>
        <v>0</v>
      </c>
      <c r="IS48" s="43">
        <f t="shared" si="80"/>
        <v>0</v>
      </c>
      <c r="IT48" s="43">
        <f t="shared" si="81"/>
        <v>0</v>
      </c>
      <c r="IU48" s="45">
        <f>'СДП (план)'!AU49</f>
        <v>0</v>
      </c>
      <c r="IV48" s="45">
        <f>'СДП (план)'!AV49</f>
        <v>0</v>
      </c>
      <c r="IW48" s="43">
        <f t="shared" si="82"/>
        <v>0</v>
      </c>
      <c r="IX48" s="43">
        <f t="shared" si="83"/>
        <v>0</v>
      </c>
      <c r="IY48" s="43">
        <f>VLOOKUP($C48,'факт СДП 1 мес'!$D$8:$HP$251,147,0)</f>
        <v>0</v>
      </c>
      <c r="IZ48" s="43">
        <f>VLOOKUP($C48,'факт СДП 1 мес'!$D$8:$HP$251,148,0)</f>
        <v>0</v>
      </c>
      <c r="JA48" s="43">
        <f>VLOOKUP($C48,'факт СДП 1 мес'!$D$8:$HP$251,149,0)</f>
        <v>0</v>
      </c>
      <c r="JB48" s="43">
        <f>VLOOKUP($C48,'факт СДП 1 мес'!$D$8:$HP$251,150,0)</f>
        <v>0</v>
      </c>
      <c r="JC48" s="43">
        <f>VLOOKUP($C48,'факт СДП 1 мес'!$D$8:$HP$251,151,0)</f>
        <v>0</v>
      </c>
      <c r="JD48" s="43">
        <f>VLOOKUP($C48,'факт СДП 1 мес'!$D$8:$HP$251,152,0)</f>
        <v>0</v>
      </c>
      <c r="JE48" s="43">
        <f t="shared" si="1263"/>
        <v>0</v>
      </c>
      <c r="JF48" s="43">
        <f t="shared" si="1264"/>
        <v>0</v>
      </c>
      <c r="JG48" s="43">
        <f t="shared" si="1265"/>
        <v>0</v>
      </c>
      <c r="JH48" s="43">
        <f t="shared" si="84"/>
        <v>0</v>
      </c>
      <c r="JI48" s="43">
        <f t="shared" si="85"/>
        <v>0</v>
      </c>
      <c r="JJ48" s="45">
        <f>'СДП (план)'!AW49</f>
        <v>0</v>
      </c>
      <c r="JK48" s="45">
        <f>'СДП (план)'!AX49</f>
        <v>0</v>
      </c>
      <c r="JL48" s="43">
        <f t="shared" si="86"/>
        <v>0</v>
      </c>
      <c r="JM48" s="43">
        <f t="shared" si="87"/>
        <v>0</v>
      </c>
      <c r="JN48" s="43">
        <f>VLOOKUP($C48,'факт СДП 1 мес'!$D$8:$HP$251,135,0)</f>
        <v>0</v>
      </c>
      <c r="JO48" s="43">
        <f>VLOOKUP($C48,'факт СДП 1 мес'!$D$8:$HP$251,136,0)</f>
        <v>0</v>
      </c>
      <c r="JP48" s="43">
        <f>VLOOKUP($C48,'факт СДП 1 мес'!$D$8:$HP$251,137,0)</f>
        <v>0</v>
      </c>
      <c r="JQ48" s="43">
        <f>VLOOKUP($C48,'факт СДП 1 мес'!$D$8:$HP$251,138,0)</f>
        <v>0</v>
      </c>
      <c r="JR48" s="43">
        <f>VLOOKUP($C48,'факт СДП 1 мес'!$D$8:$HP$251,139,0)</f>
        <v>0</v>
      </c>
      <c r="JS48" s="43">
        <f>VLOOKUP($C48,'факт СДП 1 мес'!$D$8:$HP$251,140,0)</f>
        <v>0</v>
      </c>
      <c r="JT48" s="43">
        <f t="shared" si="1266"/>
        <v>0</v>
      </c>
      <c r="JU48" s="43">
        <f t="shared" si="1267"/>
        <v>0</v>
      </c>
      <c r="JV48" s="43">
        <f t="shared" si="1268"/>
        <v>0</v>
      </c>
      <c r="JW48" s="43">
        <f t="shared" si="88"/>
        <v>0</v>
      </c>
      <c r="JX48" s="43">
        <f t="shared" si="89"/>
        <v>0</v>
      </c>
      <c r="JY48" s="44">
        <f>'СДП (план)'!AY49</f>
        <v>0</v>
      </c>
      <c r="JZ48" s="43">
        <f>'СДП (план)'!AZ49</f>
        <v>0</v>
      </c>
      <c r="KA48" s="43">
        <f t="shared" si="90"/>
        <v>0</v>
      </c>
      <c r="KB48" s="43">
        <f t="shared" si="91"/>
        <v>0</v>
      </c>
      <c r="KC48" s="43">
        <f>VLOOKUP($C48,'факт СДП 1 мес'!$D$8:$HP$251,105,0)</f>
        <v>0</v>
      </c>
      <c r="KD48" s="43">
        <f>VLOOKUP($C48,'факт СДП 1 мес'!$D$8:$HP$251,106,0)</f>
        <v>0</v>
      </c>
      <c r="KE48" s="43">
        <f>VLOOKUP($C48,'факт СДП 1 мес'!$D$8:$HP$251,107,0)</f>
        <v>0</v>
      </c>
      <c r="KF48" s="43">
        <f>VLOOKUP($C48,'факт СДП 1 мес'!$D$8:$HP$251,108,0)</f>
        <v>0</v>
      </c>
      <c r="KG48" s="43">
        <f>VLOOKUP($C48,'факт СДП 1 мес'!$D$8:$HP$251,109,0)</f>
        <v>0</v>
      </c>
      <c r="KH48" s="43">
        <f>VLOOKUP($C48,'факт СДП 1 мес'!$D$8:$HP$251,110,0)</f>
        <v>0</v>
      </c>
      <c r="KI48" s="43">
        <f>SUM(JY48*$F48)</f>
        <v>0</v>
      </c>
      <c r="KJ48" s="43">
        <f>SUM(KA48*$F48)</f>
        <v>0</v>
      </c>
      <c r="KK48" s="43">
        <f>SUM(KC48*$F48)</f>
        <v>0</v>
      </c>
      <c r="KL48" s="43">
        <f t="shared" si="95"/>
        <v>0</v>
      </c>
      <c r="KM48" s="43">
        <f t="shared" si="96"/>
        <v>0</v>
      </c>
      <c r="KN48" s="44">
        <f>'СДП (план)'!BA49</f>
        <v>0</v>
      </c>
      <c r="KO48" s="43">
        <f>'СДП (план)'!BB49</f>
        <v>0</v>
      </c>
      <c r="KP48" s="43">
        <f t="shared" si="97"/>
        <v>0</v>
      </c>
      <c r="KQ48" s="43">
        <f t="shared" si="98"/>
        <v>0</v>
      </c>
      <c r="KR48" s="43">
        <f>VLOOKUP($C48,'факт СДП 1 мес'!$D$8:$HP$251,189,0)</f>
        <v>0</v>
      </c>
      <c r="KS48" s="43">
        <f>VLOOKUP($C48,'факт СДП 1 мес'!$D$8:$HP$251,190,0)</f>
        <v>0</v>
      </c>
      <c r="KT48" s="43">
        <f>VLOOKUP($C48,'факт СДП 1 мес'!$D$8:$HP$251,191,0)</f>
        <v>0</v>
      </c>
      <c r="KU48" s="43">
        <f>VLOOKUP($C48,'факт СДП 1 мес'!$D$8:$HP$251,192,0)</f>
        <v>0</v>
      </c>
      <c r="KV48" s="43">
        <f>VLOOKUP($C48,'факт СДП 1 мес'!$D$8:$HP$251,193,0)</f>
        <v>0</v>
      </c>
      <c r="KW48" s="43">
        <f>VLOOKUP($C48,'факт СДП 1 мес'!$D$8:$HP$251,194,0)</f>
        <v>0</v>
      </c>
      <c r="KX48" s="43">
        <f t="shared" si="1269"/>
        <v>0</v>
      </c>
      <c r="KY48" s="43">
        <f t="shared" si="1270"/>
        <v>0</v>
      </c>
      <c r="KZ48" s="43">
        <f t="shared" si="1271"/>
        <v>0</v>
      </c>
      <c r="LA48" s="43">
        <f t="shared" si="99"/>
        <v>0</v>
      </c>
      <c r="LB48" s="43">
        <f t="shared" si="100"/>
        <v>0</v>
      </c>
      <c r="LC48" s="44">
        <f>'СДП (план)'!BC49</f>
        <v>0</v>
      </c>
      <c r="LD48" s="43">
        <f>'СДП (план)'!BD49</f>
        <v>0</v>
      </c>
      <c r="LE48" s="43">
        <f t="shared" si="101"/>
        <v>0</v>
      </c>
      <c r="LF48" s="43">
        <f t="shared" si="102"/>
        <v>0</v>
      </c>
      <c r="LG48" s="43">
        <f>VLOOKUP($C48,'факт СДП 1 мес'!$D$8:$HP$251,63,0)</f>
        <v>2</v>
      </c>
      <c r="LH48" s="43">
        <f>VLOOKUP($C48,'факт СДП 1 мес'!$D$8:$HP$251,64,0)</f>
        <v>73232.399999999994</v>
      </c>
      <c r="LI48" s="43">
        <f>VLOOKUP($C48,'факт СДП 1 мес'!$D$8:$HP$251,65,0)</f>
        <v>18</v>
      </c>
      <c r="LJ48" s="43">
        <f>VLOOKUP($C48,'факт СДП 1 мес'!$D$8:$HP$251,66,0)</f>
        <v>0</v>
      </c>
      <c r="LK48" s="43">
        <f>VLOOKUP($C48,'факт СДП 1 мес'!$D$8:$HP$251,67,0)</f>
        <v>0</v>
      </c>
      <c r="LL48" s="43">
        <f>VLOOKUP($C48,'факт СДП 1 мес'!$D$8:$HP$251,68,0)</f>
        <v>0</v>
      </c>
      <c r="LM48" s="43">
        <f t="shared" si="1272"/>
        <v>0</v>
      </c>
      <c r="LN48" s="43">
        <f t="shared" si="1273"/>
        <v>0</v>
      </c>
      <c r="LO48" s="43">
        <f t="shared" si="1274"/>
        <v>2.72</v>
      </c>
      <c r="LP48" s="43">
        <f t="shared" si="103"/>
        <v>2</v>
      </c>
      <c r="LQ48" s="43">
        <f t="shared" si="104"/>
        <v>73232.399999999994</v>
      </c>
      <c r="LR48" s="44">
        <f>'СДП (план)'!BE49</f>
        <v>0</v>
      </c>
      <c r="LS48" s="43">
        <f>'СДП (план)'!BF49</f>
        <v>0</v>
      </c>
      <c r="LT48" s="43">
        <f t="shared" si="105"/>
        <v>0</v>
      </c>
      <c r="LU48" s="43">
        <f t="shared" si="106"/>
        <v>0</v>
      </c>
      <c r="LV48" s="43">
        <f>VLOOKUP($C48,'факт СДП 1 мес'!$D$8:$HP$251,69,0)</f>
        <v>0</v>
      </c>
      <c r="LW48" s="43">
        <f>VLOOKUP($C48,'факт СДП 1 мес'!$D$8:$HP$251,70,0)</f>
        <v>0</v>
      </c>
      <c r="LX48" s="43">
        <f>VLOOKUP($C48,'факт СДП 1 мес'!$D$8:$HP$251,71,0)</f>
        <v>0</v>
      </c>
      <c r="LY48" s="43">
        <f>VLOOKUP($C48,'факт СДП 1 мес'!$D$8:$HP$251,72,0)</f>
        <v>0</v>
      </c>
      <c r="LZ48" s="43">
        <f>VLOOKUP($C48,'факт СДП 1 мес'!$D$8:$HP$251,73,0)</f>
        <v>0</v>
      </c>
      <c r="MA48" s="43">
        <f>VLOOKUP($C48,'факт СДП 1 мес'!$D$8:$HP$251,74,0)</f>
        <v>0</v>
      </c>
      <c r="MB48" s="43">
        <f>SUM(LR48*$F48)</f>
        <v>0</v>
      </c>
      <c r="MC48" s="43">
        <f>SUM(LT48*$F48)</f>
        <v>0</v>
      </c>
      <c r="MD48" s="43">
        <f>SUM(LV48*$F48)</f>
        <v>0</v>
      </c>
      <c r="ME48" s="43">
        <f t="shared" si="599"/>
        <v>0</v>
      </c>
      <c r="MF48" s="43">
        <f t="shared" si="600"/>
        <v>0</v>
      </c>
      <c r="MG48" s="44">
        <f>'СДП (план)'!BG49</f>
        <v>0</v>
      </c>
      <c r="MH48" s="43">
        <f>'СДП (план)'!BH49</f>
        <v>0</v>
      </c>
      <c r="MI48" s="43">
        <f t="shared" si="111"/>
        <v>0</v>
      </c>
      <c r="MJ48" s="43">
        <f t="shared" si="112"/>
        <v>0</v>
      </c>
      <c r="MK48" s="43">
        <f>VLOOKUP($C48,'факт СДП 1 мес'!$D$8:$HP$251,75,0)</f>
        <v>0</v>
      </c>
      <c r="ML48" s="43">
        <f>VLOOKUP($C48,'факт СДП 1 мес'!$D$8:$HP$251,76,0)</f>
        <v>0</v>
      </c>
      <c r="MM48" s="43">
        <f>VLOOKUP($C48,'факт СДП 1 мес'!$D$8:$HP$251,77,0)</f>
        <v>0</v>
      </c>
      <c r="MN48" s="43">
        <f>VLOOKUP($C48,'факт СДП 1 мес'!$D$8:$HP$251,78,0)</f>
        <v>0</v>
      </c>
      <c r="MO48" s="43">
        <f>VLOOKUP($C48,'факт СДП 1 мес'!$D$8:$HP$251,79,0)</f>
        <v>0</v>
      </c>
      <c r="MP48" s="43">
        <f>VLOOKUP($C48,'факт СДП 1 мес'!$D$8:$HP$251,80,0)</f>
        <v>0</v>
      </c>
      <c r="MQ48" s="43">
        <f t="shared" si="1275"/>
        <v>0</v>
      </c>
      <c r="MR48" s="43">
        <f t="shared" si="1276"/>
        <v>0</v>
      </c>
      <c r="MS48" s="43">
        <f t="shared" si="1277"/>
        <v>0</v>
      </c>
      <c r="MT48" s="43">
        <f t="shared" si="1278"/>
        <v>0</v>
      </c>
      <c r="MU48" s="43">
        <f t="shared" si="1279"/>
        <v>0</v>
      </c>
      <c r="MV48" s="44">
        <f>'СДП (план)'!BI49</f>
        <v>41</v>
      </c>
      <c r="MW48" s="43">
        <f>'СДП (план)'!BJ49</f>
        <v>1501264.3968</v>
      </c>
      <c r="MX48" s="43">
        <f t="shared" si="115"/>
        <v>3.4166666666666665</v>
      </c>
      <c r="MY48" s="43">
        <f t="shared" si="116"/>
        <v>125105.3664</v>
      </c>
      <c r="MZ48" s="43">
        <f>VLOOKUP($C48,'факт СДП 1 мес'!$D$8:$HP$251,81,0)</f>
        <v>0</v>
      </c>
      <c r="NA48" s="43">
        <f>VLOOKUP($C48,'факт СДП 1 мес'!$D$8:$HP$251,82,0)</f>
        <v>0</v>
      </c>
      <c r="NB48" s="43">
        <f>VLOOKUP($C48,'факт СДП 1 мес'!$D$8:$HP$251,83,0)</f>
        <v>0</v>
      </c>
      <c r="NC48" s="43">
        <f>VLOOKUP($C48,'факт СДП 1 мес'!$D$8:$HP$251,84,0)</f>
        <v>0</v>
      </c>
      <c r="ND48" s="43">
        <f>VLOOKUP($C48,'факт СДП 1 мес'!$D$8:$HP$251,85,0)</f>
        <v>0</v>
      </c>
      <c r="NE48" s="43">
        <f>VLOOKUP($C48,'факт СДП 1 мес'!$D$8:$HP$251,86,0)</f>
        <v>0</v>
      </c>
      <c r="NF48" s="43">
        <f t="shared" si="1280"/>
        <v>55.760000000000005</v>
      </c>
      <c r="NG48" s="43">
        <f t="shared" si="1281"/>
        <v>4.6466666666666665</v>
      </c>
      <c r="NH48" s="43">
        <f t="shared" si="1282"/>
        <v>0</v>
      </c>
      <c r="NI48" s="43">
        <f t="shared" si="117"/>
        <v>-3.4166666666666665</v>
      </c>
      <c r="NJ48" s="43">
        <f t="shared" si="118"/>
        <v>-125105.3664</v>
      </c>
      <c r="NK48" s="44">
        <f>'СДП (план)'!BK49</f>
        <v>0</v>
      </c>
      <c r="NL48" s="43">
        <f>'СДП (план)'!BL49</f>
        <v>0</v>
      </c>
      <c r="NM48" s="43">
        <f t="shared" si="119"/>
        <v>0</v>
      </c>
      <c r="NN48" s="43">
        <f t="shared" si="120"/>
        <v>0</v>
      </c>
      <c r="NO48" s="43">
        <f>VLOOKUP($C48,'факт СДП 1 мес'!$D$8:$HP$251,99,0)</f>
        <v>2</v>
      </c>
      <c r="NP48" s="43">
        <f>VLOOKUP($C48,'факт СДП 1 мес'!$D$8:$HP$251,100,0)</f>
        <v>52184.55</v>
      </c>
      <c r="NQ48" s="43">
        <f>VLOOKUP($C48,'факт СДП 1 мес'!$D$8:$HP$251,101,0)</f>
        <v>20</v>
      </c>
      <c r="NR48" s="43">
        <f>VLOOKUP($C48,'факт СДП 1 мес'!$D$8:$HP$251,102,0)</f>
        <v>0</v>
      </c>
      <c r="NS48" s="43">
        <f>VLOOKUP($C48,'факт СДП 1 мес'!$D$8:$HP$251,103,0)</f>
        <v>0</v>
      </c>
      <c r="NT48" s="43">
        <f>VLOOKUP($C48,'факт СДП 1 мес'!$D$8:$HP$251,104,0)</f>
        <v>0</v>
      </c>
      <c r="NU48" s="43">
        <f t="shared" si="1283"/>
        <v>0</v>
      </c>
      <c r="NV48" s="43">
        <f t="shared" si="1284"/>
        <v>0</v>
      </c>
      <c r="NW48" s="43">
        <f t="shared" si="1285"/>
        <v>2.72</v>
      </c>
      <c r="NX48" s="43">
        <f t="shared" si="121"/>
        <v>2</v>
      </c>
      <c r="NY48" s="43">
        <f t="shared" si="122"/>
        <v>52184.55</v>
      </c>
      <c r="NZ48" s="44">
        <f>'СДП (план)'!BM49</f>
        <v>0</v>
      </c>
      <c r="OA48" s="43">
        <f>'СДП (план)'!BN49</f>
        <v>0</v>
      </c>
      <c r="OB48" s="43">
        <f t="shared" si="123"/>
        <v>0</v>
      </c>
      <c r="OC48" s="43">
        <f t="shared" si="124"/>
        <v>0</v>
      </c>
      <c r="OD48" s="43"/>
      <c r="OE48" s="43"/>
      <c r="OF48" s="43"/>
      <c r="OG48" s="43"/>
      <c r="OH48" s="43"/>
      <c r="OI48" s="43"/>
      <c r="OJ48" s="43">
        <f t="shared" si="1286"/>
        <v>0</v>
      </c>
      <c r="OK48" s="43">
        <f t="shared" si="1287"/>
        <v>0</v>
      </c>
      <c r="OL48" s="43">
        <f t="shared" si="1288"/>
        <v>0</v>
      </c>
      <c r="OM48" s="43">
        <f t="shared" si="125"/>
        <v>0</v>
      </c>
      <c r="ON48" s="43">
        <f t="shared" si="126"/>
        <v>0</v>
      </c>
      <c r="OO48" s="44">
        <f>'СДП (план)'!BO49</f>
        <v>0</v>
      </c>
      <c r="OP48" s="43">
        <f>'СДП (план)'!BP49</f>
        <v>0</v>
      </c>
      <c r="OQ48" s="43">
        <f t="shared" si="127"/>
        <v>0</v>
      </c>
      <c r="OR48" s="43">
        <f t="shared" si="128"/>
        <v>0</v>
      </c>
      <c r="OS48" s="43">
        <f>VLOOKUP($C48,'факт СДП 1 мес'!$D$8:$HP$251,177,0)</f>
        <v>0</v>
      </c>
      <c r="OT48" s="43">
        <f>VLOOKUP($C48,'факт СДП 1 мес'!$D$8:$HP$251,178,0)</f>
        <v>0</v>
      </c>
      <c r="OU48" s="43">
        <f>VLOOKUP($C48,'факт СДП 1 мес'!$D$8:$HP$251,179,0)</f>
        <v>0</v>
      </c>
      <c r="OV48" s="43">
        <f>VLOOKUP($C48,'факт СДП 1 мес'!$D$8:$HP$251,180,0)</f>
        <v>0</v>
      </c>
      <c r="OW48" s="43">
        <f>VLOOKUP($C48,'факт СДП 1 мес'!$D$8:$HP$251,181,0)</f>
        <v>0</v>
      </c>
      <c r="OX48" s="43">
        <f>VLOOKUP($C48,'факт СДП 1 мес'!$D$8:$HP$251,182,0)</f>
        <v>0</v>
      </c>
      <c r="OY48" s="43">
        <f t="shared" si="1289"/>
        <v>0</v>
      </c>
      <c r="OZ48" s="43">
        <f t="shared" si="1290"/>
        <v>0</v>
      </c>
      <c r="PA48" s="43">
        <f t="shared" si="1291"/>
        <v>0</v>
      </c>
      <c r="PB48" s="43">
        <f t="shared" si="129"/>
        <v>0</v>
      </c>
      <c r="PC48" s="43">
        <f t="shared" si="130"/>
        <v>0</v>
      </c>
      <c r="PD48" s="45">
        <f>'СДП (план)'!BQ49</f>
        <v>0</v>
      </c>
      <c r="PE48" s="45">
        <f>'СДП (план)'!BR49</f>
        <v>0</v>
      </c>
      <c r="PF48" s="43">
        <f t="shared" si="131"/>
        <v>0</v>
      </c>
      <c r="PG48" s="43">
        <f t="shared" si="132"/>
        <v>0</v>
      </c>
      <c r="PH48" s="43">
        <f>VLOOKUP($C48,'факт СДП 1 мес'!$D$8:$HP$251,123,0)</f>
        <v>0</v>
      </c>
      <c r="PI48" s="43">
        <f>VLOOKUP($C48,'факт СДП 1 мес'!$D$8:$HP$251,124,0)</f>
        <v>0</v>
      </c>
      <c r="PJ48" s="43">
        <f>VLOOKUP($C48,'факт СДП 1 мес'!$D$8:$HP$251,125,0)</f>
        <v>0</v>
      </c>
      <c r="PK48" s="43">
        <f>VLOOKUP($C48,'факт СДП 1 мес'!$D$8:$HP$251,126,0)</f>
        <v>0</v>
      </c>
      <c r="PL48" s="43">
        <f>VLOOKUP($C48,'факт СДП 1 мес'!$D$8:$HP$251,127,0)</f>
        <v>0</v>
      </c>
      <c r="PM48" s="43">
        <f>VLOOKUP($C48,'факт СДП 1 мес'!$D$8:$HP$251,128,0)</f>
        <v>0</v>
      </c>
      <c r="PN48" s="43">
        <f>SUM(PD48*$F48)</f>
        <v>0</v>
      </c>
      <c r="PO48" s="43">
        <f>SUM(PF48*$F48)</f>
        <v>0</v>
      </c>
      <c r="PP48" s="43">
        <f>SUM(PH48*$F48)</f>
        <v>0</v>
      </c>
      <c r="PQ48" s="43">
        <f t="shared" si="136"/>
        <v>0</v>
      </c>
      <c r="PR48" s="43">
        <f t="shared" si="137"/>
        <v>0</v>
      </c>
      <c r="PS48" s="44">
        <f>'СДП (план)'!BS49</f>
        <v>5</v>
      </c>
      <c r="PT48" s="43">
        <f>'СДП (план)'!BT49</f>
        <v>183081.024</v>
      </c>
      <c r="PU48" s="43">
        <f t="shared" si="138"/>
        <v>0.41666666666666669</v>
      </c>
      <c r="PV48" s="43">
        <f t="shared" si="139"/>
        <v>15256.752</v>
      </c>
      <c r="PW48" s="43">
        <f>VLOOKUP($C48,'факт СДП 1 мес'!$D$8:$HP$251,111,0)</f>
        <v>0</v>
      </c>
      <c r="PX48" s="43">
        <f>VLOOKUP($C48,'факт СДП 1 мес'!$D$8:$HP$251,112,0)</f>
        <v>0</v>
      </c>
      <c r="PY48" s="43">
        <f>VLOOKUP($C48,'факт СДП 1 мес'!$D$8:$HP$251,113,0)</f>
        <v>0</v>
      </c>
      <c r="PZ48" s="43">
        <f>VLOOKUP($C48,'факт СДП 1 мес'!$D$8:$HP$251,114,0)</f>
        <v>0</v>
      </c>
      <c r="QA48" s="43">
        <f>VLOOKUP($C48,'факт СДП 1 мес'!$D$8:$HP$251,115,0)</f>
        <v>0</v>
      </c>
      <c r="QB48" s="43">
        <f>VLOOKUP($C48,'факт СДП 1 мес'!$D$8:$HP$251,116,0)</f>
        <v>0</v>
      </c>
      <c r="QC48" s="43">
        <f t="shared" si="1292"/>
        <v>6.8000000000000007</v>
      </c>
      <c r="QD48" s="43">
        <f t="shared" si="1293"/>
        <v>0.56666666666666676</v>
      </c>
      <c r="QE48" s="43">
        <f t="shared" si="1294"/>
        <v>0</v>
      </c>
      <c r="QF48" s="43">
        <f t="shared" si="140"/>
        <v>-0.41666666666666669</v>
      </c>
      <c r="QG48" s="43">
        <f t="shared" si="141"/>
        <v>-15256.752</v>
      </c>
      <c r="QH48" s="44">
        <f>'СДП (план)'!BU49</f>
        <v>0</v>
      </c>
      <c r="QI48" s="43">
        <f>'СДП (план)'!BV49</f>
        <v>0</v>
      </c>
      <c r="QJ48" s="43">
        <f t="shared" si="142"/>
        <v>0</v>
      </c>
      <c r="QK48" s="43">
        <f t="shared" si="143"/>
        <v>0</v>
      </c>
      <c r="QL48" s="43">
        <f>VLOOKUP($C48,'факт СДП 1 мес'!$D$8:$HP$251,153,0)</f>
        <v>0</v>
      </c>
      <c r="QM48" s="43">
        <f>VLOOKUP($C48,'факт СДП 1 мес'!$D$8:$HP$251,154,0)</f>
        <v>0</v>
      </c>
      <c r="QN48" s="43">
        <f>VLOOKUP($C48,'факт СДП 1 мес'!$D$8:$HP$251,155,0)</f>
        <v>0</v>
      </c>
      <c r="QO48" s="43">
        <f>VLOOKUP($C48,'факт СДП 1 мес'!$D$8:$HP$251,156,0)</f>
        <v>0</v>
      </c>
      <c r="QP48" s="43">
        <f>VLOOKUP($C48,'факт СДП 1 мес'!$D$8:$HP$251,157,0)</f>
        <v>0</v>
      </c>
      <c r="QQ48" s="43">
        <f>VLOOKUP($C48,'факт СДП 1 мес'!$D$8:$HP$251,158,0)</f>
        <v>0</v>
      </c>
      <c r="QR48" s="43">
        <f>SUM(QH48*$F48)</f>
        <v>0</v>
      </c>
      <c r="QS48" s="43">
        <f>SUM(QJ48*$F48)</f>
        <v>0</v>
      </c>
      <c r="QT48" s="43">
        <f t="shared" si="1295"/>
        <v>0</v>
      </c>
      <c r="QU48" s="43">
        <f t="shared" si="978"/>
        <v>0</v>
      </c>
      <c r="QV48" s="43">
        <f t="shared" si="979"/>
        <v>0</v>
      </c>
      <c r="QW48" s="44">
        <f>'СДП (план)'!BW49</f>
        <v>0</v>
      </c>
      <c r="QX48" s="43">
        <f>'СДП (план)'!BX49</f>
        <v>0</v>
      </c>
      <c r="QY48" s="43">
        <f t="shared" si="147"/>
        <v>0</v>
      </c>
      <c r="QZ48" s="43">
        <f t="shared" si="148"/>
        <v>0</v>
      </c>
      <c r="RA48" s="43">
        <f>VLOOKUP($C48,'факт СДП 1 мес'!$D$8:$HP$251,195,0)</f>
        <v>0</v>
      </c>
      <c r="RB48" s="43">
        <f>VLOOKUP($C48,'факт СДП 1 мес'!$D$8:$HP$251,196,0)</f>
        <v>0</v>
      </c>
      <c r="RC48" s="43">
        <f>VLOOKUP($C48,'факт СДП 1 мес'!$D$8:$HP$251,197,0)</f>
        <v>0</v>
      </c>
      <c r="RD48" s="43">
        <f>VLOOKUP($C48,'факт СДП 1 мес'!$D$8:$HP$251,198,0)</f>
        <v>0</v>
      </c>
      <c r="RE48" s="43">
        <f>VLOOKUP($C48,'факт СДП 1 мес'!$D$8:$HP$251,199,0)</f>
        <v>0</v>
      </c>
      <c r="RF48" s="43">
        <f>VLOOKUP($C48,'факт СДП 1 мес'!$D$8:$HP$251,200,0)</f>
        <v>0</v>
      </c>
      <c r="RG48" s="43">
        <f t="shared" si="1296"/>
        <v>0</v>
      </c>
      <c r="RH48" s="43">
        <f t="shared" si="1297"/>
        <v>0</v>
      </c>
      <c r="RI48" s="43">
        <f t="shared" si="1298"/>
        <v>0</v>
      </c>
      <c r="RJ48" s="43">
        <f t="shared" si="149"/>
        <v>0</v>
      </c>
      <c r="RK48" s="43">
        <f t="shared" si="150"/>
        <v>0</v>
      </c>
      <c r="RL48" s="44">
        <f>'СДП (план)'!BY49</f>
        <v>0</v>
      </c>
      <c r="RM48" s="43">
        <f>'СДП (план)'!BZ49</f>
        <v>0</v>
      </c>
      <c r="RN48" s="43">
        <f t="shared" si="151"/>
        <v>0</v>
      </c>
      <c r="RO48" s="43">
        <f t="shared" si="152"/>
        <v>0</v>
      </c>
      <c r="RP48" s="43">
        <f>VLOOKUP($C48,'факт СДП 1 мес'!$D$8:$HP$251,201,0)</f>
        <v>0</v>
      </c>
      <c r="RQ48" s="43">
        <f>VLOOKUP($C48,'факт СДП 1 мес'!$D$8:$HP$251,202,0)</f>
        <v>0</v>
      </c>
      <c r="RR48" s="43">
        <f>VLOOKUP($C48,'факт СДП 1 мес'!$D$8:$HP$251,203,0)</f>
        <v>0</v>
      </c>
      <c r="RS48" s="43">
        <f>VLOOKUP($C48,'факт СДП 1 мес'!$D$8:$HP$251,204,0)</f>
        <v>0</v>
      </c>
      <c r="RT48" s="43">
        <f>VLOOKUP($C48,'факт СДП 1 мес'!$D$8:$HP$251,205,0)</f>
        <v>0</v>
      </c>
      <c r="RU48" s="43">
        <f>VLOOKUP($C48,'факт СДП 1 мес'!$D$8:$HP$251,206,0)</f>
        <v>0</v>
      </c>
      <c r="RV48" s="43">
        <f t="shared" si="1299"/>
        <v>0</v>
      </c>
      <c r="RW48" s="43">
        <f t="shared" si="1300"/>
        <v>0</v>
      </c>
      <c r="RX48" s="43">
        <f t="shared" si="1301"/>
        <v>0</v>
      </c>
      <c r="RY48" s="43">
        <f t="shared" si="153"/>
        <v>0</v>
      </c>
      <c r="RZ48" s="43">
        <f t="shared" si="154"/>
        <v>0</v>
      </c>
      <c r="SA48" s="44">
        <f>'СДП (план)'!CA49</f>
        <v>0</v>
      </c>
      <c r="SB48" s="43">
        <f>'СДП (план)'!CB49</f>
        <v>0</v>
      </c>
      <c r="SC48" s="43">
        <f t="shared" si="1029"/>
        <v>0</v>
      </c>
      <c r="SD48" s="43">
        <f t="shared" si="1030"/>
        <v>0</v>
      </c>
      <c r="SE48" s="43">
        <f>VLOOKUP($C48,'факт СДП 1 мес'!$D$8:$HP$251,129,0)</f>
        <v>0</v>
      </c>
      <c r="SF48" s="43">
        <f>VLOOKUP($C48,'факт СДП 1 мес'!$D$8:$HP$251,130,0)</f>
        <v>0</v>
      </c>
      <c r="SG48" s="43">
        <f>VLOOKUP($C48,'факт СДП 1 мес'!$D$8:$HP$251,131,0)</f>
        <v>0</v>
      </c>
      <c r="SH48" s="43">
        <f>VLOOKUP($C48,'факт СДП 1 мес'!$D$8:$HP$251,132,0)</f>
        <v>0</v>
      </c>
      <c r="SI48" s="43">
        <f>VLOOKUP($C48,'факт СДП 1 мес'!$D$8:$HP$251,133,0)</f>
        <v>0</v>
      </c>
      <c r="SJ48" s="43">
        <f>VLOOKUP($C48,'факт СДП 1 мес'!$D$8:$HP$251,134,0)</f>
        <v>0</v>
      </c>
      <c r="SK48" s="43">
        <f>SUM(SA48*$F48)</f>
        <v>0</v>
      </c>
      <c r="SL48" s="43">
        <f t="shared" si="1302"/>
        <v>0</v>
      </c>
      <c r="SM48" s="43">
        <f t="shared" si="1303"/>
        <v>0</v>
      </c>
      <c r="SN48" s="43">
        <f t="shared" si="158"/>
        <v>0</v>
      </c>
      <c r="SO48" s="43">
        <f t="shared" si="159"/>
        <v>0</v>
      </c>
      <c r="SP48" s="44">
        <f>'СДП (план)'!CC49</f>
        <v>0</v>
      </c>
      <c r="SQ48" s="43">
        <f>'СДП (план)'!CD49</f>
        <v>0</v>
      </c>
      <c r="SR48" s="43">
        <f t="shared" si="1032"/>
        <v>0</v>
      </c>
      <c r="SS48" s="43">
        <f t="shared" si="1033"/>
        <v>0</v>
      </c>
      <c r="ST48" s="43">
        <f>VLOOKUP($C48,'факт СДП 1 мес'!$D$8:$HP$251,93,0)</f>
        <v>0</v>
      </c>
      <c r="SU48" s="43">
        <f>VLOOKUP($C48,'факт СДП 1 мес'!$D$8:$HP$251,94,0)</f>
        <v>0</v>
      </c>
      <c r="SV48" s="43">
        <f>VLOOKUP($C48,'факт СДП 1 мес'!$D$8:$HP$251,95,0)</f>
        <v>0</v>
      </c>
      <c r="SW48" s="43">
        <f>VLOOKUP($C48,'факт СДП 1 мес'!$D$8:$HP$251,96,0)</f>
        <v>0</v>
      </c>
      <c r="SX48" s="43">
        <f>VLOOKUP($C48,'факт СДП 1 мес'!$D$8:$HP$251,97,0)</f>
        <v>0</v>
      </c>
      <c r="SY48" s="43">
        <f>VLOOKUP($C48,'факт СДП 1 мес'!$D$8:$HP$251,98,0)</f>
        <v>0</v>
      </c>
      <c r="SZ48" s="43">
        <f>SUM(SP48*$F48)</f>
        <v>0</v>
      </c>
      <c r="TA48" s="43">
        <f t="shared" si="1304"/>
        <v>0</v>
      </c>
      <c r="TB48" s="43">
        <f t="shared" si="1305"/>
        <v>0</v>
      </c>
      <c r="TC48" s="43">
        <f t="shared" si="163"/>
        <v>0</v>
      </c>
      <c r="TD48" s="43">
        <f t="shared" si="164"/>
        <v>0</v>
      </c>
      <c r="TE48" s="5">
        <f>'СДП (план)'!CE49</f>
        <v>0</v>
      </c>
      <c r="TF48" s="3">
        <f>'СДП (план)'!CF49</f>
        <v>0</v>
      </c>
      <c r="TG48" s="5">
        <v>0</v>
      </c>
      <c r="TH48" s="3">
        <v>0</v>
      </c>
      <c r="TI48" s="43">
        <f>VLOOKUP($C48,'факт СДП 1 мес'!$D$8:$HP$251,117,0)</f>
        <v>0</v>
      </c>
      <c r="TJ48" s="43">
        <f>VLOOKUP($C48,'факт СДП 1 мес'!$D$8:$HP$251,118,0)</f>
        <v>0</v>
      </c>
      <c r="TK48" s="43">
        <f>VLOOKUP($C48,'факт СДП 1 мес'!$D$8:$HP$251,119,0)</f>
        <v>0</v>
      </c>
      <c r="TL48" s="43">
        <f>VLOOKUP($C48,'факт СДП 1 мес'!$D$8:$HP$251,120,0)</f>
        <v>0</v>
      </c>
      <c r="TM48" s="43">
        <f>VLOOKUP($C48,'факт СДП 1 мес'!$D$8:$HP$251,121,0)</f>
        <v>0</v>
      </c>
      <c r="TN48" s="43">
        <f>VLOOKUP($C48,'факт СДП 1 мес'!$D$8:$HP$251,122,0)</f>
        <v>0</v>
      </c>
      <c r="TO48" s="43">
        <f>SUM(TE48*$F48)</f>
        <v>0</v>
      </c>
      <c r="TP48" s="43">
        <f t="shared" si="1306"/>
        <v>0</v>
      </c>
      <c r="TQ48" s="43">
        <f t="shared" si="1307"/>
        <v>0</v>
      </c>
      <c r="TR48" s="43">
        <f t="shared" si="166"/>
        <v>0</v>
      </c>
      <c r="TS48" s="43">
        <f t="shared" si="167"/>
        <v>0</v>
      </c>
      <c r="TT48" s="43">
        <f>'СДП (план)'!CG49</f>
        <v>0</v>
      </c>
      <c r="TU48" s="43">
        <f>'СДП (план)'!CH49</f>
        <v>0</v>
      </c>
      <c r="TV48" s="43">
        <f t="shared" si="168"/>
        <v>0</v>
      </c>
      <c r="TW48" s="43">
        <f t="shared" si="169"/>
        <v>0</v>
      </c>
      <c r="TX48" s="43">
        <f>VLOOKUP($C48,'факт СДП 1 мес'!$D$8:$HP$251,207,0)</f>
        <v>0</v>
      </c>
      <c r="TY48" s="43">
        <f>VLOOKUP($C48,'факт СДП 1 мес'!$D$8:$HP$251,208,0)</f>
        <v>0</v>
      </c>
      <c r="TZ48" s="43">
        <f>VLOOKUP($C48,'факт СДП 1 мес'!$D$8:$HP$251,209,0)</f>
        <v>0</v>
      </c>
      <c r="UA48" s="43">
        <f>VLOOKUP($C48,'факт СДП 1 мес'!$D$8:$HP$251,210,0)</f>
        <v>0</v>
      </c>
      <c r="UB48" s="43">
        <f>VLOOKUP($C48,'факт СДП 1 мес'!$D$8:$HP$251,211,0)</f>
        <v>0</v>
      </c>
      <c r="UC48" s="43">
        <f>VLOOKUP($C48,'факт СДП 1 мес'!$D$8:$HP$251,212,0)</f>
        <v>0</v>
      </c>
      <c r="UD48" s="43">
        <f t="shared" si="1308"/>
        <v>0</v>
      </c>
      <c r="UE48" s="43">
        <f>SUM(TV48*$F48)</f>
        <v>0</v>
      </c>
      <c r="UF48" s="43">
        <f>SUM(TX48*$F48)</f>
        <v>0</v>
      </c>
      <c r="UG48" s="43">
        <f t="shared" si="997"/>
        <v>0</v>
      </c>
      <c r="UH48" s="43">
        <f t="shared" si="998"/>
        <v>0</v>
      </c>
      <c r="UI48" s="43"/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7">
        <f>'СДП (план)'!CK49</f>
        <v>83</v>
      </c>
      <c r="UY48" s="47">
        <f>'СДП (план)'!CL49</f>
        <v>2813345.0688</v>
      </c>
      <c r="UZ48" s="43">
        <f t="shared" si="173"/>
        <v>6.916666666666667</v>
      </c>
      <c r="VA48" s="43">
        <f t="shared" si="174"/>
        <v>234445.42240000001</v>
      </c>
      <c r="VB48" s="47">
        <f t="shared" si="276"/>
        <v>9</v>
      </c>
      <c r="VC48" s="47">
        <f t="shared" si="277"/>
        <v>232214.2</v>
      </c>
      <c r="VD48" s="47">
        <f t="shared" si="278"/>
        <v>59</v>
      </c>
      <c r="VE48" s="47">
        <f t="shared" si="279"/>
        <v>0</v>
      </c>
      <c r="VF48" s="47">
        <f t="shared" si="280"/>
        <v>0</v>
      </c>
      <c r="VG48" s="47">
        <f t="shared" si="281"/>
        <v>0</v>
      </c>
      <c r="VH48" s="47">
        <f t="shared" si="282"/>
        <v>112.88000000000001</v>
      </c>
      <c r="VI48" s="47">
        <f t="shared" si="283"/>
        <v>9.4066666666666663</v>
      </c>
      <c r="VJ48" s="47">
        <f t="shared" si="284"/>
        <v>12.240000000000002</v>
      </c>
      <c r="VK48" s="43">
        <f t="shared" si="285"/>
        <v>2.083333333333333</v>
      </c>
      <c r="VL48" s="43">
        <f t="shared" si="286"/>
        <v>-2231.2223999999987</v>
      </c>
      <c r="VM48" s="398" t="e">
        <f>VLOOKUP($C48,'СДП (план)'!$C$11:$CL$254,107,0)</f>
        <v>#REF!</v>
      </c>
      <c r="VN48" s="398" t="e">
        <f>VLOOKUP($C48,'СДП (план)'!$C$11:$CL$254,108,0)</f>
        <v>#REF!</v>
      </c>
      <c r="VO48" s="399" t="e">
        <f t="shared" si="1133"/>
        <v>#REF!</v>
      </c>
      <c r="VP48" s="399" t="e">
        <f t="shared" si="1134"/>
        <v>#REF!</v>
      </c>
      <c r="VQ48" s="398" t="e">
        <f>VLOOKUP($C48,'факт СДП 1 мес'!$D$8:$HI$249,255,0)</f>
        <v>#REF!</v>
      </c>
      <c r="VR48" s="398" t="e">
        <f>VLOOKUP($C48,'факт СДП 1 мес'!$D$8:$HI$249,256,0)</f>
        <v>#REF!</v>
      </c>
      <c r="VS48" s="400" t="e">
        <f t="shared" si="287"/>
        <v>#REF!</v>
      </c>
      <c r="VT48" s="400" t="e">
        <f t="shared" si="288"/>
        <v>#REF!</v>
      </c>
    </row>
    <row r="49" spans="1:592" s="54" customFormat="1" ht="14.25" hidden="1" x14ac:dyDescent="0.2">
      <c r="A49" s="180">
        <v>12</v>
      </c>
      <c r="B49" s="180"/>
      <c r="C49" s="454" t="s">
        <v>527</v>
      </c>
      <c r="D49" s="455" t="s">
        <v>27</v>
      </c>
      <c r="E49" s="461">
        <v>16026</v>
      </c>
      <c r="F49" s="476">
        <v>0.92</v>
      </c>
      <c r="G49" s="463"/>
      <c r="H49" s="457"/>
      <c r="I49" s="192"/>
      <c r="J49" s="192"/>
      <c r="K49" s="213">
        <v>1.4</v>
      </c>
      <c r="L49" s="211">
        <v>1.68</v>
      </c>
      <c r="M49" s="211">
        <v>2.23</v>
      </c>
      <c r="N49" s="202">
        <v>2.57</v>
      </c>
      <c r="O49" s="100">
        <f>'СДП (план)'!O50</f>
        <v>10</v>
      </c>
      <c r="P49" s="100">
        <f>'СДП (план)'!P50</f>
        <v>325985.8147392</v>
      </c>
      <c r="Q49" s="100">
        <f t="shared" ref="Q49:BZ49" si="1309">SUM(Q54:Q58)</f>
        <v>0.66666666666666663</v>
      </c>
      <c r="R49" s="100">
        <f t="shared" si="1309"/>
        <v>11143.411999999998</v>
      </c>
      <c r="S49" s="100">
        <f>SUM(S50:S60)</f>
        <v>1</v>
      </c>
      <c r="T49" s="100">
        <f>SUM(T50:T60)</f>
        <v>11666.93</v>
      </c>
      <c r="U49" s="100">
        <f t="shared" ref="U49:X49" si="1310">SUM(U50:U60)</f>
        <v>5</v>
      </c>
      <c r="V49" s="100">
        <f t="shared" si="1310"/>
        <v>0</v>
      </c>
      <c r="W49" s="100">
        <f t="shared" si="1310"/>
        <v>0</v>
      </c>
      <c r="X49" s="100">
        <f t="shared" si="1310"/>
        <v>0</v>
      </c>
      <c r="Y49" s="100">
        <f t="shared" si="1309"/>
        <v>5.96</v>
      </c>
      <c r="Z49" s="100">
        <f t="shared" si="1309"/>
        <v>0.49666666666666665</v>
      </c>
      <c r="AA49" s="100">
        <f t="shared" si="1309"/>
        <v>0.52</v>
      </c>
      <c r="AB49" s="100">
        <f t="shared" si="1309"/>
        <v>0.33333333333333343</v>
      </c>
      <c r="AC49" s="100">
        <f t="shared" si="1309"/>
        <v>523.51800000000094</v>
      </c>
      <c r="AD49" s="100">
        <f>'СДП (план)'!Q50</f>
        <v>0</v>
      </c>
      <c r="AE49" s="100">
        <f>'СДП (план)'!R50</f>
        <v>0</v>
      </c>
      <c r="AF49" s="100">
        <f t="shared" si="1309"/>
        <v>0</v>
      </c>
      <c r="AG49" s="100">
        <f t="shared" si="1309"/>
        <v>0</v>
      </c>
      <c r="AH49" s="100">
        <f>SUM(AH50:AH60)</f>
        <v>0</v>
      </c>
      <c r="AI49" s="100">
        <f>SUM(AI50:AI60)</f>
        <v>0</v>
      </c>
      <c r="AJ49" s="100">
        <f t="shared" ref="AJ49:AM49" si="1311">SUM(AJ50:AJ60)</f>
        <v>0</v>
      </c>
      <c r="AK49" s="100">
        <f t="shared" si="1311"/>
        <v>0</v>
      </c>
      <c r="AL49" s="100">
        <f t="shared" si="1311"/>
        <v>0</v>
      </c>
      <c r="AM49" s="100">
        <f t="shared" si="1311"/>
        <v>0</v>
      </c>
      <c r="AN49" s="100">
        <f t="shared" si="1309"/>
        <v>0</v>
      </c>
      <c r="AO49" s="100">
        <f t="shared" si="1309"/>
        <v>0</v>
      </c>
      <c r="AP49" s="100">
        <f t="shared" si="1309"/>
        <v>0</v>
      </c>
      <c r="AQ49" s="100">
        <f t="shared" si="1309"/>
        <v>0</v>
      </c>
      <c r="AR49" s="100">
        <f t="shared" si="1309"/>
        <v>0</v>
      </c>
      <c r="AS49" s="100">
        <f>'СДП (план)'!S50</f>
        <v>0</v>
      </c>
      <c r="AT49" s="100">
        <f>'СДП (план)'!T50</f>
        <v>0</v>
      </c>
      <c r="AU49" s="100">
        <f t="shared" si="1309"/>
        <v>0</v>
      </c>
      <c r="AV49" s="100">
        <f t="shared" si="1309"/>
        <v>0</v>
      </c>
      <c r="AW49" s="100">
        <f t="shared" ref="AW49:BB49" si="1312">SUM(AW50:AW60)</f>
        <v>0</v>
      </c>
      <c r="AX49" s="100">
        <f t="shared" si="1312"/>
        <v>0</v>
      </c>
      <c r="AY49" s="100">
        <f t="shared" si="1312"/>
        <v>0</v>
      </c>
      <c r="AZ49" s="100">
        <f t="shared" si="1312"/>
        <v>0</v>
      </c>
      <c r="BA49" s="100">
        <f t="shared" si="1312"/>
        <v>0</v>
      </c>
      <c r="BB49" s="100">
        <f t="shared" si="1312"/>
        <v>0</v>
      </c>
      <c r="BC49" s="100">
        <f t="shared" si="1309"/>
        <v>0</v>
      </c>
      <c r="BD49" s="100">
        <f t="shared" si="1309"/>
        <v>0</v>
      </c>
      <c r="BE49" s="100">
        <f t="shared" si="1309"/>
        <v>0</v>
      </c>
      <c r="BF49" s="100">
        <f t="shared" si="1309"/>
        <v>0</v>
      </c>
      <c r="BG49" s="100">
        <f t="shared" si="1309"/>
        <v>0</v>
      </c>
      <c r="BH49" s="100">
        <f>'СДП (план)'!U50</f>
        <v>0</v>
      </c>
      <c r="BI49" s="100">
        <f>'СДП (план)'!V50</f>
        <v>0</v>
      </c>
      <c r="BJ49" s="100">
        <f t="shared" si="1309"/>
        <v>0</v>
      </c>
      <c r="BK49" s="100">
        <f t="shared" si="1309"/>
        <v>0</v>
      </c>
      <c r="BL49" s="100">
        <f t="shared" ref="BL49:BQ49" si="1313">SUM(BL50:BL60)</f>
        <v>0</v>
      </c>
      <c r="BM49" s="100">
        <f t="shared" si="1313"/>
        <v>0</v>
      </c>
      <c r="BN49" s="100">
        <f t="shared" si="1313"/>
        <v>0</v>
      </c>
      <c r="BO49" s="100">
        <f t="shared" si="1313"/>
        <v>0</v>
      </c>
      <c r="BP49" s="100">
        <f t="shared" si="1313"/>
        <v>0</v>
      </c>
      <c r="BQ49" s="100">
        <f t="shared" si="1313"/>
        <v>0</v>
      </c>
      <c r="BR49" s="100">
        <f t="shared" si="1309"/>
        <v>0</v>
      </c>
      <c r="BS49" s="100">
        <f t="shared" si="1309"/>
        <v>0</v>
      </c>
      <c r="BT49" s="100">
        <f t="shared" si="1309"/>
        <v>0</v>
      </c>
      <c r="BU49" s="100">
        <f t="shared" si="1309"/>
        <v>0</v>
      </c>
      <c r="BV49" s="100">
        <f t="shared" si="1309"/>
        <v>0</v>
      </c>
      <c r="BW49" s="100">
        <f>'СДП (план)'!W50</f>
        <v>0</v>
      </c>
      <c r="BX49" s="100">
        <f>'СДП (план)'!X50</f>
        <v>0</v>
      </c>
      <c r="BY49" s="100">
        <f t="shared" si="1309"/>
        <v>0</v>
      </c>
      <c r="BZ49" s="100">
        <f t="shared" si="1309"/>
        <v>0</v>
      </c>
      <c r="CA49" s="100">
        <f t="shared" ref="CA49:CF49" si="1314">SUM(CA50:CA60)</f>
        <v>0</v>
      </c>
      <c r="CB49" s="100">
        <f t="shared" si="1314"/>
        <v>0</v>
      </c>
      <c r="CC49" s="100">
        <f t="shared" si="1314"/>
        <v>0</v>
      </c>
      <c r="CD49" s="100">
        <f t="shared" si="1314"/>
        <v>0</v>
      </c>
      <c r="CE49" s="100">
        <f t="shared" si="1314"/>
        <v>0</v>
      </c>
      <c r="CF49" s="100">
        <f t="shared" si="1314"/>
        <v>0</v>
      </c>
      <c r="CG49" s="100">
        <f t="shared" ref="CG49:EH49" si="1315">SUM(CG54:CG58)</f>
        <v>0</v>
      </c>
      <c r="CH49" s="100">
        <f t="shared" si="1315"/>
        <v>0</v>
      </c>
      <c r="CI49" s="100">
        <f t="shared" si="1315"/>
        <v>0</v>
      </c>
      <c r="CJ49" s="100">
        <f t="shared" si="1315"/>
        <v>0</v>
      </c>
      <c r="CK49" s="100">
        <f t="shared" si="1315"/>
        <v>0</v>
      </c>
      <c r="CL49" s="100">
        <f>'СДП (план)'!Y50</f>
        <v>0</v>
      </c>
      <c r="CM49" s="100">
        <f>'СДП (план)'!Z50</f>
        <v>0</v>
      </c>
      <c r="CN49" s="100">
        <f t="shared" si="1315"/>
        <v>0</v>
      </c>
      <c r="CO49" s="100">
        <f t="shared" si="1315"/>
        <v>0</v>
      </c>
      <c r="CP49" s="100">
        <f t="shared" ref="CP49:CU49" si="1316">SUM(CP50:CP60)</f>
        <v>0</v>
      </c>
      <c r="CQ49" s="100">
        <f t="shared" si="1316"/>
        <v>0</v>
      </c>
      <c r="CR49" s="100">
        <f t="shared" si="1316"/>
        <v>0</v>
      </c>
      <c r="CS49" s="100">
        <f t="shared" si="1316"/>
        <v>0</v>
      </c>
      <c r="CT49" s="100">
        <f t="shared" si="1316"/>
        <v>0</v>
      </c>
      <c r="CU49" s="100">
        <f t="shared" si="1316"/>
        <v>0</v>
      </c>
      <c r="CV49" s="100">
        <f t="shared" si="1315"/>
        <v>0</v>
      </c>
      <c r="CW49" s="100">
        <f t="shared" si="1315"/>
        <v>0</v>
      </c>
      <c r="CX49" s="100">
        <f t="shared" si="1315"/>
        <v>0</v>
      </c>
      <c r="CY49" s="100">
        <f t="shared" si="1315"/>
        <v>0</v>
      </c>
      <c r="CZ49" s="100">
        <f t="shared" si="1315"/>
        <v>0</v>
      </c>
      <c r="DA49" s="100">
        <f>'СДП (план)'!AA50</f>
        <v>15</v>
      </c>
      <c r="DB49" s="100">
        <f>'СДП (план)'!AB50</f>
        <v>326449.61999999994</v>
      </c>
      <c r="DC49" s="100">
        <f t="shared" si="1315"/>
        <v>1.25</v>
      </c>
      <c r="DD49" s="100">
        <f t="shared" si="1315"/>
        <v>27204.134999999995</v>
      </c>
      <c r="DE49" s="100">
        <f t="shared" ref="DE49:DJ49" si="1317">SUM(DE50:DE60)</f>
        <v>0</v>
      </c>
      <c r="DF49" s="100">
        <f t="shared" si="1317"/>
        <v>0</v>
      </c>
      <c r="DG49" s="100">
        <f t="shared" si="1317"/>
        <v>0</v>
      </c>
      <c r="DH49" s="100">
        <f t="shared" si="1317"/>
        <v>0</v>
      </c>
      <c r="DI49" s="100">
        <f t="shared" si="1317"/>
        <v>0</v>
      </c>
      <c r="DJ49" s="100">
        <f t="shared" si="1317"/>
        <v>0</v>
      </c>
      <c r="DK49" s="100">
        <f t="shared" si="1315"/>
        <v>14.549999999999999</v>
      </c>
      <c r="DL49" s="100">
        <f t="shared" si="1315"/>
        <v>1.2124999999999999</v>
      </c>
      <c r="DM49" s="100">
        <f t="shared" si="1315"/>
        <v>0</v>
      </c>
      <c r="DN49" s="100">
        <f t="shared" si="1315"/>
        <v>-1.25</v>
      </c>
      <c r="DO49" s="100">
        <f t="shared" si="1315"/>
        <v>-27204.134999999995</v>
      </c>
      <c r="DP49" s="100">
        <f>'СДП (план)'!AC50</f>
        <v>118</v>
      </c>
      <c r="DQ49" s="100">
        <f>'СДП (план)'!AD50</f>
        <v>14626418.393664001</v>
      </c>
      <c r="DR49" s="100">
        <f t="shared" si="1315"/>
        <v>1.25</v>
      </c>
      <c r="DS49" s="100">
        <f t="shared" si="1315"/>
        <v>27204.134999999995</v>
      </c>
      <c r="DT49" s="100">
        <f t="shared" ref="DT49:DY49" si="1318">SUM(DT50:DT60)</f>
        <v>8</v>
      </c>
      <c r="DU49" s="100">
        <f t="shared" si="1318"/>
        <v>1240993.92</v>
      </c>
      <c r="DV49" s="100">
        <f t="shared" si="1318"/>
        <v>202</v>
      </c>
      <c r="DW49" s="100">
        <f t="shared" si="1318"/>
        <v>0</v>
      </c>
      <c r="DX49" s="100">
        <f t="shared" si="1318"/>
        <v>0</v>
      </c>
      <c r="DY49" s="100">
        <f t="shared" si="1318"/>
        <v>0</v>
      </c>
      <c r="DZ49" s="100">
        <f t="shared" si="1315"/>
        <v>14.549999999999999</v>
      </c>
      <c r="EA49" s="100">
        <f t="shared" si="1315"/>
        <v>1.2124999999999999</v>
      </c>
      <c r="EB49" s="100">
        <f t="shared" si="1315"/>
        <v>0</v>
      </c>
      <c r="EC49" s="100">
        <f t="shared" si="1315"/>
        <v>-1.25</v>
      </c>
      <c r="ED49" s="100">
        <f t="shared" si="1315"/>
        <v>-27204.134999999995</v>
      </c>
      <c r="EE49" s="100">
        <f>'СДП (план)'!AE50</f>
        <v>0</v>
      </c>
      <c r="EF49" s="100">
        <f>'СДП (план)'!AF50</f>
        <v>0</v>
      </c>
      <c r="EG49" s="100">
        <f t="shared" si="1315"/>
        <v>0</v>
      </c>
      <c r="EH49" s="100">
        <f t="shared" si="1315"/>
        <v>0</v>
      </c>
      <c r="EI49" s="100">
        <f t="shared" ref="EI49:EN49" si="1319">SUM(EI50:EI60)</f>
        <v>0</v>
      </c>
      <c r="EJ49" s="100">
        <f t="shared" si="1319"/>
        <v>0</v>
      </c>
      <c r="EK49" s="100">
        <f t="shared" si="1319"/>
        <v>0</v>
      </c>
      <c r="EL49" s="100">
        <f t="shared" si="1319"/>
        <v>0</v>
      </c>
      <c r="EM49" s="100">
        <f t="shared" si="1319"/>
        <v>0</v>
      </c>
      <c r="EN49" s="100">
        <f t="shared" si="1319"/>
        <v>0</v>
      </c>
      <c r="EO49" s="100">
        <f t="shared" ref="EO49:GZ49" si="1320">SUM(EO54:EO58)</f>
        <v>0</v>
      </c>
      <c r="EP49" s="100">
        <f t="shared" si="1320"/>
        <v>0</v>
      </c>
      <c r="EQ49" s="100">
        <f t="shared" si="1320"/>
        <v>0</v>
      </c>
      <c r="ER49" s="100">
        <f t="shared" si="1320"/>
        <v>0</v>
      </c>
      <c r="ES49" s="100">
        <f t="shared" si="1320"/>
        <v>0</v>
      </c>
      <c r="ET49" s="100">
        <f>'СДП (план)'!AG50</f>
        <v>77</v>
      </c>
      <c r="EU49" s="100">
        <f>'СДП (план)'!AH50</f>
        <v>1112486.4576000001</v>
      </c>
      <c r="EV49" s="100">
        <f t="shared" si="1320"/>
        <v>6.416666666666667</v>
      </c>
      <c r="EW49" s="100">
        <f t="shared" si="1320"/>
        <v>92707.204800000007</v>
      </c>
      <c r="EX49" s="100">
        <f t="shared" ref="EX49:FC49" si="1321">SUM(EX50:EX60)</f>
        <v>1</v>
      </c>
      <c r="EY49" s="100">
        <f t="shared" si="1321"/>
        <v>14000.31</v>
      </c>
      <c r="EZ49" s="100">
        <f t="shared" si="1321"/>
        <v>8</v>
      </c>
      <c r="FA49" s="100">
        <f t="shared" si="1321"/>
        <v>0</v>
      </c>
      <c r="FB49" s="100">
        <f t="shared" si="1321"/>
        <v>0</v>
      </c>
      <c r="FC49" s="100">
        <f t="shared" si="1321"/>
        <v>0</v>
      </c>
      <c r="FD49" s="100">
        <f t="shared" si="1320"/>
        <v>41.32</v>
      </c>
      <c r="FE49" s="100">
        <f t="shared" si="1320"/>
        <v>3.4433333333333334</v>
      </c>
      <c r="FF49" s="100">
        <f t="shared" si="1320"/>
        <v>0.52</v>
      </c>
      <c r="FG49" s="100">
        <f t="shared" si="1320"/>
        <v>-5.416666666666667</v>
      </c>
      <c r="FH49" s="100">
        <f t="shared" si="1320"/>
        <v>-78706.894800000009</v>
      </c>
      <c r="FI49" s="100">
        <f>'СДП (план)'!AI50</f>
        <v>0</v>
      </c>
      <c r="FJ49" s="100">
        <f>'СДП (план)'!AJ50</f>
        <v>0</v>
      </c>
      <c r="FK49" s="100">
        <f t="shared" si="1320"/>
        <v>0</v>
      </c>
      <c r="FL49" s="100">
        <f t="shared" si="1320"/>
        <v>0</v>
      </c>
      <c r="FM49" s="100">
        <f t="shared" ref="FM49:FR49" si="1322">SUM(FM50:FM60)</f>
        <v>0</v>
      </c>
      <c r="FN49" s="100">
        <f t="shared" si="1322"/>
        <v>0</v>
      </c>
      <c r="FO49" s="100">
        <f t="shared" si="1322"/>
        <v>0</v>
      </c>
      <c r="FP49" s="100">
        <f t="shared" si="1322"/>
        <v>0</v>
      </c>
      <c r="FQ49" s="100">
        <f t="shared" si="1322"/>
        <v>0</v>
      </c>
      <c r="FR49" s="100">
        <f t="shared" si="1322"/>
        <v>0</v>
      </c>
      <c r="FS49" s="100">
        <f t="shared" si="1320"/>
        <v>0</v>
      </c>
      <c r="FT49" s="100">
        <f t="shared" si="1320"/>
        <v>0</v>
      </c>
      <c r="FU49" s="100">
        <f t="shared" si="1320"/>
        <v>0</v>
      </c>
      <c r="FV49" s="100">
        <f t="shared" si="1320"/>
        <v>0</v>
      </c>
      <c r="FW49" s="100">
        <f t="shared" si="1320"/>
        <v>0</v>
      </c>
      <c r="FX49" s="100">
        <f>'СДП (план)'!AK50</f>
        <v>0</v>
      </c>
      <c r="FY49" s="100">
        <f>'СДП (план)'!AL50</f>
        <v>0</v>
      </c>
      <c r="FZ49" s="100">
        <f t="shared" si="1320"/>
        <v>0</v>
      </c>
      <c r="GA49" s="100">
        <f t="shared" si="1320"/>
        <v>0</v>
      </c>
      <c r="GB49" s="100">
        <f t="shared" ref="GB49:GG49" si="1323">SUM(GB50:GB60)</f>
        <v>0</v>
      </c>
      <c r="GC49" s="100">
        <f t="shared" si="1323"/>
        <v>0</v>
      </c>
      <c r="GD49" s="100">
        <f t="shared" si="1323"/>
        <v>0</v>
      </c>
      <c r="GE49" s="100">
        <f t="shared" si="1323"/>
        <v>0</v>
      </c>
      <c r="GF49" s="100">
        <f t="shared" si="1323"/>
        <v>0</v>
      </c>
      <c r="GG49" s="100">
        <f t="shared" si="1323"/>
        <v>0</v>
      </c>
      <c r="GH49" s="100">
        <f t="shared" si="1320"/>
        <v>0</v>
      </c>
      <c r="GI49" s="100">
        <f t="shared" si="1320"/>
        <v>0</v>
      </c>
      <c r="GJ49" s="100">
        <f t="shared" si="1320"/>
        <v>0</v>
      </c>
      <c r="GK49" s="100">
        <f t="shared" si="1320"/>
        <v>0</v>
      </c>
      <c r="GL49" s="100">
        <f t="shared" si="1320"/>
        <v>0</v>
      </c>
      <c r="GM49" s="100">
        <f>'СДП (план)'!AM50</f>
        <v>0</v>
      </c>
      <c r="GN49" s="100">
        <f>'СДП (план)'!AN50</f>
        <v>0</v>
      </c>
      <c r="GO49" s="100">
        <f t="shared" si="1320"/>
        <v>0</v>
      </c>
      <c r="GP49" s="100">
        <f t="shared" si="1320"/>
        <v>0</v>
      </c>
      <c r="GQ49" s="100">
        <f t="shared" ref="GQ49:GV49" si="1324">SUM(GQ50:GQ60)</f>
        <v>0</v>
      </c>
      <c r="GR49" s="100">
        <f t="shared" si="1324"/>
        <v>0</v>
      </c>
      <c r="GS49" s="100">
        <f t="shared" si="1324"/>
        <v>0</v>
      </c>
      <c r="GT49" s="100">
        <f t="shared" si="1324"/>
        <v>0</v>
      </c>
      <c r="GU49" s="100">
        <f t="shared" si="1324"/>
        <v>0</v>
      </c>
      <c r="GV49" s="100">
        <f t="shared" si="1324"/>
        <v>0</v>
      </c>
      <c r="GW49" s="100">
        <f t="shared" si="1320"/>
        <v>0</v>
      </c>
      <c r="GX49" s="100">
        <f t="shared" si="1320"/>
        <v>0</v>
      </c>
      <c r="GY49" s="100">
        <f t="shared" si="1320"/>
        <v>0</v>
      </c>
      <c r="GZ49" s="100">
        <f t="shared" si="1320"/>
        <v>0</v>
      </c>
      <c r="HA49" s="100">
        <f t="shared" ref="HA49:JL49" si="1325">SUM(HA54:HA58)</f>
        <v>0</v>
      </c>
      <c r="HB49" s="100">
        <f>'СДП (план)'!AO50</f>
        <v>0</v>
      </c>
      <c r="HC49" s="100">
        <f>'СДП (план)'!AP50</f>
        <v>0</v>
      </c>
      <c r="HD49" s="100">
        <f t="shared" si="1325"/>
        <v>0</v>
      </c>
      <c r="HE49" s="100">
        <f t="shared" si="1325"/>
        <v>0</v>
      </c>
      <c r="HF49" s="100">
        <f t="shared" ref="HF49:HK49" si="1326">SUM(HF50:HF60)</f>
        <v>0</v>
      </c>
      <c r="HG49" s="100">
        <f t="shared" si="1326"/>
        <v>0</v>
      </c>
      <c r="HH49" s="100">
        <f t="shared" si="1326"/>
        <v>0</v>
      </c>
      <c r="HI49" s="100">
        <f t="shared" si="1326"/>
        <v>0</v>
      </c>
      <c r="HJ49" s="100">
        <f t="shared" si="1326"/>
        <v>0</v>
      </c>
      <c r="HK49" s="100">
        <f t="shared" si="1326"/>
        <v>0</v>
      </c>
      <c r="HL49" s="100">
        <f t="shared" si="1325"/>
        <v>0</v>
      </c>
      <c r="HM49" s="100">
        <f t="shared" si="1325"/>
        <v>0</v>
      </c>
      <c r="HN49" s="100">
        <f t="shared" si="1325"/>
        <v>0</v>
      </c>
      <c r="HO49" s="100">
        <f t="shared" si="1325"/>
        <v>0</v>
      </c>
      <c r="HP49" s="100">
        <f t="shared" si="1325"/>
        <v>0</v>
      </c>
      <c r="HQ49" s="100">
        <f>'СДП (план)'!AQ50</f>
        <v>0</v>
      </c>
      <c r="HR49" s="100">
        <f>'СДП (план)'!AR50</f>
        <v>0</v>
      </c>
      <c r="HS49" s="100">
        <f t="shared" si="1325"/>
        <v>0</v>
      </c>
      <c r="HT49" s="100">
        <f t="shared" si="1325"/>
        <v>0</v>
      </c>
      <c r="HU49" s="100">
        <f t="shared" ref="HU49:HZ49" si="1327">SUM(HU50:HU60)</f>
        <v>0</v>
      </c>
      <c r="HV49" s="100">
        <f t="shared" si="1327"/>
        <v>0</v>
      </c>
      <c r="HW49" s="100">
        <f t="shared" si="1327"/>
        <v>0</v>
      </c>
      <c r="HX49" s="100">
        <f t="shared" si="1327"/>
        <v>0</v>
      </c>
      <c r="HY49" s="100">
        <f t="shared" si="1327"/>
        <v>0</v>
      </c>
      <c r="HZ49" s="100">
        <f t="shared" si="1327"/>
        <v>0</v>
      </c>
      <c r="IA49" s="100">
        <f t="shared" si="1325"/>
        <v>0</v>
      </c>
      <c r="IB49" s="100">
        <f t="shared" si="1325"/>
        <v>0</v>
      </c>
      <c r="IC49" s="100">
        <f t="shared" si="1325"/>
        <v>0</v>
      </c>
      <c r="ID49" s="100">
        <f t="shared" si="1325"/>
        <v>0</v>
      </c>
      <c r="IE49" s="100">
        <f t="shared" si="1325"/>
        <v>0</v>
      </c>
      <c r="IF49" s="100">
        <f>'СДП (план)'!AS50</f>
        <v>0</v>
      </c>
      <c r="IG49" s="100">
        <f>'СДП (план)'!AT50</f>
        <v>0</v>
      </c>
      <c r="IH49" s="100">
        <f t="shared" si="1325"/>
        <v>0</v>
      </c>
      <c r="II49" s="100">
        <f t="shared" si="1325"/>
        <v>0</v>
      </c>
      <c r="IJ49" s="100">
        <f t="shared" ref="IJ49:IO49" si="1328">SUM(IJ50:IJ60)</f>
        <v>0</v>
      </c>
      <c r="IK49" s="100">
        <f t="shared" si="1328"/>
        <v>0</v>
      </c>
      <c r="IL49" s="100">
        <f t="shared" si="1328"/>
        <v>0</v>
      </c>
      <c r="IM49" s="100">
        <f t="shared" si="1328"/>
        <v>0</v>
      </c>
      <c r="IN49" s="100">
        <f t="shared" si="1328"/>
        <v>0</v>
      </c>
      <c r="IO49" s="100">
        <f t="shared" si="1328"/>
        <v>0</v>
      </c>
      <c r="IP49" s="100">
        <f t="shared" si="1325"/>
        <v>0</v>
      </c>
      <c r="IQ49" s="100">
        <f t="shared" si="1325"/>
        <v>0</v>
      </c>
      <c r="IR49" s="100">
        <f t="shared" si="1325"/>
        <v>0</v>
      </c>
      <c r="IS49" s="100">
        <f t="shared" si="1325"/>
        <v>0</v>
      </c>
      <c r="IT49" s="100">
        <f t="shared" si="1325"/>
        <v>0</v>
      </c>
      <c r="IU49" s="100">
        <f>'СДП (план)'!AU50</f>
        <v>0</v>
      </c>
      <c r="IV49" s="100">
        <f>'СДП (план)'!AV50</f>
        <v>0</v>
      </c>
      <c r="IW49" s="100">
        <f t="shared" si="1325"/>
        <v>0</v>
      </c>
      <c r="IX49" s="100">
        <f t="shared" si="1325"/>
        <v>0</v>
      </c>
      <c r="IY49" s="100">
        <f t="shared" ref="IY49:JD49" si="1329">SUM(IY50:IY60)</f>
        <v>0</v>
      </c>
      <c r="IZ49" s="100">
        <f t="shared" si="1329"/>
        <v>0</v>
      </c>
      <c r="JA49" s="100">
        <f t="shared" si="1329"/>
        <v>0</v>
      </c>
      <c r="JB49" s="100">
        <f t="shared" si="1329"/>
        <v>0</v>
      </c>
      <c r="JC49" s="100">
        <f t="shared" si="1329"/>
        <v>0</v>
      </c>
      <c r="JD49" s="100">
        <f t="shared" si="1329"/>
        <v>0</v>
      </c>
      <c r="JE49" s="100">
        <f t="shared" si="1325"/>
        <v>0</v>
      </c>
      <c r="JF49" s="100">
        <f t="shared" si="1325"/>
        <v>0</v>
      </c>
      <c r="JG49" s="100">
        <f t="shared" si="1325"/>
        <v>0</v>
      </c>
      <c r="JH49" s="100">
        <f t="shared" si="1325"/>
        <v>0</v>
      </c>
      <c r="JI49" s="100">
        <f t="shared" si="1325"/>
        <v>0</v>
      </c>
      <c r="JJ49" s="100">
        <f>'СДП (план)'!AW50</f>
        <v>0</v>
      </c>
      <c r="JK49" s="100">
        <f>'СДП (план)'!AX50</f>
        <v>0</v>
      </c>
      <c r="JL49" s="100">
        <f t="shared" si="1325"/>
        <v>0</v>
      </c>
      <c r="JM49" s="100">
        <f t="shared" ref="JM49:LU49" si="1330">SUM(JM54:JM58)</f>
        <v>0</v>
      </c>
      <c r="JN49" s="100">
        <f t="shared" ref="JN49:JS49" si="1331">SUM(JN50:JN60)</f>
        <v>0</v>
      </c>
      <c r="JO49" s="100">
        <f t="shared" si="1331"/>
        <v>0</v>
      </c>
      <c r="JP49" s="100">
        <f t="shared" si="1331"/>
        <v>0</v>
      </c>
      <c r="JQ49" s="100">
        <f t="shared" si="1331"/>
        <v>0</v>
      </c>
      <c r="JR49" s="100">
        <f t="shared" si="1331"/>
        <v>0</v>
      </c>
      <c r="JS49" s="100">
        <f t="shared" si="1331"/>
        <v>0</v>
      </c>
      <c r="JT49" s="100">
        <f t="shared" si="1330"/>
        <v>0</v>
      </c>
      <c r="JU49" s="100">
        <f t="shared" si="1330"/>
        <v>0</v>
      </c>
      <c r="JV49" s="100">
        <f t="shared" si="1330"/>
        <v>0</v>
      </c>
      <c r="JW49" s="100">
        <f t="shared" si="1330"/>
        <v>0</v>
      </c>
      <c r="JX49" s="100">
        <f t="shared" si="1330"/>
        <v>0</v>
      </c>
      <c r="JY49" s="100">
        <f>'СДП (план)'!AY50</f>
        <v>0</v>
      </c>
      <c r="JZ49" s="100">
        <f>'СДП (план)'!AZ50</f>
        <v>0</v>
      </c>
      <c r="KA49" s="100">
        <f t="shared" si="1330"/>
        <v>0</v>
      </c>
      <c r="KB49" s="100">
        <f t="shared" si="1330"/>
        <v>0</v>
      </c>
      <c r="KC49" s="100">
        <f t="shared" ref="KC49:KH49" si="1332">SUM(KC50:KC60)</f>
        <v>0</v>
      </c>
      <c r="KD49" s="100">
        <f t="shared" si="1332"/>
        <v>0</v>
      </c>
      <c r="KE49" s="100">
        <f t="shared" si="1332"/>
        <v>0</v>
      </c>
      <c r="KF49" s="100">
        <f t="shared" si="1332"/>
        <v>0</v>
      </c>
      <c r="KG49" s="100">
        <f t="shared" si="1332"/>
        <v>0</v>
      </c>
      <c r="KH49" s="100">
        <f t="shared" si="1332"/>
        <v>0</v>
      </c>
      <c r="KI49" s="100">
        <f t="shared" si="1330"/>
        <v>0</v>
      </c>
      <c r="KJ49" s="100">
        <f t="shared" si="1330"/>
        <v>0</v>
      </c>
      <c r="KK49" s="100">
        <f t="shared" si="1330"/>
        <v>0</v>
      </c>
      <c r="KL49" s="100">
        <f t="shared" si="1330"/>
        <v>0</v>
      </c>
      <c r="KM49" s="100">
        <f t="shared" si="1330"/>
        <v>0</v>
      </c>
      <c r="KN49" s="100">
        <f>'СДП (план)'!BA50</f>
        <v>122</v>
      </c>
      <c r="KO49" s="100">
        <f>'СДП (план)'!BB50</f>
        <v>1823630.5919999997</v>
      </c>
      <c r="KP49" s="100">
        <f t="shared" si="1330"/>
        <v>10.166666666666666</v>
      </c>
      <c r="KQ49" s="100">
        <f t="shared" si="1330"/>
        <v>151969.21599999999</v>
      </c>
      <c r="KR49" s="100">
        <f t="shared" ref="KR49:KW49" si="1333">SUM(KR50:KR60)</f>
        <v>5</v>
      </c>
      <c r="KS49" s="100">
        <f t="shared" si="1333"/>
        <v>66517.3</v>
      </c>
      <c r="KT49" s="100">
        <f t="shared" si="1333"/>
        <v>41</v>
      </c>
      <c r="KU49" s="100">
        <f t="shared" si="1333"/>
        <v>0</v>
      </c>
      <c r="KV49" s="100">
        <f t="shared" si="1333"/>
        <v>0</v>
      </c>
      <c r="KW49" s="100">
        <f t="shared" si="1333"/>
        <v>0</v>
      </c>
      <c r="KX49" s="100">
        <f t="shared" si="1330"/>
        <v>81.28</v>
      </c>
      <c r="KY49" s="100">
        <f t="shared" si="1330"/>
        <v>6.7733333333333334</v>
      </c>
      <c r="KZ49" s="100">
        <f t="shared" si="1330"/>
        <v>3.5700000000000003</v>
      </c>
      <c r="LA49" s="100">
        <f t="shared" si="1330"/>
        <v>-5.1666666666666661</v>
      </c>
      <c r="LB49" s="100">
        <f t="shared" si="1330"/>
        <v>-85451.915999999997</v>
      </c>
      <c r="LC49" s="100">
        <f>'СДП (план)'!BC50</f>
        <v>205</v>
      </c>
      <c r="LD49" s="100">
        <f>'СДП (план)'!BD50</f>
        <v>20258714.938896</v>
      </c>
      <c r="LE49" s="100">
        <f t="shared" si="1330"/>
        <v>5.833333333333333</v>
      </c>
      <c r="LF49" s="100">
        <f t="shared" si="1330"/>
        <v>93133.496399999989</v>
      </c>
      <c r="LG49" s="100">
        <f t="shared" ref="LG49:LL49" si="1334">SUM(LG50:LG60)</f>
        <v>2</v>
      </c>
      <c r="LH49" s="100">
        <f t="shared" si="1334"/>
        <v>175440.62</v>
      </c>
      <c r="LI49" s="100">
        <f t="shared" si="1334"/>
        <v>38</v>
      </c>
      <c r="LJ49" s="100">
        <f t="shared" si="1334"/>
        <v>0</v>
      </c>
      <c r="LK49" s="100">
        <f t="shared" si="1334"/>
        <v>0</v>
      </c>
      <c r="LL49" s="100">
        <f t="shared" si="1334"/>
        <v>0</v>
      </c>
      <c r="LM49" s="100">
        <f t="shared" si="1330"/>
        <v>41.510000000000005</v>
      </c>
      <c r="LN49" s="100">
        <f t="shared" si="1330"/>
        <v>3.4591666666666665</v>
      </c>
      <c r="LO49" s="100">
        <f t="shared" si="1330"/>
        <v>0.65</v>
      </c>
      <c r="LP49" s="100">
        <f t="shared" si="1330"/>
        <v>-4.833333333333333</v>
      </c>
      <c r="LQ49" s="100">
        <f t="shared" si="1330"/>
        <v>-75633.10639999999</v>
      </c>
      <c r="LR49" s="100">
        <f>'СДП (план)'!BE50</f>
        <v>240</v>
      </c>
      <c r="LS49" s="100">
        <f>'СДП (план)'!BF50</f>
        <v>3955088.5919999997</v>
      </c>
      <c r="LT49" s="100">
        <f t="shared" si="1330"/>
        <v>20</v>
      </c>
      <c r="LU49" s="100">
        <f t="shared" si="1330"/>
        <v>329590.71599999996</v>
      </c>
      <c r="LV49" s="100">
        <f t="shared" ref="LV49:MA49" si="1335">SUM(LV50:LV60)</f>
        <v>32</v>
      </c>
      <c r="LW49" s="100">
        <f t="shared" si="1335"/>
        <v>504011.20000000007</v>
      </c>
      <c r="LX49" s="100">
        <f t="shared" si="1335"/>
        <v>263</v>
      </c>
      <c r="LY49" s="100">
        <f t="shared" si="1335"/>
        <v>0</v>
      </c>
      <c r="LZ49" s="100">
        <f t="shared" si="1335"/>
        <v>0</v>
      </c>
      <c r="MA49" s="100">
        <f t="shared" si="1335"/>
        <v>0</v>
      </c>
      <c r="MB49" s="100">
        <f t="shared" ref="MB49:OJ49" si="1336">SUM(MB54:MB58)</f>
        <v>146.9</v>
      </c>
      <c r="MC49" s="100">
        <f t="shared" si="1336"/>
        <v>12.241666666666667</v>
      </c>
      <c r="MD49" s="100">
        <f t="shared" si="1336"/>
        <v>18.72</v>
      </c>
      <c r="ME49" s="100">
        <f t="shared" si="1336"/>
        <v>12.000000000000002</v>
      </c>
      <c r="MF49" s="100">
        <f t="shared" si="1336"/>
        <v>174420.48400000011</v>
      </c>
      <c r="MG49" s="100">
        <f>'СДП (план)'!BG50</f>
        <v>0</v>
      </c>
      <c r="MH49" s="100">
        <f>'СДП (план)'!BH50</f>
        <v>0</v>
      </c>
      <c r="MI49" s="100">
        <f t="shared" si="1336"/>
        <v>0</v>
      </c>
      <c r="MJ49" s="100">
        <f t="shared" si="1336"/>
        <v>0</v>
      </c>
      <c r="MK49" s="100">
        <f t="shared" ref="MK49:MP49" si="1337">SUM(MK50:MK60)</f>
        <v>0</v>
      </c>
      <c r="ML49" s="100">
        <f t="shared" si="1337"/>
        <v>0</v>
      </c>
      <c r="MM49" s="100">
        <f t="shared" si="1337"/>
        <v>0</v>
      </c>
      <c r="MN49" s="100">
        <f t="shared" si="1337"/>
        <v>0</v>
      </c>
      <c r="MO49" s="100">
        <f t="shared" si="1337"/>
        <v>0</v>
      </c>
      <c r="MP49" s="100">
        <f t="shared" si="1337"/>
        <v>0</v>
      </c>
      <c r="MQ49" s="100">
        <f t="shared" si="1336"/>
        <v>0</v>
      </c>
      <c r="MR49" s="100">
        <f t="shared" si="1336"/>
        <v>0</v>
      </c>
      <c r="MS49" s="100">
        <f t="shared" si="1336"/>
        <v>0</v>
      </c>
      <c r="MT49" s="100">
        <f t="shared" si="1336"/>
        <v>0</v>
      </c>
      <c r="MU49" s="100">
        <f t="shared" si="1336"/>
        <v>0</v>
      </c>
      <c r="MV49" s="100">
        <f>'СДП (план)'!BI50</f>
        <v>0</v>
      </c>
      <c r="MW49" s="100">
        <f>'СДП (план)'!BJ50</f>
        <v>0</v>
      </c>
      <c r="MX49" s="100">
        <f t="shared" si="1336"/>
        <v>0</v>
      </c>
      <c r="MY49" s="100">
        <f t="shared" si="1336"/>
        <v>0</v>
      </c>
      <c r="MZ49" s="100">
        <f t="shared" ref="MZ49:NE49" si="1338">SUM(MZ50:MZ60)</f>
        <v>0</v>
      </c>
      <c r="NA49" s="100">
        <f t="shared" si="1338"/>
        <v>0</v>
      </c>
      <c r="NB49" s="100">
        <f t="shared" si="1338"/>
        <v>0</v>
      </c>
      <c r="NC49" s="100">
        <f t="shared" si="1338"/>
        <v>0</v>
      </c>
      <c r="ND49" s="100">
        <f t="shared" si="1338"/>
        <v>0</v>
      </c>
      <c r="NE49" s="100">
        <f t="shared" si="1338"/>
        <v>0</v>
      </c>
      <c r="NF49" s="100">
        <f t="shared" si="1336"/>
        <v>0</v>
      </c>
      <c r="NG49" s="100">
        <f t="shared" si="1336"/>
        <v>0</v>
      </c>
      <c r="NH49" s="100">
        <f t="shared" si="1336"/>
        <v>0</v>
      </c>
      <c r="NI49" s="100">
        <f t="shared" si="1336"/>
        <v>0</v>
      </c>
      <c r="NJ49" s="100">
        <f t="shared" si="1336"/>
        <v>0</v>
      </c>
      <c r="NK49" s="100">
        <f>'СДП (план)'!BK50</f>
        <v>48</v>
      </c>
      <c r="NL49" s="100">
        <f>'СДП (план)'!BL50</f>
        <v>1166147.93651328</v>
      </c>
      <c r="NM49" s="100">
        <f t="shared" si="1336"/>
        <v>3.6666666666666665</v>
      </c>
      <c r="NN49" s="100">
        <f t="shared" si="1336"/>
        <v>64168.103999999999</v>
      </c>
      <c r="NO49" s="100">
        <f t="shared" ref="NO49:NT49" si="1339">SUM(NO50:NO60)</f>
        <v>2</v>
      </c>
      <c r="NP49" s="100">
        <f t="shared" si="1339"/>
        <v>24941.14</v>
      </c>
      <c r="NQ49" s="100">
        <f t="shared" si="1339"/>
        <v>19</v>
      </c>
      <c r="NR49" s="100">
        <f t="shared" si="1339"/>
        <v>0</v>
      </c>
      <c r="NS49" s="100">
        <f t="shared" si="1339"/>
        <v>0</v>
      </c>
      <c r="NT49" s="100">
        <f t="shared" si="1339"/>
        <v>0</v>
      </c>
      <c r="NU49" s="100">
        <f t="shared" si="1336"/>
        <v>28.6</v>
      </c>
      <c r="NV49" s="100">
        <f t="shared" si="1336"/>
        <v>2.3833333333333333</v>
      </c>
      <c r="NW49" s="100">
        <f t="shared" si="1336"/>
        <v>1.3</v>
      </c>
      <c r="NX49" s="100">
        <f t="shared" si="1336"/>
        <v>-1.6666666666666665</v>
      </c>
      <c r="NY49" s="100">
        <f t="shared" si="1336"/>
        <v>-39226.964</v>
      </c>
      <c r="NZ49" s="100">
        <f t="shared" si="1336"/>
        <v>0</v>
      </c>
      <c r="OA49" s="100">
        <f t="shared" si="1336"/>
        <v>0</v>
      </c>
      <c r="OB49" s="100">
        <f t="shared" si="1336"/>
        <v>0</v>
      </c>
      <c r="OC49" s="100">
        <f t="shared" si="1336"/>
        <v>0</v>
      </c>
      <c r="OD49" s="100">
        <f t="shared" si="1336"/>
        <v>0</v>
      </c>
      <c r="OE49" s="100">
        <f t="shared" si="1336"/>
        <v>0</v>
      </c>
      <c r="OF49" s="100">
        <f t="shared" si="1336"/>
        <v>0</v>
      </c>
      <c r="OG49" s="100">
        <f t="shared" si="1336"/>
        <v>0</v>
      </c>
      <c r="OH49" s="100">
        <f t="shared" si="1336"/>
        <v>0</v>
      </c>
      <c r="OI49" s="100">
        <f t="shared" si="1336"/>
        <v>0</v>
      </c>
      <c r="OJ49" s="100">
        <f t="shared" si="1336"/>
        <v>0</v>
      </c>
      <c r="OK49" s="100">
        <f t="shared" ref="OK49:QV49" si="1340">SUM(OK54:OK58)</f>
        <v>0</v>
      </c>
      <c r="OL49" s="100">
        <f t="shared" si="1340"/>
        <v>0</v>
      </c>
      <c r="OM49" s="100">
        <f t="shared" si="1340"/>
        <v>0</v>
      </c>
      <c r="ON49" s="100">
        <f t="shared" si="1340"/>
        <v>0</v>
      </c>
      <c r="OO49" s="100">
        <f>'СДП (план)'!BO50</f>
        <v>0</v>
      </c>
      <c r="OP49" s="100">
        <f>'СДП (план)'!BP50</f>
        <v>0</v>
      </c>
      <c r="OQ49" s="100">
        <f t="shared" si="1340"/>
        <v>0</v>
      </c>
      <c r="OR49" s="100">
        <f t="shared" si="1340"/>
        <v>0</v>
      </c>
      <c r="OS49" s="100">
        <f t="shared" ref="OS49:OX49" si="1341">SUM(OS50:OS60)</f>
        <v>2</v>
      </c>
      <c r="OT49" s="100">
        <f t="shared" si="1341"/>
        <v>21781.96</v>
      </c>
      <c r="OU49" s="100">
        <f t="shared" si="1341"/>
        <v>22</v>
      </c>
      <c r="OV49" s="100">
        <f t="shared" si="1341"/>
        <v>0</v>
      </c>
      <c r="OW49" s="100">
        <f t="shared" si="1341"/>
        <v>0</v>
      </c>
      <c r="OX49" s="100">
        <f t="shared" si="1341"/>
        <v>0</v>
      </c>
      <c r="OY49" s="100">
        <f t="shared" si="1340"/>
        <v>0</v>
      </c>
      <c r="OZ49" s="100">
        <f t="shared" si="1340"/>
        <v>0</v>
      </c>
      <c r="PA49" s="100">
        <f t="shared" si="1340"/>
        <v>1.04</v>
      </c>
      <c r="PB49" s="100">
        <f t="shared" si="1340"/>
        <v>2</v>
      </c>
      <c r="PC49" s="100">
        <f t="shared" si="1340"/>
        <v>21781.96</v>
      </c>
      <c r="PD49" s="100">
        <f>'СДП (план)'!BQ50</f>
        <v>0</v>
      </c>
      <c r="PE49" s="100">
        <f>'СДП (план)'!BR50</f>
        <v>0</v>
      </c>
      <c r="PF49" s="100">
        <f t="shared" si="1340"/>
        <v>0</v>
      </c>
      <c r="PG49" s="100">
        <f t="shared" si="1340"/>
        <v>0</v>
      </c>
      <c r="PH49" s="100">
        <f t="shared" ref="PH49:PM49" si="1342">SUM(PH50:PH60)</f>
        <v>0</v>
      </c>
      <c r="PI49" s="100">
        <f t="shared" si="1342"/>
        <v>0</v>
      </c>
      <c r="PJ49" s="100">
        <f t="shared" si="1342"/>
        <v>0</v>
      </c>
      <c r="PK49" s="100">
        <f t="shared" si="1342"/>
        <v>0</v>
      </c>
      <c r="PL49" s="100">
        <f t="shared" si="1342"/>
        <v>0</v>
      </c>
      <c r="PM49" s="100">
        <f t="shared" si="1342"/>
        <v>0</v>
      </c>
      <c r="PN49" s="100">
        <f t="shared" si="1340"/>
        <v>0</v>
      </c>
      <c r="PO49" s="100">
        <f t="shared" si="1340"/>
        <v>0</v>
      </c>
      <c r="PP49" s="100">
        <f t="shared" si="1340"/>
        <v>0</v>
      </c>
      <c r="PQ49" s="100">
        <f t="shared" si="1340"/>
        <v>0</v>
      </c>
      <c r="PR49" s="100">
        <f t="shared" si="1340"/>
        <v>0</v>
      </c>
      <c r="PS49" s="100">
        <f>'СДП (план)'!BS50</f>
        <v>8</v>
      </c>
      <c r="PT49" s="100">
        <f>'СДП (план)'!BT50</f>
        <v>155349.6336</v>
      </c>
      <c r="PU49" s="100">
        <f t="shared" si="1340"/>
        <v>0.66666666666666663</v>
      </c>
      <c r="PV49" s="100">
        <f t="shared" si="1340"/>
        <v>12945.802799999999</v>
      </c>
      <c r="PW49" s="100">
        <f t="shared" ref="PW49:QB49" si="1343">SUM(PW50:PW60)</f>
        <v>0</v>
      </c>
      <c r="PX49" s="100">
        <f t="shared" si="1343"/>
        <v>0</v>
      </c>
      <c r="PY49" s="100">
        <f t="shared" si="1343"/>
        <v>0</v>
      </c>
      <c r="PZ49" s="100">
        <f t="shared" si="1343"/>
        <v>0</v>
      </c>
      <c r="QA49" s="100">
        <f t="shared" si="1343"/>
        <v>0</v>
      </c>
      <c r="QB49" s="100">
        <f t="shared" si="1343"/>
        <v>0</v>
      </c>
      <c r="QC49" s="100">
        <f t="shared" si="1340"/>
        <v>5.7700000000000005</v>
      </c>
      <c r="QD49" s="100">
        <f t="shared" si="1340"/>
        <v>0.48083333333333333</v>
      </c>
      <c r="QE49" s="100">
        <f t="shared" si="1340"/>
        <v>0</v>
      </c>
      <c r="QF49" s="100">
        <f t="shared" si="1340"/>
        <v>-0.66666666666666663</v>
      </c>
      <c r="QG49" s="100">
        <f t="shared" si="1340"/>
        <v>-12945.802799999999</v>
      </c>
      <c r="QH49" s="100">
        <f>'СДП (план)'!BU50</f>
        <v>6</v>
      </c>
      <c r="QI49" s="100">
        <f>'СДП (план)'!BV50</f>
        <v>101502.27359999999</v>
      </c>
      <c r="QJ49" s="100">
        <f t="shared" si="1340"/>
        <v>0.5</v>
      </c>
      <c r="QK49" s="100">
        <f t="shared" si="1340"/>
        <v>8458.5227999999988</v>
      </c>
      <c r="QL49" s="100">
        <f t="shared" ref="QL49:QQ49" si="1344">SUM(QL50:QL60)</f>
        <v>2</v>
      </c>
      <c r="QM49" s="100">
        <f t="shared" si="1344"/>
        <v>28000.62</v>
      </c>
      <c r="QN49" s="100">
        <f t="shared" si="1344"/>
        <v>16</v>
      </c>
      <c r="QO49" s="100">
        <f t="shared" si="1344"/>
        <v>0</v>
      </c>
      <c r="QP49" s="100">
        <f t="shared" si="1344"/>
        <v>0</v>
      </c>
      <c r="QQ49" s="100">
        <f t="shared" si="1344"/>
        <v>0</v>
      </c>
      <c r="QR49" s="100">
        <f t="shared" si="1340"/>
        <v>3.77</v>
      </c>
      <c r="QS49" s="100">
        <f t="shared" si="1340"/>
        <v>0.31416666666666671</v>
      </c>
      <c r="QT49" s="100">
        <f t="shared" si="1340"/>
        <v>1.04</v>
      </c>
      <c r="QU49" s="100">
        <f t="shared" si="1340"/>
        <v>1.5</v>
      </c>
      <c r="QV49" s="100">
        <f t="shared" si="1340"/>
        <v>19542.0972</v>
      </c>
      <c r="QW49" s="100">
        <f>'СДП (план)'!BW50</f>
        <v>0</v>
      </c>
      <c r="QX49" s="100">
        <f>'СДП (план)'!BX50</f>
        <v>0</v>
      </c>
      <c r="QY49" s="100">
        <f t="shared" ref="QY49:TD49" si="1345">SUM(QY54:QY58)</f>
        <v>0</v>
      </c>
      <c r="QZ49" s="100">
        <f t="shared" si="1345"/>
        <v>0</v>
      </c>
      <c r="RA49" s="100">
        <f t="shared" ref="RA49:RF49" si="1346">SUM(RA50:RA60)</f>
        <v>0</v>
      </c>
      <c r="RB49" s="100">
        <f t="shared" si="1346"/>
        <v>0</v>
      </c>
      <c r="RC49" s="100">
        <f t="shared" si="1346"/>
        <v>0</v>
      </c>
      <c r="RD49" s="100">
        <f t="shared" si="1346"/>
        <v>0</v>
      </c>
      <c r="RE49" s="100">
        <f t="shared" si="1346"/>
        <v>0</v>
      </c>
      <c r="RF49" s="100">
        <f t="shared" si="1346"/>
        <v>0</v>
      </c>
      <c r="RG49" s="100">
        <f t="shared" si="1345"/>
        <v>0</v>
      </c>
      <c r="RH49" s="100">
        <f t="shared" si="1345"/>
        <v>0</v>
      </c>
      <c r="RI49" s="100">
        <f t="shared" si="1345"/>
        <v>0</v>
      </c>
      <c r="RJ49" s="100">
        <f t="shared" si="1345"/>
        <v>0</v>
      </c>
      <c r="RK49" s="100">
        <f t="shared" si="1345"/>
        <v>0</v>
      </c>
      <c r="RL49" s="100">
        <f>'СДП (план)'!BY50</f>
        <v>8</v>
      </c>
      <c r="RM49" s="100">
        <f>'СДП (план)'!BZ50</f>
        <v>140003.136</v>
      </c>
      <c r="RN49" s="100">
        <f t="shared" si="1345"/>
        <v>0.66666666666666663</v>
      </c>
      <c r="RO49" s="100">
        <f t="shared" si="1345"/>
        <v>11666.928</v>
      </c>
      <c r="RP49" s="100">
        <f t="shared" ref="RP49:RU49" si="1347">SUM(RP50:RP60)</f>
        <v>1</v>
      </c>
      <c r="RQ49" s="100">
        <f t="shared" si="1347"/>
        <v>17500.39</v>
      </c>
      <c r="RR49" s="100">
        <f t="shared" si="1347"/>
        <v>9</v>
      </c>
      <c r="RS49" s="100">
        <f t="shared" si="1347"/>
        <v>0</v>
      </c>
      <c r="RT49" s="100">
        <f t="shared" si="1347"/>
        <v>0</v>
      </c>
      <c r="RU49" s="100">
        <f t="shared" si="1347"/>
        <v>0</v>
      </c>
      <c r="RV49" s="100">
        <f t="shared" si="1345"/>
        <v>5.2</v>
      </c>
      <c r="RW49" s="100">
        <f t="shared" si="1345"/>
        <v>0.43333333333333335</v>
      </c>
      <c r="RX49" s="100">
        <f t="shared" si="1345"/>
        <v>0.65</v>
      </c>
      <c r="RY49" s="100">
        <f t="shared" si="1345"/>
        <v>0.33333333333333337</v>
      </c>
      <c r="RZ49" s="100">
        <f t="shared" si="1345"/>
        <v>5833.4619999999995</v>
      </c>
      <c r="SA49" s="100">
        <f>'СДП (план)'!CA50</f>
        <v>10</v>
      </c>
      <c r="SB49" s="100">
        <f>'СДП (план)'!CB50</f>
        <v>210812.41439999998</v>
      </c>
      <c r="SC49" s="100">
        <f t="shared" si="1345"/>
        <v>0.83333333333333326</v>
      </c>
      <c r="SD49" s="100">
        <f t="shared" si="1345"/>
        <v>17567.7012</v>
      </c>
      <c r="SE49" s="100">
        <f t="shared" ref="SE49:SJ49" si="1348">SUM(SE50:SE60)</f>
        <v>0</v>
      </c>
      <c r="SF49" s="100">
        <f t="shared" si="1348"/>
        <v>0</v>
      </c>
      <c r="SG49" s="100">
        <f t="shared" si="1348"/>
        <v>0</v>
      </c>
      <c r="SH49" s="100">
        <f t="shared" si="1348"/>
        <v>0</v>
      </c>
      <c r="SI49" s="100">
        <f t="shared" si="1348"/>
        <v>0</v>
      </c>
      <c r="SJ49" s="100">
        <f t="shared" si="1348"/>
        <v>0</v>
      </c>
      <c r="SK49" s="100">
        <f t="shared" si="1345"/>
        <v>7.83</v>
      </c>
      <c r="SL49" s="100">
        <f t="shared" si="1345"/>
        <v>0.65249999999999997</v>
      </c>
      <c r="SM49" s="100">
        <f t="shared" si="1345"/>
        <v>0</v>
      </c>
      <c r="SN49" s="100">
        <f t="shared" si="1345"/>
        <v>-0.83333333333333326</v>
      </c>
      <c r="SO49" s="100">
        <f t="shared" si="1345"/>
        <v>-17567.7012</v>
      </c>
      <c r="SP49" s="100">
        <f>'СДП (план)'!CC50</f>
        <v>50</v>
      </c>
      <c r="SQ49" s="100">
        <f>'СДП (план)'!CD50</f>
        <v>2072802.8399999996</v>
      </c>
      <c r="SR49" s="100">
        <f t="shared" si="1345"/>
        <v>4.166666666666667</v>
      </c>
      <c r="SS49" s="100">
        <f t="shared" si="1345"/>
        <v>172733.56999999998</v>
      </c>
      <c r="ST49" s="100">
        <f t="shared" ref="ST49:SY49" si="1349">SUM(ST50:ST60)</f>
        <v>8</v>
      </c>
      <c r="SU49" s="100">
        <f t="shared" si="1349"/>
        <v>464029.65</v>
      </c>
      <c r="SV49" s="100">
        <f t="shared" si="1349"/>
        <v>60</v>
      </c>
      <c r="SW49" s="100">
        <f t="shared" si="1349"/>
        <v>0</v>
      </c>
      <c r="SX49" s="100">
        <f t="shared" si="1349"/>
        <v>0</v>
      </c>
      <c r="SY49" s="100">
        <f t="shared" si="1349"/>
        <v>0</v>
      </c>
      <c r="SZ49" s="100">
        <f t="shared" si="1345"/>
        <v>57.999999999999993</v>
      </c>
      <c r="TA49" s="100">
        <f t="shared" si="1345"/>
        <v>4.833333333333333</v>
      </c>
      <c r="TB49" s="100">
        <f t="shared" si="1345"/>
        <v>4.8</v>
      </c>
      <c r="TC49" s="100">
        <f t="shared" si="1345"/>
        <v>3.833333333333333</v>
      </c>
      <c r="TD49" s="100">
        <f t="shared" si="1345"/>
        <v>291296.08000000007</v>
      </c>
      <c r="TE49" s="100">
        <f>'СДП (план)'!CE50</f>
        <v>2</v>
      </c>
      <c r="TF49" s="100">
        <f>'СДП (план)'!CF50</f>
        <v>79902.430799999987</v>
      </c>
      <c r="TG49" s="100">
        <v>2</v>
      </c>
      <c r="TH49" s="100">
        <v>74936.573999999993</v>
      </c>
      <c r="TI49" s="100">
        <f t="shared" ref="TI49:TN49" si="1350">SUM(TI50:TI60)</f>
        <v>0</v>
      </c>
      <c r="TJ49" s="100">
        <f t="shared" si="1350"/>
        <v>0</v>
      </c>
      <c r="TK49" s="100">
        <f t="shared" si="1350"/>
        <v>0</v>
      </c>
      <c r="TL49" s="100">
        <f t="shared" si="1350"/>
        <v>0</v>
      </c>
      <c r="TM49" s="100">
        <f t="shared" si="1350"/>
        <v>0</v>
      </c>
      <c r="TN49" s="100">
        <f t="shared" si="1350"/>
        <v>0</v>
      </c>
      <c r="TO49" s="100">
        <f t="shared" ref="TO49:UW49" si="1351">SUM(TO54:TO58)</f>
        <v>1.94</v>
      </c>
      <c r="TP49" s="100">
        <f t="shared" si="1351"/>
        <v>1.94</v>
      </c>
      <c r="TQ49" s="100">
        <f t="shared" si="1351"/>
        <v>0</v>
      </c>
      <c r="TR49" s="100">
        <f t="shared" si="1351"/>
        <v>-2</v>
      </c>
      <c r="TS49" s="100">
        <f t="shared" si="1351"/>
        <v>-74936.573999999993</v>
      </c>
      <c r="TT49" s="100">
        <f>'СДП (план)'!CG50</f>
        <v>0</v>
      </c>
      <c r="TU49" s="100">
        <f>'СДП (план)'!CH50</f>
        <v>0</v>
      </c>
      <c r="TV49" s="100">
        <f t="shared" si="1351"/>
        <v>0</v>
      </c>
      <c r="TW49" s="100">
        <f t="shared" si="1351"/>
        <v>0</v>
      </c>
      <c r="TX49" s="100">
        <f t="shared" ref="TX49:UC49" si="1352">SUM(TX50:TX60)</f>
        <v>0</v>
      </c>
      <c r="TY49" s="100">
        <f t="shared" si="1352"/>
        <v>0</v>
      </c>
      <c r="TZ49" s="100">
        <f t="shared" si="1352"/>
        <v>0</v>
      </c>
      <c r="UA49" s="100">
        <f t="shared" si="1352"/>
        <v>0</v>
      </c>
      <c r="UB49" s="100">
        <f t="shared" si="1352"/>
        <v>0</v>
      </c>
      <c r="UC49" s="100">
        <f t="shared" si="1352"/>
        <v>0</v>
      </c>
      <c r="UD49" s="100">
        <f t="shared" si="1351"/>
        <v>0</v>
      </c>
      <c r="UE49" s="100">
        <f t="shared" si="1351"/>
        <v>0</v>
      </c>
      <c r="UF49" s="100">
        <f t="shared" si="1351"/>
        <v>0</v>
      </c>
      <c r="UG49" s="100">
        <f t="shared" si="1351"/>
        <v>0</v>
      </c>
      <c r="UH49" s="100">
        <f t="shared" si="1351"/>
        <v>0</v>
      </c>
      <c r="UI49" s="100">
        <f t="shared" si="1351"/>
        <v>0</v>
      </c>
      <c r="UJ49" s="100">
        <f t="shared" si="1351"/>
        <v>0</v>
      </c>
      <c r="UK49" s="100">
        <f t="shared" si="1351"/>
        <v>0</v>
      </c>
      <c r="UL49" s="100">
        <f t="shared" si="1351"/>
        <v>0</v>
      </c>
      <c r="UM49" s="100">
        <f t="shared" si="1351"/>
        <v>0</v>
      </c>
      <c r="UN49" s="100">
        <f t="shared" si="1351"/>
        <v>0</v>
      </c>
      <c r="UO49" s="100">
        <f t="shared" si="1351"/>
        <v>0</v>
      </c>
      <c r="UP49" s="100">
        <f t="shared" si="1351"/>
        <v>0</v>
      </c>
      <c r="UQ49" s="100">
        <f t="shared" si="1351"/>
        <v>0</v>
      </c>
      <c r="UR49" s="100">
        <f t="shared" si="1351"/>
        <v>0</v>
      </c>
      <c r="US49" s="100">
        <f t="shared" si="1351"/>
        <v>0</v>
      </c>
      <c r="UT49" s="100">
        <f t="shared" si="1351"/>
        <v>0</v>
      </c>
      <c r="UU49" s="100">
        <f t="shared" si="1351"/>
        <v>0</v>
      </c>
      <c r="UV49" s="100">
        <f t="shared" si="1351"/>
        <v>0</v>
      </c>
      <c r="UW49" s="100">
        <f t="shared" si="1351"/>
        <v>0</v>
      </c>
      <c r="UX49" s="100">
        <f>'СДП (план)'!CK50</f>
        <v>919</v>
      </c>
      <c r="UY49" s="100">
        <f>'СДП (план)'!CL50</f>
        <v>46355295.07381247</v>
      </c>
      <c r="UZ49" s="43">
        <f t="shared" si="173"/>
        <v>76.583333333333329</v>
      </c>
      <c r="VA49" s="43">
        <f t="shared" si="174"/>
        <v>3862941.2561510392</v>
      </c>
      <c r="VB49" s="100">
        <f>SUM(VB50:VB60)</f>
        <v>64</v>
      </c>
      <c r="VC49" s="100">
        <f t="shared" ref="VC49:VL49" si="1353">SUM(VC50:VC60)</f>
        <v>2568884.04</v>
      </c>
      <c r="VD49" s="100">
        <f t="shared" si="1353"/>
        <v>683</v>
      </c>
      <c r="VE49" s="100">
        <f t="shared" si="1353"/>
        <v>0</v>
      </c>
      <c r="VF49" s="100">
        <f t="shared" si="1353"/>
        <v>0</v>
      </c>
      <c r="VG49" s="100">
        <f t="shared" si="1353"/>
        <v>0</v>
      </c>
      <c r="VH49" s="100">
        <f t="shared" si="1353"/>
        <v>2490.8199999999997</v>
      </c>
      <c r="VI49" s="100">
        <f t="shared" si="1353"/>
        <v>209.34666666666672</v>
      </c>
      <c r="VJ49" s="100">
        <f t="shared" si="1353"/>
        <v>119.66</v>
      </c>
      <c r="VK49" s="100">
        <f t="shared" si="1353"/>
        <v>-12.583333333333332</v>
      </c>
      <c r="VL49" s="100">
        <f t="shared" si="1353"/>
        <v>-1294057.21615104</v>
      </c>
      <c r="VM49" s="398" t="e">
        <f>VLOOKUP($C49,'СДП (план)'!$C$11:$CL$254,107,0)</f>
        <v>#REF!</v>
      </c>
      <c r="VN49" s="398" t="e">
        <f>VLOOKUP($C49,'СДП (план)'!$C$11:$CL$254,108,0)</f>
        <v>#REF!</v>
      </c>
      <c r="VO49" s="399" t="e">
        <f t="shared" si="1133"/>
        <v>#REF!</v>
      </c>
      <c r="VP49" s="399" t="e">
        <f t="shared" si="1134"/>
        <v>#REF!</v>
      </c>
      <c r="VQ49" s="398"/>
      <c r="VR49" s="398"/>
      <c r="VS49" s="400"/>
      <c r="VT49" s="400"/>
    </row>
    <row r="50" spans="1:592" s="32" customFormat="1" ht="25.5" hidden="1" x14ac:dyDescent="0.2">
      <c r="A50" s="182"/>
      <c r="B50" s="182">
        <v>29</v>
      </c>
      <c r="C50" s="479" t="s">
        <v>813</v>
      </c>
      <c r="D50" s="473" t="s">
        <v>562</v>
      </c>
      <c r="E50" s="461">
        <v>16026</v>
      </c>
      <c r="F50" s="480">
        <v>5.74</v>
      </c>
      <c r="G50" s="481">
        <v>0.11260000000000001</v>
      </c>
      <c r="H50" s="464">
        <v>1</v>
      </c>
      <c r="I50" s="196"/>
      <c r="J50" s="196"/>
      <c r="K50" s="1">
        <v>1.4</v>
      </c>
      <c r="L50" s="1">
        <v>1.68</v>
      </c>
      <c r="M50" s="1">
        <v>2.23</v>
      </c>
      <c r="N50" s="9">
        <v>2.57</v>
      </c>
      <c r="O50" s="44">
        <f>'СДП (план)'!O51</f>
        <v>2</v>
      </c>
      <c r="P50" s="44">
        <f>'СДП (план)'!P51</f>
        <v>192264.87073920001</v>
      </c>
      <c r="Q50" s="43">
        <f t="shared" ref="Q50:R52" si="1354">SUM(O50/12*$A$2)</f>
        <v>0.16666666666666666</v>
      </c>
      <c r="R50" s="43">
        <f t="shared" si="1354"/>
        <v>16022.0725616</v>
      </c>
      <c r="S50" s="43">
        <f>VLOOKUP($C50,'факт СДП 1 мес'!$D$8:$HP$251,9,0)</f>
        <v>0</v>
      </c>
      <c r="T50" s="43">
        <f>VLOOKUP($C50,'факт СДП 1 мес'!$D$8:$HP$251,10,0)</f>
        <v>0</v>
      </c>
      <c r="U50" s="43">
        <f>VLOOKUP($C50,'факт СДП 1 мес'!$D$8:$HP$251,11,0)</f>
        <v>0</v>
      </c>
      <c r="V50" s="43">
        <f>VLOOKUP($C50,'факт СДП 1 мес'!$D$8:$HP$251,12,0)</f>
        <v>0</v>
      </c>
      <c r="W50" s="43">
        <f>VLOOKUP($C50,'факт СДП 1 мес'!$D$8:$HP$251,13,0)</f>
        <v>0</v>
      </c>
      <c r="X50" s="43">
        <f>VLOOKUP($C50,'факт СДП 1 мес'!$D$8:$HP$251,14,0)</f>
        <v>0</v>
      </c>
      <c r="Y50" s="43">
        <f>SUM(O50*$F50)</f>
        <v>11.48</v>
      </c>
      <c r="Z50" s="43">
        <f>SUM(Q50*$F50)</f>
        <v>0.95666666666666667</v>
      </c>
      <c r="AA50" s="43">
        <f>SUM(S50*$F50)</f>
        <v>0</v>
      </c>
      <c r="AB50" s="43">
        <f t="shared" ref="AB50:AC52" si="1355">SUM(S50-Q50)</f>
        <v>-0.16666666666666666</v>
      </c>
      <c r="AC50" s="43">
        <f t="shared" si="1355"/>
        <v>-16022.0725616</v>
      </c>
      <c r="AD50" s="145">
        <f>'СДП (план)'!Q51</f>
        <v>0</v>
      </c>
      <c r="AE50" s="145">
        <f>'СДП (план)'!R51</f>
        <v>0</v>
      </c>
      <c r="AF50" s="43">
        <f t="shared" ref="AF50:AG52" si="1356">SUM(AD50/12*$A$2)</f>
        <v>0</v>
      </c>
      <c r="AG50" s="43">
        <f t="shared" si="1356"/>
        <v>0</v>
      </c>
      <c r="AH50" s="43">
        <f>VLOOKUP($C50,'факт СДП 1 мес'!$D$8:$HP$251,3,0)</f>
        <v>0</v>
      </c>
      <c r="AI50" s="43">
        <f>VLOOKUP($C50,'факт СДП 1 мес'!$D$8:$HP$251,4,0)</f>
        <v>0</v>
      </c>
      <c r="AJ50" s="43">
        <f>VLOOKUP($C50,'факт СДП 1 мес'!$D$8:$HP$251,5,0)</f>
        <v>0</v>
      </c>
      <c r="AK50" s="43">
        <f>VLOOKUP($C50,'факт СДП 1 мес'!$D$8:$HP$251,6,0)</f>
        <v>0</v>
      </c>
      <c r="AL50" s="43">
        <f>VLOOKUP($C50,'факт СДП 1 мес'!$D$8:$HP$251,7,0)</f>
        <v>0</v>
      </c>
      <c r="AM50" s="43">
        <f>VLOOKUP($C50,'факт СДП 1 мес'!$D$8:$HP$251,8,0)</f>
        <v>0</v>
      </c>
      <c r="AN50" s="43">
        <f>SUM(AD50*$F50)</f>
        <v>0</v>
      </c>
      <c r="AO50" s="43">
        <f>SUM(AF50*$F50)</f>
        <v>0</v>
      </c>
      <c r="AP50" s="43">
        <f>SUM(AH50*$F50)</f>
        <v>0</v>
      </c>
      <c r="AQ50" s="43">
        <f t="shared" ref="AQ50:AR53" si="1357">SUM(AH50-AF50)</f>
        <v>0</v>
      </c>
      <c r="AR50" s="43">
        <f t="shared" si="1357"/>
        <v>0</v>
      </c>
      <c r="AS50" s="44">
        <f>'СДП (план)'!S51</f>
        <v>0</v>
      </c>
      <c r="AT50" s="43">
        <f>'СДП (план)'!T51</f>
        <v>0</v>
      </c>
      <c r="AU50" s="43">
        <f t="shared" ref="AU50:AV52" si="1358">SUM(AS50/12*$A$2)</f>
        <v>0</v>
      </c>
      <c r="AV50" s="43">
        <f t="shared" si="1358"/>
        <v>0</v>
      </c>
      <c r="AW50" s="43">
        <f>VLOOKUP($C50,'факт СДП 1 мес'!$D$8:$HP$251,159,0)</f>
        <v>0</v>
      </c>
      <c r="AX50" s="43">
        <f>VLOOKUP($C50,'факт СДП 1 мес'!$D$8:$HP$251,160,0)</f>
        <v>0</v>
      </c>
      <c r="AY50" s="43">
        <f>VLOOKUP($C50,'факт СДП 1 мес'!$D$8:$HP$251,161,0)</f>
        <v>0</v>
      </c>
      <c r="AZ50" s="43">
        <f>VLOOKUP($C50,'факт СДП 1 мес'!$D$8:$HP$251,162,0)</f>
        <v>0</v>
      </c>
      <c r="BA50" s="43">
        <f>VLOOKUP($C50,'факт СДП 1 мес'!$D$8:$HP$251,163,0)</f>
        <v>0</v>
      </c>
      <c r="BB50" s="43">
        <f>VLOOKUP($C50,'факт СДП 1 мес'!$D$8:$HP$251,164,0)</f>
        <v>0</v>
      </c>
      <c r="BC50" s="43">
        <f>SUM(AS50*$F50)</f>
        <v>0</v>
      </c>
      <c r="BD50" s="43">
        <f>SUM(AU50*$F50)</f>
        <v>0</v>
      </c>
      <c r="BE50" s="43">
        <f>SUM(AW50*$F50)</f>
        <v>0</v>
      </c>
      <c r="BF50" s="43">
        <f t="shared" ref="BF50:BG52" si="1359">SUM(AW50-AU50)</f>
        <v>0</v>
      </c>
      <c r="BG50" s="43">
        <f t="shared" si="1359"/>
        <v>0</v>
      </c>
      <c r="BH50" s="88">
        <f>'СДП (план)'!U51</f>
        <v>0</v>
      </c>
      <c r="BI50" s="3">
        <f>'СДП (план)'!V51</f>
        <v>0</v>
      </c>
      <c r="BJ50" s="43">
        <f t="shared" ref="BJ50:BK52" si="1360">SUM(BH50/12*$A$2)</f>
        <v>0</v>
      </c>
      <c r="BK50" s="43">
        <f t="shared" si="1360"/>
        <v>0</v>
      </c>
      <c r="BL50" s="43">
        <f>VLOOKUP($C50,'факт СДП 1 мес'!$D$8:$HP$251,21,0)</f>
        <v>0</v>
      </c>
      <c r="BM50" s="43">
        <f>VLOOKUP($C50,'факт СДП 1 мес'!$D$8:$HP$251,22,0)</f>
        <v>0</v>
      </c>
      <c r="BN50" s="43">
        <f>VLOOKUP($C50,'факт СДП 1 мес'!$D$8:$HP$251,23,0)</f>
        <v>0</v>
      </c>
      <c r="BO50" s="43">
        <f>VLOOKUP($C50,'факт СДП 1 мес'!$D$8:$HP$251,24,0)</f>
        <v>0</v>
      </c>
      <c r="BP50" s="43">
        <f>VLOOKUP($C50,'факт СДП 1 мес'!$D$8:$HP$251,25,0)</f>
        <v>0</v>
      </c>
      <c r="BQ50" s="43">
        <f>VLOOKUP($C50,'факт СДП 1 мес'!$D$8:$HP$251,26,0)</f>
        <v>0</v>
      </c>
      <c r="BR50" s="43">
        <f>SUM(BH50*$F50)</f>
        <v>0</v>
      </c>
      <c r="BS50" s="43">
        <f>SUM(BJ50*$F50)</f>
        <v>0</v>
      </c>
      <c r="BT50" s="43">
        <f>SUM(BL50*$F50)</f>
        <v>0</v>
      </c>
      <c r="BU50" s="43">
        <f t="shared" ref="BU50:BV53" si="1361">SUM(BL50-BJ50)</f>
        <v>0</v>
      </c>
      <c r="BV50" s="43">
        <f t="shared" si="1361"/>
        <v>0</v>
      </c>
      <c r="BW50" s="44">
        <f>'СДП (план)'!W51</f>
        <v>0</v>
      </c>
      <c r="BX50" s="43">
        <f>'СДП (план)'!X51</f>
        <v>0</v>
      </c>
      <c r="BY50" s="43">
        <f t="shared" ref="BY50:BZ52" si="1362">SUM(BW50/12*$A$2)</f>
        <v>0</v>
      </c>
      <c r="BZ50" s="43">
        <f t="shared" si="1362"/>
        <v>0</v>
      </c>
      <c r="CA50" s="43">
        <f>VLOOKUP($C50,'факт СДП 1 мес'!$D$8:$HP$251,15,0)</f>
        <v>0</v>
      </c>
      <c r="CB50" s="43">
        <f>VLOOKUP($C50,'факт СДП 1 мес'!$D$8:$HP$251,16,0)</f>
        <v>0</v>
      </c>
      <c r="CC50" s="43">
        <f>VLOOKUP($C50,'факт СДП 1 мес'!$D$8:$HP$251,17,0)</f>
        <v>0</v>
      </c>
      <c r="CD50" s="43">
        <f>VLOOKUP($C50,'факт СДП 1 мес'!$D$8:$HP$251,18,0)</f>
        <v>0</v>
      </c>
      <c r="CE50" s="43">
        <f>VLOOKUP($C50,'факт СДП 1 мес'!$D$8:$HP$251,19,0)</f>
        <v>0</v>
      </c>
      <c r="CF50" s="43">
        <f>VLOOKUP($C50,'факт СДП 1 мес'!$D$8:$HP$251,20,0)</f>
        <v>0</v>
      </c>
      <c r="CG50" s="43">
        <f>SUM(BW50*$F50)</f>
        <v>0</v>
      </c>
      <c r="CH50" s="43">
        <f>SUM(BY50*$F50)</f>
        <v>0</v>
      </c>
      <c r="CI50" s="43">
        <f>SUM(CA50*$F50)</f>
        <v>0</v>
      </c>
      <c r="CJ50" s="43">
        <f t="shared" ref="CJ50:CK52" si="1363">SUM(CA50-BY50)</f>
        <v>0</v>
      </c>
      <c r="CK50" s="43">
        <f t="shared" si="1363"/>
        <v>0</v>
      </c>
      <c r="CL50" s="45">
        <f>'СДП (план)'!Y51</f>
        <v>0</v>
      </c>
      <c r="CM50" s="43">
        <f>'СДП (план)'!Z51</f>
        <v>0</v>
      </c>
      <c r="CN50" s="43">
        <f t="shared" ref="CN50:CO52" si="1364">SUM(CL50/12*$A$2)</f>
        <v>0</v>
      </c>
      <c r="CO50" s="43">
        <f t="shared" si="1364"/>
        <v>0</v>
      </c>
      <c r="CP50" s="43">
        <f>VLOOKUP($C50,'факт СДП 1 мес'!$D$8:$HP$251,165,0)</f>
        <v>0</v>
      </c>
      <c r="CQ50" s="43">
        <f>VLOOKUP($C50,'факт СДП 1 мес'!$D$8:$HP$251,166,0)</f>
        <v>0</v>
      </c>
      <c r="CR50" s="43">
        <f>VLOOKUP($C50,'факт СДП 1 мес'!$D$8:$HP$251,167,0)</f>
        <v>0</v>
      </c>
      <c r="CS50" s="43">
        <f>VLOOKUP($C50,'факт СДП 1 мес'!$D$8:$HP$251,168,0)</f>
        <v>0</v>
      </c>
      <c r="CT50" s="43">
        <f>VLOOKUP($C50,'факт СДП 1 мес'!$D$8:$HP$251,169,0)</f>
        <v>0</v>
      </c>
      <c r="CU50" s="43">
        <f>VLOOKUP($C50,'факт СДП 1 мес'!$D$8:$HP$251,170,0)</f>
        <v>0</v>
      </c>
      <c r="CV50" s="43">
        <f>SUM(CL50*$F50)</f>
        <v>0</v>
      </c>
      <c r="CW50" s="43">
        <f>SUM(CN50*$F50)</f>
        <v>0</v>
      </c>
      <c r="CX50" s="43">
        <f>SUM(CP50*$F50)</f>
        <v>0</v>
      </c>
      <c r="CY50" s="43">
        <f t="shared" ref="CY50:CZ52" si="1365">SUM(CP50-CN50)</f>
        <v>0</v>
      </c>
      <c r="CZ50" s="43">
        <f t="shared" si="1365"/>
        <v>0</v>
      </c>
      <c r="DA50" s="5">
        <f>'СДП (план)'!AA51</f>
        <v>0</v>
      </c>
      <c r="DB50" s="5">
        <f>'СДП (план)'!AB51</f>
        <v>0</v>
      </c>
      <c r="DC50" s="43">
        <f t="shared" ref="DC50:DD52" si="1366">SUM(DA50/12*$A$2)</f>
        <v>0</v>
      </c>
      <c r="DD50" s="43">
        <f t="shared" si="1366"/>
        <v>0</v>
      </c>
      <c r="DE50" s="43">
        <f>VLOOKUP($C50,'факт СДП 1 мес'!$D$8:$HP$251,57,0)</f>
        <v>0</v>
      </c>
      <c r="DF50" s="43">
        <f>VLOOKUP($C50,'факт СДП 1 мес'!$D$8:$HP$251,58,0)</f>
        <v>0</v>
      </c>
      <c r="DG50" s="43">
        <f>VLOOKUP($C50,'факт СДП 1 мес'!$D$8:$HP$251,59,0)</f>
        <v>0</v>
      </c>
      <c r="DH50" s="43">
        <f>VLOOKUP($C50,'факт СДП 1 мес'!$D$8:$HP$251,60,0)</f>
        <v>0</v>
      </c>
      <c r="DI50" s="43">
        <f>VLOOKUP($C50,'факт СДП 1 мес'!$D$8:$HP$251,61,0)</f>
        <v>0</v>
      </c>
      <c r="DJ50" s="43">
        <f>VLOOKUP($C50,'факт СДП 1 мес'!$D$8:$HP$251,62,0)</f>
        <v>0</v>
      </c>
      <c r="DK50" s="43">
        <f>SUM(DA50*$F50)</f>
        <v>0</v>
      </c>
      <c r="DL50" s="43">
        <f>SUM(DC50*$F50)</f>
        <v>0</v>
      </c>
      <c r="DM50" s="43">
        <f>SUM(DE50*$F50)</f>
        <v>0</v>
      </c>
      <c r="DN50" s="43">
        <f t="shared" ref="DN50:DO52" si="1367">SUM(DE50-DC50)</f>
        <v>0</v>
      </c>
      <c r="DO50" s="43">
        <f t="shared" si="1367"/>
        <v>0</v>
      </c>
      <c r="DP50" s="5">
        <f>'СДП (план)'!AC51</f>
        <v>0</v>
      </c>
      <c r="DQ50" s="3">
        <f>'СДП (план)'!AD51</f>
        <v>0</v>
      </c>
      <c r="DR50" s="43">
        <f t="shared" ref="DR50:DS52" si="1368">SUM(DP50/12*$A$2)</f>
        <v>0</v>
      </c>
      <c r="DS50" s="43">
        <f t="shared" si="1368"/>
        <v>0</v>
      </c>
      <c r="DT50" s="43">
        <f>VLOOKUP($C50,'факт СДП 1 мес'!$D$8:$HP$251,33,0)</f>
        <v>0</v>
      </c>
      <c r="DU50" s="43">
        <f>VLOOKUP($C50,'факт СДП 1 мес'!$D$8:$HP$251,34,0)</f>
        <v>0</v>
      </c>
      <c r="DV50" s="43">
        <f>VLOOKUP($C50,'факт СДП 1 мес'!$D$8:$HP$251,35,0)</f>
        <v>0</v>
      </c>
      <c r="DW50" s="43">
        <f>VLOOKUP($C50,'факт СДП 1 мес'!$D$8:$HP$251,36,0)</f>
        <v>0</v>
      </c>
      <c r="DX50" s="43">
        <f>VLOOKUP($C50,'факт СДП 1 мес'!$D$8:$HP$251,37,0)</f>
        <v>0</v>
      </c>
      <c r="DY50" s="43">
        <f>VLOOKUP($C50,'факт СДП 1 мес'!$D$8:$HP$251,38,0)</f>
        <v>0</v>
      </c>
      <c r="DZ50" s="43">
        <f>SUM(DP50*$F50)</f>
        <v>0</v>
      </c>
      <c r="EA50" s="43">
        <f>SUM(DR50*$F50)</f>
        <v>0</v>
      </c>
      <c r="EB50" s="43">
        <f>SUM(DT50*$F50)</f>
        <v>0</v>
      </c>
      <c r="EC50" s="43">
        <f t="shared" ref="EC50:ED52" si="1369">SUM(DT50-DR50)</f>
        <v>0</v>
      </c>
      <c r="ED50" s="43">
        <f t="shared" si="1369"/>
        <v>0</v>
      </c>
      <c r="EE50" s="10">
        <f>'СДП (план)'!AE51</f>
        <v>0</v>
      </c>
      <c r="EF50" s="3">
        <f>'СДП (план)'!AF51</f>
        <v>0</v>
      </c>
      <c r="EG50" s="43">
        <f t="shared" ref="EG50:EH52" si="1370">SUM(EE50/12*$A$2)</f>
        <v>0</v>
      </c>
      <c r="EH50" s="43">
        <f t="shared" si="1370"/>
        <v>0</v>
      </c>
      <c r="EI50" s="43">
        <f>VLOOKUP($C50,'факт СДП 1 мес'!$D$8:$HP$251,27,0)</f>
        <v>0</v>
      </c>
      <c r="EJ50" s="43">
        <f>VLOOKUP($C50,'факт СДП 1 мес'!$D$8:$HP$251,28,0)</f>
        <v>0</v>
      </c>
      <c r="EK50" s="43">
        <f>VLOOKUP($C50,'факт СДП 1 мес'!$D$8:$HP$251,29,0)</f>
        <v>0</v>
      </c>
      <c r="EL50" s="43">
        <f>VLOOKUP($C50,'факт СДП 1 мес'!$D$8:$HP$251,30,0)</f>
        <v>0</v>
      </c>
      <c r="EM50" s="43">
        <f>VLOOKUP($C50,'факт СДП 1 мес'!$D$8:$HP$251,31,0)</f>
        <v>0</v>
      </c>
      <c r="EN50" s="43">
        <f>VLOOKUP($C50,'факт СДП 1 мес'!$D$8:$HP$251,32,0)</f>
        <v>0</v>
      </c>
      <c r="EO50" s="43">
        <f>SUM(EE50*$F50)</f>
        <v>0</v>
      </c>
      <c r="EP50" s="43">
        <f>SUM(EG50*$F50)</f>
        <v>0</v>
      </c>
      <c r="EQ50" s="43">
        <f>SUM(EI50*$F50)</f>
        <v>0</v>
      </c>
      <c r="ER50" s="43">
        <f t="shared" ref="ER50:ES53" si="1371">SUM(EI50-EG50)</f>
        <v>0</v>
      </c>
      <c r="ES50" s="43">
        <f t="shared" si="1371"/>
        <v>0</v>
      </c>
      <c r="ET50" s="44">
        <f>'СДП (план)'!AG51</f>
        <v>0</v>
      </c>
      <c r="EU50" s="43">
        <f>'СДП (план)'!AH51</f>
        <v>0</v>
      </c>
      <c r="EV50" s="43">
        <f t="shared" ref="EV50:EW52" si="1372">SUM(ET50/12*$A$2)</f>
        <v>0</v>
      </c>
      <c r="EW50" s="43">
        <f t="shared" si="1372"/>
        <v>0</v>
      </c>
      <c r="EX50" s="43">
        <f>VLOOKUP($C50,'факт СДП 1 мес'!$D$8:$HP$251,87,0)</f>
        <v>0</v>
      </c>
      <c r="EY50" s="43">
        <f>VLOOKUP($C50,'факт СДП 1 мес'!$D$8:$HP$251,88,0)</f>
        <v>0</v>
      </c>
      <c r="EZ50" s="43">
        <f>VLOOKUP($C50,'факт СДП 1 мес'!$D$8:$HP$251,89,0)</f>
        <v>0</v>
      </c>
      <c r="FA50" s="43">
        <f>VLOOKUP($C50,'факт СДП 1 мес'!$D$8:$HP$251,90,0)</f>
        <v>0</v>
      </c>
      <c r="FB50" s="43">
        <f>VLOOKUP($C50,'факт СДП 1 мес'!$D$8:$HP$251,91,0)</f>
        <v>0</v>
      </c>
      <c r="FC50" s="43">
        <f>VLOOKUP($C50,'факт СДП 1 мес'!$D$8:$HP$251,92,0)</f>
        <v>0</v>
      </c>
      <c r="FD50" s="43">
        <f>SUM(ET50*$F50)</f>
        <v>0</v>
      </c>
      <c r="FE50" s="43">
        <f>SUM(EV50*$F50)</f>
        <v>0</v>
      </c>
      <c r="FF50" s="43">
        <f>SUM(EX50*$F50)</f>
        <v>0</v>
      </c>
      <c r="FG50" s="43">
        <f t="shared" ref="FG50:FH52" si="1373">SUM(EX50-EV50)</f>
        <v>0</v>
      </c>
      <c r="FH50" s="43">
        <f t="shared" si="1373"/>
        <v>0</v>
      </c>
      <c r="FI50" s="49">
        <f>'СДП (план)'!AI51</f>
        <v>0</v>
      </c>
      <c r="FJ50" s="43">
        <f>'СДП (план)'!AJ51</f>
        <v>0</v>
      </c>
      <c r="FK50" s="43">
        <f t="shared" ref="FK50:FL52" si="1374">SUM(FI50/12*$A$2)</f>
        <v>0</v>
      </c>
      <c r="FL50" s="43">
        <f t="shared" si="1374"/>
        <v>0</v>
      </c>
      <c r="FM50" s="43">
        <f>VLOOKUP($C50,'факт СДП 1 мес'!$D$8:$HP$251,39,0)</f>
        <v>0</v>
      </c>
      <c r="FN50" s="43">
        <f>VLOOKUP($C50,'факт СДП 1 мес'!$D$8:$HP$251,40,0)</f>
        <v>0</v>
      </c>
      <c r="FO50" s="43">
        <f>VLOOKUP($C50,'факт СДП 1 мес'!$D$8:$HP$251,41,0)</f>
        <v>0</v>
      </c>
      <c r="FP50" s="43">
        <f>VLOOKUP($C50,'факт СДП 1 мес'!$D$8:$HP$251,42,0)</f>
        <v>0</v>
      </c>
      <c r="FQ50" s="43">
        <f>VLOOKUP($C50,'факт СДП 1 мес'!$D$8:$HP$251,43,0)</f>
        <v>0</v>
      </c>
      <c r="FR50" s="43">
        <f>VLOOKUP($C50,'факт СДП 1 мес'!$D$8:$HP$251,44,0)</f>
        <v>0</v>
      </c>
      <c r="FS50" s="43">
        <f>SUM(FI50*$F50)</f>
        <v>0</v>
      </c>
      <c r="FT50" s="43">
        <f>SUM(FK50*$F50)</f>
        <v>0</v>
      </c>
      <c r="FU50" s="43">
        <f>SUM(FM50*$F50)</f>
        <v>0</v>
      </c>
      <c r="FV50" s="43">
        <f t="shared" ref="FV50:FW52" si="1375">SUM(FM50-FK50)</f>
        <v>0</v>
      </c>
      <c r="FW50" s="43">
        <f t="shared" si="1375"/>
        <v>0</v>
      </c>
      <c r="FX50" s="49">
        <f>'СДП (план)'!AK51</f>
        <v>0</v>
      </c>
      <c r="FY50" s="43">
        <f>'СДП (план)'!AL51</f>
        <v>0</v>
      </c>
      <c r="FZ50" s="43">
        <f t="shared" ref="FZ50:GA52" si="1376">SUM(FX50/12*$A$2)</f>
        <v>0</v>
      </c>
      <c r="GA50" s="43">
        <f t="shared" si="1376"/>
        <v>0</v>
      </c>
      <c r="GB50" s="43">
        <f>VLOOKUP($C50,'факт СДП 1 мес'!$D$8:$HP$251,45,0)</f>
        <v>0</v>
      </c>
      <c r="GC50" s="43">
        <f>VLOOKUP($C50,'факт СДП 1 мес'!$D$8:$HP$251,46,0)</f>
        <v>0</v>
      </c>
      <c r="GD50" s="43">
        <f>VLOOKUP($C50,'факт СДП 1 мес'!$D$8:$HP$251,47,0)</f>
        <v>0</v>
      </c>
      <c r="GE50" s="43">
        <f>VLOOKUP($C50,'факт СДП 1 мес'!$D$8:$HP$251,48,0)</f>
        <v>0</v>
      </c>
      <c r="GF50" s="43">
        <f>VLOOKUP($C50,'факт СДП 1 мес'!$D$8:$HP$251,49,0)</f>
        <v>0</v>
      </c>
      <c r="GG50" s="43">
        <f>VLOOKUP($C50,'факт СДП 1 мес'!$D$8:$HP$251,50,0)</f>
        <v>0</v>
      </c>
      <c r="GH50" s="43">
        <f>SUM(FX50*$F50)</f>
        <v>0</v>
      </c>
      <c r="GI50" s="43">
        <f>SUM(FZ50*$F50)</f>
        <v>0</v>
      </c>
      <c r="GJ50" s="43">
        <f>SUM(GB50*$F50)</f>
        <v>0</v>
      </c>
      <c r="GK50" s="43">
        <f t="shared" ref="GK50:GL52" si="1377">SUM(GB50-FZ50)</f>
        <v>0</v>
      </c>
      <c r="GL50" s="43">
        <f t="shared" si="1377"/>
        <v>0</v>
      </c>
      <c r="GM50" s="10">
        <f>'СДП (план)'!AM51</f>
        <v>0</v>
      </c>
      <c r="GN50" s="3">
        <f>'СДП (план)'!AN51</f>
        <v>0</v>
      </c>
      <c r="GO50" s="43">
        <f t="shared" ref="GO50:GP52" si="1378">SUM(GM50/12*$A$2)</f>
        <v>0</v>
      </c>
      <c r="GP50" s="43">
        <f t="shared" si="1378"/>
        <v>0</v>
      </c>
      <c r="GQ50" s="43">
        <f>VLOOKUP($C50,'факт СДП 1 мес'!$D$8:$HP$251,51,0)</f>
        <v>0</v>
      </c>
      <c r="GR50" s="43">
        <f>VLOOKUP($C50,'факт СДП 1 мес'!$D$8:$HP$251,52,0)</f>
        <v>0</v>
      </c>
      <c r="GS50" s="43">
        <f>VLOOKUP($C50,'факт СДП 1 мес'!$D$8:$HP$251,53,0)</f>
        <v>0</v>
      </c>
      <c r="GT50" s="43">
        <f>VLOOKUP($C50,'факт СДП 1 мес'!$D$8:$HP$251,54,0)</f>
        <v>0</v>
      </c>
      <c r="GU50" s="43">
        <f>VLOOKUP($C50,'факт СДП 1 мес'!$D$8:$HP$251,55,0)</f>
        <v>0</v>
      </c>
      <c r="GV50" s="43">
        <f>VLOOKUP($C50,'факт СДП 1 мес'!$D$8:$HP$251,56,0)</f>
        <v>0</v>
      </c>
      <c r="GW50" s="43">
        <f>SUM(GM50*$F50)</f>
        <v>0</v>
      </c>
      <c r="GX50" s="43">
        <f>SUM(GO50*$F50)</f>
        <v>0</v>
      </c>
      <c r="GY50" s="43">
        <f>SUM(GQ50*$F50)</f>
        <v>0</v>
      </c>
      <c r="GZ50" s="43">
        <f t="shared" ref="GZ50:HA52" si="1379">SUM(GQ50-GO50)</f>
        <v>0</v>
      </c>
      <c r="HA50" s="43">
        <f t="shared" si="1379"/>
        <v>0</v>
      </c>
      <c r="HB50" s="10">
        <f>'СДП (план)'!AO51</f>
        <v>0</v>
      </c>
      <c r="HC50" s="3">
        <f>'СДП (план)'!AP51</f>
        <v>0</v>
      </c>
      <c r="HD50" s="43">
        <f t="shared" ref="HD50:HE52" si="1380">SUM(HB50/12*$A$2)</f>
        <v>0</v>
      </c>
      <c r="HE50" s="43">
        <f t="shared" si="1380"/>
        <v>0</v>
      </c>
      <c r="HF50" s="43">
        <f>VLOOKUP($C50,'факт СДП 1 мес'!$D$8:$HP$251,141,0)</f>
        <v>0</v>
      </c>
      <c r="HG50" s="43">
        <f>VLOOKUP($C50,'факт СДП 1 мес'!$D$8:$HP$251,142,0)</f>
        <v>0</v>
      </c>
      <c r="HH50" s="43">
        <f>VLOOKUP($C50,'факт СДП 1 мес'!$D$8:$HP$251,143,0)</f>
        <v>0</v>
      </c>
      <c r="HI50" s="43">
        <f>VLOOKUP($C50,'факт СДП 1 мес'!$D$8:$HP$251,144,0)</f>
        <v>0</v>
      </c>
      <c r="HJ50" s="43">
        <f>VLOOKUP($C50,'факт СДП 1 мес'!$D$8:$HP$251,145,0)</f>
        <v>0</v>
      </c>
      <c r="HK50" s="43">
        <f>VLOOKUP($C50,'факт СДП 1 мес'!$D$8:$HP$251,146,0)</f>
        <v>0</v>
      </c>
      <c r="HL50" s="43">
        <f>SUM(HB50*$F50)</f>
        <v>0</v>
      </c>
      <c r="HM50" s="43">
        <f>SUM(HD50*$F50)</f>
        <v>0</v>
      </c>
      <c r="HN50" s="43">
        <f>SUM(HF50*$F50)</f>
        <v>0</v>
      </c>
      <c r="HO50" s="43">
        <f t="shared" ref="HO50:HP52" si="1381">SUM(HF50-HD50)</f>
        <v>0</v>
      </c>
      <c r="HP50" s="43">
        <f t="shared" si="1381"/>
        <v>0</v>
      </c>
      <c r="HQ50" s="49">
        <f>'СДП (план)'!AQ51</f>
        <v>0</v>
      </c>
      <c r="HR50" s="43">
        <f>'СДП (план)'!AR51</f>
        <v>0</v>
      </c>
      <c r="HS50" s="43">
        <f t="shared" ref="HS50:HT52" si="1382">SUM(HQ50/12*$A$2)</f>
        <v>0</v>
      </c>
      <c r="HT50" s="43">
        <f t="shared" si="1382"/>
        <v>0</v>
      </c>
      <c r="HU50" s="43">
        <f>VLOOKUP($C50,'факт СДП 1 мес'!$D$8:$HP$251,171,0)</f>
        <v>0</v>
      </c>
      <c r="HV50" s="43">
        <f>VLOOKUP($C50,'факт СДП 1 мес'!$D$8:$HP$251,172,0)</f>
        <v>0</v>
      </c>
      <c r="HW50" s="43">
        <f>VLOOKUP($C50,'факт СДП 1 мес'!$D$8:$HP$251,173,0)</f>
        <v>0</v>
      </c>
      <c r="HX50" s="43">
        <f>VLOOKUP($C50,'факт СДП 1 мес'!$D$8:$HP$251,174,0)</f>
        <v>0</v>
      </c>
      <c r="HY50" s="43">
        <f>VLOOKUP($C50,'факт СДП 1 мес'!$D$8:$HP$251,175,0)</f>
        <v>0</v>
      </c>
      <c r="HZ50" s="43">
        <f>VLOOKUP($C50,'факт СДП 1 мес'!$D$8:$HP$251,176,0)</f>
        <v>0</v>
      </c>
      <c r="IA50" s="43">
        <f>SUM(HQ50*$F50)</f>
        <v>0</v>
      </c>
      <c r="IB50" s="43">
        <f>SUM(HS50*$F50)</f>
        <v>0</v>
      </c>
      <c r="IC50" s="43">
        <f>SUM(HU50*$F50)</f>
        <v>0</v>
      </c>
      <c r="ID50" s="43">
        <f t="shared" ref="ID50:IE52" si="1383">SUM(HU50-HS50)</f>
        <v>0</v>
      </c>
      <c r="IE50" s="43">
        <f t="shared" si="1383"/>
        <v>0</v>
      </c>
      <c r="IF50" s="49">
        <f>'СДП (план)'!AS51</f>
        <v>0</v>
      </c>
      <c r="IG50" s="43">
        <f>'СДП (план)'!AT51</f>
        <v>0</v>
      </c>
      <c r="IH50" s="43">
        <f t="shared" ref="IH50:II52" si="1384">SUM(IF50/12*$A$2)</f>
        <v>0</v>
      </c>
      <c r="II50" s="43">
        <f t="shared" si="1384"/>
        <v>0</v>
      </c>
      <c r="IJ50" s="43">
        <f>VLOOKUP($C50,'факт СДП 1 мес'!$D$8:$HP$251,183,0)</f>
        <v>0</v>
      </c>
      <c r="IK50" s="43">
        <f>VLOOKUP($C50,'факт СДП 1 мес'!$D$8:$HP$251,184,0)</f>
        <v>0</v>
      </c>
      <c r="IL50" s="43">
        <f>VLOOKUP($C50,'факт СДП 1 мес'!$D$8:$HP$251,185,0)</f>
        <v>0</v>
      </c>
      <c r="IM50" s="43">
        <f>VLOOKUP($C50,'факт СДП 1 мес'!$D$8:$HP$251,186,0)</f>
        <v>0</v>
      </c>
      <c r="IN50" s="43">
        <f>VLOOKUP($C50,'факт СДП 1 мес'!$D$8:$HP$251,187,0)</f>
        <v>0</v>
      </c>
      <c r="IO50" s="43">
        <f>VLOOKUP($C50,'факт СДП 1 мес'!$D$8:$HP$251,188,0)</f>
        <v>0</v>
      </c>
      <c r="IP50" s="43">
        <f>SUM(IF50*$F50)</f>
        <v>0</v>
      </c>
      <c r="IQ50" s="43">
        <f>SUM(IH50*$F50)</f>
        <v>0</v>
      </c>
      <c r="IR50" s="43">
        <f>SUM(IJ50*$F50)</f>
        <v>0</v>
      </c>
      <c r="IS50" s="43">
        <f t="shared" ref="IS50:IT52" si="1385">SUM(IJ50-IH50)</f>
        <v>0</v>
      </c>
      <c r="IT50" s="43">
        <f t="shared" si="1385"/>
        <v>0</v>
      </c>
      <c r="IU50" s="45">
        <f>'СДП (план)'!AU51</f>
        <v>0</v>
      </c>
      <c r="IV50" s="45">
        <f>'СДП (план)'!AV51</f>
        <v>0</v>
      </c>
      <c r="IW50" s="43">
        <f t="shared" ref="IW50:IX52" si="1386">SUM(IU50/12*$A$2)</f>
        <v>0</v>
      </c>
      <c r="IX50" s="43">
        <f t="shared" si="1386"/>
        <v>0</v>
      </c>
      <c r="IY50" s="43">
        <f>VLOOKUP($C50,'факт СДП 1 мес'!$D$8:$HP$251,147,0)</f>
        <v>0</v>
      </c>
      <c r="IZ50" s="43">
        <f>VLOOKUP($C50,'факт СДП 1 мес'!$D$8:$HP$251,148,0)</f>
        <v>0</v>
      </c>
      <c r="JA50" s="43">
        <f>VLOOKUP($C50,'факт СДП 1 мес'!$D$8:$HP$251,149,0)</f>
        <v>0</v>
      </c>
      <c r="JB50" s="43">
        <f>VLOOKUP($C50,'факт СДП 1 мес'!$D$8:$HP$251,150,0)</f>
        <v>0</v>
      </c>
      <c r="JC50" s="43">
        <f>VLOOKUP($C50,'факт СДП 1 мес'!$D$8:$HP$251,151,0)</f>
        <v>0</v>
      </c>
      <c r="JD50" s="43">
        <f>VLOOKUP($C50,'факт СДП 1 мес'!$D$8:$HP$251,152,0)</f>
        <v>0</v>
      </c>
      <c r="JE50" s="43">
        <f>SUM(IU50*$F50)</f>
        <v>0</v>
      </c>
      <c r="JF50" s="43">
        <f>SUM(IW50*$F50)</f>
        <v>0</v>
      </c>
      <c r="JG50" s="43">
        <f>SUM(IY50*$F50)</f>
        <v>0</v>
      </c>
      <c r="JH50" s="43">
        <f t="shared" ref="JH50:JI52" si="1387">SUM(IY50-IW50)</f>
        <v>0</v>
      </c>
      <c r="JI50" s="43">
        <f t="shared" si="1387"/>
        <v>0</v>
      </c>
      <c r="JJ50" s="45">
        <f>'СДП (план)'!AW51</f>
        <v>0</v>
      </c>
      <c r="JK50" s="45">
        <f>'СДП (план)'!AX51</f>
        <v>0</v>
      </c>
      <c r="JL50" s="43">
        <f t="shared" ref="JL50:JM52" si="1388">SUM(JJ50/12*$A$2)</f>
        <v>0</v>
      </c>
      <c r="JM50" s="43">
        <f t="shared" si="1388"/>
        <v>0</v>
      </c>
      <c r="JN50" s="43">
        <f>VLOOKUP($C50,'факт СДП 1 мес'!$D$8:$HP$251,135,0)</f>
        <v>0</v>
      </c>
      <c r="JO50" s="43">
        <f>VLOOKUP($C50,'факт СДП 1 мес'!$D$8:$HP$251,136,0)</f>
        <v>0</v>
      </c>
      <c r="JP50" s="43">
        <f>VLOOKUP($C50,'факт СДП 1 мес'!$D$8:$HP$251,137,0)</f>
        <v>0</v>
      </c>
      <c r="JQ50" s="43">
        <f>VLOOKUP($C50,'факт СДП 1 мес'!$D$8:$HP$251,138,0)</f>
        <v>0</v>
      </c>
      <c r="JR50" s="43">
        <f>VLOOKUP($C50,'факт СДП 1 мес'!$D$8:$HP$251,139,0)</f>
        <v>0</v>
      </c>
      <c r="JS50" s="43">
        <f>VLOOKUP($C50,'факт СДП 1 мес'!$D$8:$HP$251,140,0)</f>
        <v>0</v>
      </c>
      <c r="JT50" s="43">
        <f>SUM(JJ50*$F50)</f>
        <v>0</v>
      </c>
      <c r="JU50" s="43">
        <f>SUM(JL50*$F50)</f>
        <v>0</v>
      </c>
      <c r="JV50" s="43">
        <f>SUM(JN50*$F50)</f>
        <v>0</v>
      </c>
      <c r="JW50" s="43">
        <f t="shared" ref="JW50:JX52" si="1389">SUM(JN50-JL50)</f>
        <v>0</v>
      </c>
      <c r="JX50" s="43">
        <f t="shared" si="1389"/>
        <v>0</v>
      </c>
      <c r="JY50" s="49">
        <f>'СДП (план)'!AY51</f>
        <v>0</v>
      </c>
      <c r="JZ50" s="43">
        <f>'СДП (план)'!AZ51</f>
        <v>0</v>
      </c>
      <c r="KA50" s="43">
        <f t="shared" ref="KA50:KB52" si="1390">SUM(JY50/12*$A$2)</f>
        <v>0</v>
      </c>
      <c r="KB50" s="43">
        <f t="shared" si="1390"/>
        <v>0</v>
      </c>
      <c r="KC50" s="43">
        <f>VLOOKUP($C50,'факт СДП 1 мес'!$D$8:$HP$251,105,0)</f>
        <v>0</v>
      </c>
      <c r="KD50" s="43">
        <f>VLOOKUP($C50,'факт СДП 1 мес'!$D$8:$HP$251,106,0)</f>
        <v>0</v>
      </c>
      <c r="KE50" s="43">
        <f>VLOOKUP($C50,'факт СДП 1 мес'!$D$8:$HP$251,107,0)</f>
        <v>0</v>
      </c>
      <c r="KF50" s="43">
        <f>VLOOKUP($C50,'факт СДП 1 мес'!$D$8:$HP$251,108,0)</f>
        <v>0</v>
      </c>
      <c r="KG50" s="43">
        <f>VLOOKUP($C50,'факт СДП 1 мес'!$D$8:$HP$251,109,0)</f>
        <v>0</v>
      </c>
      <c r="KH50" s="43">
        <f>VLOOKUP($C50,'факт СДП 1 мес'!$D$8:$HP$251,110,0)</f>
        <v>0</v>
      </c>
      <c r="KI50" s="43">
        <f>SUM(JY50*$F50)</f>
        <v>0</v>
      </c>
      <c r="KJ50" s="43">
        <f>SUM(KA50*$F50)</f>
        <v>0</v>
      </c>
      <c r="KK50" s="43">
        <f>SUM(KC50*$F50)</f>
        <v>0</v>
      </c>
      <c r="KL50" s="43">
        <f t="shared" ref="KL50:KM52" si="1391">SUM(KC50-KA50)</f>
        <v>0</v>
      </c>
      <c r="KM50" s="43">
        <f t="shared" si="1391"/>
        <v>0</v>
      </c>
      <c r="KN50" s="44">
        <f>'СДП (план)'!BA51</f>
        <v>0</v>
      </c>
      <c r="KO50" s="43">
        <f>'СДП (план)'!BB51</f>
        <v>0</v>
      </c>
      <c r="KP50" s="43">
        <f t="shared" ref="KP50:KQ52" si="1392">SUM(KN50/12*$A$2)</f>
        <v>0</v>
      </c>
      <c r="KQ50" s="43">
        <f t="shared" si="1392"/>
        <v>0</v>
      </c>
      <c r="KR50" s="43">
        <f>VLOOKUP($C50,'факт СДП 1 мес'!$D$8:$HP$251,189,0)</f>
        <v>0</v>
      </c>
      <c r="KS50" s="43">
        <f>VLOOKUP($C50,'факт СДП 1 мес'!$D$8:$HP$251,190,0)</f>
        <v>0</v>
      </c>
      <c r="KT50" s="43">
        <f>VLOOKUP($C50,'факт СДП 1 мес'!$D$8:$HP$251,191,0)</f>
        <v>0</v>
      </c>
      <c r="KU50" s="43">
        <f>VLOOKUP($C50,'факт СДП 1 мес'!$D$8:$HP$251,192,0)</f>
        <v>0</v>
      </c>
      <c r="KV50" s="43">
        <f>VLOOKUP($C50,'факт СДП 1 мес'!$D$8:$HP$251,193,0)</f>
        <v>0</v>
      </c>
      <c r="KW50" s="43">
        <f>VLOOKUP($C50,'факт СДП 1 мес'!$D$8:$HP$251,194,0)</f>
        <v>0</v>
      </c>
      <c r="KX50" s="43">
        <f>SUM(KN50*$F50)</f>
        <v>0</v>
      </c>
      <c r="KY50" s="43">
        <f>SUM(KP50*$F50)</f>
        <v>0</v>
      </c>
      <c r="KZ50" s="43">
        <f>SUM(KR50*$F50)</f>
        <v>0</v>
      </c>
      <c r="LA50" s="43">
        <f t="shared" ref="LA50:LB52" si="1393">SUM(KR50-KP50)</f>
        <v>0</v>
      </c>
      <c r="LB50" s="43">
        <f t="shared" si="1393"/>
        <v>0</v>
      </c>
      <c r="LC50" s="44">
        <f>'СДП (план)'!BC51</f>
        <v>0</v>
      </c>
      <c r="LD50" s="43">
        <f>'СДП (план)'!BD51</f>
        <v>0</v>
      </c>
      <c r="LE50" s="43">
        <f t="shared" ref="LE50:LF52" si="1394">SUM(LC50/12*$A$2)</f>
        <v>0</v>
      </c>
      <c r="LF50" s="43">
        <f t="shared" si="1394"/>
        <v>0</v>
      </c>
      <c r="LG50" s="43">
        <f>VLOOKUP($C50,'факт СДП 1 мес'!$D$8:$HP$251,63,0)</f>
        <v>0</v>
      </c>
      <c r="LH50" s="43">
        <f>VLOOKUP($C50,'факт СДП 1 мес'!$D$8:$HP$251,64,0)</f>
        <v>0</v>
      </c>
      <c r="LI50" s="43">
        <f>VLOOKUP($C50,'факт СДП 1 мес'!$D$8:$HP$251,65,0)</f>
        <v>0</v>
      </c>
      <c r="LJ50" s="43">
        <f>VLOOKUP($C50,'факт СДП 1 мес'!$D$8:$HP$251,66,0)</f>
        <v>0</v>
      </c>
      <c r="LK50" s="43">
        <f>VLOOKUP($C50,'факт СДП 1 мес'!$D$8:$HP$251,67,0)</f>
        <v>0</v>
      </c>
      <c r="LL50" s="43">
        <f>VLOOKUP($C50,'факт СДП 1 мес'!$D$8:$HP$251,68,0)</f>
        <v>0</v>
      </c>
      <c r="LM50" s="43">
        <f>SUM(LC50*$F50)</f>
        <v>0</v>
      </c>
      <c r="LN50" s="43">
        <f>SUM(LE50*$F50)</f>
        <v>0</v>
      </c>
      <c r="LO50" s="43">
        <f>SUM(LG50*$F50)</f>
        <v>0</v>
      </c>
      <c r="LP50" s="43">
        <f t="shared" ref="LP50:LQ52" si="1395">SUM(LG50-LE50)</f>
        <v>0</v>
      </c>
      <c r="LQ50" s="43">
        <f t="shared" si="1395"/>
        <v>0</v>
      </c>
      <c r="LR50" s="44">
        <f>'СДП (план)'!BE51</f>
        <v>0</v>
      </c>
      <c r="LS50" s="43">
        <f>'СДП (план)'!BF51</f>
        <v>0</v>
      </c>
      <c r="LT50" s="43">
        <f t="shared" ref="LT50:LU52" si="1396">SUM(LR50/12*$A$2)</f>
        <v>0</v>
      </c>
      <c r="LU50" s="43">
        <f t="shared" si="1396"/>
        <v>0</v>
      </c>
      <c r="LV50" s="43">
        <f>VLOOKUP($C50,'факт СДП 1 мес'!$D$8:$HP$251,69,0)</f>
        <v>0</v>
      </c>
      <c r="LW50" s="43">
        <f>VLOOKUP($C50,'факт СДП 1 мес'!$D$8:$HP$251,70,0)</f>
        <v>0</v>
      </c>
      <c r="LX50" s="43">
        <f>VLOOKUP($C50,'факт СДП 1 мес'!$D$8:$HP$251,71,0)</f>
        <v>0</v>
      </c>
      <c r="LY50" s="43">
        <f>VLOOKUP($C50,'факт СДП 1 мес'!$D$8:$HP$251,72,0)</f>
        <v>0</v>
      </c>
      <c r="LZ50" s="43">
        <f>VLOOKUP($C50,'факт СДП 1 мес'!$D$8:$HP$251,73,0)</f>
        <v>0</v>
      </c>
      <c r="MA50" s="43">
        <f>VLOOKUP($C50,'факт СДП 1 мес'!$D$8:$HP$251,74,0)</f>
        <v>0</v>
      </c>
      <c r="MB50" s="43">
        <f>SUM(LR50*$F50)</f>
        <v>0</v>
      </c>
      <c r="MC50" s="43">
        <f>SUM(LT50*$F50)</f>
        <v>0</v>
      </c>
      <c r="MD50" s="43">
        <f>SUM(LV50*$F50)</f>
        <v>0</v>
      </c>
      <c r="ME50" s="43">
        <f t="shared" ref="ME50:MF52" si="1397">SUM(LV50-LT50)</f>
        <v>0</v>
      </c>
      <c r="MF50" s="43">
        <f t="shared" si="1397"/>
        <v>0</v>
      </c>
      <c r="MG50" s="49">
        <f>'СДП (план)'!BG51</f>
        <v>0</v>
      </c>
      <c r="MH50" s="43">
        <f>'СДП (план)'!BH51</f>
        <v>0</v>
      </c>
      <c r="MI50" s="43">
        <f t="shared" ref="MI50:MJ52" si="1398">SUM(MG50/12*$A$2)</f>
        <v>0</v>
      </c>
      <c r="MJ50" s="43">
        <f t="shared" si="1398"/>
        <v>0</v>
      </c>
      <c r="MK50" s="43">
        <f>VLOOKUP($C50,'факт СДП 1 мес'!$D$8:$HP$251,75,0)</f>
        <v>0</v>
      </c>
      <c r="ML50" s="43">
        <f>VLOOKUP($C50,'факт СДП 1 мес'!$D$8:$HP$251,76,0)</f>
        <v>0</v>
      </c>
      <c r="MM50" s="43">
        <f>VLOOKUP($C50,'факт СДП 1 мес'!$D$8:$HP$251,77,0)</f>
        <v>0</v>
      </c>
      <c r="MN50" s="43">
        <f>VLOOKUP($C50,'факт СДП 1 мес'!$D$8:$HP$251,78,0)</f>
        <v>0</v>
      </c>
      <c r="MO50" s="43">
        <f>VLOOKUP($C50,'факт СДП 1 мес'!$D$8:$HP$251,79,0)</f>
        <v>0</v>
      </c>
      <c r="MP50" s="43">
        <f>VLOOKUP($C50,'факт СДП 1 мес'!$D$8:$HP$251,80,0)</f>
        <v>0</v>
      </c>
      <c r="MQ50" s="43">
        <f>SUM(MG50*$F50)</f>
        <v>0</v>
      </c>
      <c r="MR50" s="43">
        <f>SUM(MI50*$F50)</f>
        <v>0</v>
      </c>
      <c r="MS50" s="43">
        <f>SUM(MK50*$F50)</f>
        <v>0</v>
      </c>
      <c r="MT50" s="43">
        <f t="shared" ref="MT50:MU52" si="1399">SUM(MK50-MI50)</f>
        <v>0</v>
      </c>
      <c r="MU50" s="43">
        <f t="shared" si="1399"/>
        <v>0</v>
      </c>
      <c r="MV50" s="44">
        <f>'СДП (план)'!BI51</f>
        <v>0</v>
      </c>
      <c r="MW50" s="43">
        <f>'СДП (план)'!BJ51</f>
        <v>0</v>
      </c>
      <c r="MX50" s="43">
        <f t="shared" ref="MX50:MY52" si="1400">SUM(MV50/12*$A$2)</f>
        <v>0</v>
      </c>
      <c r="MY50" s="43">
        <f t="shared" si="1400"/>
        <v>0</v>
      </c>
      <c r="MZ50" s="43">
        <f>VLOOKUP($C50,'факт СДП 1 мес'!$D$8:$HP$251,81,0)</f>
        <v>0</v>
      </c>
      <c r="NA50" s="43">
        <f>VLOOKUP($C50,'факт СДП 1 мес'!$D$8:$HP$251,82,0)</f>
        <v>0</v>
      </c>
      <c r="NB50" s="43">
        <f>VLOOKUP($C50,'факт СДП 1 мес'!$D$8:$HP$251,83,0)</f>
        <v>0</v>
      </c>
      <c r="NC50" s="43">
        <f>VLOOKUP($C50,'факт СДП 1 мес'!$D$8:$HP$251,84,0)</f>
        <v>0</v>
      </c>
      <c r="ND50" s="43">
        <f>VLOOKUP($C50,'факт СДП 1 мес'!$D$8:$HP$251,85,0)</f>
        <v>0</v>
      </c>
      <c r="NE50" s="43">
        <f>VLOOKUP($C50,'факт СДП 1 мес'!$D$8:$HP$251,86,0)</f>
        <v>0</v>
      </c>
      <c r="NF50" s="43">
        <f>SUM(MV50*$F50)</f>
        <v>0</v>
      </c>
      <c r="NG50" s="43">
        <f>SUM(MX50*$F50)</f>
        <v>0</v>
      </c>
      <c r="NH50" s="43">
        <f>SUM(MZ50*$F50)</f>
        <v>0</v>
      </c>
      <c r="NI50" s="43">
        <f t="shared" ref="NI50:NJ52" si="1401">SUM(MZ50-MX50)</f>
        <v>0</v>
      </c>
      <c r="NJ50" s="43">
        <f t="shared" si="1401"/>
        <v>0</v>
      </c>
      <c r="NK50" s="44">
        <f>'СДП (план)'!BK51</f>
        <v>4</v>
      </c>
      <c r="NL50" s="43">
        <f>'СДП (план)'!BL51</f>
        <v>396130.68851328001</v>
      </c>
      <c r="NM50" s="43">
        <f t="shared" ref="NM50:NN52" si="1402">SUM(NK50/12*$A$2)</f>
        <v>0.33333333333333331</v>
      </c>
      <c r="NN50" s="43">
        <f t="shared" si="1402"/>
        <v>33010.890709439998</v>
      </c>
      <c r="NO50" s="43">
        <f>VLOOKUP($C50,'факт СДП 1 мес'!$D$8:$HP$251,99,0)</f>
        <v>0</v>
      </c>
      <c r="NP50" s="43">
        <f>VLOOKUP($C50,'факт СДП 1 мес'!$D$8:$HP$251,100,0)</f>
        <v>0</v>
      </c>
      <c r="NQ50" s="43">
        <f>VLOOKUP($C50,'факт СДП 1 мес'!$D$8:$HP$251,101,0)</f>
        <v>0</v>
      </c>
      <c r="NR50" s="43">
        <f>VLOOKUP($C50,'факт СДП 1 мес'!$D$8:$HP$251,102,0)</f>
        <v>0</v>
      </c>
      <c r="NS50" s="43">
        <f>VLOOKUP($C50,'факт СДП 1 мес'!$D$8:$HP$251,103,0)</f>
        <v>0</v>
      </c>
      <c r="NT50" s="43">
        <f>VLOOKUP($C50,'факт СДП 1 мес'!$D$8:$HP$251,104,0)</f>
        <v>0</v>
      </c>
      <c r="NU50" s="43">
        <f>SUM(NK50*$F50)</f>
        <v>22.96</v>
      </c>
      <c r="NV50" s="43">
        <f>SUM(NM50*$F50)</f>
        <v>1.9133333333333333</v>
      </c>
      <c r="NW50" s="43">
        <f>SUM(NO50*$F50)</f>
        <v>0</v>
      </c>
      <c r="NX50" s="43">
        <f t="shared" ref="NX50:NY52" si="1403">SUM(NO50-NM50)</f>
        <v>-0.33333333333333331</v>
      </c>
      <c r="NY50" s="43">
        <f t="shared" si="1403"/>
        <v>-33010.890709439998</v>
      </c>
      <c r="NZ50" s="49">
        <f>'СДП (план)'!BM51</f>
        <v>0</v>
      </c>
      <c r="OA50" s="43">
        <f>'СДП (план)'!BN51</f>
        <v>0</v>
      </c>
      <c r="OB50" s="43">
        <f t="shared" ref="OB50:OC52" si="1404">SUM(NZ50/12*$A$2)</f>
        <v>0</v>
      </c>
      <c r="OC50" s="43">
        <f t="shared" si="1404"/>
        <v>0</v>
      </c>
      <c r="OD50" s="43"/>
      <c r="OE50" s="43"/>
      <c r="OF50" s="43"/>
      <c r="OG50" s="43"/>
      <c r="OH50" s="43"/>
      <c r="OI50" s="43"/>
      <c r="OJ50" s="43">
        <f>SUM(NZ50*$F50)</f>
        <v>0</v>
      </c>
      <c r="OK50" s="43">
        <f>SUM(OB50*$F50)</f>
        <v>0</v>
      </c>
      <c r="OL50" s="43">
        <f>SUM(OD50*$F50)</f>
        <v>0</v>
      </c>
      <c r="OM50" s="43">
        <f t="shared" ref="OM50:ON52" si="1405">SUM(OD50-OB50)</f>
        <v>0</v>
      </c>
      <c r="ON50" s="43">
        <f t="shared" si="1405"/>
        <v>0</v>
      </c>
      <c r="OO50" s="50">
        <f>'СДП (план)'!BO51</f>
        <v>0</v>
      </c>
      <c r="OP50" s="43">
        <f>'СДП (план)'!BP51</f>
        <v>0</v>
      </c>
      <c r="OQ50" s="43">
        <f t="shared" ref="OQ50:OR52" si="1406">SUM(OO50/12*$A$2)</f>
        <v>0</v>
      </c>
      <c r="OR50" s="43">
        <f t="shared" si="1406"/>
        <v>0</v>
      </c>
      <c r="OS50" s="43">
        <f>VLOOKUP($C50,'факт СДП 1 мес'!$D$8:$HP$251,177,0)</f>
        <v>0</v>
      </c>
      <c r="OT50" s="43">
        <f>VLOOKUP($C50,'факт СДП 1 мес'!$D$8:$HP$251,178,0)</f>
        <v>0</v>
      </c>
      <c r="OU50" s="43">
        <f>VLOOKUP($C50,'факт СДП 1 мес'!$D$8:$HP$251,179,0)</f>
        <v>0</v>
      </c>
      <c r="OV50" s="43">
        <f>VLOOKUP($C50,'факт СДП 1 мес'!$D$8:$HP$251,180,0)</f>
        <v>0</v>
      </c>
      <c r="OW50" s="43">
        <f>VLOOKUP($C50,'факт СДП 1 мес'!$D$8:$HP$251,181,0)</f>
        <v>0</v>
      </c>
      <c r="OX50" s="43">
        <f>VLOOKUP($C50,'факт СДП 1 мес'!$D$8:$HP$251,182,0)</f>
        <v>0</v>
      </c>
      <c r="OY50" s="43">
        <f>SUM(OO50*$F50)</f>
        <v>0</v>
      </c>
      <c r="OZ50" s="43">
        <f>SUM(OQ50*$F50)</f>
        <v>0</v>
      </c>
      <c r="PA50" s="43">
        <f>SUM(OS50*$F50)</f>
        <v>0</v>
      </c>
      <c r="PB50" s="43">
        <f t="shared" ref="PB50:PC52" si="1407">SUM(OS50-OQ50)</f>
        <v>0</v>
      </c>
      <c r="PC50" s="43">
        <f t="shared" si="1407"/>
        <v>0</v>
      </c>
      <c r="PD50" s="45">
        <f>'СДП (план)'!BQ51</f>
        <v>0</v>
      </c>
      <c r="PE50" s="45">
        <f>'СДП (план)'!BR51</f>
        <v>0</v>
      </c>
      <c r="PF50" s="43">
        <f t="shared" ref="PF50:PG52" si="1408">SUM(PD50/12*$A$2)</f>
        <v>0</v>
      </c>
      <c r="PG50" s="43">
        <f t="shared" si="1408"/>
        <v>0</v>
      </c>
      <c r="PH50" s="43">
        <f>VLOOKUP($C50,'факт СДП 1 мес'!$D$8:$HP$251,123,0)</f>
        <v>0</v>
      </c>
      <c r="PI50" s="43">
        <f>VLOOKUP($C50,'факт СДП 1 мес'!$D$8:$HP$251,124,0)</f>
        <v>0</v>
      </c>
      <c r="PJ50" s="43">
        <f>VLOOKUP($C50,'факт СДП 1 мес'!$D$8:$HP$251,125,0)</f>
        <v>0</v>
      </c>
      <c r="PK50" s="43">
        <f>VLOOKUP($C50,'факт СДП 1 мес'!$D$8:$HP$251,126,0)</f>
        <v>0</v>
      </c>
      <c r="PL50" s="43">
        <f>VLOOKUP($C50,'факт СДП 1 мес'!$D$8:$HP$251,127,0)</f>
        <v>0</v>
      </c>
      <c r="PM50" s="43">
        <f>VLOOKUP($C50,'факт СДП 1 мес'!$D$8:$HP$251,128,0)</f>
        <v>0</v>
      </c>
      <c r="PN50" s="43">
        <f>SUM(PD50*$F50)</f>
        <v>0</v>
      </c>
      <c r="PO50" s="43">
        <f>SUM(PF50*$F50)</f>
        <v>0</v>
      </c>
      <c r="PP50" s="43">
        <f>SUM(PH50*$F50)</f>
        <v>0</v>
      </c>
      <c r="PQ50" s="43">
        <f t="shared" ref="PQ50:PR52" si="1409">SUM(PH50-PF50)</f>
        <v>0</v>
      </c>
      <c r="PR50" s="43">
        <f t="shared" si="1409"/>
        <v>0</v>
      </c>
      <c r="PS50" s="44">
        <f>'СДП (план)'!BS51</f>
        <v>0</v>
      </c>
      <c r="PT50" s="43">
        <f>'СДП (план)'!BT51</f>
        <v>0</v>
      </c>
      <c r="PU50" s="43">
        <f t="shared" ref="PU50:PV52" si="1410">SUM(PS50/12*$A$2)</f>
        <v>0</v>
      </c>
      <c r="PV50" s="43">
        <f t="shared" si="1410"/>
        <v>0</v>
      </c>
      <c r="PW50" s="43">
        <f>VLOOKUP($C50,'факт СДП 1 мес'!$D$8:$HP$251,111,0)</f>
        <v>0</v>
      </c>
      <c r="PX50" s="43">
        <f>VLOOKUP($C50,'факт СДП 1 мес'!$D$8:$HP$251,112,0)</f>
        <v>0</v>
      </c>
      <c r="PY50" s="43">
        <f>VLOOKUP($C50,'факт СДП 1 мес'!$D$8:$HP$251,113,0)</f>
        <v>0</v>
      </c>
      <c r="PZ50" s="43">
        <f>VLOOKUP($C50,'факт СДП 1 мес'!$D$8:$HP$251,114,0)</f>
        <v>0</v>
      </c>
      <c r="QA50" s="43">
        <f>VLOOKUP($C50,'факт СДП 1 мес'!$D$8:$HP$251,115,0)</f>
        <v>0</v>
      </c>
      <c r="QB50" s="43">
        <f>VLOOKUP($C50,'факт СДП 1 мес'!$D$8:$HP$251,116,0)</f>
        <v>0</v>
      </c>
      <c r="QC50" s="43">
        <f>SUM(PS50*$F50)</f>
        <v>0</v>
      </c>
      <c r="QD50" s="43">
        <f>SUM(PU50*$F50)</f>
        <v>0</v>
      </c>
      <c r="QE50" s="43">
        <f>SUM(PW50*$F50)</f>
        <v>0</v>
      </c>
      <c r="QF50" s="43">
        <f t="shared" ref="QF50:QG52" si="1411">SUM(PW50-PU50)</f>
        <v>0</v>
      </c>
      <c r="QG50" s="43">
        <f t="shared" si="1411"/>
        <v>0</v>
      </c>
      <c r="QH50" s="44">
        <f>'СДП (план)'!BU51</f>
        <v>0</v>
      </c>
      <c r="QI50" s="43">
        <f>'СДП (план)'!BV51</f>
        <v>0</v>
      </c>
      <c r="QJ50" s="43">
        <f t="shared" ref="QJ50:QK52" si="1412">SUM(QH50/12*$A$2)</f>
        <v>0</v>
      </c>
      <c r="QK50" s="43">
        <f t="shared" si="1412"/>
        <v>0</v>
      </c>
      <c r="QL50" s="43">
        <f>VLOOKUP($C50,'факт СДП 1 мес'!$D$8:$HP$251,153,0)</f>
        <v>0</v>
      </c>
      <c r="QM50" s="43">
        <f>VLOOKUP($C50,'факт СДП 1 мес'!$D$8:$HP$251,154,0)</f>
        <v>0</v>
      </c>
      <c r="QN50" s="43">
        <f>VLOOKUP($C50,'факт СДП 1 мес'!$D$8:$HP$251,155,0)</f>
        <v>0</v>
      </c>
      <c r="QO50" s="43">
        <f>VLOOKUP($C50,'факт СДП 1 мес'!$D$8:$HP$251,156,0)</f>
        <v>0</v>
      </c>
      <c r="QP50" s="43">
        <f>VLOOKUP($C50,'факт СДП 1 мес'!$D$8:$HP$251,157,0)</f>
        <v>0</v>
      </c>
      <c r="QQ50" s="43">
        <f>VLOOKUP($C50,'факт СДП 1 мес'!$D$8:$HP$251,158,0)</f>
        <v>0</v>
      </c>
      <c r="QR50" s="43">
        <f>SUM(QH50*$F50)</f>
        <v>0</v>
      </c>
      <c r="QS50" s="43">
        <f>SUM(QJ50*$F50)</f>
        <v>0</v>
      </c>
      <c r="QT50" s="43">
        <f>SUM(QL50*$F50)</f>
        <v>0</v>
      </c>
      <c r="QU50" s="43">
        <f t="shared" ref="QU50:QV52" si="1413">SUM(QL50-QJ50)</f>
        <v>0</v>
      </c>
      <c r="QV50" s="43">
        <f t="shared" si="1413"/>
        <v>0</v>
      </c>
      <c r="QW50" s="49">
        <f>'СДП (план)'!BW51</f>
        <v>0</v>
      </c>
      <c r="QX50" s="43">
        <f>'СДП (план)'!BX51</f>
        <v>0</v>
      </c>
      <c r="QY50" s="43">
        <f t="shared" ref="QY50:QZ52" si="1414">SUM(QW50/12*$A$2)</f>
        <v>0</v>
      </c>
      <c r="QZ50" s="43">
        <f t="shared" si="1414"/>
        <v>0</v>
      </c>
      <c r="RA50" s="43">
        <f>VLOOKUP($C50,'факт СДП 1 мес'!$D$8:$HP$251,195,0)</f>
        <v>0</v>
      </c>
      <c r="RB50" s="43">
        <f>VLOOKUP($C50,'факт СДП 1 мес'!$D$8:$HP$251,196,0)</f>
        <v>0</v>
      </c>
      <c r="RC50" s="43">
        <f>VLOOKUP($C50,'факт СДП 1 мес'!$D$8:$HP$251,197,0)</f>
        <v>0</v>
      </c>
      <c r="RD50" s="43">
        <f>VLOOKUP($C50,'факт СДП 1 мес'!$D$8:$HP$251,198,0)</f>
        <v>0</v>
      </c>
      <c r="RE50" s="43">
        <f>VLOOKUP($C50,'факт СДП 1 мес'!$D$8:$HP$251,199,0)</f>
        <v>0</v>
      </c>
      <c r="RF50" s="43">
        <f>VLOOKUP($C50,'факт СДП 1 мес'!$D$8:$HP$251,200,0)</f>
        <v>0</v>
      </c>
      <c r="RG50" s="43">
        <f>SUM(QW50*$F50)</f>
        <v>0</v>
      </c>
      <c r="RH50" s="43">
        <f>SUM(QY50*$F50)</f>
        <v>0</v>
      </c>
      <c r="RI50" s="43">
        <f>SUM(RA50*$F50)</f>
        <v>0</v>
      </c>
      <c r="RJ50" s="43">
        <f t="shared" ref="RJ50:RK52" si="1415">SUM(RA50-QY50)</f>
        <v>0</v>
      </c>
      <c r="RK50" s="43">
        <f t="shared" si="1415"/>
        <v>0</v>
      </c>
      <c r="RL50" s="44">
        <f>'СДП (план)'!BY51</f>
        <v>0</v>
      </c>
      <c r="RM50" s="43">
        <f>'СДП (план)'!BZ51</f>
        <v>0</v>
      </c>
      <c r="RN50" s="43">
        <f t="shared" ref="RN50:RO52" si="1416">SUM(RL50/12*$A$2)</f>
        <v>0</v>
      </c>
      <c r="RO50" s="43">
        <f t="shared" si="1416"/>
        <v>0</v>
      </c>
      <c r="RP50" s="43">
        <f>VLOOKUP($C50,'факт СДП 1 мес'!$D$8:$HP$251,201,0)</f>
        <v>0</v>
      </c>
      <c r="RQ50" s="43">
        <f>VLOOKUP($C50,'факт СДП 1 мес'!$D$8:$HP$251,202,0)</f>
        <v>0</v>
      </c>
      <c r="RR50" s="43">
        <f>VLOOKUP($C50,'факт СДП 1 мес'!$D$8:$HP$251,203,0)</f>
        <v>0</v>
      </c>
      <c r="RS50" s="43">
        <f>VLOOKUP($C50,'факт СДП 1 мес'!$D$8:$HP$251,204,0)</f>
        <v>0</v>
      </c>
      <c r="RT50" s="43">
        <f>VLOOKUP($C50,'факт СДП 1 мес'!$D$8:$HP$251,205,0)</f>
        <v>0</v>
      </c>
      <c r="RU50" s="43">
        <f>VLOOKUP($C50,'факт СДП 1 мес'!$D$8:$HP$251,206,0)</f>
        <v>0</v>
      </c>
      <c r="RV50" s="43">
        <f>SUM(RL50*$F50)</f>
        <v>0</v>
      </c>
      <c r="RW50" s="43">
        <f>SUM(RN50*$F50)</f>
        <v>0</v>
      </c>
      <c r="RX50" s="43">
        <f>SUM(RP50*$F50)</f>
        <v>0</v>
      </c>
      <c r="RY50" s="43">
        <f t="shared" ref="RY50:RZ52" si="1417">SUM(RP50-RN50)</f>
        <v>0</v>
      </c>
      <c r="RZ50" s="43">
        <f t="shared" si="1417"/>
        <v>0</v>
      </c>
      <c r="SA50" s="44">
        <f>'СДП (план)'!CA51</f>
        <v>0</v>
      </c>
      <c r="SB50" s="43">
        <f>'СДП (план)'!CB51</f>
        <v>0</v>
      </c>
      <c r="SC50" s="43">
        <f t="shared" ref="SC50:SC52" si="1418">SUM(SA50/12*$A$2)</f>
        <v>0</v>
      </c>
      <c r="SD50" s="43">
        <f t="shared" ref="SD50:SD52" si="1419">SUM(SB50/12*$A$2)</f>
        <v>0</v>
      </c>
      <c r="SE50" s="43">
        <f>VLOOKUP($C50,'факт СДП 1 мес'!$D$8:$HP$251,129,0)</f>
        <v>0</v>
      </c>
      <c r="SF50" s="43">
        <f>VLOOKUP($C50,'факт СДП 1 мес'!$D$8:$HP$251,130,0)</f>
        <v>0</v>
      </c>
      <c r="SG50" s="43">
        <f>VLOOKUP($C50,'факт СДП 1 мес'!$D$8:$HP$251,131,0)</f>
        <v>0</v>
      </c>
      <c r="SH50" s="43">
        <f>VLOOKUP($C50,'факт СДП 1 мес'!$D$8:$HP$251,132,0)</f>
        <v>0</v>
      </c>
      <c r="SI50" s="43">
        <f>VLOOKUP($C50,'факт СДП 1 мес'!$D$8:$HP$251,133,0)</f>
        <v>0</v>
      </c>
      <c r="SJ50" s="43">
        <f>VLOOKUP($C50,'факт СДП 1 мес'!$D$8:$HP$251,134,0)</f>
        <v>0</v>
      </c>
      <c r="SK50" s="43">
        <f t="shared" ref="SK50:SK59" si="1420">SUM(SA50*$F50)</f>
        <v>0</v>
      </c>
      <c r="SL50" s="43">
        <f>SUM(SC50*$F50)</f>
        <v>0</v>
      </c>
      <c r="SM50" s="43">
        <f>SUM(SE50*$F50)</f>
        <v>0</v>
      </c>
      <c r="SN50" s="43">
        <f t="shared" ref="SN50:SO52" si="1421">SUM(SE50-SC50)</f>
        <v>0</v>
      </c>
      <c r="SO50" s="43">
        <f t="shared" si="1421"/>
        <v>0</v>
      </c>
      <c r="SP50" s="44">
        <f>'СДП (план)'!CC51</f>
        <v>0</v>
      </c>
      <c r="SQ50" s="43">
        <f>'СДП (план)'!CD51</f>
        <v>0</v>
      </c>
      <c r="SR50" s="43">
        <f t="shared" ref="SR50:SR52" si="1422">SUM(SP50/12*$A$2)</f>
        <v>0</v>
      </c>
      <c r="SS50" s="43">
        <f t="shared" ref="SS50:SS52" si="1423">SUM(SQ50/12*$A$2)</f>
        <v>0</v>
      </c>
      <c r="ST50" s="43">
        <f>VLOOKUP($C50,'факт СДП 1 мес'!$D$8:$HP$251,93,0)</f>
        <v>0</v>
      </c>
      <c r="SU50" s="43">
        <f>VLOOKUP($C50,'факт СДП 1 мес'!$D$8:$HP$251,94,0)</f>
        <v>0</v>
      </c>
      <c r="SV50" s="43">
        <f>VLOOKUP($C50,'факт СДП 1 мес'!$D$8:$HP$251,95,0)</f>
        <v>0</v>
      </c>
      <c r="SW50" s="43">
        <f>VLOOKUP($C50,'факт СДП 1 мес'!$D$8:$HP$251,96,0)</f>
        <v>0</v>
      </c>
      <c r="SX50" s="43">
        <f>VLOOKUP($C50,'факт СДП 1 мес'!$D$8:$HP$251,97,0)</f>
        <v>0</v>
      </c>
      <c r="SY50" s="43">
        <f>VLOOKUP($C50,'факт СДП 1 мес'!$D$8:$HP$251,98,0)</f>
        <v>0</v>
      </c>
      <c r="SZ50" s="43">
        <f t="shared" ref="SZ50:SZ59" si="1424">SUM(SP50*$F50)</f>
        <v>0</v>
      </c>
      <c r="TA50" s="43">
        <f>SUM(SR50*$F50)</f>
        <v>0</v>
      </c>
      <c r="TB50" s="43">
        <f>SUM(ST50*$F50)</f>
        <v>0</v>
      </c>
      <c r="TC50" s="43">
        <f t="shared" ref="TC50:TD52" si="1425">SUM(ST50-SR50)</f>
        <v>0</v>
      </c>
      <c r="TD50" s="43">
        <f t="shared" si="1425"/>
        <v>0</v>
      </c>
      <c r="TE50" s="5">
        <f>'СДП (план)'!CE51</f>
        <v>0</v>
      </c>
      <c r="TF50" s="3">
        <f>'СДП (план)'!CF51</f>
        <v>0</v>
      </c>
      <c r="TG50" s="5">
        <v>0</v>
      </c>
      <c r="TH50" s="3">
        <v>0</v>
      </c>
      <c r="TI50" s="43">
        <f>VLOOKUP($C50,'факт СДП 1 мес'!$D$8:$HP$251,117,0)</f>
        <v>0</v>
      </c>
      <c r="TJ50" s="43">
        <f>VLOOKUP($C50,'факт СДП 1 мес'!$D$8:$HP$251,118,0)</f>
        <v>0</v>
      </c>
      <c r="TK50" s="43">
        <f>VLOOKUP($C50,'факт СДП 1 мес'!$D$8:$HP$251,119,0)</f>
        <v>0</v>
      </c>
      <c r="TL50" s="43">
        <f>VLOOKUP($C50,'факт СДП 1 мес'!$D$8:$HP$251,120,0)</f>
        <v>0</v>
      </c>
      <c r="TM50" s="43">
        <f>VLOOKUP($C50,'факт СДП 1 мес'!$D$8:$HP$251,121,0)</f>
        <v>0</v>
      </c>
      <c r="TN50" s="43">
        <f>VLOOKUP($C50,'факт СДП 1 мес'!$D$8:$HP$251,122,0)</f>
        <v>0</v>
      </c>
      <c r="TO50" s="43">
        <f t="shared" ref="TO50:TO59" si="1426">SUM(TE50*$F50)</f>
        <v>0</v>
      </c>
      <c r="TP50" s="43">
        <f>SUM(TG50*$F50)</f>
        <v>0</v>
      </c>
      <c r="TQ50" s="43">
        <f>SUM(TI50*$F50)</f>
        <v>0</v>
      </c>
      <c r="TR50" s="43">
        <f t="shared" ref="TR50:TS52" si="1427">SUM(TI50-TG50)</f>
        <v>0</v>
      </c>
      <c r="TS50" s="43">
        <f t="shared" si="1427"/>
        <v>0</v>
      </c>
      <c r="TT50" s="43">
        <f>'СДП (план)'!CG51</f>
        <v>0</v>
      </c>
      <c r="TU50" s="43">
        <f>'СДП (план)'!CH51</f>
        <v>0</v>
      </c>
      <c r="TV50" s="43">
        <f t="shared" ref="TV50:TW52" si="1428">SUM(TT50/12*$A$2)</f>
        <v>0</v>
      </c>
      <c r="TW50" s="43">
        <f t="shared" si="1428"/>
        <v>0</v>
      </c>
      <c r="TX50" s="43">
        <f>VLOOKUP($C50,'факт СДП 1 мес'!$D$8:$HP$251,207,0)</f>
        <v>0</v>
      </c>
      <c r="TY50" s="43">
        <f>VLOOKUP($C50,'факт СДП 1 мес'!$D$8:$HP$251,208,0)</f>
        <v>0</v>
      </c>
      <c r="TZ50" s="43">
        <f>VLOOKUP($C50,'факт СДП 1 мес'!$D$8:$HP$251,209,0)</f>
        <v>0</v>
      </c>
      <c r="UA50" s="43">
        <f>VLOOKUP($C50,'факт СДП 1 мес'!$D$8:$HP$251,210,0)</f>
        <v>0</v>
      </c>
      <c r="UB50" s="43">
        <f>VLOOKUP($C50,'факт СДП 1 мес'!$D$8:$HP$251,211,0)</f>
        <v>0</v>
      </c>
      <c r="UC50" s="43">
        <f>VLOOKUP($C50,'факт СДП 1 мес'!$D$8:$HP$251,212,0)</f>
        <v>0</v>
      </c>
      <c r="UD50" s="43">
        <f>SUM(TT50*$F50)</f>
        <v>0</v>
      </c>
      <c r="UE50" s="43">
        <f>SUM(TV50*$F50)</f>
        <v>0</v>
      </c>
      <c r="UF50" s="43">
        <f>SUM(TX50*$F50)</f>
        <v>0</v>
      </c>
      <c r="UG50" s="43">
        <f t="shared" ref="UG50:UH52" si="1429">SUM(TX50-TV50)</f>
        <v>0</v>
      </c>
      <c r="UH50" s="43">
        <f t="shared" si="1429"/>
        <v>0</v>
      </c>
      <c r="UI50" s="43"/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7">
        <f>'СДП (план)'!CK51</f>
        <v>6</v>
      </c>
      <c r="UY50" s="47">
        <f>'СДП (план)'!CL51</f>
        <v>588395.55925248004</v>
      </c>
      <c r="UZ50" s="43">
        <f t="shared" si="173"/>
        <v>0.5</v>
      </c>
      <c r="VA50" s="43">
        <f t="shared" si="174"/>
        <v>49032.963271040004</v>
      </c>
      <c r="VB50" s="47">
        <f t="shared" si="276"/>
        <v>0</v>
      </c>
      <c r="VC50" s="47">
        <f t="shared" si="277"/>
        <v>0</v>
      </c>
      <c r="VD50" s="47">
        <f t="shared" si="278"/>
        <v>0</v>
      </c>
      <c r="VE50" s="47">
        <f t="shared" si="279"/>
        <v>0</v>
      </c>
      <c r="VF50" s="47">
        <f t="shared" si="280"/>
        <v>0</v>
      </c>
      <c r="VG50" s="47">
        <f t="shared" si="281"/>
        <v>0</v>
      </c>
      <c r="VH50" s="47">
        <f t="shared" si="282"/>
        <v>34.44</v>
      </c>
      <c r="VI50" s="47">
        <f t="shared" si="283"/>
        <v>2.87</v>
      </c>
      <c r="VJ50" s="47">
        <f t="shared" si="284"/>
        <v>0</v>
      </c>
      <c r="VK50" s="43">
        <f t="shared" si="285"/>
        <v>-0.5</v>
      </c>
      <c r="VL50" s="43">
        <f t="shared" si="286"/>
        <v>-49032.963271040004</v>
      </c>
      <c r="VM50" s="398" t="e">
        <f>VLOOKUP($C50,'СДП (план)'!$C$11:$CL$254,107,0)</f>
        <v>#REF!</v>
      </c>
      <c r="VN50" s="398" t="e">
        <f>VLOOKUP($C50,'СДП (план)'!$C$11:$CL$254,108,0)</f>
        <v>#REF!</v>
      </c>
      <c r="VO50" s="399" t="e">
        <f t="shared" si="1133"/>
        <v>#REF!</v>
      </c>
      <c r="VP50" s="399" t="e">
        <f t="shared" si="1134"/>
        <v>#REF!</v>
      </c>
      <c r="VQ50" s="398" t="e">
        <f>VLOOKUP($C50,'факт СДП 1 мес'!$D$8:$HI$249,255,0)</f>
        <v>#REF!</v>
      </c>
      <c r="VR50" s="398" t="e">
        <f>VLOOKUP($C50,'факт СДП 1 мес'!$D$8:$HI$249,256,0)</f>
        <v>#REF!</v>
      </c>
      <c r="VS50" s="400" t="e">
        <f t="shared" ref="VS50:VT53" si="1430">VB50-VQ50</f>
        <v>#REF!</v>
      </c>
      <c r="VT50" s="400" t="e">
        <f t="shared" si="1430"/>
        <v>#REF!</v>
      </c>
    </row>
    <row r="51" spans="1:592" s="32" customFormat="1" ht="25.5" hidden="1" x14ac:dyDescent="0.2">
      <c r="A51" s="182"/>
      <c r="B51" s="182">
        <v>30</v>
      </c>
      <c r="C51" s="479" t="s">
        <v>814</v>
      </c>
      <c r="D51" s="482" t="s">
        <v>558</v>
      </c>
      <c r="E51" s="461">
        <v>16026</v>
      </c>
      <c r="F51" s="480">
        <v>8.4</v>
      </c>
      <c r="G51" s="481">
        <v>7.8299999999999995E-2</v>
      </c>
      <c r="H51" s="464">
        <v>1</v>
      </c>
      <c r="I51" s="196"/>
      <c r="J51" s="196"/>
      <c r="K51" s="208">
        <v>1.4</v>
      </c>
      <c r="L51" s="208">
        <v>1.68</v>
      </c>
      <c r="M51" s="208">
        <v>2.23</v>
      </c>
      <c r="N51" s="209">
        <v>2.57</v>
      </c>
      <c r="O51" s="44">
        <f>'СДП (план)'!O52</f>
        <v>0</v>
      </c>
      <c r="P51" s="44">
        <f>'СДП (план)'!P52</f>
        <v>0</v>
      </c>
      <c r="Q51" s="43">
        <f t="shared" si="1354"/>
        <v>0</v>
      </c>
      <c r="R51" s="43">
        <f t="shared" si="1354"/>
        <v>0</v>
      </c>
      <c r="S51" s="43">
        <f>VLOOKUP($C51,'факт СДП 1 мес'!$D$8:$HP$251,9,0)</f>
        <v>0</v>
      </c>
      <c r="T51" s="43">
        <f>VLOOKUP($C51,'факт СДП 1 мес'!$D$8:$HP$251,10,0)</f>
        <v>0</v>
      </c>
      <c r="U51" s="43">
        <f>VLOOKUP($C51,'факт СДП 1 мес'!$D$8:$HP$251,11,0)</f>
        <v>0</v>
      </c>
      <c r="V51" s="43">
        <f>VLOOKUP($C51,'факт СДП 1 мес'!$D$8:$HP$251,12,0)</f>
        <v>0</v>
      </c>
      <c r="W51" s="43">
        <f>VLOOKUP($C51,'факт СДП 1 мес'!$D$8:$HP$251,13,0)</f>
        <v>0</v>
      </c>
      <c r="X51" s="43">
        <f>VLOOKUP($C51,'факт СДП 1 мес'!$D$8:$HP$251,14,0)</f>
        <v>0</v>
      </c>
      <c r="Y51" s="43">
        <f>SUM(O51*$F51)</f>
        <v>0</v>
      </c>
      <c r="Z51" s="43">
        <f>SUM(Q51*$F51)</f>
        <v>0</v>
      </c>
      <c r="AA51" s="43">
        <f>SUM(S51*$F51)</f>
        <v>0</v>
      </c>
      <c r="AB51" s="43">
        <f t="shared" si="1355"/>
        <v>0</v>
      </c>
      <c r="AC51" s="43">
        <f t="shared" si="1355"/>
        <v>0</v>
      </c>
      <c r="AD51" s="145">
        <f>'СДП (план)'!Q52</f>
        <v>0</v>
      </c>
      <c r="AE51" s="145">
        <f>'СДП (план)'!R52</f>
        <v>0</v>
      </c>
      <c r="AF51" s="43">
        <f t="shared" si="1356"/>
        <v>0</v>
      </c>
      <c r="AG51" s="43">
        <f t="shared" si="1356"/>
        <v>0</v>
      </c>
      <c r="AH51" s="43">
        <f>VLOOKUP($C51,'факт СДП 1 мес'!$D$8:$HP$251,3,0)</f>
        <v>0</v>
      </c>
      <c r="AI51" s="43">
        <f>VLOOKUP($C51,'факт СДП 1 мес'!$D$8:$HP$251,4,0)</f>
        <v>0</v>
      </c>
      <c r="AJ51" s="43">
        <f>VLOOKUP($C51,'факт СДП 1 мес'!$D$8:$HP$251,5,0)</f>
        <v>0</v>
      </c>
      <c r="AK51" s="43">
        <f>VLOOKUP($C51,'факт СДП 1 мес'!$D$8:$HP$251,6,0)</f>
        <v>0</v>
      </c>
      <c r="AL51" s="43">
        <f>VLOOKUP($C51,'факт СДП 1 мес'!$D$8:$HP$251,7,0)</f>
        <v>0</v>
      </c>
      <c r="AM51" s="43">
        <f>VLOOKUP($C51,'факт СДП 1 мес'!$D$8:$HP$251,8,0)</f>
        <v>0</v>
      </c>
      <c r="AN51" s="43">
        <f>SUM(AD51*$F51)</f>
        <v>0</v>
      </c>
      <c r="AO51" s="43">
        <f>SUM(AF51*$F51)</f>
        <v>0</v>
      </c>
      <c r="AP51" s="43">
        <f>SUM(AH51*$F51)</f>
        <v>0</v>
      </c>
      <c r="AQ51" s="43">
        <f t="shared" si="1357"/>
        <v>0</v>
      </c>
      <c r="AR51" s="43">
        <f t="shared" si="1357"/>
        <v>0</v>
      </c>
      <c r="AS51" s="44">
        <f>'СДП (план)'!S52</f>
        <v>0</v>
      </c>
      <c r="AT51" s="43">
        <f>'СДП (план)'!T52</f>
        <v>0</v>
      </c>
      <c r="AU51" s="43">
        <f t="shared" si="1358"/>
        <v>0</v>
      </c>
      <c r="AV51" s="43">
        <f t="shared" si="1358"/>
        <v>0</v>
      </c>
      <c r="AW51" s="43">
        <f>VLOOKUP($C51,'факт СДП 1 мес'!$D$8:$HP$251,159,0)</f>
        <v>0</v>
      </c>
      <c r="AX51" s="43">
        <f>VLOOKUP($C51,'факт СДП 1 мес'!$D$8:$HP$251,160,0)</f>
        <v>0</v>
      </c>
      <c r="AY51" s="43">
        <f>VLOOKUP($C51,'факт СДП 1 мес'!$D$8:$HP$251,161,0)</f>
        <v>0</v>
      </c>
      <c r="AZ51" s="43">
        <f>VLOOKUP($C51,'факт СДП 1 мес'!$D$8:$HP$251,162,0)</f>
        <v>0</v>
      </c>
      <c r="BA51" s="43">
        <f>VLOOKUP($C51,'факт СДП 1 мес'!$D$8:$HP$251,163,0)</f>
        <v>0</v>
      </c>
      <c r="BB51" s="43">
        <f>VLOOKUP($C51,'факт СДП 1 мес'!$D$8:$HP$251,164,0)</f>
        <v>0</v>
      </c>
      <c r="BC51" s="43">
        <f>SUM(AS51*$F51)</f>
        <v>0</v>
      </c>
      <c r="BD51" s="43">
        <f>SUM(AU51*$F51)</f>
        <v>0</v>
      </c>
      <c r="BE51" s="43">
        <f>SUM(AW51*$F51)</f>
        <v>0</v>
      </c>
      <c r="BF51" s="43">
        <f t="shared" si="1359"/>
        <v>0</v>
      </c>
      <c r="BG51" s="43">
        <f t="shared" si="1359"/>
        <v>0</v>
      </c>
      <c r="BH51" s="88">
        <f>'СДП (план)'!U52</f>
        <v>0</v>
      </c>
      <c r="BI51" s="3">
        <f>'СДП (план)'!V52</f>
        <v>0</v>
      </c>
      <c r="BJ51" s="43">
        <f t="shared" si="1360"/>
        <v>0</v>
      </c>
      <c r="BK51" s="43">
        <f t="shared" si="1360"/>
        <v>0</v>
      </c>
      <c r="BL51" s="43">
        <f>VLOOKUP($C51,'факт СДП 1 мес'!$D$8:$HP$251,21,0)</f>
        <v>0</v>
      </c>
      <c r="BM51" s="43">
        <f>VLOOKUP($C51,'факт СДП 1 мес'!$D$8:$HP$251,22,0)</f>
        <v>0</v>
      </c>
      <c r="BN51" s="43">
        <f>VLOOKUP($C51,'факт СДП 1 мес'!$D$8:$HP$251,23,0)</f>
        <v>0</v>
      </c>
      <c r="BO51" s="43">
        <f>VLOOKUP($C51,'факт СДП 1 мес'!$D$8:$HP$251,24,0)</f>
        <v>0</v>
      </c>
      <c r="BP51" s="43">
        <f>VLOOKUP($C51,'факт СДП 1 мес'!$D$8:$HP$251,25,0)</f>
        <v>0</v>
      </c>
      <c r="BQ51" s="43">
        <f>VLOOKUP($C51,'факт СДП 1 мес'!$D$8:$HP$251,26,0)</f>
        <v>0</v>
      </c>
      <c r="BR51" s="43">
        <f>SUM(BH51*$F51)</f>
        <v>0</v>
      </c>
      <c r="BS51" s="43">
        <f>SUM(BJ51*$F51)</f>
        <v>0</v>
      </c>
      <c r="BT51" s="43">
        <f>SUM(BL51*$F51)</f>
        <v>0</v>
      </c>
      <c r="BU51" s="43">
        <f t="shared" si="1361"/>
        <v>0</v>
      </c>
      <c r="BV51" s="43">
        <f t="shared" si="1361"/>
        <v>0</v>
      </c>
      <c r="BW51" s="44">
        <f>'СДП (план)'!W52</f>
        <v>0</v>
      </c>
      <c r="BX51" s="43">
        <f>'СДП (план)'!X52</f>
        <v>0</v>
      </c>
      <c r="BY51" s="43">
        <f t="shared" si="1362"/>
        <v>0</v>
      </c>
      <c r="BZ51" s="43">
        <f t="shared" si="1362"/>
        <v>0</v>
      </c>
      <c r="CA51" s="43">
        <f>VLOOKUP($C51,'факт СДП 1 мес'!$D$8:$HP$251,15,0)</f>
        <v>0</v>
      </c>
      <c r="CB51" s="43">
        <f>VLOOKUP($C51,'факт СДП 1 мес'!$D$8:$HP$251,16,0)</f>
        <v>0</v>
      </c>
      <c r="CC51" s="43">
        <f>VLOOKUP($C51,'факт СДП 1 мес'!$D$8:$HP$251,17,0)</f>
        <v>0</v>
      </c>
      <c r="CD51" s="43">
        <f>VLOOKUP($C51,'факт СДП 1 мес'!$D$8:$HP$251,18,0)</f>
        <v>0</v>
      </c>
      <c r="CE51" s="43">
        <f>VLOOKUP($C51,'факт СДП 1 мес'!$D$8:$HP$251,19,0)</f>
        <v>0</v>
      </c>
      <c r="CF51" s="43">
        <f>VLOOKUP($C51,'факт СДП 1 мес'!$D$8:$HP$251,20,0)</f>
        <v>0</v>
      </c>
      <c r="CG51" s="43">
        <f>SUM(BW51*$F51)</f>
        <v>0</v>
      </c>
      <c r="CH51" s="43">
        <f>SUM(BY51*$F51)</f>
        <v>0</v>
      </c>
      <c r="CI51" s="43">
        <f>SUM(CA51*$F51)</f>
        <v>0</v>
      </c>
      <c r="CJ51" s="43">
        <f t="shared" si="1363"/>
        <v>0</v>
      </c>
      <c r="CK51" s="43">
        <f t="shared" si="1363"/>
        <v>0</v>
      </c>
      <c r="CL51" s="45">
        <f>'СДП (план)'!Y52</f>
        <v>0</v>
      </c>
      <c r="CM51" s="43">
        <f>'СДП (план)'!Z52</f>
        <v>0</v>
      </c>
      <c r="CN51" s="43">
        <f t="shared" si="1364"/>
        <v>0</v>
      </c>
      <c r="CO51" s="43">
        <f t="shared" si="1364"/>
        <v>0</v>
      </c>
      <c r="CP51" s="43">
        <f>VLOOKUP($C51,'факт СДП 1 мес'!$D$8:$HP$251,165,0)</f>
        <v>0</v>
      </c>
      <c r="CQ51" s="43">
        <f>VLOOKUP($C51,'факт СДП 1 мес'!$D$8:$HP$251,166,0)</f>
        <v>0</v>
      </c>
      <c r="CR51" s="43">
        <f>VLOOKUP($C51,'факт СДП 1 мес'!$D$8:$HP$251,167,0)</f>
        <v>0</v>
      </c>
      <c r="CS51" s="43">
        <f>VLOOKUP($C51,'факт СДП 1 мес'!$D$8:$HP$251,168,0)</f>
        <v>0</v>
      </c>
      <c r="CT51" s="43">
        <f>VLOOKUP($C51,'факт СДП 1 мес'!$D$8:$HP$251,169,0)</f>
        <v>0</v>
      </c>
      <c r="CU51" s="43">
        <f>VLOOKUP($C51,'факт СДП 1 мес'!$D$8:$HP$251,170,0)</f>
        <v>0</v>
      </c>
      <c r="CV51" s="43">
        <f>SUM(CL51*$F51)</f>
        <v>0</v>
      </c>
      <c r="CW51" s="43">
        <f>SUM(CN51*$F51)</f>
        <v>0</v>
      </c>
      <c r="CX51" s="43">
        <f>SUM(CP51*$F51)</f>
        <v>0</v>
      </c>
      <c r="CY51" s="43">
        <f t="shared" si="1365"/>
        <v>0</v>
      </c>
      <c r="CZ51" s="43">
        <f t="shared" si="1365"/>
        <v>0</v>
      </c>
      <c r="DA51" s="5">
        <f>'СДП (план)'!AA52</f>
        <v>0</v>
      </c>
      <c r="DB51" s="5">
        <f>'СДП (план)'!AB52</f>
        <v>0</v>
      </c>
      <c r="DC51" s="43">
        <f t="shared" si="1366"/>
        <v>0</v>
      </c>
      <c r="DD51" s="43">
        <f t="shared" si="1366"/>
        <v>0</v>
      </c>
      <c r="DE51" s="43">
        <f>VLOOKUP($C51,'факт СДП 1 мес'!$D$8:$HP$251,57,0)</f>
        <v>0</v>
      </c>
      <c r="DF51" s="43">
        <f>VLOOKUP($C51,'факт СДП 1 мес'!$D$8:$HP$251,58,0)</f>
        <v>0</v>
      </c>
      <c r="DG51" s="43">
        <f>VLOOKUP($C51,'факт СДП 1 мес'!$D$8:$HP$251,59,0)</f>
        <v>0</v>
      </c>
      <c r="DH51" s="43">
        <f>VLOOKUP($C51,'факт СДП 1 мес'!$D$8:$HP$251,60,0)</f>
        <v>0</v>
      </c>
      <c r="DI51" s="43">
        <f>VLOOKUP($C51,'факт СДП 1 мес'!$D$8:$HP$251,61,0)</f>
        <v>0</v>
      </c>
      <c r="DJ51" s="43">
        <f>VLOOKUP($C51,'факт СДП 1 мес'!$D$8:$HP$251,62,0)</f>
        <v>0</v>
      </c>
      <c r="DK51" s="43">
        <f>SUM(DA51*$F51)</f>
        <v>0</v>
      </c>
      <c r="DL51" s="43">
        <f>SUM(DC51*$F51)</f>
        <v>0</v>
      </c>
      <c r="DM51" s="43">
        <f>SUM(DE51*$F51)</f>
        <v>0</v>
      </c>
      <c r="DN51" s="43">
        <f t="shared" si="1367"/>
        <v>0</v>
      </c>
      <c r="DO51" s="43">
        <f t="shared" si="1367"/>
        <v>0</v>
      </c>
      <c r="DP51" s="5">
        <f>'СДП (план)'!AC52</f>
        <v>103</v>
      </c>
      <c r="DQ51" s="3">
        <f>'СДП (план)'!AD52</f>
        <v>14299968.773664001</v>
      </c>
      <c r="DR51" s="43">
        <f t="shared" si="1368"/>
        <v>8.5833333333333339</v>
      </c>
      <c r="DS51" s="43">
        <f t="shared" si="1368"/>
        <v>1191664.0644720001</v>
      </c>
      <c r="DT51" s="43">
        <f>VLOOKUP($C51,'факт СДП 1 мес'!$D$8:$HP$251,33,0)</f>
        <v>5</v>
      </c>
      <c r="DU51" s="43">
        <f>VLOOKUP($C51,'факт СДП 1 мес'!$D$8:$HP$251,34,0)</f>
        <v>694173.25</v>
      </c>
      <c r="DV51" s="43">
        <f>VLOOKUP($C51,'факт СДП 1 мес'!$D$8:$HP$251,35,0)</f>
        <v>140</v>
      </c>
      <c r="DW51" s="43">
        <f>VLOOKUP($C51,'факт СДП 1 мес'!$D$8:$HP$251,36,0)</f>
        <v>0</v>
      </c>
      <c r="DX51" s="43">
        <f>VLOOKUP($C51,'факт СДП 1 мес'!$D$8:$HP$251,37,0)</f>
        <v>0</v>
      </c>
      <c r="DY51" s="43">
        <f>VLOOKUP($C51,'факт СДП 1 мес'!$D$8:$HP$251,38,0)</f>
        <v>0</v>
      </c>
      <c r="DZ51" s="43">
        <f>SUM(DP51*$F51)</f>
        <v>865.2</v>
      </c>
      <c r="EA51" s="43">
        <f>SUM(DR51*$F51)</f>
        <v>72.100000000000009</v>
      </c>
      <c r="EB51" s="43">
        <f>SUM(DT51*$F51)</f>
        <v>42</v>
      </c>
      <c r="EC51" s="43">
        <f t="shared" si="1369"/>
        <v>-3.5833333333333339</v>
      </c>
      <c r="ED51" s="43">
        <f t="shared" si="1369"/>
        <v>-497490.81447200011</v>
      </c>
      <c r="EE51" s="5">
        <f>'СДП (план)'!AE52</f>
        <v>0</v>
      </c>
      <c r="EF51" s="3">
        <f>'СДП (план)'!AF52</f>
        <v>0</v>
      </c>
      <c r="EG51" s="43">
        <f t="shared" si="1370"/>
        <v>0</v>
      </c>
      <c r="EH51" s="43">
        <f t="shared" si="1370"/>
        <v>0</v>
      </c>
      <c r="EI51" s="43">
        <f>VLOOKUP($C51,'факт СДП 1 мес'!$D$8:$HP$251,27,0)</f>
        <v>0</v>
      </c>
      <c r="EJ51" s="43">
        <f>VLOOKUP($C51,'факт СДП 1 мес'!$D$8:$HP$251,28,0)</f>
        <v>0</v>
      </c>
      <c r="EK51" s="43">
        <f>VLOOKUP($C51,'факт СДП 1 мес'!$D$8:$HP$251,29,0)</f>
        <v>0</v>
      </c>
      <c r="EL51" s="43">
        <f>VLOOKUP($C51,'факт СДП 1 мес'!$D$8:$HP$251,30,0)</f>
        <v>0</v>
      </c>
      <c r="EM51" s="43">
        <f>VLOOKUP($C51,'факт СДП 1 мес'!$D$8:$HP$251,31,0)</f>
        <v>0</v>
      </c>
      <c r="EN51" s="43">
        <f>VLOOKUP($C51,'факт СДП 1 мес'!$D$8:$HP$251,32,0)</f>
        <v>0</v>
      </c>
      <c r="EO51" s="43">
        <f>SUM(EE51*$F51)</f>
        <v>0</v>
      </c>
      <c r="EP51" s="43">
        <f>SUM(EG51*$F51)</f>
        <v>0</v>
      </c>
      <c r="EQ51" s="43">
        <f>SUM(EI51*$F51)</f>
        <v>0</v>
      </c>
      <c r="ER51" s="43">
        <f t="shared" si="1371"/>
        <v>0</v>
      </c>
      <c r="ES51" s="43">
        <f t="shared" si="1371"/>
        <v>0</v>
      </c>
      <c r="ET51" s="44">
        <f>'СДП (план)'!AG52</f>
        <v>0</v>
      </c>
      <c r="EU51" s="43">
        <f>'СДП (план)'!AH52</f>
        <v>0</v>
      </c>
      <c r="EV51" s="43">
        <f t="shared" si="1372"/>
        <v>0</v>
      </c>
      <c r="EW51" s="43">
        <f t="shared" si="1372"/>
        <v>0</v>
      </c>
      <c r="EX51" s="43">
        <f>VLOOKUP($C51,'факт СДП 1 мес'!$D$8:$HP$251,87,0)</f>
        <v>0</v>
      </c>
      <c r="EY51" s="43">
        <f>VLOOKUP($C51,'факт СДП 1 мес'!$D$8:$HP$251,88,0)</f>
        <v>0</v>
      </c>
      <c r="EZ51" s="43">
        <f>VLOOKUP($C51,'факт СДП 1 мес'!$D$8:$HP$251,89,0)</f>
        <v>0</v>
      </c>
      <c r="FA51" s="43">
        <f>VLOOKUP($C51,'факт СДП 1 мес'!$D$8:$HP$251,90,0)</f>
        <v>0</v>
      </c>
      <c r="FB51" s="43">
        <f>VLOOKUP($C51,'факт СДП 1 мес'!$D$8:$HP$251,91,0)</f>
        <v>0</v>
      </c>
      <c r="FC51" s="43">
        <f>VLOOKUP($C51,'факт СДП 1 мес'!$D$8:$HP$251,92,0)</f>
        <v>0</v>
      </c>
      <c r="FD51" s="43">
        <f>SUM(ET51*$F51)</f>
        <v>0</v>
      </c>
      <c r="FE51" s="43">
        <f>SUM(EV51*$F51)</f>
        <v>0</v>
      </c>
      <c r="FF51" s="43">
        <f>SUM(EX51*$F51)</f>
        <v>0</v>
      </c>
      <c r="FG51" s="43">
        <f t="shared" si="1373"/>
        <v>0</v>
      </c>
      <c r="FH51" s="43">
        <f t="shared" si="1373"/>
        <v>0</v>
      </c>
      <c r="FI51" s="44">
        <f>'СДП (план)'!AI52</f>
        <v>0</v>
      </c>
      <c r="FJ51" s="43">
        <f>'СДП (план)'!AJ52</f>
        <v>0</v>
      </c>
      <c r="FK51" s="43">
        <f t="shared" si="1374"/>
        <v>0</v>
      </c>
      <c r="FL51" s="43">
        <f t="shared" si="1374"/>
        <v>0</v>
      </c>
      <c r="FM51" s="43">
        <f>VLOOKUP($C51,'факт СДП 1 мес'!$D$8:$HP$251,39,0)</f>
        <v>0</v>
      </c>
      <c r="FN51" s="43">
        <f>VLOOKUP($C51,'факт СДП 1 мес'!$D$8:$HP$251,40,0)</f>
        <v>0</v>
      </c>
      <c r="FO51" s="43">
        <f>VLOOKUP($C51,'факт СДП 1 мес'!$D$8:$HP$251,41,0)</f>
        <v>0</v>
      </c>
      <c r="FP51" s="43">
        <f>VLOOKUP($C51,'факт СДП 1 мес'!$D$8:$HP$251,42,0)</f>
        <v>0</v>
      </c>
      <c r="FQ51" s="43">
        <f>VLOOKUP($C51,'факт СДП 1 мес'!$D$8:$HP$251,43,0)</f>
        <v>0</v>
      </c>
      <c r="FR51" s="43">
        <f>VLOOKUP($C51,'факт СДП 1 мес'!$D$8:$HP$251,44,0)</f>
        <v>0</v>
      </c>
      <c r="FS51" s="43">
        <f>SUM(FI51*$F51)</f>
        <v>0</v>
      </c>
      <c r="FT51" s="43">
        <f>SUM(FK51*$F51)</f>
        <v>0</v>
      </c>
      <c r="FU51" s="43">
        <f>SUM(FM51*$F51)</f>
        <v>0</v>
      </c>
      <c r="FV51" s="43">
        <f t="shared" si="1375"/>
        <v>0</v>
      </c>
      <c r="FW51" s="43">
        <f t="shared" si="1375"/>
        <v>0</v>
      </c>
      <c r="FX51" s="44">
        <f>'СДП (план)'!AK52</f>
        <v>0</v>
      </c>
      <c r="FY51" s="43">
        <f>'СДП (план)'!AL52</f>
        <v>0</v>
      </c>
      <c r="FZ51" s="43">
        <f t="shared" si="1376"/>
        <v>0</v>
      </c>
      <c r="GA51" s="43">
        <f t="shared" si="1376"/>
        <v>0</v>
      </c>
      <c r="GB51" s="43">
        <f>VLOOKUP($C51,'факт СДП 1 мес'!$D$8:$HP$251,45,0)</f>
        <v>0</v>
      </c>
      <c r="GC51" s="43">
        <f>VLOOKUP($C51,'факт СДП 1 мес'!$D$8:$HP$251,46,0)</f>
        <v>0</v>
      </c>
      <c r="GD51" s="43">
        <f>VLOOKUP($C51,'факт СДП 1 мес'!$D$8:$HP$251,47,0)</f>
        <v>0</v>
      </c>
      <c r="GE51" s="43">
        <f>VLOOKUP($C51,'факт СДП 1 мес'!$D$8:$HP$251,48,0)</f>
        <v>0</v>
      </c>
      <c r="GF51" s="43">
        <f>VLOOKUP($C51,'факт СДП 1 мес'!$D$8:$HP$251,49,0)</f>
        <v>0</v>
      </c>
      <c r="GG51" s="43">
        <f>VLOOKUP($C51,'факт СДП 1 мес'!$D$8:$HP$251,50,0)</f>
        <v>0</v>
      </c>
      <c r="GH51" s="43">
        <f>SUM(FX51*$F51)</f>
        <v>0</v>
      </c>
      <c r="GI51" s="43">
        <f>SUM(FZ51*$F51)</f>
        <v>0</v>
      </c>
      <c r="GJ51" s="43">
        <f>SUM(GB51*$F51)</f>
        <v>0</v>
      </c>
      <c r="GK51" s="43">
        <f t="shared" si="1377"/>
        <v>0</v>
      </c>
      <c r="GL51" s="43">
        <f t="shared" si="1377"/>
        <v>0</v>
      </c>
      <c r="GM51" s="5">
        <f>'СДП (план)'!AM52</f>
        <v>0</v>
      </c>
      <c r="GN51" s="3">
        <f>'СДП (план)'!AN52</f>
        <v>0</v>
      </c>
      <c r="GO51" s="43">
        <f t="shared" si="1378"/>
        <v>0</v>
      </c>
      <c r="GP51" s="43">
        <f t="shared" si="1378"/>
        <v>0</v>
      </c>
      <c r="GQ51" s="43">
        <f>VLOOKUP($C51,'факт СДП 1 мес'!$D$8:$HP$251,51,0)</f>
        <v>0</v>
      </c>
      <c r="GR51" s="43">
        <f>VLOOKUP($C51,'факт СДП 1 мес'!$D$8:$HP$251,52,0)</f>
        <v>0</v>
      </c>
      <c r="GS51" s="43">
        <f>VLOOKUP($C51,'факт СДП 1 мес'!$D$8:$HP$251,53,0)</f>
        <v>0</v>
      </c>
      <c r="GT51" s="43">
        <f>VLOOKUP($C51,'факт СДП 1 мес'!$D$8:$HP$251,54,0)</f>
        <v>0</v>
      </c>
      <c r="GU51" s="43">
        <f>VLOOKUP($C51,'факт СДП 1 мес'!$D$8:$HP$251,55,0)</f>
        <v>0</v>
      </c>
      <c r="GV51" s="43">
        <f>VLOOKUP($C51,'факт СДП 1 мес'!$D$8:$HP$251,56,0)</f>
        <v>0</v>
      </c>
      <c r="GW51" s="43">
        <f>SUM(GM51*$F51)</f>
        <v>0</v>
      </c>
      <c r="GX51" s="43">
        <f>SUM(GO51*$F51)</f>
        <v>0</v>
      </c>
      <c r="GY51" s="43">
        <f>SUM(GQ51*$F51)</f>
        <v>0</v>
      </c>
      <c r="GZ51" s="43">
        <f t="shared" si="1379"/>
        <v>0</v>
      </c>
      <c r="HA51" s="43">
        <f t="shared" si="1379"/>
        <v>0</v>
      </c>
      <c r="HB51" s="5">
        <f>'СДП (план)'!AO52</f>
        <v>0</v>
      </c>
      <c r="HC51" s="3">
        <f>'СДП (план)'!AP52</f>
        <v>0</v>
      </c>
      <c r="HD51" s="43">
        <f t="shared" si="1380"/>
        <v>0</v>
      </c>
      <c r="HE51" s="43">
        <f t="shared" si="1380"/>
        <v>0</v>
      </c>
      <c r="HF51" s="43">
        <f>VLOOKUP($C51,'факт СДП 1 мес'!$D$8:$HP$251,141,0)</f>
        <v>0</v>
      </c>
      <c r="HG51" s="43">
        <f>VLOOKUP($C51,'факт СДП 1 мес'!$D$8:$HP$251,142,0)</f>
        <v>0</v>
      </c>
      <c r="HH51" s="43">
        <f>VLOOKUP($C51,'факт СДП 1 мес'!$D$8:$HP$251,143,0)</f>
        <v>0</v>
      </c>
      <c r="HI51" s="43">
        <f>VLOOKUP($C51,'факт СДП 1 мес'!$D$8:$HP$251,144,0)</f>
        <v>0</v>
      </c>
      <c r="HJ51" s="43">
        <f>VLOOKUP($C51,'факт СДП 1 мес'!$D$8:$HP$251,145,0)</f>
        <v>0</v>
      </c>
      <c r="HK51" s="43">
        <f>VLOOKUP($C51,'факт СДП 1 мес'!$D$8:$HP$251,146,0)</f>
        <v>0</v>
      </c>
      <c r="HL51" s="43">
        <f>SUM(HB51*$F51)</f>
        <v>0</v>
      </c>
      <c r="HM51" s="43">
        <f>SUM(HD51*$F51)</f>
        <v>0</v>
      </c>
      <c r="HN51" s="43">
        <f>SUM(HF51*$F51)</f>
        <v>0</v>
      </c>
      <c r="HO51" s="43">
        <f t="shared" si="1381"/>
        <v>0</v>
      </c>
      <c r="HP51" s="43">
        <f t="shared" si="1381"/>
        <v>0</v>
      </c>
      <c r="HQ51" s="44">
        <f>'СДП (план)'!AQ52</f>
        <v>0</v>
      </c>
      <c r="HR51" s="43">
        <f>'СДП (план)'!AR52</f>
        <v>0</v>
      </c>
      <c r="HS51" s="43">
        <f t="shared" si="1382"/>
        <v>0</v>
      </c>
      <c r="HT51" s="43">
        <f t="shared" si="1382"/>
        <v>0</v>
      </c>
      <c r="HU51" s="43">
        <f>VLOOKUP($C51,'факт СДП 1 мес'!$D$8:$HP$251,171,0)</f>
        <v>0</v>
      </c>
      <c r="HV51" s="43">
        <f>VLOOKUP($C51,'факт СДП 1 мес'!$D$8:$HP$251,172,0)</f>
        <v>0</v>
      </c>
      <c r="HW51" s="43">
        <f>VLOOKUP($C51,'факт СДП 1 мес'!$D$8:$HP$251,173,0)</f>
        <v>0</v>
      </c>
      <c r="HX51" s="43">
        <f>VLOOKUP($C51,'факт СДП 1 мес'!$D$8:$HP$251,174,0)</f>
        <v>0</v>
      </c>
      <c r="HY51" s="43">
        <f>VLOOKUP($C51,'факт СДП 1 мес'!$D$8:$HP$251,175,0)</f>
        <v>0</v>
      </c>
      <c r="HZ51" s="43">
        <f>VLOOKUP($C51,'факт СДП 1 мес'!$D$8:$HP$251,176,0)</f>
        <v>0</v>
      </c>
      <c r="IA51" s="43">
        <f>SUM(HQ51*$F51)</f>
        <v>0</v>
      </c>
      <c r="IB51" s="43">
        <f>SUM(HS51*$F51)</f>
        <v>0</v>
      </c>
      <c r="IC51" s="43">
        <f>SUM(HU51*$F51)</f>
        <v>0</v>
      </c>
      <c r="ID51" s="43">
        <f t="shared" si="1383"/>
        <v>0</v>
      </c>
      <c r="IE51" s="43">
        <f t="shared" si="1383"/>
        <v>0</v>
      </c>
      <c r="IF51" s="44">
        <f>'СДП (план)'!AS52</f>
        <v>0</v>
      </c>
      <c r="IG51" s="43">
        <f>'СДП (план)'!AT52</f>
        <v>0</v>
      </c>
      <c r="IH51" s="43">
        <f t="shared" si="1384"/>
        <v>0</v>
      </c>
      <c r="II51" s="43">
        <f t="shared" si="1384"/>
        <v>0</v>
      </c>
      <c r="IJ51" s="43">
        <f>VLOOKUP($C51,'факт СДП 1 мес'!$D$8:$HP$251,183,0)</f>
        <v>0</v>
      </c>
      <c r="IK51" s="43">
        <f>VLOOKUP($C51,'факт СДП 1 мес'!$D$8:$HP$251,184,0)</f>
        <v>0</v>
      </c>
      <c r="IL51" s="43">
        <f>VLOOKUP($C51,'факт СДП 1 мес'!$D$8:$HP$251,185,0)</f>
        <v>0</v>
      </c>
      <c r="IM51" s="43">
        <f>VLOOKUP($C51,'факт СДП 1 мес'!$D$8:$HP$251,186,0)</f>
        <v>0</v>
      </c>
      <c r="IN51" s="43">
        <f>VLOOKUP($C51,'факт СДП 1 мес'!$D$8:$HP$251,187,0)</f>
        <v>0</v>
      </c>
      <c r="IO51" s="43">
        <f>VLOOKUP($C51,'факт СДП 1 мес'!$D$8:$HP$251,188,0)</f>
        <v>0</v>
      </c>
      <c r="IP51" s="43">
        <f>SUM(IF51*$F51)</f>
        <v>0</v>
      </c>
      <c r="IQ51" s="43">
        <f>SUM(IH51*$F51)</f>
        <v>0</v>
      </c>
      <c r="IR51" s="43">
        <f>SUM(IJ51*$F51)</f>
        <v>0</v>
      </c>
      <c r="IS51" s="43">
        <f t="shared" si="1385"/>
        <v>0</v>
      </c>
      <c r="IT51" s="43">
        <f t="shared" si="1385"/>
        <v>0</v>
      </c>
      <c r="IU51" s="45">
        <f>'СДП (план)'!AU52</f>
        <v>0</v>
      </c>
      <c r="IV51" s="45">
        <f>'СДП (план)'!AV52</f>
        <v>0</v>
      </c>
      <c r="IW51" s="43">
        <f t="shared" si="1386"/>
        <v>0</v>
      </c>
      <c r="IX51" s="43">
        <f t="shared" si="1386"/>
        <v>0</v>
      </c>
      <c r="IY51" s="43">
        <f>VLOOKUP($C51,'факт СДП 1 мес'!$D$8:$HP$251,147,0)</f>
        <v>0</v>
      </c>
      <c r="IZ51" s="43">
        <f>VLOOKUP($C51,'факт СДП 1 мес'!$D$8:$HP$251,148,0)</f>
        <v>0</v>
      </c>
      <c r="JA51" s="43">
        <f>VLOOKUP($C51,'факт СДП 1 мес'!$D$8:$HP$251,149,0)</f>
        <v>0</v>
      </c>
      <c r="JB51" s="43">
        <f>VLOOKUP($C51,'факт СДП 1 мес'!$D$8:$HP$251,150,0)</f>
        <v>0</v>
      </c>
      <c r="JC51" s="43">
        <f>VLOOKUP($C51,'факт СДП 1 мес'!$D$8:$HP$251,151,0)</f>
        <v>0</v>
      </c>
      <c r="JD51" s="43">
        <f>VLOOKUP($C51,'факт СДП 1 мес'!$D$8:$HP$251,152,0)</f>
        <v>0</v>
      </c>
      <c r="JE51" s="43">
        <f>SUM(IU51*$F51)</f>
        <v>0</v>
      </c>
      <c r="JF51" s="43">
        <f>SUM(IW51*$F51)</f>
        <v>0</v>
      </c>
      <c r="JG51" s="43">
        <f>SUM(IY51*$F51)</f>
        <v>0</v>
      </c>
      <c r="JH51" s="43">
        <f t="shared" si="1387"/>
        <v>0</v>
      </c>
      <c r="JI51" s="43">
        <f t="shared" si="1387"/>
        <v>0</v>
      </c>
      <c r="JJ51" s="45">
        <f>'СДП (план)'!AW52</f>
        <v>0</v>
      </c>
      <c r="JK51" s="45">
        <f>'СДП (план)'!AX52</f>
        <v>0</v>
      </c>
      <c r="JL51" s="43">
        <f t="shared" si="1388"/>
        <v>0</v>
      </c>
      <c r="JM51" s="43">
        <f t="shared" si="1388"/>
        <v>0</v>
      </c>
      <c r="JN51" s="43">
        <f>VLOOKUP($C51,'факт СДП 1 мес'!$D$8:$HP$251,135,0)</f>
        <v>0</v>
      </c>
      <c r="JO51" s="43">
        <f>VLOOKUP($C51,'факт СДП 1 мес'!$D$8:$HP$251,136,0)</f>
        <v>0</v>
      </c>
      <c r="JP51" s="43">
        <f>VLOOKUP($C51,'факт СДП 1 мес'!$D$8:$HP$251,137,0)</f>
        <v>0</v>
      </c>
      <c r="JQ51" s="43">
        <f>VLOOKUP($C51,'факт СДП 1 мес'!$D$8:$HP$251,138,0)</f>
        <v>0</v>
      </c>
      <c r="JR51" s="43">
        <f>VLOOKUP($C51,'факт СДП 1 мес'!$D$8:$HP$251,139,0)</f>
        <v>0</v>
      </c>
      <c r="JS51" s="43">
        <f>VLOOKUP($C51,'факт СДП 1 мес'!$D$8:$HP$251,140,0)</f>
        <v>0</v>
      </c>
      <c r="JT51" s="43">
        <f>SUM(JJ51*$F51)</f>
        <v>0</v>
      </c>
      <c r="JU51" s="43">
        <f>SUM(JL51*$F51)</f>
        <v>0</v>
      </c>
      <c r="JV51" s="43">
        <f>SUM(JN51*$F51)</f>
        <v>0</v>
      </c>
      <c r="JW51" s="43">
        <f t="shared" si="1389"/>
        <v>0</v>
      </c>
      <c r="JX51" s="43">
        <f t="shared" si="1389"/>
        <v>0</v>
      </c>
      <c r="JY51" s="44">
        <f>'СДП (план)'!AY52</f>
        <v>0</v>
      </c>
      <c r="JZ51" s="43">
        <f>'СДП (план)'!AZ52</f>
        <v>0</v>
      </c>
      <c r="KA51" s="43">
        <f t="shared" si="1390"/>
        <v>0</v>
      </c>
      <c r="KB51" s="43">
        <f t="shared" si="1390"/>
        <v>0</v>
      </c>
      <c r="KC51" s="43">
        <f>VLOOKUP($C51,'факт СДП 1 мес'!$D$8:$HP$251,105,0)</f>
        <v>0</v>
      </c>
      <c r="KD51" s="43">
        <f>VLOOKUP($C51,'факт СДП 1 мес'!$D$8:$HP$251,106,0)</f>
        <v>0</v>
      </c>
      <c r="KE51" s="43">
        <f>VLOOKUP($C51,'факт СДП 1 мес'!$D$8:$HP$251,107,0)</f>
        <v>0</v>
      </c>
      <c r="KF51" s="43">
        <f>VLOOKUP($C51,'факт СДП 1 мес'!$D$8:$HP$251,108,0)</f>
        <v>0</v>
      </c>
      <c r="KG51" s="43">
        <f>VLOOKUP($C51,'факт СДП 1 мес'!$D$8:$HP$251,109,0)</f>
        <v>0</v>
      </c>
      <c r="KH51" s="43">
        <f>VLOOKUP($C51,'факт СДП 1 мес'!$D$8:$HP$251,110,0)</f>
        <v>0</v>
      </c>
      <c r="KI51" s="43">
        <f>SUM(JY51*$F51)</f>
        <v>0</v>
      </c>
      <c r="KJ51" s="43">
        <f>SUM(KA51*$F51)</f>
        <v>0</v>
      </c>
      <c r="KK51" s="43">
        <f>SUM(KC51*$F51)</f>
        <v>0</v>
      </c>
      <c r="KL51" s="43">
        <f t="shared" si="1391"/>
        <v>0</v>
      </c>
      <c r="KM51" s="43">
        <f t="shared" si="1391"/>
        <v>0</v>
      </c>
      <c r="KN51" s="44">
        <f>'СДП (план)'!BA52</f>
        <v>0</v>
      </c>
      <c r="KO51" s="43">
        <f>'СДП (план)'!BB52</f>
        <v>0</v>
      </c>
      <c r="KP51" s="43">
        <f t="shared" si="1392"/>
        <v>0</v>
      </c>
      <c r="KQ51" s="43">
        <f t="shared" si="1392"/>
        <v>0</v>
      </c>
      <c r="KR51" s="43">
        <f>VLOOKUP($C51,'факт СДП 1 мес'!$D$8:$HP$251,189,0)</f>
        <v>0</v>
      </c>
      <c r="KS51" s="43">
        <f>VLOOKUP($C51,'факт СДП 1 мес'!$D$8:$HP$251,190,0)</f>
        <v>0</v>
      </c>
      <c r="KT51" s="43">
        <f>VLOOKUP($C51,'факт СДП 1 мес'!$D$8:$HP$251,191,0)</f>
        <v>0</v>
      </c>
      <c r="KU51" s="43">
        <f>VLOOKUP($C51,'факт СДП 1 мес'!$D$8:$HP$251,192,0)</f>
        <v>0</v>
      </c>
      <c r="KV51" s="43">
        <f>VLOOKUP($C51,'факт СДП 1 мес'!$D$8:$HP$251,193,0)</f>
        <v>0</v>
      </c>
      <c r="KW51" s="43">
        <f>VLOOKUP($C51,'факт СДП 1 мес'!$D$8:$HP$251,194,0)</f>
        <v>0</v>
      </c>
      <c r="KX51" s="43">
        <f>SUM(KN51*$F51)</f>
        <v>0</v>
      </c>
      <c r="KY51" s="43">
        <f>SUM(KP51*$F51)</f>
        <v>0</v>
      </c>
      <c r="KZ51" s="43">
        <f>SUM(KR51*$F51)</f>
        <v>0</v>
      </c>
      <c r="LA51" s="43">
        <f t="shared" si="1393"/>
        <v>0</v>
      </c>
      <c r="LB51" s="43">
        <f t="shared" si="1393"/>
        <v>0</v>
      </c>
      <c r="LC51" s="44">
        <f>'СДП (план)'!BC52</f>
        <v>135</v>
      </c>
      <c r="LD51" s="43">
        <f>'СДП (план)'!BD52</f>
        <v>19141112.982095998</v>
      </c>
      <c r="LE51" s="43">
        <f t="shared" si="1394"/>
        <v>11.25</v>
      </c>
      <c r="LF51" s="43">
        <f t="shared" si="1394"/>
        <v>1595092.7485079998</v>
      </c>
      <c r="LG51" s="43">
        <f>VLOOKUP($C51,'факт СДП 1 мес'!$D$8:$HP$251,63,0)</f>
        <v>1</v>
      </c>
      <c r="LH51" s="43">
        <f>VLOOKUP($C51,'факт СДП 1 мес'!$D$8:$HP$251,64,0)</f>
        <v>157940.23000000001</v>
      </c>
      <c r="LI51" s="43">
        <f>VLOOKUP($C51,'факт СДП 1 мес'!$D$8:$HP$251,65,0)</f>
        <v>28</v>
      </c>
      <c r="LJ51" s="43">
        <f>VLOOKUP($C51,'факт СДП 1 мес'!$D$8:$HP$251,66,0)</f>
        <v>0</v>
      </c>
      <c r="LK51" s="43">
        <f>VLOOKUP($C51,'факт СДП 1 мес'!$D$8:$HP$251,67,0)</f>
        <v>0</v>
      </c>
      <c r="LL51" s="43">
        <f>VLOOKUP($C51,'факт СДП 1 мес'!$D$8:$HP$251,68,0)</f>
        <v>0</v>
      </c>
      <c r="LM51" s="43">
        <f>SUM(LC51*$F51)</f>
        <v>1134</v>
      </c>
      <c r="LN51" s="43">
        <f>SUM(LE51*$F51)</f>
        <v>94.5</v>
      </c>
      <c r="LO51" s="43">
        <f>SUM(LG51*$F51)</f>
        <v>8.4</v>
      </c>
      <c r="LP51" s="43">
        <f t="shared" si="1395"/>
        <v>-10.25</v>
      </c>
      <c r="LQ51" s="43">
        <f t="shared" si="1395"/>
        <v>-1437152.5185079998</v>
      </c>
      <c r="LR51" s="44">
        <f>'СДП (план)'!BE52</f>
        <v>0</v>
      </c>
      <c r="LS51" s="43">
        <f>'СДП (план)'!BF52</f>
        <v>0</v>
      </c>
      <c r="LT51" s="43">
        <f t="shared" si="1396"/>
        <v>0</v>
      </c>
      <c r="LU51" s="43">
        <f t="shared" si="1396"/>
        <v>0</v>
      </c>
      <c r="LV51" s="43">
        <f>VLOOKUP($C51,'факт СДП 1 мес'!$D$8:$HP$251,69,0)</f>
        <v>0</v>
      </c>
      <c r="LW51" s="43">
        <f>VLOOKUP($C51,'факт СДП 1 мес'!$D$8:$HP$251,70,0)</f>
        <v>0</v>
      </c>
      <c r="LX51" s="43">
        <f>VLOOKUP($C51,'факт СДП 1 мес'!$D$8:$HP$251,71,0)</f>
        <v>0</v>
      </c>
      <c r="LY51" s="43">
        <f>VLOOKUP($C51,'факт СДП 1 мес'!$D$8:$HP$251,72,0)</f>
        <v>0</v>
      </c>
      <c r="LZ51" s="43">
        <f>VLOOKUP($C51,'факт СДП 1 мес'!$D$8:$HP$251,73,0)</f>
        <v>0</v>
      </c>
      <c r="MA51" s="43">
        <f>VLOOKUP($C51,'факт СДП 1 мес'!$D$8:$HP$251,74,0)</f>
        <v>0</v>
      </c>
      <c r="MB51" s="43">
        <f>SUM(LR51*$F51)</f>
        <v>0</v>
      </c>
      <c r="MC51" s="43">
        <f>SUM(LT51*$F51)</f>
        <v>0</v>
      </c>
      <c r="MD51" s="43">
        <f>SUM(LV51*$F51)</f>
        <v>0</v>
      </c>
      <c r="ME51" s="43">
        <f t="shared" si="1397"/>
        <v>0</v>
      </c>
      <c r="MF51" s="43">
        <f t="shared" si="1397"/>
        <v>0</v>
      </c>
      <c r="MG51" s="44">
        <f>'СДП (план)'!BG52</f>
        <v>0</v>
      </c>
      <c r="MH51" s="43">
        <f>'СДП (план)'!BH52</f>
        <v>0</v>
      </c>
      <c r="MI51" s="43">
        <f t="shared" si="1398"/>
        <v>0</v>
      </c>
      <c r="MJ51" s="43">
        <f t="shared" si="1398"/>
        <v>0</v>
      </c>
      <c r="MK51" s="43">
        <f>VLOOKUP($C51,'факт СДП 1 мес'!$D$8:$HP$251,75,0)</f>
        <v>0</v>
      </c>
      <c r="ML51" s="43">
        <f>VLOOKUP($C51,'факт СДП 1 мес'!$D$8:$HP$251,76,0)</f>
        <v>0</v>
      </c>
      <c r="MM51" s="43">
        <f>VLOOKUP($C51,'факт СДП 1 мес'!$D$8:$HP$251,77,0)</f>
        <v>0</v>
      </c>
      <c r="MN51" s="43">
        <f>VLOOKUP($C51,'факт СДП 1 мес'!$D$8:$HP$251,78,0)</f>
        <v>0</v>
      </c>
      <c r="MO51" s="43">
        <f>VLOOKUP($C51,'факт СДП 1 мес'!$D$8:$HP$251,79,0)</f>
        <v>0</v>
      </c>
      <c r="MP51" s="43">
        <f>VLOOKUP($C51,'факт СДП 1 мес'!$D$8:$HP$251,80,0)</f>
        <v>0</v>
      </c>
      <c r="MQ51" s="43">
        <f>SUM(MG51*$F51)</f>
        <v>0</v>
      </c>
      <c r="MR51" s="43">
        <f>SUM(MI51*$F51)</f>
        <v>0</v>
      </c>
      <c r="MS51" s="43">
        <f>SUM(MK51*$F51)</f>
        <v>0</v>
      </c>
      <c r="MT51" s="43">
        <f t="shared" si="1399"/>
        <v>0</v>
      </c>
      <c r="MU51" s="43">
        <f t="shared" si="1399"/>
        <v>0</v>
      </c>
      <c r="MV51" s="44">
        <f>'СДП (план)'!BI52</f>
        <v>0</v>
      </c>
      <c r="MW51" s="43">
        <f>'СДП (план)'!BJ52</f>
        <v>0</v>
      </c>
      <c r="MX51" s="43">
        <f t="shared" si="1400"/>
        <v>0</v>
      </c>
      <c r="MY51" s="43">
        <f t="shared" si="1400"/>
        <v>0</v>
      </c>
      <c r="MZ51" s="43">
        <f>VLOOKUP($C51,'факт СДП 1 мес'!$D$8:$HP$251,81,0)</f>
        <v>0</v>
      </c>
      <c r="NA51" s="43">
        <f>VLOOKUP($C51,'факт СДП 1 мес'!$D$8:$HP$251,82,0)</f>
        <v>0</v>
      </c>
      <c r="NB51" s="43">
        <f>VLOOKUP($C51,'факт СДП 1 мес'!$D$8:$HP$251,83,0)</f>
        <v>0</v>
      </c>
      <c r="NC51" s="43">
        <f>VLOOKUP($C51,'факт СДП 1 мес'!$D$8:$HP$251,84,0)</f>
        <v>0</v>
      </c>
      <c r="ND51" s="43">
        <f>VLOOKUP($C51,'факт СДП 1 мес'!$D$8:$HP$251,85,0)</f>
        <v>0</v>
      </c>
      <c r="NE51" s="43">
        <f>VLOOKUP($C51,'факт СДП 1 мес'!$D$8:$HP$251,86,0)</f>
        <v>0</v>
      </c>
      <c r="NF51" s="43">
        <f>SUM(MV51*$F51)</f>
        <v>0</v>
      </c>
      <c r="NG51" s="43">
        <f>SUM(MX51*$F51)</f>
        <v>0</v>
      </c>
      <c r="NH51" s="43">
        <f>SUM(MZ51*$F51)</f>
        <v>0</v>
      </c>
      <c r="NI51" s="43">
        <f t="shared" si="1401"/>
        <v>0</v>
      </c>
      <c r="NJ51" s="43">
        <f t="shared" si="1401"/>
        <v>0</v>
      </c>
      <c r="NK51" s="44">
        <f>'СДП (план)'!BK52</f>
        <v>0</v>
      </c>
      <c r="NL51" s="43">
        <f>'СДП (план)'!BL52</f>
        <v>0</v>
      </c>
      <c r="NM51" s="43">
        <f t="shared" si="1402"/>
        <v>0</v>
      </c>
      <c r="NN51" s="43">
        <f t="shared" si="1402"/>
        <v>0</v>
      </c>
      <c r="NO51" s="43">
        <f>VLOOKUP($C51,'факт СДП 1 мес'!$D$8:$HP$251,99,0)</f>
        <v>0</v>
      </c>
      <c r="NP51" s="43">
        <f>VLOOKUP($C51,'факт СДП 1 мес'!$D$8:$HP$251,100,0)</f>
        <v>0</v>
      </c>
      <c r="NQ51" s="43">
        <f>VLOOKUP($C51,'факт СДП 1 мес'!$D$8:$HP$251,101,0)</f>
        <v>0</v>
      </c>
      <c r="NR51" s="43">
        <f>VLOOKUP($C51,'факт СДП 1 мес'!$D$8:$HP$251,102,0)</f>
        <v>0</v>
      </c>
      <c r="NS51" s="43">
        <f>VLOOKUP($C51,'факт СДП 1 мес'!$D$8:$HP$251,103,0)</f>
        <v>0</v>
      </c>
      <c r="NT51" s="43">
        <f>VLOOKUP($C51,'факт СДП 1 мес'!$D$8:$HP$251,104,0)</f>
        <v>0</v>
      </c>
      <c r="NU51" s="43">
        <f>SUM(NK51*$F51)</f>
        <v>0</v>
      </c>
      <c r="NV51" s="43">
        <f>SUM(NM51*$F51)</f>
        <v>0</v>
      </c>
      <c r="NW51" s="43">
        <f>SUM(NO51*$F51)</f>
        <v>0</v>
      </c>
      <c r="NX51" s="43">
        <f t="shared" si="1403"/>
        <v>0</v>
      </c>
      <c r="NY51" s="43">
        <f t="shared" si="1403"/>
        <v>0</v>
      </c>
      <c r="NZ51" s="44">
        <f>'СДП (план)'!BM52</f>
        <v>0</v>
      </c>
      <c r="OA51" s="43">
        <f>'СДП (план)'!BN52</f>
        <v>0</v>
      </c>
      <c r="OB51" s="43">
        <f t="shared" si="1404"/>
        <v>0</v>
      </c>
      <c r="OC51" s="43">
        <f t="shared" si="1404"/>
        <v>0</v>
      </c>
      <c r="OD51" s="43"/>
      <c r="OE51" s="43"/>
      <c r="OF51" s="43"/>
      <c r="OG51" s="43"/>
      <c r="OH51" s="43"/>
      <c r="OI51" s="43"/>
      <c r="OJ51" s="43">
        <f>SUM(NZ51*$F51)</f>
        <v>0</v>
      </c>
      <c r="OK51" s="43">
        <f>SUM(OB51*$F51)</f>
        <v>0</v>
      </c>
      <c r="OL51" s="43">
        <f>SUM(OD51*$F51)</f>
        <v>0</v>
      </c>
      <c r="OM51" s="43">
        <f t="shared" si="1405"/>
        <v>0</v>
      </c>
      <c r="ON51" s="43">
        <f t="shared" si="1405"/>
        <v>0</v>
      </c>
      <c r="OO51" s="44">
        <f>'СДП (план)'!BO52</f>
        <v>0</v>
      </c>
      <c r="OP51" s="43">
        <f>'СДП (план)'!BP52</f>
        <v>0</v>
      </c>
      <c r="OQ51" s="43">
        <f t="shared" si="1406"/>
        <v>0</v>
      </c>
      <c r="OR51" s="43">
        <f t="shared" si="1406"/>
        <v>0</v>
      </c>
      <c r="OS51" s="43">
        <f>VLOOKUP($C51,'факт СДП 1 мес'!$D$8:$HP$251,177,0)</f>
        <v>0</v>
      </c>
      <c r="OT51" s="43">
        <f>VLOOKUP($C51,'факт СДП 1 мес'!$D$8:$HP$251,178,0)</f>
        <v>0</v>
      </c>
      <c r="OU51" s="43">
        <f>VLOOKUP($C51,'факт СДП 1 мес'!$D$8:$HP$251,179,0)</f>
        <v>0</v>
      </c>
      <c r="OV51" s="43">
        <f>VLOOKUP($C51,'факт СДП 1 мес'!$D$8:$HP$251,180,0)</f>
        <v>0</v>
      </c>
      <c r="OW51" s="43">
        <f>VLOOKUP($C51,'факт СДП 1 мес'!$D$8:$HP$251,181,0)</f>
        <v>0</v>
      </c>
      <c r="OX51" s="43">
        <f>VLOOKUP($C51,'факт СДП 1 мес'!$D$8:$HP$251,182,0)</f>
        <v>0</v>
      </c>
      <c r="OY51" s="43">
        <f>SUM(OO51*$F51)</f>
        <v>0</v>
      </c>
      <c r="OZ51" s="43">
        <f>SUM(OQ51*$F51)</f>
        <v>0</v>
      </c>
      <c r="PA51" s="43">
        <f>SUM(OS51*$F51)</f>
        <v>0</v>
      </c>
      <c r="PB51" s="43">
        <f t="shared" si="1407"/>
        <v>0</v>
      </c>
      <c r="PC51" s="43">
        <f t="shared" si="1407"/>
        <v>0</v>
      </c>
      <c r="PD51" s="45">
        <f>'СДП (план)'!BQ52</f>
        <v>0</v>
      </c>
      <c r="PE51" s="45">
        <f>'СДП (план)'!BR52</f>
        <v>0</v>
      </c>
      <c r="PF51" s="43">
        <f t="shared" si="1408"/>
        <v>0</v>
      </c>
      <c r="PG51" s="43">
        <f t="shared" si="1408"/>
        <v>0</v>
      </c>
      <c r="PH51" s="43">
        <f>VLOOKUP($C51,'факт СДП 1 мес'!$D$8:$HP$251,123,0)</f>
        <v>0</v>
      </c>
      <c r="PI51" s="43">
        <f>VLOOKUP($C51,'факт СДП 1 мес'!$D$8:$HP$251,124,0)</f>
        <v>0</v>
      </c>
      <c r="PJ51" s="43">
        <f>VLOOKUP($C51,'факт СДП 1 мес'!$D$8:$HP$251,125,0)</f>
        <v>0</v>
      </c>
      <c r="PK51" s="43">
        <f>VLOOKUP($C51,'факт СДП 1 мес'!$D$8:$HP$251,126,0)</f>
        <v>0</v>
      </c>
      <c r="PL51" s="43">
        <f>VLOOKUP($C51,'факт СДП 1 мес'!$D$8:$HP$251,127,0)</f>
        <v>0</v>
      </c>
      <c r="PM51" s="43">
        <f>VLOOKUP($C51,'факт СДП 1 мес'!$D$8:$HP$251,128,0)</f>
        <v>0</v>
      </c>
      <c r="PN51" s="43">
        <f>SUM(PD51*$F51)</f>
        <v>0</v>
      </c>
      <c r="PO51" s="43">
        <f>SUM(PF51*$F51)</f>
        <v>0</v>
      </c>
      <c r="PP51" s="43">
        <f>SUM(PH51*$F51)</f>
        <v>0</v>
      </c>
      <c r="PQ51" s="43">
        <f t="shared" si="1409"/>
        <v>0</v>
      </c>
      <c r="PR51" s="43">
        <f t="shared" si="1409"/>
        <v>0</v>
      </c>
      <c r="PS51" s="44">
        <f>'СДП (план)'!BS52</f>
        <v>0</v>
      </c>
      <c r="PT51" s="43">
        <f>'СДП (план)'!BT52</f>
        <v>0</v>
      </c>
      <c r="PU51" s="43">
        <f t="shared" si="1410"/>
        <v>0</v>
      </c>
      <c r="PV51" s="43">
        <f t="shared" si="1410"/>
        <v>0</v>
      </c>
      <c r="PW51" s="43">
        <f>VLOOKUP($C51,'факт СДП 1 мес'!$D$8:$HP$251,111,0)</f>
        <v>0</v>
      </c>
      <c r="PX51" s="43">
        <f>VLOOKUP($C51,'факт СДП 1 мес'!$D$8:$HP$251,112,0)</f>
        <v>0</v>
      </c>
      <c r="PY51" s="43">
        <f>VLOOKUP($C51,'факт СДП 1 мес'!$D$8:$HP$251,113,0)</f>
        <v>0</v>
      </c>
      <c r="PZ51" s="43">
        <f>VLOOKUP($C51,'факт СДП 1 мес'!$D$8:$HP$251,114,0)</f>
        <v>0</v>
      </c>
      <c r="QA51" s="43">
        <f>VLOOKUP($C51,'факт СДП 1 мес'!$D$8:$HP$251,115,0)</f>
        <v>0</v>
      </c>
      <c r="QB51" s="43">
        <f>VLOOKUP($C51,'факт СДП 1 мес'!$D$8:$HP$251,116,0)</f>
        <v>0</v>
      </c>
      <c r="QC51" s="43">
        <f>SUM(PS51*$F51)</f>
        <v>0</v>
      </c>
      <c r="QD51" s="43">
        <f>SUM(PU51*$F51)</f>
        <v>0</v>
      </c>
      <c r="QE51" s="43">
        <f>SUM(PW51*$F51)</f>
        <v>0</v>
      </c>
      <c r="QF51" s="43">
        <f t="shared" si="1411"/>
        <v>0</v>
      </c>
      <c r="QG51" s="43">
        <f t="shared" si="1411"/>
        <v>0</v>
      </c>
      <c r="QH51" s="44">
        <f>'СДП (план)'!BU52</f>
        <v>0</v>
      </c>
      <c r="QI51" s="43">
        <f>'СДП (план)'!BV52</f>
        <v>0</v>
      </c>
      <c r="QJ51" s="43">
        <f t="shared" si="1412"/>
        <v>0</v>
      </c>
      <c r="QK51" s="43">
        <f t="shared" si="1412"/>
        <v>0</v>
      </c>
      <c r="QL51" s="43">
        <f>VLOOKUP($C51,'факт СДП 1 мес'!$D$8:$HP$251,153,0)</f>
        <v>0</v>
      </c>
      <c r="QM51" s="43">
        <f>VLOOKUP($C51,'факт СДП 1 мес'!$D$8:$HP$251,154,0)</f>
        <v>0</v>
      </c>
      <c r="QN51" s="43">
        <f>VLOOKUP($C51,'факт СДП 1 мес'!$D$8:$HP$251,155,0)</f>
        <v>0</v>
      </c>
      <c r="QO51" s="43">
        <f>VLOOKUP($C51,'факт СДП 1 мес'!$D$8:$HP$251,156,0)</f>
        <v>0</v>
      </c>
      <c r="QP51" s="43">
        <f>VLOOKUP($C51,'факт СДП 1 мес'!$D$8:$HP$251,157,0)</f>
        <v>0</v>
      </c>
      <c r="QQ51" s="43">
        <f>VLOOKUP($C51,'факт СДП 1 мес'!$D$8:$HP$251,158,0)</f>
        <v>0</v>
      </c>
      <c r="QR51" s="43">
        <f>SUM(QH51*$F51)</f>
        <v>0</v>
      </c>
      <c r="QS51" s="43">
        <f>SUM(QJ51*$F51)</f>
        <v>0</v>
      </c>
      <c r="QT51" s="43">
        <f>SUM(QL51*$F51)</f>
        <v>0</v>
      </c>
      <c r="QU51" s="43">
        <f t="shared" si="1413"/>
        <v>0</v>
      </c>
      <c r="QV51" s="43">
        <f t="shared" si="1413"/>
        <v>0</v>
      </c>
      <c r="QW51" s="44">
        <f>'СДП (план)'!BW52</f>
        <v>0</v>
      </c>
      <c r="QX51" s="43">
        <f>'СДП (план)'!BX52</f>
        <v>0</v>
      </c>
      <c r="QY51" s="43">
        <f t="shared" si="1414"/>
        <v>0</v>
      </c>
      <c r="QZ51" s="43">
        <f t="shared" si="1414"/>
        <v>0</v>
      </c>
      <c r="RA51" s="43">
        <f>VLOOKUP($C51,'факт СДП 1 мес'!$D$8:$HP$251,195,0)</f>
        <v>0</v>
      </c>
      <c r="RB51" s="43">
        <f>VLOOKUP($C51,'факт СДП 1 мес'!$D$8:$HP$251,196,0)</f>
        <v>0</v>
      </c>
      <c r="RC51" s="43">
        <f>VLOOKUP($C51,'факт СДП 1 мес'!$D$8:$HP$251,197,0)</f>
        <v>0</v>
      </c>
      <c r="RD51" s="43">
        <f>VLOOKUP($C51,'факт СДП 1 мес'!$D$8:$HP$251,198,0)</f>
        <v>0</v>
      </c>
      <c r="RE51" s="43">
        <f>VLOOKUP($C51,'факт СДП 1 мес'!$D$8:$HP$251,199,0)</f>
        <v>0</v>
      </c>
      <c r="RF51" s="43">
        <f>VLOOKUP($C51,'факт СДП 1 мес'!$D$8:$HP$251,200,0)</f>
        <v>0</v>
      </c>
      <c r="RG51" s="43">
        <f>SUM(QW51*$F51)</f>
        <v>0</v>
      </c>
      <c r="RH51" s="43">
        <f>SUM(QY51*$F51)</f>
        <v>0</v>
      </c>
      <c r="RI51" s="43">
        <f>SUM(RA51*$F51)</f>
        <v>0</v>
      </c>
      <c r="RJ51" s="43">
        <f t="shared" si="1415"/>
        <v>0</v>
      </c>
      <c r="RK51" s="43">
        <f t="shared" si="1415"/>
        <v>0</v>
      </c>
      <c r="RL51" s="44">
        <f>'СДП (план)'!BY52</f>
        <v>0</v>
      </c>
      <c r="RM51" s="43">
        <f>'СДП (план)'!BZ52</f>
        <v>0</v>
      </c>
      <c r="RN51" s="43">
        <f t="shared" si="1416"/>
        <v>0</v>
      </c>
      <c r="RO51" s="43">
        <f t="shared" si="1416"/>
        <v>0</v>
      </c>
      <c r="RP51" s="43">
        <f>VLOOKUP($C51,'факт СДП 1 мес'!$D$8:$HP$251,201,0)</f>
        <v>0</v>
      </c>
      <c r="RQ51" s="43">
        <f>VLOOKUP($C51,'факт СДП 1 мес'!$D$8:$HP$251,202,0)</f>
        <v>0</v>
      </c>
      <c r="RR51" s="43">
        <f>VLOOKUP($C51,'факт СДП 1 мес'!$D$8:$HP$251,203,0)</f>
        <v>0</v>
      </c>
      <c r="RS51" s="43">
        <f>VLOOKUP($C51,'факт СДП 1 мес'!$D$8:$HP$251,204,0)</f>
        <v>0</v>
      </c>
      <c r="RT51" s="43">
        <f>VLOOKUP($C51,'факт СДП 1 мес'!$D$8:$HP$251,205,0)</f>
        <v>0</v>
      </c>
      <c r="RU51" s="43">
        <f>VLOOKUP($C51,'факт СДП 1 мес'!$D$8:$HP$251,206,0)</f>
        <v>0</v>
      </c>
      <c r="RV51" s="43">
        <f>SUM(RL51*$F51)</f>
        <v>0</v>
      </c>
      <c r="RW51" s="43">
        <f>SUM(RN51*$F51)</f>
        <v>0</v>
      </c>
      <c r="RX51" s="43">
        <f>SUM(RP51*$F51)</f>
        <v>0</v>
      </c>
      <c r="RY51" s="43">
        <f t="shared" si="1417"/>
        <v>0</v>
      </c>
      <c r="RZ51" s="43">
        <f t="shared" si="1417"/>
        <v>0</v>
      </c>
      <c r="SA51" s="44">
        <f>'СДП (план)'!CA52</f>
        <v>0</v>
      </c>
      <c r="SB51" s="43">
        <f>'СДП (план)'!CB52</f>
        <v>0</v>
      </c>
      <c r="SC51" s="43">
        <f t="shared" si="1418"/>
        <v>0</v>
      </c>
      <c r="SD51" s="43">
        <f t="shared" si="1419"/>
        <v>0</v>
      </c>
      <c r="SE51" s="43">
        <f>VLOOKUP($C51,'факт СДП 1 мес'!$D$8:$HP$251,129,0)</f>
        <v>0</v>
      </c>
      <c r="SF51" s="43">
        <f>VLOOKUP($C51,'факт СДП 1 мес'!$D$8:$HP$251,130,0)</f>
        <v>0</v>
      </c>
      <c r="SG51" s="43">
        <f>VLOOKUP($C51,'факт СДП 1 мес'!$D$8:$HP$251,131,0)</f>
        <v>0</v>
      </c>
      <c r="SH51" s="43">
        <f>VLOOKUP($C51,'факт СДП 1 мес'!$D$8:$HP$251,132,0)</f>
        <v>0</v>
      </c>
      <c r="SI51" s="43">
        <f>VLOOKUP($C51,'факт СДП 1 мес'!$D$8:$HP$251,133,0)</f>
        <v>0</v>
      </c>
      <c r="SJ51" s="43">
        <f>VLOOKUP($C51,'факт СДП 1 мес'!$D$8:$HP$251,134,0)</f>
        <v>0</v>
      </c>
      <c r="SK51" s="43">
        <f t="shared" si="1420"/>
        <v>0</v>
      </c>
      <c r="SL51" s="43">
        <f>SUM(SC51*$F51)</f>
        <v>0</v>
      </c>
      <c r="SM51" s="43">
        <f>SUM(SE51*$F51)</f>
        <v>0</v>
      </c>
      <c r="SN51" s="43">
        <f t="shared" si="1421"/>
        <v>0</v>
      </c>
      <c r="SO51" s="43">
        <f t="shared" si="1421"/>
        <v>0</v>
      </c>
      <c r="SP51" s="44">
        <f>'СДП (план)'!CC52</f>
        <v>0</v>
      </c>
      <c r="SQ51" s="43">
        <f>'СДП (план)'!CD52</f>
        <v>0</v>
      </c>
      <c r="SR51" s="43">
        <f t="shared" si="1422"/>
        <v>0</v>
      </c>
      <c r="SS51" s="43">
        <f t="shared" si="1423"/>
        <v>0</v>
      </c>
      <c r="ST51" s="43">
        <f>VLOOKUP($C51,'факт СДП 1 мес'!$D$8:$HP$251,93,0)</f>
        <v>0</v>
      </c>
      <c r="SU51" s="43">
        <f>VLOOKUP($C51,'факт СДП 1 мес'!$D$8:$HP$251,94,0)</f>
        <v>0</v>
      </c>
      <c r="SV51" s="43">
        <f>VLOOKUP($C51,'факт СДП 1 мес'!$D$8:$HP$251,95,0)</f>
        <v>0</v>
      </c>
      <c r="SW51" s="43">
        <f>VLOOKUP($C51,'факт СДП 1 мес'!$D$8:$HP$251,96,0)</f>
        <v>0</v>
      </c>
      <c r="SX51" s="43">
        <f>VLOOKUP($C51,'факт СДП 1 мес'!$D$8:$HP$251,97,0)</f>
        <v>0</v>
      </c>
      <c r="SY51" s="43">
        <f>VLOOKUP($C51,'факт СДП 1 мес'!$D$8:$HP$251,98,0)</f>
        <v>0</v>
      </c>
      <c r="SZ51" s="43">
        <f t="shared" si="1424"/>
        <v>0</v>
      </c>
      <c r="TA51" s="43">
        <f>SUM(SR51*$F51)</f>
        <v>0</v>
      </c>
      <c r="TB51" s="43">
        <f>SUM(ST51*$F51)</f>
        <v>0</v>
      </c>
      <c r="TC51" s="43">
        <f t="shared" si="1425"/>
        <v>0</v>
      </c>
      <c r="TD51" s="43">
        <f t="shared" si="1425"/>
        <v>0</v>
      </c>
      <c r="TE51" s="5">
        <f>'СДП (план)'!CE52</f>
        <v>0</v>
      </c>
      <c r="TF51" s="3">
        <f>'СДП (план)'!CF52</f>
        <v>0</v>
      </c>
      <c r="TG51" s="5">
        <v>0</v>
      </c>
      <c r="TH51" s="3">
        <v>0</v>
      </c>
      <c r="TI51" s="43">
        <f>VLOOKUP($C51,'факт СДП 1 мес'!$D$8:$HP$251,117,0)</f>
        <v>0</v>
      </c>
      <c r="TJ51" s="43">
        <f>VLOOKUP($C51,'факт СДП 1 мес'!$D$8:$HP$251,118,0)</f>
        <v>0</v>
      </c>
      <c r="TK51" s="43">
        <f>VLOOKUP($C51,'факт СДП 1 мес'!$D$8:$HP$251,119,0)</f>
        <v>0</v>
      </c>
      <c r="TL51" s="43">
        <f>VLOOKUP($C51,'факт СДП 1 мес'!$D$8:$HP$251,120,0)</f>
        <v>0</v>
      </c>
      <c r="TM51" s="43">
        <f>VLOOKUP($C51,'факт СДП 1 мес'!$D$8:$HP$251,121,0)</f>
        <v>0</v>
      </c>
      <c r="TN51" s="43">
        <f>VLOOKUP($C51,'факт СДП 1 мес'!$D$8:$HP$251,122,0)</f>
        <v>0</v>
      </c>
      <c r="TO51" s="43">
        <f t="shared" si="1426"/>
        <v>0</v>
      </c>
      <c r="TP51" s="43">
        <f>SUM(TG51*$F51)</f>
        <v>0</v>
      </c>
      <c r="TQ51" s="43">
        <f>SUM(TI51*$F51)</f>
        <v>0</v>
      </c>
      <c r="TR51" s="43">
        <f t="shared" si="1427"/>
        <v>0</v>
      </c>
      <c r="TS51" s="43">
        <f t="shared" si="1427"/>
        <v>0</v>
      </c>
      <c r="TT51" s="43">
        <f>'СДП (план)'!CG52</f>
        <v>0</v>
      </c>
      <c r="TU51" s="43">
        <f>'СДП (план)'!CH52</f>
        <v>0</v>
      </c>
      <c r="TV51" s="43">
        <f t="shared" si="1428"/>
        <v>0</v>
      </c>
      <c r="TW51" s="43">
        <f t="shared" si="1428"/>
        <v>0</v>
      </c>
      <c r="TX51" s="43">
        <f>VLOOKUP($C51,'факт СДП 1 мес'!$D$8:$HP$251,207,0)</f>
        <v>0</v>
      </c>
      <c r="TY51" s="43">
        <f>VLOOKUP($C51,'факт СДП 1 мес'!$D$8:$HP$251,208,0)</f>
        <v>0</v>
      </c>
      <c r="TZ51" s="43">
        <f>VLOOKUP($C51,'факт СДП 1 мес'!$D$8:$HP$251,209,0)</f>
        <v>0</v>
      </c>
      <c r="UA51" s="43">
        <f>VLOOKUP($C51,'факт СДП 1 мес'!$D$8:$HP$251,210,0)</f>
        <v>0</v>
      </c>
      <c r="UB51" s="43">
        <f>VLOOKUP($C51,'факт СДП 1 мес'!$D$8:$HP$251,211,0)</f>
        <v>0</v>
      </c>
      <c r="UC51" s="43">
        <f>VLOOKUP($C51,'факт СДП 1 мес'!$D$8:$HP$251,212,0)</f>
        <v>0</v>
      </c>
      <c r="UD51" s="43">
        <f>SUM(TT51*$F51)</f>
        <v>0</v>
      </c>
      <c r="UE51" s="43">
        <f>SUM(TV51*$F51)</f>
        <v>0</v>
      </c>
      <c r="UF51" s="43">
        <f>SUM(TX51*$F51)</f>
        <v>0</v>
      </c>
      <c r="UG51" s="43">
        <f t="shared" si="1429"/>
        <v>0</v>
      </c>
      <c r="UH51" s="43">
        <f t="shared" si="1429"/>
        <v>0</v>
      </c>
      <c r="UI51" s="43"/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7">
        <f>'СДП (план)'!CK52</f>
        <v>238</v>
      </c>
      <c r="UY51" s="47">
        <f>'СДП (план)'!CL52</f>
        <v>33441081.755759999</v>
      </c>
      <c r="UZ51" s="43">
        <f t="shared" si="173"/>
        <v>19.833333333333332</v>
      </c>
      <c r="VA51" s="43">
        <f t="shared" si="174"/>
        <v>2786756.8129799999</v>
      </c>
      <c r="VB51" s="47">
        <f t="shared" si="276"/>
        <v>6</v>
      </c>
      <c r="VC51" s="47">
        <f t="shared" si="277"/>
        <v>852113.48</v>
      </c>
      <c r="VD51" s="47">
        <f t="shared" si="278"/>
        <v>168</v>
      </c>
      <c r="VE51" s="47">
        <f t="shared" si="279"/>
        <v>0</v>
      </c>
      <c r="VF51" s="47">
        <f t="shared" si="280"/>
        <v>0</v>
      </c>
      <c r="VG51" s="47">
        <f t="shared" si="281"/>
        <v>0</v>
      </c>
      <c r="VH51" s="47">
        <f t="shared" si="282"/>
        <v>1999.2</v>
      </c>
      <c r="VI51" s="47">
        <f t="shared" si="283"/>
        <v>166.60000000000002</v>
      </c>
      <c r="VJ51" s="47">
        <f t="shared" si="284"/>
        <v>50.4</v>
      </c>
      <c r="VK51" s="43">
        <f t="shared" si="285"/>
        <v>-13.833333333333332</v>
      </c>
      <c r="VL51" s="43">
        <f t="shared" si="286"/>
        <v>-1934643.3329799999</v>
      </c>
      <c r="VM51" s="398" t="e">
        <f>VLOOKUP($C51,'СДП (план)'!$C$11:$CL$254,107,0)</f>
        <v>#REF!</v>
      </c>
      <c r="VN51" s="398" t="e">
        <f>VLOOKUP($C51,'СДП (план)'!$C$11:$CL$254,108,0)</f>
        <v>#REF!</v>
      </c>
      <c r="VO51" s="399" t="e">
        <f t="shared" si="1133"/>
        <v>#REF!</v>
      </c>
      <c r="VP51" s="399" t="e">
        <f t="shared" si="1134"/>
        <v>#REF!</v>
      </c>
      <c r="VQ51" s="398" t="e">
        <f>VLOOKUP($C51,'факт СДП 1 мес'!$D$8:$HI$249,255,0)</f>
        <v>#REF!</v>
      </c>
      <c r="VR51" s="398" t="e">
        <f>VLOOKUP($C51,'факт СДП 1 мес'!$D$8:$HI$249,256,0)</f>
        <v>#REF!</v>
      </c>
      <c r="VS51" s="400" t="e">
        <f t="shared" si="1430"/>
        <v>#REF!</v>
      </c>
      <c r="VT51" s="400" t="e">
        <f t="shared" si="1430"/>
        <v>#REF!</v>
      </c>
    </row>
    <row r="52" spans="1:592" s="32" customFormat="1" ht="25.5" hidden="1" x14ac:dyDescent="0.2">
      <c r="A52" s="182"/>
      <c r="B52" s="182">
        <v>31</v>
      </c>
      <c r="C52" s="479" t="s">
        <v>815</v>
      </c>
      <c r="D52" s="473" t="s">
        <v>703</v>
      </c>
      <c r="E52" s="461">
        <v>16026</v>
      </c>
      <c r="F52" s="480">
        <v>12.15</v>
      </c>
      <c r="G52" s="481">
        <v>5.2999999999999999E-2</v>
      </c>
      <c r="H52" s="464">
        <v>1</v>
      </c>
      <c r="I52" s="196"/>
      <c r="J52" s="196"/>
      <c r="K52" s="241">
        <v>1.4</v>
      </c>
      <c r="L52" s="208">
        <v>1.68</v>
      </c>
      <c r="M52" s="208">
        <v>2.23</v>
      </c>
      <c r="N52" s="209">
        <v>2.57</v>
      </c>
      <c r="O52" s="44">
        <f>'СДП (план)'!O53</f>
        <v>0</v>
      </c>
      <c r="P52" s="44">
        <f>'СДП (план)'!P53</f>
        <v>0</v>
      </c>
      <c r="Q52" s="43">
        <f t="shared" si="1354"/>
        <v>0</v>
      </c>
      <c r="R52" s="43">
        <f t="shared" si="1354"/>
        <v>0</v>
      </c>
      <c r="S52" s="43">
        <f>VLOOKUP($C52,'факт СДП 1 мес'!$D$8:$HP$251,9,0)</f>
        <v>0</v>
      </c>
      <c r="T52" s="43">
        <f>VLOOKUP($C52,'факт СДП 1 мес'!$D$8:$HP$251,10,0)</f>
        <v>0</v>
      </c>
      <c r="U52" s="43">
        <f>VLOOKUP($C52,'факт СДП 1 мес'!$D$8:$HP$251,11,0)</f>
        <v>0</v>
      </c>
      <c r="V52" s="43">
        <f>VLOOKUP($C52,'факт СДП 1 мес'!$D$8:$HP$251,12,0)</f>
        <v>0</v>
      </c>
      <c r="W52" s="43">
        <f>VLOOKUP($C52,'факт СДП 1 мес'!$D$8:$HP$251,13,0)</f>
        <v>0</v>
      </c>
      <c r="X52" s="43">
        <f>VLOOKUP($C52,'факт СДП 1 мес'!$D$8:$HP$251,14,0)</f>
        <v>0</v>
      </c>
      <c r="Y52" s="43">
        <f>SUM(O52*$F52)</f>
        <v>0</v>
      </c>
      <c r="Z52" s="43">
        <f>SUM(Q52*$F52)</f>
        <v>0</v>
      </c>
      <c r="AA52" s="43">
        <f>SUM(S52*$F52)</f>
        <v>0</v>
      </c>
      <c r="AB52" s="43">
        <f t="shared" si="1355"/>
        <v>0</v>
      </c>
      <c r="AC52" s="43">
        <f t="shared" si="1355"/>
        <v>0</v>
      </c>
      <c r="AD52" s="145">
        <f>'СДП (план)'!Q53</f>
        <v>0</v>
      </c>
      <c r="AE52" s="145">
        <f>'СДП (план)'!R53</f>
        <v>0</v>
      </c>
      <c r="AF52" s="43">
        <f t="shared" si="1356"/>
        <v>0</v>
      </c>
      <c r="AG52" s="43">
        <f t="shared" si="1356"/>
        <v>0</v>
      </c>
      <c r="AH52" s="43">
        <f>VLOOKUP($C52,'факт СДП 1 мес'!$D$8:$HP$251,3,0)</f>
        <v>0</v>
      </c>
      <c r="AI52" s="43">
        <f>VLOOKUP($C52,'факт СДП 1 мес'!$D$8:$HP$251,4,0)</f>
        <v>0</v>
      </c>
      <c r="AJ52" s="43">
        <f>VLOOKUP($C52,'факт СДП 1 мес'!$D$8:$HP$251,5,0)</f>
        <v>0</v>
      </c>
      <c r="AK52" s="43">
        <f>VLOOKUP($C52,'факт СДП 1 мес'!$D$8:$HP$251,6,0)</f>
        <v>0</v>
      </c>
      <c r="AL52" s="43">
        <f>VLOOKUP($C52,'факт СДП 1 мес'!$D$8:$HP$251,7,0)</f>
        <v>0</v>
      </c>
      <c r="AM52" s="43">
        <f>VLOOKUP($C52,'факт СДП 1 мес'!$D$8:$HP$251,8,0)</f>
        <v>0</v>
      </c>
      <c r="AN52" s="43">
        <f>SUM(AD52*$F52)</f>
        <v>0</v>
      </c>
      <c r="AO52" s="43">
        <f>SUM(AF52*$F52)</f>
        <v>0</v>
      </c>
      <c r="AP52" s="43">
        <f>SUM(AH52*$F52)</f>
        <v>0</v>
      </c>
      <c r="AQ52" s="43">
        <f t="shared" si="1357"/>
        <v>0</v>
      </c>
      <c r="AR52" s="43">
        <f t="shared" si="1357"/>
        <v>0</v>
      </c>
      <c r="AS52" s="44">
        <f>'СДП (план)'!S53</f>
        <v>0</v>
      </c>
      <c r="AT52" s="43">
        <f>'СДП (план)'!T53</f>
        <v>0</v>
      </c>
      <c r="AU52" s="43">
        <f t="shared" si="1358"/>
        <v>0</v>
      </c>
      <c r="AV52" s="43">
        <f t="shared" si="1358"/>
        <v>0</v>
      </c>
      <c r="AW52" s="43">
        <f>VLOOKUP($C52,'факт СДП 1 мес'!$D$8:$HP$251,159,0)</f>
        <v>0</v>
      </c>
      <c r="AX52" s="43">
        <f>VLOOKUP($C52,'факт СДП 1 мес'!$D$8:$HP$251,160,0)</f>
        <v>0</v>
      </c>
      <c r="AY52" s="43">
        <f>VLOOKUP($C52,'факт СДП 1 мес'!$D$8:$HP$251,161,0)</f>
        <v>0</v>
      </c>
      <c r="AZ52" s="43">
        <f>VLOOKUP($C52,'факт СДП 1 мес'!$D$8:$HP$251,162,0)</f>
        <v>0</v>
      </c>
      <c r="BA52" s="43">
        <f>VLOOKUP($C52,'факт СДП 1 мес'!$D$8:$HP$251,163,0)</f>
        <v>0</v>
      </c>
      <c r="BB52" s="43">
        <f>VLOOKUP($C52,'факт СДП 1 мес'!$D$8:$HP$251,164,0)</f>
        <v>0</v>
      </c>
      <c r="BC52" s="43">
        <f>SUM(AS52*$F52)</f>
        <v>0</v>
      </c>
      <c r="BD52" s="43">
        <f>SUM(AU52*$F52)</f>
        <v>0</v>
      </c>
      <c r="BE52" s="43">
        <f>SUM(AW52*$F52)</f>
        <v>0</v>
      </c>
      <c r="BF52" s="43">
        <f t="shared" si="1359"/>
        <v>0</v>
      </c>
      <c r="BG52" s="43">
        <f t="shared" si="1359"/>
        <v>0</v>
      </c>
      <c r="BH52" s="88">
        <f>'СДП (план)'!U53</f>
        <v>0</v>
      </c>
      <c r="BI52" s="3">
        <f>'СДП (план)'!V53</f>
        <v>0</v>
      </c>
      <c r="BJ52" s="43">
        <f t="shared" si="1360"/>
        <v>0</v>
      </c>
      <c r="BK52" s="43">
        <f t="shared" si="1360"/>
        <v>0</v>
      </c>
      <c r="BL52" s="43">
        <f>VLOOKUP($C52,'факт СДП 1 мес'!$D$8:$HP$251,21,0)</f>
        <v>0</v>
      </c>
      <c r="BM52" s="43">
        <f>VLOOKUP($C52,'факт СДП 1 мес'!$D$8:$HP$251,22,0)</f>
        <v>0</v>
      </c>
      <c r="BN52" s="43">
        <f>VLOOKUP($C52,'факт СДП 1 мес'!$D$8:$HP$251,23,0)</f>
        <v>0</v>
      </c>
      <c r="BO52" s="43">
        <f>VLOOKUP($C52,'факт СДП 1 мес'!$D$8:$HP$251,24,0)</f>
        <v>0</v>
      </c>
      <c r="BP52" s="43">
        <f>VLOOKUP($C52,'факт СДП 1 мес'!$D$8:$HP$251,25,0)</f>
        <v>0</v>
      </c>
      <c r="BQ52" s="43">
        <f>VLOOKUP($C52,'факт СДП 1 мес'!$D$8:$HP$251,26,0)</f>
        <v>0</v>
      </c>
      <c r="BR52" s="43">
        <f>SUM(BH52*$F52)</f>
        <v>0</v>
      </c>
      <c r="BS52" s="43">
        <f>SUM(BJ52*$F52)</f>
        <v>0</v>
      </c>
      <c r="BT52" s="43">
        <f>SUM(BL52*$F52)</f>
        <v>0</v>
      </c>
      <c r="BU52" s="43">
        <f t="shared" si="1361"/>
        <v>0</v>
      </c>
      <c r="BV52" s="43">
        <f t="shared" si="1361"/>
        <v>0</v>
      </c>
      <c r="BW52" s="44">
        <f>'СДП (план)'!W53</f>
        <v>0</v>
      </c>
      <c r="BX52" s="43">
        <f>'СДП (план)'!X53</f>
        <v>0</v>
      </c>
      <c r="BY52" s="43">
        <f t="shared" si="1362"/>
        <v>0</v>
      </c>
      <c r="BZ52" s="43">
        <f t="shared" si="1362"/>
        <v>0</v>
      </c>
      <c r="CA52" s="43">
        <f>VLOOKUP($C52,'факт СДП 1 мес'!$D$8:$HP$251,15,0)</f>
        <v>0</v>
      </c>
      <c r="CB52" s="43">
        <f>VLOOKUP($C52,'факт СДП 1 мес'!$D$8:$HP$251,16,0)</f>
        <v>0</v>
      </c>
      <c r="CC52" s="43">
        <f>VLOOKUP($C52,'факт СДП 1 мес'!$D$8:$HP$251,17,0)</f>
        <v>0</v>
      </c>
      <c r="CD52" s="43">
        <f>VLOOKUP($C52,'факт СДП 1 мес'!$D$8:$HP$251,18,0)</f>
        <v>0</v>
      </c>
      <c r="CE52" s="43">
        <f>VLOOKUP($C52,'факт СДП 1 мес'!$D$8:$HP$251,19,0)</f>
        <v>0</v>
      </c>
      <c r="CF52" s="43">
        <f>VLOOKUP($C52,'факт СДП 1 мес'!$D$8:$HP$251,20,0)</f>
        <v>0</v>
      </c>
      <c r="CG52" s="43">
        <f>SUM(BW52*$F52)</f>
        <v>0</v>
      </c>
      <c r="CH52" s="43">
        <f>SUM(BY52*$F52)</f>
        <v>0</v>
      </c>
      <c r="CI52" s="43">
        <f>SUM(CA52*$F52)</f>
        <v>0</v>
      </c>
      <c r="CJ52" s="43">
        <f t="shared" si="1363"/>
        <v>0</v>
      </c>
      <c r="CK52" s="43">
        <f t="shared" si="1363"/>
        <v>0</v>
      </c>
      <c r="CL52" s="45">
        <f>'СДП (план)'!Y53</f>
        <v>0</v>
      </c>
      <c r="CM52" s="43">
        <f>'СДП (план)'!Z53</f>
        <v>0</v>
      </c>
      <c r="CN52" s="43">
        <f t="shared" si="1364"/>
        <v>0</v>
      </c>
      <c r="CO52" s="43">
        <f t="shared" si="1364"/>
        <v>0</v>
      </c>
      <c r="CP52" s="43">
        <f>VLOOKUP($C52,'факт СДП 1 мес'!$D$8:$HP$251,165,0)</f>
        <v>0</v>
      </c>
      <c r="CQ52" s="43">
        <f>VLOOKUP($C52,'факт СДП 1 мес'!$D$8:$HP$251,166,0)</f>
        <v>0</v>
      </c>
      <c r="CR52" s="43">
        <f>VLOOKUP($C52,'факт СДП 1 мес'!$D$8:$HP$251,167,0)</f>
        <v>0</v>
      </c>
      <c r="CS52" s="43">
        <f>VLOOKUP($C52,'факт СДП 1 мес'!$D$8:$HP$251,168,0)</f>
        <v>0</v>
      </c>
      <c r="CT52" s="43">
        <f>VLOOKUP($C52,'факт СДП 1 мес'!$D$8:$HP$251,169,0)</f>
        <v>0</v>
      </c>
      <c r="CU52" s="43">
        <f>VLOOKUP($C52,'факт СДП 1 мес'!$D$8:$HP$251,170,0)</f>
        <v>0</v>
      </c>
      <c r="CV52" s="43">
        <f>SUM(CL52*$F52)</f>
        <v>0</v>
      </c>
      <c r="CW52" s="43">
        <f>SUM(CN52*$F52)</f>
        <v>0</v>
      </c>
      <c r="CX52" s="43">
        <f>SUM(CP52*$F52)</f>
        <v>0</v>
      </c>
      <c r="CY52" s="43">
        <f t="shared" si="1365"/>
        <v>0</v>
      </c>
      <c r="CZ52" s="43">
        <f t="shared" si="1365"/>
        <v>0</v>
      </c>
      <c r="DA52" s="5">
        <f>'СДП (план)'!AA53</f>
        <v>0</v>
      </c>
      <c r="DB52" s="5">
        <f>'СДП (план)'!AB53</f>
        <v>0</v>
      </c>
      <c r="DC52" s="43">
        <f t="shared" si="1366"/>
        <v>0</v>
      </c>
      <c r="DD52" s="43">
        <f t="shared" si="1366"/>
        <v>0</v>
      </c>
      <c r="DE52" s="43">
        <f>VLOOKUP($C52,'факт СДП 1 мес'!$D$8:$HP$251,57,0)</f>
        <v>0</v>
      </c>
      <c r="DF52" s="43">
        <f>VLOOKUP($C52,'факт СДП 1 мес'!$D$8:$HP$251,58,0)</f>
        <v>0</v>
      </c>
      <c r="DG52" s="43">
        <f>VLOOKUP($C52,'факт СДП 1 мес'!$D$8:$HP$251,59,0)</f>
        <v>0</v>
      </c>
      <c r="DH52" s="43">
        <f>VLOOKUP($C52,'факт СДП 1 мес'!$D$8:$HP$251,60,0)</f>
        <v>0</v>
      </c>
      <c r="DI52" s="43">
        <f>VLOOKUP($C52,'факт СДП 1 мес'!$D$8:$HP$251,61,0)</f>
        <v>0</v>
      </c>
      <c r="DJ52" s="43">
        <f>VLOOKUP($C52,'факт СДП 1 мес'!$D$8:$HP$251,62,0)</f>
        <v>0</v>
      </c>
      <c r="DK52" s="43">
        <f>SUM(DA52*$F52)</f>
        <v>0</v>
      </c>
      <c r="DL52" s="43">
        <f>SUM(DC52*$F52)</f>
        <v>0</v>
      </c>
      <c r="DM52" s="43">
        <f>SUM(DE52*$F52)</f>
        <v>0</v>
      </c>
      <c r="DN52" s="43">
        <f t="shared" si="1367"/>
        <v>0</v>
      </c>
      <c r="DO52" s="43">
        <f t="shared" si="1367"/>
        <v>0</v>
      </c>
      <c r="DP52" s="5">
        <f>'СДП (план)'!AC53</f>
        <v>0</v>
      </c>
      <c r="DQ52" s="3">
        <f>'СДП (план)'!AD53</f>
        <v>0</v>
      </c>
      <c r="DR52" s="43">
        <f t="shared" si="1368"/>
        <v>0</v>
      </c>
      <c r="DS52" s="43">
        <f t="shared" si="1368"/>
        <v>0</v>
      </c>
      <c r="DT52" s="43">
        <f>VLOOKUP($C52,'факт СДП 1 мес'!$D$8:$HP$251,33,0)</f>
        <v>3</v>
      </c>
      <c r="DU52" s="43">
        <f>VLOOKUP($C52,'факт СДП 1 мес'!$D$8:$HP$251,34,0)</f>
        <v>546820.67000000004</v>
      </c>
      <c r="DV52" s="43">
        <f>VLOOKUP($C52,'факт СДП 1 мес'!$D$8:$HP$251,35,0)</f>
        <v>62</v>
      </c>
      <c r="DW52" s="43">
        <f>VLOOKUP($C52,'факт СДП 1 мес'!$D$8:$HP$251,36,0)</f>
        <v>0</v>
      </c>
      <c r="DX52" s="43">
        <f>VLOOKUP($C52,'факт СДП 1 мес'!$D$8:$HP$251,37,0)</f>
        <v>0</v>
      </c>
      <c r="DY52" s="43">
        <f>VLOOKUP($C52,'факт СДП 1 мес'!$D$8:$HP$251,38,0)</f>
        <v>0</v>
      </c>
      <c r="DZ52" s="43">
        <f>SUM(DP52*$F52)</f>
        <v>0</v>
      </c>
      <c r="EA52" s="43">
        <f>SUM(DR52*$F52)</f>
        <v>0</v>
      </c>
      <c r="EB52" s="43">
        <f>SUM(DT52*$F52)</f>
        <v>36.450000000000003</v>
      </c>
      <c r="EC52" s="43">
        <f t="shared" si="1369"/>
        <v>3</v>
      </c>
      <c r="ED52" s="43">
        <f t="shared" si="1369"/>
        <v>546820.67000000004</v>
      </c>
      <c r="EE52" s="5">
        <f>'СДП (план)'!AE53</f>
        <v>0</v>
      </c>
      <c r="EF52" s="3">
        <f>'СДП (план)'!AF53</f>
        <v>0</v>
      </c>
      <c r="EG52" s="43">
        <f t="shared" si="1370"/>
        <v>0</v>
      </c>
      <c r="EH52" s="43">
        <f t="shared" si="1370"/>
        <v>0</v>
      </c>
      <c r="EI52" s="43">
        <f>VLOOKUP($C52,'факт СДП 1 мес'!$D$8:$HP$251,27,0)</f>
        <v>0</v>
      </c>
      <c r="EJ52" s="43">
        <f>VLOOKUP($C52,'факт СДП 1 мес'!$D$8:$HP$251,28,0)</f>
        <v>0</v>
      </c>
      <c r="EK52" s="43">
        <f>VLOOKUP($C52,'факт СДП 1 мес'!$D$8:$HP$251,29,0)</f>
        <v>0</v>
      </c>
      <c r="EL52" s="43">
        <f>VLOOKUP($C52,'факт СДП 1 мес'!$D$8:$HP$251,30,0)</f>
        <v>0</v>
      </c>
      <c r="EM52" s="43">
        <f>VLOOKUP($C52,'факт СДП 1 мес'!$D$8:$HP$251,31,0)</f>
        <v>0</v>
      </c>
      <c r="EN52" s="43">
        <f>VLOOKUP($C52,'факт СДП 1 мес'!$D$8:$HP$251,32,0)</f>
        <v>0</v>
      </c>
      <c r="EO52" s="43">
        <f>SUM(EE52*$F52)</f>
        <v>0</v>
      </c>
      <c r="EP52" s="43">
        <f>SUM(EG52*$F52)</f>
        <v>0</v>
      </c>
      <c r="EQ52" s="43">
        <f>SUM(EI52*$F52)</f>
        <v>0</v>
      </c>
      <c r="ER52" s="43">
        <f t="shared" si="1371"/>
        <v>0</v>
      </c>
      <c r="ES52" s="43">
        <f t="shared" si="1371"/>
        <v>0</v>
      </c>
      <c r="ET52" s="44">
        <f>'СДП (план)'!AG53</f>
        <v>0</v>
      </c>
      <c r="EU52" s="43">
        <f>'СДП (план)'!AH53</f>
        <v>0</v>
      </c>
      <c r="EV52" s="43">
        <f t="shared" si="1372"/>
        <v>0</v>
      </c>
      <c r="EW52" s="43">
        <f t="shared" si="1372"/>
        <v>0</v>
      </c>
      <c r="EX52" s="43">
        <f>VLOOKUP($C52,'факт СДП 1 мес'!$D$8:$HP$251,87,0)</f>
        <v>0</v>
      </c>
      <c r="EY52" s="43">
        <f>VLOOKUP($C52,'факт СДП 1 мес'!$D$8:$HP$251,88,0)</f>
        <v>0</v>
      </c>
      <c r="EZ52" s="43">
        <f>VLOOKUP($C52,'факт СДП 1 мес'!$D$8:$HP$251,89,0)</f>
        <v>0</v>
      </c>
      <c r="FA52" s="43">
        <f>VLOOKUP($C52,'факт СДП 1 мес'!$D$8:$HP$251,90,0)</f>
        <v>0</v>
      </c>
      <c r="FB52" s="43">
        <f>VLOOKUP($C52,'факт СДП 1 мес'!$D$8:$HP$251,91,0)</f>
        <v>0</v>
      </c>
      <c r="FC52" s="43">
        <f>VLOOKUP($C52,'факт СДП 1 мес'!$D$8:$HP$251,92,0)</f>
        <v>0</v>
      </c>
      <c r="FD52" s="43">
        <f>SUM(ET52*$F52)</f>
        <v>0</v>
      </c>
      <c r="FE52" s="43">
        <f>SUM(EV52*$F52)</f>
        <v>0</v>
      </c>
      <c r="FF52" s="43">
        <f>SUM(EX52*$F52)</f>
        <v>0</v>
      </c>
      <c r="FG52" s="43">
        <f t="shared" si="1373"/>
        <v>0</v>
      </c>
      <c r="FH52" s="43">
        <f t="shared" si="1373"/>
        <v>0</v>
      </c>
      <c r="FI52" s="44">
        <f>'СДП (план)'!AI53</f>
        <v>0</v>
      </c>
      <c r="FJ52" s="43">
        <f>'СДП (план)'!AJ53</f>
        <v>0</v>
      </c>
      <c r="FK52" s="43">
        <f t="shared" si="1374"/>
        <v>0</v>
      </c>
      <c r="FL52" s="43">
        <f t="shared" si="1374"/>
        <v>0</v>
      </c>
      <c r="FM52" s="43">
        <f>VLOOKUP($C52,'факт СДП 1 мес'!$D$8:$HP$251,39,0)</f>
        <v>0</v>
      </c>
      <c r="FN52" s="43">
        <f>VLOOKUP($C52,'факт СДП 1 мес'!$D$8:$HP$251,40,0)</f>
        <v>0</v>
      </c>
      <c r="FO52" s="43">
        <f>VLOOKUP($C52,'факт СДП 1 мес'!$D$8:$HP$251,41,0)</f>
        <v>0</v>
      </c>
      <c r="FP52" s="43">
        <f>VLOOKUP($C52,'факт СДП 1 мес'!$D$8:$HP$251,42,0)</f>
        <v>0</v>
      </c>
      <c r="FQ52" s="43">
        <f>VLOOKUP($C52,'факт СДП 1 мес'!$D$8:$HP$251,43,0)</f>
        <v>0</v>
      </c>
      <c r="FR52" s="43">
        <f>VLOOKUP($C52,'факт СДП 1 мес'!$D$8:$HP$251,44,0)</f>
        <v>0</v>
      </c>
      <c r="FS52" s="43">
        <f>SUM(FI52*$F52)</f>
        <v>0</v>
      </c>
      <c r="FT52" s="43">
        <f>SUM(FK52*$F52)</f>
        <v>0</v>
      </c>
      <c r="FU52" s="43">
        <f>SUM(FM52*$F52)</f>
        <v>0</v>
      </c>
      <c r="FV52" s="43">
        <f t="shared" si="1375"/>
        <v>0</v>
      </c>
      <c r="FW52" s="43">
        <f t="shared" si="1375"/>
        <v>0</v>
      </c>
      <c r="FX52" s="44">
        <f>'СДП (план)'!AK53</f>
        <v>0</v>
      </c>
      <c r="FY52" s="43">
        <f>'СДП (план)'!AL53</f>
        <v>0</v>
      </c>
      <c r="FZ52" s="43">
        <f t="shared" si="1376"/>
        <v>0</v>
      </c>
      <c r="GA52" s="43">
        <f t="shared" si="1376"/>
        <v>0</v>
      </c>
      <c r="GB52" s="43">
        <f>VLOOKUP($C52,'факт СДП 1 мес'!$D$8:$HP$251,45,0)</f>
        <v>0</v>
      </c>
      <c r="GC52" s="43">
        <f>VLOOKUP($C52,'факт СДП 1 мес'!$D$8:$HP$251,46,0)</f>
        <v>0</v>
      </c>
      <c r="GD52" s="43">
        <f>VLOOKUP($C52,'факт СДП 1 мес'!$D$8:$HP$251,47,0)</f>
        <v>0</v>
      </c>
      <c r="GE52" s="43">
        <f>VLOOKUP($C52,'факт СДП 1 мес'!$D$8:$HP$251,48,0)</f>
        <v>0</v>
      </c>
      <c r="GF52" s="43">
        <f>VLOOKUP($C52,'факт СДП 1 мес'!$D$8:$HP$251,49,0)</f>
        <v>0</v>
      </c>
      <c r="GG52" s="43">
        <f>VLOOKUP($C52,'факт СДП 1 мес'!$D$8:$HP$251,50,0)</f>
        <v>0</v>
      </c>
      <c r="GH52" s="43">
        <f>SUM(FX52*$F52)</f>
        <v>0</v>
      </c>
      <c r="GI52" s="43">
        <f>SUM(FZ52*$F52)</f>
        <v>0</v>
      </c>
      <c r="GJ52" s="43">
        <f>SUM(GB52*$F52)</f>
        <v>0</v>
      </c>
      <c r="GK52" s="43">
        <f t="shared" si="1377"/>
        <v>0</v>
      </c>
      <c r="GL52" s="43">
        <f t="shared" si="1377"/>
        <v>0</v>
      </c>
      <c r="GM52" s="5">
        <f>'СДП (план)'!AM53</f>
        <v>0</v>
      </c>
      <c r="GN52" s="3">
        <f>'СДП (план)'!AN53</f>
        <v>0</v>
      </c>
      <c r="GO52" s="43">
        <f t="shared" si="1378"/>
        <v>0</v>
      </c>
      <c r="GP52" s="43">
        <f t="shared" si="1378"/>
        <v>0</v>
      </c>
      <c r="GQ52" s="43">
        <f>VLOOKUP($C52,'факт СДП 1 мес'!$D$8:$HP$251,51,0)</f>
        <v>0</v>
      </c>
      <c r="GR52" s="43">
        <f>VLOOKUP($C52,'факт СДП 1 мес'!$D$8:$HP$251,52,0)</f>
        <v>0</v>
      </c>
      <c r="GS52" s="43">
        <f>VLOOKUP($C52,'факт СДП 1 мес'!$D$8:$HP$251,53,0)</f>
        <v>0</v>
      </c>
      <c r="GT52" s="43">
        <f>VLOOKUP($C52,'факт СДП 1 мес'!$D$8:$HP$251,54,0)</f>
        <v>0</v>
      </c>
      <c r="GU52" s="43">
        <f>VLOOKUP($C52,'факт СДП 1 мес'!$D$8:$HP$251,55,0)</f>
        <v>0</v>
      </c>
      <c r="GV52" s="43">
        <f>VLOOKUP($C52,'факт СДП 1 мес'!$D$8:$HP$251,56,0)</f>
        <v>0</v>
      </c>
      <c r="GW52" s="43">
        <f>SUM(GM52*$F52)</f>
        <v>0</v>
      </c>
      <c r="GX52" s="43">
        <f>SUM(GO52*$F52)</f>
        <v>0</v>
      </c>
      <c r="GY52" s="43">
        <f>SUM(GQ52*$F52)</f>
        <v>0</v>
      </c>
      <c r="GZ52" s="43">
        <f t="shared" si="1379"/>
        <v>0</v>
      </c>
      <c r="HA52" s="43">
        <f t="shared" si="1379"/>
        <v>0</v>
      </c>
      <c r="HB52" s="5">
        <f>'СДП (план)'!AO53</f>
        <v>0</v>
      </c>
      <c r="HC52" s="3">
        <f>'СДП (план)'!AP53</f>
        <v>0</v>
      </c>
      <c r="HD52" s="43">
        <f t="shared" si="1380"/>
        <v>0</v>
      </c>
      <c r="HE52" s="43">
        <f t="shared" si="1380"/>
        <v>0</v>
      </c>
      <c r="HF52" s="43">
        <f>VLOOKUP($C52,'факт СДП 1 мес'!$D$8:$HP$251,141,0)</f>
        <v>0</v>
      </c>
      <c r="HG52" s="43">
        <f>VLOOKUP($C52,'факт СДП 1 мес'!$D$8:$HP$251,142,0)</f>
        <v>0</v>
      </c>
      <c r="HH52" s="43">
        <f>VLOOKUP($C52,'факт СДП 1 мес'!$D$8:$HP$251,143,0)</f>
        <v>0</v>
      </c>
      <c r="HI52" s="43">
        <f>VLOOKUP($C52,'факт СДП 1 мес'!$D$8:$HP$251,144,0)</f>
        <v>0</v>
      </c>
      <c r="HJ52" s="43">
        <f>VLOOKUP($C52,'факт СДП 1 мес'!$D$8:$HP$251,145,0)</f>
        <v>0</v>
      </c>
      <c r="HK52" s="43">
        <f>VLOOKUP($C52,'факт СДП 1 мес'!$D$8:$HP$251,146,0)</f>
        <v>0</v>
      </c>
      <c r="HL52" s="43">
        <f>SUM(HB52*$F52)</f>
        <v>0</v>
      </c>
      <c r="HM52" s="43">
        <f>SUM(HD52*$F52)</f>
        <v>0</v>
      </c>
      <c r="HN52" s="43">
        <f>SUM(HF52*$F52)</f>
        <v>0</v>
      </c>
      <c r="HO52" s="43">
        <f t="shared" si="1381"/>
        <v>0</v>
      </c>
      <c r="HP52" s="43">
        <f t="shared" si="1381"/>
        <v>0</v>
      </c>
      <c r="HQ52" s="44">
        <f>'СДП (план)'!AQ53</f>
        <v>0</v>
      </c>
      <c r="HR52" s="43">
        <f>'СДП (план)'!AR53</f>
        <v>0</v>
      </c>
      <c r="HS52" s="43">
        <f t="shared" si="1382"/>
        <v>0</v>
      </c>
      <c r="HT52" s="43">
        <f t="shared" si="1382"/>
        <v>0</v>
      </c>
      <c r="HU52" s="43">
        <f>VLOOKUP($C52,'факт СДП 1 мес'!$D$8:$HP$251,171,0)</f>
        <v>0</v>
      </c>
      <c r="HV52" s="43">
        <f>VLOOKUP($C52,'факт СДП 1 мес'!$D$8:$HP$251,172,0)</f>
        <v>0</v>
      </c>
      <c r="HW52" s="43">
        <f>VLOOKUP($C52,'факт СДП 1 мес'!$D$8:$HP$251,173,0)</f>
        <v>0</v>
      </c>
      <c r="HX52" s="43">
        <f>VLOOKUP($C52,'факт СДП 1 мес'!$D$8:$HP$251,174,0)</f>
        <v>0</v>
      </c>
      <c r="HY52" s="43">
        <f>VLOOKUP($C52,'факт СДП 1 мес'!$D$8:$HP$251,175,0)</f>
        <v>0</v>
      </c>
      <c r="HZ52" s="43">
        <f>VLOOKUP($C52,'факт СДП 1 мес'!$D$8:$HP$251,176,0)</f>
        <v>0</v>
      </c>
      <c r="IA52" s="43">
        <f>SUM(HQ52*$F52)</f>
        <v>0</v>
      </c>
      <c r="IB52" s="43">
        <f>SUM(HS52*$F52)</f>
        <v>0</v>
      </c>
      <c r="IC52" s="43">
        <f>SUM(HU52*$F52)</f>
        <v>0</v>
      </c>
      <c r="ID52" s="43">
        <f t="shared" si="1383"/>
        <v>0</v>
      </c>
      <c r="IE52" s="43">
        <f t="shared" si="1383"/>
        <v>0</v>
      </c>
      <c r="IF52" s="44">
        <f>'СДП (план)'!AS53</f>
        <v>0</v>
      </c>
      <c r="IG52" s="43">
        <f>'СДП (план)'!AT53</f>
        <v>0</v>
      </c>
      <c r="IH52" s="43">
        <f t="shared" si="1384"/>
        <v>0</v>
      </c>
      <c r="II52" s="43">
        <f t="shared" si="1384"/>
        <v>0</v>
      </c>
      <c r="IJ52" s="43">
        <f>VLOOKUP($C52,'факт СДП 1 мес'!$D$8:$HP$251,183,0)</f>
        <v>0</v>
      </c>
      <c r="IK52" s="43">
        <f>VLOOKUP($C52,'факт СДП 1 мес'!$D$8:$HP$251,184,0)</f>
        <v>0</v>
      </c>
      <c r="IL52" s="43">
        <f>VLOOKUP($C52,'факт СДП 1 мес'!$D$8:$HP$251,185,0)</f>
        <v>0</v>
      </c>
      <c r="IM52" s="43">
        <f>VLOOKUP($C52,'факт СДП 1 мес'!$D$8:$HP$251,186,0)</f>
        <v>0</v>
      </c>
      <c r="IN52" s="43">
        <f>VLOOKUP($C52,'факт СДП 1 мес'!$D$8:$HP$251,187,0)</f>
        <v>0</v>
      </c>
      <c r="IO52" s="43">
        <f>VLOOKUP($C52,'факт СДП 1 мес'!$D$8:$HP$251,188,0)</f>
        <v>0</v>
      </c>
      <c r="IP52" s="43">
        <f>SUM(IF52*$F52)</f>
        <v>0</v>
      </c>
      <c r="IQ52" s="43">
        <f>SUM(IH52*$F52)</f>
        <v>0</v>
      </c>
      <c r="IR52" s="43">
        <f>SUM(IJ52*$F52)</f>
        <v>0</v>
      </c>
      <c r="IS52" s="43">
        <f t="shared" si="1385"/>
        <v>0</v>
      </c>
      <c r="IT52" s="43">
        <f t="shared" si="1385"/>
        <v>0</v>
      </c>
      <c r="IU52" s="45">
        <f>'СДП (план)'!AU53</f>
        <v>0</v>
      </c>
      <c r="IV52" s="45">
        <f>'СДП (план)'!AV53</f>
        <v>0</v>
      </c>
      <c r="IW52" s="43">
        <f t="shared" si="1386"/>
        <v>0</v>
      </c>
      <c r="IX52" s="43">
        <f t="shared" si="1386"/>
        <v>0</v>
      </c>
      <c r="IY52" s="43">
        <f>VLOOKUP($C52,'факт СДП 1 мес'!$D$8:$HP$251,147,0)</f>
        <v>0</v>
      </c>
      <c r="IZ52" s="43">
        <f>VLOOKUP($C52,'факт СДП 1 мес'!$D$8:$HP$251,148,0)</f>
        <v>0</v>
      </c>
      <c r="JA52" s="43">
        <f>VLOOKUP($C52,'факт СДП 1 мес'!$D$8:$HP$251,149,0)</f>
        <v>0</v>
      </c>
      <c r="JB52" s="43">
        <f>VLOOKUP($C52,'факт СДП 1 мес'!$D$8:$HP$251,150,0)</f>
        <v>0</v>
      </c>
      <c r="JC52" s="43">
        <f>VLOOKUP($C52,'факт СДП 1 мес'!$D$8:$HP$251,151,0)</f>
        <v>0</v>
      </c>
      <c r="JD52" s="43">
        <f>VLOOKUP($C52,'факт СДП 1 мес'!$D$8:$HP$251,152,0)</f>
        <v>0</v>
      </c>
      <c r="JE52" s="43">
        <f>SUM(IU52*$F52)</f>
        <v>0</v>
      </c>
      <c r="JF52" s="43">
        <f>SUM(IW52*$F52)</f>
        <v>0</v>
      </c>
      <c r="JG52" s="43">
        <f>SUM(IY52*$F52)</f>
        <v>0</v>
      </c>
      <c r="JH52" s="43">
        <f t="shared" si="1387"/>
        <v>0</v>
      </c>
      <c r="JI52" s="43">
        <f t="shared" si="1387"/>
        <v>0</v>
      </c>
      <c r="JJ52" s="45">
        <f>'СДП (план)'!AW53</f>
        <v>0</v>
      </c>
      <c r="JK52" s="45">
        <f>'СДП (план)'!AX53</f>
        <v>0</v>
      </c>
      <c r="JL52" s="43">
        <f t="shared" si="1388"/>
        <v>0</v>
      </c>
      <c r="JM52" s="43">
        <f t="shared" si="1388"/>
        <v>0</v>
      </c>
      <c r="JN52" s="43">
        <f>VLOOKUP($C52,'факт СДП 1 мес'!$D$8:$HP$251,135,0)</f>
        <v>0</v>
      </c>
      <c r="JO52" s="43">
        <f>VLOOKUP($C52,'факт СДП 1 мес'!$D$8:$HP$251,136,0)</f>
        <v>0</v>
      </c>
      <c r="JP52" s="43">
        <f>VLOOKUP($C52,'факт СДП 1 мес'!$D$8:$HP$251,137,0)</f>
        <v>0</v>
      </c>
      <c r="JQ52" s="43">
        <f>VLOOKUP($C52,'факт СДП 1 мес'!$D$8:$HP$251,138,0)</f>
        <v>0</v>
      </c>
      <c r="JR52" s="43">
        <f>VLOOKUP($C52,'факт СДП 1 мес'!$D$8:$HP$251,139,0)</f>
        <v>0</v>
      </c>
      <c r="JS52" s="43">
        <f>VLOOKUP($C52,'факт СДП 1 мес'!$D$8:$HP$251,140,0)</f>
        <v>0</v>
      </c>
      <c r="JT52" s="43">
        <f>SUM(JJ52*$F52)</f>
        <v>0</v>
      </c>
      <c r="JU52" s="43">
        <f>SUM(JL52*$F52)</f>
        <v>0</v>
      </c>
      <c r="JV52" s="43">
        <f>SUM(JN52*$F52)</f>
        <v>0</v>
      </c>
      <c r="JW52" s="43">
        <f t="shared" si="1389"/>
        <v>0</v>
      </c>
      <c r="JX52" s="43">
        <f t="shared" si="1389"/>
        <v>0</v>
      </c>
      <c r="JY52" s="44">
        <f>'СДП (план)'!AY53</f>
        <v>0</v>
      </c>
      <c r="JZ52" s="43">
        <f>'СДП (план)'!AZ53</f>
        <v>0</v>
      </c>
      <c r="KA52" s="43">
        <f t="shared" si="1390"/>
        <v>0</v>
      </c>
      <c r="KB52" s="43">
        <f t="shared" si="1390"/>
        <v>0</v>
      </c>
      <c r="KC52" s="43">
        <f>VLOOKUP($C52,'факт СДП 1 мес'!$D$8:$HP$251,105,0)</f>
        <v>0</v>
      </c>
      <c r="KD52" s="43">
        <f>VLOOKUP($C52,'факт СДП 1 мес'!$D$8:$HP$251,106,0)</f>
        <v>0</v>
      </c>
      <c r="KE52" s="43">
        <f>VLOOKUP($C52,'факт СДП 1 мес'!$D$8:$HP$251,107,0)</f>
        <v>0</v>
      </c>
      <c r="KF52" s="43">
        <f>VLOOKUP($C52,'факт СДП 1 мес'!$D$8:$HP$251,108,0)</f>
        <v>0</v>
      </c>
      <c r="KG52" s="43">
        <f>VLOOKUP($C52,'факт СДП 1 мес'!$D$8:$HP$251,109,0)</f>
        <v>0</v>
      </c>
      <c r="KH52" s="43">
        <f>VLOOKUP($C52,'факт СДП 1 мес'!$D$8:$HP$251,110,0)</f>
        <v>0</v>
      </c>
      <c r="KI52" s="43">
        <f>SUM(JY52*$F52)</f>
        <v>0</v>
      </c>
      <c r="KJ52" s="43">
        <f>SUM(KA52*$F52)</f>
        <v>0</v>
      </c>
      <c r="KK52" s="43">
        <f>SUM(KC52*$F52)</f>
        <v>0</v>
      </c>
      <c r="KL52" s="43">
        <f t="shared" si="1391"/>
        <v>0</v>
      </c>
      <c r="KM52" s="43">
        <f t="shared" si="1391"/>
        <v>0</v>
      </c>
      <c r="KN52" s="44">
        <f>'СДП (план)'!BA53</f>
        <v>0</v>
      </c>
      <c r="KO52" s="43">
        <f>'СДП (план)'!BB53</f>
        <v>0</v>
      </c>
      <c r="KP52" s="43">
        <f t="shared" si="1392"/>
        <v>0</v>
      </c>
      <c r="KQ52" s="43">
        <f t="shared" si="1392"/>
        <v>0</v>
      </c>
      <c r="KR52" s="43">
        <f>VLOOKUP($C52,'факт СДП 1 мес'!$D$8:$HP$251,189,0)</f>
        <v>0</v>
      </c>
      <c r="KS52" s="43">
        <f>VLOOKUP($C52,'факт СДП 1 мес'!$D$8:$HP$251,190,0)</f>
        <v>0</v>
      </c>
      <c r="KT52" s="43">
        <f>VLOOKUP($C52,'факт СДП 1 мес'!$D$8:$HP$251,191,0)</f>
        <v>0</v>
      </c>
      <c r="KU52" s="43">
        <f>VLOOKUP($C52,'факт СДП 1 мес'!$D$8:$HP$251,192,0)</f>
        <v>0</v>
      </c>
      <c r="KV52" s="43">
        <f>VLOOKUP($C52,'факт СДП 1 мес'!$D$8:$HP$251,193,0)</f>
        <v>0</v>
      </c>
      <c r="KW52" s="43">
        <f>VLOOKUP($C52,'факт СДП 1 мес'!$D$8:$HP$251,194,0)</f>
        <v>0</v>
      </c>
      <c r="KX52" s="43">
        <f>SUM(KN52*$F52)</f>
        <v>0</v>
      </c>
      <c r="KY52" s="43">
        <f>SUM(KP52*$F52)</f>
        <v>0</v>
      </c>
      <c r="KZ52" s="43">
        <f>SUM(KR52*$F52)</f>
        <v>0</v>
      </c>
      <c r="LA52" s="43">
        <f t="shared" si="1393"/>
        <v>0</v>
      </c>
      <c r="LB52" s="43">
        <f t="shared" si="1393"/>
        <v>0</v>
      </c>
      <c r="LC52" s="44">
        <f>'СДП (план)'!BC53</f>
        <v>0</v>
      </c>
      <c r="LD52" s="43">
        <f>'СДП (план)'!BD53</f>
        <v>0</v>
      </c>
      <c r="LE52" s="43">
        <f t="shared" si="1394"/>
        <v>0</v>
      </c>
      <c r="LF52" s="43">
        <f t="shared" si="1394"/>
        <v>0</v>
      </c>
      <c r="LG52" s="43">
        <f>VLOOKUP($C52,'факт СДП 1 мес'!$D$8:$HP$251,63,0)</f>
        <v>0</v>
      </c>
      <c r="LH52" s="43">
        <f>VLOOKUP($C52,'факт СДП 1 мес'!$D$8:$HP$251,64,0)</f>
        <v>0</v>
      </c>
      <c r="LI52" s="43">
        <f>VLOOKUP($C52,'факт СДП 1 мес'!$D$8:$HP$251,65,0)</f>
        <v>0</v>
      </c>
      <c r="LJ52" s="43">
        <f>VLOOKUP($C52,'факт СДП 1 мес'!$D$8:$HP$251,66,0)</f>
        <v>0</v>
      </c>
      <c r="LK52" s="43">
        <f>VLOOKUP($C52,'факт СДП 1 мес'!$D$8:$HP$251,67,0)</f>
        <v>0</v>
      </c>
      <c r="LL52" s="43">
        <f>VLOOKUP($C52,'факт СДП 1 мес'!$D$8:$HP$251,68,0)</f>
        <v>0</v>
      </c>
      <c r="LM52" s="43">
        <f>SUM(LC52*$F52)</f>
        <v>0</v>
      </c>
      <c r="LN52" s="43">
        <f>SUM(LE52*$F52)</f>
        <v>0</v>
      </c>
      <c r="LO52" s="43">
        <f>SUM(LG52*$F52)</f>
        <v>0</v>
      </c>
      <c r="LP52" s="43">
        <f t="shared" si="1395"/>
        <v>0</v>
      </c>
      <c r="LQ52" s="43">
        <f t="shared" si="1395"/>
        <v>0</v>
      </c>
      <c r="LR52" s="44">
        <f>'СДП (план)'!BE53</f>
        <v>0</v>
      </c>
      <c r="LS52" s="43">
        <f>'СДП (план)'!BF53</f>
        <v>0</v>
      </c>
      <c r="LT52" s="43">
        <f t="shared" si="1396"/>
        <v>0</v>
      </c>
      <c r="LU52" s="43">
        <f t="shared" si="1396"/>
        <v>0</v>
      </c>
      <c r="LV52" s="43">
        <f>VLOOKUP($C52,'факт СДП 1 мес'!$D$8:$HP$251,69,0)</f>
        <v>0</v>
      </c>
      <c r="LW52" s="43">
        <f>VLOOKUP($C52,'факт СДП 1 мес'!$D$8:$HP$251,70,0)</f>
        <v>0</v>
      </c>
      <c r="LX52" s="43">
        <f>VLOOKUP($C52,'факт СДП 1 мес'!$D$8:$HP$251,71,0)</f>
        <v>0</v>
      </c>
      <c r="LY52" s="43">
        <f>VLOOKUP($C52,'факт СДП 1 мес'!$D$8:$HP$251,72,0)</f>
        <v>0</v>
      </c>
      <c r="LZ52" s="43">
        <f>VLOOKUP($C52,'факт СДП 1 мес'!$D$8:$HP$251,73,0)</f>
        <v>0</v>
      </c>
      <c r="MA52" s="43">
        <f>VLOOKUP($C52,'факт СДП 1 мес'!$D$8:$HP$251,74,0)</f>
        <v>0</v>
      </c>
      <c r="MB52" s="43">
        <f>SUM(LR52*$F52)</f>
        <v>0</v>
      </c>
      <c r="MC52" s="43">
        <f>SUM(LT52*$F52)</f>
        <v>0</v>
      </c>
      <c r="MD52" s="43">
        <f>SUM(LV52*$F52)</f>
        <v>0</v>
      </c>
      <c r="ME52" s="43">
        <f t="shared" si="1397"/>
        <v>0</v>
      </c>
      <c r="MF52" s="43">
        <f t="shared" si="1397"/>
        <v>0</v>
      </c>
      <c r="MG52" s="44">
        <f>'СДП (план)'!BG53</f>
        <v>0</v>
      </c>
      <c r="MH52" s="43">
        <f>'СДП (план)'!BH53</f>
        <v>0</v>
      </c>
      <c r="MI52" s="43">
        <f t="shared" si="1398"/>
        <v>0</v>
      </c>
      <c r="MJ52" s="43">
        <f t="shared" si="1398"/>
        <v>0</v>
      </c>
      <c r="MK52" s="43">
        <f>VLOOKUP($C52,'факт СДП 1 мес'!$D$8:$HP$251,75,0)</f>
        <v>0</v>
      </c>
      <c r="ML52" s="43">
        <f>VLOOKUP($C52,'факт СДП 1 мес'!$D$8:$HP$251,76,0)</f>
        <v>0</v>
      </c>
      <c r="MM52" s="43">
        <f>VLOOKUP($C52,'факт СДП 1 мес'!$D$8:$HP$251,77,0)</f>
        <v>0</v>
      </c>
      <c r="MN52" s="43">
        <f>VLOOKUP($C52,'факт СДП 1 мес'!$D$8:$HP$251,78,0)</f>
        <v>0</v>
      </c>
      <c r="MO52" s="43">
        <f>VLOOKUP($C52,'факт СДП 1 мес'!$D$8:$HP$251,79,0)</f>
        <v>0</v>
      </c>
      <c r="MP52" s="43">
        <f>VLOOKUP($C52,'факт СДП 1 мес'!$D$8:$HP$251,80,0)</f>
        <v>0</v>
      </c>
      <c r="MQ52" s="43">
        <f>SUM(MG52*$F52)</f>
        <v>0</v>
      </c>
      <c r="MR52" s="43">
        <f>SUM(MI52*$F52)</f>
        <v>0</v>
      </c>
      <c r="MS52" s="43">
        <f>SUM(MK52*$F52)</f>
        <v>0</v>
      </c>
      <c r="MT52" s="43">
        <f t="shared" si="1399"/>
        <v>0</v>
      </c>
      <c r="MU52" s="43">
        <f t="shared" si="1399"/>
        <v>0</v>
      </c>
      <c r="MV52" s="44">
        <f>'СДП (план)'!BI53</f>
        <v>0</v>
      </c>
      <c r="MW52" s="43">
        <f>'СДП (план)'!BJ53</f>
        <v>0</v>
      </c>
      <c r="MX52" s="43">
        <f t="shared" si="1400"/>
        <v>0</v>
      </c>
      <c r="MY52" s="43">
        <f t="shared" si="1400"/>
        <v>0</v>
      </c>
      <c r="MZ52" s="43">
        <f>VLOOKUP($C52,'факт СДП 1 мес'!$D$8:$HP$251,81,0)</f>
        <v>0</v>
      </c>
      <c r="NA52" s="43">
        <f>VLOOKUP($C52,'факт СДП 1 мес'!$D$8:$HP$251,82,0)</f>
        <v>0</v>
      </c>
      <c r="NB52" s="43">
        <f>VLOOKUP($C52,'факт СДП 1 мес'!$D$8:$HP$251,83,0)</f>
        <v>0</v>
      </c>
      <c r="NC52" s="43">
        <f>VLOOKUP($C52,'факт СДП 1 мес'!$D$8:$HP$251,84,0)</f>
        <v>0</v>
      </c>
      <c r="ND52" s="43">
        <f>VLOOKUP($C52,'факт СДП 1 мес'!$D$8:$HP$251,85,0)</f>
        <v>0</v>
      </c>
      <c r="NE52" s="43">
        <f>VLOOKUP($C52,'факт СДП 1 мес'!$D$8:$HP$251,86,0)</f>
        <v>0</v>
      </c>
      <c r="NF52" s="43">
        <f>SUM(MV52*$F52)</f>
        <v>0</v>
      </c>
      <c r="NG52" s="43">
        <f>SUM(MX52*$F52)</f>
        <v>0</v>
      </c>
      <c r="NH52" s="43">
        <f>SUM(MZ52*$F52)</f>
        <v>0</v>
      </c>
      <c r="NI52" s="43">
        <f t="shared" si="1401"/>
        <v>0</v>
      </c>
      <c r="NJ52" s="43">
        <f t="shared" si="1401"/>
        <v>0</v>
      </c>
      <c r="NK52" s="44">
        <f>'СДП (план)'!BK53</f>
        <v>0</v>
      </c>
      <c r="NL52" s="43">
        <f>'СДП (план)'!BL53</f>
        <v>0</v>
      </c>
      <c r="NM52" s="43">
        <f t="shared" si="1402"/>
        <v>0</v>
      </c>
      <c r="NN52" s="43">
        <f t="shared" si="1402"/>
        <v>0</v>
      </c>
      <c r="NO52" s="43">
        <f>VLOOKUP($C52,'факт СДП 1 мес'!$D$8:$HP$251,99,0)</f>
        <v>0</v>
      </c>
      <c r="NP52" s="43">
        <f>VLOOKUP($C52,'факт СДП 1 мес'!$D$8:$HP$251,100,0)</f>
        <v>0</v>
      </c>
      <c r="NQ52" s="43">
        <f>VLOOKUP($C52,'факт СДП 1 мес'!$D$8:$HP$251,101,0)</f>
        <v>0</v>
      </c>
      <c r="NR52" s="43">
        <f>VLOOKUP($C52,'факт СДП 1 мес'!$D$8:$HP$251,102,0)</f>
        <v>0</v>
      </c>
      <c r="NS52" s="43">
        <f>VLOOKUP($C52,'факт СДП 1 мес'!$D$8:$HP$251,103,0)</f>
        <v>0</v>
      </c>
      <c r="NT52" s="43">
        <f>VLOOKUP($C52,'факт СДП 1 мес'!$D$8:$HP$251,104,0)</f>
        <v>0</v>
      </c>
      <c r="NU52" s="43">
        <f>SUM(NK52*$F52)</f>
        <v>0</v>
      </c>
      <c r="NV52" s="43">
        <f>SUM(NM52*$F52)</f>
        <v>0</v>
      </c>
      <c r="NW52" s="43">
        <f>SUM(NO52*$F52)</f>
        <v>0</v>
      </c>
      <c r="NX52" s="43">
        <f t="shared" si="1403"/>
        <v>0</v>
      </c>
      <c r="NY52" s="43">
        <f t="shared" si="1403"/>
        <v>0</v>
      </c>
      <c r="NZ52" s="44">
        <f>'СДП (план)'!BM53</f>
        <v>0</v>
      </c>
      <c r="OA52" s="43">
        <f>'СДП (план)'!BN53</f>
        <v>0</v>
      </c>
      <c r="OB52" s="43">
        <f t="shared" si="1404"/>
        <v>0</v>
      </c>
      <c r="OC52" s="43">
        <f t="shared" si="1404"/>
        <v>0</v>
      </c>
      <c r="OD52" s="43"/>
      <c r="OE52" s="43"/>
      <c r="OF52" s="43"/>
      <c r="OG52" s="43"/>
      <c r="OH52" s="43"/>
      <c r="OI52" s="43"/>
      <c r="OJ52" s="43">
        <f>SUM(NZ52*$F52)</f>
        <v>0</v>
      </c>
      <c r="OK52" s="43">
        <f>SUM(OB52*$F52)</f>
        <v>0</v>
      </c>
      <c r="OL52" s="43">
        <f>SUM(OD52*$F52)</f>
        <v>0</v>
      </c>
      <c r="OM52" s="43">
        <f t="shared" si="1405"/>
        <v>0</v>
      </c>
      <c r="ON52" s="43">
        <f t="shared" si="1405"/>
        <v>0</v>
      </c>
      <c r="OO52" s="44">
        <f>'СДП (план)'!BO53</f>
        <v>0</v>
      </c>
      <c r="OP52" s="43">
        <f>'СДП (план)'!BP53</f>
        <v>0</v>
      </c>
      <c r="OQ52" s="43">
        <f t="shared" si="1406"/>
        <v>0</v>
      </c>
      <c r="OR52" s="43">
        <f t="shared" si="1406"/>
        <v>0</v>
      </c>
      <c r="OS52" s="43">
        <f>VLOOKUP($C52,'факт СДП 1 мес'!$D$8:$HP$251,177,0)</f>
        <v>0</v>
      </c>
      <c r="OT52" s="43">
        <f>VLOOKUP($C52,'факт СДП 1 мес'!$D$8:$HP$251,178,0)</f>
        <v>0</v>
      </c>
      <c r="OU52" s="43">
        <f>VLOOKUP($C52,'факт СДП 1 мес'!$D$8:$HP$251,179,0)</f>
        <v>0</v>
      </c>
      <c r="OV52" s="43">
        <f>VLOOKUP($C52,'факт СДП 1 мес'!$D$8:$HP$251,180,0)</f>
        <v>0</v>
      </c>
      <c r="OW52" s="43">
        <f>VLOOKUP($C52,'факт СДП 1 мес'!$D$8:$HP$251,181,0)</f>
        <v>0</v>
      </c>
      <c r="OX52" s="43">
        <f>VLOOKUP($C52,'факт СДП 1 мес'!$D$8:$HP$251,182,0)</f>
        <v>0</v>
      </c>
      <c r="OY52" s="43">
        <f>SUM(OO52*$F52)</f>
        <v>0</v>
      </c>
      <c r="OZ52" s="43">
        <f>SUM(OQ52*$F52)</f>
        <v>0</v>
      </c>
      <c r="PA52" s="43">
        <f>SUM(OS52*$F52)</f>
        <v>0</v>
      </c>
      <c r="PB52" s="43">
        <f t="shared" si="1407"/>
        <v>0</v>
      </c>
      <c r="PC52" s="43">
        <f t="shared" si="1407"/>
        <v>0</v>
      </c>
      <c r="PD52" s="45">
        <f>'СДП (план)'!BQ53</f>
        <v>0</v>
      </c>
      <c r="PE52" s="45">
        <f>'СДП (план)'!BR53</f>
        <v>0</v>
      </c>
      <c r="PF52" s="43">
        <f t="shared" si="1408"/>
        <v>0</v>
      </c>
      <c r="PG52" s="43">
        <f t="shared" si="1408"/>
        <v>0</v>
      </c>
      <c r="PH52" s="43">
        <f>VLOOKUP($C52,'факт СДП 1 мес'!$D$8:$HP$251,123,0)</f>
        <v>0</v>
      </c>
      <c r="PI52" s="43">
        <f>VLOOKUP($C52,'факт СДП 1 мес'!$D$8:$HP$251,124,0)</f>
        <v>0</v>
      </c>
      <c r="PJ52" s="43">
        <f>VLOOKUP($C52,'факт СДП 1 мес'!$D$8:$HP$251,125,0)</f>
        <v>0</v>
      </c>
      <c r="PK52" s="43">
        <f>VLOOKUP($C52,'факт СДП 1 мес'!$D$8:$HP$251,126,0)</f>
        <v>0</v>
      </c>
      <c r="PL52" s="43">
        <f>VLOOKUP($C52,'факт СДП 1 мес'!$D$8:$HP$251,127,0)</f>
        <v>0</v>
      </c>
      <c r="PM52" s="43">
        <f>VLOOKUP($C52,'факт СДП 1 мес'!$D$8:$HP$251,128,0)</f>
        <v>0</v>
      </c>
      <c r="PN52" s="43">
        <f>SUM(PD52*$F52)</f>
        <v>0</v>
      </c>
      <c r="PO52" s="43">
        <f>SUM(PF52*$F52)</f>
        <v>0</v>
      </c>
      <c r="PP52" s="43">
        <f>SUM(PH52*$F52)</f>
        <v>0</v>
      </c>
      <c r="PQ52" s="43">
        <f t="shared" si="1409"/>
        <v>0</v>
      </c>
      <c r="PR52" s="43">
        <f t="shared" si="1409"/>
        <v>0</v>
      </c>
      <c r="PS52" s="44">
        <f>'СДП (план)'!BS53</f>
        <v>0</v>
      </c>
      <c r="PT52" s="43">
        <f>'СДП (план)'!BT53</f>
        <v>0</v>
      </c>
      <c r="PU52" s="43">
        <f t="shared" si="1410"/>
        <v>0</v>
      </c>
      <c r="PV52" s="43">
        <f t="shared" si="1410"/>
        <v>0</v>
      </c>
      <c r="PW52" s="43">
        <f>VLOOKUP($C52,'факт СДП 1 мес'!$D$8:$HP$251,111,0)</f>
        <v>0</v>
      </c>
      <c r="PX52" s="43">
        <f>VLOOKUP($C52,'факт СДП 1 мес'!$D$8:$HP$251,112,0)</f>
        <v>0</v>
      </c>
      <c r="PY52" s="43">
        <f>VLOOKUP($C52,'факт СДП 1 мес'!$D$8:$HP$251,113,0)</f>
        <v>0</v>
      </c>
      <c r="PZ52" s="43">
        <f>VLOOKUP($C52,'факт СДП 1 мес'!$D$8:$HP$251,114,0)</f>
        <v>0</v>
      </c>
      <c r="QA52" s="43">
        <f>VLOOKUP($C52,'факт СДП 1 мес'!$D$8:$HP$251,115,0)</f>
        <v>0</v>
      </c>
      <c r="QB52" s="43">
        <f>VLOOKUP($C52,'факт СДП 1 мес'!$D$8:$HP$251,116,0)</f>
        <v>0</v>
      </c>
      <c r="QC52" s="43">
        <f>SUM(PS52*$F52)</f>
        <v>0</v>
      </c>
      <c r="QD52" s="43">
        <f>SUM(PU52*$F52)</f>
        <v>0</v>
      </c>
      <c r="QE52" s="43">
        <f>SUM(PW52*$F52)</f>
        <v>0</v>
      </c>
      <c r="QF52" s="43">
        <f t="shared" si="1411"/>
        <v>0</v>
      </c>
      <c r="QG52" s="43">
        <f t="shared" si="1411"/>
        <v>0</v>
      </c>
      <c r="QH52" s="44">
        <f>'СДП (план)'!BU53</f>
        <v>0</v>
      </c>
      <c r="QI52" s="43">
        <f>'СДП (план)'!BV53</f>
        <v>0</v>
      </c>
      <c r="QJ52" s="43">
        <f t="shared" si="1412"/>
        <v>0</v>
      </c>
      <c r="QK52" s="43">
        <f t="shared" si="1412"/>
        <v>0</v>
      </c>
      <c r="QL52" s="43">
        <f>VLOOKUP($C52,'факт СДП 1 мес'!$D$8:$HP$251,153,0)</f>
        <v>0</v>
      </c>
      <c r="QM52" s="43">
        <f>VLOOKUP($C52,'факт СДП 1 мес'!$D$8:$HP$251,154,0)</f>
        <v>0</v>
      </c>
      <c r="QN52" s="43">
        <f>VLOOKUP($C52,'факт СДП 1 мес'!$D$8:$HP$251,155,0)</f>
        <v>0</v>
      </c>
      <c r="QO52" s="43">
        <f>VLOOKUP($C52,'факт СДП 1 мес'!$D$8:$HP$251,156,0)</f>
        <v>0</v>
      </c>
      <c r="QP52" s="43">
        <f>VLOOKUP($C52,'факт СДП 1 мес'!$D$8:$HP$251,157,0)</f>
        <v>0</v>
      </c>
      <c r="QQ52" s="43">
        <f>VLOOKUP($C52,'факт СДП 1 мес'!$D$8:$HP$251,158,0)</f>
        <v>0</v>
      </c>
      <c r="QR52" s="43">
        <f>SUM(QH52*$F52)</f>
        <v>0</v>
      </c>
      <c r="QS52" s="43">
        <f>SUM(QJ52*$F52)</f>
        <v>0</v>
      </c>
      <c r="QT52" s="43">
        <f>SUM(QL52*$F52)</f>
        <v>0</v>
      </c>
      <c r="QU52" s="43">
        <f t="shared" si="1413"/>
        <v>0</v>
      </c>
      <c r="QV52" s="43">
        <f t="shared" si="1413"/>
        <v>0</v>
      </c>
      <c r="QW52" s="44">
        <f>'СДП (план)'!BW53</f>
        <v>0</v>
      </c>
      <c r="QX52" s="43">
        <f>'СДП (план)'!BX53</f>
        <v>0</v>
      </c>
      <c r="QY52" s="43">
        <f t="shared" si="1414"/>
        <v>0</v>
      </c>
      <c r="QZ52" s="43">
        <f t="shared" si="1414"/>
        <v>0</v>
      </c>
      <c r="RA52" s="43">
        <f>VLOOKUP($C52,'факт СДП 1 мес'!$D$8:$HP$251,195,0)</f>
        <v>0</v>
      </c>
      <c r="RB52" s="43">
        <f>VLOOKUP($C52,'факт СДП 1 мес'!$D$8:$HP$251,196,0)</f>
        <v>0</v>
      </c>
      <c r="RC52" s="43">
        <f>VLOOKUP($C52,'факт СДП 1 мес'!$D$8:$HP$251,197,0)</f>
        <v>0</v>
      </c>
      <c r="RD52" s="43">
        <f>VLOOKUP($C52,'факт СДП 1 мес'!$D$8:$HP$251,198,0)</f>
        <v>0</v>
      </c>
      <c r="RE52" s="43">
        <f>VLOOKUP($C52,'факт СДП 1 мес'!$D$8:$HP$251,199,0)</f>
        <v>0</v>
      </c>
      <c r="RF52" s="43">
        <f>VLOOKUP($C52,'факт СДП 1 мес'!$D$8:$HP$251,200,0)</f>
        <v>0</v>
      </c>
      <c r="RG52" s="43">
        <f>SUM(QW52*$F52)</f>
        <v>0</v>
      </c>
      <c r="RH52" s="43">
        <f>SUM(QY52*$F52)</f>
        <v>0</v>
      </c>
      <c r="RI52" s="43">
        <f>SUM(RA52*$F52)</f>
        <v>0</v>
      </c>
      <c r="RJ52" s="43">
        <f t="shared" si="1415"/>
        <v>0</v>
      </c>
      <c r="RK52" s="43">
        <f t="shared" si="1415"/>
        <v>0</v>
      </c>
      <c r="RL52" s="44">
        <f>'СДП (план)'!BY53</f>
        <v>0</v>
      </c>
      <c r="RM52" s="43">
        <f>'СДП (план)'!BZ53</f>
        <v>0</v>
      </c>
      <c r="RN52" s="43">
        <f t="shared" si="1416"/>
        <v>0</v>
      </c>
      <c r="RO52" s="43">
        <f t="shared" si="1416"/>
        <v>0</v>
      </c>
      <c r="RP52" s="43">
        <f>VLOOKUP($C52,'факт СДП 1 мес'!$D$8:$HP$251,201,0)</f>
        <v>0</v>
      </c>
      <c r="RQ52" s="43">
        <f>VLOOKUP($C52,'факт СДП 1 мес'!$D$8:$HP$251,202,0)</f>
        <v>0</v>
      </c>
      <c r="RR52" s="43">
        <f>VLOOKUP($C52,'факт СДП 1 мес'!$D$8:$HP$251,203,0)</f>
        <v>0</v>
      </c>
      <c r="RS52" s="43">
        <f>VLOOKUP($C52,'факт СДП 1 мес'!$D$8:$HP$251,204,0)</f>
        <v>0</v>
      </c>
      <c r="RT52" s="43">
        <f>VLOOKUP($C52,'факт СДП 1 мес'!$D$8:$HP$251,205,0)</f>
        <v>0</v>
      </c>
      <c r="RU52" s="43">
        <f>VLOOKUP($C52,'факт СДП 1 мес'!$D$8:$HP$251,206,0)</f>
        <v>0</v>
      </c>
      <c r="RV52" s="43">
        <f>SUM(RL52*$F52)</f>
        <v>0</v>
      </c>
      <c r="RW52" s="43">
        <f>SUM(RN52*$F52)</f>
        <v>0</v>
      </c>
      <c r="RX52" s="43">
        <f>SUM(RP52*$F52)</f>
        <v>0</v>
      </c>
      <c r="RY52" s="43">
        <f t="shared" si="1417"/>
        <v>0</v>
      </c>
      <c r="RZ52" s="43">
        <f t="shared" si="1417"/>
        <v>0</v>
      </c>
      <c r="SA52" s="44">
        <f>'СДП (план)'!CA53</f>
        <v>0</v>
      </c>
      <c r="SB52" s="43">
        <f>'СДП (план)'!CB53</f>
        <v>0</v>
      </c>
      <c r="SC52" s="43">
        <f t="shared" si="1418"/>
        <v>0</v>
      </c>
      <c r="SD52" s="43">
        <f t="shared" si="1419"/>
        <v>0</v>
      </c>
      <c r="SE52" s="43">
        <f>VLOOKUP($C52,'факт СДП 1 мес'!$D$8:$HP$251,129,0)</f>
        <v>0</v>
      </c>
      <c r="SF52" s="43">
        <f>VLOOKUP($C52,'факт СДП 1 мес'!$D$8:$HP$251,130,0)</f>
        <v>0</v>
      </c>
      <c r="SG52" s="43">
        <f>VLOOKUP($C52,'факт СДП 1 мес'!$D$8:$HP$251,131,0)</f>
        <v>0</v>
      </c>
      <c r="SH52" s="43">
        <f>VLOOKUP($C52,'факт СДП 1 мес'!$D$8:$HP$251,132,0)</f>
        <v>0</v>
      </c>
      <c r="SI52" s="43">
        <f>VLOOKUP($C52,'факт СДП 1 мес'!$D$8:$HP$251,133,0)</f>
        <v>0</v>
      </c>
      <c r="SJ52" s="43">
        <f>VLOOKUP($C52,'факт СДП 1 мес'!$D$8:$HP$251,134,0)</f>
        <v>0</v>
      </c>
      <c r="SK52" s="43">
        <f t="shared" si="1420"/>
        <v>0</v>
      </c>
      <c r="SL52" s="43">
        <f>SUM(SC52*$F52)</f>
        <v>0</v>
      </c>
      <c r="SM52" s="43">
        <f>SUM(SE52*$F52)</f>
        <v>0</v>
      </c>
      <c r="SN52" s="43">
        <f t="shared" si="1421"/>
        <v>0</v>
      </c>
      <c r="SO52" s="43">
        <f t="shared" si="1421"/>
        <v>0</v>
      </c>
      <c r="SP52" s="44">
        <f>'СДП (план)'!CC53</f>
        <v>0</v>
      </c>
      <c r="SQ52" s="43">
        <f>'СДП (план)'!CD53</f>
        <v>0</v>
      </c>
      <c r="SR52" s="43">
        <f t="shared" si="1422"/>
        <v>0</v>
      </c>
      <c r="SS52" s="43">
        <f t="shared" si="1423"/>
        <v>0</v>
      </c>
      <c r="ST52" s="43">
        <f>VLOOKUP($C52,'факт СДП 1 мес'!$D$8:$HP$251,93,0)</f>
        <v>0</v>
      </c>
      <c r="SU52" s="43">
        <f>VLOOKUP($C52,'факт СДП 1 мес'!$D$8:$HP$251,94,0)</f>
        <v>0</v>
      </c>
      <c r="SV52" s="43">
        <f>VLOOKUP($C52,'факт СДП 1 мес'!$D$8:$HP$251,95,0)</f>
        <v>0</v>
      </c>
      <c r="SW52" s="43">
        <f>VLOOKUP($C52,'факт СДП 1 мес'!$D$8:$HP$251,96,0)</f>
        <v>0</v>
      </c>
      <c r="SX52" s="43">
        <f>VLOOKUP($C52,'факт СДП 1 мес'!$D$8:$HP$251,97,0)</f>
        <v>0</v>
      </c>
      <c r="SY52" s="43">
        <f>VLOOKUP($C52,'факт СДП 1 мес'!$D$8:$HP$251,98,0)</f>
        <v>0</v>
      </c>
      <c r="SZ52" s="43">
        <f t="shared" si="1424"/>
        <v>0</v>
      </c>
      <c r="TA52" s="43">
        <f>SUM(SR52*$F52)</f>
        <v>0</v>
      </c>
      <c r="TB52" s="43">
        <f>SUM(ST52*$F52)</f>
        <v>0</v>
      </c>
      <c r="TC52" s="43">
        <f t="shared" si="1425"/>
        <v>0</v>
      </c>
      <c r="TD52" s="43">
        <f t="shared" si="1425"/>
        <v>0</v>
      </c>
      <c r="TE52" s="5">
        <f>'СДП (план)'!CE53</f>
        <v>0</v>
      </c>
      <c r="TF52" s="3">
        <f>'СДП (план)'!CF53</f>
        <v>0</v>
      </c>
      <c r="TG52" s="5">
        <v>0</v>
      </c>
      <c r="TH52" s="3">
        <v>0</v>
      </c>
      <c r="TI52" s="43">
        <f>VLOOKUP($C52,'факт СДП 1 мес'!$D$8:$HP$251,117,0)</f>
        <v>0</v>
      </c>
      <c r="TJ52" s="43">
        <f>VLOOKUP($C52,'факт СДП 1 мес'!$D$8:$HP$251,118,0)</f>
        <v>0</v>
      </c>
      <c r="TK52" s="43">
        <f>VLOOKUP($C52,'факт СДП 1 мес'!$D$8:$HP$251,119,0)</f>
        <v>0</v>
      </c>
      <c r="TL52" s="43">
        <f>VLOOKUP($C52,'факт СДП 1 мес'!$D$8:$HP$251,120,0)</f>
        <v>0</v>
      </c>
      <c r="TM52" s="43">
        <f>VLOOKUP($C52,'факт СДП 1 мес'!$D$8:$HP$251,121,0)</f>
        <v>0</v>
      </c>
      <c r="TN52" s="43">
        <f>VLOOKUP($C52,'факт СДП 1 мес'!$D$8:$HP$251,122,0)</f>
        <v>0</v>
      </c>
      <c r="TO52" s="43">
        <f t="shared" si="1426"/>
        <v>0</v>
      </c>
      <c r="TP52" s="43">
        <f>SUM(TG52*$F52)</f>
        <v>0</v>
      </c>
      <c r="TQ52" s="43">
        <f>SUM(TI52*$F52)</f>
        <v>0</v>
      </c>
      <c r="TR52" s="43">
        <f t="shared" si="1427"/>
        <v>0</v>
      </c>
      <c r="TS52" s="43">
        <f t="shared" si="1427"/>
        <v>0</v>
      </c>
      <c r="TT52" s="43">
        <f>'СДП (план)'!CG53</f>
        <v>0</v>
      </c>
      <c r="TU52" s="43">
        <f>'СДП (план)'!CH53</f>
        <v>0</v>
      </c>
      <c r="TV52" s="43">
        <f t="shared" si="1428"/>
        <v>0</v>
      </c>
      <c r="TW52" s="43">
        <f t="shared" si="1428"/>
        <v>0</v>
      </c>
      <c r="TX52" s="43">
        <f>VLOOKUP($C52,'факт СДП 1 мес'!$D$8:$HP$251,207,0)</f>
        <v>0</v>
      </c>
      <c r="TY52" s="43">
        <f>VLOOKUP($C52,'факт СДП 1 мес'!$D$8:$HP$251,208,0)</f>
        <v>0</v>
      </c>
      <c r="TZ52" s="43">
        <f>VLOOKUP($C52,'факт СДП 1 мес'!$D$8:$HP$251,209,0)</f>
        <v>0</v>
      </c>
      <c r="UA52" s="43">
        <f>VLOOKUP($C52,'факт СДП 1 мес'!$D$8:$HP$251,210,0)</f>
        <v>0</v>
      </c>
      <c r="UB52" s="43">
        <f>VLOOKUP($C52,'факт СДП 1 мес'!$D$8:$HP$251,211,0)</f>
        <v>0</v>
      </c>
      <c r="UC52" s="43">
        <f>VLOOKUP($C52,'факт СДП 1 мес'!$D$8:$HP$251,212,0)</f>
        <v>0</v>
      </c>
      <c r="UD52" s="43">
        <f>SUM(TT52*$F52)</f>
        <v>0</v>
      </c>
      <c r="UE52" s="43">
        <f>SUM(TV52*$F52)</f>
        <v>0</v>
      </c>
      <c r="UF52" s="43">
        <f>SUM(TX52*$F52)</f>
        <v>0</v>
      </c>
      <c r="UG52" s="43">
        <f t="shared" si="1429"/>
        <v>0</v>
      </c>
      <c r="UH52" s="43">
        <f t="shared" si="1429"/>
        <v>0</v>
      </c>
      <c r="UI52" s="43"/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7">
        <f>'СДП (план)'!CK53</f>
        <v>0</v>
      </c>
      <c r="UY52" s="47">
        <f>'СДП (план)'!CL53</f>
        <v>0</v>
      </c>
      <c r="UZ52" s="43">
        <f t="shared" si="173"/>
        <v>0</v>
      </c>
      <c r="VA52" s="43">
        <f t="shared" si="174"/>
        <v>0</v>
      </c>
      <c r="VB52" s="47">
        <f t="shared" si="276"/>
        <v>3</v>
      </c>
      <c r="VC52" s="47">
        <f t="shared" si="277"/>
        <v>546820.67000000004</v>
      </c>
      <c r="VD52" s="47">
        <f t="shared" si="278"/>
        <v>62</v>
      </c>
      <c r="VE52" s="47">
        <f t="shared" si="279"/>
        <v>0</v>
      </c>
      <c r="VF52" s="47">
        <f t="shared" si="280"/>
        <v>0</v>
      </c>
      <c r="VG52" s="47">
        <f t="shared" si="281"/>
        <v>0</v>
      </c>
      <c r="VH52" s="47">
        <f t="shared" si="282"/>
        <v>0</v>
      </c>
      <c r="VI52" s="47">
        <f t="shared" si="283"/>
        <v>0</v>
      </c>
      <c r="VJ52" s="47">
        <f t="shared" si="284"/>
        <v>36.450000000000003</v>
      </c>
      <c r="VK52" s="43">
        <f t="shared" si="285"/>
        <v>3</v>
      </c>
      <c r="VL52" s="43">
        <f t="shared" si="286"/>
        <v>546820.67000000004</v>
      </c>
      <c r="VM52" s="398" t="e">
        <f>VLOOKUP($C52,'СДП (план)'!$C$11:$CL$254,107,0)</f>
        <v>#REF!</v>
      </c>
      <c r="VN52" s="398" t="e">
        <f>VLOOKUP($C52,'СДП (план)'!$C$11:$CL$254,108,0)</f>
        <v>#REF!</v>
      </c>
      <c r="VO52" s="399" t="e">
        <f t="shared" si="1133"/>
        <v>#REF!</v>
      </c>
      <c r="VP52" s="399" t="e">
        <f t="shared" si="1134"/>
        <v>#REF!</v>
      </c>
      <c r="VQ52" s="398" t="e">
        <f>VLOOKUP($C52,'факт СДП 1 мес'!$D$8:$HI$249,255,0)</f>
        <v>#REF!</v>
      </c>
      <c r="VR52" s="398" t="e">
        <f>VLOOKUP($C52,'факт СДП 1 мес'!$D$8:$HI$249,256,0)</f>
        <v>#REF!</v>
      </c>
      <c r="VS52" s="400" t="e">
        <f t="shared" si="1430"/>
        <v>#REF!</v>
      </c>
      <c r="VT52" s="400" t="e">
        <f t="shared" si="1430"/>
        <v>#REF!</v>
      </c>
    </row>
    <row r="53" spans="1:592" s="32" customFormat="1" ht="25.5" hidden="1" x14ac:dyDescent="0.2">
      <c r="A53" s="182"/>
      <c r="B53" s="182">
        <v>32</v>
      </c>
      <c r="C53" s="479" t="s">
        <v>816</v>
      </c>
      <c r="D53" s="473" t="s">
        <v>704</v>
      </c>
      <c r="E53" s="461">
        <v>16026</v>
      </c>
      <c r="F53" s="480">
        <v>17.190000000000001</v>
      </c>
      <c r="G53" s="481">
        <v>3.8600000000000002E-2</v>
      </c>
      <c r="H53" s="464">
        <v>1</v>
      </c>
      <c r="I53" s="196"/>
      <c r="J53" s="196"/>
      <c r="K53" s="208">
        <v>1.4</v>
      </c>
      <c r="L53" s="208">
        <v>1.68</v>
      </c>
      <c r="M53" s="208">
        <v>2.23</v>
      </c>
      <c r="N53" s="209">
        <v>2.57</v>
      </c>
      <c r="O53" s="44">
        <f>'СДП (план)'!O54</f>
        <v>0</v>
      </c>
      <c r="P53" s="44">
        <f>'СДП (план)'!P54</f>
        <v>0</v>
      </c>
      <c r="Q53" s="43">
        <f>SUM(O53/12*$A$2)</f>
        <v>0</v>
      </c>
      <c r="R53" s="43">
        <f>SUM(P53/12*$A$2)</f>
        <v>0</v>
      </c>
      <c r="S53" s="43">
        <f>VLOOKUP($C53,'факт СДП 1 мес'!$D$8:$HP$251,9,0)</f>
        <v>0</v>
      </c>
      <c r="T53" s="43">
        <f>VLOOKUP($C53,'факт СДП 1 мес'!$D$8:$HP$251,10,0)</f>
        <v>0</v>
      </c>
      <c r="U53" s="43">
        <f>VLOOKUP($C53,'факт СДП 1 мес'!$D$8:$HP$251,11,0)</f>
        <v>0</v>
      </c>
      <c r="V53" s="43">
        <f>VLOOKUP($C53,'факт СДП 1 мес'!$D$8:$HP$251,12,0)</f>
        <v>0</v>
      </c>
      <c r="W53" s="43">
        <f>VLOOKUP($C53,'факт СДП 1 мес'!$D$8:$HP$251,13,0)</f>
        <v>0</v>
      </c>
      <c r="X53" s="43">
        <f>VLOOKUP($C53,'факт СДП 1 мес'!$D$8:$HP$251,14,0)</f>
        <v>0</v>
      </c>
      <c r="Y53" s="43">
        <f>SUM(O53*$F53)</f>
        <v>0</v>
      </c>
      <c r="Z53" s="43">
        <f>SUM(Q53*$F53)</f>
        <v>0</v>
      </c>
      <c r="AA53" s="43">
        <f>SUM(S53*$F53)</f>
        <v>0</v>
      </c>
      <c r="AB53" s="43">
        <f>SUM(S53-Q53)</f>
        <v>0</v>
      </c>
      <c r="AC53" s="43">
        <f>SUM(T53-R53)</f>
        <v>0</v>
      </c>
      <c r="AD53" s="145">
        <f>'СДП (план)'!Q54</f>
        <v>0</v>
      </c>
      <c r="AE53" s="145">
        <f>'СДП (план)'!R54</f>
        <v>0</v>
      </c>
      <c r="AF53" s="43">
        <f>SUM(AD53/12*$A$2)</f>
        <v>0</v>
      </c>
      <c r="AG53" s="43">
        <f>SUM(AE53/12*$A$2)</f>
        <v>0</v>
      </c>
      <c r="AH53" s="43">
        <f>VLOOKUP($C53,'факт СДП 1 мес'!$D$8:$HP$251,3,0)</f>
        <v>0</v>
      </c>
      <c r="AI53" s="43">
        <f>VLOOKUP($C53,'факт СДП 1 мес'!$D$8:$HP$251,4,0)</f>
        <v>0</v>
      </c>
      <c r="AJ53" s="43">
        <f>VLOOKUP($C53,'факт СДП 1 мес'!$D$8:$HP$251,5,0)</f>
        <v>0</v>
      </c>
      <c r="AK53" s="43">
        <f>VLOOKUP($C53,'факт СДП 1 мес'!$D$8:$HP$251,6,0)</f>
        <v>0</v>
      </c>
      <c r="AL53" s="43">
        <f>VLOOKUP($C53,'факт СДП 1 мес'!$D$8:$HP$251,7,0)</f>
        <v>0</v>
      </c>
      <c r="AM53" s="43">
        <f>VLOOKUP($C53,'факт СДП 1 мес'!$D$8:$HP$251,8,0)</f>
        <v>0</v>
      </c>
      <c r="AN53" s="43">
        <f>SUM(AD53*$F53)</f>
        <v>0</v>
      </c>
      <c r="AO53" s="43">
        <f>SUM(AF53*$F53)</f>
        <v>0</v>
      </c>
      <c r="AP53" s="43">
        <f>SUM(AH53*$F53)</f>
        <v>0</v>
      </c>
      <c r="AQ53" s="43">
        <f t="shared" si="1357"/>
        <v>0</v>
      </c>
      <c r="AR53" s="43">
        <f t="shared" si="1357"/>
        <v>0</v>
      </c>
      <c r="AS53" s="44">
        <f>'СДП (план)'!S54</f>
        <v>0</v>
      </c>
      <c r="AT53" s="43">
        <f>'СДП (план)'!T54</f>
        <v>0</v>
      </c>
      <c r="AU53" s="43">
        <f>SUM(AS53/12*$A$2)</f>
        <v>0</v>
      </c>
      <c r="AV53" s="43">
        <f>SUM(AT53/12*$A$2)</f>
        <v>0</v>
      </c>
      <c r="AW53" s="43">
        <f>VLOOKUP($C53,'факт СДП 1 мес'!$D$8:$HP$251,159,0)</f>
        <v>0</v>
      </c>
      <c r="AX53" s="43">
        <f>VLOOKUP($C53,'факт СДП 1 мес'!$D$8:$HP$251,160,0)</f>
        <v>0</v>
      </c>
      <c r="AY53" s="43">
        <f>VLOOKUP($C53,'факт СДП 1 мес'!$D$8:$HP$251,161,0)</f>
        <v>0</v>
      </c>
      <c r="AZ53" s="43">
        <f>VLOOKUP($C53,'факт СДП 1 мес'!$D$8:$HP$251,162,0)</f>
        <v>0</v>
      </c>
      <c r="BA53" s="43">
        <f>VLOOKUP($C53,'факт СДП 1 мес'!$D$8:$HP$251,163,0)</f>
        <v>0</v>
      </c>
      <c r="BB53" s="43">
        <f>VLOOKUP($C53,'факт СДП 1 мес'!$D$8:$HP$251,164,0)</f>
        <v>0</v>
      </c>
      <c r="BC53" s="43">
        <f>SUM(AS53*$F53)</f>
        <v>0</v>
      </c>
      <c r="BD53" s="43">
        <f>SUM(AU53*$F53)</f>
        <v>0</v>
      </c>
      <c r="BE53" s="43">
        <f>SUM(AW53*$F53)</f>
        <v>0</v>
      </c>
      <c r="BF53" s="43">
        <f>SUM(AW53-AU53)</f>
        <v>0</v>
      </c>
      <c r="BG53" s="43">
        <f>SUM(AX53-AV53)</f>
        <v>0</v>
      </c>
      <c r="BH53" s="88">
        <f>'СДП (план)'!U54</f>
        <v>0</v>
      </c>
      <c r="BI53" s="3">
        <f>'СДП (план)'!V54</f>
        <v>0</v>
      </c>
      <c r="BJ53" s="43">
        <f>SUM(BH53/12*$A$2)</f>
        <v>0</v>
      </c>
      <c r="BK53" s="43">
        <f>SUM(BI53/12*$A$2)</f>
        <v>0</v>
      </c>
      <c r="BL53" s="43">
        <f>VLOOKUP($C53,'факт СДП 1 мес'!$D$8:$HP$251,21,0)</f>
        <v>0</v>
      </c>
      <c r="BM53" s="43">
        <f>VLOOKUP($C53,'факт СДП 1 мес'!$D$8:$HP$251,22,0)</f>
        <v>0</v>
      </c>
      <c r="BN53" s="43">
        <f>VLOOKUP($C53,'факт СДП 1 мес'!$D$8:$HP$251,23,0)</f>
        <v>0</v>
      </c>
      <c r="BO53" s="43">
        <f>VLOOKUP($C53,'факт СДП 1 мес'!$D$8:$HP$251,24,0)</f>
        <v>0</v>
      </c>
      <c r="BP53" s="43">
        <f>VLOOKUP($C53,'факт СДП 1 мес'!$D$8:$HP$251,25,0)</f>
        <v>0</v>
      </c>
      <c r="BQ53" s="43">
        <f>VLOOKUP($C53,'факт СДП 1 мес'!$D$8:$HP$251,26,0)</f>
        <v>0</v>
      </c>
      <c r="BR53" s="43">
        <f>SUM(BH53*$F53)</f>
        <v>0</v>
      </c>
      <c r="BS53" s="43">
        <f>SUM(BJ53*$F53)</f>
        <v>0</v>
      </c>
      <c r="BT53" s="43">
        <f>SUM(BL53*$F53)</f>
        <v>0</v>
      </c>
      <c r="BU53" s="43">
        <f t="shared" si="1361"/>
        <v>0</v>
      </c>
      <c r="BV53" s="43">
        <f t="shared" si="1361"/>
        <v>0</v>
      </c>
      <c r="BW53" s="44">
        <f>'СДП (план)'!W54</f>
        <v>0</v>
      </c>
      <c r="BX53" s="43">
        <f>'СДП (план)'!X54</f>
        <v>0</v>
      </c>
      <c r="BY53" s="43">
        <f>SUM(BW53/12*$A$2)</f>
        <v>0</v>
      </c>
      <c r="BZ53" s="43">
        <f>SUM(BX53/12*$A$2)</f>
        <v>0</v>
      </c>
      <c r="CA53" s="43">
        <f>VLOOKUP($C53,'факт СДП 1 мес'!$D$8:$HP$251,15,0)</f>
        <v>0</v>
      </c>
      <c r="CB53" s="43">
        <f>VLOOKUP($C53,'факт СДП 1 мес'!$D$8:$HP$251,16,0)</f>
        <v>0</v>
      </c>
      <c r="CC53" s="43">
        <f>VLOOKUP($C53,'факт СДП 1 мес'!$D$8:$HP$251,17,0)</f>
        <v>0</v>
      </c>
      <c r="CD53" s="43">
        <f>VLOOKUP($C53,'факт СДП 1 мес'!$D$8:$HP$251,18,0)</f>
        <v>0</v>
      </c>
      <c r="CE53" s="43">
        <f>VLOOKUP($C53,'факт СДП 1 мес'!$D$8:$HP$251,19,0)</f>
        <v>0</v>
      </c>
      <c r="CF53" s="43">
        <f>VLOOKUP($C53,'факт СДП 1 мес'!$D$8:$HP$251,20,0)</f>
        <v>0</v>
      </c>
      <c r="CG53" s="43">
        <f>SUM(BW53*$F53)</f>
        <v>0</v>
      </c>
      <c r="CH53" s="43">
        <f>SUM(BY53*$F53)</f>
        <v>0</v>
      </c>
      <c r="CI53" s="43">
        <f>SUM(CA53*$F53)</f>
        <v>0</v>
      </c>
      <c r="CJ53" s="43">
        <f>SUM(CA53-BY53)</f>
        <v>0</v>
      </c>
      <c r="CK53" s="43">
        <f>SUM(CB53-BZ53)</f>
        <v>0</v>
      </c>
      <c r="CL53" s="45">
        <f>'СДП (план)'!Y54</f>
        <v>0</v>
      </c>
      <c r="CM53" s="43">
        <f>'СДП (план)'!Z54</f>
        <v>0</v>
      </c>
      <c r="CN53" s="43">
        <f>SUM(CL53/12*$A$2)</f>
        <v>0</v>
      </c>
      <c r="CO53" s="43">
        <f>SUM(CM53/12*$A$2)</f>
        <v>0</v>
      </c>
      <c r="CP53" s="43">
        <f>VLOOKUP($C53,'факт СДП 1 мес'!$D$8:$HP$251,165,0)</f>
        <v>0</v>
      </c>
      <c r="CQ53" s="43">
        <f>VLOOKUP($C53,'факт СДП 1 мес'!$D$8:$HP$251,166,0)</f>
        <v>0</v>
      </c>
      <c r="CR53" s="43">
        <f>VLOOKUP($C53,'факт СДП 1 мес'!$D$8:$HP$251,167,0)</f>
        <v>0</v>
      </c>
      <c r="CS53" s="43">
        <f>VLOOKUP($C53,'факт СДП 1 мес'!$D$8:$HP$251,168,0)</f>
        <v>0</v>
      </c>
      <c r="CT53" s="43">
        <f>VLOOKUP($C53,'факт СДП 1 мес'!$D$8:$HP$251,169,0)</f>
        <v>0</v>
      </c>
      <c r="CU53" s="43">
        <f>VLOOKUP($C53,'факт СДП 1 мес'!$D$8:$HP$251,170,0)</f>
        <v>0</v>
      </c>
      <c r="CV53" s="43">
        <f>SUM(CL53*$F53)</f>
        <v>0</v>
      </c>
      <c r="CW53" s="43">
        <f>SUM(CN53*$F53)</f>
        <v>0</v>
      </c>
      <c r="CX53" s="43">
        <f>SUM(CP53*$F53)</f>
        <v>0</v>
      </c>
      <c r="CY53" s="43">
        <f>SUM(CP53-CN53)</f>
        <v>0</v>
      </c>
      <c r="CZ53" s="43">
        <f>SUM(CQ53-CO53)</f>
        <v>0</v>
      </c>
      <c r="DA53" s="5">
        <f>'СДП (план)'!AA54</f>
        <v>0</v>
      </c>
      <c r="DB53" s="5">
        <f>'СДП (план)'!AB54</f>
        <v>0</v>
      </c>
      <c r="DC53" s="43">
        <f>SUM(DA53/12*$A$2)</f>
        <v>0</v>
      </c>
      <c r="DD53" s="43">
        <f>SUM(DB53/12*$A$2)</f>
        <v>0</v>
      </c>
      <c r="DE53" s="43">
        <f>VLOOKUP($C53,'факт СДП 1 мес'!$D$8:$HP$251,57,0)</f>
        <v>0</v>
      </c>
      <c r="DF53" s="43">
        <f>VLOOKUP($C53,'факт СДП 1 мес'!$D$8:$HP$251,58,0)</f>
        <v>0</v>
      </c>
      <c r="DG53" s="43">
        <f>VLOOKUP($C53,'факт СДП 1 мес'!$D$8:$HP$251,59,0)</f>
        <v>0</v>
      </c>
      <c r="DH53" s="43">
        <f>VLOOKUP($C53,'факт СДП 1 мес'!$D$8:$HP$251,60,0)</f>
        <v>0</v>
      </c>
      <c r="DI53" s="43">
        <f>VLOOKUP($C53,'факт СДП 1 мес'!$D$8:$HP$251,61,0)</f>
        <v>0</v>
      </c>
      <c r="DJ53" s="43">
        <f>VLOOKUP($C53,'факт СДП 1 мес'!$D$8:$HP$251,62,0)</f>
        <v>0</v>
      </c>
      <c r="DK53" s="43">
        <f>SUM(DA53*$F53)</f>
        <v>0</v>
      </c>
      <c r="DL53" s="43">
        <f>SUM(DC53*$F53)</f>
        <v>0</v>
      </c>
      <c r="DM53" s="43">
        <f>SUM(DE53*$F53)</f>
        <v>0</v>
      </c>
      <c r="DN53" s="43">
        <f>SUM(DE53-DC53)</f>
        <v>0</v>
      </c>
      <c r="DO53" s="43">
        <f>SUM(DF53-DD53)</f>
        <v>0</v>
      </c>
      <c r="DP53" s="5">
        <f>'СДП (план)'!AC54</f>
        <v>0</v>
      </c>
      <c r="DQ53" s="3">
        <f>'СДП (план)'!AD54</f>
        <v>0</v>
      </c>
      <c r="DR53" s="43">
        <f>SUM(DP53/12*$A$2)</f>
        <v>0</v>
      </c>
      <c r="DS53" s="43">
        <f>SUM(DQ53/12*$A$2)</f>
        <v>0</v>
      </c>
      <c r="DT53" s="43">
        <f>VLOOKUP($C53,'факт СДП 1 мес'!$D$8:$HP$251,33,0)</f>
        <v>0</v>
      </c>
      <c r="DU53" s="43">
        <f>VLOOKUP($C53,'факт СДП 1 мес'!$D$8:$HP$251,34,0)</f>
        <v>0</v>
      </c>
      <c r="DV53" s="43">
        <f>VLOOKUP($C53,'факт СДП 1 мес'!$D$8:$HP$251,35,0)</f>
        <v>0</v>
      </c>
      <c r="DW53" s="43">
        <f>VLOOKUP($C53,'факт СДП 1 мес'!$D$8:$HP$251,36,0)</f>
        <v>0</v>
      </c>
      <c r="DX53" s="43">
        <f>VLOOKUP($C53,'факт СДП 1 мес'!$D$8:$HP$251,37,0)</f>
        <v>0</v>
      </c>
      <c r="DY53" s="43">
        <f>VLOOKUP($C53,'факт СДП 1 мес'!$D$8:$HP$251,38,0)</f>
        <v>0</v>
      </c>
      <c r="DZ53" s="43">
        <f>SUM(DP53*$F53)</f>
        <v>0</v>
      </c>
      <c r="EA53" s="43">
        <f>SUM(DR53*$F53)</f>
        <v>0</v>
      </c>
      <c r="EB53" s="43">
        <f>SUM(DT53*$F53)</f>
        <v>0</v>
      </c>
      <c r="EC53" s="43">
        <f>SUM(DT53-DR53)</f>
        <v>0</v>
      </c>
      <c r="ED53" s="43">
        <f>SUM(DU53-DS53)</f>
        <v>0</v>
      </c>
      <c r="EE53" s="5">
        <f>'СДП (план)'!AE54</f>
        <v>0</v>
      </c>
      <c r="EF53" s="3">
        <f>'СДП (план)'!AF54</f>
        <v>0</v>
      </c>
      <c r="EG53" s="43">
        <f>SUM(EE53/12*$A$2)</f>
        <v>0</v>
      </c>
      <c r="EH53" s="43">
        <f>SUM(EF53/12*$A$2)</f>
        <v>0</v>
      </c>
      <c r="EI53" s="43">
        <f>VLOOKUP($C53,'факт СДП 1 мес'!$D$8:$HP$251,27,0)</f>
        <v>0</v>
      </c>
      <c r="EJ53" s="43">
        <f>VLOOKUP($C53,'факт СДП 1 мес'!$D$8:$HP$251,28,0)</f>
        <v>0</v>
      </c>
      <c r="EK53" s="43">
        <f>VLOOKUP($C53,'факт СДП 1 мес'!$D$8:$HP$251,29,0)</f>
        <v>0</v>
      </c>
      <c r="EL53" s="43">
        <f>VLOOKUP($C53,'факт СДП 1 мес'!$D$8:$HP$251,30,0)</f>
        <v>0</v>
      </c>
      <c r="EM53" s="43">
        <f>VLOOKUP($C53,'факт СДП 1 мес'!$D$8:$HP$251,31,0)</f>
        <v>0</v>
      </c>
      <c r="EN53" s="43">
        <f>VLOOKUP($C53,'факт СДП 1 мес'!$D$8:$HP$251,32,0)</f>
        <v>0</v>
      </c>
      <c r="EO53" s="43">
        <f>SUM(EE53*$F53)</f>
        <v>0</v>
      </c>
      <c r="EP53" s="43">
        <f>SUM(EG53*$F53)</f>
        <v>0</v>
      </c>
      <c r="EQ53" s="43">
        <f>SUM(EI53*$F53)</f>
        <v>0</v>
      </c>
      <c r="ER53" s="43">
        <f t="shared" si="1371"/>
        <v>0</v>
      </c>
      <c r="ES53" s="43">
        <f t="shared" si="1371"/>
        <v>0</v>
      </c>
      <c r="ET53" s="44">
        <f>'СДП (план)'!AG54</f>
        <v>0</v>
      </c>
      <c r="EU53" s="43">
        <f>'СДП (план)'!AH54</f>
        <v>0</v>
      </c>
      <c r="EV53" s="43">
        <f>SUM(ET53/12*$A$2)</f>
        <v>0</v>
      </c>
      <c r="EW53" s="43">
        <f>SUM(EU53/12*$A$2)</f>
        <v>0</v>
      </c>
      <c r="EX53" s="43">
        <f>VLOOKUP($C53,'факт СДП 1 мес'!$D$8:$HP$251,87,0)</f>
        <v>0</v>
      </c>
      <c r="EY53" s="43">
        <f>VLOOKUP($C53,'факт СДП 1 мес'!$D$8:$HP$251,88,0)</f>
        <v>0</v>
      </c>
      <c r="EZ53" s="43">
        <f>VLOOKUP($C53,'факт СДП 1 мес'!$D$8:$HP$251,89,0)</f>
        <v>0</v>
      </c>
      <c r="FA53" s="43">
        <f>VLOOKUP($C53,'факт СДП 1 мес'!$D$8:$HP$251,90,0)</f>
        <v>0</v>
      </c>
      <c r="FB53" s="43">
        <f>VLOOKUP($C53,'факт СДП 1 мес'!$D$8:$HP$251,91,0)</f>
        <v>0</v>
      </c>
      <c r="FC53" s="43">
        <f>VLOOKUP($C53,'факт СДП 1 мес'!$D$8:$HP$251,92,0)</f>
        <v>0</v>
      </c>
      <c r="FD53" s="43">
        <f>SUM(ET53*$F53)</f>
        <v>0</v>
      </c>
      <c r="FE53" s="43">
        <f>SUM(EV53*$F53)</f>
        <v>0</v>
      </c>
      <c r="FF53" s="43">
        <f>SUM(EX53*$F53)</f>
        <v>0</v>
      </c>
      <c r="FG53" s="43">
        <f>SUM(EX53-EV53)</f>
        <v>0</v>
      </c>
      <c r="FH53" s="43">
        <f>SUM(EY53-EW53)</f>
        <v>0</v>
      </c>
      <c r="FI53" s="44">
        <f>'СДП (план)'!AI54</f>
        <v>0</v>
      </c>
      <c r="FJ53" s="43">
        <f>'СДП (план)'!AJ54</f>
        <v>0</v>
      </c>
      <c r="FK53" s="43">
        <f>SUM(FI53/12*$A$2)</f>
        <v>0</v>
      </c>
      <c r="FL53" s="43">
        <f>SUM(FJ53/12*$A$2)</f>
        <v>0</v>
      </c>
      <c r="FM53" s="43">
        <f>VLOOKUP($C53,'факт СДП 1 мес'!$D$8:$HP$251,39,0)</f>
        <v>0</v>
      </c>
      <c r="FN53" s="43">
        <f>VLOOKUP($C53,'факт СДП 1 мес'!$D$8:$HP$251,40,0)</f>
        <v>0</v>
      </c>
      <c r="FO53" s="43">
        <f>VLOOKUP($C53,'факт СДП 1 мес'!$D$8:$HP$251,41,0)</f>
        <v>0</v>
      </c>
      <c r="FP53" s="43">
        <f>VLOOKUP($C53,'факт СДП 1 мес'!$D$8:$HP$251,42,0)</f>
        <v>0</v>
      </c>
      <c r="FQ53" s="43">
        <f>VLOOKUP($C53,'факт СДП 1 мес'!$D$8:$HP$251,43,0)</f>
        <v>0</v>
      </c>
      <c r="FR53" s="43">
        <f>VLOOKUP($C53,'факт СДП 1 мес'!$D$8:$HP$251,44,0)</f>
        <v>0</v>
      </c>
      <c r="FS53" s="43">
        <f>SUM(FI53*$F53)</f>
        <v>0</v>
      </c>
      <c r="FT53" s="43">
        <f>SUM(FK53*$F53)</f>
        <v>0</v>
      </c>
      <c r="FU53" s="43">
        <f>SUM(FM53*$F53)</f>
        <v>0</v>
      </c>
      <c r="FV53" s="43">
        <f>SUM(FM53-FK53)</f>
        <v>0</v>
      </c>
      <c r="FW53" s="43">
        <f>SUM(FN53-FL53)</f>
        <v>0</v>
      </c>
      <c r="FX53" s="44">
        <f>'СДП (план)'!AK54</f>
        <v>0</v>
      </c>
      <c r="FY53" s="43">
        <f>'СДП (план)'!AL54</f>
        <v>0</v>
      </c>
      <c r="FZ53" s="43">
        <f>SUM(FX53/12*$A$2)</f>
        <v>0</v>
      </c>
      <c r="GA53" s="43">
        <f>SUM(FY53/12*$A$2)</f>
        <v>0</v>
      </c>
      <c r="GB53" s="43">
        <f>VLOOKUP($C53,'факт СДП 1 мес'!$D$8:$HP$251,45,0)</f>
        <v>0</v>
      </c>
      <c r="GC53" s="43">
        <f>VLOOKUP($C53,'факт СДП 1 мес'!$D$8:$HP$251,46,0)</f>
        <v>0</v>
      </c>
      <c r="GD53" s="43">
        <f>VLOOKUP($C53,'факт СДП 1 мес'!$D$8:$HP$251,47,0)</f>
        <v>0</v>
      </c>
      <c r="GE53" s="43">
        <f>VLOOKUP($C53,'факт СДП 1 мес'!$D$8:$HP$251,48,0)</f>
        <v>0</v>
      </c>
      <c r="GF53" s="43">
        <f>VLOOKUP($C53,'факт СДП 1 мес'!$D$8:$HP$251,49,0)</f>
        <v>0</v>
      </c>
      <c r="GG53" s="43">
        <f>VLOOKUP($C53,'факт СДП 1 мес'!$D$8:$HP$251,50,0)</f>
        <v>0</v>
      </c>
      <c r="GH53" s="43">
        <f>SUM(FX53*$F53)</f>
        <v>0</v>
      </c>
      <c r="GI53" s="43">
        <f>SUM(FZ53*$F53)</f>
        <v>0</v>
      </c>
      <c r="GJ53" s="43">
        <f>SUM(GB53*$F53)</f>
        <v>0</v>
      </c>
      <c r="GK53" s="43">
        <f>SUM(GB53-FZ53)</f>
        <v>0</v>
      </c>
      <c r="GL53" s="43">
        <f>SUM(GC53-GA53)</f>
        <v>0</v>
      </c>
      <c r="GM53" s="5">
        <f>'СДП (план)'!AM54</f>
        <v>0</v>
      </c>
      <c r="GN53" s="3">
        <f>'СДП (план)'!AN54</f>
        <v>0</v>
      </c>
      <c r="GO53" s="43">
        <f>SUM(GM53/12*$A$2)</f>
        <v>0</v>
      </c>
      <c r="GP53" s="43">
        <f>SUM(GN53/12*$A$2)</f>
        <v>0</v>
      </c>
      <c r="GQ53" s="43">
        <f>VLOOKUP($C53,'факт СДП 1 мес'!$D$8:$HP$251,51,0)</f>
        <v>0</v>
      </c>
      <c r="GR53" s="43">
        <f>VLOOKUP($C53,'факт СДП 1 мес'!$D$8:$HP$251,52,0)</f>
        <v>0</v>
      </c>
      <c r="GS53" s="43">
        <f>VLOOKUP($C53,'факт СДП 1 мес'!$D$8:$HP$251,53,0)</f>
        <v>0</v>
      </c>
      <c r="GT53" s="43">
        <f>VLOOKUP($C53,'факт СДП 1 мес'!$D$8:$HP$251,54,0)</f>
        <v>0</v>
      </c>
      <c r="GU53" s="43">
        <f>VLOOKUP($C53,'факт СДП 1 мес'!$D$8:$HP$251,55,0)</f>
        <v>0</v>
      </c>
      <c r="GV53" s="43">
        <f>VLOOKUP($C53,'факт СДП 1 мес'!$D$8:$HP$251,56,0)</f>
        <v>0</v>
      </c>
      <c r="GW53" s="43">
        <f>SUM(GM53*$F53)</f>
        <v>0</v>
      </c>
      <c r="GX53" s="43">
        <f>SUM(GO53*$F53)</f>
        <v>0</v>
      </c>
      <c r="GY53" s="43">
        <f>SUM(GQ53*$F53)</f>
        <v>0</v>
      </c>
      <c r="GZ53" s="43">
        <f>SUM(GQ53-GO53)</f>
        <v>0</v>
      </c>
      <c r="HA53" s="43">
        <f>SUM(GR53-GP53)</f>
        <v>0</v>
      </c>
      <c r="HB53" s="5">
        <f>'СДП (план)'!AO54</f>
        <v>0</v>
      </c>
      <c r="HC53" s="3">
        <f>'СДП (план)'!AP54</f>
        <v>0</v>
      </c>
      <c r="HD53" s="43">
        <f>SUM(HB53/12*$A$2)</f>
        <v>0</v>
      </c>
      <c r="HE53" s="43">
        <f>SUM(HC53/12*$A$2)</f>
        <v>0</v>
      </c>
      <c r="HF53" s="43">
        <f>VLOOKUP($C53,'факт СДП 1 мес'!$D$8:$HP$251,141,0)</f>
        <v>0</v>
      </c>
      <c r="HG53" s="43">
        <f>VLOOKUP($C53,'факт СДП 1 мес'!$D$8:$HP$251,142,0)</f>
        <v>0</v>
      </c>
      <c r="HH53" s="43">
        <f>VLOOKUP($C53,'факт СДП 1 мес'!$D$8:$HP$251,143,0)</f>
        <v>0</v>
      </c>
      <c r="HI53" s="43">
        <f>VLOOKUP($C53,'факт СДП 1 мес'!$D$8:$HP$251,144,0)</f>
        <v>0</v>
      </c>
      <c r="HJ53" s="43">
        <f>VLOOKUP($C53,'факт СДП 1 мес'!$D$8:$HP$251,145,0)</f>
        <v>0</v>
      </c>
      <c r="HK53" s="43">
        <f>VLOOKUP($C53,'факт СДП 1 мес'!$D$8:$HP$251,146,0)</f>
        <v>0</v>
      </c>
      <c r="HL53" s="43">
        <f>SUM(HB53*$F53)</f>
        <v>0</v>
      </c>
      <c r="HM53" s="43">
        <f>SUM(HD53*$F53)</f>
        <v>0</v>
      </c>
      <c r="HN53" s="43">
        <f>SUM(HF53*$F53)</f>
        <v>0</v>
      </c>
      <c r="HO53" s="43">
        <f>SUM(HF53-HD53)</f>
        <v>0</v>
      </c>
      <c r="HP53" s="43">
        <f>SUM(HG53-HE53)</f>
        <v>0</v>
      </c>
      <c r="HQ53" s="44">
        <f>'СДП (план)'!AQ54</f>
        <v>0</v>
      </c>
      <c r="HR53" s="43">
        <f>'СДП (план)'!AR54</f>
        <v>0</v>
      </c>
      <c r="HS53" s="43">
        <f>SUM(HQ53/12*$A$2)</f>
        <v>0</v>
      </c>
      <c r="HT53" s="43">
        <f>SUM(HR53/12*$A$2)</f>
        <v>0</v>
      </c>
      <c r="HU53" s="43">
        <f>VLOOKUP($C53,'факт СДП 1 мес'!$D$8:$HP$251,171,0)</f>
        <v>0</v>
      </c>
      <c r="HV53" s="43">
        <f>VLOOKUP($C53,'факт СДП 1 мес'!$D$8:$HP$251,172,0)</f>
        <v>0</v>
      </c>
      <c r="HW53" s="43">
        <f>VLOOKUP($C53,'факт СДП 1 мес'!$D$8:$HP$251,173,0)</f>
        <v>0</v>
      </c>
      <c r="HX53" s="43">
        <f>VLOOKUP($C53,'факт СДП 1 мес'!$D$8:$HP$251,174,0)</f>
        <v>0</v>
      </c>
      <c r="HY53" s="43">
        <f>VLOOKUP($C53,'факт СДП 1 мес'!$D$8:$HP$251,175,0)</f>
        <v>0</v>
      </c>
      <c r="HZ53" s="43">
        <f>VLOOKUP($C53,'факт СДП 1 мес'!$D$8:$HP$251,176,0)</f>
        <v>0</v>
      </c>
      <c r="IA53" s="43">
        <f>SUM(HQ53*$F53)</f>
        <v>0</v>
      </c>
      <c r="IB53" s="43">
        <f>SUM(HS53*$F53)</f>
        <v>0</v>
      </c>
      <c r="IC53" s="43">
        <f>SUM(HU53*$F53)</f>
        <v>0</v>
      </c>
      <c r="ID53" s="43">
        <f>SUM(HU53-HS53)</f>
        <v>0</v>
      </c>
      <c r="IE53" s="43">
        <f>SUM(HV53-HT53)</f>
        <v>0</v>
      </c>
      <c r="IF53" s="44">
        <f>'СДП (план)'!AS54</f>
        <v>0</v>
      </c>
      <c r="IG53" s="43">
        <f>'СДП (план)'!AT54</f>
        <v>0</v>
      </c>
      <c r="IH53" s="43">
        <f>SUM(IF53/12*$A$2)</f>
        <v>0</v>
      </c>
      <c r="II53" s="43">
        <f>SUM(IG53/12*$A$2)</f>
        <v>0</v>
      </c>
      <c r="IJ53" s="43">
        <f>VLOOKUP($C53,'факт СДП 1 мес'!$D$8:$HP$251,183,0)</f>
        <v>0</v>
      </c>
      <c r="IK53" s="43">
        <f>VLOOKUP($C53,'факт СДП 1 мес'!$D$8:$HP$251,184,0)</f>
        <v>0</v>
      </c>
      <c r="IL53" s="43">
        <f>VLOOKUP($C53,'факт СДП 1 мес'!$D$8:$HP$251,185,0)</f>
        <v>0</v>
      </c>
      <c r="IM53" s="43">
        <f>VLOOKUP($C53,'факт СДП 1 мес'!$D$8:$HP$251,186,0)</f>
        <v>0</v>
      </c>
      <c r="IN53" s="43">
        <f>VLOOKUP($C53,'факт СДП 1 мес'!$D$8:$HP$251,187,0)</f>
        <v>0</v>
      </c>
      <c r="IO53" s="43">
        <f>VLOOKUP($C53,'факт СДП 1 мес'!$D$8:$HP$251,188,0)</f>
        <v>0</v>
      </c>
      <c r="IP53" s="43">
        <f>SUM(IF53*$F53)</f>
        <v>0</v>
      </c>
      <c r="IQ53" s="43">
        <f>SUM(IH53*$F53)</f>
        <v>0</v>
      </c>
      <c r="IR53" s="43">
        <f>SUM(IJ53*$F53)</f>
        <v>0</v>
      </c>
      <c r="IS53" s="43">
        <f>SUM(IJ53-IH53)</f>
        <v>0</v>
      </c>
      <c r="IT53" s="43">
        <f>SUM(IK53-II53)</f>
        <v>0</v>
      </c>
      <c r="IU53" s="45">
        <f>'СДП (план)'!AU54</f>
        <v>0</v>
      </c>
      <c r="IV53" s="45">
        <f>'СДП (план)'!AV54</f>
        <v>0</v>
      </c>
      <c r="IW53" s="43">
        <f>SUM(IU53/12*$A$2)</f>
        <v>0</v>
      </c>
      <c r="IX53" s="43">
        <f>SUM(IV53/12*$A$2)</f>
        <v>0</v>
      </c>
      <c r="IY53" s="43">
        <f>VLOOKUP($C53,'факт СДП 1 мес'!$D$8:$HP$251,147,0)</f>
        <v>0</v>
      </c>
      <c r="IZ53" s="43">
        <f>VLOOKUP($C53,'факт СДП 1 мес'!$D$8:$HP$251,148,0)</f>
        <v>0</v>
      </c>
      <c r="JA53" s="43">
        <f>VLOOKUP($C53,'факт СДП 1 мес'!$D$8:$HP$251,149,0)</f>
        <v>0</v>
      </c>
      <c r="JB53" s="43">
        <f>VLOOKUP($C53,'факт СДП 1 мес'!$D$8:$HP$251,150,0)</f>
        <v>0</v>
      </c>
      <c r="JC53" s="43">
        <f>VLOOKUP($C53,'факт СДП 1 мес'!$D$8:$HP$251,151,0)</f>
        <v>0</v>
      </c>
      <c r="JD53" s="43">
        <f>VLOOKUP($C53,'факт СДП 1 мес'!$D$8:$HP$251,152,0)</f>
        <v>0</v>
      </c>
      <c r="JE53" s="43">
        <f>SUM(IU53*$F53)</f>
        <v>0</v>
      </c>
      <c r="JF53" s="43">
        <f>SUM(IW53*$F53)</f>
        <v>0</v>
      </c>
      <c r="JG53" s="43">
        <f>SUM(IY53*$F53)</f>
        <v>0</v>
      </c>
      <c r="JH53" s="43">
        <f>SUM(IY53-IW53)</f>
        <v>0</v>
      </c>
      <c r="JI53" s="43">
        <f>SUM(IZ53-IX53)</f>
        <v>0</v>
      </c>
      <c r="JJ53" s="45">
        <f>'СДП (план)'!AW54</f>
        <v>0</v>
      </c>
      <c r="JK53" s="45">
        <f>'СДП (план)'!AX54</f>
        <v>0</v>
      </c>
      <c r="JL53" s="43">
        <f>SUM(JJ53/12*$A$2)</f>
        <v>0</v>
      </c>
      <c r="JM53" s="43">
        <f>SUM(JK53/12*$A$2)</f>
        <v>0</v>
      </c>
      <c r="JN53" s="43">
        <f>VLOOKUP($C53,'факт СДП 1 мес'!$D$8:$HP$251,135,0)</f>
        <v>0</v>
      </c>
      <c r="JO53" s="43">
        <f>VLOOKUP($C53,'факт СДП 1 мес'!$D$8:$HP$251,136,0)</f>
        <v>0</v>
      </c>
      <c r="JP53" s="43">
        <f>VLOOKUP($C53,'факт СДП 1 мес'!$D$8:$HP$251,137,0)</f>
        <v>0</v>
      </c>
      <c r="JQ53" s="43">
        <f>VLOOKUP($C53,'факт СДП 1 мес'!$D$8:$HP$251,138,0)</f>
        <v>0</v>
      </c>
      <c r="JR53" s="43">
        <f>VLOOKUP($C53,'факт СДП 1 мес'!$D$8:$HP$251,139,0)</f>
        <v>0</v>
      </c>
      <c r="JS53" s="43">
        <f>VLOOKUP($C53,'факт СДП 1 мес'!$D$8:$HP$251,140,0)</f>
        <v>0</v>
      </c>
      <c r="JT53" s="43">
        <f>SUM(JJ53*$F53)</f>
        <v>0</v>
      </c>
      <c r="JU53" s="43">
        <f>SUM(JL53*$F53)</f>
        <v>0</v>
      </c>
      <c r="JV53" s="43">
        <f>SUM(JN53*$F53)</f>
        <v>0</v>
      </c>
      <c r="JW53" s="43">
        <f>SUM(JN53-JL53)</f>
        <v>0</v>
      </c>
      <c r="JX53" s="43">
        <f>SUM(JO53-JM53)</f>
        <v>0</v>
      </c>
      <c r="JY53" s="44">
        <f>'СДП (план)'!AY54</f>
        <v>0</v>
      </c>
      <c r="JZ53" s="43">
        <f>'СДП (план)'!AZ54</f>
        <v>0</v>
      </c>
      <c r="KA53" s="43">
        <f>SUM(JY53/12*$A$2)</f>
        <v>0</v>
      </c>
      <c r="KB53" s="43">
        <f>SUM(JZ53/12*$A$2)</f>
        <v>0</v>
      </c>
      <c r="KC53" s="43">
        <f>VLOOKUP($C53,'факт СДП 1 мес'!$D$8:$HP$251,105,0)</f>
        <v>0</v>
      </c>
      <c r="KD53" s="43">
        <f>VLOOKUP($C53,'факт СДП 1 мес'!$D$8:$HP$251,106,0)</f>
        <v>0</v>
      </c>
      <c r="KE53" s="43">
        <f>VLOOKUP($C53,'факт СДП 1 мес'!$D$8:$HP$251,107,0)</f>
        <v>0</v>
      </c>
      <c r="KF53" s="43">
        <f>VLOOKUP($C53,'факт СДП 1 мес'!$D$8:$HP$251,108,0)</f>
        <v>0</v>
      </c>
      <c r="KG53" s="43">
        <f>VLOOKUP($C53,'факт СДП 1 мес'!$D$8:$HP$251,109,0)</f>
        <v>0</v>
      </c>
      <c r="KH53" s="43">
        <f>VLOOKUP($C53,'факт СДП 1 мес'!$D$8:$HP$251,110,0)</f>
        <v>0</v>
      </c>
      <c r="KI53" s="43">
        <f>SUM(JY53*$F53)</f>
        <v>0</v>
      </c>
      <c r="KJ53" s="43">
        <f>SUM(KA53*$F53)</f>
        <v>0</v>
      </c>
      <c r="KK53" s="43">
        <f>SUM(KC53*$F53)</f>
        <v>0</v>
      </c>
      <c r="KL53" s="43">
        <f>SUM(KC53-KA53)</f>
        <v>0</v>
      </c>
      <c r="KM53" s="43">
        <f>SUM(KD53-KB53)</f>
        <v>0</v>
      </c>
      <c r="KN53" s="44">
        <f>'СДП (план)'!BA54</f>
        <v>0</v>
      </c>
      <c r="KO53" s="43">
        <f>'СДП (план)'!BB54</f>
        <v>0</v>
      </c>
      <c r="KP53" s="43">
        <f>SUM(KN53/12*$A$2)</f>
        <v>0</v>
      </c>
      <c r="KQ53" s="43">
        <f>SUM(KO53/12*$A$2)</f>
        <v>0</v>
      </c>
      <c r="KR53" s="43">
        <f>VLOOKUP($C53,'факт СДП 1 мес'!$D$8:$HP$251,189,0)</f>
        <v>0</v>
      </c>
      <c r="KS53" s="43">
        <f>VLOOKUP($C53,'факт СДП 1 мес'!$D$8:$HP$251,190,0)</f>
        <v>0</v>
      </c>
      <c r="KT53" s="43">
        <f>VLOOKUP($C53,'факт СДП 1 мес'!$D$8:$HP$251,191,0)</f>
        <v>0</v>
      </c>
      <c r="KU53" s="43">
        <f>VLOOKUP($C53,'факт СДП 1 мес'!$D$8:$HP$251,192,0)</f>
        <v>0</v>
      </c>
      <c r="KV53" s="43">
        <f>VLOOKUP($C53,'факт СДП 1 мес'!$D$8:$HP$251,193,0)</f>
        <v>0</v>
      </c>
      <c r="KW53" s="43">
        <f>VLOOKUP($C53,'факт СДП 1 мес'!$D$8:$HP$251,194,0)</f>
        <v>0</v>
      </c>
      <c r="KX53" s="43">
        <f>SUM(KN53*$F53)</f>
        <v>0</v>
      </c>
      <c r="KY53" s="43">
        <f>SUM(KP53*$F53)</f>
        <v>0</v>
      </c>
      <c r="KZ53" s="43">
        <f>SUM(KR53*$F53)</f>
        <v>0</v>
      </c>
      <c r="LA53" s="43">
        <f>SUM(KR53-KP53)</f>
        <v>0</v>
      </c>
      <c r="LB53" s="43">
        <f>SUM(KS53-KQ53)</f>
        <v>0</v>
      </c>
      <c r="LC53" s="44">
        <f>'СДП (план)'!BC54</f>
        <v>0</v>
      </c>
      <c r="LD53" s="43">
        <f>'СДП (план)'!BD54</f>
        <v>0</v>
      </c>
      <c r="LE53" s="43">
        <f>SUM(LC53/12*$A$2)</f>
        <v>0</v>
      </c>
      <c r="LF53" s="43">
        <f>SUM(LD53/12*$A$2)</f>
        <v>0</v>
      </c>
      <c r="LG53" s="43">
        <f>VLOOKUP($C53,'факт СДП 1 мес'!$D$8:$HP$251,63,0)</f>
        <v>0</v>
      </c>
      <c r="LH53" s="43">
        <f>VLOOKUP($C53,'факт СДП 1 мес'!$D$8:$HP$251,64,0)</f>
        <v>0</v>
      </c>
      <c r="LI53" s="43">
        <f>VLOOKUP($C53,'факт СДП 1 мес'!$D$8:$HP$251,65,0)</f>
        <v>0</v>
      </c>
      <c r="LJ53" s="43">
        <f>VLOOKUP($C53,'факт СДП 1 мес'!$D$8:$HP$251,66,0)</f>
        <v>0</v>
      </c>
      <c r="LK53" s="43">
        <f>VLOOKUP($C53,'факт СДП 1 мес'!$D$8:$HP$251,67,0)</f>
        <v>0</v>
      </c>
      <c r="LL53" s="43">
        <f>VLOOKUP($C53,'факт СДП 1 мес'!$D$8:$HP$251,68,0)</f>
        <v>0</v>
      </c>
      <c r="LM53" s="43">
        <f>SUM(LC53*$F53)</f>
        <v>0</v>
      </c>
      <c r="LN53" s="43">
        <f>SUM(LE53*$F53)</f>
        <v>0</v>
      </c>
      <c r="LO53" s="43">
        <f>SUM(LG53*$F53)</f>
        <v>0</v>
      </c>
      <c r="LP53" s="43">
        <f>SUM(LG53-LE53)</f>
        <v>0</v>
      </c>
      <c r="LQ53" s="43">
        <f>SUM(LH53-LF53)</f>
        <v>0</v>
      </c>
      <c r="LR53" s="44">
        <f>'СДП (план)'!BE54</f>
        <v>0</v>
      </c>
      <c r="LS53" s="43">
        <f>'СДП (план)'!BF54</f>
        <v>0</v>
      </c>
      <c r="LT53" s="43">
        <f>SUM(LR53/12*$A$2)</f>
        <v>0</v>
      </c>
      <c r="LU53" s="43">
        <f>SUM(LS53/12*$A$2)</f>
        <v>0</v>
      </c>
      <c r="LV53" s="43">
        <f>VLOOKUP($C53,'факт СДП 1 мес'!$D$8:$HP$251,69,0)</f>
        <v>0</v>
      </c>
      <c r="LW53" s="43">
        <f>VLOOKUP($C53,'факт СДП 1 мес'!$D$8:$HP$251,70,0)</f>
        <v>0</v>
      </c>
      <c r="LX53" s="43">
        <f>VLOOKUP($C53,'факт СДП 1 мес'!$D$8:$HP$251,71,0)</f>
        <v>0</v>
      </c>
      <c r="LY53" s="43">
        <f>VLOOKUP($C53,'факт СДП 1 мес'!$D$8:$HP$251,72,0)</f>
        <v>0</v>
      </c>
      <c r="LZ53" s="43">
        <f>VLOOKUP($C53,'факт СДП 1 мес'!$D$8:$HP$251,73,0)</f>
        <v>0</v>
      </c>
      <c r="MA53" s="43">
        <f>VLOOKUP($C53,'факт СДП 1 мес'!$D$8:$HP$251,74,0)</f>
        <v>0</v>
      </c>
      <c r="MB53" s="43">
        <f>SUM(LR53*$F53)</f>
        <v>0</v>
      </c>
      <c r="MC53" s="43">
        <f>SUM(LT53*$F53)</f>
        <v>0</v>
      </c>
      <c r="MD53" s="43">
        <f>SUM(LV53*$F53)</f>
        <v>0</v>
      </c>
      <c r="ME53" s="43">
        <f>SUM(LV53-LT53)</f>
        <v>0</v>
      </c>
      <c r="MF53" s="43">
        <f>SUM(LW53-LU53)</f>
        <v>0</v>
      </c>
      <c r="MG53" s="44">
        <f>'СДП (план)'!BG54</f>
        <v>0</v>
      </c>
      <c r="MH53" s="43">
        <f>'СДП (план)'!BH54</f>
        <v>0</v>
      </c>
      <c r="MI53" s="43">
        <f>SUM(MG53/12*$A$2)</f>
        <v>0</v>
      </c>
      <c r="MJ53" s="43">
        <f>SUM(MH53/12*$A$2)</f>
        <v>0</v>
      </c>
      <c r="MK53" s="43">
        <f>VLOOKUP($C53,'факт СДП 1 мес'!$D$8:$HP$251,75,0)</f>
        <v>0</v>
      </c>
      <c r="ML53" s="43">
        <f>VLOOKUP($C53,'факт СДП 1 мес'!$D$8:$HP$251,76,0)</f>
        <v>0</v>
      </c>
      <c r="MM53" s="43">
        <f>VLOOKUP($C53,'факт СДП 1 мес'!$D$8:$HP$251,77,0)</f>
        <v>0</v>
      </c>
      <c r="MN53" s="43">
        <f>VLOOKUP($C53,'факт СДП 1 мес'!$D$8:$HP$251,78,0)</f>
        <v>0</v>
      </c>
      <c r="MO53" s="43">
        <f>VLOOKUP($C53,'факт СДП 1 мес'!$D$8:$HP$251,79,0)</f>
        <v>0</v>
      </c>
      <c r="MP53" s="43">
        <f>VLOOKUP($C53,'факт СДП 1 мес'!$D$8:$HP$251,80,0)</f>
        <v>0</v>
      </c>
      <c r="MQ53" s="43">
        <f>SUM(MG53*$F53)</f>
        <v>0</v>
      </c>
      <c r="MR53" s="43">
        <f>SUM(MI53*$F53)</f>
        <v>0</v>
      </c>
      <c r="MS53" s="43">
        <f>SUM(MK53*$F53)</f>
        <v>0</v>
      </c>
      <c r="MT53" s="43">
        <f>SUM(MK53-MI53)</f>
        <v>0</v>
      </c>
      <c r="MU53" s="43">
        <f>SUM(ML53-MJ53)</f>
        <v>0</v>
      </c>
      <c r="MV53" s="44">
        <f>'СДП (план)'!BI54</f>
        <v>0</v>
      </c>
      <c r="MW53" s="43">
        <f>'СДП (план)'!BJ54</f>
        <v>0</v>
      </c>
      <c r="MX53" s="43">
        <f>SUM(MV53/12*$A$2)</f>
        <v>0</v>
      </c>
      <c r="MY53" s="43">
        <f>SUM(MW53/12*$A$2)</f>
        <v>0</v>
      </c>
      <c r="MZ53" s="43">
        <f>VLOOKUP($C53,'факт СДП 1 мес'!$D$8:$HP$251,81,0)</f>
        <v>0</v>
      </c>
      <c r="NA53" s="43">
        <f>VLOOKUP($C53,'факт СДП 1 мес'!$D$8:$HP$251,82,0)</f>
        <v>0</v>
      </c>
      <c r="NB53" s="43">
        <f>VLOOKUP($C53,'факт СДП 1 мес'!$D$8:$HP$251,83,0)</f>
        <v>0</v>
      </c>
      <c r="NC53" s="43">
        <f>VLOOKUP($C53,'факт СДП 1 мес'!$D$8:$HP$251,84,0)</f>
        <v>0</v>
      </c>
      <c r="ND53" s="43">
        <f>VLOOKUP($C53,'факт СДП 1 мес'!$D$8:$HP$251,85,0)</f>
        <v>0</v>
      </c>
      <c r="NE53" s="43">
        <f>VLOOKUP($C53,'факт СДП 1 мес'!$D$8:$HP$251,86,0)</f>
        <v>0</v>
      </c>
      <c r="NF53" s="43">
        <f>SUM(MV53*$F53)</f>
        <v>0</v>
      </c>
      <c r="NG53" s="43">
        <f>SUM(MX53*$F53)</f>
        <v>0</v>
      </c>
      <c r="NH53" s="43">
        <f>SUM(MZ53*$F53)</f>
        <v>0</v>
      </c>
      <c r="NI53" s="43">
        <f>SUM(MZ53-MX53)</f>
        <v>0</v>
      </c>
      <c r="NJ53" s="43">
        <f>SUM(NA53-MY53)</f>
        <v>0</v>
      </c>
      <c r="NK53" s="44">
        <f>'СДП (план)'!BK54</f>
        <v>0</v>
      </c>
      <c r="NL53" s="43">
        <f>'СДП (план)'!BL54</f>
        <v>0</v>
      </c>
      <c r="NM53" s="43">
        <f>SUM(NK53/12*$A$2)</f>
        <v>0</v>
      </c>
      <c r="NN53" s="43">
        <f>SUM(NL53/12*$A$2)</f>
        <v>0</v>
      </c>
      <c r="NO53" s="43">
        <f>VLOOKUP($C53,'факт СДП 1 мес'!$D$8:$HP$251,99,0)</f>
        <v>0</v>
      </c>
      <c r="NP53" s="43">
        <f>VLOOKUP($C53,'факт СДП 1 мес'!$D$8:$HP$251,100,0)</f>
        <v>0</v>
      </c>
      <c r="NQ53" s="43">
        <f>VLOOKUP($C53,'факт СДП 1 мес'!$D$8:$HP$251,101,0)</f>
        <v>0</v>
      </c>
      <c r="NR53" s="43">
        <f>VLOOKUP($C53,'факт СДП 1 мес'!$D$8:$HP$251,102,0)</f>
        <v>0</v>
      </c>
      <c r="NS53" s="43">
        <f>VLOOKUP($C53,'факт СДП 1 мес'!$D$8:$HP$251,103,0)</f>
        <v>0</v>
      </c>
      <c r="NT53" s="43">
        <f>VLOOKUP($C53,'факт СДП 1 мес'!$D$8:$HP$251,104,0)</f>
        <v>0</v>
      </c>
      <c r="NU53" s="43">
        <f>SUM(NK53*$F53)</f>
        <v>0</v>
      </c>
      <c r="NV53" s="43">
        <f>SUM(NM53*$F53)</f>
        <v>0</v>
      </c>
      <c r="NW53" s="43">
        <f>SUM(NO53*$F53)</f>
        <v>0</v>
      </c>
      <c r="NX53" s="43">
        <f>SUM(NO53-NM53)</f>
        <v>0</v>
      </c>
      <c r="NY53" s="43">
        <f>SUM(NP53-NN53)</f>
        <v>0</v>
      </c>
      <c r="NZ53" s="44">
        <f>'СДП (план)'!BM54</f>
        <v>0</v>
      </c>
      <c r="OA53" s="43">
        <f>'СДП (план)'!BN54</f>
        <v>0</v>
      </c>
      <c r="OB53" s="43">
        <f>SUM(NZ53/12*$A$2)</f>
        <v>0</v>
      </c>
      <c r="OC53" s="43">
        <f>SUM(OA53/12*$A$2)</f>
        <v>0</v>
      </c>
      <c r="OD53" s="43"/>
      <c r="OE53" s="43"/>
      <c r="OF53" s="43"/>
      <c r="OG53" s="43"/>
      <c r="OH53" s="43"/>
      <c r="OI53" s="43"/>
      <c r="OJ53" s="43">
        <f>SUM(NZ53*$F53)</f>
        <v>0</v>
      </c>
      <c r="OK53" s="43">
        <f>SUM(OB53*$F53)</f>
        <v>0</v>
      </c>
      <c r="OL53" s="43">
        <f>SUM(OD53*$F53)</f>
        <v>0</v>
      </c>
      <c r="OM53" s="43">
        <f>SUM(OD53-OB53)</f>
        <v>0</v>
      </c>
      <c r="ON53" s="43">
        <f>SUM(OE53-OC53)</f>
        <v>0</v>
      </c>
      <c r="OO53" s="44">
        <f>'СДП (план)'!BO54</f>
        <v>0</v>
      </c>
      <c r="OP53" s="43">
        <f>'СДП (план)'!BP54</f>
        <v>0</v>
      </c>
      <c r="OQ53" s="43">
        <f>SUM(OO53/12*$A$2)</f>
        <v>0</v>
      </c>
      <c r="OR53" s="43">
        <f>SUM(OP53/12*$A$2)</f>
        <v>0</v>
      </c>
      <c r="OS53" s="43">
        <f>VLOOKUP($C53,'факт СДП 1 мес'!$D$8:$HP$251,177,0)</f>
        <v>0</v>
      </c>
      <c r="OT53" s="43">
        <f>VLOOKUP($C53,'факт СДП 1 мес'!$D$8:$HP$251,178,0)</f>
        <v>0</v>
      </c>
      <c r="OU53" s="43">
        <f>VLOOKUP($C53,'факт СДП 1 мес'!$D$8:$HP$251,179,0)</f>
        <v>0</v>
      </c>
      <c r="OV53" s="43">
        <f>VLOOKUP($C53,'факт СДП 1 мес'!$D$8:$HP$251,180,0)</f>
        <v>0</v>
      </c>
      <c r="OW53" s="43">
        <f>VLOOKUP($C53,'факт СДП 1 мес'!$D$8:$HP$251,181,0)</f>
        <v>0</v>
      </c>
      <c r="OX53" s="43">
        <f>VLOOKUP($C53,'факт СДП 1 мес'!$D$8:$HP$251,182,0)</f>
        <v>0</v>
      </c>
      <c r="OY53" s="43">
        <f>SUM(OO53*$F53)</f>
        <v>0</v>
      </c>
      <c r="OZ53" s="43">
        <f>SUM(OQ53*$F53)</f>
        <v>0</v>
      </c>
      <c r="PA53" s="43">
        <f>SUM(OS53*$F53)</f>
        <v>0</v>
      </c>
      <c r="PB53" s="43">
        <f>SUM(OS53-OQ53)</f>
        <v>0</v>
      </c>
      <c r="PC53" s="43">
        <f>SUM(OT53-OR53)</f>
        <v>0</v>
      </c>
      <c r="PD53" s="45">
        <f>'СДП (план)'!BQ54</f>
        <v>0</v>
      </c>
      <c r="PE53" s="45">
        <f>'СДП (план)'!BR54</f>
        <v>0</v>
      </c>
      <c r="PF53" s="43">
        <f>SUM(PD53/12*$A$2)</f>
        <v>0</v>
      </c>
      <c r="PG53" s="43">
        <f>SUM(PE53/12*$A$2)</f>
        <v>0</v>
      </c>
      <c r="PH53" s="43">
        <f>VLOOKUP($C53,'факт СДП 1 мес'!$D$8:$HP$251,123,0)</f>
        <v>0</v>
      </c>
      <c r="PI53" s="43">
        <f>VLOOKUP($C53,'факт СДП 1 мес'!$D$8:$HP$251,124,0)</f>
        <v>0</v>
      </c>
      <c r="PJ53" s="43">
        <f>VLOOKUP($C53,'факт СДП 1 мес'!$D$8:$HP$251,125,0)</f>
        <v>0</v>
      </c>
      <c r="PK53" s="43">
        <f>VLOOKUP($C53,'факт СДП 1 мес'!$D$8:$HP$251,126,0)</f>
        <v>0</v>
      </c>
      <c r="PL53" s="43">
        <f>VLOOKUP($C53,'факт СДП 1 мес'!$D$8:$HP$251,127,0)</f>
        <v>0</v>
      </c>
      <c r="PM53" s="43">
        <f>VLOOKUP($C53,'факт СДП 1 мес'!$D$8:$HP$251,128,0)</f>
        <v>0</v>
      </c>
      <c r="PN53" s="43">
        <f>SUM(PD53*$F53)</f>
        <v>0</v>
      </c>
      <c r="PO53" s="43">
        <f>SUM(PF53*$F53)</f>
        <v>0</v>
      </c>
      <c r="PP53" s="43">
        <f>SUM(PH53*$F53)</f>
        <v>0</v>
      </c>
      <c r="PQ53" s="43">
        <f>SUM(PH53-PF53)</f>
        <v>0</v>
      </c>
      <c r="PR53" s="43">
        <f>SUM(PI53-PG53)</f>
        <v>0</v>
      </c>
      <c r="PS53" s="44">
        <f>'СДП (план)'!BS54</f>
        <v>0</v>
      </c>
      <c r="PT53" s="43">
        <f>'СДП (план)'!BT54</f>
        <v>0</v>
      </c>
      <c r="PU53" s="43">
        <f>SUM(PS53/12*$A$2)</f>
        <v>0</v>
      </c>
      <c r="PV53" s="43">
        <f>SUM(PT53/12*$A$2)</f>
        <v>0</v>
      </c>
      <c r="PW53" s="43">
        <f>VLOOKUP($C53,'факт СДП 1 мес'!$D$8:$HP$251,111,0)</f>
        <v>0</v>
      </c>
      <c r="PX53" s="43">
        <f>VLOOKUP($C53,'факт СДП 1 мес'!$D$8:$HP$251,112,0)</f>
        <v>0</v>
      </c>
      <c r="PY53" s="43">
        <f>VLOOKUP($C53,'факт СДП 1 мес'!$D$8:$HP$251,113,0)</f>
        <v>0</v>
      </c>
      <c r="PZ53" s="43">
        <f>VLOOKUP($C53,'факт СДП 1 мес'!$D$8:$HP$251,114,0)</f>
        <v>0</v>
      </c>
      <c r="QA53" s="43">
        <f>VLOOKUP($C53,'факт СДП 1 мес'!$D$8:$HP$251,115,0)</f>
        <v>0</v>
      </c>
      <c r="QB53" s="43">
        <f>VLOOKUP($C53,'факт СДП 1 мес'!$D$8:$HP$251,116,0)</f>
        <v>0</v>
      </c>
      <c r="QC53" s="43">
        <f>SUM(PS53*$F53)</f>
        <v>0</v>
      </c>
      <c r="QD53" s="43">
        <f>SUM(PU53*$F53)</f>
        <v>0</v>
      </c>
      <c r="QE53" s="43">
        <f>SUM(PW53*$F53)</f>
        <v>0</v>
      </c>
      <c r="QF53" s="43">
        <f>SUM(PW53-PU53)</f>
        <v>0</v>
      </c>
      <c r="QG53" s="43">
        <f>SUM(PX53-PV53)</f>
        <v>0</v>
      </c>
      <c r="QH53" s="44">
        <f>'СДП (план)'!BU54</f>
        <v>0</v>
      </c>
      <c r="QI53" s="43">
        <f>'СДП (план)'!BV54</f>
        <v>0</v>
      </c>
      <c r="QJ53" s="43">
        <f>SUM(QH53/12*$A$2)</f>
        <v>0</v>
      </c>
      <c r="QK53" s="43">
        <f>SUM(QI53/12*$A$2)</f>
        <v>0</v>
      </c>
      <c r="QL53" s="43">
        <f>VLOOKUP($C53,'факт СДП 1 мес'!$D$8:$HP$251,153,0)</f>
        <v>0</v>
      </c>
      <c r="QM53" s="43">
        <f>VLOOKUP($C53,'факт СДП 1 мес'!$D$8:$HP$251,154,0)</f>
        <v>0</v>
      </c>
      <c r="QN53" s="43">
        <f>VLOOKUP($C53,'факт СДП 1 мес'!$D$8:$HP$251,155,0)</f>
        <v>0</v>
      </c>
      <c r="QO53" s="43">
        <f>VLOOKUP($C53,'факт СДП 1 мес'!$D$8:$HP$251,156,0)</f>
        <v>0</v>
      </c>
      <c r="QP53" s="43">
        <f>VLOOKUP($C53,'факт СДП 1 мес'!$D$8:$HP$251,157,0)</f>
        <v>0</v>
      </c>
      <c r="QQ53" s="43">
        <f>VLOOKUP($C53,'факт СДП 1 мес'!$D$8:$HP$251,158,0)</f>
        <v>0</v>
      </c>
      <c r="QR53" s="43">
        <f>SUM(QH53*$F53)</f>
        <v>0</v>
      </c>
      <c r="QS53" s="43">
        <f>SUM(QJ53*$F53)</f>
        <v>0</v>
      </c>
      <c r="QT53" s="43">
        <f>SUM(QL53*$F53)</f>
        <v>0</v>
      </c>
      <c r="QU53" s="43">
        <f>SUM(QL53-QJ53)</f>
        <v>0</v>
      </c>
      <c r="QV53" s="43">
        <f>SUM(QM53-QK53)</f>
        <v>0</v>
      </c>
      <c r="QW53" s="44">
        <f>'СДП (план)'!BW54</f>
        <v>0</v>
      </c>
      <c r="QX53" s="43">
        <f>'СДП (план)'!BX54</f>
        <v>0</v>
      </c>
      <c r="QY53" s="43">
        <f>SUM(QW53/12*$A$2)</f>
        <v>0</v>
      </c>
      <c r="QZ53" s="43">
        <f>SUM(QX53/12*$A$2)</f>
        <v>0</v>
      </c>
      <c r="RA53" s="43">
        <f>VLOOKUP($C53,'факт СДП 1 мес'!$D$8:$HP$251,195,0)</f>
        <v>0</v>
      </c>
      <c r="RB53" s="43">
        <f>VLOOKUP($C53,'факт СДП 1 мес'!$D$8:$HP$251,196,0)</f>
        <v>0</v>
      </c>
      <c r="RC53" s="43">
        <f>VLOOKUP($C53,'факт СДП 1 мес'!$D$8:$HP$251,197,0)</f>
        <v>0</v>
      </c>
      <c r="RD53" s="43">
        <f>VLOOKUP($C53,'факт СДП 1 мес'!$D$8:$HP$251,198,0)</f>
        <v>0</v>
      </c>
      <c r="RE53" s="43">
        <f>VLOOKUP($C53,'факт СДП 1 мес'!$D$8:$HP$251,199,0)</f>
        <v>0</v>
      </c>
      <c r="RF53" s="43">
        <f>VLOOKUP($C53,'факт СДП 1 мес'!$D$8:$HP$251,200,0)</f>
        <v>0</v>
      </c>
      <c r="RG53" s="43">
        <f>SUM(QW53*$F53)</f>
        <v>0</v>
      </c>
      <c r="RH53" s="43">
        <f>SUM(QY53*$F53)</f>
        <v>0</v>
      </c>
      <c r="RI53" s="43">
        <f>SUM(RA53*$F53)</f>
        <v>0</v>
      </c>
      <c r="RJ53" s="43">
        <f>SUM(RA53-QY53)</f>
        <v>0</v>
      </c>
      <c r="RK53" s="43">
        <f>SUM(RB53-QZ53)</f>
        <v>0</v>
      </c>
      <c r="RL53" s="44">
        <f>'СДП (план)'!BY54</f>
        <v>0</v>
      </c>
      <c r="RM53" s="43">
        <f>'СДП (план)'!BZ54</f>
        <v>0</v>
      </c>
      <c r="RN53" s="43">
        <f>SUM(RL53/12*$A$2)</f>
        <v>0</v>
      </c>
      <c r="RO53" s="43">
        <f>SUM(RM53/12*$A$2)</f>
        <v>0</v>
      </c>
      <c r="RP53" s="43">
        <f>VLOOKUP($C53,'факт СДП 1 мес'!$D$8:$HP$251,201,0)</f>
        <v>0</v>
      </c>
      <c r="RQ53" s="43">
        <f>VLOOKUP($C53,'факт СДП 1 мес'!$D$8:$HP$251,202,0)</f>
        <v>0</v>
      </c>
      <c r="RR53" s="43">
        <f>VLOOKUP($C53,'факт СДП 1 мес'!$D$8:$HP$251,203,0)</f>
        <v>0</v>
      </c>
      <c r="RS53" s="43">
        <f>VLOOKUP($C53,'факт СДП 1 мес'!$D$8:$HP$251,204,0)</f>
        <v>0</v>
      </c>
      <c r="RT53" s="43">
        <f>VLOOKUP($C53,'факт СДП 1 мес'!$D$8:$HP$251,205,0)</f>
        <v>0</v>
      </c>
      <c r="RU53" s="43">
        <f>VLOOKUP($C53,'факт СДП 1 мес'!$D$8:$HP$251,206,0)</f>
        <v>0</v>
      </c>
      <c r="RV53" s="43">
        <f>SUM(RL53*$F53)</f>
        <v>0</v>
      </c>
      <c r="RW53" s="43">
        <f>SUM(RN53*$F53)</f>
        <v>0</v>
      </c>
      <c r="RX53" s="43">
        <f>SUM(RP53*$F53)</f>
        <v>0</v>
      </c>
      <c r="RY53" s="43">
        <f>SUM(RP53-RN53)</f>
        <v>0</v>
      </c>
      <c r="RZ53" s="43">
        <f>SUM(RQ53-RO53)</f>
        <v>0</v>
      </c>
      <c r="SA53" s="44">
        <f>'СДП (план)'!CA54</f>
        <v>0</v>
      </c>
      <c r="SB53" s="43">
        <f>'СДП (план)'!CB54</f>
        <v>0</v>
      </c>
      <c r="SC53" s="43">
        <f>SUM(SA53/12*$A$2)</f>
        <v>0</v>
      </c>
      <c r="SD53" s="43">
        <f>SUM(SB53/12*$A$2)</f>
        <v>0</v>
      </c>
      <c r="SE53" s="43">
        <f>VLOOKUP($C53,'факт СДП 1 мес'!$D$8:$HP$251,129,0)</f>
        <v>0</v>
      </c>
      <c r="SF53" s="43">
        <f>VLOOKUP($C53,'факт СДП 1 мес'!$D$8:$HP$251,130,0)</f>
        <v>0</v>
      </c>
      <c r="SG53" s="43">
        <f>VLOOKUP($C53,'факт СДП 1 мес'!$D$8:$HP$251,131,0)</f>
        <v>0</v>
      </c>
      <c r="SH53" s="43">
        <f>VLOOKUP($C53,'факт СДП 1 мес'!$D$8:$HP$251,132,0)</f>
        <v>0</v>
      </c>
      <c r="SI53" s="43">
        <f>VLOOKUP($C53,'факт СДП 1 мес'!$D$8:$HP$251,133,0)</f>
        <v>0</v>
      </c>
      <c r="SJ53" s="43">
        <f>VLOOKUP($C53,'факт СДП 1 мес'!$D$8:$HP$251,134,0)</f>
        <v>0</v>
      </c>
      <c r="SK53" s="43">
        <f t="shared" si="1420"/>
        <v>0</v>
      </c>
      <c r="SL53" s="43">
        <f>SUM(SC53*$F53)</f>
        <v>0</v>
      </c>
      <c r="SM53" s="43">
        <f>SUM(SE53*$F53)</f>
        <v>0</v>
      </c>
      <c r="SN53" s="43">
        <f>SUM(SE53-SC53)</f>
        <v>0</v>
      </c>
      <c r="SO53" s="43">
        <f>SUM(SF53-SD53)</f>
        <v>0</v>
      </c>
      <c r="SP53" s="44">
        <f>'СДП (план)'!CC54</f>
        <v>0</v>
      </c>
      <c r="SQ53" s="43">
        <f>'СДП (план)'!CD54</f>
        <v>0</v>
      </c>
      <c r="SR53" s="43">
        <f>SUM(SP53/12*$A$2)</f>
        <v>0</v>
      </c>
      <c r="SS53" s="43">
        <f>SUM(SQ53/12*$A$2)</f>
        <v>0</v>
      </c>
      <c r="ST53" s="43">
        <f>VLOOKUP($C53,'факт СДП 1 мес'!$D$8:$HP$251,93,0)</f>
        <v>0</v>
      </c>
      <c r="SU53" s="43">
        <f>VLOOKUP($C53,'факт СДП 1 мес'!$D$8:$HP$251,94,0)</f>
        <v>0</v>
      </c>
      <c r="SV53" s="43">
        <f>VLOOKUP($C53,'факт СДП 1 мес'!$D$8:$HP$251,95,0)</f>
        <v>0</v>
      </c>
      <c r="SW53" s="43">
        <f>VLOOKUP($C53,'факт СДП 1 мес'!$D$8:$HP$251,96,0)</f>
        <v>0</v>
      </c>
      <c r="SX53" s="43">
        <f>VLOOKUP($C53,'факт СДП 1 мес'!$D$8:$HP$251,97,0)</f>
        <v>0</v>
      </c>
      <c r="SY53" s="43">
        <f>VLOOKUP($C53,'факт СДП 1 мес'!$D$8:$HP$251,98,0)</f>
        <v>0</v>
      </c>
      <c r="SZ53" s="43">
        <f t="shared" si="1424"/>
        <v>0</v>
      </c>
      <c r="TA53" s="43">
        <f>SUM(SR53*$F53)</f>
        <v>0</v>
      </c>
      <c r="TB53" s="43">
        <f>SUM(ST53*$F53)</f>
        <v>0</v>
      </c>
      <c r="TC53" s="43">
        <f>SUM(ST53-SR53)</f>
        <v>0</v>
      </c>
      <c r="TD53" s="43">
        <f>SUM(SU53-SS53)</f>
        <v>0</v>
      </c>
      <c r="TE53" s="5">
        <f>'СДП (план)'!CE54</f>
        <v>0</v>
      </c>
      <c r="TF53" s="3">
        <f>'СДП (план)'!CF54</f>
        <v>0</v>
      </c>
      <c r="TG53" s="5">
        <v>0</v>
      </c>
      <c r="TH53" s="3">
        <v>0</v>
      </c>
      <c r="TI53" s="43">
        <f>VLOOKUP($C53,'факт СДП 1 мес'!$D$8:$HP$251,117,0)</f>
        <v>0</v>
      </c>
      <c r="TJ53" s="43">
        <f>VLOOKUP($C53,'факт СДП 1 мес'!$D$8:$HP$251,118,0)</f>
        <v>0</v>
      </c>
      <c r="TK53" s="43">
        <f>VLOOKUP($C53,'факт СДП 1 мес'!$D$8:$HP$251,119,0)</f>
        <v>0</v>
      </c>
      <c r="TL53" s="43">
        <f>VLOOKUP($C53,'факт СДП 1 мес'!$D$8:$HP$251,120,0)</f>
        <v>0</v>
      </c>
      <c r="TM53" s="43">
        <f>VLOOKUP($C53,'факт СДП 1 мес'!$D$8:$HP$251,121,0)</f>
        <v>0</v>
      </c>
      <c r="TN53" s="43">
        <f>VLOOKUP($C53,'факт СДП 1 мес'!$D$8:$HP$251,122,0)</f>
        <v>0</v>
      </c>
      <c r="TO53" s="43">
        <f t="shared" si="1426"/>
        <v>0</v>
      </c>
      <c r="TP53" s="43">
        <f>SUM(TG53*$F53)</f>
        <v>0</v>
      </c>
      <c r="TQ53" s="43">
        <f>SUM(TI53*$F53)</f>
        <v>0</v>
      </c>
      <c r="TR53" s="43">
        <f>SUM(TI53-TG53)</f>
        <v>0</v>
      </c>
      <c r="TS53" s="43">
        <f>SUM(TJ53-TH53)</f>
        <v>0</v>
      </c>
      <c r="TT53" s="43">
        <f>'СДП (план)'!CG54</f>
        <v>0</v>
      </c>
      <c r="TU53" s="43">
        <f>'СДП (план)'!CH54</f>
        <v>0</v>
      </c>
      <c r="TV53" s="43">
        <f>SUM(TT53/12*$A$2)</f>
        <v>0</v>
      </c>
      <c r="TW53" s="43">
        <f>SUM(TU53/12*$A$2)</f>
        <v>0</v>
      </c>
      <c r="TX53" s="43">
        <f>VLOOKUP($C53,'факт СДП 1 мес'!$D$8:$HP$251,207,0)</f>
        <v>0</v>
      </c>
      <c r="TY53" s="43">
        <f>VLOOKUP($C53,'факт СДП 1 мес'!$D$8:$HP$251,208,0)</f>
        <v>0</v>
      </c>
      <c r="TZ53" s="43">
        <f>VLOOKUP($C53,'факт СДП 1 мес'!$D$8:$HP$251,209,0)</f>
        <v>0</v>
      </c>
      <c r="UA53" s="43">
        <f>VLOOKUP($C53,'факт СДП 1 мес'!$D$8:$HP$251,210,0)</f>
        <v>0</v>
      </c>
      <c r="UB53" s="43">
        <f>VLOOKUP($C53,'факт СДП 1 мес'!$D$8:$HP$251,211,0)</f>
        <v>0</v>
      </c>
      <c r="UC53" s="43">
        <f>VLOOKUP($C53,'факт СДП 1 мес'!$D$8:$HP$251,212,0)</f>
        <v>0</v>
      </c>
      <c r="UD53" s="43">
        <f>SUM(TT53*$F53)</f>
        <v>0</v>
      </c>
      <c r="UE53" s="43">
        <f>SUM(TV53*$F53)</f>
        <v>0</v>
      </c>
      <c r="UF53" s="43">
        <f>SUM(TX53*$F53)</f>
        <v>0</v>
      </c>
      <c r="UG53" s="43">
        <f>SUM(TX53-TV53)</f>
        <v>0</v>
      </c>
      <c r="UH53" s="43">
        <f>SUM(TY53-TW53)</f>
        <v>0</v>
      </c>
      <c r="UI53" s="43"/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/>
      <c r="UX53" s="47">
        <f>'СДП (план)'!CK54</f>
        <v>0</v>
      </c>
      <c r="UY53" s="47">
        <f>'СДП (план)'!CL54</f>
        <v>0</v>
      </c>
      <c r="UZ53" s="43">
        <f t="shared" si="173"/>
        <v>0</v>
      </c>
      <c r="VA53" s="43">
        <f t="shared" si="174"/>
        <v>0</v>
      </c>
      <c r="VB53" s="47">
        <f t="shared" si="276"/>
        <v>0</v>
      </c>
      <c r="VC53" s="47">
        <f t="shared" si="277"/>
        <v>0</v>
      </c>
      <c r="VD53" s="47">
        <f t="shared" si="278"/>
        <v>0</v>
      </c>
      <c r="VE53" s="47">
        <f t="shared" si="279"/>
        <v>0</v>
      </c>
      <c r="VF53" s="47">
        <f t="shared" si="280"/>
        <v>0</v>
      </c>
      <c r="VG53" s="47">
        <f t="shared" si="281"/>
        <v>0</v>
      </c>
      <c r="VH53" s="47">
        <f t="shared" si="282"/>
        <v>0</v>
      </c>
      <c r="VI53" s="47">
        <f t="shared" si="283"/>
        <v>0</v>
      </c>
      <c r="VJ53" s="47">
        <f t="shared" si="284"/>
        <v>0</v>
      </c>
      <c r="VK53" s="43">
        <f t="shared" si="285"/>
        <v>0</v>
      </c>
      <c r="VL53" s="43">
        <f t="shared" si="286"/>
        <v>0</v>
      </c>
      <c r="VM53" s="398" t="e">
        <f>VLOOKUP($C53,'СДП (план)'!$C$11:$CL$254,107,0)</f>
        <v>#REF!</v>
      </c>
      <c r="VN53" s="398" t="e">
        <f>VLOOKUP($C53,'СДП (план)'!$C$11:$CL$254,108,0)</f>
        <v>#REF!</v>
      </c>
      <c r="VO53" s="399" t="e">
        <f t="shared" si="1133"/>
        <v>#REF!</v>
      </c>
      <c r="VP53" s="399" t="e">
        <f t="shared" si="1134"/>
        <v>#REF!</v>
      </c>
      <c r="VQ53" s="398" t="e">
        <f>VLOOKUP($C53,'факт СДП 1 мес'!$D$8:$HI$249,255,0)</f>
        <v>#REF!</v>
      </c>
      <c r="VR53" s="398" t="e">
        <f>VLOOKUP($C53,'факт СДП 1 мес'!$D$8:$HI$249,256,0)</f>
        <v>#REF!</v>
      </c>
      <c r="VS53" s="400" t="e">
        <f t="shared" si="1430"/>
        <v>#REF!</v>
      </c>
      <c r="VT53" s="400" t="e">
        <f t="shared" si="1430"/>
        <v>#REF!</v>
      </c>
    </row>
    <row r="54" spans="1:592" s="32" customFormat="1" ht="15" hidden="1" x14ac:dyDescent="0.2">
      <c r="A54" s="182"/>
      <c r="B54" s="182">
        <v>33</v>
      </c>
      <c r="C54" s="265" t="s">
        <v>364</v>
      </c>
      <c r="D54" s="473" t="s">
        <v>190</v>
      </c>
      <c r="E54" s="461">
        <v>16026</v>
      </c>
      <c r="F54" s="462">
        <v>0.97</v>
      </c>
      <c r="G54" s="463"/>
      <c r="H54" s="464">
        <v>1</v>
      </c>
      <c r="I54" s="196"/>
      <c r="J54" s="196"/>
      <c r="K54" s="208">
        <v>1.4</v>
      </c>
      <c r="L54" s="208">
        <v>1.68</v>
      </c>
      <c r="M54" s="208">
        <v>2.23</v>
      </c>
      <c r="N54" s="209">
        <v>2.57</v>
      </c>
      <c r="O54" s="44">
        <f>'СДП (план)'!O55</f>
        <v>4</v>
      </c>
      <c r="P54" s="44">
        <f>'СДП (план)'!P55</f>
        <v>87053.231999999989</v>
      </c>
      <c r="Q54" s="43">
        <f t="shared" ref="Q54" si="1431">SUM(O54/12*$A$2)</f>
        <v>0.33333333333333331</v>
      </c>
      <c r="R54" s="43">
        <f t="shared" ref="R54" si="1432">SUM(P54/12*$A$2)</f>
        <v>7254.4359999999988</v>
      </c>
      <c r="S54" s="43">
        <f>VLOOKUP($C54,'факт СДП 1 мес'!$D$8:$HP$251,9,0)</f>
        <v>0</v>
      </c>
      <c r="T54" s="43">
        <f>VLOOKUP($C54,'факт СДП 1 мес'!$D$8:$HP$251,10,0)</f>
        <v>0</v>
      </c>
      <c r="U54" s="43">
        <f>VLOOKUP($C54,'факт СДП 1 мес'!$D$8:$HP$251,11,0)</f>
        <v>0</v>
      </c>
      <c r="V54" s="43">
        <f>VLOOKUP($C54,'факт СДП 1 мес'!$D$8:$HP$251,12,0)</f>
        <v>0</v>
      </c>
      <c r="W54" s="43">
        <f>VLOOKUP($C54,'факт СДП 1 мес'!$D$8:$HP$251,13,0)</f>
        <v>0</v>
      </c>
      <c r="X54" s="43">
        <f>VLOOKUP($C54,'факт СДП 1 мес'!$D$8:$HP$251,14,0)</f>
        <v>0</v>
      </c>
      <c r="Y54" s="43">
        <f>SUM(O54*$F54)</f>
        <v>3.88</v>
      </c>
      <c r="Z54" s="43">
        <f>SUM(Q54*$F54)</f>
        <v>0.32333333333333331</v>
      </c>
      <c r="AA54" s="43">
        <f>SUM(S54*$F54)</f>
        <v>0</v>
      </c>
      <c r="AB54" s="43">
        <f t="shared" ref="AB54" si="1433">SUM(S54-Q54)</f>
        <v>-0.33333333333333331</v>
      </c>
      <c r="AC54" s="43">
        <f t="shared" ref="AC54" si="1434">SUM(T54-R54)</f>
        <v>-7254.4359999999988</v>
      </c>
      <c r="AD54" s="145">
        <f>'СДП (план)'!Q55</f>
        <v>0</v>
      </c>
      <c r="AE54" s="145">
        <f>'СДП (план)'!R55</f>
        <v>0</v>
      </c>
      <c r="AF54" s="43">
        <f t="shared" ref="AF54" si="1435">SUM(AD54/12*$A$2)</f>
        <v>0</v>
      </c>
      <c r="AG54" s="43">
        <f t="shared" ref="AG54" si="1436">SUM(AE54/12*$A$2)</f>
        <v>0</v>
      </c>
      <c r="AH54" s="43">
        <f>VLOOKUP($C54,'факт СДП 1 мес'!$D$8:$HP$251,3,0)</f>
        <v>0</v>
      </c>
      <c r="AI54" s="43">
        <f>VLOOKUP($C54,'факт СДП 1 мес'!$D$8:$HP$251,4,0)</f>
        <v>0</v>
      </c>
      <c r="AJ54" s="43">
        <f>VLOOKUP($C54,'факт СДП 1 мес'!$D$8:$HP$251,5,0)</f>
        <v>0</v>
      </c>
      <c r="AK54" s="43">
        <f>VLOOKUP($C54,'факт СДП 1 мес'!$D$8:$HP$251,6,0)</f>
        <v>0</v>
      </c>
      <c r="AL54" s="43">
        <f>VLOOKUP($C54,'факт СДП 1 мес'!$D$8:$HP$251,7,0)</f>
        <v>0</v>
      </c>
      <c r="AM54" s="43">
        <f>VLOOKUP($C54,'факт СДП 1 мес'!$D$8:$HP$251,8,0)</f>
        <v>0</v>
      </c>
      <c r="AN54" s="43">
        <f t="shared" ref="AN54:AN58" si="1437">SUM(AD54*$F54)</f>
        <v>0</v>
      </c>
      <c r="AO54" s="43">
        <f t="shared" ref="AO54:AO58" si="1438">SUM(AF54*$F54)</f>
        <v>0</v>
      </c>
      <c r="AP54" s="43">
        <f t="shared" ref="AP54:AP58" si="1439">SUM(AH54*$F54)</f>
        <v>0</v>
      </c>
      <c r="AQ54" s="43">
        <f t="shared" ref="AQ54:AQ58" si="1440">SUM(AH54-AF54)</f>
        <v>0</v>
      </c>
      <c r="AR54" s="43">
        <f t="shared" ref="AR54:AR58" si="1441">SUM(AI54-AG54)</f>
        <v>0</v>
      </c>
      <c r="AS54" s="44">
        <f>'СДП (план)'!S55</f>
        <v>0</v>
      </c>
      <c r="AT54" s="43">
        <f>'СДП (план)'!T55</f>
        <v>0</v>
      </c>
      <c r="AU54" s="43">
        <f t="shared" ref="AU54" si="1442">SUM(AS54/12*$A$2)</f>
        <v>0</v>
      </c>
      <c r="AV54" s="43">
        <f t="shared" ref="AV54" si="1443">SUM(AT54/12*$A$2)</f>
        <v>0</v>
      </c>
      <c r="AW54" s="43">
        <f>VLOOKUP($C54,'факт СДП 1 мес'!$D$8:$HP$251,159,0)</f>
        <v>0</v>
      </c>
      <c r="AX54" s="43">
        <f>VLOOKUP($C54,'факт СДП 1 мес'!$D$8:$HP$251,160,0)</f>
        <v>0</v>
      </c>
      <c r="AY54" s="43">
        <f>VLOOKUP($C54,'факт СДП 1 мес'!$D$8:$HP$251,161,0)</f>
        <v>0</v>
      </c>
      <c r="AZ54" s="43">
        <f>VLOOKUP($C54,'факт СДП 1 мес'!$D$8:$HP$251,162,0)</f>
        <v>0</v>
      </c>
      <c r="BA54" s="43">
        <f>VLOOKUP($C54,'факт СДП 1 мес'!$D$8:$HP$251,163,0)</f>
        <v>0</v>
      </c>
      <c r="BB54" s="43">
        <f>VLOOKUP($C54,'факт СДП 1 мес'!$D$8:$HP$251,164,0)</f>
        <v>0</v>
      </c>
      <c r="BC54" s="43">
        <f>SUM(AS54*$F54)</f>
        <v>0</v>
      </c>
      <c r="BD54" s="43">
        <f>SUM(AU54*$F54)</f>
        <v>0</v>
      </c>
      <c r="BE54" s="43">
        <f>SUM(AW54*$F54)</f>
        <v>0</v>
      </c>
      <c r="BF54" s="43">
        <f t="shared" ref="BF54" si="1444">SUM(AW54-AU54)</f>
        <v>0</v>
      </c>
      <c r="BG54" s="43">
        <f t="shared" ref="BG54" si="1445">SUM(AX54-AV54)</f>
        <v>0</v>
      </c>
      <c r="BH54" s="88">
        <f>'СДП (план)'!U55</f>
        <v>0</v>
      </c>
      <c r="BI54" s="3">
        <f>'СДП (план)'!V55</f>
        <v>0</v>
      </c>
      <c r="BJ54" s="43">
        <f t="shared" ref="BJ54" si="1446">SUM(BH54/12*$A$2)</f>
        <v>0</v>
      </c>
      <c r="BK54" s="43">
        <f t="shared" ref="BK54" si="1447">SUM(BI54/12*$A$2)</f>
        <v>0</v>
      </c>
      <c r="BL54" s="43">
        <f>VLOOKUP($C54,'факт СДП 1 мес'!$D$8:$HP$251,21,0)</f>
        <v>0</v>
      </c>
      <c r="BM54" s="43">
        <f>VLOOKUP($C54,'факт СДП 1 мес'!$D$8:$HP$251,22,0)</f>
        <v>0</v>
      </c>
      <c r="BN54" s="43">
        <f>VLOOKUP($C54,'факт СДП 1 мес'!$D$8:$HP$251,23,0)</f>
        <v>0</v>
      </c>
      <c r="BO54" s="43">
        <f>VLOOKUP($C54,'факт СДП 1 мес'!$D$8:$HP$251,24,0)</f>
        <v>0</v>
      </c>
      <c r="BP54" s="43">
        <f>VLOOKUP($C54,'факт СДП 1 мес'!$D$8:$HP$251,25,0)</f>
        <v>0</v>
      </c>
      <c r="BQ54" s="43">
        <f>VLOOKUP($C54,'факт СДП 1 мес'!$D$8:$HP$251,26,0)</f>
        <v>0</v>
      </c>
      <c r="BR54" s="43">
        <f>SUM(BH54*$F54)</f>
        <v>0</v>
      </c>
      <c r="BS54" s="43">
        <f>SUM(BJ54*$F54)</f>
        <v>0</v>
      </c>
      <c r="BT54" s="43">
        <f>SUM(BL54*$F54)</f>
        <v>0</v>
      </c>
      <c r="BU54" s="43">
        <f t="shared" ref="BU54:BU80" si="1448">SUM(BL54-BJ54)</f>
        <v>0</v>
      </c>
      <c r="BV54" s="43">
        <f t="shared" ref="BV54:BV80" si="1449">SUM(BM54-BK54)</f>
        <v>0</v>
      </c>
      <c r="BW54" s="44">
        <f>'СДП (план)'!W55</f>
        <v>0</v>
      </c>
      <c r="BX54" s="43">
        <f>'СДП (план)'!X55</f>
        <v>0</v>
      </c>
      <c r="BY54" s="43">
        <f t="shared" ref="BY54" si="1450">SUM(BW54/12*$A$2)</f>
        <v>0</v>
      </c>
      <c r="BZ54" s="43">
        <f t="shared" ref="BZ54" si="1451">SUM(BX54/12*$A$2)</f>
        <v>0</v>
      </c>
      <c r="CA54" s="43">
        <f>VLOOKUP($C54,'факт СДП 1 мес'!$D$8:$HP$251,15,0)</f>
        <v>0</v>
      </c>
      <c r="CB54" s="43">
        <f>VLOOKUP($C54,'факт СДП 1 мес'!$D$8:$HP$251,16,0)</f>
        <v>0</v>
      </c>
      <c r="CC54" s="43">
        <f>VLOOKUP($C54,'факт СДП 1 мес'!$D$8:$HP$251,17,0)</f>
        <v>0</v>
      </c>
      <c r="CD54" s="43">
        <f>VLOOKUP($C54,'факт СДП 1 мес'!$D$8:$HP$251,18,0)</f>
        <v>0</v>
      </c>
      <c r="CE54" s="43">
        <f>VLOOKUP($C54,'факт СДП 1 мес'!$D$8:$HP$251,19,0)</f>
        <v>0</v>
      </c>
      <c r="CF54" s="43">
        <f>VLOOKUP($C54,'факт СДП 1 мес'!$D$8:$HP$251,20,0)</f>
        <v>0</v>
      </c>
      <c r="CG54" s="43">
        <f>SUM(BW54*$F54)</f>
        <v>0</v>
      </c>
      <c r="CH54" s="43">
        <f>SUM(BY54*$F54)</f>
        <v>0</v>
      </c>
      <c r="CI54" s="43">
        <f>SUM(CA54*$F54)</f>
        <v>0</v>
      </c>
      <c r="CJ54" s="43">
        <f t="shared" ref="CJ54" si="1452">SUM(CA54-BY54)</f>
        <v>0</v>
      </c>
      <c r="CK54" s="43">
        <f t="shared" ref="CK54" si="1453">SUM(CB54-BZ54)</f>
        <v>0</v>
      </c>
      <c r="CL54" s="45">
        <f>'СДП (план)'!Y55</f>
        <v>0</v>
      </c>
      <c r="CM54" s="43">
        <f>'СДП (план)'!Z55</f>
        <v>0</v>
      </c>
      <c r="CN54" s="43">
        <f t="shared" ref="CN54" si="1454">SUM(CL54/12*$A$2)</f>
        <v>0</v>
      </c>
      <c r="CO54" s="43">
        <f t="shared" ref="CO54" si="1455">SUM(CM54/12*$A$2)</f>
        <v>0</v>
      </c>
      <c r="CP54" s="43">
        <f>VLOOKUP($C54,'факт СДП 1 мес'!$D$8:$HP$251,165,0)</f>
        <v>0</v>
      </c>
      <c r="CQ54" s="43">
        <f>VLOOKUP($C54,'факт СДП 1 мес'!$D$8:$HP$251,166,0)</f>
        <v>0</v>
      </c>
      <c r="CR54" s="43">
        <f>VLOOKUP($C54,'факт СДП 1 мес'!$D$8:$HP$251,167,0)</f>
        <v>0</v>
      </c>
      <c r="CS54" s="43">
        <f>VLOOKUP($C54,'факт СДП 1 мес'!$D$8:$HP$251,168,0)</f>
        <v>0</v>
      </c>
      <c r="CT54" s="43">
        <f>VLOOKUP($C54,'факт СДП 1 мес'!$D$8:$HP$251,169,0)</f>
        <v>0</v>
      </c>
      <c r="CU54" s="43">
        <f>VLOOKUP($C54,'факт СДП 1 мес'!$D$8:$HP$251,170,0)</f>
        <v>0</v>
      </c>
      <c r="CV54" s="43">
        <f>SUM(CL54*$F54)</f>
        <v>0</v>
      </c>
      <c r="CW54" s="43">
        <f>SUM(CN54*$F54)</f>
        <v>0</v>
      </c>
      <c r="CX54" s="43">
        <f>SUM(CP54*$F54)</f>
        <v>0</v>
      </c>
      <c r="CY54" s="43">
        <f t="shared" ref="CY54" si="1456">SUM(CP54-CN54)</f>
        <v>0</v>
      </c>
      <c r="CZ54" s="43">
        <f t="shared" ref="CZ54" si="1457">SUM(CQ54-CO54)</f>
        <v>0</v>
      </c>
      <c r="DA54" s="5">
        <f>'СДП (план)'!AA55</f>
        <v>15</v>
      </c>
      <c r="DB54" s="5">
        <f>'СДП (план)'!AB55</f>
        <v>326449.61999999994</v>
      </c>
      <c r="DC54" s="43">
        <f t="shared" ref="DC54" si="1458">SUM(DA54/12*$A$2)</f>
        <v>1.25</v>
      </c>
      <c r="DD54" s="43">
        <f t="shared" ref="DD54" si="1459">SUM(DB54/12*$A$2)</f>
        <v>27204.134999999995</v>
      </c>
      <c r="DE54" s="43">
        <f>VLOOKUP($C54,'факт СДП 1 мес'!$D$8:$HP$251,57,0)</f>
        <v>0</v>
      </c>
      <c r="DF54" s="43">
        <f>VLOOKUP($C54,'факт СДП 1 мес'!$D$8:$HP$251,58,0)</f>
        <v>0</v>
      </c>
      <c r="DG54" s="43">
        <f>VLOOKUP($C54,'факт СДП 1 мес'!$D$8:$HP$251,59,0)</f>
        <v>0</v>
      </c>
      <c r="DH54" s="43">
        <f>VLOOKUP($C54,'факт СДП 1 мес'!$D$8:$HP$251,60,0)</f>
        <v>0</v>
      </c>
      <c r="DI54" s="43">
        <f>VLOOKUP($C54,'факт СДП 1 мес'!$D$8:$HP$251,61,0)</f>
        <v>0</v>
      </c>
      <c r="DJ54" s="43">
        <f>VLOOKUP($C54,'факт СДП 1 мес'!$D$8:$HP$251,62,0)</f>
        <v>0</v>
      </c>
      <c r="DK54" s="43">
        <f>SUM(DA54*$F54)</f>
        <v>14.549999999999999</v>
      </c>
      <c r="DL54" s="43">
        <f>SUM(DC54*$F54)</f>
        <v>1.2124999999999999</v>
      </c>
      <c r="DM54" s="43">
        <f>SUM(DE54*$F54)</f>
        <v>0</v>
      </c>
      <c r="DN54" s="43">
        <f t="shared" ref="DN54" si="1460">SUM(DE54-DC54)</f>
        <v>-1.25</v>
      </c>
      <c r="DO54" s="43">
        <f t="shared" ref="DO54" si="1461">SUM(DF54-DD54)</f>
        <v>-27204.134999999995</v>
      </c>
      <c r="DP54" s="5">
        <f>'СДП (план)'!AC55</f>
        <v>15</v>
      </c>
      <c r="DQ54" s="3">
        <f>'СДП (план)'!AD55</f>
        <v>326449.61999999994</v>
      </c>
      <c r="DR54" s="43">
        <f t="shared" ref="DR54" si="1462">SUM(DP54/12*$A$2)</f>
        <v>1.25</v>
      </c>
      <c r="DS54" s="43">
        <f t="shared" ref="DS54" si="1463">SUM(DQ54/12*$A$2)</f>
        <v>27204.134999999995</v>
      </c>
      <c r="DT54" s="43">
        <f>VLOOKUP($C54,'факт СДП 1 мес'!$D$8:$HP$251,33,0)</f>
        <v>0</v>
      </c>
      <c r="DU54" s="43">
        <f>VLOOKUP($C54,'факт СДП 1 мес'!$D$8:$HP$251,34,0)</f>
        <v>0</v>
      </c>
      <c r="DV54" s="43">
        <f>VLOOKUP($C54,'факт СДП 1 мес'!$D$8:$HP$251,35,0)</f>
        <v>0</v>
      </c>
      <c r="DW54" s="43">
        <f>VLOOKUP($C54,'факт СДП 1 мес'!$D$8:$HP$251,36,0)</f>
        <v>0</v>
      </c>
      <c r="DX54" s="43">
        <f>VLOOKUP($C54,'факт СДП 1 мес'!$D$8:$HP$251,37,0)</f>
        <v>0</v>
      </c>
      <c r="DY54" s="43">
        <f>VLOOKUP($C54,'факт СДП 1 мес'!$D$8:$HP$251,38,0)</f>
        <v>0</v>
      </c>
      <c r="DZ54" s="43">
        <f>SUM(DP54*$F54)</f>
        <v>14.549999999999999</v>
      </c>
      <c r="EA54" s="43">
        <f>SUM(DR54*$F54)</f>
        <v>1.2124999999999999</v>
      </c>
      <c r="EB54" s="43">
        <f>SUM(DT54*$F54)</f>
        <v>0</v>
      </c>
      <c r="EC54" s="43">
        <f t="shared" ref="EC54" si="1464">SUM(DT54-DR54)</f>
        <v>-1.25</v>
      </c>
      <c r="ED54" s="43">
        <f t="shared" ref="ED54" si="1465">SUM(DU54-DS54)</f>
        <v>-27204.134999999995</v>
      </c>
      <c r="EE54" s="5">
        <f>'СДП (план)'!AE55</f>
        <v>0</v>
      </c>
      <c r="EF54" s="3">
        <f>'СДП (план)'!AF55</f>
        <v>0</v>
      </c>
      <c r="EG54" s="43">
        <f t="shared" ref="EG54" si="1466">SUM(EE54/12*$A$2)</f>
        <v>0</v>
      </c>
      <c r="EH54" s="43">
        <f t="shared" ref="EH54" si="1467">SUM(EF54/12*$A$2)</f>
        <v>0</v>
      </c>
      <c r="EI54" s="43">
        <f>VLOOKUP($C54,'факт СДП 1 мес'!$D$8:$HP$251,27,0)</f>
        <v>0</v>
      </c>
      <c r="EJ54" s="43">
        <f>VLOOKUP($C54,'факт СДП 1 мес'!$D$8:$HP$251,28,0)</f>
        <v>0</v>
      </c>
      <c r="EK54" s="43">
        <f>VLOOKUP($C54,'факт СДП 1 мес'!$D$8:$HP$251,29,0)</f>
        <v>0</v>
      </c>
      <c r="EL54" s="43">
        <f>VLOOKUP($C54,'факт СДП 1 мес'!$D$8:$HP$251,30,0)</f>
        <v>0</v>
      </c>
      <c r="EM54" s="43">
        <f>VLOOKUP($C54,'факт СДП 1 мес'!$D$8:$HP$251,31,0)</f>
        <v>0</v>
      </c>
      <c r="EN54" s="43">
        <f>VLOOKUP($C54,'факт СДП 1 мес'!$D$8:$HP$251,32,0)</f>
        <v>0</v>
      </c>
      <c r="EO54" s="43">
        <f t="shared" ref="EO54:EO58" si="1468">SUM(EE54*$F54)</f>
        <v>0</v>
      </c>
      <c r="EP54" s="43">
        <f t="shared" ref="EP54:EP58" si="1469">SUM(EG54*$F54)</f>
        <v>0</v>
      </c>
      <c r="EQ54" s="43">
        <f t="shared" ref="EQ54:EQ58" si="1470">SUM(EI54*$F54)</f>
        <v>0</v>
      </c>
      <c r="ER54" s="43">
        <f t="shared" ref="ER54:ER58" si="1471">SUM(EI54-EG54)</f>
        <v>0</v>
      </c>
      <c r="ES54" s="43">
        <f t="shared" ref="ES54:ES58" si="1472">SUM(EJ54-EH54)</f>
        <v>0</v>
      </c>
      <c r="ET54" s="44">
        <f>'СДП (план)'!AG55</f>
        <v>0</v>
      </c>
      <c r="EU54" s="43">
        <f>'СДП (план)'!AH55</f>
        <v>0</v>
      </c>
      <c r="EV54" s="43">
        <f t="shared" ref="EV54" si="1473">SUM(ET54/12*$A$2)</f>
        <v>0</v>
      </c>
      <c r="EW54" s="43">
        <f t="shared" ref="EW54" si="1474">SUM(EU54/12*$A$2)</f>
        <v>0</v>
      </c>
      <c r="EX54" s="43">
        <f>VLOOKUP($C54,'факт СДП 1 мес'!$D$8:$HP$251,87,0)</f>
        <v>0</v>
      </c>
      <c r="EY54" s="43">
        <f>VLOOKUP($C54,'факт СДП 1 мес'!$D$8:$HP$251,88,0)</f>
        <v>0</v>
      </c>
      <c r="EZ54" s="43">
        <f>VLOOKUP($C54,'факт СДП 1 мес'!$D$8:$HP$251,89,0)</f>
        <v>0</v>
      </c>
      <c r="FA54" s="43">
        <f>VLOOKUP($C54,'факт СДП 1 мес'!$D$8:$HP$251,90,0)</f>
        <v>0</v>
      </c>
      <c r="FB54" s="43">
        <f>VLOOKUP($C54,'факт СДП 1 мес'!$D$8:$HP$251,91,0)</f>
        <v>0</v>
      </c>
      <c r="FC54" s="43">
        <f>VLOOKUP($C54,'факт СДП 1 мес'!$D$8:$HP$251,92,0)</f>
        <v>0</v>
      </c>
      <c r="FD54" s="43">
        <f>SUM(ET54*$F54)</f>
        <v>0</v>
      </c>
      <c r="FE54" s="43">
        <f>SUM(EV54*$F54)</f>
        <v>0</v>
      </c>
      <c r="FF54" s="43">
        <f>SUM(EX54*$F54)</f>
        <v>0</v>
      </c>
      <c r="FG54" s="43">
        <f t="shared" ref="FG54" si="1475">SUM(EX54-EV54)</f>
        <v>0</v>
      </c>
      <c r="FH54" s="43">
        <f t="shared" ref="FH54" si="1476">SUM(EY54-EW54)</f>
        <v>0</v>
      </c>
      <c r="FI54" s="44">
        <f>'СДП (план)'!AI55</f>
        <v>0</v>
      </c>
      <c r="FJ54" s="43">
        <f>'СДП (план)'!AJ55</f>
        <v>0</v>
      </c>
      <c r="FK54" s="43">
        <f t="shared" ref="FK54" si="1477">SUM(FI54/12*$A$2)</f>
        <v>0</v>
      </c>
      <c r="FL54" s="43">
        <f t="shared" ref="FL54" si="1478">SUM(FJ54/12*$A$2)</f>
        <v>0</v>
      </c>
      <c r="FM54" s="43">
        <f>VLOOKUP($C54,'факт СДП 1 мес'!$D$8:$HP$251,39,0)</f>
        <v>0</v>
      </c>
      <c r="FN54" s="43">
        <f>VLOOKUP($C54,'факт СДП 1 мес'!$D$8:$HP$251,40,0)</f>
        <v>0</v>
      </c>
      <c r="FO54" s="43">
        <f>VLOOKUP($C54,'факт СДП 1 мес'!$D$8:$HP$251,41,0)</f>
        <v>0</v>
      </c>
      <c r="FP54" s="43">
        <f>VLOOKUP($C54,'факт СДП 1 мес'!$D$8:$HP$251,42,0)</f>
        <v>0</v>
      </c>
      <c r="FQ54" s="43">
        <f>VLOOKUP($C54,'факт СДП 1 мес'!$D$8:$HP$251,43,0)</f>
        <v>0</v>
      </c>
      <c r="FR54" s="43">
        <f>VLOOKUP($C54,'факт СДП 1 мес'!$D$8:$HP$251,44,0)</f>
        <v>0</v>
      </c>
      <c r="FS54" s="43">
        <f>SUM(FI54*$F54)</f>
        <v>0</v>
      </c>
      <c r="FT54" s="43">
        <f>SUM(FK54*$F54)</f>
        <v>0</v>
      </c>
      <c r="FU54" s="43">
        <f>SUM(FM54*$F54)</f>
        <v>0</v>
      </c>
      <c r="FV54" s="43">
        <f t="shared" ref="FV54" si="1479">SUM(FM54-FK54)</f>
        <v>0</v>
      </c>
      <c r="FW54" s="43">
        <f t="shared" ref="FW54" si="1480">SUM(FN54-FL54)</f>
        <v>0</v>
      </c>
      <c r="FX54" s="44">
        <f>'СДП (план)'!AK55</f>
        <v>0</v>
      </c>
      <c r="FY54" s="43">
        <f>'СДП (план)'!AL55</f>
        <v>0</v>
      </c>
      <c r="FZ54" s="43">
        <f t="shared" ref="FZ54" si="1481">SUM(FX54/12*$A$2)</f>
        <v>0</v>
      </c>
      <c r="GA54" s="43">
        <f t="shared" ref="GA54" si="1482">SUM(FY54/12*$A$2)</f>
        <v>0</v>
      </c>
      <c r="GB54" s="43">
        <f>VLOOKUP($C54,'факт СДП 1 мес'!$D$8:$HP$251,45,0)</f>
        <v>0</v>
      </c>
      <c r="GC54" s="43">
        <f>VLOOKUP($C54,'факт СДП 1 мес'!$D$8:$HP$251,46,0)</f>
        <v>0</v>
      </c>
      <c r="GD54" s="43">
        <f>VLOOKUP($C54,'факт СДП 1 мес'!$D$8:$HP$251,47,0)</f>
        <v>0</v>
      </c>
      <c r="GE54" s="43">
        <f>VLOOKUP($C54,'факт СДП 1 мес'!$D$8:$HP$251,48,0)</f>
        <v>0</v>
      </c>
      <c r="GF54" s="43">
        <f>VLOOKUP($C54,'факт СДП 1 мес'!$D$8:$HP$251,49,0)</f>
        <v>0</v>
      </c>
      <c r="GG54" s="43">
        <f>VLOOKUP($C54,'факт СДП 1 мес'!$D$8:$HP$251,50,0)</f>
        <v>0</v>
      </c>
      <c r="GH54" s="43">
        <f>SUM(FX54*$F54)</f>
        <v>0</v>
      </c>
      <c r="GI54" s="43">
        <f>SUM(FZ54*$F54)</f>
        <v>0</v>
      </c>
      <c r="GJ54" s="43">
        <f>SUM(GB54*$F54)</f>
        <v>0</v>
      </c>
      <c r="GK54" s="43">
        <f t="shared" ref="GK54" si="1483">SUM(GB54-FZ54)</f>
        <v>0</v>
      </c>
      <c r="GL54" s="43">
        <f t="shared" ref="GL54" si="1484">SUM(GC54-GA54)</f>
        <v>0</v>
      </c>
      <c r="GM54" s="5">
        <f>'СДП (план)'!AM55</f>
        <v>0</v>
      </c>
      <c r="GN54" s="3">
        <f>'СДП (план)'!AN55</f>
        <v>0</v>
      </c>
      <c r="GO54" s="43">
        <f t="shared" ref="GO54" si="1485">SUM(GM54/12*$A$2)</f>
        <v>0</v>
      </c>
      <c r="GP54" s="43">
        <f t="shared" ref="GP54" si="1486">SUM(GN54/12*$A$2)</f>
        <v>0</v>
      </c>
      <c r="GQ54" s="43">
        <f>VLOOKUP($C54,'факт СДП 1 мес'!$D$8:$HP$251,51,0)</f>
        <v>0</v>
      </c>
      <c r="GR54" s="43">
        <f>VLOOKUP($C54,'факт СДП 1 мес'!$D$8:$HP$251,52,0)</f>
        <v>0</v>
      </c>
      <c r="GS54" s="43">
        <f>VLOOKUP($C54,'факт СДП 1 мес'!$D$8:$HP$251,53,0)</f>
        <v>0</v>
      </c>
      <c r="GT54" s="43">
        <f>VLOOKUP($C54,'факт СДП 1 мес'!$D$8:$HP$251,54,0)</f>
        <v>0</v>
      </c>
      <c r="GU54" s="43">
        <f>VLOOKUP($C54,'факт СДП 1 мес'!$D$8:$HP$251,55,0)</f>
        <v>0</v>
      </c>
      <c r="GV54" s="43">
        <f>VLOOKUP($C54,'факт СДП 1 мес'!$D$8:$HP$251,56,0)</f>
        <v>0</v>
      </c>
      <c r="GW54" s="43">
        <f>SUM(GM54*$F54)</f>
        <v>0</v>
      </c>
      <c r="GX54" s="43">
        <f>SUM(GO54*$F54)</f>
        <v>0</v>
      </c>
      <c r="GY54" s="43">
        <f>SUM(GQ54*$F54)</f>
        <v>0</v>
      </c>
      <c r="GZ54" s="43">
        <f t="shared" ref="GZ54" si="1487">SUM(GQ54-GO54)</f>
        <v>0</v>
      </c>
      <c r="HA54" s="43">
        <f t="shared" ref="HA54" si="1488">SUM(GR54-GP54)</f>
        <v>0</v>
      </c>
      <c r="HB54" s="5">
        <f>'СДП (план)'!AO55</f>
        <v>0</v>
      </c>
      <c r="HC54" s="3">
        <f>'СДП (план)'!AP55</f>
        <v>0</v>
      </c>
      <c r="HD54" s="43">
        <f t="shared" ref="HD54" si="1489">SUM(HB54/12*$A$2)</f>
        <v>0</v>
      </c>
      <c r="HE54" s="43">
        <f t="shared" ref="HE54" si="1490">SUM(HC54/12*$A$2)</f>
        <v>0</v>
      </c>
      <c r="HF54" s="43">
        <f>VLOOKUP($C54,'факт СДП 1 мес'!$D$8:$HP$251,141,0)</f>
        <v>0</v>
      </c>
      <c r="HG54" s="43">
        <f>VLOOKUP($C54,'факт СДП 1 мес'!$D$8:$HP$251,142,0)</f>
        <v>0</v>
      </c>
      <c r="HH54" s="43">
        <f>VLOOKUP($C54,'факт СДП 1 мес'!$D$8:$HP$251,143,0)</f>
        <v>0</v>
      </c>
      <c r="HI54" s="43">
        <f>VLOOKUP($C54,'факт СДП 1 мес'!$D$8:$HP$251,144,0)</f>
        <v>0</v>
      </c>
      <c r="HJ54" s="43">
        <f>VLOOKUP($C54,'факт СДП 1 мес'!$D$8:$HP$251,145,0)</f>
        <v>0</v>
      </c>
      <c r="HK54" s="43">
        <f>VLOOKUP($C54,'факт СДП 1 мес'!$D$8:$HP$251,146,0)</f>
        <v>0</v>
      </c>
      <c r="HL54" s="43">
        <f>SUM(HB54*$F54)</f>
        <v>0</v>
      </c>
      <c r="HM54" s="43">
        <f>SUM(HD54*$F54)</f>
        <v>0</v>
      </c>
      <c r="HN54" s="43">
        <f>SUM(HF54*$F54)</f>
        <v>0</v>
      </c>
      <c r="HO54" s="43">
        <f t="shared" ref="HO54" si="1491">SUM(HF54-HD54)</f>
        <v>0</v>
      </c>
      <c r="HP54" s="43">
        <f t="shared" ref="HP54" si="1492">SUM(HG54-HE54)</f>
        <v>0</v>
      </c>
      <c r="HQ54" s="44">
        <f>'СДП (план)'!AQ55</f>
        <v>0</v>
      </c>
      <c r="HR54" s="43">
        <f>'СДП (план)'!AR55</f>
        <v>0</v>
      </c>
      <c r="HS54" s="43">
        <f t="shared" ref="HS54" si="1493">SUM(HQ54/12*$A$2)</f>
        <v>0</v>
      </c>
      <c r="HT54" s="43">
        <f t="shared" ref="HT54" si="1494">SUM(HR54/12*$A$2)</f>
        <v>0</v>
      </c>
      <c r="HU54" s="43">
        <f>VLOOKUP($C54,'факт СДП 1 мес'!$D$8:$HP$251,171,0)</f>
        <v>0</v>
      </c>
      <c r="HV54" s="43">
        <f>VLOOKUP($C54,'факт СДП 1 мес'!$D$8:$HP$251,172,0)</f>
        <v>0</v>
      </c>
      <c r="HW54" s="43">
        <f>VLOOKUP($C54,'факт СДП 1 мес'!$D$8:$HP$251,173,0)</f>
        <v>0</v>
      </c>
      <c r="HX54" s="43">
        <f>VLOOKUP($C54,'факт СДП 1 мес'!$D$8:$HP$251,174,0)</f>
        <v>0</v>
      </c>
      <c r="HY54" s="43">
        <f>VLOOKUP($C54,'факт СДП 1 мес'!$D$8:$HP$251,175,0)</f>
        <v>0</v>
      </c>
      <c r="HZ54" s="43">
        <f>VLOOKUP($C54,'факт СДП 1 мес'!$D$8:$HP$251,176,0)</f>
        <v>0</v>
      </c>
      <c r="IA54" s="43">
        <f>SUM(HQ54*$F54)</f>
        <v>0</v>
      </c>
      <c r="IB54" s="43">
        <f>SUM(HS54*$F54)</f>
        <v>0</v>
      </c>
      <c r="IC54" s="43">
        <f>SUM(HU54*$F54)</f>
        <v>0</v>
      </c>
      <c r="ID54" s="43">
        <f t="shared" ref="ID54" si="1495">SUM(HU54-HS54)</f>
        <v>0</v>
      </c>
      <c r="IE54" s="43">
        <f t="shared" ref="IE54" si="1496">SUM(HV54-HT54)</f>
        <v>0</v>
      </c>
      <c r="IF54" s="44">
        <f>'СДП (план)'!AS55</f>
        <v>0</v>
      </c>
      <c r="IG54" s="43">
        <f>'СДП (план)'!AT55</f>
        <v>0</v>
      </c>
      <c r="IH54" s="43">
        <f t="shared" ref="IH54" si="1497">SUM(IF54/12*$A$2)</f>
        <v>0</v>
      </c>
      <c r="II54" s="43">
        <f t="shared" ref="II54" si="1498">SUM(IG54/12*$A$2)</f>
        <v>0</v>
      </c>
      <c r="IJ54" s="43">
        <f>VLOOKUP($C54,'факт СДП 1 мес'!$D$8:$HP$251,183,0)</f>
        <v>0</v>
      </c>
      <c r="IK54" s="43">
        <f>VLOOKUP($C54,'факт СДП 1 мес'!$D$8:$HP$251,184,0)</f>
        <v>0</v>
      </c>
      <c r="IL54" s="43">
        <f>VLOOKUP($C54,'факт СДП 1 мес'!$D$8:$HP$251,185,0)</f>
        <v>0</v>
      </c>
      <c r="IM54" s="43">
        <f>VLOOKUP($C54,'факт СДП 1 мес'!$D$8:$HP$251,186,0)</f>
        <v>0</v>
      </c>
      <c r="IN54" s="43">
        <f>VLOOKUP($C54,'факт СДП 1 мес'!$D$8:$HP$251,187,0)</f>
        <v>0</v>
      </c>
      <c r="IO54" s="43">
        <f>VLOOKUP($C54,'факт СДП 1 мес'!$D$8:$HP$251,188,0)</f>
        <v>0</v>
      </c>
      <c r="IP54" s="43">
        <f>SUM(IF54*$F54)</f>
        <v>0</v>
      </c>
      <c r="IQ54" s="43">
        <f>SUM(IH54*$F54)</f>
        <v>0</v>
      </c>
      <c r="IR54" s="43">
        <f>SUM(IJ54*$F54)</f>
        <v>0</v>
      </c>
      <c r="IS54" s="43">
        <f t="shared" ref="IS54" si="1499">SUM(IJ54-IH54)</f>
        <v>0</v>
      </c>
      <c r="IT54" s="43">
        <f t="shared" ref="IT54" si="1500">SUM(IK54-II54)</f>
        <v>0</v>
      </c>
      <c r="IU54" s="45">
        <f>'СДП (план)'!AU55</f>
        <v>0</v>
      </c>
      <c r="IV54" s="45">
        <f>'СДП (план)'!AV55</f>
        <v>0</v>
      </c>
      <c r="IW54" s="43">
        <f t="shared" ref="IW54" si="1501">SUM(IU54/12*$A$2)</f>
        <v>0</v>
      </c>
      <c r="IX54" s="43">
        <f t="shared" ref="IX54" si="1502">SUM(IV54/12*$A$2)</f>
        <v>0</v>
      </c>
      <c r="IY54" s="43">
        <f>VLOOKUP($C54,'факт СДП 1 мес'!$D$8:$HP$251,147,0)</f>
        <v>0</v>
      </c>
      <c r="IZ54" s="43">
        <f>VLOOKUP($C54,'факт СДП 1 мес'!$D$8:$HP$251,148,0)</f>
        <v>0</v>
      </c>
      <c r="JA54" s="43">
        <f>VLOOKUP($C54,'факт СДП 1 мес'!$D$8:$HP$251,149,0)</f>
        <v>0</v>
      </c>
      <c r="JB54" s="43">
        <f>VLOOKUP($C54,'факт СДП 1 мес'!$D$8:$HP$251,150,0)</f>
        <v>0</v>
      </c>
      <c r="JC54" s="43">
        <f>VLOOKUP($C54,'факт СДП 1 мес'!$D$8:$HP$251,151,0)</f>
        <v>0</v>
      </c>
      <c r="JD54" s="43">
        <f>VLOOKUP($C54,'факт СДП 1 мес'!$D$8:$HP$251,152,0)</f>
        <v>0</v>
      </c>
      <c r="JE54" s="43">
        <f>SUM(IU54*$F54)</f>
        <v>0</v>
      </c>
      <c r="JF54" s="43">
        <f>SUM(IW54*$F54)</f>
        <v>0</v>
      </c>
      <c r="JG54" s="43">
        <f>SUM(IY54*$F54)</f>
        <v>0</v>
      </c>
      <c r="JH54" s="43">
        <f t="shared" ref="JH54" si="1503">SUM(IY54-IW54)</f>
        <v>0</v>
      </c>
      <c r="JI54" s="43">
        <f t="shared" ref="JI54" si="1504">SUM(IZ54-IX54)</f>
        <v>0</v>
      </c>
      <c r="JJ54" s="45">
        <f>'СДП (план)'!AW55</f>
        <v>0</v>
      </c>
      <c r="JK54" s="45">
        <f>'СДП (план)'!AX55</f>
        <v>0</v>
      </c>
      <c r="JL54" s="43">
        <f t="shared" ref="JL54" si="1505">SUM(JJ54/12*$A$2)</f>
        <v>0</v>
      </c>
      <c r="JM54" s="43">
        <f t="shared" ref="JM54" si="1506">SUM(JK54/12*$A$2)</f>
        <v>0</v>
      </c>
      <c r="JN54" s="43">
        <f>VLOOKUP($C54,'факт СДП 1 мес'!$D$8:$HP$251,135,0)</f>
        <v>0</v>
      </c>
      <c r="JO54" s="43">
        <f>VLOOKUP($C54,'факт СДП 1 мес'!$D$8:$HP$251,136,0)</f>
        <v>0</v>
      </c>
      <c r="JP54" s="43">
        <f>VLOOKUP($C54,'факт СДП 1 мес'!$D$8:$HP$251,137,0)</f>
        <v>0</v>
      </c>
      <c r="JQ54" s="43">
        <f>VLOOKUP($C54,'факт СДП 1 мес'!$D$8:$HP$251,138,0)</f>
        <v>0</v>
      </c>
      <c r="JR54" s="43">
        <f>VLOOKUP($C54,'факт СДП 1 мес'!$D$8:$HP$251,139,0)</f>
        <v>0</v>
      </c>
      <c r="JS54" s="43">
        <f>VLOOKUP($C54,'факт СДП 1 мес'!$D$8:$HP$251,140,0)</f>
        <v>0</v>
      </c>
      <c r="JT54" s="43">
        <f>SUM(JJ54*$F54)</f>
        <v>0</v>
      </c>
      <c r="JU54" s="43">
        <f>SUM(JL54*$F54)</f>
        <v>0</v>
      </c>
      <c r="JV54" s="43">
        <f>SUM(JN54*$F54)</f>
        <v>0</v>
      </c>
      <c r="JW54" s="43">
        <f t="shared" ref="JW54" si="1507">SUM(JN54-JL54)</f>
        <v>0</v>
      </c>
      <c r="JX54" s="43">
        <f t="shared" ref="JX54" si="1508">SUM(JO54-JM54)</f>
        <v>0</v>
      </c>
      <c r="JY54" s="44">
        <f>'СДП (план)'!AY55</f>
        <v>0</v>
      </c>
      <c r="JZ54" s="43">
        <f>'СДП (план)'!AZ55</f>
        <v>0</v>
      </c>
      <c r="KA54" s="43">
        <f t="shared" ref="KA54" si="1509">SUM(JY54/12*$A$2)</f>
        <v>0</v>
      </c>
      <c r="KB54" s="43">
        <f t="shared" ref="KB54" si="1510">SUM(JZ54/12*$A$2)</f>
        <v>0</v>
      </c>
      <c r="KC54" s="43">
        <f>VLOOKUP($C54,'факт СДП 1 мес'!$D$8:$HP$251,105,0)</f>
        <v>0</v>
      </c>
      <c r="KD54" s="43">
        <f>VLOOKUP($C54,'факт СДП 1 мес'!$D$8:$HP$251,106,0)</f>
        <v>0</v>
      </c>
      <c r="KE54" s="43">
        <f>VLOOKUP($C54,'факт СДП 1 мес'!$D$8:$HP$251,107,0)</f>
        <v>0</v>
      </c>
      <c r="KF54" s="43">
        <f>VLOOKUP($C54,'факт СДП 1 мес'!$D$8:$HP$251,108,0)</f>
        <v>0</v>
      </c>
      <c r="KG54" s="43">
        <f>VLOOKUP($C54,'факт СДП 1 мес'!$D$8:$HP$251,109,0)</f>
        <v>0</v>
      </c>
      <c r="KH54" s="43">
        <f>VLOOKUP($C54,'факт СДП 1 мес'!$D$8:$HP$251,110,0)</f>
        <v>0</v>
      </c>
      <c r="KI54" s="43">
        <f>SUM(JY54*$F54)</f>
        <v>0</v>
      </c>
      <c r="KJ54" s="43">
        <f>SUM(KA54*$F54)</f>
        <v>0</v>
      </c>
      <c r="KK54" s="43">
        <f>SUM(KC54*$F54)</f>
        <v>0</v>
      </c>
      <c r="KL54" s="43">
        <f t="shared" ref="KL54" si="1511">SUM(KC54-KA54)</f>
        <v>0</v>
      </c>
      <c r="KM54" s="43">
        <f t="shared" ref="KM54" si="1512">SUM(KD54-KB54)</f>
        <v>0</v>
      </c>
      <c r="KN54" s="44">
        <f>'СДП (план)'!BA55</f>
        <v>7</v>
      </c>
      <c r="KO54" s="43">
        <f>'СДП (план)'!BB55</f>
        <v>152343.15599999999</v>
      </c>
      <c r="KP54" s="43">
        <f t="shared" ref="KP54" si="1513">SUM(KN54/12*$A$2)</f>
        <v>0.58333333333333337</v>
      </c>
      <c r="KQ54" s="43">
        <f t="shared" ref="KQ54" si="1514">SUM(KO54/12*$A$2)</f>
        <v>12695.262999999999</v>
      </c>
      <c r="KR54" s="43">
        <f>VLOOKUP($C54,'факт СДП 1 мес'!$D$8:$HP$251,189,0)</f>
        <v>1</v>
      </c>
      <c r="KS54" s="43">
        <f>VLOOKUP($C54,'факт СДП 1 мес'!$D$8:$HP$251,190,0)</f>
        <v>18073.330000000002</v>
      </c>
      <c r="KT54" s="43">
        <f>VLOOKUP($C54,'факт СДП 1 мес'!$D$8:$HP$251,191,0)</f>
        <v>8</v>
      </c>
      <c r="KU54" s="43">
        <f>VLOOKUP($C54,'факт СДП 1 мес'!$D$8:$HP$251,192,0)</f>
        <v>0</v>
      </c>
      <c r="KV54" s="43">
        <f>VLOOKUP($C54,'факт СДП 1 мес'!$D$8:$HP$251,193,0)</f>
        <v>0</v>
      </c>
      <c r="KW54" s="43">
        <f>VLOOKUP($C54,'факт СДП 1 мес'!$D$8:$HP$251,194,0)</f>
        <v>0</v>
      </c>
      <c r="KX54" s="43">
        <f>SUM(KN54*$F54)</f>
        <v>6.79</v>
      </c>
      <c r="KY54" s="43">
        <f>SUM(KP54*$F54)</f>
        <v>0.5658333333333333</v>
      </c>
      <c r="KZ54" s="43">
        <f>SUM(KR54*$F54)</f>
        <v>0.97</v>
      </c>
      <c r="LA54" s="43">
        <f t="shared" ref="LA54" si="1515">SUM(KR54-KP54)</f>
        <v>0.41666666666666663</v>
      </c>
      <c r="LB54" s="43">
        <f t="shared" ref="LB54" si="1516">SUM(KS54-KQ54)</f>
        <v>5378.0670000000027</v>
      </c>
      <c r="LC54" s="44">
        <f>'СДП (план)'!BC55</f>
        <v>5</v>
      </c>
      <c r="LD54" s="43">
        <f>'СДП (план)'!BD55</f>
        <v>130579.84799999998</v>
      </c>
      <c r="LE54" s="43">
        <f t="shared" ref="LE54" si="1517">SUM(LC54/12*$A$2)</f>
        <v>0.41666666666666669</v>
      </c>
      <c r="LF54" s="43">
        <f t="shared" ref="LF54" si="1518">SUM(LD54/12*$A$2)</f>
        <v>10881.653999999999</v>
      </c>
      <c r="LG54" s="43">
        <f>VLOOKUP($C54,'факт СДП 1 мес'!$D$8:$HP$251,63,0)</f>
        <v>0</v>
      </c>
      <c r="LH54" s="43">
        <f>VLOOKUP($C54,'факт СДП 1 мес'!$D$8:$HP$251,64,0)</f>
        <v>0</v>
      </c>
      <c r="LI54" s="43">
        <f>VLOOKUP($C54,'факт СДП 1 мес'!$D$8:$HP$251,65,0)</f>
        <v>0</v>
      </c>
      <c r="LJ54" s="43">
        <f>VLOOKUP($C54,'факт СДП 1 мес'!$D$8:$HP$251,66,0)</f>
        <v>0</v>
      </c>
      <c r="LK54" s="43">
        <f>VLOOKUP($C54,'факт СДП 1 мес'!$D$8:$HP$251,67,0)</f>
        <v>0</v>
      </c>
      <c r="LL54" s="43">
        <f>VLOOKUP($C54,'факт СДП 1 мес'!$D$8:$HP$251,68,0)</f>
        <v>0</v>
      </c>
      <c r="LM54" s="43">
        <f>SUM(LC54*$F54)</f>
        <v>4.8499999999999996</v>
      </c>
      <c r="LN54" s="43">
        <f>SUM(LE54*$F54)</f>
        <v>0.40416666666666667</v>
      </c>
      <c r="LO54" s="43">
        <f>SUM(LG54*$F54)</f>
        <v>0</v>
      </c>
      <c r="LP54" s="43">
        <f t="shared" ref="LP54" si="1519">SUM(LG54-LE54)</f>
        <v>-0.41666666666666669</v>
      </c>
      <c r="LQ54" s="43">
        <f t="shared" ref="LQ54" si="1520">SUM(LH54-LF54)</f>
        <v>-10881.653999999999</v>
      </c>
      <c r="LR54" s="44">
        <f>'СДП (план)'!BE55</f>
        <v>0</v>
      </c>
      <c r="LS54" s="43">
        <f>'СДП (план)'!BF55</f>
        <v>0</v>
      </c>
      <c r="LT54" s="43">
        <f t="shared" ref="LT54" si="1521">SUM(LR54/12*$A$2)</f>
        <v>0</v>
      </c>
      <c r="LU54" s="43">
        <f t="shared" ref="LU54" si="1522">SUM(LS54/12*$A$2)</f>
        <v>0</v>
      </c>
      <c r="LV54" s="43">
        <f>VLOOKUP($C54,'факт СДП 1 мес'!$D$8:$HP$251,69,0)</f>
        <v>0</v>
      </c>
      <c r="LW54" s="43">
        <f>VLOOKUP($C54,'факт СДП 1 мес'!$D$8:$HP$251,70,0)</f>
        <v>0</v>
      </c>
      <c r="LX54" s="43">
        <f>VLOOKUP($C54,'факт СДП 1 мес'!$D$8:$HP$251,71,0)</f>
        <v>0</v>
      </c>
      <c r="LY54" s="43">
        <f>VLOOKUP($C54,'факт СДП 1 мес'!$D$8:$HP$251,72,0)</f>
        <v>0</v>
      </c>
      <c r="LZ54" s="43">
        <f>VLOOKUP($C54,'факт СДП 1 мес'!$D$8:$HP$251,73,0)</f>
        <v>0</v>
      </c>
      <c r="MA54" s="43">
        <f>VLOOKUP($C54,'факт СДП 1 мес'!$D$8:$HP$251,74,0)</f>
        <v>0</v>
      </c>
      <c r="MB54" s="43">
        <f>SUM(LR54*$F54)</f>
        <v>0</v>
      </c>
      <c r="MC54" s="43">
        <f>SUM(LT54*$F54)</f>
        <v>0</v>
      </c>
      <c r="MD54" s="43">
        <f>SUM(LV54*$F54)</f>
        <v>0</v>
      </c>
      <c r="ME54" s="43">
        <f t="shared" ref="ME54" si="1523">SUM(LV54-LT54)</f>
        <v>0</v>
      </c>
      <c r="MF54" s="43">
        <f t="shared" ref="MF54" si="1524">SUM(LW54-LU54)</f>
        <v>0</v>
      </c>
      <c r="MG54" s="44">
        <f>'СДП (план)'!BG55</f>
        <v>0</v>
      </c>
      <c r="MH54" s="43">
        <f>'СДП (план)'!BH55</f>
        <v>0</v>
      </c>
      <c r="MI54" s="43">
        <f t="shared" ref="MI54" si="1525">SUM(MG54/12*$A$2)</f>
        <v>0</v>
      </c>
      <c r="MJ54" s="43">
        <f t="shared" ref="MJ54" si="1526">SUM(MH54/12*$A$2)</f>
        <v>0</v>
      </c>
      <c r="MK54" s="43">
        <f>VLOOKUP($C54,'факт СДП 1 мес'!$D$8:$HP$251,75,0)</f>
        <v>0</v>
      </c>
      <c r="ML54" s="43">
        <f>VLOOKUP($C54,'факт СДП 1 мес'!$D$8:$HP$251,76,0)</f>
        <v>0</v>
      </c>
      <c r="MM54" s="43">
        <f>VLOOKUP($C54,'факт СДП 1 мес'!$D$8:$HP$251,77,0)</f>
        <v>0</v>
      </c>
      <c r="MN54" s="43">
        <f>VLOOKUP($C54,'факт СДП 1 мес'!$D$8:$HP$251,78,0)</f>
        <v>0</v>
      </c>
      <c r="MO54" s="43">
        <f>VLOOKUP($C54,'факт СДП 1 мес'!$D$8:$HP$251,79,0)</f>
        <v>0</v>
      </c>
      <c r="MP54" s="43">
        <f>VLOOKUP($C54,'факт СДП 1 мес'!$D$8:$HP$251,80,0)</f>
        <v>0</v>
      </c>
      <c r="MQ54" s="43">
        <f>SUM(MG54*$F54)</f>
        <v>0</v>
      </c>
      <c r="MR54" s="43">
        <f>SUM(MI54*$F54)</f>
        <v>0</v>
      </c>
      <c r="MS54" s="43">
        <f>SUM(MK54*$F54)</f>
        <v>0</v>
      </c>
      <c r="MT54" s="43">
        <f t="shared" ref="MT54" si="1527">SUM(MK54-MI54)</f>
        <v>0</v>
      </c>
      <c r="MU54" s="43">
        <f t="shared" ref="MU54" si="1528">SUM(ML54-MJ54)</f>
        <v>0</v>
      </c>
      <c r="MV54" s="44">
        <f>'СДП (план)'!BI55</f>
        <v>0</v>
      </c>
      <c r="MW54" s="43">
        <f>'СДП (план)'!BJ55</f>
        <v>0</v>
      </c>
      <c r="MX54" s="43">
        <f t="shared" ref="MX54" si="1529">SUM(MV54/12*$A$2)</f>
        <v>0</v>
      </c>
      <c r="MY54" s="43">
        <f t="shared" ref="MY54" si="1530">SUM(MW54/12*$A$2)</f>
        <v>0</v>
      </c>
      <c r="MZ54" s="43">
        <f>VLOOKUP($C54,'факт СДП 1 мес'!$D$8:$HP$251,81,0)</f>
        <v>0</v>
      </c>
      <c r="NA54" s="43">
        <f>VLOOKUP($C54,'факт СДП 1 мес'!$D$8:$HP$251,82,0)</f>
        <v>0</v>
      </c>
      <c r="NB54" s="43">
        <f>VLOOKUP($C54,'факт СДП 1 мес'!$D$8:$HP$251,83,0)</f>
        <v>0</v>
      </c>
      <c r="NC54" s="43">
        <f>VLOOKUP($C54,'факт СДП 1 мес'!$D$8:$HP$251,84,0)</f>
        <v>0</v>
      </c>
      <c r="ND54" s="43">
        <f>VLOOKUP($C54,'факт СДП 1 мес'!$D$8:$HP$251,85,0)</f>
        <v>0</v>
      </c>
      <c r="NE54" s="43">
        <f>VLOOKUP($C54,'факт СДП 1 мес'!$D$8:$HP$251,86,0)</f>
        <v>0</v>
      </c>
      <c r="NF54" s="43">
        <f>SUM(MV54*$F54)</f>
        <v>0</v>
      </c>
      <c r="NG54" s="43">
        <f>SUM(MX54*$F54)</f>
        <v>0</v>
      </c>
      <c r="NH54" s="43">
        <f>SUM(MZ54*$F54)</f>
        <v>0</v>
      </c>
      <c r="NI54" s="43">
        <f t="shared" ref="NI54" si="1531">SUM(MZ54-MX54)</f>
        <v>0</v>
      </c>
      <c r="NJ54" s="43">
        <f t="shared" ref="NJ54" si="1532">SUM(NA54-MY54)</f>
        <v>0</v>
      </c>
      <c r="NK54" s="44">
        <f>'СДП (план)'!BK55</f>
        <v>0</v>
      </c>
      <c r="NL54" s="43">
        <f>'СДП (план)'!BL55</f>
        <v>0</v>
      </c>
      <c r="NM54" s="43">
        <f t="shared" ref="NM54" si="1533">SUM(NK54/12*$A$2)</f>
        <v>0</v>
      </c>
      <c r="NN54" s="43">
        <f t="shared" ref="NN54" si="1534">SUM(NL54/12*$A$2)</f>
        <v>0</v>
      </c>
      <c r="NO54" s="43">
        <f>VLOOKUP($C54,'факт СДП 1 мес'!$D$8:$HP$251,99,0)</f>
        <v>0</v>
      </c>
      <c r="NP54" s="43">
        <f>VLOOKUP($C54,'факт СДП 1 мес'!$D$8:$HP$251,100,0)</f>
        <v>0</v>
      </c>
      <c r="NQ54" s="43">
        <f>VLOOKUP($C54,'факт СДП 1 мес'!$D$8:$HP$251,101,0)</f>
        <v>0</v>
      </c>
      <c r="NR54" s="43">
        <f>VLOOKUP($C54,'факт СДП 1 мес'!$D$8:$HP$251,102,0)</f>
        <v>0</v>
      </c>
      <c r="NS54" s="43">
        <f>VLOOKUP($C54,'факт СДП 1 мес'!$D$8:$HP$251,103,0)</f>
        <v>0</v>
      </c>
      <c r="NT54" s="43">
        <f>VLOOKUP($C54,'факт СДП 1 мес'!$D$8:$HP$251,104,0)</f>
        <v>0</v>
      </c>
      <c r="NU54" s="43">
        <f>SUM(NK54*$F54)</f>
        <v>0</v>
      </c>
      <c r="NV54" s="43">
        <f>SUM(NM54*$F54)</f>
        <v>0</v>
      </c>
      <c r="NW54" s="43">
        <f>SUM(NO54*$F54)</f>
        <v>0</v>
      </c>
      <c r="NX54" s="43">
        <f t="shared" ref="NX54" si="1535">SUM(NO54-NM54)</f>
        <v>0</v>
      </c>
      <c r="NY54" s="43">
        <f t="shared" ref="NY54" si="1536">SUM(NP54-NN54)</f>
        <v>0</v>
      </c>
      <c r="NZ54" s="44">
        <f>'СДП (план)'!BM55</f>
        <v>0</v>
      </c>
      <c r="OA54" s="43">
        <f>'СДП (план)'!BN55</f>
        <v>0</v>
      </c>
      <c r="OB54" s="43">
        <f t="shared" ref="OB54" si="1537">SUM(NZ54/12*$A$2)</f>
        <v>0</v>
      </c>
      <c r="OC54" s="43">
        <f t="shared" ref="OC54" si="1538">SUM(OA54/12*$A$2)</f>
        <v>0</v>
      </c>
      <c r="OD54" s="43"/>
      <c r="OE54" s="43"/>
      <c r="OF54" s="43"/>
      <c r="OG54" s="43"/>
      <c r="OH54" s="43"/>
      <c r="OI54" s="43"/>
      <c r="OJ54" s="43">
        <f>SUM(NZ54*$F54)</f>
        <v>0</v>
      </c>
      <c r="OK54" s="43">
        <f>SUM(OB54*$F54)</f>
        <v>0</v>
      </c>
      <c r="OL54" s="43">
        <f>SUM(OD54*$F54)</f>
        <v>0</v>
      </c>
      <c r="OM54" s="43">
        <f t="shared" ref="OM54" si="1539">SUM(OD54-OB54)</f>
        <v>0</v>
      </c>
      <c r="ON54" s="43">
        <f t="shared" ref="ON54" si="1540">SUM(OE54-OC54)</f>
        <v>0</v>
      </c>
      <c r="OO54" s="44">
        <f>'СДП (план)'!BO55</f>
        <v>0</v>
      </c>
      <c r="OP54" s="43">
        <f>'СДП (план)'!BP55</f>
        <v>0</v>
      </c>
      <c r="OQ54" s="43">
        <f t="shared" ref="OQ54" si="1541">SUM(OO54/12*$A$2)</f>
        <v>0</v>
      </c>
      <c r="OR54" s="43">
        <f t="shared" ref="OR54" si="1542">SUM(OP54/12*$A$2)</f>
        <v>0</v>
      </c>
      <c r="OS54" s="43">
        <f>VLOOKUP($C54,'факт СДП 1 мес'!$D$8:$HP$251,177,0)</f>
        <v>0</v>
      </c>
      <c r="OT54" s="43">
        <f>VLOOKUP($C54,'факт СДП 1 мес'!$D$8:$HP$251,178,0)</f>
        <v>0</v>
      </c>
      <c r="OU54" s="43">
        <f>VLOOKUP($C54,'факт СДП 1 мес'!$D$8:$HP$251,179,0)</f>
        <v>0</v>
      </c>
      <c r="OV54" s="43">
        <f>VLOOKUP($C54,'факт СДП 1 мес'!$D$8:$HP$251,180,0)</f>
        <v>0</v>
      </c>
      <c r="OW54" s="43">
        <f>VLOOKUP($C54,'факт СДП 1 мес'!$D$8:$HP$251,181,0)</f>
        <v>0</v>
      </c>
      <c r="OX54" s="43">
        <f>VLOOKUP($C54,'факт СДП 1 мес'!$D$8:$HP$251,182,0)</f>
        <v>0</v>
      </c>
      <c r="OY54" s="43">
        <f>SUM(OO54*$F54)</f>
        <v>0</v>
      </c>
      <c r="OZ54" s="43">
        <f>SUM(OQ54*$F54)</f>
        <v>0</v>
      </c>
      <c r="PA54" s="43">
        <f>SUM(OS54*$F54)</f>
        <v>0</v>
      </c>
      <c r="PB54" s="43">
        <f t="shared" ref="PB54" si="1543">SUM(OS54-OQ54)</f>
        <v>0</v>
      </c>
      <c r="PC54" s="43">
        <f t="shared" ref="PC54" si="1544">SUM(OT54-OR54)</f>
        <v>0</v>
      </c>
      <c r="PD54" s="45">
        <f>'СДП (план)'!BQ55</f>
        <v>0</v>
      </c>
      <c r="PE54" s="45">
        <f>'СДП (план)'!BR55</f>
        <v>0</v>
      </c>
      <c r="PF54" s="43">
        <f t="shared" ref="PF54" si="1545">SUM(PD54/12*$A$2)</f>
        <v>0</v>
      </c>
      <c r="PG54" s="43">
        <f t="shared" ref="PG54" si="1546">SUM(PE54/12*$A$2)</f>
        <v>0</v>
      </c>
      <c r="PH54" s="43">
        <f>VLOOKUP($C54,'факт СДП 1 мес'!$D$8:$HP$251,123,0)</f>
        <v>0</v>
      </c>
      <c r="PI54" s="43">
        <f>VLOOKUP($C54,'факт СДП 1 мес'!$D$8:$HP$251,124,0)</f>
        <v>0</v>
      </c>
      <c r="PJ54" s="43">
        <f>VLOOKUP($C54,'факт СДП 1 мес'!$D$8:$HP$251,125,0)</f>
        <v>0</v>
      </c>
      <c r="PK54" s="43">
        <f>VLOOKUP($C54,'факт СДП 1 мес'!$D$8:$HP$251,126,0)</f>
        <v>0</v>
      </c>
      <c r="PL54" s="43">
        <f>VLOOKUP($C54,'факт СДП 1 мес'!$D$8:$HP$251,127,0)</f>
        <v>0</v>
      </c>
      <c r="PM54" s="43">
        <f>VLOOKUP($C54,'факт СДП 1 мес'!$D$8:$HP$251,128,0)</f>
        <v>0</v>
      </c>
      <c r="PN54" s="43">
        <f>SUM(PD54*$F54)</f>
        <v>0</v>
      </c>
      <c r="PO54" s="43">
        <f>SUM(PF54*$F54)</f>
        <v>0</v>
      </c>
      <c r="PP54" s="43">
        <f>SUM(PH54*$F54)</f>
        <v>0</v>
      </c>
      <c r="PQ54" s="43">
        <f t="shared" ref="PQ54" si="1547">SUM(PH54-PF54)</f>
        <v>0</v>
      </c>
      <c r="PR54" s="43">
        <f t="shared" ref="PR54" si="1548">SUM(PI54-PG54)</f>
        <v>0</v>
      </c>
      <c r="PS54" s="44">
        <f>'СДП (план)'!BS55</f>
        <v>3</v>
      </c>
      <c r="PT54" s="43">
        <f>'СДП (план)'!BT55</f>
        <v>78347.90879999999</v>
      </c>
      <c r="PU54" s="43">
        <f t="shared" ref="PU54" si="1549">SUM(PS54/12*$A$2)</f>
        <v>0.25</v>
      </c>
      <c r="PV54" s="43">
        <f t="shared" ref="PV54" si="1550">SUM(PT54/12*$A$2)</f>
        <v>6528.9923999999992</v>
      </c>
      <c r="PW54" s="43">
        <f>VLOOKUP($C54,'факт СДП 1 мес'!$D$8:$HP$251,111,0)</f>
        <v>0</v>
      </c>
      <c r="PX54" s="43">
        <f>VLOOKUP($C54,'факт СДП 1 мес'!$D$8:$HP$251,112,0)</f>
        <v>0</v>
      </c>
      <c r="PY54" s="43">
        <f>VLOOKUP($C54,'факт СДП 1 мес'!$D$8:$HP$251,113,0)</f>
        <v>0</v>
      </c>
      <c r="PZ54" s="43">
        <f>VLOOKUP($C54,'факт СДП 1 мес'!$D$8:$HP$251,114,0)</f>
        <v>0</v>
      </c>
      <c r="QA54" s="43">
        <f>VLOOKUP($C54,'факт СДП 1 мес'!$D$8:$HP$251,115,0)</f>
        <v>0</v>
      </c>
      <c r="QB54" s="43">
        <f>VLOOKUP($C54,'факт СДП 1 мес'!$D$8:$HP$251,116,0)</f>
        <v>0</v>
      </c>
      <c r="QC54" s="43">
        <f>SUM(PS54*$F54)</f>
        <v>2.91</v>
      </c>
      <c r="QD54" s="43">
        <f>SUM(PU54*$F54)</f>
        <v>0.24249999999999999</v>
      </c>
      <c r="QE54" s="43">
        <f>SUM(PW54*$F54)</f>
        <v>0</v>
      </c>
      <c r="QF54" s="43">
        <f t="shared" ref="QF54" si="1551">SUM(PW54-PU54)</f>
        <v>-0.25</v>
      </c>
      <c r="QG54" s="43">
        <f t="shared" ref="QG54" si="1552">SUM(PX54-PV54)</f>
        <v>-6528.9923999999992</v>
      </c>
      <c r="QH54" s="44">
        <f>'СДП (план)'!BU55</f>
        <v>0</v>
      </c>
      <c r="QI54" s="43">
        <f>'СДП (план)'!BV55</f>
        <v>0</v>
      </c>
      <c r="QJ54" s="43">
        <f t="shared" ref="QJ54" si="1553">SUM(QH54/12*$A$2)</f>
        <v>0</v>
      </c>
      <c r="QK54" s="43">
        <f t="shared" ref="QK54" si="1554">SUM(QI54/12*$A$2)</f>
        <v>0</v>
      </c>
      <c r="QL54" s="43">
        <f>VLOOKUP($C54,'факт СДП 1 мес'!$D$8:$HP$251,153,0)</f>
        <v>0</v>
      </c>
      <c r="QM54" s="43">
        <f>VLOOKUP($C54,'факт СДП 1 мес'!$D$8:$HP$251,154,0)</f>
        <v>0</v>
      </c>
      <c r="QN54" s="43">
        <f>VLOOKUP($C54,'факт СДП 1 мес'!$D$8:$HP$251,155,0)</f>
        <v>0</v>
      </c>
      <c r="QO54" s="43">
        <f>VLOOKUP($C54,'факт СДП 1 мес'!$D$8:$HP$251,156,0)</f>
        <v>0</v>
      </c>
      <c r="QP54" s="43">
        <f>VLOOKUP($C54,'факт СДП 1 мес'!$D$8:$HP$251,157,0)</f>
        <v>0</v>
      </c>
      <c r="QQ54" s="43">
        <f>VLOOKUP($C54,'факт СДП 1 мес'!$D$8:$HP$251,158,0)</f>
        <v>0</v>
      </c>
      <c r="QR54" s="43">
        <f>SUM(QH54*$F54)</f>
        <v>0</v>
      </c>
      <c r="QS54" s="43">
        <f>SUM(QJ54*$F54)</f>
        <v>0</v>
      </c>
      <c r="QT54" s="43">
        <f>SUM(QL54*$F54)</f>
        <v>0</v>
      </c>
      <c r="QU54" s="43">
        <f t="shared" ref="QU54" si="1555">SUM(QL54-QJ54)</f>
        <v>0</v>
      </c>
      <c r="QV54" s="43">
        <f t="shared" ref="QV54" si="1556">SUM(QM54-QK54)</f>
        <v>0</v>
      </c>
      <c r="QW54" s="44">
        <f>'СДП (план)'!BW55</f>
        <v>0</v>
      </c>
      <c r="QX54" s="43">
        <f>'СДП (план)'!BX55</f>
        <v>0</v>
      </c>
      <c r="QY54" s="43">
        <f t="shared" ref="QY54" si="1557">SUM(QW54/12*$A$2)</f>
        <v>0</v>
      </c>
      <c r="QZ54" s="43">
        <f t="shared" ref="QZ54" si="1558">SUM(QX54/12*$A$2)</f>
        <v>0</v>
      </c>
      <c r="RA54" s="43">
        <f>VLOOKUP($C54,'факт СДП 1 мес'!$D$8:$HP$251,195,0)</f>
        <v>0</v>
      </c>
      <c r="RB54" s="43">
        <f>VLOOKUP($C54,'факт СДП 1 мес'!$D$8:$HP$251,196,0)</f>
        <v>0</v>
      </c>
      <c r="RC54" s="43">
        <f>VLOOKUP($C54,'факт СДП 1 мес'!$D$8:$HP$251,197,0)</f>
        <v>0</v>
      </c>
      <c r="RD54" s="43">
        <f>VLOOKUP($C54,'факт СДП 1 мес'!$D$8:$HP$251,198,0)</f>
        <v>0</v>
      </c>
      <c r="RE54" s="43">
        <f>VLOOKUP($C54,'факт СДП 1 мес'!$D$8:$HP$251,199,0)</f>
        <v>0</v>
      </c>
      <c r="RF54" s="43">
        <f>VLOOKUP($C54,'факт СДП 1 мес'!$D$8:$HP$251,200,0)</f>
        <v>0</v>
      </c>
      <c r="RG54" s="43">
        <f>SUM(QW54*$F54)</f>
        <v>0</v>
      </c>
      <c r="RH54" s="43">
        <f>SUM(QY54*$F54)</f>
        <v>0</v>
      </c>
      <c r="RI54" s="43">
        <f>SUM(RA54*$F54)</f>
        <v>0</v>
      </c>
      <c r="RJ54" s="43">
        <f t="shared" ref="RJ54" si="1559">SUM(RA54-QY54)</f>
        <v>0</v>
      </c>
      <c r="RK54" s="43">
        <f t="shared" ref="RK54" si="1560">SUM(RB54-QZ54)</f>
        <v>0</v>
      </c>
      <c r="RL54" s="44">
        <f>'СДП (план)'!BY55</f>
        <v>0</v>
      </c>
      <c r="RM54" s="43">
        <f>'СДП (план)'!BZ55</f>
        <v>0</v>
      </c>
      <c r="RN54" s="43">
        <f t="shared" ref="RN54" si="1561">SUM(RL54/12*$A$2)</f>
        <v>0</v>
      </c>
      <c r="RO54" s="43">
        <f t="shared" ref="RO54" si="1562">SUM(RM54/12*$A$2)</f>
        <v>0</v>
      </c>
      <c r="RP54" s="43">
        <f>VLOOKUP($C54,'факт СДП 1 мес'!$D$8:$HP$251,201,0)</f>
        <v>0</v>
      </c>
      <c r="RQ54" s="43">
        <f>VLOOKUP($C54,'факт СДП 1 мес'!$D$8:$HP$251,202,0)</f>
        <v>0</v>
      </c>
      <c r="RR54" s="43">
        <f>VLOOKUP($C54,'факт СДП 1 мес'!$D$8:$HP$251,203,0)</f>
        <v>0</v>
      </c>
      <c r="RS54" s="43">
        <f>VLOOKUP($C54,'факт СДП 1 мес'!$D$8:$HP$251,204,0)</f>
        <v>0</v>
      </c>
      <c r="RT54" s="43">
        <f>VLOOKUP($C54,'факт СДП 1 мес'!$D$8:$HP$251,205,0)</f>
        <v>0</v>
      </c>
      <c r="RU54" s="43">
        <f>VLOOKUP($C54,'факт СДП 1 мес'!$D$8:$HP$251,206,0)</f>
        <v>0</v>
      </c>
      <c r="RV54" s="43">
        <f>SUM(RL54*$F54)</f>
        <v>0</v>
      </c>
      <c r="RW54" s="43">
        <f>SUM(RN54*$F54)</f>
        <v>0</v>
      </c>
      <c r="RX54" s="43">
        <f>SUM(RP54*$F54)</f>
        <v>0</v>
      </c>
      <c r="RY54" s="43">
        <f t="shared" ref="RY54" si="1563">SUM(RP54-RN54)</f>
        <v>0</v>
      </c>
      <c r="RZ54" s="43">
        <f t="shared" ref="RZ54" si="1564">SUM(RQ54-RO54)</f>
        <v>0</v>
      </c>
      <c r="SA54" s="44">
        <f>'СДП (план)'!CA55</f>
        <v>0</v>
      </c>
      <c r="SB54" s="43">
        <f>'СДП (план)'!CB55</f>
        <v>0</v>
      </c>
      <c r="SC54" s="43">
        <f t="shared" ref="SC54:SC58" si="1565">SUM(SA54/12*$A$2)</f>
        <v>0</v>
      </c>
      <c r="SD54" s="43">
        <f t="shared" ref="SD54:SD58" si="1566">SUM(SB54/12*$A$2)</f>
        <v>0</v>
      </c>
      <c r="SE54" s="43">
        <f>VLOOKUP($C54,'факт СДП 1 мес'!$D$8:$HP$251,129,0)</f>
        <v>0</v>
      </c>
      <c r="SF54" s="43">
        <f>VLOOKUP($C54,'факт СДП 1 мес'!$D$8:$HP$251,130,0)</f>
        <v>0</v>
      </c>
      <c r="SG54" s="43">
        <f>VLOOKUP($C54,'факт СДП 1 мес'!$D$8:$HP$251,131,0)</f>
        <v>0</v>
      </c>
      <c r="SH54" s="43">
        <f>VLOOKUP($C54,'факт СДП 1 мес'!$D$8:$HP$251,132,0)</f>
        <v>0</v>
      </c>
      <c r="SI54" s="43">
        <f>VLOOKUP($C54,'факт СДП 1 мес'!$D$8:$HP$251,133,0)</f>
        <v>0</v>
      </c>
      <c r="SJ54" s="43">
        <f>VLOOKUP($C54,'факт СДП 1 мес'!$D$8:$HP$251,134,0)</f>
        <v>0</v>
      </c>
      <c r="SK54" s="43">
        <f t="shared" si="1420"/>
        <v>0</v>
      </c>
      <c r="SL54" s="43">
        <f>SUM(SC54*$F54)</f>
        <v>0</v>
      </c>
      <c r="SM54" s="43">
        <f>SUM(SE54*$F54)</f>
        <v>0</v>
      </c>
      <c r="SN54" s="43">
        <f t="shared" ref="SN54" si="1567">SUM(SE54-SC54)</f>
        <v>0</v>
      </c>
      <c r="SO54" s="43">
        <f t="shared" ref="SO54" si="1568">SUM(SF54-SD54)</f>
        <v>0</v>
      </c>
      <c r="SP54" s="44">
        <f>'СДП (план)'!CC55</f>
        <v>0</v>
      </c>
      <c r="SQ54" s="43">
        <f>'СДП (план)'!CD55</f>
        <v>0</v>
      </c>
      <c r="SR54" s="43">
        <f t="shared" ref="SR54:SR58" si="1569">SUM(SP54/12*$A$2)</f>
        <v>0</v>
      </c>
      <c r="SS54" s="43">
        <f t="shared" ref="SS54:SS58" si="1570">SUM(SQ54/12*$A$2)</f>
        <v>0</v>
      </c>
      <c r="ST54" s="43">
        <f>VLOOKUP($C54,'факт СДП 1 мес'!$D$8:$HP$251,93,0)</f>
        <v>0</v>
      </c>
      <c r="SU54" s="43">
        <f>VLOOKUP($C54,'факт СДП 1 мес'!$D$8:$HP$251,94,0)</f>
        <v>0</v>
      </c>
      <c r="SV54" s="43">
        <f>VLOOKUP($C54,'факт СДП 1 мес'!$D$8:$HP$251,95,0)</f>
        <v>0</v>
      </c>
      <c r="SW54" s="43">
        <f>VLOOKUP($C54,'факт СДП 1 мес'!$D$8:$HP$251,96,0)</f>
        <v>0</v>
      </c>
      <c r="SX54" s="43">
        <f>VLOOKUP($C54,'факт СДП 1 мес'!$D$8:$HP$251,97,0)</f>
        <v>0</v>
      </c>
      <c r="SY54" s="43">
        <f>VLOOKUP($C54,'факт СДП 1 мес'!$D$8:$HP$251,98,0)</f>
        <v>0</v>
      </c>
      <c r="SZ54" s="43">
        <f t="shared" si="1424"/>
        <v>0</v>
      </c>
      <c r="TA54" s="43">
        <f>SUM(SR54*$F54)</f>
        <v>0</v>
      </c>
      <c r="TB54" s="43">
        <f>SUM(ST54*$F54)</f>
        <v>0</v>
      </c>
      <c r="TC54" s="43">
        <f t="shared" ref="TC54" si="1571">SUM(ST54-SR54)</f>
        <v>0</v>
      </c>
      <c r="TD54" s="43">
        <f t="shared" ref="TD54" si="1572">SUM(SU54-SS54)</f>
        <v>0</v>
      </c>
      <c r="TE54" s="5">
        <f>'СДП (план)'!CE55</f>
        <v>2</v>
      </c>
      <c r="TF54" s="3">
        <f>'СДП (план)'!CF55</f>
        <v>79902.430799999987</v>
      </c>
      <c r="TG54" s="5">
        <v>2</v>
      </c>
      <c r="TH54" s="3">
        <v>74936.573999999993</v>
      </c>
      <c r="TI54" s="43">
        <f>VLOOKUP($C54,'факт СДП 1 мес'!$D$8:$HP$251,117,0)</f>
        <v>0</v>
      </c>
      <c r="TJ54" s="43">
        <f>VLOOKUP($C54,'факт СДП 1 мес'!$D$8:$HP$251,118,0)</f>
        <v>0</v>
      </c>
      <c r="TK54" s="43">
        <f>VLOOKUP($C54,'факт СДП 1 мес'!$D$8:$HP$251,119,0)</f>
        <v>0</v>
      </c>
      <c r="TL54" s="43">
        <f>VLOOKUP($C54,'факт СДП 1 мес'!$D$8:$HP$251,120,0)</f>
        <v>0</v>
      </c>
      <c r="TM54" s="43">
        <f>VLOOKUP($C54,'факт СДП 1 мес'!$D$8:$HP$251,121,0)</f>
        <v>0</v>
      </c>
      <c r="TN54" s="43">
        <f>VLOOKUP($C54,'факт СДП 1 мес'!$D$8:$HP$251,122,0)</f>
        <v>0</v>
      </c>
      <c r="TO54" s="43">
        <f t="shared" si="1426"/>
        <v>1.94</v>
      </c>
      <c r="TP54" s="43">
        <f>SUM(TG54*$F54)</f>
        <v>1.94</v>
      </c>
      <c r="TQ54" s="43">
        <f>SUM(TI54*$F54)</f>
        <v>0</v>
      </c>
      <c r="TR54" s="43">
        <f t="shared" ref="TR54" si="1573">SUM(TI54-TG54)</f>
        <v>-2</v>
      </c>
      <c r="TS54" s="43">
        <f t="shared" ref="TS54" si="1574">SUM(TJ54-TH54)</f>
        <v>-74936.573999999993</v>
      </c>
      <c r="TT54" s="43">
        <f>'СДП (план)'!CG55</f>
        <v>0</v>
      </c>
      <c r="TU54" s="43">
        <f>'СДП (план)'!CH55</f>
        <v>0</v>
      </c>
      <c r="TV54" s="43">
        <f t="shared" ref="TV54" si="1575">SUM(TT54/12*$A$2)</f>
        <v>0</v>
      </c>
      <c r="TW54" s="43">
        <f t="shared" ref="TW54" si="1576">SUM(TU54/12*$A$2)</f>
        <v>0</v>
      </c>
      <c r="TX54" s="43">
        <f>VLOOKUP($C54,'факт СДП 1 мес'!$D$8:$HP$251,207,0)</f>
        <v>0</v>
      </c>
      <c r="TY54" s="43">
        <f>VLOOKUP($C54,'факт СДП 1 мес'!$D$8:$HP$251,208,0)</f>
        <v>0</v>
      </c>
      <c r="TZ54" s="43">
        <f>VLOOKUP($C54,'факт СДП 1 мес'!$D$8:$HP$251,209,0)</f>
        <v>0</v>
      </c>
      <c r="UA54" s="43">
        <f>VLOOKUP($C54,'факт СДП 1 мес'!$D$8:$HP$251,210,0)</f>
        <v>0</v>
      </c>
      <c r="UB54" s="43">
        <f>VLOOKUP($C54,'факт СДП 1 мес'!$D$8:$HP$251,211,0)</f>
        <v>0</v>
      </c>
      <c r="UC54" s="43">
        <f>VLOOKUP($C54,'факт СДП 1 мес'!$D$8:$HP$251,212,0)</f>
        <v>0</v>
      </c>
      <c r="UD54" s="43">
        <f>SUM(TT54*$F54)</f>
        <v>0</v>
      </c>
      <c r="UE54" s="43">
        <f>SUM(TV54*$F54)</f>
        <v>0</v>
      </c>
      <c r="UF54" s="43">
        <f>SUM(TX54*$F54)</f>
        <v>0</v>
      </c>
      <c r="UG54" s="43">
        <f t="shared" ref="UG54" si="1577">SUM(TX54-TV54)</f>
        <v>0</v>
      </c>
      <c r="UH54" s="43">
        <f t="shared" ref="UH54" si="1578">SUM(TY54-TW54)</f>
        <v>0</v>
      </c>
      <c r="UI54" s="43"/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7">
        <f>'СДП (план)'!CK55</f>
        <v>51</v>
      </c>
      <c r="UY54" s="47">
        <f>'СДП (план)'!CL55</f>
        <v>1181125.8155999999</v>
      </c>
      <c r="UZ54" s="43">
        <f t="shared" si="173"/>
        <v>4.25</v>
      </c>
      <c r="VA54" s="43">
        <f t="shared" si="174"/>
        <v>98427.151299999983</v>
      </c>
      <c r="VB54" s="47">
        <f t="shared" si="276"/>
        <v>1</v>
      </c>
      <c r="VC54" s="47">
        <f t="shared" si="277"/>
        <v>18073.330000000002</v>
      </c>
      <c r="VD54" s="47">
        <f t="shared" si="278"/>
        <v>8</v>
      </c>
      <c r="VE54" s="47">
        <f t="shared" si="279"/>
        <v>0</v>
      </c>
      <c r="VF54" s="47">
        <f t="shared" si="280"/>
        <v>0</v>
      </c>
      <c r="VG54" s="47">
        <f t="shared" si="281"/>
        <v>0</v>
      </c>
      <c r="VH54" s="47">
        <f t="shared" si="282"/>
        <v>49.47</v>
      </c>
      <c r="VI54" s="47">
        <f t="shared" si="283"/>
        <v>5.9008333333333329</v>
      </c>
      <c r="VJ54" s="47">
        <f t="shared" si="284"/>
        <v>0.97</v>
      </c>
      <c r="VK54" s="43">
        <f t="shared" si="285"/>
        <v>-3.25</v>
      </c>
      <c r="VL54" s="43">
        <f t="shared" si="286"/>
        <v>-80353.821299999981</v>
      </c>
      <c r="VM54" s="398" t="e">
        <f>VLOOKUP($C54,'СДП (план)'!$C$11:$CL$254,107,0)</f>
        <v>#REF!</v>
      </c>
      <c r="VN54" s="398" t="e">
        <f>VLOOKUP($C54,'СДП (план)'!$C$11:$CL$254,108,0)</f>
        <v>#REF!</v>
      </c>
      <c r="VO54" s="399" t="e">
        <f t="shared" si="1133"/>
        <v>#REF!</v>
      </c>
      <c r="VP54" s="399" t="e">
        <f t="shared" si="1134"/>
        <v>#REF!</v>
      </c>
      <c r="VQ54" s="398" t="e">
        <f>VLOOKUP($C54,'факт СДП 1 мес'!$D$8:$HI$249,255,0)</f>
        <v>#REF!</v>
      </c>
      <c r="VR54" s="398" t="e">
        <f>VLOOKUP($C54,'факт СДП 1 мес'!$D$8:$HI$249,256,0)</f>
        <v>#REF!</v>
      </c>
      <c r="VS54" s="400" t="e">
        <f t="shared" si="287"/>
        <v>#REF!</v>
      </c>
      <c r="VT54" s="400" t="e">
        <f t="shared" si="288"/>
        <v>#REF!</v>
      </c>
    </row>
    <row r="55" spans="1:592" s="32" customFormat="1" ht="25.5" hidden="1" x14ac:dyDescent="0.2">
      <c r="A55" s="182"/>
      <c r="B55" s="182">
        <v>34</v>
      </c>
      <c r="C55" s="265" t="s">
        <v>365</v>
      </c>
      <c r="D55" s="473" t="s">
        <v>191</v>
      </c>
      <c r="E55" s="461">
        <v>16026</v>
      </c>
      <c r="F55" s="462">
        <v>1.1599999999999999</v>
      </c>
      <c r="G55" s="463"/>
      <c r="H55" s="464">
        <v>1</v>
      </c>
      <c r="I55" s="196"/>
      <c r="J55" s="196"/>
      <c r="K55" s="1">
        <v>1.4</v>
      </c>
      <c r="L55" s="1">
        <v>1.68</v>
      </c>
      <c r="M55" s="1">
        <v>2.23</v>
      </c>
      <c r="N55" s="9">
        <v>2.57</v>
      </c>
      <c r="O55" s="44">
        <f>'СДП (план)'!O56</f>
        <v>0</v>
      </c>
      <c r="P55" s="44">
        <f>'СДП (план)'!P56</f>
        <v>0</v>
      </c>
      <c r="Q55" s="43">
        <f t="shared" si="19"/>
        <v>0</v>
      </c>
      <c r="R55" s="43">
        <f t="shared" si="20"/>
        <v>0</v>
      </c>
      <c r="S55" s="43">
        <f>VLOOKUP($C55,'факт СДП 1 мес'!$D$8:$HP$251,9,0)</f>
        <v>0</v>
      </c>
      <c r="T55" s="43">
        <f>VLOOKUP($C55,'факт СДП 1 мес'!$D$8:$HP$251,10,0)</f>
        <v>0</v>
      </c>
      <c r="U55" s="43">
        <f>VLOOKUP($C55,'факт СДП 1 мес'!$D$8:$HP$251,11,0)</f>
        <v>0</v>
      </c>
      <c r="V55" s="43">
        <f>VLOOKUP($C55,'факт СДП 1 мес'!$D$8:$HP$251,12,0)</f>
        <v>0</v>
      </c>
      <c r="W55" s="43">
        <f>VLOOKUP($C55,'факт СДП 1 мес'!$D$8:$HP$251,13,0)</f>
        <v>0</v>
      </c>
      <c r="X55" s="43">
        <f>VLOOKUP($C55,'факт СДП 1 мес'!$D$8:$HP$251,14,0)</f>
        <v>0</v>
      </c>
      <c r="Y55" s="43">
        <f t="shared" ref="Y55:Y56" si="1579">SUM(O55*$F55)</f>
        <v>0</v>
      </c>
      <c r="Z55" s="43">
        <f t="shared" ref="Z55:Z56" si="1580">SUM(Q55*$F55)</f>
        <v>0</v>
      </c>
      <c r="AA55" s="43">
        <f t="shared" ref="AA55:AA56" si="1581">SUM(S55*$F55)</f>
        <v>0</v>
      </c>
      <c r="AB55" s="43">
        <f t="shared" ref="AB55:AB56" si="1582">SUM(S55-Q55)</f>
        <v>0</v>
      </c>
      <c r="AC55" s="43">
        <f t="shared" si="585"/>
        <v>0</v>
      </c>
      <c r="AD55" s="145">
        <f>'СДП (план)'!Q56</f>
        <v>0</v>
      </c>
      <c r="AE55" s="145">
        <f>'СДП (план)'!R56</f>
        <v>0</v>
      </c>
      <c r="AF55" s="43">
        <f t="shared" si="21"/>
        <v>0</v>
      </c>
      <c r="AG55" s="43">
        <f t="shared" si="22"/>
        <v>0</v>
      </c>
      <c r="AH55" s="43">
        <f>VLOOKUP($C55,'факт СДП 1 мес'!$D$8:$HP$251,3,0)</f>
        <v>0</v>
      </c>
      <c r="AI55" s="43">
        <f>VLOOKUP($C55,'факт СДП 1 мес'!$D$8:$HP$251,4,0)</f>
        <v>0</v>
      </c>
      <c r="AJ55" s="43">
        <f>VLOOKUP($C55,'факт СДП 1 мес'!$D$8:$HP$251,5,0)</f>
        <v>0</v>
      </c>
      <c r="AK55" s="43">
        <f>VLOOKUP($C55,'факт СДП 1 мес'!$D$8:$HP$251,6,0)</f>
        <v>0</v>
      </c>
      <c r="AL55" s="43">
        <f>VLOOKUP($C55,'факт СДП 1 мес'!$D$8:$HP$251,7,0)</f>
        <v>0</v>
      </c>
      <c r="AM55" s="43">
        <f>VLOOKUP($C55,'факт СДП 1 мес'!$D$8:$HP$251,8,0)</f>
        <v>0</v>
      </c>
      <c r="AN55" s="43">
        <f t="shared" si="1437"/>
        <v>0</v>
      </c>
      <c r="AO55" s="43">
        <f t="shared" si="1438"/>
        <v>0</v>
      </c>
      <c r="AP55" s="43">
        <f t="shared" si="1439"/>
        <v>0</v>
      </c>
      <c r="AQ55" s="43">
        <f t="shared" si="1440"/>
        <v>0</v>
      </c>
      <c r="AR55" s="43">
        <f t="shared" si="1441"/>
        <v>0</v>
      </c>
      <c r="AS55" s="44">
        <f>'СДП (план)'!S56</f>
        <v>0</v>
      </c>
      <c r="AT55" s="43">
        <f>'СДП (план)'!T56</f>
        <v>0</v>
      </c>
      <c r="AU55" s="43">
        <f t="shared" si="25"/>
        <v>0</v>
      </c>
      <c r="AV55" s="43">
        <f t="shared" si="26"/>
        <v>0</v>
      </c>
      <c r="AW55" s="43">
        <f>VLOOKUP($C55,'факт СДП 1 мес'!$D$8:$HP$251,159,0)</f>
        <v>0</v>
      </c>
      <c r="AX55" s="43">
        <f>VLOOKUP($C55,'факт СДП 1 мес'!$D$8:$HP$251,160,0)</f>
        <v>0</v>
      </c>
      <c r="AY55" s="43">
        <f>VLOOKUP($C55,'факт СДП 1 мес'!$D$8:$HP$251,161,0)</f>
        <v>0</v>
      </c>
      <c r="AZ55" s="43">
        <f>VLOOKUP($C55,'факт СДП 1 мес'!$D$8:$HP$251,162,0)</f>
        <v>0</v>
      </c>
      <c r="BA55" s="43">
        <f>VLOOKUP($C55,'факт СДП 1 мес'!$D$8:$HP$251,163,0)</f>
        <v>0</v>
      </c>
      <c r="BB55" s="43">
        <f>VLOOKUP($C55,'факт СДП 1 мес'!$D$8:$HP$251,164,0)</f>
        <v>0</v>
      </c>
      <c r="BC55" s="43">
        <f t="shared" ref="BC55:BC56" si="1583">SUM(AS55*$F55)</f>
        <v>0</v>
      </c>
      <c r="BD55" s="43">
        <f t="shared" ref="BD55:BD56" si="1584">SUM(AU55*$F55)</f>
        <v>0</v>
      </c>
      <c r="BE55" s="43">
        <f t="shared" ref="BE55:BE56" si="1585">SUM(AW55*$F55)</f>
        <v>0</v>
      </c>
      <c r="BF55" s="43">
        <f t="shared" si="900"/>
        <v>0</v>
      </c>
      <c r="BG55" s="43">
        <f t="shared" si="901"/>
        <v>0</v>
      </c>
      <c r="BH55" s="88">
        <f>'СДП (план)'!U56</f>
        <v>0</v>
      </c>
      <c r="BI55" s="3">
        <f>'СДП (план)'!V56</f>
        <v>0</v>
      </c>
      <c r="BJ55" s="43">
        <f t="shared" si="27"/>
        <v>0</v>
      </c>
      <c r="BK55" s="43">
        <f t="shared" si="28"/>
        <v>0</v>
      </c>
      <c r="BL55" s="43">
        <f>VLOOKUP($C55,'факт СДП 1 мес'!$D$8:$HP$251,21,0)</f>
        <v>0</v>
      </c>
      <c r="BM55" s="43">
        <f>VLOOKUP($C55,'факт СДП 1 мес'!$D$8:$HP$251,22,0)</f>
        <v>0</v>
      </c>
      <c r="BN55" s="43">
        <f>VLOOKUP($C55,'факт СДП 1 мес'!$D$8:$HP$251,23,0)</f>
        <v>0</v>
      </c>
      <c r="BO55" s="43">
        <f>VLOOKUP($C55,'факт СДП 1 мес'!$D$8:$HP$251,24,0)</f>
        <v>0</v>
      </c>
      <c r="BP55" s="43">
        <f>VLOOKUP($C55,'факт СДП 1 мес'!$D$8:$HP$251,25,0)</f>
        <v>0</v>
      </c>
      <c r="BQ55" s="43">
        <f>VLOOKUP($C55,'факт СДП 1 мес'!$D$8:$HP$251,26,0)</f>
        <v>0</v>
      </c>
      <c r="BR55" s="43">
        <f t="shared" ref="BR55:BR56" si="1586">SUM(BH55*$F55)</f>
        <v>0</v>
      </c>
      <c r="BS55" s="43">
        <f t="shared" ref="BS55:BS56" si="1587">SUM(BJ55*$F55)</f>
        <v>0</v>
      </c>
      <c r="BT55" s="43">
        <f t="shared" ref="BT55:BT56" si="1588">SUM(BL55*$F55)</f>
        <v>0</v>
      </c>
      <c r="BU55" s="43">
        <f t="shared" si="1448"/>
        <v>0</v>
      </c>
      <c r="BV55" s="43">
        <f t="shared" si="1449"/>
        <v>0</v>
      </c>
      <c r="BW55" s="44">
        <f>'СДП (план)'!W56</f>
        <v>0</v>
      </c>
      <c r="BX55" s="43">
        <f>'СДП (план)'!X56</f>
        <v>0</v>
      </c>
      <c r="BY55" s="43">
        <f t="shared" si="30"/>
        <v>0</v>
      </c>
      <c r="BZ55" s="43">
        <f t="shared" si="31"/>
        <v>0</v>
      </c>
      <c r="CA55" s="43">
        <f>VLOOKUP($C55,'факт СДП 1 мес'!$D$8:$HP$251,15,0)</f>
        <v>0</v>
      </c>
      <c r="CB55" s="43">
        <f>VLOOKUP($C55,'факт СДП 1 мес'!$D$8:$HP$251,16,0)</f>
        <v>0</v>
      </c>
      <c r="CC55" s="43">
        <f>VLOOKUP($C55,'факт СДП 1 мес'!$D$8:$HP$251,17,0)</f>
        <v>0</v>
      </c>
      <c r="CD55" s="43">
        <f>VLOOKUP($C55,'факт СДП 1 мес'!$D$8:$HP$251,18,0)</f>
        <v>0</v>
      </c>
      <c r="CE55" s="43">
        <f>VLOOKUP($C55,'факт СДП 1 мес'!$D$8:$HP$251,19,0)</f>
        <v>0</v>
      </c>
      <c r="CF55" s="43">
        <f>VLOOKUP($C55,'факт СДП 1 мес'!$D$8:$HP$251,20,0)</f>
        <v>0</v>
      </c>
      <c r="CG55" s="43">
        <f t="shared" ref="CG55:CG56" si="1589">SUM(BW55*$F55)</f>
        <v>0</v>
      </c>
      <c r="CH55" s="43">
        <f t="shared" ref="CH55:CH56" si="1590">SUM(BY55*$F55)</f>
        <v>0</v>
      </c>
      <c r="CI55" s="43">
        <f t="shared" ref="CI55:CI56" si="1591">SUM(CA55*$F55)</f>
        <v>0</v>
      </c>
      <c r="CJ55" s="43">
        <f t="shared" si="910"/>
        <v>0</v>
      </c>
      <c r="CK55" s="43">
        <f t="shared" si="911"/>
        <v>0</v>
      </c>
      <c r="CL55" s="45">
        <f>'СДП (план)'!Y56</f>
        <v>0</v>
      </c>
      <c r="CM55" s="43">
        <f>'СДП (план)'!Z56</f>
        <v>0</v>
      </c>
      <c r="CN55" s="43">
        <f t="shared" si="32"/>
        <v>0</v>
      </c>
      <c r="CO55" s="43">
        <f t="shared" si="33"/>
        <v>0</v>
      </c>
      <c r="CP55" s="43">
        <f>VLOOKUP($C55,'факт СДП 1 мес'!$D$8:$HP$251,165,0)</f>
        <v>0</v>
      </c>
      <c r="CQ55" s="43">
        <f>VLOOKUP($C55,'факт СДП 1 мес'!$D$8:$HP$251,166,0)</f>
        <v>0</v>
      </c>
      <c r="CR55" s="43">
        <f>VLOOKUP($C55,'факт СДП 1 мес'!$D$8:$HP$251,167,0)</f>
        <v>0</v>
      </c>
      <c r="CS55" s="43">
        <f>VLOOKUP($C55,'факт СДП 1 мес'!$D$8:$HP$251,168,0)</f>
        <v>0</v>
      </c>
      <c r="CT55" s="43">
        <f>VLOOKUP($C55,'факт СДП 1 мес'!$D$8:$HP$251,169,0)</f>
        <v>0</v>
      </c>
      <c r="CU55" s="43">
        <f>VLOOKUP($C55,'факт СДП 1 мес'!$D$8:$HP$251,170,0)</f>
        <v>0</v>
      </c>
      <c r="CV55" s="43">
        <f t="shared" ref="CV55:CV56" si="1592">SUM(CL55*$F55)</f>
        <v>0</v>
      </c>
      <c r="CW55" s="43">
        <f t="shared" ref="CW55:CW56" si="1593">SUM(CN55*$F55)</f>
        <v>0</v>
      </c>
      <c r="CX55" s="43">
        <f t="shared" ref="CX55:CX56" si="1594">SUM(CP55*$F55)</f>
        <v>0</v>
      </c>
      <c r="CY55" s="43">
        <f t="shared" si="34"/>
        <v>0</v>
      </c>
      <c r="CZ55" s="43">
        <f t="shared" si="35"/>
        <v>0</v>
      </c>
      <c r="DA55" s="5">
        <f>'СДП (план)'!AA56</f>
        <v>0</v>
      </c>
      <c r="DB55" s="5">
        <f>'СДП (план)'!AB56</f>
        <v>0</v>
      </c>
      <c r="DC55" s="43">
        <f t="shared" si="36"/>
        <v>0</v>
      </c>
      <c r="DD55" s="43">
        <f t="shared" si="37"/>
        <v>0</v>
      </c>
      <c r="DE55" s="43">
        <f>VLOOKUP($C55,'факт СДП 1 мес'!$D$8:$HP$251,57,0)</f>
        <v>0</v>
      </c>
      <c r="DF55" s="43">
        <f>VLOOKUP($C55,'факт СДП 1 мес'!$D$8:$HP$251,58,0)</f>
        <v>0</v>
      </c>
      <c r="DG55" s="43">
        <f>VLOOKUP($C55,'факт СДП 1 мес'!$D$8:$HP$251,59,0)</f>
        <v>0</v>
      </c>
      <c r="DH55" s="43">
        <f>VLOOKUP($C55,'факт СДП 1 мес'!$D$8:$HP$251,60,0)</f>
        <v>0</v>
      </c>
      <c r="DI55" s="43">
        <f>VLOOKUP($C55,'факт СДП 1 мес'!$D$8:$HP$251,61,0)</f>
        <v>0</v>
      </c>
      <c r="DJ55" s="43">
        <f>VLOOKUP($C55,'факт СДП 1 мес'!$D$8:$HP$251,62,0)</f>
        <v>0</v>
      </c>
      <c r="DK55" s="43">
        <f t="shared" ref="DK55:DK56" si="1595">SUM(DA55*$F55)</f>
        <v>0</v>
      </c>
      <c r="DL55" s="43">
        <f t="shared" ref="DL55:DL56" si="1596">SUM(DC55*$F55)</f>
        <v>0</v>
      </c>
      <c r="DM55" s="43">
        <f t="shared" ref="DM55:DM56" si="1597">SUM(DE55*$F55)</f>
        <v>0</v>
      </c>
      <c r="DN55" s="43">
        <f t="shared" si="38"/>
        <v>0</v>
      </c>
      <c r="DO55" s="43">
        <f t="shared" si="39"/>
        <v>0</v>
      </c>
      <c r="DP55" s="5">
        <f>'СДП (план)'!AC56</f>
        <v>0</v>
      </c>
      <c r="DQ55" s="3">
        <f>'СДП (план)'!AD56</f>
        <v>0</v>
      </c>
      <c r="DR55" s="43">
        <f t="shared" si="40"/>
        <v>0</v>
      </c>
      <c r="DS55" s="43">
        <f t="shared" si="41"/>
        <v>0</v>
      </c>
      <c r="DT55" s="43">
        <f>VLOOKUP($C55,'факт СДП 1 мес'!$D$8:$HP$251,33,0)</f>
        <v>0</v>
      </c>
      <c r="DU55" s="43">
        <f>VLOOKUP($C55,'факт СДП 1 мес'!$D$8:$HP$251,34,0)</f>
        <v>0</v>
      </c>
      <c r="DV55" s="43">
        <f>VLOOKUP($C55,'факт СДП 1 мес'!$D$8:$HP$251,35,0)</f>
        <v>0</v>
      </c>
      <c r="DW55" s="43">
        <f>VLOOKUP($C55,'факт СДП 1 мес'!$D$8:$HP$251,36,0)</f>
        <v>0</v>
      </c>
      <c r="DX55" s="43">
        <f>VLOOKUP($C55,'факт СДП 1 мес'!$D$8:$HP$251,37,0)</f>
        <v>0</v>
      </c>
      <c r="DY55" s="43">
        <f>VLOOKUP($C55,'факт СДП 1 мес'!$D$8:$HP$251,38,0)</f>
        <v>0</v>
      </c>
      <c r="DZ55" s="43">
        <f t="shared" ref="DZ55:DZ56" si="1598">SUM(DP55*$F55)</f>
        <v>0</v>
      </c>
      <c r="EA55" s="43">
        <f t="shared" ref="EA55:EA56" si="1599">SUM(DR55*$F55)</f>
        <v>0</v>
      </c>
      <c r="EB55" s="43">
        <f t="shared" ref="EB55:EB56" si="1600">SUM(DT55*$F55)</f>
        <v>0</v>
      </c>
      <c r="EC55" s="43">
        <f t="shared" ref="EC55:EC56" si="1601">SUM(DT55-DR55)</f>
        <v>0</v>
      </c>
      <c r="ED55" s="43">
        <f t="shared" ref="ED55:ED56" si="1602">SUM(DU55-DS55)</f>
        <v>0</v>
      </c>
      <c r="EE55" s="5">
        <f>'СДП (план)'!AE56</f>
        <v>0</v>
      </c>
      <c r="EF55" s="3">
        <f>'СДП (план)'!AF56</f>
        <v>0</v>
      </c>
      <c r="EG55" s="43">
        <f t="shared" si="44"/>
        <v>0</v>
      </c>
      <c r="EH55" s="43">
        <f t="shared" si="45"/>
        <v>0</v>
      </c>
      <c r="EI55" s="43">
        <f>VLOOKUP($C55,'факт СДП 1 мес'!$D$8:$HP$251,27,0)</f>
        <v>0</v>
      </c>
      <c r="EJ55" s="43">
        <f>VLOOKUP($C55,'факт СДП 1 мес'!$D$8:$HP$251,28,0)</f>
        <v>0</v>
      </c>
      <c r="EK55" s="43">
        <f>VLOOKUP($C55,'факт СДП 1 мес'!$D$8:$HP$251,29,0)</f>
        <v>0</v>
      </c>
      <c r="EL55" s="43">
        <f>VLOOKUP($C55,'факт СДП 1 мес'!$D$8:$HP$251,30,0)</f>
        <v>0</v>
      </c>
      <c r="EM55" s="43">
        <f>VLOOKUP($C55,'факт СДП 1 мес'!$D$8:$HP$251,31,0)</f>
        <v>0</v>
      </c>
      <c r="EN55" s="43">
        <f>VLOOKUP($C55,'факт СДП 1 мес'!$D$8:$HP$251,32,0)</f>
        <v>0</v>
      </c>
      <c r="EO55" s="43">
        <f t="shared" si="1468"/>
        <v>0</v>
      </c>
      <c r="EP55" s="43">
        <f t="shared" si="1469"/>
        <v>0</v>
      </c>
      <c r="EQ55" s="43">
        <f t="shared" si="1470"/>
        <v>0</v>
      </c>
      <c r="ER55" s="43">
        <f t="shared" si="1471"/>
        <v>0</v>
      </c>
      <c r="ES55" s="43">
        <f t="shared" si="1472"/>
        <v>0</v>
      </c>
      <c r="ET55" s="44">
        <f>'СДП (план)'!AG56</f>
        <v>2</v>
      </c>
      <c r="EU55" s="43">
        <f>'СДП (план)'!AH56</f>
        <v>62462.937599999997</v>
      </c>
      <c r="EV55" s="43">
        <f t="shared" si="48"/>
        <v>0.16666666666666666</v>
      </c>
      <c r="EW55" s="43">
        <f t="shared" si="49"/>
        <v>5205.2447999999995</v>
      </c>
      <c r="EX55" s="43">
        <f>VLOOKUP($C55,'факт СДП 1 мес'!$D$8:$HP$251,87,0)</f>
        <v>0</v>
      </c>
      <c r="EY55" s="43">
        <f>VLOOKUP($C55,'факт СДП 1 мес'!$D$8:$HP$251,88,0)</f>
        <v>0</v>
      </c>
      <c r="EZ55" s="43">
        <f>VLOOKUP($C55,'факт СДП 1 мес'!$D$8:$HP$251,89,0)</f>
        <v>0</v>
      </c>
      <c r="FA55" s="43">
        <f>VLOOKUP($C55,'факт СДП 1 мес'!$D$8:$HP$251,90,0)</f>
        <v>0</v>
      </c>
      <c r="FB55" s="43">
        <f>VLOOKUP($C55,'факт СДП 1 мес'!$D$8:$HP$251,91,0)</f>
        <v>0</v>
      </c>
      <c r="FC55" s="43">
        <f>VLOOKUP($C55,'факт СДП 1 мес'!$D$8:$HP$251,92,0)</f>
        <v>0</v>
      </c>
      <c r="FD55" s="43">
        <f t="shared" ref="FD55:FD56" si="1603">SUM(ET55*$F55)</f>
        <v>2.3199999999999998</v>
      </c>
      <c r="FE55" s="43">
        <f t="shared" ref="FE55:FE56" si="1604">SUM(EV55*$F55)</f>
        <v>0.1933333333333333</v>
      </c>
      <c r="FF55" s="43">
        <f t="shared" ref="FF55:FF56" si="1605">SUM(EX55*$F55)</f>
        <v>0</v>
      </c>
      <c r="FG55" s="43">
        <f t="shared" si="50"/>
        <v>-0.16666666666666666</v>
      </c>
      <c r="FH55" s="43">
        <f t="shared" si="51"/>
        <v>-5205.2447999999995</v>
      </c>
      <c r="FI55" s="44">
        <f>'СДП (план)'!AI56</f>
        <v>0</v>
      </c>
      <c r="FJ55" s="43">
        <f>'СДП (план)'!AJ56</f>
        <v>0</v>
      </c>
      <c r="FK55" s="43">
        <f t="shared" si="52"/>
        <v>0</v>
      </c>
      <c r="FL55" s="43">
        <f t="shared" si="53"/>
        <v>0</v>
      </c>
      <c r="FM55" s="43">
        <f>VLOOKUP($C55,'факт СДП 1 мес'!$D$8:$HP$251,39,0)</f>
        <v>0</v>
      </c>
      <c r="FN55" s="43">
        <f>VLOOKUP($C55,'факт СДП 1 мес'!$D$8:$HP$251,40,0)</f>
        <v>0</v>
      </c>
      <c r="FO55" s="43">
        <f>VLOOKUP($C55,'факт СДП 1 мес'!$D$8:$HP$251,41,0)</f>
        <v>0</v>
      </c>
      <c r="FP55" s="43">
        <f>VLOOKUP($C55,'факт СДП 1 мес'!$D$8:$HP$251,42,0)</f>
        <v>0</v>
      </c>
      <c r="FQ55" s="43">
        <f>VLOOKUP($C55,'факт СДП 1 мес'!$D$8:$HP$251,43,0)</f>
        <v>0</v>
      </c>
      <c r="FR55" s="43">
        <f>VLOOKUP($C55,'факт СДП 1 мес'!$D$8:$HP$251,44,0)</f>
        <v>0</v>
      </c>
      <c r="FS55" s="43">
        <f t="shared" ref="FS55:FS56" si="1606">SUM(FI55*$F55)</f>
        <v>0</v>
      </c>
      <c r="FT55" s="43">
        <f t="shared" ref="FT55:FT56" si="1607">SUM(FK55*$F55)</f>
        <v>0</v>
      </c>
      <c r="FU55" s="43">
        <f t="shared" ref="FU55:FU56" si="1608">SUM(FM55*$F55)</f>
        <v>0</v>
      </c>
      <c r="FV55" s="43">
        <f t="shared" si="54"/>
        <v>0</v>
      </c>
      <c r="FW55" s="43">
        <f t="shared" si="55"/>
        <v>0</v>
      </c>
      <c r="FX55" s="44">
        <f>'СДП (план)'!AK56</f>
        <v>0</v>
      </c>
      <c r="FY55" s="43">
        <f>'СДП (план)'!AL56</f>
        <v>0</v>
      </c>
      <c r="FZ55" s="43">
        <f t="shared" si="56"/>
        <v>0</v>
      </c>
      <c r="GA55" s="43">
        <f t="shared" si="57"/>
        <v>0</v>
      </c>
      <c r="GB55" s="43">
        <f>VLOOKUP($C55,'факт СДП 1 мес'!$D$8:$HP$251,45,0)</f>
        <v>0</v>
      </c>
      <c r="GC55" s="43">
        <f>VLOOKUP($C55,'факт СДП 1 мес'!$D$8:$HP$251,46,0)</f>
        <v>0</v>
      </c>
      <c r="GD55" s="43">
        <f>VLOOKUP($C55,'факт СДП 1 мес'!$D$8:$HP$251,47,0)</f>
        <v>0</v>
      </c>
      <c r="GE55" s="43">
        <f>VLOOKUP($C55,'факт СДП 1 мес'!$D$8:$HP$251,48,0)</f>
        <v>0</v>
      </c>
      <c r="GF55" s="43">
        <f>VLOOKUP($C55,'факт СДП 1 мес'!$D$8:$HP$251,49,0)</f>
        <v>0</v>
      </c>
      <c r="GG55" s="43">
        <f>VLOOKUP($C55,'факт СДП 1 мес'!$D$8:$HP$251,50,0)</f>
        <v>0</v>
      </c>
      <c r="GH55" s="43">
        <f t="shared" ref="GH55:GH56" si="1609">SUM(FX55*$F55)</f>
        <v>0</v>
      </c>
      <c r="GI55" s="43">
        <f t="shared" ref="GI55:GI56" si="1610">SUM(FZ55*$F55)</f>
        <v>0</v>
      </c>
      <c r="GJ55" s="43">
        <f t="shared" ref="GJ55:GJ56" si="1611">SUM(GB55*$F55)</f>
        <v>0</v>
      </c>
      <c r="GK55" s="43">
        <f t="shared" si="58"/>
        <v>0</v>
      </c>
      <c r="GL55" s="43">
        <f t="shared" si="59"/>
        <v>0</v>
      </c>
      <c r="GM55" s="5">
        <f>'СДП (план)'!AM56</f>
        <v>0</v>
      </c>
      <c r="GN55" s="3">
        <f>'СДП (план)'!AN56</f>
        <v>0</v>
      </c>
      <c r="GO55" s="43">
        <f t="shared" si="60"/>
        <v>0</v>
      </c>
      <c r="GP55" s="43">
        <f t="shared" si="61"/>
        <v>0</v>
      </c>
      <c r="GQ55" s="43">
        <f>VLOOKUP($C55,'факт СДП 1 мес'!$D$8:$HP$251,51,0)</f>
        <v>0</v>
      </c>
      <c r="GR55" s="43">
        <f>VLOOKUP($C55,'факт СДП 1 мес'!$D$8:$HP$251,52,0)</f>
        <v>0</v>
      </c>
      <c r="GS55" s="43">
        <f>VLOOKUP($C55,'факт СДП 1 мес'!$D$8:$HP$251,53,0)</f>
        <v>0</v>
      </c>
      <c r="GT55" s="43">
        <f>VLOOKUP($C55,'факт СДП 1 мес'!$D$8:$HP$251,54,0)</f>
        <v>0</v>
      </c>
      <c r="GU55" s="43">
        <f>VLOOKUP($C55,'факт СДП 1 мес'!$D$8:$HP$251,55,0)</f>
        <v>0</v>
      </c>
      <c r="GV55" s="43">
        <f>VLOOKUP($C55,'факт СДП 1 мес'!$D$8:$HP$251,56,0)</f>
        <v>0</v>
      </c>
      <c r="GW55" s="43">
        <f t="shared" ref="GW55:GW56" si="1612">SUM(GM55*$F55)</f>
        <v>0</v>
      </c>
      <c r="GX55" s="43">
        <f t="shared" ref="GX55:GX56" si="1613">SUM(GO55*$F55)</f>
        <v>0</v>
      </c>
      <c r="GY55" s="43">
        <f t="shared" ref="GY55:GY56" si="1614">SUM(GQ55*$F55)</f>
        <v>0</v>
      </c>
      <c r="GZ55" s="43">
        <f t="shared" si="65"/>
        <v>0</v>
      </c>
      <c r="HA55" s="43">
        <f t="shared" si="66"/>
        <v>0</v>
      </c>
      <c r="HB55" s="5">
        <f>'СДП (план)'!AO56</f>
        <v>0</v>
      </c>
      <c r="HC55" s="3">
        <f>'СДП (план)'!AP56</f>
        <v>0</v>
      </c>
      <c r="HD55" s="43">
        <f t="shared" si="67"/>
        <v>0</v>
      </c>
      <c r="HE55" s="43">
        <f t="shared" si="68"/>
        <v>0</v>
      </c>
      <c r="HF55" s="43">
        <f>VLOOKUP($C55,'факт СДП 1 мес'!$D$8:$HP$251,141,0)</f>
        <v>0</v>
      </c>
      <c r="HG55" s="43">
        <f>VLOOKUP($C55,'факт СДП 1 мес'!$D$8:$HP$251,142,0)</f>
        <v>0</v>
      </c>
      <c r="HH55" s="43">
        <f>VLOOKUP($C55,'факт СДП 1 мес'!$D$8:$HP$251,143,0)</f>
        <v>0</v>
      </c>
      <c r="HI55" s="43">
        <f>VLOOKUP($C55,'факт СДП 1 мес'!$D$8:$HP$251,144,0)</f>
        <v>0</v>
      </c>
      <c r="HJ55" s="43">
        <f>VLOOKUP($C55,'факт СДП 1 мес'!$D$8:$HP$251,145,0)</f>
        <v>0</v>
      </c>
      <c r="HK55" s="43">
        <f>VLOOKUP($C55,'факт СДП 1 мес'!$D$8:$HP$251,146,0)</f>
        <v>0</v>
      </c>
      <c r="HL55" s="43">
        <f t="shared" ref="HL55:HL56" si="1615">SUM(HB55*$F55)</f>
        <v>0</v>
      </c>
      <c r="HM55" s="43">
        <f t="shared" ref="HM55:HM56" si="1616">SUM(HD55*$F55)</f>
        <v>0</v>
      </c>
      <c r="HN55" s="43">
        <f t="shared" ref="HN55:HN56" si="1617">SUM(HF55*$F55)</f>
        <v>0</v>
      </c>
      <c r="HO55" s="43">
        <f t="shared" si="69"/>
        <v>0</v>
      </c>
      <c r="HP55" s="43">
        <f t="shared" si="70"/>
        <v>0</v>
      </c>
      <c r="HQ55" s="44">
        <f>'СДП (план)'!AQ56</f>
        <v>0</v>
      </c>
      <c r="HR55" s="43">
        <f>'СДП (план)'!AR56</f>
        <v>0</v>
      </c>
      <c r="HS55" s="43">
        <f t="shared" si="71"/>
        <v>0</v>
      </c>
      <c r="HT55" s="43">
        <f t="shared" si="72"/>
        <v>0</v>
      </c>
      <c r="HU55" s="43">
        <f>VLOOKUP($C55,'факт СДП 1 мес'!$D$8:$HP$251,171,0)</f>
        <v>0</v>
      </c>
      <c r="HV55" s="43">
        <f>VLOOKUP($C55,'факт СДП 1 мес'!$D$8:$HP$251,172,0)</f>
        <v>0</v>
      </c>
      <c r="HW55" s="43">
        <f>VLOOKUP($C55,'факт СДП 1 мес'!$D$8:$HP$251,173,0)</f>
        <v>0</v>
      </c>
      <c r="HX55" s="43">
        <f>VLOOKUP($C55,'факт СДП 1 мес'!$D$8:$HP$251,174,0)</f>
        <v>0</v>
      </c>
      <c r="HY55" s="43">
        <f>VLOOKUP($C55,'факт СДП 1 мес'!$D$8:$HP$251,175,0)</f>
        <v>0</v>
      </c>
      <c r="HZ55" s="43">
        <f>VLOOKUP($C55,'факт СДП 1 мес'!$D$8:$HP$251,176,0)</f>
        <v>0</v>
      </c>
      <c r="IA55" s="43">
        <f t="shared" ref="IA55:IA56" si="1618">SUM(HQ55*$F55)</f>
        <v>0</v>
      </c>
      <c r="IB55" s="43">
        <f t="shared" ref="IB55:IB56" si="1619">SUM(HS55*$F55)</f>
        <v>0</v>
      </c>
      <c r="IC55" s="43">
        <f t="shared" ref="IC55:IC56" si="1620">SUM(HU55*$F55)</f>
        <v>0</v>
      </c>
      <c r="ID55" s="43">
        <f t="shared" si="76"/>
        <v>0</v>
      </c>
      <c r="IE55" s="43">
        <f t="shared" si="77"/>
        <v>0</v>
      </c>
      <c r="IF55" s="44">
        <f>'СДП (план)'!AS56</f>
        <v>0</v>
      </c>
      <c r="IG55" s="43">
        <f>'СДП (план)'!AT56</f>
        <v>0</v>
      </c>
      <c r="IH55" s="43">
        <f t="shared" si="78"/>
        <v>0</v>
      </c>
      <c r="II55" s="43">
        <f t="shared" si="79"/>
        <v>0</v>
      </c>
      <c r="IJ55" s="43">
        <f>VLOOKUP($C55,'факт СДП 1 мес'!$D$8:$HP$251,183,0)</f>
        <v>0</v>
      </c>
      <c r="IK55" s="43">
        <f>VLOOKUP($C55,'факт СДП 1 мес'!$D$8:$HP$251,184,0)</f>
        <v>0</v>
      </c>
      <c r="IL55" s="43">
        <f>VLOOKUP($C55,'факт СДП 1 мес'!$D$8:$HP$251,185,0)</f>
        <v>0</v>
      </c>
      <c r="IM55" s="43">
        <f>VLOOKUP($C55,'факт СДП 1 мес'!$D$8:$HP$251,186,0)</f>
        <v>0</v>
      </c>
      <c r="IN55" s="43">
        <f>VLOOKUP($C55,'факт СДП 1 мес'!$D$8:$HP$251,187,0)</f>
        <v>0</v>
      </c>
      <c r="IO55" s="43">
        <f>VLOOKUP($C55,'факт СДП 1 мес'!$D$8:$HP$251,188,0)</f>
        <v>0</v>
      </c>
      <c r="IP55" s="43">
        <f t="shared" ref="IP55:IP56" si="1621">SUM(IF55*$F55)</f>
        <v>0</v>
      </c>
      <c r="IQ55" s="43">
        <f t="shared" ref="IQ55:IQ56" si="1622">SUM(IH55*$F55)</f>
        <v>0</v>
      </c>
      <c r="IR55" s="43">
        <f t="shared" ref="IR55:IR56" si="1623">SUM(IJ55*$F55)</f>
        <v>0</v>
      </c>
      <c r="IS55" s="43">
        <f t="shared" si="80"/>
        <v>0</v>
      </c>
      <c r="IT55" s="43">
        <f t="shared" si="81"/>
        <v>0</v>
      </c>
      <c r="IU55" s="45">
        <f>'СДП (план)'!AU56</f>
        <v>0</v>
      </c>
      <c r="IV55" s="45">
        <f>'СДП (план)'!AV56</f>
        <v>0</v>
      </c>
      <c r="IW55" s="43">
        <f t="shared" si="82"/>
        <v>0</v>
      </c>
      <c r="IX55" s="43">
        <f t="shared" si="83"/>
        <v>0</v>
      </c>
      <c r="IY55" s="43">
        <f>VLOOKUP($C55,'факт СДП 1 мес'!$D$8:$HP$251,147,0)</f>
        <v>0</v>
      </c>
      <c r="IZ55" s="43">
        <f>VLOOKUP($C55,'факт СДП 1 мес'!$D$8:$HP$251,148,0)</f>
        <v>0</v>
      </c>
      <c r="JA55" s="43">
        <f>VLOOKUP($C55,'факт СДП 1 мес'!$D$8:$HP$251,149,0)</f>
        <v>0</v>
      </c>
      <c r="JB55" s="43">
        <f>VLOOKUP($C55,'факт СДП 1 мес'!$D$8:$HP$251,150,0)</f>
        <v>0</v>
      </c>
      <c r="JC55" s="43">
        <f>VLOOKUP($C55,'факт СДП 1 мес'!$D$8:$HP$251,151,0)</f>
        <v>0</v>
      </c>
      <c r="JD55" s="43">
        <f>VLOOKUP($C55,'факт СДП 1 мес'!$D$8:$HP$251,152,0)</f>
        <v>0</v>
      </c>
      <c r="JE55" s="43">
        <f t="shared" ref="JE55:JE56" si="1624">SUM(IU55*$F55)</f>
        <v>0</v>
      </c>
      <c r="JF55" s="43">
        <f t="shared" ref="JF55:JF56" si="1625">SUM(IW55*$F55)</f>
        <v>0</v>
      </c>
      <c r="JG55" s="43">
        <f t="shared" ref="JG55:JG56" si="1626">SUM(IY55*$F55)</f>
        <v>0</v>
      </c>
      <c r="JH55" s="43">
        <f t="shared" si="84"/>
        <v>0</v>
      </c>
      <c r="JI55" s="43">
        <f t="shared" si="85"/>
        <v>0</v>
      </c>
      <c r="JJ55" s="45">
        <f>'СДП (план)'!AW56</f>
        <v>0</v>
      </c>
      <c r="JK55" s="45">
        <f>'СДП (план)'!AX56</f>
        <v>0</v>
      </c>
      <c r="JL55" s="43">
        <f t="shared" si="86"/>
        <v>0</v>
      </c>
      <c r="JM55" s="43">
        <f t="shared" si="87"/>
        <v>0</v>
      </c>
      <c r="JN55" s="43">
        <f>VLOOKUP($C55,'факт СДП 1 мес'!$D$8:$HP$251,135,0)</f>
        <v>0</v>
      </c>
      <c r="JO55" s="43">
        <f>VLOOKUP($C55,'факт СДП 1 мес'!$D$8:$HP$251,136,0)</f>
        <v>0</v>
      </c>
      <c r="JP55" s="43">
        <f>VLOOKUP($C55,'факт СДП 1 мес'!$D$8:$HP$251,137,0)</f>
        <v>0</v>
      </c>
      <c r="JQ55" s="43">
        <f>VLOOKUP($C55,'факт СДП 1 мес'!$D$8:$HP$251,138,0)</f>
        <v>0</v>
      </c>
      <c r="JR55" s="43">
        <f>VLOOKUP($C55,'факт СДП 1 мес'!$D$8:$HP$251,139,0)</f>
        <v>0</v>
      </c>
      <c r="JS55" s="43">
        <f>VLOOKUP($C55,'факт СДП 1 мес'!$D$8:$HP$251,140,0)</f>
        <v>0</v>
      </c>
      <c r="JT55" s="43">
        <f t="shared" ref="JT55:JT56" si="1627">SUM(JJ55*$F55)</f>
        <v>0</v>
      </c>
      <c r="JU55" s="43">
        <f t="shared" ref="JU55:JU56" si="1628">SUM(JL55*$F55)</f>
        <v>0</v>
      </c>
      <c r="JV55" s="43">
        <f t="shared" ref="JV55:JV56" si="1629">SUM(JN55*$F55)</f>
        <v>0</v>
      </c>
      <c r="JW55" s="43">
        <f t="shared" si="88"/>
        <v>0</v>
      </c>
      <c r="JX55" s="43">
        <f t="shared" si="89"/>
        <v>0</v>
      </c>
      <c r="JY55" s="44">
        <f>'СДП (план)'!AY56</f>
        <v>0</v>
      </c>
      <c r="JZ55" s="43">
        <f>'СДП (план)'!AZ56</f>
        <v>0</v>
      </c>
      <c r="KA55" s="43">
        <f t="shared" si="90"/>
        <v>0</v>
      </c>
      <c r="KB55" s="43">
        <f t="shared" si="91"/>
        <v>0</v>
      </c>
      <c r="KC55" s="43">
        <f>VLOOKUP($C55,'факт СДП 1 мес'!$D$8:$HP$251,105,0)</f>
        <v>0</v>
      </c>
      <c r="KD55" s="43">
        <f>VLOOKUP($C55,'факт СДП 1 мес'!$D$8:$HP$251,106,0)</f>
        <v>0</v>
      </c>
      <c r="KE55" s="43">
        <f>VLOOKUP($C55,'факт СДП 1 мес'!$D$8:$HP$251,107,0)</f>
        <v>0</v>
      </c>
      <c r="KF55" s="43">
        <f>VLOOKUP($C55,'факт СДП 1 мес'!$D$8:$HP$251,108,0)</f>
        <v>0</v>
      </c>
      <c r="KG55" s="43">
        <f>VLOOKUP($C55,'факт СДП 1 мес'!$D$8:$HP$251,109,0)</f>
        <v>0</v>
      </c>
      <c r="KH55" s="43">
        <f>VLOOKUP($C55,'факт СДП 1 мес'!$D$8:$HP$251,110,0)</f>
        <v>0</v>
      </c>
      <c r="KI55" s="43">
        <f t="shared" ref="KI55:KI56" si="1630">SUM(JY55*$F55)</f>
        <v>0</v>
      </c>
      <c r="KJ55" s="43">
        <f t="shared" ref="KJ55:KJ56" si="1631">SUM(KA55*$F55)</f>
        <v>0</v>
      </c>
      <c r="KK55" s="43">
        <f t="shared" ref="KK55:KK56" si="1632">SUM(KC55*$F55)</f>
        <v>0</v>
      </c>
      <c r="KL55" s="43">
        <f t="shared" si="95"/>
        <v>0</v>
      </c>
      <c r="KM55" s="43">
        <f t="shared" si="96"/>
        <v>0</v>
      </c>
      <c r="KN55" s="44">
        <f>'СДП (план)'!BA56</f>
        <v>0</v>
      </c>
      <c r="KO55" s="43">
        <f>'СДП (план)'!BB56</f>
        <v>0</v>
      </c>
      <c r="KP55" s="43">
        <f t="shared" si="97"/>
        <v>0</v>
      </c>
      <c r="KQ55" s="43">
        <f t="shared" si="98"/>
        <v>0</v>
      </c>
      <c r="KR55" s="43">
        <f>VLOOKUP($C55,'факт СДП 1 мес'!$D$8:$HP$251,189,0)</f>
        <v>0</v>
      </c>
      <c r="KS55" s="43">
        <f>VLOOKUP($C55,'факт СДП 1 мес'!$D$8:$HP$251,190,0)</f>
        <v>0</v>
      </c>
      <c r="KT55" s="43">
        <f>VLOOKUP($C55,'факт СДП 1 мес'!$D$8:$HP$251,191,0)</f>
        <v>0</v>
      </c>
      <c r="KU55" s="43">
        <f>VLOOKUP($C55,'факт СДП 1 мес'!$D$8:$HP$251,192,0)</f>
        <v>0</v>
      </c>
      <c r="KV55" s="43">
        <f>VLOOKUP($C55,'факт СДП 1 мес'!$D$8:$HP$251,193,0)</f>
        <v>0</v>
      </c>
      <c r="KW55" s="43">
        <f>VLOOKUP($C55,'факт СДП 1 мес'!$D$8:$HP$251,194,0)</f>
        <v>0</v>
      </c>
      <c r="KX55" s="43">
        <f t="shared" ref="KX55:KX56" si="1633">SUM(KN55*$F55)</f>
        <v>0</v>
      </c>
      <c r="KY55" s="43">
        <f t="shared" ref="KY55:KY56" si="1634">SUM(KP55*$F55)</f>
        <v>0</v>
      </c>
      <c r="KZ55" s="43">
        <f t="shared" ref="KZ55:KZ56" si="1635">SUM(KR55*$F55)</f>
        <v>0</v>
      </c>
      <c r="LA55" s="43">
        <f t="shared" si="99"/>
        <v>0</v>
      </c>
      <c r="LB55" s="43">
        <f t="shared" si="100"/>
        <v>0</v>
      </c>
      <c r="LC55" s="44">
        <f>'СДП (план)'!BC56</f>
        <v>0</v>
      </c>
      <c r="LD55" s="43">
        <f>'СДП (план)'!BD56</f>
        <v>0</v>
      </c>
      <c r="LE55" s="43">
        <f t="shared" si="101"/>
        <v>0</v>
      </c>
      <c r="LF55" s="43">
        <f t="shared" si="102"/>
        <v>0</v>
      </c>
      <c r="LG55" s="43">
        <f>VLOOKUP($C55,'факт СДП 1 мес'!$D$8:$HP$251,63,0)</f>
        <v>0</v>
      </c>
      <c r="LH55" s="43">
        <f>VLOOKUP($C55,'факт СДП 1 мес'!$D$8:$HP$251,64,0)</f>
        <v>0</v>
      </c>
      <c r="LI55" s="43">
        <f>VLOOKUP($C55,'факт СДП 1 мес'!$D$8:$HP$251,65,0)</f>
        <v>0</v>
      </c>
      <c r="LJ55" s="43">
        <f>VLOOKUP($C55,'факт СДП 1 мес'!$D$8:$HP$251,66,0)</f>
        <v>0</v>
      </c>
      <c r="LK55" s="43">
        <f>VLOOKUP($C55,'факт СДП 1 мес'!$D$8:$HP$251,67,0)</f>
        <v>0</v>
      </c>
      <c r="LL55" s="43">
        <f>VLOOKUP($C55,'факт СДП 1 мес'!$D$8:$HP$251,68,0)</f>
        <v>0</v>
      </c>
      <c r="LM55" s="43">
        <f t="shared" ref="LM55:LM56" si="1636">SUM(LC55*$F55)</f>
        <v>0</v>
      </c>
      <c r="LN55" s="43">
        <f t="shared" ref="LN55:LN56" si="1637">SUM(LE55*$F55)</f>
        <v>0</v>
      </c>
      <c r="LO55" s="43">
        <f t="shared" ref="LO55:LO56" si="1638">SUM(LG55*$F55)</f>
        <v>0</v>
      </c>
      <c r="LP55" s="43">
        <f t="shared" si="103"/>
        <v>0</v>
      </c>
      <c r="LQ55" s="43">
        <f t="shared" si="104"/>
        <v>0</v>
      </c>
      <c r="LR55" s="44">
        <f>'СДП (план)'!BE56</f>
        <v>0</v>
      </c>
      <c r="LS55" s="43">
        <f>'СДП (план)'!BF56</f>
        <v>0</v>
      </c>
      <c r="LT55" s="43">
        <f t="shared" si="105"/>
        <v>0</v>
      </c>
      <c r="LU55" s="43">
        <f t="shared" si="106"/>
        <v>0</v>
      </c>
      <c r="LV55" s="43">
        <f>VLOOKUP($C55,'факт СДП 1 мес'!$D$8:$HP$251,69,0)</f>
        <v>0</v>
      </c>
      <c r="LW55" s="43">
        <f>VLOOKUP($C55,'факт СДП 1 мес'!$D$8:$HP$251,70,0)</f>
        <v>0</v>
      </c>
      <c r="LX55" s="43">
        <f>VLOOKUP($C55,'факт СДП 1 мес'!$D$8:$HP$251,71,0)</f>
        <v>0</v>
      </c>
      <c r="LY55" s="43">
        <f>VLOOKUP($C55,'факт СДП 1 мес'!$D$8:$HP$251,72,0)</f>
        <v>0</v>
      </c>
      <c r="LZ55" s="43">
        <f>VLOOKUP($C55,'факт СДП 1 мес'!$D$8:$HP$251,73,0)</f>
        <v>0</v>
      </c>
      <c r="MA55" s="43">
        <f>VLOOKUP($C55,'факт СДП 1 мес'!$D$8:$HP$251,74,0)</f>
        <v>0</v>
      </c>
      <c r="MB55" s="43">
        <f t="shared" ref="MB55:MB56" si="1639">SUM(LR55*$F55)</f>
        <v>0</v>
      </c>
      <c r="MC55" s="43">
        <f t="shared" ref="MC55:MC56" si="1640">SUM(LT55*$F55)</f>
        <v>0</v>
      </c>
      <c r="MD55" s="43">
        <f t="shared" ref="MD55:MD56" si="1641">SUM(LV55*$F55)</f>
        <v>0</v>
      </c>
      <c r="ME55" s="43">
        <f t="shared" si="599"/>
        <v>0</v>
      </c>
      <c r="MF55" s="43">
        <f t="shared" si="600"/>
        <v>0</v>
      </c>
      <c r="MG55" s="44">
        <f>'СДП (план)'!BG56</f>
        <v>0</v>
      </c>
      <c r="MH55" s="43">
        <f>'СДП (план)'!BH56</f>
        <v>0</v>
      </c>
      <c r="MI55" s="43">
        <f t="shared" si="111"/>
        <v>0</v>
      </c>
      <c r="MJ55" s="43">
        <f t="shared" si="112"/>
        <v>0</v>
      </c>
      <c r="MK55" s="43">
        <f>VLOOKUP($C55,'факт СДП 1 мес'!$D$8:$HP$251,75,0)</f>
        <v>0</v>
      </c>
      <c r="ML55" s="43">
        <f>VLOOKUP($C55,'факт СДП 1 мес'!$D$8:$HP$251,76,0)</f>
        <v>0</v>
      </c>
      <c r="MM55" s="43">
        <f>VLOOKUP($C55,'факт СДП 1 мес'!$D$8:$HP$251,77,0)</f>
        <v>0</v>
      </c>
      <c r="MN55" s="43">
        <f>VLOOKUP($C55,'факт СДП 1 мес'!$D$8:$HP$251,78,0)</f>
        <v>0</v>
      </c>
      <c r="MO55" s="43">
        <f>VLOOKUP($C55,'факт СДП 1 мес'!$D$8:$HP$251,79,0)</f>
        <v>0</v>
      </c>
      <c r="MP55" s="43">
        <f>VLOOKUP($C55,'факт СДП 1 мес'!$D$8:$HP$251,80,0)</f>
        <v>0</v>
      </c>
      <c r="MQ55" s="43">
        <f t="shared" ref="MQ55:MQ56" si="1642">SUM(MG55*$F55)</f>
        <v>0</v>
      </c>
      <c r="MR55" s="43">
        <f t="shared" ref="MR55:MR56" si="1643">SUM(MI55*$F55)</f>
        <v>0</v>
      </c>
      <c r="MS55" s="43">
        <f t="shared" ref="MS55:MS56" si="1644">SUM(MK55*$F55)</f>
        <v>0</v>
      </c>
      <c r="MT55" s="43">
        <f t="shared" ref="MT55:MT56" si="1645">SUM(MK55-MI55)</f>
        <v>0</v>
      </c>
      <c r="MU55" s="43">
        <f t="shared" ref="MU55:MU56" si="1646">SUM(ML55-MJ55)</f>
        <v>0</v>
      </c>
      <c r="MV55" s="44">
        <f>'СДП (план)'!BI56</f>
        <v>0</v>
      </c>
      <c r="MW55" s="43">
        <f>'СДП (план)'!BJ56</f>
        <v>0</v>
      </c>
      <c r="MX55" s="43">
        <f t="shared" si="115"/>
        <v>0</v>
      </c>
      <c r="MY55" s="43">
        <f t="shared" si="116"/>
        <v>0</v>
      </c>
      <c r="MZ55" s="43">
        <f>VLOOKUP($C55,'факт СДП 1 мес'!$D$8:$HP$251,81,0)</f>
        <v>0</v>
      </c>
      <c r="NA55" s="43">
        <f>VLOOKUP($C55,'факт СДП 1 мес'!$D$8:$HP$251,82,0)</f>
        <v>0</v>
      </c>
      <c r="NB55" s="43">
        <f>VLOOKUP($C55,'факт СДП 1 мес'!$D$8:$HP$251,83,0)</f>
        <v>0</v>
      </c>
      <c r="NC55" s="43">
        <f>VLOOKUP($C55,'факт СДП 1 мес'!$D$8:$HP$251,84,0)</f>
        <v>0</v>
      </c>
      <c r="ND55" s="43">
        <f>VLOOKUP($C55,'факт СДП 1 мес'!$D$8:$HP$251,85,0)</f>
        <v>0</v>
      </c>
      <c r="NE55" s="43">
        <f>VLOOKUP($C55,'факт СДП 1 мес'!$D$8:$HP$251,86,0)</f>
        <v>0</v>
      </c>
      <c r="NF55" s="43">
        <f t="shared" ref="NF55:NF56" si="1647">SUM(MV55*$F55)</f>
        <v>0</v>
      </c>
      <c r="NG55" s="43">
        <f t="shared" ref="NG55:NG56" si="1648">SUM(MX55*$F55)</f>
        <v>0</v>
      </c>
      <c r="NH55" s="43">
        <f t="shared" ref="NH55:NH56" si="1649">SUM(MZ55*$F55)</f>
        <v>0</v>
      </c>
      <c r="NI55" s="43">
        <f t="shared" si="117"/>
        <v>0</v>
      </c>
      <c r="NJ55" s="43">
        <f t="shared" si="118"/>
        <v>0</v>
      </c>
      <c r="NK55" s="44">
        <f>'СДП (план)'!BK56</f>
        <v>0</v>
      </c>
      <c r="NL55" s="43">
        <f>'СДП (план)'!BL56</f>
        <v>0</v>
      </c>
      <c r="NM55" s="43">
        <f t="shared" si="119"/>
        <v>0</v>
      </c>
      <c r="NN55" s="43">
        <f t="shared" si="120"/>
        <v>0</v>
      </c>
      <c r="NO55" s="43">
        <f>VLOOKUP($C55,'факт СДП 1 мес'!$D$8:$HP$251,99,0)</f>
        <v>0</v>
      </c>
      <c r="NP55" s="43">
        <f>VLOOKUP($C55,'факт СДП 1 мес'!$D$8:$HP$251,100,0)</f>
        <v>0</v>
      </c>
      <c r="NQ55" s="43">
        <f>VLOOKUP($C55,'факт СДП 1 мес'!$D$8:$HP$251,101,0)</f>
        <v>0</v>
      </c>
      <c r="NR55" s="43">
        <f>VLOOKUP($C55,'факт СДП 1 мес'!$D$8:$HP$251,102,0)</f>
        <v>0</v>
      </c>
      <c r="NS55" s="43">
        <f>VLOOKUP($C55,'факт СДП 1 мес'!$D$8:$HP$251,103,0)</f>
        <v>0</v>
      </c>
      <c r="NT55" s="43">
        <f>VLOOKUP($C55,'факт СДП 1 мес'!$D$8:$HP$251,104,0)</f>
        <v>0</v>
      </c>
      <c r="NU55" s="43">
        <f t="shared" ref="NU55:NU56" si="1650">SUM(NK55*$F55)</f>
        <v>0</v>
      </c>
      <c r="NV55" s="43">
        <f t="shared" ref="NV55:NV56" si="1651">SUM(NM55*$F55)</f>
        <v>0</v>
      </c>
      <c r="NW55" s="43">
        <f t="shared" ref="NW55:NW56" si="1652">SUM(NO55*$F55)</f>
        <v>0</v>
      </c>
      <c r="NX55" s="43">
        <f t="shared" si="121"/>
        <v>0</v>
      </c>
      <c r="NY55" s="43">
        <f t="shared" si="122"/>
        <v>0</v>
      </c>
      <c r="NZ55" s="44">
        <f>'СДП (план)'!BM56</f>
        <v>0</v>
      </c>
      <c r="OA55" s="43">
        <f>'СДП (план)'!BN56</f>
        <v>0</v>
      </c>
      <c r="OB55" s="43">
        <f t="shared" si="123"/>
        <v>0</v>
      </c>
      <c r="OC55" s="43">
        <f t="shared" si="124"/>
        <v>0</v>
      </c>
      <c r="OD55" s="43"/>
      <c r="OE55" s="43"/>
      <c r="OF55" s="43"/>
      <c r="OG55" s="43"/>
      <c r="OH55" s="43"/>
      <c r="OI55" s="43"/>
      <c r="OJ55" s="43">
        <f t="shared" ref="OJ55:OJ56" si="1653">SUM(NZ55*$F55)</f>
        <v>0</v>
      </c>
      <c r="OK55" s="43">
        <f t="shared" ref="OK55:OK56" si="1654">SUM(OB55*$F55)</f>
        <v>0</v>
      </c>
      <c r="OL55" s="43">
        <f t="shared" ref="OL55:OL56" si="1655">SUM(OD55*$F55)</f>
        <v>0</v>
      </c>
      <c r="OM55" s="43">
        <f t="shared" si="125"/>
        <v>0</v>
      </c>
      <c r="ON55" s="43">
        <f t="shared" si="126"/>
        <v>0</v>
      </c>
      <c r="OO55" s="44">
        <f>'СДП (план)'!BO56</f>
        <v>0</v>
      </c>
      <c r="OP55" s="43">
        <f>'СДП (план)'!BP56</f>
        <v>0</v>
      </c>
      <c r="OQ55" s="43">
        <f t="shared" si="127"/>
        <v>0</v>
      </c>
      <c r="OR55" s="43">
        <f t="shared" si="128"/>
        <v>0</v>
      </c>
      <c r="OS55" s="43">
        <f>VLOOKUP($C55,'факт СДП 1 мес'!$D$8:$HP$251,177,0)</f>
        <v>0</v>
      </c>
      <c r="OT55" s="43">
        <f>VLOOKUP($C55,'факт СДП 1 мес'!$D$8:$HP$251,178,0)</f>
        <v>0</v>
      </c>
      <c r="OU55" s="43">
        <f>VLOOKUP($C55,'факт СДП 1 мес'!$D$8:$HP$251,179,0)</f>
        <v>0</v>
      </c>
      <c r="OV55" s="43">
        <f>VLOOKUP($C55,'факт СДП 1 мес'!$D$8:$HP$251,180,0)</f>
        <v>0</v>
      </c>
      <c r="OW55" s="43">
        <f>VLOOKUP($C55,'факт СДП 1 мес'!$D$8:$HP$251,181,0)</f>
        <v>0</v>
      </c>
      <c r="OX55" s="43">
        <f>VLOOKUP($C55,'факт СДП 1 мес'!$D$8:$HP$251,182,0)</f>
        <v>0</v>
      </c>
      <c r="OY55" s="43">
        <f t="shared" ref="OY55:OY56" si="1656">SUM(OO55*$F55)</f>
        <v>0</v>
      </c>
      <c r="OZ55" s="43">
        <f t="shared" ref="OZ55:OZ56" si="1657">SUM(OQ55*$F55)</f>
        <v>0</v>
      </c>
      <c r="PA55" s="43">
        <f t="shared" ref="PA55:PA56" si="1658">SUM(OS55*$F55)</f>
        <v>0</v>
      </c>
      <c r="PB55" s="43">
        <f t="shared" si="129"/>
        <v>0</v>
      </c>
      <c r="PC55" s="43">
        <f t="shared" si="130"/>
        <v>0</v>
      </c>
      <c r="PD55" s="45">
        <f>'СДП (план)'!BQ56</f>
        <v>0</v>
      </c>
      <c r="PE55" s="45">
        <f>'СДП (план)'!BR56</f>
        <v>0</v>
      </c>
      <c r="PF55" s="43">
        <f t="shared" si="131"/>
        <v>0</v>
      </c>
      <c r="PG55" s="43">
        <f t="shared" si="132"/>
        <v>0</v>
      </c>
      <c r="PH55" s="43">
        <f>VLOOKUP($C55,'факт СДП 1 мес'!$D$8:$HP$251,123,0)</f>
        <v>0</v>
      </c>
      <c r="PI55" s="43">
        <f>VLOOKUP($C55,'факт СДП 1 мес'!$D$8:$HP$251,124,0)</f>
        <v>0</v>
      </c>
      <c r="PJ55" s="43">
        <f>VLOOKUP($C55,'факт СДП 1 мес'!$D$8:$HP$251,125,0)</f>
        <v>0</v>
      </c>
      <c r="PK55" s="43">
        <f>VLOOKUP($C55,'факт СДП 1 мес'!$D$8:$HP$251,126,0)</f>
        <v>0</v>
      </c>
      <c r="PL55" s="43">
        <f>VLOOKUP($C55,'факт СДП 1 мес'!$D$8:$HP$251,127,0)</f>
        <v>0</v>
      </c>
      <c r="PM55" s="43">
        <f>VLOOKUP($C55,'факт СДП 1 мес'!$D$8:$HP$251,128,0)</f>
        <v>0</v>
      </c>
      <c r="PN55" s="43">
        <f t="shared" ref="PN55:PN56" si="1659">SUM(PD55*$F55)</f>
        <v>0</v>
      </c>
      <c r="PO55" s="43">
        <f t="shared" ref="PO55:PO56" si="1660">SUM(PF55*$F55)</f>
        <v>0</v>
      </c>
      <c r="PP55" s="43">
        <f t="shared" ref="PP55:PP56" si="1661">SUM(PH55*$F55)</f>
        <v>0</v>
      </c>
      <c r="PQ55" s="43">
        <f t="shared" si="136"/>
        <v>0</v>
      </c>
      <c r="PR55" s="43">
        <f t="shared" si="137"/>
        <v>0</v>
      </c>
      <c r="PS55" s="44">
        <f>'СДП (план)'!BS56</f>
        <v>0</v>
      </c>
      <c r="PT55" s="43">
        <f>'СДП (план)'!BT56</f>
        <v>0</v>
      </c>
      <c r="PU55" s="43">
        <f t="shared" si="138"/>
        <v>0</v>
      </c>
      <c r="PV55" s="43">
        <f t="shared" si="139"/>
        <v>0</v>
      </c>
      <c r="PW55" s="43">
        <f>VLOOKUP($C55,'факт СДП 1 мес'!$D$8:$HP$251,111,0)</f>
        <v>0</v>
      </c>
      <c r="PX55" s="43">
        <f>VLOOKUP($C55,'факт СДП 1 мес'!$D$8:$HP$251,112,0)</f>
        <v>0</v>
      </c>
      <c r="PY55" s="43">
        <f>VLOOKUP($C55,'факт СДП 1 мес'!$D$8:$HP$251,113,0)</f>
        <v>0</v>
      </c>
      <c r="PZ55" s="43">
        <f>VLOOKUP($C55,'факт СДП 1 мес'!$D$8:$HP$251,114,0)</f>
        <v>0</v>
      </c>
      <c r="QA55" s="43">
        <f>VLOOKUP($C55,'факт СДП 1 мес'!$D$8:$HP$251,115,0)</f>
        <v>0</v>
      </c>
      <c r="QB55" s="43">
        <f>VLOOKUP($C55,'факт СДП 1 мес'!$D$8:$HP$251,116,0)</f>
        <v>0</v>
      </c>
      <c r="QC55" s="43">
        <f t="shared" ref="QC55:QC56" si="1662">SUM(PS55*$F55)</f>
        <v>0</v>
      </c>
      <c r="QD55" s="43">
        <f t="shared" ref="QD55:QD56" si="1663">SUM(PU55*$F55)</f>
        <v>0</v>
      </c>
      <c r="QE55" s="43">
        <f t="shared" ref="QE55:QE56" si="1664">SUM(PW55*$F55)</f>
        <v>0</v>
      </c>
      <c r="QF55" s="43">
        <f t="shared" si="140"/>
        <v>0</v>
      </c>
      <c r="QG55" s="43">
        <f t="shared" si="141"/>
        <v>0</v>
      </c>
      <c r="QH55" s="44">
        <f>'СДП (план)'!BU56</f>
        <v>0</v>
      </c>
      <c r="QI55" s="43">
        <f>'СДП (план)'!BV56</f>
        <v>0</v>
      </c>
      <c r="QJ55" s="43">
        <f t="shared" si="142"/>
        <v>0</v>
      </c>
      <c r="QK55" s="43">
        <f t="shared" si="143"/>
        <v>0</v>
      </c>
      <c r="QL55" s="43">
        <f>VLOOKUP($C55,'факт СДП 1 мес'!$D$8:$HP$251,153,0)</f>
        <v>0</v>
      </c>
      <c r="QM55" s="43">
        <f>VLOOKUP($C55,'факт СДП 1 мес'!$D$8:$HP$251,154,0)</f>
        <v>0</v>
      </c>
      <c r="QN55" s="43">
        <f>VLOOKUP($C55,'факт СДП 1 мес'!$D$8:$HP$251,155,0)</f>
        <v>0</v>
      </c>
      <c r="QO55" s="43">
        <f>VLOOKUP($C55,'факт СДП 1 мес'!$D$8:$HP$251,156,0)</f>
        <v>0</v>
      </c>
      <c r="QP55" s="43">
        <f>VLOOKUP($C55,'факт СДП 1 мес'!$D$8:$HP$251,157,0)</f>
        <v>0</v>
      </c>
      <c r="QQ55" s="43">
        <f>VLOOKUP($C55,'факт СДП 1 мес'!$D$8:$HP$251,158,0)</f>
        <v>0</v>
      </c>
      <c r="QR55" s="43">
        <f t="shared" ref="QR55:QR56" si="1665">SUM(QH55*$F55)</f>
        <v>0</v>
      </c>
      <c r="QS55" s="43">
        <f t="shared" ref="QS55:QS56" si="1666">SUM(QJ55*$F55)</f>
        <v>0</v>
      </c>
      <c r="QT55" s="43">
        <f t="shared" ref="QT55:QT56" si="1667">SUM(QL55*$F55)</f>
        <v>0</v>
      </c>
      <c r="QU55" s="43">
        <f t="shared" si="978"/>
        <v>0</v>
      </c>
      <c r="QV55" s="43">
        <f t="shared" si="979"/>
        <v>0</v>
      </c>
      <c r="QW55" s="44">
        <f>'СДП (план)'!BW56</f>
        <v>0</v>
      </c>
      <c r="QX55" s="43">
        <f>'СДП (план)'!BX56</f>
        <v>0</v>
      </c>
      <c r="QY55" s="43">
        <f t="shared" si="147"/>
        <v>0</v>
      </c>
      <c r="QZ55" s="43">
        <f t="shared" si="148"/>
        <v>0</v>
      </c>
      <c r="RA55" s="43">
        <f>VLOOKUP($C55,'факт СДП 1 мес'!$D$8:$HP$251,195,0)</f>
        <v>0</v>
      </c>
      <c r="RB55" s="43">
        <f>VLOOKUP($C55,'факт СДП 1 мес'!$D$8:$HP$251,196,0)</f>
        <v>0</v>
      </c>
      <c r="RC55" s="43">
        <f>VLOOKUP($C55,'факт СДП 1 мес'!$D$8:$HP$251,197,0)</f>
        <v>0</v>
      </c>
      <c r="RD55" s="43">
        <f>VLOOKUP($C55,'факт СДП 1 мес'!$D$8:$HP$251,198,0)</f>
        <v>0</v>
      </c>
      <c r="RE55" s="43">
        <f>VLOOKUP($C55,'факт СДП 1 мес'!$D$8:$HP$251,199,0)</f>
        <v>0</v>
      </c>
      <c r="RF55" s="43">
        <f>VLOOKUP($C55,'факт СДП 1 мес'!$D$8:$HP$251,200,0)</f>
        <v>0</v>
      </c>
      <c r="RG55" s="43">
        <f t="shared" ref="RG55:RG56" si="1668">SUM(QW55*$F55)</f>
        <v>0</v>
      </c>
      <c r="RH55" s="43">
        <f t="shared" ref="RH55:RH56" si="1669">SUM(QY55*$F55)</f>
        <v>0</v>
      </c>
      <c r="RI55" s="43">
        <f t="shared" ref="RI55:RI56" si="1670">SUM(RA55*$F55)</f>
        <v>0</v>
      </c>
      <c r="RJ55" s="43">
        <f t="shared" si="149"/>
        <v>0</v>
      </c>
      <c r="RK55" s="43">
        <f t="shared" si="150"/>
        <v>0</v>
      </c>
      <c r="RL55" s="44">
        <f>'СДП (план)'!BY56</f>
        <v>0</v>
      </c>
      <c r="RM55" s="43">
        <f>'СДП (план)'!BZ56</f>
        <v>0</v>
      </c>
      <c r="RN55" s="43">
        <f t="shared" si="151"/>
        <v>0</v>
      </c>
      <c r="RO55" s="43">
        <f t="shared" si="152"/>
        <v>0</v>
      </c>
      <c r="RP55" s="43">
        <f>VLOOKUP($C55,'факт СДП 1 мес'!$D$8:$HP$251,201,0)</f>
        <v>0</v>
      </c>
      <c r="RQ55" s="43">
        <f>VLOOKUP($C55,'факт СДП 1 мес'!$D$8:$HP$251,202,0)</f>
        <v>0</v>
      </c>
      <c r="RR55" s="43">
        <f>VLOOKUP($C55,'факт СДП 1 мес'!$D$8:$HP$251,203,0)</f>
        <v>0</v>
      </c>
      <c r="RS55" s="43">
        <f>VLOOKUP($C55,'факт СДП 1 мес'!$D$8:$HP$251,204,0)</f>
        <v>0</v>
      </c>
      <c r="RT55" s="43">
        <f>VLOOKUP($C55,'факт СДП 1 мес'!$D$8:$HP$251,205,0)</f>
        <v>0</v>
      </c>
      <c r="RU55" s="43">
        <f>VLOOKUP($C55,'факт СДП 1 мес'!$D$8:$HP$251,206,0)</f>
        <v>0</v>
      </c>
      <c r="RV55" s="43">
        <f t="shared" ref="RV55:RV56" si="1671">SUM(RL55*$F55)</f>
        <v>0</v>
      </c>
      <c r="RW55" s="43">
        <f t="shared" ref="RW55:RW56" si="1672">SUM(RN55*$F55)</f>
        <v>0</v>
      </c>
      <c r="RX55" s="43">
        <f t="shared" ref="RX55:RX56" si="1673">SUM(RP55*$F55)</f>
        <v>0</v>
      </c>
      <c r="RY55" s="43">
        <f t="shared" si="153"/>
        <v>0</v>
      </c>
      <c r="RZ55" s="43">
        <f t="shared" si="154"/>
        <v>0</v>
      </c>
      <c r="SA55" s="44">
        <f>'СДП (план)'!CA56</f>
        <v>2</v>
      </c>
      <c r="SB55" s="43">
        <f>'СДП (план)'!CB56</f>
        <v>62462.937599999997</v>
      </c>
      <c r="SC55" s="43">
        <f t="shared" si="1565"/>
        <v>0.16666666666666666</v>
      </c>
      <c r="SD55" s="43">
        <f t="shared" si="1566"/>
        <v>5205.2447999999995</v>
      </c>
      <c r="SE55" s="43">
        <f>VLOOKUP($C55,'факт СДП 1 мес'!$D$8:$HP$251,129,0)</f>
        <v>0</v>
      </c>
      <c r="SF55" s="43">
        <f>VLOOKUP($C55,'факт СДП 1 мес'!$D$8:$HP$251,130,0)</f>
        <v>0</v>
      </c>
      <c r="SG55" s="43">
        <f>VLOOKUP($C55,'факт СДП 1 мес'!$D$8:$HP$251,131,0)</f>
        <v>0</v>
      </c>
      <c r="SH55" s="43">
        <f>VLOOKUP($C55,'факт СДП 1 мес'!$D$8:$HP$251,132,0)</f>
        <v>0</v>
      </c>
      <c r="SI55" s="43">
        <f>VLOOKUP($C55,'факт СДП 1 мес'!$D$8:$HP$251,133,0)</f>
        <v>0</v>
      </c>
      <c r="SJ55" s="43">
        <f>VLOOKUP($C55,'факт СДП 1 мес'!$D$8:$HP$251,134,0)</f>
        <v>0</v>
      </c>
      <c r="SK55" s="43">
        <f t="shared" si="1420"/>
        <v>2.3199999999999998</v>
      </c>
      <c r="SL55" s="43">
        <f t="shared" ref="SL55:SL56" si="1674">SUM(SC55*$F55)</f>
        <v>0.1933333333333333</v>
      </c>
      <c r="SM55" s="43">
        <f t="shared" ref="SM55:SM56" si="1675">SUM(SE55*$F55)</f>
        <v>0</v>
      </c>
      <c r="SN55" s="43">
        <f t="shared" si="158"/>
        <v>-0.16666666666666666</v>
      </c>
      <c r="SO55" s="43">
        <f t="shared" si="159"/>
        <v>-5205.2447999999995</v>
      </c>
      <c r="SP55" s="44">
        <f>'СДП (план)'!CC56</f>
        <v>50</v>
      </c>
      <c r="SQ55" s="43">
        <f>'СДП (план)'!CD56</f>
        <v>2072802.8399999996</v>
      </c>
      <c r="SR55" s="43">
        <f t="shared" si="1569"/>
        <v>4.166666666666667</v>
      </c>
      <c r="SS55" s="43">
        <f t="shared" si="1570"/>
        <v>172733.56999999998</v>
      </c>
      <c r="ST55" s="43">
        <f>VLOOKUP($C55,'факт СДП 1 мес'!$D$8:$HP$251,93,0)</f>
        <v>1</v>
      </c>
      <c r="SU55" s="43">
        <f>VLOOKUP($C55,'факт СДП 1 мес'!$D$8:$HP$251,94,0)</f>
        <v>112140.5</v>
      </c>
      <c r="SV55" s="43">
        <f>VLOOKUP($C55,'факт СДП 1 мес'!$D$8:$HP$251,95,0)</f>
        <v>11</v>
      </c>
      <c r="SW55" s="43">
        <f>VLOOKUP($C55,'факт СДП 1 мес'!$D$8:$HP$251,96,0)</f>
        <v>0</v>
      </c>
      <c r="SX55" s="43">
        <f>VLOOKUP($C55,'факт СДП 1 мес'!$D$8:$HP$251,97,0)</f>
        <v>0</v>
      </c>
      <c r="SY55" s="43">
        <f>VLOOKUP($C55,'факт СДП 1 мес'!$D$8:$HP$251,98,0)</f>
        <v>0</v>
      </c>
      <c r="SZ55" s="43">
        <f t="shared" si="1424"/>
        <v>57.999999999999993</v>
      </c>
      <c r="TA55" s="43">
        <f t="shared" ref="TA55:TA56" si="1676">SUM(SR55*$F55)</f>
        <v>4.833333333333333</v>
      </c>
      <c r="TB55" s="43">
        <f t="shared" ref="TB55:TB56" si="1677">SUM(ST55*$F55)</f>
        <v>1.1599999999999999</v>
      </c>
      <c r="TC55" s="43">
        <f t="shared" si="163"/>
        <v>-3.166666666666667</v>
      </c>
      <c r="TD55" s="43">
        <f t="shared" si="164"/>
        <v>-60593.069999999978</v>
      </c>
      <c r="TE55" s="5">
        <f>'СДП (план)'!CE56</f>
        <v>0</v>
      </c>
      <c r="TF55" s="3">
        <f>'СДП (план)'!CF56</f>
        <v>0</v>
      </c>
      <c r="TG55" s="5">
        <v>0</v>
      </c>
      <c r="TH55" s="3">
        <v>0</v>
      </c>
      <c r="TI55" s="43">
        <f>VLOOKUP($C55,'факт СДП 1 мес'!$D$8:$HP$251,117,0)</f>
        <v>0</v>
      </c>
      <c r="TJ55" s="43">
        <f>VLOOKUP($C55,'факт СДП 1 мес'!$D$8:$HP$251,118,0)</f>
        <v>0</v>
      </c>
      <c r="TK55" s="43">
        <f>VLOOKUP($C55,'факт СДП 1 мес'!$D$8:$HP$251,119,0)</f>
        <v>0</v>
      </c>
      <c r="TL55" s="43">
        <f>VLOOKUP($C55,'факт СДП 1 мес'!$D$8:$HP$251,120,0)</f>
        <v>0</v>
      </c>
      <c r="TM55" s="43">
        <f>VLOOKUP($C55,'факт СДП 1 мес'!$D$8:$HP$251,121,0)</f>
        <v>0</v>
      </c>
      <c r="TN55" s="43">
        <f>VLOOKUP($C55,'факт СДП 1 мес'!$D$8:$HP$251,122,0)</f>
        <v>0</v>
      </c>
      <c r="TO55" s="43">
        <f t="shared" si="1426"/>
        <v>0</v>
      </c>
      <c r="TP55" s="43">
        <f t="shared" ref="TP55:TP56" si="1678">SUM(TG55*$F55)</f>
        <v>0</v>
      </c>
      <c r="TQ55" s="43">
        <f t="shared" ref="TQ55:TQ56" si="1679">SUM(TI55*$F55)</f>
        <v>0</v>
      </c>
      <c r="TR55" s="43">
        <f t="shared" si="166"/>
        <v>0</v>
      </c>
      <c r="TS55" s="43">
        <f t="shared" si="167"/>
        <v>0</v>
      </c>
      <c r="TT55" s="43">
        <f>'СДП (план)'!CG56</f>
        <v>0</v>
      </c>
      <c r="TU55" s="43">
        <f>'СДП (план)'!CH56</f>
        <v>0</v>
      </c>
      <c r="TV55" s="43">
        <f t="shared" si="168"/>
        <v>0</v>
      </c>
      <c r="TW55" s="43">
        <f t="shared" si="169"/>
        <v>0</v>
      </c>
      <c r="TX55" s="43">
        <f>VLOOKUP($C55,'факт СДП 1 мес'!$D$8:$HP$251,207,0)</f>
        <v>0</v>
      </c>
      <c r="TY55" s="43">
        <f>VLOOKUP($C55,'факт СДП 1 мес'!$D$8:$HP$251,208,0)</f>
        <v>0</v>
      </c>
      <c r="TZ55" s="43">
        <f>VLOOKUP($C55,'факт СДП 1 мес'!$D$8:$HP$251,209,0)</f>
        <v>0</v>
      </c>
      <c r="UA55" s="43">
        <f>VLOOKUP($C55,'факт СДП 1 мес'!$D$8:$HP$251,210,0)</f>
        <v>0</v>
      </c>
      <c r="UB55" s="43">
        <f>VLOOKUP($C55,'факт СДП 1 мес'!$D$8:$HP$251,211,0)</f>
        <v>0</v>
      </c>
      <c r="UC55" s="43">
        <f>VLOOKUP($C55,'факт СДП 1 мес'!$D$8:$HP$251,212,0)</f>
        <v>0</v>
      </c>
      <c r="UD55" s="43">
        <f t="shared" ref="UD55:UD56" si="1680">SUM(TT55*$F55)</f>
        <v>0</v>
      </c>
      <c r="UE55" s="43">
        <f t="shared" ref="UE55:UE56" si="1681">SUM(TV55*$F55)</f>
        <v>0</v>
      </c>
      <c r="UF55" s="43">
        <f t="shared" ref="UF55:UF56" si="1682">SUM(TX55*$F55)</f>
        <v>0</v>
      </c>
      <c r="UG55" s="43">
        <f t="shared" si="997"/>
        <v>0</v>
      </c>
      <c r="UH55" s="43">
        <f t="shared" si="998"/>
        <v>0</v>
      </c>
      <c r="UI55" s="43"/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7">
        <f>'СДП (план)'!CK56</f>
        <v>54</v>
      </c>
      <c r="UY55" s="47">
        <f>'СДП (план)'!CL56</f>
        <v>2197728.7151999995</v>
      </c>
      <c r="UZ55" s="43">
        <f t="shared" si="173"/>
        <v>4.5</v>
      </c>
      <c r="VA55" s="43">
        <f t="shared" si="174"/>
        <v>183144.05959999995</v>
      </c>
      <c r="VB55" s="47">
        <f t="shared" si="276"/>
        <v>1</v>
      </c>
      <c r="VC55" s="47">
        <f t="shared" si="277"/>
        <v>112140.5</v>
      </c>
      <c r="VD55" s="47">
        <f t="shared" si="278"/>
        <v>11</v>
      </c>
      <c r="VE55" s="47">
        <f t="shared" si="279"/>
        <v>0</v>
      </c>
      <c r="VF55" s="47">
        <f t="shared" si="280"/>
        <v>0</v>
      </c>
      <c r="VG55" s="47">
        <f t="shared" si="281"/>
        <v>0</v>
      </c>
      <c r="VH55" s="47">
        <f t="shared" si="282"/>
        <v>62.639999999999993</v>
      </c>
      <c r="VI55" s="47">
        <f t="shared" si="283"/>
        <v>5.22</v>
      </c>
      <c r="VJ55" s="47">
        <f t="shared" si="284"/>
        <v>1.1599999999999999</v>
      </c>
      <c r="VK55" s="43">
        <f t="shared" si="285"/>
        <v>-3.5</v>
      </c>
      <c r="VL55" s="43">
        <f t="shared" si="286"/>
        <v>-71003.55959999995</v>
      </c>
      <c r="VM55" s="398" t="e">
        <f>VLOOKUP($C55,'СДП (план)'!$C$11:$CL$254,107,0)</f>
        <v>#REF!</v>
      </c>
      <c r="VN55" s="398" t="e">
        <f>VLOOKUP($C55,'СДП (план)'!$C$11:$CL$254,108,0)</f>
        <v>#REF!</v>
      </c>
      <c r="VO55" s="399" t="e">
        <f t="shared" si="1133"/>
        <v>#REF!</v>
      </c>
      <c r="VP55" s="399" t="e">
        <f t="shared" si="1134"/>
        <v>#REF!</v>
      </c>
      <c r="VQ55" s="398" t="e">
        <f>VLOOKUP($C55,'факт СДП 1 мес'!$D$8:$HI$249,255,0)</f>
        <v>#REF!</v>
      </c>
      <c r="VR55" s="398" t="e">
        <f>VLOOKUP($C55,'факт СДП 1 мес'!$D$8:$HI$249,256,0)</f>
        <v>#REF!</v>
      </c>
      <c r="VS55" s="400" t="e">
        <f t="shared" si="287"/>
        <v>#REF!</v>
      </c>
      <c r="VT55" s="400" t="e">
        <f t="shared" si="288"/>
        <v>#REF!</v>
      </c>
    </row>
    <row r="56" spans="1:592" s="32" customFormat="1" ht="23.25" hidden="1" customHeight="1" x14ac:dyDescent="0.2">
      <c r="A56" s="182"/>
      <c r="B56" s="182">
        <v>35</v>
      </c>
      <c r="C56" s="265" t="s">
        <v>366</v>
      </c>
      <c r="D56" s="473" t="s">
        <v>192</v>
      </c>
      <c r="E56" s="461">
        <v>16026</v>
      </c>
      <c r="F56" s="462">
        <v>0.97</v>
      </c>
      <c r="G56" s="463"/>
      <c r="H56" s="464">
        <v>1</v>
      </c>
      <c r="I56" s="196"/>
      <c r="J56" s="196"/>
      <c r="K56" s="1">
        <v>1.4</v>
      </c>
      <c r="L56" s="1">
        <v>1.68</v>
      </c>
      <c r="M56" s="1">
        <v>2.23</v>
      </c>
      <c r="N56" s="9">
        <v>2.57</v>
      </c>
      <c r="O56" s="44">
        <f>'СДП (план)'!O57</f>
        <v>0</v>
      </c>
      <c r="P56" s="44">
        <f>'СДП (план)'!P57</f>
        <v>0</v>
      </c>
      <c r="Q56" s="43">
        <f t="shared" si="19"/>
        <v>0</v>
      </c>
      <c r="R56" s="43">
        <f t="shared" si="20"/>
        <v>0</v>
      </c>
      <c r="S56" s="43">
        <f>VLOOKUP($C56,'факт СДП 1 мес'!$D$8:$HP$251,9,0)</f>
        <v>0</v>
      </c>
      <c r="T56" s="43">
        <f>VLOOKUP($C56,'факт СДП 1 мес'!$D$8:$HP$251,10,0)</f>
        <v>0</v>
      </c>
      <c r="U56" s="43">
        <f>VLOOKUP($C56,'факт СДП 1 мес'!$D$8:$HP$251,11,0)</f>
        <v>0</v>
      </c>
      <c r="V56" s="43">
        <f>VLOOKUP($C56,'факт СДП 1 мес'!$D$8:$HP$251,12,0)</f>
        <v>0</v>
      </c>
      <c r="W56" s="43">
        <f>VLOOKUP($C56,'факт СДП 1 мес'!$D$8:$HP$251,13,0)</f>
        <v>0</v>
      </c>
      <c r="X56" s="43">
        <f>VLOOKUP($C56,'факт СДП 1 мес'!$D$8:$HP$251,14,0)</f>
        <v>0</v>
      </c>
      <c r="Y56" s="43">
        <f t="shared" si="1579"/>
        <v>0</v>
      </c>
      <c r="Z56" s="43">
        <f t="shared" si="1580"/>
        <v>0</v>
      </c>
      <c r="AA56" s="43">
        <f t="shared" si="1581"/>
        <v>0</v>
      </c>
      <c r="AB56" s="43">
        <f t="shared" si="1582"/>
        <v>0</v>
      </c>
      <c r="AC56" s="43">
        <f t="shared" si="585"/>
        <v>0</v>
      </c>
      <c r="AD56" s="145">
        <f>'СДП (план)'!Q57</f>
        <v>0</v>
      </c>
      <c r="AE56" s="145">
        <f>'СДП (план)'!R57</f>
        <v>0</v>
      </c>
      <c r="AF56" s="43">
        <f t="shared" si="21"/>
        <v>0</v>
      </c>
      <c r="AG56" s="43">
        <f t="shared" si="22"/>
        <v>0</v>
      </c>
      <c r="AH56" s="43">
        <f>VLOOKUP($C56,'факт СДП 1 мес'!$D$8:$HP$251,3,0)</f>
        <v>0</v>
      </c>
      <c r="AI56" s="43">
        <f>VLOOKUP($C56,'факт СДП 1 мес'!$D$8:$HP$251,4,0)</f>
        <v>0</v>
      </c>
      <c r="AJ56" s="43">
        <f>VLOOKUP($C56,'факт СДП 1 мес'!$D$8:$HP$251,5,0)</f>
        <v>0</v>
      </c>
      <c r="AK56" s="43">
        <f>VLOOKUP($C56,'факт СДП 1 мес'!$D$8:$HP$251,6,0)</f>
        <v>0</v>
      </c>
      <c r="AL56" s="43">
        <f>VLOOKUP($C56,'факт СДП 1 мес'!$D$8:$HP$251,7,0)</f>
        <v>0</v>
      </c>
      <c r="AM56" s="43">
        <f>VLOOKUP($C56,'факт СДП 1 мес'!$D$8:$HP$251,8,0)</f>
        <v>0</v>
      </c>
      <c r="AN56" s="43">
        <f t="shared" si="1437"/>
        <v>0</v>
      </c>
      <c r="AO56" s="43">
        <f t="shared" si="1438"/>
        <v>0</v>
      </c>
      <c r="AP56" s="43">
        <f t="shared" si="1439"/>
        <v>0</v>
      </c>
      <c r="AQ56" s="43">
        <f t="shared" si="1440"/>
        <v>0</v>
      </c>
      <c r="AR56" s="43">
        <f t="shared" si="1441"/>
        <v>0</v>
      </c>
      <c r="AS56" s="44">
        <f>'СДП (план)'!S57</f>
        <v>0</v>
      </c>
      <c r="AT56" s="43">
        <f>'СДП (план)'!T57</f>
        <v>0</v>
      </c>
      <c r="AU56" s="43">
        <f t="shared" si="25"/>
        <v>0</v>
      </c>
      <c r="AV56" s="43">
        <f t="shared" si="26"/>
        <v>0</v>
      </c>
      <c r="AW56" s="43">
        <f>VLOOKUP($C56,'факт СДП 1 мес'!$D$8:$HP$251,159,0)</f>
        <v>0</v>
      </c>
      <c r="AX56" s="43">
        <f>VLOOKUP($C56,'факт СДП 1 мес'!$D$8:$HP$251,160,0)</f>
        <v>0</v>
      </c>
      <c r="AY56" s="43">
        <f>VLOOKUP($C56,'факт СДП 1 мес'!$D$8:$HP$251,161,0)</f>
        <v>0</v>
      </c>
      <c r="AZ56" s="43">
        <f>VLOOKUP($C56,'факт СДП 1 мес'!$D$8:$HP$251,162,0)</f>
        <v>0</v>
      </c>
      <c r="BA56" s="43">
        <f>VLOOKUP($C56,'факт СДП 1 мес'!$D$8:$HP$251,163,0)</f>
        <v>0</v>
      </c>
      <c r="BB56" s="43">
        <f>VLOOKUP($C56,'факт СДП 1 мес'!$D$8:$HP$251,164,0)</f>
        <v>0</v>
      </c>
      <c r="BC56" s="43">
        <f t="shared" si="1583"/>
        <v>0</v>
      </c>
      <c r="BD56" s="43">
        <f t="shared" si="1584"/>
        <v>0</v>
      </c>
      <c r="BE56" s="43">
        <f t="shared" si="1585"/>
        <v>0</v>
      </c>
      <c r="BF56" s="43">
        <f t="shared" si="900"/>
        <v>0</v>
      </c>
      <c r="BG56" s="43">
        <f t="shared" si="901"/>
        <v>0</v>
      </c>
      <c r="BH56" s="88">
        <f>'СДП (план)'!U57</f>
        <v>0</v>
      </c>
      <c r="BI56" s="3">
        <f>'СДП (план)'!V57</f>
        <v>0</v>
      </c>
      <c r="BJ56" s="43">
        <f t="shared" si="27"/>
        <v>0</v>
      </c>
      <c r="BK56" s="43">
        <f t="shared" si="28"/>
        <v>0</v>
      </c>
      <c r="BL56" s="43">
        <f>VLOOKUP($C56,'факт СДП 1 мес'!$D$8:$HP$251,21,0)</f>
        <v>0</v>
      </c>
      <c r="BM56" s="43">
        <f>VLOOKUP($C56,'факт СДП 1 мес'!$D$8:$HP$251,22,0)</f>
        <v>0</v>
      </c>
      <c r="BN56" s="43">
        <f>VLOOKUP($C56,'факт СДП 1 мес'!$D$8:$HP$251,23,0)</f>
        <v>0</v>
      </c>
      <c r="BO56" s="43">
        <f>VLOOKUP($C56,'факт СДП 1 мес'!$D$8:$HP$251,24,0)</f>
        <v>0</v>
      </c>
      <c r="BP56" s="43">
        <f>VLOOKUP($C56,'факт СДП 1 мес'!$D$8:$HP$251,25,0)</f>
        <v>0</v>
      </c>
      <c r="BQ56" s="43">
        <f>VLOOKUP($C56,'факт СДП 1 мес'!$D$8:$HP$251,26,0)</f>
        <v>0</v>
      </c>
      <c r="BR56" s="43">
        <f t="shared" si="1586"/>
        <v>0</v>
      </c>
      <c r="BS56" s="43">
        <f t="shared" si="1587"/>
        <v>0</v>
      </c>
      <c r="BT56" s="43">
        <f t="shared" si="1588"/>
        <v>0</v>
      </c>
      <c r="BU56" s="43">
        <f t="shared" si="1448"/>
        <v>0</v>
      </c>
      <c r="BV56" s="43">
        <f t="shared" si="1449"/>
        <v>0</v>
      </c>
      <c r="BW56" s="44">
        <f>'СДП (план)'!W57</f>
        <v>0</v>
      </c>
      <c r="BX56" s="43">
        <f>'СДП (план)'!X57</f>
        <v>0</v>
      </c>
      <c r="BY56" s="43">
        <f t="shared" si="30"/>
        <v>0</v>
      </c>
      <c r="BZ56" s="43">
        <f t="shared" si="31"/>
        <v>0</v>
      </c>
      <c r="CA56" s="43">
        <f>VLOOKUP($C56,'факт СДП 1 мес'!$D$8:$HP$251,15,0)</f>
        <v>0</v>
      </c>
      <c r="CB56" s="43">
        <f>VLOOKUP($C56,'факт СДП 1 мес'!$D$8:$HP$251,16,0)</f>
        <v>0</v>
      </c>
      <c r="CC56" s="43">
        <f>VLOOKUP($C56,'факт СДП 1 мес'!$D$8:$HP$251,17,0)</f>
        <v>0</v>
      </c>
      <c r="CD56" s="43">
        <f>VLOOKUP($C56,'факт СДП 1 мес'!$D$8:$HP$251,18,0)</f>
        <v>0</v>
      </c>
      <c r="CE56" s="43">
        <f>VLOOKUP($C56,'факт СДП 1 мес'!$D$8:$HP$251,19,0)</f>
        <v>0</v>
      </c>
      <c r="CF56" s="43">
        <f>VLOOKUP($C56,'факт СДП 1 мес'!$D$8:$HP$251,20,0)</f>
        <v>0</v>
      </c>
      <c r="CG56" s="43">
        <f t="shared" si="1589"/>
        <v>0</v>
      </c>
      <c r="CH56" s="43">
        <f t="shared" si="1590"/>
        <v>0</v>
      </c>
      <c r="CI56" s="43">
        <f t="shared" si="1591"/>
        <v>0</v>
      </c>
      <c r="CJ56" s="43">
        <f t="shared" si="910"/>
        <v>0</v>
      </c>
      <c r="CK56" s="43">
        <f t="shared" si="911"/>
        <v>0</v>
      </c>
      <c r="CL56" s="55">
        <f>'СДП (план)'!Y57</f>
        <v>0</v>
      </c>
      <c r="CM56" s="43">
        <f>'СДП (план)'!Z57</f>
        <v>0</v>
      </c>
      <c r="CN56" s="43">
        <f t="shared" si="32"/>
        <v>0</v>
      </c>
      <c r="CO56" s="43">
        <f t="shared" si="33"/>
        <v>0</v>
      </c>
      <c r="CP56" s="43">
        <f>VLOOKUP($C56,'факт СДП 1 мес'!$D$8:$HP$251,165,0)</f>
        <v>0</v>
      </c>
      <c r="CQ56" s="43">
        <f>VLOOKUP($C56,'факт СДП 1 мес'!$D$8:$HP$251,166,0)</f>
        <v>0</v>
      </c>
      <c r="CR56" s="43">
        <f>VLOOKUP($C56,'факт СДП 1 мес'!$D$8:$HP$251,167,0)</f>
        <v>0</v>
      </c>
      <c r="CS56" s="43">
        <f>VLOOKUP($C56,'факт СДП 1 мес'!$D$8:$HP$251,168,0)</f>
        <v>0</v>
      </c>
      <c r="CT56" s="43">
        <f>VLOOKUP($C56,'факт СДП 1 мес'!$D$8:$HP$251,169,0)</f>
        <v>0</v>
      </c>
      <c r="CU56" s="43">
        <f>VLOOKUP($C56,'факт СДП 1 мес'!$D$8:$HP$251,170,0)</f>
        <v>0</v>
      </c>
      <c r="CV56" s="43">
        <f t="shared" si="1592"/>
        <v>0</v>
      </c>
      <c r="CW56" s="43">
        <f t="shared" si="1593"/>
        <v>0</v>
      </c>
      <c r="CX56" s="43">
        <f t="shared" si="1594"/>
        <v>0</v>
      </c>
      <c r="CY56" s="43">
        <f t="shared" si="34"/>
        <v>0</v>
      </c>
      <c r="CZ56" s="43">
        <f t="shared" si="35"/>
        <v>0</v>
      </c>
      <c r="DA56" s="5">
        <f>'СДП (план)'!AA57</f>
        <v>0</v>
      </c>
      <c r="DB56" s="5">
        <f>'СДП (план)'!AB57</f>
        <v>0</v>
      </c>
      <c r="DC56" s="43">
        <f t="shared" si="36"/>
        <v>0</v>
      </c>
      <c r="DD56" s="43">
        <f t="shared" si="37"/>
        <v>0</v>
      </c>
      <c r="DE56" s="43">
        <f>VLOOKUP($C56,'факт СДП 1 мес'!$D$8:$HP$251,57,0)</f>
        <v>0</v>
      </c>
      <c r="DF56" s="43">
        <f>VLOOKUP($C56,'факт СДП 1 мес'!$D$8:$HP$251,58,0)</f>
        <v>0</v>
      </c>
      <c r="DG56" s="43">
        <f>VLOOKUP($C56,'факт СДП 1 мес'!$D$8:$HP$251,59,0)</f>
        <v>0</v>
      </c>
      <c r="DH56" s="43">
        <f>VLOOKUP($C56,'факт СДП 1 мес'!$D$8:$HP$251,60,0)</f>
        <v>0</v>
      </c>
      <c r="DI56" s="43">
        <f>VLOOKUP($C56,'факт СДП 1 мес'!$D$8:$HP$251,61,0)</f>
        <v>0</v>
      </c>
      <c r="DJ56" s="43">
        <f>VLOOKUP($C56,'факт СДП 1 мес'!$D$8:$HP$251,62,0)</f>
        <v>0</v>
      </c>
      <c r="DK56" s="43">
        <f t="shared" si="1595"/>
        <v>0</v>
      </c>
      <c r="DL56" s="43">
        <f t="shared" si="1596"/>
        <v>0</v>
      </c>
      <c r="DM56" s="43">
        <f t="shared" si="1597"/>
        <v>0</v>
      </c>
      <c r="DN56" s="43">
        <f t="shared" si="38"/>
        <v>0</v>
      </c>
      <c r="DO56" s="43">
        <f t="shared" si="39"/>
        <v>0</v>
      </c>
      <c r="DP56" s="5">
        <f>'СДП (план)'!AC57</f>
        <v>0</v>
      </c>
      <c r="DQ56" s="3">
        <f>'СДП (план)'!AD57</f>
        <v>0</v>
      </c>
      <c r="DR56" s="43">
        <f t="shared" si="40"/>
        <v>0</v>
      </c>
      <c r="DS56" s="43">
        <f t="shared" si="41"/>
        <v>0</v>
      </c>
      <c r="DT56" s="43">
        <f>VLOOKUP($C56,'факт СДП 1 мес'!$D$8:$HP$251,33,0)</f>
        <v>0</v>
      </c>
      <c r="DU56" s="43">
        <f>VLOOKUP($C56,'факт СДП 1 мес'!$D$8:$HP$251,34,0)</f>
        <v>0</v>
      </c>
      <c r="DV56" s="43">
        <f>VLOOKUP($C56,'факт СДП 1 мес'!$D$8:$HP$251,35,0)</f>
        <v>0</v>
      </c>
      <c r="DW56" s="43">
        <f>VLOOKUP($C56,'факт СДП 1 мес'!$D$8:$HP$251,36,0)</f>
        <v>0</v>
      </c>
      <c r="DX56" s="43">
        <f>VLOOKUP($C56,'факт СДП 1 мес'!$D$8:$HP$251,37,0)</f>
        <v>0</v>
      </c>
      <c r="DY56" s="43">
        <f>VLOOKUP($C56,'факт СДП 1 мес'!$D$8:$HP$251,38,0)</f>
        <v>0</v>
      </c>
      <c r="DZ56" s="43">
        <f t="shared" si="1598"/>
        <v>0</v>
      </c>
      <c r="EA56" s="43">
        <f t="shared" si="1599"/>
        <v>0</v>
      </c>
      <c r="EB56" s="43">
        <f t="shared" si="1600"/>
        <v>0</v>
      </c>
      <c r="EC56" s="43">
        <f t="shared" si="1601"/>
        <v>0</v>
      </c>
      <c r="ED56" s="43">
        <f t="shared" si="1602"/>
        <v>0</v>
      </c>
      <c r="EE56" s="5">
        <f>'СДП (план)'!AE57</f>
        <v>0</v>
      </c>
      <c r="EF56" s="3">
        <f>'СДП (план)'!AF57</f>
        <v>0</v>
      </c>
      <c r="EG56" s="43">
        <f t="shared" si="44"/>
        <v>0</v>
      </c>
      <c r="EH56" s="43">
        <f t="shared" si="45"/>
        <v>0</v>
      </c>
      <c r="EI56" s="43">
        <f>VLOOKUP($C56,'факт СДП 1 мес'!$D$8:$HP$251,27,0)</f>
        <v>0</v>
      </c>
      <c r="EJ56" s="43">
        <f>VLOOKUP($C56,'факт СДП 1 мес'!$D$8:$HP$251,28,0)</f>
        <v>0</v>
      </c>
      <c r="EK56" s="43">
        <f>VLOOKUP($C56,'факт СДП 1 мес'!$D$8:$HP$251,29,0)</f>
        <v>0</v>
      </c>
      <c r="EL56" s="43">
        <f>VLOOKUP($C56,'факт СДП 1 мес'!$D$8:$HP$251,30,0)</f>
        <v>0</v>
      </c>
      <c r="EM56" s="43">
        <f>VLOOKUP($C56,'факт СДП 1 мес'!$D$8:$HP$251,31,0)</f>
        <v>0</v>
      </c>
      <c r="EN56" s="43">
        <f>VLOOKUP($C56,'факт СДП 1 мес'!$D$8:$HP$251,32,0)</f>
        <v>0</v>
      </c>
      <c r="EO56" s="43">
        <f t="shared" si="1468"/>
        <v>0</v>
      </c>
      <c r="EP56" s="43">
        <f t="shared" si="1469"/>
        <v>0</v>
      </c>
      <c r="EQ56" s="43">
        <f t="shared" si="1470"/>
        <v>0</v>
      </c>
      <c r="ER56" s="43">
        <f t="shared" si="1471"/>
        <v>0</v>
      </c>
      <c r="ES56" s="43">
        <f t="shared" si="1472"/>
        <v>0</v>
      </c>
      <c r="ET56" s="44">
        <f>'СДП (план)'!AG57</f>
        <v>0</v>
      </c>
      <c r="EU56" s="43">
        <f>'СДП (план)'!AH57</f>
        <v>0</v>
      </c>
      <c r="EV56" s="43">
        <f t="shared" si="48"/>
        <v>0</v>
      </c>
      <c r="EW56" s="43">
        <f t="shared" si="49"/>
        <v>0</v>
      </c>
      <c r="EX56" s="43">
        <f>VLOOKUP($C56,'факт СДП 1 мес'!$D$8:$HP$251,87,0)</f>
        <v>0</v>
      </c>
      <c r="EY56" s="43">
        <f>VLOOKUP($C56,'факт СДП 1 мес'!$D$8:$HP$251,88,0)</f>
        <v>0</v>
      </c>
      <c r="EZ56" s="43">
        <f>VLOOKUP($C56,'факт СДП 1 мес'!$D$8:$HP$251,89,0)</f>
        <v>0</v>
      </c>
      <c r="FA56" s="43">
        <f>VLOOKUP($C56,'факт СДП 1 мес'!$D$8:$HP$251,90,0)</f>
        <v>0</v>
      </c>
      <c r="FB56" s="43">
        <f>VLOOKUP($C56,'факт СДП 1 мес'!$D$8:$HP$251,91,0)</f>
        <v>0</v>
      </c>
      <c r="FC56" s="43">
        <f>VLOOKUP($C56,'факт СДП 1 мес'!$D$8:$HP$251,92,0)</f>
        <v>0</v>
      </c>
      <c r="FD56" s="43">
        <f t="shared" si="1603"/>
        <v>0</v>
      </c>
      <c r="FE56" s="43">
        <f t="shared" si="1604"/>
        <v>0</v>
      </c>
      <c r="FF56" s="43">
        <f t="shared" si="1605"/>
        <v>0</v>
      </c>
      <c r="FG56" s="43">
        <f t="shared" si="50"/>
        <v>0</v>
      </c>
      <c r="FH56" s="43">
        <f t="shared" si="51"/>
        <v>0</v>
      </c>
      <c r="FI56" s="44">
        <f>'СДП (план)'!AI57</f>
        <v>0</v>
      </c>
      <c r="FJ56" s="43">
        <f>'СДП (план)'!AJ57</f>
        <v>0</v>
      </c>
      <c r="FK56" s="43">
        <f t="shared" si="52"/>
        <v>0</v>
      </c>
      <c r="FL56" s="43">
        <f t="shared" si="53"/>
        <v>0</v>
      </c>
      <c r="FM56" s="43">
        <f>VLOOKUP($C56,'факт СДП 1 мес'!$D$8:$HP$251,39,0)</f>
        <v>0</v>
      </c>
      <c r="FN56" s="43">
        <f>VLOOKUP($C56,'факт СДП 1 мес'!$D$8:$HP$251,40,0)</f>
        <v>0</v>
      </c>
      <c r="FO56" s="43">
        <f>VLOOKUP($C56,'факт СДП 1 мес'!$D$8:$HP$251,41,0)</f>
        <v>0</v>
      </c>
      <c r="FP56" s="43">
        <f>VLOOKUP($C56,'факт СДП 1 мес'!$D$8:$HP$251,42,0)</f>
        <v>0</v>
      </c>
      <c r="FQ56" s="43">
        <f>VLOOKUP($C56,'факт СДП 1 мес'!$D$8:$HP$251,43,0)</f>
        <v>0</v>
      </c>
      <c r="FR56" s="43">
        <f>VLOOKUP($C56,'факт СДП 1 мес'!$D$8:$HP$251,44,0)</f>
        <v>0</v>
      </c>
      <c r="FS56" s="43">
        <f t="shared" si="1606"/>
        <v>0</v>
      </c>
      <c r="FT56" s="43">
        <f t="shared" si="1607"/>
        <v>0</v>
      </c>
      <c r="FU56" s="43">
        <f t="shared" si="1608"/>
        <v>0</v>
      </c>
      <c r="FV56" s="43">
        <f t="shared" si="54"/>
        <v>0</v>
      </c>
      <c r="FW56" s="43">
        <f t="shared" si="55"/>
        <v>0</v>
      </c>
      <c r="FX56" s="44">
        <f>'СДП (план)'!AK57</f>
        <v>0</v>
      </c>
      <c r="FY56" s="43">
        <f>'СДП (план)'!AL57</f>
        <v>0</v>
      </c>
      <c r="FZ56" s="43">
        <f t="shared" si="56"/>
        <v>0</v>
      </c>
      <c r="GA56" s="43">
        <f t="shared" si="57"/>
        <v>0</v>
      </c>
      <c r="GB56" s="43">
        <f>VLOOKUP($C56,'факт СДП 1 мес'!$D$8:$HP$251,45,0)</f>
        <v>0</v>
      </c>
      <c r="GC56" s="43">
        <f>VLOOKUP($C56,'факт СДП 1 мес'!$D$8:$HP$251,46,0)</f>
        <v>0</v>
      </c>
      <c r="GD56" s="43">
        <f>VLOOKUP($C56,'факт СДП 1 мес'!$D$8:$HP$251,47,0)</f>
        <v>0</v>
      </c>
      <c r="GE56" s="43">
        <f>VLOOKUP($C56,'факт СДП 1 мес'!$D$8:$HP$251,48,0)</f>
        <v>0</v>
      </c>
      <c r="GF56" s="43">
        <f>VLOOKUP($C56,'факт СДП 1 мес'!$D$8:$HP$251,49,0)</f>
        <v>0</v>
      </c>
      <c r="GG56" s="43">
        <f>VLOOKUP($C56,'факт СДП 1 мес'!$D$8:$HP$251,50,0)</f>
        <v>0</v>
      </c>
      <c r="GH56" s="43">
        <f t="shared" si="1609"/>
        <v>0</v>
      </c>
      <c r="GI56" s="43">
        <f t="shared" si="1610"/>
        <v>0</v>
      </c>
      <c r="GJ56" s="43">
        <f t="shared" si="1611"/>
        <v>0</v>
      </c>
      <c r="GK56" s="43">
        <f t="shared" si="58"/>
        <v>0</v>
      </c>
      <c r="GL56" s="43">
        <f t="shared" si="59"/>
        <v>0</v>
      </c>
      <c r="GM56" s="5">
        <f>'СДП (план)'!AM57</f>
        <v>0</v>
      </c>
      <c r="GN56" s="3">
        <f>'СДП (план)'!AN57</f>
        <v>0</v>
      </c>
      <c r="GO56" s="43">
        <f t="shared" si="60"/>
        <v>0</v>
      </c>
      <c r="GP56" s="43">
        <f t="shared" si="61"/>
        <v>0</v>
      </c>
      <c r="GQ56" s="43">
        <f>VLOOKUP($C56,'факт СДП 1 мес'!$D$8:$HP$251,51,0)</f>
        <v>0</v>
      </c>
      <c r="GR56" s="43">
        <f>VLOOKUP($C56,'факт СДП 1 мес'!$D$8:$HP$251,52,0)</f>
        <v>0</v>
      </c>
      <c r="GS56" s="43">
        <f>VLOOKUP($C56,'факт СДП 1 мес'!$D$8:$HP$251,53,0)</f>
        <v>0</v>
      </c>
      <c r="GT56" s="43">
        <f>VLOOKUP($C56,'факт СДП 1 мес'!$D$8:$HP$251,54,0)</f>
        <v>0</v>
      </c>
      <c r="GU56" s="43">
        <f>VLOOKUP($C56,'факт СДП 1 мес'!$D$8:$HP$251,55,0)</f>
        <v>0</v>
      </c>
      <c r="GV56" s="43">
        <f>VLOOKUP($C56,'факт СДП 1 мес'!$D$8:$HP$251,56,0)</f>
        <v>0</v>
      </c>
      <c r="GW56" s="43">
        <f t="shared" si="1612"/>
        <v>0</v>
      </c>
      <c r="GX56" s="43">
        <f t="shared" si="1613"/>
        <v>0</v>
      </c>
      <c r="GY56" s="43">
        <f t="shared" si="1614"/>
        <v>0</v>
      </c>
      <c r="GZ56" s="43">
        <f t="shared" si="65"/>
        <v>0</v>
      </c>
      <c r="HA56" s="43">
        <f t="shared" si="66"/>
        <v>0</v>
      </c>
      <c r="HB56" s="5">
        <f>'СДП (план)'!AO57</f>
        <v>0</v>
      </c>
      <c r="HC56" s="3">
        <f>'СДП (план)'!AP57</f>
        <v>0</v>
      </c>
      <c r="HD56" s="43">
        <f t="shared" si="67"/>
        <v>0</v>
      </c>
      <c r="HE56" s="43">
        <f t="shared" si="68"/>
        <v>0</v>
      </c>
      <c r="HF56" s="43">
        <f>VLOOKUP($C56,'факт СДП 1 мес'!$D$8:$HP$251,141,0)</f>
        <v>0</v>
      </c>
      <c r="HG56" s="43">
        <f>VLOOKUP($C56,'факт СДП 1 мес'!$D$8:$HP$251,142,0)</f>
        <v>0</v>
      </c>
      <c r="HH56" s="43">
        <f>VLOOKUP($C56,'факт СДП 1 мес'!$D$8:$HP$251,143,0)</f>
        <v>0</v>
      </c>
      <c r="HI56" s="43">
        <f>VLOOKUP($C56,'факт СДП 1 мес'!$D$8:$HP$251,144,0)</f>
        <v>0</v>
      </c>
      <c r="HJ56" s="43">
        <f>VLOOKUP($C56,'факт СДП 1 мес'!$D$8:$HP$251,145,0)</f>
        <v>0</v>
      </c>
      <c r="HK56" s="43">
        <f>VLOOKUP($C56,'факт СДП 1 мес'!$D$8:$HP$251,146,0)</f>
        <v>0</v>
      </c>
      <c r="HL56" s="43">
        <f t="shared" si="1615"/>
        <v>0</v>
      </c>
      <c r="HM56" s="43">
        <f t="shared" si="1616"/>
        <v>0</v>
      </c>
      <c r="HN56" s="43">
        <f t="shared" si="1617"/>
        <v>0</v>
      </c>
      <c r="HO56" s="43">
        <f t="shared" si="69"/>
        <v>0</v>
      </c>
      <c r="HP56" s="43">
        <f t="shared" si="70"/>
        <v>0</v>
      </c>
      <c r="HQ56" s="44">
        <f>'СДП (план)'!AQ57</f>
        <v>0</v>
      </c>
      <c r="HR56" s="43">
        <f>'СДП (план)'!AR57</f>
        <v>0</v>
      </c>
      <c r="HS56" s="43">
        <f t="shared" si="71"/>
        <v>0</v>
      </c>
      <c r="HT56" s="43">
        <f t="shared" si="72"/>
        <v>0</v>
      </c>
      <c r="HU56" s="43">
        <f>VLOOKUP($C56,'факт СДП 1 мес'!$D$8:$HP$251,171,0)</f>
        <v>0</v>
      </c>
      <c r="HV56" s="43">
        <f>VLOOKUP($C56,'факт СДП 1 мес'!$D$8:$HP$251,172,0)</f>
        <v>0</v>
      </c>
      <c r="HW56" s="43">
        <f>VLOOKUP($C56,'факт СДП 1 мес'!$D$8:$HP$251,173,0)</f>
        <v>0</v>
      </c>
      <c r="HX56" s="43">
        <f>VLOOKUP($C56,'факт СДП 1 мес'!$D$8:$HP$251,174,0)</f>
        <v>0</v>
      </c>
      <c r="HY56" s="43">
        <f>VLOOKUP($C56,'факт СДП 1 мес'!$D$8:$HP$251,175,0)</f>
        <v>0</v>
      </c>
      <c r="HZ56" s="43">
        <f>VLOOKUP($C56,'факт СДП 1 мес'!$D$8:$HP$251,176,0)</f>
        <v>0</v>
      </c>
      <c r="IA56" s="43">
        <f t="shared" si="1618"/>
        <v>0</v>
      </c>
      <c r="IB56" s="43">
        <f t="shared" si="1619"/>
        <v>0</v>
      </c>
      <c r="IC56" s="43">
        <f t="shared" si="1620"/>
        <v>0</v>
      </c>
      <c r="ID56" s="43">
        <f t="shared" si="76"/>
        <v>0</v>
      </c>
      <c r="IE56" s="43">
        <f t="shared" si="77"/>
        <v>0</v>
      </c>
      <c r="IF56" s="44">
        <f>'СДП (план)'!AS57</f>
        <v>0</v>
      </c>
      <c r="IG56" s="43">
        <f>'СДП (план)'!AT57</f>
        <v>0</v>
      </c>
      <c r="IH56" s="43">
        <f t="shared" si="78"/>
        <v>0</v>
      </c>
      <c r="II56" s="43">
        <f t="shared" si="79"/>
        <v>0</v>
      </c>
      <c r="IJ56" s="43">
        <f>VLOOKUP($C56,'факт СДП 1 мес'!$D$8:$HP$251,183,0)</f>
        <v>0</v>
      </c>
      <c r="IK56" s="43">
        <f>VLOOKUP($C56,'факт СДП 1 мес'!$D$8:$HP$251,184,0)</f>
        <v>0</v>
      </c>
      <c r="IL56" s="43">
        <f>VLOOKUP($C56,'факт СДП 1 мес'!$D$8:$HP$251,185,0)</f>
        <v>0</v>
      </c>
      <c r="IM56" s="43">
        <f>VLOOKUP($C56,'факт СДП 1 мес'!$D$8:$HP$251,186,0)</f>
        <v>0</v>
      </c>
      <c r="IN56" s="43">
        <f>VLOOKUP($C56,'факт СДП 1 мес'!$D$8:$HP$251,187,0)</f>
        <v>0</v>
      </c>
      <c r="IO56" s="43">
        <f>VLOOKUP($C56,'факт СДП 1 мес'!$D$8:$HP$251,188,0)</f>
        <v>0</v>
      </c>
      <c r="IP56" s="43">
        <f t="shared" si="1621"/>
        <v>0</v>
      </c>
      <c r="IQ56" s="43">
        <f t="shared" si="1622"/>
        <v>0</v>
      </c>
      <c r="IR56" s="43">
        <f t="shared" si="1623"/>
        <v>0</v>
      </c>
      <c r="IS56" s="43">
        <f t="shared" si="80"/>
        <v>0</v>
      </c>
      <c r="IT56" s="43">
        <f t="shared" si="81"/>
        <v>0</v>
      </c>
      <c r="IU56" s="45">
        <f>'СДП (план)'!AU57</f>
        <v>0</v>
      </c>
      <c r="IV56" s="45">
        <f>'СДП (план)'!AV57</f>
        <v>0</v>
      </c>
      <c r="IW56" s="43">
        <f t="shared" si="82"/>
        <v>0</v>
      </c>
      <c r="IX56" s="43">
        <f t="shared" si="83"/>
        <v>0</v>
      </c>
      <c r="IY56" s="43">
        <f>VLOOKUP($C56,'факт СДП 1 мес'!$D$8:$HP$251,147,0)</f>
        <v>0</v>
      </c>
      <c r="IZ56" s="43">
        <f>VLOOKUP($C56,'факт СДП 1 мес'!$D$8:$HP$251,148,0)</f>
        <v>0</v>
      </c>
      <c r="JA56" s="43">
        <f>VLOOKUP($C56,'факт СДП 1 мес'!$D$8:$HP$251,149,0)</f>
        <v>0</v>
      </c>
      <c r="JB56" s="43">
        <f>VLOOKUP($C56,'факт СДП 1 мес'!$D$8:$HP$251,150,0)</f>
        <v>0</v>
      </c>
      <c r="JC56" s="43">
        <f>VLOOKUP($C56,'факт СДП 1 мес'!$D$8:$HP$251,151,0)</f>
        <v>0</v>
      </c>
      <c r="JD56" s="43">
        <f>VLOOKUP($C56,'факт СДП 1 мес'!$D$8:$HP$251,152,0)</f>
        <v>0</v>
      </c>
      <c r="JE56" s="43">
        <f t="shared" si="1624"/>
        <v>0</v>
      </c>
      <c r="JF56" s="43">
        <f t="shared" si="1625"/>
        <v>0</v>
      </c>
      <c r="JG56" s="43">
        <f t="shared" si="1626"/>
        <v>0</v>
      </c>
      <c r="JH56" s="43">
        <f t="shared" si="84"/>
        <v>0</v>
      </c>
      <c r="JI56" s="43">
        <f t="shared" si="85"/>
        <v>0</v>
      </c>
      <c r="JJ56" s="45">
        <f>'СДП (план)'!AW57</f>
        <v>0</v>
      </c>
      <c r="JK56" s="45">
        <f>'СДП (план)'!AX57</f>
        <v>0</v>
      </c>
      <c r="JL56" s="43">
        <f t="shared" si="86"/>
        <v>0</v>
      </c>
      <c r="JM56" s="43">
        <f t="shared" si="87"/>
        <v>0</v>
      </c>
      <c r="JN56" s="43">
        <f>VLOOKUP($C56,'факт СДП 1 мес'!$D$8:$HP$251,135,0)</f>
        <v>0</v>
      </c>
      <c r="JO56" s="43">
        <f>VLOOKUP($C56,'факт СДП 1 мес'!$D$8:$HP$251,136,0)</f>
        <v>0</v>
      </c>
      <c r="JP56" s="43">
        <f>VLOOKUP($C56,'факт СДП 1 мес'!$D$8:$HP$251,137,0)</f>
        <v>0</v>
      </c>
      <c r="JQ56" s="43">
        <f>VLOOKUP($C56,'факт СДП 1 мес'!$D$8:$HP$251,138,0)</f>
        <v>0</v>
      </c>
      <c r="JR56" s="43">
        <f>VLOOKUP($C56,'факт СДП 1 мес'!$D$8:$HP$251,139,0)</f>
        <v>0</v>
      </c>
      <c r="JS56" s="43">
        <f>VLOOKUP($C56,'факт СДП 1 мес'!$D$8:$HP$251,140,0)</f>
        <v>0</v>
      </c>
      <c r="JT56" s="43">
        <f t="shared" si="1627"/>
        <v>0</v>
      </c>
      <c r="JU56" s="43">
        <f t="shared" si="1628"/>
        <v>0</v>
      </c>
      <c r="JV56" s="43">
        <f t="shared" si="1629"/>
        <v>0</v>
      </c>
      <c r="JW56" s="43">
        <f t="shared" si="88"/>
        <v>0</v>
      </c>
      <c r="JX56" s="43">
        <f t="shared" si="89"/>
        <v>0</v>
      </c>
      <c r="JY56" s="44">
        <f>'СДП (план)'!AY57</f>
        <v>0</v>
      </c>
      <c r="JZ56" s="43">
        <f>'СДП (план)'!AZ57</f>
        <v>0</v>
      </c>
      <c r="KA56" s="43">
        <f t="shared" si="90"/>
        <v>0</v>
      </c>
      <c r="KB56" s="43">
        <f t="shared" si="91"/>
        <v>0</v>
      </c>
      <c r="KC56" s="43">
        <f>VLOOKUP($C56,'факт СДП 1 мес'!$D$8:$HP$251,105,0)</f>
        <v>0</v>
      </c>
      <c r="KD56" s="43">
        <f>VLOOKUP($C56,'факт СДП 1 мес'!$D$8:$HP$251,106,0)</f>
        <v>0</v>
      </c>
      <c r="KE56" s="43">
        <f>VLOOKUP($C56,'факт СДП 1 мес'!$D$8:$HP$251,107,0)</f>
        <v>0</v>
      </c>
      <c r="KF56" s="43">
        <f>VLOOKUP($C56,'факт СДП 1 мес'!$D$8:$HP$251,108,0)</f>
        <v>0</v>
      </c>
      <c r="KG56" s="43">
        <f>VLOOKUP($C56,'факт СДП 1 мес'!$D$8:$HP$251,109,0)</f>
        <v>0</v>
      </c>
      <c r="KH56" s="43">
        <f>VLOOKUP($C56,'факт СДП 1 мес'!$D$8:$HP$251,110,0)</f>
        <v>0</v>
      </c>
      <c r="KI56" s="43">
        <f t="shared" si="1630"/>
        <v>0</v>
      </c>
      <c r="KJ56" s="43">
        <f t="shared" si="1631"/>
        <v>0</v>
      </c>
      <c r="KK56" s="43">
        <f t="shared" si="1632"/>
        <v>0</v>
      </c>
      <c r="KL56" s="43">
        <f t="shared" si="95"/>
        <v>0</v>
      </c>
      <c r="KM56" s="43">
        <f t="shared" si="96"/>
        <v>0</v>
      </c>
      <c r="KN56" s="44">
        <f>'СДП (план)'!BA57</f>
        <v>0</v>
      </c>
      <c r="KO56" s="43">
        <f>'СДП (план)'!BB57</f>
        <v>0</v>
      </c>
      <c r="KP56" s="43">
        <f t="shared" si="97"/>
        <v>0</v>
      </c>
      <c r="KQ56" s="43">
        <f t="shared" si="98"/>
        <v>0</v>
      </c>
      <c r="KR56" s="43">
        <f>VLOOKUP($C56,'факт СДП 1 мес'!$D$8:$HP$251,189,0)</f>
        <v>0</v>
      </c>
      <c r="KS56" s="43">
        <f>VLOOKUP($C56,'факт СДП 1 мес'!$D$8:$HP$251,190,0)</f>
        <v>0</v>
      </c>
      <c r="KT56" s="43">
        <f>VLOOKUP($C56,'факт СДП 1 мес'!$D$8:$HP$251,191,0)</f>
        <v>0</v>
      </c>
      <c r="KU56" s="43">
        <f>VLOOKUP($C56,'факт СДП 1 мес'!$D$8:$HP$251,192,0)</f>
        <v>0</v>
      </c>
      <c r="KV56" s="43">
        <f>VLOOKUP($C56,'факт СДП 1 мес'!$D$8:$HP$251,193,0)</f>
        <v>0</v>
      </c>
      <c r="KW56" s="43">
        <f>VLOOKUP($C56,'факт СДП 1 мес'!$D$8:$HP$251,194,0)</f>
        <v>0</v>
      </c>
      <c r="KX56" s="43">
        <f t="shared" si="1633"/>
        <v>0</v>
      </c>
      <c r="KY56" s="43">
        <f t="shared" si="1634"/>
        <v>0</v>
      </c>
      <c r="KZ56" s="43">
        <f t="shared" si="1635"/>
        <v>0</v>
      </c>
      <c r="LA56" s="43">
        <f t="shared" si="99"/>
        <v>0</v>
      </c>
      <c r="LB56" s="43">
        <f t="shared" si="100"/>
        <v>0</v>
      </c>
      <c r="LC56" s="44">
        <f>'СДП (план)'!BC57</f>
        <v>0</v>
      </c>
      <c r="LD56" s="43">
        <f>'СДП (план)'!BD57</f>
        <v>0</v>
      </c>
      <c r="LE56" s="43">
        <f t="shared" si="101"/>
        <v>0</v>
      </c>
      <c r="LF56" s="43">
        <f t="shared" si="102"/>
        <v>0</v>
      </c>
      <c r="LG56" s="43">
        <f>VLOOKUP($C56,'факт СДП 1 мес'!$D$8:$HP$251,63,0)</f>
        <v>0</v>
      </c>
      <c r="LH56" s="43">
        <f>VLOOKUP($C56,'факт СДП 1 мес'!$D$8:$HP$251,64,0)</f>
        <v>0</v>
      </c>
      <c r="LI56" s="43">
        <f>VLOOKUP($C56,'факт СДП 1 мес'!$D$8:$HP$251,65,0)</f>
        <v>0</v>
      </c>
      <c r="LJ56" s="43">
        <f>VLOOKUP($C56,'факт СДП 1 мес'!$D$8:$HP$251,66,0)</f>
        <v>0</v>
      </c>
      <c r="LK56" s="43">
        <f>VLOOKUP($C56,'факт СДП 1 мес'!$D$8:$HP$251,67,0)</f>
        <v>0</v>
      </c>
      <c r="LL56" s="43">
        <f>VLOOKUP($C56,'факт СДП 1 мес'!$D$8:$HP$251,68,0)</f>
        <v>0</v>
      </c>
      <c r="LM56" s="43">
        <f t="shared" si="1636"/>
        <v>0</v>
      </c>
      <c r="LN56" s="43">
        <f t="shared" si="1637"/>
        <v>0</v>
      </c>
      <c r="LO56" s="43">
        <f t="shared" si="1638"/>
        <v>0</v>
      </c>
      <c r="LP56" s="43">
        <f t="shared" si="103"/>
        <v>0</v>
      </c>
      <c r="LQ56" s="43">
        <f t="shared" si="104"/>
        <v>0</v>
      </c>
      <c r="LR56" s="44">
        <f>'СДП (план)'!BE57</f>
        <v>0</v>
      </c>
      <c r="LS56" s="43">
        <f>'СДП (план)'!BF57</f>
        <v>0</v>
      </c>
      <c r="LT56" s="43">
        <f t="shared" si="105"/>
        <v>0</v>
      </c>
      <c r="LU56" s="43">
        <f t="shared" si="106"/>
        <v>0</v>
      </c>
      <c r="LV56" s="43">
        <f>VLOOKUP($C56,'факт СДП 1 мес'!$D$8:$HP$251,69,0)</f>
        <v>0</v>
      </c>
      <c r="LW56" s="43">
        <f>VLOOKUP($C56,'факт СДП 1 мес'!$D$8:$HP$251,70,0)</f>
        <v>0</v>
      </c>
      <c r="LX56" s="43">
        <f>VLOOKUP($C56,'факт СДП 1 мес'!$D$8:$HP$251,71,0)</f>
        <v>0</v>
      </c>
      <c r="LY56" s="43">
        <f>VLOOKUP($C56,'факт СДП 1 мес'!$D$8:$HP$251,72,0)</f>
        <v>0</v>
      </c>
      <c r="LZ56" s="43">
        <f>VLOOKUP($C56,'факт СДП 1 мес'!$D$8:$HP$251,73,0)</f>
        <v>0</v>
      </c>
      <c r="MA56" s="43">
        <f>VLOOKUP($C56,'факт СДП 1 мес'!$D$8:$HP$251,74,0)</f>
        <v>0</v>
      </c>
      <c r="MB56" s="43">
        <f t="shared" si="1639"/>
        <v>0</v>
      </c>
      <c r="MC56" s="43">
        <f t="shared" si="1640"/>
        <v>0</v>
      </c>
      <c r="MD56" s="43">
        <f t="shared" si="1641"/>
        <v>0</v>
      </c>
      <c r="ME56" s="43">
        <f t="shared" si="599"/>
        <v>0</v>
      </c>
      <c r="MF56" s="43">
        <f t="shared" si="600"/>
        <v>0</v>
      </c>
      <c r="MG56" s="44">
        <f>'СДП (план)'!BG57</f>
        <v>0</v>
      </c>
      <c r="MH56" s="43">
        <f>'СДП (план)'!BH57</f>
        <v>0</v>
      </c>
      <c r="MI56" s="43">
        <f t="shared" si="111"/>
        <v>0</v>
      </c>
      <c r="MJ56" s="43">
        <f t="shared" si="112"/>
        <v>0</v>
      </c>
      <c r="MK56" s="43">
        <f>VLOOKUP($C56,'факт СДП 1 мес'!$D$8:$HP$251,75,0)</f>
        <v>0</v>
      </c>
      <c r="ML56" s="43">
        <f>VLOOKUP($C56,'факт СДП 1 мес'!$D$8:$HP$251,76,0)</f>
        <v>0</v>
      </c>
      <c r="MM56" s="43">
        <f>VLOOKUP($C56,'факт СДП 1 мес'!$D$8:$HP$251,77,0)</f>
        <v>0</v>
      </c>
      <c r="MN56" s="43">
        <f>VLOOKUP($C56,'факт СДП 1 мес'!$D$8:$HP$251,78,0)</f>
        <v>0</v>
      </c>
      <c r="MO56" s="43">
        <f>VLOOKUP($C56,'факт СДП 1 мес'!$D$8:$HP$251,79,0)</f>
        <v>0</v>
      </c>
      <c r="MP56" s="43">
        <f>VLOOKUP($C56,'факт СДП 1 мес'!$D$8:$HP$251,80,0)</f>
        <v>0</v>
      </c>
      <c r="MQ56" s="43">
        <f t="shared" si="1642"/>
        <v>0</v>
      </c>
      <c r="MR56" s="43">
        <f t="shared" si="1643"/>
        <v>0</v>
      </c>
      <c r="MS56" s="43">
        <f t="shared" si="1644"/>
        <v>0</v>
      </c>
      <c r="MT56" s="43">
        <f t="shared" si="1645"/>
        <v>0</v>
      </c>
      <c r="MU56" s="43">
        <f t="shared" si="1646"/>
        <v>0</v>
      </c>
      <c r="MV56" s="44">
        <f>'СДП (план)'!BI57</f>
        <v>0</v>
      </c>
      <c r="MW56" s="43">
        <f>'СДП (план)'!BJ57</f>
        <v>0</v>
      </c>
      <c r="MX56" s="43">
        <f t="shared" si="115"/>
        <v>0</v>
      </c>
      <c r="MY56" s="43">
        <f t="shared" si="116"/>
        <v>0</v>
      </c>
      <c r="MZ56" s="43">
        <f>VLOOKUP($C56,'факт СДП 1 мес'!$D$8:$HP$251,81,0)</f>
        <v>0</v>
      </c>
      <c r="NA56" s="43">
        <f>VLOOKUP($C56,'факт СДП 1 мес'!$D$8:$HP$251,82,0)</f>
        <v>0</v>
      </c>
      <c r="NB56" s="43">
        <f>VLOOKUP($C56,'факт СДП 1 мес'!$D$8:$HP$251,83,0)</f>
        <v>0</v>
      </c>
      <c r="NC56" s="43">
        <f>VLOOKUP($C56,'факт СДП 1 мес'!$D$8:$HP$251,84,0)</f>
        <v>0</v>
      </c>
      <c r="ND56" s="43">
        <f>VLOOKUP($C56,'факт СДП 1 мес'!$D$8:$HP$251,85,0)</f>
        <v>0</v>
      </c>
      <c r="NE56" s="43">
        <f>VLOOKUP($C56,'факт СДП 1 мес'!$D$8:$HP$251,86,0)</f>
        <v>0</v>
      </c>
      <c r="NF56" s="43">
        <f t="shared" si="1647"/>
        <v>0</v>
      </c>
      <c r="NG56" s="43">
        <f t="shared" si="1648"/>
        <v>0</v>
      </c>
      <c r="NH56" s="43">
        <f t="shared" si="1649"/>
        <v>0</v>
      </c>
      <c r="NI56" s="43">
        <f t="shared" si="117"/>
        <v>0</v>
      </c>
      <c r="NJ56" s="43">
        <f t="shared" si="118"/>
        <v>0</v>
      </c>
      <c r="NK56" s="44">
        <f>'СДП (план)'!BK57</f>
        <v>0</v>
      </c>
      <c r="NL56" s="43">
        <f>'СДП (план)'!BL57</f>
        <v>0</v>
      </c>
      <c r="NM56" s="43">
        <f t="shared" si="119"/>
        <v>0</v>
      </c>
      <c r="NN56" s="43">
        <f t="shared" si="120"/>
        <v>0</v>
      </c>
      <c r="NO56" s="43">
        <f>VLOOKUP($C56,'факт СДП 1 мес'!$D$8:$HP$251,99,0)</f>
        <v>0</v>
      </c>
      <c r="NP56" s="43">
        <f>VLOOKUP($C56,'факт СДП 1 мес'!$D$8:$HP$251,100,0)</f>
        <v>0</v>
      </c>
      <c r="NQ56" s="43">
        <f>VLOOKUP($C56,'факт СДП 1 мес'!$D$8:$HP$251,101,0)</f>
        <v>0</v>
      </c>
      <c r="NR56" s="43">
        <f>VLOOKUP($C56,'факт СДП 1 мес'!$D$8:$HP$251,102,0)</f>
        <v>0</v>
      </c>
      <c r="NS56" s="43">
        <f>VLOOKUP($C56,'факт СДП 1 мес'!$D$8:$HP$251,103,0)</f>
        <v>0</v>
      </c>
      <c r="NT56" s="43">
        <f>VLOOKUP($C56,'факт СДП 1 мес'!$D$8:$HP$251,104,0)</f>
        <v>0</v>
      </c>
      <c r="NU56" s="43">
        <f t="shared" si="1650"/>
        <v>0</v>
      </c>
      <c r="NV56" s="43">
        <f t="shared" si="1651"/>
        <v>0</v>
      </c>
      <c r="NW56" s="43">
        <f t="shared" si="1652"/>
        <v>0</v>
      </c>
      <c r="NX56" s="43">
        <f t="shared" si="121"/>
        <v>0</v>
      </c>
      <c r="NY56" s="43">
        <f t="shared" si="122"/>
        <v>0</v>
      </c>
      <c r="NZ56" s="44">
        <f>'СДП (план)'!BM57</f>
        <v>0</v>
      </c>
      <c r="OA56" s="43">
        <f>'СДП (план)'!BN57</f>
        <v>0</v>
      </c>
      <c r="OB56" s="43">
        <f t="shared" si="123"/>
        <v>0</v>
      </c>
      <c r="OC56" s="43">
        <f t="shared" si="124"/>
        <v>0</v>
      </c>
      <c r="OD56" s="43"/>
      <c r="OE56" s="43"/>
      <c r="OF56" s="43"/>
      <c r="OG56" s="43"/>
      <c r="OH56" s="43"/>
      <c r="OI56" s="43"/>
      <c r="OJ56" s="43">
        <f t="shared" si="1653"/>
        <v>0</v>
      </c>
      <c r="OK56" s="43">
        <f t="shared" si="1654"/>
        <v>0</v>
      </c>
      <c r="OL56" s="43">
        <f t="shared" si="1655"/>
        <v>0</v>
      </c>
      <c r="OM56" s="43">
        <f t="shared" si="125"/>
        <v>0</v>
      </c>
      <c r="ON56" s="43">
        <f t="shared" si="126"/>
        <v>0</v>
      </c>
      <c r="OO56" s="44">
        <f>'СДП (план)'!BO57</f>
        <v>0</v>
      </c>
      <c r="OP56" s="43">
        <f>'СДП (план)'!BP57</f>
        <v>0</v>
      </c>
      <c r="OQ56" s="43">
        <f t="shared" si="127"/>
        <v>0</v>
      </c>
      <c r="OR56" s="43">
        <f t="shared" si="128"/>
        <v>0</v>
      </c>
      <c r="OS56" s="43">
        <f>VLOOKUP($C56,'факт СДП 1 мес'!$D$8:$HP$251,177,0)</f>
        <v>0</v>
      </c>
      <c r="OT56" s="43">
        <f>VLOOKUP($C56,'факт СДП 1 мес'!$D$8:$HP$251,178,0)</f>
        <v>0</v>
      </c>
      <c r="OU56" s="43">
        <f>VLOOKUP($C56,'факт СДП 1 мес'!$D$8:$HP$251,179,0)</f>
        <v>0</v>
      </c>
      <c r="OV56" s="43">
        <f>VLOOKUP($C56,'факт СДП 1 мес'!$D$8:$HP$251,180,0)</f>
        <v>0</v>
      </c>
      <c r="OW56" s="43">
        <f>VLOOKUP($C56,'факт СДП 1 мес'!$D$8:$HP$251,181,0)</f>
        <v>0</v>
      </c>
      <c r="OX56" s="43">
        <f>VLOOKUP($C56,'факт СДП 1 мес'!$D$8:$HP$251,182,0)</f>
        <v>0</v>
      </c>
      <c r="OY56" s="43">
        <f t="shared" si="1656"/>
        <v>0</v>
      </c>
      <c r="OZ56" s="43">
        <f t="shared" si="1657"/>
        <v>0</v>
      </c>
      <c r="PA56" s="43">
        <f t="shared" si="1658"/>
        <v>0</v>
      </c>
      <c r="PB56" s="43">
        <f t="shared" si="129"/>
        <v>0</v>
      </c>
      <c r="PC56" s="43">
        <f t="shared" si="130"/>
        <v>0</v>
      </c>
      <c r="PD56" s="45">
        <f>'СДП (план)'!BQ57</f>
        <v>0</v>
      </c>
      <c r="PE56" s="45">
        <f>'СДП (план)'!BR57</f>
        <v>0</v>
      </c>
      <c r="PF56" s="43">
        <f t="shared" si="131"/>
        <v>0</v>
      </c>
      <c r="PG56" s="43">
        <f t="shared" si="132"/>
        <v>0</v>
      </c>
      <c r="PH56" s="43">
        <f>VLOOKUP($C56,'факт СДП 1 мес'!$D$8:$HP$251,123,0)</f>
        <v>0</v>
      </c>
      <c r="PI56" s="43">
        <f>VLOOKUP($C56,'факт СДП 1 мес'!$D$8:$HP$251,124,0)</f>
        <v>0</v>
      </c>
      <c r="PJ56" s="43">
        <f>VLOOKUP($C56,'факт СДП 1 мес'!$D$8:$HP$251,125,0)</f>
        <v>0</v>
      </c>
      <c r="PK56" s="43">
        <f>VLOOKUP($C56,'факт СДП 1 мес'!$D$8:$HP$251,126,0)</f>
        <v>0</v>
      </c>
      <c r="PL56" s="43">
        <f>VLOOKUP($C56,'факт СДП 1 мес'!$D$8:$HP$251,127,0)</f>
        <v>0</v>
      </c>
      <c r="PM56" s="43">
        <f>VLOOKUP($C56,'факт СДП 1 мес'!$D$8:$HP$251,128,0)</f>
        <v>0</v>
      </c>
      <c r="PN56" s="43">
        <f t="shared" si="1659"/>
        <v>0</v>
      </c>
      <c r="PO56" s="43">
        <f t="shared" si="1660"/>
        <v>0</v>
      </c>
      <c r="PP56" s="43">
        <f t="shared" si="1661"/>
        <v>0</v>
      </c>
      <c r="PQ56" s="43">
        <f t="shared" si="136"/>
        <v>0</v>
      </c>
      <c r="PR56" s="43">
        <f t="shared" si="137"/>
        <v>0</v>
      </c>
      <c r="PS56" s="44">
        <f>'СДП (план)'!BS57</f>
        <v>0</v>
      </c>
      <c r="PT56" s="43">
        <f>'СДП (план)'!BT57</f>
        <v>0</v>
      </c>
      <c r="PU56" s="43">
        <f t="shared" si="138"/>
        <v>0</v>
      </c>
      <c r="PV56" s="43">
        <f t="shared" si="139"/>
        <v>0</v>
      </c>
      <c r="PW56" s="43">
        <f>VLOOKUP($C56,'факт СДП 1 мес'!$D$8:$HP$251,111,0)</f>
        <v>0</v>
      </c>
      <c r="PX56" s="43">
        <f>VLOOKUP($C56,'факт СДП 1 мес'!$D$8:$HP$251,112,0)</f>
        <v>0</v>
      </c>
      <c r="PY56" s="43">
        <f>VLOOKUP($C56,'факт СДП 1 мес'!$D$8:$HP$251,113,0)</f>
        <v>0</v>
      </c>
      <c r="PZ56" s="43">
        <f>VLOOKUP($C56,'факт СДП 1 мес'!$D$8:$HP$251,114,0)</f>
        <v>0</v>
      </c>
      <c r="QA56" s="43">
        <f>VLOOKUP($C56,'факт СДП 1 мес'!$D$8:$HP$251,115,0)</f>
        <v>0</v>
      </c>
      <c r="QB56" s="43">
        <f>VLOOKUP($C56,'факт СДП 1 мес'!$D$8:$HP$251,116,0)</f>
        <v>0</v>
      </c>
      <c r="QC56" s="43">
        <f t="shared" si="1662"/>
        <v>0</v>
      </c>
      <c r="QD56" s="43">
        <f t="shared" si="1663"/>
        <v>0</v>
      </c>
      <c r="QE56" s="43">
        <f t="shared" si="1664"/>
        <v>0</v>
      </c>
      <c r="QF56" s="43">
        <f t="shared" si="140"/>
        <v>0</v>
      </c>
      <c r="QG56" s="43">
        <f t="shared" si="141"/>
        <v>0</v>
      </c>
      <c r="QH56" s="44">
        <f>'СДП (план)'!BU57</f>
        <v>0</v>
      </c>
      <c r="QI56" s="43">
        <f>'СДП (план)'!BV57</f>
        <v>0</v>
      </c>
      <c r="QJ56" s="43">
        <f t="shared" si="142"/>
        <v>0</v>
      </c>
      <c r="QK56" s="43">
        <f t="shared" si="143"/>
        <v>0</v>
      </c>
      <c r="QL56" s="43">
        <f>VLOOKUP($C56,'факт СДП 1 мес'!$D$8:$HP$251,153,0)</f>
        <v>0</v>
      </c>
      <c r="QM56" s="43">
        <f>VLOOKUP($C56,'факт СДП 1 мес'!$D$8:$HP$251,154,0)</f>
        <v>0</v>
      </c>
      <c r="QN56" s="43">
        <f>VLOOKUP($C56,'факт СДП 1 мес'!$D$8:$HP$251,155,0)</f>
        <v>0</v>
      </c>
      <c r="QO56" s="43">
        <f>VLOOKUP($C56,'факт СДП 1 мес'!$D$8:$HP$251,156,0)</f>
        <v>0</v>
      </c>
      <c r="QP56" s="43">
        <f>VLOOKUP($C56,'факт СДП 1 мес'!$D$8:$HP$251,157,0)</f>
        <v>0</v>
      </c>
      <c r="QQ56" s="43">
        <f>VLOOKUP($C56,'факт СДП 1 мес'!$D$8:$HP$251,158,0)</f>
        <v>0</v>
      </c>
      <c r="QR56" s="43">
        <f t="shared" si="1665"/>
        <v>0</v>
      </c>
      <c r="QS56" s="43">
        <f t="shared" si="1666"/>
        <v>0</v>
      </c>
      <c r="QT56" s="43">
        <f t="shared" si="1667"/>
        <v>0</v>
      </c>
      <c r="QU56" s="43">
        <f t="shared" si="978"/>
        <v>0</v>
      </c>
      <c r="QV56" s="43">
        <f t="shared" si="979"/>
        <v>0</v>
      </c>
      <c r="QW56" s="44">
        <f>'СДП (план)'!BW57</f>
        <v>0</v>
      </c>
      <c r="QX56" s="43">
        <f>'СДП (план)'!BX57</f>
        <v>0</v>
      </c>
      <c r="QY56" s="43">
        <f t="shared" si="147"/>
        <v>0</v>
      </c>
      <c r="QZ56" s="43">
        <f t="shared" si="148"/>
        <v>0</v>
      </c>
      <c r="RA56" s="43">
        <f>VLOOKUP($C56,'факт СДП 1 мес'!$D$8:$HP$251,195,0)</f>
        <v>0</v>
      </c>
      <c r="RB56" s="43">
        <f>VLOOKUP($C56,'факт СДП 1 мес'!$D$8:$HP$251,196,0)</f>
        <v>0</v>
      </c>
      <c r="RC56" s="43">
        <f>VLOOKUP($C56,'факт СДП 1 мес'!$D$8:$HP$251,197,0)</f>
        <v>0</v>
      </c>
      <c r="RD56" s="43">
        <f>VLOOKUP($C56,'факт СДП 1 мес'!$D$8:$HP$251,198,0)</f>
        <v>0</v>
      </c>
      <c r="RE56" s="43">
        <f>VLOOKUP($C56,'факт СДП 1 мес'!$D$8:$HP$251,199,0)</f>
        <v>0</v>
      </c>
      <c r="RF56" s="43">
        <f>VLOOKUP($C56,'факт СДП 1 мес'!$D$8:$HP$251,200,0)</f>
        <v>0</v>
      </c>
      <c r="RG56" s="43">
        <f t="shared" si="1668"/>
        <v>0</v>
      </c>
      <c r="RH56" s="43">
        <f t="shared" si="1669"/>
        <v>0</v>
      </c>
      <c r="RI56" s="43">
        <f t="shared" si="1670"/>
        <v>0</v>
      </c>
      <c r="RJ56" s="43">
        <f t="shared" si="149"/>
        <v>0</v>
      </c>
      <c r="RK56" s="43">
        <f t="shared" si="150"/>
        <v>0</v>
      </c>
      <c r="RL56" s="44">
        <f>'СДП (план)'!BY57</f>
        <v>0</v>
      </c>
      <c r="RM56" s="43">
        <f>'СДП (план)'!BZ57</f>
        <v>0</v>
      </c>
      <c r="RN56" s="43">
        <f t="shared" si="151"/>
        <v>0</v>
      </c>
      <c r="RO56" s="43">
        <f t="shared" si="152"/>
        <v>0</v>
      </c>
      <c r="RP56" s="43">
        <f>VLOOKUP($C56,'факт СДП 1 мес'!$D$8:$HP$251,201,0)</f>
        <v>0</v>
      </c>
      <c r="RQ56" s="43">
        <f>VLOOKUP($C56,'факт СДП 1 мес'!$D$8:$HP$251,202,0)</f>
        <v>0</v>
      </c>
      <c r="RR56" s="43">
        <f>VLOOKUP($C56,'факт СДП 1 мес'!$D$8:$HP$251,203,0)</f>
        <v>0</v>
      </c>
      <c r="RS56" s="43">
        <f>VLOOKUP($C56,'факт СДП 1 мес'!$D$8:$HP$251,204,0)</f>
        <v>0</v>
      </c>
      <c r="RT56" s="43">
        <f>VLOOKUP($C56,'факт СДП 1 мес'!$D$8:$HP$251,205,0)</f>
        <v>0</v>
      </c>
      <c r="RU56" s="43">
        <f>VLOOKUP($C56,'факт СДП 1 мес'!$D$8:$HP$251,206,0)</f>
        <v>0</v>
      </c>
      <c r="RV56" s="43">
        <f t="shared" si="1671"/>
        <v>0</v>
      </c>
      <c r="RW56" s="43">
        <f t="shared" si="1672"/>
        <v>0</v>
      </c>
      <c r="RX56" s="43">
        <f t="shared" si="1673"/>
        <v>0</v>
      </c>
      <c r="RY56" s="43">
        <f t="shared" si="153"/>
        <v>0</v>
      </c>
      <c r="RZ56" s="43">
        <f t="shared" si="154"/>
        <v>0</v>
      </c>
      <c r="SA56" s="44">
        <f>'СДП (план)'!CA57</f>
        <v>3</v>
      </c>
      <c r="SB56" s="43">
        <f>'СДП (план)'!CB57</f>
        <v>78347.90879999999</v>
      </c>
      <c r="SC56" s="43">
        <f t="shared" si="1565"/>
        <v>0.25</v>
      </c>
      <c r="SD56" s="43">
        <f t="shared" si="1566"/>
        <v>6528.9923999999992</v>
      </c>
      <c r="SE56" s="43">
        <f>VLOOKUP($C56,'факт СДП 1 мес'!$D$8:$HP$251,129,0)</f>
        <v>0</v>
      </c>
      <c r="SF56" s="43">
        <f>VLOOKUP($C56,'факт СДП 1 мес'!$D$8:$HP$251,130,0)</f>
        <v>0</v>
      </c>
      <c r="SG56" s="43">
        <f>VLOOKUP($C56,'факт СДП 1 мес'!$D$8:$HP$251,131,0)</f>
        <v>0</v>
      </c>
      <c r="SH56" s="43">
        <f>VLOOKUP($C56,'факт СДП 1 мес'!$D$8:$HP$251,132,0)</f>
        <v>0</v>
      </c>
      <c r="SI56" s="43">
        <f>VLOOKUP($C56,'факт СДП 1 мес'!$D$8:$HP$251,133,0)</f>
        <v>0</v>
      </c>
      <c r="SJ56" s="43">
        <f>VLOOKUP($C56,'факт СДП 1 мес'!$D$8:$HP$251,134,0)</f>
        <v>0</v>
      </c>
      <c r="SK56" s="43">
        <f t="shared" si="1420"/>
        <v>2.91</v>
      </c>
      <c r="SL56" s="43">
        <f t="shared" si="1674"/>
        <v>0.24249999999999999</v>
      </c>
      <c r="SM56" s="43">
        <f t="shared" si="1675"/>
        <v>0</v>
      </c>
      <c r="SN56" s="43">
        <f t="shared" si="158"/>
        <v>-0.25</v>
      </c>
      <c r="SO56" s="43">
        <f t="shared" si="159"/>
        <v>-6528.9923999999992</v>
      </c>
      <c r="SP56" s="44">
        <f>'СДП (план)'!CC57</f>
        <v>0</v>
      </c>
      <c r="SQ56" s="43">
        <f>'СДП (план)'!CD57</f>
        <v>0</v>
      </c>
      <c r="SR56" s="43">
        <f t="shared" si="1569"/>
        <v>0</v>
      </c>
      <c r="SS56" s="43">
        <f t="shared" si="1570"/>
        <v>0</v>
      </c>
      <c r="ST56" s="43">
        <f>VLOOKUP($C56,'факт СДП 1 мес'!$D$8:$HP$251,93,0)</f>
        <v>0</v>
      </c>
      <c r="SU56" s="43">
        <f>VLOOKUP($C56,'факт СДП 1 мес'!$D$8:$HP$251,94,0)</f>
        <v>0</v>
      </c>
      <c r="SV56" s="43">
        <f>VLOOKUP($C56,'факт СДП 1 мес'!$D$8:$HP$251,95,0)</f>
        <v>0</v>
      </c>
      <c r="SW56" s="43">
        <f>VLOOKUP($C56,'факт СДП 1 мес'!$D$8:$HP$251,96,0)</f>
        <v>0</v>
      </c>
      <c r="SX56" s="43">
        <f>VLOOKUP($C56,'факт СДП 1 мес'!$D$8:$HP$251,97,0)</f>
        <v>0</v>
      </c>
      <c r="SY56" s="43">
        <f>VLOOKUP($C56,'факт СДП 1 мес'!$D$8:$HP$251,98,0)</f>
        <v>0</v>
      </c>
      <c r="SZ56" s="43">
        <f t="shared" si="1424"/>
        <v>0</v>
      </c>
      <c r="TA56" s="43">
        <f t="shared" si="1676"/>
        <v>0</v>
      </c>
      <c r="TB56" s="43">
        <f t="shared" si="1677"/>
        <v>0</v>
      </c>
      <c r="TC56" s="43">
        <f t="shared" si="163"/>
        <v>0</v>
      </c>
      <c r="TD56" s="43">
        <f t="shared" si="164"/>
        <v>0</v>
      </c>
      <c r="TE56" s="5">
        <f>'СДП (план)'!CE57</f>
        <v>0</v>
      </c>
      <c r="TF56" s="3">
        <f>'СДП (план)'!CF57</f>
        <v>0</v>
      </c>
      <c r="TG56" s="5">
        <v>0</v>
      </c>
      <c r="TH56" s="3">
        <v>0</v>
      </c>
      <c r="TI56" s="43">
        <f>VLOOKUP($C56,'факт СДП 1 мес'!$D$8:$HP$251,117,0)</f>
        <v>0</v>
      </c>
      <c r="TJ56" s="43">
        <f>VLOOKUP($C56,'факт СДП 1 мес'!$D$8:$HP$251,118,0)</f>
        <v>0</v>
      </c>
      <c r="TK56" s="43">
        <f>VLOOKUP($C56,'факт СДП 1 мес'!$D$8:$HP$251,119,0)</f>
        <v>0</v>
      </c>
      <c r="TL56" s="43">
        <f>VLOOKUP($C56,'факт СДП 1 мес'!$D$8:$HP$251,120,0)</f>
        <v>0</v>
      </c>
      <c r="TM56" s="43">
        <f>VLOOKUP($C56,'факт СДП 1 мес'!$D$8:$HP$251,121,0)</f>
        <v>0</v>
      </c>
      <c r="TN56" s="43">
        <f>VLOOKUP($C56,'факт СДП 1 мес'!$D$8:$HP$251,122,0)</f>
        <v>0</v>
      </c>
      <c r="TO56" s="43">
        <f t="shared" si="1426"/>
        <v>0</v>
      </c>
      <c r="TP56" s="43">
        <f t="shared" si="1678"/>
        <v>0</v>
      </c>
      <c r="TQ56" s="43">
        <f t="shared" si="1679"/>
        <v>0</v>
      </c>
      <c r="TR56" s="43">
        <f t="shared" si="166"/>
        <v>0</v>
      </c>
      <c r="TS56" s="43">
        <f t="shared" si="167"/>
        <v>0</v>
      </c>
      <c r="TT56" s="43">
        <f>'СДП (план)'!CG57</f>
        <v>0</v>
      </c>
      <c r="TU56" s="43">
        <f>'СДП (план)'!CH57</f>
        <v>0</v>
      </c>
      <c r="TV56" s="43">
        <f t="shared" si="168"/>
        <v>0</v>
      </c>
      <c r="TW56" s="43">
        <f t="shared" si="169"/>
        <v>0</v>
      </c>
      <c r="TX56" s="43">
        <f>VLOOKUP($C56,'факт СДП 1 мес'!$D$8:$HP$251,207,0)</f>
        <v>0</v>
      </c>
      <c r="TY56" s="43">
        <f>VLOOKUP($C56,'факт СДП 1 мес'!$D$8:$HP$251,208,0)</f>
        <v>0</v>
      </c>
      <c r="TZ56" s="43">
        <f>VLOOKUP($C56,'факт СДП 1 мес'!$D$8:$HP$251,209,0)</f>
        <v>0</v>
      </c>
      <c r="UA56" s="43">
        <f>VLOOKUP($C56,'факт СДП 1 мес'!$D$8:$HP$251,210,0)</f>
        <v>0</v>
      </c>
      <c r="UB56" s="43">
        <f>VLOOKUP($C56,'факт СДП 1 мес'!$D$8:$HP$251,211,0)</f>
        <v>0</v>
      </c>
      <c r="UC56" s="43">
        <f>VLOOKUP($C56,'факт СДП 1 мес'!$D$8:$HP$251,212,0)</f>
        <v>0</v>
      </c>
      <c r="UD56" s="43">
        <f t="shared" si="1680"/>
        <v>0</v>
      </c>
      <c r="UE56" s="43">
        <f t="shared" si="1681"/>
        <v>0</v>
      </c>
      <c r="UF56" s="43">
        <f t="shared" si="1682"/>
        <v>0</v>
      </c>
      <c r="UG56" s="43">
        <f t="shared" si="997"/>
        <v>0</v>
      </c>
      <c r="UH56" s="43">
        <f t="shared" si="998"/>
        <v>0</v>
      </c>
      <c r="UI56" s="43"/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7">
        <f>'СДП (план)'!CK57</f>
        <v>3</v>
      </c>
      <c r="UY56" s="47">
        <f>'СДП (план)'!CL57</f>
        <v>78347.90879999999</v>
      </c>
      <c r="UZ56" s="43">
        <f t="shared" si="173"/>
        <v>0.25</v>
      </c>
      <c r="VA56" s="43">
        <f t="shared" si="174"/>
        <v>6528.9923999999992</v>
      </c>
      <c r="VB56" s="47">
        <f t="shared" si="276"/>
        <v>0</v>
      </c>
      <c r="VC56" s="47">
        <f t="shared" si="277"/>
        <v>0</v>
      </c>
      <c r="VD56" s="47">
        <f t="shared" si="278"/>
        <v>0</v>
      </c>
      <c r="VE56" s="47">
        <f t="shared" si="279"/>
        <v>0</v>
      </c>
      <c r="VF56" s="47">
        <f t="shared" si="280"/>
        <v>0</v>
      </c>
      <c r="VG56" s="47">
        <f t="shared" si="281"/>
        <v>0</v>
      </c>
      <c r="VH56" s="47">
        <f t="shared" si="282"/>
        <v>2.91</v>
      </c>
      <c r="VI56" s="47">
        <f t="shared" si="283"/>
        <v>0.24249999999999999</v>
      </c>
      <c r="VJ56" s="47">
        <f t="shared" si="284"/>
        <v>0</v>
      </c>
      <c r="VK56" s="43">
        <f t="shared" si="285"/>
        <v>-0.25</v>
      </c>
      <c r="VL56" s="43">
        <f t="shared" si="286"/>
        <v>-6528.9923999999992</v>
      </c>
      <c r="VM56" s="398" t="e">
        <f>VLOOKUP($C56,'СДП (план)'!$C$11:$CL$254,107,0)</f>
        <v>#REF!</v>
      </c>
      <c r="VN56" s="398" t="e">
        <f>VLOOKUP($C56,'СДП (план)'!$C$11:$CL$254,108,0)</f>
        <v>#REF!</v>
      </c>
      <c r="VO56" s="399" t="e">
        <f t="shared" si="1133"/>
        <v>#REF!</v>
      </c>
      <c r="VP56" s="399" t="e">
        <f t="shared" si="1134"/>
        <v>#REF!</v>
      </c>
      <c r="VQ56" s="398" t="e">
        <f>VLOOKUP($C56,'факт СДП 1 мес'!$D$8:$HI$249,255,0)</f>
        <v>#REF!</v>
      </c>
      <c r="VR56" s="398" t="e">
        <f>VLOOKUP($C56,'факт СДП 1 мес'!$D$8:$HI$249,256,0)</f>
        <v>#REF!</v>
      </c>
      <c r="VS56" s="400" t="e">
        <f t="shared" si="287"/>
        <v>#REF!</v>
      </c>
      <c r="VT56" s="400" t="e">
        <f t="shared" si="288"/>
        <v>#REF!</v>
      </c>
    </row>
    <row r="57" spans="1:592" s="32" customFormat="1" ht="25.5" hidden="1" x14ac:dyDescent="0.2">
      <c r="A57" s="182"/>
      <c r="B57" s="182">
        <v>36</v>
      </c>
      <c r="C57" s="265" t="s">
        <v>367</v>
      </c>
      <c r="D57" s="460" t="s">
        <v>193</v>
      </c>
      <c r="E57" s="461">
        <v>16026</v>
      </c>
      <c r="F57" s="462">
        <v>0.52</v>
      </c>
      <c r="G57" s="463"/>
      <c r="H57" s="464">
        <v>1</v>
      </c>
      <c r="I57" s="196"/>
      <c r="J57" s="196"/>
      <c r="K57" s="1">
        <v>1.4</v>
      </c>
      <c r="L57" s="1">
        <v>1.68</v>
      </c>
      <c r="M57" s="1">
        <v>2.23</v>
      </c>
      <c r="N57" s="9">
        <v>2.57</v>
      </c>
      <c r="O57" s="44">
        <f>'СДП (план)'!O58</f>
        <v>4</v>
      </c>
      <c r="P57" s="44">
        <f>'СДП (план)'!P58</f>
        <v>46667.712</v>
      </c>
      <c r="Q57" s="43">
        <f t="shared" ref="Q57:Q58" si="1683">SUM(O57/12*$A$2)</f>
        <v>0.33333333333333331</v>
      </c>
      <c r="R57" s="43">
        <f t="shared" ref="R57:R58" si="1684">SUM(P57/12*$A$2)</f>
        <v>3888.9760000000001</v>
      </c>
      <c r="S57" s="43">
        <f>VLOOKUP($C57,'факт СДП 1 мес'!$D$8:$HP$251,9,0)</f>
        <v>1</v>
      </c>
      <c r="T57" s="43">
        <f>VLOOKUP($C57,'факт СДП 1 мес'!$D$8:$HP$251,10,0)</f>
        <v>11666.93</v>
      </c>
      <c r="U57" s="43">
        <f>VLOOKUP($C57,'факт СДП 1 мес'!$D$8:$HP$251,11,0)</f>
        <v>5</v>
      </c>
      <c r="V57" s="43">
        <f>VLOOKUP($C57,'факт СДП 1 мес'!$D$8:$HP$251,12,0)</f>
        <v>0</v>
      </c>
      <c r="W57" s="43">
        <f>VLOOKUP($C57,'факт СДП 1 мес'!$D$8:$HP$251,13,0)</f>
        <v>0</v>
      </c>
      <c r="X57" s="43">
        <f>VLOOKUP($C57,'факт СДП 1 мес'!$D$8:$HP$251,14,0)</f>
        <v>0</v>
      </c>
      <c r="Y57" s="43">
        <f t="shared" ref="Y57:Y58" si="1685">SUM(O57*$F57)</f>
        <v>2.08</v>
      </c>
      <c r="Z57" s="43">
        <f t="shared" ref="Z57:Z58" si="1686">SUM(Q57*$F57)</f>
        <v>0.17333333333333334</v>
      </c>
      <c r="AA57" s="43">
        <f t="shared" ref="AA57:AA58" si="1687">SUM(S57*$F57)</f>
        <v>0.52</v>
      </c>
      <c r="AB57" s="43">
        <f t="shared" ref="AB57:AB58" si="1688">SUM(S57-Q57)</f>
        <v>0.66666666666666674</v>
      </c>
      <c r="AC57" s="43">
        <f t="shared" ref="AC57:AC58" si="1689">SUM(T57-R57)</f>
        <v>7777.9539999999997</v>
      </c>
      <c r="AD57" s="145">
        <f>'СДП (план)'!Q58</f>
        <v>0</v>
      </c>
      <c r="AE57" s="145">
        <f>'СДП (план)'!R58</f>
        <v>0</v>
      </c>
      <c r="AF57" s="43">
        <f t="shared" ref="AF57:AF58" si="1690">SUM(AD57/12*$A$2)</f>
        <v>0</v>
      </c>
      <c r="AG57" s="43">
        <f t="shared" ref="AG57:AG58" si="1691">SUM(AE57/12*$A$2)</f>
        <v>0</v>
      </c>
      <c r="AH57" s="43">
        <f>VLOOKUP($C57,'факт СДП 1 мес'!$D$8:$HP$251,3,0)</f>
        <v>0</v>
      </c>
      <c r="AI57" s="43">
        <f>VLOOKUP($C57,'факт СДП 1 мес'!$D$8:$HP$251,4,0)</f>
        <v>0</v>
      </c>
      <c r="AJ57" s="43">
        <f>VLOOKUP($C57,'факт СДП 1 мес'!$D$8:$HP$251,5,0)</f>
        <v>0</v>
      </c>
      <c r="AK57" s="43">
        <f>VLOOKUP($C57,'факт СДП 1 мес'!$D$8:$HP$251,6,0)</f>
        <v>0</v>
      </c>
      <c r="AL57" s="43">
        <f>VLOOKUP($C57,'факт СДП 1 мес'!$D$8:$HP$251,7,0)</f>
        <v>0</v>
      </c>
      <c r="AM57" s="43">
        <f>VLOOKUP($C57,'факт СДП 1 мес'!$D$8:$HP$251,8,0)</f>
        <v>0</v>
      </c>
      <c r="AN57" s="43">
        <f t="shared" si="1437"/>
        <v>0</v>
      </c>
      <c r="AO57" s="43">
        <f t="shared" si="1438"/>
        <v>0</v>
      </c>
      <c r="AP57" s="43">
        <f t="shared" si="1439"/>
        <v>0</v>
      </c>
      <c r="AQ57" s="43">
        <f t="shared" si="1440"/>
        <v>0</v>
      </c>
      <c r="AR57" s="43">
        <f t="shared" si="1441"/>
        <v>0</v>
      </c>
      <c r="AS57" s="44">
        <f>'СДП (план)'!S58</f>
        <v>0</v>
      </c>
      <c r="AT57" s="43">
        <f>'СДП (план)'!T58</f>
        <v>0</v>
      </c>
      <c r="AU57" s="43">
        <f t="shared" ref="AU57:AU58" si="1692">SUM(AS57/12*$A$2)</f>
        <v>0</v>
      </c>
      <c r="AV57" s="43">
        <f t="shared" ref="AV57:AV58" si="1693">SUM(AT57/12*$A$2)</f>
        <v>0</v>
      </c>
      <c r="AW57" s="43">
        <f>VLOOKUP($C57,'факт СДП 1 мес'!$D$8:$HP$251,159,0)</f>
        <v>0</v>
      </c>
      <c r="AX57" s="43">
        <f>VLOOKUP($C57,'факт СДП 1 мес'!$D$8:$HP$251,160,0)</f>
        <v>0</v>
      </c>
      <c r="AY57" s="43">
        <f>VLOOKUP($C57,'факт СДП 1 мес'!$D$8:$HP$251,161,0)</f>
        <v>0</v>
      </c>
      <c r="AZ57" s="43">
        <f>VLOOKUP($C57,'факт СДП 1 мес'!$D$8:$HP$251,162,0)</f>
        <v>0</v>
      </c>
      <c r="BA57" s="43">
        <f>VLOOKUP($C57,'факт СДП 1 мес'!$D$8:$HP$251,163,0)</f>
        <v>0</v>
      </c>
      <c r="BB57" s="43">
        <f>VLOOKUP($C57,'факт СДП 1 мес'!$D$8:$HP$251,164,0)</f>
        <v>0</v>
      </c>
      <c r="BC57" s="43">
        <f t="shared" ref="BC57:BC58" si="1694">SUM(AS57*$F57)</f>
        <v>0</v>
      </c>
      <c r="BD57" s="43">
        <f t="shared" ref="BD57:BD58" si="1695">SUM(AU57*$F57)</f>
        <v>0</v>
      </c>
      <c r="BE57" s="43">
        <f t="shared" ref="BE57:BE58" si="1696">SUM(AW57*$F57)</f>
        <v>0</v>
      </c>
      <c r="BF57" s="43">
        <f t="shared" ref="BF57:BF58" si="1697">SUM(AW57-AU57)</f>
        <v>0</v>
      </c>
      <c r="BG57" s="43">
        <f t="shared" ref="BG57:BG58" si="1698">SUM(AX57-AV57)</f>
        <v>0</v>
      </c>
      <c r="BH57" s="88">
        <f>'СДП (план)'!U58</f>
        <v>0</v>
      </c>
      <c r="BI57" s="3">
        <f>'СДП (план)'!V58</f>
        <v>0</v>
      </c>
      <c r="BJ57" s="43">
        <f t="shared" ref="BJ57:BJ58" si="1699">SUM(BH57/12*$A$2)</f>
        <v>0</v>
      </c>
      <c r="BK57" s="43">
        <f t="shared" ref="BK57:BK58" si="1700">SUM(BI57/12*$A$2)</f>
        <v>0</v>
      </c>
      <c r="BL57" s="43">
        <f>VLOOKUP($C57,'факт СДП 1 мес'!$D$8:$HP$251,21,0)</f>
        <v>0</v>
      </c>
      <c r="BM57" s="43">
        <f>VLOOKUP($C57,'факт СДП 1 мес'!$D$8:$HP$251,22,0)</f>
        <v>0</v>
      </c>
      <c r="BN57" s="43">
        <f>VLOOKUP($C57,'факт СДП 1 мес'!$D$8:$HP$251,23,0)</f>
        <v>0</v>
      </c>
      <c r="BO57" s="43">
        <f>VLOOKUP($C57,'факт СДП 1 мес'!$D$8:$HP$251,24,0)</f>
        <v>0</v>
      </c>
      <c r="BP57" s="43">
        <f>VLOOKUP($C57,'факт СДП 1 мес'!$D$8:$HP$251,25,0)</f>
        <v>0</v>
      </c>
      <c r="BQ57" s="43">
        <f>VLOOKUP($C57,'факт СДП 1 мес'!$D$8:$HP$251,26,0)</f>
        <v>0</v>
      </c>
      <c r="BR57" s="43">
        <f t="shared" ref="BR57:BR58" si="1701">SUM(BH57*$F57)</f>
        <v>0</v>
      </c>
      <c r="BS57" s="43">
        <f t="shared" ref="BS57:BS58" si="1702">SUM(BJ57*$F57)</f>
        <v>0</v>
      </c>
      <c r="BT57" s="43">
        <f t="shared" ref="BT57:BT58" si="1703">SUM(BL57*$F57)</f>
        <v>0</v>
      </c>
      <c r="BU57" s="43">
        <f t="shared" si="1448"/>
        <v>0</v>
      </c>
      <c r="BV57" s="43">
        <f t="shared" si="1449"/>
        <v>0</v>
      </c>
      <c r="BW57" s="44">
        <f>'СДП (план)'!W58</f>
        <v>0</v>
      </c>
      <c r="BX57" s="43">
        <f>'СДП (план)'!X58</f>
        <v>0</v>
      </c>
      <c r="BY57" s="43">
        <f t="shared" ref="BY57:BY58" si="1704">SUM(BW57/12*$A$2)</f>
        <v>0</v>
      </c>
      <c r="BZ57" s="43">
        <f t="shared" ref="BZ57:BZ58" si="1705">SUM(BX57/12*$A$2)</f>
        <v>0</v>
      </c>
      <c r="CA57" s="43">
        <f>VLOOKUP($C57,'факт СДП 1 мес'!$D$8:$HP$251,15,0)</f>
        <v>0</v>
      </c>
      <c r="CB57" s="43">
        <f>VLOOKUP($C57,'факт СДП 1 мес'!$D$8:$HP$251,16,0)</f>
        <v>0</v>
      </c>
      <c r="CC57" s="43">
        <f>VLOOKUP($C57,'факт СДП 1 мес'!$D$8:$HP$251,17,0)</f>
        <v>0</v>
      </c>
      <c r="CD57" s="43">
        <f>VLOOKUP($C57,'факт СДП 1 мес'!$D$8:$HP$251,18,0)</f>
        <v>0</v>
      </c>
      <c r="CE57" s="43">
        <f>VLOOKUP($C57,'факт СДП 1 мес'!$D$8:$HP$251,19,0)</f>
        <v>0</v>
      </c>
      <c r="CF57" s="43">
        <f>VLOOKUP($C57,'факт СДП 1 мес'!$D$8:$HP$251,20,0)</f>
        <v>0</v>
      </c>
      <c r="CG57" s="43">
        <f t="shared" ref="CG57:CG58" si="1706">SUM(BW57*$F57)</f>
        <v>0</v>
      </c>
      <c r="CH57" s="43">
        <f t="shared" ref="CH57:CH58" si="1707">SUM(BY57*$F57)</f>
        <v>0</v>
      </c>
      <c r="CI57" s="43">
        <f t="shared" ref="CI57:CI58" si="1708">SUM(CA57*$F57)</f>
        <v>0</v>
      </c>
      <c r="CJ57" s="43">
        <f t="shared" ref="CJ57:CJ58" si="1709">SUM(CA57-BY57)</f>
        <v>0</v>
      </c>
      <c r="CK57" s="43">
        <f t="shared" ref="CK57:CK58" si="1710">SUM(CB57-BZ57)</f>
        <v>0</v>
      </c>
      <c r="CL57" s="55">
        <f>'СДП (план)'!Y58</f>
        <v>0</v>
      </c>
      <c r="CM57" s="43">
        <f>'СДП (план)'!Z58</f>
        <v>0</v>
      </c>
      <c r="CN57" s="43">
        <f t="shared" ref="CN57:CN58" si="1711">SUM(CL57/12*$A$2)</f>
        <v>0</v>
      </c>
      <c r="CO57" s="43">
        <f t="shared" ref="CO57:CO58" si="1712">SUM(CM57/12*$A$2)</f>
        <v>0</v>
      </c>
      <c r="CP57" s="43">
        <f>VLOOKUP($C57,'факт СДП 1 мес'!$D$8:$HP$251,165,0)</f>
        <v>0</v>
      </c>
      <c r="CQ57" s="43">
        <f>VLOOKUP($C57,'факт СДП 1 мес'!$D$8:$HP$251,166,0)</f>
        <v>0</v>
      </c>
      <c r="CR57" s="43">
        <f>VLOOKUP($C57,'факт СДП 1 мес'!$D$8:$HP$251,167,0)</f>
        <v>0</v>
      </c>
      <c r="CS57" s="43">
        <f>VLOOKUP($C57,'факт СДП 1 мес'!$D$8:$HP$251,168,0)</f>
        <v>0</v>
      </c>
      <c r="CT57" s="43">
        <f>VLOOKUP($C57,'факт СДП 1 мес'!$D$8:$HP$251,169,0)</f>
        <v>0</v>
      </c>
      <c r="CU57" s="43">
        <f>VLOOKUP($C57,'факт СДП 1 мес'!$D$8:$HP$251,170,0)</f>
        <v>0</v>
      </c>
      <c r="CV57" s="43">
        <f t="shared" ref="CV57:CV58" si="1713">SUM(CL57*$F57)</f>
        <v>0</v>
      </c>
      <c r="CW57" s="43">
        <f t="shared" ref="CW57:CW58" si="1714">SUM(CN57*$F57)</f>
        <v>0</v>
      </c>
      <c r="CX57" s="43">
        <f t="shared" ref="CX57:CX58" si="1715">SUM(CP57*$F57)</f>
        <v>0</v>
      </c>
      <c r="CY57" s="43">
        <f t="shared" ref="CY57:CY58" si="1716">SUM(CP57-CN57)</f>
        <v>0</v>
      </c>
      <c r="CZ57" s="43">
        <f t="shared" ref="CZ57:CZ58" si="1717">SUM(CQ57-CO57)</f>
        <v>0</v>
      </c>
      <c r="DA57" s="5">
        <f>'СДП (план)'!AA58</f>
        <v>0</v>
      </c>
      <c r="DB57" s="5">
        <f>'СДП (план)'!AB58</f>
        <v>0</v>
      </c>
      <c r="DC57" s="43">
        <f t="shared" ref="DC57:DC58" si="1718">SUM(DA57/12*$A$2)</f>
        <v>0</v>
      </c>
      <c r="DD57" s="43">
        <f t="shared" ref="DD57:DD58" si="1719">SUM(DB57/12*$A$2)</f>
        <v>0</v>
      </c>
      <c r="DE57" s="43">
        <f>VLOOKUP($C57,'факт СДП 1 мес'!$D$8:$HP$251,57,0)</f>
        <v>0</v>
      </c>
      <c r="DF57" s="43">
        <f>VLOOKUP($C57,'факт СДП 1 мес'!$D$8:$HP$251,58,0)</f>
        <v>0</v>
      </c>
      <c r="DG57" s="43">
        <f>VLOOKUP($C57,'факт СДП 1 мес'!$D$8:$HP$251,59,0)</f>
        <v>0</v>
      </c>
      <c r="DH57" s="43">
        <f>VLOOKUP($C57,'факт СДП 1 мес'!$D$8:$HP$251,60,0)</f>
        <v>0</v>
      </c>
      <c r="DI57" s="43">
        <f>VLOOKUP($C57,'факт СДП 1 мес'!$D$8:$HP$251,61,0)</f>
        <v>0</v>
      </c>
      <c r="DJ57" s="43">
        <f>VLOOKUP($C57,'факт СДП 1 мес'!$D$8:$HP$251,62,0)</f>
        <v>0</v>
      </c>
      <c r="DK57" s="43">
        <f t="shared" ref="DK57:DK58" si="1720">SUM(DA57*$F57)</f>
        <v>0</v>
      </c>
      <c r="DL57" s="43">
        <f t="shared" ref="DL57:DL58" si="1721">SUM(DC57*$F57)</f>
        <v>0</v>
      </c>
      <c r="DM57" s="43">
        <f t="shared" ref="DM57:DM58" si="1722">SUM(DE57*$F57)</f>
        <v>0</v>
      </c>
      <c r="DN57" s="43">
        <f t="shared" ref="DN57:DN58" si="1723">SUM(DE57-DC57)</f>
        <v>0</v>
      </c>
      <c r="DO57" s="43">
        <f t="shared" ref="DO57:DO58" si="1724">SUM(DF57-DD57)</f>
        <v>0</v>
      </c>
      <c r="DP57" s="5">
        <f>'СДП (план)'!AC58</f>
        <v>0</v>
      </c>
      <c r="DQ57" s="3">
        <f>'СДП (план)'!AD58</f>
        <v>0</v>
      </c>
      <c r="DR57" s="43">
        <f t="shared" ref="DR57:DR58" si="1725">SUM(DP57/12*$A$2)</f>
        <v>0</v>
      </c>
      <c r="DS57" s="43">
        <f t="shared" ref="DS57:DS58" si="1726">SUM(DQ57/12*$A$2)</f>
        <v>0</v>
      </c>
      <c r="DT57" s="43">
        <f>VLOOKUP($C57,'факт СДП 1 мес'!$D$8:$HP$251,33,0)</f>
        <v>0</v>
      </c>
      <c r="DU57" s="43">
        <f>VLOOKUP($C57,'факт СДП 1 мес'!$D$8:$HP$251,34,0)</f>
        <v>0</v>
      </c>
      <c r="DV57" s="43">
        <f>VLOOKUP($C57,'факт СДП 1 мес'!$D$8:$HP$251,35,0)</f>
        <v>0</v>
      </c>
      <c r="DW57" s="43">
        <f>VLOOKUP($C57,'факт СДП 1 мес'!$D$8:$HP$251,36,0)</f>
        <v>0</v>
      </c>
      <c r="DX57" s="43">
        <f>VLOOKUP($C57,'факт СДП 1 мес'!$D$8:$HP$251,37,0)</f>
        <v>0</v>
      </c>
      <c r="DY57" s="43">
        <f>VLOOKUP($C57,'факт СДП 1 мес'!$D$8:$HP$251,38,0)</f>
        <v>0</v>
      </c>
      <c r="DZ57" s="43">
        <f t="shared" ref="DZ57:DZ58" si="1727">SUM(DP57*$F57)</f>
        <v>0</v>
      </c>
      <c r="EA57" s="43">
        <f t="shared" ref="EA57:EA58" si="1728">SUM(DR57*$F57)</f>
        <v>0</v>
      </c>
      <c r="EB57" s="43">
        <f t="shared" ref="EB57:EB58" si="1729">SUM(DT57*$F57)</f>
        <v>0</v>
      </c>
      <c r="EC57" s="43">
        <f t="shared" ref="EC57:EC58" si="1730">SUM(DT57-DR57)</f>
        <v>0</v>
      </c>
      <c r="ED57" s="43">
        <f t="shared" ref="ED57:ED58" si="1731">SUM(DU57-DS57)</f>
        <v>0</v>
      </c>
      <c r="EE57" s="5">
        <f>'СДП (план)'!AE58</f>
        <v>0</v>
      </c>
      <c r="EF57" s="3">
        <f>'СДП (план)'!AF58</f>
        <v>0</v>
      </c>
      <c r="EG57" s="43">
        <f t="shared" ref="EG57:EG58" si="1732">SUM(EE57/12*$A$2)</f>
        <v>0</v>
      </c>
      <c r="EH57" s="43">
        <f t="shared" ref="EH57:EH58" si="1733">SUM(EF57/12*$A$2)</f>
        <v>0</v>
      </c>
      <c r="EI57" s="43">
        <f>VLOOKUP($C57,'факт СДП 1 мес'!$D$8:$HP$251,27,0)</f>
        <v>0</v>
      </c>
      <c r="EJ57" s="43">
        <f>VLOOKUP($C57,'факт СДП 1 мес'!$D$8:$HP$251,28,0)</f>
        <v>0</v>
      </c>
      <c r="EK57" s="43">
        <f>VLOOKUP($C57,'факт СДП 1 мес'!$D$8:$HP$251,29,0)</f>
        <v>0</v>
      </c>
      <c r="EL57" s="43">
        <f>VLOOKUP($C57,'факт СДП 1 мес'!$D$8:$HP$251,30,0)</f>
        <v>0</v>
      </c>
      <c r="EM57" s="43">
        <f>VLOOKUP($C57,'факт СДП 1 мес'!$D$8:$HP$251,31,0)</f>
        <v>0</v>
      </c>
      <c r="EN57" s="43">
        <f>VLOOKUP($C57,'факт СДП 1 мес'!$D$8:$HP$251,32,0)</f>
        <v>0</v>
      </c>
      <c r="EO57" s="43">
        <f t="shared" si="1468"/>
        <v>0</v>
      </c>
      <c r="EP57" s="43">
        <f t="shared" si="1469"/>
        <v>0</v>
      </c>
      <c r="EQ57" s="43">
        <f t="shared" si="1470"/>
        <v>0</v>
      </c>
      <c r="ER57" s="43">
        <f t="shared" si="1471"/>
        <v>0</v>
      </c>
      <c r="ES57" s="43">
        <f t="shared" si="1472"/>
        <v>0</v>
      </c>
      <c r="ET57" s="44">
        <f>'СДП (план)'!AG58</f>
        <v>75</v>
      </c>
      <c r="EU57" s="43">
        <f>'СДП (план)'!AH58</f>
        <v>1050023.52</v>
      </c>
      <c r="EV57" s="43">
        <f t="shared" ref="EV57:EV58" si="1734">SUM(ET57/12*$A$2)</f>
        <v>6.25</v>
      </c>
      <c r="EW57" s="43">
        <f t="shared" ref="EW57:EW58" si="1735">SUM(EU57/12*$A$2)</f>
        <v>87501.96</v>
      </c>
      <c r="EX57" s="43">
        <f>VLOOKUP($C57,'факт СДП 1 мес'!$D$8:$HP$251,87,0)</f>
        <v>1</v>
      </c>
      <c r="EY57" s="43">
        <f>VLOOKUP($C57,'факт СДП 1 мес'!$D$8:$HP$251,88,0)</f>
        <v>14000.31</v>
      </c>
      <c r="EZ57" s="43">
        <f>VLOOKUP($C57,'факт СДП 1 мес'!$D$8:$HP$251,89,0)</f>
        <v>8</v>
      </c>
      <c r="FA57" s="43">
        <f>VLOOKUP($C57,'факт СДП 1 мес'!$D$8:$HP$251,90,0)</f>
        <v>0</v>
      </c>
      <c r="FB57" s="43">
        <f>VLOOKUP($C57,'факт СДП 1 мес'!$D$8:$HP$251,91,0)</f>
        <v>0</v>
      </c>
      <c r="FC57" s="43">
        <f>VLOOKUP($C57,'факт СДП 1 мес'!$D$8:$HP$251,92,0)</f>
        <v>0</v>
      </c>
      <c r="FD57" s="43">
        <f t="shared" ref="FD57:FD58" si="1736">SUM(ET57*$F57)</f>
        <v>39</v>
      </c>
      <c r="FE57" s="43">
        <f t="shared" ref="FE57:FE58" si="1737">SUM(EV57*$F57)</f>
        <v>3.25</v>
      </c>
      <c r="FF57" s="43">
        <f t="shared" ref="FF57:FF58" si="1738">SUM(EX57*$F57)</f>
        <v>0.52</v>
      </c>
      <c r="FG57" s="43">
        <f t="shared" ref="FG57:FG58" si="1739">SUM(EX57-EV57)</f>
        <v>-5.25</v>
      </c>
      <c r="FH57" s="43">
        <f t="shared" ref="FH57:FH58" si="1740">SUM(EY57-EW57)</f>
        <v>-73501.650000000009</v>
      </c>
      <c r="FI57" s="44">
        <f>'СДП (план)'!AI58</f>
        <v>0</v>
      </c>
      <c r="FJ57" s="43">
        <f>'СДП (план)'!AJ58</f>
        <v>0</v>
      </c>
      <c r="FK57" s="43">
        <f t="shared" ref="FK57:FK58" si="1741">SUM(FI57/12*$A$2)</f>
        <v>0</v>
      </c>
      <c r="FL57" s="43">
        <f t="shared" ref="FL57:FL58" si="1742">SUM(FJ57/12*$A$2)</f>
        <v>0</v>
      </c>
      <c r="FM57" s="43">
        <f>VLOOKUP($C57,'факт СДП 1 мес'!$D$8:$HP$251,39,0)</f>
        <v>0</v>
      </c>
      <c r="FN57" s="43">
        <f>VLOOKUP($C57,'факт СДП 1 мес'!$D$8:$HP$251,40,0)</f>
        <v>0</v>
      </c>
      <c r="FO57" s="43">
        <f>VLOOKUP($C57,'факт СДП 1 мес'!$D$8:$HP$251,41,0)</f>
        <v>0</v>
      </c>
      <c r="FP57" s="43">
        <f>VLOOKUP($C57,'факт СДП 1 мес'!$D$8:$HP$251,42,0)</f>
        <v>0</v>
      </c>
      <c r="FQ57" s="43">
        <f>VLOOKUP($C57,'факт СДП 1 мес'!$D$8:$HP$251,43,0)</f>
        <v>0</v>
      </c>
      <c r="FR57" s="43">
        <f>VLOOKUP($C57,'факт СДП 1 мес'!$D$8:$HP$251,44,0)</f>
        <v>0</v>
      </c>
      <c r="FS57" s="43">
        <f t="shared" ref="FS57:FS58" si="1743">SUM(FI57*$F57)</f>
        <v>0</v>
      </c>
      <c r="FT57" s="43">
        <f t="shared" ref="FT57:FT58" si="1744">SUM(FK57*$F57)</f>
        <v>0</v>
      </c>
      <c r="FU57" s="43">
        <f t="shared" ref="FU57:FU58" si="1745">SUM(FM57*$F57)</f>
        <v>0</v>
      </c>
      <c r="FV57" s="43">
        <f t="shared" ref="FV57:FV58" si="1746">SUM(FM57-FK57)</f>
        <v>0</v>
      </c>
      <c r="FW57" s="43">
        <f t="shared" ref="FW57:FW58" si="1747">SUM(FN57-FL57)</f>
        <v>0</v>
      </c>
      <c r="FX57" s="44">
        <f>'СДП (план)'!AK58</f>
        <v>0</v>
      </c>
      <c r="FY57" s="43">
        <f>'СДП (план)'!AL58</f>
        <v>0</v>
      </c>
      <c r="FZ57" s="43">
        <f t="shared" ref="FZ57:FZ58" si="1748">SUM(FX57/12*$A$2)</f>
        <v>0</v>
      </c>
      <c r="GA57" s="43">
        <f t="shared" ref="GA57:GA58" si="1749">SUM(FY57/12*$A$2)</f>
        <v>0</v>
      </c>
      <c r="GB57" s="43">
        <f>VLOOKUP($C57,'факт СДП 1 мес'!$D$8:$HP$251,45,0)</f>
        <v>0</v>
      </c>
      <c r="GC57" s="43">
        <f>VLOOKUP($C57,'факт СДП 1 мес'!$D$8:$HP$251,46,0)</f>
        <v>0</v>
      </c>
      <c r="GD57" s="43">
        <f>VLOOKUP($C57,'факт СДП 1 мес'!$D$8:$HP$251,47,0)</f>
        <v>0</v>
      </c>
      <c r="GE57" s="43">
        <f>VLOOKUP($C57,'факт СДП 1 мес'!$D$8:$HP$251,48,0)</f>
        <v>0</v>
      </c>
      <c r="GF57" s="43">
        <f>VLOOKUP($C57,'факт СДП 1 мес'!$D$8:$HP$251,49,0)</f>
        <v>0</v>
      </c>
      <c r="GG57" s="43">
        <f>VLOOKUP($C57,'факт СДП 1 мес'!$D$8:$HP$251,50,0)</f>
        <v>0</v>
      </c>
      <c r="GH57" s="43">
        <f t="shared" ref="GH57:GH58" si="1750">SUM(FX57*$F57)</f>
        <v>0</v>
      </c>
      <c r="GI57" s="43">
        <f t="shared" ref="GI57:GI58" si="1751">SUM(FZ57*$F57)</f>
        <v>0</v>
      </c>
      <c r="GJ57" s="43">
        <f t="shared" ref="GJ57:GJ58" si="1752">SUM(GB57*$F57)</f>
        <v>0</v>
      </c>
      <c r="GK57" s="43">
        <f t="shared" ref="GK57:GK58" si="1753">SUM(GB57-FZ57)</f>
        <v>0</v>
      </c>
      <c r="GL57" s="43">
        <f t="shared" ref="GL57:GL58" si="1754">SUM(GC57-GA57)</f>
        <v>0</v>
      </c>
      <c r="GM57" s="5">
        <f>'СДП (план)'!AM58</f>
        <v>0</v>
      </c>
      <c r="GN57" s="3">
        <f>'СДП (план)'!AN58</f>
        <v>0</v>
      </c>
      <c r="GO57" s="43">
        <f t="shared" ref="GO57:GO58" si="1755">SUM(GM57/12*$A$2)</f>
        <v>0</v>
      </c>
      <c r="GP57" s="43">
        <f t="shared" ref="GP57:GP58" si="1756">SUM(GN57/12*$A$2)</f>
        <v>0</v>
      </c>
      <c r="GQ57" s="43">
        <f>VLOOKUP($C57,'факт СДП 1 мес'!$D$8:$HP$251,51,0)</f>
        <v>0</v>
      </c>
      <c r="GR57" s="43">
        <f>VLOOKUP($C57,'факт СДП 1 мес'!$D$8:$HP$251,52,0)</f>
        <v>0</v>
      </c>
      <c r="GS57" s="43">
        <f>VLOOKUP($C57,'факт СДП 1 мес'!$D$8:$HP$251,53,0)</f>
        <v>0</v>
      </c>
      <c r="GT57" s="43">
        <f>VLOOKUP($C57,'факт СДП 1 мес'!$D$8:$HP$251,54,0)</f>
        <v>0</v>
      </c>
      <c r="GU57" s="43">
        <f>VLOOKUP($C57,'факт СДП 1 мес'!$D$8:$HP$251,55,0)</f>
        <v>0</v>
      </c>
      <c r="GV57" s="43">
        <f>VLOOKUP($C57,'факт СДП 1 мес'!$D$8:$HP$251,56,0)</f>
        <v>0</v>
      </c>
      <c r="GW57" s="43">
        <f t="shared" ref="GW57:GW58" si="1757">SUM(GM57*$F57)</f>
        <v>0</v>
      </c>
      <c r="GX57" s="43">
        <f t="shared" ref="GX57:GX58" si="1758">SUM(GO57*$F57)</f>
        <v>0</v>
      </c>
      <c r="GY57" s="43">
        <f t="shared" ref="GY57:GY58" si="1759">SUM(GQ57*$F57)</f>
        <v>0</v>
      </c>
      <c r="GZ57" s="43">
        <f t="shared" ref="GZ57:GZ58" si="1760">SUM(GQ57-GO57)</f>
        <v>0</v>
      </c>
      <c r="HA57" s="43">
        <f t="shared" ref="HA57:HA58" si="1761">SUM(GR57-GP57)</f>
        <v>0</v>
      </c>
      <c r="HB57" s="5">
        <f>'СДП (план)'!AO58</f>
        <v>0</v>
      </c>
      <c r="HC57" s="3">
        <f>'СДП (план)'!AP58</f>
        <v>0</v>
      </c>
      <c r="HD57" s="43">
        <f t="shared" ref="HD57:HD58" si="1762">SUM(HB57/12*$A$2)</f>
        <v>0</v>
      </c>
      <c r="HE57" s="43">
        <f t="shared" ref="HE57:HE58" si="1763">SUM(HC57/12*$A$2)</f>
        <v>0</v>
      </c>
      <c r="HF57" s="43">
        <f>VLOOKUP($C57,'факт СДП 1 мес'!$D$8:$HP$251,141,0)</f>
        <v>0</v>
      </c>
      <c r="HG57" s="43">
        <f>VLOOKUP($C57,'факт СДП 1 мес'!$D$8:$HP$251,142,0)</f>
        <v>0</v>
      </c>
      <c r="HH57" s="43">
        <f>VLOOKUP($C57,'факт СДП 1 мес'!$D$8:$HP$251,143,0)</f>
        <v>0</v>
      </c>
      <c r="HI57" s="43">
        <f>VLOOKUP($C57,'факт СДП 1 мес'!$D$8:$HP$251,144,0)</f>
        <v>0</v>
      </c>
      <c r="HJ57" s="43">
        <f>VLOOKUP($C57,'факт СДП 1 мес'!$D$8:$HP$251,145,0)</f>
        <v>0</v>
      </c>
      <c r="HK57" s="43">
        <f>VLOOKUP($C57,'факт СДП 1 мес'!$D$8:$HP$251,146,0)</f>
        <v>0</v>
      </c>
      <c r="HL57" s="43">
        <f t="shared" ref="HL57:HL58" si="1764">SUM(HB57*$F57)</f>
        <v>0</v>
      </c>
      <c r="HM57" s="43">
        <f t="shared" ref="HM57:HM58" si="1765">SUM(HD57*$F57)</f>
        <v>0</v>
      </c>
      <c r="HN57" s="43">
        <f t="shared" ref="HN57:HN58" si="1766">SUM(HF57*$F57)</f>
        <v>0</v>
      </c>
      <c r="HO57" s="43">
        <f t="shared" ref="HO57:HO58" si="1767">SUM(HF57-HD57)</f>
        <v>0</v>
      </c>
      <c r="HP57" s="43">
        <f t="shared" ref="HP57:HP58" si="1768">SUM(HG57-HE57)</f>
        <v>0</v>
      </c>
      <c r="HQ57" s="44">
        <f>'СДП (план)'!AQ58</f>
        <v>0</v>
      </c>
      <c r="HR57" s="43">
        <f>'СДП (план)'!AR58</f>
        <v>0</v>
      </c>
      <c r="HS57" s="43">
        <f t="shared" ref="HS57:HS58" si="1769">SUM(HQ57/12*$A$2)</f>
        <v>0</v>
      </c>
      <c r="HT57" s="43">
        <f t="shared" ref="HT57:HT58" si="1770">SUM(HR57/12*$A$2)</f>
        <v>0</v>
      </c>
      <c r="HU57" s="43">
        <f>VLOOKUP($C57,'факт СДП 1 мес'!$D$8:$HP$251,171,0)</f>
        <v>0</v>
      </c>
      <c r="HV57" s="43">
        <f>VLOOKUP($C57,'факт СДП 1 мес'!$D$8:$HP$251,172,0)</f>
        <v>0</v>
      </c>
      <c r="HW57" s="43">
        <f>VLOOKUP($C57,'факт СДП 1 мес'!$D$8:$HP$251,173,0)</f>
        <v>0</v>
      </c>
      <c r="HX57" s="43">
        <f>VLOOKUP($C57,'факт СДП 1 мес'!$D$8:$HP$251,174,0)</f>
        <v>0</v>
      </c>
      <c r="HY57" s="43">
        <f>VLOOKUP($C57,'факт СДП 1 мес'!$D$8:$HP$251,175,0)</f>
        <v>0</v>
      </c>
      <c r="HZ57" s="43">
        <f>VLOOKUP($C57,'факт СДП 1 мес'!$D$8:$HP$251,176,0)</f>
        <v>0</v>
      </c>
      <c r="IA57" s="43">
        <f t="shared" ref="IA57:IA58" si="1771">SUM(HQ57*$F57)</f>
        <v>0</v>
      </c>
      <c r="IB57" s="43">
        <f t="shared" ref="IB57:IB58" si="1772">SUM(HS57*$F57)</f>
        <v>0</v>
      </c>
      <c r="IC57" s="43">
        <f t="shared" ref="IC57:IC58" si="1773">SUM(HU57*$F57)</f>
        <v>0</v>
      </c>
      <c r="ID57" s="43">
        <f t="shared" ref="ID57:ID58" si="1774">SUM(HU57-HS57)</f>
        <v>0</v>
      </c>
      <c r="IE57" s="43">
        <f t="shared" ref="IE57:IE58" si="1775">SUM(HV57-HT57)</f>
        <v>0</v>
      </c>
      <c r="IF57" s="44">
        <f>'СДП (план)'!AS58</f>
        <v>0</v>
      </c>
      <c r="IG57" s="43">
        <f>'СДП (план)'!AT58</f>
        <v>0</v>
      </c>
      <c r="IH57" s="43">
        <f t="shared" ref="IH57:IH58" si="1776">SUM(IF57/12*$A$2)</f>
        <v>0</v>
      </c>
      <c r="II57" s="43">
        <f t="shared" ref="II57:II58" si="1777">SUM(IG57/12*$A$2)</f>
        <v>0</v>
      </c>
      <c r="IJ57" s="43">
        <f>VLOOKUP($C57,'факт СДП 1 мес'!$D$8:$HP$251,183,0)</f>
        <v>0</v>
      </c>
      <c r="IK57" s="43">
        <f>VLOOKUP($C57,'факт СДП 1 мес'!$D$8:$HP$251,184,0)</f>
        <v>0</v>
      </c>
      <c r="IL57" s="43">
        <f>VLOOKUP($C57,'факт СДП 1 мес'!$D$8:$HP$251,185,0)</f>
        <v>0</v>
      </c>
      <c r="IM57" s="43">
        <f>VLOOKUP($C57,'факт СДП 1 мес'!$D$8:$HP$251,186,0)</f>
        <v>0</v>
      </c>
      <c r="IN57" s="43">
        <f>VLOOKUP($C57,'факт СДП 1 мес'!$D$8:$HP$251,187,0)</f>
        <v>0</v>
      </c>
      <c r="IO57" s="43">
        <f>VLOOKUP($C57,'факт СДП 1 мес'!$D$8:$HP$251,188,0)</f>
        <v>0</v>
      </c>
      <c r="IP57" s="43">
        <f t="shared" ref="IP57:IP58" si="1778">SUM(IF57*$F57)</f>
        <v>0</v>
      </c>
      <c r="IQ57" s="43">
        <f t="shared" ref="IQ57:IQ58" si="1779">SUM(IH57*$F57)</f>
        <v>0</v>
      </c>
      <c r="IR57" s="43">
        <f t="shared" ref="IR57:IR58" si="1780">SUM(IJ57*$F57)</f>
        <v>0</v>
      </c>
      <c r="IS57" s="43">
        <f t="shared" ref="IS57:IS58" si="1781">SUM(IJ57-IH57)</f>
        <v>0</v>
      </c>
      <c r="IT57" s="43">
        <f t="shared" ref="IT57:IT58" si="1782">SUM(IK57-II57)</f>
        <v>0</v>
      </c>
      <c r="IU57" s="45">
        <f>'СДП (план)'!AU58</f>
        <v>0</v>
      </c>
      <c r="IV57" s="45">
        <f>'СДП (план)'!AV58</f>
        <v>0</v>
      </c>
      <c r="IW57" s="43">
        <f t="shared" ref="IW57:IW58" si="1783">SUM(IU57/12*$A$2)</f>
        <v>0</v>
      </c>
      <c r="IX57" s="43">
        <f t="shared" ref="IX57:IX58" si="1784">SUM(IV57/12*$A$2)</f>
        <v>0</v>
      </c>
      <c r="IY57" s="43">
        <f>VLOOKUP($C57,'факт СДП 1 мес'!$D$8:$HP$251,147,0)</f>
        <v>0</v>
      </c>
      <c r="IZ57" s="43">
        <f>VLOOKUP($C57,'факт СДП 1 мес'!$D$8:$HP$251,148,0)</f>
        <v>0</v>
      </c>
      <c r="JA57" s="43">
        <f>VLOOKUP($C57,'факт СДП 1 мес'!$D$8:$HP$251,149,0)</f>
        <v>0</v>
      </c>
      <c r="JB57" s="43">
        <f>VLOOKUP($C57,'факт СДП 1 мес'!$D$8:$HP$251,150,0)</f>
        <v>0</v>
      </c>
      <c r="JC57" s="43">
        <f>VLOOKUP($C57,'факт СДП 1 мес'!$D$8:$HP$251,151,0)</f>
        <v>0</v>
      </c>
      <c r="JD57" s="43">
        <f>VLOOKUP($C57,'факт СДП 1 мес'!$D$8:$HP$251,152,0)</f>
        <v>0</v>
      </c>
      <c r="JE57" s="43">
        <f t="shared" ref="JE57:JE58" si="1785">SUM(IU57*$F57)</f>
        <v>0</v>
      </c>
      <c r="JF57" s="43">
        <f t="shared" ref="JF57:JF58" si="1786">SUM(IW57*$F57)</f>
        <v>0</v>
      </c>
      <c r="JG57" s="43">
        <f t="shared" ref="JG57:JG58" si="1787">SUM(IY57*$F57)</f>
        <v>0</v>
      </c>
      <c r="JH57" s="43">
        <f t="shared" ref="JH57:JH58" si="1788">SUM(IY57-IW57)</f>
        <v>0</v>
      </c>
      <c r="JI57" s="43">
        <f t="shared" ref="JI57:JI58" si="1789">SUM(IZ57-IX57)</f>
        <v>0</v>
      </c>
      <c r="JJ57" s="45">
        <f>'СДП (план)'!AW58</f>
        <v>0</v>
      </c>
      <c r="JK57" s="45">
        <f>'СДП (план)'!AX58</f>
        <v>0</v>
      </c>
      <c r="JL57" s="43">
        <f t="shared" ref="JL57:JL58" si="1790">SUM(JJ57/12*$A$2)</f>
        <v>0</v>
      </c>
      <c r="JM57" s="43">
        <f t="shared" ref="JM57:JM58" si="1791">SUM(JK57/12*$A$2)</f>
        <v>0</v>
      </c>
      <c r="JN57" s="43">
        <f>VLOOKUP($C57,'факт СДП 1 мес'!$D$8:$HP$251,135,0)</f>
        <v>0</v>
      </c>
      <c r="JO57" s="43">
        <f>VLOOKUP($C57,'факт СДП 1 мес'!$D$8:$HP$251,136,0)</f>
        <v>0</v>
      </c>
      <c r="JP57" s="43">
        <f>VLOOKUP($C57,'факт СДП 1 мес'!$D$8:$HP$251,137,0)</f>
        <v>0</v>
      </c>
      <c r="JQ57" s="43">
        <f>VLOOKUP($C57,'факт СДП 1 мес'!$D$8:$HP$251,138,0)</f>
        <v>0</v>
      </c>
      <c r="JR57" s="43">
        <f>VLOOKUP($C57,'факт СДП 1 мес'!$D$8:$HP$251,139,0)</f>
        <v>0</v>
      </c>
      <c r="JS57" s="43">
        <f>VLOOKUP($C57,'факт СДП 1 мес'!$D$8:$HP$251,140,0)</f>
        <v>0</v>
      </c>
      <c r="JT57" s="43">
        <f t="shared" ref="JT57:JT58" si="1792">SUM(JJ57*$F57)</f>
        <v>0</v>
      </c>
      <c r="JU57" s="43">
        <f t="shared" ref="JU57:JU58" si="1793">SUM(JL57*$F57)</f>
        <v>0</v>
      </c>
      <c r="JV57" s="43">
        <f t="shared" ref="JV57:JV58" si="1794">SUM(JN57*$F57)</f>
        <v>0</v>
      </c>
      <c r="JW57" s="43">
        <f t="shared" ref="JW57:JW58" si="1795">SUM(JN57-JL57)</f>
        <v>0</v>
      </c>
      <c r="JX57" s="43">
        <f t="shared" ref="JX57:JX58" si="1796">SUM(JO57-JM57)</f>
        <v>0</v>
      </c>
      <c r="JY57" s="44">
        <f>'СДП (план)'!AY58</f>
        <v>0</v>
      </c>
      <c r="JZ57" s="43">
        <f>'СДП (план)'!AZ58</f>
        <v>0</v>
      </c>
      <c r="KA57" s="43">
        <f t="shared" ref="KA57:KA58" si="1797">SUM(JY57/12*$A$2)</f>
        <v>0</v>
      </c>
      <c r="KB57" s="43">
        <f t="shared" ref="KB57:KB58" si="1798">SUM(JZ57/12*$A$2)</f>
        <v>0</v>
      </c>
      <c r="KC57" s="43">
        <f>VLOOKUP($C57,'факт СДП 1 мес'!$D$8:$HP$251,105,0)</f>
        <v>0</v>
      </c>
      <c r="KD57" s="43">
        <f>VLOOKUP($C57,'факт СДП 1 мес'!$D$8:$HP$251,106,0)</f>
        <v>0</v>
      </c>
      <c r="KE57" s="43">
        <f>VLOOKUP($C57,'факт СДП 1 мес'!$D$8:$HP$251,107,0)</f>
        <v>0</v>
      </c>
      <c r="KF57" s="43">
        <f>VLOOKUP($C57,'факт СДП 1 мес'!$D$8:$HP$251,108,0)</f>
        <v>0</v>
      </c>
      <c r="KG57" s="43">
        <f>VLOOKUP($C57,'факт СДП 1 мес'!$D$8:$HP$251,109,0)</f>
        <v>0</v>
      </c>
      <c r="KH57" s="43">
        <f>VLOOKUP($C57,'факт СДП 1 мес'!$D$8:$HP$251,110,0)</f>
        <v>0</v>
      </c>
      <c r="KI57" s="43">
        <f t="shared" ref="KI57:KI58" si="1799">SUM(JY57*$F57)</f>
        <v>0</v>
      </c>
      <c r="KJ57" s="43">
        <f t="shared" ref="KJ57:KJ58" si="1800">SUM(KA57*$F57)</f>
        <v>0</v>
      </c>
      <c r="KK57" s="43">
        <f t="shared" ref="KK57:KK58" si="1801">SUM(KC57*$F57)</f>
        <v>0</v>
      </c>
      <c r="KL57" s="43">
        <f t="shared" ref="KL57:KL58" si="1802">SUM(KC57-KA57)</f>
        <v>0</v>
      </c>
      <c r="KM57" s="43">
        <f t="shared" ref="KM57:KM58" si="1803">SUM(KD57-KB57)</f>
        <v>0</v>
      </c>
      <c r="KN57" s="44">
        <f>'СДП (план)'!BA58</f>
        <v>2</v>
      </c>
      <c r="KO57" s="43">
        <f>'СДП (план)'!BB58</f>
        <v>23333.856</v>
      </c>
      <c r="KP57" s="43">
        <f t="shared" ref="KP57:KP58" si="1804">SUM(KN57/12*$A$2)</f>
        <v>0.16666666666666666</v>
      </c>
      <c r="KQ57" s="43">
        <f t="shared" ref="KQ57:KQ58" si="1805">SUM(KO57/12*$A$2)</f>
        <v>1944.4880000000001</v>
      </c>
      <c r="KR57" s="43">
        <f>VLOOKUP($C57,'факт СДП 1 мес'!$D$8:$HP$251,189,0)</f>
        <v>0</v>
      </c>
      <c r="KS57" s="43">
        <f>VLOOKUP($C57,'факт СДП 1 мес'!$D$8:$HP$251,190,0)</f>
        <v>0</v>
      </c>
      <c r="KT57" s="43">
        <f>VLOOKUP($C57,'факт СДП 1 мес'!$D$8:$HP$251,191,0)</f>
        <v>0</v>
      </c>
      <c r="KU57" s="43">
        <f>VLOOKUP($C57,'факт СДП 1 мес'!$D$8:$HP$251,192,0)</f>
        <v>0</v>
      </c>
      <c r="KV57" s="43">
        <f>VLOOKUP($C57,'факт СДП 1 мес'!$D$8:$HP$251,193,0)</f>
        <v>0</v>
      </c>
      <c r="KW57" s="43">
        <f>VLOOKUP($C57,'факт СДП 1 мес'!$D$8:$HP$251,194,0)</f>
        <v>0</v>
      </c>
      <c r="KX57" s="43">
        <f t="shared" ref="KX57:KX58" si="1806">SUM(KN57*$F57)</f>
        <v>1.04</v>
      </c>
      <c r="KY57" s="43">
        <f t="shared" ref="KY57:KY58" si="1807">SUM(KP57*$F57)</f>
        <v>8.666666666666667E-2</v>
      </c>
      <c r="KZ57" s="43">
        <f t="shared" ref="KZ57:KZ58" si="1808">SUM(KR57*$F57)</f>
        <v>0</v>
      </c>
      <c r="LA57" s="43">
        <f t="shared" ref="LA57:LA58" si="1809">SUM(KR57-KP57)</f>
        <v>-0.16666666666666666</v>
      </c>
      <c r="LB57" s="43">
        <f t="shared" ref="LB57:LB58" si="1810">SUM(KS57-KQ57)</f>
        <v>-1944.4880000000001</v>
      </c>
      <c r="LC57" s="44">
        <f>'СДП (план)'!BC58</f>
        <v>43</v>
      </c>
      <c r="LD57" s="43">
        <f>'СДП (план)'!BD58</f>
        <v>602013.48479999998</v>
      </c>
      <c r="LE57" s="43">
        <f t="shared" ref="LE57:LE58" si="1811">SUM(LC57/12*$A$2)</f>
        <v>3.5833333333333335</v>
      </c>
      <c r="LF57" s="43">
        <f t="shared" ref="LF57:LF58" si="1812">SUM(LD57/12*$A$2)</f>
        <v>50167.790399999998</v>
      </c>
      <c r="LG57" s="43">
        <f>VLOOKUP($C57,'факт СДП 1 мес'!$D$8:$HP$251,63,0)</f>
        <v>0</v>
      </c>
      <c r="LH57" s="43">
        <f>VLOOKUP($C57,'факт СДП 1 мес'!$D$8:$HP$251,64,0)</f>
        <v>0</v>
      </c>
      <c r="LI57" s="43">
        <f>VLOOKUP($C57,'факт СДП 1 мес'!$D$8:$HP$251,65,0)</f>
        <v>0</v>
      </c>
      <c r="LJ57" s="43">
        <f>VLOOKUP($C57,'факт СДП 1 мес'!$D$8:$HP$251,66,0)</f>
        <v>0</v>
      </c>
      <c r="LK57" s="43">
        <f>VLOOKUP($C57,'факт СДП 1 мес'!$D$8:$HP$251,67,0)</f>
        <v>0</v>
      </c>
      <c r="LL57" s="43">
        <f>VLOOKUP($C57,'факт СДП 1 мес'!$D$8:$HP$251,68,0)</f>
        <v>0</v>
      </c>
      <c r="LM57" s="43">
        <f t="shared" ref="LM57:LM58" si="1813">SUM(LC57*$F57)</f>
        <v>22.36</v>
      </c>
      <c r="LN57" s="43">
        <f t="shared" ref="LN57:LN58" si="1814">SUM(LE57*$F57)</f>
        <v>1.8633333333333335</v>
      </c>
      <c r="LO57" s="43">
        <f t="shared" ref="LO57:LO58" si="1815">SUM(LG57*$F57)</f>
        <v>0</v>
      </c>
      <c r="LP57" s="43">
        <f t="shared" ref="LP57:LP58" si="1816">SUM(LG57-LE57)</f>
        <v>-3.5833333333333335</v>
      </c>
      <c r="LQ57" s="43">
        <f t="shared" ref="LQ57:LQ58" si="1817">SUM(LH57-LF57)</f>
        <v>-50167.790399999998</v>
      </c>
      <c r="LR57" s="44">
        <f>'СДП (план)'!BE58</f>
        <v>70</v>
      </c>
      <c r="LS57" s="43">
        <f>'СДП (план)'!BF58</f>
        <v>980021.95200000005</v>
      </c>
      <c r="LT57" s="43">
        <f t="shared" ref="LT57:LT58" si="1818">SUM(LR57/12*$A$2)</f>
        <v>5.833333333333333</v>
      </c>
      <c r="LU57" s="43">
        <f t="shared" ref="LU57:LU58" si="1819">SUM(LS57/12*$A$2)</f>
        <v>81668.495999999999</v>
      </c>
      <c r="LV57" s="43">
        <f>VLOOKUP($C57,'факт СДП 1 мес'!$D$8:$HP$251,69,0)</f>
        <v>16</v>
      </c>
      <c r="LW57" s="43">
        <f>VLOOKUP($C57,'факт СДП 1 мес'!$D$8:$HP$251,70,0)</f>
        <v>224004.96</v>
      </c>
      <c r="LX57" s="43">
        <f>VLOOKUP($C57,'факт СДП 1 мес'!$D$8:$HP$251,71,0)</f>
        <v>134</v>
      </c>
      <c r="LY57" s="43">
        <f>VLOOKUP($C57,'факт СДП 1 мес'!$D$8:$HP$251,72,0)</f>
        <v>0</v>
      </c>
      <c r="LZ57" s="43">
        <f>VLOOKUP($C57,'факт СДП 1 мес'!$D$8:$HP$251,73,0)</f>
        <v>0</v>
      </c>
      <c r="MA57" s="43">
        <f>VLOOKUP($C57,'факт СДП 1 мес'!$D$8:$HP$251,74,0)</f>
        <v>0</v>
      </c>
      <c r="MB57" s="43">
        <f t="shared" ref="MB57:MB58" si="1820">SUM(LR57*$F57)</f>
        <v>36.4</v>
      </c>
      <c r="MC57" s="43">
        <f t="shared" ref="MC57:MC58" si="1821">SUM(LT57*$F57)</f>
        <v>3.0333333333333332</v>
      </c>
      <c r="MD57" s="43">
        <f t="shared" ref="MD57:MD58" si="1822">SUM(LV57*$F57)</f>
        <v>8.32</v>
      </c>
      <c r="ME57" s="43">
        <f t="shared" ref="ME57:ME58" si="1823">SUM(LV57-LT57)</f>
        <v>10.166666666666668</v>
      </c>
      <c r="MF57" s="43">
        <f t="shared" ref="MF57:MF58" si="1824">SUM(LW57-LU57)</f>
        <v>142336.46399999998</v>
      </c>
      <c r="MG57" s="44">
        <f>'СДП (план)'!BG58</f>
        <v>0</v>
      </c>
      <c r="MH57" s="43">
        <f>'СДП (план)'!BH58</f>
        <v>0</v>
      </c>
      <c r="MI57" s="43">
        <f t="shared" ref="MI57:MI58" si="1825">SUM(MG57/12*$A$2)</f>
        <v>0</v>
      </c>
      <c r="MJ57" s="43">
        <f t="shared" ref="MJ57:MJ58" si="1826">SUM(MH57/12*$A$2)</f>
        <v>0</v>
      </c>
      <c r="MK57" s="43">
        <f>VLOOKUP($C57,'факт СДП 1 мес'!$D$8:$HP$251,75,0)</f>
        <v>0</v>
      </c>
      <c r="ML57" s="43">
        <f>VLOOKUP($C57,'факт СДП 1 мес'!$D$8:$HP$251,76,0)</f>
        <v>0</v>
      </c>
      <c r="MM57" s="43">
        <f>VLOOKUP($C57,'факт СДП 1 мес'!$D$8:$HP$251,77,0)</f>
        <v>0</v>
      </c>
      <c r="MN57" s="43">
        <f>VLOOKUP($C57,'факт СДП 1 мес'!$D$8:$HP$251,78,0)</f>
        <v>0</v>
      </c>
      <c r="MO57" s="43">
        <f>VLOOKUP($C57,'факт СДП 1 мес'!$D$8:$HP$251,79,0)</f>
        <v>0</v>
      </c>
      <c r="MP57" s="43">
        <f>VLOOKUP($C57,'факт СДП 1 мес'!$D$8:$HP$251,80,0)</f>
        <v>0</v>
      </c>
      <c r="MQ57" s="43">
        <f t="shared" ref="MQ57:MQ58" si="1827">SUM(MG57*$F57)</f>
        <v>0</v>
      </c>
      <c r="MR57" s="43">
        <f t="shared" ref="MR57:MR58" si="1828">SUM(MI57*$F57)</f>
        <v>0</v>
      </c>
      <c r="MS57" s="43">
        <f t="shared" ref="MS57:MS58" si="1829">SUM(MK57*$F57)</f>
        <v>0</v>
      </c>
      <c r="MT57" s="43">
        <f t="shared" ref="MT57:MT58" si="1830">SUM(MK57-MI57)</f>
        <v>0</v>
      </c>
      <c r="MU57" s="43">
        <f t="shared" ref="MU57:MU58" si="1831">SUM(ML57-MJ57)</f>
        <v>0</v>
      </c>
      <c r="MV57" s="44">
        <f>'СДП (план)'!BI58</f>
        <v>0</v>
      </c>
      <c r="MW57" s="43">
        <f>'СДП (план)'!BJ58</f>
        <v>0</v>
      </c>
      <c r="MX57" s="43">
        <f t="shared" ref="MX57:MX58" si="1832">SUM(MV57/12*$A$2)</f>
        <v>0</v>
      </c>
      <c r="MY57" s="43">
        <f t="shared" ref="MY57:MY58" si="1833">SUM(MW57/12*$A$2)</f>
        <v>0</v>
      </c>
      <c r="MZ57" s="43">
        <f>VLOOKUP($C57,'факт СДП 1 мес'!$D$8:$HP$251,81,0)</f>
        <v>0</v>
      </c>
      <c r="NA57" s="43">
        <f>VLOOKUP($C57,'факт СДП 1 мес'!$D$8:$HP$251,82,0)</f>
        <v>0</v>
      </c>
      <c r="NB57" s="43">
        <f>VLOOKUP($C57,'факт СДП 1 мес'!$D$8:$HP$251,83,0)</f>
        <v>0</v>
      </c>
      <c r="NC57" s="43">
        <f>VLOOKUP($C57,'факт СДП 1 мес'!$D$8:$HP$251,84,0)</f>
        <v>0</v>
      </c>
      <c r="ND57" s="43">
        <f>VLOOKUP($C57,'факт СДП 1 мес'!$D$8:$HP$251,85,0)</f>
        <v>0</v>
      </c>
      <c r="NE57" s="43">
        <f>VLOOKUP($C57,'факт СДП 1 мес'!$D$8:$HP$251,86,0)</f>
        <v>0</v>
      </c>
      <c r="NF57" s="43">
        <f t="shared" ref="NF57:NF58" si="1834">SUM(MV57*$F57)</f>
        <v>0</v>
      </c>
      <c r="NG57" s="43">
        <f t="shared" ref="NG57:NG58" si="1835">SUM(MX57*$F57)</f>
        <v>0</v>
      </c>
      <c r="NH57" s="43">
        <f t="shared" ref="NH57:NH58" si="1836">SUM(MZ57*$F57)</f>
        <v>0</v>
      </c>
      <c r="NI57" s="43">
        <f t="shared" ref="NI57:NI58" si="1837">SUM(MZ57-MX57)</f>
        <v>0</v>
      </c>
      <c r="NJ57" s="43">
        <f t="shared" ref="NJ57:NJ58" si="1838">SUM(NA57-MY57)</f>
        <v>0</v>
      </c>
      <c r="NK57" s="44">
        <f>'СДП (план)'!BK58</f>
        <v>0</v>
      </c>
      <c r="NL57" s="43">
        <f>'СДП (план)'!BL58</f>
        <v>0</v>
      </c>
      <c r="NM57" s="43">
        <f t="shared" ref="NM57:NM58" si="1839">SUM(NK57/12*$A$2)</f>
        <v>0</v>
      </c>
      <c r="NN57" s="43">
        <f t="shared" ref="NN57:NN58" si="1840">SUM(NL57/12*$A$2)</f>
        <v>0</v>
      </c>
      <c r="NO57" s="43">
        <f>VLOOKUP($C57,'факт СДП 1 мес'!$D$8:$HP$251,99,0)</f>
        <v>0</v>
      </c>
      <c r="NP57" s="43">
        <f>VLOOKUP($C57,'факт СДП 1 мес'!$D$8:$HP$251,100,0)</f>
        <v>0</v>
      </c>
      <c r="NQ57" s="43">
        <f>VLOOKUP($C57,'факт СДП 1 мес'!$D$8:$HP$251,101,0)</f>
        <v>0</v>
      </c>
      <c r="NR57" s="43">
        <f>VLOOKUP($C57,'факт СДП 1 мес'!$D$8:$HP$251,102,0)</f>
        <v>0</v>
      </c>
      <c r="NS57" s="43">
        <f>VLOOKUP($C57,'факт СДП 1 мес'!$D$8:$HP$251,103,0)</f>
        <v>0</v>
      </c>
      <c r="NT57" s="43">
        <f>VLOOKUP($C57,'факт СДП 1 мес'!$D$8:$HP$251,104,0)</f>
        <v>0</v>
      </c>
      <c r="NU57" s="43">
        <f t="shared" ref="NU57:NU58" si="1841">SUM(NK57*$F57)</f>
        <v>0</v>
      </c>
      <c r="NV57" s="43">
        <f t="shared" ref="NV57:NV58" si="1842">SUM(NM57*$F57)</f>
        <v>0</v>
      </c>
      <c r="NW57" s="43">
        <f t="shared" ref="NW57:NW58" si="1843">SUM(NO57*$F57)</f>
        <v>0</v>
      </c>
      <c r="NX57" s="43">
        <f t="shared" ref="NX57:NX58" si="1844">SUM(NO57-NM57)</f>
        <v>0</v>
      </c>
      <c r="NY57" s="43">
        <f t="shared" ref="NY57:NY58" si="1845">SUM(NP57-NN57)</f>
        <v>0</v>
      </c>
      <c r="NZ57" s="44">
        <f>'СДП (план)'!BM58</f>
        <v>0</v>
      </c>
      <c r="OA57" s="43">
        <f>'СДП (план)'!BN58</f>
        <v>0</v>
      </c>
      <c r="OB57" s="43">
        <f t="shared" ref="OB57:OB58" si="1846">SUM(NZ57/12*$A$2)</f>
        <v>0</v>
      </c>
      <c r="OC57" s="43">
        <f t="shared" ref="OC57:OC58" si="1847">SUM(OA57/12*$A$2)</f>
        <v>0</v>
      </c>
      <c r="OD57" s="43"/>
      <c r="OE57" s="43"/>
      <c r="OF57" s="43"/>
      <c r="OG57" s="43"/>
      <c r="OH57" s="43"/>
      <c r="OI57" s="43"/>
      <c r="OJ57" s="43">
        <f t="shared" ref="OJ57:OJ58" si="1848">SUM(NZ57*$F57)</f>
        <v>0</v>
      </c>
      <c r="OK57" s="43">
        <f t="shared" ref="OK57:OK58" si="1849">SUM(OB57*$F57)</f>
        <v>0</v>
      </c>
      <c r="OL57" s="43">
        <f t="shared" ref="OL57:OL58" si="1850">SUM(OD57*$F57)</f>
        <v>0</v>
      </c>
      <c r="OM57" s="43">
        <f t="shared" ref="OM57:OM58" si="1851">SUM(OD57-OB57)</f>
        <v>0</v>
      </c>
      <c r="ON57" s="43">
        <f t="shared" ref="ON57:ON58" si="1852">SUM(OE57-OC57)</f>
        <v>0</v>
      </c>
      <c r="OO57" s="44">
        <f>'СДП (план)'!BO58</f>
        <v>0</v>
      </c>
      <c r="OP57" s="43">
        <f>'СДП (план)'!BP58</f>
        <v>0</v>
      </c>
      <c r="OQ57" s="43">
        <f t="shared" ref="OQ57:OQ58" si="1853">SUM(OO57/12*$A$2)</f>
        <v>0</v>
      </c>
      <c r="OR57" s="43">
        <f t="shared" ref="OR57:OR58" si="1854">SUM(OP57/12*$A$2)</f>
        <v>0</v>
      </c>
      <c r="OS57" s="43">
        <f>VLOOKUP($C57,'факт СДП 1 мес'!$D$8:$HP$251,177,0)</f>
        <v>2</v>
      </c>
      <c r="OT57" s="43">
        <f>VLOOKUP($C57,'факт СДП 1 мес'!$D$8:$HP$251,178,0)</f>
        <v>21781.96</v>
      </c>
      <c r="OU57" s="43">
        <f>VLOOKUP($C57,'факт СДП 1 мес'!$D$8:$HP$251,179,0)</f>
        <v>22</v>
      </c>
      <c r="OV57" s="43">
        <f>VLOOKUP($C57,'факт СДП 1 мес'!$D$8:$HP$251,180,0)</f>
        <v>0</v>
      </c>
      <c r="OW57" s="43">
        <f>VLOOKUP($C57,'факт СДП 1 мес'!$D$8:$HP$251,181,0)</f>
        <v>0</v>
      </c>
      <c r="OX57" s="43">
        <f>VLOOKUP($C57,'факт СДП 1 мес'!$D$8:$HP$251,182,0)</f>
        <v>0</v>
      </c>
      <c r="OY57" s="43">
        <f t="shared" ref="OY57:OY58" si="1855">SUM(OO57*$F57)</f>
        <v>0</v>
      </c>
      <c r="OZ57" s="43">
        <f t="shared" ref="OZ57:OZ58" si="1856">SUM(OQ57*$F57)</f>
        <v>0</v>
      </c>
      <c r="PA57" s="43">
        <f t="shared" ref="PA57:PA58" si="1857">SUM(OS57*$F57)</f>
        <v>1.04</v>
      </c>
      <c r="PB57" s="43">
        <f t="shared" ref="PB57:PB58" si="1858">SUM(OS57-OQ57)</f>
        <v>2</v>
      </c>
      <c r="PC57" s="43">
        <f t="shared" ref="PC57:PC58" si="1859">SUM(OT57-OR57)</f>
        <v>21781.96</v>
      </c>
      <c r="PD57" s="45">
        <f>'СДП (план)'!BQ58</f>
        <v>0</v>
      </c>
      <c r="PE57" s="45">
        <f>'СДП (план)'!BR58</f>
        <v>0</v>
      </c>
      <c r="PF57" s="43">
        <f t="shared" ref="PF57:PF58" si="1860">SUM(PD57/12*$A$2)</f>
        <v>0</v>
      </c>
      <c r="PG57" s="43">
        <f t="shared" ref="PG57:PG58" si="1861">SUM(PE57/12*$A$2)</f>
        <v>0</v>
      </c>
      <c r="PH57" s="43">
        <f>VLOOKUP($C57,'факт СДП 1 мес'!$D$8:$HP$251,123,0)</f>
        <v>0</v>
      </c>
      <c r="PI57" s="43">
        <f>VLOOKUP($C57,'факт СДП 1 мес'!$D$8:$HP$251,124,0)</f>
        <v>0</v>
      </c>
      <c r="PJ57" s="43">
        <f>VLOOKUP($C57,'факт СДП 1 мес'!$D$8:$HP$251,125,0)</f>
        <v>0</v>
      </c>
      <c r="PK57" s="43">
        <f>VLOOKUP($C57,'факт СДП 1 мес'!$D$8:$HP$251,126,0)</f>
        <v>0</v>
      </c>
      <c r="PL57" s="43">
        <f>VLOOKUP($C57,'факт СДП 1 мес'!$D$8:$HP$251,127,0)</f>
        <v>0</v>
      </c>
      <c r="PM57" s="43">
        <f>VLOOKUP($C57,'факт СДП 1 мес'!$D$8:$HP$251,128,0)</f>
        <v>0</v>
      </c>
      <c r="PN57" s="43">
        <f t="shared" ref="PN57:PN58" si="1862">SUM(PD57*$F57)</f>
        <v>0</v>
      </c>
      <c r="PO57" s="43">
        <f t="shared" ref="PO57:PO58" si="1863">SUM(PF57*$F57)</f>
        <v>0</v>
      </c>
      <c r="PP57" s="43">
        <f t="shared" ref="PP57:PP58" si="1864">SUM(PH57*$F57)</f>
        <v>0</v>
      </c>
      <c r="PQ57" s="43">
        <f t="shared" ref="PQ57:PQ58" si="1865">SUM(PH57-PF57)</f>
        <v>0</v>
      </c>
      <c r="PR57" s="43">
        <f t="shared" ref="PR57:PR58" si="1866">SUM(PI57-PG57)</f>
        <v>0</v>
      </c>
      <c r="PS57" s="44">
        <f>'СДП (план)'!BS58</f>
        <v>3</v>
      </c>
      <c r="PT57" s="43">
        <f>'СДП (план)'!BT58</f>
        <v>42000.940800000004</v>
      </c>
      <c r="PU57" s="43">
        <f t="shared" ref="PU57:PU58" si="1867">SUM(PS57/12*$A$2)</f>
        <v>0.25</v>
      </c>
      <c r="PV57" s="43">
        <f t="shared" ref="PV57:PV58" si="1868">SUM(PT57/12*$A$2)</f>
        <v>3500.0784000000003</v>
      </c>
      <c r="PW57" s="43">
        <f>VLOOKUP($C57,'факт СДП 1 мес'!$D$8:$HP$251,111,0)</f>
        <v>0</v>
      </c>
      <c r="PX57" s="43">
        <f>VLOOKUP($C57,'факт СДП 1 мес'!$D$8:$HP$251,112,0)</f>
        <v>0</v>
      </c>
      <c r="PY57" s="43">
        <f>VLOOKUP($C57,'факт СДП 1 мес'!$D$8:$HP$251,113,0)</f>
        <v>0</v>
      </c>
      <c r="PZ57" s="43">
        <f>VLOOKUP($C57,'факт СДП 1 мес'!$D$8:$HP$251,114,0)</f>
        <v>0</v>
      </c>
      <c r="QA57" s="43">
        <f>VLOOKUP($C57,'факт СДП 1 мес'!$D$8:$HP$251,115,0)</f>
        <v>0</v>
      </c>
      <c r="QB57" s="43">
        <f>VLOOKUP($C57,'факт СДП 1 мес'!$D$8:$HP$251,116,0)</f>
        <v>0</v>
      </c>
      <c r="QC57" s="43">
        <f t="shared" ref="QC57:QC58" si="1869">SUM(PS57*$F57)</f>
        <v>1.56</v>
      </c>
      <c r="QD57" s="43">
        <f t="shared" ref="QD57:QD58" si="1870">SUM(PU57*$F57)</f>
        <v>0.13</v>
      </c>
      <c r="QE57" s="43">
        <f t="shared" ref="QE57:QE58" si="1871">SUM(PW57*$F57)</f>
        <v>0</v>
      </c>
      <c r="QF57" s="43">
        <f t="shared" ref="QF57:QF58" si="1872">SUM(PW57-PU57)</f>
        <v>-0.25</v>
      </c>
      <c r="QG57" s="43">
        <f t="shared" ref="QG57:QG58" si="1873">SUM(PX57-PV57)</f>
        <v>-3500.0784000000003</v>
      </c>
      <c r="QH57" s="44">
        <f>'СДП (план)'!BU58</f>
        <v>1</v>
      </c>
      <c r="QI57" s="43">
        <f>'СДП (план)'!BV58</f>
        <v>14000.313599999999</v>
      </c>
      <c r="QJ57" s="43">
        <f t="shared" ref="QJ57:QJ58" si="1874">SUM(QH57/12*$A$2)</f>
        <v>8.3333333333333329E-2</v>
      </c>
      <c r="QK57" s="43">
        <f t="shared" ref="QK57:QK58" si="1875">SUM(QI57/12*$A$2)</f>
        <v>1166.6928</v>
      </c>
      <c r="QL57" s="43">
        <f>VLOOKUP($C57,'факт СДП 1 мес'!$D$8:$HP$251,153,0)</f>
        <v>2</v>
      </c>
      <c r="QM57" s="43">
        <f>VLOOKUP($C57,'факт СДП 1 мес'!$D$8:$HP$251,154,0)</f>
        <v>28000.62</v>
      </c>
      <c r="QN57" s="43">
        <f>VLOOKUP($C57,'факт СДП 1 мес'!$D$8:$HP$251,155,0)</f>
        <v>16</v>
      </c>
      <c r="QO57" s="43">
        <f>VLOOKUP($C57,'факт СДП 1 мес'!$D$8:$HP$251,156,0)</f>
        <v>0</v>
      </c>
      <c r="QP57" s="43">
        <f>VLOOKUP($C57,'факт СДП 1 мес'!$D$8:$HP$251,157,0)</f>
        <v>0</v>
      </c>
      <c r="QQ57" s="43">
        <f>VLOOKUP($C57,'факт СДП 1 мес'!$D$8:$HP$251,158,0)</f>
        <v>0</v>
      </c>
      <c r="QR57" s="43">
        <f t="shared" ref="QR57:QR58" si="1876">SUM(QH57*$F57)</f>
        <v>0.52</v>
      </c>
      <c r="QS57" s="43">
        <f t="shared" ref="QS57:QS58" si="1877">SUM(QJ57*$F57)</f>
        <v>4.3333333333333335E-2</v>
      </c>
      <c r="QT57" s="43">
        <f t="shared" ref="QT57:QT58" si="1878">SUM(QL57*$F57)</f>
        <v>1.04</v>
      </c>
      <c r="QU57" s="43">
        <f t="shared" ref="QU57:QU58" si="1879">SUM(QL57-QJ57)</f>
        <v>1.9166666666666667</v>
      </c>
      <c r="QV57" s="43">
        <f t="shared" ref="QV57:QV58" si="1880">SUM(QM57-QK57)</f>
        <v>26833.927199999998</v>
      </c>
      <c r="QW57" s="44">
        <f>'СДП (план)'!BW58</f>
        <v>0</v>
      </c>
      <c r="QX57" s="43">
        <f>'СДП (план)'!BX58</f>
        <v>0</v>
      </c>
      <c r="QY57" s="43">
        <f t="shared" ref="QY57:QY58" si="1881">SUM(QW57/12*$A$2)</f>
        <v>0</v>
      </c>
      <c r="QZ57" s="43">
        <f t="shared" ref="QZ57:QZ58" si="1882">SUM(QX57/12*$A$2)</f>
        <v>0</v>
      </c>
      <c r="RA57" s="43">
        <f>VLOOKUP($C57,'факт СДП 1 мес'!$D$8:$HP$251,195,0)</f>
        <v>0</v>
      </c>
      <c r="RB57" s="43">
        <f>VLOOKUP($C57,'факт СДП 1 мес'!$D$8:$HP$251,196,0)</f>
        <v>0</v>
      </c>
      <c r="RC57" s="43">
        <f>VLOOKUP($C57,'факт СДП 1 мес'!$D$8:$HP$251,197,0)</f>
        <v>0</v>
      </c>
      <c r="RD57" s="43">
        <f>VLOOKUP($C57,'факт СДП 1 мес'!$D$8:$HP$251,198,0)</f>
        <v>0</v>
      </c>
      <c r="RE57" s="43">
        <f>VLOOKUP($C57,'факт СДП 1 мес'!$D$8:$HP$251,199,0)</f>
        <v>0</v>
      </c>
      <c r="RF57" s="43">
        <f>VLOOKUP($C57,'факт СДП 1 мес'!$D$8:$HP$251,200,0)</f>
        <v>0</v>
      </c>
      <c r="RG57" s="43">
        <f t="shared" ref="RG57:RG58" si="1883">SUM(QW57*$F57)</f>
        <v>0</v>
      </c>
      <c r="RH57" s="43">
        <f t="shared" ref="RH57:RH58" si="1884">SUM(QY57*$F57)</f>
        <v>0</v>
      </c>
      <c r="RI57" s="43">
        <f t="shared" ref="RI57:RI58" si="1885">SUM(RA57*$F57)</f>
        <v>0</v>
      </c>
      <c r="RJ57" s="43">
        <f t="shared" ref="RJ57:RJ58" si="1886">SUM(RA57-QY57)</f>
        <v>0</v>
      </c>
      <c r="RK57" s="43">
        <f t="shared" ref="RK57:RK58" si="1887">SUM(RB57-QZ57)</f>
        <v>0</v>
      </c>
      <c r="RL57" s="44">
        <f>'СДП (план)'!BY58</f>
        <v>0</v>
      </c>
      <c r="RM57" s="43">
        <f>'СДП (план)'!BZ58</f>
        <v>0</v>
      </c>
      <c r="RN57" s="43">
        <f t="shared" ref="RN57:RN58" si="1888">SUM(RL57/12*$A$2)</f>
        <v>0</v>
      </c>
      <c r="RO57" s="43">
        <f t="shared" ref="RO57:RO58" si="1889">SUM(RM57/12*$A$2)</f>
        <v>0</v>
      </c>
      <c r="RP57" s="43">
        <f>VLOOKUP($C57,'факт СДП 1 мес'!$D$8:$HP$251,201,0)</f>
        <v>0</v>
      </c>
      <c r="RQ57" s="43">
        <f>VLOOKUP($C57,'факт СДП 1 мес'!$D$8:$HP$251,202,0)</f>
        <v>0</v>
      </c>
      <c r="RR57" s="43">
        <f>VLOOKUP($C57,'факт СДП 1 мес'!$D$8:$HP$251,203,0)</f>
        <v>0</v>
      </c>
      <c r="RS57" s="43">
        <f>VLOOKUP($C57,'факт СДП 1 мес'!$D$8:$HP$251,204,0)</f>
        <v>0</v>
      </c>
      <c r="RT57" s="43">
        <f>VLOOKUP($C57,'факт СДП 1 мес'!$D$8:$HP$251,205,0)</f>
        <v>0</v>
      </c>
      <c r="RU57" s="43">
        <f>VLOOKUP($C57,'факт СДП 1 мес'!$D$8:$HP$251,206,0)</f>
        <v>0</v>
      </c>
      <c r="RV57" s="43">
        <f t="shared" ref="RV57:RV58" si="1890">SUM(RL57*$F57)</f>
        <v>0</v>
      </c>
      <c r="RW57" s="43">
        <f t="shared" ref="RW57:RW58" si="1891">SUM(RN57*$F57)</f>
        <v>0</v>
      </c>
      <c r="RX57" s="43">
        <f t="shared" ref="RX57:RX58" si="1892">SUM(RP57*$F57)</f>
        <v>0</v>
      </c>
      <c r="RY57" s="43">
        <f t="shared" ref="RY57:RY58" si="1893">SUM(RP57-RN57)</f>
        <v>0</v>
      </c>
      <c r="RZ57" s="43">
        <f t="shared" ref="RZ57:RZ58" si="1894">SUM(RQ57-RO57)</f>
        <v>0</v>
      </c>
      <c r="SA57" s="44">
        <f>'СДП (план)'!CA58</f>
        <v>5</v>
      </c>
      <c r="SB57" s="43">
        <f>'СДП (план)'!CB58</f>
        <v>70001.567999999999</v>
      </c>
      <c r="SC57" s="43">
        <f t="shared" si="1565"/>
        <v>0.41666666666666669</v>
      </c>
      <c r="SD57" s="43">
        <f t="shared" si="1566"/>
        <v>5833.4639999999999</v>
      </c>
      <c r="SE57" s="43">
        <f>VLOOKUP($C57,'факт СДП 1 мес'!$D$8:$HP$251,129,0)</f>
        <v>0</v>
      </c>
      <c r="SF57" s="43">
        <f>VLOOKUP($C57,'факт СДП 1 мес'!$D$8:$HP$251,130,0)</f>
        <v>0</v>
      </c>
      <c r="SG57" s="43">
        <f>VLOOKUP($C57,'факт СДП 1 мес'!$D$8:$HP$251,131,0)</f>
        <v>0</v>
      </c>
      <c r="SH57" s="43">
        <f>VLOOKUP($C57,'факт СДП 1 мес'!$D$8:$HP$251,132,0)</f>
        <v>0</v>
      </c>
      <c r="SI57" s="43">
        <f>VLOOKUP($C57,'факт СДП 1 мес'!$D$8:$HP$251,133,0)</f>
        <v>0</v>
      </c>
      <c r="SJ57" s="43">
        <f>VLOOKUP($C57,'факт СДП 1 мес'!$D$8:$HP$251,134,0)</f>
        <v>0</v>
      </c>
      <c r="SK57" s="43">
        <f t="shared" si="1420"/>
        <v>2.6</v>
      </c>
      <c r="SL57" s="43">
        <f t="shared" ref="SL57:SL58" si="1895">SUM(SC57*$F57)</f>
        <v>0.21666666666666667</v>
      </c>
      <c r="SM57" s="43">
        <f t="shared" ref="SM57:SM58" si="1896">SUM(SE57*$F57)</f>
        <v>0</v>
      </c>
      <c r="SN57" s="43">
        <f t="shared" ref="SN57:SN58" si="1897">SUM(SE57-SC57)</f>
        <v>-0.41666666666666669</v>
      </c>
      <c r="SO57" s="43">
        <f t="shared" ref="SO57:SO58" si="1898">SUM(SF57-SD57)</f>
        <v>-5833.4639999999999</v>
      </c>
      <c r="SP57" s="44">
        <f>'СДП (план)'!CC58</f>
        <v>0</v>
      </c>
      <c r="SQ57" s="43">
        <f>'СДП (план)'!CD58</f>
        <v>0</v>
      </c>
      <c r="SR57" s="43">
        <f t="shared" si="1569"/>
        <v>0</v>
      </c>
      <c r="SS57" s="43">
        <f t="shared" si="1570"/>
        <v>0</v>
      </c>
      <c r="ST57" s="43">
        <f>VLOOKUP($C57,'факт СДП 1 мес'!$D$8:$HP$251,93,0)</f>
        <v>7</v>
      </c>
      <c r="SU57" s="43">
        <f>VLOOKUP($C57,'факт СДП 1 мес'!$D$8:$HP$251,94,0)</f>
        <v>351889.15</v>
      </c>
      <c r="SV57" s="43">
        <f>VLOOKUP($C57,'факт СДП 1 мес'!$D$8:$HP$251,95,0)</f>
        <v>49</v>
      </c>
      <c r="SW57" s="43">
        <f>VLOOKUP($C57,'факт СДП 1 мес'!$D$8:$HP$251,96,0)</f>
        <v>0</v>
      </c>
      <c r="SX57" s="43">
        <f>VLOOKUP($C57,'факт СДП 1 мес'!$D$8:$HP$251,97,0)</f>
        <v>0</v>
      </c>
      <c r="SY57" s="43">
        <f>VLOOKUP($C57,'факт СДП 1 мес'!$D$8:$HP$251,98,0)</f>
        <v>0</v>
      </c>
      <c r="SZ57" s="43">
        <f t="shared" si="1424"/>
        <v>0</v>
      </c>
      <c r="TA57" s="43">
        <f t="shared" ref="TA57:TA58" si="1899">SUM(SR57*$F57)</f>
        <v>0</v>
      </c>
      <c r="TB57" s="43">
        <f t="shared" ref="TB57:TB58" si="1900">SUM(ST57*$F57)</f>
        <v>3.64</v>
      </c>
      <c r="TC57" s="43">
        <f t="shared" ref="TC57:TC58" si="1901">SUM(ST57-SR57)</f>
        <v>7</v>
      </c>
      <c r="TD57" s="43">
        <f t="shared" ref="TD57:TD58" si="1902">SUM(SU57-SS57)</f>
        <v>351889.15</v>
      </c>
      <c r="TE57" s="5">
        <f>'СДП (план)'!CE58</f>
        <v>0</v>
      </c>
      <c r="TF57" s="3">
        <f>'СДП (план)'!CF58</f>
        <v>0</v>
      </c>
      <c r="TG57" s="5">
        <v>0</v>
      </c>
      <c r="TH57" s="3">
        <v>0</v>
      </c>
      <c r="TI57" s="43">
        <f>VLOOKUP($C57,'факт СДП 1 мес'!$D$8:$HP$251,117,0)</f>
        <v>0</v>
      </c>
      <c r="TJ57" s="43">
        <f>VLOOKUP($C57,'факт СДП 1 мес'!$D$8:$HP$251,118,0)</f>
        <v>0</v>
      </c>
      <c r="TK57" s="43">
        <f>VLOOKUP($C57,'факт СДП 1 мес'!$D$8:$HP$251,119,0)</f>
        <v>0</v>
      </c>
      <c r="TL57" s="43">
        <f>VLOOKUP($C57,'факт СДП 1 мес'!$D$8:$HP$251,120,0)</f>
        <v>0</v>
      </c>
      <c r="TM57" s="43">
        <f>VLOOKUP($C57,'факт СДП 1 мес'!$D$8:$HP$251,121,0)</f>
        <v>0</v>
      </c>
      <c r="TN57" s="43">
        <f>VLOOKUP($C57,'факт СДП 1 мес'!$D$8:$HP$251,122,0)</f>
        <v>0</v>
      </c>
      <c r="TO57" s="43">
        <f t="shared" si="1426"/>
        <v>0</v>
      </c>
      <c r="TP57" s="43">
        <f t="shared" ref="TP57:TP58" si="1903">SUM(TG57*$F57)</f>
        <v>0</v>
      </c>
      <c r="TQ57" s="43">
        <f t="shared" ref="TQ57:TQ58" si="1904">SUM(TI57*$F57)</f>
        <v>0</v>
      </c>
      <c r="TR57" s="43">
        <f t="shared" ref="TR57:TR58" si="1905">SUM(TI57-TG57)</f>
        <v>0</v>
      </c>
      <c r="TS57" s="43">
        <f t="shared" ref="TS57:TS58" si="1906">SUM(TJ57-TH57)</f>
        <v>0</v>
      </c>
      <c r="TT57" s="43">
        <f>'СДП (план)'!CG58</f>
        <v>0</v>
      </c>
      <c r="TU57" s="43">
        <f>'СДП (план)'!CH58</f>
        <v>0</v>
      </c>
      <c r="TV57" s="43">
        <f t="shared" ref="TV57:TV58" si="1907">SUM(TT57/12*$A$2)</f>
        <v>0</v>
      </c>
      <c r="TW57" s="43">
        <f t="shared" ref="TW57:TW58" si="1908">SUM(TU57/12*$A$2)</f>
        <v>0</v>
      </c>
      <c r="TX57" s="43">
        <f>VLOOKUP($C57,'факт СДП 1 мес'!$D$8:$HP$251,207,0)</f>
        <v>0</v>
      </c>
      <c r="TY57" s="43">
        <f>VLOOKUP($C57,'факт СДП 1 мес'!$D$8:$HP$251,208,0)</f>
        <v>0</v>
      </c>
      <c r="TZ57" s="43">
        <f>VLOOKUP($C57,'факт СДП 1 мес'!$D$8:$HP$251,209,0)</f>
        <v>0</v>
      </c>
      <c r="UA57" s="43">
        <f>VLOOKUP($C57,'факт СДП 1 мес'!$D$8:$HP$251,210,0)</f>
        <v>0</v>
      </c>
      <c r="UB57" s="43">
        <f>VLOOKUP($C57,'факт СДП 1 мес'!$D$8:$HP$251,211,0)</f>
        <v>0</v>
      </c>
      <c r="UC57" s="43">
        <f>VLOOKUP($C57,'факт СДП 1 мес'!$D$8:$HP$251,212,0)</f>
        <v>0</v>
      </c>
      <c r="UD57" s="43">
        <f t="shared" ref="UD57:UD58" si="1909">SUM(TT57*$F57)</f>
        <v>0</v>
      </c>
      <c r="UE57" s="43">
        <f t="shared" ref="UE57:UE58" si="1910">SUM(TV57*$F57)</f>
        <v>0</v>
      </c>
      <c r="UF57" s="43">
        <f t="shared" ref="UF57:UF58" si="1911">SUM(TX57*$F57)</f>
        <v>0</v>
      </c>
      <c r="UG57" s="43">
        <f t="shared" ref="UG57:UG58" si="1912">SUM(TX57-TV57)</f>
        <v>0</v>
      </c>
      <c r="UH57" s="43">
        <f t="shared" ref="UH57:UH58" si="1913">SUM(TY57-TW57)</f>
        <v>0</v>
      </c>
      <c r="UI57" s="43"/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7">
        <f>'СДП (план)'!CK58</f>
        <v>203</v>
      </c>
      <c r="UY57" s="47">
        <f>'СДП (план)'!CL58</f>
        <v>2828063.3472000002</v>
      </c>
      <c r="UZ57" s="43">
        <f t="shared" si="173"/>
        <v>16.916666666666668</v>
      </c>
      <c r="VA57" s="43">
        <f t="shared" si="174"/>
        <v>235671.94560000001</v>
      </c>
      <c r="VB57" s="47">
        <f t="shared" si="276"/>
        <v>29</v>
      </c>
      <c r="VC57" s="47">
        <f t="shared" si="277"/>
        <v>651343.92999999993</v>
      </c>
      <c r="VD57" s="47">
        <f t="shared" si="278"/>
        <v>234</v>
      </c>
      <c r="VE57" s="47">
        <f t="shared" si="279"/>
        <v>0</v>
      </c>
      <c r="VF57" s="47">
        <f t="shared" si="280"/>
        <v>0</v>
      </c>
      <c r="VG57" s="47">
        <f t="shared" si="281"/>
        <v>0</v>
      </c>
      <c r="VH57" s="47">
        <f t="shared" si="282"/>
        <v>105.55999999999999</v>
      </c>
      <c r="VI57" s="47">
        <f t="shared" si="283"/>
        <v>8.7966666666666669</v>
      </c>
      <c r="VJ57" s="47">
        <f t="shared" si="284"/>
        <v>15.079999999999998</v>
      </c>
      <c r="VK57" s="43">
        <f t="shared" si="285"/>
        <v>12.083333333333332</v>
      </c>
      <c r="VL57" s="43">
        <f t="shared" si="286"/>
        <v>415671.98439999996</v>
      </c>
      <c r="VM57" s="398" t="e">
        <f>VLOOKUP($C57,'СДП (план)'!$C$11:$CL$254,107,0)</f>
        <v>#REF!</v>
      </c>
      <c r="VN57" s="398" t="e">
        <f>VLOOKUP($C57,'СДП (план)'!$C$11:$CL$254,108,0)</f>
        <v>#REF!</v>
      </c>
      <c r="VO57" s="399" t="e">
        <f t="shared" si="1133"/>
        <v>#REF!</v>
      </c>
      <c r="VP57" s="399" t="e">
        <f t="shared" si="1134"/>
        <v>#REF!</v>
      </c>
      <c r="VQ57" s="398" t="e">
        <f>VLOOKUP($C57,'факт СДП 1 мес'!$D$8:$HI$249,255,0)</f>
        <v>#REF!</v>
      </c>
      <c r="VR57" s="398" t="e">
        <f>VLOOKUP($C57,'факт СДП 1 мес'!$D$8:$HI$249,256,0)</f>
        <v>#REF!</v>
      </c>
      <c r="VS57" s="400" t="e">
        <f t="shared" si="287"/>
        <v>#REF!</v>
      </c>
      <c r="VT57" s="400" t="e">
        <f t="shared" si="288"/>
        <v>#REF!</v>
      </c>
    </row>
    <row r="58" spans="1:592" s="32" customFormat="1" ht="25.5" hidden="1" x14ac:dyDescent="0.2">
      <c r="A58" s="182"/>
      <c r="B58" s="182">
        <v>37</v>
      </c>
      <c r="C58" s="265" t="s">
        <v>368</v>
      </c>
      <c r="D58" s="460" t="s">
        <v>194</v>
      </c>
      <c r="E58" s="461">
        <v>16026</v>
      </c>
      <c r="F58" s="462">
        <v>0.65</v>
      </c>
      <c r="G58" s="463"/>
      <c r="H58" s="464">
        <v>1</v>
      </c>
      <c r="I58" s="196"/>
      <c r="J58" s="196"/>
      <c r="K58" s="1">
        <v>1.4</v>
      </c>
      <c r="L58" s="1">
        <v>1.68</v>
      </c>
      <c r="M58" s="1">
        <v>2.23</v>
      </c>
      <c r="N58" s="9">
        <v>2.57</v>
      </c>
      <c r="O58" s="44">
        <f>'СДП (план)'!O59</f>
        <v>0</v>
      </c>
      <c r="P58" s="44">
        <f>'СДП (план)'!P59</f>
        <v>0</v>
      </c>
      <c r="Q58" s="43">
        <f t="shared" si="1683"/>
        <v>0</v>
      </c>
      <c r="R58" s="43">
        <f t="shared" si="1684"/>
        <v>0</v>
      </c>
      <c r="S58" s="43">
        <f>VLOOKUP($C58,'факт СДП 1 мес'!$D$8:$HP$251,9,0)</f>
        <v>0</v>
      </c>
      <c r="T58" s="43">
        <f>VLOOKUP($C58,'факт СДП 1 мес'!$D$8:$HP$251,10,0)</f>
        <v>0</v>
      </c>
      <c r="U58" s="43">
        <f>VLOOKUP($C58,'факт СДП 1 мес'!$D$8:$HP$251,11,0)</f>
        <v>0</v>
      </c>
      <c r="V58" s="43">
        <f>VLOOKUP($C58,'факт СДП 1 мес'!$D$8:$HP$251,12,0)</f>
        <v>0</v>
      </c>
      <c r="W58" s="43">
        <f>VLOOKUP($C58,'факт СДП 1 мес'!$D$8:$HP$251,13,0)</f>
        <v>0</v>
      </c>
      <c r="X58" s="43">
        <f>VLOOKUP($C58,'факт СДП 1 мес'!$D$8:$HP$251,14,0)</f>
        <v>0</v>
      </c>
      <c r="Y58" s="43">
        <f t="shared" si="1685"/>
        <v>0</v>
      </c>
      <c r="Z58" s="43">
        <f t="shared" si="1686"/>
        <v>0</v>
      </c>
      <c r="AA58" s="43">
        <f t="shared" si="1687"/>
        <v>0</v>
      </c>
      <c r="AB58" s="43">
        <f t="shared" si="1688"/>
        <v>0</v>
      </c>
      <c r="AC58" s="43">
        <f t="shared" si="1689"/>
        <v>0</v>
      </c>
      <c r="AD58" s="145">
        <f>'СДП (план)'!Q59</f>
        <v>0</v>
      </c>
      <c r="AE58" s="145">
        <f>'СДП (план)'!R59</f>
        <v>0</v>
      </c>
      <c r="AF58" s="43">
        <f t="shared" si="1690"/>
        <v>0</v>
      </c>
      <c r="AG58" s="43">
        <f t="shared" si="1691"/>
        <v>0</v>
      </c>
      <c r="AH58" s="43">
        <f>VLOOKUP($C58,'факт СДП 1 мес'!$D$8:$HP$251,3,0)</f>
        <v>0</v>
      </c>
      <c r="AI58" s="43">
        <f>VLOOKUP($C58,'факт СДП 1 мес'!$D$8:$HP$251,4,0)</f>
        <v>0</v>
      </c>
      <c r="AJ58" s="43">
        <f>VLOOKUP($C58,'факт СДП 1 мес'!$D$8:$HP$251,5,0)</f>
        <v>0</v>
      </c>
      <c r="AK58" s="43">
        <f>VLOOKUP($C58,'факт СДП 1 мес'!$D$8:$HP$251,6,0)</f>
        <v>0</v>
      </c>
      <c r="AL58" s="43">
        <f>VLOOKUP($C58,'факт СДП 1 мес'!$D$8:$HP$251,7,0)</f>
        <v>0</v>
      </c>
      <c r="AM58" s="43">
        <f>VLOOKUP($C58,'факт СДП 1 мес'!$D$8:$HP$251,8,0)</f>
        <v>0</v>
      </c>
      <c r="AN58" s="43">
        <f t="shared" si="1437"/>
        <v>0</v>
      </c>
      <c r="AO58" s="43">
        <f t="shared" si="1438"/>
        <v>0</v>
      </c>
      <c r="AP58" s="43">
        <f t="shared" si="1439"/>
        <v>0</v>
      </c>
      <c r="AQ58" s="43">
        <f t="shared" si="1440"/>
        <v>0</v>
      </c>
      <c r="AR58" s="43">
        <f t="shared" si="1441"/>
        <v>0</v>
      </c>
      <c r="AS58" s="44">
        <f>'СДП (план)'!S59</f>
        <v>0</v>
      </c>
      <c r="AT58" s="43">
        <f>'СДП (план)'!T59</f>
        <v>0</v>
      </c>
      <c r="AU58" s="43">
        <f t="shared" si="1692"/>
        <v>0</v>
      </c>
      <c r="AV58" s="43">
        <f t="shared" si="1693"/>
        <v>0</v>
      </c>
      <c r="AW58" s="43">
        <f>VLOOKUP($C58,'факт СДП 1 мес'!$D$8:$HP$251,159,0)</f>
        <v>0</v>
      </c>
      <c r="AX58" s="43">
        <f>VLOOKUP($C58,'факт СДП 1 мес'!$D$8:$HP$251,160,0)</f>
        <v>0</v>
      </c>
      <c r="AY58" s="43">
        <f>VLOOKUP($C58,'факт СДП 1 мес'!$D$8:$HP$251,161,0)</f>
        <v>0</v>
      </c>
      <c r="AZ58" s="43">
        <f>VLOOKUP($C58,'факт СДП 1 мес'!$D$8:$HP$251,162,0)</f>
        <v>0</v>
      </c>
      <c r="BA58" s="43">
        <f>VLOOKUP($C58,'факт СДП 1 мес'!$D$8:$HP$251,163,0)</f>
        <v>0</v>
      </c>
      <c r="BB58" s="43">
        <f>VLOOKUP($C58,'факт СДП 1 мес'!$D$8:$HP$251,164,0)</f>
        <v>0</v>
      </c>
      <c r="BC58" s="43">
        <f t="shared" si="1694"/>
        <v>0</v>
      </c>
      <c r="BD58" s="43">
        <f t="shared" si="1695"/>
        <v>0</v>
      </c>
      <c r="BE58" s="43">
        <f t="shared" si="1696"/>
        <v>0</v>
      </c>
      <c r="BF58" s="43">
        <f t="shared" si="1697"/>
        <v>0</v>
      </c>
      <c r="BG58" s="43">
        <f t="shared" si="1698"/>
        <v>0</v>
      </c>
      <c r="BH58" s="88">
        <f>'СДП (план)'!U59</f>
        <v>0</v>
      </c>
      <c r="BI58" s="3">
        <f>'СДП (план)'!V59</f>
        <v>0</v>
      </c>
      <c r="BJ58" s="43">
        <f t="shared" si="1699"/>
        <v>0</v>
      </c>
      <c r="BK58" s="43">
        <f t="shared" si="1700"/>
        <v>0</v>
      </c>
      <c r="BL58" s="43">
        <f>VLOOKUP($C58,'факт СДП 1 мес'!$D$8:$HP$251,21,0)</f>
        <v>0</v>
      </c>
      <c r="BM58" s="43">
        <f>VLOOKUP($C58,'факт СДП 1 мес'!$D$8:$HP$251,22,0)</f>
        <v>0</v>
      </c>
      <c r="BN58" s="43">
        <f>VLOOKUP($C58,'факт СДП 1 мес'!$D$8:$HP$251,23,0)</f>
        <v>0</v>
      </c>
      <c r="BO58" s="43">
        <f>VLOOKUP($C58,'факт СДП 1 мес'!$D$8:$HP$251,24,0)</f>
        <v>0</v>
      </c>
      <c r="BP58" s="43">
        <f>VLOOKUP($C58,'факт СДП 1 мес'!$D$8:$HP$251,25,0)</f>
        <v>0</v>
      </c>
      <c r="BQ58" s="43">
        <f>VLOOKUP($C58,'факт СДП 1 мес'!$D$8:$HP$251,26,0)</f>
        <v>0</v>
      </c>
      <c r="BR58" s="43">
        <f t="shared" si="1701"/>
        <v>0</v>
      </c>
      <c r="BS58" s="43">
        <f t="shared" si="1702"/>
        <v>0</v>
      </c>
      <c r="BT58" s="43">
        <f t="shared" si="1703"/>
        <v>0</v>
      </c>
      <c r="BU58" s="43">
        <f t="shared" si="1448"/>
        <v>0</v>
      </c>
      <c r="BV58" s="43">
        <f t="shared" si="1449"/>
        <v>0</v>
      </c>
      <c r="BW58" s="44">
        <f>'СДП (план)'!W59</f>
        <v>0</v>
      </c>
      <c r="BX58" s="43">
        <f>'СДП (план)'!X59</f>
        <v>0</v>
      </c>
      <c r="BY58" s="43">
        <f t="shared" si="1704"/>
        <v>0</v>
      </c>
      <c r="BZ58" s="43">
        <f t="shared" si="1705"/>
        <v>0</v>
      </c>
      <c r="CA58" s="43">
        <f>VLOOKUP($C58,'факт СДП 1 мес'!$D$8:$HP$251,15,0)</f>
        <v>0</v>
      </c>
      <c r="CB58" s="43">
        <f>VLOOKUP($C58,'факт СДП 1 мес'!$D$8:$HP$251,16,0)</f>
        <v>0</v>
      </c>
      <c r="CC58" s="43">
        <f>VLOOKUP($C58,'факт СДП 1 мес'!$D$8:$HP$251,17,0)</f>
        <v>0</v>
      </c>
      <c r="CD58" s="43">
        <f>VLOOKUP($C58,'факт СДП 1 мес'!$D$8:$HP$251,18,0)</f>
        <v>0</v>
      </c>
      <c r="CE58" s="43">
        <f>VLOOKUP($C58,'факт СДП 1 мес'!$D$8:$HP$251,19,0)</f>
        <v>0</v>
      </c>
      <c r="CF58" s="43">
        <f>VLOOKUP($C58,'факт СДП 1 мес'!$D$8:$HP$251,20,0)</f>
        <v>0</v>
      </c>
      <c r="CG58" s="43">
        <f t="shared" si="1706"/>
        <v>0</v>
      </c>
      <c r="CH58" s="43">
        <f t="shared" si="1707"/>
        <v>0</v>
      </c>
      <c r="CI58" s="43">
        <f t="shared" si="1708"/>
        <v>0</v>
      </c>
      <c r="CJ58" s="43">
        <f t="shared" si="1709"/>
        <v>0</v>
      </c>
      <c r="CK58" s="43">
        <f t="shared" si="1710"/>
        <v>0</v>
      </c>
      <c r="CL58" s="55">
        <f>'СДП (план)'!Y59</f>
        <v>0</v>
      </c>
      <c r="CM58" s="43">
        <f>'СДП (план)'!Z59</f>
        <v>0</v>
      </c>
      <c r="CN58" s="43">
        <f t="shared" si="1711"/>
        <v>0</v>
      </c>
      <c r="CO58" s="43">
        <f t="shared" si="1712"/>
        <v>0</v>
      </c>
      <c r="CP58" s="43">
        <f>VLOOKUP($C58,'факт СДП 1 мес'!$D$8:$HP$251,165,0)</f>
        <v>0</v>
      </c>
      <c r="CQ58" s="43">
        <f>VLOOKUP($C58,'факт СДП 1 мес'!$D$8:$HP$251,166,0)</f>
        <v>0</v>
      </c>
      <c r="CR58" s="43">
        <f>VLOOKUP($C58,'факт СДП 1 мес'!$D$8:$HP$251,167,0)</f>
        <v>0</v>
      </c>
      <c r="CS58" s="43">
        <f>VLOOKUP($C58,'факт СДП 1 мес'!$D$8:$HP$251,168,0)</f>
        <v>0</v>
      </c>
      <c r="CT58" s="43">
        <f>VLOOKUP($C58,'факт СДП 1 мес'!$D$8:$HP$251,169,0)</f>
        <v>0</v>
      </c>
      <c r="CU58" s="43">
        <f>VLOOKUP($C58,'факт СДП 1 мес'!$D$8:$HP$251,170,0)</f>
        <v>0</v>
      </c>
      <c r="CV58" s="43">
        <f t="shared" si="1713"/>
        <v>0</v>
      </c>
      <c r="CW58" s="43">
        <f t="shared" si="1714"/>
        <v>0</v>
      </c>
      <c r="CX58" s="43">
        <f t="shared" si="1715"/>
        <v>0</v>
      </c>
      <c r="CY58" s="43">
        <f t="shared" si="1716"/>
        <v>0</v>
      </c>
      <c r="CZ58" s="43">
        <f t="shared" si="1717"/>
        <v>0</v>
      </c>
      <c r="DA58" s="5">
        <f>'СДП (план)'!AA59</f>
        <v>0</v>
      </c>
      <c r="DB58" s="5">
        <f>'СДП (план)'!AB59</f>
        <v>0</v>
      </c>
      <c r="DC58" s="43">
        <f t="shared" si="1718"/>
        <v>0</v>
      </c>
      <c r="DD58" s="43">
        <f t="shared" si="1719"/>
        <v>0</v>
      </c>
      <c r="DE58" s="43">
        <f>VLOOKUP($C58,'факт СДП 1 мес'!$D$8:$HP$251,57,0)</f>
        <v>0</v>
      </c>
      <c r="DF58" s="43">
        <f>VLOOKUP($C58,'факт СДП 1 мес'!$D$8:$HP$251,58,0)</f>
        <v>0</v>
      </c>
      <c r="DG58" s="43">
        <f>VLOOKUP($C58,'факт СДП 1 мес'!$D$8:$HP$251,59,0)</f>
        <v>0</v>
      </c>
      <c r="DH58" s="43">
        <f>VLOOKUP($C58,'факт СДП 1 мес'!$D$8:$HP$251,60,0)</f>
        <v>0</v>
      </c>
      <c r="DI58" s="43">
        <f>VLOOKUP($C58,'факт СДП 1 мес'!$D$8:$HP$251,61,0)</f>
        <v>0</v>
      </c>
      <c r="DJ58" s="43">
        <f>VLOOKUP($C58,'факт СДП 1 мес'!$D$8:$HP$251,62,0)</f>
        <v>0</v>
      </c>
      <c r="DK58" s="43">
        <f t="shared" si="1720"/>
        <v>0</v>
      </c>
      <c r="DL58" s="43">
        <f t="shared" si="1721"/>
        <v>0</v>
      </c>
      <c r="DM58" s="43">
        <f t="shared" si="1722"/>
        <v>0</v>
      </c>
      <c r="DN58" s="43">
        <f t="shared" si="1723"/>
        <v>0</v>
      </c>
      <c r="DO58" s="43">
        <f t="shared" si="1724"/>
        <v>0</v>
      </c>
      <c r="DP58" s="5">
        <f>'СДП (план)'!AC59</f>
        <v>0</v>
      </c>
      <c r="DQ58" s="3">
        <f>'СДП (план)'!AD59</f>
        <v>0</v>
      </c>
      <c r="DR58" s="43">
        <f t="shared" si="1725"/>
        <v>0</v>
      </c>
      <c r="DS58" s="43">
        <f t="shared" si="1726"/>
        <v>0</v>
      </c>
      <c r="DT58" s="43">
        <f>VLOOKUP($C58,'факт СДП 1 мес'!$D$8:$HP$251,33,0)</f>
        <v>0</v>
      </c>
      <c r="DU58" s="43">
        <f>VLOOKUP($C58,'факт СДП 1 мес'!$D$8:$HP$251,34,0)</f>
        <v>0</v>
      </c>
      <c r="DV58" s="43">
        <f>VLOOKUP($C58,'факт СДП 1 мес'!$D$8:$HP$251,35,0)</f>
        <v>0</v>
      </c>
      <c r="DW58" s="43">
        <f>VLOOKUP($C58,'факт СДП 1 мес'!$D$8:$HP$251,36,0)</f>
        <v>0</v>
      </c>
      <c r="DX58" s="43">
        <f>VLOOKUP($C58,'факт СДП 1 мес'!$D$8:$HP$251,37,0)</f>
        <v>0</v>
      </c>
      <c r="DY58" s="43">
        <f>VLOOKUP($C58,'факт СДП 1 мес'!$D$8:$HP$251,38,0)</f>
        <v>0</v>
      </c>
      <c r="DZ58" s="43">
        <f t="shared" si="1727"/>
        <v>0</v>
      </c>
      <c r="EA58" s="43">
        <f t="shared" si="1728"/>
        <v>0</v>
      </c>
      <c r="EB58" s="43">
        <f t="shared" si="1729"/>
        <v>0</v>
      </c>
      <c r="EC58" s="43">
        <f t="shared" si="1730"/>
        <v>0</v>
      </c>
      <c r="ED58" s="43">
        <f t="shared" si="1731"/>
        <v>0</v>
      </c>
      <c r="EE58" s="5">
        <f>'СДП (план)'!AE59</f>
        <v>0</v>
      </c>
      <c r="EF58" s="3">
        <f>'СДП (план)'!AF59</f>
        <v>0</v>
      </c>
      <c r="EG58" s="43">
        <f t="shared" si="1732"/>
        <v>0</v>
      </c>
      <c r="EH58" s="43">
        <f t="shared" si="1733"/>
        <v>0</v>
      </c>
      <c r="EI58" s="43">
        <f>VLOOKUP($C58,'факт СДП 1 мес'!$D$8:$HP$251,27,0)</f>
        <v>0</v>
      </c>
      <c r="EJ58" s="43">
        <f>VLOOKUP($C58,'факт СДП 1 мес'!$D$8:$HP$251,28,0)</f>
        <v>0</v>
      </c>
      <c r="EK58" s="43">
        <f>VLOOKUP($C58,'факт СДП 1 мес'!$D$8:$HP$251,29,0)</f>
        <v>0</v>
      </c>
      <c r="EL58" s="43">
        <f>VLOOKUP($C58,'факт СДП 1 мес'!$D$8:$HP$251,30,0)</f>
        <v>0</v>
      </c>
      <c r="EM58" s="43">
        <f>VLOOKUP($C58,'факт СДП 1 мес'!$D$8:$HP$251,31,0)</f>
        <v>0</v>
      </c>
      <c r="EN58" s="43">
        <f>VLOOKUP($C58,'факт СДП 1 мес'!$D$8:$HP$251,32,0)</f>
        <v>0</v>
      </c>
      <c r="EO58" s="43">
        <f t="shared" si="1468"/>
        <v>0</v>
      </c>
      <c r="EP58" s="43">
        <f t="shared" si="1469"/>
        <v>0</v>
      </c>
      <c r="EQ58" s="43">
        <f t="shared" si="1470"/>
        <v>0</v>
      </c>
      <c r="ER58" s="43">
        <f t="shared" si="1471"/>
        <v>0</v>
      </c>
      <c r="ES58" s="43">
        <f t="shared" si="1472"/>
        <v>0</v>
      </c>
      <c r="ET58" s="44">
        <f>'СДП (план)'!AG59</f>
        <v>0</v>
      </c>
      <c r="EU58" s="43">
        <f>'СДП (план)'!AH59</f>
        <v>0</v>
      </c>
      <c r="EV58" s="43">
        <f t="shared" si="1734"/>
        <v>0</v>
      </c>
      <c r="EW58" s="43">
        <f t="shared" si="1735"/>
        <v>0</v>
      </c>
      <c r="EX58" s="43">
        <f>VLOOKUP($C58,'факт СДП 1 мес'!$D$8:$HP$251,87,0)</f>
        <v>0</v>
      </c>
      <c r="EY58" s="43">
        <f>VLOOKUP($C58,'факт СДП 1 мес'!$D$8:$HP$251,88,0)</f>
        <v>0</v>
      </c>
      <c r="EZ58" s="43">
        <f>VLOOKUP($C58,'факт СДП 1 мес'!$D$8:$HP$251,89,0)</f>
        <v>0</v>
      </c>
      <c r="FA58" s="43">
        <f>VLOOKUP($C58,'факт СДП 1 мес'!$D$8:$HP$251,90,0)</f>
        <v>0</v>
      </c>
      <c r="FB58" s="43">
        <f>VLOOKUP($C58,'факт СДП 1 мес'!$D$8:$HP$251,91,0)</f>
        <v>0</v>
      </c>
      <c r="FC58" s="43">
        <f>VLOOKUP($C58,'факт СДП 1 мес'!$D$8:$HP$251,92,0)</f>
        <v>0</v>
      </c>
      <c r="FD58" s="43">
        <f t="shared" si="1736"/>
        <v>0</v>
      </c>
      <c r="FE58" s="43">
        <f t="shared" si="1737"/>
        <v>0</v>
      </c>
      <c r="FF58" s="43">
        <f t="shared" si="1738"/>
        <v>0</v>
      </c>
      <c r="FG58" s="43">
        <f t="shared" si="1739"/>
        <v>0</v>
      </c>
      <c r="FH58" s="43">
        <f t="shared" si="1740"/>
        <v>0</v>
      </c>
      <c r="FI58" s="44">
        <f>'СДП (план)'!AI59</f>
        <v>0</v>
      </c>
      <c r="FJ58" s="43">
        <f>'СДП (план)'!AJ59</f>
        <v>0</v>
      </c>
      <c r="FK58" s="43">
        <f t="shared" si="1741"/>
        <v>0</v>
      </c>
      <c r="FL58" s="43">
        <f t="shared" si="1742"/>
        <v>0</v>
      </c>
      <c r="FM58" s="43">
        <f>VLOOKUP($C58,'факт СДП 1 мес'!$D$8:$HP$251,39,0)</f>
        <v>0</v>
      </c>
      <c r="FN58" s="43">
        <f>VLOOKUP($C58,'факт СДП 1 мес'!$D$8:$HP$251,40,0)</f>
        <v>0</v>
      </c>
      <c r="FO58" s="43">
        <f>VLOOKUP($C58,'факт СДП 1 мес'!$D$8:$HP$251,41,0)</f>
        <v>0</v>
      </c>
      <c r="FP58" s="43">
        <f>VLOOKUP($C58,'факт СДП 1 мес'!$D$8:$HP$251,42,0)</f>
        <v>0</v>
      </c>
      <c r="FQ58" s="43">
        <f>VLOOKUP($C58,'факт СДП 1 мес'!$D$8:$HP$251,43,0)</f>
        <v>0</v>
      </c>
      <c r="FR58" s="43">
        <f>VLOOKUP($C58,'факт СДП 1 мес'!$D$8:$HP$251,44,0)</f>
        <v>0</v>
      </c>
      <c r="FS58" s="43">
        <f t="shared" si="1743"/>
        <v>0</v>
      </c>
      <c r="FT58" s="43">
        <f t="shared" si="1744"/>
        <v>0</v>
      </c>
      <c r="FU58" s="43">
        <f t="shared" si="1745"/>
        <v>0</v>
      </c>
      <c r="FV58" s="43">
        <f t="shared" si="1746"/>
        <v>0</v>
      </c>
      <c r="FW58" s="43">
        <f t="shared" si="1747"/>
        <v>0</v>
      </c>
      <c r="FX58" s="44">
        <f>'СДП (план)'!AK59</f>
        <v>0</v>
      </c>
      <c r="FY58" s="43">
        <f>'СДП (план)'!AL59</f>
        <v>0</v>
      </c>
      <c r="FZ58" s="43">
        <f t="shared" si="1748"/>
        <v>0</v>
      </c>
      <c r="GA58" s="43">
        <f t="shared" si="1749"/>
        <v>0</v>
      </c>
      <c r="GB58" s="43">
        <f>VLOOKUP($C58,'факт СДП 1 мес'!$D$8:$HP$251,45,0)</f>
        <v>0</v>
      </c>
      <c r="GC58" s="43">
        <f>VLOOKUP($C58,'факт СДП 1 мес'!$D$8:$HP$251,46,0)</f>
        <v>0</v>
      </c>
      <c r="GD58" s="43">
        <f>VLOOKUP($C58,'факт СДП 1 мес'!$D$8:$HP$251,47,0)</f>
        <v>0</v>
      </c>
      <c r="GE58" s="43">
        <f>VLOOKUP($C58,'факт СДП 1 мес'!$D$8:$HP$251,48,0)</f>
        <v>0</v>
      </c>
      <c r="GF58" s="43">
        <f>VLOOKUP($C58,'факт СДП 1 мес'!$D$8:$HP$251,49,0)</f>
        <v>0</v>
      </c>
      <c r="GG58" s="43">
        <f>VLOOKUP($C58,'факт СДП 1 мес'!$D$8:$HP$251,50,0)</f>
        <v>0</v>
      </c>
      <c r="GH58" s="43">
        <f t="shared" si="1750"/>
        <v>0</v>
      </c>
      <c r="GI58" s="43">
        <f t="shared" si="1751"/>
        <v>0</v>
      </c>
      <c r="GJ58" s="43">
        <f t="shared" si="1752"/>
        <v>0</v>
      </c>
      <c r="GK58" s="43">
        <f t="shared" si="1753"/>
        <v>0</v>
      </c>
      <c r="GL58" s="43">
        <f t="shared" si="1754"/>
        <v>0</v>
      </c>
      <c r="GM58" s="5">
        <f>'СДП (план)'!AM59</f>
        <v>0</v>
      </c>
      <c r="GN58" s="3">
        <f>'СДП (план)'!AN59</f>
        <v>0</v>
      </c>
      <c r="GO58" s="43">
        <f t="shared" si="1755"/>
        <v>0</v>
      </c>
      <c r="GP58" s="43">
        <f t="shared" si="1756"/>
        <v>0</v>
      </c>
      <c r="GQ58" s="43">
        <f>VLOOKUP($C58,'факт СДП 1 мес'!$D$8:$HP$251,51,0)</f>
        <v>0</v>
      </c>
      <c r="GR58" s="43">
        <f>VLOOKUP($C58,'факт СДП 1 мес'!$D$8:$HP$251,52,0)</f>
        <v>0</v>
      </c>
      <c r="GS58" s="43">
        <f>VLOOKUP($C58,'факт СДП 1 мес'!$D$8:$HP$251,53,0)</f>
        <v>0</v>
      </c>
      <c r="GT58" s="43">
        <f>VLOOKUP($C58,'факт СДП 1 мес'!$D$8:$HP$251,54,0)</f>
        <v>0</v>
      </c>
      <c r="GU58" s="43">
        <f>VLOOKUP($C58,'факт СДП 1 мес'!$D$8:$HP$251,55,0)</f>
        <v>0</v>
      </c>
      <c r="GV58" s="43">
        <f>VLOOKUP($C58,'факт СДП 1 мес'!$D$8:$HP$251,56,0)</f>
        <v>0</v>
      </c>
      <c r="GW58" s="43">
        <f t="shared" si="1757"/>
        <v>0</v>
      </c>
      <c r="GX58" s="43">
        <f t="shared" si="1758"/>
        <v>0</v>
      </c>
      <c r="GY58" s="43">
        <f t="shared" si="1759"/>
        <v>0</v>
      </c>
      <c r="GZ58" s="43">
        <f t="shared" si="1760"/>
        <v>0</v>
      </c>
      <c r="HA58" s="43">
        <f t="shared" si="1761"/>
        <v>0</v>
      </c>
      <c r="HB58" s="5">
        <f>'СДП (план)'!AO59</f>
        <v>0</v>
      </c>
      <c r="HC58" s="3">
        <f>'СДП (план)'!AP59</f>
        <v>0</v>
      </c>
      <c r="HD58" s="43">
        <f t="shared" si="1762"/>
        <v>0</v>
      </c>
      <c r="HE58" s="43">
        <f t="shared" si="1763"/>
        <v>0</v>
      </c>
      <c r="HF58" s="43">
        <f>VLOOKUP($C58,'факт СДП 1 мес'!$D$8:$HP$251,141,0)</f>
        <v>0</v>
      </c>
      <c r="HG58" s="43">
        <f>VLOOKUP($C58,'факт СДП 1 мес'!$D$8:$HP$251,142,0)</f>
        <v>0</v>
      </c>
      <c r="HH58" s="43">
        <f>VLOOKUP($C58,'факт СДП 1 мес'!$D$8:$HP$251,143,0)</f>
        <v>0</v>
      </c>
      <c r="HI58" s="43">
        <f>VLOOKUP($C58,'факт СДП 1 мес'!$D$8:$HP$251,144,0)</f>
        <v>0</v>
      </c>
      <c r="HJ58" s="43">
        <f>VLOOKUP($C58,'факт СДП 1 мес'!$D$8:$HP$251,145,0)</f>
        <v>0</v>
      </c>
      <c r="HK58" s="43">
        <f>VLOOKUP($C58,'факт СДП 1 мес'!$D$8:$HP$251,146,0)</f>
        <v>0</v>
      </c>
      <c r="HL58" s="43">
        <f t="shared" si="1764"/>
        <v>0</v>
      </c>
      <c r="HM58" s="43">
        <f t="shared" si="1765"/>
        <v>0</v>
      </c>
      <c r="HN58" s="43">
        <f t="shared" si="1766"/>
        <v>0</v>
      </c>
      <c r="HO58" s="43">
        <f t="shared" si="1767"/>
        <v>0</v>
      </c>
      <c r="HP58" s="43">
        <f t="shared" si="1768"/>
        <v>0</v>
      </c>
      <c r="HQ58" s="44">
        <f>'СДП (план)'!AQ59</f>
        <v>0</v>
      </c>
      <c r="HR58" s="43">
        <f>'СДП (план)'!AR59</f>
        <v>0</v>
      </c>
      <c r="HS58" s="43">
        <f t="shared" si="1769"/>
        <v>0</v>
      </c>
      <c r="HT58" s="43">
        <f t="shared" si="1770"/>
        <v>0</v>
      </c>
      <c r="HU58" s="43">
        <f>VLOOKUP($C58,'факт СДП 1 мес'!$D$8:$HP$251,171,0)</f>
        <v>0</v>
      </c>
      <c r="HV58" s="43">
        <f>VLOOKUP($C58,'факт СДП 1 мес'!$D$8:$HP$251,172,0)</f>
        <v>0</v>
      </c>
      <c r="HW58" s="43">
        <f>VLOOKUP($C58,'факт СДП 1 мес'!$D$8:$HP$251,173,0)</f>
        <v>0</v>
      </c>
      <c r="HX58" s="43">
        <f>VLOOKUP($C58,'факт СДП 1 мес'!$D$8:$HP$251,174,0)</f>
        <v>0</v>
      </c>
      <c r="HY58" s="43">
        <f>VLOOKUP($C58,'факт СДП 1 мес'!$D$8:$HP$251,175,0)</f>
        <v>0</v>
      </c>
      <c r="HZ58" s="43">
        <f>VLOOKUP($C58,'факт СДП 1 мес'!$D$8:$HP$251,176,0)</f>
        <v>0</v>
      </c>
      <c r="IA58" s="43">
        <f t="shared" si="1771"/>
        <v>0</v>
      </c>
      <c r="IB58" s="43">
        <f t="shared" si="1772"/>
        <v>0</v>
      </c>
      <c r="IC58" s="43">
        <f t="shared" si="1773"/>
        <v>0</v>
      </c>
      <c r="ID58" s="43">
        <f t="shared" si="1774"/>
        <v>0</v>
      </c>
      <c r="IE58" s="43">
        <f t="shared" si="1775"/>
        <v>0</v>
      </c>
      <c r="IF58" s="44">
        <f>'СДП (план)'!AS59</f>
        <v>0</v>
      </c>
      <c r="IG58" s="43">
        <f>'СДП (план)'!AT59</f>
        <v>0</v>
      </c>
      <c r="IH58" s="43">
        <f t="shared" si="1776"/>
        <v>0</v>
      </c>
      <c r="II58" s="43">
        <f t="shared" si="1777"/>
        <v>0</v>
      </c>
      <c r="IJ58" s="43">
        <f>VLOOKUP($C58,'факт СДП 1 мес'!$D$8:$HP$251,183,0)</f>
        <v>0</v>
      </c>
      <c r="IK58" s="43">
        <f>VLOOKUP($C58,'факт СДП 1 мес'!$D$8:$HP$251,184,0)</f>
        <v>0</v>
      </c>
      <c r="IL58" s="43">
        <f>VLOOKUP($C58,'факт СДП 1 мес'!$D$8:$HP$251,185,0)</f>
        <v>0</v>
      </c>
      <c r="IM58" s="43">
        <f>VLOOKUP($C58,'факт СДП 1 мес'!$D$8:$HP$251,186,0)</f>
        <v>0</v>
      </c>
      <c r="IN58" s="43">
        <f>VLOOKUP($C58,'факт СДП 1 мес'!$D$8:$HP$251,187,0)</f>
        <v>0</v>
      </c>
      <c r="IO58" s="43">
        <f>VLOOKUP($C58,'факт СДП 1 мес'!$D$8:$HP$251,188,0)</f>
        <v>0</v>
      </c>
      <c r="IP58" s="43">
        <f t="shared" si="1778"/>
        <v>0</v>
      </c>
      <c r="IQ58" s="43">
        <f t="shared" si="1779"/>
        <v>0</v>
      </c>
      <c r="IR58" s="43">
        <f t="shared" si="1780"/>
        <v>0</v>
      </c>
      <c r="IS58" s="43">
        <f t="shared" si="1781"/>
        <v>0</v>
      </c>
      <c r="IT58" s="43">
        <f t="shared" si="1782"/>
        <v>0</v>
      </c>
      <c r="IU58" s="45">
        <f>'СДП (план)'!AU59</f>
        <v>0</v>
      </c>
      <c r="IV58" s="45">
        <f>'СДП (план)'!AV59</f>
        <v>0</v>
      </c>
      <c r="IW58" s="43">
        <f t="shared" si="1783"/>
        <v>0</v>
      </c>
      <c r="IX58" s="43">
        <f t="shared" si="1784"/>
        <v>0</v>
      </c>
      <c r="IY58" s="43">
        <f>VLOOKUP($C58,'факт СДП 1 мес'!$D$8:$HP$251,147,0)</f>
        <v>0</v>
      </c>
      <c r="IZ58" s="43">
        <f>VLOOKUP($C58,'факт СДП 1 мес'!$D$8:$HP$251,148,0)</f>
        <v>0</v>
      </c>
      <c r="JA58" s="43">
        <f>VLOOKUP($C58,'факт СДП 1 мес'!$D$8:$HP$251,149,0)</f>
        <v>0</v>
      </c>
      <c r="JB58" s="43">
        <f>VLOOKUP($C58,'факт СДП 1 мес'!$D$8:$HP$251,150,0)</f>
        <v>0</v>
      </c>
      <c r="JC58" s="43">
        <f>VLOOKUP($C58,'факт СДП 1 мес'!$D$8:$HP$251,151,0)</f>
        <v>0</v>
      </c>
      <c r="JD58" s="43">
        <f>VLOOKUP($C58,'факт СДП 1 мес'!$D$8:$HP$251,152,0)</f>
        <v>0</v>
      </c>
      <c r="JE58" s="43">
        <f t="shared" si="1785"/>
        <v>0</v>
      </c>
      <c r="JF58" s="43">
        <f t="shared" si="1786"/>
        <v>0</v>
      </c>
      <c r="JG58" s="43">
        <f t="shared" si="1787"/>
        <v>0</v>
      </c>
      <c r="JH58" s="43">
        <f t="shared" si="1788"/>
        <v>0</v>
      </c>
      <c r="JI58" s="43">
        <f t="shared" si="1789"/>
        <v>0</v>
      </c>
      <c r="JJ58" s="45">
        <f>'СДП (план)'!AW59</f>
        <v>0</v>
      </c>
      <c r="JK58" s="45">
        <f>'СДП (план)'!AX59</f>
        <v>0</v>
      </c>
      <c r="JL58" s="43">
        <f t="shared" si="1790"/>
        <v>0</v>
      </c>
      <c r="JM58" s="43">
        <f t="shared" si="1791"/>
        <v>0</v>
      </c>
      <c r="JN58" s="43">
        <f>VLOOKUP($C58,'факт СДП 1 мес'!$D$8:$HP$251,135,0)</f>
        <v>0</v>
      </c>
      <c r="JO58" s="43">
        <f>VLOOKUP($C58,'факт СДП 1 мес'!$D$8:$HP$251,136,0)</f>
        <v>0</v>
      </c>
      <c r="JP58" s="43">
        <f>VLOOKUP($C58,'факт СДП 1 мес'!$D$8:$HP$251,137,0)</f>
        <v>0</v>
      </c>
      <c r="JQ58" s="43">
        <f>VLOOKUP($C58,'факт СДП 1 мес'!$D$8:$HP$251,138,0)</f>
        <v>0</v>
      </c>
      <c r="JR58" s="43">
        <f>VLOOKUP($C58,'факт СДП 1 мес'!$D$8:$HP$251,139,0)</f>
        <v>0</v>
      </c>
      <c r="JS58" s="43">
        <f>VLOOKUP($C58,'факт СДП 1 мес'!$D$8:$HP$251,140,0)</f>
        <v>0</v>
      </c>
      <c r="JT58" s="43">
        <f t="shared" si="1792"/>
        <v>0</v>
      </c>
      <c r="JU58" s="43">
        <f t="shared" si="1793"/>
        <v>0</v>
      </c>
      <c r="JV58" s="43">
        <f t="shared" si="1794"/>
        <v>0</v>
      </c>
      <c r="JW58" s="43">
        <f t="shared" si="1795"/>
        <v>0</v>
      </c>
      <c r="JX58" s="43">
        <f t="shared" si="1796"/>
        <v>0</v>
      </c>
      <c r="JY58" s="44">
        <f>'СДП (план)'!AY59</f>
        <v>0</v>
      </c>
      <c r="JZ58" s="43">
        <f>'СДП (план)'!AZ59</f>
        <v>0</v>
      </c>
      <c r="KA58" s="43">
        <f t="shared" si="1797"/>
        <v>0</v>
      </c>
      <c r="KB58" s="43">
        <f t="shared" si="1798"/>
        <v>0</v>
      </c>
      <c r="KC58" s="43">
        <f>VLOOKUP($C58,'факт СДП 1 мес'!$D$8:$HP$251,105,0)</f>
        <v>0</v>
      </c>
      <c r="KD58" s="43">
        <f>VLOOKUP($C58,'факт СДП 1 мес'!$D$8:$HP$251,106,0)</f>
        <v>0</v>
      </c>
      <c r="KE58" s="43">
        <f>VLOOKUP($C58,'факт СДП 1 мес'!$D$8:$HP$251,107,0)</f>
        <v>0</v>
      </c>
      <c r="KF58" s="43">
        <f>VLOOKUP($C58,'факт СДП 1 мес'!$D$8:$HP$251,108,0)</f>
        <v>0</v>
      </c>
      <c r="KG58" s="43">
        <f>VLOOKUP($C58,'факт СДП 1 мес'!$D$8:$HP$251,109,0)</f>
        <v>0</v>
      </c>
      <c r="KH58" s="43">
        <f>VLOOKUP($C58,'факт СДП 1 мес'!$D$8:$HP$251,110,0)</f>
        <v>0</v>
      </c>
      <c r="KI58" s="43">
        <f t="shared" si="1799"/>
        <v>0</v>
      </c>
      <c r="KJ58" s="43">
        <f t="shared" si="1800"/>
        <v>0</v>
      </c>
      <c r="KK58" s="43">
        <f t="shared" si="1801"/>
        <v>0</v>
      </c>
      <c r="KL58" s="43">
        <f t="shared" si="1802"/>
        <v>0</v>
      </c>
      <c r="KM58" s="43">
        <f t="shared" si="1803"/>
        <v>0</v>
      </c>
      <c r="KN58" s="44">
        <f>'СДП (план)'!BA59</f>
        <v>113</v>
      </c>
      <c r="KO58" s="43">
        <f>'СДП (план)'!BB59</f>
        <v>1647953.5799999998</v>
      </c>
      <c r="KP58" s="43">
        <f t="shared" si="1804"/>
        <v>9.4166666666666661</v>
      </c>
      <c r="KQ58" s="43">
        <f t="shared" si="1805"/>
        <v>137329.465</v>
      </c>
      <c r="KR58" s="43">
        <f>VLOOKUP($C58,'факт СДП 1 мес'!$D$8:$HP$251,189,0)</f>
        <v>4</v>
      </c>
      <c r="KS58" s="43">
        <f>VLOOKUP($C58,'факт СДП 1 мес'!$D$8:$HP$251,190,0)</f>
        <v>48443.97</v>
      </c>
      <c r="KT58" s="43">
        <f>VLOOKUP($C58,'факт СДП 1 мес'!$D$8:$HP$251,191,0)</f>
        <v>33</v>
      </c>
      <c r="KU58" s="43">
        <f>VLOOKUP($C58,'факт СДП 1 мес'!$D$8:$HP$251,192,0)</f>
        <v>0</v>
      </c>
      <c r="KV58" s="43">
        <f>VLOOKUP($C58,'факт СДП 1 мес'!$D$8:$HP$251,193,0)</f>
        <v>0</v>
      </c>
      <c r="KW58" s="43">
        <f>VLOOKUP($C58,'факт СДП 1 мес'!$D$8:$HP$251,194,0)</f>
        <v>0</v>
      </c>
      <c r="KX58" s="43">
        <f t="shared" si="1806"/>
        <v>73.45</v>
      </c>
      <c r="KY58" s="43">
        <f t="shared" si="1807"/>
        <v>6.1208333333333336</v>
      </c>
      <c r="KZ58" s="43">
        <f t="shared" si="1808"/>
        <v>2.6</v>
      </c>
      <c r="LA58" s="43">
        <f t="shared" si="1809"/>
        <v>-5.4166666666666661</v>
      </c>
      <c r="LB58" s="43">
        <f t="shared" si="1810"/>
        <v>-88885.494999999995</v>
      </c>
      <c r="LC58" s="44">
        <f>'СДП (план)'!BC59</f>
        <v>22</v>
      </c>
      <c r="LD58" s="43">
        <f>'СДП (план)'!BD59</f>
        <v>385008.62400000001</v>
      </c>
      <c r="LE58" s="43">
        <f t="shared" si="1811"/>
        <v>1.8333333333333333</v>
      </c>
      <c r="LF58" s="43">
        <f t="shared" si="1812"/>
        <v>32084.052</v>
      </c>
      <c r="LG58" s="43">
        <f>VLOOKUP($C58,'факт СДП 1 мес'!$D$8:$HP$251,63,0)</f>
        <v>1</v>
      </c>
      <c r="LH58" s="43">
        <f>VLOOKUP($C58,'факт СДП 1 мес'!$D$8:$HP$251,64,0)</f>
        <v>17500.39</v>
      </c>
      <c r="LI58" s="43">
        <f>VLOOKUP($C58,'факт СДП 1 мес'!$D$8:$HP$251,65,0)</f>
        <v>10</v>
      </c>
      <c r="LJ58" s="43">
        <f>VLOOKUP($C58,'факт СДП 1 мес'!$D$8:$HP$251,66,0)</f>
        <v>0</v>
      </c>
      <c r="LK58" s="43">
        <f>VLOOKUP($C58,'факт СДП 1 мес'!$D$8:$HP$251,67,0)</f>
        <v>0</v>
      </c>
      <c r="LL58" s="43">
        <f>VLOOKUP($C58,'факт СДП 1 мес'!$D$8:$HP$251,68,0)</f>
        <v>0</v>
      </c>
      <c r="LM58" s="43">
        <f t="shared" si="1813"/>
        <v>14.3</v>
      </c>
      <c r="LN58" s="43">
        <f t="shared" si="1814"/>
        <v>1.1916666666666667</v>
      </c>
      <c r="LO58" s="43">
        <f t="shared" si="1815"/>
        <v>0.65</v>
      </c>
      <c r="LP58" s="43">
        <f t="shared" si="1816"/>
        <v>-0.83333333333333326</v>
      </c>
      <c r="LQ58" s="43">
        <f t="shared" si="1817"/>
        <v>-14583.662</v>
      </c>
      <c r="LR58" s="44">
        <f>'СДП (план)'!BE59</f>
        <v>170</v>
      </c>
      <c r="LS58" s="43">
        <f>'СДП (план)'!BF59</f>
        <v>2975066.6399999997</v>
      </c>
      <c r="LT58" s="43">
        <f t="shared" si="1818"/>
        <v>14.166666666666666</v>
      </c>
      <c r="LU58" s="43">
        <f t="shared" si="1819"/>
        <v>247922.21999999997</v>
      </c>
      <c r="LV58" s="43">
        <f>VLOOKUP($C58,'факт СДП 1 мес'!$D$8:$HP$251,69,0)</f>
        <v>16</v>
      </c>
      <c r="LW58" s="43">
        <f>VLOOKUP($C58,'факт СДП 1 мес'!$D$8:$HP$251,70,0)</f>
        <v>280006.24000000011</v>
      </c>
      <c r="LX58" s="43">
        <f>VLOOKUP($C58,'факт СДП 1 мес'!$D$8:$HP$251,71,0)</f>
        <v>129</v>
      </c>
      <c r="LY58" s="43">
        <f>VLOOKUP($C58,'факт СДП 1 мес'!$D$8:$HP$251,72,0)</f>
        <v>0</v>
      </c>
      <c r="LZ58" s="43">
        <f>VLOOKUP($C58,'факт СДП 1 мес'!$D$8:$HP$251,73,0)</f>
        <v>0</v>
      </c>
      <c r="MA58" s="43">
        <f>VLOOKUP($C58,'факт СДП 1 мес'!$D$8:$HP$251,74,0)</f>
        <v>0</v>
      </c>
      <c r="MB58" s="43">
        <f t="shared" si="1820"/>
        <v>110.5</v>
      </c>
      <c r="MC58" s="43">
        <f t="shared" si="1821"/>
        <v>9.2083333333333339</v>
      </c>
      <c r="MD58" s="43">
        <f t="shared" si="1822"/>
        <v>10.4</v>
      </c>
      <c r="ME58" s="43">
        <f t="shared" si="1823"/>
        <v>1.8333333333333339</v>
      </c>
      <c r="MF58" s="43">
        <f t="shared" si="1824"/>
        <v>32084.020000000135</v>
      </c>
      <c r="MG58" s="44">
        <f>'СДП (план)'!BG59</f>
        <v>0</v>
      </c>
      <c r="MH58" s="43">
        <f>'СДП (план)'!BH59</f>
        <v>0</v>
      </c>
      <c r="MI58" s="43">
        <f t="shared" si="1825"/>
        <v>0</v>
      </c>
      <c r="MJ58" s="43">
        <f t="shared" si="1826"/>
        <v>0</v>
      </c>
      <c r="MK58" s="43">
        <f>VLOOKUP($C58,'факт СДП 1 мес'!$D$8:$HP$251,75,0)</f>
        <v>0</v>
      </c>
      <c r="ML58" s="43">
        <f>VLOOKUP($C58,'факт СДП 1 мес'!$D$8:$HP$251,76,0)</f>
        <v>0</v>
      </c>
      <c r="MM58" s="43">
        <f>VLOOKUP($C58,'факт СДП 1 мес'!$D$8:$HP$251,77,0)</f>
        <v>0</v>
      </c>
      <c r="MN58" s="43">
        <f>VLOOKUP($C58,'факт СДП 1 мес'!$D$8:$HP$251,78,0)</f>
        <v>0</v>
      </c>
      <c r="MO58" s="43">
        <f>VLOOKUP($C58,'факт СДП 1 мес'!$D$8:$HP$251,79,0)</f>
        <v>0</v>
      </c>
      <c r="MP58" s="43">
        <f>VLOOKUP($C58,'факт СДП 1 мес'!$D$8:$HP$251,80,0)</f>
        <v>0</v>
      </c>
      <c r="MQ58" s="43">
        <f t="shared" si="1827"/>
        <v>0</v>
      </c>
      <c r="MR58" s="43">
        <f t="shared" si="1828"/>
        <v>0</v>
      </c>
      <c r="MS58" s="43">
        <f t="shared" si="1829"/>
        <v>0</v>
      </c>
      <c r="MT58" s="43">
        <f t="shared" si="1830"/>
        <v>0</v>
      </c>
      <c r="MU58" s="43">
        <f t="shared" si="1831"/>
        <v>0</v>
      </c>
      <c r="MV58" s="44">
        <f>'СДП (план)'!BI59</f>
        <v>0</v>
      </c>
      <c r="MW58" s="43">
        <f>'СДП (план)'!BJ59</f>
        <v>0</v>
      </c>
      <c r="MX58" s="43">
        <f t="shared" si="1832"/>
        <v>0</v>
      </c>
      <c r="MY58" s="43">
        <f t="shared" si="1833"/>
        <v>0</v>
      </c>
      <c r="MZ58" s="43">
        <f>VLOOKUP($C58,'факт СДП 1 мес'!$D$8:$HP$251,81,0)</f>
        <v>0</v>
      </c>
      <c r="NA58" s="43">
        <f>VLOOKUP($C58,'факт СДП 1 мес'!$D$8:$HP$251,82,0)</f>
        <v>0</v>
      </c>
      <c r="NB58" s="43">
        <f>VLOOKUP($C58,'факт СДП 1 мес'!$D$8:$HP$251,83,0)</f>
        <v>0</v>
      </c>
      <c r="NC58" s="43">
        <f>VLOOKUP($C58,'факт СДП 1 мес'!$D$8:$HP$251,84,0)</f>
        <v>0</v>
      </c>
      <c r="ND58" s="43">
        <f>VLOOKUP($C58,'факт СДП 1 мес'!$D$8:$HP$251,85,0)</f>
        <v>0</v>
      </c>
      <c r="NE58" s="43">
        <f>VLOOKUP($C58,'факт СДП 1 мес'!$D$8:$HP$251,86,0)</f>
        <v>0</v>
      </c>
      <c r="NF58" s="43">
        <f t="shared" si="1834"/>
        <v>0</v>
      </c>
      <c r="NG58" s="43">
        <f t="shared" si="1835"/>
        <v>0</v>
      </c>
      <c r="NH58" s="43">
        <f t="shared" si="1836"/>
        <v>0</v>
      </c>
      <c r="NI58" s="43">
        <f t="shared" si="1837"/>
        <v>0</v>
      </c>
      <c r="NJ58" s="43">
        <f t="shared" si="1838"/>
        <v>0</v>
      </c>
      <c r="NK58" s="44">
        <f>'СДП (план)'!BK59</f>
        <v>44</v>
      </c>
      <c r="NL58" s="43">
        <f>'СДП (план)'!BL59</f>
        <v>770017.24800000002</v>
      </c>
      <c r="NM58" s="43">
        <f t="shared" si="1839"/>
        <v>3.6666666666666665</v>
      </c>
      <c r="NN58" s="43">
        <f t="shared" si="1840"/>
        <v>64168.103999999999</v>
      </c>
      <c r="NO58" s="43">
        <f>VLOOKUP($C58,'факт СДП 1 мес'!$D$8:$HP$251,99,0)</f>
        <v>2</v>
      </c>
      <c r="NP58" s="43">
        <f>VLOOKUP($C58,'факт СДП 1 мес'!$D$8:$HP$251,100,0)</f>
        <v>24941.14</v>
      </c>
      <c r="NQ58" s="43">
        <f>VLOOKUP($C58,'факт СДП 1 мес'!$D$8:$HP$251,101,0)</f>
        <v>19</v>
      </c>
      <c r="NR58" s="43">
        <f>VLOOKUP($C58,'факт СДП 1 мес'!$D$8:$HP$251,102,0)</f>
        <v>0</v>
      </c>
      <c r="NS58" s="43">
        <f>VLOOKUP($C58,'факт СДП 1 мес'!$D$8:$HP$251,103,0)</f>
        <v>0</v>
      </c>
      <c r="NT58" s="43">
        <f>VLOOKUP($C58,'факт СДП 1 мес'!$D$8:$HP$251,104,0)</f>
        <v>0</v>
      </c>
      <c r="NU58" s="43">
        <f t="shared" si="1841"/>
        <v>28.6</v>
      </c>
      <c r="NV58" s="43">
        <f t="shared" si="1842"/>
        <v>2.3833333333333333</v>
      </c>
      <c r="NW58" s="43">
        <f t="shared" si="1843"/>
        <v>1.3</v>
      </c>
      <c r="NX58" s="43">
        <f t="shared" si="1844"/>
        <v>-1.6666666666666665</v>
      </c>
      <c r="NY58" s="43">
        <f t="shared" si="1845"/>
        <v>-39226.964</v>
      </c>
      <c r="NZ58" s="44">
        <f>'СДП (план)'!BM59</f>
        <v>0</v>
      </c>
      <c r="OA58" s="43">
        <f>'СДП (план)'!BN59</f>
        <v>0</v>
      </c>
      <c r="OB58" s="43">
        <f t="shared" si="1846"/>
        <v>0</v>
      </c>
      <c r="OC58" s="43">
        <f t="shared" si="1847"/>
        <v>0</v>
      </c>
      <c r="OD58" s="43"/>
      <c r="OE58" s="43"/>
      <c r="OF58" s="43"/>
      <c r="OG58" s="43"/>
      <c r="OH58" s="43"/>
      <c r="OI58" s="43"/>
      <c r="OJ58" s="43">
        <f t="shared" si="1848"/>
        <v>0</v>
      </c>
      <c r="OK58" s="43">
        <f t="shared" si="1849"/>
        <v>0</v>
      </c>
      <c r="OL58" s="43">
        <f t="shared" si="1850"/>
        <v>0</v>
      </c>
      <c r="OM58" s="43">
        <f t="shared" si="1851"/>
        <v>0</v>
      </c>
      <c r="ON58" s="43">
        <f t="shared" si="1852"/>
        <v>0</v>
      </c>
      <c r="OO58" s="44">
        <f>'СДП (план)'!BO59</f>
        <v>0</v>
      </c>
      <c r="OP58" s="43">
        <f>'СДП (план)'!BP59</f>
        <v>0</v>
      </c>
      <c r="OQ58" s="43">
        <f t="shared" si="1853"/>
        <v>0</v>
      </c>
      <c r="OR58" s="43">
        <f t="shared" si="1854"/>
        <v>0</v>
      </c>
      <c r="OS58" s="43">
        <f>VLOOKUP($C58,'факт СДП 1 мес'!$D$8:$HP$251,177,0)</f>
        <v>0</v>
      </c>
      <c r="OT58" s="43">
        <f>VLOOKUP($C58,'факт СДП 1 мес'!$D$8:$HP$251,178,0)</f>
        <v>0</v>
      </c>
      <c r="OU58" s="43">
        <f>VLOOKUP($C58,'факт СДП 1 мес'!$D$8:$HP$251,179,0)</f>
        <v>0</v>
      </c>
      <c r="OV58" s="43">
        <f>VLOOKUP($C58,'факт СДП 1 мес'!$D$8:$HP$251,180,0)</f>
        <v>0</v>
      </c>
      <c r="OW58" s="43">
        <f>VLOOKUP($C58,'факт СДП 1 мес'!$D$8:$HP$251,181,0)</f>
        <v>0</v>
      </c>
      <c r="OX58" s="43">
        <f>VLOOKUP($C58,'факт СДП 1 мес'!$D$8:$HP$251,182,0)</f>
        <v>0</v>
      </c>
      <c r="OY58" s="43">
        <f t="shared" si="1855"/>
        <v>0</v>
      </c>
      <c r="OZ58" s="43">
        <f t="shared" si="1856"/>
        <v>0</v>
      </c>
      <c r="PA58" s="43">
        <f t="shared" si="1857"/>
        <v>0</v>
      </c>
      <c r="PB58" s="43">
        <f t="shared" si="1858"/>
        <v>0</v>
      </c>
      <c r="PC58" s="43">
        <f t="shared" si="1859"/>
        <v>0</v>
      </c>
      <c r="PD58" s="45">
        <f>'СДП (план)'!BQ59</f>
        <v>0</v>
      </c>
      <c r="PE58" s="45">
        <f>'СДП (план)'!BR59</f>
        <v>0</v>
      </c>
      <c r="PF58" s="43">
        <f t="shared" si="1860"/>
        <v>0</v>
      </c>
      <c r="PG58" s="43">
        <f t="shared" si="1861"/>
        <v>0</v>
      </c>
      <c r="PH58" s="43">
        <f>VLOOKUP($C58,'факт СДП 1 мес'!$D$8:$HP$251,123,0)</f>
        <v>0</v>
      </c>
      <c r="PI58" s="43">
        <f>VLOOKUP($C58,'факт СДП 1 мес'!$D$8:$HP$251,124,0)</f>
        <v>0</v>
      </c>
      <c r="PJ58" s="43">
        <f>VLOOKUP($C58,'факт СДП 1 мес'!$D$8:$HP$251,125,0)</f>
        <v>0</v>
      </c>
      <c r="PK58" s="43">
        <f>VLOOKUP($C58,'факт СДП 1 мес'!$D$8:$HP$251,126,0)</f>
        <v>0</v>
      </c>
      <c r="PL58" s="43">
        <f>VLOOKUP($C58,'факт СДП 1 мес'!$D$8:$HP$251,127,0)</f>
        <v>0</v>
      </c>
      <c r="PM58" s="43">
        <f>VLOOKUP($C58,'факт СДП 1 мес'!$D$8:$HP$251,128,0)</f>
        <v>0</v>
      </c>
      <c r="PN58" s="43">
        <f t="shared" si="1862"/>
        <v>0</v>
      </c>
      <c r="PO58" s="43">
        <f t="shared" si="1863"/>
        <v>0</v>
      </c>
      <c r="PP58" s="43">
        <f t="shared" si="1864"/>
        <v>0</v>
      </c>
      <c r="PQ58" s="43">
        <f t="shared" si="1865"/>
        <v>0</v>
      </c>
      <c r="PR58" s="43">
        <f t="shared" si="1866"/>
        <v>0</v>
      </c>
      <c r="PS58" s="44">
        <f>'СДП (план)'!BS59</f>
        <v>2</v>
      </c>
      <c r="PT58" s="43">
        <f>'СДП (план)'!BT59</f>
        <v>35000.784</v>
      </c>
      <c r="PU58" s="43">
        <f t="shared" si="1867"/>
        <v>0.16666666666666666</v>
      </c>
      <c r="PV58" s="43">
        <f t="shared" si="1868"/>
        <v>2916.732</v>
      </c>
      <c r="PW58" s="43">
        <f>VLOOKUP($C58,'факт СДП 1 мес'!$D$8:$HP$251,111,0)</f>
        <v>0</v>
      </c>
      <c r="PX58" s="43">
        <f>VLOOKUP($C58,'факт СДП 1 мес'!$D$8:$HP$251,112,0)</f>
        <v>0</v>
      </c>
      <c r="PY58" s="43">
        <f>VLOOKUP($C58,'факт СДП 1 мес'!$D$8:$HP$251,113,0)</f>
        <v>0</v>
      </c>
      <c r="PZ58" s="43">
        <f>VLOOKUP($C58,'факт СДП 1 мес'!$D$8:$HP$251,114,0)</f>
        <v>0</v>
      </c>
      <c r="QA58" s="43">
        <f>VLOOKUP($C58,'факт СДП 1 мес'!$D$8:$HP$251,115,0)</f>
        <v>0</v>
      </c>
      <c r="QB58" s="43">
        <f>VLOOKUP($C58,'факт СДП 1 мес'!$D$8:$HP$251,116,0)</f>
        <v>0</v>
      </c>
      <c r="QC58" s="43">
        <f t="shared" si="1869"/>
        <v>1.3</v>
      </c>
      <c r="QD58" s="43">
        <f t="shared" si="1870"/>
        <v>0.10833333333333334</v>
      </c>
      <c r="QE58" s="43">
        <f t="shared" si="1871"/>
        <v>0</v>
      </c>
      <c r="QF58" s="43">
        <f t="shared" si="1872"/>
        <v>-0.16666666666666666</v>
      </c>
      <c r="QG58" s="43">
        <f t="shared" si="1873"/>
        <v>-2916.732</v>
      </c>
      <c r="QH58" s="44">
        <f>'СДП (план)'!BU59</f>
        <v>5</v>
      </c>
      <c r="QI58" s="43">
        <f>'СДП (план)'!BV59</f>
        <v>87501.959999999992</v>
      </c>
      <c r="QJ58" s="43">
        <f t="shared" si="1874"/>
        <v>0.41666666666666669</v>
      </c>
      <c r="QK58" s="43">
        <f t="shared" si="1875"/>
        <v>7291.829999999999</v>
      </c>
      <c r="QL58" s="43">
        <f>VLOOKUP($C58,'факт СДП 1 мес'!$D$8:$HP$251,153,0)</f>
        <v>0</v>
      </c>
      <c r="QM58" s="43">
        <f>VLOOKUP($C58,'факт СДП 1 мес'!$D$8:$HP$251,154,0)</f>
        <v>0</v>
      </c>
      <c r="QN58" s="43">
        <f>VLOOKUP($C58,'факт СДП 1 мес'!$D$8:$HP$251,155,0)</f>
        <v>0</v>
      </c>
      <c r="QO58" s="43">
        <f>VLOOKUP($C58,'факт СДП 1 мес'!$D$8:$HP$251,156,0)</f>
        <v>0</v>
      </c>
      <c r="QP58" s="43">
        <f>VLOOKUP($C58,'факт СДП 1 мес'!$D$8:$HP$251,157,0)</f>
        <v>0</v>
      </c>
      <c r="QQ58" s="43">
        <f>VLOOKUP($C58,'факт СДП 1 мес'!$D$8:$HP$251,158,0)</f>
        <v>0</v>
      </c>
      <c r="QR58" s="43">
        <f t="shared" si="1876"/>
        <v>3.25</v>
      </c>
      <c r="QS58" s="43">
        <f t="shared" si="1877"/>
        <v>0.27083333333333337</v>
      </c>
      <c r="QT58" s="43">
        <f t="shared" si="1878"/>
        <v>0</v>
      </c>
      <c r="QU58" s="43">
        <f t="shared" si="1879"/>
        <v>-0.41666666666666669</v>
      </c>
      <c r="QV58" s="43">
        <f t="shared" si="1880"/>
        <v>-7291.829999999999</v>
      </c>
      <c r="QW58" s="44">
        <f>'СДП (план)'!BW59</f>
        <v>0</v>
      </c>
      <c r="QX58" s="43">
        <f>'СДП (план)'!BX59</f>
        <v>0</v>
      </c>
      <c r="QY58" s="43">
        <f t="shared" si="1881"/>
        <v>0</v>
      </c>
      <c r="QZ58" s="43">
        <f t="shared" si="1882"/>
        <v>0</v>
      </c>
      <c r="RA58" s="43">
        <f>VLOOKUP($C58,'факт СДП 1 мес'!$D$8:$HP$251,195,0)</f>
        <v>0</v>
      </c>
      <c r="RB58" s="43">
        <f>VLOOKUP($C58,'факт СДП 1 мес'!$D$8:$HP$251,196,0)</f>
        <v>0</v>
      </c>
      <c r="RC58" s="43">
        <f>VLOOKUP($C58,'факт СДП 1 мес'!$D$8:$HP$251,197,0)</f>
        <v>0</v>
      </c>
      <c r="RD58" s="43">
        <f>VLOOKUP($C58,'факт СДП 1 мес'!$D$8:$HP$251,198,0)</f>
        <v>0</v>
      </c>
      <c r="RE58" s="43">
        <f>VLOOKUP($C58,'факт СДП 1 мес'!$D$8:$HP$251,199,0)</f>
        <v>0</v>
      </c>
      <c r="RF58" s="43">
        <f>VLOOKUP($C58,'факт СДП 1 мес'!$D$8:$HP$251,200,0)</f>
        <v>0</v>
      </c>
      <c r="RG58" s="43">
        <f t="shared" si="1883"/>
        <v>0</v>
      </c>
      <c r="RH58" s="43">
        <f t="shared" si="1884"/>
        <v>0</v>
      </c>
      <c r="RI58" s="43">
        <f t="shared" si="1885"/>
        <v>0</v>
      </c>
      <c r="RJ58" s="43">
        <f t="shared" si="1886"/>
        <v>0</v>
      </c>
      <c r="RK58" s="43">
        <f t="shared" si="1887"/>
        <v>0</v>
      </c>
      <c r="RL58" s="44">
        <f>'СДП (план)'!BY59</f>
        <v>8</v>
      </c>
      <c r="RM58" s="43">
        <f>'СДП (план)'!BZ59</f>
        <v>140003.136</v>
      </c>
      <c r="RN58" s="43">
        <f t="shared" si="1888"/>
        <v>0.66666666666666663</v>
      </c>
      <c r="RO58" s="43">
        <f t="shared" si="1889"/>
        <v>11666.928</v>
      </c>
      <c r="RP58" s="43">
        <f>VLOOKUP($C58,'факт СДП 1 мес'!$D$8:$HP$251,201,0)</f>
        <v>1</v>
      </c>
      <c r="RQ58" s="43">
        <f>VLOOKUP($C58,'факт СДП 1 мес'!$D$8:$HP$251,202,0)</f>
        <v>17500.39</v>
      </c>
      <c r="RR58" s="43">
        <f>VLOOKUP($C58,'факт СДП 1 мес'!$D$8:$HP$251,203,0)</f>
        <v>9</v>
      </c>
      <c r="RS58" s="43">
        <f>VLOOKUP($C58,'факт СДП 1 мес'!$D$8:$HP$251,204,0)</f>
        <v>0</v>
      </c>
      <c r="RT58" s="43">
        <f>VLOOKUP($C58,'факт СДП 1 мес'!$D$8:$HP$251,205,0)</f>
        <v>0</v>
      </c>
      <c r="RU58" s="43">
        <f>VLOOKUP($C58,'факт СДП 1 мес'!$D$8:$HP$251,206,0)</f>
        <v>0</v>
      </c>
      <c r="RV58" s="43">
        <f t="shared" si="1890"/>
        <v>5.2</v>
      </c>
      <c r="RW58" s="43">
        <f t="shared" si="1891"/>
        <v>0.43333333333333335</v>
      </c>
      <c r="RX58" s="43">
        <f t="shared" si="1892"/>
        <v>0.65</v>
      </c>
      <c r="RY58" s="43">
        <f t="shared" si="1893"/>
        <v>0.33333333333333337</v>
      </c>
      <c r="RZ58" s="43">
        <f t="shared" si="1894"/>
        <v>5833.4619999999995</v>
      </c>
      <c r="SA58" s="44">
        <f>'СДП (план)'!CA59</f>
        <v>0</v>
      </c>
      <c r="SB58" s="43">
        <f>'СДП (план)'!CB59</f>
        <v>0</v>
      </c>
      <c r="SC58" s="43">
        <f t="shared" si="1565"/>
        <v>0</v>
      </c>
      <c r="SD58" s="43">
        <f t="shared" si="1566"/>
        <v>0</v>
      </c>
      <c r="SE58" s="43">
        <f>VLOOKUP($C58,'факт СДП 1 мес'!$D$8:$HP$251,129,0)</f>
        <v>0</v>
      </c>
      <c r="SF58" s="43">
        <f>VLOOKUP($C58,'факт СДП 1 мес'!$D$8:$HP$251,130,0)</f>
        <v>0</v>
      </c>
      <c r="SG58" s="43">
        <f>VLOOKUP($C58,'факт СДП 1 мес'!$D$8:$HP$251,131,0)</f>
        <v>0</v>
      </c>
      <c r="SH58" s="43">
        <f>VLOOKUP($C58,'факт СДП 1 мес'!$D$8:$HP$251,132,0)</f>
        <v>0</v>
      </c>
      <c r="SI58" s="43">
        <f>VLOOKUP($C58,'факт СДП 1 мес'!$D$8:$HP$251,133,0)</f>
        <v>0</v>
      </c>
      <c r="SJ58" s="43">
        <f>VLOOKUP($C58,'факт СДП 1 мес'!$D$8:$HP$251,134,0)</f>
        <v>0</v>
      </c>
      <c r="SK58" s="43">
        <f t="shared" si="1420"/>
        <v>0</v>
      </c>
      <c r="SL58" s="43">
        <f t="shared" si="1895"/>
        <v>0</v>
      </c>
      <c r="SM58" s="43">
        <f t="shared" si="1896"/>
        <v>0</v>
      </c>
      <c r="SN58" s="43">
        <f t="shared" si="1897"/>
        <v>0</v>
      </c>
      <c r="SO58" s="43">
        <f t="shared" si="1898"/>
        <v>0</v>
      </c>
      <c r="SP58" s="44">
        <f>'СДП (план)'!CC59</f>
        <v>0</v>
      </c>
      <c r="SQ58" s="43">
        <f>'СДП (план)'!CD59</f>
        <v>0</v>
      </c>
      <c r="SR58" s="43">
        <f t="shared" si="1569"/>
        <v>0</v>
      </c>
      <c r="SS58" s="43">
        <f t="shared" si="1570"/>
        <v>0</v>
      </c>
      <c r="ST58" s="43">
        <f>VLOOKUP($C58,'факт СДП 1 мес'!$D$8:$HP$251,93,0)</f>
        <v>0</v>
      </c>
      <c r="SU58" s="43">
        <f>VLOOKUP($C58,'факт СДП 1 мес'!$D$8:$HP$251,94,0)</f>
        <v>0</v>
      </c>
      <c r="SV58" s="43">
        <f>VLOOKUP($C58,'факт СДП 1 мес'!$D$8:$HP$251,95,0)</f>
        <v>0</v>
      </c>
      <c r="SW58" s="43">
        <f>VLOOKUP($C58,'факт СДП 1 мес'!$D$8:$HP$251,96,0)</f>
        <v>0</v>
      </c>
      <c r="SX58" s="43">
        <f>VLOOKUP($C58,'факт СДП 1 мес'!$D$8:$HP$251,97,0)</f>
        <v>0</v>
      </c>
      <c r="SY58" s="43">
        <f>VLOOKUP($C58,'факт СДП 1 мес'!$D$8:$HP$251,98,0)</f>
        <v>0</v>
      </c>
      <c r="SZ58" s="43">
        <f t="shared" si="1424"/>
        <v>0</v>
      </c>
      <c r="TA58" s="43">
        <f t="shared" si="1899"/>
        <v>0</v>
      </c>
      <c r="TB58" s="43">
        <f t="shared" si="1900"/>
        <v>0</v>
      </c>
      <c r="TC58" s="43">
        <f t="shared" si="1901"/>
        <v>0</v>
      </c>
      <c r="TD58" s="43">
        <f t="shared" si="1902"/>
        <v>0</v>
      </c>
      <c r="TE58" s="5">
        <f>'СДП (план)'!CE59</f>
        <v>0</v>
      </c>
      <c r="TF58" s="3">
        <f>'СДП (план)'!CF59</f>
        <v>0</v>
      </c>
      <c r="TG58" s="5">
        <v>0</v>
      </c>
      <c r="TH58" s="3">
        <v>0</v>
      </c>
      <c r="TI58" s="43">
        <f>VLOOKUP($C58,'факт СДП 1 мес'!$D$8:$HP$251,117,0)</f>
        <v>0</v>
      </c>
      <c r="TJ58" s="43">
        <f>VLOOKUP($C58,'факт СДП 1 мес'!$D$8:$HP$251,118,0)</f>
        <v>0</v>
      </c>
      <c r="TK58" s="43">
        <f>VLOOKUP($C58,'факт СДП 1 мес'!$D$8:$HP$251,119,0)</f>
        <v>0</v>
      </c>
      <c r="TL58" s="43">
        <f>VLOOKUP($C58,'факт СДП 1 мес'!$D$8:$HP$251,120,0)</f>
        <v>0</v>
      </c>
      <c r="TM58" s="43">
        <f>VLOOKUP($C58,'факт СДП 1 мес'!$D$8:$HP$251,121,0)</f>
        <v>0</v>
      </c>
      <c r="TN58" s="43">
        <f>VLOOKUP($C58,'факт СДП 1 мес'!$D$8:$HP$251,122,0)</f>
        <v>0</v>
      </c>
      <c r="TO58" s="43">
        <f t="shared" si="1426"/>
        <v>0</v>
      </c>
      <c r="TP58" s="43">
        <f t="shared" si="1903"/>
        <v>0</v>
      </c>
      <c r="TQ58" s="43">
        <f t="shared" si="1904"/>
        <v>0</v>
      </c>
      <c r="TR58" s="43">
        <f t="shared" si="1905"/>
        <v>0</v>
      </c>
      <c r="TS58" s="43">
        <f t="shared" si="1906"/>
        <v>0</v>
      </c>
      <c r="TT58" s="43">
        <f>'СДП (план)'!CG59</f>
        <v>0</v>
      </c>
      <c r="TU58" s="43">
        <f>'СДП (план)'!CH59</f>
        <v>0</v>
      </c>
      <c r="TV58" s="43">
        <f t="shared" si="1907"/>
        <v>0</v>
      </c>
      <c r="TW58" s="43">
        <f t="shared" si="1908"/>
        <v>0</v>
      </c>
      <c r="TX58" s="43">
        <f>VLOOKUP($C58,'факт СДП 1 мес'!$D$8:$HP$251,207,0)</f>
        <v>0</v>
      </c>
      <c r="TY58" s="43">
        <f>VLOOKUP($C58,'факт СДП 1 мес'!$D$8:$HP$251,208,0)</f>
        <v>0</v>
      </c>
      <c r="TZ58" s="43">
        <f>VLOOKUP($C58,'факт СДП 1 мес'!$D$8:$HP$251,209,0)</f>
        <v>0</v>
      </c>
      <c r="UA58" s="43">
        <f>VLOOKUP($C58,'факт СДП 1 мес'!$D$8:$HP$251,210,0)</f>
        <v>0</v>
      </c>
      <c r="UB58" s="43">
        <f>VLOOKUP($C58,'факт СДП 1 мес'!$D$8:$HP$251,211,0)</f>
        <v>0</v>
      </c>
      <c r="UC58" s="43">
        <f>VLOOKUP($C58,'факт СДП 1 мес'!$D$8:$HP$251,212,0)</f>
        <v>0</v>
      </c>
      <c r="UD58" s="43">
        <f t="shared" si="1909"/>
        <v>0</v>
      </c>
      <c r="UE58" s="43">
        <f t="shared" si="1910"/>
        <v>0</v>
      </c>
      <c r="UF58" s="43">
        <f t="shared" si="1911"/>
        <v>0</v>
      </c>
      <c r="UG58" s="43">
        <f t="shared" si="1912"/>
        <v>0</v>
      </c>
      <c r="UH58" s="43">
        <f t="shared" si="1913"/>
        <v>0</v>
      </c>
      <c r="UI58" s="43"/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7">
        <f>'СДП (план)'!CK59</f>
        <v>364</v>
      </c>
      <c r="UY58" s="47">
        <f>'СДП (план)'!CL59</f>
        <v>6040551.9719999991</v>
      </c>
      <c r="UZ58" s="43">
        <f t="shared" si="173"/>
        <v>30.333333333333332</v>
      </c>
      <c r="VA58" s="43">
        <f t="shared" si="174"/>
        <v>503379.33099999995</v>
      </c>
      <c r="VB58" s="47">
        <f t="shared" si="276"/>
        <v>24</v>
      </c>
      <c r="VC58" s="47">
        <f t="shared" si="277"/>
        <v>388392.13000000012</v>
      </c>
      <c r="VD58" s="47">
        <f t="shared" si="278"/>
        <v>200</v>
      </c>
      <c r="VE58" s="47">
        <f t="shared" si="279"/>
        <v>0</v>
      </c>
      <c r="VF58" s="47">
        <f t="shared" si="280"/>
        <v>0</v>
      </c>
      <c r="VG58" s="47">
        <f t="shared" si="281"/>
        <v>0</v>
      </c>
      <c r="VH58" s="47">
        <f t="shared" si="282"/>
        <v>236.6</v>
      </c>
      <c r="VI58" s="47">
        <f t="shared" si="283"/>
        <v>19.716666666666669</v>
      </c>
      <c r="VJ58" s="47">
        <f t="shared" si="284"/>
        <v>15.600000000000001</v>
      </c>
      <c r="VK58" s="43">
        <f t="shared" si="285"/>
        <v>-6.3333333333333321</v>
      </c>
      <c r="VL58" s="43">
        <f t="shared" si="286"/>
        <v>-114987.20099999983</v>
      </c>
      <c r="VM58" s="398" t="e">
        <f>VLOOKUP($C58,'СДП (план)'!$C$11:$CL$254,107,0)</f>
        <v>#REF!</v>
      </c>
      <c r="VN58" s="398" t="e">
        <f>VLOOKUP($C58,'СДП (план)'!$C$11:$CL$254,108,0)</f>
        <v>#REF!</v>
      </c>
      <c r="VO58" s="399" t="e">
        <f t="shared" si="1133"/>
        <v>#REF!</v>
      </c>
      <c r="VP58" s="399" t="e">
        <f t="shared" si="1134"/>
        <v>#REF!</v>
      </c>
      <c r="VQ58" s="398" t="e">
        <f>VLOOKUP($C58,'факт СДП 1 мес'!$D$8:$HI$249,255,0)</f>
        <v>#REF!</v>
      </c>
      <c r="VR58" s="398" t="e">
        <f>VLOOKUP($C58,'факт СДП 1 мес'!$D$8:$HI$249,256,0)</f>
        <v>#REF!</v>
      </c>
      <c r="VS58" s="400" t="e">
        <f t="shared" si="287"/>
        <v>#REF!</v>
      </c>
      <c r="VT58" s="400" t="e">
        <f t="shared" si="288"/>
        <v>#REF!</v>
      </c>
    </row>
    <row r="59" spans="1:592" s="32" customFormat="1" ht="25.5" hidden="1" x14ac:dyDescent="0.2">
      <c r="A59" s="182"/>
      <c r="B59" s="182">
        <v>38</v>
      </c>
      <c r="C59" s="445" t="s">
        <v>817</v>
      </c>
      <c r="D59" s="483" t="s">
        <v>853</v>
      </c>
      <c r="E59" s="461">
        <v>16026</v>
      </c>
      <c r="F59" s="445">
        <v>0.97</v>
      </c>
      <c r="G59" s="481">
        <v>0.71530000000000005</v>
      </c>
      <c r="H59" s="464">
        <v>1</v>
      </c>
      <c r="I59" s="196"/>
      <c r="J59" s="196"/>
      <c r="K59" s="1">
        <v>1.4</v>
      </c>
      <c r="L59" s="1">
        <v>1.68</v>
      </c>
      <c r="M59" s="1">
        <v>2.23</v>
      </c>
      <c r="N59" s="9">
        <v>2.57</v>
      </c>
      <c r="O59" s="44">
        <f>'СДП (план)'!O60</f>
        <v>0</v>
      </c>
      <c r="P59" s="44">
        <f>'СДП (план)'!P60</f>
        <v>0</v>
      </c>
      <c r="Q59" s="43">
        <f>SUM(O59/12*$A$2)</f>
        <v>0</v>
      </c>
      <c r="R59" s="43">
        <f>SUM(P59/12*$A$2)</f>
        <v>0</v>
      </c>
      <c r="S59" s="43">
        <f>VLOOKUP($C59,'факт СДП 1 мес'!$D$8:$HP$251,9,0)</f>
        <v>0</v>
      </c>
      <c r="T59" s="43">
        <f>VLOOKUP($C59,'факт СДП 1 мес'!$D$8:$HP$251,10,0)</f>
        <v>0</v>
      </c>
      <c r="U59" s="43">
        <f>VLOOKUP($C59,'факт СДП 1 мес'!$D$8:$HP$251,11,0)</f>
        <v>0</v>
      </c>
      <c r="V59" s="43">
        <f>VLOOKUP($C59,'факт СДП 1 мес'!$D$8:$HP$251,12,0)</f>
        <v>0</v>
      </c>
      <c r="W59" s="43">
        <f>VLOOKUP($C59,'факт СДП 1 мес'!$D$8:$HP$251,13,0)</f>
        <v>0</v>
      </c>
      <c r="X59" s="43">
        <f>VLOOKUP($C59,'факт СДП 1 мес'!$D$8:$HP$251,14,0)</f>
        <v>0</v>
      </c>
      <c r="Y59" s="43">
        <f>SUM(O59*$F59)</f>
        <v>0</v>
      </c>
      <c r="Z59" s="43">
        <f>SUM(Q59*$F59)</f>
        <v>0</v>
      </c>
      <c r="AA59" s="43">
        <f>SUM(S59*$F59)</f>
        <v>0</v>
      </c>
      <c r="AB59" s="43">
        <f>SUM(S59-Q59)</f>
        <v>0</v>
      </c>
      <c r="AC59" s="43">
        <f>SUM(T59-R59)</f>
        <v>0</v>
      </c>
      <c r="AD59" s="145">
        <f>'СДП (план)'!Q60</f>
        <v>0</v>
      </c>
      <c r="AE59" s="145">
        <f>'СДП (план)'!R60</f>
        <v>0</v>
      </c>
      <c r="AF59" s="43">
        <f>SUM(AD59/12*$A$2)</f>
        <v>0</v>
      </c>
      <c r="AG59" s="43">
        <f>SUM(AE59/12*$A$2)</f>
        <v>0</v>
      </c>
      <c r="AH59" s="43">
        <f>VLOOKUP($C59,'факт СДП 1 мес'!$D$8:$HP$251,3,0)</f>
        <v>0</v>
      </c>
      <c r="AI59" s="43">
        <f>VLOOKUP($C59,'факт СДП 1 мес'!$D$8:$HP$251,4,0)</f>
        <v>0</v>
      </c>
      <c r="AJ59" s="43">
        <f>VLOOKUP($C59,'факт СДП 1 мес'!$D$8:$HP$251,5,0)</f>
        <v>0</v>
      </c>
      <c r="AK59" s="43">
        <f>VLOOKUP($C59,'факт СДП 1 мес'!$D$8:$HP$251,6,0)</f>
        <v>0</v>
      </c>
      <c r="AL59" s="43">
        <f>VLOOKUP($C59,'факт СДП 1 мес'!$D$8:$HP$251,7,0)</f>
        <v>0</v>
      </c>
      <c r="AM59" s="43">
        <f>VLOOKUP($C59,'факт СДП 1 мес'!$D$8:$HP$251,8,0)</f>
        <v>0</v>
      </c>
      <c r="AN59" s="43">
        <f>SUM(AD59*$F59)</f>
        <v>0</v>
      </c>
      <c r="AO59" s="43">
        <f>SUM(AF59*$F59)</f>
        <v>0</v>
      </c>
      <c r="AP59" s="43">
        <f>SUM(AH59*$F59)</f>
        <v>0</v>
      </c>
      <c r="AQ59" s="43">
        <f>SUM(AH59-AF59)</f>
        <v>0</v>
      </c>
      <c r="AR59" s="43">
        <f>SUM(AI59-AG59)</f>
        <v>0</v>
      </c>
      <c r="AS59" s="44">
        <f>'СДП (план)'!S60</f>
        <v>0</v>
      </c>
      <c r="AT59" s="43">
        <f>'СДП (план)'!T60</f>
        <v>0</v>
      </c>
      <c r="AU59" s="43">
        <f>SUM(AS59/12*$A$2)</f>
        <v>0</v>
      </c>
      <c r="AV59" s="43">
        <f>SUM(AT59/12*$A$2)</f>
        <v>0</v>
      </c>
      <c r="AW59" s="43">
        <f>VLOOKUP($C59,'факт СДП 1 мес'!$D$8:$HP$251,159,0)</f>
        <v>0</v>
      </c>
      <c r="AX59" s="43">
        <f>VLOOKUP($C59,'факт СДП 1 мес'!$D$8:$HP$251,160,0)</f>
        <v>0</v>
      </c>
      <c r="AY59" s="43">
        <f>VLOOKUP($C59,'факт СДП 1 мес'!$D$8:$HP$251,161,0)</f>
        <v>0</v>
      </c>
      <c r="AZ59" s="43">
        <f>VLOOKUP($C59,'факт СДП 1 мес'!$D$8:$HP$251,162,0)</f>
        <v>0</v>
      </c>
      <c r="BA59" s="43">
        <f>VLOOKUP($C59,'факт СДП 1 мес'!$D$8:$HP$251,163,0)</f>
        <v>0</v>
      </c>
      <c r="BB59" s="43">
        <f>VLOOKUP($C59,'факт СДП 1 мес'!$D$8:$HP$251,164,0)</f>
        <v>0</v>
      </c>
      <c r="BC59" s="43">
        <f>SUM(AS59*$F59)</f>
        <v>0</v>
      </c>
      <c r="BD59" s="43">
        <f>SUM(AU59*$F59)</f>
        <v>0</v>
      </c>
      <c r="BE59" s="43">
        <f>SUM(AW59*$F59)</f>
        <v>0</v>
      </c>
      <c r="BF59" s="43">
        <f>SUM(AW59-AU59)</f>
        <v>0</v>
      </c>
      <c r="BG59" s="43">
        <f>SUM(AX59-AV59)</f>
        <v>0</v>
      </c>
      <c r="BH59" s="88">
        <f>'СДП (план)'!U60</f>
        <v>0</v>
      </c>
      <c r="BI59" s="3">
        <f>'СДП (план)'!V60</f>
        <v>0</v>
      </c>
      <c r="BJ59" s="43">
        <f>SUM(BH59/12*$A$2)</f>
        <v>0</v>
      </c>
      <c r="BK59" s="43">
        <f>SUM(BI59/12*$A$2)</f>
        <v>0</v>
      </c>
      <c r="BL59" s="43">
        <f>VLOOKUP($C59,'факт СДП 1 мес'!$D$8:$HP$251,21,0)</f>
        <v>0</v>
      </c>
      <c r="BM59" s="43">
        <f>VLOOKUP($C59,'факт СДП 1 мес'!$D$8:$HP$251,22,0)</f>
        <v>0</v>
      </c>
      <c r="BN59" s="43">
        <f>VLOOKUP($C59,'факт СДП 1 мес'!$D$8:$HP$251,23,0)</f>
        <v>0</v>
      </c>
      <c r="BO59" s="43">
        <f>VLOOKUP($C59,'факт СДП 1 мес'!$D$8:$HP$251,24,0)</f>
        <v>0</v>
      </c>
      <c r="BP59" s="43">
        <f>VLOOKUP($C59,'факт СДП 1 мес'!$D$8:$HP$251,25,0)</f>
        <v>0</v>
      </c>
      <c r="BQ59" s="43">
        <f>VLOOKUP($C59,'факт СДП 1 мес'!$D$8:$HP$251,26,0)</f>
        <v>0</v>
      </c>
      <c r="BR59" s="43">
        <f>SUM(BH59*$F59)</f>
        <v>0</v>
      </c>
      <c r="BS59" s="43">
        <f>SUM(BJ59*$F59)</f>
        <v>0</v>
      </c>
      <c r="BT59" s="43">
        <f>SUM(BL59*$F59)</f>
        <v>0</v>
      </c>
      <c r="BU59" s="43">
        <f>SUM(BL59-BJ59)</f>
        <v>0</v>
      </c>
      <c r="BV59" s="43">
        <f>SUM(BM59-BK59)</f>
        <v>0</v>
      </c>
      <c r="BW59" s="44">
        <f>'СДП (план)'!W60</f>
        <v>0</v>
      </c>
      <c r="BX59" s="43">
        <f>'СДП (план)'!X60</f>
        <v>0</v>
      </c>
      <c r="BY59" s="43">
        <f>SUM(BW59/12*$A$2)</f>
        <v>0</v>
      </c>
      <c r="BZ59" s="43">
        <f>SUM(BX59/12*$A$2)</f>
        <v>0</v>
      </c>
      <c r="CA59" s="43">
        <f>VLOOKUP($C59,'факт СДП 1 мес'!$D$8:$HP$251,15,0)</f>
        <v>0</v>
      </c>
      <c r="CB59" s="43">
        <f>VLOOKUP($C59,'факт СДП 1 мес'!$D$8:$HP$251,16,0)</f>
        <v>0</v>
      </c>
      <c r="CC59" s="43">
        <f>VLOOKUP($C59,'факт СДП 1 мес'!$D$8:$HP$251,17,0)</f>
        <v>0</v>
      </c>
      <c r="CD59" s="43">
        <f>VLOOKUP($C59,'факт СДП 1 мес'!$D$8:$HP$251,18,0)</f>
        <v>0</v>
      </c>
      <c r="CE59" s="43">
        <f>VLOOKUP($C59,'факт СДП 1 мес'!$D$8:$HP$251,19,0)</f>
        <v>0</v>
      </c>
      <c r="CF59" s="43">
        <f>VLOOKUP($C59,'факт СДП 1 мес'!$D$8:$HP$251,20,0)</f>
        <v>0</v>
      </c>
      <c r="CG59" s="43">
        <f>SUM(BW59*$F59)</f>
        <v>0</v>
      </c>
      <c r="CH59" s="43">
        <f>SUM(BY59*$F59)</f>
        <v>0</v>
      </c>
      <c r="CI59" s="43">
        <f>SUM(CA59*$F59)</f>
        <v>0</v>
      </c>
      <c r="CJ59" s="43">
        <f>SUM(CA59-BY59)</f>
        <v>0</v>
      </c>
      <c r="CK59" s="43">
        <f>SUM(CB59-BZ59)</f>
        <v>0</v>
      </c>
      <c r="CL59" s="45">
        <f>'СДП (план)'!Y60</f>
        <v>0</v>
      </c>
      <c r="CM59" s="43">
        <f>'СДП (план)'!Z60</f>
        <v>0</v>
      </c>
      <c r="CN59" s="43">
        <f>SUM(CL59/12*$A$2)</f>
        <v>0</v>
      </c>
      <c r="CO59" s="43">
        <f>SUM(CM59/12*$A$2)</f>
        <v>0</v>
      </c>
      <c r="CP59" s="43">
        <f>VLOOKUP($C59,'факт СДП 1 мес'!$D$8:$HP$251,165,0)</f>
        <v>0</v>
      </c>
      <c r="CQ59" s="43">
        <f>VLOOKUP($C59,'факт СДП 1 мес'!$D$8:$HP$251,166,0)</f>
        <v>0</v>
      </c>
      <c r="CR59" s="43">
        <f>VLOOKUP($C59,'факт СДП 1 мес'!$D$8:$HP$251,167,0)</f>
        <v>0</v>
      </c>
      <c r="CS59" s="43">
        <f>VLOOKUP($C59,'факт СДП 1 мес'!$D$8:$HP$251,168,0)</f>
        <v>0</v>
      </c>
      <c r="CT59" s="43">
        <f>VLOOKUP($C59,'факт СДП 1 мес'!$D$8:$HP$251,169,0)</f>
        <v>0</v>
      </c>
      <c r="CU59" s="43">
        <f>VLOOKUP($C59,'факт СДП 1 мес'!$D$8:$HP$251,170,0)</f>
        <v>0</v>
      </c>
      <c r="CV59" s="43">
        <f>SUM(CL59*$F59)</f>
        <v>0</v>
      </c>
      <c r="CW59" s="43">
        <f>SUM(CN59*$F59)</f>
        <v>0</v>
      </c>
      <c r="CX59" s="43">
        <f>SUM(CP59*$F59)</f>
        <v>0</v>
      </c>
      <c r="CY59" s="43">
        <f>SUM(CP59-CN59)</f>
        <v>0</v>
      </c>
      <c r="CZ59" s="43">
        <f>SUM(CQ59-CO59)</f>
        <v>0</v>
      </c>
      <c r="DA59" s="5">
        <f>'СДП (план)'!AA60</f>
        <v>0</v>
      </c>
      <c r="DB59" s="5">
        <f>'СДП (план)'!AB60</f>
        <v>0</v>
      </c>
      <c r="DC59" s="43">
        <f>SUM(DA59/12*$A$2)</f>
        <v>0</v>
      </c>
      <c r="DD59" s="43">
        <f>SUM(DB59/12*$A$2)</f>
        <v>0</v>
      </c>
      <c r="DE59" s="43">
        <f>VLOOKUP($C59,'факт СДП 1 мес'!$D$8:$HP$251,57,0)</f>
        <v>0</v>
      </c>
      <c r="DF59" s="43">
        <f>VLOOKUP($C59,'факт СДП 1 мес'!$D$8:$HP$251,58,0)</f>
        <v>0</v>
      </c>
      <c r="DG59" s="43">
        <f>VLOOKUP($C59,'факт СДП 1 мес'!$D$8:$HP$251,59,0)</f>
        <v>0</v>
      </c>
      <c r="DH59" s="43">
        <f>VLOOKUP($C59,'факт СДП 1 мес'!$D$8:$HP$251,60,0)</f>
        <v>0</v>
      </c>
      <c r="DI59" s="43">
        <f>VLOOKUP($C59,'факт СДП 1 мес'!$D$8:$HP$251,61,0)</f>
        <v>0</v>
      </c>
      <c r="DJ59" s="43">
        <f>VLOOKUP($C59,'факт СДП 1 мес'!$D$8:$HP$251,62,0)</f>
        <v>0</v>
      </c>
      <c r="DK59" s="43">
        <f>SUM(DA59*$F59)</f>
        <v>0</v>
      </c>
      <c r="DL59" s="43">
        <f>SUM(DC59*$F59)</f>
        <v>0</v>
      </c>
      <c r="DM59" s="43">
        <f>SUM(DE59*$F59)</f>
        <v>0</v>
      </c>
      <c r="DN59" s="43">
        <f>SUM(DE59-DC59)</f>
        <v>0</v>
      </c>
      <c r="DO59" s="43">
        <f>SUM(DF59-DD59)</f>
        <v>0</v>
      </c>
      <c r="DP59" s="5">
        <f>'СДП (план)'!AC60</f>
        <v>0</v>
      </c>
      <c r="DQ59" s="3">
        <f>'СДП (план)'!AD60</f>
        <v>0</v>
      </c>
      <c r="DR59" s="43">
        <f>SUM(DP59/12*$A$2)</f>
        <v>0</v>
      </c>
      <c r="DS59" s="43">
        <f>SUM(DQ59/12*$A$2)</f>
        <v>0</v>
      </c>
      <c r="DT59" s="43">
        <f>VLOOKUP($C59,'факт СДП 1 мес'!$D$8:$HP$251,33,0)</f>
        <v>0</v>
      </c>
      <c r="DU59" s="43">
        <f>VLOOKUP($C59,'факт СДП 1 мес'!$D$8:$HP$251,34,0)</f>
        <v>0</v>
      </c>
      <c r="DV59" s="43">
        <f>VLOOKUP($C59,'факт СДП 1 мес'!$D$8:$HP$251,35,0)</f>
        <v>0</v>
      </c>
      <c r="DW59" s="43">
        <f>VLOOKUP($C59,'факт СДП 1 мес'!$D$8:$HP$251,36,0)</f>
        <v>0</v>
      </c>
      <c r="DX59" s="43">
        <f>VLOOKUP($C59,'факт СДП 1 мес'!$D$8:$HP$251,37,0)</f>
        <v>0</v>
      </c>
      <c r="DY59" s="43">
        <f>VLOOKUP($C59,'факт СДП 1 мес'!$D$8:$HP$251,38,0)</f>
        <v>0</v>
      </c>
      <c r="DZ59" s="43">
        <f>SUM(DP59*$F59)</f>
        <v>0</v>
      </c>
      <c r="EA59" s="43">
        <f>SUM(DR59*$F59)</f>
        <v>0</v>
      </c>
      <c r="EB59" s="43">
        <f>SUM(DT59*$F59)</f>
        <v>0</v>
      </c>
      <c r="EC59" s="43">
        <f>SUM(DT59-DR59)</f>
        <v>0</v>
      </c>
      <c r="ED59" s="43">
        <f>SUM(DU59-DS59)</f>
        <v>0</v>
      </c>
      <c r="EE59" s="5">
        <f>'СДП (план)'!AE60</f>
        <v>0</v>
      </c>
      <c r="EF59" s="3">
        <f>'СДП (план)'!AF60</f>
        <v>0</v>
      </c>
      <c r="EG59" s="43">
        <f>SUM(EE59/12*$A$2)</f>
        <v>0</v>
      </c>
      <c r="EH59" s="43">
        <f>SUM(EF59/12*$A$2)</f>
        <v>0</v>
      </c>
      <c r="EI59" s="43">
        <f>VLOOKUP($C59,'факт СДП 1 мес'!$D$8:$HP$251,27,0)</f>
        <v>0</v>
      </c>
      <c r="EJ59" s="43">
        <f>VLOOKUP($C59,'факт СДП 1 мес'!$D$8:$HP$251,28,0)</f>
        <v>0</v>
      </c>
      <c r="EK59" s="43">
        <f>VLOOKUP($C59,'факт СДП 1 мес'!$D$8:$HP$251,29,0)</f>
        <v>0</v>
      </c>
      <c r="EL59" s="43">
        <f>VLOOKUP($C59,'факт СДП 1 мес'!$D$8:$HP$251,30,0)</f>
        <v>0</v>
      </c>
      <c r="EM59" s="43">
        <f>VLOOKUP($C59,'факт СДП 1 мес'!$D$8:$HP$251,31,0)</f>
        <v>0</v>
      </c>
      <c r="EN59" s="43">
        <f>VLOOKUP($C59,'факт СДП 1 мес'!$D$8:$HP$251,32,0)</f>
        <v>0</v>
      </c>
      <c r="EO59" s="43">
        <f>SUM(EE59*$F59)</f>
        <v>0</v>
      </c>
      <c r="EP59" s="43">
        <f>SUM(EG59*$F59)</f>
        <v>0</v>
      </c>
      <c r="EQ59" s="43">
        <f>SUM(EI59*$F59)</f>
        <v>0</v>
      </c>
      <c r="ER59" s="43">
        <f>SUM(EI59-EG59)</f>
        <v>0</v>
      </c>
      <c r="ES59" s="43">
        <f>SUM(EJ59-EH59)</f>
        <v>0</v>
      </c>
      <c r="ET59" s="44">
        <f>'СДП (план)'!AG60</f>
        <v>0</v>
      </c>
      <c r="EU59" s="43">
        <f>'СДП (план)'!AH60</f>
        <v>0</v>
      </c>
      <c r="EV59" s="43">
        <f>SUM(ET59/12*$A$2)</f>
        <v>0</v>
      </c>
      <c r="EW59" s="43">
        <f>SUM(EU59/12*$A$2)</f>
        <v>0</v>
      </c>
      <c r="EX59" s="43">
        <f>VLOOKUP($C59,'факт СДП 1 мес'!$D$8:$HP$251,87,0)</f>
        <v>0</v>
      </c>
      <c r="EY59" s="43">
        <f>VLOOKUP($C59,'факт СДП 1 мес'!$D$8:$HP$251,88,0)</f>
        <v>0</v>
      </c>
      <c r="EZ59" s="43">
        <f>VLOOKUP($C59,'факт СДП 1 мес'!$D$8:$HP$251,89,0)</f>
        <v>0</v>
      </c>
      <c r="FA59" s="43">
        <f>VLOOKUP($C59,'факт СДП 1 мес'!$D$8:$HP$251,90,0)</f>
        <v>0</v>
      </c>
      <c r="FB59" s="43">
        <f>VLOOKUP($C59,'факт СДП 1 мес'!$D$8:$HP$251,91,0)</f>
        <v>0</v>
      </c>
      <c r="FC59" s="43">
        <f>VLOOKUP($C59,'факт СДП 1 мес'!$D$8:$HP$251,92,0)</f>
        <v>0</v>
      </c>
      <c r="FD59" s="43">
        <f>SUM(ET59*$F59)</f>
        <v>0</v>
      </c>
      <c r="FE59" s="43">
        <f>SUM(EV59*$F59)</f>
        <v>0</v>
      </c>
      <c r="FF59" s="43">
        <f>SUM(EX59*$F59)</f>
        <v>0</v>
      </c>
      <c r="FG59" s="43">
        <f>SUM(EX59-EV59)</f>
        <v>0</v>
      </c>
      <c r="FH59" s="43">
        <f>SUM(EY59-EW59)</f>
        <v>0</v>
      </c>
      <c r="FI59" s="44">
        <f>'СДП (план)'!AI60</f>
        <v>0</v>
      </c>
      <c r="FJ59" s="43">
        <f>'СДП (план)'!AJ60</f>
        <v>0</v>
      </c>
      <c r="FK59" s="43">
        <f>SUM(FI59/12*$A$2)</f>
        <v>0</v>
      </c>
      <c r="FL59" s="43">
        <f>SUM(FJ59/12*$A$2)</f>
        <v>0</v>
      </c>
      <c r="FM59" s="43">
        <f>VLOOKUP($C59,'факт СДП 1 мес'!$D$8:$HP$251,39,0)</f>
        <v>0</v>
      </c>
      <c r="FN59" s="43">
        <f>VLOOKUP($C59,'факт СДП 1 мес'!$D$8:$HP$251,40,0)</f>
        <v>0</v>
      </c>
      <c r="FO59" s="43">
        <f>VLOOKUP($C59,'факт СДП 1 мес'!$D$8:$HP$251,41,0)</f>
        <v>0</v>
      </c>
      <c r="FP59" s="43">
        <f>VLOOKUP($C59,'факт СДП 1 мес'!$D$8:$HP$251,42,0)</f>
        <v>0</v>
      </c>
      <c r="FQ59" s="43">
        <f>VLOOKUP($C59,'факт СДП 1 мес'!$D$8:$HP$251,43,0)</f>
        <v>0</v>
      </c>
      <c r="FR59" s="43">
        <f>VLOOKUP($C59,'факт СДП 1 мес'!$D$8:$HP$251,44,0)</f>
        <v>0</v>
      </c>
      <c r="FS59" s="43">
        <f>SUM(FI59*$F59)</f>
        <v>0</v>
      </c>
      <c r="FT59" s="43">
        <f>SUM(FK59*$F59)</f>
        <v>0</v>
      </c>
      <c r="FU59" s="43">
        <f>SUM(FM59*$F59)</f>
        <v>0</v>
      </c>
      <c r="FV59" s="43">
        <f>SUM(FM59-FK59)</f>
        <v>0</v>
      </c>
      <c r="FW59" s="43">
        <f>SUM(FN59-FL59)</f>
        <v>0</v>
      </c>
      <c r="FX59" s="44">
        <f>'СДП (план)'!AK60</f>
        <v>0</v>
      </c>
      <c r="FY59" s="43">
        <f>'СДП (план)'!AL60</f>
        <v>0</v>
      </c>
      <c r="FZ59" s="43">
        <f>SUM(FX59/12*$A$2)</f>
        <v>0</v>
      </c>
      <c r="GA59" s="43">
        <f>SUM(FY59/12*$A$2)</f>
        <v>0</v>
      </c>
      <c r="GB59" s="43">
        <f>VLOOKUP($C59,'факт СДП 1 мес'!$D$8:$HP$251,45,0)</f>
        <v>0</v>
      </c>
      <c r="GC59" s="43">
        <f>VLOOKUP($C59,'факт СДП 1 мес'!$D$8:$HP$251,46,0)</f>
        <v>0</v>
      </c>
      <c r="GD59" s="43">
        <f>VLOOKUP($C59,'факт СДП 1 мес'!$D$8:$HP$251,47,0)</f>
        <v>0</v>
      </c>
      <c r="GE59" s="43">
        <f>VLOOKUP($C59,'факт СДП 1 мес'!$D$8:$HP$251,48,0)</f>
        <v>0</v>
      </c>
      <c r="GF59" s="43">
        <f>VLOOKUP($C59,'факт СДП 1 мес'!$D$8:$HP$251,49,0)</f>
        <v>0</v>
      </c>
      <c r="GG59" s="43">
        <f>VLOOKUP($C59,'факт СДП 1 мес'!$D$8:$HP$251,50,0)</f>
        <v>0</v>
      </c>
      <c r="GH59" s="43">
        <f>SUM(FX59*$F59)</f>
        <v>0</v>
      </c>
      <c r="GI59" s="43">
        <f>SUM(FZ59*$F59)</f>
        <v>0</v>
      </c>
      <c r="GJ59" s="43">
        <f>SUM(GB59*$F59)</f>
        <v>0</v>
      </c>
      <c r="GK59" s="43">
        <f>SUM(GB59-FZ59)</f>
        <v>0</v>
      </c>
      <c r="GL59" s="43">
        <f>SUM(GC59-GA59)</f>
        <v>0</v>
      </c>
      <c r="GM59" s="5">
        <f>'СДП (план)'!AM60</f>
        <v>0</v>
      </c>
      <c r="GN59" s="3">
        <f>'СДП (план)'!AN60</f>
        <v>0</v>
      </c>
      <c r="GO59" s="43">
        <f>SUM(GM59/12*$A$2)</f>
        <v>0</v>
      </c>
      <c r="GP59" s="43">
        <f>SUM(GN59/12*$A$2)</f>
        <v>0</v>
      </c>
      <c r="GQ59" s="43">
        <f>VLOOKUP($C59,'факт СДП 1 мес'!$D$8:$HP$251,51,0)</f>
        <v>0</v>
      </c>
      <c r="GR59" s="43">
        <f>VLOOKUP($C59,'факт СДП 1 мес'!$D$8:$HP$251,52,0)</f>
        <v>0</v>
      </c>
      <c r="GS59" s="43">
        <f>VLOOKUP($C59,'факт СДП 1 мес'!$D$8:$HP$251,53,0)</f>
        <v>0</v>
      </c>
      <c r="GT59" s="43">
        <f>VLOOKUP($C59,'факт СДП 1 мес'!$D$8:$HP$251,54,0)</f>
        <v>0</v>
      </c>
      <c r="GU59" s="43">
        <f>VLOOKUP($C59,'факт СДП 1 мес'!$D$8:$HP$251,55,0)</f>
        <v>0</v>
      </c>
      <c r="GV59" s="43">
        <f>VLOOKUP($C59,'факт СДП 1 мес'!$D$8:$HP$251,56,0)</f>
        <v>0</v>
      </c>
      <c r="GW59" s="43">
        <f>SUM(GM59*$F59)</f>
        <v>0</v>
      </c>
      <c r="GX59" s="43">
        <f>SUM(GO59*$F59)</f>
        <v>0</v>
      </c>
      <c r="GY59" s="43">
        <f>SUM(GQ59*$F59)</f>
        <v>0</v>
      </c>
      <c r="GZ59" s="43">
        <f>SUM(GQ59-GO59)</f>
        <v>0</v>
      </c>
      <c r="HA59" s="43">
        <f>SUM(GR59-GP59)</f>
        <v>0</v>
      </c>
      <c r="HB59" s="5">
        <f>'СДП (план)'!AO60</f>
        <v>0</v>
      </c>
      <c r="HC59" s="3">
        <f>'СДП (план)'!AP60</f>
        <v>0</v>
      </c>
      <c r="HD59" s="43">
        <f>SUM(HB59/12*$A$2)</f>
        <v>0</v>
      </c>
      <c r="HE59" s="43">
        <f>SUM(HC59/12*$A$2)</f>
        <v>0</v>
      </c>
      <c r="HF59" s="43">
        <f>VLOOKUP($C59,'факт СДП 1 мес'!$D$8:$HP$251,141,0)</f>
        <v>0</v>
      </c>
      <c r="HG59" s="43">
        <f>VLOOKUP($C59,'факт СДП 1 мес'!$D$8:$HP$251,142,0)</f>
        <v>0</v>
      </c>
      <c r="HH59" s="43">
        <f>VLOOKUP($C59,'факт СДП 1 мес'!$D$8:$HP$251,143,0)</f>
        <v>0</v>
      </c>
      <c r="HI59" s="43">
        <f>VLOOKUP($C59,'факт СДП 1 мес'!$D$8:$HP$251,144,0)</f>
        <v>0</v>
      </c>
      <c r="HJ59" s="43">
        <f>VLOOKUP($C59,'факт СДП 1 мес'!$D$8:$HP$251,145,0)</f>
        <v>0</v>
      </c>
      <c r="HK59" s="43">
        <f>VLOOKUP($C59,'факт СДП 1 мес'!$D$8:$HP$251,146,0)</f>
        <v>0</v>
      </c>
      <c r="HL59" s="43">
        <f>SUM(HB59*$F59)</f>
        <v>0</v>
      </c>
      <c r="HM59" s="43">
        <f>SUM(HD59*$F59)</f>
        <v>0</v>
      </c>
      <c r="HN59" s="43">
        <f>SUM(HF59*$F59)</f>
        <v>0</v>
      </c>
      <c r="HO59" s="43">
        <f>SUM(HF59-HD59)</f>
        <v>0</v>
      </c>
      <c r="HP59" s="43">
        <f>SUM(HG59-HE59)</f>
        <v>0</v>
      </c>
      <c r="HQ59" s="44">
        <f>'СДП (план)'!AQ60</f>
        <v>0</v>
      </c>
      <c r="HR59" s="43">
        <f>'СДП (план)'!AR60</f>
        <v>0</v>
      </c>
      <c r="HS59" s="43">
        <f>SUM(HQ59/12*$A$2)</f>
        <v>0</v>
      </c>
      <c r="HT59" s="43">
        <f>SUM(HR59/12*$A$2)</f>
        <v>0</v>
      </c>
      <c r="HU59" s="43">
        <f>VLOOKUP($C59,'факт СДП 1 мес'!$D$8:$HP$251,171,0)</f>
        <v>0</v>
      </c>
      <c r="HV59" s="43">
        <f>VLOOKUP($C59,'факт СДП 1 мес'!$D$8:$HP$251,172,0)</f>
        <v>0</v>
      </c>
      <c r="HW59" s="43">
        <f>VLOOKUP($C59,'факт СДП 1 мес'!$D$8:$HP$251,173,0)</f>
        <v>0</v>
      </c>
      <c r="HX59" s="43">
        <f>VLOOKUP($C59,'факт СДП 1 мес'!$D$8:$HP$251,174,0)</f>
        <v>0</v>
      </c>
      <c r="HY59" s="43">
        <f>VLOOKUP($C59,'факт СДП 1 мес'!$D$8:$HP$251,175,0)</f>
        <v>0</v>
      </c>
      <c r="HZ59" s="43">
        <f>VLOOKUP($C59,'факт СДП 1 мес'!$D$8:$HP$251,176,0)</f>
        <v>0</v>
      </c>
      <c r="IA59" s="43">
        <f>SUM(HQ59*$F59)</f>
        <v>0</v>
      </c>
      <c r="IB59" s="43">
        <f>SUM(HS59*$F59)</f>
        <v>0</v>
      </c>
      <c r="IC59" s="43">
        <f>SUM(HU59*$F59)</f>
        <v>0</v>
      </c>
      <c r="ID59" s="43">
        <f>SUM(HU59-HS59)</f>
        <v>0</v>
      </c>
      <c r="IE59" s="43">
        <f>SUM(HV59-HT59)</f>
        <v>0</v>
      </c>
      <c r="IF59" s="44">
        <f>'СДП (план)'!AS60</f>
        <v>0</v>
      </c>
      <c r="IG59" s="43">
        <f>'СДП (план)'!AT60</f>
        <v>0</v>
      </c>
      <c r="IH59" s="43">
        <f>SUM(IF59/12*$A$2)</f>
        <v>0</v>
      </c>
      <c r="II59" s="43">
        <f>SUM(IG59/12*$A$2)</f>
        <v>0</v>
      </c>
      <c r="IJ59" s="43">
        <f>VLOOKUP($C59,'факт СДП 1 мес'!$D$8:$HP$251,183,0)</f>
        <v>0</v>
      </c>
      <c r="IK59" s="43">
        <f>VLOOKUP($C59,'факт СДП 1 мес'!$D$8:$HP$251,184,0)</f>
        <v>0</v>
      </c>
      <c r="IL59" s="43">
        <f>VLOOKUP($C59,'факт СДП 1 мес'!$D$8:$HP$251,185,0)</f>
        <v>0</v>
      </c>
      <c r="IM59" s="43">
        <f>VLOOKUP($C59,'факт СДП 1 мес'!$D$8:$HP$251,186,0)</f>
        <v>0</v>
      </c>
      <c r="IN59" s="43">
        <f>VLOOKUP($C59,'факт СДП 1 мес'!$D$8:$HP$251,187,0)</f>
        <v>0</v>
      </c>
      <c r="IO59" s="43">
        <f>VLOOKUP($C59,'факт СДП 1 мес'!$D$8:$HP$251,188,0)</f>
        <v>0</v>
      </c>
      <c r="IP59" s="43">
        <f>SUM(IF59*$F59)</f>
        <v>0</v>
      </c>
      <c r="IQ59" s="43">
        <f>SUM(IH59*$F59)</f>
        <v>0</v>
      </c>
      <c r="IR59" s="43">
        <f>SUM(IJ59*$F59)</f>
        <v>0</v>
      </c>
      <c r="IS59" s="43">
        <f>SUM(IJ59-IH59)</f>
        <v>0</v>
      </c>
      <c r="IT59" s="43">
        <f>SUM(IK59-II59)</f>
        <v>0</v>
      </c>
      <c r="IU59" s="45">
        <f>'СДП (план)'!AU60</f>
        <v>0</v>
      </c>
      <c r="IV59" s="45">
        <f>'СДП (план)'!AV60</f>
        <v>0</v>
      </c>
      <c r="IW59" s="43">
        <f>SUM(IU59/12*$A$2)</f>
        <v>0</v>
      </c>
      <c r="IX59" s="43">
        <f>SUM(IV59/12*$A$2)</f>
        <v>0</v>
      </c>
      <c r="IY59" s="43">
        <f>VLOOKUP($C59,'факт СДП 1 мес'!$D$8:$HP$251,147,0)</f>
        <v>0</v>
      </c>
      <c r="IZ59" s="43">
        <f>VLOOKUP($C59,'факт СДП 1 мес'!$D$8:$HP$251,148,0)</f>
        <v>0</v>
      </c>
      <c r="JA59" s="43">
        <f>VLOOKUP($C59,'факт СДП 1 мес'!$D$8:$HP$251,149,0)</f>
        <v>0</v>
      </c>
      <c r="JB59" s="43">
        <f>VLOOKUP($C59,'факт СДП 1 мес'!$D$8:$HP$251,150,0)</f>
        <v>0</v>
      </c>
      <c r="JC59" s="43">
        <f>VLOOKUP($C59,'факт СДП 1 мес'!$D$8:$HP$251,151,0)</f>
        <v>0</v>
      </c>
      <c r="JD59" s="43">
        <f>VLOOKUP($C59,'факт СДП 1 мес'!$D$8:$HP$251,152,0)</f>
        <v>0</v>
      </c>
      <c r="JE59" s="43">
        <f>SUM(IU59*$F59)</f>
        <v>0</v>
      </c>
      <c r="JF59" s="43">
        <f>SUM(IW59*$F59)</f>
        <v>0</v>
      </c>
      <c r="JG59" s="43">
        <f>SUM(IY59*$F59)</f>
        <v>0</v>
      </c>
      <c r="JH59" s="43">
        <f>SUM(IY59-IW59)</f>
        <v>0</v>
      </c>
      <c r="JI59" s="43">
        <f>SUM(IZ59-IX59)</f>
        <v>0</v>
      </c>
      <c r="JJ59" s="45">
        <f>'СДП (план)'!AW60</f>
        <v>0</v>
      </c>
      <c r="JK59" s="45">
        <f>'СДП (план)'!AX60</f>
        <v>0</v>
      </c>
      <c r="JL59" s="43">
        <f>SUM(JJ59/12*$A$2)</f>
        <v>0</v>
      </c>
      <c r="JM59" s="43">
        <f>SUM(JK59/12*$A$2)</f>
        <v>0</v>
      </c>
      <c r="JN59" s="43">
        <f>VLOOKUP($C59,'факт СДП 1 мес'!$D$8:$HP$251,135,0)</f>
        <v>0</v>
      </c>
      <c r="JO59" s="43">
        <f>VLOOKUP($C59,'факт СДП 1 мес'!$D$8:$HP$251,136,0)</f>
        <v>0</v>
      </c>
      <c r="JP59" s="43">
        <f>VLOOKUP($C59,'факт СДП 1 мес'!$D$8:$HP$251,137,0)</f>
        <v>0</v>
      </c>
      <c r="JQ59" s="43">
        <f>VLOOKUP($C59,'факт СДП 1 мес'!$D$8:$HP$251,138,0)</f>
        <v>0</v>
      </c>
      <c r="JR59" s="43">
        <f>VLOOKUP($C59,'факт СДП 1 мес'!$D$8:$HP$251,139,0)</f>
        <v>0</v>
      </c>
      <c r="JS59" s="43">
        <f>VLOOKUP($C59,'факт СДП 1 мес'!$D$8:$HP$251,140,0)</f>
        <v>0</v>
      </c>
      <c r="JT59" s="43">
        <f>SUM(JJ59*$F59)</f>
        <v>0</v>
      </c>
      <c r="JU59" s="43">
        <f>SUM(JL59*$F59)</f>
        <v>0</v>
      </c>
      <c r="JV59" s="43">
        <f>SUM(JN59*$F59)</f>
        <v>0</v>
      </c>
      <c r="JW59" s="43">
        <f>SUM(JN59-JL59)</f>
        <v>0</v>
      </c>
      <c r="JX59" s="43">
        <f>SUM(JO59-JM59)</f>
        <v>0</v>
      </c>
      <c r="JY59" s="44">
        <f>'СДП (план)'!AY60</f>
        <v>0</v>
      </c>
      <c r="JZ59" s="43">
        <f>'СДП (план)'!AZ60</f>
        <v>0</v>
      </c>
      <c r="KA59" s="43">
        <f>SUM(JY59/12*$A$2)</f>
        <v>0</v>
      </c>
      <c r="KB59" s="43">
        <f>SUM(JZ59/12*$A$2)</f>
        <v>0</v>
      </c>
      <c r="KC59" s="43">
        <f>VLOOKUP($C59,'факт СДП 1 мес'!$D$8:$HP$251,105,0)</f>
        <v>0</v>
      </c>
      <c r="KD59" s="43">
        <f>VLOOKUP($C59,'факт СДП 1 мес'!$D$8:$HP$251,106,0)</f>
        <v>0</v>
      </c>
      <c r="KE59" s="43">
        <f>VLOOKUP($C59,'факт СДП 1 мес'!$D$8:$HP$251,107,0)</f>
        <v>0</v>
      </c>
      <c r="KF59" s="43">
        <f>VLOOKUP($C59,'факт СДП 1 мес'!$D$8:$HP$251,108,0)</f>
        <v>0</v>
      </c>
      <c r="KG59" s="43">
        <f>VLOOKUP($C59,'факт СДП 1 мес'!$D$8:$HP$251,109,0)</f>
        <v>0</v>
      </c>
      <c r="KH59" s="43">
        <f>VLOOKUP($C59,'факт СДП 1 мес'!$D$8:$HP$251,110,0)</f>
        <v>0</v>
      </c>
      <c r="KI59" s="43">
        <f>SUM(JY59*$F59)</f>
        <v>0</v>
      </c>
      <c r="KJ59" s="43">
        <f>SUM(KA59*$F59)</f>
        <v>0</v>
      </c>
      <c r="KK59" s="43">
        <f>SUM(KC59*$F59)</f>
        <v>0</v>
      </c>
      <c r="KL59" s="43">
        <f>SUM(KC59-KA59)</f>
        <v>0</v>
      </c>
      <c r="KM59" s="43">
        <f>SUM(KD59-KB59)</f>
        <v>0</v>
      </c>
      <c r="KN59" s="44">
        <f>'СДП (план)'!BA60</f>
        <v>0</v>
      </c>
      <c r="KO59" s="43">
        <f>'СДП (план)'!BB60</f>
        <v>0</v>
      </c>
      <c r="KP59" s="43">
        <f>SUM(KN59/12*$A$2)</f>
        <v>0</v>
      </c>
      <c r="KQ59" s="43">
        <f>SUM(KO59/12*$A$2)</f>
        <v>0</v>
      </c>
      <c r="KR59" s="43">
        <f>VLOOKUP($C59,'факт СДП 1 мес'!$D$8:$HP$251,189,0)</f>
        <v>0</v>
      </c>
      <c r="KS59" s="43">
        <f>VLOOKUP($C59,'факт СДП 1 мес'!$D$8:$HP$251,190,0)</f>
        <v>0</v>
      </c>
      <c r="KT59" s="43">
        <f>VLOOKUP($C59,'факт СДП 1 мес'!$D$8:$HP$251,191,0)</f>
        <v>0</v>
      </c>
      <c r="KU59" s="43">
        <f>VLOOKUP($C59,'факт СДП 1 мес'!$D$8:$HP$251,192,0)</f>
        <v>0</v>
      </c>
      <c r="KV59" s="43">
        <f>VLOOKUP($C59,'факт СДП 1 мес'!$D$8:$HP$251,193,0)</f>
        <v>0</v>
      </c>
      <c r="KW59" s="43">
        <f>VLOOKUP($C59,'факт СДП 1 мес'!$D$8:$HP$251,194,0)</f>
        <v>0</v>
      </c>
      <c r="KX59" s="43">
        <f>SUM(KN59*$F59)</f>
        <v>0</v>
      </c>
      <c r="KY59" s="43">
        <f>SUM(KP59*$F59)</f>
        <v>0</v>
      </c>
      <c r="KZ59" s="43">
        <f>SUM(KR59*$F59)</f>
        <v>0</v>
      </c>
      <c r="LA59" s="43">
        <f>SUM(KR59-KP59)</f>
        <v>0</v>
      </c>
      <c r="LB59" s="43">
        <f>SUM(KS59-KQ59)</f>
        <v>0</v>
      </c>
      <c r="LC59" s="44">
        <f>'СДП (план)'!BC60</f>
        <v>0</v>
      </c>
      <c r="LD59" s="43">
        <f>'СДП (план)'!BD60</f>
        <v>0</v>
      </c>
      <c r="LE59" s="43">
        <f>SUM(LC59/12*$A$2)</f>
        <v>0</v>
      </c>
      <c r="LF59" s="43">
        <f>SUM(LD59/12*$A$2)</f>
        <v>0</v>
      </c>
      <c r="LG59" s="43">
        <f>VLOOKUP($C59,'факт СДП 1 мес'!$D$8:$HP$251,63,0)</f>
        <v>0</v>
      </c>
      <c r="LH59" s="43">
        <f>VLOOKUP($C59,'факт СДП 1 мес'!$D$8:$HP$251,64,0)</f>
        <v>0</v>
      </c>
      <c r="LI59" s="43">
        <f>VLOOKUP($C59,'факт СДП 1 мес'!$D$8:$HP$251,65,0)</f>
        <v>0</v>
      </c>
      <c r="LJ59" s="43">
        <f>VLOOKUP($C59,'факт СДП 1 мес'!$D$8:$HP$251,66,0)</f>
        <v>0</v>
      </c>
      <c r="LK59" s="43">
        <f>VLOOKUP($C59,'факт СДП 1 мес'!$D$8:$HP$251,67,0)</f>
        <v>0</v>
      </c>
      <c r="LL59" s="43">
        <f>VLOOKUP($C59,'факт СДП 1 мес'!$D$8:$HP$251,68,0)</f>
        <v>0</v>
      </c>
      <c r="LM59" s="43">
        <f>SUM(LC59*$F59)</f>
        <v>0</v>
      </c>
      <c r="LN59" s="43">
        <f>SUM(LE59*$F59)</f>
        <v>0</v>
      </c>
      <c r="LO59" s="43">
        <f>SUM(LG59*$F59)</f>
        <v>0</v>
      </c>
      <c r="LP59" s="43">
        <f>SUM(LG59-LE59)</f>
        <v>0</v>
      </c>
      <c r="LQ59" s="43">
        <f>SUM(LH59-LF59)</f>
        <v>0</v>
      </c>
      <c r="LR59" s="44">
        <f>'СДП (план)'!BE60</f>
        <v>0</v>
      </c>
      <c r="LS59" s="43">
        <f>'СДП (план)'!BF60</f>
        <v>0</v>
      </c>
      <c r="LT59" s="43">
        <f>SUM(LR59/12*$A$2)</f>
        <v>0</v>
      </c>
      <c r="LU59" s="43">
        <f>SUM(LS59/12*$A$2)</f>
        <v>0</v>
      </c>
      <c r="LV59" s="43">
        <f>VLOOKUP($C59,'факт СДП 1 мес'!$D$8:$HP$251,69,0)</f>
        <v>0</v>
      </c>
      <c r="LW59" s="43">
        <f>VLOOKUP($C59,'факт СДП 1 мес'!$D$8:$HP$251,70,0)</f>
        <v>0</v>
      </c>
      <c r="LX59" s="43">
        <f>VLOOKUP($C59,'факт СДП 1 мес'!$D$8:$HP$251,71,0)</f>
        <v>0</v>
      </c>
      <c r="LY59" s="43">
        <f>VLOOKUP($C59,'факт СДП 1 мес'!$D$8:$HP$251,72,0)</f>
        <v>0</v>
      </c>
      <c r="LZ59" s="43">
        <f>VLOOKUP($C59,'факт СДП 1 мес'!$D$8:$HP$251,73,0)</f>
        <v>0</v>
      </c>
      <c r="MA59" s="43">
        <f>VLOOKUP($C59,'факт СДП 1 мес'!$D$8:$HP$251,74,0)</f>
        <v>0</v>
      </c>
      <c r="MB59" s="43">
        <f>SUM(LR59*$F59)</f>
        <v>0</v>
      </c>
      <c r="MC59" s="43">
        <f>SUM(LT59*$F59)</f>
        <v>0</v>
      </c>
      <c r="MD59" s="43">
        <f>SUM(LV59*$F59)</f>
        <v>0</v>
      </c>
      <c r="ME59" s="43">
        <f>SUM(LV59-LT59)</f>
        <v>0</v>
      </c>
      <c r="MF59" s="43">
        <f>SUM(LW59-LU59)</f>
        <v>0</v>
      </c>
      <c r="MG59" s="44">
        <f>'СДП (план)'!BG60</f>
        <v>0</v>
      </c>
      <c r="MH59" s="43">
        <f>'СДП (план)'!BH60</f>
        <v>0</v>
      </c>
      <c r="MI59" s="43">
        <f>SUM(MG59/12*$A$2)</f>
        <v>0</v>
      </c>
      <c r="MJ59" s="43">
        <f>SUM(MH59/12*$A$2)</f>
        <v>0</v>
      </c>
      <c r="MK59" s="43">
        <f>VLOOKUP($C59,'факт СДП 1 мес'!$D$8:$HP$251,75,0)</f>
        <v>0</v>
      </c>
      <c r="ML59" s="43">
        <f>VLOOKUP($C59,'факт СДП 1 мес'!$D$8:$HP$251,76,0)</f>
        <v>0</v>
      </c>
      <c r="MM59" s="43">
        <f>VLOOKUP($C59,'факт СДП 1 мес'!$D$8:$HP$251,77,0)</f>
        <v>0</v>
      </c>
      <c r="MN59" s="43">
        <f>VLOOKUP($C59,'факт СДП 1 мес'!$D$8:$HP$251,78,0)</f>
        <v>0</v>
      </c>
      <c r="MO59" s="43">
        <f>VLOOKUP($C59,'факт СДП 1 мес'!$D$8:$HP$251,79,0)</f>
        <v>0</v>
      </c>
      <c r="MP59" s="43">
        <f>VLOOKUP($C59,'факт СДП 1 мес'!$D$8:$HP$251,80,0)</f>
        <v>0</v>
      </c>
      <c r="MQ59" s="43">
        <f>SUM(MG59*$F59)</f>
        <v>0</v>
      </c>
      <c r="MR59" s="43">
        <f>SUM(MI59*$F59)</f>
        <v>0</v>
      </c>
      <c r="MS59" s="43">
        <f>SUM(MK59*$F59)</f>
        <v>0</v>
      </c>
      <c r="MT59" s="43">
        <f>SUM(MK59-MI59)</f>
        <v>0</v>
      </c>
      <c r="MU59" s="43">
        <f>SUM(ML59-MJ59)</f>
        <v>0</v>
      </c>
      <c r="MV59" s="44">
        <f>'СДП (план)'!BI60</f>
        <v>0</v>
      </c>
      <c r="MW59" s="43">
        <f>'СДП (план)'!BJ60</f>
        <v>0</v>
      </c>
      <c r="MX59" s="43">
        <f>SUM(MV59/12*$A$2)</f>
        <v>0</v>
      </c>
      <c r="MY59" s="43">
        <f>SUM(MW59/12*$A$2)</f>
        <v>0</v>
      </c>
      <c r="MZ59" s="43">
        <f>VLOOKUP($C59,'факт СДП 1 мес'!$D$8:$HP$251,81,0)</f>
        <v>0</v>
      </c>
      <c r="NA59" s="43">
        <f>VLOOKUP($C59,'факт СДП 1 мес'!$D$8:$HP$251,82,0)</f>
        <v>0</v>
      </c>
      <c r="NB59" s="43">
        <f>VLOOKUP($C59,'факт СДП 1 мес'!$D$8:$HP$251,83,0)</f>
        <v>0</v>
      </c>
      <c r="NC59" s="43">
        <f>VLOOKUP($C59,'факт СДП 1 мес'!$D$8:$HP$251,84,0)</f>
        <v>0</v>
      </c>
      <c r="ND59" s="43">
        <f>VLOOKUP($C59,'факт СДП 1 мес'!$D$8:$HP$251,85,0)</f>
        <v>0</v>
      </c>
      <c r="NE59" s="43">
        <f>VLOOKUP($C59,'факт СДП 1 мес'!$D$8:$HP$251,86,0)</f>
        <v>0</v>
      </c>
      <c r="NF59" s="43">
        <f>SUM(MV59*$F59)</f>
        <v>0</v>
      </c>
      <c r="NG59" s="43">
        <f>SUM(MX59*$F59)</f>
        <v>0</v>
      </c>
      <c r="NH59" s="43">
        <f>SUM(MZ59*$F59)</f>
        <v>0</v>
      </c>
      <c r="NI59" s="43">
        <f>SUM(MZ59-MX59)</f>
        <v>0</v>
      </c>
      <c r="NJ59" s="43">
        <f>SUM(NA59-MY59)</f>
        <v>0</v>
      </c>
      <c r="NK59" s="44">
        <f>'СДП (план)'!BK60</f>
        <v>0</v>
      </c>
      <c r="NL59" s="43">
        <f>'СДП (план)'!BL60</f>
        <v>0</v>
      </c>
      <c r="NM59" s="43">
        <f>SUM(NK59/12*$A$2)</f>
        <v>0</v>
      </c>
      <c r="NN59" s="43">
        <f>SUM(NL59/12*$A$2)</f>
        <v>0</v>
      </c>
      <c r="NO59" s="43">
        <f>VLOOKUP($C59,'факт СДП 1 мес'!$D$8:$HP$251,99,0)</f>
        <v>0</v>
      </c>
      <c r="NP59" s="43">
        <f>VLOOKUP($C59,'факт СДП 1 мес'!$D$8:$HP$251,100,0)</f>
        <v>0</v>
      </c>
      <c r="NQ59" s="43">
        <f>VLOOKUP($C59,'факт СДП 1 мес'!$D$8:$HP$251,101,0)</f>
        <v>0</v>
      </c>
      <c r="NR59" s="43">
        <f>VLOOKUP($C59,'факт СДП 1 мес'!$D$8:$HP$251,102,0)</f>
        <v>0</v>
      </c>
      <c r="NS59" s="43">
        <f>VLOOKUP($C59,'факт СДП 1 мес'!$D$8:$HP$251,103,0)</f>
        <v>0</v>
      </c>
      <c r="NT59" s="43">
        <f>VLOOKUP($C59,'факт СДП 1 мес'!$D$8:$HP$251,104,0)</f>
        <v>0</v>
      </c>
      <c r="NU59" s="43">
        <f>SUM(NK59*$F59)</f>
        <v>0</v>
      </c>
      <c r="NV59" s="43">
        <f>SUM(NM59*$F59)</f>
        <v>0</v>
      </c>
      <c r="NW59" s="43">
        <f>SUM(NO59*$F59)</f>
        <v>0</v>
      </c>
      <c r="NX59" s="43">
        <f>SUM(NO59-NM59)</f>
        <v>0</v>
      </c>
      <c r="NY59" s="43">
        <f>SUM(NP59-NN59)</f>
        <v>0</v>
      </c>
      <c r="NZ59" s="44" t="e">
        <f>'СДП (план)'!#REF!</f>
        <v>#REF!</v>
      </c>
      <c r="OA59" s="43" t="e">
        <f>'СДП (план)'!#REF!</f>
        <v>#REF!</v>
      </c>
      <c r="OB59" s="43" t="e">
        <f>SUM(NZ59/12*$A$2)</f>
        <v>#REF!</v>
      </c>
      <c r="OC59" s="43" t="e">
        <f>SUM(OA59/12*$A$2)</f>
        <v>#REF!</v>
      </c>
      <c r="OD59" s="43"/>
      <c r="OE59" s="43"/>
      <c r="OF59" s="43"/>
      <c r="OG59" s="43"/>
      <c r="OH59" s="43"/>
      <c r="OI59" s="43"/>
      <c r="OJ59" s="43" t="e">
        <f>SUM(NZ59*$F59)</f>
        <v>#REF!</v>
      </c>
      <c r="OK59" s="43" t="e">
        <f>SUM(OB59*$F59)</f>
        <v>#REF!</v>
      </c>
      <c r="OL59" s="43">
        <f>SUM(OD59*$F59)</f>
        <v>0</v>
      </c>
      <c r="OM59" s="43" t="e">
        <f>SUM(OD59-OB59)</f>
        <v>#REF!</v>
      </c>
      <c r="ON59" s="43" t="e">
        <f>SUM(OE59-OC59)</f>
        <v>#REF!</v>
      </c>
      <c r="OO59" s="44">
        <f>'СДП (план)'!BO60</f>
        <v>0</v>
      </c>
      <c r="OP59" s="43">
        <f>'СДП (план)'!BP60</f>
        <v>0</v>
      </c>
      <c r="OQ59" s="43">
        <f>SUM(OO59/12*$A$2)</f>
        <v>0</v>
      </c>
      <c r="OR59" s="43">
        <f>SUM(OP59/12*$A$2)</f>
        <v>0</v>
      </c>
      <c r="OS59" s="43">
        <f>VLOOKUP($C59,'факт СДП 1 мес'!$D$8:$HP$251,177,0)</f>
        <v>0</v>
      </c>
      <c r="OT59" s="43">
        <f>VLOOKUP($C59,'факт СДП 1 мес'!$D$8:$HP$251,178,0)</f>
        <v>0</v>
      </c>
      <c r="OU59" s="43">
        <f>VLOOKUP($C59,'факт СДП 1 мес'!$D$8:$HP$251,179,0)</f>
        <v>0</v>
      </c>
      <c r="OV59" s="43">
        <f>VLOOKUP($C59,'факт СДП 1 мес'!$D$8:$HP$251,180,0)</f>
        <v>0</v>
      </c>
      <c r="OW59" s="43">
        <f>VLOOKUP($C59,'факт СДП 1 мес'!$D$8:$HP$251,181,0)</f>
        <v>0</v>
      </c>
      <c r="OX59" s="43">
        <f>VLOOKUP($C59,'факт СДП 1 мес'!$D$8:$HP$251,182,0)</f>
        <v>0</v>
      </c>
      <c r="OY59" s="43">
        <f>SUM(OO59*$F59)</f>
        <v>0</v>
      </c>
      <c r="OZ59" s="43">
        <f>SUM(OQ59*$F59)</f>
        <v>0</v>
      </c>
      <c r="PA59" s="43">
        <f>SUM(OS59*$F59)</f>
        <v>0</v>
      </c>
      <c r="PB59" s="43">
        <f>SUM(OS59-OQ59)</f>
        <v>0</v>
      </c>
      <c r="PC59" s="43">
        <f>SUM(OT59-OR59)</f>
        <v>0</v>
      </c>
      <c r="PD59" s="45">
        <f>'СДП (план)'!BQ60</f>
        <v>0</v>
      </c>
      <c r="PE59" s="45">
        <f>'СДП (план)'!BR60</f>
        <v>0</v>
      </c>
      <c r="PF59" s="43">
        <f>SUM(PD59/12*$A$2)</f>
        <v>0</v>
      </c>
      <c r="PG59" s="43">
        <f>SUM(PE59/12*$A$2)</f>
        <v>0</v>
      </c>
      <c r="PH59" s="43">
        <f>VLOOKUP($C59,'факт СДП 1 мес'!$D$8:$HP$251,123,0)</f>
        <v>0</v>
      </c>
      <c r="PI59" s="43">
        <f>VLOOKUP($C59,'факт СДП 1 мес'!$D$8:$HP$251,124,0)</f>
        <v>0</v>
      </c>
      <c r="PJ59" s="43">
        <f>VLOOKUP($C59,'факт СДП 1 мес'!$D$8:$HP$251,125,0)</f>
        <v>0</v>
      </c>
      <c r="PK59" s="43">
        <f>VLOOKUP($C59,'факт СДП 1 мес'!$D$8:$HP$251,126,0)</f>
        <v>0</v>
      </c>
      <c r="PL59" s="43">
        <f>VLOOKUP($C59,'факт СДП 1 мес'!$D$8:$HP$251,127,0)</f>
        <v>0</v>
      </c>
      <c r="PM59" s="43">
        <f>VLOOKUP($C59,'факт СДП 1 мес'!$D$8:$HP$251,128,0)</f>
        <v>0</v>
      </c>
      <c r="PN59" s="43">
        <f>SUM(PD59*$F59)</f>
        <v>0</v>
      </c>
      <c r="PO59" s="43">
        <f>SUM(PF59*$F59)</f>
        <v>0</v>
      </c>
      <c r="PP59" s="43">
        <f>SUM(PH59*$F59)</f>
        <v>0</v>
      </c>
      <c r="PQ59" s="43">
        <f>SUM(PH59-PF59)</f>
        <v>0</v>
      </c>
      <c r="PR59" s="43">
        <f>SUM(PI59-PG59)</f>
        <v>0</v>
      </c>
      <c r="PS59" s="44">
        <f>'СДП (план)'!BS60</f>
        <v>0</v>
      </c>
      <c r="PT59" s="43">
        <f>'СДП (план)'!BT60</f>
        <v>0</v>
      </c>
      <c r="PU59" s="43">
        <f>SUM(PS59/12*$A$2)</f>
        <v>0</v>
      </c>
      <c r="PV59" s="43">
        <f>SUM(PT59/12*$A$2)</f>
        <v>0</v>
      </c>
      <c r="PW59" s="43">
        <f>VLOOKUP($C59,'факт СДП 1 мес'!$D$8:$HP$251,111,0)</f>
        <v>0</v>
      </c>
      <c r="PX59" s="43">
        <f>VLOOKUP($C59,'факт СДП 1 мес'!$D$8:$HP$251,112,0)</f>
        <v>0</v>
      </c>
      <c r="PY59" s="43">
        <f>VLOOKUP($C59,'факт СДП 1 мес'!$D$8:$HP$251,113,0)</f>
        <v>0</v>
      </c>
      <c r="PZ59" s="43">
        <f>VLOOKUP($C59,'факт СДП 1 мес'!$D$8:$HP$251,114,0)</f>
        <v>0</v>
      </c>
      <c r="QA59" s="43">
        <f>VLOOKUP($C59,'факт СДП 1 мес'!$D$8:$HP$251,115,0)</f>
        <v>0</v>
      </c>
      <c r="QB59" s="43">
        <f>VLOOKUP($C59,'факт СДП 1 мес'!$D$8:$HP$251,116,0)</f>
        <v>0</v>
      </c>
      <c r="QC59" s="43">
        <f>SUM(PS59*$F59)</f>
        <v>0</v>
      </c>
      <c r="QD59" s="43">
        <f>SUM(PU59*$F59)</f>
        <v>0</v>
      </c>
      <c r="QE59" s="43">
        <f>SUM(PW59*$F59)</f>
        <v>0</v>
      </c>
      <c r="QF59" s="43">
        <f>SUM(PW59-PU59)</f>
        <v>0</v>
      </c>
      <c r="QG59" s="43">
        <f>SUM(PX59-PV59)</f>
        <v>0</v>
      </c>
      <c r="QH59" s="44">
        <f>'СДП (план)'!BU60</f>
        <v>0</v>
      </c>
      <c r="QI59" s="43">
        <f>'СДП (план)'!BV60</f>
        <v>0</v>
      </c>
      <c r="QJ59" s="43">
        <f>SUM(QH59/12*$A$2)</f>
        <v>0</v>
      </c>
      <c r="QK59" s="43">
        <f>SUM(QI59/12*$A$2)</f>
        <v>0</v>
      </c>
      <c r="QL59" s="43">
        <f>VLOOKUP($C59,'факт СДП 1 мес'!$D$8:$HP$251,153,0)</f>
        <v>0</v>
      </c>
      <c r="QM59" s="43">
        <f>VLOOKUP($C59,'факт СДП 1 мес'!$D$8:$HP$251,154,0)</f>
        <v>0</v>
      </c>
      <c r="QN59" s="43">
        <f>VLOOKUP($C59,'факт СДП 1 мес'!$D$8:$HP$251,155,0)</f>
        <v>0</v>
      </c>
      <c r="QO59" s="43">
        <f>VLOOKUP($C59,'факт СДП 1 мес'!$D$8:$HP$251,156,0)</f>
        <v>0</v>
      </c>
      <c r="QP59" s="43">
        <f>VLOOKUP($C59,'факт СДП 1 мес'!$D$8:$HP$251,157,0)</f>
        <v>0</v>
      </c>
      <c r="QQ59" s="43">
        <f>VLOOKUP($C59,'факт СДП 1 мес'!$D$8:$HP$251,158,0)</f>
        <v>0</v>
      </c>
      <c r="QR59" s="43">
        <f>SUM(QH59*$F59)</f>
        <v>0</v>
      </c>
      <c r="QS59" s="43">
        <f>SUM(QJ59*$F59)</f>
        <v>0</v>
      </c>
      <c r="QT59" s="43">
        <f>SUM(QL59*$F59)</f>
        <v>0</v>
      </c>
      <c r="QU59" s="43">
        <f>SUM(QL59-QJ59)</f>
        <v>0</v>
      </c>
      <c r="QV59" s="43">
        <f>SUM(QM59-QK59)</f>
        <v>0</v>
      </c>
      <c r="QW59" s="44">
        <f>'СДП (план)'!BW60</f>
        <v>0</v>
      </c>
      <c r="QX59" s="43">
        <f>'СДП (план)'!BX60</f>
        <v>0</v>
      </c>
      <c r="QY59" s="43">
        <f>SUM(QW59/12*$A$2)</f>
        <v>0</v>
      </c>
      <c r="QZ59" s="43">
        <f>SUM(QX59/12*$A$2)</f>
        <v>0</v>
      </c>
      <c r="RA59" s="43">
        <f>VLOOKUP($C59,'факт СДП 1 мес'!$D$8:$HP$251,195,0)</f>
        <v>0</v>
      </c>
      <c r="RB59" s="43">
        <f>VLOOKUP($C59,'факт СДП 1 мес'!$D$8:$HP$251,196,0)</f>
        <v>0</v>
      </c>
      <c r="RC59" s="43">
        <f>VLOOKUP($C59,'факт СДП 1 мес'!$D$8:$HP$251,197,0)</f>
        <v>0</v>
      </c>
      <c r="RD59" s="43">
        <f>VLOOKUP($C59,'факт СДП 1 мес'!$D$8:$HP$251,198,0)</f>
        <v>0</v>
      </c>
      <c r="RE59" s="43">
        <f>VLOOKUP($C59,'факт СДП 1 мес'!$D$8:$HP$251,199,0)</f>
        <v>0</v>
      </c>
      <c r="RF59" s="43">
        <f>VLOOKUP($C59,'факт СДП 1 мес'!$D$8:$HP$251,200,0)</f>
        <v>0</v>
      </c>
      <c r="RG59" s="43">
        <f>SUM(QW59*$F59)</f>
        <v>0</v>
      </c>
      <c r="RH59" s="43">
        <f>SUM(QY59*$F59)</f>
        <v>0</v>
      </c>
      <c r="RI59" s="43">
        <f>SUM(RA59*$F59)</f>
        <v>0</v>
      </c>
      <c r="RJ59" s="43">
        <f>SUM(RA59-QY59)</f>
        <v>0</v>
      </c>
      <c r="RK59" s="43">
        <f>SUM(RB59-QZ59)</f>
        <v>0</v>
      </c>
      <c r="RL59" s="44">
        <f>'СДП (план)'!BY60</f>
        <v>0</v>
      </c>
      <c r="RM59" s="43">
        <f>'СДП (план)'!BZ60</f>
        <v>0</v>
      </c>
      <c r="RN59" s="43">
        <f>SUM(RL59/12*$A$2)</f>
        <v>0</v>
      </c>
      <c r="RO59" s="43">
        <f>SUM(RM59/12*$A$2)</f>
        <v>0</v>
      </c>
      <c r="RP59" s="43">
        <f>VLOOKUP($C59,'факт СДП 1 мес'!$D$8:$HP$251,201,0)</f>
        <v>0</v>
      </c>
      <c r="RQ59" s="43">
        <f>VLOOKUP($C59,'факт СДП 1 мес'!$D$8:$HP$251,202,0)</f>
        <v>0</v>
      </c>
      <c r="RR59" s="43">
        <f>VLOOKUP($C59,'факт СДП 1 мес'!$D$8:$HP$251,203,0)</f>
        <v>0</v>
      </c>
      <c r="RS59" s="43">
        <f>VLOOKUP($C59,'факт СДП 1 мес'!$D$8:$HP$251,204,0)</f>
        <v>0</v>
      </c>
      <c r="RT59" s="43">
        <f>VLOOKUP($C59,'факт СДП 1 мес'!$D$8:$HP$251,205,0)</f>
        <v>0</v>
      </c>
      <c r="RU59" s="43">
        <f>VLOOKUP($C59,'факт СДП 1 мес'!$D$8:$HP$251,206,0)</f>
        <v>0</v>
      </c>
      <c r="RV59" s="43">
        <f>SUM(RL59*$F59)</f>
        <v>0</v>
      </c>
      <c r="RW59" s="43">
        <f>SUM(RN59*$F59)</f>
        <v>0</v>
      </c>
      <c r="RX59" s="43">
        <f>SUM(RP59*$F59)</f>
        <v>0</v>
      </c>
      <c r="RY59" s="43">
        <f>SUM(RP59-RN59)</f>
        <v>0</v>
      </c>
      <c r="RZ59" s="43">
        <f>SUM(RQ59-RO59)</f>
        <v>0</v>
      </c>
      <c r="SA59" s="44">
        <f>'СДП (план)'!CA60</f>
        <v>0</v>
      </c>
      <c r="SB59" s="43">
        <f>'СДП (план)'!CB60</f>
        <v>0</v>
      </c>
      <c r="SC59" s="43">
        <f>SUM(SA59/12*$A$2)</f>
        <v>0</v>
      </c>
      <c r="SD59" s="43">
        <f>SUM(SB59/12*$A$2)</f>
        <v>0</v>
      </c>
      <c r="SE59" s="43">
        <f>VLOOKUP($C59,'факт СДП 1 мес'!$D$8:$HP$251,129,0)</f>
        <v>0</v>
      </c>
      <c r="SF59" s="43">
        <f>VLOOKUP($C59,'факт СДП 1 мес'!$D$8:$HP$251,130,0)</f>
        <v>0</v>
      </c>
      <c r="SG59" s="43">
        <f>VLOOKUP($C59,'факт СДП 1 мес'!$D$8:$HP$251,131,0)</f>
        <v>0</v>
      </c>
      <c r="SH59" s="43">
        <f>VLOOKUP($C59,'факт СДП 1 мес'!$D$8:$HP$251,132,0)</f>
        <v>0</v>
      </c>
      <c r="SI59" s="43">
        <f>VLOOKUP($C59,'факт СДП 1 мес'!$D$8:$HP$251,133,0)</f>
        <v>0</v>
      </c>
      <c r="SJ59" s="43">
        <f>VLOOKUP($C59,'факт СДП 1 мес'!$D$8:$HP$251,134,0)</f>
        <v>0</v>
      </c>
      <c r="SK59" s="43">
        <f t="shared" si="1420"/>
        <v>0</v>
      </c>
      <c r="SL59" s="43">
        <f>SUM(SC59*$F59)</f>
        <v>0</v>
      </c>
      <c r="SM59" s="43">
        <f>SUM(SE59*$F59)</f>
        <v>0</v>
      </c>
      <c r="SN59" s="43">
        <f>SUM(SE59-SC59)</f>
        <v>0</v>
      </c>
      <c r="SO59" s="43">
        <f>SUM(SF59-SD59)</f>
        <v>0</v>
      </c>
      <c r="SP59" s="44">
        <f>'СДП (план)'!CC60</f>
        <v>0</v>
      </c>
      <c r="SQ59" s="43">
        <f>'СДП (план)'!CD60</f>
        <v>0</v>
      </c>
      <c r="SR59" s="43">
        <f>SUM(SP59/12*$A$2)</f>
        <v>0</v>
      </c>
      <c r="SS59" s="43">
        <f>SUM(SQ59/12*$A$2)</f>
        <v>0</v>
      </c>
      <c r="ST59" s="43">
        <f>VLOOKUP($C59,'факт СДП 1 мес'!$D$8:$HP$251,93,0)</f>
        <v>0</v>
      </c>
      <c r="SU59" s="43">
        <f>VLOOKUP($C59,'факт СДП 1 мес'!$D$8:$HP$251,94,0)</f>
        <v>0</v>
      </c>
      <c r="SV59" s="43">
        <f>VLOOKUP($C59,'факт СДП 1 мес'!$D$8:$HP$251,95,0)</f>
        <v>0</v>
      </c>
      <c r="SW59" s="43">
        <f>VLOOKUP($C59,'факт СДП 1 мес'!$D$8:$HP$251,96,0)</f>
        <v>0</v>
      </c>
      <c r="SX59" s="43">
        <f>VLOOKUP($C59,'факт СДП 1 мес'!$D$8:$HP$251,97,0)</f>
        <v>0</v>
      </c>
      <c r="SY59" s="43">
        <f>VLOOKUP($C59,'факт СДП 1 мес'!$D$8:$HP$251,98,0)</f>
        <v>0</v>
      </c>
      <c r="SZ59" s="43">
        <f t="shared" si="1424"/>
        <v>0</v>
      </c>
      <c r="TA59" s="43">
        <f>SUM(SR59*$F59)</f>
        <v>0</v>
      </c>
      <c r="TB59" s="43">
        <f>SUM(ST59*$F59)</f>
        <v>0</v>
      </c>
      <c r="TC59" s="43">
        <f>SUM(ST59-SR59)</f>
        <v>0</v>
      </c>
      <c r="TD59" s="43">
        <f>SUM(SU59-SS59)</f>
        <v>0</v>
      </c>
      <c r="TE59" s="5">
        <f>'СДП (план)'!CE60</f>
        <v>0</v>
      </c>
      <c r="TF59" s="3">
        <f>'СДП (план)'!CF60</f>
        <v>0</v>
      </c>
      <c r="TG59" s="5">
        <v>0</v>
      </c>
      <c r="TH59" s="3">
        <v>0</v>
      </c>
      <c r="TI59" s="43">
        <f>VLOOKUP($C59,'факт СДП 1 мес'!$D$8:$HP$251,117,0)</f>
        <v>0</v>
      </c>
      <c r="TJ59" s="43">
        <f>VLOOKUP($C59,'факт СДП 1 мес'!$D$8:$HP$251,118,0)</f>
        <v>0</v>
      </c>
      <c r="TK59" s="43">
        <f>VLOOKUP($C59,'факт СДП 1 мес'!$D$8:$HP$251,119,0)</f>
        <v>0</v>
      </c>
      <c r="TL59" s="43">
        <f>VLOOKUP($C59,'факт СДП 1 мес'!$D$8:$HP$251,120,0)</f>
        <v>0</v>
      </c>
      <c r="TM59" s="43">
        <f>VLOOKUP($C59,'факт СДП 1 мес'!$D$8:$HP$251,121,0)</f>
        <v>0</v>
      </c>
      <c r="TN59" s="43">
        <f>VLOOKUP($C59,'факт СДП 1 мес'!$D$8:$HP$251,122,0)</f>
        <v>0</v>
      </c>
      <c r="TO59" s="43">
        <f t="shared" si="1426"/>
        <v>0</v>
      </c>
      <c r="TP59" s="43">
        <f>SUM(TG59*$F59)</f>
        <v>0</v>
      </c>
      <c r="TQ59" s="43">
        <f>SUM(TI59*$F59)</f>
        <v>0</v>
      </c>
      <c r="TR59" s="43">
        <f>SUM(TI59-TG59)</f>
        <v>0</v>
      </c>
      <c r="TS59" s="43">
        <f>SUM(TJ59-TH59)</f>
        <v>0</v>
      </c>
      <c r="TT59" s="43">
        <f>'СДП (план)'!CG60</f>
        <v>0</v>
      </c>
      <c r="TU59" s="43">
        <f>'СДП (план)'!CH60</f>
        <v>0</v>
      </c>
      <c r="TV59" s="43">
        <f>SUM(TT59/12*$A$2)</f>
        <v>0</v>
      </c>
      <c r="TW59" s="43">
        <f>SUM(TU59/12*$A$2)</f>
        <v>0</v>
      </c>
      <c r="TX59" s="43">
        <f>VLOOKUP($C59,'факт СДП 1 мес'!$D$8:$HP$251,207,0)</f>
        <v>0</v>
      </c>
      <c r="TY59" s="43">
        <f>VLOOKUP($C59,'факт СДП 1 мес'!$D$8:$HP$251,208,0)</f>
        <v>0</v>
      </c>
      <c r="TZ59" s="43">
        <f>VLOOKUP($C59,'факт СДП 1 мес'!$D$8:$HP$251,209,0)</f>
        <v>0</v>
      </c>
      <c r="UA59" s="43">
        <f>VLOOKUP($C59,'факт СДП 1 мес'!$D$8:$HP$251,210,0)</f>
        <v>0</v>
      </c>
      <c r="UB59" s="43">
        <f>VLOOKUP($C59,'факт СДП 1 мес'!$D$8:$HP$251,211,0)</f>
        <v>0</v>
      </c>
      <c r="UC59" s="43">
        <f>VLOOKUP($C59,'факт СДП 1 мес'!$D$8:$HP$251,212,0)</f>
        <v>0</v>
      </c>
      <c r="UD59" s="43">
        <f>SUM(TT59*$F59)</f>
        <v>0</v>
      </c>
      <c r="UE59" s="43">
        <f>SUM(TV59*$F59)</f>
        <v>0</v>
      </c>
      <c r="UF59" s="43">
        <f>SUM(TX59*$F59)</f>
        <v>0</v>
      </c>
      <c r="UG59" s="43">
        <f>SUM(TX59-TV59)</f>
        <v>0</v>
      </c>
      <c r="UH59" s="43">
        <f>SUM(TY59-TW59)</f>
        <v>0</v>
      </c>
      <c r="UI59" s="43"/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7">
        <f>'СДП (план)'!CK60</f>
        <v>0</v>
      </c>
      <c r="UY59" s="47">
        <f>'СДП (план)'!CL60</f>
        <v>0</v>
      </c>
      <c r="UZ59" s="43">
        <f t="shared" si="173"/>
        <v>0</v>
      </c>
      <c r="VA59" s="43">
        <f t="shared" si="174"/>
        <v>0</v>
      </c>
      <c r="VB59" s="47">
        <f t="shared" si="276"/>
        <v>0</v>
      </c>
      <c r="VC59" s="47">
        <f t="shared" si="277"/>
        <v>0</v>
      </c>
      <c r="VD59" s="47">
        <f t="shared" si="278"/>
        <v>0</v>
      </c>
      <c r="VE59" s="47">
        <f t="shared" si="279"/>
        <v>0</v>
      </c>
      <c r="VF59" s="47">
        <f t="shared" si="280"/>
        <v>0</v>
      </c>
      <c r="VG59" s="47">
        <f t="shared" si="281"/>
        <v>0</v>
      </c>
      <c r="VH59" s="47">
        <f t="shared" si="282"/>
        <v>0</v>
      </c>
      <c r="VI59" s="47">
        <f t="shared" si="283"/>
        <v>0</v>
      </c>
      <c r="VJ59" s="47">
        <f t="shared" si="284"/>
        <v>0</v>
      </c>
      <c r="VK59" s="43">
        <f t="shared" si="285"/>
        <v>0</v>
      </c>
      <c r="VL59" s="43">
        <f t="shared" si="286"/>
        <v>0</v>
      </c>
      <c r="VM59" s="398" t="e">
        <f>VLOOKUP($C59,'СДП (план)'!$C$11:$CL$254,107,0)</f>
        <v>#REF!</v>
      </c>
      <c r="VN59" s="398" t="e">
        <f>VLOOKUP($C59,'СДП (план)'!$C$11:$CL$254,108,0)</f>
        <v>#REF!</v>
      </c>
      <c r="VO59" s="399" t="e">
        <f t="shared" si="1133"/>
        <v>#REF!</v>
      </c>
      <c r="VP59" s="399" t="e">
        <f t="shared" si="1134"/>
        <v>#REF!</v>
      </c>
      <c r="VQ59" s="398" t="e">
        <f>VLOOKUP($C59,'факт СДП 1 мес'!$D$8:$HI$249,255,0)</f>
        <v>#REF!</v>
      </c>
      <c r="VR59" s="398" t="e">
        <f>VLOOKUP($C59,'факт СДП 1 мес'!$D$8:$HI$249,256,0)</f>
        <v>#REF!</v>
      </c>
      <c r="VS59" s="400" t="e">
        <f>VB59-VQ59</f>
        <v>#REF!</v>
      </c>
      <c r="VT59" s="400" t="e">
        <f>VC59-VR59</f>
        <v>#REF!</v>
      </c>
    </row>
    <row r="60" spans="1:592" s="32" customFormat="1" ht="25.5" hidden="1" x14ac:dyDescent="0.2">
      <c r="A60" s="182"/>
      <c r="B60" s="182">
        <v>39</v>
      </c>
      <c r="C60" s="445" t="s">
        <v>818</v>
      </c>
      <c r="D60" s="483" t="s">
        <v>854</v>
      </c>
      <c r="E60" s="461">
        <v>16026</v>
      </c>
      <c r="F60" s="445">
        <v>10.82</v>
      </c>
      <c r="G60" s="481">
        <v>7.7399999999999997E-2</v>
      </c>
      <c r="H60" s="464">
        <v>1</v>
      </c>
      <c r="I60" s="196"/>
      <c r="J60" s="196"/>
      <c r="K60" s="1"/>
      <c r="L60" s="1"/>
      <c r="M60" s="1"/>
      <c r="N60" s="9"/>
      <c r="O60" s="44">
        <f>'СДП (план)'!O61</f>
        <v>0</v>
      </c>
      <c r="P60" s="44">
        <f>'СДП (план)'!P61</f>
        <v>0</v>
      </c>
      <c r="Q60" s="43"/>
      <c r="R60" s="43"/>
      <c r="S60" s="43">
        <f>VLOOKUP($C60,'факт СДП 1 мес'!$D$8:$HP$251,9,0)</f>
        <v>0</v>
      </c>
      <c r="T60" s="43">
        <f>VLOOKUP($C60,'факт СДП 1 мес'!$D$8:$HP$251,10,0)</f>
        <v>0</v>
      </c>
      <c r="U60" s="43">
        <f>VLOOKUP($C60,'факт СДП 1 мес'!$D$8:$HP$251,11,0)</f>
        <v>0</v>
      </c>
      <c r="V60" s="43">
        <f>VLOOKUP($C60,'факт СДП 1 мес'!$D$8:$HP$251,12,0)</f>
        <v>0</v>
      </c>
      <c r="W60" s="43">
        <f>VLOOKUP($C60,'факт СДП 1 мес'!$D$8:$HP$251,13,0)</f>
        <v>0</v>
      </c>
      <c r="X60" s="43">
        <f>VLOOKUP($C60,'факт СДП 1 мес'!$D$8:$HP$251,14,0)</f>
        <v>0</v>
      </c>
      <c r="Y60" s="43"/>
      <c r="Z60" s="43"/>
      <c r="AA60" s="43"/>
      <c r="AB60" s="43"/>
      <c r="AC60" s="43"/>
      <c r="AD60" s="145">
        <f>'СДП (план)'!Q61</f>
        <v>0</v>
      </c>
      <c r="AE60" s="145">
        <f>'СДП (план)'!R61</f>
        <v>0</v>
      </c>
      <c r="AF60" s="43"/>
      <c r="AG60" s="43"/>
      <c r="AH60" s="43">
        <f>VLOOKUP($C60,'факт СДП 1 мес'!$D$8:$HP$251,3,0)</f>
        <v>0</v>
      </c>
      <c r="AI60" s="43">
        <f>VLOOKUP($C60,'факт СДП 1 мес'!$D$8:$HP$251,4,0)</f>
        <v>0</v>
      </c>
      <c r="AJ60" s="43">
        <f>VLOOKUP($C60,'факт СДП 1 мес'!$D$8:$HP$251,5,0)</f>
        <v>0</v>
      </c>
      <c r="AK60" s="43">
        <f>VLOOKUP($C60,'факт СДП 1 мес'!$D$8:$HP$251,6,0)</f>
        <v>0</v>
      </c>
      <c r="AL60" s="43">
        <f>VLOOKUP($C60,'факт СДП 1 мес'!$D$8:$HP$251,7,0)</f>
        <v>0</v>
      </c>
      <c r="AM60" s="43">
        <f>VLOOKUP($C60,'факт СДП 1 мес'!$D$8:$HP$251,8,0)</f>
        <v>0</v>
      </c>
      <c r="AN60" s="43"/>
      <c r="AO60" s="43"/>
      <c r="AP60" s="43"/>
      <c r="AQ60" s="43"/>
      <c r="AR60" s="43"/>
      <c r="AS60" s="44">
        <f>'СДП (план)'!S61</f>
        <v>0</v>
      </c>
      <c r="AT60" s="43">
        <f>'СДП (план)'!T61</f>
        <v>0</v>
      </c>
      <c r="AU60" s="43"/>
      <c r="AV60" s="43"/>
      <c r="AW60" s="43">
        <f>VLOOKUP($C60,'факт СДП 1 мес'!$D$8:$HP$251,159,0)</f>
        <v>0</v>
      </c>
      <c r="AX60" s="43">
        <f>VLOOKUP($C60,'факт СДП 1 мес'!$D$8:$HP$251,160,0)</f>
        <v>0</v>
      </c>
      <c r="AY60" s="43">
        <f>VLOOKUP($C60,'факт СДП 1 мес'!$D$8:$HP$251,161,0)</f>
        <v>0</v>
      </c>
      <c r="AZ60" s="43">
        <f>VLOOKUP($C60,'факт СДП 1 мес'!$D$8:$HP$251,162,0)</f>
        <v>0</v>
      </c>
      <c r="BA60" s="43">
        <f>VLOOKUP($C60,'факт СДП 1 мес'!$D$8:$HP$251,163,0)</f>
        <v>0</v>
      </c>
      <c r="BB60" s="43">
        <f>VLOOKUP($C60,'факт СДП 1 мес'!$D$8:$HP$251,164,0)</f>
        <v>0</v>
      </c>
      <c r="BC60" s="43"/>
      <c r="BD60" s="43"/>
      <c r="BE60" s="43"/>
      <c r="BF60" s="43"/>
      <c r="BG60" s="43"/>
      <c r="BH60" s="88">
        <f>'СДП (план)'!U61</f>
        <v>0</v>
      </c>
      <c r="BI60" s="3">
        <f>'СДП (план)'!V61</f>
        <v>0</v>
      </c>
      <c r="BJ60" s="43"/>
      <c r="BK60" s="43"/>
      <c r="BL60" s="43">
        <f>VLOOKUP($C60,'факт СДП 1 мес'!$D$8:$HP$251,21,0)</f>
        <v>0</v>
      </c>
      <c r="BM60" s="43">
        <f>VLOOKUP($C60,'факт СДП 1 мес'!$D$8:$HP$251,22,0)</f>
        <v>0</v>
      </c>
      <c r="BN60" s="43">
        <f>VLOOKUP($C60,'факт СДП 1 мес'!$D$8:$HP$251,23,0)</f>
        <v>0</v>
      </c>
      <c r="BO60" s="43">
        <f>VLOOKUP($C60,'факт СДП 1 мес'!$D$8:$HP$251,24,0)</f>
        <v>0</v>
      </c>
      <c r="BP60" s="43">
        <f>VLOOKUP($C60,'факт СДП 1 мес'!$D$8:$HP$251,25,0)</f>
        <v>0</v>
      </c>
      <c r="BQ60" s="43">
        <f>VLOOKUP($C60,'факт СДП 1 мес'!$D$8:$HP$251,26,0)</f>
        <v>0</v>
      </c>
      <c r="BR60" s="43"/>
      <c r="BS60" s="43"/>
      <c r="BT60" s="43"/>
      <c r="BU60" s="43"/>
      <c r="BV60" s="43"/>
      <c r="BW60" s="44">
        <f>'СДП (план)'!W61</f>
        <v>0</v>
      </c>
      <c r="BX60" s="43">
        <f>'СДП (план)'!X61</f>
        <v>0</v>
      </c>
      <c r="BY60" s="43"/>
      <c r="BZ60" s="43"/>
      <c r="CA60" s="43">
        <f>VLOOKUP($C60,'факт СДП 1 мес'!$D$8:$HP$251,15,0)</f>
        <v>0</v>
      </c>
      <c r="CB60" s="43">
        <f>VLOOKUP($C60,'факт СДП 1 мес'!$D$8:$HP$251,16,0)</f>
        <v>0</v>
      </c>
      <c r="CC60" s="43">
        <f>VLOOKUP($C60,'факт СДП 1 мес'!$D$8:$HP$251,17,0)</f>
        <v>0</v>
      </c>
      <c r="CD60" s="43">
        <f>VLOOKUP($C60,'факт СДП 1 мес'!$D$8:$HP$251,18,0)</f>
        <v>0</v>
      </c>
      <c r="CE60" s="43">
        <f>VLOOKUP($C60,'факт СДП 1 мес'!$D$8:$HP$251,19,0)</f>
        <v>0</v>
      </c>
      <c r="CF60" s="43">
        <f>VLOOKUP($C60,'факт СДП 1 мес'!$D$8:$HP$251,20,0)</f>
        <v>0</v>
      </c>
      <c r="CG60" s="43"/>
      <c r="CH60" s="43"/>
      <c r="CI60" s="43"/>
      <c r="CJ60" s="43"/>
      <c r="CK60" s="43"/>
      <c r="CL60" s="45">
        <f>'СДП (план)'!Y61</f>
        <v>0</v>
      </c>
      <c r="CM60" s="45">
        <f>'СДП (план)'!Z61</f>
        <v>0</v>
      </c>
      <c r="CN60" s="43"/>
      <c r="CO60" s="43"/>
      <c r="CP60" s="43">
        <f>VLOOKUP($C60,'факт СДП 1 мес'!$D$8:$HP$251,165,0)</f>
        <v>0</v>
      </c>
      <c r="CQ60" s="43">
        <f>VLOOKUP($C60,'факт СДП 1 мес'!$D$8:$HP$251,166,0)</f>
        <v>0</v>
      </c>
      <c r="CR60" s="43">
        <f>VLOOKUP($C60,'факт СДП 1 мес'!$D$8:$HP$251,167,0)</f>
        <v>0</v>
      </c>
      <c r="CS60" s="43">
        <f>VLOOKUP($C60,'факт СДП 1 мес'!$D$8:$HP$251,168,0)</f>
        <v>0</v>
      </c>
      <c r="CT60" s="43">
        <f>VLOOKUP($C60,'факт СДП 1 мес'!$D$8:$HP$251,169,0)</f>
        <v>0</v>
      </c>
      <c r="CU60" s="43">
        <f>VLOOKUP($C60,'факт СДП 1 мес'!$D$8:$HP$251,170,0)</f>
        <v>0</v>
      </c>
      <c r="CV60" s="43"/>
      <c r="CW60" s="43"/>
      <c r="CX60" s="43"/>
      <c r="CY60" s="43"/>
      <c r="CZ60" s="43"/>
      <c r="DA60" s="10">
        <f>'СДП (план)'!AA61</f>
        <v>0</v>
      </c>
      <c r="DB60" s="10">
        <f>'СДП (план)'!AB61</f>
        <v>0</v>
      </c>
      <c r="DC60" s="43"/>
      <c r="DD60" s="43"/>
      <c r="DE60" s="43">
        <f>VLOOKUP($C60,'факт СДП 1 мес'!$D$8:$HP$251,57,0)</f>
        <v>0</v>
      </c>
      <c r="DF60" s="43">
        <f>VLOOKUP($C60,'факт СДП 1 мес'!$D$8:$HP$251,58,0)</f>
        <v>0</v>
      </c>
      <c r="DG60" s="43">
        <f>VLOOKUP($C60,'факт СДП 1 мес'!$D$8:$HP$251,59,0)</f>
        <v>0</v>
      </c>
      <c r="DH60" s="43">
        <f>VLOOKUP($C60,'факт СДП 1 мес'!$D$8:$HP$251,60,0)</f>
        <v>0</v>
      </c>
      <c r="DI60" s="43">
        <f>VLOOKUP($C60,'факт СДП 1 мес'!$D$8:$HP$251,61,0)</f>
        <v>0</v>
      </c>
      <c r="DJ60" s="43">
        <f>VLOOKUP($C60,'факт СДП 1 мес'!$D$8:$HP$251,62,0)</f>
        <v>0</v>
      </c>
      <c r="DK60" s="43"/>
      <c r="DL60" s="43"/>
      <c r="DM60" s="43"/>
      <c r="DN60" s="43"/>
      <c r="DO60" s="43"/>
      <c r="DP60" s="10">
        <f>'СДП (план)'!AC61</f>
        <v>0</v>
      </c>
      <c r="DQ60" s="86">
        <f>'СДП (план)'!AD61</f>
        <v>0</v>
      </c>
      <c r="DR60" s="43"/>
      <c r="DS60" s="43"/>
      <c r="DT60" s="43">
        <f>VLOOKUP($C60,'факт СДП 1 мес'!$D$8:$HP$251,33,0)</f>
        <v>0</v>
      </c>
      <c r="DU60" s="43">
        <f>VLOOKUP($C60,'факт СДП 1 мес'!$D$8:$HP$251,34,0)</f>
        <v>0</v>
      </c>
      <c r="DV60" s="43">
        <f>VLOOKUP($C60,'факт СДП 1 мес'!$D$8:$HP$251,35,0)</f>
        <v>0</v>
      </c>
      <c r="DW60" s="43">
        <f>VLOOKUP($C60,'факт СДП 1 мес'!$D$8:$HP$251,36,0)</f>
        <v>0</v>
      </c>
      <c r="DX60" s="43">
        <f>VLOOKUP($C60,'факт СДП 1 мес'!$D$8:$HP$251,37,0)</f>
        <v>0</v>
      </c>
      <c r="DY60" s="43">
        <f>VLOOKUP($C60,'факт СДП 1 мес'!$D$8:$HP$251,38,0)</f>
        <v>0</v>
      </c>
      <c r="DZ60" s="43"/>
      <c r="EA60" s="43"/>
      <c r="EB60" s="43"/>
      <c r="EC60" s="43"/>
      <c r="ED60" s="43"/>
      <c r="EE60" s="10">
        <f>'СДП (план)'!AE61</f>
        <v>0</v>
      </c>
      <c r="EF60" s="86">
        <f>'СДП (план)'!AF61</f>
        <v>0</v>
      </c>
      <c r="EG60" s="43"/>
      <c r="EH60" s="43"/>
      <c r="EI60" s="43">
        <f>VLOOKUP($C60,'факт СДП 1 мес'!$D$8:$HP$251,27,0)</f>
        <v>0</v>
      </c>
      <c r="EJ60" s="43">
        <f>VLOOKUP($C60,'факт СДП 1 мес'!$D$8:$HP$251,28,0)</f>
        <v>0</v>
      </c>
      <c r="EK60" s="43">
        <f>VLOOKUP($C60,'факт СДП 1 мес'!$D$8:$HP$251,29,0)</f>
        <v>0</v>
      </c>
      <c r="EL60" s="43">
        <f>VLOOKUP($C60,'факт СДП 1 мес'!$D$8:$HP$251,30,0)</f>
        <v>0</v>
      </c>
      <c r="EM60" s="43">
        <f>VLOOKUP($C60,'факт СДП 1 мес'!$D$8:$HP$251,31,0)</f>
        <v>0</v>
      </c>
      <c r="EN60" s="43">
        <f>VLOOKUP($C60,'факт СДП 1 мес'!$D$8:$HP$251,32,0)</f>
        <v>0</v>
      </c>
      <c r="EO60" s="43"/>
      <c r="EP60" s="43"/>
      <c r="EQ60" s="43"/>
      <c r="ER60" s="43"/>
      <c r="ES60" s="43"/>
      <c r="ET60" s="49">
        <f>'СДП (план)'!AG61</f>
        <v>0</v>
      </c>
      <c r="EU60" s="45">
        <f>'СДП (план)'!AH61</f>
        <v>0</v>
      </c>
      <c r="EV60" s="43"/>
      <c r="EW60" s="43"/>
      <c r="EX60" s="43">
        <f>VLOOKUP($C60,'факт СДП 1 мес'!$D$8:$HP$251,87,0)</f>
        <v>0</v>
      </c>
      <c r="EY60" s="43">
        <f>VLOOKUP($C60,'факт СДП 1 мес'!$D$8:$HP$251,88,0)</f>
        <v>0</v>
      </c>
      <c r="EZ60" s="43">
        <f>VLOOKUP($C60,'факт СДП 1 мес'!$D$8:$HP$251,89,0)</f>
        <v>0</v>
      </c>
      <c r="FA60" s="43">
        <f>VLOOKUP($C60,'факт СДП 1 мес'!$D$8:$HP$251,90,0)</f>
        <v>0</v>
      </c>
      <c r="FB60" s="43">
        <f>VLOOKUP($C60,'факт СДП 1 мес'!$D$8:$HP$251,91,0)</f>
        <v>0</v>
      </c>
      <c r="FC60" s="43">
        <f>VLOOKUP($C60,'факт СДП 1 мес'!$D$8:$HP$251,92,0)</f>
        <v>0</v>
      </c>
      <c r="FD60" s="43"/>
      <c r="FE60" s="43"/>
      <c r="FF60" s="43"/>
      <c r="FG60" s="43"/>
      <c r="FH60" s="43"/>
      <c r="FI60" s="49">
        <f>'СДП (план)'!AI61</f>
        <v>0</v>
      </c>
      <c r="FJ60" s="45">
        <f>'СДП (план)'!AJ61</f>
        <v>0</v>
      </c>
      <c r="FK60" s="43"/>
      <c r="FL60" s="43"/>
      <c r="FM60" s="43">
        <f>VLOOKUP($C60,'факт СДП 1 мес'!$D$8:$HP$251,39,0)</f>
        <v>0</v>
      </c>
      <c r="FN60" s="43">
        <f>VLOOKUP($C60,'факт СДП 1 мес'!$D$8:$HP$251,40,0)</f>
        <v>0</v>
      </c>
      <c r="FO60" s="43">
        <f>VLOOKUP($C60,'факт СДП 1 мес'!$D$8:$HP$251,41,0)</f>
        <v>0</v>
      </c>
      <c r="FP60" s="43">
        <f>VLOOKUP($C60,'факт СДП 1 мес'!$D$8:$HP$251,42,0)</f>
        <v>0</v>
      </c>
      <c r="FQ60" s="43">
        <f>VLOOKUP($C60,'факт СДП 1 мес'!$D$8:$HP$251,43,0)</f>
        <v>0</v>
      </c>
      <c r="FR60" s="43">
        <f>VLOOKUP($C60,'факт СДП 1 мес'!$D$8:$HP$251,44,0)</f>
        <v>0</v>
      </c>
      <c r="FS60" s="43"/>
      <c r="FT60" s="43"/>
      <c r="FU60" s="43"/>
      <c r="FV60" s="43"/>
      <c r="FW60" s="43"/>
      <c r="FX60" s="49">
        <f>'СДП (план)'!AK61</f>
        <v>0</v>
      </c>
      <c r="FY60" s="45">
        <f>'СДП (план)'!AL61</f>
        <v>0</v>
      </c>
      <c r="FZ60" s="43"/>
      <c r="GA60" s="43"/>
      <c r="GB60" s="43">
        <f>VLOOKUP($C60,'факт СДП 1 мес'!$D$8:$HP$251,45,0)</f>
        <v>0</v>
      </c>
      <c r="GC60" s="43">
        <f>VLOOKUP($C60,'факт СДП 1 мес'!$D$8:$HP$251,46,0)</f>
        <v>0</v>
      </c>
      <c r="GD60" s="43">
        <f>VLOOKUP($C60,'факт СДП 1 мес'!$D$8:$HP$251,47,0)</f>
        <v>0</v>
      </c>
      <c r="GE60" s="43">
        <f>VLOOKUP($C60,'факт СДП 1 мес'!$D$8:$HP$251,48,0)</f>
        <v>0</v>
      </c>
      <c r="GF60" s="43">
        <f>VLOOKUP($C60,'факт СДП 1 мес'!$D$8:$HP$251,49,0)</f>
        <v>0</v>
      </c>
      <c r="GG60" s="43">
        <f>VLOOKUP($C60,'факт СДП 1 мес'!$D$8:$HP$251,50,0)</f>
        <v>0</v>
      </c>
      <c r="GH60" s="43"/>
      <c r="GI60" s="43"/>
      <c r="GJ60" s="43"/>
      <c r="GK60" s="43"/>
      <c r="GL60" s="43"/>
      <c r="GM60" s="10">
        <f>'СДП (план)'!AM61</f>
        <v>0</v>
      </c>
      <c r="GN60" s="86">
        <f>'СДП (план)'!AN61</f>
        <v>0</v>
      </c>
      <c r="GO60" s="43"/>
      <c r="GP60" s="43"/>
      <c r="GQ60" s="43">
        <f>VLOOKUP($C60,'факт СДП 1 мес'!$D$8:$HP$251,51,0)</f>
        <v>0</v>
      </c>
      <c r="GR60" s="43">
        <f>VLOOKUP($C60,'факт СДП 1 мес'!$D$8:$HP$251,52,0)</f>
        <v>0</v>
      </c>
      <c r="GS60" s="43">
        <f>VLOOKUP($C60,'факт СДП 1 мес'!$D$8:$HP$251,53,0)</f>
        <v>0</v>
      </c>
      <c r="GT60" s="43">
        <f>VLOOKUP($C60,'факт СДП 1 мес'!$D$8:$HP$251,54,0)</f>
        <v>0</v>
      </c>
      <c r="GU60" s="43">
        <f>VLOOKUP($C60,'факт СДП 1 мес'!$D$8:$HP$251,55,0)</f>
        <v>0</v>
      </c>
      <c r="GV60" s="43">
        <f>VLOOKUP($C60,'факт СДП 1 мес'!$D$8:$HP$251,56,0)</f>
        <v>0</v>
      </c>
      <c r="GW60" s="43"/>
      <c r="GX60" s="43"/>
      <c r="GY60" s="43"/>
      <c r="GZ60" s="43"/>
      <c r="HA60" s="43"/>
      <c r="HB60" s="10">
        <f>'СДП (план)'!AO61</f>
        <v>0</v>
      </c>
      <c r="HC60" s="86">
        <f>'СДП (план)'!AP61</f>
        <v>0</v>
      </c>
      <c r="HD60" s="43"/>
      <c r="HE60" s="43"/>
      <c r="HF60" s="43">
        <f>VLOOKUP($C60,'факт СДП 1 мес'!$D$8:$HP$251,141,0)</f>
        <v>0</v>
      </c>
      <c r="HG60" s="43">
        <f>VLOOKUP($C60,'факт СДП 1 мес'!$D$8:$HP$251,142,0)</f>
        <v>0</v>
      </c>
      <c r="HH60" s="43">
        <f>VLOOKUP($C60,'факт СДП 1 мес'!$D$8:$HP$251,143,0)</f>
        <v>0</v>
      </c>
      <c r="HI60" s="43">
        <f>VLOOKUP($C60,'факт СДП 1 мес'!$D$8:$HP$251,144,0)</f>
        <v>0</v>
      </c>
      <c r="HJ60" s="43">
        <f>VLOOKUP($C60,'факт СДП 1 мес'!$D$8:$HP$251,145,0)</f>
        <v>0</v>
      </c>
      <c r="HK60" s="43">
        <f>VLOOKUP($C60,'факт СДП 1 мес'!$D$8:$HP$251,146,0)</f>
        <v>0</v>
      </c>
      <c r="HL60" s="43"/>
      <c r="HM60" s="43"/>
      <c r="HN60" s="43"/>
      <c r="HO60" s="43"/>
      <c r="HP60" s="43"/>
      <c r="HQ60" s="49">
        <f>'СДП (план)'!AQ61</f>
        <v>0</v>
      </c>
      <c r="HR60" s="45">
        <f>'СДП (план)'!AR61</f>
        <v>0</v>
      </c>
      <c r="HS60" s="43"/>
      <c r="HT60" s="43"/>
      <c r="HU60" s="43">
        <f>VLOOKUP($C60,'факт СДП 1 мес'!$D$8:$HP$251,171,0)</f>
        <v>0</v>
      </c>
      <c r="HV60" s="43">
        <f>VLOOKUP($C60,'факт СДП 1 мес'!$D$8:$HP$251,172,0)</f>
        <v>0</v>
      </c>
      <c r="HW60" s="43">
        <f>VLOOKUP($C60,'факт СДП 1 мес'!$D$8:$HP$251,173,0)</f>
        <v>0</v>
      </c>
      <c r="HX60" s="43">
        <f>VLOOKUP($C60,'факт СДП 1 мес'!$D$8:$HP$251,174,0)</f>
        <v>0</v>
      </c>
      <c r="HY60" s="43">
        <f>VLOOKUP($C60,'факт СДП 1 мес'!$D$8:$HP$251,175,0)</f>
        <v>0</v>
      </c>
      <c r="HZ60" s="43">
        <f>VLOOKUP($C60,'факт СДП 1 мес'!$D$8:$HP$251,176,0)</f>
        <v>0</v>
      </c>
      <c r="IA60" s="43"/>
      <c r="IB60" s="43"/>
      <c r="IC60" s="43"/>
      <c r="ID60" s="43"/>
      <c r="IE60" s="43"/>
      <c r="IF60" s="49">
        <f>'СДП (план)'!AS61</f>
        <v>0</v>
      </c>
      <c r="IG60" s="45">
        <f>'СДП (план)'!AT61</f>
        <v>0</v>
      </c>
      <c r="IH60" s="43"/>
      <c r="II60" s="43"/>
      <c r="IJ60" s="43">
        <f>VLOOKUP($C60,'факт СДП 1 мес'!$D$8:$HP$251,183,0)</f>
        <v>0</v>
      </c>
      <c r="IK60" s="43">
        <f>VLOOKUP($C60,'факт СДП 1 мес'!$D$8:$HP$251,184,0)</f>
        <v>0</v>
      </c>
      <c r="IL60" s="43">
        <f>VLOOKUP($C60,'факт СДП 1 мес'!$D$8:$HP$251,185,0)</f>
        <v>0</v>
      </c>
      <c r="IM60" s="43">
        <f>VLOOKUP($C60,'факт СДП 1 мес'!$D$8:$HP$251,186,0)</f>
        <v>0</v>
      </c>
      <c r="IN60" s="43">
        <f>VLOOKUP($C60,'факт СДП 1 мес'!$D$8:$HP$251,187,0)</f>
        <v>0</v>
      </c>
      <c r="IO60" s="43">
        <f>VLOOKUP($C60,'факт СДП 1 мес'!$D$8:$HP$251,188,0)</f>
        <v>0</v>
      </c>
      <c r="IP60" s="43"/>
      <c r="IQ60" s="43"/>
      <c r="IR60" s="43"/>
      <c r="IS60" s="43"/>
      <c r="IT60" s="43"/>
      <c r="IU60" s="45">
        <f>'СДП (план)'!AU61</f>
        <v>0</v>
      </c>
      <c r="IV60" s="45">
        <f>'СДП (план)'!AV61</f>
        <v>0</v>
      </c>
      <c r="IW60" s="43"/>
      <c r="IX60" s="43"/>
      <c r="IY60" s="43">
        <f>VLOOKUP($C60,'факт СДП 1 мес'!$D$8:$HP$251,147,0)</f>
        <v>0</v>
      </c>
      <c r="IZ60" s="43">
        <f>VLOOKUP($C60,'факт СДП 1 мес'!$D$8:$HP$251,148,0)</f>
        <v>0</v>
      </c>
      <c r="JA60" s="43">
        <f>VLOOKUP($C60,'факт СДП 1 мес'!$D$8:$HP$251,149,0)</f>
        <v>0</v>
      </c>
      <c r="JB60" s="43">
        <f>VLOOKUP($C60,'факт СДП 1 мес'!$D$8:$HP$251,150,0)</f>
        <v>0</v>
      </c>
      <c r="JC60" s="43">
        <f>VLOOKUP($C60,'факт СДП 1 мес'!$D$8:$HP$251,151,0)</f>
        <v>0</v>
      </c>
      <c r="JD60" s="43">
        <f>VLOOKUP($C60,'факт СДП 1 мес'!$D$8:$HP$251,152,0)</f>
        <v>0</v>
      </c>
      <c r="JE60" s="43"/>
      <c r="JF60" s="43"/>
      <c r="JG60" s="43"/>
      <c r="JH60" s="43"/>
      <c r="JI60" s="43"/>
      <c r="JJ60" s="45">
        <f>'СДП (план)'!AW61</f>
        <v>0</v>
      </c>
      <c r="JK60" s="45">
        <f>'СДП (план)'!AX61</f>
        <v>0</v>
      </c>
      <c r="JL60" s="43"/>
      <c r="JM60" s="43"/>
      <c r="JN60" s="43">
        <f>VLOOKUP($C60,'факт СДП 1 мес'!$D$8:$HP$251,135,0)</f>
        <v>0</v>
      </c>
      <c r="JO60" s="43">
        <f>VLOOKUP($C60,'факт СДП 1 мес'!$D$8:$HP$251,136,0)</f>
        <v>0</v>
      </c>
      <c r="JP60" s="43">
        <f>VLOOKUP($C60,'факт СДП 1 мес'!$D$8:$HP$251,137,0)</f>
        <v>0</v>
      </c>
      <c r="JQ60" s="43">
        <f>VLOOKUP($C60,'факт СДП 1 мес'!$D$8:$HP$251,138,0)</f>
        <v>0</v>
      </c>
      <c r="JR60" s="43">
        <f>VLOOKUP($C60,'факт СДП 1 мес'!$D$8:$HP$251,139,0)</f>
        <v>0</v>
      </c>
      <c r="JS60" s="43">
        <f>VLOOKUP($C60,'факт СДП 1 мес'!$D$8:$HP$251,140,0)</f>
        <v>0</v>
      </c>
      <c r="JT60" s="43"/>
      <c r="JU60" s="43"/>
      <c r="JV60" s="43"/>
      <c r="JW60" s="43"/>
      <c r="JX60" s="43"/>
      <c r="JY60" s="49">
        <f>'СДП (план)'!AY61</f>
        <v>0</v>
      </c>
      <c r="JZ60" s="45">
        <f>'СДП (план)'!AZ61</f>
        <v>0</v>
      </c>
      <c r="KA60" s="43"/>
      <c r="KB60" s="43"/>
      <c r="KC60" s="43">
        <f>VLOOKUP($C60,'факт СДП 1 мес'!$D$8:$HP$251,105,0)</f>
        <v>0</v>
      </c>
      <c r="KD60" s="43">
        <f>VLOOKUP($C60,'факт СДП 1 мес'!$D$8:$HP$251,106,0)</f>
        <v>0</v>
      </c>
      <c r="KE60" s="43">
        <f>VLOOKUP($C60,'факт СДП 1 мес'!$D$8:$HP$251,107,0)</f>
        <v>0</v>
      </c>
      <c r="KF60" s="43">
        <f>VLOOKUP($C60,'факт СДП 1 мес'!$D$8:$HP$251,108,0)</f>
        <v>0</v>
      </c>
      <c r="KG60" s="43">
        <f>VLOOKUP($C60,'факт СДП 1 мес'!$D$8:$HP$251,109,0)</f>
        <v>0</v>
      </c>
      <c r="KH60" s="43">
        <f>VLOOKUP($C60,'факт СДП 1 мес'!$D$8:$HP$251,110,0)</f>
        <v>0</v>
      </c>
      <c r="KI60" s="43"/>
      <c r="KJ60" s="43"/>
      <c r="KK60" s="43"/>
      <c r="KL60" s="43"/>
      <c r="KM60" s="43"/>
      <c r="KN60" s="49">
        <f>'СДП (план)'!BA61</f>
        <v>0</v>
      </c>
      <c r="KO60" s="45">
        <f>'СДП (план)'!BB61</f>
        <v>0</v>
      </c>
      <c r="KP60" s="43"/>
      <c r="KQ60" s="43"/>
      <c r="KR60" s="43">
        <f>VLOOKUP($C60,'факт СДП 1 мес'!$D$8:$HP$251,189,0)</f>
        <v>0</v>
      </c>
      <c r="KS60" s="43">
        <f>VLOOKUP($C60,'факт СДП 1 мес'!$D$8:$HP$251,190,0)</f>
        <v>0</v>
      </c>
      <c r="KT60" s="43">
        <f>VLOOKUP($C60,'факт СДП 1 мес'!$D$8:$HP$251,191,0)</f>
        <v>0</v>
      </c>
      <c r="KU60" s="43">
        <f>VLOOKUP($C60,'факт СДП 1 мес'!$D$8:$HP$251,192,0)</f>
        <v>0</v>
      </c>
      <c r="KV60" s="43">
        <f>VLOOKUP($C60,'факт СДП 1 мес'!$D$8:$HP$251,193,0)</f>
        <v>0</v>
      </c>
      <c r="KW60" s="43">
        <f>VLOOKUP($C60,'факт СДП 1 мес'!$D$8:$HP$251,194,0)</f>
        <v>0</v>
      </c>
      <c r="KX60" s="43"/>
      <c r="KY60" s="43"/>
      <c r="KZ60" s="43"/>
      <c r="LA60" s="43"/>
      <c r="LB60" s="43"/>
      <c r="LC60" s="49">
        <f>'СДП (план)'!BC61</f>
        <v>0</v>
      </c>
      <c r="LD60" s="45">
        <f>'СДП (план)'!BD61</f>
        <v>0</v>
      </c>
      <c r="LE60" s="43"/>
      <c r="LF60" s="43"/>
      <c r="LG60" s="43">
        <f>VLOOKUP($C60,'факт СДП 1 мес'!$D$8:$HP$251,63,0)</f>
        <v>0</v>
      </c>
      <c r="LH60" s="43">
        <f>VLOOKUP($C60,'факт СДП 1 мес'!$D$8:$HP$251,64,0)</f>
        <v>0</v>
      </c>
      <c r="LI60" s="43">
        <f>VLOOKUP($C60,'факт СДП 1 мес'!$D$8:$HP$251,65,0)</f>
        <v>0</v>
      </c>
      <c r="LJ60" s="43">
        <f>VLOOKUP($C60,'факт СДП 1 мес'!$D$8:$HP$251,66,0)</f>
        <v>0</v>
      </c>
      <c r="LK60" s="43">
        <f>VLOOKUP($C60,'факт СДП 1 мес'!$D$8:$HP$251,67,0)</f>
        <v>0</v>
      </c>
      <c r="LL60" s="43">
        <f>VLOOKUP($C60,'факт СДП 1 мес'!$D$8:$HP$251,68,0)</f>
        <v>0</v>
      </c>
      <c r="LM60" s="43"/>
      <c r="LN60" s="43"/>
      <c r="LO60" s="43"/>
      <c r="LP60" s="43"/>
      <c r="LQ60" s="43"/>
      <c r="LR60" s="49">
        <f>'СДП (план)'!BE61</f>
        <v>0</v>
      </c>
      <c r="LS60" s="45">
        <f>'СДП (план)'!BF61</f>
        <v>0</v>
      </c>
      <c r="LT60" s="43"/>
      <c r="LU60" s="43"/>
      <c r="LV60" s="43">
        <f>VLOOKUP($C60,'факт СДП 1 мес'!$D$8:$HP$251,69,0)</f>
        <v>0</v>
      </c>
      <c r="LW60" s="43">
        <f>VLOOKUP($C60,'факт СДП 1 мес'!$D$8:$HP$251,70,0)</f>
        <v>0</v>
      </c>
      <c r="LX60" s="43">
        <f>VLOOKUP($C60,'факт СДП 1 мес'!$D$8:$HP$251,71,0)</f>
        <v>0</v>
      </c>
      <c r="LY60" s="43">
        <f>VLOOKUP($C60,'факт СДП 1 мес'!$D$8:$HP$251,72,0)</f>
        <v>0</v>
      </c>
      <c r="LZ60" s="43">
        <f>VLOOKUP($C60,'факт СДП 1 мес'!$D$8:$HP$251,73,0)</f>
        <v>0</v>
      </c>
      <c r="MA60" s="43">
        <f>VLOOKUP($C60,'факт СДП 1 мес'!$D$8:$HP$251,74,0)</f>
        <v>0</v>
      </c>
      <c r="MB60" s="43"/>
      <c r="MC60" s="43"/>
      <c r="MD60" s="43"/>
      <c r="ME60" s="43"/>
      <c r="MF60" s="43"/>
      <c r="MG60" s="49">
        <f>'СДП (план)'!BG61</f>
        <v>0</v>
      </c>
      <c r="MH60" s="45">
        <f>'СДП (план)'!BH61</f>
        <v>0</v>
      </c>
      <c r="MI60" s="43"/>
      <c r="MJ60" s="43"/>
      <c r="MK60" s="43">
        <f>VLOOKUP($C60,'факт СДП 1 мес'!$D$8:$HP$251,75,0)</f>
        <v>0</v>
      </c>
      <c r="ML60" s="43">
        <f>VLOOKUP($C60,'факт СДП 1 мес'!$D$8:$HP$251,76,0)</f>
        <v>0</v>
      </c>
      <c r="MM60" s="43">
        <f>VLOOKUP($C60,'факт СДП 1 мес'!$D$8:$HP$251,77,0)</f>
        <v>0</v>
      </c>
      <c r="MN60" s="43">
        <f>VLOOKUP($C60,'факт СДП 1 мес'!$D$8:$HP$251,78,0)</f>
        <v>0</v>
      </c>
      <c r="MO60" s="43">
        <f>VLOOKUP($C60,'факт СДП 1 мес'!$D$8:$HP$251,79,0)</f>
        <v>0</v>
      </c>
      <c r="MP60" s="43">
        <f>VLOOKUP($C60,'факт СДП 1 мес'!$D$8:$HP$251,80,0)</f>
        <v>0</v>
      </c>
      <c r="MQ60" s="43"/>
      <c r="MR60" s="43"/>
      <c r="MS60" s="43"/>
      <c r="MT60" s="43"/>
      <c r="MU60" s="43"/>
      <c r="MV60" s="49">
        <f>'СДП (план)'!BI61</f>
        <v>0</v>
      </c>
      <c r="MW60" s="45">
        <f>'СДП (план)'!BJ61</f>
        <v>0</v>
      </c>
      <c r="MX60" s="43"/>
      <c r="MY60" s="43"/>
      <c r="MZ60" s="43">
        <f>VLOOKUP($C60,'факт СДП 1 мес'!$D$8:$HP$251,81,0)</f>
        <v>0</v>
      </c>
      <c r="NA60" s="43">
        <f>VLOOKUP($C60,'факт СДП 1 мес'!$D$8:$HP$251,82,0)</f>
        <v>0</v>
      </c>
      <c r="NB60" s="43">
        <f>VLOOKUP($C60,'факт СДП 1 мес'!$D$8:$HP$251,83,0)</f>
        <v>0</v>
      </c>
      <c r="NC60" s="43">
        <f>VLOOKUP($C60,'факт СДП 1 мес'!$D$8:$HP$251,84,0)</f>
        <v>0</v>
      </c>
      <c r="ND60" s="43">
        <f>VLOOKUP($C60,'факт СДП 1 мес'!$D$8:$HP$251,85,0)</f>
        <v>0</v>
      </c>
      <c r="NE60" s="43">
        <f>VLOOKUP($C60,'факт СДП 1 мес'!$D$8:$HP$251,86,0)</f>
        <v>0</v>
      </c>
      <c r="NF60" s="43"/>
      <c r="NG60" s="43"/>
      <c r="NH60" s="43"/>
      <c r="NI60" s="43"/>
      <c r="NJ60" s="43"/>
      <c r="NK60" s="49">
        <f>'СДП (план)'!BK61</f>
        <v>0</v>
      </c>
      <c r="NL60" s="45">
        <f>'СДП (план)'!BL61</f>
        <v>0</v>
      </c>
      <c r="NM60" s="43"/>
      <c r="NN60" s="43"/>
      <c r="NO60" s="43">
        <f>VLOOKUP($C60,'факт СДП 1 мес'!$D$8:$HP$251,99,0)</f>
        <v>0</v>
      </c>
      <c r="NP60" s="43">
        <f>VLOOKUP($C60,'факт СДП 1 мес'!$D$8:$HP$251,100,0)</f>
        <v>0</v>
      </c>
      <c r="NQ60" s="43">
        <f>VLOOKUP($C60,'факт СДП 1 мес'!$D$8:$HP$251,101,0)</f>
        <v>0</v>
      </c>
      <c r="NR60" s="43">
        <f>VLOOKUP($C60,'факт СДП 1 мес'!$D$8:$HP$251,102,0)</f>
        <v>0</v>
      </c>
      <c r="NS60" s="43">
        <f>VLOOKUP($C60,'факт СДП 1 мес'!$D$8:$HP$251,103,0)</f>
        <v>0</v>
      </c>
      <c r="NT60" s="43">
        <f>VLOOKUP($C60,'факт СДП 1 мес'!$D$8:$HP$251,104,0)</f>
        <v>0</v>
      </c>
      <c r="NU60" s="43"/>
      <c r="NV60" s="43"/>
      <c r="NW60" s="43"/>
      <c r="NX60" s="43"/>
      <c r="NY60" s="43"/>
      <c r="NZ60" s="49"/>
      <c r="OA60" s="45"/>
      <c r="OB60" s="43"/>
      <c r="OC60" s="43"/>
      <c r="OD60" s="45"/>
      <c r="OE60" s="45"/>
      <c r="OF60" s="45"/>
      <c r="OG60" s="45"/>
      <c r="OH60" s="45"/>
      <c r="OI60" s="45"/>
      <c r="OJ60" s="43"/>
      <c r="OK60" s="43"/>
      <c r="OL60" s="43"/>
      <c r="OM60" s="43"/>
      <c r="ON60" s="43"/>
      <c r="OO60" s="49">
        <f>'СДП (план)'!BO61</f>
        <v>0</v>
      </c>
      <c r="OP60" s="45">
        <f>'СДП (план)'!BP61</f>
        <v>0</v>
      </c>
      <c r="OQ60" s="43"/>
      <c r="OR60" s="43"/>
      <c r="OS60" s="43">
        <f>VLOOKUP($C60,'факт СДП 1 мес'!$D$8:$HP$251,177,0)</f>
        <v>0</v>
      </c>
      <c r="OT60" s="43">
        <f>VLOOKUP($C60,'факт СДП 1 мес'!$D$8:$HP$251,178,0)</f>
        <v>0</v>
      </c>
      <c r="OU60" s="43">
        <f>VLOOKUP($C60,'факт СДП 1 мес'!$D$8:$HP$251,179,0)</f>
        <v>0</v>
      </c>
      <c r="OV60" s="43">
        <f>VLOOKUP($C60,'факт СДП 1 мес'!$D$8:$HP$251,180,0)</f>
        <v>0</v>
      </c>
      <c r="OW60" s="43">
        <f>VLOOKUP($C60,'факт СДП 1 мес'!$D$8:$HP$251,181,0)</f>
        <v>0</v>
      </c>
      <c r="OX60" s="43">
        <f>VLOOKUP($C60,'факт СДП 1 мес'!$D$8:$HP$251,182,0)</f>
        <v>0</v>
      </c>
      <c r="OY60" s="43"/>
      <c r="OZ60" s="43"/>
      <c r="PA60" s="43"/>
      <c r="PB60" s="43"/>
      <c r="PC60" s="43"/>
      <c r="PD60" s="45">
        <f>'СДП (план)'!BQ61</f>
        <v>0</v>
      </c>
      <c r="PE60" s="45">
        <f>'СДП (план)'!BR61</f>
        <v>0</v>
      </c>
      <c r="PF60" s="43"/>
      <c r="PG60" s="43"/>
      <c r="PH60" s="43">
        <f>VLOOKUP($C60,'факт СДП 1 мес'!$D$8:$HP$251,123,0)</f>
        <v>0</v>
      </c>
      <c r="PI60" s="43">
        <f>VLOOKUP($C60,'факт СДП 1 мес'!$D$8:$HP$251,124,0)</f>
        <v>0</v>
      </c>
      <c r="PJ60" s="43">
        <f>VLOOKUP($C60,'факт СДП 1 мес'!$D$8:$HP$251,125,0)</f>
        <v>0</v>
      </c>
      <c r="PK60" s="43">
        <f>VLOOKUP($C60,'факт СДП 1 мес'!$D$8:$HP$251,126,0)</f>
        <v>0</v>
      </c>
      <c r="PL60" s="43">
        <f>VLOOKUP($C60,'факт СДП 1 мес'!$D$8:$HP$251,127,0)</f>
        <v>0</v>
      </c>
      <c r="PM60" s="43">
        <f>VLOOKUP($C60,'факт СДП 1 мес'!$D$8:$HP$251,128,0)</f>
        <v>0</v>
      </c>
      <c r="PN60" s="43"/>
      <c r="PO60" s="43"/>
      <c r="PP60" s="43"/>
      <c r="PQ60" s="43"/>
      <c r="PR60" s="43"/>
      <c r="PS60" s="49">
        <f>'СДП (план)'!BS61</f>
        <v>0</v>
      </c>
      <c r="PT60" s="45">
        <f>'СДП (план)'!BT61</f>
        <v>0</v>
      </c>
      <c r="PU60" s="43"/>
      <c r="PV60" s="43"/>
      <c r="PW60" s="43">
        <f>VLOOKUP($C60,'факт СДП 1 мес'!$D$8:$HP$251,111,0)</f>
        <v>0</v>
      </c>
      <c r="PX60" s="43">
        <f>VLOOKUP($C60,'факт СДП 1 мес'!$D$8:$HP$251,112,0)</f>
        <v>0</v>
      </c>
      <c r="PY60" s="43">
        <f>VLOOKUP($C60,'факт СДП 1 мес'!$D$8:$HP$251,113,0)</f>
        <v>0</v>
      </c>
      <c r="PZ60" s="43">
        <f>VLOOKUP($C60,'факт СДП 1 мес'!$D$8:$HP$251,114,0)</f>
        <v>0</v>
      </c>
      <c r="QA60" s="43">
        <f>VLOOKUP($C60,'факт СДП 1 мес'!$D$8:$HP$251,115,0)</f>
        <v>0</v>
      </c>
      <c r="QB60" s="43">
        <f>VLOOKUP($C60,'факт СДП 1 мес'!$D$8:$HP$251,116,0)</f>
        <v>0</v>
      </c>
      <c r="QC60" s="43"/>
      <c r="QD60" s="43"/>
      <c r="QE60" s="43"/>
      <c r="QF60" s="43"/>
      <c r="QG60" s="43"/>
      <c r="QH60" s="49">
        <f>'СДП (план)'!BU61</f>
        <v>0</v>
      </c>
      <c r="QI60" s="45">
        <f>'СДП (план)'!BV61</f>
        <v>0</v>
      </c>
      <c r="QJ60" s="43"/>
      <c r="QK60" s="43"/>
      <c r="QL60" s="43">
        <f>VLOOKUP($C60,'факт СДП 1 мес'!$D$8:$HP$251,153,0)</f>
        <v>0</v>
      </c>
      <c r="QM60" s="43">
        <f>VLOOKUP($C60,'факт СДП 1 мес'!$D$8:$HP$251,154,0)</f>
        <v>0</v>
      </c>
      <c r="QN60" s="43">
        <f>VLOOKUP($C60,'факт СДП 1 мес'!$D$8:$HP$251,155,0)</f>
        <v>0</v>
      </c>
      <c r="QO60" s="43">
        <f>VLOOKUP($C60,'факт СДП 1 мес'!$D$8:$HP$251,156,0)</f>
        <v>0</v>
      </c>
      <c r="QP60" s="43">
        <f>VLOOKUP($C60,'факт СДП 1 мес'!$D$8:$HP$251,157,0)</f>
        <v>0</v>
      </c>
      <c r="QQ60" s="43">
        <f>VLOOKUP($C60,'факт СДП 1 мес'!$D$8:$HP$251,158,0)</f>
        <v>0</v>
      </c>
      <c r="QR60" s="43"/>
      <c r="QS60" s="43"/>
      <c r="QT60" s="43"/>
      <c r="QU60" s="43"/>
      <c r="QV60" s="43"/>
      <c r="QW60" s="49">
        <f>'СДП (план)'!BW61</f>
        <v>0</v>
      </c>
      <c r="QX60" s="45">
        <f>'СДП (план)'!BX61</f>
        <v>0</v>
      </c>
      <c r="QY60" s="43"/>
      <c r="QZ60" s="43"/>
      <c r="RA60" s="43">
        <f>VLOOKUP($C60,'факт СДП 1 мес'!$D$8:$HP$251,195,0)</f>
        <v>0</v>
      </c>
      <c r="RB60" s="43">
        <f>VLOOKUP($C60,'факт СДП 1 мес'!$D$8:$HP$251,196,0)</f>
        <v>0</v>
      </c>
      <c r="RC60" s="43">
        <f>VLOOKUP($C60,'факт СДП 1 мес'!$D$8:$HP$251,197,0)</f>
        <v>0</v>
      </c>
      <c r="RD60" s="43">
        <f>VLOOKUP($C60,'факт СДП 1 мес'!$D$8:$HP$251,198,0)</f>
        <v>0</v>
      </c>
      <c r="RE60" s="43">
        <f>VLOOKUP($C60,'факт СДП 1 мес'!$D$8:$HP$251,199,0)</f>
        <v>0</v>
      </c>
      <c r="RF60" s="43">
        <f>VLOOKUP($C60,'факт СДП 1 мес'!$D$8:$HP$251,200,0)</f>
        <v>0</v>
      </c>
      <c r="RG60" s="43"/>
      <c r="RH60" s="43"/>
      <c r="RI60" s="43"/>
      <c r="RJ60" s="43"/>
      <c r="RK60" s="43"/>
      <c r="RL60" s="49">
        <f>'СДП (план)'!BY61</f>
        <v>0</v>
      </c>
      <c r="RM60" s="45">
        <f>'СДП (план)'!BZ61</f>
        <v>0</v>
      </c>
      <c r="RN60" s="43"/>
      <c r="RO60" s="43"/>
      <c r="RP60" s="43">
        <f>VLOOKUP($C60,'факт СДП 1 мес'!$D$8:$HP$251,201,0)</f>
        <v>0</v>
      </c>
      <c r="RQ60" s="43">
        <f>VLOOKUP($C60,'факт СДП 1 мес'!$D$8:$HP$251,202,0)</f>
        <v>0</v>
      </c>
      <c r="RR60" s="43">
        <f>VLOOKUP($C60,'факт СДП 1 мес'!$D$8:$HP$251,203,0)</f>
        <v>0</v>
      </c>
      <c r="RS60" s="43">
        <f>VLOOKUP($C60,'факт СДП 1 мес'!$D$8:$HP$251,204,0)</f>
        <v>0</v>
      </c>
      <c r="RT60" s="43">
        <f>VLOOKUP($C60,'факт СДП 1 мес'!$D$8:$HP$251,205,0)</f>
        <v>0</v>
      </c>
      <c r="RU60" s="43">
        <f>VLOOKUP($C60,'факт СДП 1 мес'!$D$8:$HP$251,206,0)</f>
        <v>0</v>
      </c>
      <c r="RV60" s="43"/>
      <c r="RW60" s="43"/>
      <c r="RX60" s="43"/>
      <c r="RY60" s="43"/>
      <c r="RZ60" s="43"/>
      <c r="SA60" s="49">
        <f>'СДП (план)'!CA61</f>
        <v>0</v>
      </c>
      <c r="SB60" s="45">
        <f>'СДП (план)'!CB61</f>
        <v>0</v>
      </c>
      <c r="SC60" s="43"/>
      <c r="SD60" s="43"/>
      <c r="SE60" s="43">
        <f>VLOOKUP($C60,'факт СДП 1 мес'!$D$8:$HP$251,129,0)</f>
        <v>0</v>
      </c>
      <c r="SF60" s="43">
        <f>VLOOKUP($C60,'факт СДП 1 мес'!$D$8:$HP$251,130,0)</f>
        <v>0</v>
      </c>
      <c r="SG60" s="43">
        <f>VLOOKUP($C60,'факт СДП 1 мес'!$D$8:$HP$251,131,0)</f>
        <v>0</v>
      </c>
      <c r="SH60" s="43">
        <f>VLOOKUP($C60,'факт СДП 1 мес'!$D$8:$HP$251,132,0)</f>
        <v>0</v>
      </c>
      <c r="SI60" s="43">
        <f>VLOOKUP($C60,'факт СДП 1 мес'!$D$8:$HP$251,133,0)</f>
        <v>0</v>
      </c>
      <c r="SJ60" s="43">
        <f>VLOOKUP($C60,'факт СДП 1 мес'!$D$8:$HP$251,134,0)</f>
        <v>0</v>
      </c>
      <c r="SK60" s="43"/>
      <c r="SL60" s="43"/>
      <c r="SM60" s="43"/>
      <c r="SN60" s="43"/>
      <c r="SO60" s="43"/>
      <c r="SP60" s="49">
        <f>'СДП (план)'!CC61</f>
        <v>0</v>
      </c>
      <c r="SQ60" s="45">
        <f>'СДП (план)'!CD61</f>
        <v>0</v>
      </c>
      <c r="SR60" s="43"/>
      <c r="SS60" s="43"/>
      <c r="ST60" s="43">
        <f>VLOOKUP($C60,'факт СДП 1 мес'!$D$8:$HP$251,93,0)</f>
        <v>0</v>
      </c>
      <c r="SU60" s="43">
        <f>VLOOKUP($C60,'факт СДП 1 мес'!$D$8:$HP$251,94,0)</f>
        <v>0</v>
      </c>
      <c r="SV60" s="43">
        <f>VLOOKUP($C60,'факт СДП 1 мес'!$D$8:$HP$251,95,0)</f>
        <v>0</v>
      </c>
      <c r="SW60" s="43">
        <f>VLOOKUP($C60,'факт СДП 1 мес'!$D$8:$HP$251,96,0)</f>
        <v>0</v>
      </c>
      <c r="SX60" s="43">
        <f>VLOOKUP($C60,'факт СДП 1 мес'!$D$8:$HP$251,97,0)</f>
        <v>0</v>
      </c>
      <c r="SY60" s="43">
        <f>VLOOKUP($C60,'факт СДП 1 мес'!$D$8:$HP$251,98,0)</f>
        <v>0</v>
      </c>
      <c r="SZ60" s="43"/>
      <c r="TA60" s="43"/>
      <c r="TB60" s="43"/>
      <c r="TC60" s="43"/>
      <c r="TD60" s="43"/>
      <c r="TE60" s="10">
        <f>'СДП (план)'!CE61</f>
        <v>0</v>
      </c>
      <c r="TF60" s="86">
        <f>'СДП (план)'!CF61</f>
        <v>0</v>
      </c>
      <c r="TG60" s="10"/>
      <c r="TH60" s="86"/>
      <c r="TI60" s="43">
        <f>VLOOKUP($C60,'факт СДП 1 мес'!$D$8:$HP$251,117,0)</f>
        <v>0</v>
      </c>
      <c r="TJ60" s="43">
        <f>VLOOKUP($C60,'факт СДП 1 мес'!$D$8:$HP$251,118,0)</f>
        <v>0</v>
      </c>
      <c r="TK60" s="43">
        <f>VLOOKUP($C60,'факт СДП 1 мес'!$D$8:$HP$251,119,0)</f>
        <v>0</v>
      </c>
      <c r="TL60" s="43">
        <f>VLOOKUP($C60,'факт СДП 1 мес'!$D$8:$HP$251,120,0)</f>
        <v>0</v>
      </c>
      <c r="TM60" s="43">
        <f>VLOOKUP($C60,'факт СДП 1 мес'!$D$8:$HP$251,121,0)</f>
        <v>0</v>
      </c>
      <c r="TN60" s="43">
        <f>VLOOKUP($C60,'факт СДП 1 мес'!$D$8:$HP$251,122,0)</f>
        <v>0</v>
      </c>
      <c r="TO60" s="43"/>
      <c r="TP60" s="43"/>
      <c r="TQ60" s="43"/>
      <c r="TR60" s="43"/>
      <c r="TS60" s="43"/>
      <c r="TT60" s="43">
        <f>'СДП (план)'!CG61</f>
        <v>0</v>
      </c>
      <c r="TU60" s="43">
        <f>'СДП (план)'!CH61</f>
        <v>0</v>
      </c>
      <c r="TV60" s="43"/>
      <c r="TW60" s="43"/>
      <c r="TX60" s="43">
        <f>VLOOKUP($C60,'факт СДП 1 мес'!$D$8:$HP$251,207,0)</f>
        <v>0</v>
      </c>
      <c r="TY60" s="43">
        <f>VLOOKUP($C60,'факт СДП 1 мес'!$D$8:$HP$251,208,0)</f>
        <v>0</v>
      </c>
      <c r="TZ60" s="43">
        <f>VLOOKUP($C60,'факт СДП 1 мес'!$D$8:$HP$251,209,0)</f>
        <v>0</v>
      </c>
      <c r="UA60" s="43">
        <f>VLOOKUP($C60,'факт СДП 1 мес'!$D$8:$HP$251,210,0)</f>
        <v>0</v>
      </c>
      <c r="UB60" s="43">
        <f>VLOOKUP($C60,'факт СДП 1 мес'!$D$8:$HP$251,211,0)</f>
        <v>0</v>
      </c>
      <c r="UC60" s="43">
        <f>VLOOKUP($C60,'факт СДП 1 мес'!$D$8:$HP$251,212,0)</f>
        <v>0</v>
      </c>
      <c r="UD60" s="43"/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/>
      <c r="UX60" s="47">
        <f>'СДП (план)'!CK61</f>
        <v>0</v>
      </c>
      <c r="UY60" s="47">
        <f>'СДП (план)'!CL61</f>
        <v>0</v>
      </c>
      <c r="UZ60" s="43">
        <f t="shared" si="173"/>
        <v>0</v>
      </c>
      <c r="VA60" s="43">
        <f t="shared" si="174"/>
        <v>0</v>
      </c>
      <c r="VB60" s="47">
        <f t="shared" si="276"/>
        <v>0</v>
      </c>
      <c r="VC60" s="47">
        <f t="shared" si="277"/>
        <v>0</v>
      </c>
      <c r="VD60" s="47">
        <f t="shared" si="278"/>
        <v>0</v>
      </c>
      <c r="VE60" s="47">
        <f t="shared" si="279"/>
        <v>0</v>
      </c>
      <c r="VF60" s="47">
        <f t="shared" si="280"/>
        <v>0</v>
      </c>
      <c r="VG60" s="47">
        <f t="shared" si="281"/>
        <v>0</v>
      </c>
      <c r="VH60" s="47">
        <f t="shared" si="282"/>
        <v>0</v>
      </c>
      <c r="VI60" s="47">
        <f t="shared" si="283"/>
        <v>0</v>
      </c>
      <c r="VJ60" s="47">
        <f t="shared" si="284"/>
        <v>0</v>
      </c>
      <c r="VK60" s="43">
        <f t="shared" si="285"/>
        <v>0</v>
      </c>
      <c r="VL60" s="43">
        <f t="shared" si="286"/>
        <v>0</v>
      </c>
      <c r="VM60" s="398"/>
      <c r="VN60" s="398"/>
      <c r="VO60" s="399"/>
      <c r="VP60" s="399"/>
      <c r="VQ60" s="398"/>
      <c r="VR60" s="398"/>
      <c r="VS60" s="400"/>
      <c r="VT60" s="400"/>
    </row>
    <row r="61" spans="1:592" s="32" customFormat="1" ht="14.25" hidden="1" x14ac:dyDescent="0.2">
      <c r="A61" s="180">
        <v>13</v>
      </c>
      <c r="B61" s="180"/>
      <c r="C61" s="454" t="s">
        <v>528</v>
      </c>
      <c r="D61" s="459" t="s">
        <v>28</v>
      </c>
      <c r="E61" s="461">
        <v>16026</v>
      </c>
      <c r="F61" s="476">
        <v>0.8</v>
      </c>
      <c r="G61" s="463"/>
      <c r="H61" s="457"/>
      <c r="I61" s="192"/>
      <c r="J61" s="192"/>
      <c r="K61" s="211">
        <v>1.4</v>
      </c>
      <c r="L61" s="211">
        <v>1.68</v>
      </c>
      <c r="M61" s="211">
        <v>2.23</v>
      </c>
      <c r="N61" s="202">
        <v>2.57</v>
      </c>
      <c r="O61" s="100">
        <f>'СДП (план)'!O62</f>
        <v>100</v>
      </c>
      <c r="P61" s="100">
        <f>'СДП (план)'!P62</f>
        <v>2376014.7599999998</v>
      </c>
      <c r="Q61" s="43">
        <f t="shared" si="19"/>
        <v>8.3333333333333339</v>
      </c>
      <c r="R61" s="43">
        <f t="shared" si="20"/>
        <v>198001.22999999998</v>
      </c>
      <c r="S61" s="100">
        <f t="shared" ref="S61:AA61" si="1914">SUM(S62:S63)</f>
        <v>1</v>
      </c>
      <c r="T61" s="100">
        <f t="shared" si="1914"/>
        <v>17949.12</v>
      </c>
      <c r="U61" s="100">
        <f t="shared" si="1914"/>
        <v>11</v>
      </c>
      <c r="V61" s="100">
        <f t="shared" si="1914"/>
        <v>0</v>
      </c>
      <c r="W61" s="100">
        <f t="shared" si="1914"/>
        <v>0</v>
      </c>
      <c r="X61" s="100">
        <f t="shared" si="1914"/>
        <v>0</v>
      </c>
      <c r="Y61" s="100">
        <f t="shared" si="1914"/>
        <v>105.9</v>
      </c>
      <c r="Z61" s="100">
        <f t="shared" si="1914"/>
        <v>8.8249999999999993</v>
      </c>
      <c r="AA61" s="100">
        <f t="shared" si="1914"/>
        <v>0.8</v>
      </c>
      <c r="AB61" s="66">
        <f t="shared" ref="AB61:AB76" si="1915">SUM(S61-Q61)</f>
        <v>-7.3333333333333339</v>
      </c>
      <c r="AC61" s="66">
        <f t="shared" ref="AC61:AC80" si="1916">SUM(T61-R61)</f>
        <v>-180052.11</v>
      </c>
      <c r="AD61" s="113">
        <f>'СДП (план)'!Q62</f>
        <v>0</v>
      </c>
      <c r="AE61" s="113">
        <f>'СДП (план)'!R62</f>
        <v>0</v>
      </c>
      <c r="AF61" s="66">
        <f t="shared" si="21"/>
        <v>0</v>
      </c>
      <c r="AG61" s="66">
        <f t="shared" si="22"/>
        <v>0</v>
      </c>
      <c r="AH61" s="100">
        <f t="shared" ref="AH61:AP61" si="1917">SUM(AH62:AH63)</f>
        <v>0</v>
      </c>
      <c r="AI61" s="100">
        <f t="shared" si="1917"/>
        <v>0</v>
      </c>
      <c r="AJ61" s="100">
        <f t="shared" si="1917"/>
        <v>0</v>
      </c>
      <c r="AK61" s="100">
        <f t="shared" si="1917"/>
        <v>0</v>
      </c>
      <c r="AL61" s="100">
        <f t="shared" si="1917"/>
        <v>0</v>
      </c>
      <c r="AM61" s="100">
        <f t="shared" si="1917"/>
        <v>0</v>
      </c>
      <c r="AN61" s="100">
        <f t="shared" si="1917"/>
        <v>0</v>
      </c>
      <c r="AO61" s="100">
        <f t="shared" si="1917"/>
        <v>0</v>
      </c>
      <c r="AP61" s="100">
        <f t="shared" si="1917"/>
        <v>0</v>
      </c>
      <c r="AQ61" s="66">
        <f t="shared" si="23"/>
        <v>0</v>
      </c>
      <c r="AR61" s="66">
        <f t="shared" si="24"/>
        <v>0</v>
      </c>
      <c r="AS61" s="100">
        <f>'СДП (план)'!S62</f>
        <v>0</v>
      </c>
      <c r="AT61" s="100">
        <f>'СДП (план)'!T62</f>
        <v>0</v>
      </c>
      <c r="AU61" s="43">
        <f t="shared" si="25"/>
        <v>0</v>
      </c>
      <c r="AV61" s="43">
        <f t="shared" si="26"/>
        <v>0</v>
      </c>
      <c r="AW61" s="100">
        <f t="shared" ref="AW61:BE61" si="1918">SUM(AW62:AW63)</f>
        <v>0</v>
      </c>
      <c r="AX61" s="100">
        <f t="shared" si="1918"/>
        <v>0</v>
      </c>
      <c r="AY61" s="100">
        <f t="shared" si="1918"/>
        <v>0</v>
      </c>
      <c r="AZ61" s="100">
        <f t="shared" si="1918"/>
        <v>0</v>
      </c>
      <c r="BA61" s="100">
        <f t="shared" si="1918"/>
        <v>0</v>
      </c>
      <c r="BB61" s="100">
        <f t="shared" si="1918"/>
        <v>0</v>
      </c>
      <c r="BC61" s="100">
        <f t="shared" si="1918"/>
        <v>0</v>
      </c>
      <c r="BD61" s="100">
        <f t="shared" si="1918"/>
        <v>0</v>
      </c>
      <c r="BE61" s="100">
        <f t="shared" si="1918"/>
        <v>0</v>
      </c>
      <c r="BF61" s="66">
        <f t="shared" ref="BF61:BF80" si="1919">SUM(AW61-AU61)</f>
        <v>0</v>
      </c>
      <c r="BG61" s="66">
        <f t="shared" ref="BG61:BG80" si="1920">SUM(AX61-AV61)</f>
        <v>0</v>
      </c>
      <c r="BH61" s="121">
        <f>'СДП (план)'!U62</f>
        <v>0</v>
      </c>
      <c r="BI61" s="65">
        <f>'СДП (план)'!V62</f>
        <v>0</v>
      </c>
      <c r="BJ61" s="43">
        <f t="shared" si="27"/>
        <v>0</v>
      </c>
      <c r="BK61" s="43">
        <f t="shared" si="28"/>
        <v>0</v>
      </c>
      <c r="BL61" s="100">
        <f t="shared" ref="BL61:BT61" si="1921">SUM(BL62:BL63)</f>
        <v>0</v>
      </c>
      <c r="BM61" s="100">
        <f t="shared" si="1921"/>
        <v>0</v>
      </c>
      <c r="BN61" s="100">
        <f t="shared" si="1921"/>
        <v>0</v>
      </c>
      <c r="BO61" s="100">
        <f t="shared" si="1921"/>
        <v>0</v>
      </c>
      <c r="BP61" s="100">
        <f t="shared" si="1921"/>
        <v>0</v>
      </c>
      <c r="BQ61" s="100">
        <f t="shared" si="1921"/>
        <v>0</v>
      </c>
      <c r="BR61" s="100">
        <f t="shared" si="1921"/>
        <v>0</v>
      </c>
      <c r="BS61" s="100">
        <f t="shared" si="1921"/>
        <v>0</v>
      </c>
      <c r="BT61" s="100">
        <f t="shared" si="1921"/>
        <v>0</v>
      </c>
      <c r="BU61" s="66">
        <f t="shared" si="1448"/>
        <v>0</v>
      </c>
      <c r="BV61" s="66">
        <f t="shared" si="1449"/>
        <v>0</v>
      </c>
      <c r="BW61" s="100">
        <f>'СДП (план)'!W62</f>
        <v>0</v>
      </c>
      <c r="BX61" s="100">
        <f>'СДП (план)'!X62</f>
        <v>0</v>
      </c>
      <c r="BY61" s="66">
        <f t="shared" si="30"/>
        <v>0</v>
      </c>
      <c r="BZ61" s="66">
        <f t="shared" si="31"/>
        <v>0</v>
      </c>
      <c r="CA61" s="100">
        <f t="shared" ref="CA61:CI61" si="1922">SUM(CA62:CA63)</f>
        <v>0</v>
      </c>
      <c r="CB61" s="100">
        <f t="shared" si="1922"/>
        <v>0</v>
      </c>
      <c r="CC61" s="100">
        <f t="shared" si="1922"/>
        <v>0</v>
      </c>
      <c r="CD61" s="100">
        <f t="shared" si="1922"/>
        <v>0</v>
      </c>
      <c r="CE61" s="100">
        <f t="shared" si="1922"/>
        <v>0</v>
      </c>
      <c r="CF61" s="100">
        <f t="shared" si="1922"/>
        <v>0</v>
      </c>
      <c r="CG61" s="100">
        <f t="shared" si="1922"/>
        <v>0</v>
      </c>
      <c r="CH61" s="100">
        <f t="shared" si="1922"/>
        <v>0</v>
      </c>
      <c r="CI61" s="100">
        <f t="shared" si="1922"/>
        <v>0</v>
      </c>
      <c r="CJ61" s="66">
        <f t="shared" si="910"/>
        <v>0</v>
      </c>
      <c r="CK61" s="66">
        <f t="shared" si="911"/>
        <v>0</v>
      </c>
      <c r="CL61" s="53">
        <f>'СДП (план)'!Y62</f>
        <v>0</v>
      </c>
      <c r="CM61" s="53">
        <f>'СДП (план)'!Z62</f>
        <v>0</v>
      </c>
      <c r="CN61" s="66">
        <f t="shared" si="32"/>
        <v>0</v>
      </c>
      <c r="CO61" s="66">
        <f t="shared" si="33"/>
        <v>0</v>
      </c>
      <c r="CP61" s="53">
        <f t="shared" ref="CP61:CX61" si="1923">SUM(CP62:CP63)</f>
        <v>0</v>
      </c>
      <c r="CQ61" s="53">
        <f t="shared" si="1923"/>
        <v>0</v>
      </c>
      <c r="CR61" s="53">
        <f t="shared" si="1923"/>
        <v>0</v>
      </c>
      <c r="CS61" s="53">
        <f t="shared" si="1923"/>
        <v>0</v>
      </c>
      <c r="CT61" s="53">
        <f t="shared" si="1923"/>
        <v>0</v>
      </c>
      <c r="CU61" s="53">
        <f t="shared" si="1923"/>
        <v>0</v>
      </c>
      <c r="CV61" s="100">
        <f t="shared" si="1923"/>
        <v>0</v>
      </c>
      <c r="CW61" s="100">
        <f t="shared" si="1923"/>
        <v>0</v>
      </c>
      <c r="CX61" s="100">
        <f t="shared" si="1923"/>
        <v>0</v>
      </c>
      <c r="CY61" s="66">
        <f t="shared" si="34"/>
        <v>0</v>
      </c>
      <c r="CZ61" s="66">
        <f t="shared" si="35"/>
        <v>0</v>
      </c>
      <c r="DA61" s="14">
        <f>'СДП (план)'!AA62</f>
        <v>0</v>
      </c>
      <c r="DB61" s="14">
        <f>'СДП (план)'!AB62</f>
        <v>0</v>
      </c>
      <c r="DC61" s="66">
        <f t="shared" si="36"/>
        <v>0</v>
      </c>
      <c r="DD61" s="66">
        <f t="shared" si="37"/>
        <v>0</v>
      </c>
      <c r="DE61" s="53">
        <f t="shared" ref="DE61:DM61" si="1924">SUM(DE62:DE63)</f>
        <v>0</v>
      </c>
      <c r="DF61" s="53">
        <f t="shared" si="1924"/>
        <v>0</v>
      </c>
      <c r="DG61" s="53">
        <f t="shared" si="1924"/>
        <v>0</v>
      </c>
      <c r="DH61" s="53">
        <f t="shared" si="1924"/>
        <v>0</v>
      </c>
      <c r="DI61" s="53">
        <f t="shared" si="1924"/>
        <v>0</v>
      </c>
      <c r="DJ61" s="53">
        <f t="shared" si="1924"/>
        <v>0</v>
      </c>
      <c r="DK61" s="100">
        <f t="shared" si="1924"/>
        <v>0</v>
      </c>
      <c r="DL61" s="100">
        <f t="shared" si="1924"/>
        <v>0</v>
      </c>
      <c r="DM61" s="100">
        <f t="shared" si="1924"/>
        <v>0</v>
      </c>
      <c r="DN61" s="66">
        <f t="shared" si="38"/>
        <v>0</v>
      </c>
      <c r="DO61" s="66">
        <f t="shared" si="39"/>
        <v>0</v>
      </c>
      <c r="DP61" s="14">
        <f>'СДП (план)'!AC62</f>
        <v>29</v>
      </c>
      <c r="DQ61" s="14">
        <f>'СДП (план)'!AD62</f>
        <v>520524.48</v>
      </c>
      <c r="DR61" s="66">
        <f t="shared" si="40"/>
        <v>2.4166666666666665</v>
      </c>
      <c r="DS61" s="66">
        <f t="shared" si="41"/>
        <v>43377.04</v>
      </c>
      <c r="DT61" s="53">
        <f t="shared" ref="DT61:EB61" si="1925">SUM(DT62:DT63)</f>
        <v>3</v>
      </c>
      <c r="DU61" s="53">
        <f t="shared" si="1925"/>
        <v>58334.64</v>
      </c>
      <c r="DV61" s="53">
        <f t="shared" si="1925"/>
        <v>29</v>
      </c>
      <c r="DW61" s="53">
        <f t="shared" si="1925"/>
        <v>0</v>
      </c>
      <c r="DX61" s="53">
        <f t="shared" si="1925"/>
        <v>0</v>
      </c>
      <c r="DY61" s="53">
        <f t="shared" si="1925"/>
        <v>0</v>
      </c>
      <c r="DZ61" s="100">
        <f t="shared" si="1925"/>
        <v>23.200000000000003</v>
      </c>
      <c r="EA61" s="100">
        <f t="shared" si="1925"/>
        <v>1.9333333333333333</v>
      </c>
      <c r="EB61" s="100">
        <f t="shared" si="1925"/>
        <v>2.4000000000000004</v>
      </c>
      <c r="EC61" s="66">
        <f t="shared" si="42"/>
        <v>0.58333333333333348</v>
      </c>
      <c r="ED61" s="66">
        <f t="shared" si="43"/>
        <v>14957.599999999999</v>
      </c>
      <c r="EE61" s="14">
        <f>'СДП (план)'!AE62</f>
        <v>0</v>
      </c>
      <c r="EF61" s="14">
        <f>'СДП (план)'!AF62</f>
        <v>0</v>
      </c>
      <c r="EG61" s="43">
        <f t="shared" si="44"/>
        <v>0</v>
      </c>
      <c r="EH61" s="43">
        <f t="shared" si="45"/>
        <v>0</v>
      </c>
      <c r="EI61" s="53">
        <f>SUM(EI62:EI63)</f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/>
      <c r="EO61" s="100">
        <f>SUM(EO62:EO63)</f>
        <v>0</v>
      </c>
      <c r="EP61" s="100">
        <f>SUM(EP62:EP63)</f>
        <v>0</v>
      </c>
      <c r="EQ61" s="100">
        <f>SUM(EQ62:EQ63)</f>
        <v>0</v>
      </c>
      <c r="ER61" s="66">
        <f t="shared" si="46"/>
        <v>0</v>
      </c>
      <c r="ES61" s="66">
        <f t="shared" si="47"/>
        <v>0</v>
      </c>
      <c r="ET61" s="53">
        <f>'СДП (план)'!AG62</f>
        <v>175</v>
      </c>
      <c r="EU61" s="53">
        <f>'СДП (план)'!AH62</f>
        <v>3769315.1999999997</v>
      </c>
      <c r="EV61" s="66">
        <f t="shared" si="48"/>
        <v>14.583333333333334</v>
      </c>
      <c r="EW61" s="66">
        <f t="shared" si="49"/>
        <v>314109.59999999998</v>
      </c>
      <c r="EX61" s="53">
        <f t="shared" ref="EX61:FF61" si="1926">SUM(EX62:EX63)</f>
        <v>6</v>
      </c>
      <c r="EY61" s="53">
        <f t="shared" si="1926"/>
        <v>129233.64</v>
      </c>
      <c r="EZ61" s="53">
        <f t="shared" si="1926"/>
        <v>59</v>
      </c>
      <c r="FA61" s="53">
        <f t="shared" si="1926"/>
        <v>0</v>
      </c>
      <c r="FB61" s="53">
        <f t="shared" si="1926"/>
        <v>0</v>
      </c>
      <c r="FC61" s="53">
        <f t="shared" si="1926"/>
        <v>0</v>
      </c>
      <c r="FD61" s="100">
        <f t="shared" si="1926"/>
        <v>140</v>
      </c>
      <c r="FE61" s="100">
        <f t="shared" si="1926"/>
        <v>11.666666666666668</v>
      </c>
      <c r="FF61" s="100">
        <f t="shared" si="1926"/>
        <v>4.8000000000000007</v>
      </c>
      <c r="FG61" s="66">
        <f t="shared" si="50"/>
        <v>-8.5833333333333339</v>
      </c>
      <c r="FH61" s="66">
        <f t="shared" si="51"/>
        <v>-184875.95999999996</v>
      </c>
      <c r="FI61" s="53">
        <f>'СДП (план)'!AI62</f>
        <v>68</v>
      </c>
      <c r="FJ61" s="53">
        <f>'СДП (план)'!AJ62</f>
        <v>1220540.1599999999</v>
      </c>
      <c r="FK61" s="66">
        <f t="shared" si="52"/>
        <v>5.666666666666667</v>
      </c>
      <c r="FL61" s="66">
        <f t="shared" si="53"/>
        <v>101711.67999999999</v>
      </c>
      <c r="FM61" s="53">
        <f t="shared" ref="FM61:FU61" si="1927">SUM(FM62:FM63)</f>
        <v>7</v>
      </c>
      <c r="FN61" s="53">
        <f t="shared" si="1927"/>
        <v>125643.83999999998</v>
      </c>
      <c r="FO61" s="53">
        <f t="shared" si="1927"/>
        <v>92</v>
      </c>
      <c r="FP61" s="53">
        <f t="shared" si="1927"/>
        <v>0</v>
      </c>
      <c r="FQ61" s="53">
        <f t="shared" si="1927"/>
        <v>0</v>
      </c>
      <c r="FR61" s="53">
        <f t="shared" si="1927"/>
        <v>0</v>
      </c>
      <c r="FS61" s="100">
        <f t="shared" si="1927"/>
        <v>54.400000000000006</v>
      </c>
      <c r="FT61" s="100">
        <f t="shared" si="1927"/>
        <v>4.5333333333333341</v>
      </c>
      <c r="FU61" s="100">
        <f t="shared" si="1927"/>
        <v>5.6000000000000005</v>
      </c>
      <c r="FV61" s="66">
        <f t="shared" si="54"/>
        <v>1.333333333333333</v>
      </c>
      <c r="FW61" s="66">
        <f t="shared" si="55"/>
        <v>23932.159999999989</v>
      </c>
      <c r="FX61" s="53">
        <f>'СДП (план)'!AK62</f>
        <v>0</v>
      </c>
      <c r="FY61" s="53">
        <f>'СДП (план)'!AL62</f>
        <v>0</v>
      </c>
      <c r="FZ61" s="66">
        <f t="shared" si="56"/>
        <v>0</v>
      </c>
      <c r="GA61" s="66">
        <f t="shared" si="57"/>
        <v>0</v>
      </c>
      <c r="GB61" s="53">
        <f>SUM(GB62:GB63)</f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/>
      <c r="GH61" s="100">
        <f>SUM(GH62:GH63)</f>
        <v>0</v>
      </c>
      <c r="GI61" s="100">
        <f>SUM(GI62:GI63)</f>
        <v>0</v>
      </c>
      <c r="GJ61" s="100">
        <f>SUM(GJ62:GJ63)</f>
        <v>0</v>
      </c>
      <c r="GK61" s="66">
        <f t="shared" si="58"/>
        <v>0</v>
      </c>
      <c r="GL61" s="66">
        <f t="shared" si="59"/>
        <v>0</v>
      </c>
      <c r="GM61" s="14">
        <f>'СДП (план)'!AM62</f>
        <v>0</v>
      </c>
      <c r="GN61" s="14">
        <f>'СДП (план)'!AN62</f>
        <v>0</v>
      </c>
      <c r="GO61" s="66">
        <f t="shared" si="60"/>
        <v>0</v>
      </c>
      <c r="GP61" s="66">
        <f t="shared" si="61"/>
        <v>0</v>
      </c>
      <c r="GQ61" s="53">
        <f t="shared" ref="GQ61:GY61" si="1928">SUM(GQ62:GQ63)</f>
        <v>0</v>
      </c>
      <c r="GR61" s="53">
        <f t="shared" si="1928"/>
        <v>0</v>
      </c>
      <c r="GS61" s="53">
        <f t="shared" si="1928"/>
        <v>0</v>
      </c>
      <c r="GT61" s="53">
        <f t="shared" si="1928"/>
        <v>0</v>
      </c>
      <c r="GU61" s="53">
        <f t="shared" si="1928"/>
        <v>0</v>
      </c>
      <c r="GV61" s="53">
        <f t="shared" si="1928"/>
        <v>0</v>
      </c>
      <c r="GW61" s="100">
        <f t="shared" si="1928"/>
        <v>0</v>
      </c>
      <c r="GX61" s="100">
        <f t="shared" si="1928"/>
        <v>0</v>
      </c>
      <c r="GY61" s="100">
        <f t="shared" si="1928"/>
        <v>0</v>
      </c>
      <c r="GZ61" s="66">
        <f t="shared" si="65"/>
        <v>0</v>
      </c>
      <c r="HA61" s="66">
        <f t="shared" si="66"/>
        <v>0</v>
      </c>
      <c r="HB61" s="14">
        <f>'СДП (план)'!AO62</f>
        <v>0</v>
      </c>
      <c r="HC61" s="14">
        <f>'СДП (план)'!AP62</f>
        <v>0</v>
      </c>
      <c r="HD61" s="66">
        <f t="shared" si="67"/>
        <v>0</v>
      </c>
      <c r="HE61" s="66">
        <f t="shared" si="68"/>
        <v>0</v>
      </c>
      <c r="HF61" s="53">
        <f>SUM(HF62:HF63)</f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/>
      <c r="HL61" s="100">
        <f>SUM(HL62:HL63)</f>
        <v>0</v>
      </c>
      <c r="HM61" s="100">
        <f>SUM(HM62:HM63)</f>
        <v>0</v>
      </c>
      <c r="HN61" s="100">
        <f>SUM(HN62:HN63)</f>
        <v>0</v>
      </c>
      <c r="HO61" s="66">
        <f t="shared" si="69"/>
        <v>0</v>
      </c>
      <c r="HP61" s="66">
        <f t="shared" si="70"/>
        <v>0</v>
      </c>
      <c r="HQ61" s="53">
        <f>'СДП (план)'!AQ62</f>
        <v>0</v>
      </c>
      <c r="HR61" s="53">
        <f>'СДП (план)'!AR62</f>
        <v>0</v>
      </c>
      <c r="HS61" s="66">
        <f t="shared" si="71"/>
        <v>0</v>
      </c>
      <c r="HT61" s="66">
        <f t="shared" si="72"/>
        <v>0</v>
      </c>
      <c r="HU61" s="53">
        <f t="shared" ref="HU61:IC61" si="1929">SUM(HU62:HU63)</f>
        <v>0</v>
      </c>
      <c r="HV61" s="53">
        <f t="shared" si="1929"/>
        <v>0</v>
      </c>
      <c r="HW61" s="53">
        <f t="shared" si="1929"/>
        <v>0</v>
      </c>
      <c r="HX61" s="53">
        <f t="shared" si="1929"/>
        <v>0</v>
      </c>
      <c r="HY61" s="53">
        <f t="shared" si="1929"/>
        <v>0</v>
      </c>
      <c r="HZ61" s="53">
        <f t="shared" si="1929"/>
        <v>0</v>
      </c>
      <c r="IA61" s="100">
        <f t="shared" si="1929"/>
        <v>0</v>
      </c>
      <c r="IB61" s="100">
        <f t="shared" si="1929"/>
        <v>0</v>
      </c>
      <c r="IC61" s="100">
        <f t="shared" si="1929"/>
        <v>0</v>
      </c>
      <c r="ID61" s="66">
        <f t="shared" si="76"/>
        <v>0</v>
      </c>
      <c r="IE61" s="66">
        <f t="shared" si="77"/>
        <v>0</v>
      </c>
      <c r="IF61" s="53">
        <f>'СДП (план)'!AS62</f>
        <v>16</v>
      </c>
      <c r="IG61" s="53">
        <f>'СДП (план)'!AT62</f>
        <v>287185.91999999998</v>
      </c>
      <c r="IH61" s="66">
        <f t="shared" si="78"/>
        <v>1.3333333333333333</v>
      </c>
      <c r="II61" s="66">
        <f t="shared" si="79"/>
        <v>23932.16</v>
      </c>
      <c r="IJ61" s="53">
        <f t="shared" ref="IJ61:IR61" si="1930">SUM(IJ62:IJ63)</f>
        <v>4</v>
      </c>
      <c r="IK61" s="53">
        <f t="shared" si="1930"/>
        <v>82136.92</v>
      </c>
      <c r="IL61" s="53">
        <f t="shared" si="1930"/>
        <v>48</v>
      </c>
      <c r="IM61" s="53">
        <f t="shared" si="1930"/>
        <v>0</v>
      </c>
      <c r="IN61" s="53">
        <f t="shared" si="1930"/>
        <v>0</v>
      </c>
      <c r="IO61" s="53">
        <f t="shared" si="1930"/>
        <v>0</v>
      </c>
      <c r="IP61" s="100">
        <f t="shared" si="1930"/>
        <v>12.8</v>
      </c>
      <c r="IQ61" s="100">
        <f t="shared" si="1930"/>
        <v>1.0666666666666667</v>
      </c>
      <c r="IR61" s="100">
        <f t="shared" si="1930"/>
        <v>3.2</v>
      </c>
      <c r="IS61" s="66">
        <f t="shared" si="80"/>
        <v>2.666666666666667</v>
      </c>
      <c r="IT61" s="66">
        <f t="shared" si="81"/>
        <v>58204.759999999995</v>
      </c>
      <c r="IU61" s="53">
        <f>'СДП (план)'!AU62</f>
        <v>305</v>
      </c>
      <c r="IV61" s="53">
        <f>'СДП (план)'!AV62</f>
        <v>5474481.5999999996</v>
      </c>
      <c r="IW61" s="66">
        <f t="shared" si="82"/>
        <v>25.416666666666668</v>
      </c>
      <c r="IX61" s="66">
        <f t="shared" si="83"/>
        <v>456206.8</v>
      </c>
      <c r="IY61" s="53">
        <f t="shared" ref="IY61:JG61" si="1931">SUM(IY62:IY63)</f>
        <v>25</v>
      </c>
      <c r="IZ61" s="53">
        <f t="shared" si="1931"/>
        <v>448727.99999999994</v>
      </c>
      <c r="JA61" s="53">
        <f t="shared" si="1931"/>
        <v>249</v>
      </c>
      <c r="JB61" s="53">
        <f t="shared" si="1931"/>
        <v>0</v>
      </c>
      <c r="JC61" s="53">
        <f t="shared" si="1931"/>
        <v>0</v>
      </c>
      <c r="JD61" s="53">
        <f t="shared" si="1931"/>
        <v>0</v>
      </c>
      <c r="JE61" s="100">
        <f t="shared" si="1931"/>
        <v>244</v>
      </c>
      <c r="JF61" s="100">
        <f t="shared" si="1931"/>
        <v>20.333333333333336</v>
      </c>
      <c r="JG61" s="100">
        <f t="shared" si="1931"/>
        <v>20</v>
      </c>
      <c r="JH61" s="66">
        <f t="shared" si="84"/>
        <v>-0.41666666666666785</v>
      </c>
      <c r="JI61" s="66">
        <f t="shared" si="85"/>
        <v>-7478.8000000000466</v>
      </c>
      <c r="JJ61" s="53">
        <f>'СДП (план)'!AW62</f>
        <v>44</v>
      </c>
      <c r="JK61" s="53">
        <f>'СДП (план)'!AX62</f>
        <v>789761.28</v>
      </c>
      <c r="JL61" s="66">
        <f t="shared" si="86"/>
        <v>3.6666666666666665</v>
      </c>
      <c r="JM61" s="66">
        <f t="shared" si="87"/>
        <v>65813.440000000002</v>
      </c>
      <c r="JN61" s="53">
        <f t="shared" ref="JN61:JV61" si="1932">SUM(JN62:JN63)</f>
        <v>2</v>
      </c>
      <c r="JO61" s="53">
        <f t="shared" si="1932"/>
        <v>35898.239999999998</v>
      </c>
      <c r="JP61" s="53">
        <f t="shared" si="1932"/>
        <v>24</v>
      </c>
      <c r="JQ61" s="53">
        <f t="shared" si="1932"/>
        <v>0</v>
      </c>
      <c r="JR61" s="53">
        <f t="shared" si="1932"/>
        <v>0</v>
      </c>
      <c r="JS61" s="53">
        <f t="shared" si="1932"/>
        <v>0</v>
      </c>
      <c r="JT61" s="100">
        <f t="shared" si="1932"/>
        <v>35.200000000000003</v>
      </c>
      <c r="JU61" s="100">
        <f t="shared" si="1932"/>
        <v>2.9333333333333336</v>
      </c>
      <c r="JV61" s="100">
        <f t="shared" si="1932"/>
        <v>1.6</v>
      </c>
      <c r="JW61" s="66">
        <f t="shared" si="88"/>
        <v>-1.6666666666666665</v>
      </c>
      <c r="JX61" s="66">
        <f t="shared" si="89"/>
        <v>-29915.200000000004</v>
      </c>
      <c r="JY61" s="53">
        <f>'СДП (план)'!AY62</f>
        <v>0</v>
      </c>
      <c r="JZ61" s="53">
        <f>'СДП (план)'!AZ62</f>
        <v>0</v>
      </c>
      <c r="KA61" s="66">
        <f t="shared" si="90"/>
        <v>0</v>
      </c>
      <c r="KB61" s="66">
        <f t="shared" si="91"/>
        <v>0</v>
      </c>
      <c r="KC61" s="53">
        <f t="shared" ref="KC61:KK61" si="1933">SUM(KC62:KC63)</f>
        <v>0</v>
      </c>
      <c r="KD61" s="53">
        <f t="shared" si="1933"/>
        <v>0</v>
      </c>
      <c r="KE61" s="53">
        <f t="shared" si="1933"/>
        <v>0</v>
      </c>
      <c r="KF61" s="53">
        <f t="shared" si="1933"/>
        <v>0</v>
      </c>
      <c r="KG61" s="53">
        <f t="shared" si="1933"/>
        <v>0</v>
      </c>
      <c r="KH61" s="53">
        <f t="shared" si="1933"/>
        <v>0</v>
      </c>
      <c r="KI61" s="100">
        <f t="shared" si="1933"/>
        <v>0</v>
      </c>
      <c r="KJ61" s="100">
        <f t="shared" si="1933"/>
        <v>0</v>
      </c>
      <c r="KK61" s="100">
        <f t="shared" si="1933"/>
        <v>0</v>
      </c>
      <c r="KL61" s="66">
        <f t="shared" si="95"/>
        <v>0</v>
      </c>
      <c r="KM61" s="66">
        <f t="shared" si="96"/>
        <v>0</v>
      </c>
      <c r="KN61" s="53">
        <f>'СДП (план)'!BA62</f>
        <v>470</v>
      </c>
      <c r="KO61" s="53">
        <f>'СДП (план)'!BB62</f>
        <v>8436086.4000000004</v>
      </c>
      <c r="KP61" s="66">
        <f t="shared" si="97"/>
        <v>39.166666666666664</v>
      </c>
      <c r="KQ61" s="66">
        <f t="shared" si="98"/>
        <v>703007.20000000007</v>
      </c>
      <c r="KR61" s="53">
        <f t="shared" ref="KR61:KZ61" si="1934">SUM(KR62:KR63)</f>
        <v>24</v>
      </c>
      <c r="KS61" s="53">
        <f t="shared" si="1934"/>
        <v>357739.95</v>
      </c>
      <c r="KT61" s="53">
        <f t="shared" si="1934"/>
        <v>239</v>
      </c>
      <c r="KU61" s="53">
        <f t="shared" si="1934"/>
        <v>0</v>
      </c>
      <c r="KV61" s="53">
        <f t="shared" si="1934"/>
        <v>0</v>
      </c>
      <c r="KW61" s="53">
        <f t="shared" si="1934"/>
        <v>0</v>
      </c>
      <c r="KX61" s="100">
        <f t="shared" si="1934"/>
        <v>376</v>
      </c>
      <c r="KY61" s="100">
        <f t="shared" si="1934"/>
        <v>31.333333333333332</v>
      </c>
      <c r="KZ61" s="100">
        <f t="shared" si="1934"/>
        <v>19.200000000000003</v>
      </c>
      <c r="LA61" s="66">
        <f t="shared" si="99"/>
        <v>-15.166666666666664</v>
      </c>
      <c r="LB61" s="66">
        <f t="shared" si="100"/>
        <v>-345267.25000000006</v>
      </c>
      <c r="LC61" s="53">
        <f>'СДП (план)'!BC62</f>
        <v>200</v>
      </c>
      <c r="LD61" s="53">
        <f>'СДП (план)'!BD62</f>
        <v>4307788.8</v>
      </c>
      <c r="LE61" s="66">
        <f t="shared" si="101"/>
        <v>16.666666666666668</v>
      </c>
      <c r="LF61" s="66">
        <f t="shared" si="102"/>
        <v>358982.39999999997</v>
      </c>
      <c r="LG61" s="53">
        <f t="shared" ref="LG61:LO61" si="1935">SUM(LG62:LG63)</f>
        <v>15</v>
      </c>
      <c r="LH61" s="53">
        <f t="shared" si="1935"/>
        <v>312314.63</v>
      </c>
      <c r="LI61" s="53">
        <f t="shared" si="1935"/>
        <v>147</v>
      </c>
      <c r="LJ61" s="53">
        <f t="shared" si="1935"/>
        <v>0</v>
      </c>
      <c r="LK61" s="53">
        <f t="shared" si="1935"/>
        <v>0</v>
      </c>
      <c r="LL61" s="53">
        <f t="shared" si="1935"/>
        <v>0</v>
      </c>
      <c r="LM61" s="100">
        <f t="shared" si="1935"/>
        <v>160</v>
      </c>
      <c r="LN61" s="100">
        <f t="shared" si="1935"/>
        <v>13.333333333333336</v>
      </c>
      <c r="LO61" s="100">
        <f t="shared" si="1935"/>
        <v>12</v>
      </c>
      <c r="LP61" s="66">
        <f t="shared" si="103"/>
        <v>-1.6666666666666679</v>
      </c>
      <c r="LQ61" s="66">
        <f t="shared" si="104"/>
        <v>-46667.76999999996</v>
      </c>
      <c r="LR61" s="53">
        <f>'СДП (план)'!BE62</f>
        <v>0</v>
      </c>
      <c r="LS61" s="53">
        <f>'СДП (план)'!BF62</f>
        <v>0</v>
      </c>
      <c r="LT61" s="66">
        <f t="shared" si="105"/>
        <v>0</v>
      </c>
      <c r="LU61" s="66">
        <f t="shared" si="106"/>
        <v>0</v>
      </c>
      <c r="LV61" s="53">
        <f t="shared" ref="LV61:MD61" si="1936">SUM(LV62:LV63)</f>
        <v>0</v>
      </c>
      <c r="LW61" s="53">
        <f t="shared" si="1936"/>
        <v>0</v>
      </c>
      <c r="LX61" s="53">
        <f t="shared" si="1936"/>
        <v>0</v>
      </c>
      <c r="LY61" s="53">
        <f t="shared" si="1936"/>
        <v>0</v>
      </c>
      <c r="LZ61" s="53">
        <f t="shared" si="1936"/>
        <v>0</v>
      </c>
      <c r="MA61" s="53">
        <f t="shared" si="1936"/>
        <v>0</v>
      </c>
      <c r="MB61" s="100">
        <f t="shared" si="1936"/>
        <v>0</v>
      </c>
      <c r="MC61" s="100">
        <f t="shared" si="1936"/>
        <v>0</v>
      </c>
      <c r="MD61" s="100">
        <f t="shared" si="1936"/>
        <v>0</v>
      </c>
      <c r="ME61" s="43">
        <f t="shared" si="599"/>
        <v>0</v>
      </c>
      <c r="MF61" s="43">
        <f t="shared" si="600"/>
        <v>0</v>
      </c>
      <c r="MG61" s="53">
        <f>'СДП (план)'!BG62</f>
        <v>0</v>
      </c>
      <c r="MH61" s="53">
        <f>'СДП (план)'!BH62</f>
        <v>0</v>
      </c>
      <c r="MI61" s="66">
        <f t="shared" si="111"/>
        <v>0</v>
      </c>
      <c r="MJ61" s="66">
        <f t="shared" si="112"/>
        <v>0</v>
      </c>
      <c r="MK61" s="53">
        <f t="shared" ref="MK61:MS61" si="1937">SUM(MK62:MK63)</f>
        <v>1</v>
      </c>
      <c r="ML61" s="53">
        <f t="shared" si="1937"/>
        <v>21538.94</v>
      </c>
      <c r="MM61" s="53">
        <f t="shared" si="1937"/>
        <v>8</v>
      </c>
      <c r="MN61" s="53">
        <f t="shared" si="1937"/>
        <v>0</v>
      </c>
      <c r="MO61" s="53">
        <f t="shared" si="1937"/>
        <v>0</v>
      </c>
      <c r="MP61" s="53">
        <f t="shared" si="1937"/>
        <v>0</v>
      </c>
      <c r="MQ61" s="100">
        <f t="shared" si="1937"/>
        <v>0</v>
      </c>
      <c r="MR61" s="100">
        <f t="shared" si="1937"/>
        <v>0</v>
      </c>
      <c r="MS61" s="100">
        <f t="shared" si="1937"/>
        <v>0.8</v>
      </c>
      <c r="MT61" s="66">
        <f t="shared" si="113"/>
        <v>1</v>
      </c>
      <c r="MU61" s="66">
        <f t="shared" si="114"/>
        <v>21538.94</v>
      </c>
      <c r="MV61" s="53">
        <f>'СДП (план)'!BI62</f>
        <v>0</v>
      </c>
      <c r="MW61" s="53">
        <f>'СДП (план)'!BJ62</f>
        <v>0</v>
      </c>
      <c r="MX61" s="66">
        <f t="shared" si="115"/>
        <v>0</v>
      </c>
      <c r="MY61" s="66">
        <f t="shared" si="116"/>
        <v>0</v>
      </c>
      <c r="MZ61" s="53">
        <f t="shared" ref="MZ61:NH61" si="1938">SUM(MZ62:MZ63)</f>
        <v>0</v>
      </c>
      <c r="NA61" s="53">
        <f t="shared" si="1938"/>
        <v>0</v>
      </c>
      <c r="NB61" s="53">
        <f t="shared" si="1938"/>
        <v>0</v>
      </c>
      <c r="NC61" s="53">
        <f t="shared" si="1938"/>
        <v>0</v>
      </c>
      <c r="ND61" s="53">
        <f t="shared" si="1938"/>
        <v>0</v>
      </c>
      <c r="NE61" s="53">
        <f t="shared" si="1938"/>
        <v>0</v>
      </c>
      <c r="NF61" s="100">
        <f t="shared" si="1938"/>
        <v>0</v>
      </c>
      <c r="NG61" s="100">
        <f t="shared" si="1938"/>
        <v>0</v>
      </c>
      <c r="NH61" s="100">
        <f t="shared" si="1938"/>
        <v>0</v>
      </c>
      <c r="NI61" s="66">
        <f t="shared" si="117"/>
        <v>0</v>
      </c>
      <c r="NJ61" s="66">
        <f t="shared" si="118"/>
        <v>0</v>
      </c>
      <c r="NK61" s="53">
        <f>'СДП (план)'!BK62</f>
        <v>15</v>
      </c>
      <c r="NL61" s="53">
        <f>'СДП (план)'!BL62</f>
        <v>323084.15999999997</v>
      </c>
      <c r="NM61" s="66">
        <f t="shared" si="119"/>
        <v>1.25</v>
      </c>
      <c r="NN61" s="66">
        <f t="shared" si="120"/>
        <v>26923.679999999997</v>
      </c>
      <c r="NO61" s="53">
        <f t="shared" ref="NO61:NW61" si="1939">SUM(NO62:NO63)</f>
        <v>0</v>
      </c>
      <c r="NP61" s="53">
        <f t="shared" si="1939"/>
        <v>0</v>
      </c>
      <c r="NQ61" s="53">
        <f t="shared" si="1939"/>
        <v>0</v>
      </c>
      <c r="NR61" s="53">
        <f t="shared" si="1939"/>
        <v>0</v>
      </c>
      <c r="NS61" s="53">
        <f t="shared" si="1939"/>
        <v>0</v>
      </c>
      <c r="NT61" s="53">
        <f t="shared" si="1939"/>
        <v>0</v>
      </c>
      <c r="NU61" s="100">
        <f t="shared" si="1939"/>
        <v>12</v>
      </c>
      <c r="NV61" s="100">
        <f t="shared" si="1939"/>
        <v>1</v>
      </c>
      <c r="NW61" s="100">
        <f t="shared" si="1939"/>
        <v>0</v>
      </c>
      <c r="NX61" s="66">
        <f t="shared" si="121"/>
        <v>-1.25</v>
      </c>
      <c r="NY61" s="66">
        <f t="shared" si="122"/>
        <v>-26923.679999999997</v>
      </c>
      <c r="NZ61" s="53">
        <f>'СДП (план)'!BM62</f>
        <v>0</v>
      </c>
      <c r="OA61" s="53">
        <f>'СДП (план)'!BN62</f>
        <v>0</v>
      </c>
      <c r="OB61" s="66">
        <f t="shared" si="123"/>
        <v>0</v>
      </c>
      <c r="OC61" s="66">
        <f t="shared" si="124"/>
        <v>0</v>
      </c>
      <c r="OD61" s="53">
        <f>SUM(OD62:OD63)</f>
        <v>0</v>
      </c>
      <c r="OE61" s="53">
        <f>SUM(OE62:OE63)</f>
        <v>0</v>
      </c>
      <c r="OF61" s="53"/>
      <c r="OG61" s="53">
        <f>SUM(OG62:OG63)</f>
        <v>0</v>
      </c>
      <c r="OH61" s="53">
        <f>SUM(OH62:OH63)</f>
        <v>0</v>
      </c>
      <c r="OI61" s="53"/>
      <c r="OJ61" s="100">
        <f>SUM(OJ62:OJ63)</f>
        <v>0</v>
      </c>
      <c r="OK61" s="100">
        <f>SUM(OK62:OK63)</f>
        <v>0</v>
      </c>
      <c r="OL61" s="100">
        <f>SUM(OL62:OL63)</f>
        <v>0</v>
      </c>
      <c r="OM61" s="66">
        <f t="shared" si="125"/>
        <v>0</v>
      </c>
      <c r="ON61" s="66">
        <f t="shared" si="126"/>
        <v>0</v>
      </c>
      <c r="OO61" s="53">
        <f>'СДП (план)'!BO62</f>
        <v>150</v>
      </c>
      <c r="OP61" s="53">
        <f>'СДП (план)'!BP62</f>
        <v>3230841.6</v>
      </c>
      <c r="OQ61" s="66">
        <f t="shared" si="127"/>
        <v>12.5</v>
      </c>
      <c r="OR61" s="66">
        <f t="shared" si="128"/>
        <v>269236.8</v>
      </c>
      <c r="OS61" s="53">
        <f t="shared" ref="OS61:PA61" si="1940">SUM(OS62:OS63)</f>
        <v>4</v>
      </c>
      <c r="OT61" s="53">
        <f t="shared" si="1940"/>
        <v>67021.440000000002</v>
      </c>
      <c r="OU61" s="53">
        <f t="shared" si="1940"/>
        <v>44</v>
      </c>
      <c r="OV61" s="53">
        <f t="shared" si="1940"/>
        <v>1</v>
      </c>
      <c r="OW61" s="53">
        <f t="shared" si="1940"/>
        <v>21538.94</v>
      </c>
      <c r="OX61" s="53">
        <f t="shared" si="1940"/>
        <v>10</v>
      </c>
      <c r="OY61" s="100">
        <f t="shared" si="1940"/>
        <v>120</v>
      </c>
      <c r="OZ61" s="100">
        <f t="shared" si="1940"/>
        <v>10</v>
      </c>
      <c r="PA61" s="100">
        <f t="shared" si="1940"/>
        <v>3.2</v>
      </c>
      <c r="PB61" s="66">
        <f t="shared" si="129"/>
        <v>-8.5</v>
      </c>
      <c r="PC61" s="66">
        <f t="shared" si="130"/>
        <v>-202215.36</v>
      </c>
      <c r="PD61" s="53">
        <f>'СДП (план)'!BQ62</f>
        <v>0</v>
      </c>
      <c r="PE61" s="53">
        <f>'СДП (план)'!BR62</f>
        <v>0</v>
      </c>
      <c r="PF61" s="66">
        <f t="shared" si="131"/>
        <v>0</v>
      </c>
      <c r="PG61" s="66">
        <f t="shared" si="132"/>
        <v>0</v>
      </c>
      <c r="PH61" s="53">
        <f t="shared" ref="PH61:PP61" si="1941">SUM(PH62:PH63)</f>
        <v>0</v>
      </c>
      <c r="PI61" s="53">
        <f t="shared" si="1941"/>
        <v>0</v>
      </c>
      <c r="PJ61" s="53">
        <f t="shared" si="1941"/>
        <v>0</v>
      </c>
      <c r="PK61" s="53">
        <f t="shared" si="1941"/>
        <v>0</v>
      </c>
      <c r="PL61" s="53">
        <f t="shared" si="1941"/>
        <v>0</v>
      </c>
      <c r="PM61" s="53">
        <f t="shared" si="1941"/>
        <v>0</v>
      </c>
      <c r="PN61" s="100">
        <f t="shared" si="1941"/>
        <v>0</v>
      </c>
      <c r="PO61" s="100">
        <f t="shared" si="1941"/>
        <v>0</v>
      </c>
      <c r="PP61" s="100">
        <f t="shared" si="1941"/>
        <v>0</v>
      </c>
      <c r="PQ61" s="66">
        <f t="shared" si="136"/>
        <v>0</v>
      </c>
      <c r="PR61" s="66">
        <f t="shared" si="137"/>
        <v>0</v>
      </c>
      <c r="PS61" s="53">
        <f>'СДП (план)'!BS62</f>
        <v>262</v>
      </c>
      <c r="PT61" s="53">
        <f>'СДП (план)'!BT62</f>
        <v>5643203.3279999997</v>
      </c>
      <c r="PU61" s="66">
        <f t="shared" si="138"/>
        <v>21.833333333333332</v>
      </c>
      <c r="PV61" s="66">
        <f t="shared" si="139"/>
        <v>470266.94399999996</v>
      </c>
      <c r="PW61" s="53">
        <f t="shared" ref="PW61:QE61" si="1942">SUM(PW62:PW63)</f>
        <v>2</v>
      </c>
      <c r="PX61" s="53">
        <f t="shared" si="1942"/>
        <v>755999.76</v>
      </c>
      <c r="PY61" s="53">
        <f t="shared" si="1942"/>
        <v>20</v>
      </c>
      <c r="PZ61" s="53">
        <f t="shared" si="1942"/>
        <v>0</v>
      </c>
      <c r="QA61" s="53">
        <f t="shared" si="1942"/>
        <v>0</v>
      </c>
      <c r="QB61" s="53">
        <f t="shared" si="1942"/>
        <v>0</v>
      </c>
      <c r="QC61" s="100">
        <f t="shared" si="1942"/>
        <v>209.60000000000002</v>
      </c>
      <c r="QD61" s="100">
        <f t="shared" si="1942"/>
        <v>17.466666666666665</v>
      </c>
      <c r="QE61" s="100">
        <f t="shared" si="1942"/>
        <v>1.6</v>
      </c>
      <c r="QF61" s="66">
        <f t="shared" si="140"/>
        <v>-19.833333333333332</v>
      </c>
      <c r="QG61" s="66">
        <f t="shared" si="141"/>
        <v>285732.81600000005</v>
      </c>
      <c r="QH61" s="53">
        <f>'СДП (план)'!BU62</f>
        <v>35</v>
      </c>
      <c r="QI61" s="53">
        <f>'СДП (план)'!BV62</f>
        <v>753863.03999999992</v>
      </c>
      <c r="QJ61" s="66">
        <f t="shared" si="142"/>
        <v>2.9166666666666665</v>
      </c>
      <c r="QK61" s="66">
        <f t="shared" si="143"/>
        <v>62821.919999999991</v>
      </c>
      <c r="QL61" s="53">
        <f t="shared" ref="QL61:QT61" si="1943">SUM(QL62:QL63)</f>
        <v>2</v>
      </c>
      <c r="QM61" s="53">
        <f t="shared" si="1943"/>
        <v>43077.88</v>
      </c>
      <c r="QN61" s="53">
        <f t="shared" si="1943"/>
        <v>16</v>
      </c>
      <c r="QO61" s="53">
        <f t="shared" si="1943"/>
        <v>0</v>
      </c>
      <c r="QP61" s="53">
        <f t="shared" si="1943"/>
        <v>0</v>
      </c>
      <c r="QQ61" s="53">
        <f t="shared" si="1943"/>
        <v>0</v>
      </c>
      <c r="QR61" s="100">
        <f t="shared" si="1943"/>
        <v>28</v>
      </c>
      <c r="QS61" s="100">
        <f t="shared" si="1943"/>
        <v>2.3333333333333335</v>
      </c>
      <c r="QT61" s="100">
        <f t="shared" si="1943"/>
        <v>1.6</v>
      </c>
      <c r="QU61" s="66">
        <f t="shared" si="978"/>
        <v>-0.91666666666666652</v>
      </c>
      <c r="QV61" s="66">
        <f t="shared" si="979"/>
        <v>-19744.039999999994</v>
      </c>
      <c r="QW61" s="53">
        <f>'СДП (план)'!BW62</f>
        <v>72</v>
      </c>
      <c r="QX61" s="53">
        <f>'СДП (план)'!BX62</f>
        <v>1550803.9680000001</v>
      </c>
      <c r="QY61" s="66">
        <f t="shared" si="147"/>
        <v>6</v>
      </c>
      <c r="QZ61" s="66">
        <f t="shared" si="148"/>
        <v>129233.664</v>
      </c>
      <c r="RA61" s="53">
        <f t="shared" ref="RA61:RI61" si="1944">SUM(RA62:RA63)</f>
        <v>3</v>
      </c>
      <c r="RB61" s="53">
        <f t="shared" si="1944"/>
        <v>55412.759999999995</v>
      </c>
      <c r="RC61" s="53">
        <f t="shared" si="1944"/>
        <v>30</v>
      </c>
      <c r="RD61" s="53">
        <f t="shared" si="1944"/>
        <v>0</v>
      </c>
      <c r="RE61" s="53">
        <f t="shared" si="1944"/>
        <v>0</v>
      </c>
      <c r="RF61" s="53">
        <f t="shared" si="1944"/>
        <v>0</v>
      </c>
      <c r="RG61" s="100">
        <f t="shared" si="1944"/>
        <v>57.6</v>
      </c>
      <c r="RH61" s="100">
        <f t="shared" si="1944"/>
        <v>4.8000000000000007</v>
      </c>
      <c r="RI61" s="100">
        <f t="shared" si="1944"/>
        <v>2.4000000000000004</v>
      </c>
      <c r="RJ61" s="66">
        <f t="shared" si="149"/>
        <v>-3</v>
      </c>
      <c r="RK61" s="66">
        <f t="shared" si="150"/>
        <v>-73820.90400000001</v>
      </c>
      <c r="RL61" s="53">
        <f>'СДП (план)'!BY62</f>
        <v>111</v>
      </c>
      <c r="RM61" s="53">
        <f>'СДП (план)'!BZ62</f>
        <v>2390822.784</v>
      </c>
      <c r="RN61" s="66">
        <f t="shared" si="151"/>
        <v>9.25</v>
      </c>
      <c r="RO61" s="66">
        <f t="shared" si="152"/>
        <v>199235.23199999999</v>
      </c>
      <c r="RP61" s="53">
        <f t="shared" ref="RP61:RX61" si="1945">SUM(RP62:RP63)</f>
        <v>4</v>
      </c>
      <c r="RQ61" s="53">
        <f t="shared" si="1945"/>
        <v>86155.76</v>
      </c>
      <c r="RR61" s="53">
        <f t="shared" si="1945"/>
        <v>38</v>
      </c>
      <c r="RS61" s="53">
        <f t="shared" si="1945"/>
        <v>0</v>
      </c>
      <c r="RT61" s="53">
        <f t="shared" si="1945"/>
        <v>0</v>
      </c>
      <c r="RU61" s="53">
        <f t="shared" si="1945"/>
        <v>0</v>
      </c>
      <c r="RV61" s="100">
        <f t="shared" si="1945"/>
        <v>88.800000000000011</v>
      </c>
      <c r="RW61" s="100">
        <f t="shared" si="1945"/>
        <v>7.4</v>
      </c>
      <c r="RX61" s="100">
        <f t="shared" si="1945"/>
        <v>3.2</v>
      </c>
      <c r="RY61" s="66">
        <f t="shared" si="153"/>
        <v>-5.25</v>
      </c>
      <c r="RZ61" s="66">
        <f t="shared" si="154"/>
        <v>-113079.47199999999</v>
      </c>
      <c r="SA61" s="53">
        <f>'СДП (план)'!CA62</f>
        <v>10</v>
      </c>
      <c r="SB61" s="53">
        <f>'СДП (план)'!CB62</f>
        <v>215389.44</v>
      </c>
      <c r="SC61" s="66">
        <f t="shared" ref="SC61:SC80" si="1946">SUM(SA61/12*$A$2)</f>
        <v>0.83333333333333337</v>
      </c>
      <c r="SD61" s="66">
        <f t="shared" ref="SD61:SD80" si="1947">SUM(SB61/12*$A$2)</f>
        <v>17949.12</v>
      </c>
      <c r="SE61" s="53">
        <f t="shared" ref="SE61:SM61" si="1948">SUM(SE62:SE63)</f>
        <v>0</v>
      </c>
      <c r="SF61" s="53">
        <f t="shared" si="1948"/>
        <v>0</v>
      </c>
      <c r="SG61" s="53">
        <f t="shared" si="1948"/>
        <v>0</v>
      </c>
      <c r="SH61" s="53">
        <f t="shared" si="1948"/>
        <v>0</v>
      </c>
      <c r="SI61" s="53">
        <f t="shared" si="1948"/>
        <v>0</v>
      </c>
      <c r="SJ61" s="53">
        <f t="shared" si="1948"/>
        <v>0</v>
      </c>
      <c r="SK61" s="100">
        <f t="shared" si="1948"/>
        <v>8</v>
      </c>
      <c r="SL61" s="100">
        <f t="shared" si="1948"/>
        <v>0.66666666666666674</v>
      </c>
      <c r="SM61" s="100">
        <f t="shared" si="1948"/>
        <v>0</v>
      </c>
      <c r="SN61" s="66">
        <f t="shared" si="158"/>
        <v>-0.83333333333333337</v>
      </c>
      <c r="SO61" s="66">
        <f t="shared" si="159"/>
        <v>-17949.12</v>
      </c>
      <c r="SP61" s="53">
        <f>'СДП (план)'!CC62</f>
        <v>140</v>
      </c>
      <c r="SQ61" s="53">
        <f>'СДП (план)'!CD62</f>
        <v>4002653.76</v>
      </c>
      <c r="SR61" s="66">
        <f t="shared" ref="SR61:SR80" si="1949">SUM(SP61/12*$A$2)</f>
        <v>11.666666666666666</v>
      </c>
      <c r="SS61" s="66">
        <f t="shared" ref="SS61:SS80" si="1950">SUM(SQ61/12*$A$2)</f>
        <v>333554.48</v>
      </c>
      <c r="ST61" s="53">
        <f t="shared" ref="ST61:TB61" si="1951">SUM(ST62:ST63)</f>
        <v>4</v>
      </c>
      <c r="SU61" s="53">
        <f t="shared" si="1951"/>
        <v>309353.03000000003</v>
      </c>
      <c r="SV61" s="53">
        <f t="shared" si="1951"/>
        <v>42</v>
      </c>
      <c r="SW61" s="53">
        <f t="shared" si="1951"/>
        <v>0</v>
      </c>
      <c r="SX61" s="53">
        <f t="shared" si="1951"/>
        <v>0</v>
      </c>
      <c r="SY61" s="53">
        <f t="shared" si="1951"/>
        <v>0</v>
      </c>
      <c r="SZ61" s="100">
        <f t="shared" si="1951"/>
        <v>112</v>
      </c>
      <c r="TA61" s="100">
        <f t="shared" si="1951"/>
        <v>9.3333333333333339</v>
      </c>
      <c r="TB61" s="100">
        <f t="shared" si="1951"/>
        <v>3.2</v>
      </c>
      <c r="TC61" s="66">
        <f t="shared" si="163"/>
        <v>-7.6666666666666661</v>
      </c>
      <c r="TD61" s="66">
        <f t="shared" si="164"/>
        <v>-24201.449999999953</v>
      </c>
      <c r="TE61" s="14">
        <f>'СДП (план)'!CE62</f>
        <v>70</v>
      </c>
      <c r="TF61" s="14">
        <f>'СДП (план)'!CF62</f>
        <v>2306461.92</v>
      </c>
      <c r="TG61" s="14">
        <v>53</v>
      </c>
      <c r="TH61" s="14">
        <v>1637789.0399999998</v>
      </c>
      <c r="TI61" s="53">
        <f>SUM(TI62:TI63)</f>
        <v>3</v>
      </c>
      <c r="TJ61" s="53">
        <f>SUM(TJ62:TJ63)</f>
        <v>396632.25</v>
      </c>
      <c r="TK61" s="53">
        <f>SUM(TK62:TK63)</f>
        <v>30</v>
      </c>
      <c r="TL61" s="53">
        <f>SUM(TL62:TL63)</f>
        <v>0</v>
      </c>
      <c r="TM61" s="53">
        <f>SUM(TM62:TM63)</f>
        <v>0</v>
      </c>
      <c r="TN61" s="53"/>
      <c r="TO61" s="100">
        <f>SUM(TO62:TO63)</f>
        <v>56</v>
      </c>
      <c r="TP61" s="100">
        <f>SUM(TP62:TP63)</f>
        <v>42.400000000000006</v>
      </c>
      <c r="TQ61" s="100">
        <f>SUM(TQ62:TQ63)</f>
        <v>2.4000000000000004</v>
      </c>
      <c r="TR61" s="66">
        <f t="shared" si="166"/>
        <v>-50</v>
      </c>
      <c r="TS61" s="66">
        <f t="shared" si="167"/>
        <v>-1241156.7899999998</v>
      </c>
      <c r="TT61" s="66">
        <f>'СДП (план)'!CG62</f>
        <v>0</v>
      </c>
      <c r="TU61" s="66">
        <f>'СДП (план)'!CH62</f>
        <v>0</v>
      </c>
      <c r="TV61" s="66">
        <f t="shared" si="168"/>
        <v>0</v>
      </c>
      <c r="TW61" s="66">
        <f t="shared" si="169"/>
        <v>0</v>
      </c>
      <c r="TX61" s="164"/>
      <c r="TY61" s="164"/>
      <c r="TZ61" s="164"/>
      <c r="UA61" s="164"/>
      <c r="UB61" s="164"/>
      <c r="UC61" s="164"/>
      <c r="UD61" s="100">
        <f>SUM(UD62:UD63)</f>
        <v>0</v>
      </c>
      <c r="UE61" s="100">
        <f>SUM(UE62:UE63)</f>
        <v>0</v>
      </c>
      <c r="UF61" s="100">
        <f>SUM(UF62:UF63)</f>
        <v>0</v>
      </c>
      <c r="UG61" s="66">
        <f t="shared" si="997"/>
        <v>0</v>
      </c>
      <c r="UH61" s="66">
        <f t="shared" si="998"/>
        <v>0</v>
      </c>
      <c r="UI61" s="66"/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66"/>
      <c r="UX61" s="100">
        <f>'СДП (план)'!CK62</f>
        <v>2272</v>
      </c>
      <c r="UY61" s="100">
        <f>'СДП (план)'!CL62</f>
        <v>47598822.600000001</v>
      </c>
      <c r="UZ61" s="43">
        <f t="shared" si="173"/>
        <v>189.33333333333334</v>
      </c>
      <c r="VA61" s="43">
        <f t="shared" si="174"/>
        <v>3966568.5500000003</v>
      </c>
      <c r="VB61" s="100">
        <f>SUM(VB62:VB63)</f>
        <v>110</v>
      </c>
      <c r="VC61" s="100">
        <f t="shared" ref="VC61:VL61" si="1952">SUM(VC62:VC63)</f>
        <v>3303170.8</v>
      </c>
      <c r="VD61" s="100">
        <f t="shared" si="1952"/>
        <v>1126</v>
      </c>
      <c r="VE61" s="100">
        <f t="shared" si="1952"/>
        <v>1</v>
      </c>
      <c r="VF61" s="100">
        <f t="shared" si="1952"/>
        <v>21538.94</v>
      </c>
      <c r="VG61" s="100">
        <f t="shared" si="1952"/>
        <v>10</v>
      </c>
      <c r="VH61" s="100">
        <f t="shared" si="1952"/>
        <v>1843.5000000000002</v>
      </c>
      <c r="VI61" s="100">
        <f t="shared" si="1952"/>
        <v>191.35833333333332</v>
      </c>
      <c r="VJ61" s="100">
        <f t="shared" si="1952"/>
        <v>88</v>
      </c>
      <c r="VK61" s="66">
        <f t="shared" si="1952"/>
        <v>-79.333333333333329</v>
      </c>
      <c r="VL61" s="66">
        <f t="shared" si="1952"/>
        <v>-663397.75000000035</v>
      </c>
      <c r="VM61" s="398" t="e">
        <f>VLOOKUP($C61,'СДП (план)'!$C$11:$CL$254,107,0)</f>
        <v>#REF!</v>
      </c>
      <c r="VN61" s="398" t="e">
        <f>VLOOKUP($C61,'СДП (план)'!$C$11:$CL$254,108,0)</f>
        <v>#REF!</v>
      </c>
      <c r="VO61" s="399" t="e">
        <f t="shared" ref="VO61:VO92" si="1953">UX61-VM61</f>
        <v>#REF!</v>
      </c>
      <c r="VP61" s="399" t="e">
        <f t="shared" ref="VP61:VP92" si="1954">UY61-VN61</f>
        <v>#REF!</v>
      </c>
      <c r="VQ61" s="398"/>
      <c r="VR61" s="398"/>
      <c r="VS61" s="400"/>
      <c r="VT61" s="400"/>
    </row>
    <row r="62" spans="1:592" s="32" customFormat="1" ht="18.75" hidden="1" x14ac:dyDescent="0.2">
      <c r="A62" s="182"/>
      <c r="B62" s="182">
        <v>40</v>
      </c>
      <c r="C62" s="265" t="s">
        <v>369</v>
      </c>
      <c r="D62" s="460" t="s">
        <v>195</v>
      </c>
      <c r="E62" s="461">
        <v>16026</v>
      </c>
      <c r="F62" s="462">
        <v>0.8</v>
      </c>
      <c r="G62" s="463"/>
      <c r="H62" s="464">
        <v>1</v>
      </c>
      <c r="I62" s="242"/>
      <c r="J62" s="242"/>
      <c r="K62" s="1">
        <v>1.4</v>
      </c>
      <c r="L62" s="1">
        <v>1.68</v>
      </c>
      <c r="M62" s="1">
        <v>2.23</v>
      </c>
      <c r="N62" s="9">
        <v>2.57</v>
      </c>
      <c r="O62" s="44">
        <f>'СДП (план)'!O63</f>
        <v>90</v>
      </c>
      <c r="P62" s="44">
        <f>'СДП (план)'!P63</f>
        <v>1615420.7999999998</v>
      </c>
      <c r="Q62" s="43">
        <f t="shared" si="19"/>
        <v>7.5</v>
      </c>
      <c r="R62" s="43">
        <f t="shared" si="20"/>
        <v>134618.4</v>
      </c>
      <c r="S62" s="43">
        <f>VLOOKUP($C62,'факт СДП 1 мес'!$D$8:$HP$251,9,0)</f>
        <v>1</v>
      </c>
      <c r="T62" s="43">
        <f>VLOOKUP($C62,'факт СДП 1 мес'!$D$8:$HP$251,10,0)</f>
        <v>17949.12</v>
      </c>
      <c r="U62" s="43">
        <f>VLOOKUP($C62,'факт СДП 1 мес'!$D$8:$HP$251,11,0)</f>
        <v>11</v>
      </c>
      <c r="V62" s="43">
        <f>VLOOKUP($C62,'факт СДП 1 мес'!$D$8:$HP$251,12,0)</f>
        <v>0</v>
      </c>
      <c r="W62" s="43">
        <f>VLOOKUP($C62,'факт СДП 1 мес'!$D$8:$HP$251,13,0)</f>
        <v>0</v>
      </c>
      <c r="X62" s="43">
        <f>VLOOKUP($C62,'факт СДП 1 мес'!$D$8:$HP$251,14,0)</f>
        <v>0</v>
      </c>
      <c r="Y62" s="43">
        <f t="shared" ref="Y62:Y63" si="1955">SUM(O62*$F62)</f>
        <v>72</v>
      </c>
      <c r="Z62" s="43">
        <f t="shared" ref="Z62:Z63" si="1956">SUM(Q62*$F62)</f>
        <v>6</v>
      </c>
      <c r="AA62" s="43">
        <f t="shared" ref="AA62:AA63" si="1957">SUM(S62*$F62)</f>
        <v>0.8</v>
      </c>
      <c r="AB62" s="43">
        <f t="shared" ref="AB62:AB63" si="1958">SUM(S62-Q62)</f>
        <v>-6.5</v>
      </c>
      <c r="AC62" s="43">
        <f t="shared" si="1916"/>
        <v>-116669.28</v>
      </c>
      <c r="AD62" s="145">
        <f>'СДП (план)'!Q63</f>
        <v>0</v>
      </c>
      <c r="AE62" s="145">
        <f>'СДП (план)'!R63</f>
        <v>0</v>
      </c>
      <c r="AF62" s="43">
        <f t="shared" si="21"/>
        <v>0</v>
      </c>
      <c r="AG62" s="43">
        <f t="shared" si="22"/>
        <v>0</v>
      </c>
      <c r="AH62" s="43">
        <f>VLOOKUP($C62,'факт СДП 1 мес'!$D$8:$HP$251,3,0)</f>
        <v>0</v>
      </c>
      <c r="AI62" s="43">
        <f>VLOOKUP($C62,'факт СДП 1 мес'!$D$8:$HP$251,4,0)</f>
        <v>0</v>
      </c>
      <c r="AJ62" s="43">
        <f>VLOOKUP($C62,'факт СДП 1 мес'!$D$8:$HP$251,5,0)</f>
        <v>0</v>
      </c>
      <c r="AK62" s="43">
        <f>VLOOKUP($C62,'факт СДП 1 мес'!$D$8:$HP$251,6,0)</f>
        <v>0</v>
      </c>
      <c r="AL62" s="43">
        <f>VLOOKUP($C62,'факт СДП 1 мес'!$D$8:$HP$251,7,0)</f>
        <v>0</v>
      </c>
      <c r="AM62" s="43">
        <f>VLOOKUP($C62,'факт СДП 1 мес'!$D$8:$HP$251,8,0)</f>
        <v>0</v>
      </c>
      <c r="AN62" s="43">
        <f t="shared" ref="AN62:AN63" si="1959">SUM(AD62*$F62)</f>
        <v>0</v>
      </c>
      <c r="AO62" s="43">
        <f t="shared" ref="AO62:AO63" si="1960">SUM(AF62*$F62)</f>
        <v>0</v>
      </c>
      <c r="AP62" s="43">
        <f t="shared" ref="AP62:AP63" si="1961">SUM(AH62*$F62)</f>
        <v>0</v>
      </c>
      <c r="AQ62" s="43">
        <f t="shared" ref="AQ62:AQ63" si="1962">SUM(AH62-AF62)</f>
        <v>0</v>
      </c>
      <c r="AR62" s="43">
        <f t="shared" ref="AR62:AR63" si="1963">SUM(AI62-AG62)</f>
        <v>0</v>
      </c>
      <c r="AS62" s="44">
        <f>'СДП (план)'!S63</f>
        <v>0</v>
      </c>
      <c r="AT62" s="43">
        <f>'СДП (план)'!T63</f>
        <v>0</v>
      </c>
      <c r="AU62" s="43">
        <f t="shared" si="25"/>
        <v>0</v>
      </c>
      <c r="AV62" s="43">
        <f t="shared" si="26"/>
        <v>0</v>
      </c>
      <c r="AW62" s="43">
        <f>VLOOKUP($C62,'факт СДП 1 мес'!$D$8:$HP$251,159,0)</f>
        <v>0</v>
      </c>
      <c r="AX62" s="43">
        <f>VLOOKUP($C62,'факт СДП 1 мес'!$D$8:$HP$251,160,0)</f>
        <v>0</v>
      </c>
      <c r="AY62" s="43">
        <f>VLOOKUP($C62,'факт СДП 1 мес'!$D$8:$HP$251,161,0)</f>
        <v>0</v>
      </c>
      <c r="AZ62" s="43">
        <f>VLOOKUP($C62,'факт СДП 1 мес'!$D$8:$HP$251,162,0)</f>
        <v>0</v>
      </c>
      <c r="BA62" s="43">
        <f>VLOOKUP($C62,'факт СДП 1 мес'!$D$8:$HP$251,163,0)</f>
        <v>0</v>
      </c>
      <c r="BB62" s="43">
        <f>VLOOKUP($C62,'факт СДП 1 мес'!$D$8:$HP$251,164,0)</f>
        <v>0</v>
      </c>
      <c r="BC62" s="43">
        <f t="shared" ref="BC62:BC63" si="1964">SUM(AS62*$F62)</f>
        <v>0</v>
      </c>
      <c r="BD62" s="43">
        <f t="shared" ref="BD62:BD63" si="1965">SUM(AU62*$F62)</f>
        <v>0</v>
      </c>
      <c r="BE62" s="43">
        <f t="shared" ref="BE62:BE63" si="1966">SUM(AW62*$F62)</f>
        <v>0</v>
      </c>
      <c r="BF62" s="43">
        <f t="shared" si="1919"/>
        <v>0</v>
      </c>
      <c r="BG62" s="43">
        <f t="shared" si="1920"/>
        <v>0</v>
      </c>
      <c r="BH62" s="88">
        <f>'СДП (план)'!U63</f>
        <v>0</v>
      </c>
      <c r="BI62" s="3">
        <f>'СДП (план)'!V63</f>
        <v>0</v>
      </c>
      <c r="BJ62" s="43">
        <f t="shared" si="27"/>
        <v>0</v>
      </c>
      <c r="BK62" s="43">
        <f t="shared" si="28"/>
        <v>0</v>
      </c>
      <c r="BL62" s="43">
        <f>VLOOKUP($C62,'факт СДП 1 мес'!$D$8:$HP$251,21,0)</f>
        <v>0</v>
      </c>
      <c r="BM62" s="43">
        <f>VLOOKUP($C62,'факт СДП 1 мес'!$D$8:$HP$251,22,0)</f>
        <v>0</v>
      </c>
      <c r="BN62" s="43">
        <f>VLOOKUP($C62,'факт СДП 1 мес'!$D$8:$HP$251,23,0)</f>
        <v>0</v>
      </c>
      <c r="BO62" s="43">
        <f>VLOOKUP($C62,'факт СДП 1 мес'!$D$8:$HP$251,24,0)</f>
        <v>0</v>
      </c>
      <c r="BP62" s="43">
        <f>VLOOKUP($C62,'факт СДП 1 мес'!$D$8:$HP$251,25,0)</f>
        <v>0</v>
      </c>
      <c r="BQ62" s="43">
        <f>VLOOKUP($C62,'факт СДП 1 мес'!$D$8:$HP$251,26,0)</f>
        <v>0</v>
      </c>
      <c r="BR62" s="43">
        <f t="shared" ref="BR62:BR63" si="1967">SUM(BH62*$F62)</f>
        <v>0</v>
      </c>
      <c r="BS62" s="43">
        <f t="shared" ref="BS62:BS63" si="1968">SUM(BJ62*$F62)</f>
        <v>0</v>
      </c>
      <c r="BT62" s="43">
        <f t="shared" ref="BT62:BT63" si="1969">SUM(BL62*$F62)</f>
        <v>0</v>
      </c>
      <c r="BU62" s="43">
        <f t="shared" si="1448"/>
        <v>0</v>
      </c>
      <c r="BV62" s="43">
        <f t="shared" si="1449"/>
        <v>0</v>
      </c>
      <c r="BW62" s="44">
        <f>'СДП (план)'!W63</f>
        <v>0</v>
      </c>
      <c r="BX62" s="43">
        <f>'СДП (план)'!X63</f>
        <v>0</v>
      </c>
      <c r="BY62" s="43">
        <f t="shared" si="30"/>
        <v>0</v>
      </c>
      <c r="BZ62" s="43">
        <f t="shared" si="31"/>
        <v>0</v>
      </c>
      <c r="CA62" s="43">
        <f>VLOOKUP($C62,'факт СДП 1 мес'!$D$8:$HP$251,15,0)</f>
        <v>0</v>
      </c>
      <c r="CB62" s="43">
        <f>VLOOKUP($C62,'факт СДП 1 мес'!$D$8:$HP$251,16,0)</f>
        <v>0</v>
      </c>
      <c r="CC62" s="43">
        <f>VLOOKUP($C62,'факт СДП 1 мес'!$D$8:$HP$251,17,0)</f>
        <v>0</v>
      </c>
      <c r="CD62" s="43">
        <f>VLOOKUP($C62,'факт СДП 1 мес'!$D$8:$HP$251,18,0)</f>
        <v>0</v>
      </c>
      <c r="CE62" s="43">
        <f>VLOOKUP($C62,'факт СДП 1 мес'!$D$8:$HP$251,19,0)</f>
        <v>0</v>
      </c>
      <c r="CF62" s="43">
        <f>VLOOKUP($C62,'факт СДП 1 мес'!$D$8:$HP$251,20,0)</f>
        <v>0</v>
      </c>
      <c r="CG62" s="43">
        <f t="shared" ref="CG62:CG63" si="1970">SUM(BW62*$F62)</f>
        <v>0</v>
      </c>
      <c r="CH62" s="43">
        <f t="shared" ref="CH62:CH63" si="1971">SUM(BY62*$F62)</f>
        <v>0</v>
      </c>
      <c r="CI62" s="43">
        <f t="shared" ref="CI62:CI63" si="1972">SUM(CA62*$F62)</f>
        <v>0</v>
      </c>
      <c r="CJ62" s="43">
        <f t="shared" si="910"/>
        <v>0</v>
      </c>
      <c r="CK62" s="43">
        <f t="shared" si="911"/>
        <v>0</v>
      </c>
      <c r="CL62" s="45">
        <f>'СДП (план)'!Y63</f>
        <v>0</v>
      </c>
      <c r="CM62" s="43">
        <f>'СДП (план)'!Z63</f>
        <v>0</v>
      </c>
      <c r="CN62" s="43">
        <f t="shared" si="32"/>
        <v>0</v>
      </c>
      <c r="CO62" s="43">
        <f t="shared" si="33"/>
        <v>0</v>
      </c>
      <c r="CP62" s="43">
        <f>VLOOKUP($C62,'факт СДП 1 мес'!$D$8:$HP$251,165,0)</f>
        <v>0</v>
      </c>
      <c r="CQ62" s="43">
        <f>VLOOKUP($C62,'факт СДП 1 мес'!$D$8:$HP$251,166,0)</f>
        <v>0</v>
      </c>
      <c r="CR62" s="43">
        <f>VLOOKUP($C62,'факт СДП 1 мес'!$D$8:$HP$251,167,0)</f>
        <v>0</v>
      </c>
      <c r="CS62" s="43">
        <f>VLOOKUP($C62,'факт СДП 1 мес'!$D$8:$HP$251,168,0)</f>
        <v>0</v>
      </c>
      <c r="CT62" s="43">
        <f>VLOOKUP($C62,'факт СДП 1 мес'!$D$8:$HP$251,169,0)</f>
        <v>0</v>
      </c>
      <c r="CU62" s="43">
        <f>VLOOKUP($C62,'факт СДП 1 мес'!$D$8:$HP$251,170,0)</f>
        <v>0</v>
      </c>
      <c r="CV62" s="43">
        <f t="shared" ref="CV62:CV63" si="1973">SUM(CL62*$F62)</f>
        <v>0</v>
      </c>
      <c r="CW62" s="43">
        <f t="shared" ref="CW62:CW63" si="1974">SUM(CN62*$F62)</f>
        <v>0</v>
      </c>
      <c r="CX62" s="43">
        <f t="shared" ref="CX62:CX63" si="1975">SUM(CP62*$F62)</f>
        <v>0</v>
      </c>
      <c r="CY62" s="43">
        <f t="shared" si="34"/>
        <v>0</v>
      </c>
      <c r="CZ62" s="43">
        <f t="shared" si="35"/>
        <v>0</v>
      </c>
      <c r="DA62" s="5">
        <f>'СДП (план)'!AA63</f>
        <v>0</v>
      </c>
      <c r="DB62" s="3">
        <f>'СДП (план)'!AB63</f>
        <v>0</v>
      </c>
      <c r="DC62" s="43">
        <f t="shared" si="36"/>
        <v>0</v>
      </c>
      <c r="DD62" s="43">
        <f t="shared" si="37"/>
        <v>0</v>
      </c>
      <c r="DE62" s="43">
        <f>VLOOKUP($C62,'факт СДП 1 мес'!$D$8:$HP$251,57,0)</f>
        <v>0</v>
      </c>
      <c r="DF62" s="43">
        <f>VLOOKUP($C62,'факт СДП 1 мес'!$D$8:$HP$251,58,0)</f>
        <v>0</v>
      </c>
      <c r="DG62" s="43">
        <f>VLOOKUP($C62,'факт СДП 1 мес'!$D$8:$HP$251,59,0)</f>
        <v>0</v>
      </c>
      <c r="DH62" s="43">
        <f>VLOOKUP($C62,'факт СДП 1 мес'!$D$8:$HP$251,60,0)</f>
        <v>0</v>
      </c>
      <c r="DI62" s="43">
        <f>VLOOKUP($C62,'факт СДП 1 мес'!$D$8:$HP$251,61,0)</f>
        <v>0</v>
      </c>
      <c r="DJ62" s="43">
        <f>VLOOKUP($C62,'факт СДП 1 мес'!$D$8:$HP$251,62,0)</f>
        <v>0</v>
      </c>
      <c r="DK62" s="43">
        <f t="shared" ref="DK62" si="1976">SUM(DA62*$F62)</f>
        <v>0</v>
      </c>
      <c r="DL62" s="43">
        <f t="shared" ref="DL62" si="1977">SUM(DC62*$F62)</f>
        <v>0</v>
      </c>
      <c r="DM62" s="43">
        <f t="shared" ref="DM62" si="1978">SUM(DE62*$F62)</f>
        <v>0</v>
      </c>
      <c r="DN62" s="43">
        <f t="shared" si="38"/>
        <v>0</v>
      </c>
      <c r="DO62" s="43">
        <f t="shared" si="39"/>
        <v>0</v>
      </c>
      <c r="DP62" s="5">
        <f>'СДП (план)'!AC63</f>
        <v>29</v>
      </c>
      <c r="DQ62" s="3">
        <f>'СДП (план)'!AD63</f>
        <v>520524.48</v>
      </c>
      <c r="DR62" s="43">
        <f t="shared" si="40"/>
        <v>2.4166666666666665</v>
      </c>
      <c r="DS62" s="43">
        <f t="shared" si="41"/>
        <v>43377.04</v>
      </c>
      <c r="DT62" s="43">
        <f>VLOOKUP($C62,'факт СДП 1 мес'!$D$8:$HP$251,33,0)</f>
        <v>3</v>
      </c>
      <c r="DU62" s="43">
        <f>VLOOKUP($C62,'факт СДП 1 мес'!$D$8:$HP$251,34,0)</f>
        <v>58334.64</v>
      </c>
      <c r="DV62" s="43">
        <f>VLOOKUP($C62,'факт СДП 1 мес'!$D$8:$HP$251,35,0)</f>
        <v>29</v>
      </c>
      <c r="DW62" s="43">
        <f>VLOOKUP($C62,'факт СДП 1 мес'!$D$8:$HP$251,36,0)</f>
        <v>0</v>
      </c>
      <c r="DX62" s="43">
        <f>VLOOKUP($C62,'факт СДП 1 мес'!$D$8:$HP$251,37,0)</f>
        <v>0</v>
      </c>
      <c r="DY62" s="43">
        <f>VLOOKUP($C62,'факт СДП 1 мес'!$D$8:$HP$251,38,0)</f>
        <v>0</v>
      </c>
      <c r="DZ62" s="43">
        <f t="shared" ref="DZ62:DZ63" si="1979">SUM(DP62*$F62)</f>
        <v>23.200000000000003</v>
      </c>
      <c r="EA62" s="43">
        <f t="shared" ref="EA62:EA63" si="1980">SUM(DR62*$F62)</f>
        <v>1.9333333333333333</v>
      </c>
      <c r="EB62" s="43">
        <f t="shared" ref="EB62:EB63" si="1981">SUM(DT62*$F62)</f>
        <v>2.4000000000000004</v>
      </c>
      <c r="EC62" s="43">
        <f t="shared" ref="EC62:EC63" si="1982">SUM(DT62-DR62)</f>
        <v>0.58333333333333348</v>
      </c>
      <c r="ED62" s="43">
        <f t="shared" ref="ED62:ED63" si="1983">SUM(DU62-DS62)</f>
        <v>14957.599999999999</v>
      </c>
      <c r="EE62" s="5">
        <f>'СДП (план)'!AE63</f>
        <v>0</v>
      </c>
      <c r="EF62" s="3">
        <f>'СДП (план)'!AF63</f>
        <v>0</v>
      </c>
      <c r="EG62" s="43">
        <f t="shared" si="44"/>
        <v>0</v>
      </c>
      <c r="EH62" s="43">
        <f t="shared" si="45"/>
        <v>0</v>
      </c>
      <c r="EI62" s="43">
        <f>VLOOKUP($C62,'факт СДП 1 мес'!$D$8:$HP$251,27,0)</f>
        <v>0</v>
      </c>
      <c r="EJ62" s="43">
        <f>VLOOKUP($C62,'факт СДП 1 мес'!$D$8:$HP$251,28,0)</f>
        <v>0</v>
      </c>
      <c r="EK62" s="43">
        <f>VLOOKUP($C62,'факт СДП 1 мес'!$D$8:$HP$251,29,0)</f>
        <v>0</v>
      </c>
      <c r="EL62" s="43">
        <f>VLOOKUP($C62,'факт СДП 1 мес'!$D$8:$HP$251,30,0)</f>
        <v>0</v>
      </c>
      <c r="EM62" s="43">
        <f>VLOOKUP($C62,'факт СДП 1 мес'!$D$8:$HP$251,31,0)</f>
        <v>0</v>
      </c>
      <c r="EN62" s="43">
        <f>VLOOKUP($C62,'факт СДП 1 мес'!$D$8:$HP$251,32,0)</f>
        <v>0</v>
      </c>
      <c r="EO62" s="43">
        <f t="shared" ref="EO62:EO63" si="1984">SUM(EE62*$F62)</f>
        <v>0</v>
      </c>
      <c r="EP62" s="43">
        <f t="shared" ref="EP62:EP63" si="1985">SUM(EG62*$F62)</f>
        <v>0</v>
      </c>
      <c r="EQ62" s="43">
        <f t="shared" ref="EQ62:EQ63" si="1986">SUM(EI62*$F62)</f>
        <v>0</v>
      </c>
      <c r="ER62" s="43">
        <f t="shared" ref="ER62:ER63" si="1987">SUM(EI62-EG62)</f>
        <v>0</v>
      </c>
      <c r="ES62" s="43">
        <f t="shared" ref="ES62:ES63" si="1988">SUM(EJ62-EH62)</f>
        <v>0</v>
      </c>
      <c r="ET62" s="46">
        <f>'СДП (план)'!AG63</f>
        <v>175</v>
      </c>
      <c r="EU62" s="43">
        <f>'СДП (план)'!AH63</f>
        <v>3769315.1999999997</v>
      </c>
      <c r="EV62" s="43">
        <f t="shared" si="48"/>
        <v>14.583333333333334</v>
      </c>
      <c r="EW62" s="43">
        <f t="shared" si="49"/>
        <v>314109.59999999998</v>
      </c>
      <c r="EX62" s="43">
        <f>VLOOKUP($C62,'факт СДП 1 мес'!$D$8:$HP$251,87,0)</f>
        <v>6</v>
      </c>
      <c r="EY62" s="43">
        <f>VLOOKUP($C62,'факт СДП 1 мес'!$D$8:$HP$251,88,0)</f>
        <v>129233.64</v>
      </c>
      <c r="EZ62" s="43">
        <f>VLOOKUP($C62,'факт СДП 1 мес'!$D$8:$HP$251,89,0)</f>
        <v>59</v>
      </c>
      <c r="FA62" s="43">
        <f>VLOOKUP($C62,'факт СДП 1 мес'!$D$8:$HP$251,90,0)</f>
        <v>0</v>
      </c>
      <c r="FB62" s="43">
        <f>VLOOKUP($C62,'факт СДП 1 мес'!$D$8:$HP$251,91,0)</f>
        <v>0</v>
      </c>
      <c r="FC62" s="43">
        <f>VLOOKUP($C62,'факт СДП 1 мес'!$D$8:$HP$251,92,0)</f>
        <v>0</v>
      </c>
      <c r="FD62" s="43">
        <f t="shared" ref="FD62:FD63" si="1989">SUM(ET62*$F62)</f>
        <v>140</v>
      </c>
      <c r="FE62" s="43">
        <f t="shared" ref="FE62:FE63" si="1990">SUM(EV62*$F62)</f>
        <v>11.666666666666668</v>
      </c>
      <c r="FF62" s="43">
        <f t="shared" ref="FF62:FF63" si="1991">SUM(EX62*$F62)</f>
        <v>4.8000000000000007</v>
      </c>
      <c r="FG62" s="43">
        <f t="shared" si="50"/>
        <v>-8.5833333333333339</v>
      </c>
      <c r="FH62" s="43">
        <f t="shared" si="51"/>
        <v>-184875.95999999996</v>
      </c>
      <c r="FI62" s="44">
        <f>'СДП (план)'!AI63</f>
        <v>68</v>
      </c>
      <c r="FJ62" s="43">
        <f>'СДП (план)'!AJ63</f>
        <v>1220540.1599999999</v>
      </c>
      <c r="FK62" s="43">
        <f t="shared" si="52"/>
        <v>5.666666666666667</v>
      </c>
      <c r="FL62" s="43">
        <f t="shared" si="53"/>
        <v>101711.67999999999</v>
      </c>
      <c r="FM62" s="43">
        <f>VLOOKUP($C62,'факт СДП 1 мес'!$D$8:$HP$251,39,0)</f>
        <v>7</v>
      </c>
      <c r="FN62" s="43">
        <f>VLOOKUP($C62,'факт СДП 1 мес'!$D$8:$HP$251,40,0)</f>
        <v>125643.83999999998</v>
      </c>
      <c r="FO62" s="43">
        <f>VLOOKUP($C62,'факт СДП 1 мес'!$D$8:$HP$251,41,0)</f>
        <v>92</v>
      </c>
      <c r="FP62" s="43">
        <f>VLOOKUP($C62,'факт СДП 1 мес'!$D$8:$HP$251,42,0)</f>
        <v>0</v>
      </c>
      <c r="FQ62" s="43">
        <f>VLOOKUP($C62,'факт СДП 1 мес'!$D$8:$HP$251,43,0)</f>
        <v>0</v>
      </c>
      <c r="FR62" s="43">
        <f>VLOOKUP($C62,'факт СДП 1 мес'!$D$8:$HP$251,44,0)</f>
        <v>0</v>
      </c>
      <c r="FS62" s="43">
        <f t="shared" ref="FS62:FS63" si="1992">SUM(FI62*$F62)</f>
        <v>54.400000000000006</v>
      </c>
      <c r="FT62" s="43">
        <f t="shared" ref="FT62:FT63" si="1993">SUM(FK62*$F62)</f>
        <v>4.5333333333333341</v>
      </c>
      <c r="FU62" s="43">
        <f t="shared" ref="FU62:FU63" si="1994">SUM(FM62*$F62)</f>
        <v>5.6000000000000005</v>
      </c>
      <c r="FV62" s="43">
        <f t="shared" si="54"/>
        <v>1.333333333333333</v>
      </c>
      <c r="FW62" s="43">
        <f t="shared" si="55"/>
        <v>23932.159999999989</v>
      </c>
      <c r="FX62" s="44">
        <f>'СДП (план)'!AK63</f>
        <v>0</v>
      </c>
      <c r="FY62" s="43">
        <f>'СДП (план)'!AL63</f>
        <v>0</v>
      </c>
      <c r="FZ62" s="43">
        <f t="shared" si="56"/>
        <v>0</v>
      </c>
      <c r="GA62" s="43">
        <f t="shared" si="57"/>
        <v>0</v>
      </c>
      <c r="GB62" s="43">
        <f>VLOOKUP($C62,'факт СДП 1 мес'!$D$8:$HP$251,45,0)</f>
        <v>0</v>
      </c>
      <c r="GC62" s="43">
        <f>VLOOKUP($C62,'факт СДП 1 мес'!$D$8:$HP$251,46,0)</f>
        <v>0</v>
      </c>
      <c r="GD62" s="43">
        <f>VLOOKUP($C62,'факт СДП 1 мес'!$D$8:$HP$251,47,0)</f>
        <v>0</v>
      </c>
      <c r="GE62" s="43">
        <f>VLOOKUP($C62,'факт СДП 1 мес'!$D$8:$HP$251,48,0)</f>
        <v>0</v>
      </c>
      <c r="GF62" s="43">
        <f>VLOOKUP($C62,'факт СДП 1 мес'!$D$8:$HP$251,49,0)</f>
        <v>0</v>
      </c>
      <c r="GG62" s="43">
        <f>VLOOKUP($C62,'факт СДП 1 мес'!$D$8:$HP$251,50,0)</f>
        <v>0</v>
      </c>
      <c r="GH62" s="43">
        <f t="shared" ref="GH62:GH63" si="1995">SUM(FX62*$F62)</f>
        <v>0</v>
      </c>
      <c r="GI62" s="43">
        <f t="shared" ref="GI62:GI63" si="1996">SUM(FZ62*$F62)</f>
        <v>0</v>
      </c>
      <c r="GJ62" s="43">
        <f t="shared" ref="GJ62:GJ63" si="1997">SUM(GB62*$F62)</f>
        <v>0</v>
      </c>
      <c r="GK62" s="43">
        <f t="shared" si="58"/>
        <v>0</v>
      </c>
      <c r="GL62" s="43">
        <f t="shared" si="59"/>
        <v>0</v>
      </c>
      <c r="GM62" s="5">
        <f>'СДП (план)'!AM63</f>
        <v>0</v>
      </c>
      <c r="GN62" s="3">
        <f>'СДП (план)'!AN63</f>
        <v>0</v>
      </c>
      <c r="GO62" s="43">
        <f t="shared" si="60"/>
        <v>0</v>
      </c>
      <c r="GP62" s="43">
        <f t="shared" si="61"/>
        <v>0</v>
      </c>
      <c r="GQ62" s="43">
        <f>VLOOKUP($C62,'факт СДП 1 мес'!$D$8:$HP$251,51,0)</f>
        <v>0</v>
      </c>
      <c r="GR62" s="43">
        <f>VLOOKUP($C62,'факт СДП 1 мес'!$D$8:$HP$251,52,0)</f>
        <v>0</v>
      </c>
      <c r="GS62" s="43">
        <f>VLOOKUP($C62,'факт СДП 1 мес'!$D$8:$HP$251,53,0)</f>
        <v>0</v>
      </c>
      <c r="GT62" s="43">
        <f>VLOOKUP($C62,'факт СДП 1 мес'!$D$8:$HP$251,54,0)</f>
        <v>0</v>
      </c>
      <c r="GU62" s="43">
        <f>VLOOKUP($C62,'факт СДП 1 мес'!$D$8:$HP$251,55,0)</f>
        <v>0</v>
      </c>
      <c r="GV62" s="43">
        <f>VLOOKUP($C62,'факт СДП 1 мес'!$D$8:$HP$251,56,0)</f>
        <v>0</v>
      </c>
      <c r="GW62" s="43">
        <f>SUM(GM62*$F62)</f>
        <v>0</v>
      </c>
      <c r="GX62" s="43">
        <f>SUM(GO62*$F62)</f>
        <v>0</v>
      </c>
      <c r="GY62" s="43">
        <f>SUM(GQ62*$F62)</f>
        <v>0</v>
      </c>
      <c r="GZ62" s="43">
        <f t="shared" si="65"/>
        <v>0</v>
      </c>
      <c r="HA62" s="43">
        <f t="shared" si="66"/>
        <v>0</v>
      </c>
      <c r="HB62" s="5">
        <f>'СДП (план)'!AO63</f>
        <v>0</v>
      </c>
      <c r="HC62" s="3">
        <f>'СДП (план)'!AP63</f>
        <v>0</v>
      </c>
      <c r="HD62" s="43">
        <f t="shared" si="67"/>
        <v>0</v>
      </c>
      <c r="HE62" s="43">
        <f t="shared" si="68"/>
        <v>0</v>
      </c>
      <c r="HF62" s="43">
        <f>VLOOKUP($C62,'факт СДП 1 мес'!$D$8:$HP$251,141,0)</f>
        <v>0</v>
      </c>
      <c r="HG62" s="43">
        <f>VLOOKUP($C62,'факт СДП 1 мес'!$D$8:$HP$251,142,0)</f>
        <v>0</v>
      </c>
      <c r="HH62" s="43">
        <f>VLOOKUP($C62,'факт СДП 1 мес'!$D$8:$HP$251,143,0)</f>
        <v>0</v>
      </c>
      <c r="HI62" s="43">
        <f>VLOOKUP($C62,'факт СДП 1 мес'!$D$8:$HP$251,144,0)</f>
        <v>0</v>
      </c>
      <c r="HJ62" s="43">
        <f>VLOOKUP($C62,'факт СДП 1 мес'!$D$8:$HP$251,145,0)</f>
        <v>0</v>
      </c>
      <c r="HK62" s="43">
        <f>VLOOKUP($C62,'факт СДП 1 мес'!$D$8:$HP$251,146,0)</f>
        <v>0</v>
      </c>
      <c r="HL62" s="43">
        <f t="shared" ref="HL62:HL63" si="1998">SUM(HB62*$F62)</f>
        <v>0</v>
      </c>
      <c r="HM62" s="43">
        <f t="shared" ref="HM62:HM63" si="1999">SUM(HD62*$F62)</f>
        <v>0</v>
      </c>
      <c r="HN62" s="43">
        <f t="shared" ref="HN62:HN63" si="2000">SUM(HF62*$F62)</f>
        <v>0</v>
      </c>
      <c r="HO62" s="43">
        <f t="shared" si="69"/>
        <v>0</v>
      </c>
      <c r="HP62" s="43">
        <f t="shared" si="70"/>
        <v>0</v>
      </c>
      <c r="HQ62" s="44">
        <f>'СДП (план)'!AQ63</f>
        <v>0</v>
      </c>
      <c r="HR62" s="43">
        <f>'СДП (план)'!AR63</f>
        <v>0</v>
      </c>
      <c r="HS62" s="43">
        <f t="shared" si="71"/>
        <v>0</v>
      </c>
      <c r="HT62" s="43">
        <f t="shared" si="72"/>
        <v>0</v>
      </c>
      <c r="HU62" s="43">
        <f>VLOOKUP($C62,'факт СДП 1 мес'!$D$8:$HP$251,171,0)</f>
        <v>0</v>
      </c>
      <c r="HV62" s="43">
        <f>VLOOKUP($C62,'факт СДП 1 мес'!$D$8:$HP$251,172,0)</f>
        <v>0</v>
      </c>
      <c r="HW62" s="43">
        <f>VLOOKUP($C62,'факт СДП 1 мес'!$D$8:$HP$251,173,0)</f>
        <v>0</v>
      </c>
      <c r="HX62" s="43">
        <f>VLOOKUP($C62,'факт СДП 1 мес'!$D$8:$HP$251,174,0)</f>
        <v>0</v>
      </c>
      <c r="HY62" s="43">
        <f>VLOOKUP($C62,'факт СДП 1 мес'!$D$8:$HP$251,175,0)</f>
        <v>0</v>
      </c>
      <c r="HZ62" s="43">
        <f>VLOOKUP($C62,'факт СДП 1 мес'!$D$8:$HP$251,176,0)</f>
        <v>0</v>
      </c>
      <c r="IA62" s="43">
        <f>SUM(HQ62*$F62)</f>
        <v>0</v>
      </c>
      <c r="IB62" s="43">
        <f>SUM(HS62*$F62)</f>
        <v>0</v>
      </c>
      <c r="IC62" s="43">
        <f>SUM(HU62*$F62)</f>
        <v>0</v>
      </c>
      <c r="ID62" s="43">
        <f t="shared" si="76"/>
        <v>0</v>
      </c>
      <c r="IE62" s="43">
        <f t="shared" si="77"/>
        <v>0</v>
      </c>
      <c r="IF62" s="44">
        <f>'СДП (план)'!AS63</f>
        <v>16</v>
      </c>
      <c r="IG62" s="43">
        <f>'СДП (план)'!AT63</f>
        <v>287185.91999999998</v>
      </c>
      <c r="IH62" s="43">
        <f t="shared" si="78"/>
        <v>1.3333333333333333</v>
      </c>
      <c r="II62" s="43">
        <f t="shared" si="79"/>
        <v>23932.16</v>
      </c>
      <c r="IJ62" s="43">
        <f>VLOOKUP($C62,'факт СДП 1 мес'!$D$8:$HP$251,183,0)</f>
        <v>4</v>
      </c>
      <c r="IK62" s="43">
        <f>VLOOKUP($C62,'факт СДП 1 мес'!$D$8:$HP$251,184,0)</f>
        <v>82136.92</v>
      </c>
      <c r="IL62" s="43">
        <f>VLOOKUP($C62,'факт СДП 1 мес'!$D$8:$HP$251,185,0)</f>
        <v>48</v>
      </c>
      <c r="IM62" s="43">
        <f>VLOOKUP($C62,'факт СДП 1 мес'!$D$8:$HP$251,186,0)</f>
        <v>0</v>
      </c>
      <c r="IN62" s="43">
        <f>VLOOKUP($C62,'факт СДП 1 мес'!$D$8:$HP$251,187,0)</f>
        <v>0</v>
      </c>
      <c r="IO62" s="43">
        <f>VLOOKUP($C62,'факт СДП 1 мес'!$D$8:$HP$251,188,0)</f>
        <v>0</v>
      </c>
      <c r="IP62" s="43">
        <f t="shared" ref="IP62:IP63" si="2001">SUM(IF62*$F62)</f>
        <v>12.8</v>
      </c>
      <c r="IQ62" s="43">
        <f t="shared" ref="IQ62:IQ63" si="2002">SUM(IH62*$F62)</f>
        <v>1.0666666666666667</v>
      </c>
      <c r="IR62" s="43">
        <f t="shared" ref="IR62:IR63" si="2003">SUM(IJ62*$F62)</f>
        <v>3.2</v>
      </c>
      <c r="IS62" s="43">
        <f t="shared" si="80"/>
        <v>2.666666666666667</v>
      </c>
      <c r="IT62" s="43">
        <f t="shared" si="81"/>
        <v>58204.759999999995</v>
      </c>
      <c r="IU62" s="45">
        <f>'СДП (план)'!AU63</f>
        <v>305</v>
      </c>
      <c r="IV62" s="45">
        <f>'СДП (план)'!AV63</f>
        <v>5474481.5999999996</v>
      </c>
      <c r="IW62" s="43">
        <f t="shared" si="82"/>
        <v>25.416666666666668</v>
      </c>
      <c r="IX62" s="43">
        <f t="shared" si="83"/>
        <v>456206.8</v>
      </c>
      <c r="IY62" s="43">
        <f>VLOOKUP($C62,'факт СДП 1 мес'!$D$8:$HP$251,147,0)</f>
        <v>25</v>
      </c>
      <c r="IZ62" s="43">
        <f>VLOOKUP($C62,'факт СДП 1 мес'!$D$8:$HP$251,148,0)</f>
        <v>448727.99999999994</v>
      </c>
      <c r="JA62" s="43">
        <f>VLOOKUP($C62,'факт СДП 1 мес'!$D$8:$HP$251,149,0)</f>
        <v>249</v>
      </c>
      <c r="JB62" s="43">
        <f>VLOOKUP($C62,'факт СДП 1 мес'!$D$8:$HP$251,150,0)</f>
        <v>0</v>
      </c>
      <c r="JC62" s="43">
        <f>VLOOKUP($C62,'факт СДП 1 мес'!$D$8:$HP$251,151,0)</f>
        <v>0</v>
      </c>
      <c r="JD62" s="43">
        <f>VLOOKUP($C62,'факт СДП 1 мес'!$D$8:$HP$251,152,0)</f>
        <v>0</v>
      </c>
      <c r="JE62" s="43">
        <f t="shared" ref="JE62:JE63" si="2004">SUM(IU62*$F62)</f>
        <v>244</v>
      </c>
      <c r="JF62" s="43">
        <f t="shared" ref="JF62:JF63" si="2005">SUM(IW62*$F62)</f>
        <v>20.333333333333336</v>
      </c>
      <c r="JG62" s="43">
        <f t="shared" ref="JG62:JG63" si="2006">SUM(IY62*$F62)</f>
        <v>20</v>
      </c>
      <c r="JH62" s="43">
        <f t="shared" si="84"/>
        <v>-0.41666666666666785</v>
      </c>
      <c r="JI62" s="43">
        <f t="shared" si="85"/>
        <v>-7478.8000000000466</v>
      </c>
      <c r="JJ62" s="45">
        <f>'СДП (план)'!AW63</f>
        <v>44</v>
      </c>
      <c r="JK62" s="45">
        <f>'СДП (план)'!AX63</f>
        <v>789761.28</v>
      </c>
      <c r="JL62" s="43">
        <f t="shared" si="86"/>
        <v>3.6666666666666665</v>
      </c>
      <c r="JM62" s="43">
        <f t="shared" si="87"/>
        <v>65813.440000000002</v>
      </c>
      <c r="JN62" s="43">
        <f>VLOOKUP($C62,'факт СДП 1 мес'!$D$8:$HP$251,135,0)</f>
        <v>2</v>
      </c>
      <c r="JO62" s="43">
        <f>VLOOKUP($C62,'факт СДП 1 мес'!$D$8:$HP$251,136,0)</f>
        <v>35898.239999999998</v>
      </c>
      <c r="JP62" s="43">
        <f>VLOOKUP($C62,'факт СДП 1 мес'!$D$8:$HP$251,137,0)</f>
        <v>24</v>
      </c>
      <c r="JQ62" s="43">
        <f>VLOOKUP($C62,'факт СДП 1 мес'!$D$8:$HP$251,138,0)</f>
        <v>0</v>
      </c>
      <c r="JR62" s="43">
        <f>VLOOKUP($C62,'факт СДП 1 мес'!$D$8:$HP$251,139,0)</f>
        <v>0</v>
      </c>
      <c r="JS62" s="43">
        <f>VLOOKUP($C62,'факт СДП 1 мес'!$D$8:$HP$251,140,0)</f>
        <v>0</v>
      </c>
      <c r="JT62" s="43">
        <f t="shared" ref="JT62:JT63" si="2007">SUM(JJ62*$F62)</f>
        <v>35.200000000000003</v>
      </c>
      <c r="JU62" s="43">
        <f t="shared" ref="JU62:JU63" si="2008">SUM(JL62*$F62)</f>
        <v>2.9333333333333336</v>
      </c>
      <c r="JV62" s="43">
        <f t="shared" ref="JV62:JV63" si="2009">SUM(JN62*$F62)</f>
        <v>1.6</v>
      </c>
      <c r="JW62" s="43">
        <f t="shared" si="88"/>
        <v>-1.6666666666666665</v>
      </c>
      <c r="JX62" s="43">
        <f t="shared" si="89"/>
        <v>-29915.200000000004</v>
      </c>
      <c r="JY62" s="44">
        <f>'СДП (план)'!AY63</f>
        <v>0</v>
      </c>
      <c r="JZ62" s="43">
        <f>'СДП (план)'!AZ63</f>
        <v>0</v>
      </c>
      <c r="KA62" s="43">
        <f t="shared" si="90"/>
        <v>0</v>
      </c>
      <c r="KB62" s="43">
        <f t="shared" si="91"/>
        <v>0</v>
      </c>
      <c r="KC62" s="43">
        <f>VLOOKUP($C62,'факт СДП 1 мес'!$D$8:$HP$251,105,0)</f>
        <v>0</v>
      </c>
      <c r="KD62" s="43">
        <f>VLOOKUP($C62,'факт СДП 1 мес'!$D$8:$HP$251,106,0)</f>
        <v>0</v>
      </c>
      <c r="KE62" s="43">
        <f>VLOOKUP($C62,'факт СДП 1 мес'!$D$8:$HP$251,107,0)</f>
        <v>0</v>
      </c>
      <c r="KF62" s="43">
        <f>VLOOKUP($C62,'факт СДП 1 мес'!$D$8:$HP$251,108,0)</f>
        <v>0</v>
      </c>
      <c r="KG62" s="43">
        <f>VLOOKUP($C62,'факт СДП 1 мес'!$D$8:$HP$251,109,0)</f>
        <v>0</v>
      </c>
      <c r="KH62" s="43">
        <f>VLOOKUP($C62,'факт СДП 1 мес'!$D$8:$HP$251,110,0)</f>
        <v>0</v>
      </c>
      <c r="KI62" s="43">
        <f>SUM(JY62*$F62)</f>
        <v>0</v>
      </c>
      <c r="KJ62" s="43">
        <f>SUM(KA62*$F62)</f>
        <v>0</v>
      </c>
      <c r="KK62" s="43">
        <f>SUM(KC62*$F62)</f>
        <v>0</v>
      </c>
      <c r="KL62" s="43">
        <f t="shared" si="95"/>
        <v>0</v>
      </c>
      <c r="KM62" s="43">
        <f t="shared" si="96"/>
        <v>0</v>
      </c>
      <c r="KN62" s="44">
        <f>'СДП (план)'!BA63</f>
        <v>470</v>
      </c>
      <c r="KO62" s="43">
        <f>'СДП (план)'!BB63</f>
        <v>8436086.4000000004</v>
      </c>
      <c r="KP62" s="43">
        <f t="shared" si="97"/>
        <v>39.166666666666664</v>
      </c>
      <c r="KQ62" s="43">
        <f t="shared" si="98"/>
        <v>703007.20000000007</v>
      </c>
      <c r="KR62" s="43">
        <f>VLOOKUP($C62,'факт СДП 1 мес'!$D$8:$HP$251,189,0)</f>
        <v>24</v>
      </c>
      <c r="KS62" s="43">
        <f>VLOOKUP($C62,'факт СДП 1 мес'!$D$8:$HP$251,190,0)</f>
        <v>357739.95</v>
      </c>
      <c r="KT62" s="43">
        <f>VLOOKUP($C62,'факт СДП 1 мес'!$D$8:$HP$251,191,0)</f>
        <v>239</v>
      </c>
      <c r="KU62" s="43">
        <f>VLOOKUP($C62,'факт СДП 1 мес'!$D$8:$HP$251,192,0)</f>
        <v>0</v>
      </c>
      <c r="KV62" s="43">
        <f>VLOOKUP($C62,'факт СДП 1 мес'!$D$8:$HP$251,193,0)</f>
        <v>0</v>
      </c>
      <c r="KW62" s="43">
        <f>VLOOKUP($C62,'факт СДП 1 мес'!$D$8:$HP$251,194,0)</f>
        <v>0</v>
      </c>
      <c r="KX62" s="43">
        <f t="shared" ref="KX62:KX63" si="2010">SUM(KN62*$F62)</f>
        <v>376</v>
      </c>
      <c r="KY62" s="43">
        <f t="shared" ref="KY62:KY63" si="2011">SUM(KP62*$F62)</f>
        <v>31.333333333333332</v>
      </c>
      <c r="KZ62" s="43">
        <f t="shared" ref="KZ62:KZ63" si="2012">SUM(KR62*$F62)</f>
        <v>19.200000000000003</v>
      </c>
      <c r="LA62" s="43">
        <f t="shared" si="99"/>
        <v>-15.166666666666664</v>
      </c>
      <c r="LB62" s="43">
        <f t="shared" si="100"/>
        <v>-345267.25000000006</v>
      </c>
      <c r="LC62" s="46">
        <f>'СДП (план)'!BC63</f>
        <v>200</v>
      </c>
      <c r="LD62" s="43">
        <f>'СДП (план)'!BD63</f>
        <v>4307788.8</v>
      </c>
      <c r="LE62" s="43">
        <f t="shared" si="101"/>
        <v>16.666666666666668</v>
      </c>
      <c r="LF62" s="43">
        <f t="shared" si="102"/>
        <v>358982.39999999997</v>
      </c>
      <c r="LG62" s="43">
        <f>VLOOKUP($C62,'факт СДП 1 мес'!$D$8:$HP$251,63,0)</f>
        <v>15</v>
      </c>
      <c r="LH62" s="43">
        <f>VLOOKUP($C62,'факт СДП 1 мес'!$D$8:$HP$251,64,0)</f>
        <v>312314.63</v>
      </c>
      <c r="LI62" s="43">
        <f>VLOOKUP($C62,'факт СДП 1 мес'!$D$8:$HP$251,65,0)</f>
        <v>147</v>
      </c>
      <c r="LJ62" s="43">
        <f>VLOOKUP($C62,'факт СДП 1 мес'!$D$8:$HP$251,66,0)</f>
        <v>0</v>
      </c>
      <c r="LK62" s="43">
        <f>VLOOKUP($C62,'факт СДП 1 мес'!$D$8:$HP$251,67,0)</f>
        <v>0</v>
      </c>
      <c r="LL62" s="43">
        <f>VLOOKUP($C62,'факт СДП 1 мес'!$D$8:$HP$251,68,0)</f>
        <v>0</v>
      </c>
      <c r="LM62" s="43">
        <f t="shared" ref="LM62:LM63" si="2013">SUM(LC62*$F62)</f>
        <v>160</v>
      </c>
      <c r="LN62" s="43">
        <f t="shared" ref="LN62:LN63" si="2014">SUM(LE62*$F62)</f>
        <v>13.333333333333336</v>
      </c>
      <c r="LO62" s="43">
        <f t="shared" ref="LO62:LO63" si="2015">SUM(LG62*$F62)</f>
        <v>12</v>
      </c>
      <c r="LP62" s="43">
        <f t="shared" si="103"/>
        <v>-1.6666666666666679</v>
      </c>
      <c r="LQ62" s="43">
        <f t="shared" si="104"/>
        <v>-46667.76999999996</v>
      </c>
      <c r="LR62" s="44">
        <f>'СДП (план)'!BE63</f>
        <v>0</v>
      </c>
      <c r="LS62" s="43">
        <f>'СДП (план)'!BF63</f>
        <v>0</v>
      </c>
      <c r="LT62" s="43">
        <f t="shared" si="105"/>
        <v>0</v>
      </c>
      <c r="LU62" s="43">
        <f t="shared" si="106"/>
        <v>0</v>
      </c>
      <c r="LV62" s="43">
        <f>VLOOKUP($C62,'факт СДП 1 мес'!$D$8:$HP$251,69,0)</f>
        <v>0</v>
      </c>
      <c r="LW62" s="43">
        <f>VLOOKUP($C62,'факт СДП 1 мес'!$D$8:$HP$251,70,0)</f>
        <v>0</v>
      </c>
      <c r="LX62" s="43">
        <f>VLOOKUP($C62,'факт СДП 1 мес'!$D$8:$HP$251,71,0)</f>
        <v>0</v>
      </c>
      <c r="LY62" s="43">
        <f>VLOOKUP($C62,'факт СДП 1 мес'!$D$8:$HP$251,72,0)</f>
        <v>0</v>
      </c>
      <c r="LZ62" s="43">
        <f>VLOOKUP($C62,'факт СДП 1 мес'!$D$8:$HP$251,73,0)</f>
        <v>0</v>
      </c>
      <c r="MA62" s="43">
        <f>VLOOKUP($C62,'факт СДП 1 мес'!$D$8:$HP$251,74,0)</f>
        <v>0</v>
      </c>
      <c r="MB62" s="43">
        <f>SUM(LR62*$F62)</f>
        <v>0</v>
      </c>
      <c r="MC62" s="43">
        <f>SUM(LT62*$F62)</f>
        <v>0</v>
      </c>
      <c r="MD62" s="43">
        <f>SUM(LV62*$F62)</f>
        <v>0</v>
      </c>
      <c r="ME62" s="43">
        <f t="shared" si="599"/>
        <v>0</v>
      </c>
      <c r="MF62" s="43">
        <f t="shared" si="600"/>
        <v>0</v>
      </c>
      <c r="MG62" s="46">
        <f>'СДП (план)'!BG63</f>
        <v>0</v>
      </c>
      <c r="MH62" s="43">
        <f>'СДП (план)'!BH63</f>
        <v>0</v>
      </c>
      <c r="MI62" s="43">
        <f t="shared" si="111"/>
        <v>0</v>
      </c>
      <c r="MJ62" s="43">
        <f t="shared" si="112"/>
        <v>0</v>
      </c>
      <c r="MK62" s="43">
        <f>VLOOKUP($C62,'факт СДП 1 мес'!$D$8:$HP$251,75,0)</f>
        <v>1</v>
      </c>
      <c r="ML62" s="43">
        <f>VLOOKUP($C62,'факт СДП 1 мес'!$D$8:$HP$251,76,0)</f>
        <v>21538.94</v>
      </c>
      <c r="MM62" s="43">
        <f>VLOOKUP($C62,'факт СДП 1 мес'!$D$8:$HP$251,77,0)</f>
        <v>8</v>
      </c>
      <c r="MN62" s="43">
        <f>VLOOKUP($C62,'факт СДП 1 мес'!$D$8:$HP$251,78,0)</f>
        <v>0</v>
      </c>
      <c r="MO62" s="43">
        <f>VLOOKUP($C62,'факт СДП 1 мес'!$D$8:$HP$251,79,0)</f>
        <v>0</v>
      </c>
      <c r="MP62" s="43">
        <f>VLOOKUP($C62,'факт СДП 1 мес'!$D$8:$HP$251,80,0)</f>
        <v>0</v>
      </c>
      <c r="MQ62" s="43">
        <f t="shared" ref="MQ62:MQ63" si="2016">SUM(MG62*$F62)</f>
        <v>0</v>
      </c>
      <c r="MR62" s="43">
        <f t="shared" ref="MR62:MR63" si="2017">SUM(MI62*$F62)</f>
        <v>0</v>
      </c>
      <c r="MS62" s="43">
        <f t="shared" ref="MS62:MS63" si="2018">SUM(MK62*$F62)</f>
        <v>0.8</v>
      </c>
      <c r="MT62" s="43">
        <f t="shared" ref="MT62:MT63" si="2019">SUM(MK62-MI62)</f>
        <v>1</v>
      </c>
      <c r="MU62" s="43">
        <f t="shared" ref="MU62:MU63" si="2020">SUM(ML62-MJ62)</f>
        <v>21538.94</v>
      </c>
      <c r="MV62" s="44">
        <f>'СДП (план)'!BI63</f>
        <v>0</v>
      </c>
      <c r="MW62" s="43">
        <f>'СДП (план)'!BJ63</f>
        <v>0</v>
      </c>
      <c r="MX62" s="43">
        <f t="shared" si="115"/>
        <v>0</v>
      </c>
      <c r="MY62" s="43">
        <f t="shared" si="116"/>
        <v>0</v>
      </c>
      <c r="MZ62" s="43">
        <f>VLOOKUP($C62,'факт СДП 1 мес'!$D$8:$HP$251,81,0)</f>
        <v>0</v>
      </c>
      <c r="NA62" s="43">
        <f>VLOOKUP($C62,'факт СДП 1 мес'!$D$8:$HP$251,82,0)</f>
        <v>0</v>
      </c>
      <c r="NB62" s="43">
        <f>VLOOKUP($C62,'факт СДП 1 мес'!$D$8:$HP$251,83,0)</f>
        <v>0</v>
      </c>
      <c r="NC62" s="43">
        <f>VLOOKUP($C62,'факт СДП 1 мес'!$D$8:$HP$251,84,0)</f>
        <v>0</v>
      </c>
      <c r="ND62" s="43">
        <f>VLOOKUP($C62,'факт СДП 1 мес'!$D$8:$HP$251,85,0)</f>
        <v>0</v>
      </c>
      <c r="NE62" s="43">
        <f>VLOOKUP($C62,'факт СДП 1 мес'!$D$8:$HP$251,86,0)</f>
        <v>0</v>
      </c>
      <c r="NF62" s="43">
        <f t="shared" ref="NF62:NF63" si="2021">SUM(MV62*$F62)</f>
        <v>0</v>
      </c>
      <c r="NG62" s="43">
        <f t="shared" ref="NG62:NG63" si="2022">SUM(MX62*$F62)</f>
        <v>0</v>
      </c>
      <c r="NH62" s="43">
        <f t="shared" ref="NH62:NH63" si="2023">SUM(MZ62*$F62)</f>
        <v>0</v>
      </c>
      <c r="NI62" s="43">
        <f t="shared" si="117"/>
        <v>0</v>
      </c>
      <c r="NJ62" s="43">
        <f t="shared" si="118"/>
        <v>0</v>
      </c>
      <c r="NK62" s="44">
        <f>'СДП (план)'!BK63</f>
        <v>15</v>
      </c>
      <c r="NL62" s="43">
        <f>'СДП (план)'!BL63</f>
        <v>323084.15999999997</v>
      </c>
      <c r="NM62" s="43">
        <f t="shared" si="119"/>
        <v>1.25</v>
      </c>
      <c r="NN62" s="43">
        <f t="shared" si="120"/>
        <v>26923.679999999997</v>
      </c>
      <c r="NO62" s="43">
        <f>VLOOKUP($C62,'факт СДП 1 мес'!$D$8:$HP$251,99,0)</f>
        <v>0</v>
      </c>
      <c r="NP62" s="43">
        <f>VLOOKUP($C62,'факт СДП 1 мес'!$D$8:$HP$251,100,0)</f>
        <v>0</v>
      </c>
      <c r="NQ62" s="43">
        <f>VLOOKUP($C62,'факт СДП 1 мес'!$D$8:$HP$251,101,0)</f>
        <v>0</v>
      </c>
      <c r="NR62" s="43">
        <f>VLOOKUP($C62,'факт СДП 1 мес'!$D$8:$HP$251,102,0)</f>
        <v>0</v>
      </c>
      <c r="NS62" s="43">
        <f>VLOOKUP($C62,'факт СДП 1 мес'!$D$8:$HP$251,103,0)</f>
        <v>0</v>
      </c>
      <c r="NT62" s="43">
        <f>VLOOKUP($C62,'факт СДП 1 мес'!$D$8:$HP$251,104,0)</f>
        <v>0</v>
      </c>
      <c r="NU62" s="43">
        <f t="shared" ref="NU62:NU63" si="2024">SUM(NK62*$F62)</f>
        <v>12</v>
      </c>
      <c r="NV62" s="43">
        <f t="shared" ref="NV62:NV63" si="2025">SUM(NM62*$F62)</f>
        <v>1</v>
      </c>
      <c r="NW62" s="43">
        <f t="shared" ref="NW62:NW63" si="2026">SUM(NO62*$F62)</f>
        <v>0</v>
      </c>
      <c r="NX62" s="43">
        <f t="shared" si="121"/>
        <v>-1.25</v>
      </c>
      <c r="NY62" s="43">
        <f t="shared" si="122"/>
        <v>-26923.679999999997</v>
      </c>
      <c r="NZ62" s="46">
        <f>'СДП (план)'!BM63</f>
        <v>0</v>
      </c>
      <c r="OA62" s="43">
        <f>'СДП (план)'!BN63</f>
        <v>0</v>
      </c>
      <c r="OB62" s="43">
        <f t="shared" si="123"/>
        <v>0</v>
      </c>
      <c r="OC62" s="43">
        <f t="shared" si="124"/>
        <v>0</v>
      </c>
      <c r="OD62" s="43"/>
      <c r="OE62" s="43"/>
      <c r="OF62" s="43"/>
      <c r="OG62" s="43"/>
      <c r="OH62" s="43"/>
      <c r="OI62" s="43"/>
      <c r="OJ62" s="43">
        <f t="shared" ref="OJ62:OJ63" si="2027">SUM(NZ62*$F62)</f>
        <v>0</v>
      </c>
      <c r="OK62" s="43">
        <f t="shared" ref="OK62:OK63" si="2028">SUM(OB62*$F62)</f>
        <v>0</v>
      </c>
      <c r="OL62" s="43">
        <f t="shared" ref="OL62:OL63" si="2029">SUM(OD62*$F62)</f>
        <v>0</v>
      </c>
      <c r="OM62" s="43">
        <f t="shared" si="125"/>
        <v>0</v>
      </c>
      <c r="ON62" s="43">
        <f t="shared" si="126"/>
        <v>0</v>
      </c>
      <c r="OO62" s="46">
        <f>'СДП (план)'!BO63</f>
        <v>150</v>
      </c>
      <c r="OP62" s="43">
        <f>'СДП (план)'!BP63</f>
        <v>3230841.6</v>
      </c>
      <c r="OQ62" s="43">
        <f t="shared" si="127"/>
        <v>12.5</v>
      </c>
      <c r="OR62" s="43">
        <f t="shared" si="128"/>
        <v>269236.8</v>
      </c>
      <c r="OS62" s="43">
        <f>VLOOKUP($C62,'факт СДП 1 мес'!$D$8:$HP$251,177,0)</f>
        <v>4</v>
      </c>
      <c r="OT62" s="43">
        <f>VLOOKUP($C62,'факт СДП 1 мес'!$D$8:$HP$251,178,0)</f>
        <v>67021.440000000002</v>
      </c>
      <c r="OU62" s="43">
        <f>VLOOKUP($C62,'факт СДП 1 мес'!$D$8:$HP$251,179,0)</f>
        <v>44</v>
      </c>
      <c r="OV62" s="43">
        <f>VLOOKUP($C62,'факт СДП 1 мес'!$D$8:$HP$251,180,0)</f>
        <v>1</v>
      </c>
      <c r="OW62" s="43">
        <f>VLOOKUP($C62,'факт СДП 1 мес'!$D$8:$HP$251,181,0)</f>
        <v>21538.94</v>
      </c>
      <c r="OX62" s="43">
        <f>VLOOKUP($C62,'факт СДП 1 мес'!$D$8:$HP$251,182,0)</f>
        <v>10</v>
      </c>
      <c r="OY62" s="43">
        <f t="shared" ref="OY62:OY63" si="2030">SUM(OO62*$F62)</f>
        <v>120</v>
      </c>
      <c r="OZ62" s="43">
        <f t="shared" ref="OZ62:OZ63" si="2031">SUM(OQ62*$F62)</f>
        <v>10</v>
      </c>
      <c r="PA62" s="43">
        <f t="shared" ref="PA62:PA63" si="2032">SUM(OS62*$F62)</f>
        <v>3.2</v>
      </c>
      <c r="PB62" s="43">
        <f t="shared" si="129"/>
        <v>-8.5</v>
      </c>
      <c r="PC62" s="43">
        <f t="shared" si="130"/>
        <v>-202215.36</v>
      </c>
      <c r="PD62" s="45">
        <f>'СДП (план)'!BQ63</f>
        <v>0</v>
      </c>
      <c r="PE62" s="45">
        <f>'СДП (план)'!BR63</f>
        <v>0</v>
      </c>
      <c r="PF62" s="43">
        <f t="shared" si="131"/>
        <v>0</v>
      </c>
      <c r="PG62" s="43">
        <f t="shared" si="132"/>
        <v>0</v>
      </c>
      <c r="PH62" s="43">
        <f>VLOOKUP($C62,'факт СДП 1 мес'!$D$8:$HP$251,123,0)</f>
        <v>0</v>
      </c>
      <c r="PI62" s="43">
        <f>VLOOKUP($C62,'факт СДП 1 мес'!$D$8:$HP$251,124,0)</f>
        <v>0</v>
      </c>
      <c r="PJ62" s="43">
        <f>VLOOKUP($C62,'факт СДП 1 мес'!$D$8:$HP$251,125,0)</f>
        <v>0</v>
      </c>
      <c r="PK62" s="43">
        <f>VLOOKUP($C62,'факт СДП 1 мес'!$D$8:$HP$251,126,0)</f>
        <v>0</v>
      </c>
      <c r="PL62" s="43">
        <f>VLOOKUP($C62,'факт СДП 1 мес'!$D$8:$HP$251,127,0)</f>
        <v>0</v>
      </c>
      <c r="PM62" s="43">
        <f>VLOOKUP($C62,'факт СДП 1 мес'!$D$8:$HP$251,128,0)</f>
        <v>0</v>
      </c>
      <c r="PN62" s="43">
        <f>SUM(PD62*$F62)</f>
        <v>0</v>
      </c>
      <c r="PO62" s="43">
        <f>SUM(PF62*$F62)</f>
        <v>0</v>
      </c>
      <c r="PP62" s="43">
        <f>SUM(PH62*$F62)</f>
        <v>0</v>
      </c>
      <c r="PQ62" s="43">
        <f t="shared" si="136"/>
        <v>0</v>
      </c>
      <c r="PR62" s="43">
        <f t="shared" si="137"/>
        <v>0</v>
      </c>
      <c r="PS62" s="44">
        <f>'СДП (план)'!BS63</f>
        <v>262</v>
      </c>
      <c r="PT62" s="43">
        <f>'СДП (план)'!BT63</f>
        <v>5643203.3279999997</v>
      </c>
      <c r="PU62" s="43">
        <f t="shared" si="138"/>
        <v>21.833333333333332</v>
      </c>
      <c r="PV62" s="43">
        <f t="shared" si="139"/>
        <v>470266.94399999996</v>
      </c>
      <c r="PW62" s="43">
        <f>VLOOKUP($C62,'факт СДП 1 мес'!$D$8:$HP$251,111,0)</f>
        <v>2</v>
      </c>
      <c r="PX62" s="43">
        <f>VLOOKUP($C62,'факт СДП 1 мес'!$D$8:$HP$251,112,0)</f>
        <v>755999.76</v>
      </c>
      <c r="PY62" s="43">
        <f>VLOOKUP($C62,'факт СДП 1 мес'!$D$8:$HP$251,113,0)</f>
        <v>20</v>
      </c>
      <c r="PZ62" s="43">
        <f>VLOOKUP($C62,'факт СДП 1 мес'!$D$8:$HP$251,114,0)</f>
        <v>0</v>
      </c>
      <c r="QA62" s="43">
        <f>VLOOKUP($C62,'факт СДП 1 мес'!$D$8:$HP$251,115,0)</f>
        <v>0</v>
      </c>
      <c r="QB62" s="43">
        <f>VLOOKUP($C62,'факт СДП 1 мес'!$D$8:$HP$251,116,0)</f>
        <v>0</v>
      </c>
      <c r="QC62" s="43">
        <f t="shared" ref="QC62:QC63" si="2033">SUM(PS62*$F62)</f>
        <v>209.60000000000002</v>
      </c>
      <c r="QD62" s="43">
        <f t="shared" ref="QD62:QD63" si="2034">SUM(PU62*$F62)</f>
        <v>17.466666666666665</v>
      </c>
      <c r="QE62" s="43">
        <f t="shared" ref="QE62:QE63" si="2035">SUM(PW62*$F62)</f>
        <v>1.6</v>
      </c>
      <c r="QF62" s="43">
        <f t="shared" si="140"/>
        <v>-19.833333333333332</v>
      </c>
      <c r="QG62" s="43">
        <f t="shared" si="141"/>
        <v>285732.81600000005</v>
      </c>
      <c r="QH62" s="46">
        <f>'СДП (план)'!BU63</f>
        <v>35</v>
      </c>
      <c r="QI62" s="43">
        <f>'СДП (план)'!BV63</f>
        <v>753863.03999999992</v>
      </c>
      <c r="QJ62" s="43">
        <f t="shared" si="142"/>
        <v>2.9166666666666665</v>
      </c>
      <c r="QK62" s="43">
        <f t="shared" si="143"/>
        <v>62821.919999999991</v>
      </c>
      <c r="QL62" s="43">
        <f>VLOOKUP($C62,'факт СДП 1 мес'!$D$8:$HP$251,153,0)</f>
        <v>2</v>
      </c>
      <c r="QM62" s="43">
        <f>VLOOKUP($C62,'факт СДП 1 мес'!$D$8:$HP$251,154,0)</f>
        <v>43077.88</v>
      </c>
      <c r="QN62" s="43">
        <f>VLOOKUP($C62,'факт СДП 1 мес'!$D$8:$HP$251,155,0)</f>
        <v>16</v>
      </c>
      <c r="QO62" s="43">
        <f>VLOOKUP($C62,'факт СДП 1 мес'!$D$8:$HP$251,156,0)</f>
        <v>0</v>
      </c>
      <c r="QP62" s="43">
        <f>VLOOKUP($C62,'факт СДП 1 мес'!$D$8:$HP$251,157,0)</f>
        <v>0</v>
      </c>
      <c r="QQ62" s="43">
        <f>VLOOKUP($C62,'факт СДП 1 мес'!$D$8:$HP$251,158,0)</f>
        <v>0</v>
      </c>
      <c r="QR62" s="43">
        <f>SUM(QH62*$F62)</f>
        <v>28</v>
      </c>
      <c r="QS62" s="43">
        <f>SUM(QJ62*$F62)</f>
        <v>2.3333333333333335</v>
      </c>
      <c r="QT62" s="43">
        <f t="shared" ref="QT62:QT63" si="2036">SUM(QL62*$F62)</f>
        <v>1.6</v>
      </c>
      <c r="QU62" s="43">
        <f t="shared" si="978"/>
        <v>-0.91666666666666652</v>
      </c>
      <c r="QV62" s="43">
        <f t="shared" si="979"/>
        <v>-19744.039999999994</v>
      </c>
      <c r="QW62" s="46">
        <f>'СДП (план)'!BW63</f>
        <v>72</v>
      </c>
      <c r="QX62" s="43">
        <f>'СДП (план)'!BX63</f>
        <v>1550803.9680000001</v>
      </c>
      <c r="QY62" s="43">
        <f t="shared" si="147"/>
        <v>6</v>
      </c>
      <c r="QZ62" s="43">
        <f t="shared" si="148"/>
        <v>129233.664</v>
      </c>
      <c r="RA62" s="43">
        <f>VLOOKUP($C62,'факт СДП 1 мес'!$D$8:$HP$251,195,0)</f>
        <v>3</v>
      </c>
      <c r="RB62" s="43">
        <f>VLOOKUP($C62,'факт СДП 1 мес'!$D$8:$HP$251,196,0)</f>
        <v>55412.759999999995</v>
      </c>
      <c r="RC62" s="43">
        <f>VLOOKUP($C62,'факт СДП 1 мес'!$D$8:$HP$251,197,0)</f>
        <v>30</v>
      </c>
      <c r="RD62" s="43">
        <f>VLOOKUP($C62,'факт СДП 1 мес'!$D$8:$HP$251,198,0)</f>
        <v>0</v>
      </c>
      <c r="RE62" s="43">
        <f>VLOOKUP($C62,'факт СДП 1 мес'!$D$8:$HP$251,199,0)</f>
        <v>0</v>
      </c>
      <c r="RF62" s="43">
        <f>VLOOKUP($C62,'факт СДП 1 мес'!$D$8:$HP$251,200,0)</f>
        <v>0</v>
      </c>
      <c r="RG62" s="43">
        <f t="shared" ref="RG62:RG63" si="2037">SUM(QW62*$F62)</f>
        <v>57.6</v>
      </c>
      <c r="RH62" s="43">
        <f t="shared" ref="RH62:RH63" si="2038">SUM(QY62*$F62)</f>
        <v>4.8000000000000007</v>
      </c>
      <c r="RI62" s="43">
        <f t="shared" ref="RI62:RI63" si="2039">SUM(RA62*$F62)</f>
        <v>2.4000000000000004</v>
      </c>
      <c r="RJ62" s="43">
        <f t="shared" si="149"/>
        <v>-3</v>
      </c>
      <c r="RK62" s="43">
        <f t="shared" si="150"/>
        <v>-73820.90400000001</v>
      </c>
      <c r="RL62" s="44">
        <f>'СДП (план)'!BY63</f>
        <v>111</v>
      </c>
      <c r="RM62" s="43">
        <f>'СДП (план)'!BZ63</f>
        <v>2390822.784</v>
      </c>
      <c r="RN62" s="43">
        <f t="shared" si="151"/>
        <v>9.25</v>
      </c>
      <c r="RO62" s="43">
        <f t="shared" si="152"/>
        <v>199235.23199999999</v>
      </c>
      <c r="RP62" s="43">
        <f>VLOOKUP($C62,'факт СДП 1 мес'!$D$8:$HP$251,201,0)</f>
        <v>4</v>
      </c>
      <c r="RQ62" s="43">
        <f>VLOOKUP($C62,'факт СДП 1 мес'!$D$8:$HP$251,202,0)</f>
        <v>86155.76</v>
      </c>
      <c r="RR62" s="43">
        <f>VLOOKUP($C62,'факт СДП 1 мес'!$D$8:$HP$251,203,0)</f>
        <v>38</v>
      </c>
      <c r="RS62" s="43">
        <f>VLOOKUP($C62,'факт СДП 1 мес'!$D$8:$HP$251,204,0)</f>
        <v>0</v>
      </c>
      <c r="RT62" s="43">
        <f>VLOOKUP($C62,'факт СДП 1 мес'!$D$8:$HP$251,205,0)</f>
        <v>0</v>
      </c>
      <c r="RU62" s="43">
        <f>VLOOKUP($C62,'факт СДП 1 мес'!$D$8:$HP$251,206,0)</f>
        <v>0</v>
      </c>
      <c r="RV62" s="43">
        <f t="shared" ref="RV62:RV63" si="2040">SUM(RL62*$F62)</f>
        <v>88.800000000000011</v>
      </c>
      <c r="RW62" s="43">
        <f t="shared" ref="RW62:RW63" si="2041">SUM(RN62*$F62)</f>
        <v>7.4</v>
      </c>
      <c r="RX62" s="43">
        <f t="shared" ref="RX62:RX63" si="2042">SUM(RP62*$F62)</f>
        <v>3.2</v>
      </c>
      <c r="RY62" s="43">
        <f t="shared" si="153"/>
        <v>-5.25</v>
      </c>
      <c r="RZ62" s="43">
        <f t="shared" si="154"/>
        <v>-113079.47199999999</v>
      </c>
      <c r="SA62" s="44">
        <f>'СДП (план)'!CA63</f>
        <v>10</v>
      </c>
      <c r="SB62" s="43">
        <f>'СДП (план)'!CB63</f>
        <v>215389.44</v>
      </c>
      <c r="SC62" s="43">
        <f t="shared" si="1946"/>
        <v>0.83333333333333337</v>
      </c>
      <c r="SD62" s="43">
        <f t="shared" si="1947"/>
        <v>17949.12</v>
      </c>
      <c r="SE62" s="43">
        <f>VLOOKUP($C62,'факт СДП 1 мес'!$D$8:$HP$251,129,0)</f>
        <v>0</v>
      </c>
      <c r="SF62" s="43">
        <f>VLOOKUP($C62,'факт СДП 1 мес'!$D$8:$HP$251,130,0)</f>
        <v>0</v>
      </c>
      <c r="SG62" s="43">
        <f>VLOOKUP($C62,'факт СДП 1 мес'!$D$8:$HP$251,131,0)</f>
        <v>0</v>
      </c>
      <c r="SH62" s="43">
        <f>VLOOKUP($C62,'факт СДП 1 мес'!$D$8:$HP$251,132,0)</f>
        <v>0</v>
      </c>
      <c r="SI62" s="43">
        <f>VLOOKUP($C62,'факт СДП 1 мес'!$D$8:$HP$251,133,0)</f>
        <v>0</v>
      </c>
      <c r="SJ62" s="43">
        <f>VLOOKUP($C62,'факт СДП 1 мес'!$D$8:$HP$251,134,0)</f>
        <v>0</v>
      </c>
      <c r="SK62" s="43">
        <f>SUM(SA62*$F62)</f>
        <v>8</v>
      </c>
      <c r="SL62" s="43">
        <f t="shared" ref="SL62:SL63" si="2043">SUM(SC62*$F62)</f>
        <v>0.66666666666666674</v>
      </c>
      <c r="SM62" s="43">
        <f t="shared" ref="SM62:SM63" si="2044">SUM(SE62*$F62)</f>
        <v>0</v>
      </c>
      <c r="SN62" s="43">
        <f t="shared" si="158"/>
        <v>-0.83333333333333337</v>
      </c>
      <c r="SO62" s="43">
        <f t="shared" si="159"/>
        <v>-17949.12</v>
      </c>
      <c r="SP62" s="46">
        <f>'СДП (план)'!CC63</f>
        <v>140</v>
      </c>
      <c r="SQ62" s="43">
        <f>'СДП (план)'!CD63</f>
        <v>4002653.76</v>
      </c>
      <c r="SR62" s="43">
        <f t="shared" si="1949"/>
        <v>11.666666666666666</v>
      </c>
      <c r="SS62" s="43">
        <f t="shared" si="1950"/>
        <v>333554.48</v>
      </c>
      <c r="ST62" s="43">
        <f>VLOOKUP($C62,'факт СДП 1 мес'!$D$8:$HP$251,93,0)</f>
        <v>4</v>
      </c>
      <c r="SU62" s="43">
        <f>VLOOKUP($C62,'факт СДП 1 мес'!$D$8:$HP$251,94,0)</f>
        <v>309353.03000000003</v>
      </c>
      <c r="SV62" s="43">
        <f>VLOOKUP($C62,'факт СДП 1 мес'!$D$8:$HP$251,95,0)</f>
        <v>42</v>
      </c>
      <c r="SW62" s="43">
        <f>VLOOKUP($C62,'факт СДП 1 мес'!$D$8:$HP$251,96,0)</f>
        <v>0</v>
      </c>
      <c r="SX62" s="43">
        <f>VLOOKUP($C62,'факт СДП 1 мес'!$D$8:$HP$251,97,0)</f>
        <v>0</v>
      </c>
      <c r="SY62" s="43">
        <f>VLOOKUP($C62,'факт СДП 1 мес'!$D$8:$HP$251,98,0)</f>
        <v>0</v>
      </c>
      <c r="SZ62" s="43">
        <f>SUM(SP62*$F62)</f>
        <v>112</v>
      </c>
      <c r="TA62" s="43">
        <f t="shared" ref="TA62:TA63" si="2045">SUM(SR62*$F62)</f>
        <v>9.3333333333333339</v>
      </c>
      <c r="TB62" s="43">
        <f t="shared" ref="TB62:TB63" si="2046">SUM(ST62*$F62)</f>
        <v>3.2</v>
      </c>
      <c r="TC62" s="43">
        <f t="shared" si="163"/>
        <v>-7.6666666666666661</v>
      </c>
      <c r="TD62" s="43">
        <f t="shared" si="164"/>
        <v>-24201.449999999953</v>
      </c>
      <c r="TE62" s="8">
        <f>'СДП (план)'!CE63</f>
        <v>70</v>
      </c>
      <c r="TF62" s="3">
        <f>'СДП (план)'!CF63</f>
        <v>2306461.92</v>
      </c>
      <c r="TG62" s="8">
        <v>53</v>
      </c>
      <c r="TH62" s="3">
        <v>1637789.0399999998</v>
      </c>
      <c r="TI62" s="43">
        <f>VLOOKUP($C62,'факт СДП 1 мес'!$D$8:$HP$251,117,0)</f>
        <v>3</v>
      </c>
      <c r="TJ62" s="43">
        <f>VLOOKUP($C62,'факт СДП 1 мес'!$D$8:$HP$251,118,0)</f>
        <v>396632.25</v>
      </c>
      <c r="TK62" s="43">
        <f>VLOOKUP($C62,'факт СДП 1 мес'!$D$8:$HP$251,119,0)</f>
        <v>30</v>
      </c>
      <c r="TL62" s="43">
        <f>VLOOKUP($C62,'факт СДП 1 мес'!$D$8:$HP$251,120,0)</f>
        <v>0</v>
      </c>
      <c r="TM62" s="43">
        <f>VLOOKUP($C62,'факт СДП 1 мес'!$D$8:$HP$251,121,0)</f>
        <v>0</v>
      </c>
      <c r="TN62" s="43">
        <f>VLOOKUP($C62,'факт СДП 1 мес'!$D$8:$HP$251,122,0)</f>
        <v>0</v>
      </c>
      <c r="TO62" s="43">
        <f>SUM(TE62*$F62)</f>
        <v>56</v>
      </c>
      <c r="TP62" s="43">
        <f t="shared" ref="TP62:TP63" si="2047">SUM(TG62*$F62)</f>
        <v>42.400000000000006</v>
      </c>
      <c r="TQ62" s="43">
        <f t="shared" ref="TQ62:TQ63" si="2048">SUM(TI62*$F62)</f>
        <v>2.4000000000000004</v>
      </c>
      <c r="TR62" s="43">
        <f t="shared" si="166"/>
        <v>-50</v>
      </c>
      <c r="TS62" s="43">
        <f t="shared" si="167"/>
        <v>-1241156.7899999998</v>
      </c>
      <c r="TT62" s="43">
        <f>'СДП (план)'!CG63</f>
        <v>0</v>
      </c>
      <c r="TU62" s="43">
        <f>'СДП (план)'!CH63</f>
        <v>0</v>
      </c>
      <c r="TV62" s="43">
        <f t="shared" si="168"/>
        <v>0</v>
      </c>
      <c r="TW62" s="43">
        <f t="shared" si="169"/>
        <v>0</v>
      </c>
      <c r="TX62" s="43">
        <f>VLOOKUP($C62,'факт СДП 1 мес'!$D$8:$HP$251,207,0)</f>
        <v>0</v>
      </c>
      <c r="TY62" s="43">
        <f>VLOOKUP($C62,'факт СДП 1 мес'!$D$8:$HP$251,208,0)</f>
        <v>0</v>
      </c>
      <c r="TZ62" s="43">
        <f>VLOOKUP($C62,'факт СДП 1 мес'!$D$8:$HP$251,209,0)</f>
        <v>0</v>
      </c>
      <c r="UA62" s="43">
        <f>VLOOKUP($C62,'факт СДП 1 мес'!$D$8:$HP$251,210,0)</f>
        <v>0</v>
      </c>
      <c r="UB62" s="43">
        <f>VLOOKUP($C62,'факт СДП 1 мес'!$D$8:$HP$251,211,0)</f>
        <v>0</v>
      </c>
      <c r="UC62" s="43">
        <f>VLOOKUP($C62,'факт СДП 1 мес'!$D$8:$HP$251,212,0)</f>
        <v>0</v>
      </c>
      <c r="UD62" s="43">
        <f t="shared" ref="UD62:UD63" si="2049">SUM(TT62*$F62)</f>
        <v>0</v>
      </c>
      <c r="UE62" s="43">
        <f>SUM(TV62*$F62)</f>
        <v>0</v>
      </c>
      <c r="UF62" s="43">
        <f>SUM(TX62*$F62)</f>
        <v>0</v>
      </c>
      <c r="UG62" s="43">
        <f t="shared" si="997"/>
        <v>0</v>
      </c>
      <c r="UH62" s="43">
        <f t="shared" si="998"/>
        <v>0</v>
      </c>
      <c r="UI62" s="43"/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/>
      <c r="UX62" s="47">
        <f>'СДП (план)'!CK63</f>
        <v>2262</v>
      </c>
      <c r="UY62" s="47">
        <f>'СДП (план)'!CL63</f>
        <v>46838228.640000001</v>
      </c>
      <c r="UZ62" s="43">
        <f t="shared" si="173"/>
        <v>188.5</v>
      </c>
      <c r="VA62" s="43">
        <f t="shared" si="174"/>
        <v>3903185.72</v>
      </c>
      <c r="VB62" s="47">
        <f t="shared" si="276"/>
        <v>110</v>
      </c>
      <c r="VC62" s="47">
        <f t="shared" si="277"/>
        <v>3303170.8</v>
      </c>
      <c r="VD62" s="47">
        <f t="shared" si="278"/>
        <v>1126</v>
      </c>
      <c r="VE62" s="47">
        <f t="shared" si="279"/>
        <v>1</v>
      </c>
      <c r="VF62" s="47">
        <f t="shared" si="280"/>
        <v>21538.94</v>
      </c>
      <c r="VG62" s="47">
        <f t="shared" si="281"/>
        <v>10</v>
      </c>
      <c r="VH62" s="47">
        <f t="shared" si="282"/>
        <v>1809.6000000000001</v>
      </c>
      <c r="VI62" s="47">
        <f t="shared" si="283"/>
        <v>188.53333333333333</v>
      </c>
      <c r="VJ62" s="47">
        <f t="shared" si="284"/>
        <v>88</v>
      </c>
      <c r="VK62" s="43">
        <f t="shared" si="285"/>
        <v>-78.5</v>
      </c>
      <c r="VL62" s="43">
        <f t="shared" si="286"/>
        <v>-600014.92000000039</v>
      </c>
      <c r="VM62" s="398" t="e">
        <f>VLOOKUP($C62,'СДП (план)'!$C$11:$CL$254,107,0)</f>
        <v>#REF!</v>
      </c>
      <c r="VN62" s="398" t="e">
        <f>VLOOKUP($C62,'СДП (план)'!$C$11:$CL$254,108,0)</f>
        <v>#REF!</v>
      </c>
      <c r="VO62" s="399" t="e">
        <f t="shared" si="1953"/>
        <v>#REF!</v>
      </c>
      <c r="VP62" s="399" t="e">
        <f t="shared" si="1954"/>
        <v>#REF!</v>
      </c>
      <c r="VQ62" s="398" t="e">
        <f>VLOOKUP($C62,'факт СДП 1 мес'!$D$8:$HI$249,255,0)</f>
        <v>#REF!</v>
      </c>
      <c r="VR62" s="398" t="e">
        <f>VLOOKUP($C62,'факт СДП 1 мес'!$D$8:$HI$249,256,0)</f>
        <v>#REF!</v>
      </c>
      <c r="VS62" s="400" t="e">
        <f t="shared" si="287"/>
        <v>#REF!</v>
      </c>
      <c r="VT62" s="400" t="e">
        <f t="shared" si="288"/>
        <v>#REF!</v>
      </c>
    </row>
    <row r="63" spans="1:592" s="32" customFormat="1" ht="25.5" hidden="1" x14ac:dyDescent="0.2">
      <c r="A63" s="182"/>
      <c r="B63" s="182">
        <v>41</v>
      </c>
      <c r="C63" s="265" t="s">
        <v>370</v>
      </c>
      <c r="D63" s="460" t="s">
        <v>196</v>
      </c>
      <c r="E63" s="461">
        <v>16026</v>
      </c>
      <c r="F63" s="462">
        <v>3.39</v>
      </c>
      <c r="G63" s="463"/>
      <c r="H63" s="464">
        <v>1</v>
      </c>
      <c r="I63" s="196"/>
      <c r="J63" s="196"/>
      <c r="K63" s="1">
        <v>1.4</v>
      </c>
      <c r="L63" s="1">
        <v>1.68</v>
      </c>
      <c r="M63" s="1">
        <v>2.23</v>
      </c>
      <c r="N63" s="9">
        <v>2.57</v>
      </c>
      <c r="O63" s="44">
        <f>'СДП (план)'!O64</f>
        <v>10</v>
      </c>
      <c r="P63" s="44">
        <f>'СДП (план)'!P64</f>
        <v>760593.96</v>
      </c>
      <c r="Q63" s="43">
        <f t="shared" si="19"/>
        <v>0.83333333333333337</v>
      </c>
      <c r="R63" s="43">
        <f t="shared" si="20"/>
        <v>63382.829999999994</v>
      </c>
      <c r="S63" s="43">
        <f>VLOOKUP($C63,'факт СДП 1 мес'!$D$8:$HP$251,9,0)</f>
        <v>0</v>
      </c>
      <c r="T63" s="43">
        <f>VLOOKUP($C63,'факт СДП 1 мес'!$D$8:$HP$251,10,0)</f>
        <v>0</v>
      </c>
      <c r="U63" s="43">
        <f>VLOOKUP($C63,'факт СДП 1 мес'!$D$8:$HP$251,11,0)</f>
        <v>0</v>
      </c>
      <c r="V63" s="43">
        <f>VLOOKUP($C63,'факт СДП 1 мес'!$D$8:$HP$251,12,0)</f>
        <v>0</v>
      </c>
      <c r="W63" s="43">
        <f>VLOOKUP($C63,'факт СДП 1 мес'!$D$8:$HP$251,13,0)</f>
        <v>0</v>
      </c>
      <c r="X63" s="43">
        <f>VLOOKUP($C63,'факт СДП 1 мес'!$D$8:$HP$251,14,0)</f>
        <v>0</v>
      </c>
      <c r="Y63" s="43">
        <f t="shared" si="1955"/>
        <v>33.9</v>
      </c>
      <c r="Z63" s="43">
        <f t="shared" si="1956"/>
        <v>2.8250000000000002</v>
      </c>
      <c r="AA63" s="43">
        <f t="shared" si="1957"/>
        <v>0</v>
      </c>
      <c r="AB63" s="43">
        <f t="shared" si="1958"/>
        <v>-0.83333333333333337</v>
      </c>
      <c r="AC63" s="43">
        <f t="shared" si="1916"/>
        <v>-63382.829999999994</v>
      </c>
      <c r="AD63" s="145">
        <f>'СДП (план)'!Q64</f>
        <v>0</v>
      </c>
      <c r="AE63" s="145">
        <f>'СДП (план)'!R64</f>
        <v>0</v>
      </c>
      <c r="AF63" s="43">
        <f t="shared" si="21"/>
        <v>0</v>
      </c>
      <c r="AG63" s="43">
        <f t="shared" si="22"/>
        <v>0</v>
      </c>
      <c r="AH63" s="43">
        <f>VLOOKUP($C63,'факт СДП 1 мес'!$D$8:$HP$251,3,0)</f>
        <v>0</v>
      </c>
      <c r="AI63" s="43">
        <f>VLOOKUP($C63,'факт СДП 1 мес'!$D$8:$HP$251,4,0)</f>
        <v>0</v>
      </c>
      <c r="AJ63" s="43">
        <f>VLOOKUP($C63,'факт СДП 1 мес'!$D$8:$HP$251,5,0)</f>
        <v>0</v>
      </c>
      <c r="AK63" s="43">
        <f>VLOOKUP($C63,'факт СДП 1 мес'!$D$8:$HP$251,6,0)</f>
        <v>0</v>
      </c>
      <c r="AL63" s="43">
        <f>VLOOKUP($C63,'факт СДП 1 мес'!$D$8:$HP$251,7,0)</f>
        <v>0</v>
      </c>
      <c r="AM63" s="43">
        <f>VLOOKUP($C63,'факт СДП 1 мес'!$D$8:$HP$251,8,0)</f>
        <v>0</v>
      </c>
      <c r="AN63" s="43">
        <f t="shared" si="1959"/>
        <v>0</v>
      </c>
      <c r="AO63" s="43">
        <f t="shared" si="1960"/>
        <v>0</v>
      </c>
      <c r="AP63" s="43">
        <f t="shared" si="1961"/>
        <v>0</v>
      </c>
      <c r="AQ63" s="43">
        <f t="shared" si="1962"/>
        <v>0</v>
      </c>
      <c r="AR63" s="43">
        <f t="shared" si="1963"/>
        <v>0</v>
      </c>
      <c r="AS63" s="44">
        <f>'СДП (план)'!S64</f>
        <v>0</v>
      </c>
      <c r="AT63" s="43">
        <f>'СДП (план)'!T64</f>
        <v>0</v>
      </c>
      <c r="AU63" s="43">
        <f t="shared" si="25"/>
        <v>0</v>
      </c>
      <c r="AV63" s="43">
        <f t="shared" si="26"/>
        <v>0</v>
      </c>
      <c r="AW63" s="43">
        <f>VLOOKUP($C63,'факт СДП 1 мес'!$D$8:$HP$251,159,0)</f>
        <v>0</v>
      </c>
      <c r="AX63" s="43">
        <f>VLOOKUP($C63,'факт СДП 1 мес'!$D$8:$HP$251,160,0)</f>
        <v>0</v>
      </c>
      <c r="AY63" s="43">
        <f>VLOOKUP($C63,'факт СДП 1 мес'!$D$8:$HP$251,161,0)</f>
        <v>0</v>
      </c>
      <c r="AZ63" s="43">
        <f>VLOOKUP($C63,'факт СДП 1 мес'!$D$8:$HP$251,162,0)</f>
        <v>0</v>
      </c>
      <c r="BA63" s="43">
        <f>VLOOKUP($C63,'факт СДП 1 мес'!$D$8:$HP$251,163,0)</f>
        <v>0</v>
      </c>
      <c r="BB63" s="43">
        <f>VLOOKUP($C63,'факт СДП 1 мес'!$D$8:$HP$251,164,0)</f>
        <v>0</v>
      </c>
      <c r="BC63" s="43">
        <f t="shared" si="1964"/>
        <v>0</v>
      </c>
      <c r="BD63" s="43">
        <f t="shared" si="1965"/>
        <v>0</v>
      </c>
      <c r="BE63" s="43">
        <f t="shared" si="1966"/>
        <v>0</v>
      </c>
      <c r="BF63" s="43">
        <f t="shared" si="1919"/>
        <v>0</v>
      </c>
      <c r="BG63" s="43">
        <f t="shared" si="1920"/>
        <v>0</v>
      </c>
      <c r="BH63" s="89">
        <f>'СДП (план)'!U64</f>
        <v>0</v>
      </c>
      <c r="BI63" s="3">
        <f>'СДП (план)'!V64</f>
        <v>0</v>
      </c>
      <c r="BJ63" s="43">
        <f t="shared" si="27"/>
        <v>0</v>
      </c>
      <c r="BK63" s="43">
        <f t="shared" si="28"/>
        <v>0</v>
      </c>
      <c r="BL63" s="43">
        <f>VLOOKUP($C63,'факт СДП 1 мес'!$D$8:$HP$251,21,0)</f>
        <v>0</v>
      </c>
      <c r="BM63" s="43">
        <f>VLOOKUP($C63,'факт СДП 1 мес'!$D$8:$HP$251,22,0)</f>
        <v>0</v>
      </c>
      <c r="BN63" s="43">
        <f>VLOOKUP($C63,'факт СДП 1 мес'!$D$8:$HP$251,23,0)</f>
        <v>0</v>
      </c>
      <c r="BO63" s="43">
        <f>VLOOKUP($C63,'факт СДП 1 мес'!$D$8:$HP$251,24,0)</f>
        <v>0</v>
      </c>
      <c r="BP63" s="43">
        <f>VLOOKUP($C63,'факт СДП 1 мес'!$D$8:$HP$251,25,0)</f>
        <v>0</v>
      </c>
      <c r="BQ63" s="43">
        <f>VLOOKUP($C63,'факт СДП 1 мес'!$D$8:$HP$251,26,0)</f>
        <v>0</v>
      </c>
      <c r="BR63" s="43">
        <f t="shared" si="1967"/>
        <v>0</v>
      </c>
      <c r="BS63" s="43">
        <f t="shared" si="1968"/>
        <v>0</v>
      </c>
      <c r="BT63" s="43">
        <f t="shared" si="1969"/>
        <v>0</v>
      </c>
      <c r="BU63" s="43">
        <f t="shared" si="1448"/>
        <v>0</v>
      </c>
      <c r="BV63" s="43">
        <f t="shared" si="1449"/>
        <v>0</v>
      </c>
      <c r="BW63" s="44">
        <f>'СДП (план)'!W64</f>
        <v>0</v>
      </c>
      <c r="BX63" s="43">
        <f>'СДП (план)'!X64</f>
        <v>0</v>
      </c>
      <c r="BY63" s="43">
        <f t="shared" si="30"/>
        <v>0</v>
      </c>
      <c r="BZ63" s="43">
        <f t="shared" si="31"/>
        <v>0</v>
      </c>
      <c r="CA63" s="43">
        <f>VLOOKUP($C63,'факт СДП 1 мес'!$D$8:$HP$251,15,0)</f>
        <v>0</v>
      </c>
      <c r="CB63" s="43">
        <f>VLOOKUP($C63,'факт СДП 1 мес'!$D$8:$HP$251,16,0)</f>
        <v>0</v>
      </c>
      <c r="CC63" s="43">
        <f>VLOOKUP($C63,'факт СДП 1 мес'!$D$8:$HP$251,17,0)</f>
        <v>0</v>
      </c>
      <c r="CD63" s="43">
        <f>VLOOKUP($C63,'факт СДП 1 мес'!$D$8:$HP$251,18,0)</f>
        <v>0</v>
      </c>
      <c r="CE63" s="43">
        <f>VLOOKUP($C63,'факт СДП 1 мес'!$D$8:$HP$251,19,0)</f>
        <v>0</v>
      </c>
      <c r="CF63" s="43">
        <f>VLOOKUP($C63,'факт СДП 1 мес'!$D$8:$HP$251,20,0)</f>
        <v>0</v>
      </c>
      <c r="CG63" s="43">
        <f t="shared" si="1970"/>
        <v>0</v>
      </c>
      <c r="CH63" s="43">
        <f t="shared" si="1971"/>
        <v>0</v>
      </c>
      <c r="CI63" s="43">
        <f t="shared" si="1972"/>
        <v>0</v>
      </c>
      <c r="CJ63" s="43">
        <f t="shared" si="910"/>
        <v>0</v>
      </c>
      <c r="CK63" s="43">
        <f t="shared" si="911"/>
        <v>0</v>
      </c>
      <c r="CL63" s="45">
        <f>'СДП (план)'!Y64</f>
        <v>0</v>
      </c>
      <c r="CM63" s="43">
        <f>'СДП (план)'!Z64</f>
        <v>0</v>
      </c>
      <c r="CN63" s="43">
        <f t="shared" si="32"/>
        <v>0</v>
      </c>
      <c r="CO63" s="43">
        <f t="shared" si="33"/>
        <v>0</v>
      </c>
      <c r="CP63" s="43">
        <f>VLOOKUP($C63,'факт СДП 1 мес'!$D$8:$HP$251,165,0)</f>
        <v>0</v>
      </c>
      <c r="CQ63" s="43">
        <f>VLOOKUP($C63,'факт СДП 1 мес'!$D$8:$HP$251,166,0)</f>
        <v>0</v>
      </c>
      <c r="CR63" s="43">
        <f>VLOOKUP($C63,'факт СДП 1 мес'!$D$8:$HP$251,167,0)</f>
        <v>0</v>
      </c>
      <c r="CS63" s="43">
        <f>VLOOKUP($C63,'факт СДП 1 мес'!$D$8:$HP$251,168,0)</f>
        <v>0</v>
      </c>
      <c r="CT63" s="43">
        <f>VLOOKUP($C63,'факт СДП 1 мес'!$D$8:$HP$251,169,0)</f>
        <v>0</v>
      </c>
      <c r="CU63" s="43">
        <f>VLOOKUP($C63,'факт СДП 1 мес'!$D$8:$HP$251,170,0)</f>
        <v>0</v>
      </c>
      <c r="CV63" s="43">
        <f t="shared" si="1973"/>
        <v>0</v>
      </c>
      <c r="CW63" s="43">
        <f t="shared" si="1974"/>
        <v>0</v>
      </c>
      <c r="CX63" s="43">
        <f t="shared" si="1975"/>
        <v>0</v>
      </c>
      <c r="CY63" s="43">
        <f t="shared" si="34"/>
        <v>0</v>
      </c>
      <c r="CZ63" s="43">
        <f t="shared" si="35"/>
        <v>0</v>
      </c>
      <c r="DA63" s="80">
        <f>'СДП (план)'!AA64</f>
        <v>0</v>
      </c>
      <c r="DB63" s="3">
        <f>'СДП (план)'!AB64</f>
        <v>0</v>
      </c>
      <c r="DC63" s="43">
        <f t="shared" si="36"/>
        <v>0</v>
      </c>
      <c r="DD63" s="43">
        <f t="shared" si="37"/>
        <v>0</v>
      </c>
      <c r="DE63" s="43">
        <f>VLOOKUP($C63,'факт СДП 1 мес'!$D$8:$HP$251,57,0)</f>
        <v>0</v>
      </c>
      <c r="DF63" s="43">
        <f>VLOOKUP($C63,'факт СДП 1 мес'!$D$8:$HP$251,58,0)</f>
        <v>0</v>
      </c>
      <c r="DG63" s="43">
        <f>VLOOKUP($C63,'факт СДП 1 мес'!$D$8:$HP$251,59,0)</f>
        <v>0</v>
      </c>
      <c r="DH63" s="43">
        <f>VLOOKUP($C63,'факт СДП 1 мес'!$D$8:$HP$251,60,0)</f>
        <v>0</v>
      </c>
      <c r="DI63" s="43">
        <f>VLOOKUP($C63,'факт СДП 1 мес'!$D$8:$HP$251,61,0)</f>
        <v>0</v>
      </c>
      <c r="DJ63" s="43">
        <f>VLOOKUP($C63,'факт СДП 1 мес'!$D$8:$HP$251,62,0)</f>
        <v>0</v>
      </c>
      <c r="DK63" s="43">
        <f t="shared" ref="DK63" si="2050">SUM(DA63*$F63)</f>
        <v>0</v>
      </c>
      <c r="DL63" s="43">
        <f t="shared" ref="DL63" si="2051">SUM(DC63*$F63)</f>
        <v>0</v>
      </c>
      <c r="DM63" s="43">
        <f t="shared" ref="DM63" si="2052">SUM(DE63*$F63)</f>
        <v>0</v>
      </c>
      <c r="DN63" s="43">
        <f t="shared" ref="DN63" si="2053">SUM(DE63-DC63)</f>
        <v>0</v>
      </c>
      <c r="DO63" s="43">
        <f t="shared" ref="DO63" si="2054">SUM(DF63-DD63)</f>
        <v>0</v>
      </c>
      <c r="DP63" s="80">
        <f>'СДП (план)'!AC64</f>
        <v>0</v>
      </c>
      <c r="DQ63" s="3">
        <f>'СДП (план)'!AD64</f>
        <v>0</v>
      </c>
      <c r="DR63" s="43">
        <f t="shared" si="40"/>
        <v>0</v>
      </c>
      <c r="DS63" s="43">
        <f t="shared" si="41"/>
        <v>0</v>
      </c>
      <c r="DT63" s="43">
        <f>VLOOKUP($C63,'факт СДП 1 мес'!$D$8:$HP$251,33,0)</f>
        <v>0</v>
      </c>
      <c r="DU63" s="43">
        <f>VLOOKUP($C63,'факт СДП 1 мес'!$D$8:$HP$251,34,0)</f>
        <v>0</v>
      </c>
      <c r="DV63" s="43">
        <f>VLOOKUP($C63,'факт СДП 1 мес'!$D$8:$HP$251,35,0)</f>
        <v>0</v>
      </c>
      <c r="DW63" s="43">
        <f>VLOOKUP($C63,'факт СДП 1 мес'!$D$8:$HP$251,36,0)</f>
        <v>0</v>
      </c>
      <c r="DX63" s="43">
        <f>VLOOKUP($C63,'факт СДП 1 мес'!$D$8:$HP$251,37,0)</f>
        <v>0</v>
      </c>
      <c r="DY63" s="43">
        <f>VLOOKUP($C63,'факт СДП 1 мес'!$D$8:$HP$251,38,0)</f>
        <v>0</v>
      </c>
      <c r="DZ63" s="43">
        <f t="shared" si="1979"/>
        <v>0</v>
      </c>
      <c r="EA63" s="43">
        <f t="shared" si="1980"/>
        <v>0</v>
      </c>
      <c r="EB63" s="43">
        <f t="shared" si="1981"/>
        <v>0</v>
      </c>
      <c r="EC63" s="43">
        <f t="shared" si="1982"/>
        <v>0</v>
      </c>
      <c r="ED63" s="43">
        <f t="shared" si="1983"/>
        <v>0</v>
      </c>
      <c r="EE63" s="80">
        <f>'СДП (план)'!AE64</f>
        <v>0</v>
      </c>
      <c r="EF63" s="3">
        <f>'СДП (план)'!AF64</f>
        <v>0</v>
      </c>
      <c r="EG63" s="43">
        <f t="shared" si="44"/>
        <v>0</v>
      </c>
      <c r="EH63" s="43">
        <f t="shared" si="45"/>
        <v>0</v>
      </c>
      <c r="EI63" s="43">
        <f>VLOOKUP($C63,'факт СДП 1 мес'!$D$8:$HP$251,27,0)</f>
        <v>0</v>
      </c>
      <c r="EJ63" s="43">
        <f>VLOOKUP($C63,'факт СДП 1 мес'!$D$8:$HP$251,28,0)</f>
        <v>0</v>
      </c>
      <c r="EK63" s="43">
        <f>VLOOKUP($C63,'факт СДП 1 мес'!$D$8:$HP$251,29,0)</f>
        <v>0</v>
      </c>
      <c r="EL63" s="43">
        <f>VLOOKUP($C63,'факт СДП 1 мес'!$D$8:$HP$251,30,0)</f>
        <v>0</v>
      </c>
      <c r="EM63" s="43">
        <f>VLOOKUP($C63,'факт СДП 1 мес'!$D$8:$HP$251,31,0)</f>
        <v>0</v>
      </c>
      <c r="EN63" s="43">
        <f>VLOOKUP($C63,'факт СДП 1 мес'!$D$8:$HP$251,32,0)</f>
        <v>0</v>
      </c>
      <c r="EO63" s="43">
        <f t="shared" si="1984"/>
        <v>0</v>
      </c>
      <c r="EP63" s="43">
        <f t="shared" si="1985"/>
        <v>0</v>
      </c>
      <c r="EQ63" s="43">
        <f t="shared" si="1986"/>
        <v>0</v>
      </c>
      <c r="ER63" s="43">
        <f t="shared" si="1987"/>
        <v>0</v>
      </c>
      <c r="ES63" s="43">
        <f t="shared" si="1988"/>
        <v>0</v>
      </c>
      <c r="ET63" s="49">
        <f>'СДП (план)'!AG64</f>
        <v>0</v>
      </c>
      <c r="EU63" s="43">
        <f>'СДП (план)'!AH64</f>
        <v>0</v>
      </c>
      <c r="EV63" s="43">
        <f t="shared" si="48"/>
        <v>0</v>
      </c>
      <c r="EW63" s="43">
        <f t="shared" si="49"/>
        <v>0</v>
      </c>
      <c r="EX63" s="43">
        <f>VLOOKUP($C63,'факт СДП 1 мес'!$D$8:$HP$251,87,0)</f>
        <v>0</v>
      </c>
      <c r="EY63" s="43">
        <f>VLOOKUP($C63,'факт СДП 1 мес'!$D$8:$HP$251,88,0)</f>
        <v>0</v>
      </c>
      <c r="EZ63" s="43">
        <f>VLOOKUP($C63,'факт СДП 1 мес'!$D$8:$HP$251,89,0)</f>
        <v>0</v>
      </c>
      <c r="FA63" s="43">
        <f>VLOOKUP($C63,'факт СДП 1 мес'!$D$8:$HP$251,90,0)</f>
        <v>0</v>
      </c>
      <c r="FB63" s="43">
        <f>VLOOKUP($C63,'факт СДП 1 мес'!$D$8:$HP$251,91,0)</f>
        <v>0</v>
      </c>
      <c r="FC63" s="43">
        <f>VLOOKUP($C63,'факт СДП 1 мес'!$D$8:$HP$251,92,0)</f>
        <v>0</v>
      </c>
      <c r="FD63" s="43">
        <f t="shared" si="1989"/>
        <v>0</v>
      </c>
      <c r="FE63" s="43">
        <f t="shared" si="1990"/>
        <v>0</v>
      </c>
      <c r="FF63" s="43">
        <f t="shared" si="1991"/>
        <v>0</v>
      </c>
      <c r="FG63" s="43">
        <f t="shared" si="50"/>
        <v>0</v>
      </c>
      <c r="FH63" s="43">
        <f t="shared" si="51"/>
        <v>0</v>
      </c>
      <c r="FI63" s="49">
        <f>'СДП (план)'!AI64</f>
        <v>0</v>
      </c>
      <c r="FJ63" s="43">
        <f>'СДП (план)'!AJ64</f>
        <v>0</v>
      </c>
      <c r="FK63" s="43">
        <f t="shared" si="52"/>
        <v>0</v>
      </c>
      <c r="FL63" s="43">
        <f t="shared" si="53"/>
        <v>0</v>
      </c>
      <c r="FM63" s="43">
        <f>VLOOKUP($C63,'факт СДП 1 мес'!$D$8:$HP$251,39,0)</f>
        <v>0</v>
      </c>
      <c r="FN63" s="43">
        <f>VLOOKUP($C63,'факт СДП 1 мес'!$D$8:$HP$251,40,0)</f>
        <v>0</v>
      </c>
      <c r="FO63" s="43">
        <f>VLOOKUP($C63,'факт СДП 1 мес'!$D$8:$HP$251,41,0)</f>
        <v>0</v>
      </c>
      <c r="FP63" s="43">
        <f>VLOOKUP($C63,'факт СДП 1 мес'!$D$8:$HP$251,42,0)</f>
        <v>0</v>
      </c>
      <c r="FQ63" s="43">
        <f>VLOOKUP($C63,'факт СДП 1 мес'!$D$8:$HP$251,43,0)</f>
        <v>0</v>
      </c>
      <c r="FR63" s="43">
        <f>VLOOKUP($C63,'факт СДП 1 мес'!$D$8:$HP$251,44,0)</f>
        <v>0</v>
      </c>
      <c r="FS63" s="43">
        <f t="shared" si="1992"/>
        <v>0</v>
      </c>
      <c r="FT63" s="43">
        <f t="shared" si="1993"/>
        <v>0</v>
      </c>
      <c r="FU63" s="43">
        <f t="shared" si="1994"/>
        <v>0</v>
      </c>
      <c r="FV63" s="43">
        <f t="shared" si="54"/>
        <v>0</v>
      </c>
      <c r="FW63" s="43">
        <f t="shared" si="55"/>
        <v>0</v>
      </c>
      <c r="FX63" s="49">
        <f>'СДП (план)'!AK64</f>
        <v>0</v>
      </c>
      <c r="FY63" s="43">
        <f>'СДП (план)'!AL64</f>
        <v>0</v>
      </c>
      <c r="FZ63" s="43">
        <f t="shared" si="56"/>
        <v>0</v>
      </c>
      <c r="GA63" s="43">
        <f t="shared" si="57"/>
        <v>0</v>
      </c>
      <c r="GB63" s="43">
        <f>VLOOKUP($C63,'факт СДП 1 мес'!$D$8:$HP$251,45,0)</f>
        <v>0</v>
      </c>
      <c r="GC63" s="43">
        <f>VLOOKUP($C63,'факт СДП 1 мес'!$D$8:$HP$251,46,0)</f>
        <v>0</v>
      </c>
      <c r="GD63" s="43">
        <f>VLOOKUP($C63,'факт СДП 1 мес'!$D$8:$HP$251,47,0)</f>
        <v>0</v>
      </c>
      <c r="GE63" s="43">
        <f>VLOOKUP($C63,'факт СДП 1 мес'!$D$8:$HP$251,48,0)</f>
        <v>0</v>
      </c>
      <c r="GF63" s="43">
        <f>VLOOKUP($C63,'факт СДП 1 мес'!$D$8:$HP$251,49,0)</f>
        <v>0</v>
      </c>
      <c r="GG63" s="43">
        <f>VLOOKUP($C63,'факт СДП 1 мес'!$D$8:$HP$251,50,0)</f>
        <v>0</v>
      </c>
      <c r="GH63" s="43">
        <f t="shared" si="1995"/>
        <v>0</v>
      </c>
      <c r="GI63" s="43">
        <f t="shared" si="1996"/>
        <v>0</v>
      </c>
      <c r="GJ63" s="43">
        <f t="shared" si="1997"/>
        <v>0</v>
      </c>
      <c r="GK63" s="43">
        <f t="shared" si="58"/>
        <v>0</v>
      </c>
      <c r="GL63" s="43">
        <f t="shared" si="59"/>
        <v>0</v>
      </c>
      <c r="GM63" s="80">
        <f>'СДП (план)'!AM64</f>
        <v>0</v>
      </c>
      <c r="GN63" s="3">
        <f>'СДП (план)'!AN64</f>
        <v>0</v>
      </c>
      <c r="GO63" s="43">
        <f t="shared" si="60"/>
        <v>0</v>
      </c>
      <c r="GP63" s="43">
        <f t="shared" si="61"/>
        <v>0</v>
      </c>
      <c r="GQ63" s="43">
        <f>VLOOKUP($C63,'факт СДП 1 мес'!$D$8:$HP$251,51,0)</f>
        <v>0</v>
      </c>
      <c r="GR63" s="43">
        <f>VLOOKUP($C63,'факт СДП 1 мес'!$D$8:$HP$251,52,0)</f>
        <v>0</v>
      </c>
      <c r="GS63" s="43">
        <f>VLOOKUP($C63,'факт СДП 1 мес'!$D$8:$HP$251,53,0)</f>
        <v>0</v>
      </c>
      <c r="GT63" s="43">
        <f>VLOOKUP($C63,'факт СДП 1 мес'!$D$8:$HP$251,54,0)</f>
        <v>0</v>
      </c>
      <c r="GU63" s="43">
        <f>VLOOKUP($C63,'факт СДП 1 мес'!$D$8:$HP$251,55,0)</f>
        <v>0</v>
      </c>
      <c r="GV63" s="43">
        <f>VLOOKUP($C63,'факт СДП 1 мес'!$D$8:$HP$251,56,0)</f>
        <v>0</v>
      </c>
      <c r="GW63" s="43">
        <f>SUM(GM63*$F63)</f>
        <v>0</v>
      </c>
      <c r="GX63" s="43">
        <f>SUM(GO63*$F63)</f>
        <v>0</v>
      </c>
      <c r="GY63" s="43">
        <f>SUM(GQ63*$F63)</f>
        <v>0</v>
      </c>
      <c r="GZ63" s="43">
        <f t="shared" si="65"/>
        <v>0</v>
      </c>
      <c r="HA63" s="43">
        <f t="shared" si="66"/>
        <v>0</v>
      </c>
      <c r="HB63" s="10">
        <f>'СДП (план)'!AO64</f>
        <v>0</v>
      </c>
      <c r="HC63" s="3">
        <f>'СДП (план)'!AP64</f>
        <v>0</v>
      </c>
      <c r="HD63" s="43">
        <f t="shared" si="67"/>
        <v>0</v>
      </c>
      <c r="HE63" s="43">
        <f t="shared" si="68"/>
        <v>0</v>
      </c>
      <c r="HF63" s="43">
        <f>VLOOKUP($C63,'факт СДП 1 мес'!$D$8:$HP$251,141,0)</f>
        <v>0</v>
      </c>
      <c r="HG63" s="43">
        <f>VLOOKUP($C63,'факт СДП 1 мес'!$D$8:$HP$251,142,0)</f>
        <v>0</v>
      </c>
      <c r="HH63" s="43">
        <f>VLOOKUP($C63,'факт СДП 1 мес'!$D$8:$HP$251,143,0)</f>
        <v>0</v>
      </c>
      <c r="HI63" s="43">
        <f>VLOOKUP($C63,'факт СДП 1 мес'!$D$8:$HP$251,144,0)</f>
        <v>0</v>
      </c>
      <c r="HJ63" s="43">
        <f>VLOOKUP($C63,'факт СДП 1 мес'!$D$8:$HP$251,145,0)</f>
        <v>0</v>
      </c>
      <c r="HK63" s="43">
        <f>VLOOKUP($C63,'факт СДП 1 мес'!$D$8:$HP$251,146,0)</f>
        <v>0</v>
      </c>
      <c r="HL63" s="43">
        <f t="shared" si="1998"/>
        <v>0</v>
      </c>
      <c r="HM63" s="43">
        <f t="shared" si="1999"/>
        <v>0</v>
      </c>
      <c r="HN63" s="43">
        <f t="shared" si="2000"/>
        <v>0</v>
      </c>
      <c r="HO63" s="43">
        <f t="shared" si="69"/>
        <v>0</v>
      </c>
      <c r="HP63" s="43">
        <f t="shared" si="70"/>
        <v>0</v>
      </c>
      <c r="HQ63" s="49">
        <f>'СДП (план)'!AQ64</f>
        <v>0</v>
      </c>
      <c r="HR63" s="43">
        <f>'СДП (план)'!AR64</f>
        <v>0</v>
      </c>
      <c r="HS63" s="43">
        <f t="shared" si="71"/>
        <v>0</v>
      </c>
      <c r="HT63" s="43">
        <f t="shared" si="72"/>
        <v>0</v>
      </c>
      <c r="HU63" s="43">
        <f>VLOOKUP($C63,'факт СДП 1 мес'!$D$8:$HP$251,171,0)</f>
        <v>0</v>
      </c>
      <c r="HV63" s="43">
        <f>VLOOKUP($C63,'факт СДП 1 мес'!$D$8:$HP$251,172,0)</f>
        <v>0</v>
      </c>
      <c r="HW63" s="43">
        <f>VLOOKUP($C63,'факт СДП 1 мес'!$D$8:$HP$251,173,0)</f>
        <v>0</v>
      </c>
      <c r="HX63" s="43">
        <f>VLOOKUP($C63,'факт СДП 1 мес'!$D$8:$HP$251,174,0)</f>
        <v>0</v>
      </c>
      <c r="HY63" s="43">
        <f>VLOOKUP($C63,'факт СДП 1 мес'!$D$8:$HP$251,175,0)</f>
        <v>0</v>
      </c>
      <c r="HZ63" s="43">
        <f>VLOOKUP($C63,'факт СДП 1 мес'!$D$8:$HP$251,176,0)</f>
        <v>0</v>
      </c>
      <c r="IA63" s="43">
        <f>SUM(HQ63*$F63)</f>
        <v>0</v>
      </c>
      <c r="IB63" s="43">
        <f>SUM(HS63*$F63)</f>
        <v>0</v>
      </c>
      <c r="IC63" s="43">
        <f>SUM(HU63*$F63)</f>
        <v>0</v>
      </c>
      <c r="ID63" s="43">
        <f t="shared" si="76"/>
        <v>0</v>
      </c>
      <c r="IE63" s="43">
        <f t="shared" si="77"/>
        <v>0</v>
      </c>
      <c r="IF63" s="49">
        <f>'СДП (план)'!AS64</f>
        <v>0</v>
      </c>
      <c r="IG63" s="43">
        <f>'СДП (план)'!AT64</f>
        <v>0</v>
      </c>
      <c r="IH63" s="43">
        <f t="shared" si="78"/>
        <v>0</v>
      </c>
      <c r="II63" s="43">
        <f t="shared" si="79"/>
        <v>0</v>
      </c>
      <c r="IJ63" s="43">
        <f>VLOOKUP($C63,'факт СДП 1 мес'!$D$8:$HP$251,183,0)</f>
        <v>0</v>
      </c>
      <c r="IK63" s="43">
        <f>VLOOKUP($C63,'факт СДП 1 мес'!$D$8:$HP$251,184,0)</f>
        <v>0</v>
      </c>
      <c r="IL63" s="43">
        <f>VLOOKUP($C63,'факт СДП 1 мес'!$D$8:$HP$251,185,0)</f>
        <v>0</v>
      </c>
      <c r="IM63" s="43">
        <f>VLOOKUP($C63,'факт СДП 1 мес'!$D$8:$HP$251,186,0)</f>
        <v>0</v>
      </c>
      <c r="IN63" s="43">
        <f>VLOOKUP($C63,'факт СДП 1 мес'!$D$8:$HP$251,187,0)</f>
        <v>0</v>
      </c>
      <c r="IO63" s="43">
        <f>VLOOKUP($C63,'факт СДП 1 мес'!$D$8:$HP$251,188,0)</f>
        <v>0</v>
      </c>
      <c r="IP63" s="43">
        <f t="shared" si="2001"/>
        <v>0</v>
      </c>
      <c r="IQ63" s="43">
        <f t="shared" si="2002"/>
        <v>0</v>
      </c>
      <c r="IR63" s="43">
        <f t="shared" si="2003"/>
        <v>0</v>
      </c>
      <c r="IS63" s="43">
        <f t="shared" si="80"/>
        <v>0</v>
      </c>
      <c r="IT63" s="43">
        <f t="shared" si="81"/>
        <v>0</v>
      </c>
      <c r="IU63" s="45">
        <f>'СДП (план)'!AU64</f>
        <v>0</v>
      </c>
      <c r="IV63" s="45">
        <f>'СДП (план)'!AV64</f>
        <v>0</v>
      </c>
      <c r="IW63" s="43">
        <f t="shared" si="82"/>
        <v>0</v>
      </c>
      <c r="IX63" s="43">
        <f t="shared" si="83"/>
        <v>0</v>
      </c>
      <c r="IY63" s="43">
        <f>VLOOKUP($C63,'факт СДП 1 мес'!$D$8:$HP$251,147,0)</f>
        <v>0</v>
      </c>
      <c r="IZ63" s="43">
        <f>VLOOKUP($C63,'факт СДП 1 мес'!$D$8:$HP$251,148,0)</f>
        <v>0</v>
      </c>
      <c r="JA63" s="43">
        <f>VLOOKUP($C63,'факт СДП 1 мес'!$D$8:$HP$251,149,0)</f>
        <v>0</v>
      </c>
      <c r="JB63" s="43">
        <f>VLOOKUP($C63,'факт СДП 1 мес'!$D$8:$HP$251,150,0)</f>
        <v>0</v>
      </c>
      <c r="JC63" s="43">
        <f>VLOOKUP($C63,'факт СДП 1 мес'!$D$8:$HP$251,151,0)</f>
        <v>0</v>
      </c>
      <c r="JD63" s="43">
        <f>VLOOKUP($C63,'факт СДП 1 мес'!$D$8:$HP$251,152,0)</f>
        <v>0</v>
      </c>
      <c r="JE63" s="43">
        <f t="shared" si="2004"/>
        <v>0</v>
      </c>
      <c r="JF63" s="43">
        <f t="shared" si="2005"/>
        <v>0</v>
      </c>
      <c r="JG63" s="43">
        <f t="shared" si="2006"/>
        <v>0</v>
      </c>
      <c r="JH63" s="43">
        <f t="shared" si="84"/>
        <v>0</v>
      </c>
      <c r="JI63" s="43">
        <f t="shared" si="85"/>
        <v>0</v>
      </c>
      <c r="JJ63" s="45">
        <f>'СДП (план)'!AW64</f>
        <v>0</v>
      </c>
      <c r="JK63" s="45">
        <f>'СДП (план)'!AX64</f>
        <v>0</v>
      </c>
      <c r="JL63" s="43">
        <f t="shared" si="86"/>
        <v>0</v>
      </c>
      <c r="JM63" s="43">
        <f t="shared" si="87"/>
        <v>0</v>
      </c>
      <c r="JN63" s="43">
        <f>VLOOKUP($C63,'факт СДП 1 мес'!$D$8:$HP$251,135,0)</f>
        <v>0</v>
      </c>
      <c r="JO63" s="43">
        <f>VLOOKUP($C63,'факт СДП 1 мес'!$D$8:$HP$251,136,0)</f>
        <v>0</v>
      </c>
      <c r="JP63" s="43">
        <f>VLOOKUP($C63,'факт СДП 1 мес'!$D$8:$HP$251,137,0)</f>
        <v>0</v>
      </c>
      <c r="JQ63" s="43">
        <f>VLOOKUP($C63,'факт СДП 1 мес'!$D$8:$HP$251,138,0)</f>
        <v>0</v>
      </c>
      <c r="JR63" s="43">
        <f>VLOOKUP($C63,'факт СДП 1 мес'!$D$8:$HP$251,139,0)</f>
        <v>0</v>
      </c>
      <c r="JS63" s="43">
        <f>VLOOKUP($C63,'факт СДП 1 мес'!$D$8:$HP$251,140,0)</f>
        <v>0</v>
      </c>
      <c r="JT63" s="43">
        <f t="shared" si="2007"/>
        <v>0</v>
      </c>
      <c r="JU63" s="43">
        <f t="shared" si="2008"/>
        <v>0</v>
      </c>
      <c r="JV63" s="43">
        <f t="shared" si="2009"/>
        <v>0</v>
      </c>
      <c r="JW63" s="43">
        <f t="shared" si="88"/>
        <v>0</v>
      </c>
      <c r="JX63" s="43">
        <f t="shared" si="89"/>
        <v>0</v>
      </c>
      <c r="JY63" s="49">
        <f>'СДП (план)'!AY64</f>
        <v>0</v>
      </c>
      <c r="JZ63" s="43">
        <f>'СДП (план)'!AZ64</f>
        <v>0</v>
      </c>
      <c r="KA63" s="43">
        <f t="shared" si="90"/>
        <v>0</v>
      </c>
      <c r="KB63" s="43">
        <f t="shared" si="91"/>
        <v>0</v>
      </c>
      <c r="KC63" s="43">
        <f>VLOOKUP($C63,'факт СДП 1 мес'!$D$8:$HP$251,105,0)</f>
        <v>0</v>
      </c>
      <c r="KD63" s="43">
        <f>VLOOKUP($C63,'факт СДП 1 мес'!$D$8:$HP$251,106,0)</f>
        <v>0</v>
      </c>
      <c r="KE63" s="43">
        <f>VLOOKUP($C63,'факт СДП 1 мес'!$D$8:$HP$251,107,0)</f>
        <v>0</v>
      </c>
      <c r="KF63" s="43">
        <f>VLOOKUP($C63,'факт СДП 1 мес'!$D$8:$HP$251,108,0)</f>
        <v>0</v>
      </c>
      <c r="KG63" s="43">
        <f>VLOOKUP($C63,'факт СДП 1 мес'!$D$8:$HP$251,109,0)</f>
        <v>0</v>
      </c>
      <c r="KH63" s="43">
        <f>VLOOKUP($C63,'факт СДП 1 мес'!$D$8:$HP$251,110,0)</f>
        <v>0</v>
      </c>
      <c r="KI63" s="43">
        <f>SUM(JY63*$F63)</f>
        <v>0</v>
      </c>
      <c r="KJ63" s="43">
        <f>SUM(KA63*$F63)</f>
        <v>0</v>
      </c>
      <c r="KK63" s="43">
        <f>SUM(KC63*$F63)</f>
        <v>0</v>
      </c>
      <c r="KL63" s="43">
        <f t="shared" si="95"/>
        <v>0</v>
      </c>
      <c r="KM63" s="43">
        <f t="shared" si="96"/>
        <v>0</v>
      </c>
      <c r="KN63" s="49">
        <f>'СДП (план)'!BA64</f>
        <v>0</v>
      </c>
      <c r="KO63" s="43">
        <f>'СДП (план)'!BB64</f>
        <v>0</v>
      </c>
      <c r="KP63" s="43">
        <f t="shared" si="97"/>
        <v>0</v>
      </c>
      <c r="KQ63" s="43">
        <f t="shared" si="98"/>
        <v>0</v>
      </c>
      <c r="KR63" s="43">
        <f>VLOOKUP($C63,'факт СДП 1 мес'!$D$8:$HP$251,189,0)</f>
        <v>0</v>
      </c>
      <c r="KS63" s="43">
        <f>VLOOKUP($C63,'факт СДП 1 мес'!$D$8:$HP$251,190,0)</f>
        <v>0</v>
      </c>
      <c r="KT63" s="43">
        <f>VLOOKUP($C63,'факт СДП 1 мес'!$D$8:$HP$251,191,0)</f>
        <v>0</v>
      </c>
      <c r="KU63" s="43">
        <f>VLOOKUP($C63,'факт СДП 1 мес'!$D$8:$HP$251,192,0)</f>
        <v>0</v>
      </c>
      <c r="KV63" s="43">
        <f>VLOOKUP($C63,'факт СДП 1 мес'!$D$8:$HP$251,193,0)</f>
        <v>0</v>
      </c>
      <c r="KW63" s="43">
        <f>VLOOKUP($C63,'факт СДП 1 мес'!$D$8:$HP$251,194,0)</f>
        <v>0</v>
      </c>
      <c r="KX63" s="43">
        <f t="shared" si="2010"/>
        <v>0</v>
      </c>
      <c r="KY63" s="43">
        <f t="shared" si="2011"/>
        <v>0</v>
      </c>
      <c r="KZ63" s="43">
        <f t="shared" si="2012"/>
        <v>0</v>
      </c>
      <c r="LA63" s="43">
        <f t="shared" si="99"/>
        <v>0</v>
      </c>
      <c r="LB63" s="43">
        <f t="shared" si="100"/>
        <v>0</v>
      </c>
      <c r="LC63" s="50">
        <f>'СДП (план)'!BC64</f>
        <v>0</v>
      </c>
      <c r="LD63" s="43">
        <f>'СДП (план)'!BD64</f>
        <v>0</v>
      </c>
      <c r="LE63" s="43">
        <f t="shared" si="101"/>
        <v>0</v>
      </c>
      <c r="LF63" s="43">
        <f t="shared" si="102"/>
        <v>0</v>
      </c>
      <c r="LG63" s="43">
        <f>VLOOKUP($C63,'факт СДП 1 мес'!$D$8:$HP$251,63,0)</f>
        <v>0</v>
      </c>
      <c r="LH63" s="43">
        <f>VLOOKUP($C63,'факт СДП 1 мес'!$D$8:$HP$251,64,0)</f>
        <v>0</v>
      </c>
      <c r="LI63" s="43">
        <f>VLOOKUP($C63,'факт СДП 1 мес'!$D$8:$HP$251,65,0)</f>
        <v>0</v>
      </c>
      <c r="LJ63" s="43">
        <f>VLOOKUP($C63,'факт СДП 1 мес'!$D$8:$HP$251,66,0)</f>
        <v>0</v>
      </c>
      <c r="LK63" s="43">
        <f>VLOOKUP($C63,'факт СДП 1 мес'!$D$8:$HP$251,67,0)</f>
        <v>0</v>
      </c>
      <c r="LL63" s="43">
        <f>VLOOKUP($C63,'факт СДП 1 мес'!$D$8:$HP$251,68,0)</f>
        <v>0</v>
      </c>
      <c r="LM63" s="43">
        <f t="shared" si="2013"/>
        <v>0</v>
      </c>
      <c r="LN63" s="43">
        <f t="shared" si="2014"/>
        <v>0</v>
      </c>
      <c r="LO63" s="43">
        <f t="shared" si="2015"/>
        <v>0</v>
      </c>
      <c r="LP63" s="43">
        <f t="shared" si="103"/>
        <v>0</v>
      </c>
      <c r="LQ63" s="43">
        <f t="shared" si="104"/>
        <v>0</v>
      </c>
      <c r="LR63" s="49">
        <f>'СДП (план)'!BE64</f>
        <v>0</v>
      </c>
      <c r="LS63" s="43">
        <f>'СДП (план)'!BF64</f>
        <v>0</v>
      </c>
      <c r="LT63" s="43">
        <f t="shared" si="105"/>
        <v>0</v>
      </c>
      <c r="LU63" s="43">
        <f t="shared" si="106"/>
        <v>0</v>
      </c>
      <c r="LV63" s="43">
        <f>VLOOKUP($C63,'факт СДП 1 мес'!$D$8:$HP$251,69,0)</f>
        <v>0</v>
      </c>
      <c r="LW63" s="43">
        <f>VLOOKUP($C63,'факт СДП 1 мес'!$D$8:$HP$251,70,0)</f>
        <v>0</v>
      </c>
      <c r="LX63" s="43">
        <f>VLOOKUP($C63,'факт СДП 1 мес'!$D$8:$HP$251,71,0)</f>
        <v>0</v>
      </c>
      <c r="LY63" s="43">
        <f>VLOOKUP($C63,'факт СДП 1 мес'!$D$8:$HP$251,72,0)</f>
        <v>0</v>
      </c>
      <c r="LZ63" s="43">
        <f>VLOOKUP($C63,'факт СДП 1 мес'!$D$8:$HP$251,73,0)</f>
        <v>0</v>
      </c>
      <c r="MA63" s="43">
        <f>VLOOKUP($C63,'факт СДП 1 мес'!$D$8:$HP$251,74,0)</f>
        <v>0</v>
      </c>
      <c r="MB63" s="43">
        <f>SUM(LR63*$F63)</f>
        <v>0</v>
      </c>
      <c r="MC63" s="43">
        <f>SUM(LT63*$F63)</f>
        <v>0</v>
      </c>
      <c r="MD63" s="43">
        <f>SUM(LV63*$F63)</f>
        <v>0</v>
      </c>
      <c r="ME63" s="43">
        <f t="shared" si="599"/>
        <v>0</v>
      </c>
      <c r="MF63" s="43">
        <f t="shared" si="600"/>
        <v>0</v>
      </c>
      <c r="MG63" s="49">
        <f>'СДП (план)'!BG64</f>
        <v>0</v>
      </c>
      <c r="MH63" s="43">
        <f>'СДП (план)'!BH64</f>
        <v>0</v>
      </c>
      <c r="MI63" s="43">
        <f t="shared" si="111"/>
        <v>0</v>
      </c>
      <c r="MJ63" s="43">
        <f t="shared" si="112"/>
        <v>0</v>
      </c>
      <c r="MK63" s="43">
        <f>VLOOKUP($C63,'факт СДП 1 мес'!$D$8:$HP$251,75,0)</f>
        <v>0</v>
      </c>
      <c r="ML63" s="43">
        <f>VLOOKUP($C63,'факт СДП 1 мес'!$D$8:$HP$251,76,0)</f>
        <v>0</v>
      </c>
      <c r="MM63" s="43">
        <f>VLOOKUP($C63,'факт СДП 1 мес'!$D$8:$HP$251,77,0)</f>
        <v>0</v>
      </c>
      <c r="MN63" s="43">
        <f>VLOOKUP($C63,'факт СДП 1 мес'!$D$8:$HP$251,78,0)</f>
        <v>0</v>
      </c>
      <c r="MO63" s="43">
        <f>VLOOKUP($C63,'факт СДП 1 мес'!$D$8:$HP$251,79,0)</f>
        <v>0</v>
      </c>
      <c r="MP63" s="43">
        <f>VLOOKUP($C63,'факт СДП 1 мес'!$D$8:$HP$251,80,0)</f>
        <v>0</v>
      </c>
      <c r="MQ63" s="43">
        <f t="shared" si="2016"/>
        <v>0</v>
      </c>
      <c r="MR63" s="43">
        <f t="shared" si="2017"/>
        <v>0</v>
      </c>
      <c r="MS63" s="43">
        <f t="shared" si="2018"/>
        <v>0</v>
      </c>
      <c r="MT63" s="43">
        <f t="shared" si="2019"/>
        <v>0</v>
      </c>
      <c r="MU63" s="43">
        <f t="shared" si="2020"/>
        <v>0</v>
      </c>
      <c r="MV63" s="44">
        <f>'СДП (план)'!BI64</f>
        <v>0</v>
      </c>
      <c r="MW63" s="43">
        <f>'СДП (план)'!BJ64</f>
        <v>0</v>
      </c>
      <c r="MX63" s="43">
        <f t="shared" si="115"/>
        <v>0</v>
      </c>
      <c r="MY63" s="43">
        <f t="shared" si="116"/>
        <v>0</v>
      </c>
      <c r="MZ63" s="43">
        <f>VLOOKUP($C63,'факт СДП 1 мес'!$D$8:$HP$251,81,0)</f>
        <v>0</v>
      </c>
      <c r="NA63" s="43">
        <f>VLOOKUP($C63,'факт СДП 1 мес'!$D$8:$HP$251,82,0)</f>
        <v>0</v>
      </c>
      <c r="NB63" s="43">
        <f>VLOOKUP($C63,'факт СДП 1 мес'!$D$8:$HP$251,83,0)</f>
        <v>0</v>
      </c>
      <c r="NC63" s="43">
        <f>VLOOKUP($C63,'факт СДП 1 мес'!$D$8:$HP$251,84,0)</f>
        <v>0</v>
      </c>
      <c r="ND63" s="43">
        <f>VLOOKUP($C63,'факт СДП 1 мес'!$D$8:$HP$251,85,0)</f>
        <v>0</v>
      </c>
      <c r="NE63" s="43">
        <f>VLOOKUP($C63,'факт СДП 1 мес'!$D$8:$HP$251,86,0)</f>
        <v>0</v>
      </c>
      <c r="NF63" s="43">
        <f t="shared" si="2021"/>
        <v>0</v>
      </c>
      <c r="NG63" s="43">
        <f t="shared" si="2022"/>
        <v>0</v>
      </c>
      <c r="NH63" s="43">
        <f t="shared" si="2023"/>
        <v>0</v>
      </c>
      <c r="NI63" s="43">
        <f t="shared" si="117"/>
        <v>0</v>
      </c>
      <c r="NJ63" s="43">
        <f t="shared" si="118"/>
        <v>0</v>
      </c>
      <c r="NK63" s="49">
        <f>'СДП (план)'!BK64</f>
        <v>0</v>
      </c>
      <c r="NL63" s="43">
        <f>'СДП (план)'!BL64</f>
        <v>0</v>
      </c>
      <c r="NM63" s="43">
        <f t="shared" si="119"/>
        <v>0</v>
      </c>
      <c r="NN63" s="43">
        <f t="shared" si="120"/>
        <v>0</v>
      </c>
      <c r="NO63" s="43">
        <f>VLOOKUP($C63,'факт СДП 1 мес'!$D$8:$HP$251,99,0)</f>
        <v>0</v>
      </c>
      <c r="NP63" s="43">
        <f>VLOOKUP($C63,'факт СДП 1 мес'!$D$8:$HP$251,100,0)</f>
        <v>0</v>
      </c>
      <c r="NQ63" s="43">
        <f>VLOOKUP($C63,'факт СДП 1 мес'!$D$8:$HP$251,101,0)</f>
        <v>0</v>
      </c>
      <c r="NR63" s="43">
        <f>VLOOKUP($C63,'факт СДП 1 мес'!$D$8:$HP$251,102,0)</f>
        <v>0</v>
      </c>
      <c r="NS63" s="43">
        <f>VLOOKUP($C63,'факт СДП 1 мес'!$D$8:$HP$251,103,0)</f>
        <v>0</v>
      </c>
      <c r="NT63" s="43">
        <f>VLOOKUP($C63,'факт СДП 1 мес'!$D$8:$HP$251,104,0)</f>
        <v>0</v>
      </c>
      <c r="NU63" s="43">
        <f t="shared" si="2024"/>
        <v>0</v>
      </c>
      <c r="NV63" s="43">
        <f t="shared" si="2025"/>
        <v>0</v>
      </c>
      <c r="NW63" s="43">
        <f t="shared" si="2026"/>
        <v>0</v>
      </c>
      <c r="NX63" s="43">
        <f t="shared" si="121"/>
        <v>0</v>
      </c>
      <c r="NY63" s="43">
        <f t="shared" si="122"/>
        <v>0</v>
      </c>
      <c r="NZ63" s="49">
        <f>'СДП (план)'!BM64</f>
        <v>0</v>
      </c>
      <c r="OA63" s="43">
        <f>'СДП (план)'!BN64</f>
        <v>0</v>
      </c>
      <c r="OB63" s="43">
        <f t="shared" si="123"/>
        <v>0</v>
      </c>
      <c r="OC63" s="43">
        <f t="shared" si="124"/>
        <v>0</v>
      </c>
      <c r="OD63" s="43"/>
      <c r="OE63" s="43"/>
      <c r="OF63" s="43"/>
      <c r="OG63" s="43"/>
      <c r="OH63" s="43"/>
      <c r="OI63" s="43"/>
      <c r="OJ63" s="43">
        <f t="shared" si="2027"/>
        <v>0</v>
      </c>
      <c r="OK63" s="43">
        <f t="shared" si="2028"/>
        <v>0</v>
      </c>
      <c r="OL63" s="43">
        <f t="shared" si="2029"/>
        <v>0</v>
      </c>
      <c r="OM63" s="43">
        <f t="shared" si="125"/>
        <v>0</v>
      </c>
      <c r="ON63" s="43">
        <f t="shared" si="126"/>
        <v>0</v>
      </c>
      <c r="OO63" s="49">
        <f>'СДП (план)'!BO64</f>
        <v>0</v>
      </c>
      <c r="OP63" s="43">
        <f>'СДП (план)'!BP64</f>
        <v>0</v>
      </c>
      <c r="OQ63" s="43">
        <f t="shared" si="127"/>
        <v>0</v>
      </c>
      <c r="OR63" s="43">
        <f t="shared" si="128"/>
        <v>0</v>
      </c>
      <c r="OS63" s="43">
        <f>VLOOKUP($C63,'факт СДП 1 мес'!$D$8:$HP$251,177,0)</f>
        <v>0</v>
      </c>
      <c r="OT63" s="43">
        <f>VLOOKUP($C63,'факт СДП 1 мес'!$D$8:$HP$251,178,0)</f>
        <v>0</v>
      </c>
      <c r="OU63" s="43">
        <f>VLOOKUP($C63,'факт СДП 1 мес'!$D$8:$HP$251,179,0)</f>
        <v>0</v>
      </c>
      <c r="OV63" s="43">
        <f>VLOOKUP($C63,'факт СДП 1 мес'!$D$8:$HP$251,180,0)</f>
        <v>0</v>
      </c>
      <c r="OW63" s="43">
        <f>VLOOKUP($C63,'факт СДП 1 мес'!$D$8:$HP$251,181,0)</f>
        <v>0</v>
      </c>
      <c r="OX63" s="43">
        <f>VLOOKUP($C63,'факт СДП 1 мес'!$D$8:$HP$251,182,0)</f>
        <v>0</v>
      </c>
      <c r="OY63" s="43">
        <f t="shared" si="2030"/>
        <v>0</v>
      </c>
      <c r="OZ63" s="43">
        <f t="shared" si="2031"/>
        <v>0</v>
      </c>
      <c r="PA63" s="43">
        <f t="shared" si="2032"/>
        <v>0</v>
      </c>
      <c r="PB63" s="43">
        <f t="shared" si="129"/>
        <v>0</v>
      </c>
      <c r="PC63" s="43">
        <f t="shared" si="130"/>
        <v>0</v>
      </c>
      <c r="PD63" s="45">
        <f>'СДП (план)'!BQ64</f>
        <v>0</v>
      </c>
      <c r="PE63" s="45">
        <f>'СДП (план)'!BR64</f>
        <v>0</v>
      </c>
      <c r="PF63" s="43">
        <f t="shared" si="131"/>
        <v>0</v>
      </c>
      <c r="PG63" s="43">
        <f t="shared" si="132"/>
        <v>0</v>
      </c>
      <c r="PH63" s="43">
        <f>VLOOKUP($C63,'факт СДП 1 мес'!$D$8:$HP$251,123,0)</f>
        <v>0</v>
      </c>
      <c r="PI63" s="43">
        <f>VLOOKUP($C63,'факт СДП 1 мес'!$D$8:$HP$251,124,0)</f>
        <v>0</v>
      </c>
      <c r="PJ63" s="43">
        <f>VLOOKUP($C63,'факт СДП 1 мес'!$D$8:$HP$251,125,0)</f>
        <v>0</v>
      </c>
      <c r="PK63" s="43">
        <f>VLOOKUP($C63,'факт СДП 1 мес'!$D$8:$HP$251,126,0)</f>
        <v>0</v>
      </c>
      <c r="PL63" s="43">
        <f>VLOOKUP($C63,'факт СДП 1 мес'!$D$8:$HP$251,127,0)</f>
        <v>0</v>
      </c>
      <c r="PM63" s="43">
        <f>VLOOKUP($C63,'факт СДП 1 мес'!$D$8:$HP$251,128,0)</f>
        <v>0</v>
      </c>
      <c r="PN63" s="43">
        <f>SUM(PD63*$F63)</f>
        <v>0</v>
      </c>
      <c r="PO63" s="43">
        <f>SUM(PF63*$F63)</f>
        <v>0</v>
      </c>
      <c r="PP63" s="43">
        <f>SUM(PH63*$F63)</f>
        <v>0</v>
      </c>
      <c r="PQ63" s="43">
        <f t="shared" si="136"/>
        <v>0</v>
      </c>
      <c r="PR63" s="43">
        <f t="shared" si="137"/>
        <v>0</v>
      </c>
      <c r="PS63" s="49">
        <f>'СДП (план)'!BS64</f>
        <v>0</v>
      </c>
      <c r="PT63" s="43">
        <f>'СДП (план)'!BT64</f>
        <v>0</v>
      </c>
      <c r="PU63" s="43">
        <f t="shared" si="138"/>
        <v>0</v>
      </c>
      <c r="PV63" s="43">
        <f t="shared" si="139"/>
        <v>0</v>
      </c>
      <c r="PW63" s="43">
        <f>VLOOKUP($C63,'факт СДП 1 мес'!$D$8:$HP$251,111,0)</f>
        <v>0</v>
      </c>
      <c r="PX63" s="43">
        <f>VLOOKUP($C63,'факт СДП 1 мес'!$D$8:$HP$251,112,0)</f>
        <v>0</v>
      </c>
      <c r="PY63" s="43">
        <f>VLOOKUP($C63,'факт СДП 1 мес'!$D$8:$HP$251,113,0)</f>
        <v>0</v>
      </c>
      <c r="PZ63" s="43">
        <f>VLOOKUP($C63,'факт СДП 1 мес'!$D$8:$HP$251,114,0)</f>
        <v>0</v>
      </c>
      <c r="QA63" s="43">
        <f>VLOOKUP($C63,'факт СДП 1 мес'!$D$8:$HP$251,115,0)</f>
        <v>0</v>
      </c>
      <c r="QB63" s="43">
        <f>VLOOKUP($C63,'факт СДП 1 мес'!$D$8:$HP$251,116,0)</f>
        <v>0</v>
      </c>
      <c r="QC63" s="43">
        <f t="shared" si="2033"/>
        <v>0</v>
      </c>
      <c r="QD63" s="43">
        <f t="shared" si="2034"/>
        <v>0</v>
      </c>
      <c r="QE63" s="43">
        <f t="shared" si="2035"/>
        <v>0</v>
      </c>
      <c r="QF63" s="43">
        <f t="shared" si="140"/>
        <v>0</v>
      </c>
      <c r="QG63" s="43">
        <f t="shared" si="141"/>
        <v>0</v>
      </c>
      <c r="QH63" s="49">
        <f>'СДП (план)'!BU64</f>
        <v>0</v>
      </c>
      <c r="QI63" s="43">
        <f>'СДП (план)'!BV64</f>
        <v>0</v>
      </c>
      <c r="QJ63" s="43">
        <f t="shared" si="142"/>
        <v>0</v>
      </c>
      <c r="QK63" s="43">
        <f t="shared" si="143"/>
        <v>0</v>
      </c>
      <c r="QL63" s="43">
        <f>VLOOKUP($C63,'факт СДП 1 мес'!$D$8:$HP$251,153,0)</f>
        <v>0</v>
      </c>
      <c r="QM63" s="43">
        <f>VLOOKUP($C63,'факт СДП 1 мес'!$D$8:$HP$251,154,0)</f>
        <v>0</v>
      </c>
      <c r="QN63" s="43">
        <f>VLOOKUP($C63,'факт СДП 1 мес'!$D$8:$HP$251,155,0)</f>
        <v>0</v>
      </c>
      <c r="QO63" s="43">
        <f>VLOOKUP($C63,'факт СДП 1 мес'!$D$8:$HP$251,156,0)</f>
        <v>0</v>
      </c>
      <c r="QP63" s="43">
        <f>VLOOKUP($C63,'факт СДП 1 мес'!$D$8:$HP$251,157,0)</f>
        <v>0</v>
      </c>
      <c r="QQ63" s="43">
        <f>VLOOKUP($C63,'факт СДП 1 мес'!$D$8:$HP$251,158,0)</f>
        <v>0</v>
      </c>
      <c r="QR63" s="43">
        <f>SUM(QH63*$F63)</f>
        <v>0</v>
      </c>
      <c r="QS63" s="43">
        <f>SUM(QJ63*$F63)</f>
        <v>0</v>
      </c>
      <c r="QT63" s="43">
        <f t="shared" si="2036"/>
        <v>0</v>
      </c>
      <c r="QU63" s="43">
        <f t="shared" si="978"/>
        <v>0</v>
      </c>
      <c r="QV63" s="43">
        <f t="shared" si="979"/>
        <v>0</v>
      </c>
      <c r="QW63" s="49">
        <f>'СДП (план)'!BW64</f>
        <v>0</v>
      </c>
      <c r="QX63" s="43">
        <f>'СДП (план)'!BX64</f>
        <v>0</v>
      </c>
      <c r="QY63" s="43">
        <f t="shared" si="147"/>
        <v>0</v>
      </c>
      <c r="QZ63" s="43">
        <f t="shared" si="148"/>
        <v>0</v>
      </c>
      <c r="RA63" s="43">
        <f>VLOOKUP($C63,'факт СДП 1 мес'!$D$8:$HP$251,195,0)</f>
        <v>0</v>
      </c>
      <c r="RB63" s="43">
        <f>VLOOKUP($C63,'факт СДП 1 мес'!$D$8:$HP$251,196,0)</f>
        <v>0</v>
      </c>
      <c r="RC63" s="43">
        <f>VLOOKUP($C63,'факт СДП 1 мес'!$D$8:$HP$251,197,0)</f>
        <v>0</v>
      </c>
      <c r="RD63" s="43">
        <f>VLOOKUP($C63,'факт СДП 1 мес'!$D$8:$HP$251,198,0)</f>
        <v>0</v>
      </c>
      <c r="RE63" s="43">
        <f>VLOOKUP($C63,'факт СДП 1 мес'!$D$8:$HP$251,199,0)</f>
        <v>0</v>
      </c>
      <c r="RF63" s="43">
        <f>VLOOKUP($C63,'факт СДП 1 мес'!$D$8:$HP$251,200,0)</f>
        <v>0</v>
      </c>
      <c r="RG63" s="43">
        <f t="shared" si="2037"/>
        <v>0</v>
      </c>
      <c r="RH63" s="43">
        <f t="shared" si="2038"/>
        <v>0</v>
      </c>
      <c r="RI63" s="43">
        <f t="shared" si="2039"/>
        <v>0</v>
      </c>
      <c r="RJ63" s="43">
        <f t="shared" si="149"/>
        <v>0</v>
      </c>
      <c r="RK63" s="43">
        <f t="shared" si="150"/>
        <v>0</v>
      </c>
      <c r="RL63" s="49">
        <f>'СДП (план)'!BY64</f>
        <v>0</v>
      </c>
      <c r="RM63" s="43">
        <f>'СДП (план)'!BZ64</f>
        <v>0</v>
      </c>
      <c r="RN63" s="43">
        <f t="shared" si="151"/>
        <v>0</v>
      </c>
      <c r="RO63" s="43">
        <f t="shared" si="152"/>
        <v>0</v>
      </c>
      <c r="RP63" s="43">
        <f>VLOOKUP($C63,'факт СДП 1 мес'!$D$8:$HP$251,201,0)</f>
        <v>0</v>
      </c>
      <c r="RQ63" s="43">
        <f>VLOOKUP($C63,'факт СДП 1 мес'!$D$8:$HP$251,202,0)</f>
        <v>0</v>
      </c>
      <c r="RR63" s="43">
        <f>VLOOKUP($C63,'факт СДП 1 мес'!$D$8:$HP$251,203,0)</f>
        <v>0</v>
      </c>
      <c r="RS63" s="43">
        <f>VLOOKUP($C63,'факт СДП 1 мес'!$D$8:$HP$251,204,0)</f>
        <v>0</v>
      </c>
      <c r="RT63" s="43">
        <f>VLOOKUP($C63,'факт СДП 1 мес'!$D$8:$HP$251,205,0)</f>
        <v>0</v>
      </c>
      <c r="RU63" s="43">
        <f>VLOOKUP($C63,'факт СДП 1 мес'!$D$8:$HP$251,206,0)</f>
        <v>0</v>
      </c>
      <c r="RV63" s="43">
        <f t="shared" si="2040"/>
        <v>0</v>
      </c>
      <c r="RW63" s="43">
        <f t="shared" si="2041"/>
        <v>0</v>
      </c>
      <c r="RX63" s="43">
        <f t="shared" si="2042"/>
        <v>0</v>
      </c>
      <c r="RY63" s="43">
        <f t="shared" si="153"/>
        <v>0</v>
      </c>
      <c r="RZ63" s="43">
        <f t="shared" si="154"/>
        <v>0</v>
      </c>
      <c r="SA63" s="49">
        <f>'СДП (план)'!CA64</f>
        <v>0</v>
      </c>
      <c r="SB63" s="43">
        <f>'СДП (план)'!CB64</f>
        <v>0</v>
      </c>
      <c r="SC63" s="43">
        <f t="shared" si="1946"/>
        <v>0</v>
      </c>
      <c r="SD63" s="43">
        <f t="shared" si="1947"/>
        <v>0</v>
      </c>
      <c r="SE63" s="43">
        <f>VLOOKUP($C63,'факт СДП 1 мес'!$D$8:$HP$251,129,0)</f>
        <v>0</v>
      </c>
      <c r="SF63" s="43">
        <f>VLOOKUP($C63,'факт СДП 1 мес'!$D$8:$HP$251,130,0)</f>
        <v>0</v>
      </c>
      <c r="SG63" s="43">
        <f>VLOOKUP($C63,'факт СДП 1 мес'!$D$8:$HP$251,131,0)</f>
        <v>0</v>
      </c>
      <c r="SH63" s="43">
        <f>VLOOKUP($C63,'факт СДП 1 мес'!$D$8:$HP$251,132,0)</f>
        <v>0</v>
      </c>
      <c r="SI63" s="43">
        <f>VLOOKUP($C63,'факт СДП 1 мес'!$D$8:$HP$251,133,0)</f>
        <v>0</v>
      </c>
      <c r="SJ63" s="43">
        <f>VLOOKUP($C63,'факт СДП 1 мес'!$D$8:$HP$251,134,0)</f>
        <v>0</v>
      </c>
      <c r="SK63" s="43">
        <f>SUM(SA63*$F63)</f>
        <v>0</v>
      </c>
      <c r="SL63" s="43">
        <f t="shared" si="2043"/>
        <v>0</v>
      </c>
      <c r="SM63" s="43">
        <f t="shared" si="2044"/>
        <v>0</v>
      </c>
      <c r="SN63" s="43">
        <f t="shared" si="158"/>
        <v>0</v>
      </c>
      <c r="SO63" s="43">
        <f t="shared" si="159"/>
        <v>0</v>
      </c>
      <c r="SP63" s="49">
        <f>'СДП (план)'!CC64</f>
        <v>0</v>
      </c>
      <c r="SQ63" s="43">
        <f>'СДП (план)'!CD64</f>
        <v>0</v>
      </c>
      <c r="SR63" s="43">
        <f t="shared" si="1949"/>
        <v>0</v>
      </c>
      <c r="SS63" s="43">
        <f t="shared" si="1950"/>
        <v>0</v>
      </c>
      <c r="ST63" s="43">
        <f>VLOOKUP($C63,'факт СДП 1 мес'!$D$8:$HP$251,93,0)</f>
        <v>0</v>
      </c>
      <c r="SU63" s="43">
        <f>VLOOKUP($C63,'факт СДП 1 мес'!$D$8:$HP$251,94,0)</f>
        <v>0</v>
      </c>
      <c r="SV63" s="43">
        <f>VLOOKUP($C63,'факт СДП 1 мес'!$D$8:$HP$251,95,0)</f>
        <v>0</v>
      </c>
      <c r="SW63" s="43">
        <f>VLOOKUP($C63,'факт СДП 1 мес'!$D$8:$HP$251,96,0)</f>
        <v>0</v>
      </c>
      <c r="SX63" s="43">
        <f>VLOOKUP($C63,'факт СДП 1 мес'!$D$8:$HP$251,97,0)</f>
        <v>0</v>
      </c>
      <c r="SY63" s="43">
        <f>VLOOKUP($C63,'факт СДП 1 мес'!$D$8:$HP$251,98,0)</f>
        <v>0</v>
      </c>
      <c r="SZ63" s="43">
        <f>SUM(SP63*$F63)</f>
        <v>0</v>
      </c>
      <c r="TA63" s="43">
        <f t="shared" si="2045"/>
        <v>0</v>
      </c>
      <c r="TB63" s="43">
        <f t="shared" si="2046"/>
        <v>0</v>
      </c>
      <c r="TC63" s="43">
        <f t="shared" si="163"/>
        <v>0</v>
      </c>
      <c r="TD63" s="43">
        <f t="shared" si="164"/>
        <v>0</v>
      </c>
      <c r="TE63" s="80">
        <f>'СДП (план)'!CE64</f>
        <v>0</v>
      </c>
      <c r="TF63" s="3">
        <f>'СДП (план)'!CF64</f>
        <v>0</v>
      </c>
      <c r="TG63" s="80">
        <v>0</v>
      </c>
      <c r="TH63" s="3">
        <v>0</v>
      </c>
      <c r="TI63" s="43">
        <f>VLOOKUP($C63,'факт СДП 1 мес'!$D$8:$HP$251,117,0)</f>
        <v>0</v>
      </c>
      <c r="TJ63" s="43">
        <f>VLOOKUP($C63,'факт СДП 1 мес'!$D$8:$HP$251,118,0)</f>
        <v>0</v>
      </c>
      <c r="TK63" s="43">
        <f>VLOOKUP($C63,'факт СДП 1 мес'!$D$8:$HP$251,119,0)</f>
        <v>0</v>
      </c>
      <c r="TL63" s="43">
        <f>VLOOKUP($C63,'факт СДП 1 мес'!$D$8:$HP$251,120,0)</f>
        <v>0</v>
      </c>
      <c r="TM63" s="43">
        <f>VLOOKUP($C63,'факт СДП 1 мес'!$D$8:$HP$251,121,0)</f>
        <v>0</v>
      </c>
      <c r="TN63" s="43">
        <f>VLOOKUP($C63,'факт СДП 1 мес'!$D$8:$HP$251,122,0)</f>
        <v>0</v>
      </c>
      <c r="TO63" s="43">
        <f>SUM(TE63*$F63)</f>
        <v>0</v>
      </c>
      <c r="TP63" s="43">
        <f t="shared" si="2047"/>
        <v>0</v>
      </c>
      <c r="TQ63" s="43">
        <f t="shared" si="2048"/>
        <v>0</v>
      </c>
      <c r="TR63" s="43">
        <f t="shared" si="166"/>
        <v>0</v>
      </c>
      <c r="TS63" s="43">
        <f t="shared" si="167"/>
        <v>0</v>
      </c>
      <c r="TT63" s="43">
        <f>'СДП (план)'!CG64</f>
        <v>0</v>
      </c>
      <c r="TU63" s="43">
        <f>'СДП (план)'!CH64</f>
        <v>0</v>
      </c>
      <c r="TV63" s="43">
        <f t="shared" si="168"/>
        <v>0</v>
      </c>
      <c r="TW63" s="43">
        <f t="shared" si="169"/>
        <v>0</v>
      </c>
      <c r="TX63" s="43">
        <f>VLOOKUP($C63,'факт СДП 1 мес'!$D$8:$HP$251,207,0)</f>
        <v>0</v>
      </c>
      <c r="TY63" s="43">
        <f>VLOOKUP($C63,'факт СДП 1 мес'!$D$8:$HP$251,208,0)</f>
        <v>0</v>
      </c>
      <c r="TZ63" s="43">
        <f>VLOOKUP($C63,'факт СДП 1 мес'!$D$8:$HP$251,209,0)</f>
        <v>0</v>
      </c>
      <c r="UA63" s="43">
        <f>VLOOKUP($C63,'факт СДП 1 мес'!$D$8:$HP$251,210,0)</f>
        <v>0</v>
      </c>
      <c r="UB63" s="43">
        <f>VLOOKUP($C63,'факт СДП 1 мес'!$D$8:$HP$251,211,0)</f>
        <v>0</v>
      </c>
      <c r="UC63" s="43">
        <f>VLOOKUP($C63,'факт СДП 1 мес'!$D$8:$HP$251,212,0)</f>
        <v>0</v>
      </c>
      <c r="UD63" s="43">
        <f t="shared" si="2049"/>
        <v>0</v>
      </c>
      <c r="UE63" s="43">
        <f>SUM(TV63*$F63)</f>
        <v>0</v>
      </c>
      <c r="UF63" s="43">
        <f>SUM(TX63*$F63)</f>
        <v>0</v>
      </c>
      <c r="UG63" s="43">
        <f t="shared" si="997"/>
        <v>0</v>
      </c>
      <c r="UH63" s="43">
        <f t="shared" si="998"/>
        <v>0</v>
      </c>
      <c r="UI63" s="43"/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/>
      <c r="UX63" s="47">
        <f>'СДП (план)'!CK64</f>
        <v>10</v>
      </c>
      <c r="UY63" s="47">
        <f>'СДП (план)'!CL64</f>
        <v>760593.96</v>
      </c>
      <c r="UZ63" s="43">
        <f t="shared" si="173"/>
        <v>0.83333333333333337</v>
      </c>
      <c r="VA63" s="43">
        <f t="shared" si="174"/>
        <v>63382.829999999994</v>
      </c>
      <c r="VB63" s="47">
        <f t="shared" si="276"/>
        <v>0</v>
      </c>
      <c r="VC63" s="47">
        <f t="shared" si="277"/>
        <v>0</v>
      </c>
      <c r="VD63" s="47">
        <f t="shared" si="278"/>
        <v>0</v>
      </c>
      <c r="VE63" s="47">
        <f t="shared" si="279"/>
        <v>0</v>
      </c>
      <c r="VF63" s="47">
        <f t="shared" si="280"/>
        <v>0</v>
      </c>
      <c r="VG63" s="47">
        <f t="shared" si="281"/>
        <v>0</v>
      </c>
      <c r="VH63" s="47">
        <f t="shared" si="282"/>
        <v>33.9</v>
      </c>
      <c r="VI63" s="47">
        <f t="shared" si="283"/>
        <v>2.8250000000000002</v>
      </c>
      <c r="VJ63" s="47">
        <f t="shared" si="284"/>
        <v>0</v>
      </c>
      <c r="VK63" s="43">
        <f t="shared" si="285"/>
        <v>-0.83333333333333337</v>
      </c>
      <c r="VL63" s="43">
        <f t="shared" si="286"/>
        <v>-63382.829999999994</v>
      </c>
      <c r="VM63" s="398" t="e">
        <f>VLOOKUP($C63,'СДП (план)'!$C$11:$CL$254,107,0)</f>
        <v>#REF!</v>
      </c>
      <c r="VN63" s="398" t="e">
        <f>VLOOKUP($C63,'СДП (план)'!$C$11:$CL$254,108,0)</f>
        <v>#REF!</v>
      </c>
      <c r="VO63" s="399" t="e">
        <f t="shared" si="1953"/>
        <v>#REF!</v>
      </c>
      <c r="VP63" s="399" t="e">
        <f t="shared" si="1954"/>
        <v>#REF!</v>
      </c>
      <c r="VQ63" s="398" t="e">
        <f>VLOOKUP($C63,'факт СДП 1 мес'!$D$8:$HI$249,255,0)</f>
        <v>#REF!</v>
      </c>
      <c r="VR63" s="398" t="e">
        <f>VLOOKUP($C63,'факт СДП 1 мес'!$D$8:$HI$249,256,0)</f>
        <v>#REF!</v>
      </c>
      <c r="VS63" s="400" t="e">
        <f t="shared" si="287"/>
        <v>#REF!</v>
      </c>
      <c r="VT63" s="400" t="e">
        <f t="shared" si="288"/>
        <v>#REF!</v>
      </c>
    </row>
    <row r="64" spans="1:592" s="32" customFormat="1" ht="15" hidden="1" x14ac:dyDescent="0.2">
      <c r="A64" s="177">
        <v>14</v>
      </c>
      <c r="B64" s="177"/>
      <c r="C64" s="454" t="s">
        <v>529</v>
      </c>
      <c r="D64" s="459" t="s">
        <v>29</v>
      </c>
      <c r="E64" s="461">
        <v>16026</v>
      </c>
      <c r="F64" s="484">
        <v>1.7</v>
      </c>
      <c r="G64" s="463"/>
      <c r="H64" s="457"/>
      <c r="I64" s="192"/>
      <c r="J64" s="192"/>
      <c r="K64" s="207">
        <v>1.4</v>
      </c>
      <c r="L64" s="207">
        <v>1.68</v>
      </c>
      <c r="M64" s="207">
        <v>2.23</v>
      </c>
      <c r="N64" s="204">
        <v>2.57</v>
      </c>
      <c r="O64" s="100">
        <f>'СДП (план)'!O65</f>
        <v>20</v>
      </c>
      <c r="P64" s="100">
        <f>'СДП (план)'!P65</f>
        <v>686553.84</v>
      </c>
      <c r="Q64" s="43">
        <f t="shared" si="19"/>
        <v>1.6666666666666667</v>
      </c>
      <c r="R64" s="43">
        <f t="shared" si="20"/>
        <v>57212.82</v>
      </c>
      <c r="S64" s="100">
        <f t="shared" ref="S64:AA64" si="2055">SUM(S65:S66)</f>
        <v>0</v>
      </c>
      <c r="T64" s="100">
        <f t="shared" si="2055"/>
        <v>0</v>
      </c>
      <c r="U64" s="100">
        <f t="shared" si="2055"/>
        <v>0</v>
      </c>
      <c r="V64" s="100">
        <f t="shared" si="2055"/>
        <v>0</v>
      </c>
      <c r="W64" s="100">
        <f t="shared" si="2055"/>
        <v>0</v>
      </c>
      <c r="X64" s="100">
        <f t="shared" si="2055"/>
        <v>0</v>
      </c>
      <c r="Y64" s="100">
        <f t="shared" si="2055"/>
        <v>30.6</v>
      </c>
      <c r="Z64" s="100">
        <f t="shared" si="2055"/>
        <v>2.5500000000000003</v>
      </c>
      <c r="AA64" s="100">
        <f t="shared" si="2055"/>
        <v>0</v>
      </c>
      <c r="AB64" s="66">
        <f t="shared" si="1915"/>
        <v>-1.6666666666666667</v>
      </c>
      <c r="AC64" s="66">
        <f t="shared" si="1916"/>
        <v>-57212.82</v>
      </c>
      <c r="AD64" s="113">
        <f>'СДП (план)'!Q65</f>
        <v>0</v>
      </c>
      <c r="AE64" s="113">
        <f>'СДП (план)'!R65</f>
        <v>0</v>
      </c>
      <c r="AF64" s="66">
        <f t="shared" si="21"/>
        <v>0</v>
      </c>
      <c r="AG64" s="66">
        <f t="shared" si="22"/>
        <v>0</v>
      </c>
      <c r="AH64" s="100">
        <f t="shared" ref="AH64:AP64" si="2056">SUM(AH65:AH66)</f>
        <v>0</v>
      </c>
      <c r="AI64" s="100">
        <f t="shared" si="2056"/>
        <v>0</v>
      </c>
      <c r="AJ64" s="100">
        <f t="shared" si="2056"/>
        <v>0</v>
      </c>
      <c r="AK64" s="100">
        <f t="shared" si="2056"/>
        <v>0</v>
      </c>
      <c r="AL64" s="100">
        <f t="shared" si="2056"/>
        <v>0</v>
      </c>
      <c r="AM64" s="100">
        <f t="shared" si="2056"/>
        <v>0</v>
      </c>
      <c r="AN64" s="100">
        <f t="shared" si="2056"/>
        <v>0</v>
      </c>
      <c r="AO64" s="100">
        <f t="shared" si="2056"/>
        <v>0</v>
      </c>
      <c r="AP64" s="100">
        <f t="shared" si="2056"/>
        <v>0</v>
      </c>
      <c r="AQ64" s="66">
        <f t="shared" si="23"/>
        <v>0</v>
      </c>
      <c r="AR64" s="66">
        <f t="shared" si="24"/>
        <v>0</v>
      </c>
      <c r="AS64" s="100">
        <f>'СДП (план)'!S65</f>
        <v>0</v>
      </c>
      <c r="AT64" s="100">
        <f>'СДП (план)'!T65</f>
        <v>0</v>
      </c>
      <c r="AU64" s="43">
        <f t="shared" si="25"/>
        <v>0</v>
      </c>
      <c r="AV64" s="43">
        <f t="shared" si="26"/>
        <v>0</v>
      </c>
      <c r="AW64" s="100">
        <f t="shared" ref="AW64:BE64" si="2057">SUM(AW65:AW66)</f>
        <v>0</v>
      </c>
      <c r="AX64" s="100">
        <f t="shared" si="2057"/>
        <v>0</v>
      </c>
      <c r="AY64" s="100">
        <f t="shared" si="2057"/>
        <v>0</v>
      </c>
      <c r="AZ64" s="100">
        <f t="shared" si="2057"/>
        <v>0</v>
      </c>
      <c r="BA64" s="100">
        <f t="shared" si="2057"/>
        <v>0</v>
      </c>
      <c r="BB64" s="100">
        <f t="shared" si="2057"/>
        <v>0</v>
      </c>
      <c r="BC64" s="100">
        <f t="shared" si="2057"/>
        <v>0</v>
      </c>
      <c r="BD64" s="100">
        <f t="shared" si="2057"/>
        <v>0</v>
      </c>
      <c r="BE64" s="100">
        <f t="shared" si="2057"/>
        <v>0</v>
      </c>
      <c r="BF64" s="66">
        <f t="shared" si="1919"/>
        <v>0</v>
      </c>
      <c r="BG64" s="66">
        <f t="shared" si="1920"/>
        <v>0</v>
      </c>
      <c r="BH64" s="121">
        <f>'СДП (план)'!U65</f>
        <v>0</v>
      </c>
      <c r="BI64" s="65">
        <f>'СДП (план)'!V65</f>
        <v>0</v>
      </c>
      <c r="BJ64" s="43">
        <f t="shared" si="27"/>
        <v>0</v>
      </c>
      <c r="BK64" s="43">
        <f t="shared" si="28"/>
        <v>0</v>
      </c>
      <c r="BL64" s="100">
        <f t="shared" ref="BL64:BT64" si="2058">SUM(BL65:BL66)</f>
        <v>0</v>
      </c>
      <c r="BM64" s="100">
        <f t="shared" si="2058"/>
        <v>0</v>
      </c>
      <c r="BN64" s="100">
        <f t="shared" si="2058"/>
        <v>0</v>
      </c>
      <c r="BO64" s="100">
        <f t="shared" si="2058"/>
        <v>0</v>
      </c>
      <c r="BP64" s="100">
        <f t="shared" si="2058"/>
        <v>0</v>
      </c>
      <c r="BQ64" s="100">
        <f t="shared" si="2058"/>
        <v>0</v>
      </c>
      <c r="BR64" s="100">
        <f t="shared" si="2058"/>
        <v>0</v>
      </c>
      <c r="BS64" s="100">
        <f t="shared" si="2058"/>
        <v>0</v>
      </c>
      <c r="BT64" s="100">
        <f t="shared" si="2058"/>
        <v>0</v>
      </c>
      <c r="BU64" s="66">
        <f t="shared" si="1448"/>
        <v>0</v>
      </c>
      <c r="BV64" s="66">
        <f t="shared" si="1449"/>
        <v>0</v>
      </c>
      <c r="BW64" s="100">
        <f>'СДП (план)'!W65</f>
        <v>0</v>
      </c>
      <c r="BX64" s="100">
        <f>'СДП (план)'!X65</f>
        <v>0</v>
      </c>
      <c r="BY64" s="66">
        <f t="shared" si="30"/>
        <v>0</v>
      </c>
      <c r="BZ64" s="66">
        <f t="shared" si="31"/>
        <v>0</v>
      </c>
      <c r="CA64" s="100">
        <f t="shared" ref="CA64:CI64" si="2059">SUM(CA65:CA66)</f>
        <v>0</v>
      </c>
      <c r="CB64" s="100">
        <f t="shared" si="2059"/>
        <v>0</v>
      </c>
      <c r="CC64" s="100">
        <f t="shared" si="2059"/>
        <v>0</v>
      </c>
      <c r="CD64" s="100">
        <f t="shared" si="2059"/>
        <v>0</v>
      </c>
      <c r="CE64" s="100">
        <f t="shared" si="2059"/>
        <v>0</v>
      </c>
      <c r="CF64" s="100">
        <f t="shared" si="2059"/>
        <v>0</v>
      </c>
      <c r="CG64" s="100">
        <f t="shared" si="2059"/>
        <v>0</v>
      </c>
      <c r="CH64" s="100">
        <f t="shared" si="2059"/>
        <v>0</v>
      </c>
      <c r="CI64" s="100">
        <f t="shared" si="2059"/>
        <v>0</v>
      </c>
      <c r="CJ64" s="66">
        <f t="shared" si="910"/>
        <v>0</v>
      </c>
      <c r="CK64" s="66">
        <f t="shared" si="911"/>
        <v>0</v>
      </c>
      <c r="CL64" s="53">
        <f>'СДП (план)'!Y65</f>
        <v>0</v>
      </c>
      <c r="CM64" s="53">
        <f>'СДП (план)'!Z65</f>
        <v>0</v>
      </c>
      <c r="CN64" s="66">
        <f t="shared" si="32"/>
        <v>0</v>
      </c>
      <c r="CO64" s="66">
        <f t="shared" si="33"/>
        <v>0</v>
      </c>
      <c r="CP64" s="53">
        <f t="shared" ref="CP64:CX64" si="2060">SUM(CP65:CP66)</f>
        <v>0</v>
      </c>
      <c r="CQ64" s="53">
        <f t="shared" si="2060"/>
        <v>0</v>
      </c>
      <c r="CR64" s="53">
        <f t="shared" si="2060"/>
        <v>0</v>
      </c>
      <c r="CS64" s="53">
        <f t="shared" si="2060"/>
        <v>0</v>
      </c>
      <c r="CT64" s="53">
        <f t="shared" si="2060"/>
        <v>0</v>
      </c>
      <c r="CU64" s="53">
        <f t="shared" si="2060"/>
        <v>0</v>
      </c>
      <c r="CV64" s="100">
        <f t="shared" si="2060"/>
        <v>0</v>
      </c>
      <c r="CW64" s="100">
        <f t="shared" si="2060"/>
        <v>0</v>
      </c>
      <c r="CX64" s="100">
        <f t="shared" si="2060"/>
        <v>0</v>
      </c>
      <c r="CY64" s="66">
        <f t="shared" si="34"/>
        <v>0</v>
      </c>
      <c r="CZ64" s="66">
        <f t="shared" si="35"/>
        <v>0</v>
      </c>
      <c r="DA64" s="14">
        <f>'СДП (план)'!AA65</f>
        <v>0</v>
      </c>
      <c r="DB64" s="14">
        <f>'СДП (план)'!AB65</f>
        <v>0</v>
      </c>
      <c r="DC64" s="66">
        <f t="shared" si="36"/>
        <v>0</v>
      </c>
      <c r="DD64" s="66">
        <f t="shared" si="37"/>
        <v>0</v>
      </c>
      <c r="DE64" s="53">
        <f t="shared" ref="DE64:DM64" si="2061">SUM(DE65:DE66)</f>
        <v>0</v>
      </c>
      <c r="DF64" s="53">
        <f t="shared" si="2061"/>
        <v>0</v>
      </c>
      <c r="DG64" s="53">
        <f t="shared" si="2061"/>
        <v>0</v>
      </c>
      <c r="DH64" s="53">
        <f t="shared" si="2061"/>
        <v>0</v>
      </c>
      <c r="DI64" s="53">
        <f t="shared" si="2061"/>
        <v>0</v>
      </c>
      <c r="DJ64" s="53">
        <f t="shared" si="2061"/>
        <v>0</v>
      </c>
      <c r="DK64" s="100">
        <f t="shared" si="2061"/>
        <v>0</v>
      </c>
      <c r="DL64" s="100">
        <f t="shared" si="2061"/>
        <v>0</v>
      </c>
      <c r="DM64" s="100">
        <f t="shared" si="2061"/>
        <v>0</v>
      </c>
      <c r="DN64" s="66">
        <f t="shared" si="38"/>
        <v>0</v>
      </c>
      <c r="DO64" s="66">
        <f t="shared" si="39"/>
        <v>0</v>
      </c>
      <c r="DP64" s="14">
        <f>'СДП (план)'!AC65</f>
        <v>2</v>
      </c>
      <c r="DQ64" s="14">
        <f>'СДП (план)'!AD65</f>
        <v>68655.383999999991</v>
      </c>
      <c r="DR64" s="66">
        <f t="shared" si="40"/>
        <v>0.16666666666666666</v>
      </c>
      <c r="DS64" s="66">
        <f t="shared" si="41"/>
        <v>5721.2819999999992</v>
      </c>
      <c r="DT64" s="53">
        <f t="shared" ref="DT64:EB64" si="2062">SUM(DT65:DT66)</f>
        <v>0</v>
      </c>
      <c r="DU64" s="53">
        <f t="shared" si="2062"/>
        <v>0</v>
      </c>
      <c r="DV64" s="53">
        <f t="shared" si="2062"/>
        <v>0</v>
      </c>
      <c r="DW64" s="53">
        <f t="shared" si="2062"/>
        <v>0</v>
      </c>
      <c r="DX64" s="53">
        <f t="shared" si="2062"/>
        <v>0</v>
      </c>
      <c r="DY64" s="53">
        <f t="shared" si="2062"/>
        <v>0</v>
      </c>
      <c r="DZ64" s="100">
        <f t="shared" si="2062"/>
        <v>3.06</v>
      </c>
      <c r="EA64" s="100">
        <f t="shared" si="2062"/>
        <v>0.255</v>
      </c>
      <c r="EB64" s="100">
        <f t="shared" si="2062"/>
        <v>0</v>
      </c>
      <c r="EC64" s="66">
        <f t="shared" si="42"/>
        <v>-0.16666666666666666</v>
      </c>
      <c r="ED64" s="66">
        <f t="shared" si="43"/>
        <v>-5721.2819999999992</v>
      </c>
      <c r="EE64" s="14">
        <f>'СДП (план)'!AE65</f>
        <v>0</v>
      </c>
      <c r="EF64" s="14">
        <f>'СДП (план)'!AF65</f>
        <v>0</v>
      </c>
      <c r="EG64" s="43">
        <f t="shared" si="44"/>
        <v>0</v>
      </c>
      <c r="EH64" s="43">
        <f t="shared" si="45"/>
        <v>0</v>
      </c>
      <c r="EI64" s="53">
        <f t="shared" ref="EI64:EQ64" si="2063">SUM(EI65:EI66)</f>
        <v>0</v>
      </c>
      <c r="EJ64" s="53">
        <f t="shared" si="2063"/>
        <v>0</v>
      </c>
      <c r="EK64" s="53">
        <f t="shared" si="2063"/>
        <v>0</v>
      </c>
      <c r="EL64" s="53">
        <f t="shared" si="2063"/>
        <v>0</v>
      </c>
      <c r="EM64" s="53">
        <f t="shared" si="2063"/>
        <v>0</v>
      </c>
      <c r="EN64" s="53"/>
      <c r="EO64" s="100">
        <f t="shared" si="2063"/>
        <v>0</v>
      </c>
      <c r="EP64" s="100">
        <f t="shared" si="2063"/>
        <v>0</v>
      </c>
      <c r="EQ64" s="100">
        <f t="shared" si="2063"/>
        <v>0</v>
      </c>
      <c r="ER64" s="66">
        <f t="shared" si="46"/>
        <v>0</v>
      </c>
      <c r="ES64" s="66">
        <f t="shared" si="47"/>
        <v>0</v>
      </c>
      <c r="ET64" s="53">
        <f>'СДП (план)'!AG65</f>
        <v>0</v>
      </c>
      <c r="EU64" s="53">
        <f>'СДП (план)'!AH65</f>
        <v>0</v>
      </c>
      <c r="EV64" s="66">
        <f t="shared" si="48"/>
        <v>0</v>
      </c>
      <c r="EW64" s="66">
        <f t="shared" si="49"/>
        <v>0</v>
      </c>
      <c r="EX64" s="53">
        <f t="shared" ref="EX64:FF64" si="2064">SUM(EX65:EX66)</f>
        <v>0</v>
      </c>
      <c r="EY64" s="53">
        <f t="shared" si="2064"/>
        <v>0</v>
      </c>
      <c r="EZ64" s="53">
        <f t="shared" si="2064"/>
        <v>0</v>
      </c>
      <c r="FA64" s="53">
        <f t="shared" si="2064"/>
        <v>0</v>
      </c>
      <c r="FB64" s="53">
        <f t="shared" si="2064"/>
        <v>0</v>
      </c>
      <c r="FC64" s="53">
        <f t="shared" si="2064"/>
        <v>0</v>
      </c>
      <c r="FD64" s="100">
        <f t="shared" si="2064"/>
        <v>0</v>
      </c>
      <c r="FE64" s="100">
        <f t="shared" si="2064"/>
        <v>0</v>
      </c>
      <c r="FF64" s="100">
        <f t="shared" si="2064"/>
        <v>0</v>
      </c>
      <c r="FG64" s="66">
        <f t="shared" si="50"/>
        <v>0</v>
      </c>
      <c r="FH64" s="66">
        <f t="shared" si="51"/>
        <v>0</v>
      </c>
      <c r="FI64" s="53">
        <f>'СДП (план)'!AI65</f>
        <v>0</v>
      </c>
      <c r="FJ64" s="53">
        <f>'СДП (план)'!AJ65</f>
        <v>0</v>
      </c>
      <c r="FK64" s="66">
        <f t="shared" si="52"/>
        <v>0</v>
      </c>
      <c r="FL64" s="66">
        <f t="shared" si="53"/>
        <v>0</v>
      </c>
      <c r="FM64" s="53">
        <f t="shared" ref="FM64:FU64" si="2065">SUM(FM65:FM66)</f>
        <v>0</v>
      </c>
      <c r="FN64" s="53">
        <f t="shared" si="2065"/>
        <v>0</v>
      </c>
      <c r="FO64" s="53">
        <f t="shared" si="2065"/>
        <v>0</v>
      </c>
      <c r="FP64" s="53">
        <f t="shared" si="2065"/>
        <v>0</v>
      </c>
      <c r="FQ64" s="53">
        <f t="shared" si="2065"/>
        <v>0</v>
      </c>
      <c r="FR64" s="53">
        <f t="shared" si="2065"/>
        <v>0</v>
      </c>
      <c r="FS64" s="100">
        <f t="shared" si="2065"/>
        <v>0</v>
      </c>
      <c r="FT64" s="100">
        <f t="shared" si="2065"/>
        <v>0</v>
      </c>
      <c r="FU64" s="100">
        <f t="shared" si="2065"/>
        <v>0</v>
      </c>
      <c r="FV64" s="66">
        <f t="shared" si="54"/>
        <v>0</v>
      </c>
      <c r="FW64" s="66">
        <f t="shared" si="55"/>
        <v>0</v>
      </c>
      <c r="FX64" s="53">
        <f>'СДП (план)'!AK65</f>
        <v>0</v>
      </c>
      <c r="FY64" s="53">
        <f>'СДП (план)'!AL65</f>
        <v>0</v>
      </c>
      <c r="FZ64" s="66">
        <f t="shared" si="56"/>
        <v>0</v>
      </c>
      <c r="GA64" s="66">
        <f t="shared" si="57"/>
        <v>0</v>
      </c>
      <c r="GB64" s="53">
        <f t="shared" ref="GB64:GJ64" si="2066">SUM(GB65:GB66)</f>
        <v>0</v>
      </c>
      <c r="GC64" s="53">
        <f t="shared" si="2066"/>
        <v>0</v>
      </c>
      <c r="GD64" s="53">
        <f t="shared" si="2066"/>
        <v>0</v>
      </c>
      <c r="GE64" s="53">
        <f t="shared" si="2066"/>
        <v>0</v>
      </c>
      <c r="GF64" s="53">
        <f t="shared" si="2066"/>
        <v>0</v>
      </c>
      <c r="GG64" s="53"/>
      <c r="GH64" s="100">
        <f t="shared" si="2066"/>
        <v>0</v>
      </c>
      <c r="GI64" s="100">
        <f t="shared" si="2066"/>
        <v>0</v>
      </c>
      <c r="GJ64" s="100">
        <f t="shared" si="2066"/>
        <v>0</v>
      </c>
      <c r="GK64" s="66">
        <f t="shared" si="58"/>
        <v>0</v>
      </c>
      <c r="GL64" s="66">
        <f t="shared" si="59"/>
        <v>0</v>
      </c>
      <c r="GM64" s="14">
        <f>'СДП (план)'!AM65</f>
        <v>0</v>
      </c>
      <c r="GN64" s="14">
        <f>'СДП (план)'!AN65</f>
        <v>0</v>
      </c>
      <c r="GO64" s="66">
        <f t="shared" si="60"/>
        <v>0</v>
      </c>
      <c r="GP64" s="66">
        <f t="shared" si="61"/>
        <v>0</v>
      </c>
      <c r="GQ64" s="53">
        <f t="shared" ref="GQ64:GY64" si="2067">SUM(GQ65:GQ66)</f>
        <v>0</v>
      </c>
      <c r="GR64" s="53">
        <f t="shared" si="2067"/>
        <v>0</v>
      </c>
      <c r="GS64" s="53">
        <f t="shared" si="2067"/>
        <v>0</v>
      </c>
      <c r="GT64" s="53">
        <f t="shared" si="2067"/>
        <v>0</v>
      </c>
      <c r="GU64" s="53">
        <f t="shared" si="2067"/>
        <v>0</v>
      </c>
      <c r="GV64" s="53">
        <f t="shared" si="2067"/>
        <v>0</v>
      </c>
      <c r="GW64" s="100">
        <f t="shared" si="2067"/>
        <v>0</v>
      </c>
      <c r="GX64" s="100">
        <f t="shared" si="2067"/>
        <v>0</v>
      </c>
      <c r="GY64" s="100">
        <f t="shared" si="2067"/>
        <v>0</v>
      </c>
      <c r="GZ64" s="66">
        <f t="shared" si="65"/>
        <v>0</v>
      </c>
      <c r="HA64" s="66">
        <f t="shared" si="66"/>
        <v>0</v>
      </c>
      <c r="HB64" s="14">
        <f>'СДП (план)'!AO65</f>
        <v>0</v>
      </c>
      <c r="HC64" s="14">
        <f>'СДП (план)'!AP65</f>
        <v>0</v>
      </c>
      <c r="HD64" s="66">
        <f t="shared" si="67"/>
        <v>0</v>
      </c>
      <c r="HE64" s="66">
        <f t="shared" si="68"/>
        <v>0</v>
      </c>
      <c r="HF64" s="53">
        <f t="shared" ref="HF64:HN64" si="2068">SUM(HF65:HF66)</f>
        <v>0</v>
      </c>
      <c r="HG64" s="53">
        <f t="shared" si="2068"/>
        <v>0</v>
      </c>
      <c r="HH64" s="53">
        <f t="shared" si="2068"/>
        <v>0</v>
      </c>
      <c r="HI64" s="53">
        <f t="shared" si="2068"/>
        <v>0</v>
      </c>
      <c r="HJ64" s="53">
        <f t="shared" si="2068"/>
        <v>0</v>
      </c>
      <c r="HK64" s="53"/>
      <c r="HL64" s="100">
        <f t="shared" si="2068"/>
        <v>0</v>
      </c>
      <c r="HM64" s="100">
        <f t="shared" si="2068"/>
        <v>0</v>
      </c>
      <c r="HN64" s="100">
        <f t="shared" si="2068"/>
        <v>0</v>
      </c>
      <c r="HO64" s="66">
        <f t="shared" si="69"/>
        <v>0</v>
      </c>
      <c r="HP64" s="66">
        <f t="shared" si="70"/>
        <v>0</v>
      </c>
      <c r="HQ64" s="53">
        <f>'СДП (план)'!AQ65</f>
        <v>0</v>
      </c>
      <c r="HR64" s="53">
        <f>'СДП (план)'!AR65</f>
        <v>0</v>
      </c>
      <c r="HS64" s="66">
        <f t="shared" si="71"/>
        <v>0</v>
      </c>
      <c r="HT64" s="66">
        <f t="shared" si="72"/>
        <v>0</v>
      </c>
      <c r="HU64" s="53">
        <f t="shared" ref="HU64:IC64" si="2069">SUM(HU65:HU66)</f>
        <v>0</v>
      </c>
      <c r="HV64" s="53">
        <f t="shared" si="2069"/>
        <v>0</v>
      </c>
      <c r="HW64" s="53">
        <f t="shared" si="2069"/>
        <v>0</v>
      </c>
      <c r="HX64" s="53">
        <f t="shared" si="2069"/>
        <v>0</v>
      </c>
      <c r="HY64" s="53">
        <f t="shared" si="2069"/>
        <v>0</v>
      </c>
      <c r="HZ64" s="53">
        <f t="shared" si="2069"/>
        <v>0</v>
      </c>
      <c r="IA64" s="100">
        <f t="shared" si="2069"/>
        <v>0</v>
      </c>
      <c r="IB64" s="100">
        <f t="shared" si="2069"/>
        <v>0</v>
      </c>
      <c r="IC64" s="100">
        <f t="shared" si="2069"/>
        <v>0</v>
      </c>
      <c r="ID64" s="66">
        <f t="shared" si="76"/>
        <v>0</v>
      </c>
      <c r="IE64" s="66">
        <f t="shared" si="77"/>
        <v>0</v>
      </c>
      <c r="IF64" s="53">
        <f>'СДП (план)'!AS65</f>
        <v>0</v>
      </c>
      <c r="IG64" s="53">
        <f>'СДП (план)'!AT65</f>
        <v>0</v>
      </c>
      <c r="IH64" s="66">
        <f t="shared" si="78"/>
        <v>0</v>
      </c>
      <c r="II64" s="66">
        <f t="shared" si="79"/>
        <v>0</v>
      </c>
      <c r="IJ64" s="53">
        <f t="shared" ref="IJ64:IR64" si="2070">SUM(IJ65:IJ66)</f>
        <v>0</v>
      </c>
      <c r="IK64" s="53">
        <f t="shared" si="2070"/>
        <v>0</v>
      </c>
      <c r="IL64" s="53">
        <f t="shared" si="2070"/>
        <v>0</v>
      </c>
      <c r="IM64" s="53">
        <f t="shared" si="2070"/>
        <v>0</v>
      </c>
      <c r="IN64" s="53">
        <f t="shared" si="2070"/>
        <v>0</v>
      </c>
      <c r="IO64" s="53">
        <f t="shared" si="2070"/>
        <v>0</v>
      </c>
      <c r="IP64" s="100">
        <f t="shared" si="2070"/>
        <v>0</v>
      </c>
      <c r="IQ64" s="100">
        <f t="shared" si="2070"/>
        <v>0</v>
      </c>
      <c r="IR64" s="100">
        <f t="shared" si="2070"/>
        <v>0</v>
      </c>
      <c r="IS64" s="66">
        <f t="shared" si="80"/>
        <v>0</v>
      </c>
      <c r="IT64" s="66">
        <f t="shared" si="81"/>
        <v>0</v>
      </c>
      <c r="IU64" s="53">
        <f>'СДП (план)'!AU65</f>
        <v>0</v>
      </c>
      <c r="IV64" s="53">
        <f>'СДП (план)'!AV65</f>
        <v>0</v>
      </c>
      <c r="IW64" s="66">
        <f t="shared" si="82"/>
        <v>0</v>
      </c>
      <c r="IX64" s="66">
        <f t="shared" si="83"/>
        <v>0</v>
      </c>
      <c r="IY64" s="53">
        <f t="shared" ref="IY64:JG64" si="2071">SUM(IY65:IY66)</f>
        <v>0</v>
      </c>
      <c r="IZ64" s="53">
        <f t="shared" si="2071"/>
        <v>0</v>
      </c>
      <c r="JA64" s="53">
        <f t="shared" si="2071"/>
        <v>0</v>
      </c>
      <c r="JB64" s="53">
        <f t="shared" si="2071"/>
        <v>0</v>
      </c>
      <c r="JC64" s="53">
        <f t="shared" si="2071"/>
        <v>0</v>
      </c>
      <c r="JD64" s="53">
        <f t="shared" si="2071"/>
        <v>0</v>
      </c>
      <c r="JE64" s="100">
        <f t="shared" si="2071"/>
        <v>0</v>
      </c>
      <c r="JF64" s="100">
        <f t="shared" si="2071"/>
        <v>0</v>
      </c>
      <c r="JG64" s="100">
        <f t="shared" si="2071"/>
        <v>0</v>
      </c>
      <c r="JH64" s="66">
        <f t="shared" si="84"/>
        <v>0</v>
      </c>
      <c r="JI64" s="66">
        <f t="shared" si="85"/>
        <v>0</v>
      </c>
      <c r="JJ64" s="53">
        <f>'СДП (план)'!AW65</f>
        <v>0</v>
      </c>
      <c r="JK64" s="53">
        <f>'СДП (план)'!AX65</f>
        <v>0</v>
      </c>
      <c r="JL64" s="66">
        <f t="shared" si="86"/>
        <v>0</v>
      </c>
      <c r="JM64" s="66">
        <f t="shared" si="87"/>
        <v>0</v>
      </c>
      <c r="JN64" s="53">
        <f t="shared" ref="JN64:JV64" si="2072">SUM(JN65:JN66)</f>
        <v>0</v>
      </c>
      <c r="JO64" s="53">
        <f t="shared" si="2072"/>
        <v>0</v>
      </c>
      <c r="JP64" s="53">
        <f t="shared" si="2072"/>
        <v>0</v>
      </c>
      <c r="JQ64" s="53">
        <f t="shared" si="2072"/>
        <v>0</v>
      </c>
      <c r="JR64" s="53">
        <f t="shared" si="2072"/>
        <v>0</v>
      </c>
      <c r="JS64" s="53">
        <f t="shared" si="2072"/>
        <v>0</v>
      </c>
      <c r="JT64" s="100">
        <f t="shared" si="2072"/>
        <v>0</v>
      </c>
      <c r="JU64" s="100">
        <f t="shared" si="2072"/>
        <v>0</v>
      </c>
      <c r="JV64" s="100">
        <f t="shared" si="2072"/>
        <v>0</v>
      </c>
      <c r="JW64" s="66">
        <f t="shared" si="88"/>
        <v>0</v>
      </c>
      <c r="JX64" s="66">
        <f t="shared" si="89"/>
        <v>0</v>
      </c>
      <c r="JY64" s="53">
        <f>'СДП (план)'!AY65</f>
        <v>0</v>
      </c>
      <c r="JZ64" s="53">
        <f>'СДП (план)'!AZ65</f>
        <v>0</v>
      </c>
      <c r="KA64" s="66">
        <f t="shared" si="90"/>
        <v>0</v>
      </c>
      <c r="KB64" s="66">
        <f t="shared" si="91"/>
        <v>0</v>
      </c>
      <c r="KC64" s="53">
        <f t="shared" ref="KC64:KK64" si="2073">SUM(KC65:KC66)</f>
        <v>0</v>
      </c>
      <c r="KD64" s="53">
        <f t="shared" si="2073"/>
        <v>0</v>
      </c>
      <c r="KE64" s="53">
        <f t="shared" si="2073"/>
        <v>0</v>
      </c>
      <c r="KF64" s="53">
        <f t="shared" si="2073"/>
        <v>0</v>
      </c>
      <c r="KG64" s="53">
        <f t="shared" si="2073"/>
        <v>0</v>
      </c>
      <c r="KH64" s="53">
        <f t="shared" si="2073"/>
        <v>0</v>
      </c>
      <c r="KI64" s="100">
        <f t="shared" si="2073"/>
        <v>0</v>
      </c>
      <c r="KJ64" s="100">
        <f t="shared" si="2073"/>
        <v>0</v>
      </c>
      <c r="KK64" s="100">
        <f t="shared" si="2073"/>
        <v>0</v>
      </c>
      <c r="KL64" s="66">
        <f t="shared" si="95"/>
        <v>0</v>
      </c>
      <c r="KM64" s="66">
        <f t="shared" si="96"/>
        <v>0</v>
      </c>
      <c r="KN64" s="53">
        <f>'СДП (план)'!BA65</f>
        <v>0</v>
      </c>
      <c r="KO64" s="53">
        <f>'СДП (план)'!BB65</f>
        <v>0</v>
      </c>
      <c r="KP64" s="66">
        <f t="shared" si="97"/>
        <v>0</v>
      </c>
      <c r="KQ64" s="66">
        <f t="shared" si="98"/>
        <v>0</v>
      </c>
      <c r="KR64" s="53">
        <f t="shared" ref="KR64:KZ64" si="2074">SUM(KR65:KR66)</f>
        <v>0</v>
      </c>
      <c r="KS64" s="53">
        <f t="shared" si="2074"/>
        <v>0</v>
      </c>
      <c r="KT64" s="53">
        <f t="shared" si="2074"/>
        <v>0</v>
      </c>
      <c r="KU64" s="53">
        <f t="shared" si="2074"/>
        <v>0</v>
      </c>
      <c r="KV64" s="53">
        <f t="shared" si="2074"/>
        <v>0</v>
      </c>
      <c r="KW64" s="53">
        <f t="shared" si="2074"/>
        <v>0</v>
      </c>
      <c r="KX64" s="100">
        <f t="shared" si="2074"/>
        <v>0</v>
      </c>
      <c r="KY64" s="100">
        <f t="shared" si="2074"/>
        <v>0</v>
      </c>
      <c r="KZ64" s="100">
        <f t="shared" si="2074"/>
        <v>0</v>
      </c>
      <c r="LA64" s="66">
        <f t="shared" si="99"/>
        <v>0</v>
      </c>
      <c r="LB64" s="66">
        <f t="shared" si="100"/>
        <v>0</v>
      </c>
      <c r="LC64" s="53">
        <f>'СДП (план)'!BC65</f>
        <v>0</v>
      </c>
      <c r="LD64" s="53">
        <f>'СДП (план)'!BD65</f>
        <v>0</v>
      </c>
      <c r="LE64" s="66">
        <f t="shared" si="101"/>
        <v>0</v>
      </c>
      <c r="LF64" s="66">
        <f t="shared" si="102"/>
        <v>0</v>
      </c>
      <c r="LG64" s="53">
        <f t="shared" ref="LG64:LO64" si="2075">SUM(LG65:LG66)</f>
        <v>0</v>
      </c>
      <c r="LH64" s="53">
        <f t="shared" si="2075"/>
        <v>0</v>
      </c>
      <c r="LI64" s="53">
        <f t="shared" si="2075"/>
        <v>0</v>
      </c>
      <c r="LJ64" s="53">
        <f t="shared" si="2075"/>
        <v>0</v>
      </c>
      <c r="LK64" s="53">
        <f t="shared" si="2075"/>
        <v>0</v>
      </c>
      <c r="LL64" s="53">
        <f t="shared" si="2075"/>
        <v>0</v>
      </c>
      <c r="LM64" s="100">
        <f t="shared" si="2075"/>
        <v>0</v>
      </c>
      <c r="LN64" s="100">
        <f t="shared" si="2075"/>
        <v>0</v>
      </c>
      <c r="LO64" s="100">
        <f t="shared" si="2075"/>
        <v>0</v>
      </c>
      <c r="LP64" s="66">
        <f t="shared" si="103"/>
        <v>0</v>
      </c>
      <c r="LQ64" s="66">
        <f t="shared" si="104"/>
        <v>0</v>
      </c>
      <c r="LR64" s="53">
        <f>'СДП (план)'!BE65</f>
        <v>0</v>
      </c>
      <c r="LS64" s="53">
        <f>'СДП (план)'!BF65</f>
        <v>0</v>
      </c>
      <c r="LT64" s="66">
        <f t="shared" si="105"/>
        <v>0</v>
      </c>
      <c r="LU64" s="66">
        <f t="shared" si="106"/>
        <v>0</v>
      </c>
      <c r="LV64" s="53">
        <f t="shared" ref="LV64:MD64" si="2076">SUM(LV65:LV66)</f>
        <v>0</v>
      </c>
      <c r="LW64" s="53">
        <f t="shared" si="2076"/>
        <v>0</v>
      </c>
      <c r="LX64" s="53">
        <f t="shared" si="2076"/>
        <v>0</v>
      </c>
      <c r="LY64" s="53">
        <f t="shared" si="2076"/>
        <v>0</v>
      </c>
      <c r="LZ64" s="53">
        <f t="shared" si="2076"/>
        <v>0</v>
      </c>
      <c r="MA64" s="53">
        <f t="shared" si="2076"/>
        <v>0</v>
      </c>
      <c r="MB64" s="100">
        <f t="shared" si="2076"/>
        <v>0</v>
      </c>
      <c r="MC64" s="100">
        <f t="shared" si="2076"/>
        <v>0</v>
      </c>
      <c r="MD64" s="100">
        <f t="shared" si="2076"/>
        <v>0</v>
      </c>
      <c r="ME64" s="43">
        <f t="shared" si="599"/>
        <v>0</v>
      </c>
      <c r="MF64" s="43">
        <f t="shared" si="600"/>
        <v>0</v>
      </c>
      <c r="MG64" s="53">
        <f>'СДП (план)'!BG65</f>
        <v>0</v>
      </c>
      <c r="MH64" s="53">
        <f>'СДП (план)'!BH65</f>
        <v>0</v>
      </c>
      <c r="MI64" s="66">
        <f t="shared" si="111"/>
        <v>0</v>
      </c>
      <c r="MJ64" s="66">
        <f t="shared" si="112"/>
        <v>0</v>
      </c>
      <c r="MK64" s="53">
        <f t="shared" ref="MK64:MS64" si="2077">SUM(MK65:MK66)</f>
        <v>0</v>
      </c>
      <c r="ML64" s="53">
        <f t="shared" si="2077"/>
        <v>0</v>
      </c>
      <c r="MM64" s="53">
        <f t="shared" si="2077"/>
        <v>0</v>
      </c>
      <c r="MN64" s="53">
        <f t="shared" si="2077"/>
        <v>0</v>
      </c>
      <c r="MO64" s="53">
        <f t="shared" si="2077"/>
        <v>0</v>
      </c>
      <c r="MP64" s="53">
        <f t="shared" si="2077"/>
        <v>0</v>
      </c>
      <c r="MQ64" s="100">
        <f t="shared" si="2077"/>
        <v>0</v>
      </c>
      <c r="MR64" s="100">
        <f t="shared" si="2077"/>
        <v>0</v>
      </c>
      <c r="MS64" s="100">
        <f t="shared" si="2077"/>
        <v>0</v>
      </c>
      <c r="MT64" s="66">
        <f t="shared" si="113"/>
        <v>0</v>
      </c>
      <c r="MU64" s="66">
        <f t="shared" si="114"/>
        <v>0</v>
      </c>
      <c r="MV64" s="53">
        <f>'СДП (план)'!BI65</f>
        <v>0</v>
      </c>
      <c r="MW64" s="53">
        <f>'СДП (план)'!BJ65</f>
        <v>0</v>
      </c>
      <c r="MX64" s="66">
        <f t="shared" si="115"/>
        <v>0</v>
      </c>
      <c r="MY64" s="66">
        <f t="shared" si="116"/>
        <v>0</v>
      </c>
      <c r="MZ64" s="53">
        <f t="shared" ref="MZ64:NH64" si="2078">SUM(MZ65:MZ66)</f>
        <v>0</v>
      </c>
      <c r="NA64" s="53">
        <f t="shared" si="2078"/>
        <v>0</v>
      </c>
      <c r="NB64" s="53">
        <f t="shared" si="2078"/>
        <v>0</v>
      </c>
      <c r="NC64" s="53">
        <f t="shared" si="2078"/>
        <v>0</v>
      </c>
      <c r="ND64" s="53">
        <f t="shared" si="2078"/>
        <v>0</v>
      </c>
      <c r="NE64" s="53">
        <f t="shared" si="2078"/>
        <v>0</v>
      </c>
      <c r="NF64" s="100">
        <f t="shared" si="2078"/>
        <v>0</v>
      </c>
      <c r="NG64" s="100">
        <f t="shared" si="2078"/>
        <v>0</v>
      </c>
      <c r="NH64" s="100">
        <f t="shared" si="2078"/>
        <v>0</v>
      </c>
      <c r="NI64" s="66">
        <f t="shared" si="117"/>
        <v>0</v>
      </c>
      <c r="NJ64" s="66">
        <f t="shared" si="118"/>
        <v>0</v>
      </c>
      <c r="NK64" s="53">
        <f>'СДП (план)'!BK65</f>
        <v>0</v>
      </c>
      <c r="NL64" s="53">
        <f>'СДП (план)'!BL65</f>
        <v>0</v>
      </c>
      <c r="NM64" s="66">
        <f t="shared" si="119"/>
        <v>0</v>
      </c>
      <c r="NN64" s="66">
        <f t="shared" si="120"/>
        <v>0</v>
      </c>
      <c r="NO64" s="53">
        <f t="shared" ref="NO64:NW64" si="2079">SUM(NO65:NO66)</f>
        <v>0</v>
      </c>
      <c r="NP64" s="53">
        <f t="shared" si="2079"/>
        <v>0</v>
      </c>
      <c r="NQ64" s="53">
        <f t="shared" si="2079"/>
        <v>0</v>
      </c>
      <c r="NR64" s="53">
        <f t="shared" si="2079"/>
        <v>0</v>
      </c>
      <c r="NS64" s="53">
        <f t="shared" si="2079"/>
        <v>0</v>
      </c>
      <c r="NT64" s="53">
        <f t="shared" si="2079"/>
        <v>0</v>
      </c>
      <c r="NU64" s="100">
        <f t="shared" si="2079"/>
        <v>0</v>
      </c>
      <c r="NV64" s="100">
        <f t="shared" si="2079"/>
        <v>0</v>
      </c>
      <c r="NW64" s="100">
        <f t="shared" si="2079"/>
        <v>0</v>
      </c>
      <c r="NX64" s="66">
        <f t="shared" si="121"/>
        <v>0</v>
      </c>
      <c r="NY64" s="66">
        <f t="shared" si="122"/>
        <v>0</v>
      </c>
      <c r="NZ64" s="53">
        <f>'СДП (план)'!BM65</f>
        <v>0</v>
      </c>
      <c r="OA64" s="53">
        <f>'СДП (план)'!BN65</f>
        <v>0</v>
      </c>
      <c r="OB64" s="66">
        <f t="shared" si="123"/>
        <v>0</v>
      </c>
      <c r="OC64" s="66">
        <f t="shared" si="124"/>
        <v>0</v>
      </c>
      <c r="OD64" s="53">
        <f t="shared" ref="OD64:OL64" si="2080">SUM(OD65:OD66)</f>
        <v>0</v>
      </c>
      <c r="OE64" s="53">
        <f t="shared" si="2080"/>
        <v>0</v>
      </c>
      <c r="OF64" s="53"/>
      <c r="OG64" s="53">
        <f t="shared" si="2080"/>
        <v>0</v>
      </c>
      <c r="OH64" s="53">
        <f t="shared" si="2080"/>
        <v>0</v>
      </c>
      <c r="OI64" s="53"/>
      <c r="OJ64" s="100">
        <f t="shared" si="2080"/>
        <v>0</v>
      </c>
      <c r="OK64" s="100">
        <f t="shared" si="2080"/>
        <v>0</v>
      </c>
      <c r="OL64" s="100">
        <f t="shared" si="2080"/>
        <v>0</v>
      </c>
      <c r="OM64" s="66">
        <f t="shared" si="125"/>
        <v>0</v>
      </c>
      <c r="ON64" s="66">
        <f t="shared" si="126"/>
        <v>0</v>
      </c>
      <c r="OO64" s="53">
        <f>'СДП (план)'!BO65</f>
        <v>15</v>
      </c>
      <c r="OP64" s="53">
        <f>'СДП (план)'!BP65</f>
        <v>617898.45600000001</v>
      </c>
      <c r="OQ64" s="66">
        <f t="shared" si="127"/>
        <v>1.25</v>
      </c>
      <c r="OR64" s="66">
        <f t="shared" si="128"/>
        <v>51491.538</v>
      </c>
      <c r="OS64" s="53">
        <f t="shared" ref="OS64:PA64" si="2081">SUM(OS65:OS66)</f>
        <v>0</v>
      </c>
      <c r="OT64" s="53">
        <f t="shared" si="2081"/>
        <v>0</v>
      </c>
      <c r="OU64" s="53">
        <f t="shared" si="2081"/>
        <v>0</v>
      </c>
      <c r="OV64" s="53">
        <f t="shared" si="2081"/>
        <v>0</v>
      </c>
      <c r="OW64" s="53">
        <f t="shared" si="2081"/>
        <v>0</v>
      </c>
      <c r="OX64" s="53">
        <f t="shared" si="2081"/>
        <v>0</v>
      </c>
      <c r="OY64" s="100">
        <f t="shared" si="2081"/>
        <v>22.95</v>
      </c>
      <c r="OZ64" s="100">
        <f t="shared" si="2081"/>
        <v>1.9125000000000001</v>
      </c>
      <c r="PA64" s="100">
        <f t="shared" si="2081"/>
        <v>0</v>
      </c>
      <c r="PB64" s="66">
        <f t="shared" si="129"/>
        <v>-1.25</v>
      </c>
      <c r="PC64" s="66">
        <f t="shared" si="130"/>
        <v>-51491.538</v>
      </c>
      <c r="PD64" s="53">
        <f>'СДП (план)'!BQ65</f>
        <v>0</v>
      </c>
      <c r="PE64" s="53">
        <f>'СДП (план)'!BR65</f>
        <v>0</v>
      </c>
      <c r="PF64" s="66">
        <f t="shared" si="131"/>
        <v>0</v>
      </c>
      <c r="PG64" s="66">
        <f t="shared" si="132"/>
        <v>0</v>
      </c>
      <c r="PH64" s="53">
        <f t="shared" ref="PH64:QE64" si="2082">SUM(PH65:PH66)</f>
        <v>0</v>
      </c>
      <c r="PI64" s="53">
        <f t="shared" si="2082"/>
        <v>0</v>
      </c>
      <c r="PJ64" s="53">
        <f t="shared" si="2082"/>
        <v>0</v>
      </c>
      <c r="PK64" s="53">
        <f t="shared" si="2082"/>
        <v>0</v>
      </c>
      <c r="PL64" s="53">
        <f t="shared" si="2082"/>
        <v>0</v>
      </c>
      <c r="PM64" s="53">
        <f t="shared" si="2082"/>
        <v>0</v>
      </c>
      <c r="PN64" s="100">
        <f t="shared" si="2082"/>
        <v>0</v>
      </c>
      <c r="PO64" s="100">
        <f t="shared" si="2082"/>
        <v>0</v>
      </c>
      <c r="PP64" s="100">
        <f t="shared" si="2082"/>
        <v>0</v>
      </c>
      <c r="PQ64" s="66">
        <f t="shared" si="136"/>
        <v>0</v>
      </c>
      <c r="PR64" s="66">
        <f t="shared" si="137"/>
        <v>0</v>
      </c>
      <c r="PS64" s="53">
        <f>'СДП (план)'!BS65</f>
        <v>0</v>
      </c>
      <c r="PT64" s="53">
        <f>'СДП (план)'!BT65</f>
        <v>0</v>
      </c>
      <c r="PU64" s="66">
        <f t="shared" si="138"/>
        <v>0</v>
      </c>
      <c r="PV64" s="66">
        <f t="shared" si="139"/>
        <v>0</v>
      </c>
      <c r="PW64" s="53">
        <f t="shared" si="2082"/>
        <v>0</v>
      </c>
      <c r="PX64" s="53">
        <f t="shared" si="2082"/>
        <v>0</v>
      </c>
      <c r="PY64" s="53">
        <f t="shared" si="2082"/>
        <v>0</v>
      </c>
      <c r="PZ64" s="53">
        <f t="shared" si="2082"/>
        <v>0</v>
      </c>
      <c r="QA64" s="53">
        <f t="shared" si="2082"/>
        <v>0</v>
      </c>
      <c r="QB64" s="53">
        <f t="shared" si="2082"/>
        <v>0</v>
      </c>
      <c r="QC64" s="100">
        <f t="shared" si="2082"/>
        <v>0</v>
      </c>
      <c r="QD64" s="100">
        <f t="shared" si="2082"/>
        <v>0</v>
      </c>
      <c r="QE64" s="100">
        <f t="shared" si="2082"/>
        <v>0</v>
      </c>
      <c r="QF64" s="66">
        <f t="shared" si="140"/>
        <v>0</v>
      </c>
      <c r="QG64" s="66">
        <f t="shared" si="141"/>
        <v>0</v>
      </c>
      <c r="QH64" s="53">
        <f>'СДП (план)'!BU65</f>
        <v>0</v>
      </c>
      <c r="QI64" s="53">
        <f>'СДП (план)'!BV65</f>
        <v>0</v>
      </c>
      <c r="QJ64" s="66">
        <f t="shared" si="142"/>
        <v>0</v>
      </c>
      <c r="QK64" s="66">
        <f t="shared" si="143"/>
        <v>0</v>
      </c>
      <c r="QL64" s="53">
        <f t="shared" ref="QL64:RI64" si="2083">SUM(QL65:QL66)</f>
        <v>0</v>
      </c>
      <c r="QM64" s="53">
        <f t="shared" si="2083"/>
        <v>0</v>
      </c>
      <c r="QN64" s="53">
        <f t="shared" si="2083"/>
        <v>0</v>
      </c>
      <c r="QO64" s="53">
        <f t="shared" si="2083"/>
        <v>0</v>
      </c>
      <c r="QP64" s="53">
        <f t="shared" si="2083"/>
        <v>0</v>
      </c>
      <c r="QQ64" s="53">
        <f t="shared" si="2083"/>
        <v>0</v>
      </c>
      <c r="QR64" s="100">
        <f t="shared" si="2083"/>
        <v>0</v>
      </c>
      <c r="QS64" s="100">
        <f t="shared" si="2083"/>
        <v>0</v>
      </c>
      <c r="QT64" s="100">
        <f t="shared" si="2083"/>
        <v>0</v>
      </c>
      <c r="QU64" s="66">
        <f t="shared" si="978"/>
        <v>0</v>
      </c>
      <c r="QV64" s="66">
        <f t="shared" si="979"/>
        <v>0</v>
      </c>
      <c r="QW64" s="53">
        <f>'СДП (план)'!BW65</f>
        <v>0</v>
      </c>
      <c r="QX64" s="53">
        <f>'СДП (план)'!BX65</f>
        <v>0</v>
      </c>
      <c r="QY64" s="66">
        <f t="shared" si="147"/>
        <v>0</v>
      </c>
      <c r="QZ64" s="66">
        <f t="shared" si="148"/>
        <v>0</v>
      </c>
      <c r="RA64" s="53">
        <f t="shared" si="2083"/>
        <v>0</v>
      </c>
      <c r="RB64" s="53">
        <f t="shared" si="2083"/>
        <v>0</v>
      </c>
      <c r="RC64" s="53">
        <f t="shared" si="2083"/>
        <v>0</v>
      </c>
      <c r="RD64" s="53">
        <f t="shared" si="2083"/>
        <v>0</v>
      </c>
      <c r="RE64" s="53">
        <f t="shared" si="2083"/>
        <v>0</v>
      </c>
      <c r="RF64" s="53">
        <f t="shared" si="2083"/>
        <v>0</v>
      </c>
      <c r="RG64" s="100">
        <f t="shared" si="2083"/>
        <v>0</v>
      </c>
      <c r="RH64" s="100">
        <f t="shared" si="2083"/>
        <v>0</v>
      </c>
      <c r="RI64" s="100">
        <f t="shared" si="2083"/>
        <v>0</v>
      </c>
      <c r="RJ64" s="66">
        <f t="shared" si="149"/>
        <v>0</v>
      </c>
      <c r="RK64" s="66">
        <f t="shared" si="150"/>
        <v>0</v>
      </c>
      <c r="RL64" s="53">
        <f>'СДП (план)'!BY65</f>
        <v>0</v>
      </c>
      <c r="RM64" s="53">
        <f>'СДП (план)'!BZ65</f>
        <v>0</v>
      </c>
      <c r="RN64" s="66">
        <f t="shared" si="151"/>
        <v>0</v>
      </c>
      <c r="RO64" s="66">
        <f t="shared" si="152"/>
        <v>0</v>
      </c>
      <c r="RP64" s="53">
        <f t="shared" ref="RP64:RX64" si="2084">SUM(RP65:RP66)</f>
        <v>0</v>
      </c>
      <c r="RQ64" s="53">
        <f t="shared" si="2084"/>
        <v>0</v>
      </c>
      <c r="RR64" s="53">
        <f t="shared" si="2084"/>
        <v>0</v>
      </c>
      <c r="RS64" s="53">
        <f t="shared" si="2084"/>
        <v>0</v>
      </c>
      <c r="RT64" s="53">
        <f t="shared" si="2084"/>
        <v>0</v>
      </c>
      <c r="RU64" s="53">
        <f t="shared" si="2084"/>
        <v>0</v>
      </c>
      <c r="RV64" s="100">
        <f t="shared" si="2084"/>
        <v>0</v>
      </c>
      <c r="RW64" s="100">
        <f t="shared" si="2084"/>
        <v>0</v>
      </c>
      <c r="RX64" s="100">
        <f t="shared" si="2084"/>
        <v>0</v>
      </c>
      <c r="RY64" s="66">
        <f t="shared" si="153"/>
        <v>0</v>
      </c>
      <c r="RZ64" s="66">
        <f t="shared" si="154"/>
        <v>0</v>
      </c>
      <c r="SA64" s="53">
        <f>'СДП (план)'!CA65</f>
        <v>0</v>
      </c>
      <c r="SB64" s="53">
        <f>'СДП (план)'!CB65</f>
        <v>0</v>
      </c>
      <c r="SC64" s="66">
        <f t="shared" si="1946"/>
        <v>0</v>
      </c>
      <c r="SD64" s="66">
        <f t="shared" si="1947"/>
        <v>0</v>
      </c>
      <c r="SE64" s="53">
        <f t="shared" ref="SE64:SM64" si="2085">SUM(SE65:SE66)</f>
        <v>0</v>
      </c>
      <c r="SF64" s="53">
        <f t="shared" si="2085"/>
        <v>0</v>
      </c>
      <c r="SG64" s="53">
        <f t="shared" si="2085"/>
        <v>0</v>
      </c>
      <c r="SH64" s="53">
        <f t="shared" si="2085"/>
        <v>0</v>
      </c>
      <c r="SI64" s="53">
        <f t="shared" si="2085"/>
        <v>0</v>
      </c>
      <c r="SJ64" s="53">
        <f t="shared" si="2085"/>
        <v>0</v>
      </c>
      <c r="SK64" s="100">
        <f t="shared" si="2085"/>
        <v>0</v>
      </c>
      <c r="SL64" s="100">
        <f t="shared" si="2085"/>
        <v>0</v>
      </c>
      <c r="SM64" s="100">
        <f t="shared" si="2085"/>
        <v>0</v>
      </c>
      <c r="SN64" s="66">
        <f t="shared" si="158"/>
        <v>0</v>
      </c>
      <c r="SO64" s="66">
        <f t="shared" si="159"/>
        <v>0</v>
      </c>
      <c r="SP64" s="53">
        <f>'СДП (план)'!CC65</f>
        <v>0</v>
      </c>
      <c r="SQ64" s="53">
        <f>'СДП (план)'!CD65</f>
        <v>0</v>
      </c>
      <c r="SR64" s="66">
        <f t="shared" si="1949"/>
        <v>0</v>
      </c>
      <c r="SS64" s="66">
        <f t="shared" si="1950"/>
        <v>0</v>
      </c>
      <c r="ST64" s="53">
        <f t="shared" ref="ST64:TB64" si="2086">SUM(ST65:ST66)</f>
        <v>0</v>
      </c>
      <c r="SU64" s="53">
        <f t="shared" si="2086"/>
        <v>0</v>
      </c>
      <c r="SV64" s="53">
        <f t="shared" si="2086"/>
        <v>0</v>
      </c>
      <c r="SW64" s="53">
        <f t="shared" si="2086"/>
        <v>0</v>
      </c>
      <c r="SX64" s="53">
        <f t="shared" si="2086"/>
        <v>0</v>
      </c>
      <c r="SY64" s="53">
        <f t="shared" si="2086"/>
        <v>0</v>
      </c>
      <c r="SZ64" s="100">
        <f t="shared" si="2086"/>
        <v>0</v>
      </c>
      <c r="TA64" s="100">
        <f t="shared" si="2086"/>
        <v>0</v>
      </c>
      <c r="TB64" s="100">
        <f t="shared" si="2086"/>
        <v>0</v>
      </c>
      <c r="TC64" s="66">
        <f t="shared" si="163"/>
        <v>0</v>
      </c>
      <c r="TD64" s="66">
        <f t="shared" si="164"/>
        <v>0</v>
      </c>
      <c r="TE64" s="14">
        <f>'СДП (план)'!CE65</f>
        <v>0</v>
      </c>
      <c r="TF64" s="14">
        <f>'СДП (план)'!CF65</f>
        <v>0</v>
      </c>
      <c r="TG64" s="14">
        <v>0</v>
      </c>
      <c r="TH64" s="14">
        <v>0</v>
      </c>
      <c r="TI64" s="53">
        <f t="shared" ref="TI64:TQ64" si="2087">SUM(TI65:TI66)</f>
        <v>0</v>
      </c>
      <c r="TJ64" s="53">
        <f t="shared" si="2087"/>
        <v>0</v>
      </c>
      <c r="TK64" s="53">
        <f t="shared" si="2087"/>
        <v>0</v>
      </c>
      <c r="TL64" s="53">
        <f t="shared" si="2087"/>
        <v>0</v>
      </c>
      <c r="TM64" s="53">
        <f t="shared" si="2087"/>
        <v>0</v>
      </c>
      <c r="TN64" s="53"/>
      <c r="TO64" s="100">
        <f t="shared" si="2087"/>
        <v>0</v>
      </c>
      <c r="TP64" s="100">
        <f t="shared" si="2087"/>
        <v>0</v>
      </c>
      <c r="TQ64" s="100">
        <f t="shared" si="2087"/>
        <v>0</v>
      </c>
      <c r="TR64" s="66">
        <f t="shared" si="166"/>
        <v>0</v>
      </c>
      <c r="TS64" s="66">
        <f t="shared" si="167"/>
        <v>0</v>
      </c>
      <c r="TT64" s="66">
        <f>'СДП (план)'!CG65</f>
        <v>100</v>
      </c>
      <c r="TU64" s="66">
        <f>'СДП (план)'!CH65</f>
        <v>8534806.5600000005</v>
      </c>
      <c r="TV64" s="66">
        <f t="shared" si="168"/>
        <v>8.3333333333333339</v>
      </c>
      <c r="TW64" s="66">
        <f t="shared" si="169"/>
        <v>711233.88</v>
      </c>
      <c r="TX64" s="164">
        <f>SUM(TX65:TX66)</f>
        <v>2</v>
      </c>
      <c r="TY64" s="164">
        <f>SUM(TY65:TY66)</f>
        <v>160087.54</v>
      </c>
      <c r="TZ64" s="164">
        <f>SUM(TZ65:TZ66)</f>
        <v>8</v>
      </c>
      <c r="UA64" s="164"/>
      <c r="UB64" s="164"/>
      <c r="UC64" s="164"/>
      <c r="UD64" s="100">
        <f t="shared" ref="UD64:UF64" si="2088">SUM(UD65:UD66)</f>
        <v>317</v>
      </c>
      <c r="UE64" s="100">
        <f t="shared" si="2088"/>
        <v>26.416666666666668</v>
      </c>
      <c r="UF64" s="100">
        <f t="shared" si="2088"/>
        <v>6.34</v>
      </c>
      <c r="UG64" s="66">
        <f t="shared" si="997"/>
        <v>-6.3333333333333339</v>
      </c>
      <c r="UH64" s="66">
        <f t="shared" si="998"/>
        <v>-551146.34</v>
      </c>
      <c r="UI64" s="66"/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66"/>
      <c r="UX64" s="100">
        <f>'СДП (план)'!CK65</f>
        <v>137</v>
      </c>
      <c r="UY64" s="100">
        <f>'СДП (план)'!CL65</f>
        <v>9907914.2400000002</v>
      </c>
      <c r="UZ64" s="43">
        <f t="shared" si="173"/>
        <v>11.416666666666666</v>
      </c>
      <c r="VA64" s="43">
        <f t="shared" si="174"/>
        <v>825659.52</v>
      </c>
      <c r="VB64" s="100">
        <f>SUM(VB65:VB66)</f>
        <v>2</v>
      </c>
      <c r="VC64" s="100">
        <f t="shared" ref="VC64:VL64" si="2089">SUM(VC65:VC66)</f>
        <v>160087.54</v>
      </c>
      <c r="VD64" s="100">
        <f t="shared" si="2089"/>
        <v>8</v>
      </c>
      <c r="VE64" s="100">
        <f t="shared" si="2089"/>
        <v>0</v>
      </c>
      <c r="VF64" s="100">
        <f t="shared" si="2089"/>
        <v>0</v>
      </c>
      <c r="VG64" s="100">
        <f t="shared" si="2089"/>
        <v>0</v>
      </c>
      <c r="VH64" s="100">
        <f t="shared" si="2089"/>
        <v>373.61</v>
      </c>
      <c r="VI64" s="100">
        <f t="shared" si="2089"/>
        <v>31.134166666666669</v>
      </c>
      <c r="VJ64" s="100">
        <f t="shared" si="2089"/>
        <v>6.34</v>
      </c>
      <c r="VK64" s="66">
        <f t="shared" si="2089"/>
        <v>-9.4166666666666679</v>
      </c>
      <c r="VL64" s="66">
        <f t="shared" si="2089"/>
        <v>-665571.98</v>
      </c>
      <c r="VM64" s="398" t="e">
        <f>VLOOKUP($C64,'СДП (план)'!$C$11:$CL$254,107,0)</f>
        <v>#REF!</v>
      </c>
      <c r="VN64" s="398" t="e">
        <f>VLOOKUP($C64,'СДП (план)'!$C$11:$CL$254,108,0)</f>
        <v>#REF!</v>
      </c>
      <c r="VO64" s="399" t="e">
        <f t="shared" si="1953"/>
        <v>#REF!</v>
      </c>
      <c r="VP64" s="399" t="e">
        <f t="shared" si="1954"/>
        <v>#REF!</v>
      </c>
      <c r="VQ64" s="398"/>
      <c r="VR64" s="398"/>
      <c r="VS64" s="400"/>
      <c r="VT64" s="400"/>
    </row>
    <row r="65" spans="1:592" s="32" customFormat="1" ht="25.5" hidden="1" x14ac:dyDescent="0.2">
      <c r="A65" s="182"/>
      <c r="B65" s="182">
        <v>42</v>
      </c>
      <c r="C65" s="265" t="s">
        <v>371</v>
      </c>
      <c r="D65" s="460" t="s">
        <v>197</v>
      </c>
      <c r="E65" s="461">
        <v>16026</v>
      </c>
      <c r="F65" s="462">
        <v>1.53</v>
      </c>
      <c r="G65" s="463"/>
      <c r="H65" s="464">
        <v>1</v>
      </c>
      <c r="I65" s="196"/>
      <c r="J65" s="196"/>
      <c r="K65" s="1">
        <v>1.4</v>
      </c>
      <c r="L65" s="1">
        <v>1.68</v>
      </c>
      <c r="M65" s="1">
        <v>2.23</v>
      </c>
      <c r="N65" s="9">
        <v>2.57</v>
      </c>
      <c r="O65" s="44">
        <f>'СДП (план)'!O66</f>
        <v>20</v>
      </c>
      <c r="P65" s="44">
        <f>'СДП (план)'!P66</f>
        <v>686553.84</v>
      </c>
      <c r="Q65" s="43">
        <f t="shared" si="19"/>
        <v>1.6666666666666667</v>
      </c>
      <c r="R65" s="43">
        <f t="shared" si="20"/>
        <v>57212.82</v>
      </c>
      <c r="S65" s="43">
        <f>VLOOKUP($C65,'факт СДП 1 мес'!$D$8:$HP$251,9,0)</f>
        <v>0</v>
      </c>
      <c r="T65" s="43">
        <f>VLOOKUP($C65,'факт СДП 1 мес'!$D$8:$HP$251,10,0)</f>
        <v>0</v>
      </c>
      <c r="U65" s="43">
        <f>VLOOKUP($C65,'факт СДП 1 мес'!$D$8:$HP$251,11,0)</f>
        <v>0</v>
      </c>
      <c r="V65" s="43">
        <f>VLOOKUP($C65,'факт СДП 1 мес'!$D$8:$HP$251,12,0)</f>
        <v>0</v>
      </c>
      <c r="W65" s="43">
        <f>VLOOKUP($C65,'факт СДП 1 мес'!$D$8:$HP$251,13,0)</f>
        <v>0</v>
      </c>
      <c r="X65" s="43">
        <f>VLOOKUP($C65,'факт СДП 1 мес'!$D$8:$HP$251,14,0)</f>
        <v>0</v>
      </c>
      <c r="Y65" s="43">
        <f t="shared" ref="Y65:Y66" si="2090">SUM(O65*$F65)</f>
        <v>30.6</v>
      </c>
      <c r="Z65" s="43">
        <f t="shared" ref="Z65:Z66" si="2091">SUM(Q65*$F65)</f>
        <v>2.5500000000000003</v>
      </c>
      <c r="AA65" s="43">
        <f t="shared" ref="AA65:AA66" si="2092">SUM(S65*$F65)</f>
        <v>0</v>
      </c>
      <c r="AB65" s="43">
        <f t="shared" ref="AB65:AB66" si="2093">SUM(S65-Q65)</f>
        <v>-1.6666666666666667</v>
      </c>
      <c r="AC65" s="43">
        <f t="shared" si="1916"/>
        <v>-57212.82</v>
      </c>
      <c r="AD65" s="145">
        <f>'СДП (план)'!Q66</f>
        <v>0</v>
      </c>
      <c r="AE65" s="145">
        <f>'СДП (план)'!R66</f>
        <v>0</v>
      </c>
      <c r="AF65" s="43">
        <f t="shared" si="21"/>
        <v>0</v>
      </c>
      <c r="AG65" s="43">
        <f t="shared" si="22"/>
        <v>0</v>
      </c>
      <c r="AH65" s="43">
        <f>VLOOKUP($C65,'факт СДП 1 мес'!$D$8:$HP$251,3,0)</f>
        <v>0</v>
      </c>
      <c r="AI65" s="43">
        <f>VLOOKUP($C65,'факт СДП 1 мес'!$D$8:$HP$251,4,0)</f>
        <v>0</v>
      </c>
      <c r="AJ65" s="43">
        <f>VLOOKUP($C65,'факт СДП 1 мес'!$D$8:$HP$251,5,0)</f>
        <v>0</v>
      </c>
      <c r="AK65" s="43">
        <f>VLOOKUP($C65,'факт СДП 1 мес'!$D$8:$HP$251,6,0)</f>
        <v>0</v>
      </c>
      <c r="AL65" s="43">
        <f>VLOOKUP($C65,'факт СДП 1 мес'!$D$8:$HP$251,7,0)</f>
        <v>0</v>
      </c>
      <c r="AM65" s="43">
        <f>VLOOKUP($C65,'факт СДП 1 мес'!$D$8:$HP$251,8,0)</f>
        <v>0</v>
      </c>
      <c r="AN65" s="43">
        <f t="shared" ref="AN65:AN66" si="2094">SUM(AD65*$F65)</f>
        <v>0</v>
      </c>
      <c r="AO65" s="43">
        <f t="shared" ref="AO65:AO66" si="2095">SUM(AF65*$F65)</f>
        <v>0</v>
      </c>
      <c r="AP65" s="43">
        <f t="shared" ref="AP65:AP66" si="2096">SUM(AH65*$F65)</f>
        <v>0</v>
      </c>
      <c r="AQ65" s="43">
        <f t="shared" ref="AQ65:AQ66" si="2097">SUM(AH65-AF65)</f>
        <v>0</v>
      </c>
      <c r="AR65" s="43">
        <f t="shared" ref="AR65:AR66" si="2098">SUM(AI65-AG65)</f>
        <v>0</v>
      </c>
      <c r="AS65" s="44">
        <f>'СДП (план)'!S66</f>
        <v>0</v>
      </c>
      <c r="AT65" s="43">
        <f>'СДП (план)'!T66</f>
        <v>0</v>
      </c>
      <c r="AU65" s="43">
        <f t="shared" si="25"/>
        <v>0</v>
      </c>
      <c r="AV65" s="43">
        <f t="shared" si="26"/>
        <v>0</v>
      </c>
      <c r="AW65" s="43">
        <f>VLOOKUP($C65,'факт СДП 1 мес'!$D$8:$HP$251,159,0)</f>
        <v>0</v>
      </c>
      <c r="AX65" s="43">
        <f>VLOOKUP($C65,'факт СДП 1 мес'!$D$8:$HP$251,160,0)</f>
        <v>0</v>
      </c>
      <c r="AY65" s="43">
        <f>VLOOKUP($C65,'факт СДП 1 мес'!$D$8:$HP$251,161,0)</f>
        <v>0</v>
      </c>
      <c r="AZ65" s="43">
        <f>VLOOKUP($C65,'факт СДП 1 мес'!$D$8:$HP$251,162,0)</f>
        <v>0</v>
      </c>
      <c r="BA65" s="43">
        <f>VLOOKUP($C65,'факт СДП 1 мес'!$D$8:$HP$251,163,0)</f>
        <v>0</v>
      </c>
      <c r="BB65" s="43">
        <f>VLOOKUP($C65,'факт СДП 1 мес'!$D$8:$HP$251,164,0)</f>
        <v>0</v>
      </c>
      <c r="BC65" s="43">
        <f t="shared" ref="BC65:BC66" si="2099">SUM(AS65*$F65)</f>
        <v>0</v>
      </c>
      <c r="BD65" s="43">
        <f t="shared" ref="BD65:BD66" si="2100">SUM(AU65*$F65)</f>
        <v>0</v>
      </c>
      <c r="BE65" s="43">
        <f t="shared" ref="BE65:BE66" si="2101">SUM(AW65*$F65)</f>
        <v>0</v>
      </c>
      <c r="BF65" s="43">
        <f t="shared" si="1919"/>
        <v>0</v>
      </c>
      <c r="BG65" s="43">
        <f t="shared" si="1920"/>
        <v>0</v>
      </c>
      <c r="BH65" s="88">
        <f>'СДП (план)'!U66</f>
        <v>0</v>
      </c>
      <c r="BI65" s="3">
        <f>'СДП (план)'!V66</f>
        <v>0</v>
      </c>
      <c r="BJ65" s="43">
        <f t="shared" si="27"/>
        <v>0</v>
      </c>
      <c r="BK65" s="43">
        <f t="shared" si="28"/>
        <v>0</v>
      </c>
      <c r="BL65" s="43">
        <f>VLOOKUP($C65,'факт СДП 1 мес'!$D$8:$HP$251,21,0)</f>
        <v>0</v>
      </c>
      <c r="BM65" s="43">
        <f>VLOOKUP($C65,'факт СДП 1 мес'!$D$8:$HP$251,22,0)</f>
        <v>0</v>
      </c>
      <c r="BN65" s="43">
        <f>VLOOKUP($C65,'факт СДП 1 мес'!$D$8:$HP$251,23,0)</f>
        <v>0</v>
      </c>
      <c r="BO65" s="43">
        <f>VLOOKUP($C65,'факт СДП 1 мес'!$D$8:$HP$251,24,0)</f>
        <v>0</v>
      </c>
      <c r="BP65" s="43">
        <f>VLOOKUP($C65,'факт СДП 1 мес'!$D$8:$HP$251,25,0)</f>
        <v>0</v>
      </c>
      <c r="BQ65" s="43">
        <f>VLOOKUP($C65,'факт СДП 1 мес'!$D$8:$HP$251,26,0)</f>
        <v>0</v>
      </c>
      <c r="BR65" s="43">
        <f t="shared" ref="BR65:BR66" si="2102">SUM(BH65*$F65)</f>
        <v>0</v>
      </c>
      <c r="BS65" s="43">
        <f t="shared" ref="BS65:BS66" si="2103">SUM(BJ65*$F65)</f>
        <v>0</v>
      </c>
      <c r="BT65" s="43">
        <f t="shared" ref="BT65:BT66" si="2104">SUM(BL65*$F65)</f>
        <v>0</v>
      </c>
      <c r="BU65" s="43">
        <f t="shared" si="1448"/>
        <v>0</v>
      </c>
      <c r="BV65" s="43">
        <f t="shared" si="1449"/>
        <v>0</v>
      </c>
      <c r="BW65" s="44">
        <f>'СДП (план)'!W66</f>
        <v>0</v>
      </c>
      <c r="BX65" s="43">
        <f>'СДП (план)'!X66</f>
        <v>0</v>
      </c>
      <c r="BY65" s="43">
        <f t="shared" si="30"/>
        <v>0</v>
      </c>
      <c r="BZ65" s="43">
        <f t="shared" si="31"/>
        <v>0</v>
      </c>
      <c r="CA65" s="43">
        <f>VLOOKUP($C65,'факт СДП 1 мес'!$D$8:$HP$251,15,0)</f>
        <v>0</v>
      </c>
      <c r="CB65" s="43">
        <f>VLOOKUP($C65,'факт СДП 1 мес'!$D$8:$HP$251,16,0)</f>
        <v>0</v>
      </c>
      <c r="CC65" s="43">
        <f>VLOOKUP($C65,'факт СДП 1 мес'!$D$8:$HP$251,17,0)</f>
        <v>0</v>
      </c>
      <c r="CD65" s="43">
        <f>VLOOKUP($C65,'факт СДП 1 мес'!$D$8:$HP$251,18,0)</f>
        <v>0</v>
      </c>
      <c r="CE65" s="43">
        <f>VLOOKUP($C65,'факт СДП 1 мес'!$D$8:$HP$251,19,0)</f>
        <v>0</v>
      </c>
      <c r="CF65" s="43">
        <f>VLOOKUP($C65,'факт СДП 1 мес'!$D$8:$HP$251,20,0)</f>
        <v>0</v>
      </c>
      <c r="CG65" s="43">
        <f t="shared" ref="CG65:CG66" si="2105">SUM(BW65*$F65)</f>
        <v>0</v>
      </c>
      <c r="CH65" s="43">
        <f t="shared" ref="CH65:CH66" si="2106">SUM(BY65*$F65)</f>
        <v>0</v>
      </c>
      <c r="CI65" s="43">
        <f t="shared" ref="CI65:CI66" si="2107">SUM(CA65*$F65)</f>
        <v>0</v>
      </c>
      <c r="CJ65" s="43">
        <f t="shared" si="910"/>
        <v>0</v>
      </c>
      <c r="CK65" s="43">
        <f t="shared" si="911"/>
        <v>0</v>
      </c>
      <c r="CL65" s="45">
        <f>'СДП (план)'!Y66</f>
        <v>0</v>
      </c>
      <c r="CM65" s="43">
        <f>'СДП (план)'!Z66</f>
        <v>0</v>
      </c>
      <c r="CN65" s="43">
        <f t="shared" si="32"/>
        <v>0</v>
      </c>
      <c r="CO65" s="43">
        <f t="shared" si="33"/>
        <v>0</v>
      </c>
      <c r="CP65" s="43">
        <f>VLOOKUP($C65,'факт СДП 1 мес'!$D$8:$HP$251,165,0)</f>
        <v>0</v>
      </c>
      <c r="CQ65" s="43">
        <f>VLOOKUP($C65,'факт СДП 1 мес'!$D$8:$HP$251,166,0)</f>
        <v>0</v>
      </c>
      <c r="CR65" s="43">
        <f>VLOOKUP($C65,'факт СДП 1 мес'!$D$8:$HP$251,167,0)</f>
        <v>0</v>
      </c>
      <c r="CS65" s="43">
        <f>VLOOKUP($C65,'факт СДП 1 мес'!$D$8:$HP$251,168,0)</f>
        <v>0</v>
      </c>
      <c r="CT65" s="43">
        <f>VLOOKUP($C65,'факт СДП 1 мес'!$D$8:$HP$251,169,0)</f>
        <v>0</v>
      </c>
      <c r="CU65" s="43">
        <f>VLOOKUP($C65,'факт СДП 1 мес'!$D$8:$HP$251,170,0)</f>
        <v>0</v>
      </c>
      <c r="CV65" s="43">
        <f t="shared" ref="CV65:CV66" si="2108">SUM(CL65*$F65)</f>
        <v>0</v>
      </c>
      <c r="CW65" s="43">
        <f t="shared" ref="CW65:CW66" si="2109">SUM(CN65*$F65)</f>
        <v>0</v>
      </c>
      <c r="CX65" s="43">
        <f t="shared" ref="CX65:CX66" si="2110">SUM(CP65*$F65)</f>
        <v>0</v>
      </c>
      <c r="CY65" s="43">
        <f t="shared" si="34"/>
        <v>0</v>
      </c>
      <c r="CZ65" s="43">
        <f t="shared" si="35"/>
        <v>0</v>
      </c>
      <c r="DA65" s="5">
        <f>'СДП (план)'!AA66</f>
        <v>0</v>
      </c>
      <c r="DB65" s="3">
        <f>'СДП (план)'!AB66</f>
        <v>0</v>
      </c>
      <c r="DC65" s="43">
        <f t="shared" si="36"/>
        <v>0</v>
      </c>
      <c r="DD65" s="43">
        <f t="shared" si="37"/>
        <v>0</v>
      </c>
      <c r="DE65" s="43">
        <f>VLOOKUP($C65,'факт СДП 1 мес'!$D$8:$HP$251,57,0)</f>
        <v>0</v>
      </c>
      <c r="DF65" s="43">
        <f>VLOOKUP($C65,'факт СДП 1 мес'!$D$8:$HP$251,58,0)</f>
        <v>0</v>
      </c>
      <c r="DG65" s="43">
        <f>VLOOKUP($C65,'факт СДП 1 мес'!$D$8:$HP$251,59,0)</f>
        <v>0</v>
      </c>
      <c r="DH65" s="43">
        <f>VLOOKUP($C65,'факт СДП 1 мес'!$D$8:$HP$251,60,0)</f>
        <v>0</v>
      </c>
      <c r="DI65" s="43">
        <f>VLOOKUP($C65,'факт СДП 1 мес'!$D$8:$HP$251,61,0)</f>
        <v>0</v>
      </c>
      <c r="DJ65" s="43">
        <f>VLOOKUP($C65,'факт СДП 1 мес'!$D$8:$HP$251,62,0)</f>
        <v>0</v>
      </c>
      <c r="DK65" s="43">
        <f t="shared" ref="DK65:DK66" si="2111">SUM(DA65*$F65)</f>
        <v>0</v>
      </c>
      <c r="DL65" s="43">
        <f t="shared" ref="DL65:DL66" si="2112">SUM(DC65*$F65)</f>
        <v>0</v>
      </c>
      <c r="DM65" s="43">
        <f t="shared" ref="DM65:DM66" si="2113">SUM(DE65*$F65)</f>
        <v>0</v>
      </c>
      <c r="DN65" s="43">
        <f t="shared" si="38"/>
        <v>0</v>
      </c>
      <c r="DO65" s="43">
        <f t="shared" si="39"/>
        <v>0</v>
      </c>
      <c r="DP65" s="5">
        <f>'СДП (план)'!AC66</f>
        <v>2</v>
      </c>
      <c r="DQ65" s="3">
        <f>'СДП (план)'!AD66</f>
        <v>68655.383999999991</v>
      </c>
      <c r="DR65" s="43">
        <f t="shared" si="40"/>
        <v>0.16666666666666666</v>
      </c>
      <c r="DS65" s="43">
        <f t="shared" si="41"/>
        <v>5721.2819999999992</v>
      </c>
      <c r="DT65" s="43">
        <f>VLOOKUP($C65,'факт СДП 1 мес'!$D$8:$HP$251,33,0)</f>
        <v>0</v>
      </c>
      <c r="DU65" s="43">
        <f>VLOOKUP($C65,'факт СДП 1 мес'!$D$8:$HP$251,34,0)</f>
        <v>0</v>
      </c>
      <c r="DV65" s="43">
        <f>VLOOKUP($C65,'факт СДП 1 мес'!$D$8:$HP$251,35,0)</f>
        <v>0</v>
      </c>
      <c r="DW65" s="43">
        <f>VLOOKUP($C65,'факт СДП 1 мес'!$D$8:$HP$251,36,0)</f>
        <v>0</v>
      </c>
      <c r="DX65" s="43">
        <f>VLOOKUP($C65,'факт СДП 1 мес'!$D$8:$HP$251,37,0)</f>
        <v>0</v>
      </c>
      <c r="DY65" s="43">
        <f>VLOOKUP($C65,'факт СДП 1 мес'!$D$8:$HP$251,38,0)</f>
        <v>0</v>
      </c>
      <c r="DZ65" s="43">
        <f t="shared" ref="DZ65:DZ66" si="2114">SUM(DP65*$F65)</f>
        <v>3.06</v>
      </c>
      <c r="EA65" s="43">
        <f t="shared" ref="EA65:EA66" si="2115">SUM(DR65*$F65)</f>
        <v>0.255</v>
      </c>
      <c r="EB65" s="43">
        <f t="shared" ref="EB65:EB66" si="2116">SUM(DT65*$F65)</f>
        <v>0</v>
      </c>
      <c r="EC65" s="43">
        <f t="shared" ref="EC65:EC66" si="2117">SUM(DT65-DR65)</f>
        <v>-0.16666666666666666</v>
      </c>
      <c r="ED65" s="43">
        <f t="shared" ref="ED65:ED66" si="2118">SUM(DU65-DS65)</f>
        <v>-5721.2819999999992</v>
      </c>
      <c r="EE65" s="5">
        <f>'СДП (план)'!AE66</f>
        <v>0</v>
      </c>
      <c r="EF65" s="3">
        <f>'СДП (план)'!AF66</f>
        <v>0</v>
      </c>
      <c r="EG65" s="43">
        <f t="shared" si="44"/>
        <v>0</v>
      </c>
      <c r="EH65" s="43">
        <f t="shared" si="45"/>
        <v>0</v>
      </c>
      <c r="EI65" s="43">
        <f>VLOOKUP($C65,'факт СДП 1 мес'!$D$8:$HP$251,27,0)</f>
        <v>0</v>
      </c>
      <c r="EJ65" s="43">
        <f>VLOOKUP($C65,'факт СДП 1 мес'!$D$8:$HP$251,28,0)</f>
        <v>0</v>
      </c>
      <c r="EK65" s="43">
        <f>VLOOKUP($C65,'факт СДП 1 мес'!$D$8:$HP$251,29,0)</f>
        <v>0</v>
      </c>
      <c r="EL65" s="43">
        <f>VLOOKUP($C65,'факт СДП 1 мес'!$D$8:$HP$251,30,0)</f>
        <v>0</v>
      </c>
      <c r="EM65" s="43">
        <f>VLOOKUP($C65,'факт СДП 1 мес'!$D$8:$HP$251,31,0)</f>
        <v>0</v>
      </c>
      <c r="EN65" s="43">
        <f>VLOOKUP($C65,'факт СДП 1 мес'!$D$8:$HP$251,32,0)</f>
        <v>0</v>
      </c>
      <c r="EO65" s="43">
        <f t="shared" ref="EO65:EO66" si="2119">SUM(EE65*$F65)</f>
        <v>0</v>
      </c>
      <c r="EP65" s="43">
        <f t="shared" ref="EP65:EP66" si="2120">SUM(EG65*$F65)</f>
        <v>0</v>
      </c>
      <c r="EQ65" s="43">
        <f t="shared" ref="EQ65:EQ66" si="2121">SUM(EI65*$F65)</f>
        <v>0</v>
      </c>
      <c r="ER65" s="43">
        <f t="shared" ref="ER65:ER66" si="2122">SUM(EI65-EG65)</f>
        <v>0</v>
      </c>
      <c r="ES65" s="43">
        <f t="shared" ref="ES65:ES66" si="2123">SUM(EJ65-EH65)</f>
        <v>0</v>
      </c>
      <c r="ET65" s="44">
        <f>'СДП (план)'!AG66</f>
        <v>0</v>
      </c>
      <c r="EU65" s="43">
        <f>'СДП (план)'!AH66</f>
        <v>0</v>
      </c>
      <c r="EV65" s="43">
        <f t="shared" si="48"/>
        <v>0</v>
      </c>
      <c r="EW65" s="43">
        <f t="shared" si="49"/>
        <v>0</v>
      </c>
      <c r="EX65" s="43">
        <f>VLOOKUP($C65,'факт СДП 1 мес'!$D$8:$HP$251,87,0)</f>
        <v>0</v>
      </c>
      <c r="EY65" s="43">
        <f>VLOOKUP($C65,'факт СДП 1 мес'!$D$8:$HP$251,88,0)</f>
        <v>0</v>
      </c>
      <c r="EZ65" s="43">
        <f>VLOOKUP($C65,'факт СДП 1 мес'!$D$8:$HP$251,89,0)</f>
        <v>0</v>
      </c>
      <c r="FA65" s="43">
        <f>VLOOKUP($C65,'факт СДП 1 мес'!$D$8:$HP$251,90,0)</f>
        <v>0</v>
      </c>
      <c r="FB65" s="43">
        <f>VLOOKUP($C65,'факт СДП 1 мес'!$D$8:$HP$251,91,0)</f>
        <v>0</v>
      </c>
      <c r="FC65" s="43">
        <f>VLOOKUP($C65,'факт СДП 1 мес'!$D$8:$HP$251,92,0)</f>
        <v>0</v>
      </c>
      <c r="FD65" s="43">
        <f t="shared" ref="FD65:FD66" si="2124">SUM(ET65*$F65)</f>
        <v>0</v>
      </c>
      <c r="FE65" s="43">
        <f t="shared" ref="FE65:FE66" si="2125">SUM(EV65*$F65)</f>
        <v>0</v>
      </c>
      <c r="FF65" s="43">
        <f t="shared" ref="FF65:FF66" si="2126">SUM(EX65*$F65)</f>
        <v>0</v>
      </c>
      <c r="FG65" s="43">
        <f t="shared" si="50"/>
        <v>0</v>
      </c>
      <c r="FH65" s="43">
        <f t="shared" si="51"/>
        <v>0</v>
      </c>
      <c r="FI65" s="44">
        <f>'СДП (план)'!AI66</f>
        <v>0</v>
      </c>
      <c r="FJ65" s="43">
        <f>'СДП (план)'!AJ66</f>
        <v>0</v>
      </c>
      <c r="FK65" s="43">
        <f t="shared" si="52"/>
        <v>0</v>
      </c>
      <c r="FL65" s="43">
        <f t="shared" si="53"/>
        <v>0</v>
      </c>
      <c r="FM65" s="43">
        <f>VLOOKUP($C65,'факт СДП 1 мес'!$D$8:$HP$251,39,0)</f>
        <v>0</v>
      </c>
      <c r="FN65" s="43">
        <f>VLOOKUP($C65,'факт СДП 1 мес'!$D$8:$HP$251,40,0)</f>
        <v>0</v>
      </c>
      <c r="FO65" s="43">
        <f>VLOOKUP($C65,'факт СДП 1 мес'!$D$8:$HP$251,41,0)</f>
        <v>0</v>
      </c>
      <c r="FP65" s="43">
        <f>VLOOKUP($C65,'факт СДП 1 мес'!$D$8:$HP$251,42,0)</f>
        <v>0</v>
      </c>
      <c r="FQ65" s="43">
        <f>VLOOKUP($C65,'факт СДП 1 мес'!$D$8:$HP$251,43,0)</f>
        <v>0</v>
      </c>
      <c r="FR65" s="43">
        <f>VLOOKUP($C65,'факт СДП 1 мес'!$D$8:$HP$251,44,0)</f>
        <v>0</v>
      </c>
      <c r="FS65" s="43">
        <f t="shared" ref="FS65:FS66" si="2127">SUM(FI65*$F65)</f>
        <v>0</v>
      </c>
      <c r="FT65" s="43">
        <f t="shared" ref="FT65:FT66" si="2128">SUM(FK65*$F65)</f>
        <v>0</v>
      </c>
      <c r="FU65" s="43">
        <f t="shared" ref="FU65:FU66" si="2129">SUM(FM65*$F65)</f>
        <v>0</v>
      </c>
      <c r="FV65" s="43">
        <f t="shared" si="54"/>
        <v>0</v>
      </c>
      <c r="FW65" s="43">
        <f t="shared" si="55"/>
        <v>0</v>
      </c>
      <c r="FX65" s="44">
        <f>'СДП (план)'!AK66</f>
        <v>0</v>
      </c>
      <c r="FY65" s="43">
        <f>'СДП (план)'!AL66</f>
        <v>0</v>
      </c>
      <c r="FZ65" s="43">
        <f t="shared" si="56"/>
        <v>0</v>
      </c>
      <c r="GA65" s="43">
        <f t="shared" si="57"/>
        <v>0</v>
      </c>
      <c r="GB65" s="43">
        <f>VLOOKUP($C65,'факт СДП 1 мес'!$D$8:$HP$251,45,0)</f>
        <v>0</v>
      </c>
      <c r="GC65" s="43">
        <f>VLOOKUP($C65,'факт СДП 1 мес'!$D$8:$HP$251,46,0)</f>
        <v>0</v>
      </c>
      <c r="GD65" s="43">
        <f>VLOOKUP($C65,'факт СДП 1 мес'!$D$8:$HP$251,47,0)</f>
        <v>0</v>
      </c>
      <c r="GE65" s="43">
        <f>VLOOKUP($C65,'факт СДП 1 мес'!$D$8:$HP$251,48,0)</f>
        <v>0</v>
      </c>
      <c r="GF65" s="43">
        <f>VLOOKUP($C65,'факт СДП 1 мес'!$D$8:$HP$251,49,0)</f>
        <v>0</v>
      </c>
      <c r="GG65" s="43">
        <f>VLOOKUP($C65,'факт СДП 1 мес'!$D$8:$HP$251,50,0)</f>
        <v>0</v>
      </c>
      <c r="GH65" s="43">
        <f t="shared" ref="GH65:GH66" si="2130">SUM(FX65*$F65)</f>
        <v>0</v>
      </c>
      <c r="GI65" s="43">
        <f t="shared" ref="GI65:GI66" si="2131">SUM(FZ65*$F65)</f>
        <v>0</v>
      </c>
      <c r="GJ65" s="43">
        <f t="shared" ref="GJ65:GJ66" si="2132">SUM(GB65*$F65)</f>
        <v>0</v>
      </c>
      <c r="GK65" s="43">
        <f t="shared" si="58"/>
        <v>0</v>
      </c>
      <c r="GL65" s="43">
        <f t="shared" si="59"/>
        <v>0</v>
      </c>
      <c r="GM65" s="5">
        <f>'СДП (план)'!AM66</f>
        <v>0</v>
      </c>
      <c r="GN65" s="3">
        <f>'СДП (план)'!AN66</f>
        <v>0</v>
      </c>
      <c r="GO65" s="43">
        <f t="shared" si="60"/>
        <v>0</v>
      </c>
      <c r="GP65" s="43">
        <f t="shared" si="61"/>
        <v>0</v>
      </c>
      <c r="GQ65" s="43">
        <f>VLOOKUP($C65,'факт СДП 1 мес'!$D$8:$HP$251,51,0)</f>
        <v>0</v>
      </c>
      <c r="GR65" s="43">
        <f>VLOOKUP($C65,'факт СДП 1 мес'!$D$8:$HP$251,52,0)</f>
        <v>0</v>
      </c>
      <c r="GS65" s="43">
        <f>VLOOKUP($C65,'факт СДП 1 мес'!$D$8:$HP$251,53,0)</f>
        <v>0</v>
      </c>
      <c r="GT65" s="43">
        <f>VLOOKUP($C65,'факт СДП 1 мес'!$D$8:$HP$251,54,0)</f>
        <v>0</v>
      </c>
      <c r="GU65" s="43">
        <f>VLOOKUP($C65,'факт СДП 1 мес'!$D$8:$HP$251,55,0)</f>
        <v>0</v>
      </c>
      <c r="GV65" s="43">
        <f>VLOOKUP($C65,'факт СДП 1 мес'!$D$8:$HP$251,56,0)</f>
        <v>0</v>
      </c>
      <c r="GW65" s="43">
        <f>SUM(GM65*$F65)</f>
        <v>0</v>
      </c>
      <c r="GX65" s="43">
        <f>SUM(GO65*$F65)</f>
        <v>0</v>
      </c>
      <c r="GY65" s="43">
        <f>SUM(GQ65*$F65)</f>
        <v>0</v>
      </c>
      <c r="GZ65" s="43">
        <f t="shared" si="65"/>
        <v>0</v>
      </c>
      <c r="HA65" s="43">
        <f t="shared" si="66"/>
        <v>0</v>
      </c>
      <c r="HB65" s="5">
        <f>'СДП (план)'!AO66</f>
        <v>0</v>
      </c>
      <c r="HC65" s="3">
        <f>'СДП (план)'!AP66</f>
        <v>0</v>
      </c>
      <c r="HD65" s="43">
        <f t="shared" si="67"/>
        <v>0</v>
      </c>
      <c r="HE65" s="43">
        <f t="shared" si="68"/>
        <v>0</v>
      </c>
      <c r="HF65" s="43">
        <f>VLOOKUP($C65,'факт СДП 1 мес'!$D$8:$HP$251,141,0)</f>
        <v>0</v>
      </c>
      <c r="HG65" s="43">
        <f>VLOOKUP($C65,'факт СДП 1 мес'!$D$8:$HP$251,142,0)</f>
        <v>0</v>
      </c>
      <c r="HH65" s="43">
        <f>VLOOKUP($C65,'факт СДП 1 мес'!$D$8:$HP$251,143,0)</f>
        <v>0</v>
      </c>
      <c r="HI65" s="43">
        <f>VLOOKUP($C65,'факт СДП 1 мес'!$D$8:$HP$251,144,0)</f>
        <v>0</v>
      </c>
      <c r="HJ65" s="43">
        <f>VLOOKUP($C65,'факт СДП 1 мес'!$D$8:$HP$251,145,0)</f>
        <v>0</v>
      </c>
      <c r="HK65" s="43">
        <f>VLOOKUP($C65,'факт СДП 1 мес'!$D$8:$HP$251,146,0)</f>
        <v>0</v>
      </c>
      <c r="HL65" s="43">
        <f t="shared" ref="HL65:HL66" si="2133">SUM(HB65*$F65)</f>
        <v>0</v>
      </c>
      <c r="HM65" s="43">
        <f t="shared" ref="HM65:HM66" si="2134">SUM(HD65*$F65)</f>
        <v>0</v>
      </c>
      <c r="HN65" s="43">
        <f t="shared" ref="HN65:HN66" si="2135">SUM(HF65*$F65)</f>
        <v>0</v>
      </c>
      <c r="HO65" s="43">
        <f t="shared" si="69"/>
        <v>0</v>
      </c>
      <c r="HP65" s="43">
        <f t="shared" si="70"/>
        <v>0</v>
      </c>
      <c r="HQ65" s="44">
        <f>'СДП (план)'!AQ66</f>
        <v>0</v>
      </c>
      <c r="HR65" s="43">
        <f>'СДП (план)'!AR66</f>
        <v>0</v>
      </c>
      <c r="HS65" s="43">
        <f t="shared" si="71"/>
        <v>0</v>
      </c>
      <c r="HT65" s="43">
        <f t="shared" si="72"/>
        <v>0</v>
      </c>
      <c r="HU65" s="43">
        <f>VLOOKUP($C65,'факт СДП 1 мес'!$D$8:$HP$251,171,0)</f>
        <v>0</v>
      </c>
      <c r="HV65" s="43">
        <f>VLOOKUP($C65,'факт СДП 1 мес'!$D$8:$HP$251,172,0)</f>
        <v>0</v>
      </c>
      <c r="HW65" s="43">
        <f>VLOOKUP($C65,'факт СДП 1 мес'!$D$8:$HP$251,173,0)</f>
        <v>0</v>
      </c>
      <c r="HX65" s="43">
        <f>VLOOKUP($C65,'факт СДП 1 мес'!$D$8:$HP$251,174,0)</f>
        <v>0</v>
      </c>
      <c r="HY65" s="43">
        <f>VLOOKUP($C65,'факт СДП 1 мес'!$D$8:$HP$251,175,0)</f>
        <v>0</v>
      </c>
      <c r="HZ65" s="43">
        <f>VLOOKUP($C65,'факт СДП 1 мес'!$D$8:$HP$251,176,0)</f>
        <v>0</v>
      </c>
      <c r="IA65" s="43">
        <f>SUM(HQ65*$F65)</f>
        <v>0</v>
      </c>
      <c r="IB65" s="43">
        <f>SUM(HS65*$F65)</f>
        <v>0</v>
      </c>
      <c r="IC65" s="43">
        <f>SUM(HU65*$F65)</f>
        <v>0</v>
      </c>
      <c r="ID65" s="43">
        <f t="shared" si="76"/>
        <v>0</v>
      </c>
      <c r="IE65" s="43">
        <f t="shared" si="77"/>
        <v>0</v>
      </c>
      <c r="IF65" s="44">
        <f>'СДП (план)'!AS66</f>
        <v>0</v>
      </c>
      <c r="IG65" s="43">
        <f>'СДП (план)'!AT66</f>
        <v>0</v>
      </c>
      <c r="IH65" s="43">
        <f t="shared" si="78"/>
        <v>0</v>
      </c>
      <c r="II65" s="43">
        <f t="shared" si="79"/>
        <v>0</v>
      </c>
      <c r="IJ65" s="43">
        <f>VLOOKUP($C65,'факт СДП 1 мес'!$D$8:$HP$251,183,0)</f>
        <v>0</v>
      </c>
      <c r="IK65" s="43">
        <f>VLOOKUP($C65,'факт СДП 1 мес'!$D$8:$HP$251,184,0)</f>
        <v>0</v>
      </c>
      <c r="IL65" s="43">
        <f>VLOOKUP($C65,'факт СДП 1 мес'!$D$8:$HP$251,185,0)</f>
        <v>0</v>
      </c>
      <c r="IM65" s="43">
        <f>VLOOKUP($C65,'факт СДП 1 мес'!$D$8:$HP$251,186,0)</f>
        <v>0</v>
      </c>
      <c r="IN65" s="43">
        <f>VLOOKUP($C65,'факт СДП 1 мес'!$D$8:$HP$251,187,0)</f>
        <v>0</v>
      </c>
      <c r="IO65" s="43">
        <f>VLOOKUP($C65,'факт СДП 1 мес'!$D$8:$HP$251,188,0)</f>
        <v>0</v>
      </c>
      <c r="IP65" s="43">
        <f t="shared" ref="IP65:IP66" si="2136">SUM(IF65*$F65)</f>
        <v>0</v>
      </c>
      <c r="IQ65" s="43">
        <f t="shared" ref="IQ65:IQ66" si="2137">SUM(IH65*$F65)</f>
        <v>0</v>
      </c>
      <c r="IR65" s="43">
        <f t="shared" ref="IR65:IR66" si="2138">SUM(IJ65*$F65)</f>
        <v>0</v>
      </c>
      <c r="IS65" s="43">
        <f t="shared" si="80"/>
        <v>0</v>
      </c>
      <c r="IT65" s="43">
        <f t="shared" si="81"/>
        <v>0</v>
      </c>
      <c r="IU65" s="45">
        <f>'СДП (план)'!AU66</f>
        <v>0</v>
      </c>
      <c r="IV65" s="45">
        <f>'СДП (план)'!AV66</f>
        <v>0</v>
      </c>
      <c r="IW65" s="43">
        <f t="shared" si="82"/>
        <v>0</v>
      </c>
      <c r="IX65" s="43">
        <f t="shared" si="83"/>
        <v>0</v>
      </c>
      <c r="IY65" s="43">
        <f>VLOOKUP($C65,'факт СДП 1 мес'!$D$8:$HP$251,147,0)</f>
        <v>0</v>
      </c>
      <c r="IZ65" s="43">
        <f>VLOOKUP($C65,'факт СДП 1 мес'!$D$8:$HP$251,148,0)</f>
        <v>0</v>
      </c>
      <c r="JA65" s="43">
        <f>VLOOKUP($C65,'факт СДП 1 мес'!$D$8:$HP$251,149,0)</f>
        <v>0</v>
      </c>
      <c r="JB65" s="43">
        <f>VLOOKUP($C65,'факт СДП 1 мес'!$D$8:$HP$251,150,0)</f>
        <v>0</v>
      </c>
      <c r="JC65" s="43">
        <f>VLOOKUP($C65,'факт СДП 1 мес'!$D$8:$HP$251,151,0)</f>
        <v>0</v>
      </c>
      <c r="JD65" s="43">
        <f>VLOOKUP($C65,'факт СДП 1 мес'!$D$8:$HP$251,152,0)</f>
        <v>0</v>
      </c>
      <c r="JE65" s="43">
        <f t="shared" ref="JE65:JE66" si="2139">SUM(IU65*$F65)</f>
        <v>0</v>
      </c>
      <c r="JF65" s="43">
        <f t="shared" ref="JF65:JF66" si="2140">SUM(IW65*$F65)</f>
        <v>0</v>
      </c>
      <c r="JG65" s="43">
        <f t="shared" ref="JG65:JG66" si="2141">SUM(IY65*$F65)</f>
        <v>0</v>
      </c>
      <c r="JH65" s="43">
        <f t="shared" si="84"/>
        <v>0</v>
      </c>
      <c r="JI65" s="43">
        <f t="shared" si="85"/>
        <v>0</v>
      </c>
      <c r="JJ65" s="45">
        <f>'СДП (план)'!AW66</f>
        <v>0</v>
      </c>
      <c r="JK65" s="45">
        <f>'СДП (план)'!AX66</f>
        <v>0</v>
      </c>
      <c r="JL65" s="43">
        <f t="shared" si="86"/>
        <v>0</v>
      </c>
      <c r="JM65" s="43">
        <f t="shared" si="87"/>
        <v>0</v>
      </c>
      <c r="JN65" s="43">
        <f>VLOOKUP($C65,'факт СДП 1 мес'!$D$8:$HP$251,135,0)</f>
        <v>0</v>
      </c>
      <c r="JO65" s="43">
        <f>VLOOKUP($C65,'факт СДП 1 мес'!$D$8:$HP$251,136,0)</f>
        <v>0</v>
      </c>
      <c r="JP65" s="43">
        <f>VLOOKUP($C65,'факт СДП 1 мес'!$D$8:$HP$251,137,0)</f>
        <v>0</v>
      </c>
      <c r="JQ65" s="43">
        <f>VLOOKUP($C65,'факт СДП 1 мес'!$D$8:$HP$251,138,0)</f>
        <v>0</v>
      </c>
      <c r="JR65" s="43">
        <f>VLOOKUP($C65,'факт СДП 1 мес'!$D$8:$HP$251,139,0)</f>
        <v>0</v>
      </c>
      <c r="JS65" s="43">
        <f>VLOOKUP($C65,'факт СДП 1 мес'!$D$8:$HP$251,140,0)</f>
        <v>0</v>
      </c>
      <c r="JT65" s="43">
        <f t="shared" ref="JT65:JT66" si="2142">SUM(JJ65*$F65)</f>
        <v>0</v>
      </c>
      <c r="JU65" s="43">
        <f t="shared" ref="JU65:JU66" si="2143">SUM(JL65*$F65)</f>
        <v>0</v>
      </c>
      <c r="JV65" s="43">
        <f t="shared" ref="JV65:JV66" si="2144">SUM(JN65*$F65)</f>
        <v>0</v>
      </c>
      <c r="JW65" s="43">
        <f t="shared" si="88"/>
        <v>0</v>
      </c>
      <c r="JX65" s="43">
        <f t="shared" si="89"/>
        <v>0</v>
      </c>
      <c r="JY65" s="44">
        <f>'СДП (план)'!AY66</f>
        <v>0</v>
      </c>
      <c r="JZ65" s="43">
        <f>'СДП (план)'!AZ66</f>
        <v>0</v>
      </c>
      <c r="KA65" s="43">
        <f t="shared" si="90"/>
        <v>0</v>
      </c>
      <c r="KB65" s="43">
        <f t="shared" si="91"/>
        <v>0</v>
      </c>
      <c r="KC65" s="43">
        <f>VLOOKUP($C65,'факт СДП 1 мес'!$D$8:$HP$251,105,0)</f>
        <v>0</v>
      </c>
      <c r="KD65" s="43">
        <f>VLOOKUP($C65,'факт СДП 1 мес'!$D$8:$HP$251,106,0)</f>
        <v>0</v>
      </c>
      <c r="KE65" s="43">
        <f>VLOOKUP($C65,'факт СДП 1 мес'!$D$8:$HP$251,107,0)</f>
        <v>0</v>
      </c>
      <c r="KF65" s="43">
        <f>VLOOKUP($C65,'факт СДП 1 мес'!$D$8:$HP$251,108,0)</f>
        <v>0</v>
      </c>
      <c r="KG65" s="43">
        <f>VLOOKUP($C65,'факт СДП 1 мес'!$D$8:$HP$251,109,0)</f>
        <v>0</v>
      </c>
      <c r="KH65" s="43">
        <f>VLOOKUP($C65,'факт СДП 1 мес'!$D$8:$HP$251,110,0)</f>
        <v>0</v>
      </c>
      <c r="KI65" s="43">
        <f>SUM(JY65*$F65)</f>
        <v>0</v>
      </c>
      <c r="KJ65" s="43">
        <f>SUM(KA65*$F65)</f>
        <v>0</v>
      </c>
      <c r="KK65" s="43">
        <f>SUM(KC65*$F65)</f>
        <v>0</v>
      </c>
      <c r="KL65" s="43">
        <f t="shared" si="95"/>
        <v>0</v>
      </c>
      <c r="KM65" s="43">
        <f t="shared" si="96"/>
        <v>0</v>
      </c>
      <c r="KN65" s="44">
        <f>'СДП (план)'!BA66</f>
        <v>0</v>
      </c>
      <c r="KO65" s="43">
        <f>'СДП (план)'!BB66</f>
        <v>0</v>
      </c>
      <c r="KP65" s="43">
        <f t="shared" si="97"/>
        <v>0</v>
      </c>
      <c r="KQ65" s="43">
        <f t="shared" si="98"/>
        <v>0</v>
      </c>
      <c r="KR65" s="43">
        <f>VLOOKUP($C65,'факт СДП 1 мес'!$D$8:$HP$251,189,0)</f>
        <v>0</v>
      </c>
      <c r="KS65" s="43">
        <f>VLOOKUP($C65,'факт СДП 1 мес'!$D$8:$HP$251,190,0)</f>
        <v>0</v>
      </c>
      <c r="KT65" s="43">
        <f>VLOOKUP($C65,'факт СДП 1 мес'!$D$8:$HP$251,191,0)</f>
        <v>0</v>
      </c>
      <c r="KU65" s="43">
        <f>VLOOKUP($C65,'факт СДП 1 мес'!$D$8:$HP$251,192,0)</f>
        <v>0</v>
      </c>
      <c r="KV65" s="43">
        <f>VLOOKUP($C65,'факт СДП 1 мес'!$D$8:$HP$251,193,0)</f>
        <v>0</v>
      </c>
      <c r="KW65" s="43">
        <f>VLOOKUP($C65,'факт СДП 1 мес'!$D$8:$HP$251,194,0)</f>
        <v>0</v>
      </c>
      <c r="KX65" s="43">
        <f t="shared" ref="KX65:KX66" si="2145">SUM(KN65*$F65)</f>
        <v>0</v>
      </c>
      <c r="KY65" s="43">
        <f t="shared" ref="KY65:KY66" si="2146">SUM(KP65*$F65)</f>
        <v>0</v>
      </c>
      <c r="KZ65" s="43">
        <f t="shared" ref="KZ65:KZ66" si="2147">SUM(KR65*$F65)</f>
        <v>0</v>
      </c>
      <c r="LA65" s="43">
        <f t="shared" si="99"/>
        <v>0</v>
      </c>
      <c r="LB65" s="43">
        <f t="shared" si="100"/>
        <v>0</v>
      </c>
      <c r="LC65" s="44">
        <f>'СДП (план)'!BC66</f>
        <v>0</v>
      </c>
      <c r="LD65" s="43">
        <f>'СДП (план)'!BD66</f>
        <v>0</v>
      </c>
      <c r="LE65" s="43">
        <f t="shared" si="101"/>
        <v>0</v>
      </c>
      <c r="LF65" s="43">
        <f t="shared" si="102"/>
        <v>0</v>
      </c>
      <c r="LG65" s="43">
        <f>VLOOKUP($C65,'факт СДП 1 мес'!$D$8:$HP$251,63,0)</f>
        <v>0</v>
      </c>
      <c r="LH65" s="43">
        <f>VLOOKUP($C65,'факт СДП 1 мес'!$D$8:$HP$251,64,0)</f>
        <v>0</v>
      </c>
      <c r="LI65" s="43">
        <f>VLOOKUP($C65,'факт СДП 1 мес'!$D$8:$HP$251,65,0)</f>
        <v>0</v>
      </c>
      <c r="LJ65" s="43">
        <f>VLOOKUP($C65,'факт СДП 1 мес'!$D$8:$HP$251,66,0)</f>
        <v>0</v>
      </c>
      <c r="LK65" s="43">
        <f>VLOOKUP($C65,'факт СДП 1 мес'!$D$8:$HP$251,67,0)</f>
        <v>0</v>
      </c>
      <c r="LL65" s="43">
        <f>VLOOKUP($C65,'факт СДП 1 мес'!$D$8:$HP$251,68,0)</f>
        <v>0</v>
      </c>
      <c r="LM65" s="43">
        <f t="shared" ref="LM65:LM66" si="2148">SUM(LC65*$F65)</f>
        <v>0</v>
      </c>
      <c r="LN65" s="43">
        <f t="shared" ref="LN65:LN66" si="2149">SUM(LE65*$F65)</f>
        <v>0</v>
      </c>
      <c r="LO65" s="43">
        <f t="shared" ref="LO65:LO66" si="2150">SUM(LG65*$F65)</f>
        <v>0</v>
      </c>
      <c r="LP65" s="43">
        <f t="shared" si="103"/>
        <v>0</v>
      </c>
      <c r="LQ65" s="43">
        <f t="shared" si="104"/>
        <v>0</v>
      </c>
      <c r="LR65" s="44">
        <f>'СДП (план)'!BE66</f>
        <v>0</v>
      </c>
      <c r="LS65" s="43">
        <f>'СДП (план)'!BF66</f>
        <v>0</v>
      </c>
      <c r="LT65" s="43">
        <f t="shared" si="105"/>
        <v>0</v>
      </c>
      <c r="LU65" s="43">
        <f t="shared" si="106"/>
        <v>0</v>
      </c>
      <c r="LV65" s="43">
        <f>VLOOKUP($C65,'факт СДП 1 мес'!$D$8:$HP$251,69,0)</f>
        <v>0</v>
      </c>
      <c r="LW65" s="43">
        <f>VLOOKUP($C65,'факт СДП 1 мес'!$D$8:$HP$251,70,0)</f>
        <v>0</v>
      </c>
      <c r="LX65" s="43">
        <f>VLOOKUP($C65,'факт СДП 1 мес'!$D$8:$HP$251,71,0)</f>
        <v>0</v>
      </c>
      <c r="LY65" s="43">
        <f>VLOOKUP($C65,'факт СДП 1 мес'!$D$8:$HP$251,72,0)</f>
        <v>0</v>
      </c>
      <c r="LZ65" s="43">
        <f>VLOOKUP($C65,'факт СДП 1 мес'!$D$8:$HP$251,73,0)</f>
        <v>0</v>
      </c>
      <c r="MA65" s="43">
        <f>VLOOKUP($C65,'факт СДП 1 мес'!$D$8:$HP$251,74,0)</f>
        <v>0</v>
      </c>
      <c r="MB65" s="43">
        <f>SUM(LR65*$F65)</f>
        <v>0</v>
      </c>
      <c r="MC65" s="43">
        <f>SUM(LT65*$F65)</f>
        <v>0</v>
      </c>
      <c r="MD65" s="43">
        <f>SUM(LV65*$F65)</f>
        <v>0</v>
      </c>
      <c r="ME65" s="43">
        <f t="shared" si="599"/>
        <v>0</v>
      </c>
      <c r="MF65" s="43">
        <f t="shared" si="600"/>
        <v>0</v>
      </c>
      <c r="MG65" s="46">
        <f>'СДП (план)'!BG66</f>
        <v>0</v>
      </c>
      <c r="MH65" s="43">
        <f>'СДП (план)'!BH66</f>
        <v>0</v>
      </c>
      <c r="MI65" s="43">
        <f t="shared" si="111"/>
        <v>0</v>
      </c>
      <c r="MJ65" s="43">
        <f t="shared" si="112"/>
        <v>0</v>
      </c>
      <c r="MK65" s="43">
        <f>VLOOKUP($C65,'факт СДП 1 мес'!$D$8:$HP$251,75,0)</f>
        <v>0</v>
      </c>
      <c r="ML65" s="43">
        <f>VLOOKUP($C65,'факт СДП 1 мес'!$D$8:$HP$251,76,0)</f>
        <v>0</v>
      </c>
      <c r="MM65" s="43">
        <f>VLOOKUP($C65,'факт СДП 1 мес'!$D$8:$HP$251,77,0)</f>
        <v>0</v>
      </c>
      <c r="MN65" s="43">
        <f>VLOOKUP($C65,'факт СДП 1 мес'!$D$8:$HP$251,78,0)</f>
        <v>0</v>
      </c>
      <c r="MO65" s="43">
        <f>VLOOKUP($C65,'факт СДП 1 мес'!$D$8:$HP$251,79,0)</f>
        <v>0</v>
      </c>
      <c r="MP65" s="43">
        <f>VLOOKUP($C65,'факт СДП 1 мес'!$D$8:$HP$251,80,0)</f>
        <v>0</v>
      </c>
      <c r="MQ65" s="43">
        <f t="shared" ref="MQ65:MQ66" si="2151">SUM(MG65*$F65)</f>
        <v>0</v>
      </c>
      <c r="MR65" s="43">
        <f t="shared" ref="MR65:MR66" si="2152">SUM(MI65*$F65)</f>
        <v>0</v>
      </c>
      <c r="MS65" s="43">
        <f t="shared" ref="MS65:MS66" si="2153">SUM(MK65*$F65)</f>
        <v>0</v>
      </c>
      <c r="MT65" s="43">
        <f t="shared" ref="MT65:MT66" si="2154">SUM(MK65-MI65)</f>
        <v>0</v>
      </c>
      <c r="MU65" s="43">
        <f t="shared" ref="MU65:MU66" si="2155">SUM(ML65-MJ65)</f>
        <v>0</v>
      </c>
      <c r="MV65" s="44">
        <f>'СДП (план)'!BI66</f>
        <v>0</v>
      </c>
      <c r="MW65" s="43">
        <f>'СДП (план)'!BJ66</f>
        <v>0</v>
      </c>
      <c r="MX65" s="43">
        <f t="shared" si="115"/>
        <v>0</v>
      </c>
      <c r="MY65" s="43">
        <f t="shared" si="116"/>
        <v>0</v>
      </c>
      <c r="MZ65" s="43">
        <f>VLOOKUP($C65,'факт СДП 1 мес'!$D$8:$HP$251,81,0)</f>
        <v>0</v>
      </c>
      <c r="NA65" s="43">
        <f>VLOOKUP($C65,'факт СДП 1 мес'!$D$8:$HP$251,82,0)</f>
        <v>0</v>
      </c>
      <c r="NB65" s="43">
        <f>VLOOKUP($C65,'факт СДП 1 мес'!$D$8:$HP$251,83,0)</f>
        <v>0</v>
      </c>
      <c r="NC65" s="43">
        <f>VLOOKUP($C65,'факт СДП 1 мес'!$D$8:$HP$251,84,0)</f>
        <v>0</v>
      </c>
      <c r="ND65" s="43">
        <f>VLOOKUP($C65,'факт СДП 1 мес'!$D$8:$HP$251,85,0)</f>
        <v>0</v>
      </c>
      <c r="NE65" s="43">
        <f>VLOOKUP($C65,'факт СДП 1 мес'!$D$8:$HP$251,86,0)</f>
        <v>0</v>
      </c>
      <c r="NF65" s="43">
        <f t="shared" ref="NF65:NF66" si="2156">SUM(MV65*$F65)</f>
        <v>0</v>
      </c>
      <c r="NG65" s="43">
        <f t="shared" ref="NG65:NG66" si="2157">SUM(MX65*$F65)</f>
        <v>0</v>
      </c>
      <c r="NH65" s="43">
        <f t="shared" ref="NH65:NH66" si="2158">SUM(MZ65*$F65)</f>
        <v>0</v>
      </c>
      <c r="NI65" s="43">
        <f t="shared" si="117"/>
        <v>0</v>
      </c>
      <c r="NJ65" s="43">
        <f t="shared" si="118"/>
        <v>0</v>
      </c>
      <c r="NK65" s="44">
        <f>'СДП (план)'!BK66</f>
        <v>0</v>
      </c>
      <c r="NL65" s="43">
        <f>'СДП (план)'!BL66</f>
        <v>0</v>
      </c>
      <c r="NM65" s="43">
        <f t="shared" si="119"/>
        <v>0</v>
      </c>
      <c r="NN65" s="43">
        <f t="shared" si="120"/>
        <v>0</v>
      </c>
      <c r="NO65" s="43">
        <f>VLOOKUP($C65,'факт СДП 1 мес'!$D$8:$HP$251,99,0)</f>
        <v>0</v>
      </c>
      <c r="NP65" s="43">
        <f>VLOOKUP($C65,'факт СДП 1 мес'!$D$8:$HP$251,100,0)</f>
        <v>0</v>
      </c>
      <c r="NQ65" s="43">
        <f>VLOOKUP($C65,'факт СДП 1 мес'!$D$8:$HP$251,101,0)</f>
        <v>0</v>
      </c>
      <c r="NR65" s="43">
        <f>VLOOKUP($C65,'факт СДП 1 мес'!$D$8:$HP$251,102,0)</f>
        <v>0</v>
      </c>
      <c r="NS65" s="43">
        <f>VLOOKUP($C65,'факт СДП 1 мес'!$D$8:$HP$251,103,0)</f>
        <v>0</v>
      </c>
      <c r="NT65" s="43">
        <f>VLOOKUP($C65,'факт СДП 1 мес'!$D$8:$HP$251,104,0)</f>
        <v>0</v>
      </c>
      <c r="NU65" s="43">
        <f t="shared" ref="NU65:NU66" si="2159">SUM(NK65*$F65)</f>
        <v>0</v>
      </c>
      <c r="NV65" s="43">
        <f t="shared" ref="NV65:NV66" si="2160">SUM(NM65*$F65)</f>
        <v>0</v>
      </c>
      <c r="NW65" s="43">
        <f t="shared" ref="NW65:NW66" si="2161">SUM(NO65*$F65)</f>
        <v>0</v>
      </c>
      <c r="NX65" s="43">
        <f t="shared" si="121"/>
        <v>0</v>
      </c>
      <c r="NY65" s="43">
        <f t="shared" si="122"/>
        <v>0</v>
      </c>
      <c r="NZ65" s="44">
        <f>'СДП (план)'!BM66</f>
        <v>0</v>
      </c>
      <c r="OA65" s="43">
        <f>'СДП (план)'!BN66</f>
        <v>0</v>
      </c>
      <c r="OB65" s="43">
        <f t="shared" si="123"/>
        <v>0</v>
      </c>
      <c r="OC65" s="43">
        <f t="shared" si="124"/>
        <v>0</v>
      </c>
      <c r="OD65" s="43"/>
      <c r="OE65" s="43"/>
      <c r="OF65" s="43"/>
      <c r="OG65" s="43"/>
      <c r="OH65" s="43"/>
      <c r="OI65" s="43"/>
      <c r="OJ65" s="43">
        <f t="shared" ref="OJ65:OJ66" si="2162">SUM(NZ65*$F65)</f>
        <v>0</v>
      </c>
      <c r="OK65" s="43">
        <f t="shared" ref="OK65:OK66" si="2163">SUM(OB65*$F65)</f>
        <v>0</v>
      </c>
      <c r="OL65" s="43">
        <f t="shared" ref="OL65:OL66" si="2164">SUM(OD65*$F65)</f>
        <v>0</v>
      </c>
      <c r="OM65" s="43">
        <f t="shared" si="125"/>
        <v>0</v>
      </c>
      <c r="ON65" s="43">
        <f t="shared" si="126"/>
        <v>0</v>
      </c>
      <c r="OO65" s="44">
        <f>'СДП (план)'!BO66</f>
        <v>15</v>
      </c>
      <c r="OP65" s="43">
        <f>'СДП (план)'!BP66</f>
        <v>617898.45600000001</v>
      </c>
      <c r="OQ65" s="43">
        <f t="shared" si="127"/>
        <v>1.25</v>
      </c>
      <c r="OR65" s="43">
        <f t="shared" si="128"/>
        <v>51491.538</v>
      </c>
      <c r="OS65" s="43">
        <f>VLOOKUP($C65,'факт СДП 1 мес'!$D$8:$HP$251,177,0)</f>
        <v>0</v>
      </c>
      <c r="OT65" s="43">
        <f>VLOOKUP($C65,'факт СДП 1 мес'!$D$8:$HP$251,178,0)</f>
        <v>0</v>
      </c>
      <c r="OU65" s="43">
        <f>VLOOKUP($C65,'факт СДП 1 мес'!$D$8:$HP$251,179,0)</f>
        <v>0</v>
      </c>
      <c r="OV65" s="43">
        <f>VLOOKUP($C65,'факт СДП 1 мес'!$D$8:$HP$251,180,0)</f>
        <v>0</v>
      </c>
      <c r="OW65" s="43">
        <f>VLOOKUP($C65,'факт СДП 1 мес'!$D$8:$HP$251,181,0)</f>
        <v>0</v>
      </c>
      <c r="OX65" s="43">
        <f>VLOOKUP($C65,'факт СДП 1 мес'!$D$8:$HP$251,182,0)</f>
        <v>0</v>
      </c>
      <c r="OY65" s="43">
        <f t="shared" ref="OY65:OY66" si="2165">SUM(OO65*$F65)</f>
        <v>22.95</v>
      </c>
      <c r="OZ65" s="43">
        <f t="shared" ref="OZ65:OZ66" si="2166">SUM(OQ65*$F65)</f>
        <v>1.9125000000000001</v>
      </c>
      <c r="PA65" s="43">
        <f t="shared" ref="PA65:PA66" si="2167">SUM(OS65*$F65)</f>
        <v>0</v>
      </c>
      <c r="PB65" s="43">
        <f t="shared" si="129"/>
        <v>-1.25</v>
      </c>
      <c r="PC65" s="43">
        <f t="shared" si="130"/>
        <v>-51491.538</v>
      </c>
      <c r="PD65" s="45">
        <f>'СДП (план)'!BQ66</f>
        <v>0</v>
      </c>
      <c r="PE65" s="45">
        <f>'СДП (план)'!BR66</f>
        <v>0</v>
      </c>
      <c r="PF65" s="43">
        <f t="shared" si="131"/>
        <v>0</v>
      </c>
      <c r="PG65" s="43">
        <f t="shared" si="132"/>
        <v>0</v>
      </c>
      <c r="PH65" s="43">
        <f>VLOOKUP($C65,'факт СДП 1 мес'!$D$8:$HP$251,123,0)</f>
        <v>0</v>
      </c>
      <c r="PI65" s="43">
        <f>VLOOKUP($C65,'факт СДП 1 мес'!$D$8:$HP$251,124,0)</f>
        <v>0</v>
      </c>
      <c r="PJ65" s="43">
        <f>VLOOKUP($C65,'факт СДП 1 мес'!$D$8:$HP$251,125,0)</f>
        <v>0</v>
      </c>
      <c r="PK65" s="43">
        <f>VLOOKUP($C65,'факт СДП 1 мес'!$D$8:$HP$251,126,0)</f>
        <v>0</v>
      </c>
      <c r="PL65" s="43">
        <f>VLOOKUP($C65,'факт СДП 1 мес'!$D$8:$HP$251,127,0)</f>
        <v>0</v>
      </c>
      <c r="PM65" s="43">
        <f>VLOOKUP($C65,'факт СДП 1 мес'!$D$8:$HP$251,128,0)</f>
        <v>0</v>
      </c>
      <c r="PN65" s="43">
        <f>SUM(PD65*$F65)</f>
        <v>0</v>
      </c>
      <c r="PO65" s="43">
        <f>SUM(PF65*$F65)</f>
        <v>0</v>
      </c>
      <c r="PP65" s="43">
        <f>SUM(PH65*$F65)</f>
        <v>0</v>
      </c>
      <c r="PQ65" s="43">
        <f t="shared" si="136"/>
        <v>0</v>
      </c>
      <c r="PR65" s="43">
        <f t="shared" si="137"/>
        <v>0</v>
      </c>
      <c r="PS65" s="44">
        <f>'СДП (план)'!BS66</f>
        <v>0</v>
      </c>
      <c r="PT65" s="43">
        <f>'СДП (план)'!BT66</f>
        <v>0</v>
      </c>
      <c r="PU65" s="43">
        <f t="shared" si="138"/>
        <v>0</v>
      </c>
      <c r="PV65" s="43">
        <f t="shared" si="139"/>
        <v>0</v>
      </c>
      <c r="PW65" s="43">
        <f>VLOOKUP($C65,'факт СДП 1 мес'!$D$8:$HP$251,111,0)</f>
        <v>0</v>
      </c>
      <c r="PX65" s="43">
        <f>VLOOKUP($C65,'факт СДП 1 мес'!$D$8:$HP$251,112,0)</f>
        <v>0</v>
      </c>
      <c r="PY65" s="43">
        <f>VLOOKUP($C65,'факт СДП 1 мес'!$D$8:$HP$251,113,0)</f>
        <v>0</v>
      </c>
      <c r="PZ65" s="43">
        <f>VLOOKUP($C65,'факт СДП 1 мес'!$D$8:$HP$251,114,0)</f>
        <v>0</v>
      </c>
      <c r="QA65" s="43">
        <f>VLOOKUP($C65,'факт СДП 1 мес'!$D$8:$HP$251,115,0)</f>
        <v>0</v>
      </c>
      <c r="QB65" s="43">
        <f>VLOOKUP($C65,'факт СДП 1 мес'!$D$8:$HP$251,116,0)</f>
        <v>0</v>
      </c>
      <c r="QC65" s="43">
        <f t="shared" ref="QC65:QC66" si="2168">SUM(PS65*$F65)</f>
        <v>0</v>
      </c>
      <c r="QD65" s="43">
        <f t="shared" ref="QD65:QD66" si="2169">SUM(PU65*$F65)</f>
        <v>0</v>
      </c>
      <c r="QE65" s="43">
        <f t="shared" ref="QE65:QE66" si="2170">SUM(PW65*$F65)</f>
        <v>0</v>
      </c>
      <c r="QF65" s="43">
        <f t="shared" si="140"/>
        <v>0</v>
      </c>
      <c r="QG65" s="43">
        <f t="shared" si="141"/>
        <v>0</v>
      </c>
      <c r="QH65" s="44">
        <f>'СДП (план)'!BU66</f>
        <v>0</v>
      </c>
      <c r="QI65" s="43">
        <f>'СДП (план)'!BV66</f>
        <v>0</v>
      </c>
      <c r="QJ65" s="43">
        <f t="shared" si="142"/>
        <v>0</v>
      </c>
      <c r="QK65" s="43">
        <f t="shared" si="143"/>
        <v>0</v>
      </c>
      <c r="QL65" s="43">
        <f>VLOOKUP($C65,'факт СДП 1 мес'!$D$8:$HP$251,153,0)</f>
        <v>0</v>
      </c>
      <c r="QM65" s="43">
        <f>VLOOKUP($C65,'факт СДП 1 мес'!$D$8:$HP$251,154,0)</f>
        <v>0</v>
      </c>
      <c r="QN65" s="43">
        <f>VLOOKUP($C65,'факт СДП 1 мес'!$D$8:$HP$251,155,0)</f>
        <v>0</v>
      </c>
      <c r="QO65" s="43">
        <f>VLOOKUP($C65,'факт СДП 1 мес'!$D$8:$HP$251,156,0)</f>
        <v>0</v>
      </c>
      <c r="QP65" s="43">
        <f>VLOOKUP($C65,'факт СДП 1 мес'!$D$8:$HP$251,157,0)</f>
        <v>0</v>
      </c>
      <c r="QQ65" s="43">
        <f>VLOOKUP($C65,'факт СДП 1 мес'!$D$8:$HP$251,158,0)</f>
        <v>0</v>
      </c>
      <c r="QR65" s="43">
        <f>SUM(QH65*$F65)</f>
        <v>0</v>
      </c>
      <c r="QS65" s="43">
        <f>SUM(QJ65*$F65)</f>
        <v>0</v>
      </c>
      <c r="QT65" s="43">
        <f t="shared" ref="QT65:QT66" si="2171">SUM(QL65*$F65)</f>
        <v>0</v>
      </c>
      <c r="QU65" s="43">
        <f t="shared" si="978"/>
        <v>0</v>
      </c>
      <c r="QV65" s="43">
        <f t="shared" si="979"/>
        <v>0</v>
      </c>
      <c r="QW65" s="44">
        <f>'СДП (план)'!BW66</f>
        <v>0</v>
      </c>
      <c r="QX65" s="43">
        <f>'СДП (план)'!BX66</f>
        <v>0</v>
      </c>
      <c r="QY65" s="43">
        <f t="shared" si="147"/>
        <v>0</v>
      </c>
      <c r="QZ65" s="43">
        <f t="shared" si="148"/>
        <v>0</v>
      </c>
      <c r="RA65" s="43">
        <f>VLOOKUP($C65,'факт СДП 1 мес'!$D$8:$HP$251,195,0)</f>
        <v>0</v>
      </c>
      <c r="RB65" s="43">
        <f>VLOOKUP($C65,'факт СДП 1 мес'!$D$8:$HP$251,196,0)</f>
        <v>0</v>
      </c>
      <c r="RC65" s="43">
        <f>VLOOKUP($C65,'факт СДП 1 мес'!$D$8:$HP$251,197,0)</f>
        <v>0</v>
      </c>
      <c r="RD65" s="43">
        <f>VLOOKUP($C65,'факт СДП 1 мес'!$D$8:$HP$251,198,0)</f>
        <v>0</v>
      </c>
      <c r="RE65" s="43">
        <f>VLOOKUP($C65,'факт СДП 1 мес'!$D$8:$HP$251,199,0)</f>
        <v>0</v>
      </c>
      <c r="RF65" s="43">
        <f>VLOOKUP($C65,'факт СДП 1 мес'!$D$8:$HP$251,200,0)</f>
        <v>0</v>
      </c>
      <c r="RG65" s="43">
        <f t="shared" ref="RG65:RG66" si="2172">SUM(QW65*$F65)</f>
        <v>0</v>
      </c>
      <c r="RH65" s="43">
        <f t="shared" ref="RH65:RH66" si="2173">SUM(QY65*$F65)</f>
        <v>0</v>
      </c>
      <c r="RI65" s="43">
        <f t="shared" ref="RI65:RI66" si="2174">SUM(RA65*$F65)</f>
        <v>0</v>
      </c>
      <c r="RJ65" s="43">
        <f t="shared" si="149"/>
        <v>0</v>
      </c>
      <c r="RK65" s="43">
        <f t="shared" si="150"/>
        <v>0</v>
      </c>
      <c r="RL65" s="44">
        <f>'СДП (план)'!BY66</f>
        <v>0</v>
      </c>
      <c r="RM65" s="43">
        <f>'СДП (план)'!BZ66</f>
        <v>0</v>
      </c>
      <c r="RN65" s="43">
        <f t="shared" si="151"/>
        <v>0</v>
      </c>
      <c r="RO65" s="43">
        <f t="shared" si="152"/>
        <v>0</v>
      </c>
      <c r="RP65" s="43">
        <f>VLOOKUP($C65,'факт СДП 1 мес'!$D$8:$HP$251,201,0)</f>
        <v>0</v>
      </c>
      <c r="RQ65" s="43">
        <f>VLOOKUP($C65,'факт СДП 1 мес'!$D$8:$HP$251,202,0)</f>
        <v>0</v>
      </c>
      <c r="RR65" s="43">
        <f>VLOOKUP($C65,'факт СДП 1 мес'!$D$8:$HP$251,203,0)</f>
        <v>0</v>
      </c>
      <c r="RS65" s="43">
        <f>VLOOKUP($C65,'факт СДП 1 мес'!$D$8:$HP$251,204,0)</f>
        <v>0</v>
      </c>
      <c r="RT65" s="43">
        <f>VLOOKUP($C65,'факт СДП 1 мес'!$D$8:$HP$251,205,0)</f>
        <v>0</v>
      </c>
      <c r="RU65" s="43">
        <f>VLOOKUP($C65,'факт СДП 1 мес'!$D$8:$HP$251,206,0)</f>
        <v>0</v>
      </c>
      <c r="RV65" s="43">
        <f t="shared" ref="RV65:RV66" si="2175">SUM(RL65*$F65)</f>
        <v>0</v>
      </c>
      <c r="RW65" s="43">
        <f t="shared" ref="RW65:RW66" si="2176">SUM(RN65*$F65)</f>
        <v>0</v>
      </c>
      <c r="RX65" s="43">
        <f t="shared" ref="RX65:RX66" si="2177">SUM(RP65*$F65)</f>
        <v>0</v>
      </c>
      <c r="RY65" s="43">
        <f t="shared" si="153"/>
        <v>0</v>
      </c>
      <c r="RZ65" s="43">
        <f t="shared" si="154"/>
        <v>0</v>
      </c>
      <c r="SA65" s="44">
        <f>'СДП (план)'!CA66</f>
        <v>0</v>
      </c>
      <c r="SB65" s="43">
        <f>'СДП (план)'!CB66</f>
        <v>0</v>
      </c>
      <c r="SC65" s="43">
        <f t="shared" si="1946"/>
        <v>0</v>
      </c>
      <c r="SD65" s="43">
        <f t="shared" si="1947"/>
        <v>0</v>
      </c>
      <c r="SE65" s="43">
        <f>VLOOKUP($C65,'факт СДП 1 мес'!$D$8:$HP$251,129,0)</f>
        <v>0</v>
      </c>
      <c r="SF65" s="43">
        <f>VLOOKUP($C65,'факт СДП 1 мес'!$D$8:$HP$251,130,0)</f>
        <v>0</v>
      </c>
      <c r="SG65" s="43">
        <f>VLOOKUP($C65,'факт СДП 1 мес'!$D$8:$HP$251,131,0)</f>
        <v>0</v>
      </c>
      <c r="SH65" s="43">
        <f>VLOOKUP($C65,'факт СДП 1 мес'!$D$8:$HP$251,132,0)</f>
        <v>0</v>
      </c>
      <c r="SI65" s="43">
        <f>VLOOKUP($C65,'факт СДП 1 мес'!$D$8:$HP$251,133,0)</f>
        <v>0</v>
      </c>
      <c r="SJ65" s="43">
        <f>VLOOKUP($C65,'факт СДП 1 мес'!$D$8:$HP$251,134,0)</f>
        <v>0</v>
      </c>
      <c r="SK65" s="43">
        <f>SUM(SA65*$F65)</f>
        <v>0</v>
      </c>
      <c r="SL65" s="43">
        <f t="shared" ref="SL65:SL66" si="2178">SUM(SC65*$F65)</f>
        <v>0</v>
      </c>
      <c r="SM65" s="43">
        <f t="shared" ref="SM65:SM66" si="2179">SUM(SE65*$F65)</f>
        <v>0</v>
      </c>
      <c r="SN65" s="43">
        <f t="shared" si="158"/>
        <v>0</v>
      </c>
      <c r="SO65" s="43">
        <f t="shared" si="159"/>
        <v>0</v>
      </c>
      <c r="SP65" s="44">
        <f>'СДП (план)'!CC66</f>
        <v>0</v>
      </c>
      <c r="SQ65" s="43">
        <f>'СДП (план)'!CD66</f>
        <v>0</v>
      </c>
      <c r="SR65" s="43">
        <f t="shared" si="1949"/>
        <v>0</v>
      </c>
      <c r="SS65" s="43">
        <f t="shared" si="1950"/>
        <v>0</v>
      </c>
      <c r="ST65" s="43">
        <f>VLOOKUP($C65,'факт СДП 1 мес'!$D$8:$HP$251,93,0)</f>
        <v>0</v>
      </c>
      <c r="SU65" s="43">
        <f>VLOOKUP($C65,'факт СДП 1 мес'!$D$8:$HP$251,94,0)</f>
        <v>0</v>
      </c>
      <c r="SV65" s="43">
        <f>VLOOKUP($C65,'факт СДП 1 мес'!$D$8:$HP$251,95,0)</f>
        <v>0</v>
      </c>
      <c r="SW65" s="43">
        <f>VLOOKUP($C65,'факт СДП 1 мес'!$D$8:$HP$251,96,0)</f>
        <v>0</v>
      </c>
      <c r="SX65" s="43">
        <f>VLOOKUP($C65,'факт СДП 1 мес'!$D$8:$HP$251,97,0)</f>
        <v>0</v>
      </c>
      <c r="SY65" s="43">
        <f>VLOOKUP($C65,'факт СДП 1 мес'!$D$8:$HP$251,98,0)</f>
        <v>0</v>
      </c>
      <c r="SZ65" s="43">
        <f>SUM(SP65*$F65)</f>
        <v>0</v>
      </c>
      <c r="TA65" s="43">
        <f t="shared" ref="TA65:TA66" si="2180">SUM(SR65*$F65)</f>
        <v>0</v>
      </c>
      <c r="TB65" s="43">
        <f t="shared" ref="TB65:TB66" si="2181">SUM(ST65*$F65)</f>
        <v>0</v>
      </c>
      <c r="TC65" s="43">
        <f t="shared" si="163"/>
        <v>0</v>
      </c>
      <c r="TD65" s="43">
        <f t="shared" si="164"/>
        <v>0</v>
      </c>
      <c r="TE65" s="5">
        <f>'СДП (план)'!CE66</f>
        <v>0</v>
      </c>
      <c r="TF65" s="3">
        <f>'СДП (план)'!CF66</f>
        <v>0</v>
      </c>
      <c r="TG65" s="5">
        <v>0</v>
      </c>
      <c r="TH65" s="3">
        <v>0</v>
      </c>
      <c r="TI65" s="43">
        <f>VLOOKUP($C65,'факт СДП 1 мес'!$D$8:$HP$251,117,0)</f>
        <v>0</v>
      </c>
      <c r="TJ65" s="43">
        <f>VLOOKUP($C65,'факт СДП 1 мес'!$D$8:$HP$251,118,0)</f>
        <v>0</v>
      </c>
      <c r="TK65" s="43">
        <f>VLOOKUP($C65,'факт СДП 1 мес'!$D$8:$HP$251,119,0)</f>
        <v>0</v>
      </c>
      <c r="TL65" s="43">
        <f>VLOOKUP($C65,'факт СДП 1 мес'!$D$8:$HP$251,120,0)</f>
        <v>0</v>
      </c>
      <c r="TM65" s="43">
        <f>VLOOKUP($C65,'факт СДП 1 мес'!$D$8:$HP$251,121,0)</f>
        <v>0</v>
      </c>
      <c r="TN65" s="43">
        <f>VLOOKUP($C65,'факт СДП 1 мес'!$D$8:$HP$251,122,0)</f>
        <v>0</v>
      </c>
      <c r="TO65" s="43">
        <f>SUM(TE65*$F65)</f>
        <v>0</v>
      </c>
      <c r="TP65" s="43">
        <f t="shared" ref="TP65:TP66" si="2182">SUM(TG65*$F65)</f>
        <v>0</v>
      </c>
      <c r="TQ65" s="43">
        <f t="shared" ref="TQ65:TQ66" si="2183">SUM(TI65*$F65)</f>
        <v>0</v>
      </c>
      <c r="TR65" s="43">
        <f t="shared" si="166"/>
        <v>0</v>
      </c>
      <c r="TS65" s="43">
        <f t="shared" si="167"/>
        <v>0</v>
      </c>
      <c r="TT65" s="43">
        <f>'СДП (план)'!CG66</f>
        <v>0</v>
      </c>
      <c r="TU65" s="43">
        <f>'СДП (план)'!CH66</f>
        <v>0</v>
      </c>
      <c r="TV65" s="43">
        <f t="shared" si="168"/>
        <v>0</v>
      </c>
      <c r="TW65" s="43">
        <f t="shared" si="169"/>
        <v>0</v>
      </c>
      <c r="TX65" s="43">
        <f>VLOOKUP($C65,'факт СДП 1 мес'!$D$8:$HP$251,207,0)</f>
        <v>0</v>
      </c>
      <c r="TY65" s="43">
        <f>VLOOKUP($C65,'факт СДП 1 мес'!$D$8:$HP$251,208,0)</f>
        <v>0</v>
      </c>
      <c r="TZ65" s="43">
        <f>VLOOKUP($C65,'факт СДП 1 мес'!$D$8:$HP$251,209,0)</f>
        <v>0</v>
      </c>
      <c r="UA65" s="43">
        <f>VLOOKUP($C65,'факт СДП 1 мес'!$D$8:$HP$251,210,0)</f>
        <v>0</v>
      </c>
      <c r="UB65" s="43">
        <f>VLOOKUP($C65,'факт СДП 1 мес'!$D$8:$HP$251,211,0)</f>
        <v>0</v>
      </c>
      <c r="UC65" s="43">
        <f>VLOOKUP($C65,'факт СДП 1 мес'!$D$8:$HP$251,212,0)</f>
        <v>0</v>
      </c>
      <c r="UD65" s="43">
        <f t="shared" ref="UD65:UD66" si="2184">SUM(TT65*$F65)</f>
        <v>0</v>
      </c>
      <c r="UE65" s="43">
        <f>SUM(TV65*$F65)</f>
        <v>0</v>
      </c>
      <c r="UF65" s="43">
        <f>SUM(TX65*$F65)</f>
        <v>0</v>
      </c>
      <c r="UG65" s="43">
        <f t="shared" si="997"/>
        <v>0</v>
      </c>
      <c r="UH65" s="43">
        <f t="shared" si="998"/>
        <v>0</v>
      </c>
      <c r="UI65" s="43"/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/>
      <c r="UX65" s="47">
        <f>'СДП (план)'!CK66</f>
        <v>37</v>
      </c>
      <c r="UY65" s="47">
        <f>'СДП (план)'!CL66</f>
        <v>1373107.68</v>
      </c>
      <c r="UZ65" s="43">
        <f t="shared" si="173"/>
        <v>3.0833333333333335</v>
      </c>
      <c r="VA65" s="43">
        <f t="shared" si="174"/>
        <v>114425.64</v>
      </c>
      <c r="VB65" s="47">
        <f t="shared" si="276"/>
        <v>0</v>
      </c>
      <c r="VC65" s="47">
        <f t="shared" si="277"/>
        <v>0</v>
      </c>
      <c r="VD65" s="47">
        <f t="shared" si="278"/>
        <v>0</v>
      </c>
      <c r="VE65" s="47">
        <f t="shared" si="279"/>
        <v>0</v>
      </c>
      <c r="VF65" s="47">
        <f t="shared" si="280"/>
        <v>0</v>
      </c>
      <c r="VG65" s="47">
        <f t="shared" si="281"/>
        <v>0</v>
      </c>
      <c r="VH65" s="47">
        <f t="shared" si="282"/>
        <v>56.61</v>
      </c>
      <c r="VI65" s="47">
        <f t="shared" si="283"/>
        <v>4.7175000000000002</v>
      </c>
      <c r="VJ65" s="47">
        <f t="shared" si="284"/>
        <v>0</v>
      </c>
      <c r="VK65" s="43">
        <f t="shared" si="285"/>
        <v>-3.0833333333333335</v>
      </c>
      <c r="VL65" s="43">
        <f t="shared" si="286"/>
        <v>-114425.64</v>
      </c>
      <c r="VM65" s="398" t="e">
        <f>VLOOKUP($C65,'СДП (план)'!$C$11:$CL$254,107,0)</f>
        <v>#REF!</v>
      </c>
      <c r="VN65" s="398" t="e">
        <f>VLOOKUP($C65,'СДП (план)'!$C$11:$CL$254,108,0)</f>
        <v>#REF!</v>
      </c>
      <c r="VO65" s="399" t="e">
        <f t="shared" si="1953"/>
        <v>#REF!</v>
      </c>
      <c r="VP65" s="399" t="e">
        <f t="shared" si="1954"/>
        <v>#REF!</v>
      </c>
      <c r="VQ65" s="398" t="e">
        <f>VLOOKUP($C65,'факт СДП 1 мес'!$D$8:$HI$249,255,0)</f>
        <v>#REF!</v>
      </c>
      <c r="VR65" s="398" t="e">
        <f>VLOOKUP($C65,'факт СДП 1 мес'!$D$8:$HI$249,256,0)</f>
        <v>#REF!</v>
      </c>
      <c r="VS65" s="400" t="e">
        <f t="shared" si="287"/>
        <v>#REF!</v>
      </c>
      <c r="VT65" s="400" t="e">
        <f t="shared" si="288"/>
        <v>#REF!</v>
      </c>
    </row>
    <row r="66" spans="1:592" s="32" customFormat="1" ht="25.5" hidden="1" x14ac:dyDescent="0.2">
      <c r="A66" s="182"/>
      <c r="B66" s="182">
        <v>43</v>
      </c>
      <c r="C66" s="265" t="s">
        <v>372</v>
      </c>
      <c r="D66" s="485" t="s">
        <v>198</v>
      </c>
      <c r="E66" s="461">
        <v>16026</v>
      </c>
      <c r="F66" s="462">
        <v>3.17</v>
      </c>
      <c r="G66" s="463"/>
      <c r="H66" s="464">
        <v>1</v>
      </c>
      <c r="I66" s="196"/>
      <c r="J66" s="196"/>
      <c r="K66" s="1">
        <v>1.4</v>
      </c>
      <c r="L66" s="1">
        <v>1.68</v>
      </c>
      <c r="M66" s="1">
        <v>2.23</v>
      </c>
      <c r="N66" s="9">
        <v>2.57</v>
      </c>
      <c r="O66" s="44">
        <f>'СДП (план)'!O67</f>
        <v>0</v>
      </c>
      <c r="P66" s="44">
        <f>'СДП (план)'!P67</f>
        <v>0</v>
      </c>
      <c r="Q66" s="43">
        <f t="shared" si="19"/>
        <v>0</v>
      </c>
      <c r="R66" s="43">
        <f t="shared" si="20"/>
        <v>0</v>
      </c>
      <c r="S66" s="43">
        <f>VLOOKUP($C66,'факт СДП 1 мес'!$D$8:$HP$251,9,0)</f>
        <v>0</v>
      </c>
      <c r="T66" s="43">
        <f>VLOOKUP($C66,'факт СДП 1 мес'!$D$8:$HP$251,10,0)</f>
        <v>0</v>
      </c>
      <c r="U66" s="43">
        <f>VLOOKUP($C66,'факт СДП 1 мес'!$D$8:$HP$251,11,0)</f>
        <v>0</v>
      </c>
      <c r="V66" s="43">
        <f>VLOOKUP($C66,'факт СДП 1 мес'!$D$8:$HP$251,12,0)</f>
        <v>0</v>
      </c>
      <c r="W66" s="43">
        <f>VLOOKUP($C66,'факт СДП 1 мес'!$D$8:$HP$251,13,0)</f>
        <v>0</v>
      </c>
      <c r="X66" s="43">
        <f>VLOOKUP($C66,'факт СДП 1 мес'!$D$8:$HP$251,14,0)</f>
        <v>0</v>
      </c>
      <c r="Y66" s="43">
        <f t="shared" si="2090"/>
        <v>0</v>
      </c>
      <c r="Z66" s="43">
        <f t="shared" si="2091"/>
        <v>0</v>
      </c>
      <c r="AA66" s="43">
        <f t="shared" si="2092"/>
        <v>0</v>
      </c>
      <c r="AB66" s="43">
        <f t="shared" si="2093"/>
        <v>0</v>
      </c>
      <c r="AC66" s="43">
        <f t="shared" si="1916"/>
        <v>0</v>
      </c>
      <c r="AD66" s="145">
        <f>'СДП (план)'!Q67</f>
        <v>0</v>
      </c>
      <c r="AE66" s="145">
        <f>'СДП (план)'!R67</f>
        <v>0</v>
      </c>
      <c r="AF66" s="43">
        <f t="shared" si="21"/>
        <v>0</v>
      </c>
      <c r="AG66" s="43">
        <f t="shared" si="22"/>
        <v>0</v>
      </c>
      <c r="AH66" s="43">
        <f>VLOOKUP($C66,'факт СДП 1 мес'!$D$8:$HP$251,3,0)</f>
        <v>0</v>
      </c>
      <c r="AI66" s="43">
        <f>VLOOKUP($C66,'факт СДП 1 мес'!$D$8:$HP$251,4,0)</f>
        <v>0</v>
      </c>
      <c r="AJ66" s="43">
        <f>VLOOKUP($C66,'факт СДП 1 мес'!$D$8:$HP$251,5,0)</f>
        <v>0</v>
      </c>
      <c r="AK66" s="43">
        <f>VLOOKUP($C66,'факт СДП 1 мес'!$D$8:$HP$251,6,0)</f>
        <v>0</v>
      </c>
      <c r="AL66" s="43">
        <f>VLOOKUP($C66,'факт СДП 1 мес'!$D$8:$HP$251,7,0)</f>
        <v>0</v>
      </c>
      <c r="AM66" s="43">
        <f>VLOOKUP($C66,'факт СДП 1 мес'!$D$8:$HP$251,8,0)</f>
        <v>0</v>
      </c>
      <c r="AN66" s="43">
        <f t="shared" si="2094"/>
        <v>0</v>
      </c>
      <c r="AO66" s="43">
        <f t="shared" si="2095"/>
        <v>0</v>
      </c>
      <c r="AP66" s="43">
        <f t="shared" si="2096"/>
        <v>0</v>
      </c>
      <c r="AQ66" s="43">
        <f t="shared" si="2097"/>
        <v>0</v>
      </c>
      <c r="AR66" s="43">
        <f t="shared" si="2098"/>
        <v>0</v>
      </c>
      <c r="AS66" s="44">
        <f>'СДП (план)'!S67</f>
        <v>0</v>
      </c>
      <c r="AT66" s="43">
        <f>'СДП (план)'!T67</f>
        <v>0</v>
      </c>
      <c r="AU66" s="43">
        <f t="shared" si="25"/>
        <v>0</v>
      </c>
      <c r="AV66" s="43">
        <f t="shared" si="26"/>
        <v>0</v>
      </c>
      <c r="AW66" s="43">
        <f>VLOOKUP($C66,'факт СДП 1 мес'!$D$8:$HP$251,159,0)</f>
        <v>0</v>
      </c>
      <c r="AX66" s="43">
        <f>VLOOKUP($C66,'факт СДП 1 мес'!$D$8:$HP$251,160,0)</f>
        <v>0</v>
      </c>
      <c r="AY66" s="43">
        <f>VLOOKUP($C66,'факт СДП 1 мес'!$D$8:$HP$251,161,0)</f>
        <v>0</v>
      </c>
      <c r="AZ66" s="43">
        <f>VLOOKUP($C66,'факт СДП 1 мес'!$D$8:$HP$251,162,0)</f>
        <v>0</v>
      </c>
      <c r="BA66" s="43">
        <f>VLOOKUP($C66,'факт СДП 1 мес'!$D$8:$HP$251,163,0)</f>
        <v>0</v>
      </c>
      <c r="BB66" s="43">
        <f>VLOOKUP($C66,'факт СДП 1 мес'!$D$8:$HP$251,164,0)</f>
        <v>0</v>
      </c>
      <c r="BC66" s="43">
        <f t="shared" si="2099"/>
        <v>0</v>
      </c>
      <c r="BD66" s="43">
        <f t="shared" si="2100"/>
        <v>0</v>
      </c>
      <c r="BE66" s="43">
        <f t="shared" si="2101"/>
        <v>0</v>
      </c>
      <c r="BF66" s="43">
        <f t="shared" si="1919"/>
        <v>0</v>
      </c>
      <c r="BG66" s="43">
        <f t="shared" si="1920"/>
        <v>0</v>
      </c>
      <c r="BH66" s="88">
        <f>'СДП (план)'!U67</f>
        <v>0</v>
      </c>
      <c r="BI66" s="3">
        <f>'СДП (план)'!V67</f>
        <v>0</v>
      </c>
      <c r="BJ66" s="43">
        <f t="shared" si="27"/>
        <v>0</v>
      </c>
      <c r="BK66" s="43">
        <f t="shared" si="28"/>
        <v>0</v>
      </c>
      <c r="BL66" s="43">
        <f>VLOOKUP($C66,'факт СДП 1 мес'!$D$8:$HP$251,21,0)</f>
        <v>0</v>
      </c>
      <c r="BM66" s="43">
        <f>VLOOKUP($C66,'факт СДП 1 мес'!$D$8:$HP$251,22,0)</f>
        <v>0</v>
      </c>
      <c r="BN66" s="43">
        <f>VLOOKUP($C66,'факт СДП 1 мес'!$D$8:$HP$251,23,0)</f>
        <v>0</v>
      </c>
      <c r="BO66" s="43">
        <f>VLOOKUP($C66,'факт СДП 1 мес'!$D$8:$HP$251,24,0)</f>
        <v>0</v>
      </c>
      <c r="BP66" s="43">
        <f>VLOOKUP($C66,'факт СДП 1 мес'!$D$8:$HP$251,25,0)</f>
        <v>0</v>
      </c>
      <c r="BQ66" s="43">
        <f>VLOOKUP($C66,'факт СДП 1 мес'!$D$8:$HP$251,26,0)</f>
        <v>0</v>
      </c>
      <c r="BR66" s="43">
        <f t="shared" si="2102"/>
        <v>0</v>
      </c>
      <c r="BS66" s="43">
        <f t="shared" si="2103"/>
        <v>0</v>
      </c>
      <c r="BT66" s="43">
        <f t="shared" si="2104"/>
        <v>0</v>
      </c>
      <c r="BU66" s="43">
        <f t="shared" si="1448"/>
        <v>0</v>
      </c>
      <c r="BV66" s="43">
        <f t="shared" si="1449"/>
        <v>0</v>
      </c>
      <c r="BW66" s="44">
        <f>'СДП (план)'!W67</f>
        <v>0</v>
      </c>
      <c r="BX66" s="43">
        <f>'СДП (план)'!X67</f>
        <v>0</v>
      </c>
      <c r="BY66" s="43">
        <f t="shared" si="30"/>
        <v>0</v>
      </c>
      <c r="BZ66" s="43">
        <f t="shared" si="31"/>
        <v>0</v>
      </c>
      <c r="CA66" s="43">
        <f>VLOOKUP($C66,'факт СДП 1 мес'!$D$8:$HP$251,15,0)</f>
        <v>0</v>
      </c>
      <c r="CB66" s="43">
        <f>VLOOKUP($C66,'факт СДП 1 мес'!$D$8:$HP$251,16,0)</f>
        <v>0</v>
      </c>
      <c r="CC66" s="43">
        <f>VLOOKUP($C66,'факт СДП 1 мес'!$D$8:$HP$251,17,0)</f>
        <v>0</v>
      </c>
      <c r="CD66" s="43">
        <f>VLOOKUP($C66,'факт СДП 1 мес'!$D$8:$HP$251,18,0)</f>
        <v>0</v>
      </c>
      <c r="CE66" s="43">
        <f>VLOOKUP($C66,'факт СДП 1 мес'!$D$8:$HP$251,19,0)</f>
        <v>0</v>
      </c>
      <c r="CF66" s="43">
        <f>VLOOKUP($C66,'факт СДП 1 мес'!$D$8:$HP$251,20,0)</f>
        <v>0</v>
      </c>
      <c r="CG66" s="43">
        <f t="shared" si="2105"/>
        <v>0</v>
      </c>
      <c r="CH66" s="43">
        <f t="shared" si="2106"/>
        <v>0</v>
      </c>
      <c r="CI66" s="43">
        <f t="shared" si="2107"/>
        <v>0</v>
      </c>
      <c r="CJ66" s="43">
        <f t="shared" si="910"/>
        <v>0</v>
      </c>
      <c r="CK66" s="43">
        <f t="shared" si="911"/>
        <v>0</v>
      </c>
      <c r="CL66" s="45">
        <f>'СДП (план)'!Y67</f>
        <v>0</v>
      </c>
      <c r="CM66" s="43">
        <f>'СДП (план)'!Z67</f>
        <v>0</v>
      </c>
      <c r="CN66" s="43">
        <f t="shared" si="32"/>
        <v>0</v>
      </c>
      <c r="CO66" s="43">
        <f t="shared" si="33"/>
        <v>0</v>
      </c>
      <c r="CP66" s="43">
        <f>VLOOKUP($C66,'факт СДП 1 мес'!$D$8:$HP$251,165,0)</f>
        <v>0</v>
      </c>
      <c r="CQ66" s="43">
        <f>VLOOKUP($C66,'факт СДП 1 мес'!$D$8:$HP$251,166,0)</f>
        <v>0</v>
      </c>
      <c r="CR66" s="43">
        <f>VLOOKUP($C66,'факт СДП 1 мес'!$D$8:$HP$251,167,0)</f>
        <v>0</v>
      </c>
      <c r="CS66" s="43">
        <f>VLOOKUP($C66,'факт СДП 1 мес'!$D$8:$HP$251,168,0)</f>
        <v>0</v>
      </c>
      <c r="CT66" s="43">
        <f>VLOOKUP($C66,'факт СДП 1 мес'!$D$8:$HP$251,169,0)</f>
        <v>0</v>
      </c>
      <c r="CU66" s="43">
        <f>VLOOKUP($C66,'факт СДП 1 мес'!$D$8:$HP$251,170,0)</f>
        <v>0</v>
      </c>
      <c r="CV66" s="43">
        <f t="shared" si="2108"/>
        <v>0</v>
      </c>
      <c r="CW66" s="43">
        <f t="shared" si="2109"/>
        <v>0</v>
      </c>
      <c r="CX66" s="43">
        <f t="shared" si="2110"/>
        <v>0</v>
      </c>
      <c r="CY66" s="43">
        <f t="shared" si="34"/>
        <v>0</v>
      </c>
      <c r="CZ66" s="43">
        <f t="shared" si="35"/>
        <v>0</v>
      </c>
      <c r="DA66" s="5">
        <f>'СДП (план)'!AA67</f>
        <v>0</v>
      </c>
      <c r="DB66" s="3">
        <f>'СДП (план)'!AB67</f>
        <v>0</v>
      </c>
      <c r="DC66" s="43">
        <f t="shared" si="36"/>
        <v>0</v>
      </c>
      <c r="DD66" s="43">
        <f t="shared" si="37"/>
        <v>0</v>
      </c>
      <c r="DE66" s="43">
        <f>VLOOKUP($C66,'факт СДП 1 мес'!$D$8:$HP$251,57,0)</f>
        <v>0</v>
      </c>
      <c r="DF66" s="43">
        <f>VLOOKUP($C66,'факт СДП 1 мес'!$D$8:$HP$251,58,0)</f>
        <v>0</v>
      </c>
      <c r="DG66" s="43">
        <f>VLOOKUP($C66,'факт СДП 1 мес'!$D$8:$HP$251,59,0)</f>
        <v>0</v>
      </c>
      <c r="DH66" s="43">
        <f>VLOOKUP($C66,'факт СДП 1 мес'!$D$8:$HP$251,60,0)</f>
        <v>0</v>
      </c>
      <c r="DI66" s="43">
        <f>VLOOKUP($C66,'факт СДП 1 мес'!$D$8:$HP$251,61,0)</f>
        <v>0</v>
      </c>
      <c r="DJ66" s="43">
        <f>VLOOKUP($C66,'факт СДП 1 мес'!$D$8:$HP$251,62,0)</f>
        <v>0</v>
      </c>
      <c r="DK66" s="43">
        <f t="shared" si="2111"/>
        <v>0</v>
      </c>
      <c r="DL66" s="43">
        <f t="shared" si="2112"/>
        <v>0</v>
      </c>
      <c r="DM66" s="43">
        <f t="shared" si="2113"/>
        <v>0</v>
      </c>
      <c r="DN66" s="43">
        <f t="shared" si="38"/>
        <v>0</v>
      </c>
      <c r="DO66" s="43">
        <f t="shared" si="39"/>
        <v>0</v>
      </c>
      <c r="DP66" s="5">
        <f>'СДП (план)'!AC67</f>
        <v>0</v>
      </c>
      <c r="DQ66" s="3">
        <f>'СДП (план)'!AD67</f>
        <v>0</v>
      </c>
      <c r="DR66" s="43">
        <f t="shared" si="40"/>
        <v>0</v>
      </c>
      <c r="DS66" s="43">
        <f t="shared" si="41"/>
        <v>0</v>
      </c>
      <c r="DT66" s="43">
        <f>VLOOKUP($C66,'факт СДП 1 мес'!$D$8:$HP$251,33,0)</f>
        <v>0</v>
      </c>
      <c r="DU66" s="43">
        <f>VLOOKUP($C66,'факт СДП 1 мес'!$D$8:$HP$251,34,0)</f>
        <v>0</v>
      </c>
      <c r="DV66" s="43">
        <f>VLOOKUP($C66,'факт СДП 1 мес'!$D$8:$HP$251,35,0)</f>
        <v>0</v>
      </c>
      <c r="DW66" s="43">
        <f>VLOOKUP($C66,'факт СДП 1 мес'!$D$8:$HP$251,36,0)</f>
        <v>0</v>
      </c>
      <c r="DX66" s="43">
        <f>VLOOKUP($C66,'факт СДП 1 мес'!$D$8:$HP$251,37,0)</f>
        <v>0</v>
      </c>
      <c r="DY66" s="43">
        <f>VLOOKUP($C66,'факт СДП 1 мес'!$D$8:$HP$251,38,0)</f>
        <v>0</v>
      </c>
      <c r="DZ66" s="43">
        <f t="shared" si="2114"/>
        <v>0</v>
      </c>
      <c r="EA66" s="43">
        <f t="shared" si="2115"/>
        <v>0</v>
      </c>
      <c r="EB66" s="43">
        <f t="shared" si="2116"/>
        <v>0</v>
      </c>
      <c r="EC66" s="43">
        <f t="shared" si="2117"/>
        <v>0</v>
      </c>
      <c r="ED66" s="43">
        <f t="shared" si="2118"/>
        <v>0</v>
      </c>
      <c r="EE66" s="5">
        <f>'СДП (план)'!AE67</f>
        <v>0</v>
      </c>
      <c r="EF66" s="3">
        <f>'СДП (план)'!AF67</f>
        <v>0</v>
      </c>
      <c r="EG66" s="43">
        <f t="shared" si="44"/>
        <v>0</v>
      </c>
      <c r="EH66" s="43">
        <f t="shared" si="45"/>
        <v>0</v>
      </c>
      <c r="EI66" s="43">
        <f>VLOOKUP($C66,'факт СДП 1 мес'!$D$8:$HP$251,27,0)</f>
        <v>0</v>
      </c>
      <c r="EJ66" s="43">
        <f>VLOOKUP($C66,'факт СДП 1 мес'!$D$8:$HP$251,28,0)</f>
        <v>0</v>
      </c>
      <c r="EK66" s="43">
        <f>VLOOKUP($C66,'факт СДП 1 мес'!$D$8:$HP$251,29,0)</f>
        <v>0</v>
      </c>
      <c r="EL66" s="43">
        <f>VLOOKUP($C66,'факт СДП 1 мес'!$D$8:$HP$251,30,0)</f>
        <v>0</v>
      </c>
      <c r="EM66" s="43">
        <f>VLOOKUP($C66,'факт СДП 1 мес'!$D$8:$HP$251,31,0)</f>
        <v>0</v>
      </c>
      <c r="EN66" s="43">
        <f>VLOOKUP($C66,'факт СДП 1 мес'!$D$8:$HP$251,32,0)</f>
        <v>0</v>
      </c>
      <c r="EO66" s="43">
        <f t="shared" si="2119"/>
        <v>0</v>
      </c>
      <c r="EP66" s="43">
        <f t="shared" si="2120"/>
        <v>0</v>
      </c>
      <c r="EQ66" s="43">
        <f t="shared" si="2121"/>
        <v>0</v>
      </c>
      <c r="ER66" s="43">
        <f t="shared" si="2122"/>
        <v>0</v>
      </c>
      <c r="ES66" s="43">
        <f t="shared" si="2123"/>
        <v>0</v>
      </c>
      <c r="ET66" s="44">
        <f>'СДП (план)'!AG67</f>
        <v>0</v>
      </c>
      <c r="EU66" s="43">
        <f>'СДП (план)'!AH67</f>
        <v>0</v>
      </c>
      <c r="EV66" s="43">
        <f t="shared" si="48"/>
        <v>0</v>
      </c>
      <c r="EW66" s="43">
        <f t="shared" si="49"/>
        <v>0</v>
      </c>
      <c r="EX66" s="43">
        <f>VLOOKUP($C66,'факт СДП 1 мес'!$D$8:$HP$251,87,0)</f>
        <v>0</v>
      </c>
      <c r="EY66" s="43">
        <f>VLOOKUP($C66,'факт СДП 1 мес'!$D$8:$HP$251,88,0)</f>
        <v>0</v>
      </c>
      <c r="EZ66" s="43">
        <f>VLOOKUP($C66,'факт СДП 1 мес'!$D$8:$HP$251,89,0)</f>
        <v>0</v>
      </c>
      <c r="FA66" s="43">
        <f>VLOOKUP($C66,'факт СДП 1 мес'!$D$8:$HP$251,90,0)</f>
        <v>0</v>
      </c>
      <c r="FB66" s="43">
        <f>VLOOKUP($C66,'факт СДП 1 мес'!$D$8:$HP$251,91,0)</f>
        <v>0</v>
      </c>
      <c r="FC66" s="43">
        <f>VLOOKUP($C66,'факт СДП 1 мес'!$D$8:$HP$251,92,0)</f>
        <v>0</v>
      </c>
      <c r="FD66" s="43">
        <f t="shared" si="2124"/>
        <v>0</v>
      </c>
      <c r="FE66" s="43">
        <f t="shared" si="2125"/>
        <v>0</v>
      </c>
      <c r="FF66" s="43">
        <f t="shared" si="2126"/>
        <v>0</v>
      </c>
      <c r="FG66" s="43">
        <f t="shared" si="50"/>
        <v>0</v>
      </c>
      <c r="FH66" s="43">
        <f t="shared" si="51"/>
        <v>0</v>
      </c>
      <c r="FI66" s="44">
        <f>'СДП (план)'!AI67</f>
        <v>0</v>
      </c>
      <c r="FJ66" s="43">
        <f>'СДП (план)'!AJ67</f>
        <v>0</v>
      </c>
      <c r="FK66" s="43">
        <f t="shared" si="52"/>
        <v>0</v>
      </c>
      <c r="FL66" s="43">
        <f t="shared" si="53"/>
        <v>0</v>
      </c>
      <c r="FM66" s="43">
        <f>VLOOKUP($C66,'факт СДП 1 мес'!$D$8:$HP$251,39,0)</f>
        <v>0</v>
      </c>
      <c r="FN66" s="43">
        <f>VLOOKUP($C66,'факт СДП 1 мес'!$D$8:$HP$251,40,0)</f>
        <v>0</v>
      </c>
      <c r="FO66" s="43">
        <f>VLOOKUP($C66,'факт СДП 1 мес'!$D$8:$HP$251,41,0)</f>
        <v>0</v>
      </c>
      <c r="FP66" s="43">
        <f>VLOOKUP($C66,'факт СДП 1 мес'!$D$8:$HP$251,42,0)</f>
        <v>0</v>
      </c>
      <c r="FQ66" s="43">
        <f>VLOOKUP($C66,'факт СДП 1 мес'!$D$8:$HP$251,43,0)</f>
        <v>0</v>
      </c>
      <c r="FR66" s="43">
        <f>VLOOKUP($C66,'факт СДП 1 мес'!$D$8:$HP$251,44,0)</f>
        <v>0</v>
      </c>
      <c r="FS66" s="43">
        <f t="shared" si="2127"/>
        <v>0</v>
      </c>
      <c r="FT66" s="43">
        <f t="shared" si="2128"/>
        <v>0</v>
      </c>
      <c r="FU66" s="43">
        <f t="shared" si="2129"/>
        <v>0</v>
      </c>
      <c r="FV66" s="43">
        <f t="shared" si="54"/>
        <v>0</v>
      </c>
      <c r="FW66" s="43">
        <f t="shared" si="55"/>
        <v>0</v>
      </c>
      <c r="FX66" s="44">
        <f>'СДП (план)'!AK67</f>
        <v>0</v>
      </c>
      <c r="FY66" s="43">
        <f>'СДП (план)'!AL67</f>
        <v>0</v>
      </c>
      <c r="FZ66" s="43">
        <f t="shared" si="56"/>
        <v>0</v>
      </c>
      <c r="GA66" s="43">
        <f t="shared" si="57"/>
        <v>0</v>
      </c>
      <c r="GB66" s="43">
        <f>VLOOKUP($C66,'факт СДП 1 мес'!$D$8:$HP$251,45,0)</f>
        <v>0</v>
      </c>
      <c r="GC66" s="43">
        <f>VLOOKUP($C66,'факт СДП 1 мес'!$D$8:$HP$251,46,0)</f>
        <v>0</v>
      </c>
      <c r="GD66" s="43">
        <f>VLOOKUP($C66,'факт СДП 1 мес'!$D$8:$HP$251,47,0)</f>
        <v>0</v>
      </c>
      <c r="GE66" s="43">
        <f>VLOOKUP($C66,'факт СДП 1 мес'!$D$8:$HP$251,48,0)</f>
        <v>0</v>
      </c>
      <c r="GF66" s="43">
        <f>VLOOKUP($C66,'факт СДП 1 мес'!$D$8:$HP$251,49,0)</f>
        <v>0</v>
      </c>
      <c r="GG66" s="43">
        <f>VLOOKUP($C66,'факт СДП 1 мес'!$D$8:$HP$251,50,0)</f>
        <v>0</v>
      </c>
      <c r="GH66" s="43">
        <f t="shared" si="2130"/>
        <v>0</v>
      </c>
      <c r="GI66" s="43">
        <f t="shared" si="2131"/>
        <v>0</v>
      </c>
      <c r="GJ66" s="43">
        <f t="shared" si="2132"/>
        <v>0</v>
      </c>
      <c r="GK66" s="43">
        <f t="shared" si="58"/>
        <v>0</v>
      </c>
      <c r="GL66" s="43">
        <f t="shared" si="59"/>
        <v>0</v>
      </c>
      <c r="GM66" s="5">
        <f>'СДП (план)'!AM67</f>
        <v>0</v>
      </c>
      <c r="GN66" s="3">
        <f>'СДП (план)'!AN67</f>
        <v>0</v>
      </c>
      <c r="GO66" s="43">
        <f t="shared" si="60"/>
        <v>0</v>
      </c>
      <c r="GP66" s="43">
        <f t="shared" si="61"/>
        <v>0</v>
      </c>
      <c r="GQ66" s="43">
        <f>VLOOKUP($C66,'факт СДП 1 мес'!$D$8:$HP$251,51,0)</f>
        <v>0</v>
      </c>
      <c r="GR66" s="43">
        <f>VLOOKUP($C66,'факт СДП 1 мес'!$D$8:$HP$251,52,0)</f>
        <v>0</v>
      </c>
      <c r="GS66" s="43">
        <f>VLOOKUP($C66,'факт СДП 1 мес'!$D$8:$HP$251,53,0)</f>
        <v>0</v>
      </c>
      <c r="GT66" s="43">
        <f>VLOOKUP($C66,'факт СДП 1 мес'!$D$8:$HP$251,54,0)</f>
        <v>0</v>
      </c>
      <c r="GU66" s="43">
        <f>VLOOKUP($C66,'факт СДП 1 мес'!$D$8:$HP$251,55,0)</f>
        <v>0</v>
      </c>
      <c r="GV66" s="43">
        <f>VLOOKUP($C66,'факт СДП 1 мес'!$D$8:$HP$251,56,0)</f>
        <v>0</v>
      </c>
      <c r="GW66" s="43">
        <f>SUM(GM66*$F66)</f>
        <v>0</v>
      </c>
      <c r="GX66" s="43">
        <f>SUM(GO66*$F66)</f>
        <v>0</v>
      </c>
      <c r="GY66" s="43">
        <f>SUM(GQ66*$F66)</f>
        <v>0</v>
      </c>
      <c r="GZ66" s="43">
        <f t="shared" si="65"/>
        <v>0</v>
      </c>
      <c r="HA66" s="43">
        <f t="shared" si="66"/>
        <v>0</v>
      </c>
      <c r="HB66" s="5">
        <f>'СДП (план)'!AO67</f>
        <v>0</v>
      </c>
      <c r="HC66" s="3">
        <f>'СДП (план)'!AP67</f>
        <v>0</v>
      </c>
      <c r="HD66" s="43">
        <f t="shared" si="67"/>
        <v>0</v>
      </c>
      <c r="HE66" s="43">
        <f t="shared" si="68"/>
        <v>0</v>
      </c>
      <c r="HF66" s="43">
        <f>VLOOKUP($C66,'факт СДП 1 мес'!$D$8:$HP$251,141,0)</f>
        <v>0</v>
      </c>
      <c r="HG66" s="43">
        <f>VLOOKUP($C66,'факт СДП 1 мес'!$D$8:$HP$251,142,0)</f>
        <v>0</v>
      </c>
      <c r="HH66" s="43">
        <f>VLOOKUP($C66,'факт СДП 1 мес'!$D$8:$HP$251,143,0)</f>
        <v>0</v>
      </c>
      <c r="HI66" s="43">
        <f>VLOOKUP($C66,'факт СДП 1 мес'!$D$8:$HP$251,144,0)</f>
        <v>0</v>
      </c>
      <c r="HJ66" s="43">
        <f>VLOOKUP($C66,'факт СДП 1 мес'!$D$8:$HP$251,145,0)</f>
        <v>0</v>
      </c>
      <c r="HK66" s="43">
        <f>VLOOKUP($C66,'факт СДП 1 мес'!$D$8:$HP$251,146,0)</f>
        <v>0</v>
      </c>
      <c r="HL66" s="43">
        <f t="shared" si="2133"/>
        <v>0</v>
      </c>
      <c r="HM66" s="43">
        <f t="shared" si="2134"/>
        <v>0</v>
      </c>
      <c r="HN66" s="43">
        <f t="shared" si="2135"/>
        <v>0</v>
      </c>
      <c r="HO66" s="43">
        <f t="shared" si="69"/>
        <v>0</v>
      </c>
      <c r="HP66" s="43">
        <f t="shared" si="70"/>
        <v>0</v>
      </c>
      <c r="HQ66" s="44">
        <f>'СДП (план)'!AQ67</f>
        <v>0</v>
      </c>
      <c r="HR66" s="43">
        <f>'СДП (план)'!AR67</f>
        <v>0</v>
      </c>
      <c r="HS66" s="43">
        <f t="shared" si="71"/>
        <v>0</v>
      </c>
      <c r="HT66" s="43">
        <f t="shared" si="72"/>
        <v>0</v>
      </c>
      <c r="HU66" s="43">
        <f>VLOOKUP($C66,'факт СДП 1 мес'!$D$8:$HP$251,171,0)</f>
        <v>0</v>
      </c>
      <c r="HV66" s="43">
        <f>VLOOKUP($C66,'факт СДП 1 мес'!$D$8:$HP$251,172,0)</f>
        <v>0</v>
      </c>
      <c r="HW66" s="43">
        <f>VLOOKUP($C66,'факт СДП 1 мес'!$D$8:$HP$251,173,0)</f>
        <v>0</v>
      </c>
      <c r="HX66" s="43">
        <f>VLOOKUP($C66,'факт СДП 1 мес'!$D$8:$HP$251,174,0)</f>
        <v>0</v>
      </c>
      <c r="HY66" s="43">
        <f>VLOOKUP($C66,'факт СДП 1 мес'!$D$8:$HP$251,175,0)</f>
        <v>0</v>
      </c>
      <c r="HZ66" s="43">
        <f>VLOOKUP($C66,'факт СДП 1 мес'!$D$8:$HP$251,176,0)</f>
        <v>0</v>
      </c>
      <c r="IA66" s="43">
        <f>SUM(HQ66*$F66)</f>
        <v>0</v>
      </c>
      <c r="IB66" s="43">
        <f>SUM(HS66*$F66)</f>
        <v>0</v>
      </c>
      <c r="IC66" s="43">
        <f>SUM(HU66*$F66)</f>
        <v>0</v>
      </c>
      <c r="ID66" s="43">
        <f t="shared" si="76"/>
        <v>0</v>
      </c>
      <c r="IE66" s="43">
        <f t="shared" si="77"/>
        <v>0</v>
      </c>
      <c r="IF66" s="44">
        <f>'СДП (план)'!AS67</f>
        <v>0</v>
      </c>
      <c r="IG66" s="43">
        <f>'СДП (план)'!AT67</f>
        <v>0</v>
      </c>
      <c r="IH66" s="43">
        <f t="shared" si="78"/>
        <v>0</v>
      </c>
      <c r="II66" s="43">
        <f t="shared" si="79"/>
        <v>0</v>
      </c>
      <c r="IJ66" s="43">
        <f>VLOOKUP($C66,'факт СДП 1 мес'!$D$8:$HP$251,183,0)</f>
        <v>0</v>
      </c>
      <c r="IK66" s="43">
        <f>VLOOKUP($C66,'факт СДП 1 мес'!$D$8:$HP$251,184,0)</f>
        <v>0</v>
      </c>
      <c r="IL66" s="43">
        <f>VLOOKUP($C66,'факт СДП 1 мес'!$D$8:$HP$251,185,0)</f>
        <v>0</v>
      </c>
      <c r="IM66" s="43">
        <f>VLOOKUP($C66,'факт СДП 1 мес'!$D$8:$HP$251,186,0)</f>
        <v>0</v>
      </c>
      <c r="IN66" s="43">
        <f>VLOOKUP($C66,'факт СДП 1 мес'!$D$8:$HP$251,187,0)</f>
        <v>0</v>
      </c>
      <c r="IO66" s="43">
        <f>VLOOKUP($C66,'факт СДП 1 мес'!$D$8:$HP$251,188,0)</f>
        <v>0</v>
      </c>
      <c r="IP66" s="43">
        <f t="shared" si="2136"/>
        <v>0</v>
      </c>
      <c r="IQ66" s="43">
        <f t="shared" si="2137"/>
        <v>0</v>
      </c>
      <c r="IR66" s="43">
        <f t="shared" si="2138"/>
        <v>0</v>
      </c>
      <c r="IS66" s="43">
        <f t="shared" si="80"/>
        <v>0</v>
      </c>
      <c r="IT66" s="43">
        <f t="shared" si="81"/>
        <v>0</v>
      </c>
      <c r="IU66" s="45">
        <f>'СДП (план)'!AU67</f>
        <v>0</v>
      </c>
      <c r="IV66" s="45">
        <f>'СДП (план)'!AV67</f>
        <v>0</v>
      </c>
      <c r="IW66" s="43">
        <f t="shared" si="82"/>
        <v>0</v>
      </c>
      <c r="IX66" s="43">
        <f t="shared" si="83"/>
        <v>0</v>
      </c>
      <c r="IY66" s="43">
        <f>VLOOKUP($C66,'факт СДП 1 мес'!$D$8:$HP$251,147,0)</f>
        <v>0</v>
      </c>
      <c r="IZ66" s="43">
        <f>VLOOKUP($C66,'факт СДП 1 мес'!$D$8:$HP$251,148,0)</f>
        <v>0</v>
      </c>
      <c r="JA66" s="43">
        <f>VLOOKUP($C66,'факт СДП 1 мес'!$D$8:$HP$251,149,0)</f>
        <v>0</v>
      </c>
      <c r="JB66" s="43">
        <f>VLOOKUP($C66,'факт СДП 1 мес'!$D$8:$HP$251,150,0)</f>
        <v>0</v>
      </c>
      <c r="JC66" s="43">
        <f>VLOOKUP($C66,'факт СДП 1 мес'!$D$8:$HP$251,151,0)</f>
        <v>0</v>
      </c>
      <c r="JD66" s="43">
        <f>VLOOKUP($C66,'факт СДП 1 мес'!$D$8:$HP$251,152,0)</f>
        <v>0</v>
      </c>
      <c r="JE66" s="43">
        <f t="shared" si="2139"/>
        <v>0</v>
      </c>
      <c r="JF66" s="43">
        <f t="shared" si="2140"/>
        <v>0</v>
      </c>
      <c r="JG66" s="43">
        <f t="shared" si="2141"/>
        <v>0</v>
      </c>
      <c r="JH66" s="43">
        <f t="shared" si="84"/>
        <v>0</v>
      </c>
      <c r="JI66" s="43">
        <f t="shared" si="85"/>
        <v>0</v>
      </c>
      <c r="JJ66" s="45">
        <f>'СДП (план)'!AW67</f>
        <v>0</v>
      </c>
      <c r="JK66" s="45">
        <f>'СДП (план)'!AX67</f>
        <v>0</v>
      </c>
      <c r="JL66" s="43">
        <f t="shared" si="86"/>
        <v>0</v>
      </c>
      <c r="JM66" s="43">
        <f t="shared" si="87"/>
        <v>0</v>
      </c>
      <c r="JN66" s="43">
        <f>VLOOKUP($C66,'факт СДП 1 мес'!$D$8:$HP$251,135,0)</f>
        <v>0</v>
      </c>
      <c r="JO66" s="43">
        <f>VLOOKUP($C66,'факт СДП 1 мес'!$D$8:$HP$251,136,0)</f>
        <v>0</v>
      </c>
      <c r="JP66" s="43">
        <f>VLOOKUP($C66,'факт СДП 1 мес'!$D$8:$HP$251,137,0)</f>
        <v>0</v>
      </c>
      <c r="JQ66" s="43">
        <f>VLOOKUP($C66,'факт СДП 1 мес'!$D$8:$HP$251,138,0)</f>
        <v>0</v>
      </c>
      <c r="JR66" s="43">
        <f>VLOOKUP($C66,'факт СДП 1 мес'!$D$8:$HP$251,139,0)</f>
        <v>0</v>
      </c>
      <c r="JS66" s="43">
        <f>VLOOKUP($C66,'факт СДП 1 мес'!$D$8:$HP$251,140,0)</f>
        <v>0</v>
      </c>
      <c r="JT66" s="43">
        <f t="shared" si="2142"/>
        <v>0</v>
      </c>
      <c r="JU66" s="43">
        <f t="shared" si="2143"/>
        <v>0</v>
      </c>
      <c r="JV66" s="43">
        <f t="shared" si="2144"/>
        <v>0</v>
      </c>
      <c r="JW66" s="43">
        <f t="shared" si="88"/>
        <v>0</v>
      </c>
      <c r="JX66" s="43">
        <f t="shared" si="89"/>
        <v>0</v>
      </c>
      <c r="JY66" s="44">
        <f>'СДП (план)'!AY67</f>
        <v>0</v>
      </c>
      <c r="JZ66" s="43">
        <f>'СДП (план)'!AZ67</f>
        <v>0</v>
      </c>
      <c r="KA66" s="43">
        <f t="shared" si="90"/>
        <v>0</v>
      </c>
      <c r="KB66" s="43">
        <f t="shared" si="91"/>
        <v>0</v>
      </c>
      <c r="KC66" s="43">
        <f>VLOOKUP($C66,'факт СДП 1 мес'!$D$8:$HP$251,105,0)</f>
        <v>0</v>
      </c>
      <c r="KD66" s="43">
        <f>VLOOKUP($C66,'факт СДП 1 мес'!$D$8:$HP$251,106,0)</f>
        <v>0</v>
      </c>
      <c r="KE66" s="43">
        <f>VLOOKUP($C66,'факт СДП 1 мес'!$D$8:$HP$251,107,0)</f>
        <v>0</v>
      </c>
      <c r="KF66" s="43">
        <f>VLOOKUP($C66,'факт СДП 1 мес'!$D$8:$HP$251,108,0)</f>
        <v>0</v>
      </c>
      <c r="KG66" s="43">
        <f>VLOOKUP($C66,'факт СДП 1 мес'!$D$8:$HP$251,109,0)</f>
        <v>0</v>
      </c>
      <c r="KH66" s="43">
        <f>VLOOKUP($C66,'факт СДП 1 мес'!$D$8:$HP$251,110,0)</f>
        <v>0</v>
      </c>
      <c r="KI66" s="43">
        <f>SUM(JY66*$F66)</f>
        <v>0</v>
      </c>
      <c r="KJ66" s="43">
        <f>SUM(KA66*$F66)</f>
        <v>0</v>
      </c>
      <c r="KK66" s="43">
        <f>SUM(KC66*$F66)</f>
        <v>0</v>
      </c>
      <c r="KL66" s="43">
        <f t="shared" si="95"/>
        <v>0</v>
      </c>
      <c r="KM66" s="43">
        <f t="shared" si="96"/>
        <v>0</v>
      </c>
      <c r="KN66" s="44">
        <f>'СДП (план)'!BA67</f>
        <v>0</v>
      </c>
      <c r="KO66" s="43">
        <f>'СДП (план)'!BB67</f>
        <v>0</v>
      </c>
      <c r="KP66" s="43">
        <f t="shared" si="97"/>
        <v>0</v>
      </c>
      <c r="KQ66" s="43">
        <f t="shared" si="98"/>
        <v>0</v>
      </c>
      <c r="KR66" s="43">
        <f>VLOOKUP($C66,'факт СДП 1 мес'!$D$8:$HP$251,189,0)</f>
        <v>0</v>
      </c>
      <c r="KS66" s="43">
        <f>VLOOKUP($C66,'факт СДП 1 мес'!$D$8:$HP$251,190,0)</f>
        <v>0</v>
      </c>
      <c r="KT66" s="43">
        <f>VLOOKUP($C66,'факт СДП 1 мес'!$D$8:$HP$251,191,0)</f>
        <v>0</v>
      </c>
      <c r="KU66" s="43">
        <f>VLOOKUP($C66,'факт СДП 1 мес'!$D$8:$HP$251,192,0)</f>
        <v>0</v>
      </c>
      <c r="KV66" s="43">
        <f>VLOOKUP($C66,'факт СДП 1 мес'!$D$8:$HP$251,193,0)</f>
        <v>0</v>
      </c>
      <c r="KW66" s="43">
        <f>VLOOKUP($C66,'факт СДП 1 мес'!$D$8:$HP$251,194,0)</f>
        <v>0</v>
      </c>
      <c r="KX66" s="43">
        <f t="shared" si="2145"/>
        <v>0</v>
      </c>
      <c r="KY66" s="43">
        <f t="shared" si="2146"/>
        <v>0</v>
      </c>
      <c r="KZ66" s="43">
        <f t="shared" si="2147"/>
        <v>0</v>
      </c>
      <c r="LA66" s="43">
        <f t="shared" si="99"/>
        <v>0</v>
      </c>
      <c r="LB66" s="43">
        <f t="shared" si="100"/>
        <v>0</v>
      </c>
      <c r="LC66" s="46">
        <f>'СДП (план)'!BC67</f>
        <v>0</v>
      </c>
      <c r="LD66" s="43">
        <f>'СДП (план)'!BD67</f>
        <v>0</v>
      </c>
      <c r="LE66" s="43">
        <f t="shared" si="101"/>
        <v>0</v>
      </c>
      <c r="LF66" s="43">
        <f t="shared" si="102"/>
        <v>0</v>
      </c>
      <c r="LG66" s="43">
        <f>VLOOKUP($C66,'факт СДП 1 мес'!$D$8:$HP$251,63,0)</f>
        <v>0</v>
      </c>
      <c r="LH66" s="43">
        <f>VLOOKUP($C66,'факт СДП 1 мес'!$D$8:$HP$251,64,0)</f>
        <v>0</v>
      </c>
      <c r="LI66" s="43">
        <f>VLOOKUP($C66,'факт СДП 1 мес'!$D$8:$HP$251,65,0)</f>
        <v>0</v>
      </c>
      <c r="LJ66" s="43">
        <f>VLOOKUP($C66,'факт СДП 1 мес'!$D$8:$HP$251,66,0)</f>
        <v>0</v>
      </c>
      <c r="LK66" s="43">
        <f>VLOOKUP($C66,'факт СДП 1 мес'!$D$8:$HP$251,67,0)</f>
        <v>0</v>
      </c>
      <c r="LL66" s="43">
        <f>VLOOKUP($C66,'факт СДП 1 мес'!$D$8:$HP$251,68,0)</f>
        <v>0</v>
      </c>
      <c r="LM66" s="43">
        <f t="shared" si="2148"/>
        <v>0</v>
      </c>
      <c r="LN66" s="43">
        <f t="shared" si="2149"/>
        <v>0</v>
      </c>
      <c r="LO66" s="43">
        <f t="shared" si="2150"/>
        <v>0</v>
      </c>
      <c r="LP66" s="43">
        <f t="shared" si="103"/>
        <v>0</v>
      </c>
      <c r="LQ66" s="43">
        <f t="shared" si="104"/>
        <v>0</v>
      </c>
      <c r="LR66" s="44">
        <f>'СДП (план)'!BE67</f>
        <v>0</v>
      </c>
      <c r="LS66" s="43">
        <f>'СДП (план)'!BF67</f>
        <v>0</v>
      </c>
      <c r="LT66" s="43">
        <f t="shared" si="105"/>
        <v>0</v>
      </c>
      <c r="LU66" s="43">
        <f t="shared" si="106"/>
        <v>0</v>
      </c>
      <c r="LV66" s="43">
        <f>VLOOKUP($C66,'факт СДП 1 мес'!$D$8:$HP$251,69,0)</f>
        <v>0</v>
      </c>
      <c r="LW66" s="43">
        <f>VLOOKUP($C66,'факт СДП 1 мес'!$D$8:$HP$251,70,0)</f>
        <v>0</v>
      </c>
      <c r="LX66" s="43">
        <f>VLOOKUP($C66,'факт СДП 1 мес'!$D$8:$HP$251,71,0)</f>
        <v>0</v>
      </c>
      <c r="LY66" s="43">
        <f>VLOOKUP($C66,'факт СДП 1 мес'!$D$8:$HP$251,72,0)</f>
        <v>0</v>
      </c>
      <c r="LZ66" s="43">
        <f>VLOOKUP($C66,'факт СДП 1 мес'!$D$8:$HP$251,73,0)</f>
        <v>0</v>
      </c>
      <c r="MA66" s="43">
        <f>VLOOKUP($C66,'факт СДП 1 мес'!$D$8:$HP$251,74,0)</f>
        <v>0</v>
      </c>
      <c r="MB66" s="43">
        <f>SUM(LR66*$F66)</f>
        <v>0</v>
      </c>
      <c r="MC66" s="43">
        <f>SUM(LT66*$F66)</f>
        <v>0</v>
      </c>
      <c r="MD66" s="43">
        <f>SUM(LV66*$F66)</f>
        <v>0</v>
      </c>
      <c r="ME66" s="43">
        <f t="shared" si="599"/>
        <v>0</v>
      </c>
      <c r="MF66" s="43">
        <f t="shared" si="600"/>
        <v>0</v>
      </c>
      <c r="MG66" s="44">
        <f>'СДП (план)'!BG67</f>
        <v>0</v>
      </c>
      <c r="MH66" s="43">
        <f>'СДП (план)'!BH67</f>
        <v>0</v>
      </c>
      <c r="MI66" s="43">
        <f t="shared" si="111"/>
        <v>0</v>
      </c>
      <c r="MJ66" s="43">
        <f t="shared" si="112"/>
        <v>0</v>
      </c>
      <c r="MK66" s="43">
        <f>VLOOKUP($C66,'факт СДП 1 мес'!$D$8:$HP$251,75,0)</f>
        <v>0</v>
      </c>
      <c r="ML66" s="43">
        <f>VLOOKUP($C66,'факт СДП 1 мес'!$D$8:$HP$251,76,0)</f>
        <v>0</v>
      </c>
      <c r="MM66" s="43">
        <f>VLOOKUP($C66,'факт СДП 1 мес'!$D$8:$HP$251,77,0)</f>
        <v>0</v>
      </c>
      <c r="MN66" s="43">
        <f>VLOOKUP($C66,'факт СДП 1 мес'!$D$8:$HP$251,78,0)</f>
        <v>0</v>
      </c>
      <c r="MO66" s="43">
        <f>VLOOKUP($C66,'факт СДП 1 мес'!$D$8:$HP$251,79,0)</f>
        <v>0</v>
      </c>
      <c r="MP66" s="43">
        <f>VLOOKUP($C66,'факт СДП 1 мес'!$D$8:$HP$251,80,0)</f>
        <v>0</v>
      </c>
      <c r="MQ66" s="43">
        <f t="shared" si="2151"/>
        <v>0</v>
      </c>
      <c r="MR66" s="43">
        <f t="shared" si="2152"/>
        <v>0</v>
      </c>
      <c r="MS66" s="43">
        <f t="shared" si="2153"/>
        <v>0</v>
      </c>
      <c r="MT66" s="43">
        <f t="shared" si="2154"/>
        <v>0</v>
      </c>
      <c r="MU66" s="43">
        <f t="shared" si="2155"/>
        <v>0</v>
      </c>
      <c r="MV66" s="44">
        <f>'СДП (план)'!BI67</f>
        <v>0</v>
      </c>
      <c r="MW66" s="43">
        <f>'СДП (план)'!BJ67</f>
        <v>0</v>
      </c>
      <c r="MX66" s="43">
        <f t="shared" si="115"/>
        <v>0</v>
      </c>
      <c r="MY66" s="43">
        <f t="shared" si="116"/>
        <v>0</v>
      </c>
      <c r="MZ66" s="43">
        <f>VLOOKUP($C66,'факт СДП 1 мес'!$D$8:$HP$251,81,0)</f>
        <v>0</v>
      </c>
      <c r="NA66" s="43">
        <f>VLOOKUP($C66,'факт СДП 1 мес'!$D$8:$HP$251,82,0)</f>
        <v>0</v>
      </c>
      <c r="NB66" s="43">
        <f>VLOOKUP($C66,'факт СДП 1 мес'!$D$8:$HP$251,83,0)</f>
        <v>0</v>
      </c>
      <c r="NC66" s="43">
        <f>VLOOKUP($C66,'факт СДП 1 мес'!$D$8:$HP$251,84,0)</f>
        <v>0</v>
      </c>
      <c r="ND66" s="43">
        <f>VLOOKUP($C66,'факт СДП 1 мес'!$D$8:$HP$251,85,0)</f>
        <v>0</v>
      </c>
      <c r="NE66" s="43">
        <f>VLOOKUP($C66,'факт СДП 1 мес'!$D$8:$HP$251,86,0)</f>
        <v>0</v>
      </c>
      <c r="NF66" s="43">
        <f t="shared" si="2156"/>
        <v>0</v>
      </c>
      <c r="NG66" s="43">
        <f t="shared" si="2157"/>
        <v>0</v>
      </c>
      <c r="NH66" s="43">
        <f t="shared" si="2158"/>
        <v>0</v>
      </c>
      <c r="NI66" s="43">
        <f t="shared" si="117"/>
        <v>0</v>
      </c>
      <c r="NJ66" s="43">
        <f t="shared" si="118"/>
        <v>0</v>
      </c>
      <c r="NK66" s="44">
        <f>'СДП (план)'!BK67</f>
        <v>0</v>
      </c>
      <c r="NL66" s="43">
        <f>'СДП (план)'!BL67</f>
        <v>0</v>
      </c>
      <c r="NM66" s="43">
        <f t="shared" si="119"/>
        <v>0</v>
      </c>
      <c r="NN66" s="43">
        <f t="shared" si="120"/>
        <v>0</v>
      </c>
      <c r="NO66" s="43">
        <f>VLOOKUP($C66,'факт СДП 1 мес'!$D$8:$HP$251,99,0)</f>
        <v>0</v>
      </c>
      <c r="NP66" s="43">
        <f>VLOOKUP($C66,'факт СДП 1 мес'!$D$8:$HP$251,100,0)</f>
        <v>0</v>
      </c>
      <c r="NQ66" s="43">
        <f>VLOOKUP($C66,'факт СДП 1 мес'!$D$8:$HP$251,101,0)</f>
        <v>0</v>
      </c>
      <c r="NR66" s="43">
        <f>VLOOKUP($C66,'факт СДП 1 мес'!$D$8:$HP$251,102,0)</f>
        <v>0</v>
      </c>
      <c r="NS66" s="43">
        <f>VLOOKUP($C66,'факт СДП 1 мес'!$D$8:$HP$251,103,0)</f>
        <v>0</v>
      </c>
      <c r="NT66" s="43">
        <f>VLOOKUP($C66,'факт СДП 1 мес'!$D$8:$HP$251,104,0)</f>
        <v>0</v>
      </c>
      <c r="NU66" s="43">
        <f t="shared" si="2159"/>
        <v>0</v>
      </c>
      <c r="NV66" s="43">
        <f t="shared" si="2160"/>
        <v>0</v>
      </c>
      <c r="NW66" s="43">
        <f t="shared" si="2161"/>
        <v>0</v>
      </c>
      <c r="NX66" s="43">
        <f t="shared" si="121"/>
        <v>0</v>
      </c>
      <c r="NY66" s="43">
        <f t="shared" si="122"/>
        <v>0</v>
      </c>
      <c r="NZ66" s="44">
        <f>'СДП (план)'!BM67</f>
        <v>0</v>
      </c>
      <c r="OA66" s="43">
        <f>'СДП (план)'!BN67</f>
        <v>0</v>
      </c>
      <c r="OB66" s="43">
        <f t="shared" si="123"/>
        <v>0</v>
      </c>
      <c r="OC66" s="43">
        <f t="shared" si="124"/>
        <v>0</v>
      </c>
      <c r="OD66" s="43"/>
      <c r="OE66" s="43"/>
      <c r="OF66" s="43"/>
      <c r="OG66" s="43"/>
      <c r="OH66" s="43"/>
      <c r="OI66" s="43"/>
      <c r="OJ66" s="43">
        <f t="shared" si="2162"/>
        <v>0</v>
      </c>
      <c r="OK66" s="43">
        <f t="shared" si="2163"/>
        <v>0</v>
      </c>
      <c r="OL66" s="43">
        <f t="shared" si="2164"/>
        <v>0</v>
      </c>
      <c r="OM66" s="43">
        <f t="shared" si="125"/>
        <v>0</v>
      </c>
      <c r="ON66" s="43">
        <f t="shared" si="126"/>
        <v>0</v>
      </c>
      <c r="OO66" s="44">
        <f>'СДП (план)'!BO67</f>
        <v>0</v>
      </c>
      <c r="OP66" s="43">
        <f>'СДП (план)'!BP67</f>
        <v>0</v>
      </c>
      <c r="OQ66" s="43">
        <f t="shared" si="127"/>
        <v>0</v>
      </c>
      <c r="OR66" s="43">
        <f t="shared" si="128"/>
        <v>0</v>
      </c>
      <c r="OS66" s="43">
        <f>VLOOKUP($C66,'факт СДП 1 мес'!$D$8:$HP$251,177,0)</f>
        <v>0</v>
      </c>
      <c r="OT66" s="43">
        <f>VLOOKUP($C66,'факт СДП 1 мес'!$D$8:$HP$251,178,0)</f>
        <v>0</v>
      </c>
      <c r="OU66" s="43">
        <f>VLOOKUP($C66,'факт СДП 1 мес'!$D$8:$HP$251,179,0)</f>
        <v>0</v>
      </c>
      <c r="OV66" s="43">
        <f>VLOOKUP($C66,'факт СДП 1 мес'!$D$8:$HP$251,180,0)</f>
        <v>0</v>
      </c>
      <c r="OW66" s="43">
        <f>VLOOKUP($C66,'факт СДП 1 мес'!$D$8:$HP$251,181,0)</f>
        <v>0</v>
      </c>
      <c r="OX66" s="43">
        <f>VLOOKUP($C66,'факт СДП 1 мес'!$D$8:$HP$251,182,0)</f>
        <v>0</v>
      </c>
      <c r="OY66" s="43">
        <f t="shared" si="2165"/>
        <v>0</v>
      </c>
      <c r="OZ66" s="43">
        <f t="shared" si="2166"/>
        <v>0</v>
      </c>
      <c r="PA66" s="43">
        <f t="shared" si="2167"/>
        <v>0</v>
      </c>
      <c r="PB66" s="43">
        <f t="shared" si="129"/>
        <v>0</v>
      </c>
      <c r="PC66" s="43">
        <f t="shared" si="130"/>
        <v>0</v>
      </c>
      <c r="PD66" s="45">
        <f>'СДП (план)'!BQ67</f>
        <v>0</v>
      </c>
      <c r="PE66" s="45">
        <f>'СДП (план)'!BR67</f>
        <v>0</v>
      </c>
      <c r="PF66" s="43">
        <f t="shared" si="131"/>
        <v>0</v>
      </c>
      <c r="PG66" s="43">
        <f t="shared" si="132"/>
        <v>0</v>
      </c>
      <c r="PH66" s="43">
        <f>VLOOKUP($C66,'факт СДП 1 мес'!$D$8:$HP$251,123,0)</f>
        <v>0</v>
      </c>
      <c r="PI66" s="43">
        <f>VLOOKUP($C66,'факт СДП 1 мес'!$D$8:$HP$251,124,0)</f>
        <v>0</v>
      </c>
      <c r="PJ66" s="43">
        <f>VLOOKUP($C66,'факт СДП 1 мес'!$D$8:$HP$251,125,0)</f>
        <v>0</v>
      </c>
      <c r="PK66" s="43">
        <f>VLOOKUP($C66,'факт СДП 1 мес'!$D$8:$HP$251,126,0)</f>
        <v>0</v>
      </c>
      <c r="PL66" s="43">
        <f>VLOOKUP($C66,'факт СДП 1 мес'!$D$8:$HP$251,127,0)</f>
        <v>0</v>
      </c>
      <c r="PM66" s="43">
        <f>VLOOKUP($C66,'факт СДП 1 мес'!$D$8:$HP$251,128,0)</f>
        <v>0</v>
      </c>
      <c r="PN66" s="43">
        <f>SUM(PD66*$F66)</f>
        <v>0</v>
      </c>
      <c r="PO66" s="43">
        <f>SUM(PF66*$F66)</f>
        <v>0</v>
      </c>
      <c r="PP66" s="43">
        <f>SUM(PH66*$F66)</f>
        <v>0</v>
      </c>
      <c r="PQ66" s="43">
        <f t="shared" si="136"/>
        <v>0</v>
      </c>
      <c r="PR66" s="43">
        <f t="shared" si="137"/>
        <v>0</v>
      </c>
      <c r="PS66" s="44">
        <f>'СДП (план)'!BS67</f>
        <v>0</v>
      </c>
      <c r="PT66" s="43">
        <f>'СДП (план)'!BT67</f>
        <v>0</v>
      </c>
      <c r="PU66" s="43">
        <f t="shared" si="138"/>
        <v>0</v>
      </c>
      <c r="PV66" s="43">
        <f t="shared" si="139"/>
        <v>0</v>
      </c>
      <c r="PW66" s="43">
        <f>VLOOKUP($C66,'факт СДП 1 мес'!$D$8:$HP$251,111,0)</f>
        <v>0</v>
      </c>
      <c r="PX66" s="43">
        <f>VLOOKUP($C66,'факт СДП 1 мес'!$D$8:$HP$251,112,0)</f>
        <v>0</v>
      </c>
      <c r="PY66" s="43">
        <f>VLOOKUP($C66,'факт СДП 1 мес'!$D$8:$HP$251,113,0)</f>
        <v>0</v>
      </c>
      <c r="PZ66" s="43">
        <f>VLOOKUP($C66,'факт СДП 1 мес'!$D$8:$HP$251,114,0)</f>
        <v>0</v>
      </c>
      <c r="QA66" s="43">
        <f>VLOOKUP($C66,'факт СДП 1 мес'!$D$8:$HP$251,115,0)</f>
        <v>0</v>
      </c>
      <c r="QB66" s="43">
        <f>VLOOKUP($C66,'факт СДП 1 мес'!$D$8:$HP$251,116,0)</f>
        <v>0</v>
      </c>
      <c r="QC66" s="43">
        <f t="shared" si="2168"/>
        <v>0</v>
      </c>
      <c r="QD66" s="43">
        <f t="shared" si="2169"/>
        <v>0</v>
      </c>
      <c r="QE66" s="43">
        <f t="shared" si="2170"/>
        <v>0</v>
      </c>
      <c r="QF66" s="43">
        <f t="shared" si="140"/>
        <v>0</v>
      </c>
      <c r="QG66" s="43">
        <f t="shared" si="141"/>
        <v>0</v>
      </c>
      <c r="QH66" s="44">
        <f>'СДП (план)'!BU67</f>
        <v>0</v>
      </c>
      <c r="QI66" s="43">
        <f>'СДП (план)'!BV67</f>
        <v>0</v>
      </c>
      <c r="QJ66" s="43">
        <f t="shared" si="142"/>
        <v>0</v>
      </c>
      <c r="QK66" s="43">
        <f t="shared" si="143"/>
        <v>0</v>
      </c>
      <c r="QL66" s="43">
        <f>VLOOKUP($C66,'факт СДП 1 мес'!$D$8:$HP$251,153,0)</f>
        <v>0</v>
      </c>
      <c r="QM66" s="43">
        <f>VLOOKUP($C66,'факт СДП 1 мес'!$D$8:$HP$251,154,0)</f>
        <v>0</v>
      </c>
      <c r="QN66" s="43">
        <f>VLOOKUP($C66,'факт СДП 1 мес'!$D$8:$HP$251,155,0)</f>
        <v>0</v>
      </c>
      <c r="QO66" s="43">
        <f>VLOOKUP($C66,'факт СДП 1 мес'!$D$8:$HP$251,156,0)</f>
        <v>0</v>
      </c>
      <c r="QP66" s="43">
        <f>VLOOKUP($C66,'факт СДП 1 мес'!$D$8:$HP$251,157,0)</f>
        <v>0</v>
      </c>
      <c r="QQ66" s="43">
        <f>VLOOKUP($C66,'факт СДП 1 мес'!$D$8:$HP$251,158,0)</f>
        <v>0</v>
      </c>
      <c r="QR66" s="43">
        <f>SUM(QH66*$F66)</f>
        <v>0</v>
      </c>
      <c r="QS66" s="43">
        <f>SUM(QJ66*$F66)</f>
        <v>0</v>
      </c>
      <c r="QT66" s="43">
        <f t="shared" si="2171"/>
        <v>0</v>
      </c>
      <c r="QU66" s="43">
        <f t="shared" si="978"/>
        <v>0</v>
      </c>
      <c r="QV66" s="43">
        <f t="shared" si="979"/>
        <v>0</v>
      </c>
      <c r="QW66" s="44">
        <f>'СДП (план)'!BW67</f>
        <v>0</v>
      </c>
      <c r="QX66" s="43">
        <f>'СДП (план)'!BX67</f>
        <v>0</v>
      </c>
      <c r="QY66" s="43">
        <f t="shared" si="147"/>
        <v>0</v>
      </c>
      <c r="QZ66" s="43">
        <f t="shared" si="148"/>
        <v>0</v>
      </c>
      <c r="RA66" s="43">
        <f>VLOOKUP($C66,'факт СДП 1 мес'!$D$8:$HP$251,195,0)</f>
        <v>0</v>
      </c>
      <c r="RB66" s="43">
        <f>VLOOKUP($C66,'факт СДП 1 мес'!$D$8:$HP$251,196,0)</f>
        <v>0</v>
      </c>
      <c r="RC66" s="43">
        <f>VLOOKUP($C66,'факт СДП 1 мес'!$D$8:$HP$251,197,0)</f>
        <v>0</v>
      </c>
      <c r="RD66" s="43">
        <f>VLOOKUP($C66,'факт СДП 1 мес'!$D$8:$HP$251,198,0)</f>
        <v>0</v>
      </c>
      <c r="RE66" s="43">
        <f>VLOOKUP($C66,'факт СДП 1 мес'!$D$8:$HP$251,199,0)</f>
        <v>0</v>
      </c>
      <c r="RF66" s="43">
        <f>VLOOKUP($C66,'факт СДП 1 мес'!$D$8:$HP$251,200,0)</f>
        <v>0</v>
      </c>
      <c r="RG66" s="43">
        <f t="shared" si="2172"/>
        <v>0</v>
      </c>
      <c r="RH66" s="43">
        <f t="shared" si="2173"/>
        <v>0</v>
      </c>
      <c r="RI66" s="43">
        <f t="shared" si="2174"/>
        <v>0</v>
      </c>
      <c r="RJ66" s="43">
        <f t="shared" si="149"/>
        <v>0</v>
      </c>
      <c r="RK66" s="43">
        <f t="shared" si="150"/>
        <v>0</v>
      </c>
      <c r="RL66" s="44">
        <f>'СДП (план)'!BY67</f>
        <v>0</v>
      </c>
      <c r="RM66" s="43">
        <f>'СДП (план)'!BZ67</f>
        <v>0</v>
      </c>
      <c r="RN66" s="43">
        <f t="shared" si="151"/>
        <v>0</v>
      </c>
      <c r="RO66" s="43">
        <f t="shared" si="152"/>
        <v>0</v>
      </c>
      <c r="RP66" s="43">
        <f>VLOOKUP($C66,'факт СДП 1 мес'!$D$8:$HP$251,201,0)</f>
        <v>0</v>
      </c>
      <c r="RQ66" s="43">
        <f>VLOOKUP($C66,'факт СДП 1 мес'!$D$8:$HP$251,202,0)</f>
        <v>0</v>
      </c>
      <c r="RR66" s="43">
        <f>VLOOKUP($C66,'факт СДП 1 мес'!$D$8:$HP$251,203,0)</f>
        <v>0</v>
      </c>
      <c r="RS66" s="43">
        <f>VLOOKUP($C66,'факт СДП 1 мес'!$D$8:$HP$251,204,0)</f>
        <v>0</v>
      </c>
      <c r="RT66" s="43">
        <f>VLOOKUP($C66,'факт СДП 1 мес'!$D$8:$HP$251,205,0)</f>
        <v>0</v>
      </c>
      <c r="RU66" s="43">
        <f>VLOOKUP($C66,'факт СДП 1 мес'!$D$8:$HP$251,206,0)</f>
        <v>0</v>
      </c>
      <c r="RV66" s="43">
        <f t="shared" si="2175"/>
        <v>0</v>
      </c>
      <c r="RW66" s="43">
        <f t="shared" si="2176"/>
        <v>0</v>
      </c>
      <c r="RX66" s="43">
        <f t="shared" si="2177"/>
        <v>0</v>
      </c>
      <c r="RY66" s="43">
        <f t="shared" si="153"/>
        <v>0</v>
      </c>
      <c r="RZ66" s="43">
        <f t="shared" si="154"/>
        <v>0</v>
      </c>
      <c r="SA66" s="44">
        <f>'СДП (план)'!CA67</f>
        <v>0</v>
      </c>
      <c r="SB66" s="43">
        <f>'СДП (план)'!CB67</f>
        <v>0</v>
      </c>
      <c r="SC66" s="43">
        <f t="shared" si="1946"/>
        <v>0</v>
      </c>
      <c r="SD66" s="43">
        <f t="shared" si="1947"/>
        <v>0</v>
      </c>
      <c r="SE66" s="43">
        <f>VLOOKUP($C66,'факт СДП 1 мес'!$D$8:$HP$251,129,0)</f>
        <v>0</v>
      </c>
      <c r="SF66" s="43">
        <f>VLOOKUP($C66,'факт СДП 1 мес'!$D$8:$HP$251,130,0)</f>
        <v>0</v>
      </c>
      <c r="SG66" s="43">
        <f>VLOOKUP($C66,'факт СДП 1 мес'!$D$8:$HP$251,131,0)</f>
        <v>0</v>
      </c>
      <c r="SH66" s="43">
        <f>VLOOKUP($C66,'факт СДП 1 мес'!$D$8:$HP$251,132,0)</f>
        <v>0</v>
      </c>
      <c r="SI66" s="43">
        <f>VLOOKUP($C66,'факт СДП 1 мес'!$D$8:$HP$251,133,0)</f>
        <v>0</v>
      </c>
      <c r="SJ66" s="43">
        <f>VLOOKUP($C66,'факт СДП 1 мес'!$D$8:$HP$251,134,0)</f>
        <v>0</v>
      </c>
      <c r="SK66" s="43">
        <f>SUM(SA66*$F66)</f>
        <v>0</v>
      </c>
      <c r="SL66" s="43">
        <f t="shared" si="2178"/>
        <v>0</v>
      </c>
      <c r="SM66" s="43">
        <f t="shared" si="2179"/>
        <v>0</v>
      </c>
      <c r="SN66" s="43">
        <f t="shared" si="158"/>
        <v>0</v>
      </c>
      <c r="SO66" s="43">
        <f t="shared" si="159"/>
        <v>0</v>
      </c>
      <c r="SP66" s="44">
        <f>'СДП (план)'!CC67</f>
        <v>0</v>
      </c>
      <c r="SQ66" s="43">
        <f>'СДП (план)'!CD67</f>
        <v>0</v>
      </c>
      <c r="SR66" s="43">
        <f t="shared" si="1949"/>
        <v>0</v>
      </c>
      <c r="SS66" s="43">
        <f t="shared" si="1950"/>
        <v>0</v>
      </c>
      <c r="ST66" s="43">
        <f>VLOOKUP($C66,'факт СДП 1 мес'!$D$8:$HP$251,93,0)</f>
        <v>0</v>
      </c>
      <c r="SU66" s="43">
        <f>VLOOKUP($C66,'факт СДП 1 мес'!$D$8:$HP$251,94,0)</f>
        <v>0</v>
      </c>
      <c r="SV66" s="43">
        <f>VLOOKUP($C66,'факт СДП 1 мес'!$D$8:$HP$251,95,0)</f>
        <v>0</v>
      </c>
      <c r="SW66" s="43">
        <f>VLOOKUP($C66,'факт СДП 1 мес'!$D$8:$HP$251,96,0)</f>
        <v>0</v>
      </c>
      <c r="SX66" s="43">
        <f>VLOOKUP($C66,'факт СДП 1 мес'!$D$8:$HP$251,97,0)</f>
        <v>0</v>
      </c>
      <c r="SY66" s="43">
        <f>VLOOKUP($C66,'факт СДП 1 мес'!$D$8:$HP$251,98,0)</f>
        <v>0</v>
      </c>
      <c r="SZ66" s="43">
        <f>SUM(SP66*$F66)</f>
        <v>0</v>
      </c>
      <c r="TA66" s="43">
        <f t="shared" si="2180"/>
        <v>0</v>
      </c>
      <c r="TB66" s="43">
        <f t="shared" si="2181"/>
        <v>0</v>
      </c>
      <c r="TC66" s="43">
        <f t="shared" si="163"/>
        <v>0</v>
      </c>
      <c r="TD66" s="43">
        <f t="shared" si="164"/>
        <v>0</v>
      </c>
      <c r="TE66" s="5">
        <f>'СДП (план)'!CE67</f>
        <v>0</v>
      </c>
      <c r="TF66" s="3">
        <f>'СДП (план)'!CF67</f>
        <v>0</v>
      </c>
      <c r="TG66" s="5">
        <v>0</v>
      </c>
      <c r="TH66" s="3">
        <v>0</v>
      </c>
      <c r="TI66" s="43">
        <f>VLOOKUP($C66,'факт СДП 1 мес'!$D$8:$HP$251,117,0)</f>
        <v>0</v>
      </c>
      <c r="TJ66" s="43">
        <f>VLOOKUP($C66,'факт СДП 1 мес'!$D$8:$HP$251,118,0)</f>
        <v>0</v>
      </c>
      <c r="TK66" s="43">
        <f>VLOOKUP($C66,'факт СДП 1 мес'!$D$8:$HP$251,119,0)</f>
        <v>0</v>
      </c>
      <c r="TL66" s="43">
        <f>VLOOKUP($C66,'факт СДП 1 мес'!$D$8:$HP$251,120,0)</f>
        <v>0</v>
      </c>
      <c r="TM66" s="43">
        <f>VLOOKUP($C66,'факт СДП 1 мес'!$D$8:$HP$251,121,0)</f>
        <v>0</v>
      </c>
      <c r="TN66" s="43">
        <f>VLOOKUP($C66,'факт СДП 1 мес'!$D$8:$HP$251,122,0)</f>
        <v>0</v>
      </c>
      <c r="TO66" s="43">
        <f>SUM(TE66*$F66)</f>
        <v>0</v>
      </c>
      <c r="TP66" s="43">
        <f t="shared" si="2182"/>
        <v>0</v>
      </c>
      <c r="TQ66" s="43">
        <f t="shared" si="2183"/>
        <v>0</v>
      </c>
      <c r="TR66" s="43">
        <f t="shared" si="166"/>
        <v>0</v>
      </c>
      <c r="TS66" s="43">
        <f t="shared" si="167"/>
        <v>0</v>
      </c>
      <c r="TT66" s="43">
        <f>'СДП (план)'!CG67</f>
        <v>100</v>
      </c>
      <c r="TU66" s="43">
        <f>'СДП (план)'!CH67</f>
        <v>8534806.5600000005</v>
      </c>
      <c r="TV66" s="43">
        <f t="shared" si="168"/>
        <v>8.3333333333333339</v>
      </c>
      <c r="TW66" s="43">
        <f t="shared" si="169"/>
        <v>711233.88</v>
      </c>
      <c r="TX66" s="43">
        <f>VLOOKUP($C66,'факт СДП 1 мес'!$D$8:$HP$251,207,0)</f>
        <v>2</v>
      </c>
      <c r="TY66" s="43">
        <f>VLOOKUP($C66,'факт СДП 1 мес'!$D$8:$HP$251,208,0)</f>
        <v>160087.54</v>
      </c>
      <c r="TZ66" s="43">
        <f>VLOOKUP($C66,'факт СДП 1 мес'!$D$8:$HP$251,209,0)</f>
        <v>8</v>
      </c>
      <c r="UA66" s="43">
        <f>VLOOKUP($C66,'факт СДП 1 мес'!$D$8:$HP$251,210,0)</f>
        <v>0</v>
      </c>
      <c r="UB66" s="43">
        <f>VLOOKUP($C66,'факт СДП 1 мес'!$D$8:$HP$251,211,0)</f>
        <v>0</v>
      </c>
      <c r="UC66" s="43">
        <f>VLOOKUP($C66,'факт СДП 1 мес'!$D$8:$HP$251,212,0)</f>
        <v>0</v>
      </c>
      <c r="UD66" s="43">
        <f t="shared" si="2184"/>
        <v>317</v>
      </c>
      <c r="UE66" s="43">
        <f>SUM(TV66*$F66)</f>
        <v>26.416666666666668</v>
      </c>
      <c r="UF66" s="43">
        <f>SUM(TX66*$F66)</f>
        <v>6.34</v>
      </c>
      <c r="UG66" s="43">
        <f t="shared" si="997"/>
        <v>-6.3333333333333339</v>
      </c>
      <c r="UH66" s="43">
        <f t="shared" si="998"/>
        <v>-551146.34</v>
      </c>
      <c r="UI66" s="43"/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7">
        <f>'СДП (план)'!CK67</f>
        <v>100</v>
      </c>
      <c r="UY66" s="47">
        <f>'СДП (план)'!CL67</f>
        <v>8534806.5600000005</v>
      </c>
      <c r="UZ66" s="43">
        <f t="shared" si="173"/>
        <v>8.3333333333333339</v>
      </c>
      <c r="VA66" s="43">
        <f t="shared" si="174"/>
        <v>711233.88</v>
      </c>
      <c r="VB66" s="47">
        <f t="shared" si="276"/>
        <v>2</v>
      </c>
      <c r="VC66" s="47">
        <f t="shared" si="277"/>
        <v>160087.54</v>
      </c>
      <c r="VD66" s="47">
        <f t="shared" si="278"/>
        <v>8</v>
      </c>
      <c r="VE66" s="47">
        <f t="shared" si="279"/>
        <v>0</v>
      </c>
      <c r="VF66" s="47">
        <f t="shared" si="280"/>
        <v>0</v>
      </c>
      <c r="VG66" s="47">
        <f t="shared" si="281"/>
        <v>0</v>
      </c>
      <c r="VH66" s="47">
        <f t="shared" si="282"/>
        <v>317</v>
      </c>
      <c r="VI66" s="47">
        <f t="shared" si="283"/>
        <v>26.416666666666668</v>
      </c>
      <c r="VJ66" s="47">
        <f t="shared" si="284"/>
        <v>6.34</v>
      </c>
      <c r="VK66" s="43">
        <f t="shared" si="285"/>
        <v>-6.3333333333333339</v>
      </c>
      <c r="VL66" s="43">
        <f t="shared" si="286"/>
        <v>-551146.34</v>
      </c>
      <c r="VM66" s="398" t="e">
        <f>VLOOKUP($C66,'СДП (план)'!$C$11:$CL$254,107,0)</f>
        <v>#REF!</v>
      </c>
      <c r="VN66" s="398" t="e">
        <f>VLOOKUP($C66,'СДП (план)'!$C$11:$CL$254,108,0)</f>
        <v>#REF!</v>
      </c>
      <c r="VO66" s="399" t="e">
        <f t="shared" si="1953"/>
        <v>#REF!</v>
      </c>
      <c r="VP66" s="399" t="e">
        <f t="shared" si="1954"/>
        <v>#REF!</v>
      </c>
      <c r="VQ66" s="398" t="e">
        <f>VLOOKUP($C66,'факт СДП 1 мес'!$D$8:$HI$249,255,0)</f>
        <v>#REF!</v>
      </c>
      <c r="VR66" s="398" t="e">
        <f>VLOOKUP($C66,'факт СДП 1 мес'!$D$8:$HI$249,256,0)</f>
        <v>#REF!</v>
      </c>
      <c r="VS66" s="400" t="e">
        <f t="shared" si="287"/>
        <v>#REF!</v>
      </c>
      <c r="VT66" s="400" t="e">
        <f t="shared" si="288"/>
        <v>#REF!</v>
      </c>
    </row>
    <row r="67" spans="1:592" s="54" customFormat="1" ht="15" hidden="1" x14ac:dyDescent="0.2">
      <c r="A67" s="180">
        <v>15</v>
      </c>
      <c r="B67" s="180"/>
      <c r="C67" s="454" t="s">
        <v>530</v>
      </c>
      <c r="D67" s="486" t="s">
        <v>30</v>
      </c>
      <c r="E67" s="461">
        <v>16026</v>
      </c>
      <c r="F67" s="476">
        <v>1.05</v>
      </c>
      <c r="G67" s="463"/>
      <c r="H67" s="457"/>
      <c r="I67" s="192"/>
      <c r="J67" s="192"/>
      <c r="K67" s="211">
        <v>1.4</v>
      </c>
      <c r="L67" s="211">
        <v>1.68</v>
      </c>
      <c r="M67" s="211">
        <v>2.23</v>
      </c>
      <c r="N67" s="204">
        <v>2.57</v>
      </c>
      <c r="O67" s="100">
        <f>'СДП (план)'!O68</f>
        <v>15</v>
      </c>
      <c r="P67" s="100">
        <f>'СДП (план)'!P68</f>
        <v>329815.07999999996</v>
      </c>
      <c r="Q67" s="43">
        <f t="shared" si="19"/>
        <v>1.25</v>
      </c>
      <c r="R67" s="43">
        <f t="shared" si="20"/>
        <v>27484.589999999997</v>
      </c>
      <c r="S67" s="100">
        <f>SUM(S68:S70)</f>
        <v>0</v>
      </c>
      <c r="T67" s="100">
        <f t="shared" ref="T67:CF67" si="2185">SUM(T68:T70)</f>
        <v>0</v>
      </c>
      <c r="U67" s="100">
        <f t="shared" si="2185"/>
        <v>0</v>
      </c>
      <c r="V67" s="100">
        <f t="shared" si="2185"/>
        <v>0</v>
      </c>
      <c r="W67" s="100">
        <f t="shared" si="2185"/>
        <v>0</v>
      </c>
      <c r="X67" s="100">
        <f t="shared" si="2185"/>
        <v>0</v>
      </c>
      <c r="Y67" s="100">
        <f t="shared" si="2185"/>
        <v>14.7</v>
      </c>
      <c r="Z67" s="100">
        <f t="shared" si="2185"/>
        <v>1.2250000000000001</v>
      </c>
      <c r="AA67" s="100">
        <f t="shared" si="2185"/>
        <v>0</v>
      </c>
      <c r="AB67" s="66">
        <f t="shared" si="1915"/>
        <v>-1.25</v>
      </c>
      <c r="AC67" s="66">
        <f t="shared" si="1916"/>
        <v>-27484.589999999997</v>
      </c>
      <c r="AD67" s="100">
        <f>'СДП (план)'!Q68</f>
        <v>0</v>
      </c>
      <c r="AE67" s="100">
        <f>'СДП (план)'!R68</f>
        <v>0</v>
      </c>
      <c r="AF67" s="66">
        <f t="shared" si="21"/>
        <v>0</v>
      </c>
      <c r="AG67" s="66">
        <f t="shared" si="22"/>
        <v>0</v>
      </c>
      <c r="AH67" s="100">
        <f t="shared" si="2185"/>
        <v>0</v>
      </c>
      <c r="AI67" s="100">
        <f t="shared" si="2185"/>
        <v>0</v>
      </c>
      <c r="AJ67" s="100">
        <f t="shared" si="2185"/>
        <v>0</v>
      </c>
      <c r="AK67" s="100">
        <f t="shared" si="2185"/>
        <v>0</v>
      </c>
      <c r="AL67" s="100">
        <f t="shared" si="2185"/>
        <v>0</v>
      </c>
      <c r="AM67" s="100">
        <f t="shared" si="2185"/>
        <v>0</v>
      </c>
      <c r="AN67" s="100">
        <f t="shared" ref="AN67:AP67" si="2186">SUM(AN68:AN70)</f>
        <v>0</v>
      </c>
      <c r="AO67" s="100">
        <f t="shared" si="2186"/>
        <v>0</v>
      </c>
      <c r="AP67" s="100">
        <f t="shared" si="2186"/>
        <v>0</v>
      </c>
      <c r="AQ67" s="66">
        <f t="shared" si="23"/>
        <v>0</v>
      </c>
      <c r="AR67" s="66">
        <f t="shared" si="24"/>
        <v>0</v>
      </c>
      <c r="AS67" s="100">
        <f>'СДП (план)'!S68</f>
        <v>537</v>
      </c>
      <c r="AT67" s="100">
        <f>'СДП (план)'!T68</f>
        <v>17617958.735999998</v>
      </c>
      <c r="AU67" s="43">
        <f t="shared" si="25"/>
        <v>44.75</v>
      </c>
      <c r="AV67" s="43">
        <f t="shared" si="26"/>
        <v>1468163.2279999999</v>
      </c>
      <c r="AW67" s="100">
        <f t="shared" si="2185"/>
        <v>53</v>
      </c>
      <c r="AX67" s="100">
        <f t="shared" si="2185"/>
        <v>2802755.21</v>
      </c>
      <c r="AY67" s="100">
        <f t="shared" si="2185"/>
        <v>201</v>
      </c>
      <c r="AZ67" s="100">
        <f t="shared" si="2185"/>
        <v>0</v>
      </c>
      <c r="BA67" s="100">
        <f t="shared" si="2185"/>
        <v>0</v>
      </c>
      <c r="BB67" s="100">
        <f t="shared" si="2185"/>
        <v>0</v>
      </c>
      <c r="BC67" s="100">
        <f t="shared" si="2185"/>
        <v>785.24</v>
      </c>
      <c r="BD67" s="100">
        <f t="shared" si="2185"/>
        <v>65.436666666666667</v>
      </c>
      <c r="BE67" s="100">
        <f t="shared" si="2185"/>
        <v>124.92000000000002</v>
      </c>
      <c r="BF67" s="66">
        <f t="shared" si="1919"/>
        <v>8.25</v>
      </c>
      <c r="BG67" s="66">
        <f t="shared" si="1920"/>
        <v>1334591.9820000001</v>
      </c>
      <c r="BH67" s="100">
        <f>'СДП (план)'!U68</f>
        <v>0</v>
      </c>
      <c r="BI67" s="100">
        <f>'СДП (план)'!V68</f>
        <v>0</v>
      </c>
      <c r="BJ67" s="43">
        <f t="shared" si="27"/>
        <v>0</v>
      </c>
      <c r="BK67" s="43">
        <f t="shared" si="28"/>
        <v>0</v>
      </c>
      <c r="BL67" s="100">
        <f t="shared" si="2185"/>
        <v>0</v>
      </c>
      <c r="BM67" s="100">
        <f t="shared" si="2185"/>
        <v>0</v>
      </c>
      <c r="BN67" s="100">
        <f t="shared" si="2185"/>
        <v>0</v>
      </c>
      <c r="BO67" s="100">
        <f t="shared" si="2185"/>
        <v>0</v>
      </c>
      <c r="BP67" s="100">
        <f t="shared" si="2185"/>
        <v>0</v>
      </c>
      <c r="BQ67" s="100">
        <f t="shared" si="2185"/>
        <v>0</v>
      </c>
      <c r="BR67" s="100">
        <f t="shared" ref="BR67:BT67" si="2187">SUM(BR68:BR70)</f>
        <v>0</v>
      </c>
      <c r="BS67" s="100">
        <f t="shared" si="2187"/>
        <v>0</v>
      </c>
      <c r="BT67" s="100">
        <f t="shared" si="2187"/>
        <v>0</v>
      </c>
      <c r="BU67" s="66">
        <f t="shared" si="1448"/>
        <v>0</v>
      </c>
      <c r="BV67" s="66">
        <f t="shared" si="1449"/>
        <v>0</v>
      </c>
      <c r="BW67" s="100">
        <f>'СДП (план)'!W68</f>
        <v>0</v>
      </c>
      <c r="BX67" s="100">
        <f>'СДП (план)'!X68</f>
        <v>0</v>
      </c>
      <c r="BY67" s="66">
        <f t="shared" si="30"/>
        <v>0</v>
      </c>
      <c r="BZ67" s="66">
        <f t="shared" si="31"/>
        <v>0</v>
      </c>
      <c r="CA67" s="100">
        <f t="shared" si="2185"/>
        <v>0</v>
      </c>
      <c r="CB67" s="100">
        <f t="shared" si="2185"/>
        <v>0</v>
      </c>
      <c r="CC67" s="100">
        <f t="shared" si="2185"/>
        <v>0</v>
      </c>
      <c r="CD67" s="100">
        <f t="shared" si="2185"/>
        <v>0</v>
      </c>
      <c r="CE67" s="100">
        <f t="shared" si="2185"/>
        <v>0</v>
      </c>
      <c r="CF67" s="100">
        <f t="shared" si="2185"/>
        <v>0</v>
      </c>
      <c r="CG67" s="100">
        <f t="shared" ref="CG67:CI67" si="2188">SUM(CG68:CG70)</f>
        <v>0</v>
      </c>
      <c r="CH67" s="100">
        <f t="shared" si="2188"/>
        <v>0</v>
      </c>
      <c r="CI67" s="100">
        <f t="shared" si="2188"/>
        <v>0</v>
      </c>
      <c r="CJ67" s="66">
        <f t="shared" si="910"/>
        <v>0</v>
      </c>
      <c r="CK67" s="66">
        <f t="shared" si="911"/>
        <v>0</v>
      </c>
      <c r="CL67" s="53">
        <f>'СДП (план)'!Y68</f>
        <v>0</v>
      </c>
      <c r="CM67" s="100">
        <f>'СДП (план)'!Z68</f>
        <v>0</v>
      </c>
      <c r="CN67" s="66">
        <f t="shared" si="32"/>
        <v>0</v>
      </c>
      <c r="CO67" s="66">
        <f t="shared" si="33"/>
        <v>0</v>
      </c>
      <c r="CP67" s="100">
        <f t="shared" ref="CP67:EB67" si="2189">SUM(CP68:CP70)</f>
        <v>0</v>
      </c>
      <c r="CQ67" s="100">
        <f t="shared" si="2189"/>
        <v>0</v>
      </c>
      <c r="CR67" s="100">
        <f t="shared" si="2189"/>
        <v>0</v>
      </c>
      <c r="CS67" s="100">
        <f t="shared" si="2189"/>
        <v>0</v>
      </c>
      <c r="CT67" s="100">
        <f t="shared" si="2189"/>
        <v>0</v>
      </c>
      <c r="CU67" s="100">
        <f t="shared" si="2189"/>
        <v>0</v>
      </c>
      <c r="CV67" s="100">
        <f t="shared" si="2189"/>
        <v>0</v>
      </c>
      <c r="CW67" s="100">
        <f t="shared" si="2189"/>
        <v>0</v>
      </c>
      <c r="CX67" s="100">
        <f t="shared" si="2189"/>
        <v>0</v>
      </c>
      <c r="CY67" s="66">
        <f t="shared" si="34"/>
        <v>0</v>
      </c>
      <c r="CZ67" s="66">
        <f t="shared" si="35"/>
        <v>0</v>
      </c>
      <c r="DA67" s="100">
        <f>'СДП (план)'!AA68</f>
        <v>50</v>
      </c>
      <c r="DB67" s="100">
        <f>'СДП (план)'!AB68</f>
        <v>1099383.5999999999</v>
      </c>
      <c r="DC67" s="66">
        <f t="shared" si="36"/>
        <v>4.166666666666667</v>
      </c>
      <c r="DD67" s="66">
        <f t="shared" si="37"/>
        <v>91615.299999999988</v>
      </c>
      <c r="DE67" s="100">
        <f t="shared" si="2189"/>
        <v>2</v>
      </c>
      <c r="DF67" s="100">
        <f t="shared" si="2189"/>
        <v>21987.68</v>
      </c>
      <c r="DG67" s="100">
        <f t="shared" si="2189"/>
        <v>6</v>
      </c>
      <c r="DH67" s="100">
        <f t="shared" si="2189"/>
        <v>0</v>
      </c>
      <c r="DI67" s="100">
        <f t="shared" si="2189"/>
        <v>0</v>
      </c>
      <c r="DJ67" s="100">
        <f t="shared" si="2189"/>
        <v>0</v>
      </c>
      <c r="DK67" s="100">
        <f t="shared" ref="DK67:DM67" si="2190">SUM(DK68:DK70)</f>
        <v>49</v>
      </c>
      <c r="DL67" s="100">
        <f t="shared" si="2190"/>
        <v>4.0833333333333339</v>
      </c>
      <c r="DM67" s="100">
        <f t="shared" si="2190"/>
        <v>1.96</v>
      </c>
      <c r="DN67" s="66">
        <f t="shared" si="38"/>
        <v>-2.166666666666667</v>
      </c>
      <c r="DO67" s="66">
        <f t="shared" si="39"/>
        <v>-69627.62</v>
      </c>
      <c r="DP67" s="100">
        <f>'СДП (план)'!AC68</f>
        <v>0</v>
      </c>
      <c r="DQ67" s="100">
        <f>'СДП (план)'!AD68</f>
        <v>0</v>
      </c>
      <c r="DR67" s="66">
        <f t="shared" si="40"/>
        <v>0</v>
      </c>
      <c r="DS67" s="66">
        <f t="shared" si="41"/>
        <v>0</v>
      </c>
      <c r="DT67" s="100">
        <f t="shared" si="2189"/>
        <v>1</v>
      </c>
      <c r="DU67" s="100">
        <f t="shared" si="2189"/>
        <v>21987.67</v>
      </c>
      <c r="DV67" s="100">
        <f t="shared" si="2189"/>
        <v>10</v>
      </c>
      <c r="DW67" s="100">
        <f t="shared" si="2189"/>
        <v>0</v>
      </c>
      <c r="DX67" s="100">
        <f t="shared" si="2189"/>
        <v>0</v>
      </c>
      <c r="DY67" s="100">
        <f t="shared" si="2189"/>
        <v>0</v>
      </c>
      <c r="DZ67" s="100">
        <f t="shared" si="2189"/>
        <v>0</v>
      </c>
      <c r="EA67" s="100">
        <f t="shared" si="2189"/>
        <v>0</v>
      </c>
      <c r="EB67" s="100">
        <f t="shared" si="2189"/>
        <v>0.98</v>
      </c>
      <c r="EC67" s="66">
        <f t="shared" si="42"/>
        <v>1</v>
      </c>
      <c r="ED67" s="66">
        <f t="shared" si="43"/>
        <v>21987.67</v>
      </c>
      <c r="EE67" s="100">
        <f>'СДП (план)'!AE68</f>
        <v>0</v>
      </c>
      <c r="EF67" s="100">
        <f>'СДП (план)'!AF68</f>
        <v>0</v>
      </c>
      <c r="EG67" s="43">
        <f t="shared" si="44"/>
        <v>0</v>
      </c>
      <c r="EH67" s="43">
        <f t="shared" si="45"/>
        <v>0</v>
      </c>
      <c r="EI67" s="100">
        <f t="shared" ref="EI67:FU67" si="2191">SUM(EI68:EI70)</f>
        <v>0</v>
      </c>
      <c r="EJ67" s="100">
        <f t="shared" si="2191"/>
        <v>0</v>
      </c>
      <c r="EK67" s="100">
        <f t="shared" si="2191"/>
        <v>0</v>
      </c>
      <c r="EL67" s="100">
        <f t="shared" si="2191"/>
        <v>0</v>
      </c>
      <c r="EM67" s="100">
        <f t="shared" si="2191"/>
        <v>0</v>
      </c>
      <c r="EN67" s="100"/>
      <c r="EO67" s="100">
        <f t="shared" si="2191"/>
        <v>0</v>
      </c>
      <c r="EP67" s="100">
        <f t="shared" si="2191"/>
        <v>0</v>
      </c>
      <c r="EQ67" s="100">
        <f t="shared" si="2191"/>
        <v>0</v>
      </c>
      <c r="ER67" s="66">
        <f t="shared" si="46"/>
        <v>0</v>
      </c>
      <c r="ES67" s="66">
        <f t="shared" si="47"/>
        <v>0</v>
      </c>
      <c r="ET67" s="100">
        <f>'СДП (план)'!AG68</f>
        <v>1</v>
      </c>
      <c r="EU67" s="100">
        <f>'СДП (план)'!AH68</f>
        <v>26385.206399999999</v>
      </c>
      <c r="EV67" s="66">
        <f t="shared" si="48"/>
        <v>8.3333333333333329E-2</v>
      </c>
      <c r="EW67" s="66">
        <f t="shared" si="49"/>
        <v>2198.7671999999998</v>
      </c>
      <c r="EX67" s="100">
        <f t="shared" si="2191"/>
        <v>2</v>
      </c>
      <c r="EY67" s="100">
        <f t="shared" si="2191"/>
        <v>52770.42</v>
      </c>
      <c r="EZ67" s="100">
        <f t="shared" si="2191"/>
        <v>20</v>
      </c>
      <c r="FA67" s="100">
        <f t="shared" si="2191"/>
        <v>0</v>
      </c>
      <c r="FB67" s="100">
        <f t="shared" si="2191"/>
        <v>0</v>
      </c>
      <c r="FC67" s="100">
        <f t="shared" si="2191"/>
        <v>0</v>
      </c>
      <c r="FD67" s="100">
        <f t="shared" si="2191"/>
        <v>0.98</v>
      </c>
      <c r="FE67" s="100">
        <f t="shared" si="2191"/>
        <v>8.1666666666666665E-2</v>
      </c>
      <c r="FF67" s="100">
        <f t="shared" si="2191"/>
        <v>1.96</v>
      </c>
      <c r="FG67" s="66">
        <f t="shared" si="50"/>
        <v>1.9166666666666667</v>
      </c>
      <c r="FH67" s="66">
        <f t="shared" si="51"/>
        <v>50571.652799999996</v>
      </c>
      <c r="FI67" s="100">
        <f>'СДП (план)'!AI68</f>
        <v>0</v>
      </c>
      <c r="FJ67" s="100">
        <f>'СДП (план)'!AJ68</f>
        <v>0</v>
      </c>
      <c r="FK67" s="66">
        <f t="shared" si="52"/>
        <v>0</v>
      </c>
      <c r="FL67" s="66">
        <f t="shared" si="53"/>
        <v>0</v>
      </c>
      <c r="FM67" s="100">
        <f t="shared" si="2191"/>
        <v>0</v>
      </c>
      <c r="FN67" s="100">
        <f t="shared" si="2191"/>
        <v>0</v>
      </c>
      <c r="FO67" s="100">
        <f t="shared" si="2191"/>
        <v>0</v>
      </c>
      <c r="FP67" s="100">
        <f t="shared" si="2191"/>
        <v>0</v>
      </c>
      <c r="FQ67" s="100">
        <f t="shared" si="2191"/>
        <v>0</v>
      </c>
      <c r="FR67" s="100">
        <f t="shared" si="2191"/>
        <v>0</v>
      </c>
      <c r="FS67" s="100">
        <f t="shared" si="2191"/>
        <v>0</v>
      </c>
      <c r="FT67" s="100">
        <f t="shared" si="2191"/>
        <v>0</v>
      </c>
      <c r="FU67" s="100">
        <f t="shared" si="2191"/>
        <v>0</v>
      </c>
      <c r="FV67" s="66">
        <f t="shared" si="54"/>
        <v>0</v>
      </c>
      <c r="FW67" s="66">
        <f t="shared" si="55"/>
        <v>0</v>
      </c>
      <c r="FX67" s="100">
        <f>'СДП (план)'!AK68</f>
        <v>0</v>
      </c>
      <c r="FY67" s="100">
        <f>'СДП (план)'!AL68</f>
        <v>0</v>
      </c>
      <c r="FZ67" s="66">
        <f t="shared" si="56"/>
        <v>0</v>
      </c>
      <c r="GA67" s="66">
        <f t="shared" si="57"/>
        <v>0</v>
      </c>
      <c r="GB67" s="100">
        <f t="shared" ref="GB67:IC67" si="2192">SUM(GB68:GB70)</f>
        <v>0</v>
      </c>
      <c r="GC67" s="100">
        <f t="shared" si="2192"/>
        <v>0</v>
      </c>
      <c r="GD67" s="100">
        <f t="shared" si="2192"/>
        <v>0</v>
      </c>
      <c r="GE67" s="100">
        <f t="shared" si="2192"/>
        <v>0</v>
      </c>
      <c r="GF67" s="100">
        <f t="shared" si="2192"/>
        <v>0</v>
      </c>
      <c r="GG67" s="100"/>
      <c r="GH67" s="100">
        <f t="shared" si="2192"/>
        <v>0</v>
      </c>
      <c r="GI67" s="100">
        <f t="shared" si="2192"/>
        <v>0</v>
      </c>
      <c r="GJ67" s="100">
        <f t="shared" si="2192"/>
        <v>0</v>
      </c>
      <c r="GK67" s="66">
        <f t="shared" si="58"/>
        <v>0</v>
      </c>
      <c r="GL67" s="66">
        <f t="shared" si="59"/>
        <v>0</v>
      </c>
      <c r="GM67" s="100">
        <f>'СДП (план)'!AM68</f>
        <v>0</v>
      </c>
      <c r="GN67" s="100">
        <f>'СДП (план)'!AN68</f>
        <v>0</v>
      </c>
      <c r="GO67" s="66">
        <f t="shared" si="60"/>
        <v>0</v>
      </c>
      <c r="GP67" s="66">
        <f t="shared" si="61"/>
        <v>0</v>
      </c>
      <c r="GQ67" s="100">
        <f t="shared" si="2192"/>
        <v>0</v>
      </c>
      <c r="GR67" s="100">
        <f t="shared" si="2192"/>
        <v>0</v>
      </c>
      <c r="GS67" s="100">
        <f t="shared" si="2192"/>
        <v>0</v>
      </c>
      <c r="GT67" s="100">
        <f t="shared" si="2192"/>
        <v>0</v>
      </c>
      <c r="GU67" s="100">
        <f t="shared" si="2192"/>
        <v>0</v>
      </c>
      <c r="GV67" s="100">
        <f t="shared" si="2192"/>
        <v>0</v>
      </c>
      <c r="GW67" s="100">
        <f t="shared" si="2192"/>
        <v>0</v>
      </c>
      <c r="GX67" s="100">
        <f t="shared" si="2192"/>
        <v>0</v>
      </c>
      <c r="GY67" s="100">
        <f t="shared" si="2192"/>
        <v>0</v>
      </c>
      <c r="GZ67" s="66">
        <f t="shared" si="65"/>
        <v>0</v>
      </c>
      <c r="HA67" s="66">
        <f t="shared" si="66"/>
        <v>0</v>
      </c>
      <c r="HB67" s="100">
        <f>'СДП (план)'!AO68</f>
        <v>0</v>
      </c>
      <c r="HC67" s="100">
        <f>'СДП (план)'!AP68</f>
        <v>0</v>
      </c>
      <c r="HD67" s="66">
        <f t="shared" si="67"/>
        <v>0</v>
      </c>
      <c r="HE67" s="66">
        <f t="shared" si="68"/>
        <v>0</v>
      </c>
      <c r="HF67" s="100">
        <f t="shared" si="2192"/>
        <v>0</v>
      </c>
      <c r="HG67" s="100">
        <f t="shared" si="2192"/>
        <v>0</v>
      </c>
      <c r="HH67" s="100">
        <f t="shared" si="2192"/>
        <v>0</v>
      </c>
      <c r="HI67" s="100">
        <f t="shared" si="2192"/>
        <v>0</v>
      </c>
      <c r="HJ67" s="100">
        <f t="shared" si="2192"/>
        <v>0</v>
      </c>
      <c r="HK67" s="100"/>
      <c r="HL67" s="100">
        <f t="shared" si="2192"/>
        <v>0</v>
      </c>
      <c r="HM67" s="100">
        <f t="shared" si="2192"/>
        <v>0</v>
      </c>
      <c r="HN67" s="100">
        <f t="shared" si="2192"/>
        <v>0</v>
      </c>
      <c r="HO67" s="66">
        <f t="shared" si="69"/>
        <v>0</v>
      </c>
      <c r="HP67" s="66">
        <f t="shared" si="70"/>
        <v>0</v>
      </c>
      <c r="HQ67" s="100">
        <f>'СДП (план)'!AQ68</f>
        <v>0</v>
      </c>
      <c r="HR67" s="100">
        <f>'СДП (план)'!AR68</f>
        <v>0</v>
      </c>
      <c r="HS67" s="66">
        <f t="shared" si="71"/>
        <v>0</v>
      </c>
      <c r="HT67" s="66">
        <f t="shared" si="72"/>
        <v>0</v>
      </c>
      <c r="HU67" s="100">
        <f t="shared" si="2192"/>
        <v>0</v>
      </c>
      <c r="HV67" s="100">
        <f t="shared" si="2192"/>
        <v>0</v>
      </c>
      <c r="HW67" s="100">
        <f t="shared" si="2192"/>
        <v>0</v>
      </c>
      <c r="HX67" s="100">
        <f t="shared" si="2192"/>
        <v>0</v>
      </c>
      <c r="HY67" s="100">
        <f t="shared" si="2192"/>
        <v>0</v>
      </c>
      <c r="HZ67" s="100">
        <f t="shared" si="2192"/>
        <v>0</v>
      </c>
      <c r="IA67" s="100">
        <f t="shared" si="2192"/>
        <v>0</v>
      </c>
      <c r="IB67" s="100">
        <f t="shared" si="2192"/>
        <v>0</v>
      </c>
      <c r="IC67" s="100">
        <f t="shared" si="2192"/>
        <v>0</v>
      </c>
      <c r="ID67" s="66">
        <f t="shared" si="76"/>
        <v>0</v>
      </c>
      <c r="IE67" s="66">
        <f t="shared" si="77"/>
        <v>0</v>
      </c>
      <c r="IF67" s="100">
        <f>'СДП (план)'!AS68</f>
        <v>0</v>
      </c>
      <c r="IG67" s="100">
        <f>'СДП (план)'!AT68</f>
        <v>0</v>
      </c>
      <c r="IH67" s="66">
        <f t="shared" si="78"/>
        <v>0</v>
      </c>
      <c r="II67" s="66">
        <f t="shared" si="79"/>
        <v>0</v>
      </c>
      <c r="IJ67" s="100">
        <f t="shared" ref="IJ67:KZ67" si="2193">SUM(IJ68:IJ70)</f>
        <v>2</v>
      </c>
      <c r="IK67" s="100">
        <f t="shared" si="2193"/>
        <v>50308.86</v>
      </c>
      <c r="IL67" s="100">
        <f t="shared" si="2193"/>
        <v>22</v>
      </c>
      <c r="IM67" s="100">
        <f t="shared" si="2193"/>
        <v>0</v>
      </c>
      <c r="IN67" s="100">
        <f t="shared" si="2193"/>
        <v>0</v>
      </c>
      <c r="IO67" s="100">
        <f t="shared" si="2193"/>
        <v>0</v>
      </c>
      <c r="IP67" s="100">
        <f t="shared" si="2193"/>
        <v>0</v>
      </c>
      <c r="IQ67" s="100">
        <f t="shared" si="2193"/>
        <v>0</v>
      </c>
      <c r="IR67" s="100">
        <f t="shared" si="2193"/>
        <v>1.96</v>
      </c>
      <c r="IS67" s="66">
        <f t="shared" si="80"/>
        <v>2</v>
      </c>
      <c r="IT67" s="66">
        <f t="shared" si="81"/>
        <v>50308.86</v>
      </c>
      <c r="IU67" s="100">
        <f>'СДП (план)'!AU68</f>
        <v>0</v>
      </c>
      <c r="IV67" s="100">
        <f>'СДП (план)'!AV68</f>
        <v>0</v>
      </c>
      <c r="IW67" s="66">
        <f t="shared" si="82"/>
        <v>0</v>
      </c>
      <c r="IX67" s="66">
        <f t="shared" si="83"/>
        <v>0</v>
      </c>
      <c r="IY67" s="100">
        <f t="shared" si="2193"/>
        <v>0</v>
      </c>
      <c r="IZ67" s="100">
        <f t="shared" si="2193"/>
        <v>0</v>
      </c>
      <c r="JA67" s="100">
        <f t="shared" si="2193"/>
        <v>0</v>
      </c>
      <c r="JB67" s="100">
        <f t="shared" si="2193"/>
        <v>0</v>
      </c>
      <c r="JC67" s="100">
        <f t="shared" si="2193"/>
        <v>0</v>
      </c>
      <c r="JD67" s="100">
        <f t="shared" si="2193"/>
        <v>0</v>
      </c>
      <c r="JE67" s="100">
        <f t="shared" si="2193"/>
        <v>0</v>
      </c>
      <c r="JF67" s="100">
        <f t="shared" si="2193"/>
        <v>0</v>
      </c>
      <c r="JG67" s="100">
        <f t="shared" si="2193"/>
        <v>0</v>
      </c>
      <c r="JH67" s="66">
        <f t="shared" si="84"/>
        <v>0</v>
      </c>
      <c r="JI67" s="66">
        <f t="shared" si="85"/>
        <v>0</v>
      </c>
      <c r="JJ67" s="100">
        <f>'СДП (план)'!AW68</f>
        <v>0</v>
      </c>
      <c r="JK67" s="100">
        <f>'СДП (план)'!AX68</f>
        <v>0</v>
      </c>
      <c r="JL67" s="66">
        <f t="shared" si="86"/>
        <v>0</v>
      </c>
      <c r="JM67" s="66">
        <f t="shared" si="87"/>
        <v>0</v>
      </c>
      <c r="JN67" s="100">
        <f t="shared" si="2193"/>
        <v>0</v>
      </c>
      <c r="JO67" s="100">
        <f t="shared" si="2193"/>
        <v>0</v>
      </c>
      <c r="JP67" s="100">
        <f t="shared" si="2193"/>
        <v>0</v>
      </c>
      <c r="JQ67" s="100">
        <f t="shared" si="2193"/>
        <v>0</v>
      </c>
      <c r="JR67" s="100">
        <f t="shared" si="2193"/>
        <v>0</v>
      </c>
      <c r="JS67" s="100">
        <f t="shared" si="2193"/>
        <v>0</v>
      </c>
      <c r="JT67" s="100">
        <f t="shared" si="2193"/>
        <v>0</v>
      </c>
      <c r="JU67" s="100">
        <f t="shared" si="2193"/>
        <v>0</v>
      </c>
      <c r="JV67" s="100">
        <f t="shared" si="2193"/>
        <v>0</v>
      </c>
      <c r="JW67" s="66">
        <f t="shared" si="88"/>
        <v>0</v>
      </c>
      <c r="JX67" s="66">
        <f t="shared" si="89"/>
        <v>0</v>
      </c>
      <c r="JY67" s="100">
        <f>'СДП (план)'!AY68</f>
        <v>0</v>
      </c>
      <c r="JZ67" s="100">
        <f>'СДП (план)'!AZ68</f>
        <v>0</v>
      </c>
      <c r="KA67" s="66">
        <f t="shared" si="90"/>
        <v>0</v>
      </c>
      <c r="KB67" s="66">
        <f t="shared" si="91"/>
        <v>0</v>
      </c>
      <c r="KC67" s="100">
        <f t="shared" si="2193"/>
        <v>0</v>
      </c>
      <c r="KD67" s="100">
        <f t="shared" si="2193"/>
        <v>0</v>
      </c>
      <c r="KE67" s="100">
        <f t="shared" si="2193"/>
        <v>0</v>
      </c>
      <c r="KF67" s="100">
        <f t="shared" si="2193"/>
        <v>0</v>
      </c>
      <c r="KG67" s="100">
        <f t="shared" si="2193"/>
        <v>0</v>
      </c>
      <c r="KH67" s="100">
        <f t="shared" si="2193"/>
        <v>0</v>
      </c>
      <c r="KI67" s="100">
        <f t="shared" si="2193"/>
        <v>0</v>
      </c>
      <c r="KJ67" s="100">
        <f t="shared" si="2193"/>
        <v>0</v>
      </c>
      <c r="KK67" s="100">
        <f t="shared" si="2193"/>
        <v>0</v>
      </c>
      <c r="KL67" s="66">
        <f t="shared" si="95"/>
        <v>0</v>
      </c>
      <c r="KM67" s="66">
        <f t="shared" si="96"/>
        <v>0</v>
      </c>
      <c r="KN67" s="100">
        <f>'СДП (план)'!BA68</f>
        <v>36</v>
      </c>
      <c r="KO67" s="100">
        <f>'СДП (план)'!BB68</f>
        <v>791556.19200000004</v>
      </c>
      <c r="KP67" s="66">
        <f t="shared" si="97"/>
        <v>3</v>
      </c>
      <c r="KQ67" s="66">
        <f t="shared" si="98"/>
        <v>65963.016000000003</v>
      </c>
      <c r="KR67" s="100">
        <f t="shared" si="2193"/>
        <v>5</v>
      </c>
      <c r="KS67" s="100">
        <f t="shared" si="2193"/>
        <v>91298.25</v>
      </c>
      <c r="KT67" s="100">
        <f t="shared" si="2193"/>
        <v>52</v>
      </c>
      <c r="KU67" s="100">
        <f t="shared" si="2193"/>
        <v>0</v>
      </c>
      <c r="KV67" s="100">
        <f t="shared" si="2193"/>
        <v>0</v>
      </c>
      <c r="KW67" s="100">
        <f t="shared" si="2193"/>
        <v>0</v>
      </c>
      <c r="KX67" s="100">
        <f t="shared" si="2193"/>
        <v>35.28</v>
      </c>
      <c r="KY67" s="100">
        <f t="shared" si="2193"/>
        <v>2.94</v>
      </c>
      <c r="KZ67" s="100">
        <f t="shared" si="2193"/>
        <v>4.9000000000000004</v>
      </c>
      <c r="LA67" s="66">
        <f t="shared" si="99"/>
        <v>2</v>
      </c>
      <c r="LB67" s="66">
        <f t="shared" si="100"/>
        <v>25335.233999999997</v>
      </c>
      <c r="LC67" s="100">
        <f>'СДП (план)'!BC68</f>
        <v>30</v>
      </c>
      <c r="LD67" s="100">
        <f>'СДП (план)'!BD68</f>
        <v>791556.19199999992</v>
      </c>
      <c r="LE67" s="66">
        <f t="shared" si="101"/>
        <v>2.5</v>
      </c>
      <c r="LF67" s="66">
        <f t="shared" si="102"/>
        <v>65963.015999999989</v>
      </c>
      <c r="LG67" s="100">
        <f t="shared" ref="LG67:NH67" si="2194">SUM(LG68:LG70)</f>
        <v>1</v>
      </c>
      <c r="LH67" s="100">
        <f t="shared" si="2194"/>
        <v>26385.21</v>
      </c>
      <c r="LI67" s="100">
        <f t="shared" si="2194"/>
        <v>8</v>
      </c>
      <c r="LJ67" s="100">
        <f t="shared" si="2194"/>
        <v>0</v>
      </c>
      <c r="LK67" s="100">
        <f t="shared" si="2194"/>
        <v>0</v>
      </c>
      <c r="LL67" s="100">
        <f t="shared" si="2194"/>
        <v>0</v>
      </c>
      <c r="LM67" s="100">
        <f t="shared" si="2194"/>
        <v>29.4</v>
      </c>
      <c r="LN67" s="100">
        <f t="shared" si="2194"/>
        <v>2.4500000000000002</v>
      </c>
      <c r="LO67" s="100">
        <f t="shared" si="2194"/>
        <v>0.98</v>
      </c>
      <c r="LP67" s="66">
        <f t="shared" si="103"/>
        <v>-1.5</v>
      </c>
      <c r="LQ67" s="66">
        <f t="shared" si="104"/>
        <v>-39577.80599999999</v>
      </c>
      <c r="LR67" s="100">
        <f>'СДП (план)'!BE68</f>
        <v>0</v>
      </c>
      <c r="LS67" s="100">
        <f>'СДП (план)'!BF68</f>
        <v>0</v>
      </c>
      <c r="LT67" s="66">
        <f t="shared" si="105"/>
        <v>0</v>
      </c>
      <c r="LU67" s="66">
        <f t="shared" si="106"/>
        <v>0</v>
      </c>
      <c r="LV67" s="100">
        <f t="shared" si="2194"/>
        <v>0</v>
      </c>
      <c r="LW67" s="100">
        <f t="shared" si="2194"/>
        <v>0</v>
      </c>
      <c r="LX67" s="100">
        <f t="shared" si="2194"/>
        <v>0</v>
      </c>
      <c r="LY67" s="100">
        <f t="shared" si="2194"/>
        <v>0</v>
      </c>
      <c r="LZ67" s="100">
        <f t="shared" si="2194"/>
        <v>0</v>
      </c>
      <c r="MA67" s="100">
        <f t="shared" si="2194"/>
        <v>0</v>
      </c>
      <c r="MB67" s="100">
        <f t="shared" si="2194"/>
        <v>0</v>
      </c>
      <c r="MC67" s="100">
        <f t="shared" si="2194"/>
        <v>0</v>
      </c>
      <c r="MD67" s="100">
        <f t="shared" si="2194"/>
        <v>0</v>
      </c>
      <c r="ME67" s="43">
        <f t="shared" si="599"/>
        <v>0</v>
      </c>
      <c r="MF67" s="43">
        <f t="shared" si="600"/>
        <v>0</v>
      </c>
      <c r="MG67" s="100">
        <f>'СДП (план)'!BG68</f>
        <v>0</v>
      </c>
      <c r="MH67" s="100">
        <f>'СДП (план)'!BH68</f>
        <v>0</v>
      </c>
      <c r="MI67" s="66">
        <f t="shared" si="111"/>
        <v>0</v>
      </c>
      <c r="MJ67" s="66">
        <f t="shared" si="112"/>
        <v>0</v>
      </c>
      <c r="MK67" s="100">
        <f t="shared" si="2194"/>
        <v>0</v>
      </c>
      <c r="ML67" s="100">
        <f t="shared" si="2194"/>
        <v>0</v>
      </c>
      <c r="MM67" s="100">
        <f t="shared" si="2194"/>
        <v>0</v>
      </c>
      <c r="MN67" s="100">
        <f t="shared" si="2194"/>
        <v>0</v>
      </c>
      <c r="MO67" s="100">
        <f t="shared" si="2194"/>
        <v>0</v>
      </c>
      <c r="MP67" s="100">
        <f t="shared" si="2194"/>
        <v>0</v>
      </c>
      <c r="MQ67" s="100">
        <f t="shared" si="2194"/>
        <v>0</v>
      </c>
      <c r="MR67" s="100">
        <f t="shared" si="2194"/>
        <v>0</v>
      </c>
      <c r="MS67" s="100">
        <f t="shared" si="2194"/>
        <v>0</v>
      </c>
      <c r="MT67" s="66">
        <f t="shared" si="113"/>
        <v>0</v>
      </c>
      <c r="MU67" s="66">
        <f t="shared" si="114"/>
        <v>0</v>
      </c>
      <c r="MV67" s="100">
        <f>'СДП (план)'!BI68</f>
        <v>3</v>
      </c>
      <c r="MW67" s="100">
        <f>'СДП (план)'!BJ68</f>
        <v>79155.619200000001</v>
      </c>
      <c r="MX67" s="66">
        <f t="shared" si="115"/>
        <v>0.25</v>
      </c>
      <c r="MY67" s="66">
        <f t="shared" si="116"/>
        <v>6596.3015999999998</v>
      </c>
      <c r="MZ67" s="100">
        <f t="shared" si="2194"/>
        <v>0</v>
      </c>
      <c r="NA67" s="100">
        <f t="shared" si="2194"/>
        <v>0</v>
      </c>
      <c r="NB67" s="100">
        <f t="shared" si="2194"/>
        <v>0</v>
      </c>
      <c r="NC67" s="100">
        <f t="shared" si="2194"/>
        <v>0</v>
      </c>
      <c r="ND67" s="100">
        <f t="shared" si="2194"/>
        <v>0</v>
      </c>
      <c r="NE67" s="100">
        <f t="shared" si="2194"/>
        <v>0</v>
      </c>
      <c r="NF67" s="100">
        <f t="shared" si="2194"/>
        <v>2.94</v>
      </c>
      <c r="NG67" s="100">
        <f t="shared" si="2194"/>
        <v>0.245</v>
      </c>
      <c r="NH67" s="100">
        <f t="shared" si="2194"/>
        <v>0</v>
      </c>
      <c r="NI67" s="66">
        <f t="shared" si="117"/>
        <v>-0.25</v>
      </c>
      <c r="NJ67" s="66">
        <f t="shared" si="118"/>
        <v>-6596.3015999999998</v>
      </c>
      <c r="NK67" s="100">
        <f>'СДП (план)'!BK68</f>
        <v>0</v>
      </c>
      <c r="NL67" s="100">
        <f>'СДП (план)'!BL68</f>
        <v>0</v>
      </c>
      <c r="NM67" s="66">
        <f t="shared" si="119"/>
        <v>0</v>
      </c>
      <c r="NN67" s="66">
        <f t="shared" si="120"/>
        <v>0</v>
      </c>
      <c r="NO67" s="100">
        <f t="shared" ref="NO67:PP67" si="2195">SUM(NO68:NO70)</f>
        <v>1</v>
      </c>
      <c r="NP67" s="100">
        <f t="shared" si="2195"/>
        <v>18801.79</v>
      </c>
      <c r="NQ67" s="100">
        <f t="shared" si="2195"/>
        <v>11</v>
      </c>
      <c r="NR67" s="100">
        <f t="shared" si="2195"/>
        <v>0</v>
      </c>
      <c r="NS67" s="100">
        <f t="shared" si="2195"/>
        <v>0</v>
      </c>
      <c r="NT67" s="100">
        <f t="shared" si="2195"/>
        <v>0</v>
      </c>
      <c r="NU67" s="100">
        <f t="shared" si="2195"/>
        <v>0</v>
      </c>
      <c r="NV67" s="100">
        <f t="shared" si="2195"/>
        <v>0</v>
      </c>
      <c r="NW67" s="100">
        <f t="shared" si="2195"/>
        <v>0.98</v>
      </c>
      <c r="NX67" s="66">
        <f t="shared" si="121"/>
        <v>1</v>
      </c>
      <c r="NY67" s="66">
        <f t="shared" si="122"/>
        <v>18801.79</v>
      </c>
      <c r="NZ67" s="100">
        <f t="shared" si="2195"/>
        <v>0</v>
      </c>
      <c r="OA67" s="100">
        <f t="shared" si="2195"/>
        <v>0</v>
      </c>
      <c r="OB67" s="66">
        <f t="shared" si="123"/>
        <v>0</v>
      </c>
      <c r="OC67" s="66">
        <f t="shared" si="124"/>
        <v>0</v>
      </c>
      <c r="OD67" s="100">
        <f t="shared" si="2195"/>
        <v>0</v>
      </c>
      <c r="OE67" s="100">
        <f t="shared" si="2195"/>
        <v>0</v>
      </c>
      <c r="OF67" s="100"/>
      <c r="OG67" s="100">
        <f t="shared" si="2195"/>
        <v>0</v>
      </c>
      <c r="OH67" s="100">
        <f t="shared" si="2195"/>
        <v>0</v>
      </c>
      <c r="OI67" s="100"/>
      <c r="OJ67" s="100">
        <f t="shared" si="2195"/>
        <v>0</v>
      </c>
      <c r="OK67" s="100">
        <f t="shared" si="2195"/>
        <v>0</v>
      </c>
      <c r="OL67" s="100">
        <f t="shared" si="2195"/>
        <v>0</v>
      </c>
      <c r="OM67" s="66">
        <f t="shared" si="125"/>
        <v>0</v>
      </c>
      <c r="ON67" s="66">
        <f t="shared" si="126"/>
        <v>0</v>
      </c>
      <c r="OO67" s="100">
        <f>'СДП (план)'!BO68</f>
        <v>50</v>
      </c>
      <c r="OP67" s="100">
        <f>'СДП (план)'!BP68</f>
        <v>1319260.32</v>
      </c>
      <c r="OQ67" s="66">
        <f t="shared" si="127"/>
        <v>4.166666666666667</v>
      </c>
      <c r="OR67" s="66">
        <f t="shared" si="128"/>
        <v>109938.36</v>
      </c>
      <c r="OS67" s="100">
        <f t="shared" si="2195"/>
        <v>1</v>
      </c>
      <c r="OT67" s="100">
        <f t="shared" si="2195"/>
        <v>20525.32</v>
      </c>
      <c r="OU67" s="100">
        <f t="shared" si="2195"/>
        <v>10</v>
      </c>
      <c r="OV67" s="100">
        <f t="shared" si="2195"/>
        <v>0</v>
      </c>
      <c r="OW67" s="100">
        <f t="shared" si="2195"/>
        <v>0</v>
      </c>
      <c r="OX67" s="100">
        <f t="shared" si="2195"/>
        <v>0</v>
      </c>
      <c r="OY67" s="100">
        <f t="shared" si="2195"/>
        <v>49</v>
      </c>
      <c r="OZ67" s="100">
        <f t="shared" si="2195"/>
        <v>4.0833333333333339</v>
      </c>
      <c r="PA67" s="100">
        <f t="shared" si="2195"/>
        <v>0.98</v>
      </c>
      <c r="PB67" s="66">
        <f t="shared" si="129"/>
        <v>-3.166666666666667</v>
      </c>
      <c r="PC67" s="66">
        <f t="shared" si="130"/>
        <v>-89413.040000000008</v>
      </c>
      <c r="PD67" s="100">
        <f>'СДП (план)'!BQ68</f>
        <v>0</v>
      </c>
      <c r="PE67" s="100">
        <f>'СДП (план)'!BR68</f>
        <v>0</v>
      </c>
      <c r="PF67" s="66">
        <f t="shared" si="131"/>
        <v>0</v>
      </c>
      <c r="PG67" s="66">
        <f t="shared" si="132"/>
        <v>0</v>
      </c>
      <c r="PH67" s="100">
        <f t="shared" si="2195"/>
        <v>0</v>
      </c>
      <c r="PI67" s="100">
        <f t="shared" si="2195"/>
        <v>0</v>
      </c>
      <c r="PJ67" s="100">
        <f t="shared" si="2195"/>
        <v>0</v>
      </c>
      <c r="PK67" s="100">
        <f t="shared" si="2195"/>
        <v>0</v>
      </c>
      <c r="PL67" s="100">
        <f t="shared" si="2195"/>
        <v>0</v>
      </c>
      <c r="PM67" s="100">
        <f t="shared" si="2195"/>
        <v>0</v>
      </c>
      <c r="PN67" s="100">
        <f t="shared" si="2195"/>
        <v>0</v>
      </c>
      <c r="PO67" s="100">
        <f t="shared" si="2195"/>
        <v>0</v>
      </c>
      <c r="PP67" s="100">
        <f t="shared" si="2195"/>
        <v>0</v>
      </c>
      <c r="PQ67" s="66">
        <f t="shared" si="136"/>
        <v>0</v>
      </c>
      <c r="PR67" s="66">
        <f t="shared" si="137"/>
        <v>0</v>
      </c>
      <c r="PS67" s="100">
        <f>'СДП (план)'!BS68</f>
        <v>24</v>
      </c>
      <c r="PT67" s="100">
        <f>'СДП (план)'!BT68</f>
        <v>633244.95360000001</v>
      </c>
      <c r="PU67" s="66">
        <f t="shared" si="138"/>
        <v>2</v>
      </c>
      <c r="PV67" s="66">
        <f t="shared" si="139"/>
        <v>52770.412799999998</v>
      </c>
      <c r="PW67" s="100">
        <f t="shared" ref="PW67:SM67" si="2196">SUM(PW68:PW70)</f>
        <v>1</v>
      </c>
      <c r="PX67" s="100">
        <f t="shared" si="2196"/>
        <v>463050.01</v>
      </c>
      <c r="PY67" s="100">
        <f t="shared" si="2196"/>
        <v>9</v>
      </c>
      <c r="PZ67" s="100">
        <f t="shared" si="2196"/>
        <v>0</v>
      </c>
      <c r="QA67" s="100">
        <f t="shared" si="2196"/>
        <v>0</v>
      </c>
      <c r="QB67" s="100">
        <f t="shared" si="2196"/>
        <v>0</v>
      </c>
      <c r="QC67" s="100">
        <f t="shared" si="2196"/>
        <v>23.52</v>
      </c>
      <c r="QD67" s="100">
        <f t="shared" si="2196"/>
        <v>1.96</v>
      </c>
      <c r="QE67" s="100">
        <f t="shared" si="2196"/>
        <v>0.98</v>
      </c>
      <c r="QF67" s="66">
        <f t="shared" si="140"/>
        <v>-1</v>
      </c>
      <c r="QG67" s="66">
        <f t="shared" si="141"/>
        <v>410279.59720000002</v>
      </c>
      <c r="QH67" s="100">
        <f>'СДП (план)'!BU68</f>
        <v>0</v>
      </c>
      <c r="QI67" s="100">
        <f>'СДП (план)'!BV68</f>
        <v>0</v>
      </c>
      <c r="QJ67" s="66">
        <f t="shared" si="142"/>
        <v>0</v>
      </c>
      <c r="QK67" s="66">
        <f t="shared" si="143"/>
        <v>0</v>
      </c>
      <c r="QL67" s="100">
        <f t="shared" si="2196"/>
        <v>0</v>
      </c>
      <c r="QM67" s="100">
        <f t="shared" si="2196"/>
        <v>0</v>
      </c>
      <c r="QN67" s="100">
        <f t="shared" si="2196"/>
        <v>0</v>
      </c>
      <c r="QO67" s="100">
        <f t="shared" si="2196"/>
        <v>0</v>
      </c>
      <c r="QP67" s="100">
        <f t="shared" si="2196"/>
        <v>0</v>
      </c>
      <c r="QQ67" s="100">
        <f t="shared" si="2196"/>
        <v>0</v>
      </c>
      <c r="QR67" s="100">
        <f t="shared" si="2196"/>
        <v>0</v>
      </c>
      <c r="QS67" s="100">
        <f t="shared" si="2196"/>
        <v>0</v>
      </c>
      <c r="QT67" s="100">
        <f t="shared" si="2196"/>
        <v>0</v>
      </c>
      <c r="QU67" s="66">
        <f t="shared" si="978"/>
        <v>0</v>
      </c>
      <c r="QV67" s="66">
        <f t="shared" si="979"/>
        <v>0</v>
      </c>
      <c r="QW67" s="100">
        <f>'СДП (план)'!BW68</f>
        <v>13</v>
      </c>
      <c r="QX67" s="100">
        <f>'СДП (план)'!BX68</f>
        <v>343007.68319999997</v>
      </c>
      <c r="QY67" s="66">
        <f t="shared" si="147"/>
        <v>1.0833333333333333</v>
      </c>
      <c r="QZ67" s="66">
        <f t="shared" si="148"/>
        <v>28583.973599999998</v>
      </c>
      <c r="RA67" s="100">
        <f t="shared" si="2196"/>
        <v>2</v>
      </c>
      <c r="RB67" s="100">
        <f t="shared" si="2196"/>
        <v>45253.770000000004</v>
      </c>
      <c r="RC67" s="100">
        <f t="shared" si="2196"/>
        <v>20</v>
      </c>
      <c r="RD67" s="100">
        <f t="shared" si="2196"/>
        <v>0</v>
      </c>
      <c r="RE67" s="100">
        <f t="shared" si="2196"/>
        <v>0</v>
      </c>
      <c r="RF67" s="100">
        <f t="shared" si="2196"/>
        <v>0</v>
      </c>
      <c r="RG67" s="100">
        <f t="shared" si="2196"/>
        <v>12.74</v>
      </c>
      <c r="RH67" s="100">
        <f t="shared" si="2196"/>
        <v>1.0616666666666665</v>
      </c>
      <c r="RI67" s="100">
        <f t="shared" si="2196"/>
        <v>1.96</v>
      </c>
      <c r="RJ67" s="66">
        <f t="shared" si="149"/>
        <v>0.91666666666666674</v>
      </c>
      <c r="RK67" s="66">
        <f t="shared" si="150"/>
        <v>16669.796400000007</v>
      </c>
      <c r="RL67" s="100">
        <f>'СДП (план)'!BY68</f>
        <v>17</v>
      </c>
      <c r="RM67" s="100">
        <f>'СДП (план)'!BZ68</f>
        <v>448548.50879999995</v>
      </c>
      <c r="RN67" s="66">
        <f t="shared" si="151"/>
        <v>1.4166666666666667</v>
      </c>
      <c r="RO67" s="66">
        <f t="shared" si="152"/>
        <v>37379.042399999998</v>
      </c>
      <c r="RP67" s="100">
        <f t="shared" si="2196"/>
        <v>0</v>
      </c>
      <c r="RQ67" s="100">
        <f t="shared" si="2196"/>
        <v>0</v>
      </c>
      <c r="RR67" s="100">
        <f t="shared" si="2196"/>
        <v>0</v>
      </c>
      <c r="RS67" s="100">
        <f t="shared" si="2196"/>
        <v>0</v>
      </c>
      <c r="RT67" s="100">
        <f t="shared" si="2196"/>
        <v>0</v>
      </c>
      <c r="RU67" s="100">
        <f t="shared" si="2196"/>
        <v>0</v>
      </c>
      <c r="RV67" s="100">
        <f t="shared" si="2196"/>
        <v>16.66</v>
      </c>
      <c r="RW67" s="100">
        <f t="shared" si="2196"/>
        <v>1.3883333333333334</v>
      </c>
      <c r="RX67" s="100">
        <f t="shared" si="2196"/>
        <v>0</v>
      </c>
      <c r="RY67" s="66">
        <f t="shared" si="153"/>
        <v>-1.4166666666666667</v>
      </c>
      <c r="RZ67" s="66">
        <f t="shared" si="154"/>
        <v>-37379.042399999998</v>
      </c>
      <c r="SA67" s="100">
        <f>'СДП (план)'!CA68</f>
        <v>0</v>
      </c>
      <c r="SB67" s="100">
        <f>'СДП (план)'!CB68</f>
        <v>0</v>
      </c>
      <c r="SC67" s="66">
        <f t="shared" si="1946"/>
        <v>0</v>
      </c>
      <c r="SD67" s="66">
        <f t="shared" si="1947"/>
        <v>0</v>
      </c>
      <c r="SE67" s="100">
        <f t="shared" si="2196"/>
        <v>1</v>
      </c>
      <c r="SF67" s="100">
        <f t="shared" si="2196"/>
        <v>584559.31000000006</v>
      </c>
      <c r="SG67" s="100">
        <f t="shared" si="2196"/>
        <v>11</v>
      </c>
      <c r="SH67" s="100">
        <f t="shared" si="2196"/>
        <v>0</v>
      </c>
      <c r="SI67" s="100">
        <f t="shared" si="2196"/>
        <v>0</v>
      </c>
      <c r="SJ67" s="100">
        <f t="shared" si="2196"/>
        <v>0</v>
      </c>
      <c r="SK67" s="100">
        <f t="shared" si="2196"/>
        <v>0</v>
      </c>
      <c r="SL67" s="100">
        <f t="shared" si="2196"/>
        <v>0</v>
      </c>
      <c r="SM67" s="100">
        <f t="shared" si="2196"/>
        <v>0.98</v>
      </c>
      <c r="SN67" s="66">
        <f t="shared" si="158"/>
        <v>1</v>
      </c>
      <c r="SO67" s="66">
        <f t="shared" si="159"/>
        <v>584559.31000000006</v>
      </c>
      <c r="SP67" s="100">
        <f>'СДП (план)'!CC68</f>
        <v>35</v>
      </c>
      <c r="SQ67" s="100">
        <f>'СДП (план)'!CD68</f>
        <v>1225812.7140000002</v>
      </c>
      <c r="SR67" s="66">
        <f t="shared" si="1949"/>
        <v>2.9166666666666665</v>
      </c>
      <c r="SS67" s="66">
        <f t="shared" si="1950"/>
        <v>102151.05950000002</v>
      </c>
      <c r="ST67" s="100">
        <f t="shared" ref="ST67:UF67" si="2197">SUM(ST68:ST70)</f>
        <v>0</v>
      </c>
      <c r="SU67" s="100">
        <f t="shared" si="2197"/>
        <v>0</v>
      </c>
      <c r="SV67" s="100">
        <f t="shared" si="2197"/>
        <v>0</v>
      </c>
      <c r="SW67" s="100">
        <f t="shared" si="2197"/>
        <v>0</v>
      </c>
      <c r="SX67" s="100">
        <f t="shared" si="2197"/>
        <v>0</v>
      </c>
      <c r="SY67" s="100">
        <f t="shared" si="2197"/>
        <v>0</v>
      </c>
      <c r="SZ67" s="100">
        <f t="shared" si="2197"/>
        <v>34.299999999999997</v>
      </c>
      <c r="TA67" s="100">
        <f t="shared" si="2197"/>
        <v>2.8583333333333329</v>
      </c>
      <c r="TB67" s="100">
        <f t="shared" si="2197"/>
        <v>0</v>
      </c>
      <c r="TC67" s="66">
        <f t="shared" si="163"/>
        <v>-2.9166666666666665</v>
      </c>
      <c r="TD67" s="66">
        <f t="shared" si="164"/>
        <v>-102151.05950000002</v>
      </c>
      <c r="TE67" s="100">
        <f>'СДП (план)'!CE68</f>
        <v>60</v>
      </c>
      <c r="TF67" s="100">
        <f>'СДП (план)'!CF68</f>
        <v>2421785.0159999998</v>
      </c>
      <c r="TG67" s="100">
        <v>45</v>
      </c>
      <c r="TH67" s="100">
        <v>1703455.1099999999</v>
      </c>
      <c r="TI67" s="100">
        <f t="shared" si="2197"/>
        <v>0</v>
      </c>
      <c r="TJ67" s="100">
        <f t="shared" si="2197"/>
        <v>0</v>
      </c>
      <c r="TK67" s="100">
        <f t="shared" si="2197"/>
        <v>0</v>
      </c>
      <c r="TL67" s="100">
        <f t="shared" si="2197"/>
        <v>0</v>
      </c>
      <c r="TM67" s="100">
        <f t="shared" si="2197"/>
        <v>0</v>
      </c>
      <c r="TN67" s="100"/>
      <c r="TO67" s="100">
        <f t="shared" si="2197"/>
        <v>58.8</v>
      </c>
      <c r="TP67" s="100">
        <f t="shared" si="2197"/>
        <v>44.1</v>
      </c>
      <c r="TQ67" s="100">
        <f t="shared" si="2197"/>
        <v>0</v>
      </c>
      <c r="TR67" s="66">
        <f t="shared" si="166"/>
        <v>-45</v>
      </c>
      <c r="TS67" s="66">
        <f t="shared" si="167"/>
        <v>-1703455.1099999999</v>
      </c>
      <c r="TT67" s="100">
        <f>'СДП (план)'!CG68</f>
        <v>0</v>
      </c>
      <c r="TU67" s="100">
        <f>'СДП (план)'!CH68</f>
        <v>0</v>
      </c>
      <c r="TV67" s="66">
        <f t="shared" si="168"/>
        <v>0</v>
      </c>
      <c r="TW67" s="66">
        <f t="shared" si="169"/>
        <v>0</v>
      </c>
      <c r="TX67" s="100">
        <f t="shared" si="2197"/>
        <v>0</v>
      </c>
      <c r="TY67" s="100">
        <f t="shared" si="2197"/>
        <v>0</v>
      </c>
      <c r="TZ67" s="100">
        <f t="shared" si="2197"/>
        <v>0</v>
      </c>
      <c r="UA67" s="100">
        <f t="shared" si="2197"/>
        <v>0</v>
      </c>
      <c r="UB67" s="100">
        <f t="shared" si="2197"/>
        <v>0</v>
      </c>
      <c r="UC67" s="100">
        <f t="shared" si="2197"/>
        <v>0</v>
      </c>
      <c r="UD67" s="100">
        <f t="shared" si="2197"/>
        <v>0</v>
      </c>
      <c r="UE67" s="100">
        <f t="shared" si="2197"/>
        <v>0</v>
      </c>
      <c r="UF67" s="100">
        <f t="shared" si="2197"/>
        <v>0</v>
      </c>
      <c r="UG67" s="66">
        <f t="shared" si="997"/>
        <v>0</v>
      </c>
      <c r="UH67" s="66">
        <f t="shared" si="998"/>
        <v>0</v>
      </c>
      <c r="UI67" s="66"/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66"/>
      <c r="UX67" s="100">
        <f>'СДП (план)'!CK68</f>
        <v>871</v>
      </c>
      <c r="UY67" s="100">
        <f>'СДП (план)'!CL68</f>
        <v>27127469.821199998</v>
      </c>
      <c r="UZ67" s="43">
        <f t="shared" si="173"/>
        <v>72.583333333333329</v>
      </c>
      <c r="VA67" s="43">
        <f t="shared" si="174"/>
        <v>2260622.4850999997</v>
      </c>
      <c r="VB67" s="100">
        <f>SUM(VB68:VB70)</f>
        <v>72</v>
      </c>
      <c r="VC67" s="100">
        <f t="shared" ref="VC67:VL67" si="2198">SUM(VC68:VC70)</f>
        <v>4199683.5</v>
      </c>
      <c r="VD67" s="100">
        <f t="shared" si="2198"/>
        <v>380</v>
      </c>
      <c r="VE67" s="100">
        <f t="shared" si="2198"/>
        <v>0</v>
      </c>
      <c r="VF67" s="100">
        <f t="shared" si="2198"/>
        <v>0</v>
      </c>
      <c r="VG67" s="100">
        <f t="shared" si="2198"/>
        <v>0</v>
      </c>
      <c r="VH67" s="100">
        <f t="shared" si="2198"/>
        <v>1112.56</v>
      </c>
      <c r="VI67" s="100">
        <f t="shared" si="2198"/>
        <v>131.91333333333336</v>
      </c>
      <c r="VJ67" s="100">
        <f t="shared" si="2198"/>
        <v>143.54000000000002</v>
      </c>
      <c r="VK67" s="66">
        <f t="shared" si="2198"/>
        <v>-0.5833333333333357</v>
      </c>
      <c r="VL67" s="66">
        <f t="shared" si="2198"/>
        <v>1939061.0149000001</v>
      </c>
      <c r="VM67" s="398" t="e">
        <f>VLOOKUP($C67,'СДП (план)'!$C$11:$CL$254,107,0)</f>
        <v>#REF!</v>
      </c>
      <c r="VN67" s="398" t="e">
        <f>VLOOKUP($C67,'СДП (план)'!$C$11:$CL$254,108,0)</f>
        <v>#REF!</v>
      </c>
      <c r="VO67" s="399" t="e">
        <f t="shared" si="1953"/>
        <v>#REF!</v>
      </c>
      <c r="VP67" s="399" t="e">
        <f t="shared" si="1954"/>
        <v>#REF!</v>
      </c>
      <c r="VQ67" s="398"/>
      <c r="VR67" s="398"/>
      <c r="VS67" s="400"/>
      <c r="VT67" s="400"/>
    </row>
    <row r="68" spans="1:592" s="32" customFormat="1" ht="25.5" hidden="1" x14ac:dyDescent="0.2">
      <c r="A68" s="182"/>
      <c r="B68" s="182">
        <v>44</v>
      </c>
      <c r="C68" s="265" t="s">
        <v>373</v>
      </c>
      <c r="D68" s="487" t="s">
        <v>199</v>
      </c>
      <c r="E68" s="461">
        <v>16026</v>
      </c>
      <c r="F68" s="462">
        <v>0.98</v>
      </c>
      <c r="G68" s="463"/>
      <c r="H68" s="464">
        <v>1</v>
      </c>
      <c r="I68" s="196"/>
      <c r="J68" s="196"/>
      <c r="K68" s="1">
        <v>1.4</v>
      </c>
      <c r="L68" s="1">
        <v>1.68</v>
      </c>
      <c r="M68" s="1">
        <v>2.23</v>
      </c>
      <c r="N68" s="9">
        <v>2.57</v>
      </c>
      <c r="O68" s="44">
        <f>'СДП (план)'!O69</f>
        <v>15</v>
      </c>
      <c r="P68" s="44">
        <f>'СДП (план)'!P69</f>
        <v>329815.07999999996</v>
      </c>
      <c r="Q68" s="43">
        <f t="shared" si="19"/>
        <v>1.25</v>
      </c>
      <c r="R68" s="43">
        <f t="shared" si="20"/>
        <v>27484.589999999997</v>
      </c>
      <c r="S68" s="43">
        <f>VLOOKUP($C68,'факт СДП 1 мес'!$D$8:$HP$251,9,0)</f>
        <v>0</v>
      </c>
      <c r="T68" s="43">
        <f>VLOOKUP($C68,'факт СДП 1 мес'!$D$8:$HP$251,10,0)</f>
        <v>0</v>
      </c>
      <c r="U68" s="43">
        <f>VLOOKUP($C68,'факт СДП 1 мес'!$D$8:$HP$251,11,0)</f>
        <v>0</v>
      </c>
      <c r="V68" s="43">
        <f>VLOOKUP($C68,'факт СДП 1 мес'!$D$8:$HP$251,12,0)</f>
        <v>0</v>
      </c>
      <c r="W68" s="43">
        <f>VLOOKUP($C68,'факт СДП 1 мес'!$D$8:$HP$251,13,0)</f>
        <v>0</v>
      </c>
      <c r="X68" s="43">
        <f>VLOOKUP($C68,'факт СДП 1 мес'!$D$8:$HP$251,14,0)</f>
        <v>0</v>
      </c>
      <c r="Y68" s="43">
        <f t="shared" ref="Y68:Y70" si="2199">SUM(O68*$F68)</f>
        <v>14.7</v>
      </c>
      <c r="Z68" s="43">
        <f t="shared" ref="Z68:Z70" si="2200">SUM(Q68*$F68)</f>
        <v>1.2250000000000001</v>
      </c>
      <c r="AA68" s="43">
        <f t="shared" ref="AA68:AA70" si="2201">SUM(S68*$F68)</f>
        <v>0</v>
      </c>
      <c r="AB68" s="43">
        <f t="shared" ref="AB68:AB70" si="2202">SUM(S68-Q68)</f>
        <v>-1.25</v>
      </c>
      <c r="AC68" s="43">
        <f t="shared" si="1916"/>
        <v>-27484.589999999997</v>
      </c>
      <c r="AD68" s="145">
        <f>'СДП (план)'!Q69</f>
        <v>0</v>
      </c>
      <c r="AE68" s="145">
        <f>'СДП (план)'!R69</f>
        <v>0</v>
      </c>
      <c r="AF68" s="43">
        <f t="shared" si="21"/>
        <v>0</v>
      </c>
      <c r="AG68" s="43">
        <f t="shared" si="22"/>
        <v>0</v>
      </c>
      <c r="AH68" s="43">
        <f>VLOOKUP($C68,'факт СДП 1 мес'!$D$8:$HP$251,3,0)</f>
        <v>0</v>
      </c>
      <c r="AI68" s="43">
        <f>VLOOKUP($C68,'факт СДП 1 мес'!$D$8:$HP$251,4,0)</f>
        <v>0</v>
      </c>
      <c r="AJ68" s="43">
        <f>VLOOKUP($C68,'факт СДП 1 мес'!$D$8:$HP$251,5,0)</f>
        <v>0</v>
      </c>
      <c r="AK68" s="43">
        <f>VLOOKUP($C68,'факт СДП 1 мес'!$D$8:$HP$251,6,0)</f>
        <v>0</v>
      </c>
      <c r="AL68" s="43">
        <f>VLOOKUP($C68,'факт СДП 1 мес'!$D$8:$HP$251,7,0)</f>
        <v>0</v>
      </c>
      <c r="AM68" s="43">
        <f>VLOOKUP($C68,'факт СДП 1 мес'!$D$8:$HP$251,8,0)</f>
        <v>0</v>
      </c>
      <c r="AN68" s="43">
        <f t="shared" ref="AN68:AN70" si="2203">SUM(AD68*$F68)</f>
        <v>0</v>
      </c>
      <c r="AO68" s="43">
        <f t="shared" ref="AO68:AO70" si="2204">SUM(AF68*$F68)</f>
        <v>0</v>
      </c>
      <c r="AP68" s="43">
        <f t="shared" ref="AP68:AP70" si="2205">SUM(AH68*$F68)</f>
        <v>0</v>
      </c>
      <c r="AQ68" s="43">
        <f t="shared" ref="AQ68:AQ70" si="2206">SUM(AH68-AF68)</f>
        <v>0</v>
      </c>
      <c r="AR68" s="43">
        <f t="shared" ref="AR68:AR70" si="2207">SUM(AI68-AG68)</f>
        <v>0</v>
      </c>
      <c r="AS68" s="44">
        <f>'СДП (план)'!S69</f>
        <v>251</v>
      </c>
      <c r="AT68" s="43">
        <f>'СДП (план)'!T69</f>
        <v>5518905.6719999993</v>
      </c>
      <c r="AU68" s="43">
        <f t="shared" si="25"/>
        <v>20.916666666666668</v>
      </c>
      <c r="AV68" s="43">
        <f t="shared" si="26"/>
        <v>459908.80599999992</v>
      </c>
      <c r="AW68" s="43">
        <f>VLOOKUP($C68,'факт СДП 1 мес'!$D$8:$HP$251,159,0)</f>
        <v>13</v>
      </c>
      <c r="AX68" s="43">
        <f>VLOOKUP($C68,'факт СДП 1 мес'!$D$8:$HP$251,160,0)</f>
        <v>285839.7099999999</v>
      </c>
      <c r="AY68" s="43">
        <f>VLOOKUP($C68,'факт СДП 1 мес'!$D$8:$HP$251,161,0)</f>
        <v>148</v>
      </c>
      <c r="AZ68" s="43">
        <f>VLOOKUP($C68,'факт СДП 1 мес'!$D$8:$HP$251,162,0)</f>
        <v>0</v>
      </c>
      <c r="BA68" s="43">
        <f>VLOOKUP($C68,'факт СДП 1 мес'!$D$8:$HP$251,163,0)</f>
        <v>0</v>
      </c>
      <c r="BB68" s="43">
        <f>VLOOKUP($C68,'факт СДП 1 мес'!$D$8:$HP$251,164,0)</f>
        <v>0</v>
      </c>
      <c r="BC68" s="43">
        <f t="shared" ref="BC68:BC70" si="2208">SUM(AS68*$F68)</f>
        <v>245.98</v>
      </c>
      <c r="BD68" s="43">
        <f t="shared" ref="BD68:BD70" si="2209">SUM(AU68*$F68)</f>
        <v>20.498333333333335</v>
      </c>
      <c r="BE68" s="43">
        <f t="shared" ref="BE68:BE70" si="2210">SUM(AW68*$F68)</f>
        <v>12.74</v>
      </c>
      <c r="BF68" s="43">
        <f t="shared" si="1919"/>
        <v>-7.9166666666666679</v>
      </c>
      <c r="BG68" s="43">
        <f t="shared" si="1920"/>
        <v>-174069.09600000002</v>
      </c>
      <c r="BH68" s="88">
        <f>'СДП (план)'!U69</f>
        <v>0</v>
      </c>
      <c r="BI68" s="3">
        <f>'СДП (план)'!V69</f>
        <v>0</v>
      </c>
      <c r="BJ68" s="43">
        <f t="shared" si="27"/>
        <v>0</v>
      </c>
      <c r="BK68" s="43">
        <f t="shared" si="28"/>
        <v>0</v>
      </c>
      <c r="BL68" s="43">
        <f>VLOOKUP($C68,'факт СДП 1 мес'!$D$8:$HP$251,21,0)</f>
        <v>0</v>
      </c>
      <c r="BM68" s="43">
        <f>VLOOKUP($C68,'факт СДП 1 мес'!$D$8:$HP$251,22,0)</f>
        <v>0</v>
      </c>
      <c r="BN68" s="43">
        <f>VLOOKUP($C68,'факт СДП 1 мес'!$D$8:$HP$251,23,0)</f>
        <v>0</v>
      </c>
      <c r="BO68" s="43">
        <f>VLOOKUP($C68,'факт СДП 1 мес'!$D$8:$HP$251,24,0)</f>
        <v>0</v>
      </c>
      <c r="BP68" s="43">
        <f>VLOOKUP($C68,'факт СДП 1 мес'!$D$8:$HP$251,25,0)</f>
        <v>0</v>
      </c>
      <c r="BQ68" s="43">
        <f>VLOOKUP($C68,'факт СДП 1 мес'!$D$8:$HP$251,26,0)</f>
        <v>0</v>
      </c>
      <c r="BR68" s="43">
        <f t="shared" ref="BR68:BR70" si="2211">SUM(BH68*$F68)</f>
        <v>0</v>
      </c>
      <c r="BS68" s="43">
        <f t="shared" ref="BS68:BS70" si="2212">SUM(BJ68*$F68)</f>
        <v>0</v>
      </c>
      <c r="BT68" s="43">
        <f t="shared" ref="BT68:BT70" si="2213">SUM(BL68*$F68)</f>
        <v>0</v>
      </c>
      <c r="BU68" s="43">
        <f t="shared" si="1448"/>
        <v>0</v>
      </c>
      <c r="BV68" s="43">
        <f t="shared" si="1449"/>
        <v>0</v>
      </c>
      <c r="BW68" s="44">
        <f>'СДП (план)'!W69</f>
        <v>0</v>
      </c>
      <c r="BX68" s="43">
        <f>'СДП (план)'!X69</f>
        <v>0</v>
      </c>
      <c r="BY68" s="43">
        <f t="shared" si="30"/>
        <v>0</v>
      </c>
      <c r="BZ68" s="43">
        <f t="shared" si="31"/>
        <v>0</v>
      </c>
      <c r="CA68" s="43">
        <f>VLOOKUP($C68,'факт СДП 1 мес'!$D$8:$HP$251,15,0)</f>
        <v>0</v>
      </c>
      <c r="CB68" s="43">
        <f>VLOOKUP($C68,'факт СДП 1 мес'!$D$8:$HP$251,16,0)</f>
        <v>0</v>
      </c>
      <c r="CC68" s="43">
        <f>VLOOKUP($C68,'факт СДП 1 мес'!$D$8:$HP$251,17,0)</f>
        <v>0</v>
      </c>
      <c r="CD68" s="43">
        <f>VLOOKUP($C68,'факт СДП 1 мес'!$D$8:$HP$251,18,0)</f>
        <v>0</v>
      </c>
      <c r="CE68" s="43">
        <f>VLOOKUP($C68,'факт СДП 1 мес'!$D$8:$HP$251,19,0)</f>
        <v>0</v>
      </c>
      <c r="CF68" s="43">
        <f>VLOOKUP($C68,'факт СДП 1 мес'!$D$8:$HP$251,20,0)</f>
        <v>0</v>
      </c>
      <c r="CG68" s="43">
        <f t="shared" ref="CG68:CG70" si="2214">SUM(BW68*$F68)</f>
        <v>0</v>
      </c>
      <c r="CH68" s="43">
        <f t="shared" ref="CH68:CH70" si="2215">SUM(BY68*$F68)</f>
        <v>0</v>
      </c>
      <c r="CI68" s="43">
        <f t="shared" ref="CI68:CI70" si="2216">SUM(CA68*$F68)</f>
        <v>0</v>
      </c>
      <c r="CJ68" s="43">
        <f t="shared" si="910"/>
        <v>0</v>
      </c>
      <c r="CK68" s="43">
        <f t="shared" si="911"/>
        <v>0</v>
      </c>
      <c r="CL68" s="45">
        <f>'СДП (план)'!Y69</f>
        <v>0</v>
      </c>
      <c r="CM68" s="43">
        <f>'СДП (план)'!Z69</f>
        <v>0</v>
      </c>
      <c r="CN68" s="43">
        <f t="shared" si="32"/>
        <v>0</v>
      </c>
      <c r="CO68" s="43">
        <f t="shared" si="33"/>
        <v>0</v>
      </c>
      <c r="CP68" s="43">
        <f>VLOOKUP($C68,'факт СДП 1 мес'!$D$8:$HP$251,165,0)</f>
        <v>0</v>
      </c>
      <c r="CQ68" s="43">
        <f>VLOOKUP($C68,'факт СДП 1 мес'!$D$8:$HP$251,166,0)</f>
        <v>0</v>
      </c>
      <c r="CR68" s="43">
        <f>VLOOKUP($C68,'факт СДП 1 мес'!$D$8:$HP$251,167,0)</f>
        <v>0</v>
      </c>
      <c r="CS68" s="43">
        <f>VLOOKUP($C68,'факт СДП 1 мес'!$D$8:$HP$251,168,0)</f>
        <v>0</v>
      </c>
      <c r="CT68" s="43">
        <f>VLOOKUP($C68,'факт СДП 1 мес'!$D$8:$HP$251,169,0)</f>
        <v>0</v>
      </c>
      <c r="CU68" s="43">
        <f>VLOOKUP($C68,'факт СДП 1 мес'!$D$8:$HP$251,170,0)</f>
        <v>0</v>
      </c>
      <c r="CV68" s="43">
        <f t="shared" ref="CV68:CV70" si="2217">SUM(CL68*$F68)</f>
        <v>0</v>
      </c>
      <c r="CW68" s="43">
        <f t="shared" ref="CW68:CW70" si="2218">SUM(CN68*$F68)</f>
        <v>0</v>
      </c>
      <c r="CX68" s="43">
        <f t="shared" ref="CX68:CX70" si="2219">SUM(CP68*$F68)</f>
        <v>0</v>
      </c>
      <c r="CY68" s="43">
        <f t="shared" si="34"/>
        <v>0</v>
      </c>
      <c r="CZ68" s="43">
        <f t="shared" si="35"/>
        <v>0</v>
      </c>
      <c r="DA68" s="5">
        <f>'СДП (план)'!AA69</f>
        <v>50</v>
      </c>
      <c r="DB68" s="3">
        <f>'СДП (план)'!AB69</f>
        <v>1099383.5999999999</v>
      </c>
      <c r="DC68" s="43">
        <f t="shared" si="36"/>
        <v>4.166666666666667</v>
      </c>
      <c r="DD68" s="43">
        <f t="shared" si="37"/>
        <v>91615.299999999988</v>
      </c>
      <c r="DE68" s="43">
        <f>VLOOKUP($C68,'факт СДП 1 мес'!$D$8:$HP$251,57,0)</f>
        <v>2</v>
      </c>
      <c r="DF68" s="43">
        <f>VLOOKUP($C68,'факт СДП 1 мес'!$D$8:$HP$251,58,0)</f>
        <v>21987.68</v>
      </c>
      <c r="DG68" s="43">
        <f>VLOOKUP($C68,'факт СДП 1 мес'!$D$8:$HP$251,59,0)</f>
        <v>6</v>
      </c>
      <c r="DH68" s="43">
        <f>VLOOKUP($C68,'факт СДП 1 мес'!$D$8:$HP$251,60,0)</f>
        <v>0</v>
      </c>
      <c r="DI68" s="43">
        <f>VLOOKUP($C68,'факт СДП 1 мес'!$D$8:$HP$251,61,0)</f>
        <v>0</v>
      </c>
      <c r="DJ68" s="43">
        <f>VLOOKUP($C68,'факт СДП 1 мес'!$D$8:$HP$251,62,0)</f>
        <v>0</v>
      </c>
      <c r="DK68" s="43">
        <f t="shared" ref="DK68:DK70" si="2220">SUM(DA68*$F68)</f>
        <v>49</v>
      </c>
      <c r="DL68" s="43">
        <f t="shared" ref="DL68:DL70" si="2221">SUM(DC68*$F68)</f>
        <v>4.0833333333333339</v>
      </c>
      <c r="DM68" s="43">
        <f t="shared" ref="DM68:DM70" si="2222">SUM(DE68*$F68)</f>
        <v>1.96</v>
      </c>
      <c r="DN68" s="43">
        <f t="shared" si="38"/>
        <v>-2.166666666666667</v>
      </c>
      <c r="DO68" s="43">
        <f t="shared" si="39"/>
        <v>-69627.62</v>
      </c>
      <c r="DP68" s="5">
        <f>'СДП (план)'!AC69</f>
        <v>0</v>
      </c>
      <c r="DQ68" s="3">
        <f>'СДП (план)'!AD69</f>
        <v>0</v>
      </c>
      <c r="DR68" s="43">
        <f t="shared" si="40"/>
        <v>0</v>
      </c>
      <c r="DS68" s="43">
        <f t="shared" si="41"/>
        <v>0</v>
      </c>
      <c r="DT68" s="43">
        <f>VLOOKUP($C68,'факт СДП 1 мес'!$D$8:$HP$251,33,0)</f>
        <v>1</v>
      </c>
      <c r="DU68" s="43">
        <f>VLOOKUP($C68,'факт СДП 1 мес'!$D$8:$HP$251,34,0)</f>
        <v>21987.67</v>
      </c>
      <c r="DV68" s="43">
        <f>VLOOKUP($C68,'факт СДП 1 мес'!$D$8:$HP$251,35,0)</f>
        <v>10</v>
      </c>
      <c r="DW68" s="43">
        <f>VLOOKUP($C68,'факт СДП 1 мес'!$D$8:$HP$251,36,0)</f>
        <v>0</v>
      </c>
      <c r="DX68" s="43">
        <f>VLOOKUP($C68,'факт СДП 1 мес'!$D$8:$HP$251,37,0)</f>
        <v>0</v>
      </c>
      <c r="DY68" s="43">
        <f>VLOOKUP($C68,'факт СДП 1 мес'!$D$8:$HP$251,38,0)</f>
        <v>0</v>
      </c>
      <c r="DZ68" s="43">
        <f t="shared" ref="DZ68:DZ70" si="2223">SUM(DP68*$F68)</f>
        <v>0</v>
      </c>
      <c r="EA68" s="43">
        <f t="shared" ref="EA68:EA70" si="2224">SUM(DR68*$F68)</f>
        <v>0</v>
      </c>
      <c r="EB68" s="43">
        <f t="shared" ref="EB68:EB70" si="2225">SUM(DT68*$F68)</f>
        <v>0.98</v>
      </c>
      <c r="EC68" s="43">
        <f t="shared" ref="EC68:EC70" si="2226">SUM(DT68-DR68)</f>
        <v>1</v>
      </c>
      <c r="ED68" s="43">
        <f t="shared" ref="ED68:ED70" si="2227">SUM(DU68-DS68)</f>
        <v>21987.67</v>
      </c>
      <c r="EE68" s="5">
        <f>'СДП (план)'!AE69</f>
        <v>0</v>
      </c>
      <c r="EF68" s="3">
        <f>'СДП (план)'!AF69</f>
        <v>0</v>
      </c>
      <c r="EG68" s="43">
        <f t="shared" si="44"/>
        <v>0</v>
      </c>
      <c r="EH68" s="43">
        <f t="shared" si="45"/>
        <v>0</v>
      </c>
      <c r="EI68" s="43">
        <f>VLOOKUP($C68,'факт СДП 1 мес'!$D$8:$HP$251,27,0)</f>
        <v>0</v>
      </c>
      <c r="EJ68" s="43">
        <f>VLOOKUP($C68,'факт СДП 1 мес'!$D$8:$HP$251,28,0)</f>
        <v>0</v>
      </c>
      <c r="EK68" s="43">
        <f>VLOOKUP($C68,'факт СДП 1 мес'!$D$8:$HP$251,29,0)</f>
        <v>0</v>
      </c>
      <c r="EL68" s="43">
        <f>VLOOKUP($C68,'факт СДП 1 мес'!$D$8:$HP$251,30,0)</f>
        <v>0</v>
      </c>
      <c r="EM68" s="43">
        <f>VLOOKUP($C68,'факт СДП 1 мес'!$D$8:$HP$251,31,0)</f>
        <v>0</v>
      </c>
      <c r="EN68" s="43">
        <f>VLOOKUP($C68,'факт СДП 1 мес'!$D$8:$HP$251,32,0)</f>
        <v>0</v>
      </c>
      <c r="EO68" s="43">
        <f t="shared" ref="EO68:EO70" si="2228">SUM(EE68*$F68)</f>
        <v>0</v>
      </c>
      <c r="EP68" s="43">
        <f t="shared" ref="EP68:EP70" si="2229">SUM(EG68*$F68)</f>
        <v>0</v>
      </c>
      <c r="EQ68" s="43">
        <f t="shared" ref="EQ68:EQ70" si="2230">SUM(EI68*$F68)</f>
        <v>0</v>
      </c>
      <c r="ER68" s="43">
        <f t="shared" ref="ER68:ER70" si="2231">SUM(EI68-EG68)</f>
        <v>0</v>
      </c>
      <c r="ES68" s="43">
        <f t="shared" ref="ES68:ES70" si="2232">SUM(EJ68-EH68)</f>
        <v>0</v>
      </c>
      <c r="ET68" s="46">
        <f>'СДП (план)'!AG69</f>
        <v>1</v>
      </c>
      <c r="EU68" s="43">
        <f>'СДП (план)'!AH69</f>
        <v>26385.206399999999</v>
      </c>
      <c r="EV68" s="43">
        <f t="shared" si="48"/>
        <v>8.3333333333333329E-2</v>
      </c>
      <c r="EW68" s="43">
        <f t="shared" si="49"/>
        <v>2198.7671999999998</v>
      </c>
      <c r="EX68" s="43">
        <f>VLOOKUP($C68,'факт СДП 1 мес'!$D$8:$HP$251,87,0)</f>
        <v>2</v>
      </c>
      <c r="EY68" s="43">
        <f>VLOOKUP($C68,'факт СДП 1 мес'!$D$8:$HP$251,88,0)</f>
        <v>52770.42</v>
      </c>
      <c r="EZ68" s="43">
        <f>VLOOKUP($C68,'факт СДП 1 мес'!$D$8:$HP$251,89,0)</f>
        <v>20</v>
      </c>
      <c r="FA68" s="43">
        <f>VLOOKUP($C68,'факт СДП 1 мес'!$D$8:$HP$251,90,0)</f>
        <v>0</v>
      </c>
      <c r="FB68" s="43">
        <f>VLOOKUP($C68,'факт СДП 1 мес'!$D$8:$HP$251,91,0)</f>
        <v>0</v>
      </c>
      <c r="FC68" s="43">
        <f>VLOOKUP($C68,'факт СДП 1 мес'!$D$8:$HP$251,92,0)</f>
        <v>0</v>
      </c>
      <c r="FD68" s="43">
        <f t="shared" ref="FD68:FD70" si="2233">SUM(ET68*$F68)</f>
        <v>0.98</v>
      </c>
      <c r="FE68" s="43">
        <f t="shared" ref="FE68:FE70" si="2234">SUM(EV68*$F68)</f>
        <v>8.1666666666666665E-2</v>
      </c>
      <c r="FF68" s="43">
        <f t="shared" ref="FF68:FF70" si="2235">SUM(EX68*$F68)</f>
        <v>1.96</v>
      </c>
      <c r="FG68" s="43">
        <f t="shared" si="50"/>
        <v>1.9166666666666667</v>
      </c>
      <c r="FH68" s="43">
        <f t="shared" si="51"/>
        <v>50571.652799999996</v>
      </c>
      <c r="FI68" s="44">
        <f>'СДП (план)'!AI69</f>
        <v>0</v>
      </c>
      <c r="FJ68" s="43">
        <f>'СДП (план)'!AJ69</f>
        <v>0</v>
      </c>
      <c r="FK68" s="43">
        <f t="shared" si="52"/>
        <v>0</v>
      </c>
      <c r="FL68" s="43">
        <f t="shared" si="53"/>
        <v>0</v>
      </c>
      <c r="FM68" s="43">
        <f>VLOOKUP($C68,'факт СДП 1 мес'!$D$8:$HP$251,39,0)</f>
        <v>0</v>
      </c>
      <c r="FN68" s="43">
        <f>VLOOKUP($C68,'факт СДП 1 мес'!$D$8:$HP$251,40,0)</f>
        <v>0</v>
      </c>
      <c r="FO68" s="43">
        <f>VLOOKUP($C68,'факт СДП 1 мес'!$D$8:$HP$251,41,0)</f>
        <v>0</v>
      </c>
      <c r="FP68" s="43">
        <f>VLOOKUP($C68,'факт СДП 1 мес'!$D$8:$HP$251,42,0)</f>
        <v>0</v>
      </c>
      <c r="FQ68" s="43">
        <f>VLOOKUP($C68,'факт СДП 1 мес'!$D$8:$HP$251,43,0)</f>
        <v>0</v>
      </c>
      <c r="FR68" s="43">
        <f>VLOOKUP($C68,'факт СДП 1 мес'!$D$8:$HP$251,44,0)</f>
        <v>0</v>
      </c>
      <c r="FS68" s="43">
        <f t="shared" ref="FS68:FS70" si="2236">SUM(FI68*$F68)</f>
        <v>0</v>
      </c>
      <c r="FT68" s="43">
        <f t="shared" ref="FT68:FT70" si="2237">SUM(FK68*$F68)</f>
        <v>0</v>
      </c>
      <c r="FU68" s="43">
        <f t="shared" ref="FU68:FU70" si="2238">SUM(FM68*$F68)</f>
        <v>0</v>
      </c>
      <c r="FV68" s="43">
        <f t="shared" si="54"/>
        <v>0</v>
      </c>
      <c r="FW68" s="43">
        <f t="shared" si="55"/>
        <v>0</v>
      </c>
      <c r="FX68" s="44">
        <f>'СДП (план)'!AK69</f>
        <v>0</v>
      </c>
      <c r="FY68" s="43">
        <f>'СДП (план)'!AL69</f>
        <v>0</v>
      </c>
      <c r="FZ68" s="43">
        <f t="shared" si="56"/>
        <v>0</v>
      </c>
      <c r="GA68" s="43">
        <f t="shared" si="57"/>
        <v>0</v>
      </c>
      <c r="GB68" s="43">
        <f>VLOOKUP($C68,'факт СДП 1 мес'!$D$8:$HP$251,45,0)</f>
        <v>0</v>
      </c>
      <c r="GC68" s="43">
        <f>VLOOKUP($C68,'факт СДП 1 мес'!$D$8:$HP$251,46,0)</f>
        <v>0</v>
      </c>
      <c r="GD68" s="43">
        <f>VLOOKUP($C68,'факт СДП 1 мес'!$D$8:$HP$251,47,0)</f>
        <v>0</v>
      </c>
      <c r="GE68" s="43">
        <f>VLOOKUP($C68,'факт СДП 1 мес'!$D$8:$HP$251,48,0)</f>
        <v>0</v>
      </c>
      <c r="GF68" s="43">
        <f>VLOOKUP($C68,'факт СДП 1 мес'!$D$8:$HP$251,49,0)</f>
        <v>0</v>
      </c>
      <c r="GG68" s="43">
        <f>VLOOKUP($C68,'факт СДП 1 мес'!$D$8:$HP$251,50,0)</f>
        <v>0</v>
      </c>
      <c r="GH68" s="43">
        <f t="shared" ref="GH68:GH70" si="2239">SUM(FX68*$F68)</f>
        <v>0</v>
      </c>
      <c r="GI68" s="43">
        <f t="shared" ref="GI68:GI70" si="2240">SUM(FZ68*$F68)</f>
        <v>0</v>
      </c>
      <c r="GJ68" s="43">
        <f t="shared" ref="GJ68:GJ70" si="2241">SUM(GB68*$F68)</f>
        <v>0</v>
      </c>
      <c r="GK68" s="43">
        <f t="shared" si="58"/>
        <v>0</v>
      </c>
      <c r="GL68" s="43">
        <f t="shared" si="59"/>
        <v>0</v>
      </c>
      <c r="GM68" s="5">
        <f>'СДП (план)'!AM69</f>
        <v>0</v>
      </c>
      <c r="GN68" s="3">
        <f>'СДП (план)'!AN69</f>
        <v>0</v>
      </c>
      <c r="GO68" s="43">
        <f t="shared" si="60"/>
        <v>0</v>
      </c>
      <c r="GP68" s="43">
        <f t="shared" si="61"/>
        <v>0</v>
      </c>
      <c r="GQ68" s="43">
        <f>VLOOKUP($C68,'факт СДП 1 мес'!$D$8:$HP$251,51,0)</f>
        <v>0</v>
      </c>
      <c r="GR68" s="43">
        <f>VLOOKUP($C68,'факт СДП 1 мес'!$D$8:$HP$251,52,0)</f>
        <v>0</v>
      </c>
      <c r="GS68" s="43">
        <f>VLOOKUP($C68,'факт СДП 1 мес'!$D$8:$HP$251,53,0)</f>
        <v>0</v>
      </c>
      <c r="GT68" s="43">
        <f>VLOOKUP($C68,'факт СДП 1 мес'!$D$8:$HP$251,54,0)</f>
        <v>0</v>
      </c>
      <c r="GU68" s="43">
        <f>VLOOKUP($C68,'факт СДП 1 мес'!$D$8:$HP$251,55,0)</f>
        <v>0</v>
      </c>
      <c r="GV68" s="43">
        <f>VLOOKUP($C68,'факт СДП 1 мес'!$D$8:$HP$251,56,0)</f>
        <v>0</v>
      </c>
      <c r="GW68" s="43">
        <f>SUM(GM68*$F68)</f>
        <v>0</v>
      </c>
      <c r="GX68" s="43">
        <f>SUM(GO68*$F68)</f>
        <v>0</v>
      </c>
      <c r="GY68" s="43">
        <f>SUM(GQ68*$F68)</f>
        <v>0</v>
      </c>
      <c r="GZ68" s="43">
        <f t="shared" si="65"/>
        <v>0</v>
      </c>
      <c r="HA68" s="43">
        <f t="shared" si="66"/>
        <v>0</v>
      </c>
      <c r="HB68" s="5">
        <f>'СДП (план)'!AO69</f>
        <v>0</v>
      </c>
      <c r="HC68" s="3">
        <f>'СДП (план)'!AP69</f>
        <v>0</v>
      </c>
      <c r="HD68" s="43">
        <f t="shared" si="67"/>
        <v>0</v>
      </c>
      <c r="HE68" s="43">
        <f t="shared" si="68"/>
        <v>0</v>
      </c>
      <c r="HF68" s="43">
        <f>VLOOKUP($C68,'факт СДП 1 мес'!$D$8:$HP$251,141,0)</f>
        <v>0</v>
      </c>
      <c r="HG68" s="43">
        <f>VLOOKUP($C68,'факт СДП 1 мес'!$D$8:$HP$251,142,0)</f>
        <v>0</v>
      </c>
      <c r="HH68" s="43">
        <f>VLOOKUP($C68,'факт СДП 1 мес'!$D$8:$HP$251,143,0)</f>
        <v>0</v>
      </c>
      <c r="HI68" s="43">
        <f>VLOOKUP($C68,'факт СДП 1 мес'!$D$8:$HP$251,144,0)</f>
        <v>0</v>
      </c>
      <c r="HJ68" s="43">
        <f>VLOOKUP($C68,'факт СДП 1 мес'!$D$8:$HP$251,145,0)</f>
        <v>0</v>
      </c>
      <c r="HK68" s="43">
        <f>VLOOKUP($C68,'факт СДП 1 мес'!$D$8:$HP$251,146,0)</f>
        <v>0</v>
      </c>
      <c r="HL68" s="43">
        <f t="shared" ref="HL68:HL70" si="2242">SUM(HB68*$F68)</f>
        <v>0</v>
      </c>
      <c r="HM68" s="43">
        <f t="shared" ref="HM68:HM70" si="2243">SUM(HD68*$F68)</f>
        <v>0</v>
      </c>
      <c r="HN68" s="43">
        <f t="shared" ref="HN68:HN70" si="2244">SUM(HF68*$F68)</f>
        <v>0</v>
      </c>
      <c r="HO68" s="43">
        <f t="shared" si="69"/>
        <v>0</v>
      </c>
      <c r="HP68" s="43">
        <f t="shared" si="70"/>
        <v>0</v>
      </c>
      <c r="HQ68" s="44">
        <f>'СДП (план)'!AQ69</f>
        <v>0</v>
      </c>
      <c r="HR68" s="43">
        <f>'СДП (план)'!AR69</f>
        <v>0</v>
      </c>
      <c r="HS68" s="43">
        <f t="shared" si="71"/>
        <v>0</v>
      </c>
      <c r="HT68" s="43">
        <f t="shared" si="72"/>
        <v>0</v>
      </c>
      <c r="HU68" s="43">
        <f>VLOOKUP($C68,'факт СДП 1 мес'!$D$8:$HP$251,171,0)</f>
        <v>0</v>
      </c>
      <c r="HV68" s="43">
        <f>VLOOKUP($C68,'факт СДП 1 мес'!$D$8:$HP$251,172,0)</f>
        <v>0</v>
      </c>
      <c r="HW68" s="43">
        <f>VLOOKUP($C68,'факт СДП 1 мес'!$D$8:$HP$251,173,0)</f>
        <v>0</v>
      </c>
      <c r="HX68" s="43">
        <f>VLOOKUP($C68,'факт СДП 1 мес'!$D$8:$HP$251,174,0)</f>
        <v>0</v>
      </c>
      <c r="HY68" s="43">
        <f>VLOOKUP($C68,'факт СДП 1 мес'!$D$8:$HP$251,175,0)</f>
        <v>0</v>
      </c>
      <c r="HZ68" s="43">
        <f>VLOOKUP($C68,'факт СДП 1 мес'!$D$8:$HP$251,176,0)</f>
        <v>0</v>
      </c>
      <c r="IA68" s="43">
        <f>SUM(HQ68*$F68)</f>
        <v>0</v>
      </c>
      <c r="IB68" s="43">
        <f>SUM(HS68*$F68)</f>
        <v>0</v>
      </c>
      <c r="IC68" s="43">
        <f>SUM(HU68*$F68)</f>
        <v>0</v>
      </c>
      <c r="ID68" s="43">
        <f t="shared" si="76"/>
        <v>0</v>
      </c>
      <c r="IE68" s="43">
        <f t="shared" si="77"/>
        <v>0</v>
      </c>
      <c r="IF68" s="44">
        <f>'СДП (план)'!AS69</f>
        <v>0</v>
      </c>
      <c r="IG68" s="43">
        <f>'СДП (план)'!AT69</f>
        <v>0</v>
      </c>
      <c r="IH68" s="43">
        <f t="shared" si="78"/>
        <v>0</v>
      </c>
      <c r="II68" s="43">
        <f t="shared" si="79"/>
        <v>0</v>
      </c>
      <c r="IJ68" s="43">
        <f>VLOOKUP($C68,'факт СДП 1 мес'!$D$8:$HP$251,183,0)</f>
        <v>2</v>
      </c>
      <c r="IK68" s="43">
        <f>VLOOKUP($C68,'факт СДП 1 мес'!$D$8:$HP$251,184,0)</f>
        <v>50308.86</v>
      </c>
      <c r="IL68" s="43">
        <f>VLOOKUP($C68,'факт СДП 1 мес'!$D$8:$HP$251,185,0)</f>
        <v>22</v>
      </c>
      <c r="IM68" s="43">
        <f>VLOOKUP($C68,'факт СДП 1 мес'!$D$8:$HP$251,186,0)</f>
        <v>0</v>
      </c>
      <c r="IN68" s="43">
        <f>VLOOKUP($C68,'факт СДП 1 мес'!$D$8:$HP$251,187,0)</f>
        <v>0</v>
      </c>
      <c r="IO68" s="43">
        <f>VLOOKUP($C68,'факт СДП 1 мес'!$D$8:$HP$251,188,0)</f>
        <v>0</v>
      </c>
      <c r="IP68" s="43">
        <f t="shared" ref="IP68:IP70" si="2245">SUM(IF68*$F68)</f>
        <v>0</v>
      </c>
      <c r="IQ68" s="43">
        <f t="shared" ref="IQ68:IQ70" si="2246">SUM(IH68*$F68)</f>
        <v>0</v>
      </c>
      <c r="IR68" s="43">
        <f t="shared" ref="IR68:IR70" si="2247">SUM(IJ68*$F68)</f>
        <v>1.96</v>
      </c>
      <c r="IS68" s="43">
        <f t="shared" si="80"/>
        <v>2</v>
      </c>
      <c r="IT68" s="43">
        <f t="shared" si="81"/>
        <v>50308.86</v>
      </c>
      <c r="IU68" s="45">
        <f>'СДП (план)'!AU69</f>
        <v>0</v>
      </c>
      <c r="IV68" s="45">
        <f>'СДП (план)'!AV69</f>
        <v>0</v>
      </c>
      <c r="IW68" s="43">
        <f t="shared" si="82"/>
        <v>0</v>
      </c>
      <c r="IX68" s="43">
        <f t="shared" si="83"/>
        <v>0</v>
      </c>
      <c r="IY68" s="43">
        <f>VLOOKUP($C68,'факт СДП 1 мес'!$D$8:$HP$251,147,0)</f>
        <v>0</v>
      </c>
      <c r="IZ68" s="43">
        <f>VLOOKUP($C68,'факт СДП 1 мес'!$D$8:$HP$251,148,0)</f>
        <v>0</v>
      </c>
      <c r="JA68" s="43">
        <f>VLOOKUP($C68,'факт СДП 1 мес'!$D$8:$HP$251,149,0)</f>
        <v>0</v>
      </c>
      <c r="JB68" s="43">
        <f>VLOOKUP($C68,'факт СДП 1 мес'!$D$8:$HP$251,150,0)</f>
        <v>0</v>
      </c>
      <c r="JC68" s="43">
        <f>VLOOKUP($C68,'факт СДП 1 мес'!$D$8:$HP$251,151,0)</f>
        <v>0</v>
      </c>
      <c r="JD68" s="43">
        <f>VLOOKUP($C68,'факт СДП 1 мес'!$D$8:$HP$251,152,0)</f>
        <v>0</v>
      </c>
      <c r="JE68" s="43">
        <f t="shared" ref="JE68:JE70" si="2248">SUM(IU68*$F68)</f>
        <v>0</v>
      </c>
      <c r="JF68" s="43">
        <f t="shared" ref="JF68:JF70" si="2249">SUM(IW68*$F68)</f>
        <v>0</v>
      </c>
      <c r="JG68" s="43">
        <f t="shared" ref="JG68:JG70" si="2250">SUM(IY68*$F68)</f>
        <v>0</v>
      </c>
      <c r="JH68" s="43">
        <f t="shared" si="84"/>
        <v>0</v>
      </c>
      <c r="JI68" s="43">
        <f t="shared" si="85"/>
        <v>0</v>
      </c>
      <c r="JJ68" s="45">
        <f>'СДП (план)'!AW69</f>
        <v>0</v>
      </c>
      <c r="JK68" s="45">
        <f>'СДП (план)'!AX69</f>
        <v>0</v>
      </c>
      <c r="JL68" s="43">
        <f t="shared" si="86"/>
        <v>0</v>
      </c>
      <c r="JM68" s="43">
        <f t="shared" si="87"/>
        <v>0</v>
      </c>
      <c r="JN68" s="43">
        <f>VLOOKUP($C68,'факт СДП 1 мес'!$D$8:$HP$251,135,0)</f>
        <v>0</v>
      </c>
      <c r="JO68" s="43">
        <f>VLOOKUP($C68,'факт СДП 1 мес'!$D$8:$HP$251,136,0)</f>
        <v>0</v>
      </c>
      <c r="JP68" s="43">
        <f>VLOOKUP($C68,'факт СДП 1 мес'!$D$8:$HP$251,137,0)</f>
        <v>0</v>
      </c>
      <c r="JQ68" s="43">
        <f>VLOOKUP($C68,'факт СДП 1 мес'!$D$8:$HP$251,138,0)</f>
        <v>0</v>
      </c>
      <c r="JR68" s="43">
        <f>VLOOKUP($C68,'факт СДП 1 мес'!$D$8:$HP$251,139,0)</f>
        <v>0</v>
      </c>
      <c r="JS68" s="43">
        <f>VLOOKUP($C68,'факт СДП 1 мес'!$D$8:$HP$251,140,0)</f>
        <v>0</v>
      </c>
      <c r="JT68" s="43">
        <f t="shared" ref="JT68:JT70" si="2251">SUM(JJ68*$F68)</f>
        <v>0</v>
      </c>
      <c r="JU68" s="43">
        <f t="shared" ref="JU68:JU70" si="2252">SUM(JL68*$F68)</f>
        <v>0</v>
      </c>
      <c r="JV68" s="43">
        <f t="shared" ref="JV68:JV70" si="2253">SUM(JN68*$F68)</f>
        <v>0</v>
      </c>
      <c r="JW68" s="43">
        <f t="shared" si="88"/>
        <v>0</v>
      </c>
      <c r="JX68" s="43">
        <f t="shared" si="89"/>
        <v>0</v>
      </c>
      <c r="JY68" s="44">
        <f>'СДП (план)'!AY69</f>
        <v>0</v>
      </c>
      <c r="JZ68" s="43">
        <f>'СДП (план)'!AZ69</f>
        <v>0</v>
      </c>
      <c r="KA68" s="43">
        <f t="shared" si="90"/>
        <v>0</v>
      </c>
      <c r="KB68" s="43">
        <f t="shared" si="91"/>
        <v>0</v>
      </c>
      <c r="KC68" s="43">
        <f>VLOOKUP($C68,'факт СДП 1 мес'!$D$8:$HP$251,105,0)</f>
        <v>0</v>
      </c>
      <c r="KD68" s="43">
        <f>VLOOKUP($C68,'факт СДП 1 мес'!$D$8:$HP$251,106,0)</f>
        <v>0</v>
      </c>
      <c r="KE68" s="43">
        <f>VLOOKUP($C68,'факт СДП 1 мес'!$D$8:$HP$251,107,0)</f>
        <v>0</v>
      </c>
      <c r="KF68" s="43">
        <f>VLOOKUP($C68,'факт СДП 1 мес'!$D$8:$HP$251,108,0)</f>
        <v>0</v>
      </c>
      <c r="KG68" s="43">
        <f>VLOOKUP($C68,'факт СДП 1 мес'!$D$8:$HP$251,109,0)</f>
        <v>0</v>
      </c>
      <c r="KH68" s="43">
        <f>VLOOKUP($C68,'факт СДП 1 мес'!$D$8:$HP$251,110,0)</f>
        <v>0</v>
      </c>
      <c r="KI68" s="43">
        <f>SUM(JY68*$F68)</f>
        <v>0</v>
      </c>
      <c r="KJ68" s="43">
        <f>SUM(KA68*$F68)</f>
        <v>0</v>
      </c>
      <c r="KK68" s="43">
        <f>SUM(KC68*$F68)</f>
        <v>0</v>
      </c>
      <c r="KL68" s="43">
        <f t="shared" si="95"/>
        <v>0</v>
      </c>
      <c r="KM68" s="43">
        <f t="shared" si="96"/>
        <v>0</v>
      </c>
      <c r="KN68" s="44">
        <f>'СДП (план)'!BA69</f>
        <v>36</v>
      </c>
      <c r="KO68" s="43">
        <f>'СДП (план)'!BB69</f>
        <v>791556.19200000004</v>
      </c>
      <c r="KP68" s="43">
        <f t="shared" si="97"/>
        <v>3</v>
      </c>
      <c r="KQ68" s="43">
        <f t="shared" si="98"/>
        <v>65963.016000000003</v>
      </c>
      <c r="KR68" s="43">
        <f>VLOOKUP($C68,'факт СДП 1 мес'!$D$8:$HP$251,189,0)</f>
        <v>5</v>
      </c>
      <c r="KS68" s="43">
        <f>VLOOKUP($C68,'факт СДП 1 мес'!$D$8:$HP$251,190,0)</f>
        <v>91298.25</v>
      </c>
      <c r="KT68" s="43">
        <f>VLOOKUP($C68,'факт СДП 1 мес'!$D$8:$HP$251,191,0)</f>
        <v>52</v>
      </c>
      <c r="KU68" s="43">
        <f>VLOOKUP($C68,'факт СДП 1 мес'!$D$8:$HP$251,192,0)</f>
        <v>0</v>
      </c>
      <c r="KV68" s="43">
        <f>VLOOKUP($C68,'факт СДП 1 мес'!$D$8:$HP$251,193,0)</f>
        <v>0</v>
      </c>
      <c r="KW68" s="43">
        <f>VLOOKUP($C68,'факт СДП 1 мес'!$D$8:$HP$251,194,0)</f>
        <v>0</v>
      </c>
      <c r="KX68" s="43">
        <f t="shared" ref="KX68:KX70" si="2254">SUM(KN68*$F68)</f>
        <v>35.28</v>
      </c>
      <c r="KY68" s="43">
        <f t="shared" ref="KY68:KY70" si="2255">SUM(KP68*$F68)</f>
        <v>2.94</v>
      </c>
      <c r="KZ68" s="43">
        <f t="shared" ref="KZ68:KZ70" si="2256">SUM(KR68*$F68)</f>
        <v>4.9000000000000004</v>
      </c>
      <c r="LA68" s="43">
        <f t="shared" si="99"/>
        <v>2</v>
      </c>
      <c r="LB68" s="43">
        <f t="shared" si="100"/>
        <v>25335.233999999997</v>
      </c>
      <c r="LC68" s="44">
        <f>'СДП (план)'!BC69</f>
        <v>30</v>
      </c>
      <c r="LD68" s="43">
        <f>'СДП (план)'!BD69</f>
        <v>791556.19199999992</v>
      </c>
      <c r="LE68" s="43">
        <f t="shared" si="101"/>
        <v>2.5</v>
      </c>
      <c r="LF68" s="43">
        <f t="shared" si="102"/>
        <v>65963.015999999989</v>
      </c>
      <c r="LG68" s="43">
        <f>VLOOKUP($C68,'факт СДП 1 мес'!$D$8:$HP$251,63,0)</f>
        <v>1</v>
      </c>
      <c r="LH68" s="43">
        <f>VLOOKUP($C68,'факт СДП 1 мес'!$D$8:$HP$251,64,0)</f>
        <v>26385.21</v>
      </c>
      <c r="LI68" s="43">
        <f>VLOOKUP($C68,'факт СДП 1 мес'!$D$8:$HP$251,65,0)</f>
        <v>8</v>
      </c>
      <c r="LJ68" s="43">
        <f>VLOOKUP($C68,'факт СДП 1 мес'!$D$8:$HP$251,66,0)</f>
        <v>0</v>
      </c>
      <c r="LK68" s="43">
        <f>VLOOKUP($C68,'факт СДП 1 мес'!$D$8:$HP$251,67,0)</f>
        <v>0</v>
      </c>
      <c r="LL68" s="43">
        <f>VLOOKUP($C68,'факт СДП 1 мес'!$D$8:$HP$251,68,0)</f>
        <v>0</v>
      </c>
      <c r="LM68" s="43">
        <f t="shared" ref="LM68:LM70" si="2257">SUM(LC68*$F68)</f>
        <v>29.4</v>
      </c>
      <c r="LN68" s="43">
        <f t="shared" ref="LN68:LN70" si="2258">SUM(LE68*$F68)</f>
        <v>2.4500000000000002</v>
      </c>
      <c r="LO68" s="43">
        <f t="shared" ref="LO68:LO70" si="2259">SUM(LG68*$F68)</f>
        <v>0.98</v>
      </c>
      <c r="LP68" s="43">
        <f t="shared" si="103"/>
        <v>-1.5</v>
      </c>
      <c r="LQ68" s="43">
        <f t="shared" si="104"/>
        <v>-39577.80599999999</v>
      </c>
      <c r="LR68" s="44">
        <f>'СДП (план)'!BE69</f>
        <v>0</v>
      </c>
      <c r="LS68" s="43">
        <f>'СДП (план)'!BF69</f>
        <v>0</v>
      </c>
      <c r="LT68" s="43">
        <f t="shared" si="105"/>
        <v>0</v>
      </c>
      <c r="LU68" s="43">
        <f t="shared" si="106"/>
        <v>0</v>
      </c>
      <c r="LV68" s="43">
        <f>VLOOKUP($C68,'факт СДП 1 мес'!$D$8:$HP$251,69,0)</f>
        <v>0</v>
      </c>
      <c r="LW68" s="43">
        <f>VLOOKUP($C68,'факт СДП 1 мес'!$D$8:$HP$251,70,0)</f>
        <v>0</v>
      </c>
      <c r="LX68" s="43">
        <f>VLOOKUP($C68,'факт СДП 1 мес'!$D$8:$HP$251,71,0)</f>
        <v>0</v>
      </c>
      <c r="LY68" s="43">
        <f>VLOOKUP($C68,'факт СДП 1 мес'!$D$8:$HP$251,72,0)</f>
        <v>0</v>
      </c>
      <c r="LZ68" s="43">
        <f>VLOOKUP($C68,'факт СДП 1 мес'!$D$8:$HP$251,73,0)</f>
        <v>0</v>
      </c>
      <c r="MA68" s="43">
        <f>VLOOKUP($C68,'факт СДП 1 мес'!$D$8:$HP$251,74,0)</f>
        <v>0</v>
      </c>
      <c r="MB68" s="43">
        <f>SUM(LR68*$F68)</f>
        <v>0</v>
      </c>
      <c r="MC68" s="43">
        <f>SUM(LT68*$F68)</f>
        <v>0</v>
      </c>
      <c r="MD68" s="43">
        <f>SUM(LV68*$F68)</f>
        <v>0</v>
      </c>
      <c r="ME68" s="43">
        <f t="shared" si="599"/>
        <v>0</v>
      </c>
      <c r="MF68" s="43">
        <f t="shared" si="600"/>
        <v>0</v>
      </c>
      <c r="MG68" s="44">
        <f>'СДП (план)'!BG69</f>
        <v>0</v>
      </c>
      <c r="MH68" s="43">
        <f>'СДП (план)'!BH69</f>
        <v>0</v>
      </c>
      <c r="MI68" s="43">
        <f t="shared" si="111"/>
        <v>0</v>
      </c>
      <c r="MJ68" s="43">
        <f t="shared" si="112"/>
        <v>0</v>
      </c>
      <c r="MK68" s="43">
        <f>VLOOKUP($C68,'факт СДП 1 мес'!$D$8:$HP$251,75,0)</f>
        <v>0</v>
      </c>
      <c r="ML68" s="43">
        <f>VLOOKUP($C68,'факт СДП 1 мес'!$D$8:$HP$251,76,0)</f>
        <v>0</v>
      </c>
      <c r="MM68" s="43">
        <f>VLOOKUP($C68,'факт СДП 1 мес'!$D$8:$HP$251,77,0)</f>
        <v>0</v>
      </c>
      <c r="MN68" s="43">
        <f>VLOOKUP($C68,'факт СДП 1 мес'!$D$8:$HP$251,78,0)</f>
        <v>0</v>
      </c>
      <c r="MO68" s="43">
        <f>VLOOKUP($C68,'факт СДП 1 мес'!$D$8:$HP$251,79,0)</f>
        <v>0</v>
      </c>
      <c r="MP68" s="43">
        <f>VLOOKUP($C68,'факт СДП 1 мес'!$D$8:$HP$251,80,0)</f>
        <v>0</v>
      </c>
      <c r="MQ68" s="43">
        <f t="shared" ref="MQ68:MQ70" si="2260">SUM(MG68*$F68)</f>
        <v>0</v>
      </c>
      <c r="MR68" s="43">
        <f t="shared" ref="MR68:MR70" si="2261">SUM(MI68*$F68)</f>
        <v>0</v>
      </c>
      <c r="MS68" s="43">
        <f t="shared" ref="MS68:MS70" si="2262">SUM(MK68*$F68)</f>
        <v>0</v>
      </c>
      <c r="MT68" s="43">
        <f t="shared" ref="MT68:MT70" si="2263">SUM(MK68-MI68)</f>
        <v>0</v>
      </c>
      <c r="MU68" s="43">
        <f t="shared" ref="MU68:MU70" si="2264">SUM(ML68-MJ68)</f>
        <v>0</v>
      </c>
      <c r="MV68" s="44">
        <f>'СДП (план)'!BI69</f>
        <v>3</v>
      </c>
      <c r="MW68" s="43">
        <f>'СДП (план)'!BJ69</f>
        <v>79155.619200000001</v>
      </c>
      <c r="MX68" s="43">
        <f t="shared" si="115"/>
        <v>0.25</v>
      </c>
      <c r="MY68" s="43">
        <f t="shared" si="116"/>
        <v>6596.3015999999998</v>
      </c>
      <c r="MZ68" s="43">
        <f>VLOOKUP($C68,'факт СДП 1 мес'!$D$8:$HP$251,81,0)</f>
        <v>0</v>
      </c>
      <c r="NA68" s="43">
        <f>VLOOKUP($C68,'факт СДП 1 мес'!$D$8:$HP$251,82,0)</f>
        <v>0</v>
      </c>
      <c r="NB68" s="43">
        <f>VLOOKUP($C68,'факт СДП 1 мес'!$D$8:$HP$251,83,0)</f>
        <v>0</v>
      </c>
      <c r="NC68" s="43">
        <f>VLOOKUP($C68,'факт СДП 1 мес'!$D$8:$HP$251,84,0)</f>
        <v>0</v>
      </c>
      <c r="ND68" s="43">
        <f>VLOOKUP($C68,'факт СДП 1 мес'!$D$8:$HP$251,85,0)</f>
        <v>0</v>
      </c>
      <c r="NE68" s="43">
        <f>VLOOKUP($C68,'факт СДП 1 мес'!$D$8:$HP$251,86,0)</f>
        <v>0</v>
      </c>
      <c r="NF68" s="43">
        <f t="shared" ref="NF68:NF70" si="2265">SUM(MV68*$F68)</f>
        <v>2.94</v>
      </c>
      <c r="NG68" s="43">
        <f t="shared" ref="NG68:NG70" si="2266">SUM(MX68*$F68)</f>
        <v>0.245</v>
      </c>
      <c r="NH68" s="43">
        <f t="shared" ref="NH68:NH70" si="2267">SUM(MZ68*$F68)</f>
        <v>0</v>
      </c>
      <c r="NI68" s="43">
        <f t="shared" si="117"/>
        <v>-0.25</v>
      </c>
      <c r="NJ68" s="43">
        <f t="shared" si="118"/>
        <v>-6596.3015999999998</v>
      </c>
      <c r="NK68" s="44">
        <f>'СДП (план)'!BK69</f>
        <v>0</v>
      </c>
      <c r="NL68" s="43">
        <f>'СДП (план)'!BL69</f>
        <v>0</v>
      </c>
      <c r="NM68" s="43">
        <f t="shared" si="119"/>
        <v>0</v>
      </c>
      <c r="NN68" s="43">
        <f t="shared" si="120"/>
        <v>0</v>
      </c>
      <c r="NO68" s="43">
        <f>VLOOKUP($C68,'факт СДП 1 мес'!$D$8:$HP$251,99,0)</f>
        <v>1</v>
      </c>
      <c r="NP68" s="43">
        <f>VLOOKUP($C68,'факт СДП 1 мес'!$D$8:$HP$251,100,0)</f>
        <v>18801.79</v>
      </c>
      <c r="NQ68" s="43">
        <f>VLOOKUP($C68,'факт СДП 1 мес'!$D$8:$HP$251,101,0)</f>
        <v>11</v>
      </c>
      <c r="NR68" s="43">
        <f>VLOOKUP($C68,'факт СДП 1 мес'!$D$8:$HP$251,102,0)</f>
        <v>0</v>
      </c>
      <c r="NS68" s="43">
        <f>VLOOKUP($C68,'факт СДП 1 мес'!$D$8:$HP$251,103,0)</f>
        <v>0</v>
      </c>
      <c r="NT68" s="43">
        <f>VLOOKUP($C68,'факт СДП 1 мес'!$D$8:$HP$251,104,0)</f>
        <v>0</v>
      </c>
      <c r="NU68" s="43">
        <f t="shared" ref="NU68:NU70" si="2268">SUM(NK68*$F68)</f>
        <v>0</v>
      </c>
      <c r="NV68" s="43">
        <f t="shared" ref="NV68:NV70" si="2269">SUM(NM68*$F68)</f>
        <v>0</v>
      </c>
      <c r="NW68" s="43">
        <f t="shared" ref="NW68:NW70" si="2270">SUM(NO68*$F68)</f>
        <v>0.98</v>
      </c>
      <c r="NX68" s="43">
        <f t="shared" si="121"/>
        <v>1</v>
      </c>
      <c r="NY68" s="43">
        <f t="shared" si="122"/>
        <v>18801.79</v>
      </c>
      <c r="NZ68" s="46">
        <f>'СДП (план)'!BM69</f>
        <v>0</v>
      </c>
      <c r="OA68" s="43">
        <f>'СДП (план)'!BN69</f>
        <v>0</v>
      </c>
      <c r="OB68" s="43">
        <f t="shared" si="123"/>
        <v>0</v>
      </c>
      <c r="OC68" s="43">
        <f t="shared" si="124"/>
        <v>0</v>
      </c>
      <c r="OD68" s="43"/>
      <c r="OE68" s="43"/>
      <c r="OF68" s="43"/>
      <c r="OG68" s="43"/>
      <c r="OH68" s="43"/>
      <c r="OI68" s="43"/>
      <c r="OJ68" s="43">
        <f t="shared" ref="OJ68:OJ70" si="2271">SUM(NZ68*$F68)</f>
        <v>0</v>
      </c>
      <c r="OK68" s="43">
        <f t="shared" ref="OK68:OK70" si="2272">SUM(OB68*$F68)</f>
        <v>0</v>
      </c>
      <c r="OL68" s="43">
        <f t="shared" ref="OL68:OL70" si="2273">SUM(OD68*$F68)</f>
        <v>0</v>
      </c>
      <c r="OM68" s="43">
        <f t="shared" si="125"/>
        <v>0</v>
      </c>
      <c r="ON68" s="43">
        <f t="shared" si="126"/>
        <v>0</v>
      </c>
      <c r="OO68" s="46">
        <f>'СДП (план)'!BO69</f>
        <v>50</v>
      </c>
      <c r="OP68" s="43">
        <f>'СДП (план)'!BP69</f>
        <v>1319260.32</v>
      </c>
      <c r="OQ68" s="43">
        <f t="shared" si="127"/>
        <v>4.166666666666667</v>
      </c>
      <c r="OR68" s="43">
        <f t="shared" si="128"/>
        <v>109938.36</v>
      </c>
      <c r="OS68" s="43">
        <f>VLOOKUP($C68,'факт СДП 1 мес'!$D$8:$HP$251,177,0)</f>
        <v>1</v>
      </c>
      <c r="OT68" s="43">
        <f>VLOOKUP($C68,'факт СДП 1 мес'!$D$8:$HP$251,178,0)</f>
        <v>20525.32</v>
      </c>
      <c r="OU68" s="43">
        <f>VLOOKUP($C68,'факт СДП 1 мес'!$D$8:$HP$251,179,0)</f>
        <v>10</v>
      </c>
      <c r="OV68" s="43">
        <f>VLOOKUP($C68,'факт СДП 1 мес'!$D$8:$HP$251,180,0)</f>
        <v>0</v>
      </c>
      <c r="OW68" s="43">
        <f>VLOOKUP($C68,'факт СДП 1 мес'!$D$8:$HP$251,181,0)</f>
        <v>0</v>
      </c>
      <c r="OX68" s="43">
        <f>VLOOKUP($C68,'факт СДП 1 мес'!$D$8:$HP$251,182,0)</f>
        <v>0</v>
      </c>
      <c r="OY68" s="43">
        <f t="shared" ref="OY68:OY70" si="2274">SUM(OO68*$F68)</f>
        <v>49</v>
      </c>
      <c r="OZ68" s="43">
        <f t="shared" ref="OZ68:OZ70" si="2275">SUM(OQ68*$F68)</f>
        <v>4.0833333333333339</v>
      </c>
      <c r="PA68" s="43">
        <f t="shared" ref="PA68:PA70" si="2276">SUM(OS68*$F68)</f>
        <v>0.98</v>
      </c>
      <c r="PB68" s="43">
        <f t="shared" si="129"/>
        <v>-3.166666666666667</v>
      </c>
      <c r="PC68" s="43">
        <f t="shared" si="130"/>
        <v>-89413.040000000008</v>
      </c>
      <c r="PD68" s="45">
        <f>'СДП (план)'!BQ69</f>
        <v>0</v>
      </c>
      <c r="PE68" s="45">
        <f>'СДП (план)'!BR69</f>
        <v>0</v>
      </c>
      <c r="PF68" s="43">
        <f t="shared" si="131"/>
        <v>0</v>
      </c>
      <c r="PG68" s="43">
        <f t="shared" si="132"/>
        <v>0</v>
      </c>
      <c r="PH68" s="43">
        <f>VLOOKUP($C68,'факт СДП 1 мес'!$D$8:$HP$251,123,0)</f>
        <v>0</v>
      </c>
      <c r="PI68" s="43">
        <f>VLOOKUP($C68,'факт СДП 1 мес'!$D$8:$HP$251,124,0)</f>
        <v>0</v>
      </c>
      <c r="PJ68" s="43">
        <f>VLOOKUP($C68,'факт СДП 1 мес'!$D$8:$HP$251,125,0)</f>
        <v>0</v>
      </c>
      <c r="PK68" s="43">
        <f>VLOOKUP($C68,'факт СДП 1 мес'!$D$8:$HP$251,126,0)</f>
        <v>0</v>
      </c>
      <c r="PL68" s="43">
        <f>VLOOKUP($C68,'факт СДП 1 мес'!$D$8:$HP$251,127,0)</f>
        <v>0</v>
      </c>
      <c r="PM68" s="43">
        <f>VLOOKUP($C68,'факт СДП 1 мес'!$D$8:$HP$251,128,0)</f>
        <v>0</v>
      </c>
      <c r="PN68" s="43">
        <f>SUM(PD68*$F68)</f>
        <v>0</v>
      </c>
      <c r="PO68" s="43">
        <f>SUM(PF68*$F68)</f>
        <v>0</v>
      </c>
      <c r="PP68" s="43">
        <f>SUM(PH68*$F68)</f>
        <v>0</v>
      </c>
      <c r="PQ68" s="43">
        <f t="shared" si="136"/>
        <v>0</v>
      </c>
      <c r="PR68" s="43">
        <f t="shared" si="137"/>
        <v>0</v>
      </c>
      <c r="PS68" s="44">
        <f>'СДП (план)'!BS69</f>
        <v>24</v>
      </c>
      <c r="PT68" s="43">
        <f>'СДП (план)'!BT69</f>
        <v>633244.95360000001</v>
      </c>
      <c r="PU68" s="43">
        <f t="shared" si="138"/>
        <v>2</v>
      </c>
      <c r="PV68" s="43">
        <f t="shared" si="139"/>
        <v>52770.412799999998</v>
      </c>
      <c r="PW68" s="43">
        <f>VLOOKUP($C68,'факт СДП 1 мес'!$D$8:$HP$251,111,0)</f>
        <v>1</v>
      </c>
      <c r="PX68" s="43">
        <f>VLOOKUP($C68,'факт СДП 1 мес'!$D$8:$HP$251,112,0)</f>
        <v>463050.01</v>
      </c>
      <c r="PY68" s="43">
        <f>VLOOKUP($C68,'факт СДП 1 мес'!$D$8:$HP$251,113,0)</f>
        <v>9</v>
      </c>
      <c r="PZ68" s="43">
        <f>VLOOKUP($C68,'факт СДП 1 мес'!$D$8:$HP$251,114,0)</f>
        <v>0</v>
      </c>
      <c r="QA68" s="43">
        <f>VLOOKUP($C68,'факт СДП 1 мес'!$D$8:$HP$251,115,0)</f>
        <v>0</v>
      </c>
      <c r="QB68" s="43">
        <f>VLOOKUP($C68,'факт СДП 1 мес'!$D$8:$HP$251,116,0)</f>
        <v>0</v>
      </c>
      <c r="QC68" s="43">
        <f t="shared" ref="QC68:QC70" si="2277">SUM(PS68*$F68)</f>
        <v>23.52</v>
      </c>
      <c r="QD68" s="43">
        <f t="shared" ref="QD68:QD70" si="2278">SUM(PU68*$F68)</f>
        <v>1.96</v>
      </c>
      <c r="QE68" s="43">
        <f t="shared" ref="QE68:QE70" si="2279">SUM(PW68*$F68)</f>
        <v>0.98</v>
      </c>
      <c r="QF68" s="43">
        <f t="shared" si="140"/>
        <v>-1</v>
      </c>
      <c r="QG68" s="43">
        <f t="shared" si="141"/>
        <v>410279.59720000002</v>
      </c>
      <c r="QH68" s="46">
        <f>'СДП (план)'!BU69</f>
        <v>0</v>
      </c>
      <c r="QI68" s="43">
        <f>'СДП (план)'!BV69</f>
        <v>0</v>
      </c>
      <c r="QJ68" s="43">
        <f t="shared" si="142"/>
        <v>0</v>
      </c>
      <c r="QK68" s="43">
        <f t="shared" si="143"/>
        <v>0</v>
      </c>
      <c r="QL68" s="43">
        <f>VLOOKUP($C68,'факт СДП 1 мес'!$D$8:$HP$251,153,0)</f>
        <v>0</v>
      </c>
      <c r="QM68" s="43">
        <f>VLOOKUP($C68,'факт СДП 1 мес'!$D$8:$HP$251,154,0)</f>
        <v>0</v>
      </c>
      <c r="QN68" s="43">
        <f>VLOOKUP($C68,'факт СДП 1 мес'!$D$8:$HP$251,155,0)</f>
        <v>0</v>
      </c>
      <c r="QO68" s="43">
        <f>VLOOKUP($C68,'факт СДП 1 мес'!$D$8:$HP$251,156,0)</f>
        <v>0</v>
      </c>
      <c r="QP68" s="43">
        <f>VLOOKUP($C68,'факт СДП 1 мес'!$D$8:$HP$251,157,0)</f>
        <v>0</v>
      </c>
      <c r="QQ68" s="43">
        <f>VLOOKUP($C68,'факт СДП 1 мес'!$D$8:$HP$251,158,0)</f>
        <v>0</v>
      </c>
      <c r="QR68" s="43">
        <f>SUM(QH68*$F68)</f>
        <v>0</v>
      </c>
      <c r="QS68" s="43">
        <f>SUM(QJ68*$F68)</f>
        <v>0</v>
      </c>
      <c r="QT68" s="43">
        <f t="shared" ref="QT68:QT70" si="2280">SUM(QL68*$F68)</f>
        <v>0</v>
      </c>
      <c r="QU68" s="43">
        <f t="shared" si="978"/>
        <v>0</v>
      </c>
      <c r="QV68" s="43">
        <f t="shared" si="979"/>
        <v>0</v>
      </c>
      <c r="QW68" s="46">
        <f>'СДП (план)'!BW69</f>
        <v>13</v>
      </c>
      <c r="QX68" s="43">
        <f>'СДП (план)'!BX69</f>
        <v>343007.68319999997</v>
      </c>
      <c r="QY68" s="43">
        <f t="shared" si="147"/>
        <v>1.0833333333333333</v>
      </c>
      <c r="QZ68" s="43">
        <f t="shared" si="148"/>
        <v>28583.973599999998</v>
      </c>
      <c r="RA68" s="43">
        <f>VLOOKUP($C68,'факт СДП 1 мес'!$D$8:$HP$251,195,0)</f>
        <v>2</v>
      </c>
      <c r="RB68" s="43">
        <f>VLOOKUP($C68,'факт СДП 1 мес'!$D$8:$HP$251,196,0)</f>
        <v>45253.770000000004</v>
      </c>
      <c r="RC68" s="43">
        <f>VLOOKUP($C68,'факт СДП 1 мес'!$D$8:$HP$251,197,0)</f>
        <v>20</v>
      </c>
      <c r="RD68" s="43">
        <f>VLOOKUP($C68,'факт СДП 1 мес'!$D$8:$HP$251,198,0)</f>
        <v>0</v>
      </c>
      <c r="RE68" s="43">
        <f>VLOOKUP($C68,'факт СДП 1 мес'!$D$8:$HP$251,199,0)</f>
        <v>0</v>
      </c>
      <c r="RF68" s="43">
        <f>VLOOKUP($C68,'факт СДП 1 мес'!$D$8:$HP$251,200,0)</f>
        <v>0</v>
      </c>
      <c r="RG68" s="43">
        <f t="shared" ref="RG68:RG70" si="2281">SUM(QW68*$F68)</f>
        <v>12.74</v>
      </c>
      <c r="RH68" s="43">
        <f t="shared" ref="RH68:RH70" si="2282">SUM(QY68*$F68)</f>
        <v>1.0616666666666665</v>
      </c>
      <c r="RI68" s="43">
        <f t="shared" ref="RI68:RI70" si="2283">SUM(RA68*$F68)</f>
        <v>1.96</v>
      </c>
      <c r="RJ68" s="43">
        <f t="shared" si="149"/>
        <v>0.91666666666666674</v>
      </c>
      <c r="RK68" s="43">
        <f t="shared" si="150"/>
        <v>16669.796400000007</v>
      </c>
      <c r="RL68" s="44">
        <f>'СДП (план)'!BY69</f>
        <v>17</v>
      </c>
      <c r="RM68" s="43">
        <f>'СДП (план)'!BZ69</f>
        <v>448548.50879999995</v>
      </c>
      <c r="RN68" s="43">
        <f t="shared" si="151"/>
        <v>1.4166666666666667</v>
      </c>
      <c r="RO68" s="43">
        <f t="shared" si="152"/>
        <v>37379.042399999998</v>
      </c>
      <c r="RP68" s="43">
        <f>VLOOKUP($C68,'факт СДП 1 мес'!$D$8:$HP$251,201,0)</f>
        <v>0</v>
      </c>
      <c r="RQ68" s="43">
        <f>VLOOKUP($C68,'факт СДП 1 мес'!$D$8:$HP$251,202,0)</f>
        <v>0</v>
      </c>
      <c r="RR68" s="43">
        <f>VLOOKUP($C68,'факт СДП 1 мес'!$D$8:$HP$251,203,0)</f>
        <v>0</v>
      </c>
      <c r="RS68" s="43">
        <f>VLOOKUP($C68,'факт СДП 1 мес'!$D$8:$HP$251,204,0)</f>
        <v>0</v>
      </c>
      <c r="RT68" s="43">
        <f>VLOOKUP($C68,'факт СДП 1 мес'!$D$8:$HP$251,205,0)</f>
        <v>0</v>
      </c>
      <c r="RU68" s="43">
        <f>VLOOKUP($C68,'факт СДП 1 мес'!$D$8:$HP$251,206,0)</f>
        <v>0</v>
      </c>
      <c r="RV68" s="43">
        <f t="shared" ref="RV68:RV70" si="2284">SUM(RL68*$F68)</f>
        <v>16.66</v>
      </c>
      <c r="RW68" s="43">
        <f t="shared" ref="RW68:RW70" si="2285">SUM(RN68*$F68)</f>
        <v>1.3883333333333334</v>
      </c>
      <c r="RX68" s="43">
        <f t="shared" ref="RX68:RX70" si="2286">SUM(RP68*$F68)</f>
        <v>0</v>
      </c>
      <c r="RY68" s="43">
        <f t="shared" si="153"/>
        <v>-1.4166666666666667</v>
      </c>
      <c r="RZ68" s="43">
        <f t="shared" si="154"/>
        <v>-37379.042399999998</v>
      </c>
      <c r="SA68" s="44">
        <f>'СДП (план)'!CA69</f>
        <v>0</v>
      </c>
      <c r="SB68" s="43">
        <f>'СДП (план)'!CB69</f>
        <v>0</v>
      </c>
      <c r="SC68" s="43">
        <f t="shared" si="1946"/>
        <v>0</v>
      </c>
      <c r="SD68" s="43">
        <f t="shared" si="1947"/>
        <v>0</v>
      </c>
      <c r="SE68" s="43">
        <f>VLOOKUP($C68,'факт СДП 1 мес'!$D$8:$HP$251,129,0)</f>
        <v>1</v>
      </c>
      <c r="SF68" s="43">
        <f>VLOOKUP($C68,'факт СДП 1 мес'!$D$8:$HP$251,130,0)</f>
        <v>584559.31000000006</v>
      </c>
      <c r="SG68" s="43">
        <f>VLOOKUP($C68,'факт СДП 1 мес'!$D$8:$HP$251,131,0)</f>
        <v>11</v>
      </c>
      <c r="SH68" s="43">
        <f>VLOOKUP($C68,'факт СДП 1 мес'!$D$8:$HP$251,132,0)</f>
        <v>0</v>
      </c>
      <c r="SI68" s="43">
        <f>VLOOKUP($C68,'факт СДП 1 мес'!$D$8:$HP$251,133,0)</f>
        <v>0</v>
      </c>
      <c r="SJ68" s="43">
        <f>VLOOKUP($C68,'факт СДП 1 мес'!$D$8:$HP$251,134,0)</f>
        <v>0</v>
      </c>
      <c r="SK68" s="43">
        <f>SUM(SA68*$F68)</f>
        <v>0</v>
      </c>
      <c r="SL68" s="43">
        <f t="shared" ref="SL68:SL70" si="2287">SUM(SC68*$F68)</f>
        <v>0</v>
      </c>
      <c r="SM68" s="43">
        <f t="shared" ref="SM68:SM70" si="2288">SUM(SE68*$F68)</f>
        <v>0.98</v>
      </c>
      <c r="SN68" s="43">
        <f t="shared" si="158"/>
        <v>1</v>
      </c>
      <c r="SO68" s="43">
        <f t="shared" si="159"/>
        <v>584559.31000000006</v>
      </c>
      <c r="SP68" s="46">
        <f>'СДП (план)'!CC69</f>
        <v>35</v>
      </c>
      <c r="SQ68" s="43">
        <f>'СДП (план)'!CD69</f>
        <v>1225812.7140000002</v>
      </c>
      <c r="SR68" s="43">
        <f t="shared" si="1949"/>
        <v>2.9166666666666665</v>
      </c>
      <c r="SS68" s="43">
        <f t="shared" si="1950"/>
        <v>102151.05950000002</v>
      </c>
      <c r="ST68" s="43">
        <f>VLOOKUP($C68,'факт СДП 1 мес'!$D$8:$HP$251,93,0)</f>
        <v>0</v>
      </c>
      <c r="SU68" s="43">
        <f>VLOOKUP($C68,'факт СДП 1 мес'!$D$8:$HP$251,94,0)</f>
        <v>0</v>
      </c>
      <c r="SV68" s="43">
        <f>VLOOKUP($C68,'факт СДП 1 мес'!$D$8:$HP$251,95,0)</f>
        <v>0</v>
      </c>
      <c r="SW68" s="43">
        <f>VLOOKUP($C68,'факт СДП 1 мес'!$D$8:$HP$251,96,0)</f>
        <v>0</v>
      </c>
      <c r="SX68" s="43">
        <f>VLOOKUP($C68,'факт СДП 1 мес'!$D$8:$HP$251,97,0)</f>
        <v>0</v>
      </c>
      <c r="SY68" s="43">
        <f>VLOOKUP($C68,'факт СДП 1 мес'!$D$8:$HP$251,98,0)</f>
        <v>0</v>
      </c>
      <c r="SZ68" s="43">
        <f>SUM(SP68*$F68)</f>
        <v>34.299999999999997</v>
      </c>
      <c r="TA68" s="43">
        <f t="shared" ref="TA68:TA70" si="2289">SUM(SR68*$F68)</f>
        <v>2.8583333333333329</v>
      </c>
      <c r="TB68" s="43">
        <f t="shared" ref="TB68:TB70" si="2290">SUM(ST68*$F68)</f>
        <v>0</v>
      </c>
      <c r="TC68" s="43">
        <f t="shared" si="163"/>
        <v>-2.9166666666666665</v>
      </c>
      <c r="TD68" s="43">
        <f t="shared" si="164"/>
        <v>-102151.05950000002</v>
      </c>
      <c r="TE68" s="8">
        <f>'СДП (план)'!CE69</f>
        <v>60</v>
      </c>
      <c r="TF68" s="3">
        <f>'СДП (план)'!CF69</f>
        <v>2421785.0159999998</v>
      </c>
      <c r="TG68" s="8">
        <v>45</v>
      </c>
      <c r="TH68" s="3">
        <v>1703455.1099999999</v>
      </c>
      <c r="TI68" s="43">
        <f>VLOOKUP($C68,'факт СДП 1 мес'!$D$8:$HP$251,117,0)</f>
        <v>0</v>
      </c>
      <c r="TJ68" s="43">
        <f>VLOOKUP($C68,'факт СДП 1 мес'!$D$8:$HP$251,118,0)</f>
        <v>0</v>
      </c>
      <c r="TK68" s="43">
        <f>VLOOKUP($C68,'факт СДП 1 мес'!$D$8:$HP$251,119,0)</f>
        <v>0</v>
      </c>
      <c r="TL68" s="43">
        <f>VLOOKUP($C68,'факт СДП 1 мес'!$D$8:$HP$251,120,0)</f>
        <v>0</v>
      </c>
      <c r="TM68" s="43">
        <f>VLOOKUP($C68,'факт СДП 1 мес'!$D$8:$HP$251,121,0)</f>
        <v>0</v>
      </c>
      <c r="TN68" s="43">
        <f>VLOOKUP($C68,'факт СДП 1 мес'!$D$8:$HP$251,122,0)</f>
        <v>0</v>
      </c>
      <c r="TO68" s="43">
        <f>SUM(TE68*$F68)</f>
        <v>58.8</v>
      </c>
      <c r="TP68" s="43">
        <f t="shared" ref="TP68:TP70" si="2291">SUM(TG68*$F68)</f>
        <v>44.1</v>
      </c>
      <c r="TQ68" s="43">
        <f t="shared" ref="TQ68:TQ70" si="2292">SUM(TI68*$F68)</f>
        <v>0</v>
      </c>
      <c r="TR68" s="43">
        <f t="shared" si="166"/>
        <v>-45</v>
      </c>
      <c r="TS68" s="43">
        <f t="shared" si="167"/>
        <v>-1703455.1099999999</v>
      </c>
      <c r="TT68" s="43">
        <f>'СДП (план)'!CG69</f>
        <v>0</v>
      </c>
      <c r="TU68" s="43">
        <f>'СДП (план)'!CH69</f>
        <v>0</v>
      </c>
      <c r="TV68" s="43">
        <f t="shared" si="168"/>
        <v>0</v>
      </c>
      <c r="TW68" s="43">
        <f t="shared" si="169"/>
        <v>0</v>
      </c>
      <c r="TX68" s="43">
        <f>VLOOKUP($C68,'факт СДП 1 мес'!$D$8:$HP$251,207,0)</f>
        <v>0</v>
      </c>
      <c r="TY68" s="43">
        <f>VLOOKUP($C68,'факт СДП 1 мес'!$D$8:$HP$251,208,0)</f>
        <v>0</v>
      </c>
      <c r="TZ68" s="43">
        <f>VLOOKUP($C68,'факт СДП 1 мес'!$D$8:$HP$251,209,0)</f>
        <v>0</v>
      </c>
      <c r="UA68" s="43">
        <f>VLOOKUP($C68,'факт СДП 1 мес'!$D$8:$HP$251,210,0)</f>
        <v>0</v>
      </c>
      <c r="UB68" s="43">
        <f>VLOOKUP($C68,'факт СДП 1 мес'!$D$8:$HP$251,211,0)</f>
        <v>0</v>
      </c>
      <c r="UC68" s="43">
        <f>VLOOKUP($C68,'факт СДП 1 мес'!$D$8:$HP$251,212,0)</f>
        <v>0</v>
      </c>
      <c r="UD68" s="43">
        <f t="shared" ref="UD68:UD70" si="2293">SUM(TT68*$F68)</f>
        <v>0</v>
      </c>
      <c r="UE68" s="43">
        <f>SUM(TV68*$F68)</f>
        <v>0</v>
      </c>
      <c r="UF68" s="43">
        <f>SUM(TX68*$F68)</f>
        <v>0</v>
      </c>
      <c r="UG68" s="43">
        <f t="shared" si="997"/>
        <v>0</v>
      </c>
      <c r="UH68" s="43">
        <f t="shared" si="998"/>
        <v>0</v>
      </c>
      <c r="UI68" s="43"/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/>
      <c r="UX68" s="47">
        <f>'СДП (план)'!CK69</f>
        <v>585</v>
      </c>
      <c r="UY68" s="47">
        <f>'СДП (план)'!CL69</f>
        <v>15028416.757199999</v>
      </c>
      <c r="UZ68" s="43">
        <f t="shared" si="173"/>
        <v>48.75</v>
      </c>
      <c r="VA68" s="43">
        <f t="shared" si="174"/>
        <v>1252368.0630999999</v>
      </c>
      <c r="VB68" s="47">
        <f t="shared" si="276"/>
        <v>32</v>
      </c>
      <c r="VC68" s="47">
        <f t="shared" si="277"/>
        <v>1682768</v>
      </c>
      <c r="VD68" s="47">
        <f t="shared" si="278"/>
        <v>327</v>
      </c>
      <c r="VE68" s="47">
        <f t="shared" si="279"/>
        <v>0</v>
      </c>
      <c r="VF68" s="47">
        <f t="shared" si="280"/>
        <v>0</v>
      </c>
      <c r="VG68" s="47">
        <f t="shared" si="281"/>
        <v>0</v>
      </c>
      <c r="VH68" s="47">
        <f t="shared" si="282"/>
        <v>573.29999999999995</v>
      </c>
      <c r="VI68" s="47">
        <f t="shared" si="283"/>
        <v>86.975000000000023</v>
      </c>
      <c r="VJ68" s="47">
        <f t="shared" si="284"/>
        <v>31.360000000000003</v>
      </c>
      <c r="VK68" s="43">
        <f t="shared" si="285"/>
        <v>-16.75</v>
      </c>
      <c r="VL68" s="43">
        <f t="shared" si="286"/>
        <v>430399.93690000009</v>
      </c>
      <c r="VM68" s="398" t="e">
        <f>VLOOKUP($C68,'СДП (план)'!$C$11:$CL$254,107,0)</f>
        <v>#REF!</v>
      </c>
      <c r="VN68" s="398" t="e">
        <f>VLOOKUP($C68,'СДП (план)'!$C$11:$CL$254,108,0)</f>
        <v>#REF!</v>
      </c>
      <c r="VO68" s="399" t="e">
        <f t="shared" si="1953"/>
        <v>#REF!</v>
      </c>
      <c r="VP68" s="399" t="e">
        <f t="shared" si="1954"/>
        <v>#REF!</v>
      </c>
      <c r="VQ68" s="398" t="e">
        <f>VLOOKUP($C68,'факт СДП 1 мес'!$D$8:$HI$249,255,0)</f>
        <v>#REF!</v>
      </c>
      <c r="VR68" s="398" t="e">
        <f>VLOOKUP($C68,'факт СДП 1 мес'!$D$8:$HI$249,256,0)</f>
        <v>#REF!</v>
      </c>
      <c r="VS68" s="400" t="e">
        <f t="shared" si="287"/>
        <v>#REF!</v>
      </c>
      <c r="VT68" s="400" t="e">
        <f t="shared" si="288"/>
        <v>#REF!</v>
      </c>
    </row>
    <row r="69" spans="1:592" s="32" customFormat="1" ht="25.5" hidden="1" x14ac:dyDescent="0.2">
      <c r="A69" s="182"/>
      <c r="B69" s="182">
        <v>45</v>
      </c>
      <c r="C69" s="265" t="s">
        <v>374</v>
      </c>
      <c r="D69" s="473" t="s">
        <v>375</v>
      </c>
      <c r="E69" s="461">
        <v>16026</v>
      </c>
      <c r="F69" s="462">
        <v>1.75</v>
      </c>
      <c r="G69" s="463"/>
      <c r="H69" s="464">
        <v>1</v>
      </c>
      <c r="I69" s="243"/>
      <c r="J69" s="254"/>
      <c r="K69" s="208">
        <v>1.4</v>
      </c>
      <c r="L69" s="208">
        <v>1.68</v>
      </c>
      <c r="M69" s="208">
        <v>2.23</v>
      </c>
      <c r="N69" s="209">
        <v>2.57</v>
      </c>
      <c r="O69" s="44">
        <f>'СДП (план)'!O70</f>
        <v>0</v>
      </c>
      <c r="P69" s="44">
        <f>'СДП (план)'!P70</f>
        <v>0</v>
      </c>
      <c r="Q69" s="43">
        <f t="shared" si="19"/>
        <v>0</v>
      </c>
      <c r="R69" s="43">
        <f t="shared" si="20"/>
        <v>0</v>
      </c>
      <c r="S69" s="43">
        <f>VLOOKUP($C69,'факт СДП 1 мес'!$D$8:$HP$251,9,0)</f>
        <v>0</v>
      </c>
      <c r="T69" s="43">
        <f>VLOOKUP($C69,'факт СДП 1 мес'!$D$8:$HP$251,10,0)</f>
        <v>0</v>
      </c>
      <c r="U69" s="43">
        <f>VLOOKUP($C69,'факт СДП 1 мес'!$D$8:$HP$251,11,0)</f>
        <v>0</v>
      </c>
      <c r="V69" s="43">
        <f>VLOOKUP($C69,'факт СДП 1 мес'!$D$8:$HP$251,12,0)</f>
        <v>0</v>
      </c>
      <c r="W69" s="43">
        <f>VLOOKUP($C69,'факт СДП 1 мес'!$D$8:$HP$251,13,0)</f>
        <v>0</v>
      </c>
      <c r="X69" s="43">
        <f>VLOOKUP($C69,'факт СДП 1 мес'!$D$8:$HP$251,14,0)</f>
        <v>0</v>
      </c>
      <c r="Y69" s="43">
        <f t="shared" si="2199"/>
        <v>0</v>
      </c>
      <c r="Z69" s="43">
        <f t="shared" si="2200"/>
        <v>0</v>
      </c>
      <c r="AA69" s="43">
        <f t="shared" si="2201"/>
        <v>0</v>
      </c>
      <c r="AB69" s="43">
        <f t="shared" si="2202"/>
        <v>0</v>
      </c>
      <c r="AC69" s="43">
        <f t="shared" si="1916"/>
        <v>0</v>
      </c>
      <c r="AD69" s="145">
        <f>'СДП (план)'!Q70</f>
        <v>0</v>
      </c>
      <c r="AE69" s="145">
        <f>'СДП (план)'!R70</f>
        <v>0</v>
      </c>
      <c r="AF69" s="43">
        <f t="shared" si="21"/>
        <v>0</v>
      </c>
      <c r="AG69" s="43">
        <f t="shared" si="22"/>
        <v>0</v>
      </c>
      <c r="AH69" s="43">
        <f>VLOOKUP($C69,'факт СДП 1 мес'!$D$8:$HP$251,3,0)</f>
        <v>0</v>
      </c>
      <c r="AI69" s="43">
        <f>VLOOKUP($C69,'факт СДП 1 мес'!$D$8:$HP$251,4,0)</f>
        <v>0</v>
      </c>
      <c r="AJ69" s="43">
        <f>VLOOKUP($C69,'факт СДП 1 мес'!$D$8:$HP$251,5,0)</f>
        <v>0</v>
      </c>
      <c r="AK69" s="43">
        <f>VLOOKUP($C69,'факт СДП 1 мес'!$D$8:$HP$251,6,0)</f>
        <v>0</v>
      </c>
      <c r="AL69" s="43">
        <f>VLOOKUP($C69,'факт СДП 1 мес'!$D$8:$HP$251,7,0)</f>
        <v>0</v>
      </c>
      <c r="AM69" s="43">
        <f>VLOOKUP($C69,'факт СДП 1 мес'!$D$8:$HP$251,8,0)</f>
        <v>0</v>
      </c>
      <c r="AN69" s="43">
        <f t="shared" si="2203"/>
        <v>0</v>
      </c>
      <c r="AO69" s="43">
        <f t="shared" si="2204"/>
        <v>0</v>
      </c>
      <c r="AP69" s="43">
        <f t="shared" si="2205"/>
        <v>0</v>
      </c>
      <c r="AQ69" s="43">
        <f t="shared" si="2206"/>
        <v>0</v>
      </c>
      <c r="AR69" s="43">
        <f t="shared" si="2207"/>
        <v>0</v>
      </c>
      <c r="AS69" s="44">
        <f>'СДП (план)'!S70</f>
        <v>252</v>
      </c>
      <c r="AT69" s="43">
        <f>'СДП (план)'!T70</f>
        <v>9894452.3999999985</v>
      </c>
      <c r="AU69" s="43">
        <f t="shared" si="25"/>
        <v>21</v>
      </c>
      <c r="AV69" s="43">
        <f t="shared" si="26"/>
        <v>824537.69999999984</v>
      </c>
      <c r="AW69" s="43">
        <f>VLOOKUP($C69,'факт СДП 1 мес'!$D$8:$HP$251,159,0)</f>
        <v>3</v>
      </c>
      <c r="AX69" s="43">
        <f>VLOOKUP($C69,'факт СДП 1 мес'!$D$8:$HP$251,160,0)</f>
        <v>117791.09999999999</v>
      </c>
      <c r="AY69" s="43">
        <f>VLOOKUP($C69,'факт СДП 1 мес'!$D$8:$HP$251,161,0)</f>
        <v>3</v>
      </c>
      <c r="AZ69" s="43">
        <f>VLOOKUP($C69,'факт СДП 1 мес'!$D$8:$HP$251,162,0)</f>
        <v>0</v>
      </c>
      <c r="BA69" s="43">
        <f>VLOOKUP($C69,'факт СДП 1 мес'!$D$8:$HP$251,163,0)</f>
        <v>0</v>
      </c>
      <c r="BB69" s="43">
        <f>VLOOKUP($C69,'факт СДП 1 мес'!$D$8:$HP$251,164,0)</f>
        <v>0</v>
      </c>
      <c r="BC69" s="43">
        <f t="shared" si="2208"/>
        <v>441</v>
      </c>
      <c r="BD69" s="43">
        <f t="shared" si="2209"/>
        <v>36.75</v>
      </c>
      <c r="BE69" s="43">
        <f t="shared" si="2210"/>
        <v>5.25</v>
      </c>
      <c r="BF69" s="43">
        <f t="shared" si="1919"/>
        <v>-18</v>
      </c>
      <c r="BG69" s="43">
        <f t="shared" si="1920"/>
        <v>-706746.59999999986</v>
      </c>
      <c r="BH69" s="88">
        <f>'СДП (план)'!U70</f>
        <v>0</v>
      </c>
      <c r="BI69" s="3">
        <f>'СДП (план)'!V70</f>
        <v>0</v>
      </c>
      <c r="BJ69" s="43">
        <f t="shared" si="27"/>
        <v>0</v>
      </c>
      <c r="BK69" s="43">
        <f t="shared" si="28"/>
        <v>0</v>
      </c>
      <c r="BL69" s="43">
        <f>VLOOKUP($C69,'факт СДП 1 мес'!$D$8:$HP$251,21,0)</f>
        <v>0</v>
      </c>
      <c r="BM69" s="43">
        <f>VLOOKUP($C69,'факт СДП 1 мес'!$D$8:$HP$251,22,0)</f>
        <v>0</v>
      </c>
      <c r="BN69" s="43">
        <f>VLOOKUP($C69,'факт СДП 1 мес'!$D$8:$HP$251,23,0)</f>
        <v>0</v>
      </c>
      <c r="BO69" s="43">
        <f>VLOOKUP($C69,'факт СДП 1 мес'!$D$8:$HP$251,24,0)</f>
        <v>0</v>
      </c>
      <c r="BP69" s="43">
        <f>VLOOKUP($C69,'факт СДП 1 мес'!$D$8:$HP$251,25,0)</f>
        <v>0</v>
      </c>
      <c r="BQ69" s="43">
        <f>VLOOKUP($C69,'факт СДП 1 мес'!$D$8:$HP$251,26,0)</f>
        <v>0</v>
      </c>
      <c r="BR69" s="43">
        <f t="shared" si="2211"/>
        <v>0</v>
      </c>
      <c r="BS69" s="43">
        <f t="shared" si="2212"/>
        <v>0</v>
      </c>
      <c r="BT69" s="43">
        <f t="shared" si="2213"/>
        <v>0</v>
      </c>
      <c r="BU69" s="43">
        <f t="shared" si="1448"/>
        <v>0</v>
      </c>
      <c r="BV69" s="43">
        <f t="shared" si="1449"/>
        <v>0</v>
      </c>
      <c r="BW69" s="44">
        <f>'СДП (план)'!W70</f>
        <v>0</v>
      </c>
      <c r="BX69" s="43">
        <f>'СДП (план)'!X70</f>
        <v>0</v>
      </c>
      <c r="BY69" s="43">
        <f t="shared" si="30"/>
        <v>0</v>
      </c>
      <c r="BZ69" s="43">
        <f t="shared" si="31"/>
        <v>0</v>
      </c>
      <c r="CA69" s="43">
        <f>VLOOKUP($C69,'факт СДП 1 мес'!$D$8:$HP$251,15,0)</f>
        <v>0</v>
      </c>
      <c r="CB69" s="43">
        <f>VLOOKUP($C69,'факт СДП 1 мес'!$D$8:$HP$251,16,0)</f>
        <v>0</v>
      </c>
      <c r="CC69" s="43">
        <f>VLOOKUP($C69,'факт СДП 1 мес'!$D$8:$HP$251,17,0)</f>
        <v>0</v>
      </c>
      <c r="CD69" s="43">
        <f>VLOOKUP($C69,'факт СДП 1 мес'!$D$8:$HP$251,18,0)</f>
        <v>0</v>
      </c>
      <c r="CE69" s="43">
        <f>VLOOKUP($C69,'факт СДП 1 мес'!$D$8:$HP$251,19,0)</f>
        <v>0</v>
      </c>
      <c r="CF69" s="43">
        <f>VLOOKUP($C69,'факт СДП 1 мес'!$D$8:$HP$251,20,0)</f>
        <v>0</v>
      </c>
      <c r="CG69" s="43">
        <f t="shared" si="2214"/>
        <v>0</v>
      </c>
      <c r="CH69" s="43">
        <f t="shared" si="2215"/>
        <v>0</v>
      </c>
      <c r="CI69" s="43">
        <f t="shared" si="2216"/>
        <v>0</v>
      </c>
      <c r="CJ69" s="43">
        <f t="shared" si="910"/>
        <v>0</v>
      </c>
      <c r="CK69" s="43">
        <f t="shared" si="911"/>
        <v>0</v>
      </c>
      <c r="CL69" s="45">
        <f>'СДП (план)'!Y70</f>
        <v>0</v>
      </c>
      <c r="CM69" s="43">
        <f>'СДП (план)'!Z70</f>
        <v>0</v>
      </c>
      <c r="CN69" s="43">
        <f t="shared" si="32"/>
        <v>0</v>
      </c>
      <c r="CO69" s="43">
        <f t="shared" si="33"/>
        <v>0</v>
      </c>
      <c r="CP69" s="43">
        <f>VLOOKUP($C69,'факт СДП 1 мес'!$D$8:$HP$251,165,0)</f>
        <v>0</v>
      </c>
      <c r="CQ69" s="43">
        <f>VLOOKUP($C69,'факт СДП 1 мес'!$D$8:$HP$251,166,0)</f>
        <v>0</v>
      </c>
      <c r="CR69" s="43">
        <f>VLOOKUP($C69,'факт СДП 1 мес'!$D$8:$HP$251,167,0)</f>
        <v>0</v>
      </c>
      <c r="CS69" s="43">
        <f>VLOOKUP($C69,'факт СДП 1 мес'!$D$8:$HP$251,168,0)</f>
        <v>0</v>
      </c>
      <c r="CT69" s="43">
        <f>VLOOKUP($C69,'факт СДП 1 мес'!$D$8:$HP$251,169,0)</f>
        <v>0</v>
      </c>
      <c r="CU69" s="43">
        <f>VLOOKUP($C69,'факт СДП 1 мес'!$D$8:$HP$251,170,0)</f>
        <v>0</v>
      </c>
      <c r="CV69" s="43">
        <f t="shared" si="2217"/>
        <v>0</v>
      </c>
      <c r="CW69" s="43">
        <f t="shared" si="2218"/>
        <v>0</v>
      </c>
      <c r="CX69" s="43">
        <f t="shared" si="2219"/>
        <v>0</v>
      </c>
      <c r="CY69" s="43">
        <f t="shared" si="34"/>
        <v>0</v>
      </c>
      <c r="CZ69" s="43">
        <f t="shared" si="35"/>
        <v>0</v>
      </c>
      <c r="DA69" s="5">
        <f>'СДП (план)'!AA70</f>
        <v>0</v>
      </c>
      <c r="DB69" s="3">
        <f>'СДП (план)'!AB70</f>
        <v>0</v>
      </c>
      <c r="DC69" s="43">
        <f t="shared" si="36"/>
        <v>0</v>
      </c>
      <c r="DD69" s="43">
        <f t="shared" si="37"/>
        <v>0</v>
      </c>
      <c r="DE69" s="43">
        <f>VLOOKUP($C69,'факт СДП 1 мес'!$D$8:$HP$251,57,0)</f>
        <v>0</v>
      </c>
      <c r="DF69" s="43">
        <f>VLOOKUP($C69,'факт СДП 1 мес'!$D$8:$HP$251,58,0)</f>
        <v>0</v>
      </c>
      <c r="DG69" s="43">
        <f>VLOOKUP($C69,'факт СДП 1 мес'!$D$8:$HP$251,59,0)</f>
        <v>0</v>
      </c>
      <c r="DH69" s="43">
        <f>VLOOKUP($C69,'факт СДП 1 мес'!$D$8:$HP$251,60,0)</f>
        <v>0</v>
      </c>
      <c r="DI69" s="43">
        <f>VLOOKUP($C69,'факт СДП 1 мес'!$D$8:$HP$251,61,0)</f>
        <v>0</v>
      </c>
      <c r="DJ69" s="43">
        <f>VLOOKUP($C69,'факт СДП 1 мес'!$D$8:$HP$251,62,0)</f>
        <v>0</v>
      </c>
      <c r="DK69" s="43">
        <f t="shared" si="2220"/>
        <v>0</v>
      </c>
      <c r="DL69" s="43">
        <f t="shared" si="2221"/>
        <v>0</v>
      </c>
      <c r="DM69" s="43">
        <f t="shared" si="2222"/>
        <v>0</v>
      </c>
      <c r="DN69" s="43">
        <f t="shared" si="38"/>
        <v>0</v>
      </c>
      <c r="DO69" s="43">
        <f t="shared" si="39"/>
        <v>0</v>
      </c>
      <c r="DP69" s="5">
        <f>'СДП (план)'!AC70</f>
        <v>0</v>
      </c>
      <c r="DQ69" s="3">
        <f>'СДП (план)'!AD70</f>
        <v>0</v>
      </c>
      <c r="DR69" s="43">
        <f t="shared" si="40"/>
        <v>0</v>
      </c>
      <c r="DS69" s="43">
        <f t="shared" si="41"/>
        <v>0</v>
      </c>
      <c r="DT69" s="43">
        <f>VLOOKUP($C69,'факт СДП 1 мес'!$D$8:$HP$251,33,0)</f>
        <v>0</v>
      </c>
      <c r="DU69" s="43">
        <f>VLOOKUP($C69,'факт СДП 1 мес'!$D$8:$HP$251,34,0)</f>
        <v>0</v>
      </c>
      <c r="DV69" s="43">
        <f>VLOOKUP($C69,'факт СДП 1 мес'!$D$8:$HP$251,35,0)</f>
        <v>0</v>
      </c>
      <c r="DW69" s="43">
        <f>VLOOKUP($C69,'факт СДП 1 мес'!$D$8:$HP$251,36,0)</f>
        <v>0</v>
      </c>
      <c r="DX69" s="43">
        <f>VLOOKUP($C69,'факт СДП 1 мес'!$D$8:$HP$251,37,0)</f>
        <v>0</v>
      </c>
      <c r="DY69" s="43">
        <f>VLOOKUP($C69,'факт СДП 1 мес'!$D$8:$HP$251,38,0)</f>
        <v>0</v>
      </c>
      <c r="DZ69" s="43">
        <f t="shared" si="2223"/>
        <v>0</v>
      </c>
      <c r="EA69" s="43">
        <f t="shared" si="2224"/>
        <v>0</v>
      </c>
      <c r="EB69" s="43">
        <f t="shared" si="2225"/>
        <v>0</v>
      </c>
      <c r="EC69" s="43">
        <f t="shared" si="2226"/>
        <v>0</v>
      </c>
      <c r="ED69" s="43">
        <f t="shared" si="2227"/>
        <v>0</v>
      </c>
      <c r="EE69" s="5">
        <f>'СДП (план)'!AE70</f>
        <v>0</v>
      </c>
      <c r="EF69" s="3">
        <f>'СДП (план)'!AF70</f>
        <v>0</v>
      </c>
      <c r="EG69" s="43">
        <f t="shared" si="44"/>
        <v>0</v>
      </c>
      <c r="EH69" s="43">
        <f t="shared" si="45"/>
        <v>0</v>
      </c>
      <c r="EI69" s="43">
        <f>VLOOKUP($C69,'факт СДП 1 мес'!$D$8:$HP$251,27,0)</f>
        <v>0</v>
      </c>
      <c r="EJ69" s="43">
        <f>VLOOKUP($C69,'факт СДП 1 мес'!$D$8:$HP$251,28,0)</f>
        <v>0</v>
      </c>
      <c r="EK69" s="43">
        <f>VLOOKUP($C69,'факт СДП 1 мес'!$D$8:$HP$251,29,0)</f>
        <v>0</v>
      </c>
      <c r="EL69" s="43">
        <f>VLOOKUP($C69,'факт СДП 1 мес'!$D$8:$HP$251,30,0)</f>
        <v>0</v>
      </c>
      <c r="EM69" s="43">
        <f>VLOOKUP($C69,'факт СДП 1 мес'!$D$8:$HP$251,31,0)</f>
        <v>0</v>
      </c>
      <c r="EN69" s="43">
        <f>VLOOKUP($C69,'факт СДП 1 мес'!$D$8:$HP$251,32,0)</f>
        <v>0</v>
      </c>
      <c r="EO69" s="43">
        <f t="shared" si="2228"/>
        <v>0</v>
      </c>
      <c r="EP69" s="43">
        <f t="shared" si="2229"/>
        <v>0</v>
      </c>
      <c r="EQ69" s="43">
        <f t="shared" si="2230"/>
        <v>0</v>
      </c>
      <c r="ER69" s="43">
        <f t="shared" si="2231"/>
        <v>0</v>
      </c>
      <c r="ES69" s="43">
        <f t="shared" si="2232"/>
        <v>0</v>
      </c>
      <c r="ET69" s="44">
        <f>'СДП (план)'!AG70</f>
        <v>0</v>
      </c>
      <c r="EU69" s="43">
        <f>'СДП (план)'!AH70</f>
        <v>0</v>
      </c>
      <c r="EV69" s="43">
        <f t="shared" si="48"/>
        <v>0</v>
      </c>
      <c r="EW69" s="43">
        <f t="shared" si="49"/>
        <v>0</v>
      </c>
      <c r="EX69" s="43">
        <f>VLOOKUP($C69,'факт СДП 1 мес'!$D$8:$HP$251,87,0)</f>
        <v>0</v>
      </c>
      <c r="EY69" s="43">
        <f>VLOOKUP($C69,'факт СДП 1 мес'!$D$8:$HP$251,88,0)</f>
        <v>0</v>
      </c>
      <c r="EZ69" s="43">
        <f>VLOOKUP($C69,'факт СДП 1 мес'!$D$8:$HP$251,89,0)</f>
        <v>0</v>
      </c>
      <c r="FA69" s="43">
        <f>VLOOKUP($C69,'факт СДП 1 мес'!$D$8:$HP$251,90,0)</f>
        <v>0</v>
      </c>
      <c r="FB69" s="43">
        <f>VLOOKUP($C69,'факт СДП 1 мес'!$D$8:$HP$251,91,0)</f>
        <v>0</v>
      </c>
      <c r="FC69" s="43">
        <f>VLOOKUP($C69,'факт СДП 1 мес'!$D$8:$HP$251,92,0)</f>
        <v>0</v>
      </c>
      <c r="FD69" s="43">
        <f t="shared" si="2233"/>
        <v>0</v>
      </c>
      <c r="FE69" s="43">
        <f t="shared" si="2234"/>
        <v>0</v>
      </c>
      <c r="FF69" s="43">
        <f t="shared" si="2235"/>
        <v>0</v>
      </c>
      <c r="FG69" s="43">
        <f t="shared" si="50"/>
        <v>0</v>
      </c>
      <c r="FH69" s="43">
        <f t="shared" si="51"/>
        <v>0</v>
      </c>
      <c r="FI69" s="44">
        <f>'СДП (план)'!AI70</f>
        <v>0</v>
      </c>
      <c r="FJ69" s="43">
        <f>'СДП (план)'!AJ70</f>
        <v>0</v>
      </c>
      <c r="FK69" s="43">
        <f t="shared" si="52"/>
        <v>0</v>
      </c>
      <c r="FL69" s="43">
        <f t="shared" si="53"/>
        <v>0</v>
      </c>
      <c r="FM69" s="43">
        <f>VLOOKUP($C69,'факт СДП 1 мес'!$D$8:$HP$251,39,0)</f>
        <v>0</v>
      </c>
      <c r="FN69" s="43">
        <f>VLOOKUP($C69,'факт СДП 1 мес'!$D$8:$HP$251,40,0)</f>
        <v>0</v>
      </c>
      <c r="FO69" s="43">
        <f>VLOOKUP($C69,'факт СДП 1 мес'!$D$8:$HP$251,41,0)</f>
        <v>0</v>
      </c>
      <c r="FP69" s="43">
        <f>VLOOKUP($C69,'факт СДП 1 мес'!$D$8:$HP$251,42,0)</f>
        <v>0</v>
      </c>
      <c r="FQ69" s="43">
        <f>VLOOKUP($C69,'факт СДП 1 мес'!$D$8:$HP$251,43,0)</f>
        <v>0</v>
      </c>
      <c r="FR69" s="43">
        <f>VLOOKUP($C69,'факт СДП 1 мес'!$D$8:$HP$251,44,0)</f>
        <v>0</v>
      </c>
      <c r="FS69" s="43">
        <f t="shared" si="2236"/>
        <v>0</v>
      </c>
      <c r="FT69" s="43">
        <f t="shared" si="2237"/>
        <v>0</v>
      </c>
      <c r="FU69" s="43">
        <f t="shared" si="2238"/>
        <v>0</v>
      </c>
      <c r="FV69" s="43">
        <f t="shared" si="54"/>
        <v>0</v>
      </c>
      <c r="FW69" s="43">
        <f t="shared" si="55"/>
        <v>0</v>
      </c>
      <c r="FX69" s="44">
        <f>'СДП (план)'!AK70</f>
        <v>0</v>
      </c>
      <c r="FY69" s="43">
        <f>'СДП (план)'!AL70</f>
        <v>0</v>
      </c>
      <c r="FZ69" s="43">
        <f t="shared" si="56"/>
        <v>0</v>
      </c>
      <c r="GA69" s="43">
        <f t="shared" si="57"/>
        <v>0</v>
      </c>
      <c r="GB69" s="43">
        <f>VLOOKUP($C69,'факт СДП 1 мес'!$D$8:$HP$251,45,0)</f>
        <v>0</v>
      </c>
      <c r="GC69" s="43">
        <f>VLOOKUP($C69,'факт СДП 1 мес'!$D$8:$HP$251,46,0)</f>
        <v>0</v>
      </c>
      <c r="GD69" s="43">
        <f>VLOOKUP($C69,'факт СДП 1 мес'!$D$8:$HP$251,47,0)</f>
        <v>0</v>
      </c>
      <c r="GE69" s="43">
        <f>VLOOKUP($C69,'факт СДП 1 мес'!$D$8:$HP$251,48,0)</f>
        <v>0</v>
      </c>
      <c r="GF69" s="43">
        <f>VLOOKUP($C69,'факт СДП 1 мес'!$D$8:$HP$251,49,0)</f>
        <v>0</v>
      </c>
      <c r="GG69" s="43">
        <f>VLOOKUP($C69,'факт СДП 1 мес'!$D$8:$HP$251,50,0)</f>
        <v>0</v>
      </c>
      <c r="GH69" s="43">
        <f t="shared" si="2239"/>
        <v>0</v>
      </c>
      <c r="GI69" s="43">
        <f t="shared" si="2240"/>
        <v>0</v>
      </c>
      <c r="GJ69" s="43">
        <f t="shared" si="2241"/>
        <v>0</v>
      </c>
      <c r="GK69" s="43">
        <f t="shared" si="58"/>
        <v>0</v>
      </c>
      <c r="GL69" s="43">
        <f t="shared" si="59"/>
        <v>0</v>
      </c>
      <c r="GM69" s="5">
        <f>'СДП (план)'!AM70</f>
        <v>0</v>
      </c>
      <c r="GN69" s="3">
        <f>'СДП (план)'!AN70</f>
        <v>0</v>
      </c>
      <c r="GO69" s="43">
        <f t="shared" si="60"/>
        <v>0</v>
      </c>
      <c r="GP69" s="43">
        <f t="shared" si="61"/>
        <v>0</v>
      </c>
      <c r="GQ69" s="43">
        <f>VLOOKUP($C69,'факт СДП 1 мес'!$D$8:$HP$251,51,0)</f>
        <v>0</v>
      </c>
      <c r="GR69" s="43">
        <f>VLOOKUP($C69,'факт СДП 1 мес'!$D$8:$HP$251,52,0)</f>
        <v>0</v>
      </c>
      <c r="GS69" s="43">
        <f>VLOOKUP($C69,'факт СДП 1 мес'!$D$8:$HP$251,53,0)</f>
        <v>0</v>
      </c>
      <c r="GT69" s="43">
        <f>VLOOKUP($C69,'факт СДП 1 мес'!$D$8:$HP$251,54,0)</f>
        <v>0</v>
      </c>
      <c r="GU69" s="43">
        <f>VLOOKUP($C69,'факт СДП 1 мес'!$D$8:$HP$251,55,0)</f>
        <v>0</v>
      </c>
      <c r="GV69" s="43">
        <f>VLOOKUP($C69,'факт СДП 1 мес'!$D$8:$HP$251,56,0)</f>
        <v>0</v>
      </c>
      <c r="GW69" s="43">
        <f>SUM(GM69*$F69)</f>
        <v>0</v>
      </c>
      <c r="GX69" s="43">
        <f>SUM(GO69*$F69)</f>
        <v>0</v>
      </c>
      <c r="GY69" s="43">
        <f>SUM(GQ69*$F69)</f>
        <v>0</v>
      </c>
      <c r="GZ69" s="43">
        <f t="shared" si="65"/>
        <v>0</v>
      </c>
      <c r="HA69" s="43">
        <f t="shared" si="66"/>
        <v>0</v>
      </c>
      <c r="HB69" s="5">
        <f>'СДП (план)'!AO70</f>
        <v>0</v>
      </c>
      <c r="HC69" s="3">
        <f>'СДП (план)'!AP70</f>
        <v>0</v>
      </c>
      <c r="HD69" s="43">
        <f t="shared" si="67"/>
        <v>0</v>
      </c>
      <c r="HE69" s="43">
        <f t="shared" si="68"/>
        <v>0</v>
      </c>
      <c r="HF69" s="43">
        <f>VLOOKUP($C69,'факт СДП 1 мес'!$D$8:$HP$251,141,0)</f>
        <v>0</v>
      </c>
      <c r="HG69" s="43">
        <f>VLOOKUP($C69,'факт СДП 1 мес'!$D$8:$HP$251,142,0)</f>
        <v>0</v>
      </c>
      <c r="HH69" s="43">
        <f>VLOOKUP($C69,'факт СДП 1 мес'!$D$8:$HP$251,143,0)</f>
        <v>0</v>
      </c>
      <c r="HI69" s="43">
        <f>VLOOKUP($C69,'факт СДП 1 мес'!$D$8:$HP$251,144,0)</f>
        <v>0</v>
      </c>
      <c r="HJ69" s="43">
        <f>VLOOKUP($C69,'факт СДП 1 мес'!$D$8:$HP$251,145,0)</f>
        <v>0</v>
      </c>
      <c r="HK69" s="43">
        <f>VLOOKUP($C69,'факт СДП 1 мес'!$D$8:$HP$251,146,0)</f>
        <v>0</v>
      </c>
      <c r="HL69" s="43">
        <f t="shared" si="2242"/>
        <v>0</v>
      </c>
      <c r="HM69" s="43">
        <f t="shared" si="2243"/>
        <v>0</v>
      </c>
      <c r="HN69" s="43">
        <f t="shared" si="2244"/>
        <v>0</v>
      </c>
      <c r="HO69" s="43">
        <f t="shared" si="69"/>
        <v>0</v>
      </c>
      <c r="HP69" s="43">
        <f t="shared" si="70"/>
        <v>0</v>
      </c>
      <c r="HQ69" s="44">
        <f>'СДП (план)'!AQ70</f>
        <v>0</v>
      </c>
      <c r="HR69" s="43">
        <f>'СДП (план)'!AR70</f>
        <v>0</v>
      </c>
      <c r="HS69" s="43">
        <f t="shared" si="71"/>
        <v>0</v>
      </c>
      <c r="HT69" s="43">
        <f t="shared" si="72"/>
        <v>0</v>
      </c>
      <c r="HU69" s="43">
        <f>VLOOKUP($C69,'факт СДП 1 мес'!$D$8:$HP$251,171,0)</f>
        <v>0</v>
      </c>
      <c r="HV69" s="43">
        <f>VLOOKUP($C69,'факт СДП 1 мес'!$D$8:$HP$251,172,0)</f>
        <v>0</v>
      </c>
      <c r="HW69" s="43">
        <f>VLOOKUP($C69,'факт СДП 1 мес'!$D$8:$HP$251,173,0)</f>
        <v>0</v>
      </c>
      <c r="HX69" s="43">
        <f>VLOOKUP($C69,'факт СДП 1 мес'!$D$8:$HP$251,174,0)</f>
        <v>0</v>
      </c>
      <c r="HY69" s="43">
        <f>VLOOKUP($C69,'факт СДП 1 мес'!$D$8:$HP$251,175,0)</f>
        <v>0</v>
      </c>
      <c r="HZ69" s="43">
        <f>VLOOKUP($C69,'факт СДП 1 мес'!$D$8:$HP$251,176,0)</f>
        <v>0</v>
      </c>
      <c r="IA69" s="43">
        <f>SUM(HQ69*$F69)</f>
        <v>0</v>
      </c>
      <c r="IB69" s="43">
        <f>SUM(HS69*$F69)</f>
        <v>0</v>
      </c>
      <c r="IC69" s="43">
        <f>SUM(HU69*$F69)</f>
        <v>0</v>
      </c>
      <c r="ID69" s="43">
        <f t="shared" si="76"/>
        <v>0</v>
      </c>
      <c r="IE69" s="43">
        <f t="shared" si="77"/>
        <v>0</v>
      </c>
      <c r="IF69" s="44">
        <f>'СДП (план)'!AS70</f>
        <v>0</v>
      </c>
      <c r="IG69" s="43">
        <f>'СДП (план)'!AT70</f>
        <v>0</v>
      </c>
      <c r="IH69" s="43">
        <f t="shared" si="78"/>
        <v>0</v>
      </c>
      <c r="II69" s="43">
        <f t="shared" si="79"/>
        <v>0</v>
      </c>
      <c r="IJ69" s="43">
        <f>VLOOKUP($C69,'факт СДП 1 мес'!$D$8:$HP$251,183,0)</f>
        <v>0</v>
      </c>
      <c r="IK69" s="43">
        <f>VLOOKUP($C69,'факт СДП 1 мес'!$D$8:$HP$251,184,0)</f>
        <v>0</v>
      </c>
      <c r="IL69" s="43">
        <f>VLOOKUP($C69,'факт СДП 1 мес'!$D$8:$HP$251,185,0)</f>
        <v>0</v>
      </c>
      <c r="IM69" s="43">
        <f>VLOOKUP($C69,'факт СДП 1 мес'!$D$8:$HP$251,186,0)</f>
        <v>0</v>
      </c>
      <c r="IN69" s="43">
        <f>VLOOKUP($C69,'факт СДП 1 мес'!$D$8:$HP$251,187,0)</f>
        <v>0</v>
      </c>
      <c r="IO69" s="43">
        <f>VLOOKUP($C69,'факт СДП 1 мес'!$D$8:$HP$251,188,0)</f>
        <v>0</v>
      </c>
      <c r="IP69" s="43">
        <f t="shared" si="2245"/>
        <v>0</v>
      </c>
      <c r="IQ69" s="43">
        <f t="shared" si="2246"/>
        <v>0</v>
      </c>
      <c r="IR69" s="43">
        <f t="shared" si="2247"/>
        <v>0</v>
      </c>
      <c r="IS69" s="43">
        <f t="shared" si="80"/>
        <v>0</v>
      </c>
      <c r="IT69" s="43">
        <f t="shared" si="81"/>
        <v>0</v>
      </c>
      <c r="IU69" s="45">
        <f>'СДП (план)'!AU70</f>
        <v>0</v>
      </c>
      <c r="IV69" s="45">
        <f>'СДП (план)'!AV70</f>
        <v>0</v>
      </c>
      <c r="IW69" s="43">
        <f t="shared" si="82"/>
        <v>0</v>
      </c>
      <c r="IX69" s="43">
        <f t="shared" si="83"/>
        <v>0</v>
      </c>
      <c r="IY69" s="43">
        <f>VLOOKUP($C69,'факт СДП 1 мес'!$D$8:$HP$251,147,0)</f>
        <v>0</v>
      </c>
      <c r="IZ69" s="43">
        <f>VLOOKUP($C69,'факт СДП 1 мес'!$D$8:$HP$251,148,0)</f>
        <v>0</v>
      </c>
      <c r="JA69" s="43">
        <f>VLOOKUP($C69,'факт СДП 1 мес'!$D$8:$HP$251,149,0)</f>
        <v>0</v>
      </c>
      <c r="JB69" s="43">
        <f>VLOOKUP($C69,'факт СДП 1 мес'!$D$8:$HP$251,150,0)</f>
        <v>0</v>
      </c>
      <c r="JC69" s="43">
        <f>VLOOKUP($C69,'факт СДП 1 мес'!$D$8:$HP$251,151,0)</f>
        <v>0</v>
      </c>
      <c r="JD69" s="43">
        <f>VLOOKUP($C69,'факт СДП 1 мес'!$D$8:$HP$251,152,0)</f>
        <v>0</v>
      </c>
      <c r="JE69" s="43">
        <f t="shared" si="2248"/>
        <v>0</v>
      </c>
      <c r="JF69" s="43">
        <f t="shared" si="2249"/>
        <v>0</v>
      </c>
      <c r="JG69" s="43">
        <f t="shared" si="2250"/>
        <v>0</v>
      </c>
      <c r="JH69" s="43">
        <f t="shared" si="84"/>
        <v>0</v>
      </c>
      <c r="JI69" s="43">
        <f t="shared" si="85"/>
        <v>0</v>
      </c>
      <c r="JJ69" s="45">
        <f>'СДП (план)'!AW70</f>
        <v>0</v>
      </c>
      <c r="JK69" s="45">
        <f>'СДП (план)'!AX70</f>
        <v>0</v>
      </c>
      <c r="JL69" s="43">
        <f t="shared" si="86"/>
        <v>0</v>
      </c>
      <c r="JM69" s="43">
        <f t="shared" si="87"/>
        <v>0</v>
      </c>
      <c r="JN69" s="43">
        <f>VLOOKUP($C69,'факт СДП 1 мес'!$D$8:$HP$251,135,0)</f>
        <v>0</v>
      </c>
      <c r="JO69" s="43">
        <f>VLOOKUP($C69,'факт СДП 1 мес'!$D$8:$HP$251,136,0)</f>
        <v>0</v>
      </c>
      <c r="JP69" s="43">
        <f>VLOOKUP($C69,'факт СДП 1 мес'!$D$8:$HP$251,137,0)</f>
        <v>0</v>
      </c>
      <c r="JQ69" s="43">
        <f>VLOOKUP($C69,'факт СДП 1 мес'!$D$8:$HP$251,138,0)</f>
        <v>0</v>
      </c>
      <c r="JR69" s="43">
        <f>VLOOKUP($C69,'факт СДП 1 мес'!$D$8:$HP$251,139,0)</f>
        <v>0</v>
      </c>
      <c r="JS69" s="43">
        <f>VLOOKUP($C69,'факт СДП 1 мес'!$D$8:$HP$251,140,0)</f>
        <v>0</v>
      </c>
      <c r="JT69" s="43">
        <f t="shared" si="2251"/>
        <v>0</v>
      </c>
      <c r="JU69" s="43">
        <f t="shared" si="2252"/>
        <v>0</v>
      </c>
      <c r="JV69" s="43">
        <f t="shared" si="2253"/>
        <v>0</v>
      </c>
      <c r="JW69" s="43">
        <f t="shared" si="88"/>
        <v>0</v>
      </c>
      <c r="JX69" s="43">
        <f t="shared" si="89"/>
        <v>0</v>
      </c>
      <c r="JY69" s="44">
        <f>'СДП (план)'!AY70</f>
        <v>0</v>
      </c>
      <c r="JZ69" s="43">
        <f>'СДП (план)'!AZ70</f>
        <v>0</v>
      </c>
      <c r="KA69" s="43">
        <f t="shared" si="90"/>
        <v>0</v>
      </c>
      <c r="KB69" s="43">
        <f t="shared" si="91"/>
        <v>0</v>
      </c>
      <c r="KC69" s="43">
        <f>VLOOKUP($C69,'факт СДП 1 мес'!$D$8:$HP$251,105,0)</f>
        <v>0</v>
      </c>
      <c r="KD69" s="43">
        <f>VLOOKUP($C69,'факт СДП 1 мес'!$D$8:$HP$251,106,0)</f>
        <v>0</v>
      </c>
      <c r="KE69" s="43">
        <f>VLOOKUP($C69,'факт СДП 1 мес'!$D$8:$HP$251,107,0)</f>
        <v>0</v>
      </c>
      <c r="KF69" s="43">
        <f>VLOOKUP($C69,'факт СДП 1 мес'!$D$8:$HP$251,108,0)</f>
        <v>0</v>
      </c>
      <c r="KG69" s="43">
        <f>VLOOKUP($C69,'факт СДП 1 мес'!$D$8:$HP$251,109,0)</f>
        <v>0</v>
      </c>
      <c r="KH69" s="43">
        <f>VLOOKUP($C69,'факт СДП 1 мес'!$D$8:$HP$251,110,0)</f>
        <v>0</v>
      </c>
      <c r="KI69" s="43">
        <f>SUM(JY69*$F69)</f>
        <v>0</v>
      </c>
      <c r="KJ69" s="43">
        <f>SUM(KA69*$F69)</f>
        <v>0</v>
      </c>
      <c r="KK69" s="43">
        <f>SUM(KC69*$F69)</f>
        <v>0</v>
      </c>
      <c r="KL69" s="43">
        <f t="shared" si="95"/>
        <v>0</v>
      </c>
      <c r="KM69" s="43">
        <f t="shared" si="96"/>
        <v>0</v>
      </c>
      <c r="KN69" s="44">
        <f>'СДП (план)'!BA70</f>
        <v>0</v>
      </c>
      <c r="KO69" s="43">
        <f>'СДП (план)'!BB70</f>
        <v>0</v>
      </c>
      <c r="KP69" s="43">
        <f t="shared" si="97"/>
        <v>0</v>
      </c>
      <c r="KQ69" s="43">
        <f t="shared" si="98"/>
        <v>0</v>
      </c>
      <c r="KR69" s="43">
        <f>VLOOKUP($C69,'факт СДП 1 мес'!$D$8:$HP$251,189,0)</f>
        <v>0</v>
      </c>
      <c r="KS69" s="43">
        <f>VLOOKUP($C69,'факт СДП 1 мес'!$D$8:$HP$251,190,0)</f>
        <v>0</v>
      </c>
      <c r="KT69" s="43">
        <f>VLOOKUP($C69,'факт СДП 1 мес'!$D$8:$HP$251,191,0)</f>
        <v>0</v>
      </c>
      <c r="KU69" s="43">
        <f>VLOOKUP($C69,'факт СДП 1 мес'!$D$8:$HP$251,192,0)</f>
        <v>0</v>
      </c>
      <c r="KV69" s="43">
        <f>VLOOKUP($C69,'факт СДП 1 мес'!$D$8:$HP$251,193,0)</f>
        <v>0</v>
      </c>
      <c r="KW69" s="43">
        <f>VLOOKUP($C69,'факт СДП 1 мес'!$D$8:$HP$251,194,0)</f>
        <v>0</v>
      </c>
      <c r="KX69" s="43">
        <f t="shared" si="2254"/>
        <v>0</v>
      </c>
      <c r="KY69" s="43">
        <f t="shared" si="2255"/>
        <v>0</v>
      </c>
      <c r="KZ69" s="43">
        <f t="shared" si="2256"/>
        <v>0</v>
      </c>
      <c r="LA69" s="43">
        <f t="shared" si="99"/>
        <v>0</v>
      </c>
      <c r="LB69" s="43">
        <f t="shared" si="100"/>
        <v>0</v>
      </c>
      <c r="LC69" s="44">
        <f>'СДП (план)'!BC70</f>
        <v>0</v>
      </c>
      <c r="LD69" s="43">
        <f>'СДП (план)'!BD70</f>
        <v>0</v>
      </c>
      <c r="LE69" s="43">
        <f t="shared" si="101"/>
        <v>0</v>
      </c>
      <c r="LF69" s="43">
        <f t="shared" si="102"/>
        <v>0</v>
      </c>
      <c r="LG69" s="43">
        <f>VLOOKUP($C69,'факт СДП 1 мес'!$D$8:$HP$251,63,0)</f>
        <v>0</v>
      </c>
      <c r="LH69" s="43">
        <f>VLOOKUP($C69,'факт СДП 1 мес'!$D$8:$HP$251,64,0)</f>
        <v>0</v>
      </c>
      <c r="LI69" s="43">
        <f>VLOOKUP($C69,'факт СДП 1 мес'!$D$8:$HP$251,65,0)</f>
        <v>0</v>
      </c>
      <c r="LJ69" s="43">
        <f>VLOOKUP($C69,'факт СДП 1 мес'!$D$8:$HP$251,66,0)</f>
        <v>0</v>
      </c>
      <c r="LK69" s="43">
        <f>VLOOKUP($C69,'факт СДП 1 мес'!$D$8:$HP$251,67,0)</f>
        <v>0</v>
      </c>
      <c r="LL69" s="43">
        <f>VLOOKUP($C69,'факт СДП 1 мес'!$D$8:$HP$251,68,0)</f>
        <v>0</v>
      </c>
      <c r="LM69" s="43">
        <f t="shared" si="2257"/>
        <v>0</v>
      </c>
      <c r="LN69" s="43">
        <f t="shared" si="2258"/>
        <v>0</v>
      </c>
      <c r="LO69" s="43">
        <f t="shared" si="2259"/>
        <v>0</v>
      </c>
      <c r="LP69" s="43">
        <f t="shared" si="103"/>
        <v>0</v>
      </c>
      <c r="LQ69" s="43">
        <f t="shared" si="104"/>
        <v>0</v>
      </c>
      <c r="LR69" s="44">
        <f>'СДП (план)'!BE70</f>
        <v>0</v>
      </c>
      <c r="LS69" s="43">
        <f>'СДП (план)'!BF70</f>
        <v>0</v>
      </c>
      <c r="LT69" s="43">
        <f t="shared" si="105"/>
        <v>0</v>
      </c>
      <c r="LU69" s="43">
        <f t="shared" si="106"/>
        <v>0</v>
      </c>
      <c r="LV69" s="43">
        <f>VLOOKUP($C69,'факт СДП 1 мес'!$D$8:$HP$251,69,0)</f>
        <v>0</v>
      </c>
      <c r="LW69" s="43">
        <f>VLOOKUP($C69,'факт СДП 1 мес'!$D$8:$HP$251,70,0)</f>
        <v>0</v>
      </c>
      <c r="LX69" s="43">
        <f>VLOOKUP($C69,'факт СДП 1 мес'!$D$8:$HP$251,71,0)</f>
        <v>0</v>
      </c>
      <c r="LY69" s="43">
        <f>VLOOKUP($C69,'факт СДП 1 мес'!$D$8:$HP$251,72,0)</f>
        <v>0</v>
      </c>
      <c r="LZ69" s="43">
        <f>VLOOKUP($C69,'факт СДП 1 мес'!$D$8:$HP$251,73,0)</f>
        <v>0</v>
      </c>
      <c r="MA69" s="43">
        <f>VLOOKUP($C69,'факт СДП 1 мес'!$D$8:$HP$251,74,0)</f>
        <v>0</v>
      </c>
      <c r="MB69" s="43">
        <f>SUM(LR69*$F69)</f>
        <v>0</v>
      </c>
      <c r="MC69" s="43">
        <f>SUM(LT69*$F69)</f>
        <v>0</v>
      </c>
      <c r="MD69" s="43">
        <f>SUM(LV69*$F69)</f>
        <v>0</v>
      </c>
      <c r="ME69" s="43">
        <f t="shared" si="599"/>
        <v>0</v>
      </c>
      <c r="MF69" s="43">
        <f t="shared" si="600"/>
        <v>0</v>
      </c>
      <c r="MG69" s="44">
        <f>'СДП (план)'!BG70</f>
        <v>0</v>
      </c>
      <c r="MH69" s="43">
        <f>'СДП (план)'!BH70</f>
        <v>0</v>
      </c>
      <c r="MI69" s="43">
        <f t="shared" si="111"/>
        <v>0</v>
      </c>
      <c r="MJ69" s="43">
        <f t="shared" si="112"/>
        <v>0</v>
      </c>
      <c r="MK69" s="43">
        <f>VLOOKUP($C69,'факт СДП 1 мес'!$D$8:$HP$251,75,0)</f>
        <v>0</v>
      </c>
      <c r="ML69" s="43">
        <f>VLOOKUP($C69,'факт СДП 1 мес'!$D$8:$HP$251,76,0)</f>
        <v>0</v>
      </c>
      <c r="MM69" s="43">
        <f>VLOOKUP($C69,'факт СДП 1 мес'!$D$8:$HP$251,77,0)</f>
        <v>0</v>
      </c>
      <c r="MN69" s="43">
        <f>VLOOKUP($C69,'факт СДП 1 мес'!$D$8:$HP$251,78,0)</f>
        <v>0</v>
      </c>
      <c r="MO69" s="43">
        <f>VLOOKUP($C69,'факт СДП 1 мес'!$D$8:$HP$251,79,0)</f>
        <v>0</v>
      </c>
      <c r="MP69" s="43">
        <f>VLOOKUP($C69,'факт СДП 1 мес'!$D$8:$HP$251,80,0)</f>
        <v>0</v>
      </c>
      <c r="MQ69" s="43">
        <f t="shared" si="2260"/>
        <v>0</v>
      </c>
      <c r="MR69" s="43">
        <f t="shared" si="2261"/>
        <v>0</v>
      </c>
      <c r="MS69" s="43">
        <f t="shared" si="2262"/>
        <v>0</v>
      </c>
      <c r="MT69" s="43">
        <f t="shared" si="2263"/>
        <v>0</v>
      </c>
      <c r="MU69" s="43">
        <f t="shared" si="2264"/>
        <v>0</v>
      </c>
      <c r="MV69" s="44">
        <f>'СДП (план)'!BI70</f>
        <v>0</v>
      </c>
      <c r="MW69" s="43">
        <f>'СДП (план)'!BJ70</f>
        <v>0</v>
      </c>
      <c r="MX69" s="43">
        <f t="shared" si="115"/>
        <v>0</v>
      </c>
      <c r="MY69" s="43">
        <f t="shared" si="116"/>
        <v>0</v>
      </c>
      <c r="MZ69" s="43">
        <f>VLOOKUP($C69,'факт СДП 1 мес'!$D$8:$HP$251,81,0)</f>
        <v>0</v>
      </c>
      <c r="NA69" s="43">
        <f>VLOOKUP($C69,'факт СДП 1 мес'!$D$8:$HP$251,82,0)</f>
        <v>0</v>
      </c>
      <c r="NB69" s="43">
        <f>VLOOKUP($C69,'факт СДП 1 мес'!$D$8:$HP$251,83,0)</f>
        <v>0</v>
      </c>
      <c r="NC69" s="43">
        <f>VLOOKUP($C69,'факт СДП 1 мес'!$D$8:$HP$251,84,0)</f>
        <v>0</v>
      </c>
      <c r="ND69" s="43">
        <f>VLOOKUP($C69,'факт СДП 1 мес'!$D$8:$HP$251,85,0)</f>
        <v>0</v>
      </c>
      <c r="NE69" s="43">
        <f>VLOOKUP($C69,'факт СДП 1 мес'!$D$8:$HP$251,86,0)</f>
        <v>0</v>
      </c>
      <c r="NF69" s="43">
        <f t="shared" si="2265"/>
        <v>0</v>
      </c>
      <c r="NG69" s="43">
        <f t="shared" si="2266"/>
        <v>0</v>
      </c>
      <c r="NH69" s="43">
        <f t="shared" si="2267"/>
        <v>0</v>
      </c>
      <c r="NI69" s="43">
        <f t="shared" si="117"/>
        <v>0</v>
      </c>
      <c r="NJ69" s="43">
        <f t="shared" si="118"/>
        <v>0</v>
      </c>
      <c r="NK69" s="44">
        <f>'СДП (план)'!BK70</f>
        <v>0</v>
      </c>
      <c r="NL69" s="43">
        <f>'СДП (план)'!BL70</f>
        <v>0</v>
      </c>
      <c r="NM69" s="43">
        <f t="shared" si="119"/>
        <v>0</v>
      </c>
      <c r="NN69" s="43">
        <f t="shared" si="120"/>
        <v>0</v>
      </c>
      <c r="NO69" s="43">
        <f>VLOOKUP($C69,'факт СДП 1 мес'!$D$8:$HP$251,99,0)</f>
        <v>0</v>
      </c>
      <c r="NP69" s="43">
        <f>VLOOKUP($C69,'факт СДП 1 мес'!$D$8:$HP$251,100,0)</f>
        <v>0</v>
      </c>
      <c r="NQ69" s="43">
        <f>VLOOKUP($C69,'факт СДП 1 мес'!$D$8:$HP$251,101,0)</f>
        <v>0</v>
      </c>
      <c r="NR69" s="43">
        <f>VLOOKUP($C69,'факт СДП 1 мес'!$D$8:$HP$251,102,0)</f>
        <v>0</v>
      </c>
      <c r="NS69" s="43">
        <f>VLOOKUP($C69,'факт СДП 1 мес'!$D$8:$HP$251,103,0)</f>
        <v>0</v>
      </c>
      <c r="NT69" s="43">
        <f>VLOOKUP($C69,'факт СДП 1 мес'!$D$8:$HP$251,104,0)</f>
        <v>0</v>
      </c>
      <c r="NU69" s="43">
        <f t="shared" si="2268"/>
        <v>0</v>
      </c>
      <c r="NV69" s="43">
        <f t="shared" si="2269"/>
        <v>0</v>
      </c>
      <c r="NW69" s="43">
        <f t="shared" si="2270"/>
        <v>0</v>
      </c>
      <c r="NX69" s="43">
        <f t="shared" si="121"/>
        <v>0</v>
      </c>
      <c r="NY69" s="43">
        <f t="shared" si="122"/>
        <v>0</v>
      </c>
      <c r="NZ69" s="44">
        <f>'СДП (план)'!BM70</f>
        <v>0</v>
      </c>
      <c r="OA69" s="43">
        <f>'СДП (план)'!BN70</f>
        <v>0</v>
      </c>
      <c r="OB69" s="43">
        <f t="shared" si="123"/>
        <v>0</v>
      </c>
      <c r="OC69" s="43">
        <f t="shared" si="124"/>
        <v>0</v>
      </c>
      <c r="OD69" s="43"/>
      <c r="OE69" s="43"/>
      <c r="OF69" s="43"/>
      <c r="OG69" s="43"/>
      <c r="OH69" s="43"/>
      <c r="OI69" s="43"/>
      <c r="OJ69" s="43">
        <f t="shared" si="2271"/>
        <v>0</v>
      </c>
      <c r="OK69" s="43">
        <f t="shared" si="2272"/>
        <v>0</v>
      </c>
      <c r="OL69" s="43">
        <f t="shared" si="2273"/>
        <v>0</v>
      </c>
      <c r="OM69" s="43">
        <f t="shared" si="125"/>
        <v>0</v>
      </c>
      <c r="ON69" s="43">
        <f t="shared" si="126"/>
        <v>0</v>
      </c>
      <c r="OO69" s="44">
        <f>'СДП (план)'!BO70</f>
        <v>0</v>
      </c>
      <c r="OP69" s="43">
        <f>'СДП (план)'!BP70</f>
        <v>0</v>
      </c>
      <c r="OQ69" s="43">
        <f t="shared" si="127"/>
        <v>0</v>
      </c>
      <c r="OR69" s="43">
        <f t="shared" si="128"/>
        <v>0</v>
      </c>
      <c r="OS69" s="43">
        <f>VLOOKUP($C69,'факт СДП 1 мес'!$D$8:$HP$251,177,0)</f>
        <v>0</v>
      </c>
      <c r="OT69" s="43">
        <f>VLOOKUP($C69,'факт СДП 1 мес'!$D$8:$HP$251,178,0)</f>
        <v>0</v>
      </c>
      <c r="OU69" s="43">
        <f>VLOOKUP($C69,'факт СДП 1 мес'!$D$8:$HP$251,179,0)</f>
        <v>0</v>
      </c>
      <c r="OV69" s="43">
        <f>VLOOKUP($C69,'факт СДП 1 мес'!$D$8:$HP$251,180,0)</f>
        <v>0</v>
      </c>
      <c r="OW69" s="43">
        <f>VLOOKUP($C69,'факт СДП 1 мес'!$D$8:$HP$251,181,0)</f>
        <v>0</v>
      </c>
      <c r="OX69" s="43">
        <f>VLOOKUP($C69,'факт СДП 1 мес'!$D$8:$HP$251,182,0)</f>
        <v>0</v>
      </c>
      <c r="OY69" s="43">
        <f t="shared" si="2274"/>
        <v>0</v>
      </c>
      <c r="OZ69" s="43">
        <f t="shared" si="2275"/>
        <v>0</v>
      </c>
      <c r="PA69" s="43">
        <f t="shared" si="2276"/>
        <v>0</v>
      </c>
      <c r="PB69" s="43">
        <f t="shared" si="129"/>
        <v>0</v>
      </c>
      <c r="PC69" s="43">
        <f t="shared" si="130"/>
        <v>0</v>
      </c>
      <c r="PD69" s="45">
        <f>'СДП (план)'!BQ70</f>
        <v>0</v>
      </c>
      <c r="PE69" s="45">
        <f>'СДП (план)'!BR70</f>
        <v>0</v>
      </c>
      <c r="PF69" s="43">
        <f t="shared" si="131"/>
        <v>0</v>
      </c>
      <c r="PG69" s="43">
        <f t="shared" si="132"/>
        <v>0</v>
      </c>
      <c r="PH69" s="43">
        <f>VLOOKUP($C69,'факт СДП 1 мес'!$D$8:$HP$251,123,0)</f>
        <v>0</v>
      </c>
      <c r="PI69" s="43">
        <f>VLOOKUP($C69,'факт СДП 1 мес'!$D$8:$HP$251,124,0)</f>
        <v>0</v>
      </c>
      <c r="PJ69" s="43">
        <f>VLOOKUP($C69,'факт СДП 1 мес'!$D$8:$HP$251,125,0)</f>
        <v>0</v>
      </c>
      <c r="PK69" s="43">
        <f>VLOOKUP($C69,'факт СДП 1 мес'!$D$8:$HP$251,126,0)</f>
        <v>0</v>
      </c>
      <c r="PL69" s="43">
        <f>VLOOKUP($C69,'факт СДП 1 мес'!$D$8:$HP$251,127,0)</f>
        <v>0</v>
      </c>
      <c r="PM69" s="43">
        <f>VLOOKUP($C69,'факт СДП 1 мес'!$D$8:$HP$251,128,0)</f>
        <v>0</v>
      </c>
      <c r="PN69" s="43">
        <f>SUM(PD69*$F69)</f>
        <v>0</v>
      </c>
      <c r="PO69" s="43">
        <f>SUM(PF69*$F69)</f>
        <v>0</v>
      </c>
      <c r="PP69" s="43">
        <f>SUM(PH69*$F69)</f>
        <v>0</v>
      </c>
      <c r="PQ69" s="43">
        <f t="shared" si="136"/>
        <v>0</v>
      </c>
      <c r="PR69" s="43">
        <f t="shared" si="137"/>
        <v>0</v>
      </c>
      <c r="PS69" s="44">
        <f>'СДП (план)'!BS70</f>
        <v>0</v>
      </c>
      <c r="PT69" s="43">
        <f>'СДП (план)'!BT70</f>
        <v>0</v>
      </c>
      <c r="PU69" s="43">
        <f t="shared" si="138"/>
        <v>0</v>
      </c>
      <c r="PV69" s="43">
        <f t="shared" si="139"/>
        <v>0</v>
      </c>
      <c r="PW69" s="43">
        <f>VLOOKUP($C69,'факт СДП 1 мес'!$D$8:$HP$251,111,0)</f>
        <v>0</v>
      </c>
      <c r="PX69" s="43">
        <f>VLOOKUP($C69,'факт СДП 1 мес'!$D$8:$HP$251,112,0)</f>
        <v>0</v>
      </c>
      <c r="PY69" s="43">
        <f>VLOOKUP($C69,'факт СДП 1 мес'!$D$8:$HP$251,113,0)</f>
        <v>0</v>
      </c>
      <c r="PZ69" s="43">
        <f>VLOOKUP($C69,'факт СДП 1 мес'!$D$8:$HP$251,114,0)</f>
        <v>0</v>
      </c>
      <c r="QA69" s="43">
        <f>VLOOKUP($C69,'факт СДП 1 мес'!$D$8:$HP$251,115,0)</f>
        <v>0</v>
      </c>
      <c r="QB69" s="43">
        <f>VLOOKUP($C69,'факт СДП 1 мес'!$D$8:$HP$251,116,0)</f>
        <v>0</v>
      </c>
      <c r="QC69" s="43">
        <f t="shared" si="2277"/>
        <v>0</v>
      </c>
      <c r="QD69" s="43">
        <f t="shared" si="2278"/>
        <v>0</v>
      </c>
      <c r="QE69" s="43">
        <f t="shared" si="2279"/>
        <v>0</v>
      </c>
      <c r="QF69" s="43">
        <f t="shared" si="140"/>
        <v>0</v>
      </c>
      <c r="QG69" s="43">
        <f t="shared" si="141"/>
        <v>0</v>
      </c>
      <c r="QH69" s="44">
        <f>'СДП (план)'!BU70</f>
        <v>0</v>
      </c>
      <c r="QI69" s="43">
        <f>'СДП (план)'!BV70</f>
        <v>0</v>
      </c>
      <c r="QJ69" s="43">
        <f t="shared" si="142"/>
        <v>0</v>
      </c>
      <c r="QK69" s="43">
        <f t="shared" si="143"/>
        <v>0</v>
      </c>
      <c r="QL69" s="43">
        <f>VLOOKUP($C69,'факт СДП 1 мес'!$D$8:$HP$251,153,0)</f>
        <v>0</v>
      </c>
      <c r="QM69" s="43">
        <f>VLOOKUP($C69,'факт СДП 1 мес'!$D$8:$HP$251,154,0)</f>
        <v>0</v>
      </c>
      <c r="QN69" s="43">
        <f>VLOOKUP($C69,'факт СДП 1 мес'!$D$8:$HP$251,155,0)</f>
        <v>0</v>
      </c>
      <c r="QO69" s="43">
        <f>VLOOKUP($C69,'факт СДП 1 мес'!$D$8:$HP$251,156,0)</f>
        <v>0</v>
      </c>
      <c r="QP69" s="43">
        <f>VLOOKUP($C69,'факт СДП 1 мес'!$D$8:$HP$251,157,0)</f>
        <v>0</v>
      </c>
      <c r="QQ69" s="43">
        <f>VLOOKUP($C69,'факт СДП 1 мес'!$D$8:$HP$251,158,0)</f>
        <v>0</v>
      </c>
      <c r="QR69" s="43">
        <f>SUM(QH69*$F69)</f>
        <v>0</v>
      </c>
      <c r="QS69" s="43">
        <f>SUM(QJ69*$F69)</f>
        <v>0</v>
      </c>
      <c r="QT69" s="43">
        <f t="shared" si="2280"/>
        <v>0</v>
      </c>
      <c r="QU69" s="43">
        <f t="shared" si="978"/>
        <v>0</v>
      </c>
      <c r="QV69" s="43">
        <f t="shared" si="979"/>
        <v>0</v>
      </c>
      <c r="QW69" s="44">
        <f>'СДП (план)'!BW70</f>
        <v>0</v>
      </c>
      <c r="QX69" s="43">
        <f>'СДП (план)'!BX70</f>
        <v>0</v>
      </c>
      <c r="QY69" s="43">
        <f t="shared" si="147"/>
        <v>0</v>
      </c>
      <c r="QZ69" s="43">
        <f t="shared" si="148"/>
        <v>0</v>
      </c>
      <c r="RA69" s="43">
        <f>VLOOKUP($C69,'факт СДП 1 мес'!$D$8:$HP$251,195,0)</f>
        <v>0</v>
      </c>
      <c r="RB69" s="43">
        <f>VLOOKUP($C69,'факт СДП 1 мес'!$D$8:$HP$251,196,0)</f>
        <v>0</v>
      </c>
      <c r="RC69" s="43">
        <f>VLOOKUP($C69,'факт СДП 1 мес'!$D$8:$HP$251,197,0)</f>
        <v>0</v>
      </c>
      <c r="RD69" s="43">
        <f>VLOOKUP($C69,'факт СДП 1 мес'!$D$8:$HP$251,198,0)</f>
        <v>0</v>
      </c>
      <c r="RE69" s="43">
        <f>VLOOKUP($C69,'факт СДП 1 мес'!$D$8:$HP$251,199,0)</f>
        <v>0</v>
      </c>
      <c r="RF69" s="43">
        <f>VLOOKUP($C69,'факт СДП 1 мес'!$D$8:$HP$251,200,0)</f>
        <v>0</v>
      </c>
      <c r="RG69" s="43">
        <f t="shared" si="2281"/>
        <v>0</v>
      </c>
      <c r="RH69" s="43">
        <f t="shared" si="2282"/>
        <v>0</v>
      </c>
      <c r="RI69" s="43">
        <f t="shared" si="2283"/>
        <v>0</v>
      </c>
      <c r="RJ69" s="43">
        <f t="shared" si="149"/>
        <v>0</v>
      </c>
      <c r="RK69" s="43">
        <f t="shared" si="150"/>
        <v>0</v>
      </c>
      <c r="RL69" s="44">
        <f>'СДП (план)'!BY70</f>
        <v>0</v>
      </c>
      <c r="RM69" s="43">
        <f>'СДП (план)'!BZ70</f>
        <v>0</v>
      </c>
      <c r="RN69" s="43">
        <f t="shared" si="151"/>
        <v>0</v>
      </c>
      <c r="RO69" s="43">
        <f t="shared" si="152"/>
        <v>0</v>
      </c>
      <c r="RP69" s="43">
        <f>VLOOKUP($C69,'факт СДП 1 мес'!$D$8:$HP$251,201,0)</f>
        <v>0</v>
      </c>
      <c r="RQ69" s="43">
        <f>VLOOKUP($C69,'факт СДП 1 мес'!$D$8:$HP$251,202,0)</f>
        <v>0</v>
      </c>
      <c r="RR69" s="43">
        <f>VLOOKUP($C69,'факт СДП 1 мес'!$D$8:$HP$251,203,0)</f>
        <v>0</v>
      </c>
      <c r="RS69" s="43">
        <f>VLOOKUP($C69,'факт СДП 1 мес'!$D$8:$HP$251,204,0)</f>
        <v>0</v>
      </c>
      <c r="RT69" s="43">
        <f>VLOOKUP($C69,'факт СДП 1 мес'!$D$8:$HP$251,205,0)</f>
        <v>0</v>
      </c>
      <c r="RU69" s="43">
        <f>VLOOKUP($C69,'факт СДП 1 мес'!$D$8:$HP$251,206,0)</f>
        <v>0</v>
      </c>
      <c r="RV69" s="43">
        <f t="shared" si="2284"/>
        <v>0</v>
      </c>
      <c r="RW69" s="43">
        <f t="shared" si="2285"/>
        <v>0</v>
      </c>
      <c r="RX69" s="43">
        <f t="shared" si="2286"/>
        <v>0</v>
      </c>
      <c r="RY69" s="43">
        <f t="shared" si="153"/>
        <v>0</v>
      </c>
      <c r="RZ69" s="43">
        <f t="shared" si="154"/>
        <v>0</v>
      </c>
      <c r="SA69" s="44">
        <f>'СДП (план)'!CA70</f>
        <v>0</v>
      </c>
      <c r="SB69" s="43">
        <f>'СДП (план)'!CB70</f>
        <v>0</v>
      </c>
      <c r="SC69" s="43">
        <f t="shared" si="1946"/>
        <v>0</v>
      </c>
      <c r="SD69" s="43">
        <f t="shared" si="1947"/>
        <v>0</v>
      </c>
      <c r="SE69" s="43">
        <f>VLOOKUP($C69,'факт СДП 1 мес'!$D$8:$HP$251,129,0)</f>
        <v>0</v>
      </c>
      <c r="SF69" s="43">
        <f>VLOOKUP($C69,'факт СДП 1 мес'!$D$8:$HP$251,130,0)</f>
        <v>0</v>
      </c>
      <c r="SG69" s="43">
        <f>VLOOKUP($C69,'факт СДП 1 мес'!$D$8:$HP$251,131,0)</f>
        <v>0</v>
      </c>
      <c r="SH69" s="43">
        <f>VLOOKUP($C69,'факт СДП 1 мес'!$D$8:$HP$251,132,0)</f>
        <v>0</v>
      </c>
      <c r="SI69" s="43">
        <f>VLOOKUP($C69,'факт СДП 1 мес'!$D$8:$HP$251,133,0)</f>
        <v>0</v>
      </c>
      <c r="SJ69" s="43">
        <f>VLOOKUP($C69,'факт СДП 1 мес'!$D$8:$HP$251,134,0)</f>
        <v>0</v>
      </c>
      <c r="SK69" s="43">
        <f>SUM(SA69*$F69)</f>
        <v>0</v>
      </c>
      <c r="SL69" s="43">
        <f t="shared" si="2287"/>
        <v>0</v>
      </c>
      <c r="SM69" s="43">
        <f t="shared" si="2288"/>
        <v>0</v>
      </c>
      <c r="SN69" s="43">
        <f t="shared" si="158"/>
        <v>0</v>
      </c>
      <c r="SO69" s="43">
        <f t="shared" si="159"/>
        <v>0</v>
      </c>
      <c r="SP69" s="44">
        <f>'СДП (план)'!CC70</f>
        <v>0</v>
      </c>
      <c r="SQ69" s="43">
        <f>'СДП (план)'!CD70</f>
        <v>0</v>
      </c>
      <c r="SR69" s="43">
        <f t="shared" si="1949"/>
        <v>0</v>
      </c>
      <c r="SS69" s="43">
        <f t="shared" si="1950"/>
        <v>0</v>
      </c>
      <c r="ST69" s="43">
        <f>VLOOKUP($C69,'факт СДП 1 мес'!$D$8:$HP$251,93,0)</f>
        <v>0</v>
      </c>
      <c r="SU69" s="43">
        <f>VLOOKUP($C69,'факт СДП 1 мес'!$D$8:$HP$251,94,0)</f>
        <v>0</v>
      </c>
      <c r="SV69" s="43">
        <f>VLOOKUP($C69,'факт СДП 1 мес'!$D$8:$HP$251,95,0)</f>
        <v>0</v>
      </c>
      <c r="SW69" s="43">
        <f>VLOOKUP($C69,'факт СДП 1 мес'!$D$8:$HP$251,96,0)</f>
        <v>0</v>
      </c>
      <c r="SX69" s="43">
        <f>VLOOKUP($C69,'факт СДП 1 мес'!$D$8:$HP$251,97,0)</f>
        <v>0</v>
      </c>
      <c r="SY69" s="43">
        <f>VLOOKUP($C69,'факт СДП 1 мес'!$D$8:$HP$251,98,0)</f>
        <v>0</v>
      </c>
      <c r="SZ69" s="43">
        <f>SUM(SP69*$F69)</f>
        <v>0</v>
      </c>
      <c r="TA69" s="43">
        <f t="shared" si="2289"/>
        <v>0</v>
      </c>
      <c r="TB69" s="43">
        <f t="shared" si="2290"/>
        <v>0</v>
      </c>
      <c r="TC69" s="43">
        <f t="shared" si="163"/>
        <v>0</v>
      </c>
      <c r="TD69" s="43">
        <f t="shared" si="164"/>
        <v>0</v>
      </c>
      <c r="TE69" s="5">
        <f>'СДП (план)'!CE70</f>
        <v>0</v>
      </c>
      <c r="TF69" s="3">
        <f>'СДП (план)'!CF70</f>
        <v>0</v>
      </c>
      <c r="TG69" s="5">
        <v>0</v>
      </c>
      <c r="TH69" s="3">
        <v>0</v>
      </c>
      <c r="TI69" s="43">
        <f>VLOOKUP($C69,'факт СДП 1 мес'!$D$8:$HP$251,117,0)</f>
        <v>0</v>
      </c>
      <c r="TJ69" s="43">
        <f>VLOOKUP($C69,'факт СДП 1 мес'!$D$8:$HP$251,118,0)</f>
        <v>0</v>
      </c>
      <c r="TK69" s="43">
        <f>VLOOKUP($C69,'факт СДП 1 мес'!$D$8:$HP$251,119,0)</f>
        <v>0</v>
      </c>
      <c r="TL69" s="43">
        <f>VLOOKUP($C69,'факт СДП 1 мес'!$D$8:$HP$251,120,0)</f>
        <v>0</v>
      </c>
      <c r="TM69" s="43">
        <f>VLOOKUP($C69,'факт СДП 1 мес'!$D$8:$HP$251,121,0)</f>
        <v>0</v>
      </c>
      <c r="TN69" s="43">
        <f>VLOOKUP($C69,'факт СДП 1 мес'!$D$8:$HP$251,122,0)</f>
        <v>0</v>
      </c>
      <c r="TO69" s="43">
        <f>SUM(TE69*$F69)</f>
        <v>0</v>
      </c>
      <c r="TP69" s="43">
        <f t="shared" si="2291"/>
        <v>0</v>
      </c>
      <c r="TQ69" s="43">
        <f t="shared" si="2292"/>
        <v>0</v>
      </c>
      <c r="TR69" s="43">
        <f t="shared" si="166"/>
        <v>0</v>
      </c>
      <c r="TS69" s="43">
        <f t="shared" si="167"/>
        <v>0</v>
      </c>
      <c r="TT69" s="43">
        <f>'СДП (план)'!CG70</f>
        <v>0</v>
      </c>
      <c r="TU69" s="43">
        <f>'СДП (план)'!CH70</f>
        <v>0</v>
      </c>
      <c r="TV69" s="43">
        <f t="shared" si="168"/>
        <v>0</v>
      </c>
      <c r="TW69" s="43">
        <f t="shared" si="169"/>
        <v>0</v>
      </c>
      <c r="TX69" s="43">
        <f>VLOOKUP($C69,'факт СДП 1 мес'!$D$8:$HP$251,207,0)</f>
        <v>0</v>
      </c>
      <c r="TY69" s="43">
        <f>VLOOKUP($C69,'факт СДП 1 мес'!$D$8:$HP$251,208,0)</f>
        <v>0</v>
      </c>
      <c r="TZ69" s="43">
        <f>VLOOKUP($C69,'факт СДП 1 мес'!$D$8:$HP$251,209,0)</f>
        <v>0</v>
      </c>
      <c r="UA69" s="43">
        <f>VLOOKUP($C69,'факт СДП 1 мес'!$D$8:$HP$251,210,0)</f>
        <v>0</v>
      </c>
      <c r="UB69" s="43">
        <f>VLOOKUP($C69,'факт СДП 1 мес'!$D$8:$HP$251,211,0)</f>
        <v>0</v>
      </c>
      <c r="UC69" s="43">
        <f>VLOOKUP($C69,'факт СДП 1 мес'!$D$8:$HP$251,212,0)</f>
        <v>0</v>
      </c>
      <c r="UD69" s="43">
        <f t="shared" si="2293"/>
        <v>0</v>
      </c>
      <c r="UE69" s="43">
        <f>SUM(TV69*$F69)</f>
        <v>0</v>
      </c>
      <c r="UF69" s="43">
        <f>SUM(TX69*$F69)</f>
        <v>0</v>
      </c>
      <c r="UG69" s="43">
        <f t="shared" si="997"/>
        <v>0</v>
      </c>
      <c r="UH69" s="43">
        <f t="shared" si="998"/>
        <v>0</v>
      </c>
      <c r="UI69" s="43"/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/>
      <c r="UX69" s="47">
        <f>'СДП (план)'!CK70</f>
        <v>252</v>
      </c>
      <c r="UY69" s="47">
        <f>'СДП (план)'!CL70</f>
        <v>9894452.3999999985</v>
      </c>
      <c r="UZ69" s="43">
        <f t="shared" si="173"/>
        <v>21</v>
      </c>
      <c r="VA69" s="43">
        <f t="shared" si="174"/>
        <v>824537.69999999984</v>
      </c>
      <c r="VB69" s="47">
        <f t="shared" si="276"/>
        <v>3</v>
      </c>
      <c r="VC69" s="47">
        <f t="shared" si="277"/>
        <v>117791.09999999999</v>
      </c>
      <c r="VD69" s="47">
        <f t="shared" si="278"/>
        <v>3</v>
      </c>
      <c r="VE69" s="47">
        <f t="shared" si="279"/>
        <v>0</v>
      </c>
      <c r="VF69" s="47">
        <f t="shared" si="280"/>
        <v>0</v>
      </c>
      <c r="VG69" s="47">
        <f t="shared" si="281"/>
        <v>0</v>
      </c>
      <c r="VH69" s="47">
        <f t="shared" si="282"/>
        <v>441</v>
      </c>
      <c r="VI69" s="47">
        <f t="shared" si="283"/>
        <v>36.75</v>
      </c>
      <c r="VJ69" s="47">
        <f t="shared" si="284"/>
        <v>5.25</v>
      </c>
      <c r="VK69" s="43">
        <f t="shared" si="285"/>
        <v>-18</v>
      </c>
      <c r="VL69" s="43">
        <f t="shared" si="286"/>
        <v>-706746.59999999986</v>
      </c>
      <c r="VM69" s="398" t="e">
        <f>VLOOKUP($C69,'СДП (план)'!$C$11:$CL$254,107,0)</f>
        <v>#REF!</v>
      </c>
      <c r="VN69" s="398" t="e">
        <f>VLOOKUP($C69,'СДП (план)'!$C$11:$CL$254,108,0)</f>
        <v>#REF!</v>
      </c>
      <c r="VO69" s="399" t="e">
        <f t="shared" si="1953"/>
        <v>#REF!</v>
      </c>
      <c r="VP69" s="399" t="e">
        <f t="shared" si="1954"/>
        <v>#REF!</v>
      </c>
      <c r="VQ69" s="398" t="e">
        <f>VLOOKUP($C69,'факт СДП 1 мес'!$D$8:$HI$249,255,0)</f>
        <v>#REF!</v>
      </c>
      <c r="VR69" s="398" t="e">
        <f>VLOOKUP($C69,'факт СДП 1 мес'!$D$8:$HI$249,256,0)</f>
        <v>#REF!</v>
      </c>
      <c r="VS69" s="400" t="e">
        <f t="shared" si="287"/>
        <v>#REF!</v>
      </c>
      <c r="VT69" s="400" t="e">
        <f t="shared" si="288"/>
        <v>#REF!</v>
      </c>
    </row>
    <row r="70" spans="1:592" s="32" customFormat="1" ht="25.5" hidden="1" x14ac:dyDescent="0.2">
      <c r="A70" s="182"/>
      <c r="B70" s="182">
        <v>46</v>
      </c>
      <c r="C70" s="265" t="s">
        <v>376</v>
      </c>
      <c r="D70" s="473" t="s">
        <v>377</v>
      </c>
      <c r="E70" s="461">
        <v>16026</v>
      </c>
      <c r="F70" s="462">
        <v>2.89</v>
      </c>
      <c r="G70" s="463"/>
      <c r="H70" s="464">
        <v>1</v>
      </c>
      <c r="I70" s="196"/>
      <c r="J70" s="196"/>
      <c r="K70" s="208">
        <v>1.4</v>
      </c>
      <c r="L70" s="208">
        <v>1.68</v>
      </c>
      <c r="M70" s="208">
        <v>2.23</v>
      </c>
      <c r="N70" s="209">
        <v>2.57</v>
      </c>
      <c r="O70" s="44">
        <f>'СДП (план)'!O71</f>
        <v>0</v>
      </c>
      <c r="P70" s="44">
        <f>'СДП (план)'!P71</f>
        <v>0</v>
      </c>
      <c r="Q70" s="43">
        <f t="shared" si="19"/>
        <v>0</v>
      </c>
      <c r="R70" s="43">
        <f t="shared" si="20"/>
        <v>0</v>
      </c>
      <c r="S70" s="43">
        <f>VLOOKUP($C70,'факт СДП 1 мес'!$D$8:$HP$251,9,0)</f>
        <v>0</v>
      </c>
      <c r="T70" s="43">
        <f>VLOOKUP($C70,'факт СДП 1 мес'!$D$8:$HP$251,10,0)</f>
        <v>0</v>
      </c>
      <c r="U70" s="43">
        <f>VLOOKUP($C70,'факт СДП 1 мес'!$D$8:$HP$251,11,0)</f>
        <v>0</v>
      </c>
      <c r="V70" s="43">
        <f>VLOOKUP($C70,'факт СДП 1 мес'!$D$8:$HP$251,12,0)</f>
        <v>0</v>
      </c>
      <c r="W70" s="43">
        <f>VLOOKUP($C70,'факт СДП 1 мес'!$D$8:$HP$251,13,0)</f>
        <v>0</v>
      </c>
      <c r="X70" s="43">
        <f>VLOOKUP($C70,'факт СДП 1 мес'!$D$8:$HP$251,14,0)</f>
        <v>0</v>
      </c>
      <c r="Y70" s="43">
        <f t="shared" si="2199"/>
        <v>0</v>
      </c>
      <c r="Z70" s="43">
        <f t="shared" si="2200"/>
        <v>0</v>
      </c>
      <c r="AA70" s="43">
        <f t="shared" si="2201"/>
        <v>0</v>
      </c>
      <c r="AB70" s="43">
        <f t="shared" si="2202"/>
        <v>0</v>
      </c>
      <c r="AC70" s="43">
        <f t="shared" si="1916"/>
        <v>0</v>
      </c>
      <c r="AD70" s="145">
        <f>'СДП (план)'!Q71</f>
        <v>0</v>
      </c>
      <c r="AE70" s="145">
        <f>'СДП (план)'!R71</f>
        <v>0</v>
      </c>
      <c r="AF70" s="43">
        <f t="shared" si="21"/>
        <v>0</v>
      </c>
      <c r="AG70" s="43">
        <f t="shared" si="22"/>
        <v>0</v>
      </c>
      <c r="AH70" s="43">
        <f>VLOOKUP($C70,'факт СДП 1 мес'!$D$8:$HP$251,3,0)</f>
        <v>0</v>
      </c>
      <c r="AI70" s="43">
        <f>VLOOKUP($C70,'факт СДП 1 мес'!$D$8:$HP$251,4,0)</f>
        <v>0</v>
      </c>
      <c r="AJ70" s="43">
        <f>VLOOKUP($C70,'факт СДП 1 мес'!$D$8:$HP$251,5,0)</f>
        <v>0</v>
      </c>
      <c r="AK70" s="43">
        <f>VLOOKUP($C70,'факт СДП 1 мес'!$D$8:$HP$251,6,0)</f>
        <v>0</v>
      </c>
      <c r="AL70" s="43">
        <f>VLOOKUP($C70,'факт СДП 1 мес'!$D$8:$HP$251,7,0)</f>
        <v>0</v>
      </c>
      <c r="AM70" s="43">
        <f>VLOOKUP($C70,'факт СДП 1 мес'!$D$8:$HP$251,8,0)</f>
        <v>0</v>
      </c>
      <c r="AN70" s="43">
        <f t="shared" si="2203"/>
        <v>0</v>
      </c>
      <c r="AO70" s="43">
        <f t="shared" si="2204"/>
        <v>0</v>
      </c>
      <c r="AP70" s="43">
        <f t="shared" si="2205"/>
        <v>0</v>
      </c>
      <c r="AQ70" s="43">
        <f t="shared" si="2206"/>
        <v>0</v>
      </c>
      <c r="AR70" s="43">
        <f t="shared" si="2207"/>
        <v>0</v>
      </c>
      <c r="AS70" s="44">
        <f>'СДП (план)'!S71</f>
        <v>34</v>
      </c>
      <c r="AT70" s="43">
        <f>'СДП (план)'!T71</f>
        <v>2204600.6639999999</v>
      </c>
      <c r="AU70" s="43">
        <f t="shared" si="25"/>
        <v>2.8333333333333335</v>
      </c>
      <c r="AV70" s="43">
        <f t="shared" si="26"/>
        <v>183716.72199999998</v>
      </c>
      <c r="AW70" s="43">
        <f>VLOOKUP($C70,'факт СДП 1 мес'!$D$8:$HP$251,159,0)</f>
        <v>37</v>
      </c>
      <c r="AX70" s="43">
        <f>VLOOKUP($C70,'факт СДП 1 мес'!$D$8:$HP$251,160,0)</f>
        <v>2399124.4</v>
      </c>
      <c r="AY70" s="43">
        <f>VLOOKUP($C70,'факт СДП 1 мес'!$D$8:$HP$251,161,0)</f>
        <v>50</v>
      </c>
      <c r="AZ70" s="43">
        <f>VLOOKUP($C70,'факт СДП 1 мес'!$D$8:$HP$251,162,0)</f>
        <v>0</v>
      </c>
      <c r="BA70" s="43">
        <f>VLOOKUP($C70,'факт СДП 1 мес'!$D$8:$HP$251,163,0)</f>
        <v>0</v>
      </c>
      <c r="BB70" s="43">
        <f>VLOOKUP($C70,'факт СДП 1 мес'!$D$8:$HP$251,164,0)</f>
        <v>0</v>
      </c>
      <c r="BC70" s="43">
        <f t="shared" si="2208"/>
        <v>98.26</v>
      </c>
      <c r="BD70" s="43">
        <f t="shared" si="2209"/>
        <v>8.1883333333333344</v>
      </c>
      <c r="BE70" s="43">
        <f t="shared" si="2210"/>
        <v>106.93</v>
      </c>
      <c r="BF70" s="43">
        <f t="shared" si="1919"/>
        <v>34.166666666666664</v>
      </c>
      <c r="BG70" s="43">
        <f t="shared" si="1920"/>
        <v>2215407.6779999998</v>
      </c>
      <c r="BH70" s="88">
        <f>'СДП (план)'!U71</f>
        <v>0</v>
      </c>
      <c r="BI70" s="3">
        <f>'СДП (план)'!V71</f>
        <v>0</v>
      </c>
      <c r="BJ70" s="43">
        <f t="shared" si="27"/>
        <v>0</v>
      </c>
      <c r="BK70" s="43">
        <f t="shared" si="28"/>
        <v>0</v>
      </c>
      <c r="BL70" s="43">
        <f>VLOOKUP($C70,'факт СДП 1 мес'!$D$8:$HP$251,21,0)</f>
        <v>0</v>
      </c>
      <c r="BM70" s="43">
        <f>VLOOKUP($C70,'факт СДП 1 мес'!$D$8:$HP$251,22,0)</f>
        <v>0</v>
      </c>
      <c r="BN70" s="43">
        <f>VLOOKUP($C70,'факт СДП 1 мес'!$D$8:$HP$251,23,0)</f>
        <v>0</v>
      </c>
      <c r="BO70" s="43">
        <f>VLOOKUP($C70,'факт СДП 1 мес'!$D$8:$HP$251,24,0)</f>
        <v>0</v>
      </c>
      <c r="BP70" s="43">
        <f>VLOOKUP($C70,'факт СДП 1 мес'!$D$8:$HP$251,25,0)</f>
        <v>0</v>
      </c>
      <c r="BQ70" s="43">
        <f>VLOOKUP($C70,'факт СДП 1 мес'!$D$8:$HP$251,26,0)</f>
        <v>0</v>
      </c>
      <c r="BR70" s="43">
        <f t="shared" si="2211"/>
        <v>0</v>
      </c>
      <c r="BS70" s="43">
        <f t="shared" si="2212"/>
        <v>0</v>
      </c>
      <c r="BT70" s="43">
        <f t="shared" si="2213"/>
        <v>0</v>
      </c>
      <c r="BU70" s="43">
        <f t="shared" si="1448"/>
        <v>0</v>
      </c>
      <c r="BV70" s="43">
        <f t="shared" si="1449"/>
        <v>0</v>
      </c>
      <c r="BW70" s="44">
        <f>'СДП (план)'!W71</f>
        <v>0</v>
      </c>
      <c r="BX70" s="43">
        <f>'СДП (план)'!X71</f>
        <v>0</v>
      </c>
      <c r="BY70" s="43">
        <f t="shared" si="30"/>
        <v>0</v>
      </c>
      <c r="BZ70" s="43">
        <f t="shared" si="31"/>
        <v>0</v>
      </c>
      <c r="CA70" s="43">
        <f>VLOOKUP($C70,'факт СДП 1 мес'!$D$8:$HP$251,15,0)</f>
        <v>0</v>
      </c>
      <c r="CB70" s="43">
        <f>VLOOKUP($C70,'факт СДП 1 мес'!$D$8:$HP$251,16,0)</f>
        <v>0</v>
      </c>
      <c r="CC70" s="43">
        <f>VLOOKUP($C70,'факт СДП 1 мес'!$D$8:$HP$251,17,0)</f>
        <v>0</v>
      </c>
      <c r="CD70" s="43">
        <f>VLOOKUP($C70,'факт СДП 1 мес'!$D$8:$HP$251,18,0)</f>
        <v>0</v>
      </c>
      <c r="CE70" s="43">
        <f>VLOOKUP($C70,'факт СДП 1 мес'!$D$8:$HP$251,19,0)</f>
        <v>0</v>
      </c>
      <c r="CF70" s="43">
        <f>VLOOKUP($C70,'факт СДП 1 мес'!$D$8:$HP$251,20,0)</f>
        <v>0</v>
      </c>
      <c r="CG70" s="43">
        <f t="shared" si="2214"/>
        <v>0</v>
      </c>
      <c r="CH70" s="43">
        <f t="shared" si="2215"/>
        <v>0</v>
      </c>
      <c r="CI70" s="43">
        <f t="shared" si="2216"/>
        <v>0</v>
      </c>
      <c r="CJ70" s="43">
        <f t="shared" si="910"/>
        <v>0</v>
      </c>
      <c r="CK70" s="43">
        <f t="shared" si="911"/>
        <v>0</v>
      </c>
      <c r="CL70" s="45">
        <f>'СДП (план)'!Y71</f>
        <v>0</v>
      </c>
      <c r="CM70" s="45">
        <f>'СДП (план)'!Z71</f>
        <v>0</v>
      </c>
      <c r="CN70" s="43">
        <f t="shared" si="32"/>
        <v>0</v>
      </c>
      <c r="CO70" s="43">
        <f t="shared" si="33"/>
        <v>0</v>
      </c>
      <c r="CP70" s="43">
        <f>VLOOKUP($C70,'факт СДП 1 мес'!$D$8:$HP$251,165,0)</f>
        <v>0</v>
      </c>
      <c r="CQ70" s="43">
        <f>VLOOKUP($C70,'факт СДП 1 мес'!$D$8:$HP$251,166,0)</f>
        <v>0</v>
      </c>
      <c r="CR70" s="43">
        <f>VLOOKUP($C70,'факт СДП 1 мес'!$D$8:$HP$251,167,0)</f>
        <v>0</v>
      </c>
      <c r="CS70" s="43">
        <f>VLOOKUP($C70,'факт СДП 1 мес'!$D$8:$HP$251,168,0)</f>
        <v>0</v>
      </c>
      <c r="CT70" s="43">
        <f>VLOOKUP($C70,'факт СДП 1 мес'!$D$8:$HP$251,169,0)</f>
        <v>0</v>
      </c>
      <c r="CU70" s="43">
        <f>VLOOKUP($C70,'факт СДП 1 мес'!$D$8:$HP$251,170,0)</f>
        <v>0</v>
      </c>
      <c r="CV70" s="43">
        <f t="shared" si="2217"/>
        <v>0</v>
      </c>
      <c r="CW70" s="43">
        <f t="shared" si="2218"/>
        <v>0</v>
      </c>
      <c r="CX70" s="43">
        <f t="shared" si="2219"/>
        <v>0</v>
      </c>
      <c r="CY70" s="43">
        <f t="shared" si="34"/>
        <v>0</v>
      </c>
      <c r="CZ70" s="43">
        <f t="shared" si="35"/>
        <v>0</v>
      </c>
      <c r="DA70" s="10">
        <f>'СДП (план)'!AA71</f>
        <v>0</v>
      </c>
      <c r="DB70" s="86">
        <f>'СДП (план)'!AB71</f>
        <v>0</v>
      </c>
      <c r="DC70" s="43">
        <f t="shared" si="36"/>
        <v>0</v>
      </c>
      <c r="DD70" s="43">
        <f t="shared" si="37"/>
        <v>0</v>
      </c>
      <c r="DE70" s="43">
        <f>VLOOKUP($C70,'факт СДП 1 мес'!$D$8:$HP$251,57,0)</f>
        <v>0</v>
      </c>
      <c r="DF70" s="43">
        <f>VLOOKUP($C70,'факт СДП 1 мес'!$D$8:$HP$251,58,0)</f>
        <v>0</v>
      </c>
      <c r="DG70" s="43">
        <f>VLOOKUP($C70,'факт СДП 1 мес'!$D$8:$HP$251,59,0)</f>
        <v>0</v>
      </c>
      <c r="DH70" s="43">
        <f>VLOOKUP($C70,'факт СДП 1 мес'!$D$8:$HP$251,60,0)</f>
        <v>0</v>
      </c>
      <c r="DI70" s="43">
        <f>VLOOKUP($C70,'факт СДП 1 мес'!$D$8:$HP$251,61,0)</f>
        <v>0</v>
      </c>
      <c r="DJ70" s="43">
        <f>VLOOKUP($C70,'факт СДП 1 мес'!$D$8:$HP$251,62,0)</f>
        <v>0</v>
      </c>
      <c r="DK70" s="43">
        <f t="shared" si="2220"/>
        <v>0</v>
      </c>
      <c r="DL70" s="43">
        <f t="shared" si="2221"/>
        <v>0</v>
      </c>
      <c r="DM70" s="43">
        <f t="shared" si="2222"/>
        <v>0</v>
      </c>
      <c r="DN70" s="43">
        <f t="shared" si="38"/>
        <v>0</v>
      </c>
      <c r="DO70" s="43">
        <f t="shared" si="39"/>
        <v>0</v>
      </c>
      <c r="DP70" s="10">
        <f>'СДП (план)'!AC71</f>
        <v>0</v>
      </c>
      <c r="DQ70" s="86">
        <f>'СДП (план)'!AD71</f>
        <v>0</v>
      </c>
      <c r="DR70" s="43">
        <f t="shared" si="40"/>
        <v>0</v>
      </c>
      <c r="DS70" s="43">
        <f t="shared" si="41"/>
        <v>0</v>
      </c>
      <c r="DT70" s="43">
        <f>VLOOKUP($C70,'факт СДП 1 мес'!$D$8:$HP$251,33,0)</f>
        <v>0</v>
      </c>
      <c r="DU70" s="43">
        <f>VLOOKUP($C70,'факт СДП 1 мес'!$D$8:$HP$251,34,0)</f>
        <v>0</v>
      </c>
      <c r="DV70" s="43">
        <f>VLOOKUP($C70,'факт СДП 1 мес'!$D$8:$HP$251,35,0)</f>
        <v>0</v>
      </c>
      <c r="DW70" s="43">
        <f>VLOOKUP($C70,'факт СДП 1 мес'!$D$8:$HP$251,36,0)</f>
        <v>0</v>
      </c>
      <c r="DX70" s="43">
        <f>VLOOKUP($C70,'факт СДП 1 мес'!$D$8:$HP$251,37,0)</f>
        <v>0</v>
      </c>
      <c r="DY70" s="43">
        <f>VLOOKUP($C70,'факт СДП 1 мес'!$D$8:$HP$251,38,0)</f>
        <v>0</v>
      </c>
      <c r="DZ70" s="43">
        <f t="shared" si="2223"/>
        <v>0</v>
      </c>
      <c r="EA70" s="43">
        <f t="shared" si="2224"/>
        <v>0</v>
      </c>
      <c r="EB70" s="43">
        <f t="shared" si="2225"/>
        <v>0</v>
      </c>
      <c r="EC70" s="43">
        <f t="shared" si="2226"/>
        <v>0</v>
      </c>
      <c r="ED70" s="43">
        <f t="shared" si="2227"/>
        <v>0</v>
      </c>
      <c r="EE70" s="10">
        <f>'СДП (план)'!AE71</f>
        <v>0</v>
      </c>
      <c r="EF70" s="86">
        <f>'СДП (план)'!AF71</f>
        <v>0</v>
      </c>
      <c r="EG70" s="43">
        <f t="shared" si="44"/>
        <v>0</v>
      </c>
      <c r="EH70" s="43">
        <f t="shared" si="45"/>
        <v>0</v>
      </c>
      <c r="EI70" s="43">
        <f>VLOOKUP($C70,'факт СДП 1 мес'!$D$8:$HP$251,27,0)</f>
        <v>0</v>
      </c>
      <c r="EJ70" s="43">
        <f>VLOOKUP($C70,'факт СДП 1 мес'!$D$8:$HP$251,28,0)</f>
        <v>0</v>
      </c>
      <c r="EK70" s="43">
        <f>VLOOKUP($C70,'факт СДП 1 мес'!$D$8:$HP$251,29,0)</f>
        <v>0</v>
      </c>
      <c r="EL70" s="43">
        <f>VLOOKUP($C70,'факт СДП 1 мес'!$D$8:$HP$251,30,0)</f>
        <v>0</v>
      </c>
      <c r="EM70" s="43">
        <f>VLOOKUP($C70,'факт СДП 1 мес'!$D$8:$HP$251,31,0)</f>
        <v>0</v>
      </c>
      <c r="EN70" s="43">
        <f>VLOOKUP($C70,'факт СДП 1 мес'!$D$8:$HP$251,32,0)</f>
        <v>0</v>
      </c>
      <c r="EO70" s="43">
        <f t="shared" si="2228"/>
        <v>0</v>
      </c>
      <c r="EP70" s="43">
        <f t="shared" si="2229"/>
        <v>0</v>
      </c>
      <c r="EQ70" s="43">
        <f t="shared" si="2230"/>
        <v>0</v>
      </c>
      <c r="ER70" s="43">
        <f t="shared" si="2231"/>
        <v>0</v>
      </c>
      <c r="ES70" s="43">
        <f t="shared" si="2232"/>
        <v>0</v>
      </c>
      <c r="ET70" s="49">
        <f>'СДП (план)'!AG71</f>
        <v>0</v>
      </c>
      <c r="EU70" s="45">
        <f>'СДП (план)'!AH71</f>
        <v>0</v>
      </c>
      <c r="EV70" s="43">
        <f t="shared" si="48"/>
        <v>0</v>
      </c>
      <c r="EW70" s="43">
        <f t="shared" si="49"/>
        <v>0</v>
      </c>
      <c r="EX70" s="43">
        <f>VLOOKUP($C70,'факт СДП 1 мес'!$D$8:$HP$251,87,0)</f>
        <v>0</v>
      </c>
      <c r="EY70" s="43">
        <f>VLOOKUP($C70,'факт СДП 1 мес'!$D$8:$HP$251,88,0)</f>
        <v>0</v>
      </c>
      <c r="EZ70" s="43">
        <f>VLOOKUP($C70,'факт СДП 1 мес'!$D$8:$HP$251,89,0)</f>
        <v>0</v>
      </c>
      <c r="FA70" s="43">
        <f>VLOOKUP($C70,'факт СДП 1 мес'!$D$8:$HP$251,90,0)</f>
        <v>0</v>
      </c>
      <c r="FB70" s="43">
        <f>VLOOKUP($C70,'факт СДП 1 мес'!$D$8:$HP$251,91,0)</f>
        <v>0</v>
      </c>
      <c r="FC70" s="43">
        <f>VLOOKUP($C70,'факт СДП 1 мес'!$D$8:$HP$251,92,0)</f>
        <v>0</v>
      </c>
      <c r="FD70" s="43">
        <f t="shared" si="2233"/>
        <v>0</v>
      </c>
      <c r="FE70" s="43">
        <f t="shared" si="2234"/>
        <v>0</v>
      </c>
      <c r="FF70" s="43">
        <f t="shared" si="2235"/>
        <v>0</v>
      </c>
      <c r="FG70" s="43">
        <f t="shared" si="50"/>
        <v>0</v>
      </c>
      <c r="FH70" s="43">
        <f t="shared" si="51"/>
        <v>0</v>
      </c>
      <c r="FI70" s="49">
        <f>'СДП (план)'!AI71</f>
        <v>0</v>
      </c>
      <c r="FJ70" s="45">
        <f>'СДП (план)'!AJ71</f>
        <v>0</v>
      </c>
      <c r="FK70" s="43">
        <f t="shared" si="52"/>
        <v>0</v>
      </c>
      <c r="FL70" s="43">
        <f t="shared" si="53"/>
        <v>0</v>
      </c>
      <c r="FM70" s="43">
        <f>VLOOKUP($C70,'факт СДП 1 мес'!$D$8:$HP$251,39,0)</f>
        <v>0</v>
      </c>
      <c r="FN70" s="43">
        <f>VLOOKUP($C70,'факт СДП 1 мес'!$D$8:$HP$251,40,0)</f>
        <v>0</v>
      </c>
      <c r="FO70" s="43">
        <f>VLOOKUP($C70,'факт СДП 1 мес'!$D$8:$HP$251,41,0)</f>
        <v>0</v>
      </c>
      <c r="FP70" s="43">
        <f>VLOOKUP($C70,'факт СДП 1 мес'!$D$8:$HP$251,42,0)</f>
        <v>0</v>
      </c>
      <c r="FQ70" s="43">
        <f>VLOOKUP($C70,'факт СДП 1 мес'!$D$8:$HP$251,43,0)</f>
        <v>0</v>
      </c>
      <c r="FR70" s="43">
        <f>VLOOKUP($C70,'факт СДП 1 мес'!$D$8:$HP$251,44,0)</f>
        <v>0</v>
      </c>
      <c r="FS70" s="43">
        <f t="shared" si="2236"/>
        <v>0</v>
      </c>
      <c r="FT70" s="43">
        <f t="shared" si="2237"/>
        <v>0</v>
      </c>
      <c r="FU70" s="43">
        <f t="shared" si="2238"/>
        <v>0</v>
      </c>
      <c r="FV70" s="43">
        <f t="shared" si="54"/>
        <v>0</v>
      </c>
      <c r="FW70" s="43">
        <f t="shared" si="55"/>
        <v>0</v>
      </c>
      <c r="FX70" s="49">
        <f>'СДП (план)'!AK71</f>
        <v>0</v>
      </c>
      <c r="FY70" s="45">
        <f>'СДП (план)'!AL71</f>
        <v>0</v>
      </c>
      <c r="FZ70" s="43">
        <f t="shared" si="56"/>
        <v>0</v>
      </c>
      <c r="GA70" s="43">
        <f t="shared" si="57"/>
        <v>0</v>
      </c>
      <c r="GB70" s="43">
        <f>VLOOKUP($C70,'факт СДП 1 мес'!$D$8:$HP$251,45,0)</f>
        <v>0</v>
      </c>
      <c r="GC70" s="43">
        <f>VLOOKUP($C70,'факт СДП 1 мес'!$D$8:$HP$251,46,0)</f>
        <v>0</v>
      </c>
      <c r="GD70" s="43">
        <f>VLOOKUP($C70,'факт СДП 1 мес'!$D$8:$HP$251,47,0)</f>
        <v>0</v>
      </c>
      <c r="GE70" s="43">
        <f>VLOOKUP($C70,'факт СДП 1 мес'!$D$8:$HP$251,48,0)</f>
        <v>0</v>
      </c>
      <c r="GF70" s="43">
        <f>VLOOKUP($C70,'факт СДП 1 мес'!$D$8:$HP$251,49,0)</f>
        <v>0</v>
      </c>
      <c r="GG70" s="43">
        <f>VLOOKUP($C70,'факт СДП 1 мес'!$D$8:$HP$251,50,0)</f>
        <v>0</v>
      </c>
      <c r="GH70" s="43">
        <f t="shared" si="2239"/>
        <v>0</v>
      </c>
      <c r="GI70" s="43">
        <f t="shared" si="2240"/>
        <v>0</v>
      </c>
      <c r="GJ70" s="43">
        <f t="shared" si="2241"/>
        <v>0</v>
      </c>
      <c r="GK70" s="43">
        <f t="shared" si="58"/>
        <v>0</v>
      </c>
      <c r="GL70" s="43">
        <f t="shared" si="59"/>
        <v>0</v>
      </c>
      <c r="GM70" s="10">
        <f>'СДП (план)'!AM71</f>
        <v>0</v>
      </c>
      <c r="GN70" s="86">
        <f>'СДП (план)'!AN71</f>
        <v>0</v>
      </c>
      <c r="GO70" s="43">
        <f t="shared" si="60"/>
        <v>0</v>
      </c>
      <c r="GP70" s="43">
        <f t="shared" si="61"/>
        <v>0</v>
      </c>
      <c r="GQ70" s="43">
        <f>VLOOKUP($C70,'факт СДП 1 мес'!$D$8:$HP$251,51,0)</f>
        <v>0</v>
      </c>
      <c r="GR70" s="43">
        <f>VLOOKUP($C70,'факт СДП 1 мес'!$D$8:$HP$251,52,0)</f>
        <v>0</v>
      </c>
      <c r="GS70" s="43">
        <f>VLOOKUP($C70,'факт СДП 1 мес'!$D$8:$HP$251,53,0)</f>
        <v>0</v>
      </c>
      <c r="GT70" s="43">
        <f>VLOOKUP($C70,'факт СДП 1 мес'!$D$8:$HP$251,54,0)</f>
        <v>0</v>
      </c>
      <c r="GU70" s="43">
        <f>VLOOKUP($C70,'факт СДП 1 мес'!$D$8:$HP$251,55,0)</f>
        <v>0</v>
      </c>
      <c r="GV70" s="43">
        <f>VLOOKUP($C70,'факт СДП 1 мес'!$D$8:$HP$251,56,0)</f>
        <v>0</v>
      </c>
      <c r="GW70" s="43">
        <f>SUM(GM70*$F70)</f>
        <v>0</v>
      </c>
      <c r="GX70" s="43">
        <f>SUM(GO70*$F70)</f>
        <v>0</v>
      </c>
      <c r="GY70" s="43">
        <f>SUM(GQ70*$F70)</f>
        <v>0</v>
      </c>
      <c r="GZ70" s="43">
        <f t="shared" si="65"/>
        <v>0</v>
      </c>
      <c r="HA70" s="43">
        <f t="shared" si="66"/>
        <v>0</v>
      </c>
      <c r="HB70" s="10">
        <f>'СДП (план)'!AO71</f>
        <v>0</v>
      </c>
      <c r="HC70" s="86">
        <f>'СДП (план)'!AP71</f>
        <v>0</v>
      </c>
      <c r="HD70" s="43">
        <f t="shared" si="67"/>
        <v>0</v>
      </c>
      <c r="HE70" s="43">
        <f t="shared" si="68"/>
        <v>0</v>
      </c>
      <c r="HF70" s="43">
        <f>VLOOKUP($C70,'факт СДП 1 мес'!$D$8:$HP$251,141,0)</f>
        <v>0</v>
      </c>
      <c r="HG70" s="43">
        <f>VLOOKUP($C70,'факт СДП 1 мес'!$D$8:$HP$251,142,0)</f>
        <v>0</v>
      </c>
      <c r="HH70" s="43">
        <f>VLOOKUP($C70,'факт СДП 1 мес'!$D$8:$HP$251,143,0)</f>
        <v>0</v>
      </c>
      <c r="HI70" s="43">
        <f>VLOOKUP($C70,'факт СДП 1 мес'!$D$8:$HP$251,144,0)</f>
        <v>0</v>
      </c>
      <c r="HJ70" s="43">
        <f>VLOOKUP($C70,'факт СДП 1 мес'!$D$8:$HP$251,145,0)</f>
        <v>0</v>
      </c>
      <c r="HK70" s="43">
        <f>VLOOKUP($C70,'факт СДП 1 мес'!$D$8:$HP$251,146,0)</f>
        <v>0</v>
      </c>
      <c r="HL70" s="43">
        <f t="shared" si="2242"/>
        <v>0</v>
      </c>
      <c r="HM70" s="43">
        <f t="shared" si="2243"/>
        <v>0</v>
      </c>
      <c r="HN70" s="43">
        <f t="shared" si="2244"/>
        <v>0</v>
      </c>
      <c r="HO70" s="43">
        <f t="shared" si="69"/>
        <v>0</v>
      </c>
      <c r="HP70" s="43">
        <f t="shared" si="70"/>
        <v>0</v>
      </c>
      <c r="HQ70" s="49">
        <f>'СДП (план)'!AQ71</f>
        <v>0</v>
      </c>
      <c r="HR70" s="45">
        <f>'СДП (план)'!AR71</f>
        <v>0</v>
      </c>
      <c r="HS70" s="43">
        <f t="shared" si="71"/>
        <v>0</v>
      </c>
      <c r="HT70" s="43">
        <f t="shared" si="72"/>
        <v>0</v>
      </c>
      <c r="HU70" s="43">
        <f>VLOOKUP($C70,'факт СДП 1 мес'!$D$8:$HP$251,171,0)</f>
        <v>0</v>
      </c>
      <c r="HV70" s="43">
        <f>VLOOKUP($C70,'факт СДП 1 мес'!$D$8:$HP$251,172,0)</f>
        <v>0</v>
      </c>
      <c r="HW70" s="43">
        <f>VLOOKUP($C70,'факт СДП 1 мес'!$D$8:$HP$251,173,0)</f>
        <v>0</v>
      </c>
      <c r="HX70" s="43">
        <f>VLOOKUP($C70,'факт СДП 1 мес'!$D$8:$HP$251,174,0)</f>
        <v>0</v>
      </c>
      <c r="HY70" s="43">
        <f>VLOOKUP($C70,'факт СДП 1 мес'!$D$8:$HP$251,175,0)</f>
        <v>0</v>
      </c>
      <c r="HZ70" s="43">
        <f>VLOOKUP($C70,'факт СДП 1 мес'!$D$8:$HP$251,176,0)</f>
        <v>0</v>
      </c>
      <c r="IA70" s="43">
        <f>SUM(HQ70*$F70)</f>
        <v>0</v>
      </c>
      <c r="IB70" s="43">
        <f>SUM(HS70*$F70)</f>
        <v>0</v>
      </c>
      <c r="IC70" s="43">
        <f>SUM(HU70*$F70)</f>
        <v>0</v>
      </c>
      <c r="ID70" s="43">
        <f t="shared" si="76"/>
        <v>0</v>
      </c>
      <c r="IE70" s="43">
        <f t="shared" si="77"/>
        <v>0</v>
      </c>
      <c r="IF70" s="49">
        <f>'СДП (план)'!AS71</f>
        <v>0</v>
      </c>
      <c r="IG70" s="45">
        <f>'СДП (план)'!AT71</f>
        <v>0</v>
      </c>
      <c r="IH70" s="43">
        <f t="shared" si="78"/>
        <v>0</v>
      </c>
      <c r="II70" s="43">
        <f t="shared" si="79"/>
        <v>0</v>
      </c>
      <c r="IJ70" s="43">
        <f>VLOOKUP($C70,'факт СДП 1 мес'!$D$8:$HP$251,183,0)</f>
        <v>0</v>
      </c>
      <c r="IK70" s="43">
        <f>VLOOKUP($C70,'факт СДП 1 мес'!$D$8:$HP$251,184,0)</f>
        <v>0</v>
      </c>
      <c r="IL70" s="43">
        <f>VLOOKUP($C70,'факт СДП 1 мес'!$D$8:$HP$251,185,0)</f>
        <v>0</v>
      </c>
      <c r="IM70" s="43">
        <f>VLOOKUP($C70,'факт СДП 1 мес'!$D$8:$HP$251,186,0)</f>
        <v>0</v>
      </c>
      <c r="IN70" s="43">
        <f>VLOOKUP($C70,'факт СДП 1 мес'!$D$8:$HP$251,187,0)</f>
        <v>0</v>
      </c>
      <c r="IO70" s="43">
        <f>VLOOKUP($C70,'факт СДП 1 мес'!$D$8:$HP$251,188,0)</f>
        <v>0</v>
      </c>
      <c r="IP70" s="43">
        <f t="shared" si="2245"/>
        <v>0</v>
      </c>
      <c r="IQ70" s="43">
        <f t="shared" si="2246"/>
        <v>0</v>
      </c>
      <c r="IR70" s="43">
        <f t="shared" si="2247"/>
        <v>0</v>
      </c>
      <c r="IS70" s="43">
        <f t="shared" si="80"/>
        <v>0</v>
      </c>
      <c r="IT70" s="43">
        <f t="shared" si="81"/>
        <v>0</v>
      </c>
      <c r="IU70" s="45">
        <f>'СДП (план)'!AU71</f>
        <v>0</v>
      </c>
      <c r="IV70" s="45">
        <f>'СДП (план)'!AV71</f>
        <v>0</v>
      </c>
      <c r="IW70" s="43">
        <f t="shared" si="82"/>
        <v>0</v>
      </c>
      <c r="IX70" s="43">
        <f t="shared" si="83"/>
        <v>0</v>
      </c>
      <c r="IY70" s="43">
        <f>VLOOKUP($C70,'факт СДП 1 мес'!$D$8:$HP$251,147,0)</f>
        <v>0</v>
      </c>
      <c r="IZ70" s="43">
        <f>VLOOKUP($C70,'факт СДП 1 мес'!$D$8:$HP$251,148,0)</f>
        <v>0</v>
      </c>
      <c r="JA70" s="43">
        <f>VLOOKUP($C70,'факт СДП 1 мес'!$D$8:$HP$251,149,0)</f>
        <v>0</v>
      </c>
      <c r="JB70" s="43">
        <f>VLOOKUP($C70,'факт СДП 1 мес'!$D$8:$HP$251,150,0)</f>
        <v>0</v>
      </c>
      <c r="JC70" s="43">
        <f>VLOOKUP($C70,'факт СДП 1 мес'!$D$8:$HP$251,151,0)</f>
        <v>0</v>
      </c>
      <c r="JD70" s="43">
        <f>VLOOKUP($C70,'факт СДП 1 мес'!$D$8:$HP$251,152,0)</f>
        <v>0</v>
      </c>
      <c r="JE70" s="43">
        <f t="shared" si="2248"/>
        <v>0</v>
      </c>
      <c r="JF70" s="43">
        <f t="shared" si="2249"/>
        <v>0</v>
      </c>
      <c r="JG70" s="43">
        <f t="shared" si="2250"/>
        <v>0</v>
      </c>
      <c r="JH70" s="43">
        <f t="shared" si="84"/>
        <v>0</v>
      </c>
      <c r="JI70" s="43">
        <f t="shared" si="85"/>
        <v>0</v>
      </c>
      <c r="JJ70" s="45">
        <f>'СДП (план)'!AW71</f>
        <v>0</v>
      </c>
      <c r="JK70" s="45">
        <f>'СДП (план)'!AX71</f>
        <v>0</v>
      </c>
      <c r="JL70" s="43">
        <f t="shared" si="86"/>
        <v>0</v>
      </c>
      <c r="JM70" s="43">
        <f t="shared" si="87"/>
        <v>0</v>
      </c>
      <c r="JN70" s="43">
        <f>VLOOKUP($C70,'факт СДП 1 мес'!$D$8:$HP$251,135,0)</f>
        <v>0</v>
      </c>
      <c r="JO70" s="43">
        <f>VLOOKUP($C70,'факт СДП 1 мес'!$D$8:$HP$251,136,0)</f>
        <v>0</v>
      </c>
      <c r="JP70" s="43">
        <f>VLOOKUP($C70,'факт СДП 1 мес'!$D$8:$HP$251,137,0)</f>
        <v>0</v>
      </c>
      <c r="JQ70" s="43">
        <f>VLOOKUP($C70,'факт СДП 1 мес'!$D$8:$HP$251,138,0)</f>
        <v>0</v>
      </c>
      <c r="JR70" s="43">
        <f>VLOOKUP($C70,'факт СДП 1 мес'!$D$8:$HP$251,139,0)</f>
        <v>0</v>
      </c>
      <c r="JS70" s="43">
        <f>VLOOKUP($C70,'факт СДП 1 мес'!$D$8:$HP$251,140,0)</f>
        <v>0</v>
      </c>
      <c r="JT70" s="43">
        <f t="shared" si="2251"/>
        <v>0</v>
      </c>
      <c r="JU70" s="43">
        <f t="shared" si="2252"/>
        <v>0</v>
      </c>
      <c r="JV70" s="43">
        <f t="shared" si="2253"/>
        <v>0</v>
      </c>
      <c r="JW70" s="43">
        <f t="shared" si="88"/>
        <v>0</v>
      </c>
      <c r="JX70" s="43">
        <f t="shared" si="89"/>
        <v>0</v>
      </c>
      <c r="JY70" s="49">
        <f>'СДП (план)'!AY71</f>
        <v>0</v>
      </c>
      <c r="JZ70" s="45">
        <f>'СДП (план)'!AZ71</f>
        <v>0</v>
      </c>
      <c r="KA70" s="43">
        <f t="shared" si="90"/>
        <v>0</v>
      </c>
      <c r="KB70" s="43">
        <f t="shared" si="91"/>
        <v>0</v>
      </c>
      <c r="KC70" s="43">
        <f>VLOOKUP($C70,'факт СДП 1 мес'!$D$8:$HP$251,105,0)</f>
        <v>0</v>
      </c>
      <c r="KD70" s="43">
        <f>VLOOKUP($C70,'факт СДП 1 мес'!$D$8:$HP$251,106,0)</f>
        <v>0</v>
      </c>
      <c r="KE70" s="43">
        <f>VLOOKUP($C70,'факт СДП 1 мес'!$D$8:$HP$251,107,0)</f>
        <v>0</v>
      </c>
      <c r="KF70" s="43">
        <f>VLOOKUP($C70,'факт СДП 1 мес'!$D$8:$HP$251,108,0)</f>
        <v>0</v>
      </c>
      <c r="KG70" s="43">
        <f>VLOOKUP($C70,'факт СДП 1 мес'!$D$8:$HP$251,109,0)</f>
        <v>0</v>
      </c>
      <c r="KH70" s="43">
        <f>VLOOKUP($C70,'факт СДП 1 мес'!$D$8:$HP$251,110,0)</f>
        <v>0</v>
      </c>
      <c r="KI70" s="43">
        <f>SUM(JY70*$F70)</f>
        <v>0</v>
      </c>
      <c r="KJ70" s="43">
        <f>SUM(KA70*$F70)</f>
        <v>0</v>
      </c>
      <c r="KK70" s="43">
        <f>SUM(KC70*$F70)</f>
        <v>0</v>
      </c>
      <c r="KL70" s="43">
        <f t="shared" si="95"/>
        <v>0</v>
      </c>
      <c r="KM70" s="43">
        <f t="shared" si="96"/>
        <v>0</v>
      </c>
      <c r="KN70" s="49">
        <f>'СДП (план)'!BA71</f>
        <v>0</v>
      </c>
      <c r="KO70" s="45">
        <f>'СДП (план)'!BB71</f>
        <v>0</v>
      </c>
      <c r="KP70" s="43">
        <f t="shared" si="97"/>
        <v>0</v>
      </c>
      <c r="KQ70" s="43">
        <f t="shared" si="98"/>
        <v>0</v>
      </c>
      <c r="KR70" s="43">
        <f>VLOOKUP($C70,'факт СДП 1 мес'!$D$8:$HP$251,189,0)</f>
        <v>0</v>
      </c>
      <c r="KS70" s="43">
        <f>VLOOKUP($C70,'факт СДП 1 мес'!$D$8:$HP$251,190,0)</f>
        <v>0</v>
      </c>
      <c r="KT70" s="43">
        <f>VLOOKUP($C70,'факт СДП 1 мес'!$D$8:$HP$251,191,0)</f>
        <v>0</v>
      </c>
      <c r="KU70" s="43">
        <f>VLOOKUP($C70,'факт СДП 1 мес'!$D$8:$HP$251,192,0)</f>
        <v>0</v>
      </c>
      <c r="KV70" s="43">
        <f>VLOOKUP($C70,'факт СДП 1 мес'!$D$8:$HP$251,193,0)</f>
        <v>0</v>
      </c>
      <c r="KW70" s="43">
        <f>VLOOKUP($C70,'факт СДП 1 мес'!$D$8:$HP$251,194,0)</f>
        <v>0</v>
      </c>
      <c r="KX70" s="43">
        <f t="shared" si="2254"/>
        <v>0</v>
      </c>
      <c r="KY70" s="43">
        <f t="shared" si="2255"/>
        <v>0</v>
      </c>
      <c r="KZ70" s="43">
        <f t="shared" si="2256"/>
        <v>0</v>
      </c>
      <c r="LA70" s="43">
        <f t="shared" si="99"/>
        <v>0</v>
      </c>
      <c r="LB70" s="43">
        <f t="shared" si="100"/>
        <v>0</v>
      </c>
      <c r="LC70" s="49">
        <f>'СДП (план)'!BC71</f>
        <v>0</v>
      </c>
      <c r="LD70" s="45">
        <f>'СДП (план)'!BD71</f>
        <v>0</v>
      </c>
      <c r="LE70" s="43">
        <f t="shared" si="101"/>
        <v>0</v>
      </c>
      <c r="LF70" s="43">
        <f t="shared" si="102"/>
        <v>0</v>
      </c>
      <c r="LG70" s="43">
        <f>VLOOKUP($C70,'факт СДП 1 мес'!$D$8:$HP$251,63,0)</f>
        <v>0</v>
      </c>
      <c r="LH70" s="43">
        <f>VLOOKUP($C70,'факт СДП 1 мес'!$D$8:$HP$251,64,0)</f>
        <v>0</v>
      </c>
      <c r="LI70" s="43">
        <f>VLOOKUP($C70,'факт СДП 1 мес'!$D$8:$HP$251,65,0)</f>
        <v>0</v>
      </c>
      <c r="LJ70" s="43">
        <f>VLOOKUP($C70,'факт СДП 1 мес'!$D$8:$HP$251,66,0)</f>
        <v>0</v>
      </c>
      <c r="LK70" s="43">
        <f>VLOOKUP($C70,'факт СДП 1 мес'!$D$8:$HP$251,67,0)</f>
        <v>0</v>
      </c>
      <c r="LL70" s="43">
        <f>VLOOKUP($C70,'факт СДП 1 мес'!$D$8:$HP$251,68,0)</f>
        <v>0</v>
      </c>
      <c r="LM70" s="43">
        <f t="shared" si="2257"/>
        <v>0</v>
      </c>
      <c r="LN70" s="43">
        <f t="shared" si="2258"/>
        <v>0</v>
      </c>
      <c r="LO70" s="43">
        <f t="shared" si="2259"/>
        <v>0</v>
      </c>
      <c r="LP70" s="43">
        <f t="shared" si="103"/>
        <v>0</v>
      </c>
      <c r="LQ70" s="43">
        <f t="shared" si="104"/>
        <v>0</v>
      </c>
      <c r="LR70" s="49">
        <f>'СДП (план)'!BE71</f>
        <v>0</v>
      </c>
      <c r="LS70" s="45">
        <f>'СДП (план)'!BF71</f>
        <v>0</v>
      </c>
      <c r="LT70" s="43">
        <f t="shared" si="105"/>
        <v>0</v>
      </c>
      <c r="LU70" s="43">
        <f t="shared" si="106"/>
        <v>0</v>
      </c>
      <c r="LV70" s="43">
        <f>VLOOKUP($C70,'факт СДП 1 мес'!$D$8:$HP$251,69,0)</f>
        <v>0</v>
      </c>
      <c r="LW70" s="43">
        <f>VLOOKUP($C70,'факт СДП 1 мес'!$D$8:$HP$251,70,0)</f>
        <v>0</v>
      </c>
      <c r="LX70" s="43">
        <f>VLOOKUP($C70,'факт СДП 1 мес'!$D$8:$HP$251,71,0)</f>
        <v>0</v>
      </c>
      <c r="LY70" s="43">
        <f>VLOOKUP($C70,'факт СДП 1 мес'!$D$8:$HP$251,72,0)</f>
        <v>0</v>
      </c>
      <c r="LZ70" s="43">
        <f>VLOOKUP($C70,'факт СДП 1 мес'!$D$8:$HP$251,73,0)</f>
        <v>0</v>
      </c>
      <c r="MA70" s="43">
        <f>VLOOKUP($C70,'факт СДП 1 мес'!$D$8:$HP$251,74,0)</f>
        <v>0</v>
      </c>
      <c r="MB70" s="43">
        <f>SUM(LR70*$F70)</f>
        <v>0</v>
      </c>
      <c r="MC70" s="43">
        <f>SUM(LT70*$F70)</f>
        <v>0</v>
      </c>
      <c r="MD70" s="43">
        <f>SUM(LV70*$F70)</f>
        <v>0</v>
      </c>
      <c r="ME70" s="43">
        <f t="shared" si="599"/>
        <v>0</v>
      </c>
      <c r="MF70" s="43">
        <f t="shared" si="600"/>
        <v>0</v>
      </c>
      <c r="MG70" s="49">
        <f>'СДП (план)'!BG71</f>
        <v>0</v>
      </c>
      <c r="MH70" s="45">
        <f>'СДП (план)'!BH71</f>
        <v>0</v>
      </c>
      <c r="MI70" s="43">
        <f t="shared" si="111"/>
        <v>0</v>
      </c>
      <c r="MJ70" s="43">
        <f t="shared" si="112"/>
        <v>0</v>
      </c>
      <c r="MK70" s="43">
        <f>VLOOKUP($C70,'факт СДП 1 мес'!$D$8:$HP$251,75,0)</f>
        <v>0</v>
      </c>
      <c r="ML70" s="43">
        <f>VLOOKUP($C70,'факт СДП 1 мес'!$D$8:$HP$251,76,0)</f>
        <v>0</v>
      </c>
      <c r="MM70" s="43">
        <f>VLOOKUP($C70,'факт СДП 1 мес'!$D$8:$HP$251,77,0)</f>
        <v>0</v>
      </c>
      <c r="MN70" s="43">
        <f>VLOOKUP($C70,'факт СДП 1 мес'!$D$8:$HP$251,78,0)</f>
        <v>0</v>
      </c>
      <c r="MO70" s="43">
        <f>VLOOKUP($C70,'факт СДП 1 мес'!$D$8:$HP$251,79,0)</f>
        <v>0</v>
      </c>
      <c r="MP70" s="43">
        <f>VLOOKUP($C70,'факт СДП 1 мес'!$D$8:$HP$251,80,0)</f>
        <v>0</v>
      </c>
      <c r="MQ70" s="43">
        <f t="shared" si="2260"/>
        <v>0</v>
      </c>
      <c r="MR70" s="43">
        <f t="shared" si="2261"/>
        <v>0</v>
      </c>
      <c r="MS70" s="43">
        <f t="shared" si="2262"/>
        <v>0</v>
      </c>
      <c r="MT70" s="43">
        <f t="shared" si="2263"/>
        <v>0</v>
      </c>
      <c r="MU70" s="43">
        <f t="shared" si="2264"/>
        <v>0</v>
      </c>
      <c r="MV70" s="44">
        <f>'СДП (план)'!BI71</f>
        <v>0</v>
      </c>
      <c r="MW70" s="43">
        <f>'СДП (план)'!BJ71</f>
        <v>0</v>
      </c>
      <c r="MX70" s="43">
        <f t="shared" si="115"/>
        <v>0</v>
      </c>
      <c r="MY70" s="43">
        <f t="shared" si="116"/>
        <v>0</v>
      </c>
      <c r="MZ70" s="43">
        <f>VLOOKUP($C70,'факт СДП 1 мес'!$D$8:$HP$251,81,0)</f>
        <v>0</v>
      </c>
      <c r="NA70" s="43">
        <f>VLOOKUP($C70,'факт СДП 1 мес'!$D$8:$HP$251,82,0)</f>
        <v>0</v>
      </c>
      <c r="NB70" s="43">
        <f>VLOOKUP($C70,'факт СДП 1 мес'!$D$8:$HP$251,83,0)</f>
        <v>0</v>
      </c>
      <c r="NC70" s="43">
        <f>VLOOKUP($C70,'факт СДП 1 мес'!$D$8:$HP$251,84,0)</f>
        <v>0</v>
      </c>
      <c r="ND70" s="43">
        <f>VLOOKUP($C70,'факт СДП 1 мес'!$D$8:$HP$251,85,0)</f>
        <v>0</v>
      </c>
      <c r="NE70" s="43">
        <f>VLOOKUP($C70,'факт СДП 1 мес'!$D$8:$HP$251,86,0)</f>
        <v>0</v>
      </c>
      <c r="NF70" s="43">
        <f t="shared" si="2265"/>
        <v>0</v>
      </c>
      <c r="NG70" s="43">
        <f t="shared" si="2266"/>
        <v>0</v>
      </c>
      <c r="NH70" s="43">
        <f t="shared" si="2267"/>
        <v>0</v>
      </c>
      <c r="NI70" s="43">
        <f t="shared" si="117"/>
        <v>0</v>
      </c>
      <c r="NJ70" s="43">
        <f t="shared" si="118"/>
        <v>0</v>
      </c>
      <c r="NK70" s="49">
        <f>'СДП (план)'!BK71</f>
        <v>0</v>
      </c>
      <c r="NL70" s="45">
        <f>'СДП (план)'!BL71</f>
        <v>0</v>
      </c>
      <c r="NM70" s="43">
        <f t="shared" si="119"/>
        <v>0</v>
      </c>
      <c r="NN70" s="43">
        <f t="shared" si="120"/>
        <v>0</v>
      </c>
      <c r="NO70" s="43">
        <f>VLOOKUP($C70,'факт СДП 1 мес'!$D$8:$HP$251,99,0)</f>
        <v>0</v>
      </c>
      <c r="NP70" s="43">
        <f>VLOOKUP($C70,'факт СДП 1 мес'!$D$8:$HP$251,100,0)</f>
        <v>0</v>
      </c>
      <c r="NQ70" s="43">
        <f>VLOOKUP($C70,'факт СДП 1 мес'!$D$8:$HP$251,101,0)</f>
        <v>0</v>
      </c>
      <c r="NR70" s="43">
        <f>VLOOKUP($C70,'факт СДП 1 мес'!$D$8:$HP$251,102,0)</f>
        <v>0</v>
      </c>
      <c r="NS70" s="43">
        <f>VLOOKUP($C70,'факт СДП 1 мес'!$D$8:$HP$251,103,0)</f>
        <v>0</v>
      </c>
      <c r="NT70" s="43">
        <f>VLOOKUP($C70,'факт СДП 1 мес'!$D$8:$HP$251,104,0)</f>
        <v>0</v>
      </c>
      <c r="NU70" s="43">
        <f t="shared" si="2268"/>
        <v>0</v>
      </c>
      <c r="NV70" s="43">
        <f t="shared" si="2269"/>
        <v>0</v>
      </c>
      <c r="NW70" s="43">
        <f t="shared" si="2270"/>
        <v>0</v>
      </c>
      <c r="NX70" s="43">
        <f t="shared" si="121"/>
        <v>0</v>
      </c>
      <c r="NY70" s="43">
        <f t="shared" si="122"/>
        <v>0</v>
      </c>
      <c r="NZ70" s="49">
        <f>'СДП (план)'!BM71</f>
        <v>0</v>
      </c>
      <c r="OA70" s="45">
        <f>'СДП (план)'!BN71</f>
        <v>0</v>
      </c>
      <c r="OB70" s="43">
        <f t="shared" si="123"/>
        <v>0</v>
      </c>
      <c r="OC70" s="43">
        <f t="shared" si="124"/>
        <v>0</v>
      </c>
      <c r="OD70" s="43"/>
      <c r="OE70" s="43"/>
      <c r="OF70" s="43"/>
      <c r="OG70" s="43"/>
      <c r="OH70" s="43"/>
      <c r="OI70" s="43"/>
      <c r="OJ70" s="43">
        <f t="shared" si="2271"/>
        <v>0</v>
      </c>
      <c r="OK70" s="43">
        <f t="shared" si="2272"/>
        <v>0</v>
      </c>
      <c r="OL70" s="43">
        <f t="shared" si="2273"/>
        <v>0</v>
      </c>
      <c r="OM70" s="43">
        <f t="shared" si="125"/>
        <v>0</v>
      </c>
      <c r="ON70" s="43">
        <f t="shared" si="126"/>
        <v>0</v>
      </c>
      <c r="OO70" s="49">
        <f>'СДП (план)'!BO71</f>
        <v>0</v>
      </c>
      <c r="OP70" s="45">
        <f>'СДП (план)'!BP71</f>
        <v>0</v>
      </c>
      <c r="OQ70" s="43">
        <f t="shared" si="127"/>
        <v>0</v>
      </c>
      <c r="OR70" s="43">
        <f t="shared" si="128"/>
        <v>0</v>
      </c>
      <c r="OS70" s="43">
        <f>VLOOKUP($C70,'факт СДП 1 мес'!$D$8:$HP$251,177,0)</f>
        <v>0</v>
      </c>
      <c r="OT70" s="43">
        <f>VLOOKUP($C70,'факт СДП 1 мес'!$D$8:$HP$251,178,0)</f>
        <v>0</v>
      </c>
      <c r="OU70" s="43">
        <f>VLOOKUP($C70,'факт СДП 1 мес'!$D$8:$HP$251,179,0)</f>
        <v>0</v>
      </c>
      <c r="OV70" s="43">
        <f>VLOOKUP($C70,'факт СДП 1 мес'!$D$8:$HP$251,180,0)</f>
        <v>0</v>
      </c>
      <c r="OW70" s="43">
        <f>VLOOKUP($C70,'факт СДП 1 мес'!$D$8:$HP$251,181,0)</f>
        <v>0</v>
      </c>
      <c r="OX70" s="43">
        <f>VLOOKUP($C70,'факт СДП 1 мес'!$D$8:$HP$251,182,0)</f>
        <v>0</v>
      </c>
      <c r="OY70" s="43">
        <f t="shared" si="2274"/>
        <v>0</v>
      </c>
      <c r="OZ70" s="43">
        <f t="shared" si="2275"/>
        <v>0</v>
      </c>
      <c r="PA70" s="43">
        <f t="shared" si="2276"/>
        <v>0</v>
      </c>
      <c r="PB70" s="43">
        <f t="shared" si="129"/>
        <v>0</v>
      </c>
      <c r="PC70" s="43">
        <f t="shared" si="130"/>
        <v>0</v>
      </c>
      <c r="PD70" s="45">
        <f>'СДП (план)'!BQ71</f>
        <v>0</v>
      </c>
      <c r="PE70" s="45">
        <f>'СДП (план)'!BR71</f>
        <v>0</v>
      </c>
      <c r="PF70" s="43">
        <f t="shared" si="131"/>
        <v>0</v>
      </c>
      <c r="PG70" s="43">
        <f t="shared" si="132"/>
        <v>0</v>
      </c>
      <c r="PH70" s="43">
        <f>VLOOKUP($C70,'факт СДП 1 мес'!$D$8:$HP$251,123,0)</f>
        <v>0</v>
      </c>
      <c r="PI70" s="43">
        <f>VLOOKUP($C70,'факт СДП 1 мес'!$D$8:$HP$251,124,0)</f>
        <v>0</v>
      </c>
      <c r="PJ70" s="43">
        <f>VLOOKUP($C70,'факт СДП 1 мес'!$D$8:$HP$251,125,0)</f>
        <v>0</v>
      </c>
      <c r="PK70" s="43">
        <f>VLOOKUP($C70,'факт СДП 1 мес'!$D$8:$HP$251,126,0)</f>
        <v>0</v>
      </c>
      <c r="PL70" s="43">
        <f>VLOOKUP($C70,'факт СДП 1 мес'!$D$8:$HP$251,127,0)</f>
        <v>0</v>
      </c>
      <c r="PM70" s="43">
        <f>VLOOKUP($C70,'факт СДП 1 мес'!$D$8:$HP$251,128,0)</f>
        <v>0</v>
      </c>
      <c r="PN70" s="43">
        <f>SUM(PD70*$F70)</f>
        <v>0</v>
      </c>
      <c r="PO70" s="43">
        <f>SUM(PF70*$F70)</f>
        <v>0</v>
      </c>
      <c r="PP70" s="43">
        <f>SUM(PH70*$F70)</f>
        <v>0</v>
      </c>
      <c r="PQ70" s="43">
        <f t="shared" si="136"/>
        <v>0</v>
      </c>
      <c r="PR70" s="43">
        <f t="shared" si="137"/>
        <v>0</v>
      </c>
      <c r="PS70" s="49">
        <f>'СДП (план)'!BS71</f>
        <v>0</v>
      </c>
      <c r="PT70" s="45">
        <f>'СДП (план)'!BT71</f>
        <v>0</v>
      </c>
      <c r="PU70" s="43">
        <f t="shared" si="138"/>
        <v>0</v>
      </c>
      <c r="PV70" s="43">
        <f t="shared" si="139"/>
        <v>0</v>
      </c>
      <c r="PW70" s="43">
        <f>VLOOKUP($C70,'факт СДП 1 мес'!$D$8:$HP$251,111,0)</f>
        <v>0</v>
      </c>
      <c r="PX70" s="43">
        <f>VLOOKUP($C70,'факт СДП 1 мес'!$D$8:$HP$251,112,0)</f>
        <v>0</v>
      </c>
      <c r="PY70" s="43">
        <f>VLOOKUP($C70,'факт СДП 1 мес'!$D$8:$HP$251,113,0)</f>
        <v>0</v>
      </c>
      <c r="PZ70" s="43">
        <f>VLOOKUP($C70,'факт СДП 1 мес'!$D$8:$HP$251,114,0)</f>
        <v>0</v>
      </c>
      <c r="QA70" s="43">
        <f>VLOOKUP($C70,'факт СДП 1 мес'!$D$8:$HP$251,115,0)</f>
        <v>0</v>
      </c>
      <c r="QB70" s="43">
        <f>VLOOKUP($C70,'факт СДП 1 мес'!$D$8:$HP$251,116,0)</f>
        <v>0</v>
      </c>
      <c r="QC70" s="43">
        <f t="shared" si="2277"/>
        <v>0</v>
      </c>
      <c r="QD70" s="43">
        <f t="shared" si="2278"/>
        <v>0</v>
      </c>
      <c r="QE70" s="43">
        <f t="shared" si="2279"/>
        <v>0</v>
      </c>
      <c r="QF70" s="43">
        <f t="shared" si="140"/>
        <v>0</v>
      </c>
      <c r="QG70" s="43">
        <f t="shared" si="141"/>
        <v>0</v>
      </c>
      <c r="QH70" s="49">
        <f>'СДП (план)'!BU71</f>
        <v>0</v>
      </c>
      <c r="QI70" s="45">
        <f>'СДП (план)'!BV71</f>
        <v>0</v>
      </c>
      <c r="QJ70" s="43">
        <f t="shared" si="142"/>
        <v>0</v>
      </c>
      <c r="QK70" s="43">
        <f t="shared" si="143"/>
        <v>0</v>
      </c>
      <c r="QL70" s="43">
        <f>VLOOKUP($C70,'факт СДП 1 мес'!$D$8:$HP$251,153,0)</f>
        <v>0</v>
      </c>
      <c r="QM70" s="43">
        <f>VLOOKUP($C70,'факт СДП 1 мес'!$D$8:$HP$251,154,0)</f>
        <v>0</v>
      </c>
      <c r="QN70" s="43">
        <f>VLOOKUP($C70,'факт СДП 1 мес'!$D$8:$HP$251,155,0)</f>
        <v>0</v>
      </c>
      <c r="QO70" s="43">
        <f>VLOOKUP($C70,'факт СДП 1 мес'!$D$8:$HP$251,156,0)</f>
        <v>0</v>
      </c>
      <c r="QP70" s="43">
        <f>VLOOKUP($C70,'факт СДП 1 мес'!$D$8:$HP$251,157,0)</f>
        <v>0</v>
      </c>
      <c r="QQ70" s="43">
        <f>VLOOKUP($C70,'факт СДП 1 мес'!$D$8:$HP$251,158,0)</f>
        <v>0</v>
      </c>
      <c r="QR70" s="43">
        <f>SUM(QH70*$F70)</f>
        <v>0</v>
      </c>
      <c r="QS70" s="43">
        <f>SUM(QJ70*$F70)</f>
        <v>0</v>
      </c>
      <c r="QT70" s="43">
        <f t="shared" si="2280"/>
        <v>0</v>
      </c>
      <c r="QU70" s="43">
        <f t="shared" si="978"/>
        <v>0</v>
      </c>
      <c r="QV70" s="43">
        <f t="shared" si="979"/>
        <v>0</v>
      </c>
      <c r="QW70" s="49">
        <f>'СДП (план)'!BW71</f>
        <v>0</v>
      </c>
      <c r="QX70" s="45">
        <f>'СДП (план)'!BX71</f>
        <v>0</v>
      </c>
      <c r="QY70" s="43">
        <f t="shared" si="147"/>
        <v>0</v>
      </c>
      <c r="QZ70" s="43">
        <f t="shared" si="148"/>
        <v>0</v>
      </c>
      <c r="RA70" s="43">
        <f>VLOOKUP($C70,'факт СДП 1 мес'!$D$8:$HP$251,195,0)</f>
        <v>0</v>
      </c>
      <c r="RB70" s="43">
        <f>VLOOKUP($C70,'факт СДП 1 мес'!$D$8:$HP$251,196,0)</f>
        <v>0</v>
      </c>
      <c r="RC70" s="43">
        <f>VLOOKUP($C70,'факт СДП 1 мес'!$D$8:$HP$251,197,0)</f>
        <v>0</v>
      </c>
      <c r="RD70" s="43">
        <f>VLOOKUP($C70,'факт СДП 1 мес'!$D$8:$HP$251,198,0)</f>
        <v>0</v>
      </c>
      <c r="RE70" s="43">
        <f>VLOOKUP($C70,'факт СДП 1 мес'!$D$8:$HP$251,199,0)</f>
        <v>0</v>
      </c>
      <c r="RF70" s="43">
        <f>VLOOKUP($C70,'факт СДП 1 мес'!$D$8:$HP$251,200,0)</f>
        <v>0</v>
      </c>
      <c r="RG70" s="43">
        <f t="shared" si="2281"/>
        <v>0</v>
      </c>
      <c r="RH70" s="43">
        <f t="shared" si="2282"/>
        <v>0</v>
      </c>
      <c r="RI70" s="43">
        <f t="shared" si="2283"/>
        <v>0</v>
      </c>
      <c r="RJ70" s="43">
        <f t="shared" si="149"/>
        <v>0</v>
      </c>
      <c r="RK70" s="43">
        <f t="shared" si="150"/>
        <v>0</v>
      </c>
      <c r="RL70" s="49">
        <f>'СДП (план)'!BY71</f>
        <v>0</v>
      </c>
      <c r="RM70" s="45">
        <f>'СДП (план)'!BZ71</f>
        <v>0</v>
      </c>
      <c r="RN70" s="43">
        <f t="shared" si="151"/>
        <v>0</v>
      </c>
      <c r="RO70" s="43">
        <f t="shared" si="152"/>
        <v>0</v>
      </c>
      <c r="RP70" s="43">
        <f>VLOOKUP($C70,'факт СДП 1 мес'!$D$8:$HP$251,201,0)</f>
        <v>0</v>
      </c>
      <c r="RQ70" s="43">
        <f>VLOOKUP($C70,'факт СДП 1 мес'!$D$8:$HP$251,202,0)</f>
        <v>0</v>
      </c>
      <c r="RR70" s="43">
        <f>VLOOKUP($C70,'факт СДП 1 мес'!$D$8:$HP$251,203,0)</f>
        <v>0</v>
      </c>
      <c r="RS70" s="43">
        <f>VLOOKUP($C70,'факт СДП 1 мес'!$D$8:$HP$251,204,0)</f>
        <v>0</v>
      </c>
      <c r="RT70" s="43">
        <f>VLOOKUP($C70,'факт СДП 1 мес'!$D$8:$HP$251,205,0)</f>
        <v>0</v>
      </c>
      <c r="RU70" s="43">
        <f>VLOOKUP($C70,'факт СДП 1 мес'!$D$8:$HP$251,206,0)</f>
        <v>0</v>
      </c>
      <c r="RV70" s="43">
        <f t="shared" si="2284"/>
        <v>0</v>
      </c>
      <c r="RW70" s="43">
        <f t="shared" si="2285"/>
        <v>0</v>
      </c>
      <c r="RX70" s="43">
        <f t="shared" si="2286"/>
        <v>0</v>
      </c>
      <c r="RY70" s="43">
        <f t="shared" si="153"/>
        <v>0</v>
      </c>
      <c r="RZ70" s="43">
        <f t="shared" si="154"/>
        <v>0</v>
      </c>
      <c r="SA70" s="49">
        <f>'СДП (план)'!CA71</f>
        <v>0</v>
      </c>
      <c r="SB70" s="45">
        <f>'СДП (план)'!CB71</f>
        <v>0</v>
      </c>
      <c r="SC70" s="43">
        <f t="shared" si="1946"/>
        <v>0</v>
      </c>
      <c r="SD70" s="43">
        <f t="shared" si="1947"/>
        <v>0</v>
      </c>
      <c r="SE70" s="43">
        <f>VLOOKUP($C70,'факт СДП 1 мес'!$D$8:$HP$251,129,0)</f>
        <v>0</v>
      </c>
      <c r="SF70" s="43">
        <f>VLOOKUP($C70,'факт СДП 1 мес'!$D$8:$HP$251,130,0)</f>
        <v>0</v>
      </c>
      <c r="SG70" s="43">
        <f>VLOOKUP($C70,'факт СДП 1 мес'!$D$8:$HP$251,131,0)</f>
        <v>0</v>
      </c>
      <c r="SH70" s="43">
        <f>VLOOKUP($C70,'факт СДП 1 мес'!$D$8:$HP$251,132,0)</f>
        <v>0</v>
      </c>
      <c r="SI70" s="43">
        <f>VLOOKUP($C70,'факт СДП 1 мес'!$D$8:$HP$251,133,0)</f>
        <v>0</v>
      </c>
      <c r="SJ70" s="43">
        <f>VLOOKUP($C70,'факт СДП 1 мес'!$D$8:$HP$251,134,0)</f>
        <v>0</v>
      </c>
      <c r="SK70" s="43">
        <f>SUM(SA70*$F70)</f>
        <v>0</v>
      </c>
      <c r="SL70" s="43">
        <f t="shared" si="2287"/>
        <v>0</v>
      </c>
      <c r="SM70" s="43">
        <f t="shared" si="2288"/>
        <v>0</v>
      </c>
      <c r="SN70" s="43">
        <f t="shared" si="158"/>
        <v>0</v>
      </c>
      <c r="SO70" s="43">
        <f t="shared" si="159"/>
        <v>0</v>
      </c>
      <c r="SP70" s="49">
        <f>'СДП (план)'!CC71</f>
        <v>0</v>
      </c>
      <c r="SQ70" s="45">
        <f>'СДП (план)'!CD71</f>
        <v>0</v>
      </c>
      <c r="SR70" s="43">
        <f t="shared" si="1949"/>
        <v>0</v>
      </c>
      <c r="SS70" s="43">
        <f t="shared" si="1950"/>
        <v>0</v>
      </c>
      <c r="ST70" s="43">
        <f>VLOOKUP($C70,'факт СДП 1 мес'!$D$8:$HP$251,93,0)</f>
        <v>0</v>
      </c>
      <c r="SU70" s="43">
        <f>VLOOKUP($C70,'факт СДП 1 мес'!$D$8:$HP$251,94,0)</f>
        <v>0</v>
      </c>
      <c r="SV70" s="43">
        <f>VLOOKUP($C70,'факт СДП 1 мес'!$D$8:$HP$251,95,0)</f>
        <v>0</v>
      </c>
      <c r="SW70" s="43">
        <f>VLOOKUP($C70,'факт СДП 1 мес'!$D$8:$HP$251,96,0)</f>
        <v>0</v>
      </c>
      <c r="SX70" s="43">
        <f>VLOOKUP($C70,'факт СДП 1 мес'!$D$8:$HP$251,97,0)</f>
        <v>0</v>
      </c>
      <c r="SY70" s="43">
        <f>VLOOKUP($C70,'факт СДП 1 мес'!$D$8:$HP$251,98,0)</f>
        <v>0</v>
      </c>
      <c r="SZ70" s="43">
        <f>SUM(SP70*$F70)</f>
        <v>0</v>
      </c>
      <c r="TA70" s="43">
        <f t="shared" si="2289"/>
        <v>0</v>
      </c>
      <c r="TB70" s="43">
        <f t="shared" si="2290"/>
        <v>0</v>
      </c>
      <c r="TC70" s="43">
        <f t="shared" si="163"/>
        <v>0</v>
      </c>
      <c r="TD70" s="43">
        <f t="shared" si="164"/>
        <v>0</v>
      </c>
      <c r="TE70" s="10">
        <f>'СДП (план)'!CE71</f>
        <v>0</v>
      </c>
      <c r="TF70" s="86">
        <f>'СДП (план)'!CF71</f>
        <v>0</v>
      </c>
      <c r="TG70" s="10">
        <v>0</v>
      </c>
      <c r="TH70" s="86">
        <v>0</v>
      </c>
      <c r="TI70" s="43">
        <f>VLOOKUP($C70,'факт СДП 1 мес'!$D$8:$HP$251,117,0)</f>
        <v>0</v>
      </c>
      <c r="TJ70" s="43">
        <f>VLOOKUP($C70,'факт СДП 1 мес'!$D$8:$HP$251,118,0)</f>
        <v>0</v>
      </c>
      <c r="TK70" s="43">
        <f>VLOOKUP($C70,'факт СДП 1 мес'!$D$8:$HP$251,119,0)</f>
        <v>0</v>
      </c>
      <c r="TL70" s="43">
        <f>VLOOKUP($C70,'факт СДП 1 мес'!$D$8:$HP$251,120,0)</f>
        <v>0</v>
      </c>
      <c r="TM70" s="43">
        <f>VLOOKUP($C70,'факт СДП 1 мес'!$D$8:$HP$251,121,0)</f>
        <v>0</v>
      </c>
      <c r="TN70" s="43">
        <f>VLOOKUP($C70,'факт СДП 1 мес'!$D$8:$HP$251,122,0)</f>
        <v>0</v>
      </c>
      <c r="TO70" s="43">
        <f>SUM(TE70*$F70)</f>
        <v>0</v>
      </c>
      <c r="TP70" s="43">
        <f t="shared" si="2291"/>
        <v>0</v>
      </c>
      <c r="TQ70" s="43">
        <f t="shared" si="2292"/>
        <v>0</v>
      </c>
      <c r="TR70" s="43">
        <f t="shared" si="166"/>
        <v>0</v>
      </c>
      <c r="TS70" s="43">
        <f t="shared" si="167"/>
        <v>0</v>
      </c>
      <c r="TT70" s="43">
        <f>'СДП (план)'!CG71</f>
        <v>0</v>
      </c>
      <c r="TU70" s="43">
        <f>'СДП (план)'!CH71</f>
        <v>0</v>
      </c>
      <c r="TV70" s="43">
        <f t="shared" si="168"/>
        <v>0</v>
      </c>
      <c r="TW70" s="43">
        <f t="shared" si="169"/>
        <v>0</v>
      </c>
      <c r="TX70" s="43">
        <f>VLOOKUP($C70,'факт СДП 1 мес'!$D$8:$HP$251,207,0)</f>
        <v>0</v>
      </c>
      <c r="TY70" s="43">
        <f>VLOOKUP($C70,'факт СДП 1 мес'!$D$8:$HP$251,208,0)</f>
        <v>0</v>
      </c>
      <c r="TZ70" s="43">
        <f>VLOOKUP($C70,'факт СДП 1 мес'!$D$8:$HP$251,209,0)</f>
        <v>0</v>
      </c>
      <c r="UA70" s="43">
        <f>VLOOKUP($C70,'факт СДП 1 мес'!$D$8:$HP$251,210,0)</f>
        <v>0</v>
      </c>
      <c r="UB70" s="43">
        <f>VLOOKUP($C70,'факт СДП 1 мес'!$D$8:$HP$251,211,0)</f>
        <v>0</v>
      </c>
      <c r="UC70" s="43">
        <f>VLOOKUP($C70,'факт СДП 1 мес'!$D$8:$HP$251,212,0)</f>
        <v>0</v>
      </c>
      <c r="UD70" s="43">
        <f t="shared" si="2293"/>
        <v>0</v>
      </c>
      <c r="UE70" s="43">
        <f>SUM(TV70*$F70)</f>
        <v>0</v>
      </c>
      <c r="UF70" s="43">
        <f>SUM(TX70*$F70)</f>
        <v>0</v>
      </c>
      <c r="UG70" s="43">
        <f t="shared" si="997"/>
        <v>0</v>
      </c>
      <c r="UH70" s="43">
        <f t="shared" si="998"/>
        <v>0</v>
      </c>
      <c r="UI70" s="43"/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/>
      <c r="UX70" s="47">
        <f>'СДП (план)'!CK71</f>
        <v>34</v>
      </c>
      <c r="UY70" s="47">
        <f>'СДП (план)'!CL71</f>
        <v>2204600.6639999999</v>
      </c>
      <c r="UZ70" s="43">
        <f t="shared" si="173"/>
        <v>2.8333333333333335</v>
      </c>
      <c r="VA70" s="43">
        <f t="shared" si="174"/>
        <v>183716.72199999998</v>
      </c>
      <c r="VB70" s="47">
        <f t="shared" si="276"/>
        <v>37</v>
      </c>
      <c r="VC70" s="47">
        <f t="shared" si="277"/>
        <v>2399124.4</v>
      </c>
      <c r="VD70" s="47">
        <f t="shared" si="278"/>
        <v>50</v>
      </c>
      <c r="VE70" s="47">
        <f t="shared" si="279"/>
        <v>0</v>
      </c>
      <c r="VF70" s="47">
        <f t="shared" si="280"/>
        <v>0</v>
      </c>
      <c r="VG70" s="47">
        <f t="shared" si="281"/>
        <v>0</v>
      </c>
      <c r="VH70" s="47">
        <f t="shared" si="282"/>
        <v>98.26</v>
      </c>
      <c r="VI70" s="47">
        <f t="shared" si="283"/>
        <v>8.1883333333333344</v>
      </c>
      <c r="VJ70" s="47">
        <f t="shared" si="284"/>
        <v>106.93</v>
      </c>
      <c r="VK70" s="43">
        <f t="shared" si="285"/>
        <v>34.166666666666664</v>
      </c>
      <c r="VL70" s="43">
        <f t="shared" si="286"/>
        <v>2215407.6779999998</v>
      </c>
      <c r="VM70" s="398" t="e">
        <f>VLOOKUP($C70,'СДП (план)'!$C$11:$CL$254,107,0)</f>
        <v>#REF!</v>
      </c>
      <c r="VN70" s="398" t="e">
        <f>VLOOKUP($C70,'СДП (план)'!$C$11:$CL$254,108,0)</f>
        <v>#REF!</v>
      </c>
      <c r="VO70" s="399" t="e">
        <f t="shared" si="1953"/>
        <v>#REF!</v>
      </c>
      <c r="VP70" s="399" t="e">
        <f t="shared" si="1954"/>
        <v>#REF!</v>
      </c>
      <c r="VQ70" s="398" t="e">
        <f>VLOOKUP($C70,'факт СДП 1 мес'!$D$8:$HI$249,255,0)</f>
        <v>#REF!</v>
      </c>
      <c r="VR70" s="398" t="e">
        <f>VLOOKUP($C70,'факт СДП 1 мес'!$D$8:$HI$249,256,0)</f>
        <v>#REF!</v>
      </c>
      <c r="VS70" s="400" t="e">
        <f t="shared" si="287"/>
        <v>#REF!</v>
      </c>
      <c r="VT70" s="400" t="e">
        <f t="shared" si="288"/>
        <v>#REF!</v>
      </c>
    </row>
    <row r="71" spans="1:592" s="32" customFormat="1" ht="15" hidden="1" x14ac:dyDescent="0.2">
      <c r="A71" s="177">
        <v>16</v>
      </c>
      <c r="B71" s="177"/>
      <c r="C71" s="454" t="s">
        <v>531</v>
      </c>
      <c r="D71" s="488" t="s">
        <v>31</v>
      </c>
      <c r="E71" s="461">
        <v>16026</v>
      </c>
      <c r="F71" s="476">
        <v>1.06</v>
      </c>
      <c r="G71" s="463"/>
      <c r="H71" s="457"/>
      <c r="I71" s="192"/>
      <c r="J71" s="192"/>
      <c r="K71" s="207">
        <v>1.4</v>
      </c>
      <c r="L71" s="207">
        <v>1.68</v>
      </c>
      <c r="M71" s="207">
        <v>2.23</v>
      </c>
      <c r="N71" s="204">
        <v>2.57</v>
      </c>
      <c r="O71" s="100">
        <f>'СДП (план)'!O72</f>
        <v>5</v>
      </c>
      <c r="P71" s="100">
        <f>'СДП (план)'!P72</f>
        <v>105451.07999999999</v>
      </c>
      <c r="Q71" s="43">
        <f t="shared" si="19"/>
        <v>0.41666666666666669</v>
      </c>
      <c r="R71" s="43">
        <f t="shared" si="20"/>
        <v>8787.5899999999983</v>
      </c>
      <c r="S71" s="100">
        <f t="shared" ref="S71:AA71" si="2294">SUM(S72:S73)</f>
        <v>1</v>
      </c>
      <c r="T71" s="100">
        <f t="shared" si="2294"/>
        <v>21090.22</v>
      </c>
      <c r="U71" s="100">
        <f t="shared" si="2294"/>
        <v>12</v>
      </c>
      <c r="V71" s="100">
        <f t="shared" si="2294"/>
        <v>0</v>
      </c>
      <c r="W71" s="100">
        <f t="shared" si="2294"/>
        <v>0</v>
      </c>
      <c r="X71" s="100">
        <f t="shared" si="2294"/>
        <v>0</v>
      </c>
      <c r="Y71" s="100">
        <f t="shared" si="2294"/>
        <v>4.6999999999999993</v>
      </c>
      <c r="Z71" s="100">
        <f t="shared" si="2294"/>
        <v>0.39166666666666666</v>
      </c>
      <c r="AA71" s="100">
        <f t="shared" si="2294"/>
        <v>0.94</v>
      </c>
      <c r="AB71" s="66">
        <f t="shared" si="1915"/>
        <v>0.58333333333333326</v>
      </c>
      <c r="AC71" s="66">
        <f t="shared" si="1916"/>
        <v>12302.630000000003</v>
      </c>
      <c r="AD71" s="113">
        <f>'СДП (план)'!Q72</f>
        <v>70</v>
      </c>
      <c r="AE71" s="113">
        <f>'СДП (план)'!R72</f>
        <v>4036308.3599999994</v>
      </c>
      <c r="AF71" s="66">
        <f t="shared" si="21"/>
        <v>5.833333333333333</v>
      </c>
      <c r="AG71" s="66">
        <f t="shared" si="22"/>
        <v>336359.02999999997</v>
      </c>
      <c r="AH71" s="100">
        <f t="shared" ref="AH71:AP71" si="2295">SUM(AH72:AH73)</f>
        <v>4</v>
      </c>
      <c r="AI71" s="100">
        <f t="shared" si="2295"/>
        <v>230646.2</v>
      </c>
      <c r="AJ71" s="100">
        <f t="shared" si="2295"/>
        <v>16</v>
      </c>
      <c r="AK71" s="100">
        <f t="shared" si="2295"/>
        <v>0</v>
      </c>
      <c r="AL71" s="100">
        <f t="shared" si="2295"/>
        <v>0</v>
      </c>
      <c r="AM71" s="100">
        <f t="shared" si="2295"/>
        <v>0</v>
      </c>
      <c r="AN71" s="100">
        <f t="shared" si="2295"/>
        <v>179.89999999999998</v>
      </c>
      <c r="AO71" s="100">
        <f t="shared" si="2295"/>
        <v>14.991666666666665</v>
      </c>
      <c r="AP71" s="100">
        <f t="shared" si="2295"/>
        <v>10.28</v>
      </c>
      <c r="AQ71" s="66">
        <f t="shared" si="23"/>
        <v>-1.833333333333333</v>
      </c>
      <c r="AR71" s="66">
        <f t="shared" si="24"/>
        <v>-105712.82999999996</v>
      </c>
      <c r="AS71" s="100">
        <f>'СДП (план)'!S72</f>
        <v>0</v>
      </c>
      <c r="AT71" s="100">
        <f>'СДП (план)'!T72</f>
        <v>0</v>
      </c>
      <c r="AU71" s="43">
        <f t="shared" si="25"/>
        <v>0</v>
      </c>
      <c r="AV71" s="43">
        <f t="shared" si="26"/>
        <v>0</v>
      </c>
      <c r="AW71" s="100">
        <f t="shared" ref="AW71:BE71" si="2296">SUM(AW72:AW73)</f>
        <v>0</v>
      </c>
      <c r="AX71" s="100">
        <f t="shared" si="2296"/>
        <v>0</v>
      </c>
      <c r="AY71" s="100">
        <f t="shared" si="2296"/>
        <v>0</v>
      </c>
      <c r="AZ71" s="100">
        <f t="shared" si="2296"/>
        <v>0</v>
      </c>
      <c r="BA71" s="100">
        <f t="shared" si="2296"/>
        <v>0</v>
      </c>
      <c r="BB71" s="100">
        <f t="shared" si="2296"/>
        <v>0</v>
      </c>
      <c r="BC71" s="100">
        <f t="shared" si="2296"/>
        <v>0</v>
      </c>
      <c r="BD71" s="100">
        <f t="shared" si="2296"/>
        <v>0</v>
      </c>
      <c r="BE71" s="100">
        <f t="shared" si="2296"/>
        <v>0</v>
      </c>
      <c r="BF71" s="66">
        <f t="shared" si="1919"/>
        <v>0</v>
      </c>
      <c r="BG71" s="66">
        <f t="shared" si="1920"/>
        <v>0</v>
      </c>
      <c r="BH71" s="121">
        <f>'СДП (план)'!U72</f>
        <v>12</v>
      </c>
      <c r="BI71" s="65">
        <f>'СДП (план)'!V72</f>
        <v>253082.59199999998</v>
      </c>
      <c r="BJ71" s="43">
        <f t="shared" si="27"/>
        <v>1</v>
      </c>
      <c r="BK71" s="43">
        <f t="shared" si="28"/>
        <v>21090.215999999997</v>
      </c>
      <c r="BL71" s="100">
        <f t="shared" ref="BL71:BT71" si="2297">SUM(BL72:BL73)</f>
        <v>0</v>
      </c>
      <c r="BM71" s="100">
        <f t="shared" si="2297"/>
        <v>0</v>
      </c>
      <c r="BN71" s="100">
        <f t="shared" si="2297"/>
        <v>0</v>
      </c>
      <c r="BO71" s="100">
        <f t="shared" si="2297"/>
        <v>0</v>
      </c>
      <c r="BP71" s="100">
        <f t="shared" si="2297"/>
        <v>0</v>
      </c>
      <c r="BQ71" s="100">
        <f t="shared" si="2297"/>
        <v>0</v>
      </c>
      <c r="BR71" s="100">
        <f t="shared" si="2297"/>
        <v>11.28</v>
      </c>
      <c r="BS71" s="100">
        <f t="shared" si="2297"/>
        <v>0.94</v>
      </c>
      <c r="BT71" s="100">
        <f t="shared" si="2297"/>
        <v>0</v>
      </c>
      <c r="BU71" s="66">
        <f t="shared" si="1448"/>
        <v>-1</v>
      </c>
      <c r="BV71" s="66">
        <f t="shared" si="1449"/>
        <v>-21090.215999999997</v>
      </c>
      <c r="BW71" s="100">
        <f>'СДП (план)'!W72</f>
        <v>0</v>
      </c>
      <c r="BX71" s="100">
        <f>'СДП (план)'!X72</f>
        <v>0</v>
      </c>
      <c r="BY71" s="66">
        <f t="shared" si="30"/>
        <v>0</v>
      </c>
      <c r="BZ71" s="66">
        <f t="shared" si="31"/>
        <v>0</v>
      </c>
      <c r="CA71" s="100">
        <f t="shared" ref="CA71:CI71" si="2298">SUM(CA72:CA73)</f>
        <v>0</v>
      </c>
      <c r="CB71" s="100">
        <f t="shared" si="2298"/>
        <v>0</v>
      </c>
      <c r="CC71" s="100">
        <f t="shared" si="2298"/>
        <v>0</v>
      </c>
      <c r="CD71" s="100">
        <f t="shared" si="2298"/>
        <v>0</v>
      </c>
      <c r="CE71" s="100">
        <f t="shared" si="2298"/>
        <v>0</v>
      </c>
      <c r="CF71" s="100">
        <f t="shared" si="2298"/>
        <v>0</v>
      </c>
      <c r="CG71" s="100">
        <f t="shared" si="2298"/>
        <v>0</v>
      </c>
      <c r="CH71" s="100">
        <f t="shared" si="2298"/>
        <v>0</v>
      </c>
      <c r="CI71" s="100">
        <f t="shared" si="2298"/>
        <v>0</v>
      </c>
      <c r="CJ71" s="66">
        <f t="shared" si="910"/>
        <v>0</v>
      </c>
      <c r="CK71" s="66">
        <f t="shared" si="911"/>
        <v>0</v>
      </c>
      <c r="CL71" s="53">
        <f>'СДП (план)'!Y72</f>
        <v>0</v>
      </c>
      <c r="CM71" s="53">
        <f>'СДП (план)'!Z72</f>
        <v>0</v>
      </c>
      <c r="CN71" s="66">
        <f t="shared" si="32"/>
        <v>0</v>
      </c>
      <c r="CO71" s="66">
        <f t="shared" si="33"/>
        <v>0</v>
      </c>
      <c r="CP71" s="53">
        <f t="shared" ref="CP71:CX71" si="2299">SUM(CP72:CP73)</f>
        <v>0</v>
      </c>
      <c r="CQ71" s="53">
        <f t="shared" si="2299"/>
        <v>0</v>
      </c>
      <c r="CR71" s="53">
        <f t="shared" si="2299"/>
        <v>0</v>
      </c>
      <c r="CS71" s="53">
        <f t="shared" si="2299"/>
        <v>0</v>
      </c>
      <c r="CT71" s="53">
        <f t="shared" si="2299"/>
        <v>0</v>
      </c>
      <c r="CU71" s="53">
        <f t="shared" si="2299"/>
        <v>0</v>
      </c>
      <c r="CV71" s="100">
        <f t="shared" si="2299"/>
        <v>0</v>
      </c>
      <c r="CW71" s="100">
        <f t="shared" si="2299"/>
        <v>0</v>
      </c>
      <c r="CX71" s="100">
        <f t="shared" si="2299"/>
        <v>0</v>
      </c>
      <c r="CY71" s="66">
        <f t="shared" si="34"/>
        <v>0</v>
      </c>
      <c r="CZ71" s="66">
        <f t="shared" si="35"/>
        <v>0</v>
      </c>
      <c r="DA71" s="14">
        <f>'СДП (план)'!AA72</f>
        <v>20</v>
      </c>
      <c r="DB71" s="14">
        <f>'СДП (план)'!AB72</f>
        <v>421804.31999999995</v>
      </c>
      <c r="DC71" s="66">
        <f t="shared" si="36"/>
        <v>1.6666666666666667</v>
      </c>
      <c r="DD71" s="66">
        <f t="shared" si="37"/>
        <v>35150.359999999993</v>
      </c>
      <c r="DE71" s="53">
        <f t="shared" ref="DE71:DM71" si="2300">SUM(DE72:DE73)</f>
        <v>1</v>
      </c>
      <c r="DF71" s="53">
        <f t="shared" si="2300"/>
        <v>21090.22</v>
      </c>
      <c r="DG71" s="53">
        <f t="shared" si="2300"/>
        <v>8</v>
      </c>
      <c r="DH71" s="53">
        <f t="shared" si="2300"/>
        <v>0</v>
      </c>
      <c r="DI71" s="53">
        <f t="shared" si="2300"/>
        <v>0</v>
      </c>
      <c r="DJ71" s="53">
        <f t="shared" si="2300"/>
        <v>0</v>
      </c>
      <c r="DK71" s="100">
        <f t="shared" si="2300"/>
        <v>18.799999999999997</v>
      </c>
      <c r="DL71" s="100">
        <f t="shared" si="2300"/>
        <v>1.5666666666666667</v>
      </c>
      <c r="DM71" s="100">
        <f t="shared" si="2300"/>
        <v>0.94</v>
      </c>
      <c r="DN71" s="66">
        <f t="shared" si="38"/>
        <v>-0.66666666666666674</v>
      </c>
      <c r="DO71" s="66">
        <f t="shared" si="39"/>
        <v>-14060.139999999992</v>
      </c>
      <c r="DP71" s="14">
        <f>'СДП (план)'!AC72</f>
        <v>3</v>
      </c>
      <c r="DQ71" s="14">
        <f>'СДП (план)'!AD72</f>
        <v>63270.647999999994</v>
      </c>
      <c r="DR71" s="66">
        <f t="shared" si="40"/>
        <v>0.25</v>
      </c>
      <c r="DS71" s="66">
        <f t="shared" si="41"/>
        <v>5272.5539999999992</v>
      </c>
      <c r="DT71" s="53">
        <f t="shared" ref="DT71:EB71" si="2301">SUM(DT72:DT73)</f>
        <v>2</v>
      </c>
      <c r="DU71" s="53">
        <f t="shared" si="2301"/>
        <v>42180.44</v>
      </c>
      <c r="DV71" s="53">
        <f t="shared" si="2301"/>
        <v>21</v>
      </c>
      <c r="DW71" s="53">
        <f t="shared" si="2301"/>
        <v>0</v>
      </c>
      <c r="DX71" s="53">
        <f t="shared" si="2301"/>
        <v>0</v>
      </c>
      <c r="DY71" s="53">
        <f t="shared" si="2301"/>
        <v>0</v>
      </c>
      <c r="DZ71" s="100">
        <f t="shared" si="2301"/>
        <v>2.82</v>
      </c>
      <c r="EA71" s="100">
        <f t="shared" si="2301"/>
        <v>0.23499999999999999</v>
      </c>
      <c r="EB71" s="100">
        <f t="shared" si="2301"/>
        <v>1.88</v>
      </c>
      <c r="EC71" s="66">
        <f t="shared" si="42"/>
        <v>1.75</v>
      </c>
      <c r="ED71" s="66">
        <f t="shared" si="43"/>
        <v>36907.886000000006</v>
      </c>
      <c r="EE71" s="14">
        <f>'СДП (план)'!AE72</f>
        <v>0</v>
      </c>
      <c r="EF71" s="14">
        <f>'СДП (план)'!AF72</f>
        <v>0</v>
      </c>
      <c r="EG71" s="43">
        <f t="shared" si="44"/>
        <v>0</v>
      </c>
      <c r="EH71" s="43">
        <f t="shared" si="45"/>
        <v>0</v>
      </c>
      <c r="EI71" s="53">
        <f t="shared" ref="EI71:EQ71" si="2302">SUM(EI72:EI73)</f>
        <v>0</v>
      </c>
      <c r="EJ71" s="53">
        <f t="shared" si="2302"/>
        <v>0</v>
      </c>
      <c r="EK71" s="53">
        <f t="shared" si="2302"/>
        <v>0</v>
      </c>
      <c r="EL71" s="53">
        <f t="shared" si="2302"/>
        <v>0</v>
      </c>
      <c r="EM71" s="53">
        <f t="shared" si="2302"/>
        <v>0</v>
      </c>
      <c r="EN71" s="53"/>
      <c r="EO71" s="100">
        <f t="shared" si="2302"/>
        <v>0</v>
      </c>
      <c r="EP71" s="100">
        <f t="shared" si="2302"/>
        <v>0</v>
      </c>
      <c r="EQ71" s="100">
        <f t="shared" si="2302"/>
        <v>0</v>
      </c>
      <c r="ER71" s="66">
        <f t="shared" si="46"/>
        <v>0</v>
      </c>
      <c r="ES71" s="66">
        <f t="shared" si="47"/>
        <v>0</v>
      </c>
      <c r="ET71" s="53">
        <f>'СДП (план)'!AG72</f>
        <v>91</v>
      </c>
      <c r="EU71" s="53">
        <f>'СДП (план)'!AH72</f>
        <v>2303051.5872</v>
      </c>
      <c r="EV71" s="66">
        <f t="shared" si="48"/>
        <v>7.583333333333333</v>
      </c>
      <c r="EW71" s="66">
        <f t="shared" si="49"/>
        <v>191920.9656</v>
      </c>
      <c r="EX71" s="53">
        <f t="shared" ref="EX71:FF71" si="2303">SUM(EX72:EX73)</f>
        <v>5</v>
      </c>
      <c r="EY71" s="53">
        <f t="shared" si="2303"/>
        <v>126541.29999999999</v>
      </c>
      <c r="EZ71" s="53">
        <f t="shared" si="2303"/>
        <v>50</v>
      </c>
      <c r="FA71" s="53">
        <f t="shared" si="2303"/>
        <v>0</v>
      </c>
      <c r="FB71" s="53">
        <f t="shared" si="2303"/>
        <v>0</v>
      </c>
      <c r="FC71" s="53">
        <f t="shared" si="2303"/>
        <v>0</v>
      </c>
      <c r="FD71" s="100">
        <f t="shared" si="2303"/>
        <v>85.539999999999992</v>
      </c>
      <c r="FE71" s="100">
        <f t="shared" si="2303"/>
        <v>7.128333333333333</v>
      </c>
      <c r="FF71" s="100">
        <f t="shared" si="2303"/>
        <v>4.6999999999999993</v>
      </c>
      <c r="FG71" s="66">
        <f t="shared" si="50"/>
        <v>-2.583333333333333</v>
      </c>
      <c r="FH71" s="66">
        <f t="shared" si="51"/>
        <v>-65379.665600000008</v>
      </c>
      <c r="FI71" s="53">
        <f>'СДП (план)'!AI72</f>
        <v>76</v>
      </c>
      <c r="FJ71" s="53">
        <f>'СДП (план)'!AJ72</f>
        <v>1602856.4159999997</v>
      </c>
      <c r="FK71" s="66">
        <f t="shared" si="52"/>
        <v>6.333333333333333</v>
      </c>
      <c r="FL71" s="66">
        <f t="shared" si="53"/>
        <v>133571.36799999999</v>
      </c>
      <c r="FM71" s="53">
        <f t="shared" ref="FM71:FU71" si="2304">SUM(FM72:FM73)</f>
        <v>8</v>
      </c>
      <c r="FN71" s="53">
        <f t="shared" si="2304"/>
        <v>168721.76</v>
      </c>
      <c r="FO71" s="53">
        <f t="shared" si="2304"/>
        <v>114</v>
      </c>
      <c r="FP71" s="53">
        <f t="shared" si="2304"/>
        <v>0</v>
      </c>
      <c r="FQ71" s="53">
        <f t="shared" si="2304"/>
        <v>0</v>
      </c>
      <c r="FR71" s="53">
        <f t="shared" si="2304"/>
        <v>0</v>
      </c>
      <c r="FS71" s="100">
        <f t="shared" si="2304"/>
        <v>71.44</v>
      </c>
      <c r="FT71" s="100">
        <f t="shared" si="2304"/>
        <v>5.9533333333333331</v>
      </c>
      <c r="FU71" s="100">
        <f t="shared" si="2304"/>
        <v>7.52</v>
      </c>
      <c r="FV71" s="66">
        <f t="shared" si="54"/>
        <v>1.666666666666667</v>
      </c>
      <c r="FW71" s="66">
        <f t="shared" si="55"/>
        <v>35150.392000000022</v>
      </c>
      <c r="FX71" s="53">
        <f>'СДП (план)'!AK72</f>
        <v>0</v>
      </c>
      <c r="FY71" s="53">
        <f>'СДП (план)'!AL72</f>
        <v>0</v>
      </c>
      <c r="FZ71" s="66">
        <f t="shared" si="56"/>
        <v>0</v>
      </c>
      <c r="GA71" s="66">
        <f t="shared" si="57"/>
        <v>0</v>
      </c>
      <c r="GB71" s="53">
        <f t="shared" ref="GB71:GJ71" si="2305">SUM(GB72:GB73)</f>
        <v>0</v>
      </c>
      <c r="GC71" s="53">
        <f t="shared" si="2305"/>
        <v>0</v>
      </c>
      <c r="GD71" s="53">
        <f t="shared" si="2305"/>
        <v>0</v>
      </c>
      <c r="GE71" s="53">
        <f t="shared" si="2305"/>
        <v>0</v>
      </c>
      <c r="GF71" s="53">
        <f t="shared" si="2305"/>
        <v>0</v>
      </c>
      <c r="GG71" s="53"/>
      <c r="GH71" s="100">
        <f t="shared" si="2305"/>
        <v>0</v>
      </c>
      <c r="GI71" s="100">
        <f t="shared" si="2305"/>
        <v>0</v>
      </c>
      <c r="GJ71" s="100">
        <f t="shared" si="2305"/>
        <v>0</v>
      </c>
      <c r="GK71" s="66">
        <f t="shared" si="58"/>
        <v>0</v>
      </c>
      <c r="GL71" s="66">
        <f t="shared" si="59"/>
        <v>0</v>
      </c>
      <c r="GM71" s="14">
        <f>'СДП (план)'!AM72</f>
        <v>0</v>
      </c>
      <c r="GN71" s="14">
        <f>'СДП (план)'!AN72</f>
        <v>0</v>
      </c>
      <c r="GO71" s="66">
        <f t="shared" si="60"/>
        <v>0</v>
      </c>
      <c r="GP71" s="66">
        <f t="shared" si="61"/>
        <v>0</v>
      </c>
      <c r="GQ71" s="53">
        <f t="shared" ref="GQ71:GY71" si="2306">SUM(GQ72:GQ73)</f>
        <v>0</v>
      </c>
      <c r="GR71" s="53">
        <f t="shared" si="2306"/>
        <v>0</v>
      </c>
      <c r="GS71" s="53">
        <f t="shared" si="2306"/>
        <v>0</v>
      </c>
      <c r="GT71" s="53">
        <f t="shared" si="2306"/>
        <v>0</v>
      </c>
      <c r="GU71" s="53">
        <f t="shared" si="2306"/>
        <v>0</v>
      </c>
      <c r="GV71" s="53">
        <f t="shared" si="2306"/>
        <v>0</v>
      </c>
      <c r="GW71" s="100">
        <f t="shared" si="2306"/>
        <v>0</v>
      </c>
      <c r="GX71" s="100">
        <f t="shared" si="2306"/>
        <v>0</v>
      </c>
      <c r="GY71" s="100">
        <f t="shared" si="2306"/>
        <v>0</v>
      </c>
      <c r="GZ71" s="66">
        <f t="shared" si="65"/>
        <v>0</v>
      </c>
      <c r="HA71" s="66">
        <f t="shared" si="66"/>
        <v>0</v>
      </c>
      <c r="HB71" s="14">
        <f>'СДП (план)'!AO72</f>
        <v>0</v>
      </c>
      <c r="HC71" s="14">
        <f>'СДП (план)'!AP72</f>
        <v>0</v>
      </c>
      <c r="HD71" s="66">
        <f t="shared" si="67"/>
        <v>0</v>
      </c>
      <c r="HE71" s="66">
        <f t="shared" si="68"/>
        <v>0</v>
      </c>
      <c r="HF71" s="53">
        <f t="shared" ref="HF71:HN71" si="2307">SUM(HF72:HF73)</f>
        <v>0</v>
      </c>
      <c r="HG71" s="53">
        <f t="shared" si="2307"/>
        <v>0</v>
      </c>
      <c r="HH71" s="53">
        <f t="shared" si="2307"/>
        <v>0</v>
      </c>
      <c r="HI71" s="53">
        <f t="shared" si="2307"/>
        <v>0</v>
      </c>
      <c r="HJ71" s="53">
        <f t="shared" si="2307"/>
        <v>0</v>
      </c>
      <c r="HK71" s="53"/>
      <c r="HL71" s="100">
        <f t="shared" si="2307"/>
        <v>0</v>
      </c>
      <c r="HM71" s="100">
        <f t="shared" si="2307"/>
        <v>0</v>
      </c>
      <c r="HN71" s="100">
        <f t="shared" si="2307"/>
        <v>0</v>
      </c>
      <c r="HO71" s="66">
        <f t="shared" si="69"/>
        <v>0</v>
      </c>
      <c r="HP71" s="66">
        <f t="shared" si="70"/>
        <v>0</v>
      </c>
      <c r="HQ71" s="53">
        <f>'СДП (план)'!AQ72</f>
        <v>0</v>
      </c>
      <c r="HR71" s="53">
        <f>'СДП (план)'!AR72</f>
        <v>0</v>
      </c>
      <c r="HS71" s="66">
        <f t="shared" si="71"/>
        <v>0</v>
      </c>
      <c r="HT71" s="66">
        <f t="shared" si="72"/>
        <v>0</v>
      </c>
      <c r="HU71" s="53">
        <f t="shared" ref="HU71:IC71" si="2308">SUM(HU72:HU73)</f>
        <v>0</v>
      </c>
      <c r="HV71" s="53">
        <f t="shared" si="2308"/>
        <v>0</v>
      </c>
      <c r="HW71" s="53">
        <f t="shared" si="2308"/>
        <v>0</v>
      </c>
      <c r="HX71" s="53">
        <f t="shared" si="2308"/>
        <v>0</v>
      </c>
      <c r="HY71" s="53">
        <f t="shared" si="2308"/>
        <v>0</v>
      </c>
      <c r="HZ71" s="53">
        <f t="shared" si="2308"/>
        <v>0</v>
      </c>
      <c r="IA71" s="100">
        <f t="shared" si="2308"/>
        <v>0</v>
      </c>
      <c r="IB71" s="100">
        <f t="shared" si="2308"/>
        <v>0</v>
      </c>
      <c r="IC71" s="100">
        <f t="shared" si="2308"/>
        <v>0</v>
      </c>
      <c r="ID71" s="66">
        <f t="shared" si="76"/>
        <v>0</v>
      </c>
      <c r="IE71" s="66">
        <f t="shared" si="77"/>
        <v>0</v>
      </c>
      <c r="IF71" s="53">
        <f>'СДП (план)'!AS72</f>
        <v>11</v>
      </c>
      <c r="IG71" s="53">
        <f>'СДП (план)'!AT72</f>
        <v>231992.37599999999</v>
      </c>
      <c r="IH71" s="66">
        <f t="shared" si="78"/>
        <v>0.91666666666666663</v>
      </c>
      <c r="II71" s="66">
        <f t="shared" si="79"/>
        <v>19332.698</v>
      </c>
      <c r="IJ71" s="53">
        <f t="shared" ref="IJ71:IR71" si="2309">SUM(IJ72:IJ73)</f>
        <v>4</v>
      </c>
      <c r="IK71" s="53">
        <f t="shared" si="2309"/>
        <v>96510.92</v>
      </c>
      <c r="IL71" s="53">
        <f t="shared" si="2309"/>
        <v>47</v>
      </c>
      <c r="IM71" s="53">
        <f t="shared" si="2309"/>
        <v>0</v>
      </c>
      <c r="IN71" s="53">
        <f t="shared" si="2309"/>
        <v>0</v>
      </c>
      <c r="IO71" s="53">
        <f t="shared" si="2309"/>
        <v>0</v>
      </c>
      <c r="IP71" s="100">
        <f t="shared" si="2309"/>
        <v>10.34</v>
      </c>
      <c r="IQ71" s="100">
        <f t="shared" si="2309"/>
        <v>0.86166666666666658</v>
      </c>
      <c r="IR71" s="100">
        <f t="shared" si="2309"/>
        <v>3.76</v>
      </c>
      <c r="IS71" s="66">
        <f t="shared" si="80"/>
        <v>3.0833333333333335</v>
      </c>
      <c r="IT71" s="66">
        <f t="shared" si="81"/>
        <v>77178.221999999994</v>
      </c>
      <c r="IU71" s="53">
        <f>'СДП (план)'!AU72</f>
        <v>82</v>
      </c>
      <c r="IV71" s="53">
        <f>'СДП (план)'!AV72</f>
        <v>1729397.7119999996</v>
      </c>
      <c r="IW71" s="66">
        <f t="shared" si="82"/>
        <v>6.833333333333333</v>
      </c>
      <c r="IX71" s="66">
        <f t="shared" si="83"/>
        <v>144116.47599999997</v>
      </c>
      <c r="IY71" s="53">
        <f t="shared" ref="IY71:JG71" si="2310">SUM(IY72:IY73)</f>
        <v>9</v>
      </c>
      <c r="IZ71" s="53">
        <f t="shared" si="2310"/>
        <v>189811.98</v>
      </c>
      <c r="JA71" s="53">
        <f t="shared" si="2310"/>
        <v>90</v>
      </c>
      <c r="JB71" s="53">
        <f t="shared" si="2310"/>
        <v>0</v>
      </c>
      <c r="JC71" s="53">
        <f t="shared" si="2310"/>
        <v>0</v>
      </c>
      <c r="JD71" s="53">
        <f t="shared" si="2310"/>
        <v>0</v>
      </c>
      <c r="JE71" s="100">
        <f t="shared" si="2310"/>
        <v>77.08</v>
      </c>
      <c r="JF71" s="100">
        <f t="shared" si="2310"/>
        <v>6.4233333333333329</v>
      </c>
      <c r="JG71" s="100">
        <f t="shared" si="2310"/>
        <v>8.4599999999999991</v>
      </c>
      <c r="JH71" s="66">
        <f t="shared" si="84"/>
        <v>2.166666666666667</v>
      </c>
      <c r="JI71" s="66">
        <f t="shared" si="85"/>
        <v>45695.504000000044</v>
      </c>
      <c r="JJ71" s="53">
        <f>'СДП (план)'!AW72</f>
        <v>0</v>
      </c>
      <c r="JK71" s="53">
        <f>'СДП (план)'!AX72</f>
        <v>0</v>
      </c>
      <c r="JL71" s="66">
        <f t="shared" si="86"/>
        <v>0</v>
      </c>
      <c r="JM71" s="66">
        <f t="shared" si="87"/>
        <v>0</v>
      </c>
      <c r="JN71" s="53">
        <f t="shared" ref="JN71:JV71" si="2311">SUM(JN72:JN73)</f>
        <v>1</v>
      </c>
      <c r="JO71" s="53">
        <f t="shared" si="2311"/>
        <v>21090.22</v>
      </c>
      <c r="JP71" s="53">
        <f t="shared" si="2311"/>
        <v>11</v>
      </c>
      <c r="JQ71" s="53">
        <f t="shared" si="2311"/>
        <v>0</v>
      </c>
      <c r="JR71" s="53">
        <f t="shared" si="2311"/>
        <v>0</v>
      </c>
      <c r="JS71" s="53">
        <f t="shared" si="2311"/>
        <v>0</v>
      </c>
      <c r="JT71" s="100">
        <f t="shared" si="2311"/>
        <v>0</v>
      </c>
      <c r="JU71" s="100">
        <f t="shared" si="2311"/>
        <v>0</v>
      </c>
      <c r="JV71" s="100">
        <f t="shared" si="2311"/>
        <v>0.94</v>
      </c>
      <c r="JW71" s="66">
        <f t="shared" si="88"/>
        <v>1</v>
      </c>
      <c r="JX71" s="66">
        <f t="shared" si="89"/>
        <v>21090.22</v>
      </c>
      <c r="JY71" s="53">
        <f>'СДП (план)'!AY72</f>
        <v>0</v>
      </c>
      <c r="JZ71" s="53">
        <f>'СДП (план)'!AZ72</f>
        <v>0</v>
      </c>
      <c r="KA71" s="66">
        <f t="shared" si="90"/>
        <v>0</v>
      </c>
      <c r="KB71" s="66">
        <f t="shared" si="91"/>
        <v>0</v>
      </c>
      <c r="KC71" s="53">
        <f t="shared" ref="KC71:KK71" si="2312">SUM(KC72:KC73)</f>
        <v>0</v>
      </c>
      <c r="KD71" s="53">
        <f t="shared" si="2312"/>
        <v>0</v>
      </c>
      <c r="KE71" s="53">
        <f t="shared" si="2312"/>
        <v>0</v>
      </c>
      <c r="KF71" s="53">
        <f t="shared" si="2312"/>
        <v>0</v>
      </c>
      <c r="KG71" s="53">
        <f t="shared" si="2312"/>
        <v>0</v>
      </c>
      <c r="KH71" s="53">
        <f t="shared" si="2312"/>
        <v>0</v>
      </c>
      <c r="KI71" s="100">
        <f t="shared" si="2312"/>
        <v>0</v>
      </c>
      <c r="KJ71" s="100">
        <f t="shared" si="2312"/>
        <v>0</v>
      </c>
      <c r="KK71" s="100">
        <f t="shared" si="2312"/>
        <v>0</v>
      </c>
      <c r="KL71" s="66">
        <f t="shared" si="95"/>
        <v>0</v>
      </c>
      <c r="KM71" s="66">
        <f t="shared" si="96"/>
        <v>0</v>
      </c>
      <c r="KN71" s="53">
        <f>'СДП (план)'!BA72</f>
        <v>139</v>
      </c>
      <c r="KO71" s="53">
        <f>'СДП (план)'!BB72</f>
        <v>2931540.0239999997</v>
      </c>
      <c r="KP71" s="66">
        <f t="shared" si="97"/>
        <v>11.583333333333334</v>
      </c>
      <c r="KQ71" s="66">
        <f t="shared" si="98"/>
        <v>244295.00199999998</v>
      </c>
      <c r="KR71" s="53">
        <f t="shared" ref="KR71:KZ71" si="2313">SUM(KR72:KR73)</f>
        <v>8</v>
      </c>
      <c r="KS71" s="53">
        <f t="shared" si="2313"/>
        <v>140114.89000000001</v>
      </c>
      <c r="KT71" s="53">
        <f t="shared" si="2313"/>
        <v>87</v>
      </c>
      <c r="KU71" s="53">
        <f t="shared" si="2313"/>
        <v>0</v>
      </c>
      <c r="KV71" s="53">
        <f t="shared" si="2313"/>
        <v>0</v>
      </c>
      <c r="KW71" s="53">
        <f t="shared" si="2313"/>
        <v>0</v>
      </c>
      <c r="KX71" s="100">
        <f t="shared" si="2313"/>
        <v>130.66</v>
      </c>
      <c r="KY71" s="100">
        <f t="shared" si="2313"/>
        <v>10.888333333333334</v>
      </c>
      <c r="KZ71" s="100">
        <f t="shared" si="2313"/>
        <v>7.52</v>
      </c>
      <c r="LA71" s="66">
        <f t="shared" si="99"/>
        <v>-3.5833333333333339</v>
      </c>
      <c r="LB71" s="66">
        <f t="shared" si="100"/>
        <v>-104180.11199999996</v>
      </c>
      <c r="LC71" s="53">
        <f>'СДП (план)'!BC72</f>
        <v>14</v>
      </c>
      <c r="LD71" s="53">
        <f>'СДП (план)'!BD72</f>
        <v>354315.62879999995</v>
      </c>
      <c r="LE71" s="66">
        <f t="shared" si="101"/>
        <v>1.1666666666666667</v>
      </c>
      <c r="LF71" s="66">
        <f t="shared" si="102"/>
        <v>29526.302399999997</v>
      </c>
      <c r="LG71" s="53">
        <f t="shared" ref="LG71:LO71" si="2314">SUM(LG72:LG73)</f>
        <v>3</v>
      </c>
      <c r="LH71" s="53">
        <f t="shared" si="2314"/>
        <v>75924.78</v>
      </c>
      <c r="LI71" s="53">
        <f t="shared" si="2314"/>
        <v>34</v>
      </c>
      <c r="LJ71" s="53">
        <f t="shared" si="2314"/>
        <v>0</v>
      </c>
      <c r="LK71" s="53">
        <f t="shared" si="2314"/>
        <v>0</v>
      </c>
      <c r="LL71" s="53">
        <f t="shared" si="2314"/>
        <v>0</v>
      </c>
      <c r="LM71" s="100">
        <f t="shared" si="2314"/>
        <v>13.16</v>
      </c>
      <c r="LN71" s="100">
        <f t="shared" si="2314"/>
        <v>1.0966666666666667</v>
      </c>
      <c r="LO71" s="100">
        <f t="shared" si="2314"/>
        <v>2.82</v>
      </c>
      <c r="LP71" s="66">
        <f t="shared" si="103"/>
        <v>1.8333333333333333</v>
      </c>
      <c r="LQ71" s="66">
        <f t="shared" si="104"/>
        <v>46398.477599999998</v>
      </c>
      <c r="LR71" s="53">
        <f>'СДП (план)'!BE72</f>
        <v>0</v>
      </c>
      <c r="LS71" s="53">
        <f>'СДП (план)'!BF72</f>
        <v>0</v>
      </c>
      <c r="LT71" s="66">
        <f t="shared" si="105"/>
        <v>0</v>
      </c>
      <c r="LU71" s="66">
        <f t="shared" si="106"/>
        <v>0</v>
      </c>
      <c r="LV71" s="53">
        <f t="shared" ref="LV71:MD71" si="2315">SUM(LV72:LV73)</f>
        <v>0</v>
      </c>
      <c r="LW71" s="53">
        <f t="shared" si="2315"/>
        <v>0</v>
      </c>
      <c r="LX71" s="53">
        <f t="shared" si="2315"/>
        <v>0</v>
      </c>
      <c r="LY71" s="53">
        <f t="shared" si="2315"/>
        <v>0</v>
      </c>
      <c r="LZ71" s="53">
        <f t="shared" si="2315"/>
        <v>0</v>
      </c>
      <c r="MA71" s="53">
        <f t="shared" si="2315"/>
        <v>0</v>
      </c>
      <c r="MB71" s="100">
        <f t="shared" si="2315"/>
        <v>0</v>
      </c>
      <c r="MC71" s="100">
        <f t="shared" si="2315"/>
        <v>0</v>
      </c>
      <c r="MD71" s="100">
        <f t="shared" si="2315"/>
        <v>0</v>
      </c>
      <c r="ME71" s="43">
        <f t="shared" si="599"/>
        <v>0</v>
      </c>
      <c r="MF71" s="43">
        <f t="shared" si="600"/>
        <v>0</v>
      </c>
      <c r="MG71" s="53">
        <f>'СДП (план)'!BG72</f>
        <v>60</v>
      </c>
      <c r="MH71" s="53">
        <f>'СДП (план)'!BH72</f>
        <v>1518495.5519999997</v>
      </c>
      <c r="MI71" s="66">
        <f t="shared" si="111"/>
        <v>5</v>
      </c>
      <c r="MJ71" s="66">
        <f t="shared" si="112"/>
        <v>126541.29599999997</v>
      </c>
      <c r="MK71" s="53">
        <f t="shared" ref="MK71:MS71" si="2316">SUM(MK72:MK73)</f>
        <v>0</v>
      </c>
      <c r="ML71" s="53">
        <f t="shared" si="2316"/>
        <v>0</v>
      </c>
      <c r="MM71" s="53">
        <f t="shared" si="2316"/>
        <v>0</v>
      </c>
      <c r="MN71" s="53">
        <f t="shared" si="2316"/>
        <v>0</v>
      </c>
      <c r="MO71" s="53">
        <f t="shared" si="2316"/>
        <v>0</v>
      </c>
      <c r="MP71" s="53">
        <f t="shared" si="2316"/>
        <v>0</v>
      </c>
      <c r="MQ71" s="100">
        <f t="shared" si="2316"/>
        <v>56.4</v>
      </c>
      <c r="MR71" s="100">
        <f t="shared" si="2316"/>
        <v>4.6999999999999993</v>
      </c>
      <c r="MS71" s="100">
        <f t="shared" si="2316"/>
        <v>0</v>
      </c>
      <c r="MT71" s="66">
        <f t="shared" si="113"/>
        <v>-5</v>
      </c>
      <c r="MU71" s="66">
        <f t="shared" si="114"/>
        <v>-126541.29599999997</v>
      </c>
      <c r="MV71" s="53">
        <f>'СДП (план)'!BI72</f>
        <v>0</v>
      </c>
      <c r="MW71" s="53">
        <f>'СДП (план)'!BJ72</f>
        <v>0</v>
      </c>
      <c r="MX71" s="66">
        <f t="shared" si="115"/>
        <v>0</v>
      </c>
      <c r="MY71" s="66">
        <f t="shared" si="116"/>
        <v>0</v>
      </c>
      <c r="MZ71" s="53">
        <f t="shared" ref="MZ71:NH71" si="2317">SUM(MZ72:MZ73)</f>
        <v>0</v>
      </c>
      <c r="NA71" s="53">
        <f t="shared" si="2317"/>
        <v>0</v>
      </c>
      <c r="NB71" s="53">
        <f t="shared" si="2317"/>
        <v>0</v>
      </c>
      <c r="NC71" s="53">
        <f t="shared" si="2317"/>
        <v>0</v>
      </c>
      <c r="ND71" s="53">
        <f t="shared" si="2317"/>
        <v>0</v>
      </c>
      <c r="NE71" s="53">
        <f t="shared" si="2317"/>
        <v>0</v>
      </c>
      <c r="NF71" s="100">
        <f t="shared" si="2317"/>
        <v>0</v>
      </c>
      <c r="NG71" s="100">
        <f t="shared" si="2317"/>
        <v>0</v>
      </c>
      <c r="NH71" s="100">
        <f t="shared" si="2317"/>
        <v>0</v>
      </c>
      <c r="NI71" s="66">
        <f t="shared" si="117"/>
        <v>0</v>
      </c>
      <c r="NJ71" s="66">
        <f t="shared" si="118"/>
        <v>0</v>
      </c>
      <c r="NK71" s="53">
        <f>'СДП (план)'!BK72</f>
        <v>3</v>
      </c>
      <c r="NL71" s="53">
        <f>'СДП (план)'!BL72</f>
        <v>75924.777600000001</v>
      </c>
      <c r="NM71" s="66">
        <f t="shared" si="119"/>
        <v>0.25</v>
      </c>
      <c r="NN71" s="66">
        <f t="shared" si="120"/>
        <v>6327.0648000000001</v>
      </c>
      <c r="NO71" s="53">
        <f t="shared" ref="NO71:NW71" si="2318">SUM(NO72:NO73)</f>
        <v>0</v>
      </c>
      <c r="NP71" s="53">
        <f t="shared" si="2318"/>
        <v>0</v>
      </c>
      <c r="NQ71" s="53">
        <f t="shared" si="2318"/>
        <v>0</v>
      </c>
      <c r="NR71" s="53">
        <f t="shared" si="2318"/>
        <v>0</v>
      </c>
      <c r="NS71" s="53">
        <f t="shared" si="2318"/>
        <v>0</v>
      </c>
      <c r="NT71" s="53">
        <f t="shared" si="2318"/>
        <v>0</v>
      </c>
      <c r="NU71" s="100">
        <f t="shared" si="2318"/>
        <v>2.82</v>
      </c>
      <c r="NV71" s="100">
        <f t="shared" si="2318"/>
        <v>0.23499999999999999</v>
      </c>
      <c r="NW71" s="100">
        <f t="shared" si="2318"/>
        <v>0</v>
      </c>
      <c r="NX71" s="66">
        <f t="shared" si="121"/>
        <v>-0.25</v>
      </c>
      <c r="NY71" s="66">
        <f t="shared" si="122"/>
        <v>-6327.0648000000001</v>
      </c>
      <c r="NZ71" s="53">
        <f>'СДП (план)'!BM72</f>
        <v>0</v>
      </c>
      <c r="OA71" s="53">
        <f>'СДП (план)'!BN72</f>
        <v>0</v>
      </c>
      <c r="OB71" s="66">
        <f t="shared" si="123"/>
        <v>0</v>
      </c>
      <c r="OC71" s="66">
        <f t="shared" si="124"/>
        <v>0</v>
      </c>
      <c r="OD71" s="53">
        <f t="shared" ref="OD71:OL71" si="2319">SUM(OD72:OD73)</f>
        <v>0</v>
      </c>
      <c r="OE71" s="53">
        <f t="shared" si="2319"/>
        <v>0</v>
      </c>
      <c r="OF71" s="53"/>
      <c r="OG71" s="53">
        <f t="shared" si="2319"/>
        <v>0</v>
      </c>
      <c r="OH71" s="53">
        <f t="shared" si="2319"/>
        <v>0</v>
      </c>
      <c r="OI71" s="53"/>
      <c r="OJ71" s="100">
        <f t="shared" si="2319"/>
        <v>0</v>
      </c>
      <c r="OK71" s="100">
        <f t="shared" si="2319"/>
        <v>0</v>
      </c>
      <c r="OL71" s="100">
        <f t="shared" si="2319"/>
        <v>0</v>
      </c>
      <c r="OM71" s="66">
        <f t="shared" si="125"/>
        <v>0</v>
      </c>
      <c r="ON71" s="66">
        <f t="shared" si="126"/>
        <v>0</v>
      </c>
      <c r="OO71" s="53">
        <f>'СДП (план)'!BO72</f>
        <v>70</v>
      </c>
      <c r="OP71" s="53">
        <f>'СДП (план)'!BP72</f>
        <v>1771578.1440000001</v>
      </c>
      <c r="OQ71" s="66">
        <f t="shared" si="127"/>
        <v>5.833333333333333</v>
      </c>
      <c r="OR71" s="66">
        <f t="shared" si="128"/>
        <v>147631.51200000002</v>
      </c>
      <c r="OS71" s="53">
        <f t="shared" ref="OS71:PA71" si="2320">SUM(OS72:OS73)</f>
        <v>5</v>
      </c>
      <c r="OT71" s="53">
        <f t="shared" si="2320"/>
        <v>98437.760000000009</v>
      </c>
      <c r="OU71" s="53">
        <f t="shared" si="2320"/>
        <v>60</v>
      </c>
      <c r="OV71" s="53">
        <f t="shared" si="2320"/>
        <v>0</v>
      </c>
      <c r="OW71" s="53">
        <f t="shared" si="2320"/>
        <v>0</v>
      </c>
      <c r="OX71" s="53">
        <f t="shared" si="2320"/>
        <v>0</v>
      </c>
      <c r="OY71" s="100">
        <f t="shared" si="2320"/>
        <v>65.8</v>
      </c>
      <c r="OZ71" s="100">
        <f t="shared" si="2320"/>
        <v>5.4833333333333325</v>
      </c>
      <c r="PA71" s="100">
        <f t="shared" si="2320"/>
        <v>4.6999999999999993</v>
      </c>
      <c r="PB71" s="66">
        <f t="shared" si="129"/>
        <v>-0.83333333333333304</v>
      </c>
      <c r="PC71" s="66">
        <f t="shared" si="130"/>
        <v>-49193.752000000008</v>
      </c>
      <c r="PD71" s="53">
        <f>'СДП (план)'!BQ72</f>
        <v>0</v>
      </c>
      <c r="PE71" s="53">
        <f>'СДП (план)'!BR72</f>
        <v>0</v>
      </c>
      <c r="PF71" s="66">
        <f t="shared" si="131"/>
        <v>0</v>
      </c>
      <c r="PG71" s="66">
        <f t="shared" si="132"/>
        <v>0</v>
      </c>
      <c r="PH71" s="53">
        <f t="shared" ref="PH71:QE71" si="2321">SUM(PH72:PH73)</f>
        <v>0</v>
      </c>
      <c r="PI71" s="53">
        <f t="shared" si="2321"/>
        <v>0</v>
      </c>
      <c r="PJ71" s="53">
        <f t="shared" si="2321"/>
        <v>0</v>
      </c>
      <c r="PK71" s="53">
        <f t="shared" si="2321"/>
        <v>0</v>
      </c>
      <c r="PL71" s="53">
        <f t="shared" si="2321"/>
        <v>0</v>
      </c>
      <c r="PM71" s="53">
        <f t="shared" si="2321"/>
        <v>0</v>
      </c>
      <c r="PN71" s="100">
        <f t="shared" si="2321"/>
        <v>0</v>
      </c>
      <c r="PO71" s="100">
        <f t="shared" si="2321"/>
        <v>0</v>
      </c>
      <c r="PP71" s="100">
        <f t="shared" si="2321"/>
        <v>0</v>
      </c>
      <c r="PQ71" s="66">
        <f t="shared" si="136"/>
        <v>0</v>
      </c>
      <c r="PR71" s="66">
        <f t="shared" si="137"/>
        <v>0</v>
      </c>
      <c r="PS71" s="53">
        <f>'СДП (план)'!BS72</f>
        <v>25</v>
      </c>
      <c r="PT71" s="53">
        <f>'СДП (план)'!BT72</f>
        <v>632706.48</v>
      </c>
      <c r="PU71" s="66">
        <f t="shared" si="138"/>
        <v>2.0833333333333335</v>
      </c>
      <c r="PV71" s="66">
        <f t="shared" si="139"/>
        <v>52725.54</v>
      </c>
      <c r="PW71" s="53">
        <f t="shared" si="2321"/>
        <v>1</v>
      </c>
      <c r="PX71" s="53">
        <f t="shared" si="2321"/>
        <v>444149.97</v>
      </c>
      <c r="PY71" s="53">
        <f t="shared" si="2321"/>
        <v>10</v>
      </c>
      <c r="PZ71" s="53">
        <f t="shared" si="2321"/>
        <v>0</v>
      </c>
      <c r="QA71" s="53">
        <f t="shared" si="2321"/>
        <v>0</v>
      </c>
      <c r="QB71" s="53">
        <f t="shared" si="2321"/>
        <v>0</v>
      </c>
      <c r="QC71" s="100">
        <f t="shared" si="2321"/>
        <v>23.5</v>
      </c>
      <c r="QD71" s="100">
        <f t="shared" si="2321"/>
        <v>1.9583333333333333</v>
      </c>
      <c r="QE71" s="100">
        <f t="shared" si="2321"/>
        <v>0.94</v>
      </c>
      <c r="QF71" s="66">
        <f t="shared" si="140"/>
        <v>-1.0833333333333335</v>
      </c>
      <c r="QG71" s="66">
        <f t="shared" si="141"/>
        <v>391424.43</v>
      </c>
      <c r="QH71" s="53">
        <f>'СДП (план)'!BU72</f>
        <v>68</v>
      </c>
      <c r="QI71" s="53">
        <f>'СДП (план)'!BV72</f>
        <v>1720961.6255999999</v>
      </c>
      <c r="QJ71" s="66">
        <f t="shared" si="142"/>
        <v>5.666666666666667</v>
      </c>
      <c r="QK71" s="66">
        <f t="shared" si="143"/>
        <v>143413.4688</v>
      </c>
      <c r="QL71" s="53">
        <f t="shared" ref="QL71:RI71" si="2322">SUM(QL72:QL73)</f>
        <v>9</v>
      </c>
      <c r="QM71" s="53">
        <f t="shared" si="2322"/>
        <v>227774.34000000003</v>
      </c>
      <c r="QN71" s="53">
        <f t="shared" si="2322"/>
        <v>65</v>
      </c>
      <c r="QO71" s="53">
        <f t="shared" si="2322"/>
        <v>0</v>
      </c>
      <c r="QP71" s="53">
        <f t="shared" si="2322"/>
        <v>0</v>
      </c>
      <c r="QQ71" s="53">
        <f t="shared" si="2322"/>
        <v>0</v>
      </c>
      <c r="QR71" s="100">
        <f t="shared" si="2322"/>
        <v>63.919999999999995</v>
      </c>
      <c r="QS71" s="100">
        <f t="shared" si="2322"/>
        <v>5.3266666666666662</v>
      </c>
      <c r="QT71" s="100">
        <f t="shared" si="2322"/>
        <v>8.4599999999999991</v>
      </c>
      <c r="QU71" s="66">
        <f t="shared" si="978"/>
        <v>3.333333333333333</v>
      </c>
      <c r="QV71" s="66">
        <f t="shared" si="979"/>
        <v>84360.871200000023</v>
      </c>
      <c r="QW71" s="53">
        <f>'СДП (план)'!BW72</f>
        <v>25</v>
      </c>
      <c r="QX71" s="53">
        <f>'СДП (план)'!BX72</f>
        <v>632706.48</v>
      </c>
      <c r="QY71" s="66">
        <f t="shared" si="147"/>
        <v>2.0833333333333335</v>
      </c>
      <c r="QZ71" s="66">
        <f t="shared" si="148"/>
        <v>52725.54</v>
      </c>
      <c r="RA71" s="53">
        <f t="shared" si="2322"/>
        <v>3</v>
      </c>
      <c r="RB71" s="53">
        <f t="shared" si="2322"/>
        <v>65110</v>
      </c>
      <c r="RC71" s="53">
        <f t="shared" si="2322"/>
        <v>31</v>
      </c>
      <c r="RD71" s="53">
        <f t="shared" si="2322"/>
        <v>0</v>
      </c>
      <c r="RE71" s="53">
        <f t="shared" si="2322"/>
        <v>0</v>
      </c>
      <c r="RF71" s="53">
        <f t="shared" si="2322"/>
        <v>0</v>
      </c>
      <c r="RG71" s="100">
        <f t="shared" si="2322"/>
        <v>23.5</v>
      </c>
      <c r="RH71" s="100">
        <f t="shared" si="2322"/>
        <v>1.9583333333333333</v>
      </c>
      <c r="RI71" s="100">
        <f t="shared" si="2322"/>
        <v>2.82</v>
      </c>
      <c r="RJ71" s="66">
        <f t="shared" si="149"/>
        <v>0.91666666666666652</v>
      </c>
      <c r="RK71" s="66">
        <f t="shared" si="150"/>
        <v>12384.46</v>
      </c>
      <c r="RL71" s="53">
        <f>'СДП (план)'!BY72</f>
        <v>99</v>
      </c>
      <c r="RM71" s="53">
        <f>'СДП (план)'!BZ72</f>
        <v>2505517.6607999997</v>
      </c>
      <c r="RN71" s="66">
        <f t="shared" si="151"/>
        <v>8.25</v>
      </c>
      <c r="RO71" s="66">
        <f t="shared" si="152"/>
        <v>208793.13839999997</v>
      </c>
      <c r="RP71" s="53">
        <f t="shared" ref="RP71:RX71" si="2323">SUM(RP72:RP73)</f>
        <v>4</v>
      </c>
      <c r="RQ71" s="53">
        <f t="shared" si="2323"/>
        <v>101233.04</v>
      </c>
      <c r="RR71" s="53">
        <f t="shared" si="2323"/>
        <v>43</v>
      </c>
      <c r="RS71" s="53">
        <f t="shared" si="2323"/>
        <v>0</v>
      </c>
      <c r="RT71" s="53">
        <f t="shared" si="2323"/>
        <v>0</v>
      </c>
      <c r="RU71" s="53">
        <f t="shared" si="2323"/>
        <v>0</v>
      </c>
      <c r="RV71" s="100">
        <f t="shared" si="2323"/>
        <v>93.059999999999988</v>
      </c>
      <c r="RW71" s="100">
        <f t="shared" si="2323"/>
        <v>7.7549999999999999</v>
      </c>
      <c r="RX71" s="100">
        <f t="shared" si="2323"/>
        <v>3.76</v>
      </c>
      <c r="RY71" s="66">
        <f t="shared" si="153"/>
        <v>-4.25</v>
      </c>
      <c r="RZ71" s="66">
        <f t="shared" si="154"/>
        <v>-107560.09839999997</v>
      </c>
      <c r="SA71" s="53">
        <f>'СДП (план)'!CA72</f>
        <v>46</v>
      </c>
      <c r="SB71" s="53">
        <f>'СДП (план)'!CB72</f>
        <v>1164179.9231999998</v>
      </c>
      <c r="SC71" s="66">
        <f t="shared" si="1946"/>
        <v>3.8333333333333335</v>
      </c>
      <c r="SD71" s="66">
        <f t="shared" si="1947"/>
        <v>97014.993599999987</v>
      </c>
      <c r="SE71" s="53">
        <f t="shared" ref="SE71:SM71" si="2324">SUM(SE72:SE73)</f>
        <v>0</v>
      </c>
      <c r="SF71" s="53">
        <f t="shared" si="2324"/>
        <v>0</v>
      </c>
      <c r="SG71" s="53">
        <f t="shared" si="2324"/>
        <v>0</v>
      </c>
      <c r="SH71" s="53">
        <f t="shared" si="2324"/>
        <v>0</v>
      </c>
      <c r="SI71" s="53">
        <f t="shared" si="2324"/>
        <v>0</v>
      </c>
      <c r="SJ71" s="53">
        <f t="shared" si="2324"/>
        <v>0</v>
      </c>
      <c r="SK71" s="100">
        <f t="shared" si="2324"/>
        <v>43.239999999999995</v>
      </c>
      <c r="SL71" s="100">
        <f t="shared" si="2324"/>
        <v>3.6033333333333331</v>
      </c>
      <c r="SM71" s="100">
        <f t="shared" si="2324"/>
        <v>0</v>
      </c>
      <c r="SN71" s="66">
        <f t="shared" si="158"/>
        <v>-3.8333333333333335</v>
      </c>
      <c r="SO71" s="66">
        <f t="shared" si="159"/>
        <v>-97014.993599999987</v>
      </c>
      <c r="SP71" s="53">
        <f>'СДП (план)'!CC72</f>
        <v>160</v>
      </c>
      <c r="SQ71" s="53">
        <f>'СДП (план)'!CD72</f>
        <v>5374992.1919999998</v>
      </c>
      <c r="SR71" s="66">
        <f t="shared" si="1949"/>
        <v>13.333333333333334</v>
      </c>
      <c r="SS71" s="66">
        <f t="shared" si="1950"/>
        <v>447916.016</v>
      </c>
      <c r="ST71" s="53">
        <f t="shared" ref="ST71:TB71" si="2325">SUM(ST72:ST73)</f>
        <v>11</v>
      </c>
      <c r="SU71" s="53">
        <f t="shared" si="2325"/>
        <v>999597.16999999981</v>
      </c>
      <c r="SV71" s="53">
        <f t="shared" si="2325"/>
        <v>100</v>
      </c>
      <c r="SW71" s="53">
        <f t="shared" si="2325"/>
        <v>1</v>
      </c>
      <c r="SX71" s="53">
        <f t="shared" si="2325"/>
        <v>33593.699999999997</v>
      </c>
      <c r="SY71" s="53">
        <f t="shared" si="2325"/>
        <v>8</v>
      </c>
      <c r="SZ71" s="100">
        <f t="shared" si="2325"/>
        <v>150.39999999999998</v>
      </c>
      <c r="TA71" s="100">
        <f t="shared" si="2325"/>
        <v>12.533333333333333</v>
      </c>
      <c r="TB71" s="100">
        <f t="shared" si="2325"/>
        <v>10.34</v>
      </c>
      <c r="TC71" s="66">
        <f t="shared" si="163"/>
        <v>-2.3333333333333339</v>
      </c>
      <c r="TD71" s="66">
        <f t="shared" si="164"/>
        <v>551681.15399999986</v>
      </c>
      <c r="TE71" s="14">
        <f>'СДП (план)'!CE72</f>
        <v>30</v>
      </c>
      <c r="TF71" s="14">
        <f>'СДП (план)'!CF72</f>
        <v>1161468.3239999998</v>
      </c>
      <c r="TG71" s="14">
        <v>23</v>
      </c>
      <c r="TH71" s="14">
        <v>835117.90199999989</v>
      </c>
      <c r="TI71" s="53">
        <f t="shared" ref="TI71:TQ71" si="2326">SUM(TI72:TI73)</f>
        <v>1</v>
      </c>
      <c r="TJ71" s="53">
        <f t="shared" si="2326"/>
        <v>155347.6</v>
      </c>
      <c r="TK71" s="53">
        <f t="shared" si="2326"/>
        <v>8</v>
      </c>
      <c r="TL71" s="53">
        <f t="shared" si="2326"/>
        <v>0</v>
      </c>
      <c r="TM71" s="53">
        <f t="shared" si="2326"/>
        <v>0</v>
      </c>
      <c r="TN71" s="53"/>
      <c r="TO71" s="100">
        <f t="shared" si="2326"/>
        <v>28.2</v>
      </c>
      <c r="TP71" s="100">
        <f t="shared" si="2326"/>
        <v>21.619999999999997</v>
      </c>
      <c r="TQ71" s="100">
        <f t="shared" si="2326"/>
        <v>0.94</v>
      </c>
      <c r="TR71" s="66">
        <f t="shared" si="166"/>
        <v>-22</v>
      </c>
      <c r="TS71" s="66">
        <f t="shared" si="167"/>
        <v>-679770.30199999991</v>
      </c>
      <c r="TT71" s="66">
        <f>'СДП (план)'!CG72</f>
        <v>0</v>
      </c>
      <c r="TU71" s="66">
        <f>'СДП (план)'!CH72</f>
        <v>0</v>
      </c>
      <c r="TV71" s="66">
        <f t="shared" si="168"/>
        <v>0</v>
      </c>
      <c r="TW71" s="66">
        <f t="shared" si="169"/>
        <v>0</v>
      </c>
      <c r="TX71" s="164"/>
      <c r="TY71" s="164"/>
      <c r="TZ71" s="164"/>
      <c r="UA71" s="164"/>
      <c r="UB71" s="164"/>
      <c r="UC71" s="164"/>
      <c r="UD71" s="100">
        <f t="shared" ref="UD71:UF71" si="2327">SUM(UD72:UD73)</f>
        <v>0</v>
      </c>
      <c r="UE71" s="100">
        <f t="shared" si="2327"/>
        <v>0</v>
      </c>
      <c r="UF71" s="100">
        <f t="shared" si="2327"/>
        <v>0</v>
      </c>
      <c r="UG71" s="66">
        <f t="shared" si="997"/>
        <v>0</v>
      </c>
      <c r="UH71" s="66">
        <f t="shared" si="998"/>
        <v>0</v>
      </c>
      <c r="UI71" s="66"/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66"/>
      <c r="UX71" s="100">
        <f>'СДП (план)'!CK72</f>
        <v>1109</v>
      </c>
      <c r="UY71" s="100">
        <f>'СДП (план)'!CL72</f>
        <v>30591601.903200001</v>
      </c>
      <c r="UZ71" s="43">
        <f t="shared" si="173"/>
        <v>92.416666666666671</v>
      </c>
      <c r="VA71" s="43">
        <f t="shared" si="174"/>
        <v>2549300.1586000002</v>
      </c>
      <c r="VB71" s="100">
        <f>SUM(VB72:VB73)</f>
        <v>80</v>
      </c>
      <c r="VC71" s="100">
        <f t="shared" ref="VC71:VL71" si="2328">SUM(VC72:VC73)</f>
        <v>3225372.81</v>
      </c>
      <c r="VD71" s="100">
        <f t="shared" si="2328"/>
        <v>807</v>
      </c>
      <c r="VE71" s="100">
        <f t="shared" si="2328"/>
        <v>1</v>
      </c>
      <c r="VF71" s="100">
        <f t="shared" si="2328"/>
        <v>33593.699999999997</v>
      </c>
      <c r="VG71" s="100">
        <f t="shared" si="2328"/>
        <v>8</v>
      </c>
      <c r="VH71" s="100">
        <f t="shared" si="2328"/>
        <v>1156.56</v>
      </c>
      <c r="VI71" s="100">
        <f t="shared" si="2328"/>
        <v>115.64999999999999</v>
      </c>
      <c r="VJ71" s="100">
        <f t="shared" si="2328"/>
        <v>81.719999999999985</v>
      </c>
      <c r="VK71" s="66">
        <f t="shared" si="2328"/>
        <v>-12.416666666666661</v>
      </c>
      <c r="VL71" s="66">
        <f t="shared" si="2328"/>
        <v>676072.65139999997</v>
      </c>
      <c r="VM71" s="398" t="e">
        <f>VLOOKUP($C71,'СДП (план)'!$C$11:$CL$254,107,0)</f>
        <v>#REF!</v>
      </c>
      <c r="VN71" s="398" t="e">
        <f>VLOOKUP($C71,'СДП (план)'!$C$11:$CL$254,108,0)</f>
        <v>#REF!</v>
      </c>
      <c r="VO71" s="399" t="e">
        <f t="shared" si="1953"/>
        <v>#REF!</v>
      </c>
      <c r="VP71" s="399" t="e">
        <f t="shared" si="1954"/>
        <v>#REF!</v>
      </c>
      <c r="VQ71" s="398"/>
      <c r="VR71" s="398"/>
      <c r="VS71" s="400"/>
      <c r="VT71" s="400"/>
    </row>
    <row r="72" spans="1:592" s="32" customFormat="1" ht="38.25" hidden="1" x14ac:dyDescent="0.2">
      <c r="A72" s="182"/>
      <c r="B72" s="182">
        <v>47</v>
      </c>
      <c r="C72" s="265" t="s">
        <v>378</v>
      </c>
      <c r="D72" s="485" t="s">
        <v>200</v>
      </c>
      <c r="E72" s="461">
        <v>16026</v>
      </c>
      <c r="F72" s="462">
        <v>0.94</v>
      </c>
      <c r="G72" s="463"/>
      <c r="H72" s="464">
        <v>1</v>
      </c>
      <c r="I72" s="196"/>
      <c r="J72" s="196"/>
      <c r="K72" s="1">
        <v>1.4</v>
      </c>
      <c r="L72" s="1">
        <v>1.68</v>
      </c>
      <c r="M72" s="1">
        <v>2.23</v>
      </c>
      <c r="N72" s="9">
        <v>2.57</v>
      </c>
      <c r="O72" s="44">
        <f>'СДП (план)'!O73</f>
        <v>5</v>
      </c>
      <c r="P72" s="44">
        <f>'СДП (план)'!P73</f>
        <v>105451.07999999999</v>
      </c>
      <c r="Q72" s="43">
        <f t="shared" si="19"/>
        <v>0.41666666666666669</v>
      </c>
      <c r="R72" s="43">
        <f t="shared" si="20"/>
        <v>8787.5899999999983</v>
      </c>
      <c r="S72" s="43">
        <f>VLOOKUP($C72,'факт СДП 1 мес'!$D$8:$HP$251,9,0)</f>
        <v>1</v>
      </c>
      <c r="T72" s="43">
        <f>VLOOKUP($C72,'факт СДП 1 мес'!$D$8:$HP$251,10,0)</f>
        <v>21090.22</v>
      </c>
      <c r="U72" s="43">
        <f>VLOOKUP($C72,'факт СДП 1 мес'!$D$8:$HP$251,11,0)</f>
        <v>12</v>
      </c>
      <c r="V72" s="43">
        <f>VLOOKUP($C72,'факт СДП 1 мес'!$D$8:$HP$251,12,0)</f>
        <v>0</v>
      </c>
      <c r="W72" s="43">
        <f>VLOOKUP($C72,'факт СДП 1 мес'!$D$8:$HP$251,13,0)</f>
        <v>0</v>
      </c>
      <c r="X72" s="43">
        <f>VLOOKUP($C72,'факт СДП 1 мес'!$D$8:$HP$251,14,0)</f>
        <v>0</v>
      </c>
      <c r="Y72" s="43">
        <f t="shared" ref="Y72:Y73" si="2329">SUM(O72*$F72)</f>
        <v>4.6999999999999993</v>
      </c>
      <c r="Z72" s="43">
        <f t="shared" ref="Z72:Z73" si="2330">SUM(Q72*$F72)</f>
        <v>0.39166666666666666</v>
      </c>
      <c r="AA72" s="43">
        <f t="shared" ref="AA72:AA73" si="2331">SUM(S72*$F72)</f>
        <v>0.94</v>
      </c>
      <c r="AB72" s="43">
        <f t="shared" ref="AB72:AB73" si="2332">SUM(S72-Q72)</f>
        <v>0.58333333333333326</v>
      </c>
      <c r="AC72" s="43">
        <f t="shared" si="1916"/>
        <v>12302.630000000003</v>
      </c>
      <c r="AD72" s="145">
        <f>'СДП (план)'!Q73</f>
        <v>0</v>
      </c>
      <c r="AE72" s="145">
        <f>'СДП (план)'!R73</f>
        <v>0</v>
      </c>
      <c r="AF72" s="43">
        <f t="shared" si="21"/>
        <v>0</v>
      </c>
      <c r="AG72" s="43">
        <f t="shared" si="22"/>
        <v>0</v>
      </c>
      <c r="AH72" s="43">
        <f>VLOOKUP($C72,'факт СДП 1 мес'!$D$8:$HP$251,3,0)</f>
        <v>0</v>
      </c>
      <c r="AI72" s="43">
        <f>VLOOKUP($C72,'факт СДП 1 мес'!$D$8:$HP$251,4,0)</f>
        <v>0</v>
      </c>
      <c r="AJ72" s="43">
        <f>VLOOKUP($C72,'факт СДП 1 мес'!$D$8:$HP$251,5,0)</f>
        <v>0</v>
      </c>
      <c r="AK72" s="43">
        <f>VLOOKUP($C72,'факт СДП 1 мес'!$D$8:$HP$251,6,0)</f>
        <v>0</v>
      </c>
      <c r="AL72" s="43">
        <f>VLOOKUP($C72,'факт СДП 1 мес'!$D$8:$HP$251,7,0)</f>
        <v>0</v>
      </c>
      <c r="AM72" s="43">
        <f>VLOOKUP($C72,'факт СДП 1 мес'!$D$8:$HP$251,8,0)</f>
        <v>0</v>
      </c>
      <c r="AN72" s="43">
        <f t="shared" ref="AN72:AN73" si="2333">SUM(AD72*$F72)</f>
        <v>0</v>
      </c>
      <c r="AO72" s="43">
        <f t="shared" ref="AO72:AO73" si="2334">SUM(AF72*$F72)</f>
        <v>0</v>
      </c>
      <c r="AP72" s="43">
        <f t="shared" ref="AP72:AP73" si="2335">SUM(AH72*$F72)</f>
        <v>0</v>
      </c>
      <c r="AQ72" s="43">
        <f t="shared" ref="AQ72:AQ73" si="2336">SUM(AH72-AF72)</f>
        <v>0</v>
      </c>
      <c r="AR72" s="43">
        <f t="shared" ref="AR72:AR73" si="2337">SUM(AI72-AG72)</f>
        <v>0</v>
      </c>
      <c r="AS72" s="44">
        <f>'СДП (план)'!S73</f>
        <v>0</v>
      </c>
      <c r="AT72" s="43">
        <f>'СДП (план)'!T73</f>
        <v>0</v>
      </c>
      <c r="AU72" s="43">
        <f t="shared" si="25"/>
        <v>0</v>
      </c>
      <c r="AV72" s="43">
        <f t="shared" si="26"/>
        <v>0</v>
      </c>
      <c r="AW72" s="43">
        <f>VLOOKUP($C72,'факт СДП 1 мес'!$D$8:$HP$251,159,0)</f>
        <v>0</v>
      </c>
      <c r="AX72" s="43">
        <f>VLOOKUP($C72,'факт СДП 1 мес'!$D$8:$HP$251,160,0)</f>
        <v>0</v>
      </c>
      <c r="AY72" s="43">
        <f>VLOOKUP($C72,'факт СДП 1 мес'!$D$8:$HP$251,161,0)</f>
        <v>0</v>
      </c>
      <c r="AZ72" s="43">
        <f>VLOOKUP($C72,'факт СДП 1 мес'!$D$8:$HP$251,162,0)</f>
        <v>0</v>
      </c>
      <c r="BA72" s="43">
        <f>VLOOKUP($C72,'факт СДП 1 мес'!$D$8:$HP$251,163,0)</f>
        <v>0</v>
      </c>
      <c r="BB72" s="43">
        <f>VLOOKUP($C72,'факт СДП 1 мес'!$D$8:$HP$251,164,0)</f>
        <v>0</v>
      </c>
      <c r="BC72" s="43">
        <f t="shared" ref="BC72:BC73" si="2338">SUM(AS72*$F72)</f>
        <v>0</v>
      </c>
      <c r="BD72" s="43">
        <f t="shared" ref="BD72:BD73" si="2339">SUM(AU72*$F72)</f>
        <v>0</v>
      </c>
      <c r="BE72" s="43">
        <f t="shared" ref="BE72:BE73" si="2340">SUM(AW72*$F72)</f>
        <v>0</v>
      </c>
      <c r="BF72" s="43">
        <f t="shared" si="1919"/>
        <v>0</v>
      </c>
      <c r="BG72" s="43">
        <f t="shared" si="1920"/>
        <v>0</v>
      </c>
      <c r="BH72" s="88">
        <f>'СДП (план)'!U73</f>
        <v>12</v>
      </c>
      <c r="BI72" s="3">
        <f>'СДП (план)'!V73</f>
        <v>253082.59199999998</v>
      </c>
      <c r="BJ72" s="43">
        <f t="shared" si="27"/>
        <v>1</v>
      </c>
      <c r="BK72" s="43">
        <f t="shared" si="28"/>
        <v>21090.215999999997</v>
      </c>
      <c r="BL72" s="43">
        <f>VLOOKUP($C72,'факт СДП 1 мес'!$D$8:$HP$251,21,0)</f>
        <v>0</v>
      </c>
      <c r="BM72" s="43">
        <f>VLOOKUP($C72,'факт СДП 1 мес'!$D$8:$HP$251,22,0)</f>
        <v>0</v>
      </c>
      <c r="BN72" s="43">
        <f>VLOOKUP($C72,'факт СДП 1 мес'!$D$8:$HP$251,23,0)</f>
        <v>0</v>
      </c>
      <c r="BO72" s="43">
        <f>VLOOKUP($C72,'факт СДП 1 мес'!$D$8:$HP$251,24,0)</f>
        <v>0</v>
      </c>
      <c r="BP72" s="43">
        <f>VLOOKUP($C72,'факт СДП 1 мес'!$D$8:$HP$251,25,0)</f>
        <v>0</v>
      </c>
      <c r="BQ72" s="43">
        <f>VLOOKUP($C72,'факт СДП 1 мес'!$D$8:$HP$251,26,0)</f>
        <v>0</v>
      </c>
      <c r="BR72" s="43">
        <f t="shared" ref="BR72:BR73" si="2341">SUM(BH72*$F72)</f>
        <v>11.28</v>
      </c>
      <c r="BS72" s="43">
        <f t="shared" ref="BS72:BS73" si="2342">SUM(BJ72*$F72)</f>
        <v>0.94</v>
      </c>
      <c r="BT72" s="43">
        <f t="shared" ref="BT72:BT73" si="2343">SUM(BL72*$F72)</f>
        <v>0</v>
      </c>
      <c r="BU72" s="43">
        <f t="shared" si="1448"/>
        <v>-1</v>
      </c>
      <c r="BV72" s="43">
        <f t="shared" si="1449"/>
        <v>-21090.215999999997</v>
      </c>
      <c r="BW72" s="44">
        <f>'СДП (план)'!W73</f>
        <v>0</v>
      </c>
      <c r="BX72" s="43">
        <f>'СДП (план)'!X73</f>
        <v>0</v>
      </c>
      <c r="BY72" s="43">
        <f t="shared" si="30"/>
        <v>0</v>
      </c>
      <c r="BZ72" s="43">
        <f t="shared" si="31"/>
        <v>0</v>
      </c>
      <c r="CA72" s="43">
        <f>VLOOKUP($C72,'факт СДП 1 мес'!$D$8:$HP$251,15,0)</f>
        <v>0</v>
      </c>
      <c r="CB72" s="43">
        <f>VLOOKUP($C72,'факт СДП 1 мес'!$D$8:$HP$251,16,0)</f>
        <v>0</v>
      </c>
      <c r="CC72" s="43">
        <f>VLOOKUP($C72,'факт СДП 1 мес'!$D$8:$HP$251,17,0)</f>
        <v>0</v>
      </c>
      <c r="CD72" s="43">
        <f>VLOOKUP($C72,'факт СДП 1 мес'!$D$8:$HP$251,18,0)</f>
        <v>0</v>
      </c>
      <c r="CE72" s="43">
        <f>VLOOKUP($C72,'факт СДП 1 мес'!$D$8:$HP$251,19,0)</f>
        <v>0</v>
      </c>
      <c r="CF72" s="43">
        <f>VLOOKUP($C72,'факт СДП 1 мес'!$D$8:$HP$251,20,0)</f>
        <v>0</v>
      </c>
      <c r="CG72" s="43">
        <f t="shared" ref="CG72:CG73" si="2344">SUM(BW72*$F72)</f>
        <v>0</v>
      </c>
      <c r="CH72" s="43">
        <f t="shared" ref="CH72:CH73" si="2345">SUM(BY72*$F72)</f>
        <v>0</v>
      </c>
      <c r="CI72" s="43">
        <f t="shared" ref="CI72:CI73" si="2346">SUM(CA72*$F72)</f>
        <v>0</v>
      </c>
      <c r="CJ72" s="43">
        <f t="shared" ref="CJ72:CJ80" si="2347">SUM(CA72-BY72)</f>
        <v>0</v>
      </c>
      <c r="CK72" s="43">
        <f t="shared" ref="CK72:CK80" si="2348">SUM(CB72-BZ72)</f>
        <v>0</v>
      </c>
      <c r="CL72" s="45">
        <f>'СДП (план)'!Y73</f>
        <v>0</v>
      </c>
      <c r="CM72" s="43">
        <f>'СДП (план)'!Z73</f>
        <v>0</v>
      </c>
      <c r="CN72" s="43">
        <f t="shared" si="32"/>
        <v>0</v>
      </c>
      <c r="CO72" s="43">
        <f t="shared" si="33"/>
        <v>0</v>
      </c>
      <c r="CP72" s="43">
        <f>VLOOKUP($C72,'факт СДП 1 мес'!$D$8:$HP$251,165,0)</f>
        <v>0</v>
      </c>
      <c r="CQ72" s="43">
        <f>VLOOKUP($C72,'факт СДП 1 мес'!$D$8:$HP$251,166,0)</f>
        <v>0</v>
      </c>
      <c r="CR72" s="43">
        <f>VLOOKUP($C72,'факт СДП 1 мес'!$D$8:$HP$251,167,0)</f>
        <v>0</v>
      </c>
      <c r="CS72" s="43">
        <f>VLOOKUP($C72,'факт СДП 1 мес'!$D$8:$HP$251,168,0)</f>
        <v>0</v>
      </c>
      <c r="CT72" s="43">
        <f>VLOOKUP($C72,'факт СДП 1 мес'!$D$8:$HP$251,169,0)</f>
        <v>0</v>
      </c>
      <c r="CU72" s="43">
        <f>VLOOKUP($C72,'факт СДП 1 мес'!$D$8:$HP$251,170,0)</f>
        <v>0</v>
      </c>
      <c r="CV72" s="43">
        <f t="shared" ref="CV72:CV73" si="2349">SUM(CL72*$F72)</f>
        <v>0</v>
      </c>
      <c r="CW72" s="43">
        <f t="shared" ref="CW72:CW73" si="2350">SUM(CN72*$F72)</f>
        <v>0</v>
      </c>
      <c r="CX72" s="43">
        <f t="shared" ref="CX72:CX73" si="2351">SUM(CP72*$F72)</f>
        <v>0</v>
      </c>
      <c r="CY72" s="43">
        <f t="shared" si="34"/>
        <v>0</v>
      </c>
      <c r="CZ72" s="43">
        <f t="shared" si="35"/>
        <v>0</v>
      </c>
      <c r="DA72" s="5">
        <f>'СДП (план)'!AA73</f>
        <v>20</v>
      </c>
      <c r="DB72" s="3">
        <f>'СДП (план)'!AB73</f>
        <v>421804.31999999995</v>
      </c>
      <c r="DC72" s="43">
        <f t="shared" si="36"/>
        <v>1.6666666666666667</v>
      </c>
      <c r="DD72" s="43">
        <f t="shared" si="37"/>
        <v>35150.359999999993</v>
      </c>
      <c r="DE72" s="43">
        <f>VLOOKUP($C72,'факт СДП 1 мес'!$D$8:$HP$251,57,0)</f>
        <v>1</v>
      </c>
      <c r="DF72" s="43">
        <f>VLOOKUP($C72,'факт СДП 1 мес'!$D$8:$HP$251,58,0)</f>
        <v>21090.22</v>
      </c>
      <c r="DG72" s="43">
        <f>VLOOKUP($C72,'факт СДП 1 мес'!$D$8:$HP$251,59,0)</f>
        <v>8</v>
      </c>
      <c r="DH72" s="43">
        <f>VLOOKUP($C72,'факт СДП 1 мес'!$D$8:$HP$251,60,0)</f>
        <v>0</v>
      </c>
      <c r="DI72" s="43">
        <f>VLOOKUP($C72,'факт СДП 1 мес'!$D$8:$HP$251,61,0)</f>
        <v>0</v>
      </c>
      <c r="DJ72" s="43">
        <f>VLOOKUP($C72,'факт СДП 1 мес'!$D$8:$HP$251,62,0)</f>
        <v>0</v>
      </c>
      <c r="DK72" s="43">
        <f t="shared" ref="DK72:DK73" si="2352">SUM(DA72*$F72)</f>
        <v>18.799999999999997</v>
      </c>
      <c r="DL72" s="43">
        <f t="shared" ref="DL72:DL73" si="2353">SUM(DC72*$F72)</f>
        <v>1.5666666666666667</v>
      </c>
      <c r="DM72" s="43">
        <f t="shared" ref="DM72:DM73" si="2354">SUM(DE72*$F72)</f>
        <v>0.94</v>
      </c>
      <c r="DN72" s="43">
        <f t="shared" si="38"/>
        <v>-0.66666666666666674</v>
      </c>
      <c r="DO72" s="43">
        <f t="shared" si="39"/>
        <v>-14060.139999999992</v>
      </c>
      <c r="DP72" s="5">
        <f>'СДП (план)'!AC73</f>
        <v>3</v>
      </c>
      <c r="DQ72" s="3">
        <f>'СДП (план)'!AD73</f>
        <v>63270.647999999994</v>
      </c>
      <c r="DR72" s="43">
        <f t="shared" si="40"/>
        <v>0.25</v>
      </c>
      <c r="DS72" s="43">
        <f t="shared" si="41"/>
        <v>5272.5539999999992</v>
      </c>
      <c r="DT72" s="43">
        <f>VLOOKUP($C72,'факт СДП 1 мес'!$D$8:$HP$251,33,0)</f>
        <v>2</v>
      </c>
      <c r="DU72" s="43">
        <f>VLOOKUP($C72,'факт СДП 1 мес'!$D$8:$HP$251,34,0)</f>
        <v>42180.44</v>
      </c>
      <c r="DV72" s="43">
        <f>VLOOKUP($C72,'факт СДП 1 мес'!$D$8:$HP$251,35,0)</f>
        <v>21</v>
      </c>
      <c r="DW72" s="43">
        <f>VLOOKUP($C72,'факт СДП 1 мес'!$D$8:$HP$251,36,0)</f>
        <v>0</v>
      </c>
      <c r="DX72" s="43">
        <f>VLOOKUP($C72,'факт СДП 1 мес'!$D$8:$HP$251,37,0)</f>
        <v>0</v>
      </c>
      <c r="DY72" s="43">
        <f>VLOOKUP($C72,'факт СДП 1 мес'!$D$8:$HP$251,38,0)</f>
        <v>0</v>
      </c>
      <c r="DZ72" s="43">
        <f t="shared" ref="DZ72:DZ73" si="2355">SUM(DP72*$F72)</f>
        <v>2.82</v>
      </c>
      <c r="EA72" s="43">
        <f t="shared" ref="EA72:EA73" si="2356">SUM(DR72*$F72)</f>
        <v>0.23499999999999999</v>
      </c>
      <c r="EB72" s="43">
        <f t="shared" ref="EB72:EB73" si="2357">SUM(DT72*$F72)</f>
        <v>1.88</v>
      </c>
      <c r="EC72" s="43">
        <f t="shared" ref="EC72:EC73" si="2358">SUM(DT72-DR72)</f>
        <v>1.75</v>
      </c>
      <c r="ED72" s="43">
        <f t="shared" ref="ED72:ED73" si="2359">SUM(DU72-DS72)</f>
        <v>36907.886000000006</v>
      </c>
      <c r="EE72" s="5">
        <f>'СДП (план)'!AE73</f>
        <v>0</v>
      </c>
      <c r="EF72" s="3">
        <f>'СДП (план)'!AF73</f>
        <v>0</v>
      </c>
      <c r="EG72" s="43">
        <f t="shared" si="44"/>
        <v>0</v>
      </c>
      <c r="EH72" s="43">
        <f t="shared" si="45"/>
        <v>0</v>
      </c>
      <c r="EI72" s="43">
        <f>VLOOKUP($C72,'факт СДП 1 мес'!$D$8:$HP$251,27,0)</f>
        <v>0</v>
      </c>
      <c r="EJ72" s="43">
        <f>VLOOKUP($C72,'факт СДП 1 мес'!$D$8:$HP$251,28,0)</f>
        <v>0</v>
      </c>
      <c r="EK72" s="43">
        <f>VLOOKUP($C72,'факт СДП 1 мес'!$D$8:$HP$251,29,0)</f>
        <v>0</v>
      </c>
      <c r="EL72" s="43">
        <f>VLOOKUP($C72,'факт СДП 1 мес'!$D$8:$HP$251,30,0)</f>
        <v>0</v>
      </c>
      <c r="EM72" s="43">
        <f>VLOOKUP($C72,'факт СДП 1 мес'!$D$8:$HP$251,31,0)</f>
        <v>0</v>
      </c>
      <c r="EN72" s="43">
        <f>VLOOKUP($C72,'факт СДП 1 мес'!$D$8:$HP$251,32,0)</f>
        <v>0</v>
      </c>
      <c r="EO72" s="43">
        <f t="shared" ref="EO72:EO73" si="2360">SUM(EE72*$F72)</f>
        <v>0</v>
      </c>
      <c r="EP72" s="43">
        <f t="shared" ref="EP72:EP73" si="2361">SUM(EG72*$F72)</f>
        <v>0</v>
      </c>
      <c r="EQ72" s="43">
        <f t="shared" ref="EQ72:EQ73" si="2362">SUM(EI72*$F72)</f>
        <v>0</v>
      </c>
      <c r="ER72" s="43">
        <f t="shared" ref="ER72:ER73" si="2363">SUM(EI72-EG72)</f>
        <v>0</v>
      </c>
      <c r="ES72" s="43">
        <f t="shared" ref="ES72:ES73" si="2364">SUM(EJ72-EH72)</f>
        <v>0</v>
      </c>
      <c r="ET72" s="46">
        <f>'СДП (план)'!AG73</f>
        <v>91</v>
      </c>
      <c r="EU72" s="43">
        <f>'СДП (план)'!AH73</f>
        <v>2303051.5872</v>
      </c>
      <c r="EV72" s="43">
        <f t="shared" si="48"/>
        <v>7.583333333333333</v>
      </c>
      <c r="EW72" s="43">
        <f t="shared" si="49"/>
        <v>191920.9656</v>
      </c>
      <c r="EX72" s="43">
        <f>VLOOKUP($C72,'факт СДП 1 мес'!$D$8:$HP$251,87,0)</f>
        <v>5</v>
      </c>
      <c r="EY72" s="43">
        <f>VLOOKUP($C72,'факт СДП 1 мес'!$D$8:$HP$251,88,0)</f>
        <v>126541.29999999999</v>
      </c>
      <c r="EZ72" s="43">
        <f>VLOOKUP($C72,'факт СДП 1 мес'!$D$8:$HP$251,89,0)</f>
        <v>50</v>
      </c>
      <c r="FA72" s="43">
        <f>VLOOKUP($C72,'факт СДП 1 мес'!$D$8:$HP$251,90,0)</f>
        <v>0</v>
      </c>
      <c r="FB72" s="43">
        <f>VLOOKUP($C72,'факт СДП 1 мес'!$D$8:$HP$251,91,0)</f>
        <v>0</v>
      </c>
      <c r="FC72" s="43">
        <f>VLOOKUP($C72,'факт СДП 1 мес'!$D$8:$HP$251,92,0)</f>
        <v>0</v>
      </c>
      <c r="FD72" s="43">
        <f t="shared" ref="FD72:FD73" si="2365">SUM(ET72*$F72)</f>
        <v>85.539999999999992</v>
      </c>
      <c r="FE72" s="43">
        <f t="shared" ref="FE72:FE73" si="2366">SUM(EV72*$F72)</f>
        <v>7.128333333333333</v>
      </c>
      <c r="FF72" s="43">
        <f t="shared" ref="FF72:FF73" si="2367">SUM(EX72*$F72)</f>
        <v>4.6999999999999993</v>
      </c>
      <c r="FG72" s="43">
        <f t="shared" si="50"/>
        <v>-2.583333333333333</v>
      </c>
      <c r="FH72" s="43">
        <f t="shared" si="51"/>
        <v>-65379.665600000008</v>
      </c>
      <c r="FI72" s="44">
        <f>'СДП (план)'!AI73</f>
        <v>76</v>
      </c>
      <c r="FJ72" s="43">
        <f>'СДП (план)'!AJ73</f>
        <v>1602856.4159999997</v>
      </c>
      <c r="FK72" s="43">
        <f t="shared" si="52"/>
        <v>6.333333333333333</v>
      </c>
      <c r="FL72" s="43">
        <f t="shared" si="53"/>
        <v>133571.36799999999</v>
      </c>
      <c r="FM72" s="43">
        <f>VLOOKUP($C72,'факт СДП 1 мес'!$D$8:$HP$251,39,0)</f>
        <v>8</v>
      </c>
      <c r="FN72" s="43">
        <f>VLOOKUP($C72,'факт СДП 1 мес'!$D$8:$HP$251,40,0)</f>
        <v>168721.76</v>
      </c>
      <c r="FO72" s="43">
        <f>VLOOKUP($C72,'факт СДП 1 мес'!$D$8:$HP$251,41,0)</f>
        <v>114</v>
      </c>
      <c r="FP72" s="43">
        <f>VLOOKUP($C72,'факт СДП 1 мес'!$D$8:$HP$251,42,0)</f>
        <v>0</v>
      </c>
      <c r="FQ72" s="43">
        <f>VLOOKUP($C72,'факт СДП 1 мес'!$D$8:$HP$251,43,0)</f>
        <v>0</v>
      </c>
      <c r="FR72" s="43">
        <f>VLOOKUP($C72,'факт СДП 1 мес'!$D$8:$HP$251,44,0)</f>
        <v>0</v>
      </c>
      <c r="FS72" s="43">
        <f t="shared" ref="FS72:FS73" si="2368">SUM(FI72*$F72)</f>
        <v>71.44</v>
      </c>
      <c r="FT72" s="43">
        <f t="shared" ref="FT72:FT73" si="2369">SUM(FK72*$F72)</f>
        <v>5.9533333333333331</v>
      </c>
      <c r="FU72" s="43">
        <f t="shared" ref="FU72:FU73" si="2370">SUM(FM72*$F72)</f>
        <v>7.52</v>
      </c>
      <c r="FV72" s="43">
        <f t="shared" si="54"/>
        <v>1.666666666666667</v>
      </c>
      <c r="FW72" s="43">
        <f t="shared" si="55"/>
        <v>35150.392000000022</v>
      </c>
      <c r="FX72" s="44">
        <f>'СДП (план)'!AK73</f>
        <v>0</v>
      </c>
      <c r="FY72" s="43">
        <f>'СДП (план)'!AL73</f>
        <v>0</v>
      </c>
      <c r="FZ72" s="43">
        <f t="shared" si="56"/>
        <v>0</v>
      </c>
      <c r="GA72" s="43">
        <f t="shared" si="57"/>
        <v>0</v>
      </c>
      <c r="GB72" s="43">
        <f>VLOOKUP($C72,'факт СДП 1 мес'!$D$8:$HP$251,45,0)</f>
        <v>0</v>
      </c>
      <c r="GC72" s="43">
        <f>VLOOKUP($C72,'факт СДП 1 мес'!$D$8:$HP$251,46,0)</f>
        <v>0</v>
      </c>
      <c r="GD72" s="43">
        <f>VLOOKUP($C72,'факт СДП 1 мес'!$D$8:$HP$251,47,0)</f>
        <v>0</v>
      </c>
      <c r="GE72" s="43">
        <f>VLOOKUP($C72,'факт СДП 1 мес'!$D$8:$HP$251,48,0)</f>
        <v>0</v>
      </c>
      <c r="GF72" s="43">
        <f>VLOOKUP($C72,'факт СДП 1 мес'!$D$8:$HP$251,49,0)</f>
        <v>0</v>
      </c>
      <c r="GG72" s="43">
        <f>VLOOKUP($C72,'факт СДП 1 мес'!$D$8:$HP$251,50,0)</f>
        <v>0</v>
      </c>
      <c r="GH72" s="43">
        <f t="shared" ref="GH72:GH73" si="2371">SUM(FX72*$F72)</f>
        <v>0</v>
      </c>
      <c r="GI72" s="43">
        <f t="shared" ref="GI72:GI73" si="2372">SUM(FZ72*$F72)</f>
        <v>0</v>
      </c>
      <c r="GJ72" s="43">
        <f t="shared" ref="GJ72:GJ73" si="2373">SUM(GB72*$F72)</f>
        <v>0</v>
      </c>
      <c r="GK72" s="43">
        <f t="shared" si="58"/>
        <v>0</v>
      </c>
      <c r="GL72" s="43">
        <f t="shared" si="59"/>
        <v>0</v>
      </c>
      <c r="GM72" s="5">
        <f>'СДП (план)'!AM73</f>
        <v>0</v>
      </c>
      <c r="GN72" s="3">
        <f>'СДП (план)'!AN73</f>
        <v>0</v>
      </c>
      <c r="GO72" s="43">
        <f t="shared" si="60"/>
        <v>0</v>
      </c>
      <c r="GP72" s="43">
        <f t="shared" si="61"/>
        <v>0</v>
      </c>
      <c r="GQ72" s="43">
        <f>VLOOKUP($C72,'факт СДП 1 мес'!$D$8:$HP$251,51,0)</f>
        <v>0</v>
      </c>
      <c r="GR72" s="43">
        <f>VLOOKUP($C72,'факт СДП 1 мес'!$D$8:$HP$251,52,0)</f>
        <v>0</v>
      </c>
      <c r="GS72" s="43">
        <f>VLOOKUP($C72,'факт СДП 1 мес'!$D$8:$HP$251,53,0)</f>
        <v>0</v>
      </c>
      <c r="GT72" s="43">
        <f>VLOOKUP($C72,'факт СДП 1 мес'!$D$8:$HP$251,54,0)</f>
        <v>0</v>
      </c>
      <c r="GU72" s="43">
        <f>VLOOKUP($C72,'факт СДП 1 мес'!$D$8:$HP$251,55,0)</f>
        <v>0</v>
      </c>
      <c r="GV72" s="43">
        <f>VLOOKUP($C72,'факт СДП 1 мес'!$D$8:$HP$251,56,0)</f>
        <v>0</v>
      </c>
      <c r="GW72" s="43">
        <f>SUM(GM72*$F72)</f>
        <v>0</v>
      </c>
      <c r="GX72" s="43">
        <f>SUM(GO72*$F72)</f>
        <v>0</v>
      </c>
      <c r="GY72" s="43">
        <f>SUM(GQ72*$F72)</f>
        <v>0</v>
      </c>
      <c r="GZ72" s="43">
        <f t="shared" si="65"/>
        <v>0</v>
      </c>
      <c r="HA72" s="43">
        <f t="shared" si="66"/>
        <v>0</v>
      </c>
      <c r="HB72" s="5">
        <f>'СДП (план)'!AO73</f>
        <v>0</v>
      </c>
      <c r="HC72" s="3">
        <f>'СДП (план)'!AP73</f>
        <v>0</v>
      </c>
      <c r="HD72" s="43">
        <f t="shared" si="67"/>
        <v>0</v>
      </c>
      <c r="HE72" s="43">
        <f t="shared" si="68"/>
        <v>0</v>
      </c>
      <c r="HF72" s="43">
        <f>VLOOKUP($C72,'факт СДП 1 мес'!$D$8:$HP$251,141,0)</f>
        <v>0</v>
      </c>
      <c r="HG72" s="43">
        <f>VLOOKUP($C72,'факт СДП 1 мес'!$D$8:$HP$251,142,0)</f>
        <v>0</v>
      </c>
      <c r="HH72" s="43">
        <f>VLOOKUP($C72,'факт СДП 1 мес'!$D$8:$HP$251,143,0)</f>
        <v>0</v>
      </c>
      <c r="HI72" s="43">
        <f>VLOOKUP($C72,'факт СДП 1 мес'!$D$8:$HP$251,144,0)</f>
        <v>0</v>
      </c>
      <c r="HJ72" s="43">
        <f>VLOOKUP($C72,'факт СДП 1 мес'!$D$8:$HP$251,145,0)</f>
        <v>0</v>
      </c>
      <c r="HK72" s="43">
        <f>VLOOKUP($C72,'факт СДП 1 мес'!$D$8:$HP$251,146,0)</f>
        <v>0</v>
      </c>
      <c r="HL72" s="43">
        <f t="shared" ref="HL72:HL73" si="2374">SUM(HB72*$F72)</f>
        <v>0</v>
      </c>
      <c r="HM72" s="43">
        <f t="shared" ref="HM72:HM73" si="2375">SUM(HD72*$F72)</f>
        <v>0</v>
      </c>
      <c r="HN72" s="43">
        <f t="shared" ref="HN72:HN73" si="2376">SUM(HF72*$F72)</f>
        <v>0</v>
      </c>
      <c r="HO72" s="43">
        <f t="shared" si="69"/>
        <v>0</v>
      </c>
      <c r="HP72" s="43">
        <f t="shared" si="70"/>
        <v>0</v>
      </c>
      <c r="HQ72" s="44">
        <f>'СДП (план)'!AQ73</f>
        <v>0</v>
      </c>
      <c r="HR72" s="43">
        <f>'СДП (план)'!AR73</f>
        <v>0</v>
      </c>
      <c r="HS72" s="43">
        <f t="shared" si="71"/>
        <v>0</v>
      </c>
      <c r="HT72" s="43">
        <f t="shared" si="72"/>
        <v>0</v>
      </c>
      <c r="HU72" s="43">
        <f>VLOOKUP($C72,'факт СДП 1 мес'!$D$8:$HP$251,171,0)</f>
        <v>0</v>
      </c>
      <c r="HV72" s="43">
        <f>VLOOKUP($C72,'факт СДП 1 мес'!$D$8:$HP$251,172,0)</f>
        <v>0</v>
      </c>
      <c r="HW72" s="43">
        <f>VLOOKUP($C72,'факт СДП 1 мес'!$D$8:$HP$251,173,0)</f>
        <v>0</v>
      </c>
      <c r="HX72" s="43">
        <f>VLOOKUP($C72,'факт СДП 1 мес'!$D$8:$HP$251,174,0)</f>
        <v>0</v>
      </c>
      <c r="HY72" s="43">
        <f>VLOOKUP($C72,'факт СДП 1 мес'!$D$8:$HP$251,175,0)</f>
        <v>0</v>
      </c>
      <c r="HZ72" s="43">
        <f>VLOOKUP($C72,'факт СДП 1 мес'!$D$8:$HP$251,176,0)</f>
        <v>0</v>
      </c>
      <c r="IA72" s="43">
        <f>SUM(HQ72*$F72)</f>
        <v>0</v>
      </c>
      <c r="IB72" s="43">
        <f>SUM(HS72*$F72)</f>
        <v>0</v>
      </c>
      <c r="IC72" s="43">
        <f>SUM(HU72*$F72)</f>
        <v>0</v>
      </c>
      <c r="ID72" s="43">
        <f t="shared" si="76"/>
        <v>0</v>
      </c>
      <c r="IE72" s="43">
        <f t="shared" si="77"/>
        <v>0</v>
      </c>
      <c r="IF72" s="44">
        <f>'СДП (план)'!AS73</f>
        <v>11</v>
      </c>
      <c r="IG72" s="43">
        <f>'СДП (план)'!AT73</f>
        <v>231992.37599999999</v>
      </c>
      <c r="IH72" s="43">
        <f t="shared" si="78"/>
        <v>0.91666666666666663</v>
      </c>
      <c r="II72" s="43">
        <f t="shared" si="79"/>
        <v>19332.698</v>
      </c>
      <c r="IJ72" s="43">
        <f>VLOOKUP($C72,'факт СДП 1 мес'!$D$8:$HP$251,183,0)</f>
        <v>4</v>
      </c>
      <c r="IK72" s="43">
        <f>VLOOKUP($C72,'факт СДП 1 мес'!$D$8:$HP$251,184,0)</f>
        <v>96510.92</v>
      </c>
      <c r="IL72" s="43">
        <f>VLOOKUP($C72,'факт СДП 1 мес'!$D$8:$HP$251,185,0)</f>
        <v>47</v>
      </c>
      <c r="IM72" s="43">
        <f>VLOOKUP($C72,'факт СДП 1 мес'!$D$8:$HP$251,186,0)</f>
        <v>0</v>
      </c>
      <c r="IN72" s="43">
        <f>VLOOKUP($C72,'факт СДП 1 мес'!$D$8:$HP$251,187,0)</f>
        <v>0</v>
      </c>
      <c r="IO72" s="43">
        <f>VLOOKUP($C72,'факт СДП 1 мес'!$D$8:$HP$251,188,0)</f>
        <v>0</v>
      </c>
      <c r="IP72" s="43">
        <f t="shared" ref="IP72:IP73" si="2377">SUM(IF72*$F72)</f>
        <v>10.34</v>
      </c>
      <c r="IQ72" s="43">
        <f t="shared" ref="IQ72:IQ73" si="2378">SUM(IH72*$F72)</f>
        <v>0.86166666666666658</v>
      </c>
      <c r="IR72" s="43">
        <f t="shared" ref="IR72:IR73" si="2379">SUM(IJ72*$F72)</f>
        <v>3.76</v>
      </c>
      <c r="IS72" s="43">
        <f t="shared" si="80"/>
        <v>3.0833333333333335</v>
      </c>
      <c r="IT72" s="43">
        <f t="shared" si="81"/>
        <v>77178.221999999994</v>
      </c>
      <c r="IU72" s="45">
        <f>'СДП (план)'!AU73</f>
        <v>82</v>
      </c>
      <c r="IV72" s="45">
        <f>'СДП (план)'!AV73</f>
        <v>1729397.7119999996</v>
      </c>
      <c r="IW72" s="43">
        <f t="shared" si="82"/>
        <v>6.833333333333333</v>
      </c>
      <c r="IX72" s="43">
        <f t="shared" si="83"/>
        <v>144116.47599999997</v>
      </c>
      <c r="IY72" s="43">
        <f>VLOOKUP($C72,'факт СДП 1 мес'!$D$8:$HP$251,147,0)</f>
        <v>9</v>
      </c>
      <c r="IZ72" s="43">
        <f>VLOOKUP($C72,'факт СДП 1 мес'!$D$8:$HP$251,148,0)</f>
        <v>189811.98</v>
      </c>
      <c r="JA72" s="43">
        <f>VLOOKUP($C72,'факт СДП 1 мес'!$D$8:$HP$251,149,0)</f>
        <v>90</v>
      </c>
      <c r="JB72" s="43">
        <f>VLOOKUP($C72,'факт СДП 1 мес'!$D$8:$HP$251,150,0)</f>
        <v>0</v>
      </c>
      <c r="JC72" s="43">
        <f>VLOOKUP($C72,'факт СДП 1 мес'!$D$8:$HP$251,151,0)</f>
        <v>0</v>
      </c>
      <c r="JD72" s="43">
        <f>VLOOKUP($C72,'факт СДП 1 мес'!$D$8:$HP$251,152,0)</f>
        <v>0</v>
      </c>
      <c r="JE72" s="43">
        <f t="shared" ref="JE72:JE73" si="2380">SUM(IU72*$F72)</f>
        <v>77.08</v>
      </c>
      <c r="JF72" s="43">
        <f t="shared" ref="JF72:JF73" si="2381">SUM(IW72*$F72)</f>
        <v>6.4233333333333329</v>
      </c>
      <c r="JG72" s="43">
        <f t="shared" ref="JG72:JG73" si="2382">SUM(IY72*$F72)</f>
        <v>8.4599999999999991</v>
      </c>
      <c r="JH72" s="43">
        <f t="shared" si="84"/>
        <v>2.166666666666667</v>
      </c>
      <c r="JI72" s="43">
        <f t="shared" si="85"/>
        <v>45695.504000000044</v>
      </c>
      <c r="JJ72" s="45">
        <f>'СДП (план)'!AW73</f>
        <v>0</v>
      </c>
      <c r="JK72" s="45">
        <f>'СДП (план)'!AX73</f>
        <v>0</v>
      </c>
      <c r="JL72" s="43">
        <f t="shared" si="86"/>
        <v>0</v>
      </c>
      <c r="JM72" s="43">
        <f t="shared" si="87"/>
        <v>0</v>
      </c>
      <c r="JN72" s="43">
        <f>VLOOKUP($C72,'факт СДП 1 мес'!$D$8:$HP$251,135,0)</f>
        <v>1</v>
      </c>
      <c r="JO72" s="43">
        <f>VLOOKUP($C72,'факт СДП 1 мес'!$D$8:$HP$251,136,0)</f>
        <v>21090.22</v>
      </c>
      <c r="JP72" s="43">
        <f>VLOOKUP($C72,'факт СДП 1 мес'!$D$8:$HP$251,137,0)</f>
        <v>11</v>
      </c>
      <c r="JQ72" s="43">
        <f>VLOOKUP($C72,'факт СДП 1 мес'!$D$8:$HP$251,138,0)</f>
        <v>0</v>
      </c>
      <c r="JR72" s="43">
        <f>VLOOKUP($C72,'факт СДП 1 мес'!$D$8:$HP$251,139,0)</f>
        <v>0</v>
      </c>
      <c r="JS72" s="43">
        <f>VLOOKUP($C72,'факт СДП 1 мес'!$D$8:$HP$251,140,0)</f>
        <v>0</v>
      </c>
      <c r="JT72" s="43">
        <f t="shared" ref="JT72:JT73" si="2383">SUM(JJ72*$F72)</f>
        <v>0</v>
      </c>
      <c r="JU72" s="43">
        <f t="shared" ref="JU72:JU73" si="2384">SUM(JL72*$F72)</f>
        <v>0</v>
      </c>
      <c r="JV72" s="43">
        <f t="shared" ref="JV72:JV73" si="2385">SUM(JN72*$F72)</f>
        <v>0.94</v>
      </c>
      <c r="JW72" s="43">
        <f t="shared" si="88"/>
        <v>1</v>
      </c>
      <c r="JX72" s="43">
        <f t="shared" si="89"/>
        <v>21090.22</v>
      </c>
      <c r="JY72" s="44">
        <f>'СДП (план)'!AY73</f>
        <v>0</v>
      </c>
      <c r="JZ72" s="43">
        <f>'СДП (план)'!AZ73</f>
        <v>0</v>
      </c>
      <c r="KA72" s="43">
        <f t="shared" si="90"/>
        <v>0</v>
      </c>
      <c r="KB72" s="43">
        <f t="shared" si="91"/>
        <v>0</v>
      </c>
      <c r="KC72" s="43">
        <f>VLOOKUP($C72,'факт СДП 1 мес'!$D$8:$HP$251,105,0)</f>
        <v>0</v>
      </c>
      <c r="KD72" s="43">
        <f>VLOOKUP($C72,'факт СДП 1 мес'!$D$8:$HP$251,106,0)</f>
        <v>0</v>
      </c>
      <c r="KE72" s="43">
        <f>VLOOKUP($C72,'факт СДП 1 мес'!$D$8:$HP$251,107,0)</f>
        <v>0</v>
      </c>
      <c r="KF72" s="43">
        <f>VLOOKUP($C72,'факт СДП 1 мес'!$D$8:$HP$251,108,0)</f>
        <v>0</v>
      </c>
      <c r="KG72" s="43">
        <f>VLOOKUP($C72,'факт СДП 1 мес'!$D$8:$HP$251,109,0)</f>
        <v>0</v>
      </c>
      <c r="KH72" s="43">
        <f>VLOOKUP($C72,'факт СДП 1 мес'!$D$8:$HP$251,110,0)</f>
        <v>0</v>
      </c>
      <c r="KI72" s="43">
        <f>SUM(JY72*$F72)</f>
        <v>0</v>
      </c>
      <c r="KJ72" s="43">
        <f>SUM(KA72*$F72)</f>
        <v>0</v>
      </c>
      <c r="KK72" s="43">
        <f>SUM(KC72*$F72)</f>
        <v>0</v>
      </c>
      <c r="KL72" s="43">
        <f t="shared" si="95"/>
        <v>0</v>
      </c>
      <c r="KM72" s="43">
        <f t="shared" si="96"/>
        <v>0</v>
      </c>
      <c r="KN72" s="44">
        <f>'СДП (план)'!BA73</f>
        <v>139</v>
      </c>
      <c r="KO72" s="43">
        <f>'СДП (план)'!BB73</f>
        <v>2931540.0239999997</v>
      </c>
      <c r="KP72" s="43">
        <f t="shared" si="97"/>
        <v>11.583333333333334</v>
      </c>
      <c r="KQ72" s="43">
        <f t="shared" si="98"/>
        <v>244295.00199999998</v>
      </c>
      <c r="KR72" s="43">
        <f>VLOOKUP($C72,'факт СДП 1 мес'!$D$8:$HP$251,189,0)</f>
        <v>8</v>
      </c>
      <c r="KS72" s="43">
        <f>VLOOKUP($C72,'факт СДП 1 мес'!$D$8:$HP$251,190,0)</f>
        <v>140114.89000000001</v>
      </c>
      <c r="KT72" s="43">
        <f>VLOOKUP($C72,'факт СДП 1 мес'!$D$8:$HP$251,191,0)</f>
        <v>87</v>
      </c>
      <c r="KU72" s="43">
        <f>VLOOKUP($C72,'факт СДП 1 мес'!$D$8:$HP$251,192,0)</f>
        <v>0</v>
      </c>
      <c r="KV72" s="43">
        <f>VLOOKUP($C72,'факт СДП 1 мес'!$D$8:$HP$251,193,0)</f>
        <v>0</v>
      </c>
      <c r="KW72" s="43">
        <f>VLOOKUP($C72,'факт СДП 1 мес'!$D$8:$HP$251,194,0)</f>
        <v>0</v>
      </c>
      <c r="KX72" s="43">
        <f t="shared" ref="KX72:KX73" si="2386">SUM(KN72*$F72)</f>
        <v>130.66</v>
      </c>
      <c r="KY72" s="43">
        <f t="shared" ref="KY72:KY73" si="2387">SUM(KP72*$F72)</f>
        <v>10.888333333333334</v>
      </c>
      <c r="KZ72" s="43">
        <f t="shared" ref="KZ72:KZ73" si="2388">SUM(KR72*$F72)</f>
        <v>7.52</v>
      </c>
      <c r="LA72" s="43">
        <f t="shared" si="99"/>
        <v>-3.5833333333333339</v>
      </c>
      <c r="LB72" s="43">
        <f t="shared" si="100"/>
        <v>-104180.11199999996</v>
      </c>
      <c r="LC72" s="44">
        <f>'СДП (план)'!BC73</f>
        <v>14</v>
      </c>
      <c r="LD72" s="43">
        <f>'СДП (план)'!BD73</f>
        <v>354315.62879999995</v>
      </c>
      <c r="LE72" s="43">
        <f t="shared" si="101"/>
        <v>1.1666666666666667</v>
      </c>
      <c r="LF72" s="43">
        <f t="shared" si="102"/>
        <v>29526.302399999997</v>
      </c>
      <c r="LG72" s="43">
        <f>VLOOKUP($C72,'факт СДП 1 мес'!$D$8:$HP$251,63,0)</f>
        <v>3</v>
      </c>
      <c r="LH72" s="43">
        <f>VLOOKUP($C72,'факт СДП 1 мес'!$D$8:$HP$251,64,0)</f>
        <v>75924.78</v>
      </c>
      <c r="LI72" s="43">
        <f>VLOOKUP($C72,'факт СДП 1 мес'!$D$8:$HP$251,65,0)</f>
        <v>34</v>
      </c>
      <c r="LJ72" s="43">
        <f>VLOOKUP($C72,'факт СДП 1 мес'!$D$8:$HP$251,66,0)</f>
        <v>0</v>
      </c>
      <c r="LK72" s="43">
        <f>VLOOKUP($C72,'факт СДП 1 мес'!$D$8:$HP$251,67,0)</f>
        <v>0</v>
      </c>
      <c r="LL72" s="43">
        <f>VLOOKUP($C72,'факт СДП 1 мес'!$D$8:$HP$251,68,0)</f>
        <v>0</v>
      </c>
      <c r="LM72" s="43">
        <f t="shared" ref="LM72:LM73" si="2389">SUM(LC72*$F72)</f>
        <v>13.16</v>
      </c>
      <c r="LN72" s="43">
        <f t="shared" ref="LN72:LN73" si="2390">SUM(LE72*$F72)</f>
        <v>1.0966666666666667</v>
      </c>
      <c r="LO72" s="43">
        <f t="shared" ref="LO72:LO73" si="2391">SUM(LG72*$F72)</f>
        <v>2.82</v>
      </c>
      <c r="LP72" s="43">
        <f t="shared" si="103"/>
        <v>1.8333333333333333</v>
      </c>
      <c r="LQ72" s="43">
        <f t="shared" si="104"/>
        <v>46398.477599999998</v>
      </c>
      <c r="LR72" s="44">
        <f>'СДП (план)'!BE73</f>
        <v>0</v>
      </c>
      <c r="LS72" s="43">
        <f>'СДП (план)'!BF73</f>
        <v>0</v>
      </c>
      <c r="LT72" s="43">
        <f t="shared" si="105"/>
        <v>0</v>
      </c>
      <c r="LU72" s="43">
        <f t="shared" si="106"/>
        <v>0</v>
      </c>
      <c r="LV72" s="43">
        <f>VLOOKUP($C72,'факт СДП 1 мес'!$D$8:$HP$251,69,0)</f>
        <v>0</v>
      </c>
      <c r="LW72" s="43">
        <f>VLOOKUP($C72,'факт СДП 1 мес'!$D$8:$HP$251,70,0)</f>
        <v>0</v>
      </c>
      <c r="LX72" s="43">
        <f>VLOOKUP($C72,'факт СДП 1 мес'!$D$8:$HP$251,71,0)</f>
        <v>0</v>
      </c>
      <c r="LY72" s="43">
        <f>VLOOKUP($C72,'факт СДП 1 мес'!$D$8:$HP$251,72,0)</f>
        <v>0</v>
      </c>
      <c r="LZ72" s="43">
        <f>VLOOKUP($C72,'факт СДП 1 мес'!$D$8:$HP$251,73,0)</f>
        <v>0</v>
      </c>
      <c r="MA72" s="43">
        <f>VLOOKUP($C72,'факт СДП 1 мес'!$D$8:$HP$251,74,0)</f>
        <v>0</v>
      </c>
      <c r="MB72" s="43">
        <f>SUM(LR72*$F72)</f>
        <v>0</v>
      </c>
      <c r="MC72" s="43">
        <f>SUM(LT72*$F72)</f>
        <v>0</v>
      </c>
      <c r="MD72" s="43">
        <f>SUM(LV72*$F72)</f>
        <v>0</v>
      </c>
      <c r="ME72" s="43">
        <f t="shared" si="599"/>
        <v>0</v>
      </c>
      <c r="MF72" s="43">
        <f t="shared" si="600"/>
        <v>0</v>
      </c>
      <c r="MG72" s="46">
        <f>'СДП (план)'!BG73</f>
        <v>60</v>
      </c>
      <c r="MH72" s="43">
        <f>'СДП (план)'!BH73</f>
        <v>1518495.5519999997</v>
      </c>
      <c r="MI72" s="43">
        <f t="shared" si="111"/>
        <v>5</v>
      </c>
      <c r="MJ72" s="43">
        <f t="shared" si="112"/>
        <v>126541.29599999997</v>
      </c>
      <c r="MK72" s="43">
        <f>VLOOKUP($C72,'факт СДП 1 мес'!$D$8:$HP$251,75,0)</f>
        <v>0</v>
      </c>
      <c r="ML72" s="43">
        <f>VLOOKUP($C72,'факт СДП 1 мес'!$D$8:$HP$251,76,0)</f>
        <v>0</v>
      </c>
      <c r="MM72" s="43">
        <f>VLOOKUP($C72,'факт СДП 1 мес'!$D$8:$HP$251,77,0)</f>
        <v>0</v>
      </c>
      <c r="MN72" s="43">
        <f>VLOOKUP($C72,'факт СДП 1 мес'!$D$8:$HP$251,78,0)</f>
        <v>0</v>
      </c>
      <c r="MO72" s="43">
        <f>VLOOKUP($C72,'факт СДП 1 мес'!$D$8:$HP$251,79,0)</f>
        <v>0</v>
      </c>
      <c r="MP72" s="43">
        <f>VLOOKUP($C72,'факт СДП 1 мес'!$D$8:$HP$251,80,0)</f>
        <v>0</v>
      </c>
      <c r="MQ72" s="43">
        <f t="shared" ref="MQ72:MQ73" si="2392">SUM(MG72*$F72)</f>
        <v>56.4</v>
      </c>
      <c r="MR72" s="43">
        <f t="shared" ref="MR72:MR73" si="2393">SUM(MI72*$F72)</f>
        <v>4.6999999999999993</v>
      </c>
      <c r="MS72" s="43">
        <f t="shared" ref="MS72:MS73" si="2394">SUM(MK72*$F72)</f>
        <v>0</v>
      </c>
      <c r="MT72" s="43">
        <f t="shared" ref="MT72:MT73" si="2395">SUM(MK72-MI72)</f>
        <v>-5</v>
      </c>
      <c r="MU72" s="43">
        <f t="shared" ref="MU72:MU73" si="2396">SUM(ML72-MJ72)</f>
        <v>-126541.29599999997</v>
      </c>
      <c r="MV72" s="44">
        <f>'СДП (план)'!BI73</f>
        <v>0</v>
      </c>
      <c r="MW72" s="43">
        <f>'СДП (план)'!BJ73</f>
        <v>0</v>
      </c>
      <c r="MX72" s="43">
        <f t="shared" si="115"/>
        <v>0</v>
      </c>
      <c r="MY72" s="43">
        <f t="shared" si="116"/>
        <v>0</v>
      </c>
      <c r="MZ72" s="43">
        <f>VLOOKUP($C72,'факт СДП 1 мес'!$D$8:$HP$251,81,0)</f>
        <v>0</v>
      </c>
      <c r="NA72" s="43">
        <f>VLOOKUP($C72,'факт СДП 1 мес'!$D$8:$HP$251,82,0)</f>
        <v>0</v>
      </c>
      <c r="NB72" s="43">
        <f>VLOOKUP($C72,'факт СДП 1 мес'!$D$8:$HP$251,83,0)</f>
        <v>0</v>
      </c>
      <c r="NC72" s="43">
        <f>VLOOKUP($C72,'факт СДП 1 мес'!$D$8:$HP$251,84,0)</f>
        <v>0</v>
      </c>
      <c r="ND72" s="43">
        <f>VLOOKUP($C72,'факт СДП 1 мес'!$D$8:$HP$251,85,0)</f>
        <v>0</v>
      </c>
      <c r="NE72" s="43">
        <f>VLOOKUP($C72,'факт СДП 1 мес'!$D$8:$HP$251,86,0)</f>
        <v>0</v>
      </c>
      <c r="NF72" s="43">
        <f t="shared" ref="NF72:NF73" si="2397">SUM(MV72*$F72)</f>
        <v>0</v>
      </c>
      <c r="NG72" s="43">
        <f t="shared" ref="NG72:NG73" si="2398">SUM(MX72*$F72)</f>
        <v>0</v>
      </c>
      <c r="NH72" s="43">
        <f t="shared" ref="NH72:NH73" si="2399">SUM(MZ72*$F72)</f>
        <v>0</v>
      </c>
      <c r="NI72" s="43">
        <f t="shared" si="117"/>
        <v>0</v>
      </c>
      <c r="NJ72" s="43">
        <f t="shared" si="118"/>
        <v>0</v>
      </c>
      <c r="NK72" s="44">
        <f>'СДП (план)'!BK73</f>
        <v>3</v>
      </c>
      <c r="NL72" s="43">
        <f>'СДП (план)'!BL73</f>
        <v>75924.777600000001</v>
      </c>
      <c r="NM72" s="43">
        <f t="shared" si="119"/>
        <v>0.25</v>
      </c>
      <c r="NN72" s="43">
        <f t="shared" si="120"/>
        <v>6327.0648000000001</v>
      </c>
      <c r="NO72" s="43">
        <f>VLOOKUP($C72,'факт СДП 1 мес'!$D$8:$HP$251,99,0)</f>
        <v>0</v>
      </c>
      <c r="NP72" s="43">
        <f>VLOOKUP($C72,'факт СДП 1 мес'!$D$8:$HP$251,100,0)</f>
        <v>0</v>
      </c>
      <c r="NQ72" s="43">
        <f>VLOOKUP($C72,'факт СДП 1 мес'!$D$8:$HP$251,101,0)</f>
        <v>0</v>
      </c>
      <c r="NR72" s="43">
        <f>VLOOKUP($C72,'факт СДП 1 мес'!$D$8:$HP$251,102,0)</f>
        <v>0</v>
      </c>
      <c r="NS72" s="43">
        <f>VLOOKUP($C72,'факт СДП 1 мес'!$D$8:$HP$251,103,0)</f>
        <v>0</v>
      </c>
      <c r="NT72" s="43">
        <f>VLOOKUP($C72,'факт СДП 1 мес'!$D$8:$HP$251,104,0)</f>
        <v>0</v>
      </c>
      <c r="NU72" s="43">
        <f t="shared" ref="NU72:NU73" si="2400">SUM(NK72*$F72)</f>
        <v>2.82</v>
      </c>
      <c r="NV72" s="43">
        <f t="shared" ref="NV72:NV73" si="2401">SUM(NM72*$F72)</f>
        <v>0.23499999999999999</v>
      </c>
      <c r="NW72" s="43">
        <f t="shared" ref="NW72:NW73" si="2402">SUM(NO72*$F72)</f>
        <v>0</v>
      </c>
      <c r="NX72" s="43">
        <f t="shared" si="121"/>
        <v>-0.25</v>
      </c>
      <c r="NY72" s="43">
        <f t="shared" si="122"/>
        <v>-6327.0648000000001</v>
      </c>
      <c r="NZ72" s="46">
        <f>'СДП (план)'!BM73</f>
        <v>0</v>
      </c>
      <c r="OA72" s="43">
        <f>'СДП (план)'!BN73</f>
        <v>0</v>
      </c>
      <c r="OB72" s="43">
        <f t="shared" si="123"/>
        <v>0</v>
      </c>
      <c r="OC72" s="43">
        <f t="shared" si="124"/>
        <v>0</v>
      </c>
      <c r="OD72" s="43"/>
      <c r="OE72" s="43"/>
      <c r="OF72" s="43"/>
      <c r="OG72" s="43"/>
      <c r="OH72" s="43"/>
      <c r="OI72" s="43"/>
      <c r="OJ72" s="43">
        <f t="shared" ref="OJ72:OJ73" si="2403">SUM(NZ72*$F72)</f>
        <v>0</v>
      </c>
      <c r="OK72" s="43">
        <f t="shared" ref="OK72:OK73" si="2404">SUM(OB72*$F72)</f>
        <v>0</v>
      </c>
      <c r="OL72" s="43">
        <f t="shared" ref="OL72:OL73" si="2405">SUM(OD72*$F72)</f>
        <v>0</v>
      </c>
      <c r="OM72" s="43">
        <f t="shared" si="125"/>
        <v>0</v>
      </c>
      <c r="ON72" s="43">
        <f t="shared" si="126"/>
        <v>0</v>
      </c>
      <c r="OO72" s="46">
        <f>'СДП (план)'!BO73</f>
        <v>70</v>
      </c>
      <c r="OP72" s="43">
        <f>'СДП (план)'!BP73</f>
        <v>1771578.1440000001</v>
      </c>
      <c r="OQ72" s="43">
        <f t="shared" si="127"/>
        <v>5.833333333333333</v>
      </c>
      <c r="OR72" s="43">
        <f t="shared" si="128"/>
        <v>147631.51200000002</v>
      </c>
      <c r="OS72" s="43">
        <f>VLOOKUP($C72,'факт СДП 1 мес'!$D$8:$HP$251,177,0)</f>
        <v>5</v>
      </c>
      <c r="OT72" s="43">
        <f>VLOOKUP($C72,'факт СДП 1 мес'!$D$8:$HP$251,178,0)</f>
        <v>98437.760000000009</v>
      </c>
      <c r="OU72" s="43">
        <f>VLOOKUP($C72,'факт СДП 1 мес'!$D$8:$HP$251,179,0)</f>
        <v>60</v>
      </c>
      <c r="OV72" s="43">
        <f>VLOOKUP($C72,'факт СДП 1 мес'!$D$8:$HP$251,180,0)</f>
        <v>0</v>
      </c>
      <c r="OW72" s="43">
        <f>VLOOKUP($C72,'факт СДП 1 мес'!$D$8:$HP$251,181,0)</f>
        <v>0</v>
      </c>
      <c r="OX72" s="43">
        <f>VLOOKUP($C72,'факт СДП 1 мес'!$D$8:$HP$251,182,0)</f>
        <v>0</v>
      </c>
      <c r="OY72" s="43">
        <f t="shared" ref="OY72:OY73" si="2406">SUM(OO72*$F72)</f>
        <v>65.8</v>
      </c>
      <c r="OZ72" s="43">
        <f t="shared" ref="OZ72:OZ73" si="2407">SUM(OQ72*$F72)</f>
        <v>5.4833333333333325</v>
      </c>
      <c r="PA72" s="43">
        <f t="shared" ref="PA72:PA73" si="2408">SUM(OS72*$F72)</f>
        <v>4.6999999999999993</v>
      </c>
      <c r="PB72" s="43">
        <f t="shared" si="129"/>
        <v>-0.83333333333333304</v>
      </c>
      <c r="PC72" s="43">
        <f t="shared" si="130"/>
        <v>-49193.752000000008</v>
      </c>
      <c r="PD72" s="45">
        <f>'СДП (план)'!BQ73</f>
        <v>0</v>
      </c>
      <c r="PE72" s="45">
        <f>'СДП (план)'!BR73</f>
        <v>0</v>
      </c>
      <c r="PF72" s="43">
        <f t="shared" si="131"/>
        <v>0</v>
      </c>
      <c r="PG72" s="43">
        <f t="shared" si="132"/>
        <v>0</v>
      </c>
      <c r="PH72" s="43">
        <f>VLOOKUP($C72,'факт СДП 1 мес'!$D$8:$HP$251,123,0)</f>
        <v>0</v>
      </c>
      <c r="PI72" s="43">
        <f>VLOOKUP($C72,'факт СДП 1 мес'!$D$8:$HP$251,124,0)</f>
        <v>0</v>
      </c>
      <c r="PJ72" s="43">
        <f>VLOOKUP($C72,'факт СДП 1 мес'!$D$8:$HP$251,125,0)</f>
        <v>0</v>
      </c>
      <c r="PK72" s="43">
        <f>VLOOKUP($C72,'факт СДП 1 мес'!$D$8:$HP$251,126,0)</f>
        <v>0</v>
      </c>
      <c r="PL72" s="43">
        <f>VLOOKUP($C72,'факт СДП 1 мес'!$D$8:$HP$251,127,0)</f>
        <v>0</v>
      </c>
      <c r="PM72" s="43">
        <f>VLOOKUP($C72,'факт СДП 1 мес'!$D$8:$HP$251,128,0)</f>
        <v>0</v>
      </c>
      <c r="PN72" s="43">
        <f>SUM(PD72*$F72)</f>
        <v>0</v>
      </c>
      <c r="PO72" s="43">
        <f>SUM(PF72*$F72)</f>
        <v>0</v>
      </c>
      <c r="PP72" s="43">
        <f>SUM(PH72*$F72)</f>
        <v>0</v>
      </c>
      <c r="PQ72" s="43">
        <f t="shared" si="136"/>
        <v>0</v>
      </c>
      <c r="PR72" s="43">
        <f t="shared" si="137"/>
        <v>0</v>
      </c>
      <c r="PS72" s="44">
        <f>'СДП (план)'!BS73</f>
        <v>25</v>
      </c>
      <c r="PT72" s="43">
        <f>'СДП (план)'!BT73</f>
        <v>632706.48</v>
      </c>
      <c r="PU72" s="43">
        <f t="shared" si="138"/>
        <v>2.0833333333333335</v>
      </c>
      <c r="PV72" s="43">
        <f t="shared" si="139"/>
        <v>52725.54</v>
      </c>
      <c r="PW72" s="43">
        <f>VLOOKUP($C72,'факт СДП 1 мес'!$D$8:$HP$251,111,0)</f>
        <v>1</v>
      </c>
      <c r="PX72" s="43">
        <f>VLOOKUP($C72,'факт СДП 1 мес'!$D$8:$HP$251,112,0)</f>
        <v>444149.97</v>
      </c>
      <c r="PY72" s="43">
        <f>VLOOKUP($C72,'факт СДП 1 мес'!$D$8:$HP$251,113,0)</f>
        <v>10</v>
      </c>
      <c r="PZ72" s="43">
        <f>VLOOKUP($C72,'факт СДП 1 мес'!$D$8:$HP$251,114,0)</f>
        <v>0</v>
      </c>
      <c r="QA72" s="43">
        <f>VLOOKUP($C72,'факт СДП 1 мес'!$D$8:$HP$251,115,0)</f>
        <v>0</v>
      </c>
      <c r="QB72" s="43">
        <f>VLOOKUP($C72,'факт СДП 1 мес'!$D$8:$HP$251,116,0)</f>
        <v>0</v>
      </c>
      <c r="QC72" s="43">
        <f t="shared" ref="QC72:QC73" si="2409">SUM(PS72*$F72)</f>
        <v>23.5</v>
      </c>
      <c r="QD72" s="43">
        <f t="shared" ref="QD72:QD73" si="2410">SUM(PU72*$F72)</f>
        <v>1.9583333333333333</v>
      </c>
      <c r="QE72" s="43">
        <f t="shared" ref="QE72:QE73" si="2411">SUM(PW72*$F72)</f>
        <v>0.94</v>
      </c>
      <c r="QF72" s="43">
        <f t="shared" si="140"/>
        <v>-1.0833333333333335</v>
      </c>
      <c r="QG72" s="43">
        <f t="shared" si="141"/>
        <v>391424.43</v>
      </c>
      <c r="QH72" s="46">
        <f>'СДП (план)'!BU73</f>
        <v>68</v>
      </c>
      <c r="QI72" s="43">
        <f>'СДП (план)'!BV73</f>
        <v>1720961.6255999999</v>
      </c>
      <c r="QJ72" s="43">
        <f t="shared" si="142"/>
        <v>5.666666666666667</v>
      </c>
      <c r="QK72" s="43">
        <f t="shared" si="143"/>
        <v>143413.4688</v>
      </c>
      <c r="QL72" s="43">
        <f>VLOOKUP($C72,'факт СДП 1 мес'!$D$8:$HP$251,153,0)</f>
        <v>9</v>
      </c>
      <c r="QM72" s="43">
        <f>VLOOKUP($C72,'факт СДП 1 мес'!$D$8:$HP$251,154,0)</f>
        <v>227774.34000000003</v>
      </c>
      <c r="QN72" s="43">
        <f>VLOOKUP($C72,'факт СДП 1 мес'!$D$8:$HP$251,155,0)</f>
        <v>65</v>
      </c>
      <c r="QO72" s="43">
        <f>VLOOKUP($C72,'факт СДП 1 мес'!$D$8:$HP$251,156,0)</f>
        <v>0</v>
      </c>
      <c r="QP72" s="43">
        <f>VLOOKUP($C72,'факт СДП 1 мес'!$D$8:$HP$251,157,0)</f>
        <v>0</v>
      </c>
      <c r="QQ72" s="43">
        <f>VLOOKUP($C72,'факт СДП 1 мес'!$D$8:$HP$251,158,0)</f>
        <v>0</v>
      </c>
      <c r="QR72" s="43">
        <f>SUM(QH72*$F72)</f>
        <v>63.919999999999995</v>
      </c>
      <c r="QS72" s="43">
        <f>SUM(QJ72*$F72)</f>
        <v>5.3266666666666662</v>
      </c>
      <c r="QT72" s="43">
        <f t="shared" ref="QT72:QT73" si="2412">SUM(QL72*$F72)</f>
        <v>8.4599999999999991</v>
      </c>
      <c r="QU72" s="43">
        <f t="shared" si="978"/>
        <v>3.333333333333333</v>
      </c>
      <c r="QV72" s="43">
        <f t="shared" si="979"/>
        <v>84360.871200000023</v>
      </c>
      <c r="QW72" s="46">
        <f>'СДП (план)'!BW73</f>
        <v>25</v>
      </c>
      <c r="QX72" s="43">
        <f>'СДП (план)'!BX73</f>
        <v>632706.48</v>
      </c>
      <c r="QY72" s="43">
        <f t="shared" si="147"/>
        <v>2.0833333333333335</v>
      </c>
      <c r="QZ72" s="43">
        <f t="shared" si="148"/>
        <v>52725.54</v>
      </c>
      <c r="RA72" s="43">
        <f>VLOOKUP($C72,'факт СДП 1 мес'!$D$8:$HP$251,195,0)</f>
        <v>3</v>
      </c>
      <c r="RB72" s="43">
        <f>VLOOKUP($C72,'факт СДП 1 мес'!$D$8:$HP$251,196,0)</f>
        <v>65110</v>
      </c>
      <c r="RC72" s="43">
        <f>VLOOKUP($C72,'факт СДП 1 мес'!$D$8:$HP$251,197,0)</f>
        <v>31</v>
      </c>
      <c r="RD72" s="43">
        <f>VLOOKUP($C72,'факт СДП 1 мес'!$D$8:$HP$251,198,0)</f>
        <v>0</v>
      </c>
      <c r="RE72" s="43">
        <f>VLOOKUP($C72,'факт СДП 1 мес'!$D$8:$HP$251,199,0)</f>
        <v>0</v>
      </c>
      <c r="RF72" s="43">
        <f>VLOOKUP($C72,'факт СДП 1 мес'!$D$8:$HP$251,200,0)</f>
        <v>0</v>
      </c>
      <c r="RG72" s="43">
        <f t="shared" ref="RG72:RG73" si="2413">SUM(QW72*$F72)</f>
        <v>23.5</v>
      </c>
      <c r="RH72" s="43">
        <f t="shared" ref="RH72:RH73" si="2414">SUM(QY72*$F72)</f>
        <v>1.9583333333333333</v>
      </c>
      <c r="RI72" s="43">
        <f t="shared" ref="RI72:RI73" si="2415">SUM(RA72*$F72)</f>
        <v>2.82</v>
      </c>
      <c r="RJ72" s="43">
        <f t="shared" si="149"/>
        <v>0.91666666666666652</v>
      </c>
      <c r="RK72" s="43">
        <f t="shared" si="150"/>
        <v>12384.46</v>
      </c>
      <c r="RL72" s="44">
        <f>'СДП (план)'!BY73</f>
        <v>99</v>
      </c>
      <c r="RM72" s="43">
        <f>'СДП (план)'!BZ73</f>
        <v>2505517.6607999997</v>
      </c>
      <c r="RN72" s="43">
        <f t="shared" si="151"/>
        <v>8.25</v>
      </c>
      <c r="RO72" s="43">
        <f t="shared" si="152"/>
        <v>208793.13839999997</v>
      </c>
      <c r="RP72" s="43">
        <f>VLOOKUP($C72,'факт СДП 1 мес'!$D$8:$HP$251,201,0)</f>
        <v>4</v>
      </c>
      <c r="RQ72" s="43">
        <f>VLOOKUP($C72,'факт СДП 1 мес'!$D$8:$HP$251,202,0)</f>
        <v>101233.04</v>
      </c>
      <c r="RR72" s="43">
        <f>VLOOKUP($C72,'факт СДП 1 мес'!$D$8:$HP$251,203,0)</f>
        <v>43</v>
      </c>
      <c r="RS72" s="43">
        <f>VLOOKUP($C72,'факт СДП 1 мес'!$D$8:$HP$251,204,0)</f>
        <v>0</v>
      </c>
      <c r="RT72" s="43">
        <f>VLOOKUP($C72,'факт СДП 1 мес'!$D$8:$HP$251,205,0)</f>
        <v>0</v>
      </c>
      <c r="RU72" s="43">
        <f>VLOOKUP($C72,'факт СДП 1 мес'!$D$8:$HP$251,206,0)</f>
        <v>0</v>
      </c>
      <c r="RV72" s="43">
        <f t="shared" ref="RV72:RV73" si="2416">SUM(RL72*$F72)</f>
        <v>93.059999999999988</v>
      </c>
      <c r="RW72" s="43">
        <f t="shared" ref="RW72:RW73" si="2417">SUM(RN72*$F72)</f>
        <v>7.7549999999999999</v>
      </c>
      <c r="RX72" s="43">
        <f t="shared" ref="RX72:RX73" si="2418">SUM(RP72*$F72)</f>
        <v>3.76</v>
      </c>
      <c r="RY72" s="43">
        <f t="shared" si="153"/>
        <v>-4.25</v>
      </c>
      <c r="RZ72" s="43">
        <f t="shared" si="154"/>
        <v>-107560.09839999997</v>
      </c>
      <c r="SA72" s="44">
        <f>'СДП (план)'!CA73</f>
        <v>46</v>
      </c>
      <c r="SB72" s="43">
        <f>'СДП (план)'!CB73</f>
        <v>1164179.9231999998</v>
      </c>
      <c r="SC72" s="43">
        <f t="shared" si="1946"/>
        <v>3.8333333333333335</v>
      </c>
      <c r="SD72" s="43">
        <f t="shared" si="1947"/>
        <v>97014.993599999987</v>
      </c>
      <c r="SE72" s="43">
        <f>VLOOKUP($C72,'факт СДП 1 мес'!$D$8:$HP$251,129,0)</f>
        <v>0</v>
      </c>
      <c r="SF72" s="43">
        <f>VLOOKUP($C72,'факт СДП 1 мес'!$D$8:$HP$251,130,0)</f>
        <v>0</v>
      </c>
      <c r="SG72" s="43">
        <f>VLOOKUP($C72,'факт СДП 1 мес'!$D$8:$HP$251,131,0)</f>
        <v>0</v>
      </c>
      <c r="SH72" s="43">
        <f>VLOOKUP($C72,'факт СДП 1 мес'!$D$8:$HP$251,132,0)</f>
        <v>0</v>
      </c>
      <c r="SI72" s="43">
        <f>VLOOKUP($C72,'факт СДП 1 мес'!$D$8:$HP$251,133,0)</f>
        <v>0</v>
      </c>
      <c r="SJ72" s="43">
        <f>VLOOKUP($C72,'факт СДП 1 мес'!$D$8:$HP$251,134,0)</f>
        <v>0</v>
      </c>
      <c r="SK72" s="43">
        <f>SUM(SA72*$F72)</f>
        <v>43.239999999999995</v>
      </c>
      <c r="SL72" s="43">
        <f t="shared" ref="SL72:SL73" si="2419">SUM(SC72*$F72)</f>
        <v>3.6033333333333331</v>
      </c>
      <c r="SM72" s="43">
        <f t="shared" ref="SM72:SM73" si="2420">SUM(SE72*$F72)</f>
        <v>0</v>
      </c>
      <c r="SN72" s="43">
        <f t="shared" si="158"/>
        <v>-3.8333333333333335</v>
      </c>
      <c r="SO72" s="43">
        <f t="shared" si="159"/>
        <v>-97014.993599999987</v>
      </c>
      <c r="SP72" s="46">
        <f>'СДП (план)'!CC73</f>
        <v>160</v>
      </c>
      <c r="SQ72" s="43">
        <f>'СДП (план)'!CD73</f>
        <v>5374992.1919999998</v>
      </c>
      <c r="SR72" s="43">
        <f t="shared" si="1949"/>
        <v>13.333333333333334</v>
      </c>
      <c r="SS72" s="43">
        <f t="shared" si="1950"/>
        <v>447916.016</v>
      </c>
      <c r="ST72" s="43">
        <f>VLOOKUP($C72,'факт СДП 1 мес'!$D$8:$HP$251,93,0)</f>
        <v>11</v>
      </c>
      <c r="SU72" s="43">
        <f>VLOOKUP($C72,'факт СДП 1 мес'!$D$8:$HP$251,94,0)</f>
        <v>999597.16999999981</v>
      </c>
      <c r="SV72" s="43">
        <f>VLOOKUP($C72,'факт СДП 1 мес'!$D$8:$HP$251,95,0)</f>
        <v>100</v>
      </c>
      <c r="SW72" s="43">
        <f>VLOOKUP($C72,'факт СДП 1 мес'!$D$8:$HP$251,96,0)</f>
        <v>1</v>
      </c>
      <c r="SX72" s="43">
        <f>VLOOKUP($C72,'факт СДП 1 мес'!$D$8:$HP$251,97,0)</f>
        <v>33593.699999999997</v>
      </c>
      <c r="SY72" s="43">
        <f>VLOOKUP($C72,'факт СДП 1 мес'!$D$8:$HP$251,98,0)</f>
        <v>8</v>
      </c>
      <c r="SZ72" s="43">
        <f>SUM(SP72*$F72)</f>
        <v>150.39999999999998</v>
      </c>
      <c r="TA72" s="43">
        <f t="shared" ref="TA72:TA73" si="2421">SUM(SR72*$F72)</f>
        <v>12.533333333333333</v>
      </c>
      <c r="TB72" s="43">
        <f t="shared" ref="TB72:TB73" si="2422">SUM(ST72*$F72)</f>
        <v>10.34</v>
      </c>
      <c r="TC72" s="43">
        <f t="shared" si="163"/>
        <v>-2.3333333333333339</v>
      </c>
      <c r="TD72" s="43">
        <f t="shared" si="164"/>
        <v>551681.15399999986</v>
      </c>
      <c r="TE72" s="8">
        <f>'СДП (план)'!CE73</f>
        <v>30</v>
      </c>
      <c r="TF72" s="3">
        <f>'СДП (план)'!CF73</f>
        <v>1161468.3239999998</v>
      </c>
      <c r="TG72" s="8">
        <v>23</v>
      </c>
      <c r="TH72" s="3">
        <v>835117.90199999989</v>
      </c>
      <c r="TI72" s="43">
        <f>VLOOKUP($C72,'факт СДП 1 мес'!$D$8:$HP$251,117,0)</f>
        <v>1</v>
      </c>
      <c r="TJ72" s="43">
        <f>VLOOKUP($C72,'факт СДП 1 мес'!$D$8:$HP$251,118,0)</f>
        <v>155347.6</v>
      </c>
      <c r="TK72" s="43">
        <f>VLOOKUP($C72,'факт СДП 1 мес'!$D$8:$HP$251,119,0)</f>
        <v>8</v>
      </c>
      <c r="TL72" s="43">
        <f>VLOOKUP($C72,'факт СДП 1 мес'!$D$8:$HP$251,120,0)</f>
        <v>0</v>
      </c>
      <c r="TM72" s="43">
        <f>VLOOKUP($C72,'факт СДП 1 мес'!$D$8:$HP$251,121,0)</f>
        <v>0</v>
      </c>
      <c r="TN72" s="43">
        <f>VLOOKUP($C72,'факт СДП 1 мес'!$D$8:$HP$251,122,0)</f>
        <v>0</v>
      </c>
      <c r="TO72" s="43">
        <f>SUM(TE72*$F72)</f>
        <v>28.2</v>
      </c>
      <c r="TP72" s="43">
        <f t="shared" ref="TP72:TP73" si="2423">SUM(TG72*$F72)</f>
        <v>21.619999999999997</v>
      </c>
      <c r="TQ72" s="43">
        <f t="shared" ref="TQ72:TQ73" si="2424">SUM(TI72*$F72)</f>
        <v>0.94</v>
      </c>
      <c r="TR72" s="43">
        <f t="shared" si="166"/>
        <v>-22</v>
      </c>
      <c r="TS72" s="43">
        <f t="shared" si="167"/>
        <v>-679770.30199999991</v>
      </c>
      <c r="TT72" s="43">
        <f>'СДП (план)'!CG73</f>
        <v>0</v>
      </c>
      <c r="TU72" s="43">
        <f>'СДП (план)'!CH73</f>
        <v>0</v>
      </c>
      <c r="TV72" s="43">
        <f t="shared" si="168"/>
        <v>0</v>
      </c>
      <c r="TW72" s="43">
        <f t="shared" si="169"/>
        <v>0</v>
      </c>
      <c r="TX72" s="43">
        <f>VLOOKUP($C72,'факт СДП 1 мес'!$D$8:$HP$251,207,0)</f>
        <v>0</v>
      </c>
      <c r="TY72" s="43">
        <f>VLOOKUP($C72,'факт СДП 1 мес'!$D$8:$HP$251,208,0)</f>
        <v>0</v>
      </c>
      <c r="TZ72" s="43">
        <f>VLOOKUP($C72,'факт СДП 1 мес'!$D$8:$HP$251,209,0)</f>
        <v>0</v>
      </c>
      <c r="UA72" s="43">
        <f>VLOOKUP($C72,'факт СДП 1 мес'!$D$8:$HP$251,210,0)</f>
        <v>0</v>
      </c>
      <c r="UB72" s="43">
        <f>VLOOKUP($C72,'факт СДП 1 мес'!$D$8:$HP$251,211,0)</f>
        <v>0</v>
      </c>
      <c r="UC72" s="43">
        <f>VLOOKUP($C72,'факт СДП 1 мес'!$D$8:$HP$251,212,0)</f>
        <v>0</v>
      </c>
      <c r="UD72" s="43">
        <f t="shared" ref="UD72:UD73" si="2425">SUM(TT72*$F72)</f>
        <v>0</v>
      </c>
      <c r="UE72" s="43">
        <f>SUM(TV72*$F72)</f>
        <v>0</v>
      </c>
      <c r="UF72" s="43">
        <f>SUM(TX72*$F72)</f>
        <v>0</v>
      </c>
      <c r="UG72" s="43">
        <f t="shared" si="997"/>
        <v>0</v>
      </c>
      <c r="UH72" s="43">
        <f t="shared" si="998"/>
        <v>0</v>
      </c>
      <c r="UI72" s="43"/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/>
      <c r="UX72" s="47">
        <f>'СДП (план)'!CK73</f>
        <v>1039</v>
      </c>
      <c r="UY72" s="47">
        <f>'СДП (план)'!CL73</f>
        <v>26555293.543200001</v>
      </c>
      <c r="UZ72" s="43">
        <f t="shared" si="173"/>
        <v>86.583333333333329</v>
      </c>
      <c r="VA72" s="43">
        <f t="shared" si="174"/>
        <v>2212941.1285999999</v>
      </c>
      <c r="VB72" s="47">
        <f t="shared" si="276"/>
        <v>76</v>
      </c>
      <c r="VC72" s="47">
        <f t="shared" si="277"/>
        <v>2994726.61</v>
      </c>
      <c r="VD72" s="47">
        <f t="shared" si="278"/>
        <v>791</v>
      </c>
      <c r="VE72" s="47">
        <f t="shared" si="279"/>
        <v>1</v>
      </c>
      <c r="VF72" s="47">
        <f t="shared" si="280"/>
        <v>33593.699999999997</v>
      </c>
      <c r="VG72" s="47">
        <f t="shared" si="281"/>
        <v>8</v>
      </c>
      <c r="VH72" s="47">
        <f t="shared" si="282"/>
        <v>976.65999999999985</v>
      </c>
      <c r="VI72" s="47">
        <f t="shared" si="283"/>
        <v>100.65833333333333</v>
      </c>
      <c r="VJ72" s="47">
        <f t="shared" si="284"/>
        <v>71.439999999999984</v>
      </c>
      <c r="VK72" s="43">
        <f t="shared" si="285"/>
        <v>-10.583333333333329</v>
      </c>
      <c r="VL72" s="43">
        <f t="shared" si="286"/>
        <v>781785.48139999993</v>
      </c>
      <c r="VM72" s="398" t="e">
        <f>VLOOKUP($C72,'СДП (план)'!$C$11:$CL$254,107,0)</f>
        <v>#REF!</v>
      </c>
      <c r="VN72" s="398" t="e">
        <f>VLOOKUP($C72,'СДП (план)'!$C$11:$CL$254,108,0)</f>
        <v>#REF!</v>
      </c>
      <c r="VO72" s="399" t="e">
        <f t="shared" si="1953"/>
        <v>#REF!</v>
      </c>
      <c r="VP72" s="399" t="e">
        <f t="shared" si="1954"/>
        <v>#REF!</v>
      </c>
      <c r="VQ72" s="398" t="e">
        <f>VLOOKUP($C72,'факт СДП 1 мес'!$D$8:$HI$249,255,0)</f>
        <v>#REF!</v>
      </c>
      <c r="VR72" s="398" t="e">
        <f>VLOOKUP($C72,'факт СДП 1 мес'!$D$8:$HI$249,256,0)</f>
        <v>#REF!</v>
      </c>
      <c r="VS72" s="400" t="e">
        <f t="shared" si="287"/>
        <v>#REF!</v>
      </c>
      <c r="VT72" s="400" t="e">
        <f t="shared" si="288"/>
        <v>#REF!</v>
      </c>
    </row>
    <row r="73" spans="1:592" s="32" customFormat="1" ht="15" hidden="1" x14ac:dyDescent="0.2">
      <c r="A73" s="182"/>
      <c r="B73" s="182">
        <v>48</v>
      </c>
      <c r="C73" s="265" t="s">
        <v>379</v>
      </c>
      <c r="D73" s="487" t="s">
        <v>201</v>
      </c>
      <c r="E73" s="461">
        <v>16026</v>
      </c>
      <c r="F73" s="462">
        <v>2.57</v>
      </c>
      <c r="G73" s="463"/>
      <c r="H73" s="464">
        <v>1</v>
      </c>
      <c r="I73" s="196"/>
      <c r="J73" s="196"/>
      <c r="K73" s="1">
        <v>1.4</v>
      </c>
      <c r="L73" s="1">
        <v>1.68</v>
      </c>
      <c r="M73" s="1">
        <v>2.23</v>
      </c>
      <c r="N73" s="9">
        <v>2.57</v>
      </c>
      <c r="O73" s="44">
        <f>'СДП (план)'!O74</f>
        <v>0</v>
      </c>
      <c r="P73" s="44">
        <f>'СДП (план)'!P74</f>
        <v>0</v>
      </c>
      <c r="Q73" s="43">
        <f t="shared" ref="Q73:Q161" si="2426">SUM(O73/12*$A$2)</f>
        <v>0</v>
      </c>
      <c r="R73" s="43">
        <f t="shared" ref="R73:R161" si="2427">SUM(P73/12*$A$2)</f>
        <v>0</v>
      </c>
      <c r="S73" s="43">
        <f>VLOOKUP($C73,'факт СДП 1 мес'!$D$8:$HP$251,9,0)</f>
        <v>0</v>
      </c>
      <c r="T73" s="43">
        <f>VLOOKUP($C73,'факт СДП 1 мес'!$D$8:$HP$251,10,0)</f>
        <v>0</v>
      </c>
      <c r="U73" s="43">
        <f>VLOOKUP($C73,'факт СДП 1 мес'!$D$8:$HP$251,11,0)</f>
        <v>0</v>
      </c>
      <c r="V73" s="43">
        <f>VLOOKUP($C73,'факт СДП 1 мес'!$D$8:$HP$251,12,0)</f>
        <v>0</v>
      </c>
      <c r="W73" s="43">
        <f>VLOOKUP($C73,'факт СДП 1 мес'!$D$8:$HP$251,13,0)</f>
        <v>0</v>
      </c>
      <c r="X73" s="43">
        <f>VLOOKUP($C73,'факт СДП 1 мес'!$D$8:$HP$251,14,0)</f>
        <v>0</v>
      </c>
      <c r="Y73" s="43">
        <f t="shared" si="2329"/>
        <v>0</v>
      </c>
      <c r="Z73" s="43">
        <f t="shared" si="2330"/>
        <v>0</v>
      </c>
      <c r="AA73" s="43">
        <f t="shared" si="2331"/>
        <v>0</v>
      </c>
      <c r="AB73" s="43">
        <f t="shared" si="2332"/>
        <v>0</v>
      </c>
      <c r="AC73" s="43">
        <f t="shared" si="1916"/>
        <v>0</v>
      </c>
      <c r="AD73" s="145">
        <f>'СДП (план)'!Q74</f>
        <v>70</v>
      </c>
      <c r="AE73" s="145">
        <f>'СДП (план)'!R74</f>
        <v>4036308.3599999994</v>
      </c>
      <c r="AF73" s="43">
        <f t="shared" ref="AF73:AF161" si="2428">SUM(AD73/12*$A$2)</f>
        <v>5.833333333333333</v>
      </c>
      <c r="AG73" s="43">
        <f t="shared" ref="AG73:AG161" si="2429">SUM(AE73/12*$A$2)</f>
        <v>336359.02999999997</v>
      </c>
      <c r="AH73" s="43">
        <f>VLOOKUP($C73,'факт СДП 1 мес'!$D$8:$HP$251,3,0)</f>
        <v>4</v>
      </c>
      <c r="AI73" s="43">
        <f>VLOOKUP($C73,'факт СДП 1 мес'!$D$8:$HP$251,4,0)</f>
        <v>230646.2</v>
      </c>
      <c r="AJ73" s="43">
        <f>VLOOKUP($C73,'факт СДП 1 мес'!$D$8:$HP$251,5,0)</f>
        <v>16</v>
      </c>
      <c r="AK73" s="43">
        <f>VLOOKUP($C73,'факт СДП 1 мес'!$D$8:$HP$251,6,0)</f>
        <v>0</v>
      </c>
      <c r="AL73" s="43">
        <f>VLOOKUP($C73,'факт СДП 1 мес'!$D$8:$HP$251,7,0)</f>
        <v>0</v>
      </c>
      <c r="AM73" s="43">
        <f>VLOOKUP($C73,'факт СДП 1 мес'!$D$8:$HP$251,8,0)</f>
        <v>0</v>
      </c>
      <c r="AN73" s="43">
        <f t="shared" si="2333"/>
        <v>179.89999999999998</v>
      </c>
      <c r="AO73" s="43">
        <f t="shared" si="2334"/>
        <v>14.991666666666665</v>
      </c>
      <c r="AP73" s="43">
        <f t="shared" si="2335"/>
        <v>10.28</v>
      </c>
      <c r="AQ73" s="43">
        <f t="shared" si="2336"/>
        <v>-1.833333333333333</v>
      </c>
      <c r="AR73" s="43">
        <f t="shared" si="2337"/>
        <v>-105712.82999999996</v>
      </c>
      <c r="AS73" s="44">
        <f>'СДП (план)'!S74</f>
        <v>0</v>
      </c>
      <c r="AT73" s="43">
        <f>'СДП (план)'!T74</f>
        <v>0</v>
      </c>
      <c r="AU73" s="43">
        <f t="shared" ref="AU73:AU161" si="2430">SUM(AS73/12*$A$2)</f>
        <v>0</v>
      </c>
      <c r="AV73" s="43">
        <f t="shared" ref="AV73:AV161" si="2431">SUM(AT73/12*$A$2)</f>
        <v>0</v>
      </c>
      <c r="AW73" s="43">
        <f>VLOOKUP($C73,'факт СДП 1 мес'!$D$8:$HP$251,159,0)</f>
        <v>0</v>
      </c>
      <c r="AX73" s="43">
        <f>VLOOKUP($C73,'факт СДП 1 мес'!$D$8:$HP$251,160,0)</f>
        <v>0</v>
      </c>
      <c r="AY73" s="43">
        <f>VLOOKUP($C73,'факт СДП 1 мес'!$D$8:$HP$251,161,0)</f>
        <v>0</v>
      </c>
      <c r="AZ73" s="43">
        <f>VLOOKUP($C73,'факт СДП 1 мес'!$D$8:$HP$251,162,0)</f>
        <v>0</v>
      </c>
      <c r="BA73" s="43">
        <f>VLOOKUP($C73,'факт СДП 1 мес'!$D$8:$HP$251,163,0)</f>
        <v>0</v>
      </c>
      <c r="BB73" s="43">
        <f>VLOOKUP($C73,'факт СДП 1 мес'!$D$8:$HP$251,164,0)</f>
        <v>0</v>
      </c>
      <c r="BC73" s="43">
        <f t="shared" si="2338"/>
        <v>0</v>
      </c>
      <c r="BD73" s="43">
        <f t="shared" si="2339"/>
        <v>0</v>
      </c>
      <c r="BE73" s="43">
        <f t="shared" si="2340"/>
        <v>0</v>
      </c>
      <c r="BF73" s="43">
        <f t="shared" si="1919"/>
        <v>0</v>
      </c>
      <c r="BG73" s="43">
        <f t="shared" si="1920"/>
        <v>0</v>
      </c>
      <c r="BH73" s="88">
        <f>'СДП (план)'!U74</f>
        <v>0</v>
      </c>
      <c r="BI73" s="3">
        <f>'СДП (план)'!V74</f>
        <v>0</v>
      </c>
      <c r="BJ73" s="43">
        <f t="shared" ref="BJ73:BJ161" si="2432">SUM(BH73/12*$A$2)</f>
        <v>0</v>
      </c>
      <c r="BK73" s="43">
        <f t="shared" ref="BK73:BK161" si="2433">SUM(BI73/12*$A$2)</f>
        <v>0</v>
      </c>
      <c r="BL73" s="43">
        <f>VLOOKUP($C73,'факт СДП 1 мес'!$D$8:$HP$251,21,0)</f>
        <v>0</v>
      </c>
      <c r="BM73" s="43">
        <f>VLOOKUP($C73,'факт СДП 1 мес'!$D$8:$HP$251,22,0)</f>
        <v>0</v>
      </c>
      <c r="BN73" s="43">
        <f>VLOOKUP($C73,'факт СДП 1 мес'!$D$8:$HP$251,23,0)</f>
        <v>0</v>
      </c>
      <c r="BO73" s="43">
        <f>VLOOKUP($C73,'факт СДП 1 мес'!$D$8:$HP$251,24,0)</f>
        <v>0</v>
      </c>
      <c r="BP73" s="43">
        <f>VLOOKUP($C73,'факт СДП 1 мес'!$D$8:$HP$251,25,0)</f>
        <v>0</v>
      </c>
      <c r="BQ73" s="43">
        <f>VLOOKUP($C73,'факт СДП 1 мес'!$D$8:$HP$251,26,0)</f>
        <v>0</v>
      </c>
      <c r="BR73" s="43">
        <f t="shared" si="2341"/>
        <v>0</v>
      </c>
      <c r="BS73" s="43">
        <f t="shared" si="2342"/>
        <v>0</v>
      </c>
      <c r="BT73" s="43">
        <f t="shared" si="2343"/>
        <v>0</v>
      </c>
      <c r="BU73" s="43">
        <f t="shared" si="1448"/>
        <v>0</v>
      </c>
      <c r="BV73" s="43">
        <f t="shared" si="1449"/>
        <v>0</v>
      </c>
      <c r="BW73" s="44">
        <f>'СДП (план)'!W74</f>
        <v>0</v>
      </c>
      <c r="BX73" s="43">
        <f>'СДП (план)'!X74</f>
        <v>0</v>
      </c>
      <c r="BY73" s="43">
        <f t="shared" ref="BY73:BY161" si="2434">SUM(BW73/12*$A$2)</f>
        <v>0</v>
      </c>
      <c r="BZ73" s="43">
        <f t="shared" ref="BZ73:BZ161" si="2435">SUM(BX73/12*$A$2)</f>
        <v>0</v>
      </c>
      <c r="CA73" s="43">
        <f>VLOOKUP($C73,'факт СДП 1 мес'!$D$8:$HP$251,15,0)</f>
        <v>0</v>
      </c>
      <c r="CB73" s="43">
        <f>VLOOKUP($C73,'факт СДП 1 мес'!$D$8:$HP$251,16,0)</f>
        <v>0</v>
      </c>
      <c r="CC73" s="43">
        <f>VLOOKUP($C73,'факт СДП 1 мес'!$D$8:$HP$251,17,0)</f>
        <v>0</v>
      </c>
      <c r="CD73" s="43">
        <f>VLOOKUP($C73,'факт СДП 1 мес'!$D$8:$HP$251,18,0)</f>
        <v>0</v>
      </c>
      <c r="CE73" s="43">
        <f>VLOOKUP($C73,'факт СДП 1 мес'!$D$8:$HP$251,19,0)</f>
        <v>0</v>
      </c>
      <c r="CF73" s="43">
        <f>VLOOKUP($C73,'факт СДП 1 мес'!$D$8:$HP$251,20,0)</f>
        <v>0</v>
      </c>
      <c r="CG73" s="43">
        <f t="shared" si="2344"/>
        <v>0</v>
      </c>
      <c r="CH73" s="43">
        <f t="shared" si="2345"/>
        <v>0</v>
      </c>
      <c r="CI73" s="43">
        <f t="shared" si="2346"/>
        <v>0</v>
      </c>
      <c r="CJ73" s="43">
        <f t="shared" si="2347"/>
        <v>0</v>
      </c>
      <c r="CK73" s="43">
        <f t="shared" si="2348"/>
        <v>0</v>
      </c>
      <c r="CL73" s="45">
        <f>'СДП (план)'!Y74</f>
        <v>0</v>
      </c>
      <c r="CM73" s="43">
        <f>'СДП (план)'!Z74</f>
        <v>0</v>
      </c>
      <c r="CN73" s="43">
        <f t="shared" ref="CN73:CN161" si="2436">SUM(CL73/12*$A$2)</f>
        <v>0</v>
      </c>
      <c r="CO73" s="43">
        <f t="shared" ref="CO73:CO161" si="2437">SUM(CM73/12*$A$2)</f>
        <v>0</v>
      </c>
      <c r="CP73" s="43">
        <f>VLOOKUP($C73,'факт СДП 1 мес'!$D$8:$HP$251,165,0)</f>
        <v>0</v>
      </c>
      <c r="CQ73" s="43">
        <f>VLOOKUP($C73,'факт СДП 1 мес'!$D$8:$HP$251,166,0)</f>
        <v>0</v>
      </c>
      <c r="CR73" s="43">
        <f>VLOOKUP($C73,'факт СДП 1 мес'!$D$8:$HP$251,167,0)</f>
        <v>0</v>
      </c>
      <c r="CS73" s="43">
        <f>VLOOKUP($C73,'факт СДП 1 мес'!$D$8:$HP$251,168,0)</f>
        <v>0</v>
      </c>
      <c r="CT73" s="43">
        <f>VLOOKUP($C73,'факт СДП 1 мес'!$D$8:$HP$251,169,0)</f>
        <v>0</v>
      </c>
      <c r="CU73" s="43">
        <f>VLOOKUP($C73,'факт СДП 1 мес'!$D$8:$HP$251,170,0)</f>
        <v>0</v>
      </c>
      <c r="CV73" s="43">
        <f t="shared" si="2349"/>
        <v>0</v>
      </c>
      <c r="CW73" s="43">
        <f t="shared" si="2350"/>
        <v>0</v>
      </c>
      <c r="CX73" s="43">
        <f t="shared" si="2351"/>
        <v>0</v>
      </c>
      <c r="CY73" s="43">
        <f t="shared" ref="CY73:CY161" si="2438">SUM(CP73-CN73)</f>
        <v>0</v>
      </c>
      <c r="CZ73" s="43">
        <f t="shared" ref="CZ73:CZ161" si="2439">SUM(CQ73-CO73)</f>
        <v>0</v>
      </c>
      <c r="DA73" s="5">
        <f>'СДП (план)'!AA74</f>
        <v>0</v>
      </c>
      <c r="DB73" s="3">
        <f>'СДП (план)'!AB74</f>
        <v>0</v>
      </c>
      <c r="DC73" s="43">
        <f t="shared" ref="DC73:DC161" si="2440">SUM(DA73/12*$A$2)</f>
        <v>0</v>
      </c>
      <c r="DD73" s="43">
        <f t="shared" ref="DD73:DD161" si="2441">SUM(DB73/12*$A$2)</f>
        <v>0</v>
      </c>
      <c r="DE73" s="43">
        <f>VLOOKUP($C73,'факт СДП 1 мес'!$D$8:$HP$251,57,0)</f>
        <v>0</v>
      </c>
      <c r="DF73" s="43">
        <f>VLOOKUP($C73,'факт СДП 1 мес'!$D$8:$HP$251,58,0)</f>
        <v>0</v>
      </c>
      <c r="DG73" s="43">
        <f>VLOOKUP($C73,'факт СДП 1 мес'!$D$8:$HP$251,59,0)</f>
        <v>0</v>
      </c>
      <c r="DH73" s="43">
        <f>VLOOKUP($C73,'факт СДП 1 мес'!$D$8:$HP$251,60,0)</f>
        <v>0</v>
      </c>
      <c r="DI73" s="43">
        <f>VLOOKUP($C73,'факт СДП 1 мес'!$D$8:$HP$251,61,0)</f>
        <v>0</v>
      </c>
      <c r="DJ73" s="43">
        <f>VLOOKUP($C73,'факт СДП 1 мес'!$D$8:$HP$251,62,0)</f>
        <v>0</v>
      </c>
      <c r="DK73" s="43">
        <f t="shared" si="2352"/>
        <v>0</v>
      </c>
      <c r="DL73" s="43">
        <f t="shared" si="2353"/>
        <v>0</v>
      </c>
      <c r="DM73" s="43">
        <f t="shared" si="2354"/>
        <v>0</v>
      </c>
      <c r="DN73" s="43">
        <f t="shared" ref="DN73:DN161" si="2442">SUM(DE73-DC73)</f>
        <v>0</v>
      </c>
      <c r="DO73" s="43">
        <f t="shared" ref="DO73:DO161" si="2443">SUM(DF73-DD73)</f>
        <v>0</v>
      </c>
      <c r="DP73" s="5">
        <f>'СДП (план)'!AC74</f>
        <v>0</v>
      </c>
      <c r="DQ73" s="3">
        <f>'СДП (план)'!AD74</f>
        <v>0</v>
      </c>
      <c r="DR73" s="43">
        <f t="shared" ref="DR73:DR161" si="2444">SUM(DP73/12*$A$2)</f>
        <v>0</v>
      </c>
      <c r="DS73" s="43">
        <f t="shared" ref="DS73:DS161" si="2445">SUM(DQ73/12*$A$2)</f>
        <v>0</v>
      </c>
      <c r="DT73" s="43">
        <f>VLOOKUP($C73,'факт СДП 1 мес'!$D$8:$HP$251,33,0)</f>
        <v>0</v>
      </c>
      <c r="DU73" s="43">
        <f>VLOOKUP($C73,'факт СДП 1 мес'!$D$8:$HP$251,34,0)</f>
        <v>0</v>
      </c>
      <c r="DV73" s="43">
        <f>VLOOKUP($C73,'факт СДП 1 мес'!$D$8:$HP$251,35,0)</f>
        <v>0</v>
      </c>
      <c r="DW73" s="43">
        <f>VLOOKUP($C73,'факт СДП 1 мес'!$D$8:$HP$251,36,0)</f>
        <v>0</v>
      </c>
      <c r="DX73" s="43">
        <f>VLOOKUP($C73,'факт СДП 1 мес'!$D$8:$HP$251,37,0)</f>
        <v>0</v>
      </c>
      <c r="DY73" s="43">
        <f>VLOOKUP($C73,'факт СДП 1 мес'!$D$8:$HP$251,38,0)</f>
        <v>0</v>
      </c>
      <c r="DZ73" s="43">
        <f t="shared" si="2355"/>
        <v>0</v>
      </c>
      <c r="EA73" s="43">
        <f t="shared" si="2356"/>
        <v>0</v>
      </c>
      <c r="EB73" s="43">
        <f t="shared" si="2357"/>
        <v>0</v>
      </c>
      <c r="EC73" s="43">
        <f t="shared" si="2358"/>
        <v>0</v>
      </c>
      <c r="ED73" s="43">
        <f t="shared" si="2359"/>
        <v>0</v>
      </c>
      <c r="EE73" s="5">
        <f>'СДП (план)'!AE74</f>
        <v>0</v>
      </c>
      <c r="EF73" s="3">
        <f>'СДП (план)'!AF74</f>
        <v>0</v>
      </c>
      <c r="EG73" s="43">
        <f t="shared" ref="EG73:EG161" si="2446">SUM(EE73/12*$A$2)</f>
        <v>0</v>
      </c>
      <c r="EH73" s="43">
        <f t="shared" ref="EH73:EH161" si="2447">SUM(EF73/12*$A$2)</f>
        <v>0</v>
      </c>
      <c r="EI73" s="43">
        <f>VLOOKUP($C73,'факт СДП 1 мес'!$D$8:$HP$251,27,0)</f>
        <v>0</v>
      </c>
      <c r="EJ73" s="43">
        <f>VLOOKUP($C73,'факт СДП 1 мес'!$D$8:$HP$251,28,0)</f>
        <v>0</v>
      </c>
      <c r="EK73" s="43">
        <f>VLOOKUP($C73,'факт СДП 1 мес'!$D$8:$HP$251,29,0)</f>
        <v>0</v>
      </c>
      <c r="EL73" s="43">
        <f>VLOOKUP($C73,'факт СДП 1 мес'!$D$8:$HP$251,30,0)</f>
        <v>0</v>
      </c>
      <c r="EM73" s="43">
        <f>VLOOKUP($C73,'факт СДП 1 мес'!$D$8:$HP$251,31,0)</f>
        <v>0</v>
      </c>
      <c r="EN73" s="43">
        <f>VLOOKUP($C73,'факт СДП 1 мес'!$D$8:$HP$251,32,0)</f>
        <v>0</v>
      </c>
      <c r="EO73" s="43">
        <f t="shared" si="2360"/>
        <v>0</v>
      </c>
      <c r="EP73" s="43">
        <f t="shared" si="2361"/>
        <v>0</v>
      </c>
      <c r="EQ73" s="43">
        <f t="shared" si="2362"/>
        <v>0</v>
      </c>
      <c r="ER73" s="43">
        <f t="shared" si="2363"/>
        <v>0</v>
      </c>
      <c r="ES73" s="43">
        <f t="shared" si="2364"/>
        <v>0</v>
      </c>
      <c r="ET73" s="44">
        <f>'СДП (план)'!AG74</f>
        <v>0</v>
      </c>
      <c r="EU73" s="43">
        <f>'СДП (план)'!AH74</f>
        <v>0</v>
      </c>
      <c r="EV73" s="43">
        <f t="shared" ref="EV73:EV161" si="2448">SUM(ET73/12*$A$2)</f>
        <v>0</v>
      </c>
      <c r="EW73" s="43">
        <f t="shared" ref="EW73:EW161" si="2449">SUM(EU73/12*$A$2)</f>
        <v>0</v>
      </c>
      <c r="EX73" s="43">
        <f>VLOOKUP($C73,'факт СДП 1 мес'!$D$8:$HP$251,87,0)</f>
        <v>0</v>
      </c>
      <c r="EY73" s="43">
        <f>VLOOKUP($C73,'факт СДП 1 мес'!$D$8:$HP$251,88,0)</f>
        <v>0</v>
      </c>
      <c r="EZ73" s="43">
        <f>VLOOKUP($C73,'факт СДП 1 мес'!$D$8:$HP$251,89,0)</f>
        <v>0</v>
      </c>
      <c r="FA73" s="43">
        <f>VLOOKUP($C73,'факт СДП 1 мес'!$D$8:$HP$251,90,0)</f>
        <v>0</v>
      </c>
      <c r="FB73" s="43">
        <f>VLOOKUP($C73,'факт СДП 1 мес'!$D$8:$HP$251,91,0)</f>
        <v>0</v>
      </c>
      <c r="FC73" s="43">
        <f>VLOOKUP($C73,'факт СДП 1 мес'!$D$8:$HP$251,92,0)</f>
        <v>0</v>
      </c>
      <c r="FD73" s="43">
        <f t="shared" si="2365"/>
        <v>0</v>
      </c>
      <c r="FE73" s="43">
        <f t="shared" si="2366"/>
        <v>0</v>
      </c>
      <c r="FF73" s="43">
        <f t="shared" si="2367"/>
        <v>0</v>
      </c>
      <c r="FG73" s="43">
        <f t="shared" ref="FG73:FG161" si="2450">SUM(EX73-EV73)</f>
        <v>0</v>
      </c>
      <c r="FH73" s="43">
        <f t="shared" ref="FH73:FH161" si="2451">SUM(EY73-EW73)</f>
        <v>0</v>
      </c>
      <c r="FI73" s="44">
        <f>'СДП (план)'!AI74</f>
        <v>0</v>
      </c>
      <c r="FJ73" s="43">
        <f>'СДП (план)'!AJ74</f>
        <v>0</v>
      </c>
      <c r="FK73" s="43">
        <f t="shared" ref="FK73:FK161" si="2452">SUM(FI73/12*$A$2)</f>
        <v>0</v>
      </c>
      <c r="FL73" s="43">
        <f t="shared" ref="FL73:FL161" si="2453">SUM(FJ73/12*$A$2)</f>
        <v>0</v>
      </c>
      <c r="FM73" s="43">
        <f>VLOOKUP($C73,'факт СДП 1 мес'!$D$8:$HP$251,39,0)</f>
        <v>0</v>
      </c>
      <c r="FN73" s="43">
        <f>VLOOKUP($C73,'факт СДП 1 мес'!$D$8:$HP$251,40,0)</f>
        <v>0</v>
      </c>
      <c r="FO73" s="43">
        <f>VLOOKUP($C73,'факт СДП 1 мес'!$D$8:$HP$251,41,0)</f>
        <v>0</v>
      </c>
      <c r="FP73" s="43">
        <f>VLOOKUP($C73,'факт СДП 1 мес'!$D$8:$HP$251,42,0)</f>
        <v>0</v>
      </c>
      <c r="FQ73" s="43">
        <f>VLOOKUP($C73,'факт СДП 1 мес'!$D$8:$HP$251,43,0)</f>
        <v>0</v>
      </c>
      <c r="FR73" s="43">
        <f>VLOOKUP($C73,'факт СДП 1 мес'!$D$8:$HP$251,44,0)</f>
        <v>0</v>
      </c>
      <c r="FS73" s="43">
        <f t="shared" si="2368"/>
        <v>0</v>
      </c>
      <c r="FT73" s="43">
        <f t="shared" si="2369"/>
        <v>0</v>
      </c>
      <c r="FU73" s="43">
        <f t="shared" si="2370"/>
        <v>0</v>
      </c>
      <c r="FV73" s="43">
        <f t="shared" ref="FV73:FV161" si="2454">SUM(FM73-FK73)</f>
        <v>0</v>
      </c>
      <c r="FW73" s="43">
        <f t="shared" ref="FW73:FW161" si="2455">SUM(FN73-FL73)</f>
        <v>0</v>
      </c>
      <c r="FX73" s="44">
        <f>'СДП (план)'!AK74</f>
        <v>0</v>
      </c>
      <c r="FY73" s="43">
        <f>'СДП (план)'!AL74</f>
        <v>0</v>
      </c>
      <c r="FZ73" s="43">
        <f t="shared" ref="FZ73:FZ161" si="2456">SUM(FX73/12*$A$2)</f>
        <v>0</v>
      </c>
      <c r="GA73" s="43">
        <f t="shared" ref="GA73:GA161" si="2457">SUM(FY73/12*$A$2)</f>
        <v>0</v>
      </c>
      <c r="GB73" s="43">
        <f>VLOOKUP($C73,'факт СДП 1 мес'!$D$8:$HP$251,45,0)</f>
        <v>0</v>
      </c>
      <c r="GC73" s="43">
        <f>VLOOKUP($C73,'факт СДП 1 мес'!$D$8:$HP$251,46,0)</f>
        <v>0</v>
      </c>
      <c r="GD73" s="43">
        <f>VLOOKUP($C73,'факт СДП 1 мес'!$D$8:$HP$251,47,0)</f>
        <v>0</v>
      </c>
      <c r="GE73" s="43">
        <f>VLOOKUP($C73,'факт СДП 1 мес'!$D$8:$HP$251,48,0)</f>
        <v>0</v>
      </c>
      <c r="GF73" s="43">
        <f>VLOOKUP($C73,'факт СДП 1 мес'!$D$8:$HP$251,49,0)</f>
        <v>0</v>
      </c>
      <c r="GG73" s="43">
        <f>VLOOKUP($C73,'факт СДП 1 мес'!$D$8:$HP$251,50,0)</f>
        <v>0</v>
      </c>
      <c r="GH73" s="43">
        <f t="shared" si="2371"/>
        <v>0</v>
      </c>
      <c r="GI73" s="43">
        <f t="shared" si="2372"/>
        <v>0</v>
      </c>
      <c r="GJ73" s="43">
        <f t="shared" si="2373"/>
        <v>0</v>
      </c>
      <c r="GK73" s="43">
        <f t="shared" ref="GK73:GK161" si="2458">SUM(GB73-FZ73)</f>
        <v>0</v>
      </c>
      <c r="GL73" s="43">
        <f t="shared" ref="GL73:GL161" si="2459">SUM(GC73-GA73)</f>
        <v>0</v>
      </c>
      <c r="GM73" s="5">
        <f>'СДП (план)'!AM74</f>
        <v>0</v>
      </c>
      <c r="GN73" s="3">
        <f>'СДП (план)'!AN74</f>
        <v>0</v>
      </c>
      <c r="GO73" s="43">
        <f t="shared" ref="GO73:GO161" si="2460">SUM(GM73/12*$A$2)</f>
        <v>0</v>
      </c>
      <c r="GP73" s="43">
        <f t="shared" ref="GP73:GP161" si="2461">SUM(GN73/12*$A$2)</f>
        <v>0</v>
      </c>
      <c r="GQ73" s="43">
        <f>VLOOKUP($C73,'факт СДП 1 мес'!$D$8:$HP$251,51,0)</f>
        <v>0</v>
      </c>
      <c r="GR73" s="43">
        <f>VLOOKUP($C73,'факт СДП 1 мес'!$D$8:$HP$251,52,0)</f>
        <v>0</v>
      </c>
      <c r="GS73" s="43">
        <f>VLOOKUP($C73,'факт СДП 1 мес'!$D$8:$HP$251,53,0)</f>
        <v>0</v>
      </c>
      <c r="GT73" s="43">
        <f>VLOOKUP($C73,'факт СДП 1 мес'!$D$8:$HP$251,54,0)</f>
        <v>0</v>
      </c>
      <c r="GU73" s="43">
        <f>VLOOKUP($C73,'факт СДП 1 мес'!$D$8:$HP$251,55,0)</f>
        <v>0</v>
      </c>
      <c r="GV73" s="43">
        <f>VLOOKUP($C73,'факт СДП 1 мес'!$D$8:$HP$251,56,0)</f>
        <v>0</v>
      </c>
      <c r="GW73" s="43">
        <f>SUM(GM73*$F73)</f>
        <v>0</v>
      </c>
      <c r="GX73" s="43">
        <f>SUM(GO73*$F73)</f>
        <v>0</v>
      </c>
      <c r="GY73" s="43">
        <f>SUM(GQ73*$F73)</f>
        <v>0</v>
      </c>
      <c r="GZ73" s="43">
        <f t="shared" ref="GZ73:GZ161" si="2462">SUM(GQ73-GO73)</f>
        <v>0</v>
      </c>
      <c r="HA73" s="43">
        <f t="shared" ref="HA73:HA161" si="2463">SUM(GR73-GP73)</f>
        <v>0</v>
      </c>
      <c r="HB73" s="5">
        <f>'СДП (план)'!AO74</f>
        <v>0</v>
      </c>
      <c r="HC73" s="3">
        <f>'СДП (план)'!AP74</f>
        <v>0</v>
      </c>
      <c r="HD73" s="43">
        <f t="shared" ref="HD73:HD161" si="2464">SUM(HB73/12*$A$2)</f>
        <v>0</v>
      </c>
      <c r="HE73" s="43">
        <f t="shared" ref="HE73:HE161" si="2465">SUM(HC73/12*$A$2)</f>
        <v>0</v>
      </c>
      <c r="HF73" s="43">
        <f>VLOOKUP($C73,'факт СДП 1 мес'!$D$8:$HP$251,141,0)</f>
        <v>0</v>
      </c>
      <c r="HG73" s="43">
        <f>VLOOKUP($C73,'факт СДП 1 мес'!$D$8:$HP$251,142,0)</f>
        <v>0</v>
      </c>
      <c r="HH73" s="43">
        <f>VLOOKUP($C73,'факт СДП 1 мес'!$D$8:$HP$251,143,0)</f>
        <v>0</v>
      </c>
      <c r="HI73" s="43">
        <f>VLOOKUP($C73,'факт СДП 1 мес'!$D$8:$HP$251,144,0)</f>
        <v>0</v>
      </c>
      <c r="HJ73" s="43">
        <f>VLOOKUP($C73,'факт СДП 1 мес'!$D$8:$HP$251,145,0)</f>
        <v>0</v>
      </c>
      <c r="HK73" s="43">
        <f>VLOOKUP($C73,'факт СДП 1 мес'!$D$8:$HP$251,146,0)</f>
        <v>0</v>
      </c>
      <c r="HL73" s="43">
        <f t="shared" si="2374"/>
        <v>0</v>
      </c>
      <c r="HM73" s="43">
        <f t="shared" si="2375"/>
        <v>0</v>
      </c>
      <c r="HN73" s="43">
        <f t="shared" si="2376"/>
        <v>0</v>
      </c>
      <c r="HO73" s="43">
        <f t="shared" ref="HO73:HO161" si="2466">SUM(HF73-HD73)</f>
        <v>0</v>
      </c>
      <c r="HP73" s="43">
        <f t="shared" ref="HP73:HP161" si="2467">SUM(HG73-HE73)</f>
        <v>0</v>
      </c>
      <c r="HQ73" s="44">
        <f>'СДП (план)'!AQ74</f>
        <v>0</v>
      </c>
      <c r="HR73" s="43">
        <f>'СДП (план)'!AR74</f>
        <v>0</v>
      </c>
      <c r="HS73" s="43">
        <f t="shared" ref="HS73:HS161" si="2468">SUM(HQ73/12*$A$2)</f>
        <v>0</v>
      </c>
      <c r="HT73" s="43">
        <f t="shared" ref="HT73:HT161" si="2469">SUM(HR73/12*$A$2)</f>
        <v>0</v>
      </c>
      <c r="HU73" s="43">
        <f>VLOOKUP($C73,'факт СДП 1 мес'!$D$8:$HP$251,171,0)</f>
        <v>0</v>
      </c>
      <c r="HV73" s="43">
        <f>VLOOKUP($C73,'факт СДП 1 мес'!$D$8:$HP$251,172,0)</f>
        <v>0</v>
      </c>
      <c r="HW73" s="43">
        <f>VLOOKUP($C73,'факт СДП 1 мес'!$D$8:$HP$251,173,0)</f>
        <v>0</v>
      </c>
      <c r="HX73" s="43">
        <f>VLOOKUP($C73,'факт СДП 1 мес'!$D$8:$HP$251,174,0)</f>
        <v>0</v>
      </c>
      <c r="HY73" s="43">
        <f>VLOOKUP($C73,'факт СДП 1 мес'!$D$8:$HP$251,175,0)</f>
        <v>0</v>
      </c>
      <c r="HZ73" s="43">
        <f>VLOOKUP($C73,'факт СДП 1 мес'!$D$8:$HP$251,176,0)</f>
        <v>0</v>
      </c>
      <c r="IA73" s="43">
        <f>SUM(HQ73*$F73)</f>
        <v>0</v>
      </c>
      <c r="IB73" s="43">
        <f>SUM(HS73*$F73)</f>
        <v>0</v>
      </c>
      <c r="IC73" s="43">
        <f>SUM(HU73*$F73)</f>
        <v>0</v>
      </c>
      <c r="ID73" s="43">
        <f t="shared" ref="ID73:ID161" si="2470">SUM(HU73-HS73)</f>
        <v>0</v>
      </c>
      <c r="IE73" s="43">
        <f t="shared" ref="IE73:IE161" si="2471">SUM(HV73-HT73)</f>
        <v>0</v>
      </c>
      <c r="IF73" s="44">
        <f>'СДП (план)'!AS74</f>
        <v>0</v>
      </c>
      <c r="IG73" s="43">
        <f>'СДП (план)'!AT74</f>
        <v>0</v>
      </c>
      <c r="IH73" s="43">
        <f t="shared" ref="IH73:IH161" si="2472">SUM(IF73/12*$A$2)</f>
        <v>0</v>
      </c>
      <c r="II73" s="43">
        <f t="shared" ref="II73:II161" si="2473">SUM(IG73/12*$A$2)</f>
        <v>0</v>
      </c>
      <c r="IJ73" s="43">
        <f>VLOOKUP($C73,'факт СДП 1 мес'!$D$8:$HP$251,183,0)</f>
        <v>0</v>
      </c>
      <c r="IK73" s="43">
        <f>VLOOKUP($C73,'факт СДП 1 мес'!$D$8:$HP$251,184,0)</f>
        <v>0</v>
      </c>
      <c r="IL73" s="43">
        <f>VLOOKUP($C73,'факт СДП 1 мес'!$D$8:$HP$251,185,0)</f>
        <v>0</v>
      </c>
      <c r="IM73" s="43">
        <f>VLOOKUP($C73,'факт СДП 1 мес'!$D$8:$HP$251,186,0)</f>
        <v>0</v>
      </c>
      <c r="IN73" s="43">
        <f>VLOOKUP($C73,'факт СДП 1 мес'!$D$8:$HP$251,187,0)</f>
        <v>0</v>
      </c>
      <c r="IO73" s="43">
        <f>VLOOKUP($C73,'факт СДП 1 мес'!$D$8:$HP$251,188,0)</f>
        <v>0</v>
      </c>
      <c r="IP73" s="43">
        <f t="shared" si="2377"/>
        <v>0</v>
      </c>
      <c r="IQ73" s="43">
        <f t="shared" si="2378"/>
        <v>0</v>
      </c>
      <c r="IR73" s="43">
        <f t="shared" si="2379"/>
        <v>0</v>
      </c>
      <c r="IS73" s="43">
        <f t="shared" ref="IS73:IS161" si="2474">SUM(IJ73-IH73)</f>
        <v>0</v>
      </c>
      <c r="IT73" s="43">
        <f t="shared" ref="IT73:IT161" si="2475">SUM(IK73-II73)</f>
        <v>0</v>
      </c>
      <c r="IU73" s="45">
        <f>'СДП (план)'!AU74</f>
        <v>0</v>
      </c>
      <c r="IV73" s="45">
        <f>'СДП (план)'!AV74</f>
        <v>0</v>
      </c>
      <c r="IW73" s="43">
        <f t="shared" ref="IW73:IW161" si="2476">SUM(IU73/12*$A$2)</f>
        <v>0</v>
      </c>
      <c r="IX73" s="43">
        <f t="shared" ref="IX73:IX161" si="2477">SUM(IV73/12*$A$2)</f>
        <v>0</v>
      </c>
      <c r="IY73" s="43">
        <f>VLOOKUP($C73,'факт СДП 1 мес'!$D$8:$HP$251,147,0)</f>
        <v>0</v>
      </c>
      <c r="IZ73" s="43">
        <f>VLOOKUP($C73,'факт СДП 1 мес'!$D$8:$HP$251,148,0)</f>
        <v>0</v>
      </c>
      <c r="JA73" s="43">
        <f>VLOOKUP($C73,'факт СДП 1 мес'!$D$8:$HP$251,149,0)</f>
        <v>0</v>
      </c>
      <c r="JB73" s="43">
        <f>VLOOKUP($C73,'факт СДП 1 мес'!$D$8:$HP$251,150,0)</f>
        <v>0</v>
      </c>
      <c r="JC73" s="43">
        <f>VLOOKUP($C73,'факт СДП 1 мес'!$D$8:$HP$251,151,0)</f>
        <v>0</v>
      </c>
      <c r="JD73" s="43">
        <f>VLOOKUP($C73,'факт СДП 1 мес'!$D$8:$HP$251,152,0)</f>
        <v>0</v>
      </c>
      <c r="JE73" s="43">
        <f t="shared" si="2380"/>
        <v>0</v>
      </c>
      <c r="JF73" s="43">
        <f t="shared" si="2381"/>
        <v>0</v>
      </c>
      <c r="JG73" s="43">
        <f t="shared" si="2382"/>
        <v>0</v>
      </c>
      <c r="JH73" s="43">
        <f t="shared" ref="JH73:JH161" si="2478">SUM(IY73-IW73)</f>
        <v>0</v>
      </c>
      <c r="JI73" s="43">
        <f t="shared" ref="JI73:JI161" si="2479">SUM(IZ73-IX73)</f>
        <v>0</v>
      </c>
      <c r="JJ73" s="45">
        <f>'СДП (план)'!AW74</f>
        <v>0</v>
      </c>
      <c r="JK73" s="45">
        <f>'СДП (план)'!AX74</f>
        <v>0</v>
      </c>
      <c r="JL73" s="43">
        <f t="shared" ref="JL73:JL161" si="2480">SUM(JJ73/12*$A$2)</f>
        <v>0</v>
      </c>
      <c r="JM73" s="43">
        <f t="shared" ref="JM73:JM161" si="2481">SUM(JK73/12*$A$2)</f>
        <v>0</v>
      </c>
      <c r="JN73" s="43">
        <f>VLOOKUP($C73,'факт СДП 1 мес'!$D$8:$HP$251,135,0)</f>
        <v>0</v>
      </c>
      <c r="JO73" s="43">
        <f>VLOOKUP($C73,'факт СДП 1 мес'!$D$8:$HP$251,136,0)</f>
        <v>0</v>
      </c>
      <c r="JP73" s="43">
        <f>VLOOKUP($C73,'факт СДП 1 мес'!$D$8:$HP$251,137,0)</f>
        <v>0</v>
      </c>
      <c r="JQ73" s="43">
        <f>VLOOKUP($C73,'факт СДП 1 мес'!$D$8:$HP$251,138,0)</f>
        <v>0</v>
      </c>
      <c r="JR73" s="43">
        <f>VLOOKUP($C73,'факт СДП 1 мес'!$D$8:$HP$251,139,0)</f>
        <v>0</v>
      </c>
      <c r="JS73" s="43">
        <f>VLOOKUP($C73,'факт СДП 1 мес'!$D$8:$HP$251,140,0)</f>
        <v>0</v>
      </c>
      <c r="JT73" s="43">
        <f t="shared" si="2383"/>
        <v>0</v>
      </c>
      <c r="JU73" s="43">
        <f t="shared" si="2384"/>
        <v>0</v>
      </c>
      <c r="JV73" s="43">
        <f t="shared" si="2385"/>
        <v>0</v>
      </c>
      <c r="JW73" s="43">
        <f t="shared" ref="JW73:JW161" si="2482">SUM(JN73-JL73)</f>
        <v>0</v>
      </c>
      <c r="JX73" s="43">
        <f t="shared" ref="JX73:JX161" si="2483">SUM(JO73-JM73)</f>
        <v>0</v>
      </c>
      <c r="JY73" s="44">
        <f>'СДП (план)'!AY74</f>
        <v>0</v>
      </c>
      <c r="JZ73" s="43">
        <f>'СДП (план)'!AZ74</f>
        <v>0</v>
      </c>
      <c r="KA73" s="43">
        <f t="shared" ref="KA73:KA161" si="2484">SUM(JY73/12*$A$2)</f>
        <v>0</v>
      </c>
      <c r="KB73" s="43">
        <f t="shared" ref="KB73:KB161" si="2485">SUM(JZ73/12*$A$2)</f>
        <v>0</v>
      </c>
      <c r="KC73" s="43">
        <f>VLOOKUP($C73,'факт СДП 1 мес'!$D$8:$HP$251,105,0)</f>
        <v>0</v>
      </c>
      <c r="KD73" s="43">
        <f>VLOOKUP($C73,'факт СДП 1 мес'!$D$8:$HP$251,106,0)</f>
        <v>0</v>
      </c>
      <c r="KE73" s="43">
        <f>VLOOKUP($C73,'факт СДП 1 мес'!$D$8:$HP$251,107,0)</f>
        <v>0</v>
      </c>
      <c r="KF73" s="43">
        <f>VLOOKUP($C73,'факт СДП 1 мес'!$D$8:$HP$251,108,0)</f>
        <v>0</v>
      </c>
      <c r="KG73" s="43">
        <f>VLOOKUP($C73,'факт СДП 1 мес'!$D$8:$HP$251,109,0)</f>
        <v>0</v>
      </c>
      <c r="KH73" s="43">
        <f>VLOOKUP($C73,'факт СДП 1 мес'!$D$8:$HP$251,110,0)</f>
        <v>0</v>
      </c>
      <c r="KI73" s="43">
        <f>SUM(JY73*$F73)</f>
        <v>0</v>
      </c>
      <c r="KJ73" s="43">
        <f>SUM(KA73*$F73)</f>
        <v>0</v>
      </c>
      <c r="KK73" s="43">
        <f>SUM(KC73*$F73)</f>
        <v>0</v>
      </c>
      <c r="KL73" s="43">
        <f t="shared" ref="KL73:KL161" si="2486">SUM(KC73-KA73)</f>
        <v>0</v>
      </c>
      <c r="KM73" s="43">
        <f t="shared" ref="KM73:KM161" si="2487">SUM(KD73-KB73)</f>
        <v>0</v>
      </c>
      <c r="KN73" s="44">
        <f>'СДП (план)'!BA74</f>
        <v>0</v>
      </c>
      <c r="KO73" s="43">
        <f>'СДП (план)'!BB74</f>
        <v>0</v>
      </c>
      <c r="KP73" s="43">
        <f t="shared" ref="KP73:KP161" si="2488">SUM(KN73/12*$A$2)</f>
        <v>0</v>
      </c>
      <c r="KQ73" s="43">
        <f t="shared" ref="KQ73:KQ161" si="2489">SUM(KO73/12*$A$2)</f>
        <v>0</v>
      </c>
      <c r="KR73" s="43">
        <f>VLOOKUP($C73,'факт СДП 1 мес'!$D$8:$HP$251,189,0)</f>
        <v>0</v>
      </c>
      <c r="KS73" s="43">
        <f>VLOOKUP($C73,'факт СДП 1 мес'!$D$8:$HP$251,190,0)</f>
        <v>0</v>
      </c>
      <c r="KT73" s="43">
        <f>VLOOKUP($C73,'факт СДП 1 мес'!$D$8:$HP$251,191,0)</f>
        <v>0</v>
      </c>
      <c r="KU73" s="43">
        <f>VLOOKUP($C73,'факт СДП 1 мес'!$D$8:$HP$251,192,0)</f>
        <v>0</v>
      </c>
      <c r="KV73" s="43">
        <f>VLOOKUP($C73,'факт СДП 1 мес'!$D$8:$HP$251,193,0)</f>
        <v>0</v>
      </c>
      <c r="KW73" s="43">
        <f>VLOOKUP($C73,'факт СДП 1 мес'!$D$8:$HP$251,194,0)</f>
        <v>0</v>
      </c>
      <c r="KX73" s="43">
        <f t="shared" si="2386"/>
        <v>0</v>
      </c>
      <c r="KY73" s="43">
        <f t="shared" si="2387"/>
        <v>0</v>
      </c>
      <c r="KZ73" s="43">
        <f t="shared" si="2388"/>
        <v>0</v>
      </c>
      <c r="LA73" s="43">
        <f t="shared" ref="LA73:LA161" si="2490">SUM(KR73-KP73)</f>
        <v>0</v>
      </c>
      <c r="LB73" s="43">
        <f t="shared" ref="LB73:LB161" si="2491">SUM(KS73-KQ73)</f>
        <v>0</v>
      </c>
      <c r="LC73" s="44">
        <f>'СДП (план)'!BC74</f>
        <v>0</v>
      </c>
      <c r="LD73" s="43">
        <f>'СДП (план)'!BD74</f>
        <v>0</v>
      </c>
      <c r="LE73" s="43">
        <f t="shared" ref="LE73:LE161" si="2492">SUM(LC73/12*$A$2)</f>
        <v>0</v>
      </c>
      <c r="LF73" s="43">
        <f t="shared" ref="LF73:LF161" si="2493">SUM(LD73/12*$A$2)</f>
        <v>0</v>
      </c>
      <c r="LG73" s="43">
        <f>VLOOKUP($C73,'факт СДП 1 мес'!$D$8:$HP$251,63,0)</f>
        <v>0</v>
      </c>
      <c r="LH73" s="43">
        <f>VLOOKUP($C73,'факт СДП 1 мес'!$D$8:$HP$251,64,0)</f>
        <v>0</v>
      </c>
      <c r="LI73" s="43">
        <f>VLOOKUP($C73,'факт СДП 1 мес'!$D$8:$HP$251,65,0)</f>
        <v>0</v>
      </c>
      <c r="LJ73" s="43">
        <f>VLOOKUP($C73,'факт СДП 1 мес'!$D$8:$HP$251,66,0)</f>
        <v>0</v>
      </c>
      <c r="LK73" s="43">
        <f>VLOOKUP($C73,'факт СДП 1 мес'!$D$8:$HP$251,67,0)</f>
        <v>0</v>
      </c>
      <c r="LL73" s="43">
        <f>VLOOKUP($C73,'факт СДП 1 мес'!$D$8:$HP$251,68,0)</f>
        <v>0</v>
      </c>
      <c r="LM73" s="43">
        <f t="shared" si="2389"/>
        <v>0</v>
      </c>
      <c r="LN73" s="43">
        <f t="shared" si="2390"/>
        <v>0</v>
      </c>
      <c r="LO73" s="43">
        <f t="shared" si="2391"/>
        <v>0</v>
      </c>
      <c r="LP73" s="43">
        <f t="shared" ref="LP73:LP161" si="2494">SUM(LG73-LE73)</f>
        <v>0</v>
      </c>
      <c r="LQ73" s="43">
        <f t="shared" ref="LQ73:LQ161" si="2495">SUM(LH73-LF73)</f>
        <v>0</v>
      </c>
      <c r="LR73" s="44">
        <f>'СДП (план)'!BE74</f>
        <v>0</v>
      </c>
      <c r="LS73" s="43">
        <f>'СДП (план)'!BF74</f>
        <v>0</v>
      </c>
      <c r="LT73" s="43">
        <f t="shared" ref="LT73:LT161" si="2496">SUM(LR73/12*$A$2)</f>
        <v>0</v>
      </c>
      <c r="LU73" s="43">
        <f t="shared" ref="LU73:LU161" si="2497">SUM(LS73/12*$A$2)</f>
        <v>0</v>
      </c>
      <c r="LV73" s="43">
        <f>VLOOKUP($C73,'факт СДП 1 мес'!$D$8:$HP$251,69,0)</f>
        <v>0</v>
      </c>
      <c r="LW73" s="43">
        <f>VLOOKUP($C73,'факт СДП 1 мес'!$D$8:$HP$251,70,0)</f>
        <v>0</v>
      </c>
      <c r="LX73" s="43">
        <f>VLOOKUP($C73,'факт СДП 1 мес'!$D$8:$HP$251,71,0)</f>
        <v>0</v>
      </c>
      <c r="LY73" s="43">
        <f>VLOOKUP($C73,'факт СДП 1 мес'!$D$8:$HP$251,72,0)</f>
        <v>0</v>
      </c>
      <c r="LZ73" s="43">
        <f>VLOOKUP($C73,'факт СДП 1 мес'!$D$8:$HP$251,73,0)</f>
        <v>0</v>
      </c>
      <c r="MA73" s="43">
        <f>VLOOKUP($C73,'факт СДП 1 мес'!$D$8:$HP$251,74,0)</f>
        <v>0</v>
      </c>
      <c r="MB73" s="43">
        <f>SUM(LR73*$F73)</f>
        <v>0</v>
      </c>
      <c r="MC73" s="43">
        <f>SUM(LT73*$F73)</f>
        <v>0</v>
      </c>
      <c r="MD73" s="43">
        <f>SUM(LV73*$F73)</f>
        <v>0</v>
      </c>
      <c r="ME73" s="43">
        <f t="shared" si="599"/>
        <v>0</v>
      </c>
      <c r="MF73" s="43">
        <f t="shared" si="600"/>
        <v>0</v>
      </c>
      <c r="MG73" s="44">
        <f>'СДП (план)'!BG74</f>
        <v>0</v>
      </c>
      <c r="MH73" s="43">
        <f>'СДП (план)'!BH74</f>
        <v>0</v>
      </c>
      <c r="MI73" s="43">
        <f t="shared" ref="MI73:MI161" si="2498">SUM(MG73/12*$A$2)</f>
        <v>0</v>
      </c>
      <c r="MJ73" s="43">
        <f t="shared" ref="MJ73:MJ161" si="2499">SUM(MH73/12*$A$2)</f>
        <v>0</v>
      </c>
      <c r="MK73" s="43">
        <f>VLOOKUP($C73,'факт СДП 1 мес'!$D$8:$HP$251,75,0)</f>
        <v>0</v>
      </c>
      <c r="ML73" s="43">
        <f>VLOOKUP($C73,'факт СДП 1 мес'!$D$8:$HP$251,76,0)</f>
        <v>0</v>
      </c>
      <c r="MM73" s="43">
        <f>VLOOKUP($C73,'факт СДП 1 мес'!$D$8:$HP$251,77,0)</f>
        <v>0</v>
      </c>
      <c r="MN73" s="43">
        <f>VLOOKUP($C73,'факт СДП 1 мес'!$D$8:$HP$251,78,0)</f>
        <v>0</v>
      </c>
      <c r="MO73" s="43">
        <f>VLOOKUP($C73,'факт СДП 1 мес'!$D$8:$HP$251,79,0)</f>
        <v>0</v>
      </c>
      <c r="MP73" s="43">
        <f>VLOOKUP($C73,'факт СДП 1 мес'!$D$8:$HP$251,80,0)</f>
        <v>0</v>
      </c>
      <c r="MQ73" s="43">
        <f t="shared" si="2392"/>
        <v>0</v>
      </c>
      <c r="MR73" s="43">
        <f t="shared" si="2393"/>
        <v>0</v>
      </c>
      <c r="MS73" s="43">
        <f t="shared" si="2394"/>
        <v>0</v>
      </c>
      <c r="MT73" s="43">
        <f t="shared" si="2395"/>
        <v>0</v>
      </c>
      <c r="MU73" s="43">
        <f t="shared" si="2396"/>
        <v>0</v>
      </c>
      <c r="MV73" s="44">
        <f>'СДП (план)'!BI74</f>
        <v>0</v>
      </c>
      <c r="MW73" s="43">
        <f>'СДП (план)'!BJ74</f>
        <v>0</v>
      </c>
      <c r="MX73" s="43">
        <f t="shared" ref="MX73:MX161" si="2500">SUM(MV73/12*$A$2)</f>
        <v>0</v>
      </c>
      <c r="MY73" s="43">
        <f t="shared" ref="MY73:MY161" si="2501">SUM(MW73/12*$A$2)</f>
        <v>0</v>
      </c>
      <c r="MZ73" s="43">
        <f>VLOOKUP($C73,'факт СДП 1 мес'!$D$8:$HP$251,81,0)</f>
        <v>0</v>
      </c>
      <c r="NA73" s="43">
        <f>VLOOKUP($C73,'факт СДП 1 мес'!$D$8:$HP$251,82,0)</f>
        <v>0</v>
      </c>
      <c r="NB73" s="43">
        <f>VLOOKUP($C73,'факт СДП 1 мес'!$D$8:$HP$251,83,0)</f>
        <v>0</v>
      </c>
      <c r="NC73" s="43">
        <f>VLOOKUP($C73,'факт СДП 1 мес'!$D$8:$HP$251,84,0)</f>
        <v>0</v>
      </c>
      <c r="ND73" s="43">
        <f>VLOOKUP($C73,'факт СДП 1 мес'!$D$8:$HP$251,85,0)</f>
        <v>0</v>
      </c>
      <c r="NE73" s="43">
        <f>VLOOKUP($C73,'факт СДП 1 мес'!$D$8:$HP$251,86,0)</f>
        <v>0</v>
      </c>
      <c r="NF73" s="43">
        <f t="shared" si="2397"/>
        <v>0</v>
      </c>
      <c r="NG73" s="43">
        <f t="shared" si="2398"/>
        <v>0</v>
      </c>
      <c r="NH73" s="43">
        <f t="shared" si="2399"/>
        <v>0</v>
      </c>
      <c r="NI73" s="43">
        <f t="shared" si="117"/>
        <v>0</v>
      </c>
      <c r="NJ73" s="43">
        <f t="shared" si="118"/>
        <v>0</v>
      </c>
      <c r="NK73" s="44">
        <f>'СДП (план)'!BK74</f>
        <v>0</v>
      </c>
      <c r="NL73" s="43">
        <f>'СДП (план)'!BL74</f>
        <v>0</v>
      </c>
      <c r="NM73" s="43">
        <f t="shared" ref="NM73:NM161" si="2502">SUM(NK73/12*$A$2)</f>
        <v>0</v>
      </c>
      <c r="NN73" s="43">
        <f t="shared" ref="NN73:NN161" si="2503">SUM(NL73/12*$A$2)</f>
        <v>0</v>
      </c>
      <c r="NO73" s="43">
        <f>VLOOKUP($C73,'факт СДП 1 мес'!$D$8:$HP$251,99,0)</f>
        <v>0</v>
      </c>
      <c r="NP73" s="43">
        <f>VLOOKUP($C73,'факт СДП 1 мес'!$D$8:$HP$251,100,0)</f>
        <v>0</v>
      </c>
      <c r="NQ73" s="43">
        <f>VLOOKUP($C73,'факт СДП 1 мес'!$D$8:$HP$251,101,0)</f>
        <v>0</v>
      </c>
      <c r="NR73" s="43">
        <f>VLOOKUP($C73,'факт СДП 1 мес'!$D$8:$HP$251,102,0)</f>
        <v>0</v>
      </c>
      <c r="NS73" s="43">
        <f>VLOOKUP($C73,'факт СДП 1 мес'!$D$8:$HP$251,103,0)</f>
        <v>0</v>
      </c>
      <c r="NT73" s="43">
        <f>VLOOKUP($C73,'факт СДП 1 мес'!$D$8:$HP$251,104,0)</f>
        <v>0</v>
      </c>
      <c r="NU73" s="43">
        <f t="shared" si="2400"/>
        <v>0</v>
      </c>
      <c r="NV73" s="43">
        <f t="shared" si="2401"/>
        <v>0</v>
      </c>
      <c r="NW73" s="43">
        <f t="shared" si="2402"/>
        <v>0</v>
      </c>
      <c r="NX73" s="43">
        <f t="shared" ref="NX73:NX161" si="2504">SUM(NO73-NM73)</f>
        <v>0</v>
      </c>
      <c r="NY73" s="43">
        <f t="shared" ref="NY73:NY161" si="2505">SUM(NP73-NN73)</f>
        <v>0</v>
      </c>
      <c r="NZ73" s="44">
        <f>'СДП (план)'!BM74</f>
        <v>0</v>
      </c>
      <c r="OA73" s="43">
        <f>'СДП (план)'!BN74</f>
        <v>0</v>
      </c>
      <c r="OB73" s="43">
        <f t="shared" ref="OB73:OB161" si="2506">SUM(NZ73/12*$A$2)</f>
        <v>0</v>
      </c>
      <c r="OC73" s="43">
        <f t="shared" ref="OC73:OC161" si="2507">SUM(OA73/12*$A$2)</f>
        <v>0</v>
      </c>
      <c r="OD73" s="43"/>
      <c r="OE73" s="43"/>
      <c r="OF73" s="43"/>
      <c r="OG73" s="43"/>
      <c r="OH73" s="43"/>
      <c r="OI73" s="43"/>
      <c r="OJ73" s="43">
        <f t="shared" si="2403"/>
        <v>0</v>
      </c>
      <c r="OK73" s="43">
        <f t="shared" si="2404"/>
        <v>0</v>
      </c>
      <c r="OL73" s="43">
        <f t="shared" si="2405"/>
        <v>0</v>
      </c>
      <c r="OM73" s="43">
        <f t="shared" ref="OM73:OM161" si="2508">SUM(OD73-OB73)</f>
        <v>0</v>
      </c>
      <c r="ON73" s="43">
        <f t="shared" ref="ON73:ON161" si="2509">SUM(OE73-OC73)</f>
        <v>0</v>
      </c>
      <c r="OO73" s="44">
        <f>'СДП (план)'!BO74</f>
        <v>0</v>
      </c>
      <c r="OP73" s="43">
        <f>'СДП (план)'!BP74</f>
        <v>0</v>
      </c>
      <c r="OQ73" s="43">
        <f t="shared" ref="OQ73:OQ161" si="2510">SUM(OO73/12*$A$2)</f>
        <v>0</v>
      </c>
      <c r="OR73" s="43">
        <f t="shared" ref="OR73:OR161" si="2511">SUM(OP73/12*$A$2)</f>
        <v>0</v>
      </c>
      <c r="OS73" s="43">
        <f>VLOOKUP($C73,'факт СДП 1 мес'!$D$8:$HP$251,177,0)</f>
        <v>0</v>
      </c>
      <c r="OT73" s="43">
        <f>VLOOKUP($C73,'факт СДП 1 мес'!$D$8:$HP$251,178,0)</f>
        <v>0</v>
      </c>
      <c r="OU73" s="43">
        <f>VLOOKUP($C73,'факт СДП 1 мес'!$D$8:$HP$251,179,0)</f>
        <v>0</v>
      </c>
      <c r="OV73" s="43">
        <f>VLOOKUP($C73,'факт СДП 1 мес'!$D$8:$HP$251,180,0)</f>
        <v>0</v>
      </c>
      <c r="OW73" s="43">
        <f>VLOOKUP($C73,'факт СДП 1 мес'!$D$8:$HP$251,181,0)</f>
        <v>0</v>
      </c>
      <c r="OX73" s="43">
        <f>VLOOKUP($C73,'факт СДП 1 мес'!$D$8:$HP$251,182,0)</f>
        <v>0</v>
      </c>
      <c r="OY73" s="43">
        <f t="shared" si="2406"/>
        <v>0</v>
      </c>
      <c r="OZ73" s="43">
        <f t="shared" si="2407"/>
        <v>0</v>
      </c>
      <c r="PA73" s="43">
        <f t="shared" si="2408"/>
        <v>0</v>
      </c>
      <c r="PB73" s="43">
        <f t="shared" ref="PB73:PB161" si="2512">SUM(OS73-OQ73)</f>
        <v>0</v>
      </c>
      <c r="PC73" s="43">
        <f t="shared" ref="PC73:PC161" si="2513">SUM(OT73-OR73)</f>
        <v>0</v>
      </c>
      <c r="PD73" s="45">
        <f>'СДП (план)'!BQ74</f>
        <v>0</v>
      </c>
      <c r="PE73" s="45">
        <f>'СДП (план)'!BR74</f>
        <v>0</v>
      </c>
      <c r="PF73" s="43">
        <f t="shared" ref="PF73:PF161" si="2514">SUM(PD73/12*$A$2)</f>
        <v>0</v>
      </c>
      <c r="PG73" s="43">
        <f t="shared" ref="PG73:PG161" si="2515">SUM(PE73/12*$A$2)</f>
        <v>0</v>
      </c>
      <c r="PH73" s="43">
        <f>VLOOKUP($C73,'факт СДП 1 мес'!$D$8:$HP$251,123,0)</f>
        <v>0</v>
      </c>
      <c r="PI73" s="43">
        <f>VLOOKUP($C73,'факт СДП 1 мес'!$D$8:$HP$251,124,0)</f>
        <v>0</v>
      </c>
      <c r="PJ73" s="43">
        <f>VLOOKUP($C73,'факт СДП 1 мес'!$D$8:$HP$251,125,0)</f>
        <v>0</v>
      </c>
      <c r="PK73" s="43">
        <f>VLOOKUP($C73,'факт СДП 1 мес'!$D$8:$HP$251,126,0)</f>
        <v>0</v>
      </c>
      <c r="PL73" s="43">
        <f>VLOOKUP($C73,'факт СДП 1 мес'!$D$8:$HP$251,127,0)</f>
        <v>0</v>
      </c>
      <c r="PM73" s="43">
        <f>VLOOKUP($C73,'факт СДП 1 мес'!$D$8:$HP$251,128,0)</f>
        <v>0</v>
      </c>
      <c r="PN73" s="43">
        <f>SUM(PD73*$F73)</f>
        <v>0</v>
      </c>
      <c r="PO73" s="43">
        <f>SUM(PF73*$F73)</f>
        <v>0</v>
      </c>
      <c r="PP73" s="43">
        <f>SUM(PH73*$F73)</f>
        <v>0</v>
      </c>
      <c r="PQ73" s="43">
        <f t="shared" ref="PQ73:PQ161" si="2516">SUM(PH73-PF73)</f>
        <v>0</v>
      </c>
      <c r="PR73" s="43">
        <f t="shared" ref="PR73:PR161" si="2517">SUM(PI73-PG73)</f>
        <v>0</v>
      </c>
      <c r="PS73" s="44">
        <f>'СДП (план)'!BS74</f>
        <v>0</v>
      </c>
      <c r="PT73" s="43">
        <f>'СДП (план)'!BT74</f>
        <v>0</v>
      </c>
      <c r="PU73" s="43">
        <f t="shared" ref="PU73:PU161" si="2518">SUM(PS73/12*$A$2)</f>
        <v>0</v>
      </c>
      <c r="PV73" s="43">
        <f t="shared" ref="PV73:PV161" si="2519">SUM(PT73/12*$A$2)</f>
        <v>0</v>
      </c>
      <c r="PW73" s="43">
        <f>VLOOKUP($C73,'факт СДП 1 мес'!$D$8:$HP$251,111,0)</f>
        <v>0</v>
      </c>
      <c r="PX73" s="43">
        <f>VLOOKUP($C73,'факт СДП 1 мес'!$D$8:$HP$251,112,0)</f>
        <v>0</v>
      </c>
      <c r="PY73" s="43">
        <f>VLOOKUP($C73,'факт СДП 1 мес'!$D$8:$HP$251,113,0)</f>
        <v>0</v>
      </c>
      <c r="PZ73" s="43">
        <f>VLOOKUP($C73,'факт СДП 1 мес'!$D$8:$HP$251,114,0)</f>
        <v>0</v>
      </c>
      <c r="QA73" s="43">
        <f>VLOOKUP($C73,'факт СДП 1 мес'!$D$8:$HP$251,115,0)</f>
        <v>0</v>
      </c>
      <c r="QB73" s="43">
        <f>VLOOKUP($C73,'факт СДП 1 мес'!$D$8:$HP$251,116,0)</f>
        <v>0</v>
      </c>
      <c r="QC73" s="43">
        <f t="shared" si="2409"/>
        <v>0</v>
      </c>
      <c r="QD73" s="43">
        <f t="shared" si="2410"/>
        <v>0</v>
      </c>
      <c r="QE73" s="43">
        <f t="shared" si="2411"/>
        <v>0</v>
      </c>
      <c r="QF73" s="43">
        <f t="shared" ref="QF73:QF161" si="2520">SUM(PW73-PU73)</f>
        <v>0</v>
      </c>
      <c r="QG73" s="43">
        <f t="shared" ref="QG73:QG161" si="2521">SUM(PX73-PV73)</f>
        <v>0</v>
      </c>
      <c r="QH73" s="44">
        <f>'СДП (план)'!BU74</f>
        <v>0</v>
      </c>
      <c r="QI73" s="43">
        <f>'СДП (план)'!BV74</f>
        <v>0</v>
      </c>
      <c r="QJ73" s="43">
        <f t="shared" ref="QJ73:QJ161" si="2522">SUM(QH73/12*$A$2)</f>
        <v>0</v>
      </c>
      <c r="QK73" s="43">
        <f t="shared" ref="QK73:QK161" si="2523">SUM(QI73/12*$A$2)</f>
        <v>0</v>
      </c>
      <c r="QL73" s="43">
        <f>VLOOKUP($C73,'факт СДП 1 мес'!$D$8:$HP$251,153,0)</f>
        <v>0</v>
      </c>
      <c r="QM73" s="43">
        <f>VLOOKUP($C73,'факт СДП 1 мес'!$D$8:$HP$251,154,0)</f>
        <v>0</v>
      </c>
      <c r="QN73" s="43">
        <f>VLOOKUP($C73,'факт СДП 1 мес'!$D$8:$HP$251,155,0)</f>
        <v>0</v>
      </c>
      <c r="QO73" s="43">
        <f>VLOOKUP($C73,'факт СДП 1 мес'!$D$8:$HP$251,156,0)</f>
        <v>0</v>
      </c>
      <c r="QP73" s="43">
        <f>VLOOKUP($C73,'факт СДП 1 мес'!$D$8:$HP$251,157,0)</f>
        <v>0</v>
      </c>
      <c r="QQ73" s="43">
        <f>VLOOKUP($C73,'факт СДП 1 мес'!$D$8:$HP$251,158,0)</f>
        <v>0</v>
      </c>
      <c r="QR73" s="43">
        <f>SUM(QH73*$F73)</f>
        <v>0</v>
      </c>
      <c r="QS73" s="43">
        <f>SUM(QJ73*$F73)</f>
        <v>0</v>
      </c>
      <c r="QT73" s="43">
        <f t="shared" si="2412"/>
        <v>0</v>
      </c>
      <c r="QU73" s="43">
        <f t="shared" si="978"/>
        <v>0</v>
      </c>
      <c r="QV73" s="43">
        <f t="shared" si="979"/>
        <v>0</v>
      </c>
      <c r="QW73" s="44">
        <f>'СДП (план)'!BW74</f>
        <v>0</v>
      </c>
      <c r="QX73" s="43">
        <f>'СДП (план)'!BX74</f>
        <v>0</v>
      </c>
      <c r="QY73" s="43">
        <f t="shared" ref="QY73:QY161" si="2524">SUM(QW73/12*$A$2)</f>
        <v>0</v>
      </c>
      <c r="QZ73" s="43">
        <f t="shared" ref="QZ73:QZ161" si="2525">SUM(QX73/12*$A$2)</f>
        <v>0</v>
      </c>
      <c r="RA73" s="43">
        <f>VLOOKUP($C73,'факт СДП 1 мес'!$D$8:$HP$251,195,0)</f>
        <v>0</v>
      </c>
      <c r="RB73" s="43">
        <f>VLOOKUP($C73,'факт СДП 1 мес'!$D$8:$HP$251,196,0)</f>
        <v>0</v>
      </c>
      <c r="RC73" s="43">
        <f>VLOOKUP($C73,'факт СДП 1 мес'!$D$8:$HP$251,197,0)</f>
        <v>0</v>
      </c>
      <c r="RD73" s="43">
        <f>VLOOKUP($C73,'факт СДП 1 мес'!$D$8:$HP$251,198,0)</f>
        <v>0</v>
      </c>
      <c r="RE73" s="43">
        <f>VLOOKUP($C73,'факт СДП 1 мес'!$D$8:$HP$251,199,0)</f>
        <v>0</v>
      </c>
      <c r="RF73" s="43">
        <f>VLOOKUP($C73,'факт СДП 1 мес'!$D$8:$HP$251,200,0)</f>
        <v>0</v>
      </c>
      <c r="RG73" s="43">
        <f t="shared" si="2413"/>
        <v>0</v>
      </c>
      <c r="RH73" s="43">
        <f t="shared" si="2414"/>
        <v>0</v>
      </c>
      <c r="RI73" s="43">
        <f t="shared" si="2415"/>
        <v>0</v>
      </c>
      <c r="RJ73" s="43">
        <f t="shared" ref="RJ73:RJ161" si="2526">SUM(RA73-QY73)</f>
        <v>0</v>
      </c>
      <c r="RK73" s="43">
        <f t="shared" ref="RK73:RK161" si="2527">SUM(RB73-QZ73)</f>
        <v>0</v>
      </c>
      <c r="RL73" s="44">
        <f>'СДП (план)'!BY74</f>
        <v>0</v>
      </c>
      <c r="RM73" s="43">
        <f>'СДП (план)'!BZ74</f>
        <v>0</v>
      </c>
      <c r="RN73" s="43">
        <f t="shared" ref="RN73:RN161" si="2528">SUM(RL73/12*$A$2)</f>
        <v>0</v>
      </c>
      <c r="RO73" s="43">
        <f t="shared" ref="RO73:RO161" si="2529">SUM(RM73/12*$A$2)</f>
        <v>0</v>
      </c>
      <c r="RP73" s="43">
        <f>VLOOKUP($C73,'факт СДП 1 мес'!$D$8:$HP$251,201,0)</f>
        <v>0</v>
      </c>
      <c r="RQ73" s="43">
        <f>VLOOKUP($C73,'факт СДП 1 мес'!$D$8:$HP$251,202,0)</f>
        <v>0</v>
      </c>
      <c r="RR73" s="43">
        <f>VLOOKUP($C73,'факт СДП 1 мес'!$D$8:$HP$251,203,0)</f>
        <v>0</v>
      </c>
      <c r="RS73" s="43">
        <f>VLOOKUP($C73,'факт СДП 1 мес'!$D$8:$HP$251,204,0)</f>
        <v>0</v>
      </c>
      <c r="RT73" s="43">
        <f>VLOOKUP($C73,'факт СДП 1 мес'!$D$8:$HP$251,205,0)</f>
        <v>0</v>
      </c>
      <c r="RU73" s="43">
        <f>VLOOKUP($C73,'факт СДП 1 мес'!$D$8:$HP$251,206,0)</f>
        <v>0</v>
      </c>
      <c r="RV73" s="43">
        <f t="shared" si="2416"/>
        <v>0</v>
      </c>
      <c r="RW73" s="43">
        <f t="shared" si="2417"/>
        <v>0</v>
      </c>
      <c r="RX73" s="43">
        <f t="shared" si="2418"/>
        <v>0</v>
      </c>
      <c r="RY73" s="43">
        <f t="shared" ref="RY73:RY161" si="2530">SUM(RP73-RN73)</f>
        <v>0</v>
      </c>
      <c r="RZ73" s="43">
        <f t="shared" ref="RZ73:RZ161" si="2531">SUM(RQ73-RO73)</f>
        <v>0</v>
      </c>
      <c r="SA73" s="44">
        <f>'СДП (план)'!CA74</f>
        <v>0</v>
      </c>
      <c r="SB73" s="43">
        <f>'СДП (план)'!CB74</f>
        <v>0</v>
      </c>
      <c r="SC73" s="43">
        <f t="shared" si="1946"/>
        <v>0</v>
      </c>
      <c r="SD73" s="43">
        <f t="shared" si="1947"/>
        <v>0</v>
      </c>
      <c r="SE73" s="43">
        <f>VLOOKUP($C73,'факт СДП 1 мес'!$D$8:$HP$251,129,0)</f>
        <v>0</v>
      </c>
      <c r="SF73" s="43">
        <f>VLOOKUP($C73,'факт СДП 1 мес'!$D$8:$HP$251,130,0)</f>
        <v>0</v>
      </c>
      <c r="SG73" s="43">
        <f>VLOOKUP($C73,'факт СДП 1 мес'!$D$8:$HP$251,131,0)</f>
        <v>0</v>
      </c>
      <c r="SH73" s="43">
        <f>VLOOKUP($C73,'факт СДП 1 мес'!$D$8:$HP$251,132,0)</f>
        <v>0</v>
      </c>
      <c r="SI73" s="43">
        <f>VLOOKUP($C73,'факт СДП 1 мес'!$D$8:$HP$251,133,0)</f>
        <v>0</v>
      </c>
      <c r="SJ73" s="43">
        <f>VLOOKUP($C73,'факт СДП 1 мес'!$D$8:$HP$251,134,0)</f>
        <v>0</v>
      </c>
      <c r="SK73" s="43">
        <f>SUM(SA73*$F73)</f>
        <v>0</v>
      </c>
      <c r="SL73" s="43">
        <f t="shared" si="2419"/>
        <v>0</v>
      </c>
      <c r="SM73" s="43">
        <f t="shared" si="2420"/>
        <v>0</v>
      </c>
      <c r="SN73" s="43">
        <f t="shared" ref="SN73:SN161" si="2532">SUM(SE73-SC73)</f>
        <v>0</v>
      </c>
      <c r="SO73" s="43">
        <f t="shared" ref="SO73:SO161" si="2533">SUM(SF73-SD73)</f>
        <v>0</v>
      </c>
      <c r="SP73" s="44">
        <f>'СДП (план)'!CC74</f>
        <v>0</v>
      </c>
      <c r="SQ73" s="43">
        <f>'СДП (план)'!CD74</f>
        <v>0</v>
      </c>
      <c r="SR73" s="43">
        <f t="shared" si="1949"/>
        <v>0</v>
      </c>
      <c r="SS73" s="43">
        <f t="shared" si="1950"/>
        <v>0</v>
      </c>
      <c r="ST73" s="43">
        <f>VLOOKUP($C73,'факт СДП 1 мес'!$D$8:$HP$251,93,0)</f>
        <v>0</v>
      </c>
      <c r="SU73" s="43">
        <f>VLOOKUP($C73,'факт СДП 1 мес'!$D$8:$HP$251,94,0)</f>
        <v>0</v>
      </c>
      <c r="SV73" s="43">
        <f>VLOOKUP($C73,'факт СДП 1 мес'!$D$8:$HP$251,95,0)</f>
        <v>0</v>
      </c>
      <c r="SW73" s="43">
        <f>VLOOKUP($C73,'факт СДП 1 мес'!$D$8:$HP$251,96,0)</f>
        <v>0</v>
      </c>
      <c r="SX73" s="43">
        <f>VLOOKUP($C73,'факт СДП 1 мес'!$D$8:$HP$251,97,0)</f>
        <v>0</v>
      </c>
      <c r="SY73" s="43">
        <f>VLOOKUP($C73,'факт СДП 1 мес'!$D$8:$HP$251,98,0)</f>
        <v>0</v>
      </c>
      <c r="SZ73" s="43">
        <f>SUM(SP73*$F73)</f>
        <v>0</v>
      </c>
      <c r="TA73" s="43">
        <f t="shared" si="2421"/>
        <v>0</v>
      </c>
      <c r="TB73" s="43">
        <f t="shared" si="2422"/>
        <v>0</v>
      </c>
      <c r="TC73" s="43">
        <f t="shared" ref="TC73:TC161" si="2534">SUM(ST73-SR73)</f>
        <v>0</v>
      </c>
      <c r="TD73" s="43">
        <f t="shared" ref="TD73:TD161" si="2535">SUM(SU73-SS73)</f>
        <v>0</v>
      </c>
      <c r="TE73" s="5">
        <f>'СДП (план)'!CE74</f>
        <v>0</v>
      </c>
      <c r="TF73" s="3">
        <f>'СДП (план)'!CF74</f>
        <v>0</v>
      </c>
      <c r="TG73" s="5">
        <v>0</v>
      </c>
      <c r="TH73" s="3">
        <v>0</v>
      </c>
      <c r="TI73" s="43">
        <f>VLOOKUP($C73,'факт СДП 1 мес'!$D$8:$HP$251,117,0)</f>
        <v>0</v>
      </c>
      <c r="TJ73" s="43">
        <f>VLOOKUP($C73,'факт СДП 1 мес'!$D$8:$HP$251,118,0)</f>
        <v>0</v>
      </c>
      <c r="TK73" s="43">
        <f>VLOOKUP($C73,'факт СДП 1 мес'!$D$8:$HP$251,119,0)</f>
        <v>0</v>
      </c>
      <c r="TL73" s="43">
        <f>VLOOKUP($C73,'факт СДП 1 мес'!$D$8:$HP$251,120,0)</f>
        <v>0</v>
      </c>
      <c r="TM73" s="43">
        <f>VLOOKUP($C73,'факт СДП 1 мес'!$D$8:$HP$251,121,0)</f>
        <v>0</v>
      </c>
      <c r="TN73" s="43">
        <f>VLOOKUP($C73,'факт СДП 1 мес'!$D$8:$HP$251,122,0)</f>
        <v>0</v>
      </c>
      <c r="TO73" s="43">
        <f>SUM(TE73*$F73)</f>
        <v>0</v>
      </c>
      <c r="TP73" s="43">
        <f t="shared" si="2423"/>
        <v>0</v>
      </c>
      <c r="TQ73" s="43">
        <f t="shared" si="2424"/>
        <v>0</v>
      </c>
      <c r="TR73" s="43">
        <f t="shared" ref="TR73:TR161" si="2536">SUM(TI73-TG73)</f>
        <v>0</v>
      </c>
      <c r="TS73" s="43">
        <f t="shared" ref="TS73:TS161" si="2537">SUM(TJ73-TH73)</f>
        <v>0</v>
      </c>
      <c r="TT73" s="43">
        <f>'СДП (план)'!CG74</f>
        <v>0</v>
      </c>
      <c r="TU73" s="43">
        <f>'СДП (план)'!CH74</f>
        <v>0</v>
      </c>
      <c r="TV73" s="43">
        <f t="shared" ref="TV73:TV161" si="2538">SUM(TT73/12*$A$2)</f>
        <v>0</v>
      </c>
      <c r="TW73" s="43">
        <f t="shared" ref="TW73:TW161" si="2539">SUM(TU73/12*$A$2)</f>
        <v>0</v>
      </c>
      <c r="TX73" s="43">
        <f>VLOOKUP($C73,'факт СДП 1 мес'!$D$8:$HP$251,207,0)</f>
        <v>0</v>
      </c>
      <c r="TY73" s="43">
        <f>VLOOKUP($C73,'факт СДП 1 мес'!$D$8:$HP$251,208,0)</f>
        <v>0</v>
      </c>
      <c r="TZ73" s="43">
        <f>VLOOKUP($C73,'факт СДП 1 мес'!$D$8:$HP$251,209,0)</f>
        <v>0</v>
      </c>
      <c r="UA73" s="43">
        <f>VLOOKUP($C73,'факт СДП 1 мес'!$D$8:$HP$251,210,0)</f>
        <v>0</v>
      </c>
      <c r="UB73" s="43">
        <f>VLOOKUP($C73,'факт СДП 1 мес'!$D$8:$HP$251,211,0)</f>
        <v>0</v>
      </c>
      <c r="UC73" s="43">
        <f>VLOOKUP($C73,'факт СДП 1 мес'!$D$8:$HP$251,212,0)</f>
        <v>0</v>
      </c>
      <c r="UD73" s="43">
        <f t="shared" si="2425"/>
        <v>0</v>
      </c>
      <c r="UE73" s="43">
        <f>SUM(TV73*$F73)</f>
        <v>0</v>
      </c>
      <c r="UF73" s="43">
        <f>SUM(TX73*$F73)</f>
        <v>0</v>
      </c>
      <c r="UG73" s="43">
        <f t="shared" si="997"/>
        <v>0</v>
      </c>
      <c r="UH73" s="43">
        <f t="shared" si="998"/>
        <v>0</v>
      </c>
      <c r="UI73" s="43"/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/>
      <c r="UX73" s="47">
        <f>'СДП (план)'!CK74</f>
        <v>70</v>
      </c>
      <c r="UY73" s="47">
        <f>'СДП (план)'!CL74</f>
        <v>4036308.3599999994</v>
      </c>
      <c r="UZ73" s="43">
        <f t="shared" si="173"/>
        <v>5.833333333333333</v>
      </c>
      <c r="VA73" s="43">
        <f t="shared" si="174"/>
        <v>336359.02999999997</v>
      </c>
      <c r="VB73" s="47">
        <f t="shared" si="276"/>
        <v>4</v>
      </c>
      <c r="VC73" s="47">
        <f t="shared" si="277"/>
        <v>230646.2</v>
      </c>
      <c r="VD73" s="47">
        <f t="shared" si="278"/>
        <v>16</v>
      </c>
      <c r="VE73" s="47">
        <f t="shared" si="279"/>
        <v>0</v>
      </c>
      <c r="VF73" s="47">
        <f t="shared" si="280"/>
        <v>0</v>
      </c>
      <c r="VG73" s="47">
        <f t="shared" si="281"/>
        <v>0</v>
      </c>
      <c r="VH73" s="47">
        <f t="shared" si="282"/>
        <v>179.89999999999998</v>
      </c>
      <c r="VI73" s="47">
        <f t="shared" si="283"/>
        <v>14.991666666666665</v>
      </c>
      <c r="VJ73" s="47">
        <f t="shared" si="284"/>
        <v>10.28</v>
      </c>
      <c r="VK73" s="43">
        <f t="shared" si="285"/>
        <v>-1.833333333333333</v>
      </c>
      <c r="VL73" s="43">
        <f t="shared" si="286"/>
        <v>-105712.82999999996</v>
      </c>
      <c r="VM73" s="398" t="e">
        <f>VLOOKUP($C73,'СДП (план)'!$C$11:$CL$254,107,0)</f>
        <v>#REF!</v>
      </c>
      <c r="VN73" s="398" t="e">
        <f>VLOOKUP($C73,'СДП (план)'!$C$11:$CL$254,108,0)</f>
        <v>#REF!</v>
      </c>
      <c r="VO73" s="399" t="e">
        <f t="shared" si="1953"/>
        <v>#REF!</v>
      </c>
      <c r="VP73" s="399" t="e">
        <f t="shared" si="1954"/>
        <v>#REF!</v>
      </c>
      <c r="VQ73" s="398" t="e">
        <f>VLOOKUP($C73,'факт СДП 1 мес'!$D$8:$HI$249,255,0)</f>
        <v>#REF!</v>
      </c>
      <c r="VR73" s="398" t="e">
        <f>VLOOKUP($C73,'факт СДП 1 мес'!$D$8:$HI$249,256,0)</f>
        <v>#REF!</v>
      </c>
      <c r="VS73" s="400" t="e">
        <f t="shared" si="287"/>
        <v>#REF!</v>
      </c>
      <c r="VT73" s="400" t="e">
        <f t="shared" si="288"/>
        <v>#REF!</v>
      </c>
    </row>
    <row r="74" spans="1:592" s="32" customFormat="1" ht="15" hidden="1" x14ac:dyDescent="0.2">
      <c r="A74" s="177">
        <v>17</v>
      </c>
      <c r="B74" s="177"/>
      <c r="C74" s="454" t="s">
        <v>532</v>
      </c>
      <c r="D74" s="486" t="s">
        <v>32</v>
      </c>
      <c r="E74" s="461">
        <v>16026</v>
      </c>
      <c r="F74" s="476">
        <v>1.79</v>
      </c>
      <c r="G74" s="463"/>
      <c r="H74" s="457"/>
      <c r="I74" s="192"/>
      <c r="J74" s="192"/>
      <c r="K74" s="207">
        <v>1.4</v>
      </c>
      <c r="L74" s="207">
        <v>1.68</v>
      </c>
      <c r="M74" s="207">
        <v>2.23</v>
      </c>
      <c r="N74" s="204">
        <v>2.57</v>
      </c>
      <c r="O74" s="100">
        <f>'СДП (план)'!O75</f>
        <v>0</v>
      </c>
      <c r="P74" s="100">
        <f>'СДП (план)'!P75</f>
        <v>0</v>
      </c>
      <c r="Q74" s="43">
        <f t="shared" si="2426"/>
        <v>0</v>
      </c>
      <c r="R74" s="43">
        <f t="shared" si="2427"/>
        <v>0</v>
      </c>
      <c r="S74" s="100">
        <f t="shared" ref="S74:AA74" si="2540">S75</f>
        <v>0</v>
      </c>
      <c r="T74" s="100">
        <f t="shared" si="2540"/>
        <v>0</v>
      </c>
      <c r="U74" s="100">
        <f t="shared" si="2540"/>
        <v>0</v>
      </c>
      <c r="V74" s="100">
        <f t="shared" si="2540"/>
        <v>0</v>
      </c>
      <c r="W74" s="100">
        <f t="shared" si="2540"/>
        <v>0</v>
      </c>
      <c r="X74" s="100">
        <f t="shared" si="2540"/>
        <v>0</v>
      </c>
      <c r="Y74" s="100">
        <f t="shared" si="2540"/>
        <v>0</v>
      </c>
      <c r="Z74" s="100">
        <f t="shared" si="2540"/>
        <v>0</v>
      </c>
      <c r="AA74" s="100">
        <f t="shared" si="2540"/>
        <v>0</v>
      </c>
      <c r="AB74" s="66">
        <f t="shared" si="1915"/>
        <v>0</v>
      </c>
      <c r="AC74" s="66">
        <f t="shared" si="1916"/>
        <v>0</v>
      </c>
      <c r="AD74" s="113">
        <f>'СДП (план)'!Q75</f>
        <v>0</v>
      </c>
      <c r="AE74" s="113">
        <f>'СДП (план)'!R75</f>
        <v>0</v>
      </c>
      <c r="AF74" s="66">
        <f t="shared" si="2428"/>
        <v>0</v>
      </c>
      <c r="AG74" s="66">
        <f t="shared" si="2429"/>
        <v>0</v>
      </c>
      <c r="AH74" s="100">
        <f t="shared" ref="AH74:AP74" si="2541">AH75</f>
        <v>0</v>
      </c>
      <c r="AI74" s="100">
        <f t="shared" si="2541"/>
        <v>0</v>
      </c>
      <c r="AJ74" s="100">
        <f t="shared" si="2541"/>
        <v>0</v>
      </c>
      <c r="AK74" s="100">
        <f t="shared" si="2541"/>
        <v>0</v>
      </c>
      <c r="AL74" s="100">
        <f t="shared" si="2541"/>
        <v>0</v>
      </c>
      <c r="AM74" s="100">
        <f t="shared" si="2541"/>
        <v>0</v>
      </c>
      <c r="AN74" s="100">
        <f t="shared" si="2541"/>
        <v>0</v>
      </c>
      <c r="AO74" s="100">
        <f t="shared" si="2541"/>
        <v>0</v>
      </c>
      <c r="AP74" s="100">
        <f t="shared" si="2541"/>
        <v>0</v>
      </c>
      <c r="AQ74" s="66">
        <f t="shared" ref="AQ74:AQ161" si="2542">SUM(AH74-AF74)</f>
        <v>0</v>
      </c>
      <c r="AR74" s="66">
        <f t="shared" ref="AR74:AR161" si="2543">SUM(AI74-AG74)</f>
        <v>0</v>
      </c>
      <c r="AS74" s="100">
        <f>'СДП (план)'!S75</f>
        <v>0</v>
      </c>
      <c r="AT74" s="100">
        <f>'СДП (план)'!T75</f>
        <v>0</v>
      </c>
      <c r="AU74" s="43">
        <f t="shared" si="2430"/>
        <v>0</v>
      </c>
      <c r="AV74" s="43">
        <f t="shared" si="2431"/>
        <v>0</v>
      </c>
      <c r="AW74" s="100">
        <f t="shared" ref="AW74:BE74" si="2544">AW75</f>
        <v>0</v>
      </c>
      <c r="AX74" s="100">
        <f t="shared" si="2544"/>
        <v>0</v>
      </c>
      <c r="AY74" s="100">
        <f t="shared" si="2544"/>
        <v>0</v>
      </c>
      <c r="AZ74" s="100">
        <f t="shared" si="2544"/>
        <v>0</v>
      </c>
      <c r="BA74" s="100">
        <f t="shared" si="2544"/>
        <v>0</v>
      </c>
      <c r="BB74" s="100">
        <f t="shared" si="2544"/>
        <v>0</v>
      </c>
      <c r="BC74" s="100">
        <f t="shared" si="2544"/>
        <v>0</v>
      </c>
      <c r="BD74" s="100">
        <f t="shared" si="2544"/>
        <v>0</v>
      </c>
      <c r="BE74" s="100">
        <f t="shared" si="2544"/>
        <v>0</v>
      </c>
      <c r="BF74" s="66">
        <f t="shared" si="1919"/>
        <v>0</v>
      </c>
      <c r="BG74" s="66">
        <f t="shared" si="1920"/>
        <v>0</v>
      </c>
      <c r="BH74" s="121">
        <f>'СДП (план)'!U75</f>
        <v>0</v>
      </c>
      <c r="BI74" s="65">
        <f>'СДП (план)'!V75</f>
        <v>0</v>
      </c>
      <c r="BJ74" s="43">
        <f t="shared" si="2432"/>
        <v>0</v>
      </c>
      <c r="BK74" s="43">
        <f t="shared" si="2433"/>
        <v>0</v>
      </c>
      <c r="BL74" s="100">
        <f t="shared" ref="BL74:BT74" si="2545">BL75</f>
        <v>0</v>
      </c>
      <c r="BM74" s="100">
        <f t="shared" si="2545"/>
        <v>0</v>
      </c>
      <c r="BN74" s="100">
        <f t="shared" si="2545"/>
        <v>0</v>
      </c>
      <c r="BO74" s="100">
        <f t="shared" si="2545"/>
        <v>0</v>
      </c>
      <c r="BP74" s="100">
        <f t="shared" si="2545"/>
        <v>0</v>
      </c>
      <c r="BQ74" s="100">
        <f t="shared" si="2545"/>
        <v>0</v>
      </c>
      <c r="BR74" s="100">
        <f t="shared" si="2545"/>
        <v>0</v>
      </c>
      <c r="BS74" s="100">
        <f t="shared" si="2545"/>
        <v>0</v>
      </c>
      <c r="BT74" s="100">
        <f t="shared" si="2545"/>
        <v>0</v>
      </c>
      <c r="BU74" s="66">
        <f t="shared" si="1448"/>
        <v>0</v>
      </c>
      <c r="BV74" s="66">
        <f t="shared" si="1449"/>
        <v>0</v>
      </c>
      <c r="BW74" s="100">
        <f>'СДП (план)'!W75</f>
        <v>0</v>
      </c>
      <c r="BX74" s="100">
        <f>'СДП (план)'!X75</f>
        <v>0</v>
      </c>
      <c r="BY74" s="66">
        <f t="shared" si="2434"/>
        <v>0</v>
      </c>
      <c r="BZ74" s="66">
        <f t="shared" si="2435"/>
        <v>0</v>
      </c>
      <c r="CA74" s="100">
        <f t="shared" ref="CA74:CI74" si="2546">CA75</f>
        <v>0</v>
      </c>
      <c r="CB74" s="100">
        <f t="shared" si="2546"/>
        <v>0</v>
      </c>
      <c r="CC74" s="100">
        <f t="shared" si="2546"/>
        <v>0</v>
      </c>
      <c r="CD74" s="100">
        <f t="shared" si="2546"/>
        <v>0</v>
      </c>
      <c r="CE74" s="100">
        <f t="shared" si="2546"/>
        <v>0</v>
      </c>
      <c r="CF74" s="100">
        <f t="shared" si="2546"/>
        <v>0</v>
      </c>
      <c r="CG74" s="100">
        <f t="shared" si="2546"/>
        <v>0</v>
      </c>
      <c r="CH74" s="100">
        <f t="shared" si="2546"/>
        <v>0</v>
      </c>
      <c r="CI74" s="100">
        <f t="shared" si="2546"/>
        <v>0</v>
      </c>
      <c r="CJ74" s="66">
        <f t="shared" si="2347"/>
        <v>0</v>
      </c>
      <c r="CK74" s="66">
        <f t="shared" si="2348"/>
        <v>0</v>
      </c>
      <c r="CL74" s="53">
        <f>'СДП (план)'!Y75</f>
        <v>0</v>
      </c>
      <c r="CM74" s="53">
        <f>'СДП (план)'!Z75</f>
        <v>0</v>
      </c>
      <c r="CN74" s="66">
        <f t="shared" si="2436"/>
        <v>0</v>
      </c>
      <c r="CO74" s="66">
        <f t="shared" si="2437"/>
        <v>0</v>
      </c>
      <c r="CP74" s="53">
        <f t="shared" ref="CP74:CX74" si="2547">CP75</f>
        <v>0</v>
      </c>
      <c r="CQ74" s="53">
        <f t="shared" si="2547"/>
        <v>0</v>
      </c>
      <c r="CR74" s="53">
        <f t="shared" si="2547"/>
        <v>0</v>
      </c>
      <c r="CS74" s="53">
        <f t="shared" si="2547"/>
        <v>0</v>
      </c>
      <c r="CT74" s="53">
        <f t="shared" si="2547"/>
        <v>0</v>
      </c>
      <c r="CU74" s="53">
        <f t="shared" si="2547"/>
        <v>0</v>
      </c>
      <c r="CV74" s="100">
        <f t="shared" si="2547"/>
        <v>0</v>
      </c>
      <c r="CW74" s="100">
        <f t="shared" si="2547"/>
        <v>0</v>
      </c>
      <c r="CX74" s="100">
        <f t="shared" si="2547"/>
        <v>0</v>
      </c>
      <c r="CY74" s="66">
        <f t="shared" si="2438"/>
        <v>0</v>
      </c>
      <c r="CZ74" s="66">
        <f t="shared" si="2439"/>
        <v>0</v>
      </c>
      <c r="DA74" s="14">
        <f>'СДП (план)'!AA75</f>
        <v>0</v>
      </c>
      <c r="DB74" s="14">
        <f>'СДП (план)'!AB75</f>
        <v>0</v>
      </c>
      <c r="DC74" s="66">
        <f t="shared" si="2440"/>
        <v>0</v>
      </c>
      <c r="DD74" s="66">
        <f t="shared" si="2441"/>
        <v>0</v>
      </c>
      <c r="DE74" s="53">
        <f t="shared" ref="DE74:DM74" si="2548">DE75</f>
        <v>0</v>
      </c>
      <c r="DF74" s="53">
        <f t="shared" si="2548"/>
        <v>0</v>
      </c>
      <c r="DG74" s="53">
        <f t="shared" si="2548"/>
        <v>0</v>
      </c>
      <c r="DH74" s="53">
        <f t="shared" si="2548"/>
        <v>0</v>
      </c>
      <c r="DI74" s="53">
        <f t="shared" si="2548"/>
        <v>0</v>
      </c>
      <c r="DJ74" s="53">
        <f t="shared" si="2548"/>
        <v>0</v>
      </c>
      <c r="DK74" s="100">
        <f t="shared" si="2548"/>
        <v>0</v>
      </c>
      <c r="DL74" s="100">
        <f t="shared" si="2548"/>
        <v>0</v>
      </c>
      <c r="DM74" s="100">
        <f t="shared" si="2548"/>
        <v>0</v>
      </c>
      <c r="DN74" s="66">
        <f t="shared" si="2442"/>
        <v>0</v>
      </c>
      <c r="DO74" s="66">
        <f t="shared" si="2443"/>
        <v>0</v>
      </c>
      <c r="DP74" s="14">
        <f>'СДП (план)'!AC75</f>
        <v>0</v>
      </c>
      <c r="DQ74" s="14">
        <f>'СДП (план)'!AD75</f>
        <v>0</v>
      </c>
      <c r="DR74" s="66">
        <f t="shared" si="2444"/>
        <v>0</v>
      </c>
      <c r="DS74" s="66">
        <f t="shared" si="2445"/>
        <v>0</v>
      </c>
      <c r="DT74" s="53">
        <f t="shared" ref="DT74:EB74" si="2549">DT75</f>
        <v>0</v>
      </c>
      <c r="DU74" s="53">
        <f t="shared" si="2549"/>
        <v>0</v>
      </c>
      <c r="DV74" s="53">
        <f t="shared" si="2549"/>
        <v>0</v>
      </c>
      <c r="DW74" s="53">
        <f t="shared" si="2549"/>
        <v>0</v>
      </c>
      <c r="DX74" s="53">
        <f t="shared" si="2549"/>
        <v>0</v>
      </c>
      <c r="DY74" s="53">
        <f t="shared" si="2549"/>
        <v>0</v>
      </c>
      <c r="DZ74" s="100">
        <f t="shared" si="2549"/>
        <v>0</v>
      </c>
      <c r="EA74" s="100">
        <f t="shared" si="2549"/>
        <v>0</v>
      </c>
      <c r="EB74" s="100">
        <f t="shared" si="2549"/>
        <v>0</v>
      </c>
      <c r="EC74" s="66">
        <f t="shared" ref="EC74:EC161" si="2550">SUM(DT74-DR74)</f>
        <v>0</v>
      </c>
      <c r="ED74" s="66">
        <f t="shared" ref="ED74:ED161" si="2551">SUM(DU74-DS74)</f>
        <v>0</v>
      </c>
      <c r="EE74" s="14">
        <f>'СДП (план)'!AE75</f>
        <v>0</v>
      </c>
      <c r="EF74" s="14">
        <f>'СДП (план)'!AF75</f>
        <v>0</v>
      </c>
      <c r="EG74" s="43">
        <f t="shared" si="2446"/>
        <v>0</v>
      </c>
      <c r="EH74" s="43">
        <f t="shared" si="2447"/>
        <v>0</v>
      </c>
      <c r="EI74" s="53">
        <f t="shared" ref="EI74:EQ74" si="2552">EI75</f>
        <v>0</v>
      </c>
      <c r="EJ74" s="53">
        <f t="shared" si="2552"/>
        <v>0</v>
      </c>
      <c r="EK74" s="53">
        <f t="shared" si="2552"/>
        <v>0</v>
      </c>
      <c r="EL74" s="53">
        <f t="shared" si="2552"/>
        <v>0</v>
      </c>
      <c r="EM74" s="53">
        <f t="shared" si="2552"/>
        <v>0</v>
      </c>
      <c r="EN74" s="53"/>
      <c r="EO74" s="100">
        <f t="shared" si="2552"/>
        <v>0</v>
      </c>
      <c r="EP74" s="100">
        <f t="shared" si="2552"/>
        <v>0</v>
      </c>
      <c r="EQ74" s="100">
        <f t="shared" si="2552"/>
        <v>0</v>
      </c>
      <c r="ER74" s="66">
        <f t="shared" ref="ER74:ER161" si="2553">SUM(EI74-EG74)</f>
        <v>0</v>
      </c>
      <c r="ES74" s="66">
        <f t="shared" ref="ES74:ES161" si="2554">SUM(EJ74-EH74)</f>
        <v>0</v>
      </c>
      <c r="ET74" s="53">
        <f>'СДП (план)'!AG75</f>
        <v>0</v>
      </c>
      <c r="EU74" s="53">
        <f>'СДП (план)'!AH75</f>
        <v>0</v>
      </c>
      <c r="EV74" s="66">
        <f t="shared" si="2448"/>
        <v>0</v>
      </c>
      <c r="EW74" s="66">
        <f t="shared" si="2449"/>
        <v>0</v>
      </c>
      <c r="EX74" s="53">
        <f t="shared" ref="EX74:FF74" si="2555">EX75</f>
        <v>0</v>
      </c>
      <c r="EY74" s="53">
        <f t="shared" si="2555"/>
        <v>0</v>
      </c>
      <c r="EZ74" s="53">
        <f t="shared" si="2555"/>
        <v>0</v>
      </c>
      <c r="FA74" s="53">
        <f t="shared" si="2555"/>
        <v>0</v>
      </c>
      <c r="FB74" s="53">
        <f t="shared" si="2555"/>
        <v>0</v>
      </c>
      <c r="FC74" s="53">
        <f t="shared" si="2555"/>
        <v>0</v>
      </c>
      <c r="FD74" s="100">
        <f t="shared" si="2555"/>
        <v>0</v>
      </c>
      <c r="FE74" s="100">
        <f t="shared" si="2555"/>
        <v>0</v>
      </c>
      <c r="FF74" s="100">
        <f t="shared" si="2555"/>
        <v>0</v>
      </c>
      <c r="FG74" s="66">
        <f t="shared" si="2450"/>
        <v>0</v>
      </c>
      <c r="FH74" s="66">
        <f t="shared" si="2451"/>
        <v>0</v>
      </c>
      <c r="FI74" s="53">
        <f>'СДП (план)'!AI75</f>
        <v>0</v>
      </c>
      <c r="FJ74" s="53">
        <f>'СДП (план)'!AJ75</f>
        <v>0</v>
      </c>
      <c r="FK74" s="66">
        <f t="shared" si="2452"/>
        <v>0</v>
      </c>
      <c r="FL74" s="66">
        <f t="shared" si="2453"/>
        <v>0</v>
      </c>
      <c r="FM74" s="53">
        <f t="shared" ref="FM74:FU74" si="2556">FM75</f>
        <v>0</v>
      </c>
      <c r="FN74" s="53">
        <f t="shared" si="2556"/>
        <v>0</v>
      </c>
      <c r="FO74" s="53">
        <f t="shared" si="2556"/>
        <v>0</v>
      </c>
      <c r="FP74" s="53">
        <f t="shared" si="2556"/>
        <v>0</v>
      </c>
      <c r="FQ74" s="53">
        <f t="shared" si="2556"/>
        <v>0</v>
      </c>
      <c r="FR74" s="53">
        <f t="shared" si="2556"/>
        <v>0</v>
      </c>
      <c r="FS74" s="100">
        <f t="shared" si="2556"/>
        <v>0</v>
      </c>
      <c r="FT74" s="100">
        <f t="shared" si="2556"/>
        <v>0</v>
      </c>
      <c r="FU74" s="100">
        <f t="shared" si="2556"/>
        <v>0</v>
      </c>
      <c r="FV74" s="66">
        <f t="shared" si="2454"/>
        <v>0</v>
      </c>
      <c r="FW74" s="66">
        <f t="shared" si="2455"/>
        <v>0</v>
      </c>
      <c r="FX74" s="53">
        <f>'СДП (план)'!AK75</f>
        <v>0</v>
      </c>
      <c r="FY74" s="53">
        <f>'СДП (план)'!AL75</f>
        <v>0</v>
      </c>
      <c r="FZ74" s="66">
        <f t="shared" si="2456"/>
        <v>0</v>
      </c>
      <c r="GA74" s="66">
        <f t="shared" si="2457"/>
        <v>0</v>
      </c>
      <c r="GB74" s="53">
        <f t="shared" ref="GB74:GJ74" si="2557">GB75</f>
        <v>0</v>
      </c>
      <c r="GC74" s="53">
        <f t="shared" si="2557"/>
        <v>0</v>
      </c>
      <c r="GD74" s="53">
        <f t="shared" si="2557"/>
        <v>0</v>
      </c>
      <c r="GE74" s="53">
        <f t="shared" si="2557"/>
        <v>0</v>
      </c>
      <c r="GF74" s="53">
        <f t="shared" si="2557"/>
        <v>0</v>
      </c>
      <c r="GG74" s="53"/>
      <c r="GH74" s="100">
        <f t="shared" si="2557"/>
        <v>0</v>
      </c>
      <c r="GI74" s="100">
        <f t="shared" si="2557"/>
        <v>0</v>
      </c>
      <c r="GJ74" s="100">
        <f t="shared" si="2557"/>
        <v>0</v>
      </c>
      <c r="GK74" s="66">
        <f t="shared" si="2458"/>
        <v>0</v>
      </c>
      <c r="GL74" s="66">
        <f t="shared" si="2459"/>
        <v>0</v>
      </c>
      <c r="GM74" s="14">
        <f>'СДП (план)'!AM75</f>
        <v>0</v>
      </c>
      <c r="GN74" s="14">
        <f>'СДП (план)'!AN75</f>
        <v>0</v>
      </c>
      <c r="GO74" s="66">
        <f t="shared" si="2460"/>
        <v>0</v>
      </c>
      <c r="GP74" s="66">
        <f t="shared" si="2461"/>
        <v>0</v>
      </c>
      <c r="GQ74" s="53">
        <f t="shared" ref="GQ74:GY74" si="2558">GQ75</f>
        <v>0</v>
      </c>
      <c r="GR74" s="53">
        <f t="shared" si="2558"/>
        <v>0</v>
      </c>
      <c r="GS74" s="53">
        <f t="shared" si="2558"/>
        <v>0</v>
      </c>
      <c r="GT74" s="53">
        <f t="shared" si="2558"/>
        <v>0</v>
      </c>
      <c r="GU74" s="53">
        <f t="shared" si="2558"/>
        <v>0</v>
      </c>
      <c r="GV74" s="53">
        <f t="shared" si="2558"/>
        <v>0</v>
      </c>
      <c r="GW74" s="100">
        <f t="shared" si="2558"/>
        <v>0</v>
      </c>
      <c r="GX74" s="100">
        <f t="shared" si="2558"/>
        <v>0</v>
      </c>
      <c r="GY74" s="100">
        <f t="shared" si="2558"/>
        <v>0</v>
      </c>
      <c r="GZ74" s="66">
        <f t="shared" si="2462"/>
        <v>0</v>
      </c>
      <c r="HA74" s="66">
        <f t="shared" si="2463"/>
        <v>0</v>
      </c>
      <c r="HB74" s="14">
        <f>'СДП (план)'!AO75</f>
        <v>0</v>
      </c>
      <c r="HC74" s="14">
        <f>'СДП (план)'!AP75</f>
        <v>0</v>
      </c>
      <c r="HD74" s="66">
        <f t="shared" si="2464"/>
        <v>0</v>
      </c>
      <c r="HE74" s="66">
        <f t="shared" si="2465"/>
        <v>0</v>
      </c>
      <c r="HF74" s="53">
        <f t="shared" ref="HF74:HN74" si="2559">HF75</f>
        <v>0</v>
      </c>
      <c r="HG74" s="53">
        <f t="shared" si="2559"/>
        <v>0</v>
      </c>
      <c r="HH74" s="53">
        <f t="shared" si="2559"/>
        <v>0</v>
      </c>
      <c r="HI74" s="53">
        <f t="shared" si="2559"/>
        <v>0</v>
      </c>
      <c r="HJ74" s="53">
        <f t="shared" si="2559"/>
        <v>0</v>
      </c>
      <c r="HK74" s="53"/>
      <c r="HL74" s="100">
        <f t="shared" si="2559"/>
        <v>0</v>
      </c>
      <c r="HM74" s="100">
        <f t="shared" si="2559"/>
        <v>0</v>
      </c>
      <c r="HN74" s="100">
        <f t="shared" si="2559"/>
        <v>0</v>
      </c>
      <c r="HO74" s="66">
        <f t="shared" si="2466"/>
        <v>0</v>
      </c>
      <c r="HP74" s="66">
        <f t="shared" si="2467"/>
        <v>0</v>
      </c>
      <c r="HQ74" s="53">
        <f>'СДП (план)'!AQ75</f>
        <v>0</v>
      </c>
      <c r="HR74" s="53">
        <f>'СДП (план)'!AR75</f>
        <v>0</v>
      </c>
      <c r="HS74" s="66">
        <f t="shared" si="2468"/>
        <v>0</v>
      </c>
      <c r="HT74" s="66">
        <f t="shared" si="2469"/>
        <v>0</v>
      </c>
      <c r="HU74" s="53">
        <f t="shared" ref="HU74:IC74" si="2560">HU75</f>
        <v>0</v>
      </c>
      <c r="HV74" s="53">
        <f t="shared" si="2560"/>
        <v>0</v>
      </c>
      <c r="HW74" s="53">
        <f t="shared" si="2560"/>
        <v>0</v>
      </c>
      <c r="HX74" s="53">
        <f t="shared" si="2560"/>
        <v>0</v>
      </c>
      <c r="HY74" s="53">
        <f t="shared" si="2560"/>
        <v>0</v>
      </c>
      <c r="HZ74" s="53">
        <f t="shared" si="2560"/>
        <v>0</v>
      </c>
      <c r="IA74" s="100">
        <f t="shared" si="2560"/>
        <v>0</v>
      </c>
      <c r="IB74" s="100">
        <f t="shared" si="2560"/>
        <v>0</v>
      </c>
      <c r="IC74" s="100">
        <f t="shared" si="2560"/>
        <v>0</v>
      </c>
      <c r="ID74" s="66">
        <f t="shared" si="2470"/>
        <v>0</v>
      </c>
      <c r="IE74" s="66">
        <f t="shared" si="2471"/>
        <v>0</v>
      </c>
      <c r="IF74" s="53">
        <f>'СДП (план)'!AS75</f>
        <v>60</v>
      </c>
      <c r="IG74" s="53">
        <f>'СДП (план)'!AT75</f>
        <v>2409669.36</v>
      </c>
      <c r="IH74" s="66">
        <f t="shared" si="2472"/>
        <v>5</v>
      </c>
      <c r="II74" s="66">
        <f t="shared" si="2473"/>
        <v>200805.78</v>
      </c>
      <c r="IJ74" s="53">
        <f t="shared" ref="IJ74:IR74" si="2561">IJ75</f>
        <v>0</v>
      </c>
      <c r="IK74" s="53">
        <f t="shared" si="2561"/>
        <v>0</v>
      </c>
      <c r="IL74" s="53">
        <f t="shared" si="2561"/>
        <v>0</v>
      </c>
      <c r="IM74" s="53">
        <f t="shared" si="2561"/>
        <v>0</v>
      </c>
      <c r="IN74" s="53">
        <f t="shared" si="2561"/>
        <v>0</v>
      </c>
      <c r="IO74" s="53">
        <f t="shared" si="2561"/>
        <v>0</v>
      </c>
      <c r="IP74" s="100">
        <f t="shared" si="2561"/>
        <v>107.4</v>
      </c>
      <c r="IQ74" s="100">
        <f t="shared" si="2561"/>
        <v>8.9499999999999993</v>
      </c>
      <c r="IR74" s="100">
        <f t="shared" si="2561"/>
        <v>0</v>
      </c>
      <c r="IS74" s="66">
        <f t="shared" si="2474"/>
        <v>-5</v>
      </c>
      <c r="IT74" s="66">
        <f t="shared" si="2475"/>
        <v>-200805.78</v>
      </c>
      <c r="IU74" s="53">
        <f>'СДП (план)'!AU75</f>
        <v>0</v>
      </c>
      <c r="IV74" s="53">
        <f>'СДП (план)'!AV75</f>
        <v>0</v>
      </c>
      <c r="IW74" s="66">
        <f t="shared" si="2476"/>
        <v>0</v>
      </c>
      <c r="IX74" s="66">
        <f t="shared" si="2477"/>
        <v>0</v>
      </c>
      <c r="IY74" s="53">
        <f t="shared" ref="IY74:JG74" si="2562">IY75</f>
        <v>0</v>
      </c>
      <c r="IZ74" s="53">
        <f t="shared" si="2562"/>
        <v>0</v>
      </c>
      <c r="JA74" s="53">
        <f t="shared" si="2562"/>
        <v>0</v>
      </c>
      <c r="JB74" s="53">
        <f t="shared" si="2562"/>
        <v>0</v>
      </c>
      <c r="JC74" s="53">
        <f t="shared" si="2562"/>
        <v>0</v>
      </c>
      <c r="JD74" s="53">
        <f t="shared" si="2562"/>
        <v>0</v>
      </c>
      <c r="JE74" s="100">
        <f t="shared" si="2562"/>
        <v>0</v>
      </c>
      <c r="JF74" s="100">
        <f t="shared" si="2562"/>
        <v>0</v>
      </c>
      <c r="JG74" s="100">
        <f t="shared" si="2562"/>
        <v>0</v>
      </c>
      <c r="JH74" s="66">
        <f t="shared" si="2478"/>
        <v>0</v>
      </c>
      <c r="JI74" s="66">
        <f t="shared" si="2479"/>
        <v>0</v>
      </c>
      <c r="JJ74" s="53">
        <f>'СДП (план)'!AW75</f>
        <v>0</v>
      </c>
      <c r="JK74" s="53">
        <f>'СДП (план)'!AX75</f>
        <v>0</v>
      </c>
      <c r="JL74" s="66">
        <f t="shared" si="2480"/>
        <v>0</v>
      </c>
      <c r="JM74" s="66">
        <f t="shared" si="2481"/>
        <v>0</v>
      </c>
      <c r="JN74" s="53">
        <f t="shared" ref="JN74:JV74" si="2563">JN75</f>
        <v>0</v>
      </c>
      <c r="JO74" s="53">
        <f t="shared" si="2563"/>
        <v>0</v>
      </c>
      <c r="JP74" s="53">
        <f t="shared" si="2563"/>
        <v>0</v>
      </c>
      <c r="JQ74" s="53">
        <f t="shared" si="2563"/>
        <v>0</v>
      </c>
      <c r="JR74" s="53">
        <f t="shared" si="2563"/>
        <v>0</v>
      </c>
      <c r="JS74" s="53">
        <f t="shared" si="2563"/>
        <v>0</v>
      </c>
      <c r="JT74" s="100">
        <f t="shared" si="2563"/>
        <v>0</v>
      </c>
      <c r="JU74" s="100">
        <f t="shared" si="2563"/>
        <v>0</v>
      </c>
      <c r="JV74" s="100">
        <f t="shared" si="2563"/>
        <v>0</v>
      </c>
      <c r="JW74" s="66">
        <f t="shared" si="2482"/>
        <v>0</v>
      </c>
      <c r="JX74" s="66">
        <f t="shared" si="2483"/>
        <v>0</v>
      </c>
      <c r="JY74" s="53">
        <f>'СДП (план)'!AY75</f>
        <v>0</v>
      </c>
      <c r="JZ74" s="53">
        <f>'СДП (план)'!AZ75</f>
        <v>0</v>
      </c>
      <c r="KA74" s="66">
        <f t="shared" si="2484"/>
        <v>0</v>
      </c>
      <c r="KB74" s="66">
        <f t="shared" si="2485"/>
        <v>0</v>
      </c>
      <c r="KC74" s="53">
        <f t="shared" ref="KC74:KK74" si="2564">KC75</f>
        <v>0</v>
      </c>
      <c r="KD74" s="53">
        <f t="shared" si="2564"/>
        <v>0</v>
      </c>
      <c r="KE74" s="53">
        <f t="shared" si="2564"/>
        <v>0</v>
      </c>
      <c r="KF74" s="53">
        <f t="shared" si="2564"/>
        <v>0</v>
      </c>
      <c r="KG74" s="53">
        <f t="shared" si="2564"/>
        <v>0</v>
      </c>
      <c r="KH74" s="53">
        <f t="shared" si="2564"/>
        <v>0</v>
      </c>
      <c r="KI74" s="100">
        <f t="shared" si="2564"/>
        <v>0</v>
      </c>
      <c r="KJ74" s="100">
        <f t="shared" si="2564"/>
        <v>0</v>
      </c>
      <c r="KK74" s="100">
        <f t="shared" si="2564"/>
        <v>0</v>
      </c>
      <c r="KL74" s="66">
        <f t="shared" si="2486"/>
        <v>0</v>
      </c>
      <c r="KM74" s="66">
        <f t="shared" si="2487"/>
        <v>0</v>
      </c>
      <c r="KN74" s="53">
        <f>'СДП (план)'!BA75</f>
        <v>0</v>
      </c>
      <c r="KO74" s="53">
        <f>'СДП (план)'!BB75</f>
        <v>0</v>
      </c>
      <c r="KP74" s="66">
        <f t="shared" si="2488"/>
        <v>0</v>
      </c>
      <c r="KQ74" s="66">
        <f t="shared" si="2489"/>
        <v>0</v>
      </c>
      <c r="KR74" s="53">
        <f t="shared" ref="KR74:KZ74" si="2565">KR75</f>
        <v>0</v>
      </c>
      <c r="KS74" s="53">
        <f t="shared" si="2565"/>
        <v>0</v>
      </c>
      <c r="KT74" s="53">
        <f t="shared" si="2565"/>
        <v>0</v>
      </c>
      <c r="KU74" s="53">
        <f t="shared" si="2565"/>
        <v>0</v>
      </c>
      <c r="KV74" s="53">
        <f t="shared" si="2565"/>
        <v>0</v>
      </c>
      <c r="KW74" s="53">
        <f t="shared" si="2565"/>
        <v>0</v>
      </c>
      <c r="KX74" s="100">
        <f t="shared" si="2565"/>
        <v>0</v>
      </c>
      <c r="KY74" s="100">
        <f t="shared" si="2565"/>
        <v>0</v>
      </c>
      <c r="KZ74" s="100">
        <f t="shared" si="2565"/>
        <v>0</v>
      </c>
      <c r="LA74" s="66">
        <f t="shared" si="2490"/>
        <v>0</v>
      </c>
      <c r="LB74" s="66">
        <f t="shared" si="2491"/>
        <v>0</v>
      </c>
      <c r="LC74" s="53">
        <f>'СДП (план)'!BC75</f>
        <v>0</v>
      </c>
      <c r="LD74" s="53">
        <f>'СДП (план)'!BD75</f>
        <v>0</v>
      </c>
      <c r="LE74" s="66">
        <f t="shared" si="2492"/>
        <v>0</v>
      </c>
      <c r="LF74" s="66">
        <f t="shared" si="2493"/>
        <v>0</v>
      </c>
      <c r="LG74" s="53">
        <f t="shared" ref="LG74:LO74" si="2566">LG75</f>
        <v>0</v>
      </c>
      <c r="LH74" s="53">
        <f t="shared" si="2566"/>
        <v>0</v>
      </c>
      <c r="LI74" s="53">
        <f t="shared" si="2566"/>
        <v>0</v>
      </c>
      <c r="LJ74" s="53">
        <f t="shared" si="2566"/>
        <v>0</v>
      </c>
      <c r="LK74" s="53">
        <f t="shared" si="2566"/>
        <v>0</v>
      </c>
      <c r="LL74" s="53">
        <f t="shared" si="2566"/>
        <v>0</v>
      </c>
      <c r="LM74" s="100">
        <f t="shared" si="2566"/>
        <v>0</v>
      </c>
      <c r="LN74" s="100">
        <f t="shared" si="2566"/>
        <v>0</v>
      </c>
      <c r="LO74" s="100">
        <f t="shared" si="2566"/>
        <v>0</v>
      </c>
      <c r="LP74" s="66">
        <f t="shared" si="2494"/>
        <v>0</v>
      </c>
      <c r="LQ74" s="66">
        <f t="shared" si="2495"/>
        <v>0</v>
      </c>
      <c r="LR74" s="53">
        <f>'СДП (план)'!BE75</f>
        <v>0</v>
      </c>
      <c r="LS74" s="53">
        <f>'СДП (план)'!BF75</f>
        <v>0</v>
      </c>
      <c r="LT74" s="66">
        <f t="shared" si="2496"/>
        <v>0</v>
      </c>
      <c r="LU74" s="66">
        <f t="shared" si="2497"/>
        <v>0</v>
      </c>
      <c r="LV74" s="53">
        <f t="shared" ref="LV74:MD74" si="2567">LV75</f>
        <v>0</v>
      </c>
      <c r="LW74" s="53">
        <f t="shared" si="2567"/>
        <v>0</v>
      </c>
      <c r="LX74" s="53">
        <f t="shared" si="2567"/>
        <v>0</v>
      </c>
      <c r="LY74" s="53">
        <f t="shared" si="2567"/>
        <v>0</v>
      </c>
      <c r="LZ74" s="53">
        <f t="shared" si="2567"/>
        <v>0</v>
      </c>
      <c r="MA74" s="53">
        <f t="shared" si="2567"/>
        <v>0</v>
      </c>
      <c r="MB74" s="100">
        <f t="shared" si="2567"/>
        <v>0</v>
      </c>
      <c r="MC74" s="100">
        <f t="shared" si="2567"/>
        <v>0</v>
      </c>
      <c r="MD74" s="100">
        <f t="shared" si="2567"/>
        <v>0</v>
      </c>
      <c r="ME74" s="43">
        <f t="shared" si="599"/>
        <v>0</v>
      </c>
      <c r="MF74" s="43">
        <f t="shared" si="600"/>
        <v>0</v>
      </c>
      <c r="MG74" s="53">
        <f>'СДП (план)'!BG75</f>
        <v>0</v>
      </c>
      <c r="MH74" s="53">
        <f>'СДП (план)'!BH75</f>
        <v>0</v>
      </c>
      <c r="MI74" s="66">
        <f t="shared" si="2498"/>
        <v>0</v>
      </c>
      <c r="MJ74" s="66">
        <f t="shared" si="2499"/>
        <v>0</v>
      </c>
      <c r="MK74" s="53">
        <f t="shared" ref="MK74:MS74" si="2568">MK75</f>
        <v>0</v>
      </c>
      <c r="ML74" s="53">
        <f t="shared" si="2568"/>
        <v>0</v>
      </c>
      <c r="MM74" s="53">
        <f t="shared" si="2568"/>
        <v>0</v>
      </c>
      <c r="MN74" s="53">
        <f t="shared" si="2568"/>
        <v>0</v>
      </c>
      <c r="MO74" s="53">
        <f t="shared" si="2568"/>
        <v>0</v>
      </c>
      <c r="MP74" s="53">
        <f t="shared" si="2568"/>
        <v>0</v>
      </c>
      <c r="MQ74" s="100">
        <f t="shared" si="2568"/>
        <v>0</v>
      </c>
      <c r="MR74" s="100">
        <f t="shared" si="2568"/>
        <v>0</v>
      </c>
      <c r="MS74" s="100">
        <f t="shared" si="2568"/>
        <v>0</v>
      </c>
      <c r="MT74" s="66">
        <f t="shared" ref="MT74:MT161" si="2569">SUM(MK74-MI74)</f>
        <v>0</v>
      </c>
      <c r="MU74" s="66">
        <f t="shared" ref="MU74:MU161" si="2570">SUM(ML74-MJ74)</f>
        <v>0</v>
      </c>
      <c r="MV74" s="53">
        <f>'СДП (план)'!BI75</f>
        <v>0</v>
      </c>
      <c r="MW74" s="53">
        <f>'СДП (план)'!BJ75</f>
        <v>0</v>
      </c>
      <c r="MX74" s="66">
        <f t="shared" si="2500"/>
        <v>0</v>
      </c>
      <c r="MY74" s="66">
        <f t="shared" si="2501"/>
        <v>0</v>
      </c>
      <c r="MZ74" s="53">
        <f t="shared" ref="MZ74:NH74" si="2571">MZ75</f>
        <v>0</v>
      </c>
      <c r="NA74" s="53">
        <f t="shared" si="2571"/>
        <v>0</v>
      </c>
      <c r="NB74" s="53">
        <f t="shared" si="2571"/>
        <v>0</v>
      </c>
      <c r="NC74" s="53">
        <f t="shared" si="2571"/>
        <v>0</v>
      </c>
      <c r="ND74" s="53">
        <f t="shared" si="2571"/>
        <v>0</v>
      </c>
      <c r="NE74" s="53">
        <f t="shared" si="2571"/>
        <v>0</v>
      </c>
      <c r="NF74" s="100">
        <f t="shared" si="2571"/>
        <v>0</v>
      </c>
      <c r="NG74" s="100">
        <f t="shared" si="2571"/>
        <v>0</v>
      </c>
      <c r="NH74" s="100">
        <f t="shared" si="2571"/>
        <v>0</v>
      </c>
      <c r="NI74" s="66">
        <f t="shared" ref="NI74:NI161" si="2572">SUM(MZ74-MX74)</f>
        <v>0</v>
      </c>
      <c r="NJ74" s="66">
        <f t="shared" ref="NJ74:NJ161" si="2573">SUM(NA74-MY74)</f>
        <v>0</v>
      </c>
      <c r="NK74" s="53">
        <f>'СДП (план)'!BK75</f>
        <v>0</v>
      </c>
      <c r="NL74" s="53">
        <f>'СДП (план)'!BL75</f>
        <v>0</v>
      </c>
      <c r="NM74" s="66">
        <f t="shared" si="2502"/>
        <v>0</v>
      </c>
      <c r="NN74" s="66">
        <f t="shared" si="2503"/>
        <v>0</v>
      </c>
      <c r="NO74" s="53">
        <f t="shared" ref="NO74:NW74" si="2574">NO75</f>
        <v>0</v>
      </c>
      <c r="NP74" s="53">
        <f t="shared" si="2574"/>
        <v>0</v>
      </c>
      <c r="NQ74" s="53">
        <f t="shared" si="2574"/>
        <v>0</v>
      </c>
      <c r="NR74" s="53">
        <f t="shared" si="2574"/>
        <v>0</v>
      </c>
      <c r="NS74" s="53">
        <f t="shared" si="2574"/>
        <v>0</v>
      </c>
      <c r="NT74" s="53">
        <f t="shared" si="2574"/>
        <v>0</v>
      </c>
      <c r="NU74" s="100">
        <f t="shared" si="2574"/>
        <v>0</v>
      </c>
      <c r="NV74" s="100">
        <f t="shared" si="2574"/>
        <v>0</v>
      </c>
      <c r="NW74" s="100">
        <f t="shared" si="2574"/>
        <v>0</v>
      </c>
      <c r="NX74" s="66">
        <f t="shared" si="2504"/>
        <v>0</v>
      </c>
      <c r="NY74" s="66">
        <f t="shared" si="2505"/>
        <v>0</v>
      </c>
      <c r="NZ74" s="53">
        <f>'СДП (план)'!BM75</f>
        <v>0</v>
      </c>
      <c r="OA74" s="53">
        <f>'СДП (план)'!BN75</f>
        <v>0</v>
      </c>
      <c r="OB74" s="66">
        <f t="shared" si="2506"/>
        <v>0</v>
      </c>
      <c r="OC74" s="66">
        <f t="shared" si="2507"/>
        <v>0</v>
      </c>
      <c r="OD74" s="53">
        <f t="shared" ref="OD74:OL74" si="2575">OD75</f>
        <v>0</v>
      </c>
      <c r="OE74" s="53">
        <f t="shared" si="2575"/>
        <v>0</v>
      </c>
      <c r="OF74" s="53"/>
      <c r="OG74" s="53">
        <f t="shared" si="2575"/>
        <v>0</v>
      </c>
      <c r="OH74" s="53">
        <f t="shared" si="2575"/>
        <v>0</v>
      </c>
      <c r="OI74" s="53"/>
      <c r="OJ74" s="100">
        <f t="shared" si="2575"/>
        <v>0</v>
      </c>
      <c r="OK74" s="100">
        <f t="shared" si="2575"/>
        <v>0</v>
      </c>
      <c r="OL74" s="100">
        <f t="shared" si="2575"/>
        <v>0</v>
      </c>
      <c r="OM74" s="66">
        <f t="shared" si="2508"/>
        <v>0</v>
      </c>
      <c r="ON74" s="66">
        <f t="shared" si="2509"/>
        <v>0</v>
      </c>
      <c r="OO74" s="53">
        <f>'СДП (план)'!BO75</f>
        <v>0</v>
      </c>
      <c r="OP74" s="53">
        <f>'СДП (план)'!BP75</f>
        <v>0</v>
      </c>
      <c r="OQ74" s="66">
        <f t="shared" si="2510"/>
        <v>0</v>
      </c>
      <c r="OR74" s="66">
        <f t="shared" si="2511"/>
        <v>0</v>
      </c>
      <c r="OS74" s="53">
        <f t="shared" ref="OS74:PA74" si="2576">OS75</f>
        <v>0</v>
      </c>
      <c r="OT74" s="53">
        <f t="shared" si="2576"/>
        <v>0</v>
      </c>
      <c r="OU74" s="53">
        <f t="shared" si="2576"/>
        <v>0</v>
      </c>
      <c r="OV74" s="53">
        <f t="shared" si="2576"/>
        <v>0</v>
      </c>
      <c r="OW74" s="53">
        <f t="shared" si="2576"/>
        <v>0</v>
      </c>
      <c r="OX74" s="53">
        <f t="shared" si="2576"/>
        <v>0</v>
      </c>
      <c r="OY74" s="100">
        <f t="shared" si="2576"/>
        <v>0</v>
      </c>
      <c r="OZ74" s="100">
        <f t="shared" si="2576"/>
        <v>0</v>
      </c>
      <c r="PA74" s="100">
        <f t="shared" si="2576"/>
        <v>0</v>
      </c>
      <c r="PB74" s="66">
        <f t="shared" si="2512"/>
        <v>0</v>
      </c>
      <c r="PC74" s="66">
        <f t="shared" si="2513"/>
        <v>0</v>
      </c>
      <c r="PD74" s="53">
        <f>'СДП (план)'!BQ75</f>
        <v>0</v>
      </c>
      <c r="PE74" s="53">
        <f>'СДП (план)'!BR75</f>
        <v>0</v>
      </c>
      <c r="PF74" s="66">
        <f t="shared" si="2514"/>
        <v>0</v>
      </c>
      <c r="PG74" s="66">
        <f t="shared" si="2515"/>
        <v>0</v>
      </c>
      <c r="PH74" s="53">
        <f t="shared" ref="PH74:QE74" si="2577">PH75</f>
        <v>0</v>
      </c>
      <c r="PI74" s="53">
        <f t="shared" si="2577"/>
        <v>0</v>
      </c>
      <c r="PJ74" s="53">
        <f t="shared" si="2577"/>
        <v>0</v>
      </c>
      <c r="PK74" s="53">
        <f t="shared" si="2577"/>
        <v>0</v>
      </c>
      <c r="PL74" s="53">
        <f t="shared" si="2577"/>
        <v>0</v>
      </c>
      <c r="PM74" s="53">
        <f t="shared" si="2577"/>
        <v>0</v>
      </c>
      <c r="PN74" s="100">
        <f t="shared" si="2577"/>
        <v>0</v>
      </c>
      <c r="PO74" s="100">
        <f t="shared" si="2577"/>
        <v>0</v>
      </c>
      <c r="PP74" s="100">
        <f t="shared" si="2577"/>
        <v>0</v>
      </c>
      <c r="PQ74" s="66">
        <f t="shared" si="2516"/>
        <v>0</v>
      </c>
      <c r="PR74" s="66">
        <f t="shared" si="2517"/>
        <v>0</v>
      </c>
      <c r="PS74" s="53">
        <f>'СДП (план)'!BS75</f>
        <v>2</v>
      </c>
      <c r="PT74" s="53">
        <f>'СДП (план)'!BT75</f>
        <v>96386.774399999995</v>
      </c>
      <c r="PU74" s="66">
        <f t="shared" si="2518"/>
        <v>0.16666666666666666</v>
      </c>
      <c r="PV74" s="66">
        <f t="shared" si="2519"/>
        <v>8032.2311999999993</v>
      </c>
      <c r="PW74" s="53">
        <f t="shared" si="2577"/>
        <v>0</v>
      </c>
      <c r="PX74" s="53">
        <f t="shared" si="2577"/>
        <v>0</v>
      </c>
      <c r="PY74" s="53">
        <f t="shared" si="2577"/>
        <v>0</v>
      </c>
      <c r="PZ74" s="53">
        <f t="shared" si="2577"/>
        <v>0</v>
      </c>
      <c r="QA74" s="53">
        <f t="shared" si="2577"/>
        <v>0</v>
      </c>
      <c r="QB74" s="53">
        <f t="shared" si="2577"/>
        <v>0</v>
      </c>
      <c r="QC74" s="100">
        <f t="shared" si="2577"/>
        <v>3.58</v>
      </c>
      <c r="QD74" s="100">
        <f t="shared" si="2577"/>
        <v>0.29833333333333334</v>
      </c>
      <c r="QE74" s="100">
        <f t="shared" si="2577"/>
        <v>0</v>
      </c>
      <c r="QF74" s="66">
        <f t="shared" si="2520"/>
        <v>-0.16666666666666666</v>
      </c>
      <c r="QG74" s="66">
        <f t="shared" si="2521"/>
        <v>-8032.2311999999993</v>
      </c>
      <c r="QH74" s="53">
        <f>'СДП (план)'!BU75</f>
        <v>0</v>
      </c>
      <c r="QI74" s="53">
        <f>'СДП (план)'!BV75</f>
        <v>0</v>
      </c>
      <c r="QJ74" s="66">
        <f t="shared" si="2522"/>
        <v>0</v>
      </c>
      <c r="QK74" s="66">
        <f t="shared" si="2523"/>
        <v>0</v>
      </c>
      <c r="QL74" s="53">
        <f t="shared" ref="QL74:RI74" si="2578">QL75</f>
        <v>0</v>
      </c>
      <c r="QM74" s="53">
        <f t="shared" si="2578"/>
        <v>0</v>
      </c>
      <c r="QN74" s="53">
        <f t="shared" si="2578"/>
        <v>0</v>
      </c>
      <c r="QO74" s="53">
        <f t="shared" si="2578"/>
        <v>0</v>
      </c>
      <c r="QP74" s="53">
        <f t="shared" si="2578"/>
        <v>0</v>
      </c>
      <c r="QQ74" s="53">
        <f t="shared" si="2578"/>
        <v>0</v>
      </c>
      <c r="QR74" s="100">
        <f t="shared" si="2578"/>
        <v>0</v>
      </c>
      <c r="QS74" s="100">
        <f t="shared" si="2578"/>
        <v>0</v>
      </c>
      <c r="QT74" s="100">
        <f t="shared" si="2578"/>
        <v>0</v>
      </c>
      <c r="QU74" s="66">
        <f t="shared" si="978"/>
        <v>0</v>
      </c>
      <c r="QV74" s="66">
        <f t="shared" si="979"/>
        <v>0</v>
      </c>
      <c r="QW74" s="53">
        <f>'СДП (план)'!BW75</f>
        <v>0</v>
      </c>
      <c r="QX74" s="53">
        <f>'СДП (план)'!BX75</f>
        <v>0</v>
      </c>
      <c r="QY74" s="66">
        <f t="shared" si="2524"/>
        <v>0</v>
      </c>
      <c r="QZ74" s="66">
        <f t="shared" si="2525"/>
        <v>0</v>
      </c>
      <c r="RA74" s="53">
        <f t="shared" si="2578"/>
        <v>0</v>
      </c>
      <c r="RB74" s="53">
        <f t="shared" si="2578"/>
        <v>0</v>
      </c>
      <c r="RC74" s="53">
        <f t="shared" si="2578"/>
        <v>0</v>
      </c>
      <c r="RD74" s="53">
        <f t="shared" si="2578"/>
        <v>0</v>
      </c>
      <c r="RE74" s="53">
        <f t="shared" si="2578"/>
        <v>0</v>
      </c>
      <c r="RF74" s="53">
        <f t="shared" si="2578"/>
        <v>0</v>
      </c>
      <c r="RG74" s="100">
        <f t="shared" si="2578"/>
        <v>0</v>
      </c>
      <c r="RH74" s="100">
        <f t="shared" si="2578"/>
        <v>0</v>
      </c>
      <c r="RI74" s="100">
        <f t="shared" si="2578"/>
        <v>0</v>
      </c>
      <c r="RJ74" s="66">
        <f t="shared" si="2526"/>
        <v>0</v>
      </c>
      <c r="RK74" s="66">
        <f t="shared" si="2527"/>
        <v>0</v>
      </c>
      <c r="RL74" s="53">
        <f>'СДП (план)'!BY75</f>
        <v>0</v>
      </c>
      <c r="RM74" s="53">
        <f>'СДП (план)'!BZ75</f>
        <v>0</v>
      </c>
      <c r="RN74" s="66">
        <f t="shared" si="2528"/>
        <v>0</v>
      </c>
      <c r="RO74" s="66">
        <f t="shared" si="2529"/>
        <v>0</v>
      </c>
      <c r="RP74" s="53">
        <f t="shared" ref="RP74:RX74" si="2579">RP75</f>
        <v>0</v>
      </c>
      <c r="RQ74" s="53">
        <f t="shared" si="2579"/>
        <v>0</v>
      </c>
      <c r="RR74" s="53">
        <f t="shared" si="2579"/>
        <v>0</v>
      </c>
      <c r="RS74" s="53">
        <f t="shared" si="2579"/>
        <v>0</v>
      </c>
      <c r="RT74" s="53">
        <f t="shared" si="2579"/>
        <v>0</v>
      </c>
      <c r="RU74" s="53">
        <f t="shared" si="2579"/>
        <v>0</v>
      </c>
      <c r="RV74" s="100">
        <f t="shared" si="2579"/>
        <v>0</v>
      </c>
      <c r="RW74" s="100">
        <f t="shared" si="2579"/>
        <v>0</v>
      </c>
      <c r="RX74" s="100">
        <f t="shared" si="2579"/>
        <v>0</v>
      </c>
      <c r="RY74" s="66">
        <f t="shared" si="2530"/>
        <v>0</v>
      </c>
      <c r="RZ74" s="66">
        <f t="shared" si="2531"/>
        <v>0</v>
      </c>
      <c r="SA74" s="53">
        <f>'СДП (план)'!CA75</f>
        <v>0</v>
      </c>
      <c r="SB74" s="53">
        <f>'СДП (план)'!CB75</f>
        <v>0</v>
      </c>
      <c r="SC74" s="66">
        <f t="shared" si="1946"/>
        <v>0</v>
      </c>
      <c r="SD74" s="66">
        <f t="shared" si="1947"/>
        <v>0</v>
      </c>
      <c r="SE74" s="53">
        <f t="shared" ref="SE74:SM74" si="2580">SE75</f>
        <v>0</v>
      </c>
      <c r="SF74" s="53">
        <f t="shared" si="2580"/>
        <v>0</v>
      </c>
      <c r="SG74" s="53">
        <f t="shared" si="2580"/>
        <v>0</v>
      </c>
      <c r="SH74" s="53">
        <f t="shared" si="2580"/>
        <v>0</v>
      </c>
      <c r="SI74" s="53">
        <f t="shared" si="2580"/>
        <v>0</v>
      </c>
      <c r="SJ74" s="53">
        <f t="shared" si="2580"/>
        <v>0</v>
      </c>
      <c r="SK74" s="100">
        <f t="shared" si="2580"/>
        <v>0</v>
      </c>
      <c r="SL74" s="100">
        <f t="shared" si="2580"/>
        <v>0</v>
      </c>
      <c r="SM74" s="100">
        <f t="shared" si="2580"/>
        <v>0</v>
      </c>
      <c r="SN74" s="66">
        <f t="shared" si="2532"/>
        <v>0</v>
      </c>
      <c r="SO74" s="66">
        <f t="shared" si="2533"/>
        <v>0</v>
      </c>
      <c r="SP74" s="53">
        <f>'СДП (план)'!CC75</f>
        <v>0</v>
      </c>
      <c r="SQ74" s="53">
        <f>'СДП (план)'!CD75</f>
        <v>0</v>
      </c>
      <c r="SR74" s="66">
        <f t="shared" si="1949"/>
        <v>0</v>
      </c>
      <c r="SS74" s="66">
        <f t="shared" si="1950"/>
        <v>0</v>
      </c>
      <c r="ST74" s="53">
        <f t="shared" ref="ST74:TB74" si="2581">ST75</f>
        <v>0</v>
      </c>
      <c r="SU74" s="53">
        <f t="shared" si="2581"/>
        <v>0</v>
      </c>
      <c r="SV74" s="53">
        <f t="shared" si="2581"/>
        <v>0</v>
      </c>
      <c r="SW74" s="53">
        <f t="shared" si="2581"/>
        <v>0</v>
      </c>
      <c r="SX74" s="53">
        <f t="shared" si="2581"/>
        <v>0</v>
      </c>
      <c r="SY74" s="53">
        <f t="shared" si="2581"/>
        <v>0</v>
      </c>
      <c r="SZ74" s="100">
        <f t="shared" si="2581"/>
        <v>0</v>
      </c>
      <c r="TA74" s="100">
        <f t="shared" si="2581"/>
        <v>0</v>
      </c>
      <c r="TB74" s="100">
        <f t="shared" si="2581"/>
        <v>0</v>
      </c>
      <c r="TC74" s="66">
        <f t="shared" si="2534"/>
        <v>0</v>
      </c>
      <c r="TD74" s="66">
        <f t="shared" si="2535"/>
        <v>0</v>
      </c>
      <c r="TE74" s="14">
        <f>'СДП (план)'!CE75</f>
        <v>0</v>
      </c>
      <c r="TF74" s="14">
        <f>'СДП (план)'!CF75</f>
        <v>0</v>
      </c>
      <c r="TG74" s="14">
        <v>0</v>
      </c>
      <c r="TH74" s="14">
        <v>0</v>
      </c>
      <c r="TI74" s="53">
        <f t="shared" ref="TI74:TQ74" si="2582">TI75</f>
        <v>0</v>
      </c>
      <c r="TJ74" s="53">
        <f t="shared" si="2582"/>
        <v>0</v>
      </c>
      <c r="TK74" s="53">
        <f t="shared" si="2582"/>
        <v>0</v>
      </c>
      <c r="TL74" s="53">
        <f t="shared" si="2582"/>
        <v>0</v>
      </c>
      <c r="TM74" s="53">
        <f t="shared" si="2582"/>
        <v>0</v>
      </c>
      <c r="TN74" s="53"/>
      <c r="TO74" s="100">
        <f t="shared" si="2582"/>
        <v>0</v>
      </c>
      <c r="TP74" s="100">
        <f t="shared" si="2582"/>
        <v>0</v>
      </c>
      <c r="TQ74" s="100">
        <f t="shared" si="2582"/>
        <v>0</v>
      </c>
      <c r="TR74" s="66">
        <f t="shared" si="2536"/>
        <v>0</v>
      </c>
      <c r="TS74" s="66">
        <f t="shared" si="2537"/>
        <v>0</v>
      </c>
      <c r="TT74" s="66">
        <f>'СДП (план)'!CG75</f>
        <v>0</v>
      </c>
      <c r="TU74" s="66">
        <f>'СДП (план)'!CH75</f>
        <v>0</v>
      </c>
      <c r="TV74" s="66">
        <f t="shared" si="2538"/>
        <v>0</v>
      </c>
      <c r="TW74" s="66">
        <f t="shared" si="2539"/>
        <v>0</v>
      </c>
      <c r="TX74" s="164"/>
      <c r="TY74" s="164"/>
      <c r="TZ74" s="164"/>
      <c r="UA74" s="164"/>
      <c r="UB74" s="164"/>
      <c r="UC74" s="164"/>
      <c r="UD74" s="100">
        <f t="shared" ref="UD74:UF74" si="2583">UD75</f>
        <v>0</v>
      </c>
      <c r="UE74" s="100">
        <f t="shared" si="2583"/>
        <v>0</v>
      </c>
      <c r="UF74" s="100">
        <f t="shared" si="2583"/>
        <v>0</v>
      </c>
      <c r="UG74" s="66">
        <f t="shared" si="997"/>
        <v>0</v>
      </c>
      <c r="UH74" s="66">
        <f t="shared" si="998"/>
        <v>0</v>
      </c>
      <c r="UI74" s="66"/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66"/>
      <c r="UX74" s="100">
        <f>'СДП (план)'!CK75</f>
        <v>62</v>
      </c>
      <c r="UY74" s="100">
        <f>'СДП (план)'!CL75</f>
        <v>2506056.1343999999</v>
      </c>
      <c r="UZ74" s="43">
        <f t="shared" si="173"/>
        <v>5.166666666666667</v>
      </c>
      <c r="VA74" s="43">
        <f t="shared" si="174"/>
        <v>208838.01119999998</v>
      </c>
      <c r="VB74" s="100">
        <f>VB75</f>
        <v>0</v>
      </c>
      <c r="VC74" s="100">
        <f t="shared" ref="VC74:VL74" si="2584">VC75</f>
        <v>0</v>
      </c>
      <c r="VD74" s="100">
        <f t="shared" si="2584"/>
        <v>0</v>
      </c>
      <c r="VE74" s="100">
        <f t="shared" si="2584"/>
        <v>0</v>
      </c>
      <c r="VF74" s="100">
        <f t="shared" si="2584"/>
        <v>0</v>
      </c>
      <c r="VG74" s="100">
        <f t="shared" si="2584"/>
        <v>0</v>
      </c>
      <c r="VH74" s="100">
        <f t="shared" si="2584"/>
        <v>110.98</v>
      </c>
      <c r="VI74" s="100">
        <f t="shared" si="2584"/>
        <v>9.2483333333333331</v>
      </c>
      <c r="VJ74" s="100">
        <f t="shared" si="2584"/>
        <v>0</v>
      </c>
      <c r="VK74" s="66">
        <f t="shared" si="2584"/>
        <v>-5.166666666666667</v>
      </c>
      <c r="VL74" s="66">
        <f t="shared" si="2584"/>
        <v>-208838.01119999998</v>
      </c>
      <c r="VM74" s="398" t="e">
        <f>VLOOKUP($C74,'СДП (план)'!$C$11:$CL$254,107,0)</f>
        <v>#REF!</v>
      </c>
      <c r="VN74" s="398" t="e">
        <f>VLOOKUP($C74,'СДП (план)'!$C$11:$CL$254,108,0)</f>
        <v>#REF!</v>
      </c>
      <c r="VO74" s="399" t="e">
        <f t="shared" si="1953"/>
        <v>#REF!</v>
      </c>
      <c r="VP74" s="399" t="e">
        <f t="shared" si="1954"/>
        <v>#REF!</v>
      </c>
      <c r="VQ74" s="398"/>
      <c r="VR74" s="398"/>
      <c r="VS74" s="400"/>
      <c r="VT74" s="400"/>
    </row>
    <row r="75" spans="1:592" s="32" customFormat="1" ht="15" hidden="1" x14ac:dyDescent="0.2">
      <c r="A75" s="182"/>
      <c r="B75" s="182">
        <v>49</v>
      </c>
      <c r="C75" s="265" t="s">
        <v>380</v>
      </c>
      <c r="D75" s="485" t="s">
        <v>202</v>
      </c>
      <c r="E75" s="461">
        <v>16026</v>
      </c>
      <c r="F75" s="462">
        <v>1.79</v>
      </c>
      <c r="G75" s="463"/>
      <c r="H75" s="464">
        <v>1</v>
      </c>
      <c r="I75" s="196"/>
      <c r="J75" s="196"/>
      <c r="K75" s="1">
        <v>1.4</v>
      </c>
      <c r="L75" s="1">
        <v>1.68</v>
      </c>
      <c r="M75" s="1">
        <v>2.23</v>
      </c>
      <c r="N75" s="9">
        <v>2.57</v>
      </c>
      <c r="O75" s="44">
        <f>'СДП (план)'!O76</f>
        <v>0</v>
      </c>
      <c r="P75" s="44">
        <f>'СДП (план)'!P76</f>
        <v>0</v>
      </c>
      <c r="Q75" s="43">
        <f t="shared" si="2426"/>
        <v>0</v>
      </c>
      <c r="R75" s="43">
        <f t="shared" si="2427"/>
        <v>0</v>
      </c>
      <c r="S75" s="43">
        <f>VLOOKUP($C75,'факт СДП 1 мес'!$D$8:$HP$251,9,0)</f>
        <v>0</v>
      </c>
      <c r="T75" s="43">
        <f>VLOOKUP($C75,'факт СДП 1 мес'!$D$8:$HP$251,10,0)</f>
        <v>0</v>
      </c>
      <c r="U75" s="43">
        <f>VLOOKUP($C75,'факт СДП 1 мес'!$D$8:$HP$251,11,0)</f>
        <v>0</v>
      </c>
      <c r="V75" s="43">
        <f>VLOOKUP($C75,'факт СДП 1 мес'!$D$8:$HP$251,12,0)</f>
        <v>0</v>
      </c>
      <c r="W75" s="43">
        <f>VLOOKUP($C75,'факт СДП 1 мес'!$D$8:$HP$251,13,0)</f>
        <v>0</v>
      </c>
      <c r="X75" s="43">
        <f>VLOOKUP($C75,'факт СДП 1 мес'!$D$8:$HP$251,14,0)</f>
        <v>0</v>
      </c>
      <c r="Y75" s="43">
        <f>SUM(O75*$F75)</f>
        <v>0</v>
      </c>
      <c r="Z75" s="43">
        <f>SUM(Q75*$F75)</f>
        <v>0</v>
      </c>
      <c r="AA75" s="43">
        <f>SUM(S75*$F75)</f>
        <v>0</v>
      </c>
      <c r="AB75" s="43">
        <f t="shared" ref="AB75" si="2585">SUM(S75-Q75)</f>
        <v>0</v>
      </c>
      <c r="AC75" s="43">
        <f t="shared" si="1916"/>
        <v>0</v>
      </c>
      <c r="AD75" s="145">
        <f>'СДП (план)'!Q76</f>
        <v>0</v>
      </c>
      <c r="AE75" s="145">
        <f>'СДП (план)'!R76</f>
        <v>0</v>
      </c>
      <c r="AF75" s="43">
        <f t="shared" si="2428"/>
        <v>0</v>
      </c>
      <c r="AG75" s="43">
        <f t="shared" si="2429"/>
        <v>0</v>
      </c>
      <c r="AH75" s="43">
        <f>VLOOKUP($C75,'факт СДП 1 мес'!$D$8:$HP$251,3,0)</f>
        <v>0</v>
      </c>
      <c r="AI75" s="43">
        <f>VLOOKUP($C75,'факт СДП 1 мес'!$D$8:$HP$251,4,0)</f>
        <v>0</v>
      </c>
      <c r="AJ75" s="43">
        <f>VLOOKUP($C75,'факт СДП 1 мес'!$D$8:$HP$251,5,0)</f>
        <v>0</v>
      </c>
      <c r="AK75" s="43">
        <f>VLOOKUP($C75,'факт СДП 1 мес'!$D$8:$HP$251,6,0)</f>
        <v>0</v>
      </c>
      <c r="AL75" s="43">
        <f>VLOOKUP($C75,'факт СДП 1 мес'!$D$8:$HP$251,7,0)</f>
        <v>0</v>
      </c>
      <c r="AM75" s="43">
        <f>VLOOKUP($C75,'факт СДП 1 мес'!$D$8:$HP$251,8,0)</f>
        <v>0</v>
      </c>
      <c r="AN75" s="43">
        <f>SUM(AD75*$F75)</f>
        <v>0</v>
      </c>
      <c r="AO75" s="43">
        <f>SUM(AF75*$F75)</f>
        <v>0</v>
      </c>
      <c r="AP75" s="43">
        <f>SUM(AH75*$F75)</f>
        <v>0</v>
      </c>
      <c r="AQ75" s="43">
        <f t="shared" ref="AQ75" si="2586">SUM(AH75-AF75)</f>
        <v>0</v>
      </c>
      <c r="AR75" s="43">
        <f t="shared" si="2543"/>
        <v>0</v>
      </c>
      <c r="AS75" s="44">
        <f>'СДП (план)'!S76</f>
        <v>0</v>
      </c>
      <c r="AT75" s="43">
        <f>'СДП (план)'!T76</f>
        <v>0</v>
      </c>
      <c r="AU75" s="43">
        <f t="shared" si="2430"/>
        <v>0</v>
      </c>
      <c r="AV75" s="43">
        <f t="shared" si="2431"/>
        <v>0</v>
      </c>
      <c r="AW75" s="43">
        <f>VLOOKUP($C75,'факт СДП 1 мес'!$D$8:$HP$251,159,0)</f>
        <v>0</v>
      </c>
      <c r="AX75" s="43">
        <f>VLOOKUP($C75,'факт СДП 1 мес'!$D$8:$HP$251,160,0)</f>
        <v>0</v>
      </c>
      <c r="AY75" s="43">
        <f>VLOOKUP($C75,'факт СДП 1 мес'!$D$8:$HP$251,161,0)</f>
        <v>0</v>
      </c>
      <c r="AZ75" s="43">
        <f>VLOOKUP($C75,'факт СДП 1 мес'!$D$8:$HP$251,162,0)</f>
        <v>0</v>
      </c>
      <c r="BA75" s="43">
        <f>VLOOKUP($C75,'факт СДП 1 мес'!$D$8:$HP$251,163,0)</f>
        <v>0</v>
      </c>
      <c r="BB75" s="43">
        <f>VLOOKUP($C75,'факт СДП 1 мес'!$D$8:$HP$251,164,0)</f>
        <v>0</v>
      </c>
      <c r="BC75" s="43">
        <f>SUM(AS75*$F75)</f>
        <v>0</v>
      </c>
      <c r="BD75" s="43">
        <f>SUM(AU75*$F75)</f>
        <v>0</v>
      </c>
      <c r="BE75" s="43">
        <f>SUM(AW75*$F75)</f>
        <v>0</v>
      </c>
      <c r="BF75" s="43">
        <f t="shared" si="1919"/>
        <v>0</v>
      </c>
      <c r="BG75" s="43">
        <f t="shared" si="1920"/>
        <v>0</v>
      </c>
      <c r="BH75" s="88">
        <f>'СДП (план)'!U76</f>
        <v>0</v>
      </c>
      <c r="BI75" s="3">
        <f>'СДП (план)'!V76</f>
        <v>0</v>
      </c>
      <c r="BJ75" s="43">
        <f t="shared" si="2432"/>
        <v>0</v>
      </c>
      <c r="BK75" s="43">
        <f t="shared" si="2433"/>
        <v>0</v>
      </c>
      <c r="BL75" s="43">
        <f>VLOOKUP($C75,'факт СДП 1 мес'!$D$8:$HP$251,21,0)</f>
        <v>0</v>
      </c>
      <c r="BM75" s="43">
        <f>VLOOKUP($C75,'факт СДП 1 мес'!$D$8:$HP$251,22,0)</f>
        <v>0</v>
      </c>
      <c r="BN75" s="43">
        <f>VLOOKUP($C75,'факт СДП 1 мес'!$D$8:$HP$251,23,0)</f>
        <v>0</v>
      </c>
      <c r="BO75" s="43">
        <f>VLOOKUP($C75,'факт СДП 1 мес'!$D$8:$HP$251,24,0)</f>
        <v>0</v>
      </c>
      <c r="BP75" s="43">
        <f>VLOOKUP($C75,'факт СДП 1 мес'!$D$8:$HP$251,25,0)</f>
        <v>0</v>
      </c>
      <c r="BQ75" s="43">
        <f>VLOOKUP($C75,'факт СДП 1 мес'!$D$8:$HP$251,26,0)</f>
        <v>0</v>
      </c>
      <c r="BR75" s="43">
        <f>SUM(BH75*$F75)</f>
        <v>0</v>
      </c>
      <c r="BS75" s="43">
        <f>SUM(BJ75*$F75)</f>
        <v>0</v>
      </c>
      <c r="BT75" s="43">
        <f>SUM(BL75*$F75)</f>
        <v>0</v>
      </c>
      <c r="BU75" s="43">
        <f t="shared" si="1448"/>
        <v>0</v>
      </c>
      <c r="BV75" s="43">
        <f t="shared" si="1449"/>
        <v>0</v>
      </c>
      <c r="BW75" s="44">
        <f>'СДП (план)'!W76</f>
        <v>0</v>
      </c>
      <c r="BX75" s="43">
        <f>'СДП (план)'!X76</f>
        <v>0</v>
      </c>
      <c r="BY75" s="43">
        <f t="shared" si="2434"/>
        <v>0</v>
      </c>
      <c r="BZ75" s="43">
        <f t="shared" si="2435"/>
        <v>0</v>
      </c>
      <c r="CA75" s="43">
        <f>VLOOKUP($C75,'факт СДП 1 мес'!$D$8:$HP$251,15,0)</f>
        <v>0</v>
      </c>
      <c r="CB75" s="43">
        <f>VLOOKUP($C75,'факт СДП 1 мес'!$D$8:$HP$251,16,0)</f>
        <v>0</v>
      </c>
      <c r="CC75" s="43">
        <f>VLOOKUP($C75,'факт СДП 1 мес'!$D$8:$HP$251,17,0)</f>
        <v>0</v>
      </c>
      <c r="CD75" s="43">
        <f>VLOOKUP($C75,'факт СДП 1 мес'!$D$8:$HP$251,18,0)</f>
        <v>0</v>
      </c>
      <c r="CE75" s="43">
        <f>VLOOKUP($C75,'факт СДП 1 мес'!$D$8:$HP$251,19,0)</f>
        <v>0</v>
      </c>
      <c r="CF75" s="43">
        <f>VLOOKUP($C75,'факт СДП 1 мес'!$D$8:$HP$251,20,0)</f>
        <v>0</v>
      </c>
      <c r="CG75" s="43">
        <f>SUM(BW75*$F75)</f>
        <v>0</v>
      </c>
      <c r="CH75" s="43">
        <f>SUM(BY75*$F75)</f>
        <v>0</v>
      </c>
      <c r="CI75" s="43">
        <f>SUM(CA75*$F75)</f>
        <v>0</v>
      </c>
      <c r="CJ75" s="43">
        <f t="shared" si="2347"/>
        <v>0</v>
      </c>
      <c r="CK75" s="43">
        <f t="shared" si="2348"/>
        <v>0</v>
      </c>
      <c r="CL75" s="45">
        <f>'СДП (план)'!Y76</f>
        <v>0</v>
      </c>
      <c r="CM75" s="43">
        <f>'СДП (план)'!Z76</f>
        <v>0</v>
      </c>
      <c r="CN75" s="43">
        <f t="shared" si="2436"/>
        <v>0</v>
      </c>
      <c r="CO75" s="43">
        <f t="shared" si="2437"/>
        <v>0</v>
      </c>
      <c r="CP75" s="43">
        <f>VLOOKUP($C75,'факт СДП 1 мес'!$D$8:$HP$251,165,0)</f>
        <v>0</v>
      </c>
      <c r="CQ75" s="43">
        <f>VLOOKUP($C75,'факт СДП 1 мес'!$D$8:$HP$251,166,0)</f>
        <v>0</v>
      </c>
      <c r="CR75" s="43">
        <f>VLOOKUP($C75,'факт СДП 1 мес'!$D$8:$HP$251,167,0)</f>
        <v>0</v>
      </c>
      <c r="CS75" s="43">
        <f>VLOOKUP($C75,'факт СДП 1 мес'!$D$8:$HP$251,168,0)</f>
        <v>0</v>
      </c>
      <c r="CT75" s="43">
        <f>VLOOKUP($C75,'факт СДП 1 мес'!$D$8:$HP$251,169,0)</f>
        <v>0</v>
      </c>
      <c r="CU75" s="43">
        <f>VLOOKUP($C75,'факт СДП 1 мес'!$D$8:$HP$251,170,0)</f>
        <v>0</v>
      </c>
      <c r="CV75" s="43">
        <f>SUM(CL75*$F75)</f>
        <v>0</v>
      </c>
      <c r="CW75" s="43">
        <f>SUM(CN75*$F75)</f>
        <v>0</v>
      </c>
      <c r="CX75" s="43">
        <f>SUM(CP75*$F75)</f>
        <v>0</v>
      </c>
      <c r="CY75" s="43">
        <f t="shared" si="2438"/>
        <v>0</v>
      </c>
      <c r="CZ75" s="43">
        <f t="shared" si="2439"/>
        <v>0</v>
      </c>
      <c r="DA75" s="5">
        <f>'СДП (план)'!AA76</f>
        <v>0</v>
      </c>
      <c r="DB75" s="3">
        <f>'СДП (план)'!AB76</f>
        <v>0</v>
      </c>
      <c r="DC75" s="43">
        <f t="shared" si="2440"/>
        <v>0</v>
      </c>
      <c r="DD75" s="43">
        <f t="shared" si="2441"/>
        <v>0</v>
      </c>
      <c r="DE75" s="43">
        <f>VLOOKUP($C75,'факт СДП 1 мес'!$D$8:$HP$251,57,0)</f>
        <v>0</v>
      </c>
      <c r="DF75" s="43">
        <f>VLOOKUP($C75,'факт СДП 1 мес'!$D$8:$HP$251,58,0)</f>
        <v>0</v>
      </c>
      <c r="DG75" s="43">
        <f>VLOOKUP($C75,'факт СДП 1 мес'!$D$8:$HP$251,59,0)</f>
        <v>0</v>
      </c>
      <c r="DH75" s="43">
        <f>VLOOKUP($C75,'факт СДП 1 мес'!$D$8:$HP$251,60,0)</f>
        <v>0</v>
      </c>
      <c r="DI75" s="43">
        <f>VLOOKUP($C75,'факт СДП 1 мес'!$D$8:$HP$251,61,0)</f>
        <v>0</v>
      </c>
      <c r="DJ75" s="43">
        <f>VLOOKUP($C75,'факт СДП 1 мес'!$D$8:$HP$251,62,0)</f>
        <v>0</v>
      </c>
      <c r="DK75" s="43">
        <f>SUM(DA75*$F75)</f>
        <v>0</v>
      </c>
      <c r="DL75" s="43">
        <f>SUM(DC75*$F75)</f>
        <v>0</v>
      </c>
      <c r="DM75" s="43">
        <f>SUM(DE75*$F75)</f>
        <v>0</v>
      </c>
      <c r="DN75" s="43">
        <f t="shared" si="2442"/>
        <v>0</v>
      </c>
      <c r="DO75" s="43">
        <f t="shared" si="2443"/>
        <v>0</v>
      </c>
      <c r="DP75" s="5">
        <f>'СДП (план)'!AC76</f>
        <v>0</v>
      </c>
      <c r="DQ75" s="3">
        <f>'СДП (план)'!AD76</f>
        <v>0</v>
      </c>
      <c r="DR75" s="43">
        <f t="shared" si="2444"/>
        <v>0</v>
      </c>
      <c r="DS75" s="43">
        <f t="shared" si="2445"/>
        <v>0</v>
      </c>
      <c r="DT75" s="43">
        <f>VLOOKUP($C75,'факт СДП 1 мес'!$D$8:$HP$251,33,0)</f>
        <v>0</v>
      </c>
      <c r="DU75" s="43">
        <f>VLOOKUP($C75,'факт СДП 1 мес'!$D$8:$HP$251,34,0)</f>
        <v>0</v>
      </c>
      <c r="DV75" s="43">
        <f>VLOOKUP($C75,'факт СДП 1 мес'!$D$8:$HP$251,35,0)</f>
        <v>0</v>
      </c>
      <c r="DW75" s="43">
        <f>VLOOKUP($C75,'факт СДП 1 мес'!$D$8:$HP$251,36,0)</f>
        <v>0</v>
      </c>
      <c r="DX75" s="43">
        <f>VLOOKUP($C75,'факт СДП 1 мес'!$D$8:$HP$251,37,0)</f>
        <v>0</v>
      </c>
      <c r="DY75" s="43">
        <f>VLOOKUP($C75,'факт СДП 1 мес'!$D$8:$HP$251,38,0)</f>
        <v>0</v>
      </c>
      <c r="DZ75" s="43">
        <f>SUM(DP75*$F75)</f>
        <v>0</v>
      </c>
      <c r="EA75" s="43">
        <f>SUM(DR75*$F75)</f>
        <v>0</v>
      </c>
      <c r="EB75" s="43">
        <f>SUM(DT75*$F75)</f>
        <v>0</v>
      </c>
      <c r="EC75" s="43">
        <f t="shared" ref="EC75" si="2587">SUM(DT75-DR75)</f>
        <v>0</v>
      </c>
      <c r="ED75" s="43">
        <f t="shared" si="2551"/>
        <v>0</v>
      </c>
      <c r="EE75" s="5">
        <f>'СДП (план)'!AE76</f>
        <v>0</v>
      </c>
      <c r="EF75" s="3">
        <f>'СДП (план)'!AF76</f>
        <v>0</v>
      </c>
      <c r="EG75" s="43">
        <f t="shared" si="2446"/>
        <v>0</v>
      </c>
      <c r="EH75" s="43">
        <f t="shared" si="2447"/>
        <v>0</v>
      </c>
      <c r="EI75" s="43">
        <f>VLOOKUP($C75,'факт СДП 1 мес'!$D$8:$HP$251,27,0)</f>
        <v>0</v>
      </c>
      <c r="EJ75" s="43">
        <f>VLOOKUP($C75,'факт СДП 1 мес'!$D$8:$HP$251,28,0)</f>
        <v>0</v>
      </c>
      <c r="EK75" s="43">
        <f>VLOOKUP($C75,'факт СДП 1 мес'!$D$8:$HP$251,29,0)</f>
        <v>0</v>
      </c>
      <c r="EL75" s="43">
        <f>VLOOKUP($C75,'факт СДП 1 мес'!$D$8:$HP$251,30,0)</f>
        <v>0</v>
      </c>
      <c r="EM75" s="43">
        <f>VLOOKUP($C75,'факт СДП 1 мес'!$D$8:$HP$251,31,0)</f>
        <v>0</v>
      </c>
      <c r="EN75" s="43">
        <f>VLOOKUP($C75,'факт СДП 1 мес'!$D$8:$HP$251,32,0)</f>
        <v>0</v>
      </c>
      <c r="EO75" s="43">
        <f>SUM(EE75*$F75)</f>
        <v>0</v>
      </c>
      <c r="EP75" s="43">
        <f>SUM(EG75*$F75)</f>
        <v>0</v>
      </c>
      <c r="EQ75" s="43">
        <f>SUM(EI75*$F75)</f>
        <v>0</v>
      </c>
      <c r="ER75" s="43">
        <f t="shared" ref="ER75" si="2588">SUM(EI75-EG75)</f>
        <v>0</v>
      </c>
      <c r="ES75" s="43">
        <f t="shared" si="2554"/>
        <v>0</v>
      </c>
      <c r="ET75" s="44">
        <f>'СДП (план)'!AG76</f>
        <v>0</v>
      </c>
      <c r="EU75" s="43">
        <f>'СДП (план)'!AH76</f>
        <v>0</v>
      </c>
      <c r="EV75" s="43">
        <f t="shared" si="2448"/>
        <v>0</v>
      </c>
      <c r="EW75" s="43">
        <f t="shared" si="2449"/>
        <v>0</v>
      </c>
      <c r="EX75" s="43">
        <f>VLOOKUP($C75,'факт СДП 1 мес'!$D$8:$HP$251,87,0)</f>
        <v>0</v>
      </c>
      <c r="EY75" s="43">
        <f>VLOOKUP($C75,'факт СДП 1 мес'!$D$8:$HP$251,88,0)</f>
        <v>0</v>
      </c>
      <c r="EZ75" s="43">
        <f>VLOOKUP($C75,'факт СДП 1 мес'!$D$8:$HP$251,89,0)</f>
        <v>0</v>
      </c>
      <c r="FA75" s="43">
        <f>VLOOKUP($C75,'факт СДП 1 мес'!$D$8:$HP$251,90,0)</f>
        <v>0</v>
      </c>
      <c r="FB75" s="43">
        <f>VLOOKUP($C75,'факт СДП 1 мес'!$D$8:$HP$251,91,0)</f>
        <v>0</v>
      </c>
      <c r="FC75" s="43">
        <f>VLOOKUP($C75,'факт СДП 1 мес'!$D$8:$HP$251,92,0)</f>
        <v>0</v>
      </c>
      <c r="FD75" s="43">
        <f>SUM(ET75*$F75)</f>
        <v>0</v>
      </c>
      <c r="FE75" s="43">
        <f>SUM(EV75*$F75)</f>
        <v>0</v>
      </c>
      <c r="FF75" s="43">
        <f>SUM(EX75*$F75)</f>
        <v>0</v>
      </c>
      <c r="FG75" s="43">
        <f t="shared" si="2450"/>
        <v>0</v>
      </c>
      <c r="FH75" s="43">
        <f t="shared" si="2451"/>
        <v>0</v>
      </c>
      <c r="FI75" s="44">
        <f>'СДП (план)'!AI76</f>
        <v>0</v>
      </c>
      <c r="FJ75" s="43">
        <f>'СДП (план)'!AJ76</f>
        <v>0</v>
      </c>
      <c r="FK75" s="43">
        <f t="shared" si="2452"/>
        <v>0</v>
      </c>
      <c r="FL75" s="43">
        <f t="shared" si="2453"/>
        <v>0</v>
      </c>
      <c r="FM75" s="43">
        <f>VLOOKUP($C75,'факт СДП 1 мес'!$D$8:$HP$251,39,0)</f>
        <v>0</v>
      </c>
      <c r="FN75" s="43">
        <f>VLOOKUP($C75,'факт СДП 1 мес'!$D$8:$HP$251,40,0)</f>
        <v>0</v>
      </c>
      <c r="FO75" s="43">
        <f>VLOOKUP($C75,'факт СДП 1 мес'!$D$8:$HP$251,41,0)</f>
        <v>0</v>
      </c>
      <c r="FP75" s="43">
        <f>VLOOKUP($C75,'факт СДП 1 мес'!$D$8:$HP$251,42,0)</f>
        <v>0</v>
      </c>
      <c r="FQ75" s="43">
        <f>VLOOKUP($C75,'факт СДП 1 мес'!$D$8:$HP$251,43,0)</f>
        <v>0</v>
      </c>
      <c r="FR75" s="43">
        <f>VLOOKUP($C75,'факт СДП 1 мес'!$D$8:$HP$251,44,0)</f>
        <v>0</v>
      </c>
      <c r="FS75" s="43">
        <f>SUM(FI75*$F75)</f>
        <v>0</v>
      </c>
      <c r="FT75" s="43">
        <f>SUM(FK75*$F75)</f>
        <v>0</v>
      </c>
      <c r="FU75" s="43">
        <f>SUM(FM75*$F75)</f>
        <v>0</v>
      </c>
      <c r="FV75" s="43">
        <f t="shared" si="2454"/>
        <v>0</v>
      </c>
      <c r="FW75" s="43">
        <f t="shared" si="2455"/>
        <v>0</v>
      </c>
      <c r="FX75" s="44">
        <f>'СДП (план)'!AK76</f>
        <v>0</v>
      </c>
      <c r="FY75" s="43">
        <f>'СДП (план)'!AL76</f>
        <v>0</v>
      </c>
      <c r="FZ75" s="43">
        <f t="shared" si="2456"/>
        <v>0</v>
      </c>
      <c r="GA75" s="43">
        <f t="shared" si="2457"/>
        <v>0</v>
      </c>
      <c r="GB75" s="43">
        <f>VLOOKUP($C75,'факт СДП 1 мес'!$D$8:$HP$251,45,0)</f>
        <v>0</v>
      </c>
      <c r="GC75" s="43">
        <f>VLOOKUP($C75,'факт СДП 1 мес'!$D$8:$HP$251,46,0)</f>
        <v>0</v>
      </c>
      <c r="GD75" s="43">
        <f>VLOOKUP($C75,'факт СДП 1 мес'!$D$8:$HP$251,47,0)</f>
        <v>0</v>
      </c>
      <c r="GE75" s="43">
        <f>VLOOKUP($C75,'факт СДП 1 мес'!$D$8:$HP$251,48,0)</f>
        <v>0</v>
      </c>
      <c r="GF75" s="43">
        <f>VLOOKUP($C75,'факт СДП 1 мес'!$D$8:$HP$251,49,0)</f>
        <v>0</v>
      </c>
      <c r="GG75" s="43">
        <f>VLOOKUP($C75,'факт СДП 1 мес'!$D$8:$HP$251,50,0)</f>
        <v>0</v>
      </c>
      <c r="GH75" s="43">
        <f>SUM(FX75*$F75)</f>
        <v>0</v>
      </c>
      <c r="GI75" s="43">
        <f>SUM(FZ75*$F75)</f>
        <v>0</v>
      </c>
      <c r="GJ75" s="43">
        <f>SUM(GB75*$F75)</f>
        <v>0</v>
      </c>
      <c r="GK75" s="43">
        <f t="shared" si="2458"/>
        <v>0</v>
      </c>
      <c r="GL75" s="43">
        <f t="shared" si="2459"/>
        <v>0</v>
      </c>
      <c r="GM75" s="5">
        <f>'СДП (план)'!AM76</f>
        <v>0</v>
      </c>
      <c r="GN75" s="3">
        <f>'СДП (план)'!AN76</f>
        <v>0</v>
      </c>
      <c r="GO75" s="43">
        <f t="shared" si="2460"/>
        <v>0</v>
      </c>
      <c r="GP75" s="43">
        <f t="shared" si="2461"/>
        <v>0</v>
      </c>
      <c r="GQ75" s="43">
        <f>VLOOKUP($C75,'факт СДП 1 мес'!$D$8:$HP$251,51,0)</f>
        <v>0</v>
      </c>
      <c r="GR75" s="43">
        <f>VLOOKUP($C75,'факт СДП 1 мес'!$D$8:$HP$251,52,0)</f>
        <v>0</v>
      </c>
      <c r="GS75" s="43">
        <f>VLOOKUP($C75,'факт СДП 1 мес'!$D$8:$HP$251,53,0)</f>
        <v>0</v>
      </c>
      <c r="GT75" s="43">
        <f>VLOOKUP($C75,'факт СДП 1 мес'!$D$8:$HP$251,54,0)</f>
        <v>0</v>
      </c>
      <c r="GU75" s="43">
        <f>VLOOKUP($C75,'факт СДП 1 мес'!$D$8:$HP$251,55,0)</f>
        <v>0</v>
      </c>
      <c r="GV75" s="43">
        <f>VLOOKUP($C75,'факт СДП 1 мес'!$D$8:$HP$251,56,0)</f>
        <v>0</v>
      </c>
      <c r="GW75" s="43">
        <f>SUM(GM75*$F75)</f>
        <v>0</v>
      </c>
      <c r="GX75" s="43">
        <f>SUM(GO75*$F75)</f>
        <v>0</v>
      </c>
      <c r="GY75" s="43">
        <f>SUM(GQ75*$F75)</f>
        <v>0</v>
      </c>
      <c r="GZ75" s="43">
        <f t="shared" si="2462"/>
        <v>0</v>
      </c>
      <c r="HA75" s="43">
        <f t="shared" si="2463"/>
        <v>0</v>
      </c>
      <c r="HB75" s="5">
        <f>'СДП (план)'!AO76</f>
        <v>0</v>
      </c>
      <c r="HC75" s="3">
        <f>'СДП (план)'!AP76</f>
        <v>0</v>
      </c>
      <c r="HD75" s="43">
        <f t="shared" si="2464"/>
        <v>0</v>
      </c>
      <c r="HE75" s="43">
        <f t="shared" si="2465"/>
        <v>0</v>
      </c>
      <c r="HF75" s="43">
        <f>VLOOKUP($C75,'факт СДП 1 мес'!$D$8:$HP$251,141,0)</f>
        <v>0</v>
      </c>
      <c r="HG75" s="43">
        <f>VLOOKUP($C75,'факт СДП 1 мес'!$D$8:$HP$251,142,0)</f>
        <v>0</v>
      </c>
      <c r="HH75" s="43">
        <f>VLOOKUP($C75,'факт СДП 1 мес'!$D$8:$HP$251,143,0)</f>
        <v>0</v>
      </c>
      <c r="HI75" s="43">
        <f>VLOOKUP($C75,'факт СДП 1 мес'!$D$8:$HP$251,144,0)</f>
        <v>0</v>
      </c>
      <c r="HJ75" s="43">
        <f>VLOOKUP($C75,'факт СДП 1 мес'!$D$8:$HP$251,145,0)</f>
        <v>0</v>
      </c>
      <c r="HK75" s="43">
        <f>VLOOKUP($C75,'факт СДП 1 мес'!$D$8:$HP$251,146,0)</f>
        <v>0</v>
      </c>
      <c r="HL75" s="43">
        <f>SUM(HB75*$F75)</f>
        <v>0</v>
      </c>
      <c r="HM75" s="43">
        <f>SUM(HD75*$F75)</f>
        <v>0</v>
      </c>
      <c r="HN75" s="43">
        <f>SUM(HF75*$F75)</f>
        <v>0</v>
      </c>
      <c r="HO75" s="43">
        <f t="shared" si="2466"/>
        <v>0</v>
      </c>
      <c r="HP75" s="43">
        <f t="shared" si="2467"/>
        <v>0</v>
      </c>
      <c r="HQ75" s="44">
        <f>'СДП (план)'!AQ76</f>
        <v>0</v>
      </c>
      <c r="HR75" s="43">
        <f>'СДП (план)'!AR76</f>
        <v>0</v>
      </c>
      <c r="HS75" s="43">
        <f t="shared" si="2468"/>
        <v>0</v>
      </c>
      <c r="HT75" s="43">
        <f t="shared" si="2469"/>
        <v>0</v>
      </c>
      <c r="HU75" s="43">
        <f>VLOOKUP($C75,'факт СДП 1 мес'!$D$8:$HP$251,171,0)</f>
        <v>0</v>
      </c>
      <c r="HV75" s="43">
        <f>VLOOKUP($C75,'факт СДП 1 мес'!$D$8:$HP$251,172,0)</f>
        <v>0</v>
      </c>
      <c r="HW75" s="43">
        <f>VLOOKUP($C75,'факт СДП 1 мес'!$D$8:$HP$251,173,0)</f>
        <v>0</v>
      </c>
      <c r="HX75" s="43">
        <f>VLOOKUP($C75,'факт СДП 1 мес'!$D$8:$HP$251,174,0)</f>
        <v>0</v>
      </c>
      <c r="HY75" s="43">
        <f>VLOOKUP($C75,'факт СДП 1 мес'!$D$8:$HP$251,175,0)</f>
        <v>0</v>
      </c>
      <c r="HZ75" s="43">
        <f>VLOOKUP($C75,'факт СДП 1 мес'!$D$8:$HP$251,176,0)</f>
        <v>0</v>
      </c>
      <c r="IA75" s="43">
        <f>SUM(HQ75*$F75)</f>
        <v>0</v>
      </c>
      <c r="IB75" s="43">
        <f>SUM(HS75*$F75)</f>
        <v>0</v>
      </c>
      <c r="IC75" s="43">
        <f>SUM(HU75*$F75)</f>
        <v>0</v>
      </c>
      <c r="ID75" s="43">
        <f t="shared" si="2470"/>
        <v>0</v>
      </c>
      <c r="IE75" s="43">
        <f t="shared" si="2471"/>
        <v>0</v>
      </c>
      <c r="IF75" s="44">
        <f>'СДП (план)'!AS76</f>
        <v>60</v>
      </c>
      <c r="IG75" s="43">
        <f>'СДП (план)'!AT76</f>
        <v>2409669.36</v>
      </c>
      <c r="IH75" s="43">
        <f t="shared" si="2472"/>
        <v>5</v>
      </c>
      <c r="II75" s="43">
        <f t="shared" si="2473"/>
        <v>200805.78</v>
      </c>
      <c r="IJ75" s="43">
        <f>VLOOKUP($C75,'факт СДП 1 мес'!$D$8:$HP$251,183,0)</f>
        <v>0</v>
      </c>
      <c r="IK75" s="43">
        <f>VLOOKUP($C75,'факт СДП 1 мес'!$D$8:$HP$251,184,0)</f>
        <v>0</v>
      </c>
      <c r="IL75" s="43">
        <f>VLOOKUP($C75,'факт СДП 1 мес'!$D$8:$HP$251,185,0)</f>
        <v>0</v>
      </c>
      <c r="IM75" s="43">
        <f>VLOOKUP($C75,'факт СДП 1 мес'!$D$8:$HP$251,186,0)</f>
        <v>0</v>
      </c>
      <c r="IN75" s="43">
        <f>VLOOKUP($C75,'факт СДП 1 мес'!$D$8:$HP$251,187,0)</f>
        <v>0</v>
      </c>
      <c r="IO75" s="43">
        <f>VLOOKUP($C75,'факт СДП 1 мес'!$D$8:$HP$251,188,0)</f>
        <v>0</v>
      </c>
      <c r="IP75" s="43">
        <f>SUM(IF75*$F75)</f>
        <v>107.4</v>
      </c>
      <c r="IQ75" s="43">
        <f>SUM(IH75*$F75)</f>
        <v>8.9499999999999993</v>
      </c>
      <c r="IR75" s="43">
        <f>SUM(IJ75*$F75)</f>
        <v>0</v>
      </c>
      <c r="IS75" s="43">
        <f t="shared" si="2474"/>
        <v>-5</v>
      </c>
      <c r="IT75" s="43">
        <f t="shared" si="2475"/>
        <v>-200805.78</v>
      </c>
      <c r="IU75" s="45">
        <f>'СДП (план)'!AU76</f>
        <v>0</v>
      </c>
      <c r="IV75" s="45">
        <f>'СДП (план)'!AV76</f>
        <v>0</v>
      </c>
      <c r="IW75" s="43">
        <f t="shared" si="2476"/>
        <v>0</v>
      </c>
      <c r="IX75" s="43">
        <f t="shared" si="2477"/>
        <v>0</v>
      </c>
      <c r="IY75" s="43">
        <f>VLOOKUP($C75,'факт СДП 1 мес'!$D$8:$HP$251,147,0)</f>
        <v>0</v>
      </c>
      <c r="IZ75" s="43">
        <f>VLOOKUP($C75,'факт СДП 1 мес'!$D$8:$HP$251,148,0)</f>
        <v>0</v>
      </c>
      <c r="JA75" s="43">
        <f>VLOOKUP($C75,'факт СДП 1 мес'!$D$8:$HP$251,149,0)</f>
        <v>0</v>
      </c>
      <c r="JB75" s="43">
        <f>VLOOKUP($C75,'факт СДП 1 мес'!$D$8:$HP$251,150,0)</f>
        <v>0</v>
      </c>
      <c r="JC75" s="43">
        <f>VLOOKUP($C75,'факт СДП 1 мес'!$D$8:$HP$251,151,0)</f>
        <v>0</v>
      </c>
      <c r="JD75" s="43">
        <f>VLOOKUP($C75,'факт СДП 1 мес'!$D$8:$HP$251,152,0)</f>
        <v>0</v>
      </c>
      <c r="JE75" s="43">
        <f>SUM(IU75*$F75)</f>
        <v>0</v>
      </c>
      <c r="JF75" s="43">
        <f>SUM(IW75*$F75)</f>
        <v>0</v>
      </c>
      <c r="JG75" s="43">
        <f>SUM(IY75*$F75)</f>
        <v>0</v>
      </c>
      <c r="JH75" s="43">
        <f t="shared" si="2478"/>
        <v>0</v>
      </c>
      <c r="JI75" s="43">
        <f t="shared" si="2479"/>
        <v>0</v>
      </c>
      <c r="JJ75" s="45">
        <f>'СДП (план)'!AW76</f>
        <v>0</v>
      </c>
      <c r="JK75" s="45">
        <f>'СДП (план)'!AX76</f>
        <v>0</v>
      </c>
      <c r="JL75" s="43">
        <f t="shared" si="2480"/>
        <v>0</v>
      </c>
      <c r="JM75" s="43">
        <f t="shared" si="2481"/>
        <v>0</v>
      </c>
      <c r="JN75" s="43">
        <f>VLOOKUP($C75,'факт СДП 1 мес'!$D$8:$HP$251,135,0)</f>
        <v>0</v>
      </c>
      <c r="JO75" s="43">
        <f>VLOOKUP($C75,'факт СДП 1 мес'!$D$8:$HP$251,136,0)</f>
        <v>0</v>
      </c>
      <c r="JP75" s="43">
        <f>VLOOKUP($C75,'факт СДП 1 мес'!$D$8:$HP$251,137,0)</f>
        <v>0</v>
      </c>
      <c r="JQ75" s="43">
        <f>VLOOKUP($C75,'факт СДП 1 мес'!$D$8:$HP$251,138,0)</f>
        <v>0</v>
      </c>
      <c r="JR75" s="43">
        <f>VLOOKUP($C75,'факт СДП 1 мес'!$D$8:$HP$251,139,0)</f>
        <v>0</v>
      </c>
      <c r="JS75" s="43">
        <f>VLOOKUP($C75,'факт СДП 1 мес'!$D$8:$HP$251,140,0)</f>
        <v>0</v>
      </c>
      <c r="JT75" s="43">
        <f>SUM(JJ75*$F75)</f>
        <v>0</v>
      </c>
      <c r="JU75" s="43">
        <f>SUM(JL75*$F75)</f>
        <v>0</v>
      </c>
      <c r="JV75" s="43">
        <f>SUM(JN75*$F75)</f>
        <v>0</v>
      </c>
      <c r="JW75" s="43">
        <f t="shared" si="2482"/>
        <v>0</v>
      </c>
      <c r="JX75" s="43">
        <f t="shared" si="2483"/>
        <v>0</v>
      </c>
      <c r="JY75" s="44">
        <f>'СДП (план)'!AY76</f>
        <v>0</v>
      </c>
      <c r="JZ75" s="43">
        <f>'СДП (план)'!AZ76</f>
        <v>0</v>
      </c>
      <c r="KA75" s="43">
        <f t="shared" si="2484"/>
        <v>0</v>
      </c>
      <c r="KB75" s="43">
        <f t="shared" si="2485"/>
        <v>0</v>
      </c>
      <c r="KC75" s="43">
        <f>VLOOKUP($C75,'факт СДП 1 мес'!$D$8:$HP$251,105,0)</f>
        <v>0</v>
      </c>
      <c r="KD75" s="43">
        <f>VLOOKUP($C75,'факт СДП 1 мес'!$D$8:$HP$251,106,0)</f>
        <v>0</v>
      </c>
      <c r="KE75" s="43">
        <f>VLOOKUP($C75,'факт СДП 1 мес'!$D$8:$HP$251,107,0)</f>
        <v>0</v>
      </c>
      <c r="KF75" s="43">
        <f>VLOOKUP($C75,'факт СДП 1 мес'!$D$8:$HP$251,108,0)</f>
        <v>0</v>
      </c>
      <c r="KG75" s="43">
        <f>VLOOKUP($C75,'факт СДП 1 мес'!$D$8:$HP$251,109,0)</f>
        <v>0</v>
      </c>
      <c r="KH75" s="43">
        <f>VLOOKUP($C75,'факт СДП 1 мес'!$D$8:$HP$251,110,0)</f>
        <v>0</v>
      </c>
      <c r="KI75" s="43">
        <f>SUM(JY75*$F75)</f>
        <v>0</v>
      </c>
      <c r="KJ75" s="43">
        <f>SUM(KA75*$F75)</f>
        <v>0</v>
      </c>
      <c r="KK75" s="43">
        <f>SUM(KC75*$F75)</f>
        <v>0</v>
      </c>
      <c r="KL75" s="43">
        <f t="shared" si="2486"/>
        <v>0</v>
      </c>
      <c r="KM75" s="43">
        <f t="shared" si="2487"/>
        <v>0</v>
      </c>
      <c r="KN75" s="44">
        <f>'СДП (план)'!BA76</f>
        <v>0</v>
      </c>
      <c r="KO75" s="43">
        <f>'СДП (план)'!BB76</f>
        <v>0</v>
      </c>
      <c r="KP75" s="43">
        <f t="shared" si="2488"/>
        <v>0</v>
      </c>
      <c r="KQ75" s="43">
        <f t="shared" si="2489"/>
        <v>0</v>
      </c>
      <c r="KR75" s="43">
        <f>VLOOKUP($C75,'факт СДП 1 мес'!$D$8:$HP$251,189,0)</f>
        <v>0</v>
      </c>
      <c r="KS75" s="43">
        <f>VLOOKUP($C75,'факт СДП 1 мес'!$D$8:$HP$251,190,0)</f>
        <v>0</v>
      </c>
      <c r="KT75" s="43">
        <f>VLOOKUP($C75,'факт СДП 1 мес'!$D$8:$HP$251,191,0)</f>
        <v>0</v>
      </c>
      <c r="KU75" s="43">
        <f>VLOOKUP($C75,'факт СДП 1 мес'!$D$8:$HP$251,192,0)</f>
        <v>0</v>
      </c>
      <c r="KV75" s="43">
        <f>VLOOKUP($C75,'факт СДП 1 мес'!$D$8:$HP$251,193,0)</f>
        <v>0</v>
      </c>
      <c r="KW75" s="43">
        <f>VLOOKUP($C75,'факт СДП 1 мес'!$D$8:$HP$251,194,0)</f>
        <v>0</v>
      </c>
      <c r="KX75" s="43">
        <f>SUM(KN75*$F75)</f>
        <v>0</v>
      </c>
      <c r="KY75" s="43">
        <f>SUM(KP75*$F75)</f>
        <v>0</v>
      </c>
      <c r="KZ75" s="43">
        <f>SUM(KR75*$F75)</f>
        <v>0</v>
      </c>
      <c r="LA75" s="43">
        <f t="shared" si="2490"/>
        <v>0</v>
      </c>
      <c r="LB75" s="43">
        <f t="shared" si="2491"/>
        <v>0</v>
      </c>
      <c r="LC75" s="44">
        <f>'СДП (план)'!BC76</f>
        <v>0</v>
      </c>
      <c r="LD75" s="43">
        <f>'СДП (план)'!BD76</f>
        <v>0</v>
      </c>
      <c r="LE75" s="43">
        <f t="shared" si="2492"/>
        <v>0</v>
      </c>
      <c r="LF75" s="43">
        <f t="shared" si="2493"/>
        <v>0</v>
      </c>
      <c r="LG75" s="43">
        <f>VLOOKUP($C75,'факт СДП 1 мес'!$D$8:$HP$251,63,0)</f>
        <v>0</v>
      </c>
      <c r="LH75" s="43">
        <f>VLOOKUP($C75,'факт СДП 1 мес'!$D$8:$HP$251,64,0)</f>
        <v>0</v>
      </c>
      <c r="LI75" s="43">
        <f>VLOOKUP($C75,'факт СДП 1 мес'!$D$8:$HP$251,65,0)</f>
        <v>0</v>
      </c>
      <c r="LJ75" s="43">
        <f>VLOOKUP($C75,'факт СДП 1 мес'!$D$8:$HP$251,66,0)</f>
        <v>0</v>
      </c>
      <c r="LK75" s="43">
        <f>VLOOKUP($C75,'факт СДП 1 мес'!$D$8:$HP$251,67,0)</f>
        <v>0</v>
      </c>
      <c r="LL75" s="43">
        <f>VLOOKUP($C75,'факт СДП 1 мес'!$D$8:$HP$251,68,0)</f>
        <v>0</v>
      </c>
      <c r="LM75" s="43">
        <f>SUM(LC75*$F75)</f>
        <v>0</v>
      </c>
      <c r="LN75" s="43">
        <f>SUM(LE75*$F75)</f>
        <v>0</v>
      </c>
      <c r="LO75" s="43">
        <f>SUM(LG75*$F75)</f>
        <v>0</v>
      </c>
      <c r="LP75" s="43">
        <f t="shared" si="2494"/>
        <v>0</v>
      </c>
      <c r="LQ75" s="43">
        <f t="shared" si="2495"/>
        <v>0</v>
      </c>
      <c r="LR75" s="44">
        <f>'СДП (план)'!BE76</f>
        <v>0</v>
      </c>
      <c r="LS75" s="43">
        <f>'СДП (план)'!BF76</f>
        <v>0</v>
      </c>
      <c r="LT75" s="43">
        <f t="shared" si="2496"/>
        <v>0</v>
      </c>
      <c r="LU75" s="43">
        <f t="shared" si="2497"/>
        <v>0</v>
      </c>
      <c r="LV75" s="43">
        <f>VLOOKUP($C75,'факт СДП 1 мес'!$D$8:$HP$251,69,0)</f>
        <v>0</v>
      </c>
      <c r="LW75" s="43">
        <f>VLOOKUP($C75,'факт СДП 1 мес'!$D$8:$HP$251,70,0)</f>
        <v>0</v>
      </c>
      <c r="LX75" s="43">
        <f>VLOOKUP($C75,'факт СДП 1 мес'!$D$8:$HP$251,71,0)</f>
        <v>0</v>
      </c>
      <c r="LY75" s="43">
        <f>VLOOKUP($C75,'факт СДП 1 мес'!$D$8:$HP$251,72,0)</f>
        <v>0</v>
      </c>
      <c r="LZ75" s="43">
        <f>VLOOKUP($C75,'факт СДП 1 мес'!$D$8:$HP$251,73,0)</f>
        <v>0</v>
      </c>
      <c r="MA75" s="43">
        <f>VLOOKUP($C75,'факт СДП 1 мес'!$D$8:$HP$251,74,0)</f>
        <v>0</v>
      </c>
      <c r="MB75" s="43">
        <f>SUM(LR75*$F75)</f>
        <v>0</v>
      </c>
      <c r="MC75" s="43">
        <f>SUM(LT75*$F75)</f>
        <v>0</v>
      </c>
      <c r="MD75" s="43">
        <f>SUM(LV75*$F75)</f>
        <v>0</v>
      </c>
      <c r="ME75" s="43">
        <f t="shared" si="599"/>
        <v>0</v>
      </c>
      <c r="MF75" s="43">
        <f t="shared" si="600"/>
        <v>0</v>
      </c>
      <c r="MG75" s="44">
        <f>'СДП (план)'!BG76</f>
        <v>0</v>
      </c>
      <c r="MH75" s="43">
        <f>'СДП (план)'!BH76</f>
        <v>0</v>
      </c>
      <c r="MI75" s="43">
        <f t="shared" si="2498"/>
        <v>0</v>
      </c>
      <c r="MJ75" s="43">
        <f t="shared" si="2499"/>
        <v>0</v>
      </c>
      <c r="MK75" s="43">
        <f>VLOOKUP($C75,'факт СДП 1 мес'!$D$8:$HP$251,75,0)</f>
        <v>0</v>
      </c>
      <c r="ML75" s="43">
        <f>VLOOKUP($C75,'факт СДП 1 мес'!$D$8:$HP$251,76,0)</f>
        <v>0</v>
      </c>
      <c r="MM75" s="43">
        <f>VLOOKUP($C75,'факт СДП 1 мес'!$D$8:$HP$251,77,0)</f>
        <v>0</v>
      </c>
      <c r="MN75" s="43">
        <f>VLOOKUP($C75,'факт СДП 1 мес'!$D$8:$HP$251,78,0)</f>
        <v>0</v>
      </c>
      <c r="MO75" s="43">
        <f>VLOOKUP($C75,'факт СДП 1 мес'!$D$8:$HP$251,79,0)</f>
        <v>0</v>
      </c>
      <c r="MP75" s="43">
        <f>VLOOKUP($C75,'факт СДП 1 мес'!$D$8:$HP$251,80,0)</f>
        <v>0</v>
      </c>
      <c r="MQ75" s="43">
        <f>SUM(MG75*$F75)</f>
        <v>0</v>
      </c>
      <c r="MR75" s="43">
        <f>SUM(MI75*$F75)</f>
        <v>0</v>
      </c>
      <c r="MS75" s="43">
        <f>SUM(MK75*$F75)</f>
        <v>0</v>
      </c>
      <c r="MT75" s="43">
        <f t="shared" ref="MT75" si="2589">SUM(MK75-MI75)</f>
        <v>0</v>
      </c>
      <c r="MU75" s="43">
        <f t="shared" si="2570"/>
        <v>0</v>
      </c>
      <c r="MV75" s="44">
        <f>'СДП (план)'!BI76</f>
        <v>0</v>
      </c>
      <c r="MW75" s="43">
        <f>'СДП (план)'!BJ76</f>
        <v>0</v>
      </c>
      <c r="MX75" s="43">
        <f t="shared" si="2500"/>
        <v>0</v>
      </c>
      <c r="MY75" s="43">
        <f t="shared" si="2501"/>
        <v>0</v>
      </c>
      <c r="MZ75" s="43">
        <f>VLOOKUP($C75,'факт СДП 1 мес'!$D$8:$HP$251,81,0)</f>
        <v>0</v>
      </c>
      <c r="NA75" s="43">
        <f>VLOOKUP($C75,'факт СДП 1 мес'!$D$8:$HP$251,82,0)</f>
        <v>0</v>
      </c>
      <c r="NB75" s="43">
        <f>VLOOKUP($C75,'факт СДП 1 мес'!$D$8:$HP$251,83,0)</f>
        <v>0</v>
      </c>
      <c r="NC75" s="43">
        <f>VLOOKUP($C75,'факт СДП 1 мес'!$D$8:$HP$251,84,0)</f>
        <v>0</v>
      </c>
      <c r="ND75" s="43">
        <f>VLOOKUP($C75,'факт СДП 1 мес'!$D$8:$HP$251,85,0)</f>
        <v>0</v>
      </c>
      <c r="NE75" s="43">
        <f>VLOOKUP($C75,'факт СДП 1 мес'!$D$8:$HP$251,86,0)</f>
        <v>0</v>
      </c>
      <c r="NF75" s="43">
        <f>SUM(MV75*$F75)</f>
        <v>0</v>
      </c>
      <c r="NG75" s="43">
        <f>SUM(MX75*$F75)</f>
        <v>0</v>
      </c>
      <c r="NH75" s="43">
        <f>SUM(MZ75*$F75)</f>
        <v>0</v>
      </c>
      <c r="NI75" s="43">
        <f t="shared" ref="NI75" si="2590">SUM(MZ75-MX75)</f>
        <v>0</v>
      </c>
      <c r="NJ75" s="43">
        <f t="shared" si="2573"/>
        <v>0</v>
      </c>
      <c r="NK75" s="44">
        <f>'СДП (план)'!BK76</f>
        <v>0</v>
      </c>
      <c r="NL75" s="43">
        <f>'СДП (план)'!BL76</f>
        <v>0</v>
      </c>
      <c r="NM75" s="43">
        <f t="shared" si="2502"/>
        <v>0</v>
      </c>
      <c r="NN75" s="43">
        <f t="shared" si="2503"/>
        <v>0</v>
      </c>
      <c r="NO75" s="43">
        <f>VLOOKUP($C75,'факт СДП 1 мес'!$D$8:$HP$251,99,0)</f>
        <v>0</v>
      </c>
      <c r="NP75" s="43">
        <f>VLOOKUP($C75,'факт СДП 1 мес'!$D$8:$HP$251,100,0)</f>
        <v>0</v>
      </c>
      <c r="NQ75" s="43">
        <f>VLOOKUP($C75,'факт СДП 1 мес'!$D$8:$HP$251,101,0)</f>
        <v>0</v>
      </c>
      <c r="NR75" s="43">
        <f>VLOOKUP($C75,'факт СДП 1 мес'!$D$8:$HP$251,102,0)</f>
        <v>0</v>
      </c>
      <c r="NS75" s="43">
        <f>VLOOKUP($C75,'факт СДП 1 мес'!$D$8:$HP$251,103,0)</f>
        <v>0</v>
      </c>
      <c r="NT75" s="43">
        <f>VLOOKUP($C75,'факт СДП 1 мес'!$D$8:$HP$251,104,0)</f>
        <v>0</v>
      </c>
      <c r="NU75" s="43">
        <f>SUM(NK75*$F75)</f>
        <v>0</v>
      </c>
      <c r="NV75" s="43">
        <f>SUM(NM75*$F75)</f>
        <v>0</v>
      </c>
      <c r="NW75" s="43">
        <f>SUM(NO75*$F75)</f>
        <v>0</v>
      </c>
      <c r="NX75" s="43">
        <f t="shared" si="2504"/>
        <v>0</v>
      </c>
      <c r="NY75" s="43">
        <f t="shared" si="2505"/>
        <v>0</v>
      </c>
      <c r="NZ75" s="44">
        <f>'СДП (план)'!BM76</f>
        <v>0</v>
      </c>
      <c r="OA75" s="43">
        <f>'СДП (план)'!BN76</f>
        <v>0</v>
      </c>
      <c r="OB75" s="43">
        <f t="shared" si="2506"/>
        <v>0</v>
      </c>
      <c r="OC75" s="43">
        <f t="shared" si="2507"/>
        <v>0</v>
      </c>
      <c r="OD75" s="43"/>
      <c r="OE75" s="43"/>
      <c r="OF75" s="43"/>
      <c r="OG75" s="43"/>
      <c r="OH75" s="43"/>
      <c r="OI75" s="43"/>
      <c r="OJ75" s="43">
        <f>SUM(NZ75*$F75)</f>
        <v>0</v>
      </c>
      <c r="OK75" s="43">
        <f>SUM(OB75*$F75)</f>
        <v>0</v>
      </c>
      <c r="OL75" s="43">
        <f>SUM(OD75*$F75)</f>
        <v>0</v>
      </c>
      <c r="OM75" s="43">
        <f t="shared" si="2508"/>
        <v>0</v>
      </c>
      <c r="ON75" s="43">
        <f t="shared" si="2509"/>
        <v>0</v>
      </c>
      <c r="OO75" s="44">
        <f>'СДП (план)'!BO76</f>
        <v>0</v>
      </c>
      <c r="OP75" s="43">
        <f>'СДП (план)'!BP76</f>
        <v>0</v>
      </c>
      <c r="OQ75" s="43">
        <f t="shared" si="2510"/>
        <v>0</v>
      </c>
      <c r="OR75" s="43">
        <f t="shared" si="2511"/>
        <v>0</v>
      </c>
      <c r="OS75" s="43">
        <f>VLOOKUP($C75,'факт СДП 1 мес'!$D$8:$HP$251,177,0)</f>
        <v>0</v>
      </c>
      <c r="OT75" s="43">
        <f>VLOOKUP($C75,'факт СДП 1 мес'!$D$8:$HP$251,178,0)</f>
        <v>0</v>
      </c>
      <c r="OU75" s="43">
        <f>VLOOKUP($C75,'факт СДП 1 мес'!$D$8:$HP$251,179,0)</f>
        <v>0</v>
      </c>
      <c r="OV75" s="43">
        <f>VLOOKUP($C75,'факт СДП 1 мес'!$D$8:$HP$251,180,0)</f>
        <v>0</v>
      </c>
      <c r="OW75" s="43">
        <f>VLOOKUP($C75,'факт СДП 1 мес'!$D$8:$HP$251,181,0)</f>
        <v>0</v>
      </c>
      <c r="OX75" s="43">
        <f>VLOOKUP($C75,'факт СДП 1 мес'!$D$8:$HP$251,182,0)</f>
        <v>0</v>
      </c>
      <c r="OY75" s="43">
        <f>SUM(OO75*$F75)</f>
        <v>0</v>
      </c>
      <c r="OZ75" s="43">
        <f>SUM(OQ75*$F75)</f>
        <v>0</v>
      </c>
      <c r="PA75" s="43">
        <f>SUM(OS75*$F75)</f>
        <v>0</v>
      </c>
      <c r="PB75" s="43">
        <f t="shared" si="2512"/>
        <v>0</v>
      </c>
      <c r="PC75" s="43">
        <f t="shared" si="2513"/>
        <v>0</v>
      </c>
      <c r="PD75" s="45">
        <f>'СДП (план)'!BQ76</f>
        <v>0</v>
      </c>
      <c r="PE75" s="45">
        <f>'СДП (план)'!BR76</f>
        <v>0</v>
      </c>
      <c r="PF75" s="43">
        <f t="shared" si="2514"/>
        <v>0</v>
      </c>
      <c r="PG75" s="43">
        <f t="shared" si="2515"/>
        <v>0</v>
      </c>
      <c r="PH75" s="43">
        <f>VLOOKUP($C75,'факт СДП 1 мес'!$D$8:$HP$251,123,0)</f>
        <v>0</v>
      </c>
      <c r="PI75" s="43">
        <f>VLOOKUP($C75,'факт СДП 1 мес'!$D$8:$HP$251,124,0)</f>
        <v>0</v>
      </c>
      <c r="PJ75" s="43">
        <f>VLOOKUP($C75,'факт СДП 1 мес'!$D$8:$HP$251,125,0)</f>
        <v>0</v>
      </c>
      <c r="PK75" s="43">
        <f>VLOOKUP($C75,'факт СДП 1 мес'!$D$8:$HP$251,126,0)</f>
        <v>0</v>
      </c>
      <c r="PL75" s="43">
        <f>VLOOKUP($C75,'факт СДП 1 мес'!$D$8:$HP$251,127,0)</f>
        <v>0</v>
      </c>
      <c r="PM75" s="43">
        <f>VLOOKUP($C75,'факт СДП 1 мес'!$D$8:$HP$251,128,0)</f>
        <v>0</v>
      </c>
      <c r="PN75" s="43">
        <f>SUM(PD75*$F75)</f>
        <v>0</v>
      </c>
      <c r="PO75" s="43">
        <f>SUM(PF75*$F75)</f>
        <v>0</v>
      </c>
      <c r="PP75" s="43">
        <f>SUM(PH75*$F75)</f>
        <v>0</v>
      </c>
      <c r="PQ75" s="43">
        <f t="shared" si="2516"/>
        <v>0</v>
      </c>
      <c r="PR75" s="43">
        <f t="shared" si="2517"/>
        <v>0</v>
      </c>
      <c r="PS75" s="44">
        <f>'СДП (план)'!BS76</f>
        <v>2</v>
      </c>
      <c r="PT75" s="43">
        <f>'СДП (план)'!BT76</f>
        <v>96386.774399999995</v>
      </c>
      <c r="PU75" s="43">
        <f t="shared" si="2518"/>
        <v>0.16666666666666666</v>
      </c>
      <c r="PV75" s="43">
        <f t="shared" si="2519"/>
        <v>8032.2311999999993</v>
      </c>
      <c r="PW75" s="43">
        <f>VLOOKUP($C75,'факт СДП 1 мес'!$D$8:$HP$251,111,0)</f>
        <v>0</v>
      </c>
      <c r="PX75" s="43">
        <f>VLOOKUP($C75,'факт СДП 1 мес'!$D$8:$HP$251,112,0)</f>
        <v>0</v>
      </c>
      <c r="PY75" s="43">
        <f>VLOOKUP($C75,'факт СДП 1 мес'!$D$8:$HP$251,113,0)</f>
        <v>0</v>
      </c>
      <c r="PZ75" s="43">
        <f>VLOOKUP($C75,'факт СДП 1 мес'!$D$8:$HP$251,114,0)</f>
        <v>0</v>
      </c>
      <c r="QA75" s="43">
        <f>VLOOKUP($C75,'факт СДП 1 мес'!$D$8:$HP$251,115,0)</f>
        <v>0</v>
      </c>
      <c r="QB75" s="43">
        <f>VLOOKUP($C75,'факт СДП 1 мес'!$D$8:$HP$251,116,0)</f>
        <v>0</v>
      </c>
      <c r="QC75" s="43">
        <f>SUM(PS75*$F75)</f>
        <v>3.58</v>
      </c>
      <c r="QD75" s="43">
        <f>SUM(PU75*$F75)</f>
        <v>0.29833333333333334</v>
      </c>
      <c r="QE75" s="43">
        <f>SUM(PW75*$F75)</f>
        <v>0</v>
      </c>
      <c r="QF75" s="43">
        <f t="shared" si="2520"/>
        <v>-0.16666666666666666</v>
      </c>
      <c r="QG75" s="43">
        <f t="shared" si="2521"/>
        <v>-8032.2311999999993</v>
      </c>
      <c r="QH75" s="44">
        <f>'СДП (план)'!BU76</f>
        <v>0</v>
      </c>
      <c r="QI75" s="43">
        <f>'СДП (план)'!BV76</f>
        <v>0</v>
      </c>
      <c r="QJ75" s="43">
        <f t="shared" si="2522"/>
        <v>0</v>
      </c>
      <c r="QK75" s="43">
        <f t="shared" si="2523"/>
        <v>0</v>
      </c>
      <c r="QL75" s="43">
        <f>VLOOKUP($C75,'факт СДП 1 мес'!$D$8:$HP$251,153,0)</f>
        <v>0</v>
      </c>
      <c r="QM75" s="43">
        <f>VLOOKUP($C75,'факт СДП 1 мес'!$D$8:$HP$251,154,0)</f>
        <v>0</v>
      </c>
      <c r="QN75" s="43">
        <f>VLOOKUP($C75,'факт СДП 1 мес'!$D$8:$HP$251,155,0)</f>
        <v>0</v>
      </c>
      <c r="QO75" s="43">
        <f>VLOOKUP($C75,'факт СДП 1 мес'!$D$8:$HP$251,156,0)</f>
        <v>0</v>
      </c>
      <c r="QP75" s="43">
        <f>VLOOKUP($C75,'факт СДП 1 мес'!$D$8:$HP$251,157,0)</f>
        <v>0</v>
      </c>
      <c r="QQ75" s="43">
        <f>VLOOKUP($C75,'факт СДП 1 мес'!$D$8:$HP$251,158,0)</f>
        <v>0</v>
      </c>
      <c r="QR75" s="43">
        <f>SUM(QH75*$F75)</f>
        <v>0</v>
      </c>
      <c r="QS75" s="43">
        <f>SUM(QJ75*$F75)</f>
        <v>0</v>
      </c>
      <c r="QT75" s="43">
        <f>SUM(QL75*$F75)</f>
        <v>0</v>
      </c>
      <c r="QU75" s="43">
        <f t="shared" si="978"/>
        <v>0</v>
      </c>
      <c r="QV75" s="43">
        <f t="shared" si="979"/>
        <v>0</v>
      </c>
      <c r="QW75" s="44">
        <f>'СДП (план)'!BW76</f>
        <v>0</v>
      </c>
      <c r="QX75" s="43">
        <f>'СДП (план)'!BX76</f>
        <v>0</v>
      </c>
      <c r="QY75" s="43">
        <f t="shared" si="2524"/>
        <v>0</v>
      </c>
      <c r="QZ75" s="43">
        <f t="shared" si="2525"/>
        <v>0</v>
      </c>
      <c r="RA75" s="43">
        <f>VLOOKUP($C75,'факт СДП 1 мес'!$D$8:$HP$251,195,0)</f>
        <v>0</v>
      </c>
      <c r="RB75" s="43">
        <f>VLOOKUP($C75,'факт СДП 1 мес'!$D$8:$HP$251,196,0)</f>
        <v>0</v>
      </c>
      <c r="RC75" s="43">
        <f>VLOOKUP($C75,'факт СДП 1 мес'!$D$8:$HP$251,197,0)</f>
        <v>0</v>
      </c>
      <c r="RD75" s="43">
        <f>VLOOKUP($C75,'факт СДП 1 мес'!$D$8:$HP$251,198,0)</f>
        <v>0</v>
      </c>
      <c r="RE75" s="43">
        <f>VLOOKUP($C75,'факт СДП 1 мес'!$D$8:$HP$251,199,0)</f>
        <v>0</v>
      </c>
      <c r="RF75" s="43">
        <f>VLOOKUP($C75,'факт СДП 1 мес'!$D$8:$HP$251,200,0)</f>
        <v>0</v>
      </c>
      <c r="RG75" s="43">
        <f>SUM(QW75*$F75)</f>
        <v>0</v>
      </c>
      <c r="RH75" s="43">
        <f>SUM(QY75*$F75)</f>
        <v>0</v>
      </c>
      <c r="RI75" s="43">
        <f>SUM(RA75*$F75)</f>
        <v>0</v>
      </c>
      <c r="RJ75" s="43">
        <f t="shared" si="2526"/>
        <v>0</v>
      </c>
      <c r="RK75" s="43">
        <f t="shared" si="2527"/>
        <v>0</v>
      </c>
      <c r="RL75" s="44">
        <f>'СДП (план)'!BY76</f>
        <v>0</v>
      </c>
      <c r="RM75" s="43">
        <f>'СДП (план)'!BZ76</f>
        <v>0</v>
      </c>
      <c r="RN75" s="43">
        <f t="shared" si="2528"/>
        <v>0</v>
      </c>
      <c r="RO75" s="43">
        <f t="shared" si="2529"/>
        <v>0</v>
      </c>
      <c r="RP75" s="43">
        <f>VLOOKUP($C75,'факт СДП 1 мес'!$D$8:$HP$251,201,0)</f>
        <v>0</v>
      </c>
      <c r="RQ75" s="43">
        <f>VLOOKUP($C75,'факт СДП 1 мес'!$D$8:$HP$251,202,0)</f>
        <v>0</v>
      </c>
      <c r="RR75" s="43">
        <f>VLOOKUP($C75,'факт СДП 1 мес'!$D$8:$HP$251,203,0)</f>
        <v>0</v>
      </c>
      <c r="RS75" s="43">
        <f>VLOOKUP($C75,'факт СДП 1 мес'!$D$8:$HP$251,204,0)</f>
        <v>0</v>
      </c>
      <c r="RT75" s="43">
        <f>VLOOKUP($C75,'факт СДП 1 мес'!$D$8:$HP$251,205,0)</f>
        <v>0</v>
      </c>
      <c r="RU75" s="43">
        <f>VLOOKUP($C75,'факт СДП 1 мес'!$D$8:$HP$251,206,0)</f>
        <v>0</v>
      </c>
      <c r="RV75" s="43">
        <f>SUM(RL75*$F75)</f>
        <v>0</v>
      </c>
      <c r="RW75" s="43">
        <f>SUM(RN75*$F75)</f>
        <v>0</v>
      </c>
      <c r="RX75" s="43">
        <f>SUM(RP75*$F75)</f>
        <v>0</v>
      </c>
      <c r="RY75" s="43">
        <f t="shared" si="2530"/>
        <v>0</v>
      </c>
      <c r="RZ75" s="43">
        <f t="shared" si="2531"/>
        <v>0</v>
      </c>
      <c r="SA75" s="44">
        <f>'СДП (план)'!CA76</f>
        <v>0</v>
      </c>
      <c r="SB75" s="43">
        <f>'СДП (план)'!CB76</f>
        <v>0</v>
      </c>
      <c r="SC75" s="43">
        <f t="shared" si="1946"/>
        <v>0</v>
      </c>
      <c r="SD75" s="43">
        <f t="shared" si="1947"/>
        <v>0</v>
      </c>
      <c r="SE75" s="43">
        <f>VLOOKUP($C75,'факт СДП 1 мес'!$D$8:$HP$251,129,0)</f>
        <v>0</v>
      </c>
      <c r="SF75" s="43">
        <f>VLOOKUP($C75,'факт СДП 1 мес'!$D$8:$HP$251,130,0)</f>
        <v>0</v>
      </c>
      <c r="SG75" s="43">
        <f>VLOOKUP($C75,'факт СДП 1 мес'!$D$8:$HP$251,131,0)</f>
        <v>0</v>
      </c>
      <c r="SH75" s="43">
        <f>VLOOKUP($C75,'факт СДП 1 мес'!$D$8:$HP$251,132,0)</f>
        <v>0</v>
      </c>
      <c r="SI75" s="43">
        <f>VLOOKUP($C75,'факт СДП 1 мес'!$D$8:$HP$251,133,0)</f>
        <v>0</v>
      </c>
      <c r="SJ75" s="43">
        <f>VLOOKUP($C75,'факт СДП 1 мес'!$D$8:$HP$251,134,0)</f>
        <v>0</v>
      </c>
      <c r="SK75" s="43">
        <f>SUM(SA75*$F75)</f>
        <v>0</v>
      </c>
      <c r="SL75" s="43">
        <f>SUM(SC75*$F75)</f>
        <v>0</v>
      </c>
      <c r="SM75" s="43">
        <f>SUM(SE75*$F75)</f>
        <v>0</v>
      </c>
      <c r="SN75" s="43">
        <f t="shared" si="2532"/>
        <v>0</v>
      </c>
      <c r="SO75" s="43">
        <f t="shared" si="2533"/>
        <v>0</v>
      </c>
      <c r="SP75" s="44">
        <f>'СДП (план)'!CC76</f>
        <v>0</v>
      </c>
      <c r="SQ75" s="43">
        <f>'СДП (план)'!CD76</f>
        <v>0</v>
      </c>
      <c r="SR75" s="43">
        <f t="shared" si="1949"/>
        <v>0</v>
      </c>
      <c r="SS75" s="43">
        <f t="shared" si="1950"/>
        <v>0</v>
      </c>
      <c r="ST75" s="43">
        <f>VLOOKUP($C75,'факт СДП 1 мес'!$D$8:$HP$251,93,0)</f>
        <v>0</v>
      </c>
      <c r="SU75" s="43">
        <f>VLOOKUP($C75,'факт СДП 1 мес'!$D$8:$HP$251,94,0)</f>
        <v>0</v>
      </c>
      <c r="SV75" s="43">
        <f>VLOOKUP($C75,'факт СДП 1 мес'!$D$8:$HP$251,95,0)</f>
        <v>0</v>
      </c>
      <c r="SW75" s="43">
        <f>VLOOKUP($C75,'факт СДП 1 мес'!$D$8:$HP$251,96,0)</f>
        <v>0</v>
      </c>
      <c r="SX75" s="43">
        <f>VLOOKUP($C75,'факт СДП 1 мес'!$D$8:$HP$251,97,0)</f>
        <v>0</v>
      </c>
      <c r="SY75" s="43">
        <f>VLOOKUP($C75,'факт СДП 1 мес'!$D$8:$HP$251,98,0)</f>
        <v>0</v>
      </c>
      <c r="SZ75" s="43">
        <f>SUM(SP75*$F75)</f>
        <v>0</v>
      </c>
      <c r="TA75" s="43">
        <f>SUM(SR75*$F75)</f>
        <v>0</v>
      </c>
      <c r="TB75" s="43">
        <f>SUM(ST75*$F75)</f>
        <v>0</v>
      </c>
      <c r="TC75" s="43">
        <f t="shared" si="2534"/>
        <v>0</v>
      </c>
      <c r="TD75" s="43">
        <f t="shared" si="2535"/>
        <v>0</v>
      </c>
      <c r="TE75" s="5">
        <f>'СДП (план)'!CE76</f>
        <v>0</v>
      </c>
      <c r="TF75" s="3">
        <f>'СДП (план)'!CF76</f>
        <v>0</v>
      </c>
      <c r="TG75" s="5">
        <v>0</v>
      </c>
      <c r="TH75" s="3">
        <v>0</v>
      </c>
      <c r="TI75" s="43">
        <f>VLOOKUP($C75,'факт СДП 1 мес'!$D$8:$HP$251,117,0)</f>
        <v>0</v>
      </c>
      <c r="TJ75" s="43">
        <f>VLOOKUP($C75,'факт СДП 1 мес'!$D$8:$HP$251,118,0)</f>
        <v>0</v>
      </c>
      <c r="TK75" s="43">
        <f>VLOOKUP($C75,'факт СДП 1 мес'!$D$8:$HP$251,119,0)</f>
        <v>0</v>
      </c>
      <c r="TL75" s="43">
        <f>VLOOKUP($C75,'факт СДП 1 мес'!$D$8:$HP$251,120,0)</f>
        <v>0</v>
      </c>
      <c r="TM75" s="43">
        <f>VLOOKUP($C75,'факт СДП 1 мес'!$D$8:$HP$251,121,0)</f>
        <v>0</v>
      </c>
      <c r="TN75" s="43">
        <f>VLOOKUP($C75,'факт СДП 1 мес'!$D$8:$HP$251,122,0)</f>
        <v>0</v>
      </c>
      <c r="TO75" s="43">
        <f>SUM(TE75*$F75)</f>
        <v>0</v>
      </c>
      <c r="TP75" s="43">
        <f>SUM(TG75*$F75)</f>
        <v>0</v>
      </c>
      <c r="TQ75" s="43">
        <f>SUM(TI75*$F75)</f>
        <v>0</v>
      </c>
      <c r="TR75" s="43">
        <f t="shared" si="2536"/>
        <v>0</v>
      </c>
      <c r="TS75" s="43">
        <f t="shared" si="2537"/>
        <v>0</v>
      </c>
      <c r="TT75" s="43">
        <f>'СДП (план)'!CG76</f>
        <v>0</v>
      </c>
      <c r="TU75" s="43">
        <f>'СДП (план)'!CH76</f>
        <v>0</v>
      </c>
      <c r="TV75" s="43">
        <f t="shared" si="2538"/>
        <v>0</v>
      </c>
      <c r="TW75" s="43">
        <f t="shared" si="2539"/>
        <v>0</v>
      </c>
      <c r="TX75" s="43">
        <f>VLOOKUP($C75,'факт СДП 1 мес'!$D$8:$HP$251,207,0)</f>
        <v>0</v>
      </c>
      <c r="TY75" s="43">
        <f>VLOOKUP($C75,'факт СДП 1 мес'!$D$8:$HP$251,208,0)</f>
        <v>0</v>
      </c>
      <c r="TZ75" s="43">
        <f>VLOOKUP($C75,'факт СДП 1 мес'!$D$8:$HP$251,209,0)</f>
        <v>0</v>
      </c>
      <c r="UA75" s="43">
        <f>VLOOKUP($C75,'факт СДП 1 мес'!$D$8:$HP$251,210,0)</f>
        <v>0</v>
      </c>
      <c r="UB75" s="43">
        <f>VLOOKUP($C75,'факт СДП 1 мес'!$D$8:$HP$251,211,0)</f>
        <v>0</v>
      </c>
      <c r="UC75" s="43">
        <f>VLOOKUP($C75,'факт СДП 1 мес'!$D$8:$HP$251,212,0)</f>
        <v>0</v>
      </c>
      <c r="UD75" s="43">
        <f>SUM(TT75*$F75)</f>
        <v>0</v>
      </c>
      <c r="UE75" s="43">
        <f>SUM(TV75*$F75)</f>
        <v>0</v>
      </c>
      <c r="UF75" s="43">
        <f>SUM(TX75*$F75)</f>
        <v>0</v>
      </c>
      <c r="UG75" s="43">
        <f t="shared" si="997"/>
        <v>0</v>
      </c>
      <c r="UH75" s="43">
        <f t="shared" si="998"/>
        <v>0</v>
      </c>
      <c r="UI75" s="43"/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/>
      <c r="UX75" s="47">
        <f>'СДП (план)'!CK76</f>
        <v>62</v>
      </c>
      <c r="UY75" s="47">
        <f>'СДП (план)'!CL76</f>
        <v>2506056.1343999999</v>
      </c>
      <c r="UZ75" s="43">
        <f t="shared" si="173"/>
        <v>5.166666666666667</v>
      </c>
      <c r="VA75" s="43">
        <f t="shared" si="174"/>
        <v>208838.01119999998</v>
      </c>
      <c r="VB75" s="47">
        <f t="shared" si="276"/>
        <v>0</v>
      </c>
      <c r="VC75" s="47">
        <f t="shared" si="277"/>
        <v>0</v>
      </c>
      <c r="VD75" s="47">
        <f t="shared" si="278"/>
        <v>0</v>
      </c>
      <c r="VE75" s="47">
        <f t="shared" si="279"/>
        <v>0</v>
      </c>
      <c r="VF75" s="47">
        <f t="shared" si="280"/>
        <v>0</v>
      </c>
      <c r="VG75" s="47">
        <f t="shared" si="281"/>
        <v>0</v>
      </c>
      <c r="VH75" s="47">
        <f t="shared" si="282"/>
        <v>110.98</v>
      </c>
      <c r="VI75" s="47">
        <f t="shared" si="283"/>
        <v>9.2483333333333331</v>
      </c>
      <c r="VJ75" s="47">
        <f t="shared" si="284"/>
        <v>0</v>
      </c>
      <c r="VK75" s="43">
        <f t="shared" si="285"/>
        <v>-5.166666666666667</v>
      </c>
      <c r="VL75" s="43">
        <f t="shared" si="286"/>
        <v>-208838.01119999998</v>
      </c>
      <c r="VM75" s="398" t="e">
        <f>VLOOKUP($C75,'СДП (план)'!$C$11:$CL$254,107,0)</f>
        <v>#REF!</v>
      </c>
      <c r="VN75" s="398" t="e">
        <f>VLOOKUP($C75,'СДП (план)'!$C$11:$CL$254,108,0)</f>
        <v>#REF!</v>
      </c>
      <c r="VO75" s="399" t="e">
        <f t="shared" si="1953"/>
        <v>#REF!</v>
      </c>
      <c r="VP75" s="399" t="e">
        <f t="shared" si="1954"/>
        <v>#REF!</v>
      </c>
      <c r="VQ75" s="398" t="e">
        <f>VLOOKUP($C75,'факт СДП 1 мес'!$D$8:$HI$249,255,0)</f>
        <v>#REF!</v>
      </c>
      <c r="VR75" s="398" t="e">
        <f>VLOOKUP($C75,'факт СДП 1 мес'!$D$8:$HI$249,256,0)</f>
        <v>#REF!</v>
      </c>
      <c r="VS75" s="400" t="e">
        <f t="shared" si="287"/>
        <v>#REF!</v>
      </c>
      <c r="VT75" s="400" t="e">
        <f t="shared" si="288"/>
        <v>#REF!</v>
      </c>
    </row>
    <row r="76" spans="1:592" s="32" customFormat="1" ht="15" hidden="1" x14ac:dyDescent="0.2">
      <c r="A76" s="177">
        <v>18</v>
      </c>
      <c r="B76" s="177"/>
      <c r="C76" s="454" t="s">
        <v>533</v>
      </c>
      <c r="D76" s="486" t="s">
        <v>266</v>
      </c>
      <c r="E76" s="461">
        <v>16026</v>
      </c>
      <c r="F76" s="476">
        <v>2.74</v>
      </c>
      <c r="G76" s="463"/>
      <c r="H76" s="457"/>
      <c r="I76" s="192"/>
      <c r="J76" s="192"/>
      <c r="K76" s="207">
        <v>1.4</v>
      </c>
      <c r="L76" s="207">
        <v>1.68</v>
      </c>
      <c r="M76" s="207">
        <v>2.23</v>
      </c>
      <c r="N76" s="204">
        <v>2.57</v>
      </c>
      <c r="O76" s="100">
        <f>'СДП (план)'!O77</f>
        <v>1598</v>
      </c>
      <c r="P76" s="100">
        <f>'СДП (план)'!P77</f>
        <v>108303419.53200001</v>
      </c>
      <c r="Q76" s="43">
        <f t="shared" si="2426"/>
        <v>133.16666666666666</v>
      </c>
      <c r="R76" s="43">
        <f t="shared" si="2427"/>
        <v>9025284.9610000011</v>
      </c>
      <c r="S76" s="100">
        <f t="shared" ref="S76:AA76" si="2591">SUM(S77:S80)</f>
        <v>113</v>
      </c>
      <c r="T76" s="100">
        <f t="shared" si="2591"/>
        <v>7831941.8099999875</v>
      </c>
      <c r="U76" s="100">
        <f t="shared" si="2591"/>
        <v>2620</v>
      </c>
      <c r="V76" s="100">
        <f t="shared" si="2591"/>
        <v>3</v>
      </c>
      <c r="W76" s="100">
        <f t="shared" si="2591"/>
        <v>218754.90000000002</v>
      </c>
      <c r="X76" s="100">
        <f t="shared" si="2591"/>
        <v>80</v>
      </c>
      <c r="Y76" s="100">
        <f t="shared" si="2591"/>
        <v>4827.13</v>
      </c>
      <c r="Z76" s="100">
        <f t="shared" si="2591"/>
        <v>402.26083333333332</v>
      </c>
      <c r="AA76" s="100">
        <f t="shared" si="2591"/>
        <v>359</v>
      </c>
      <c r="AB76" s="66">
        <f t="shared" si="1915"/>
        <v>-20.166666666666657</v>
      </c>
      <c r="AC76" s="66">
        <f t="shared" si="1916"/>
        <v>-1193343.1510000136</v>
      </c>
      <c r="AD76" s="113">
        <f>'СДП (план)'!Q77</f>
        <v>0</v>
      </c>
      <c r="AE76" s="113">
        <f>'СДП (план)'!R77</f>
        <v>0</v>
      </c>
      <c r="AF76" s="66">
        <f t="shared" si="2428"/>
        <v>0</v>
      </c>
      <c r="AG76" s="66">
        <f t="shared" si="2429"/>
        <v>0</v>
      </c>
      <c r="AH76" s="100">
        <f t="shared" ref="AH76:AP76" si="2592">SUM(AH77:AH80)</f>
        <v>0</v>
      </c>
      <c r="AI76" s="100">
        <f t="shared" si="2592"/>
        <v>0</v>
      </c>
      <c r="AJ76" s="100">
        <f t="shared" si="2592"/>
        <v>0</v>
      </c>
      <c r="AK76" s="100">
        <f t="shared" si="2592"/>
        <v>0</v>
      </c>
      <c r="AL76" s="100">
        <f t="shared" si="2592"/>
        <v>0</v>
      </c>
      <c r="AM76" s="100">
        <f t="shared" si="2592"/>
        <v>0</v>
      </c>
      <c r="AN76" s="100">
        <f t="shared" si="2592"/>
        <v>0</v>
      </c>
      <c r="AO76" s="100">
        <f t="shared" si="2592"/>
        <v>0</v>
      </c>
      <c r="AP76" s="100">
        <f t="shared" si="2592"/>
        <v>0</v>
      </c>
      <c r="AQ76" s="66">
        <f t="shared" si="2542"/>
        <v>0</v>
      </c>
      <c r="AR76" s="66">
        <f t="shared" si="2543"/>
        <v>0</v>
      </c>
      <c r="AS76" s="100">
        <f>'СДП (план)'!S77</f>
        <v>0</v>
      </c>
      <c r="AT76" s="100">
        <f>'СДП (план)'!T77</f>
        <v>0</v>
      </c>
      <c r="AU76" s="43">
        <f t="shared" si="2430"/>
        <v>0</v>
      </c>
      <c r="AV76" s="43">
        <f t="shared" si="2431"/>
        <v>0</v>
      </c>
      <c r="AW76" s="100">
        <f t="shared" ref="AW76:BE76" si="2593">SUM(AW77:AW80)</f>
        <v>0</v>
      </c>
      <c r="AX76" s="100">
        <f t="shared" si="2593"/>
        <v>0</v>
      </c>
      <c r="AY76" s="100">
        <f t="shared" si="2593"/>
        <v>0</v>
      </c>
      <c r="AZ76" s="100">
        <f t="shared" si="2593"/>
        <v>0</v>
      </c>
      <c r="BA76" s="100">
        <f t="shared" si="2593"/>
        <v>0</v>
      </c>
      <c r="BB76" s="100">
        <f t="shared" si="2593"/>
        <v>0</v>
      </c>
      <c r="BC76" s="100">
        <f t="shared" si="2593"/>
        <v>0</v>
      </c>
      <c r="BD76" s="100">
        <f t="shared" si="2593"/>
        <v>0</v>
      </c>
      <c r="BE76" s="100">
        <f t="shared" si="2593"/>
        <v>0</v>
      </c>
      <c r="BF76" s="66">
        <f t="shared" si="1919"/>
        <v>0</v>
      </c>
      <c r="BG76" s="66">
        <f t="shared" si="1920"/>
        <v>0</v>
      </c>
      <c r="BH76" s="121">
        <f>'СДП (план)'!U77</f>
        <v>0</v>
      </c>
      <c r="BI76" s="65">
        <f>'СДП (план)'!V77</f>
        <v>0</v>
      </c>
      <c r="BJ76" s="43">
        <f t="shared" si="2432"/>
        <v>0</v>
      </c>
      <c r="BK76" s="43">
        <f t="shared" si="2433"/>
        <v>0</v>
      </c>
      <c r="BL76" s="100">
        <f t="shared" ref="BL76:BT76" si="2594">SUM(BL77:BL80)</f>
        <v>0</v>
      </c>
      <c r="BM76" s="100">
        <f t="shared" si="2594"/>
        <v>0</v>
      </c>
      <c r="BN76" s="100">
        <f t="shared" si="2594"/>
        <v>0</v>
      </c>
      <c r="BO76" s="100">
        <f t="shared" si="2594"/>
        <v>0</v>
      </c>
      <c r="BP76" s="100">
        <f t="shared" si="2594"/>
        <v>0</v>
      </c>
      <c r="BQ76" s="100">
        <f t="shared" si="2594"/>
        <v>0</v>
      </c>
      <c r="BR76" s="100">
        <f t="shared" si="2594"/>
        <v>0</v>
      </c>
      <c r="BS76" s="100">
        <f t="shared" si="2594"/>
        <v>0</v>
      </c>
      <c r="BT76" s="100">
        <f t="shared" si="2594"/>
        <v>0</v>
      </c>
      <c r="BU76" s="66">
        <f t="shared" si="1448"/>
        <v>0</v>
      </c>
      <c r="BV76" s="66">
        <f t="shared" si="1449"/>
        <v>0</v>
      </c>
      <c r="BW76" s="100">
        <f>'СДП (план)'!W77</f>
        <v>0</v>
      </c>
      <c r="BX76" s="100">
        <f>'СДП (план)'!X77</f>
        <v>0</v>
      </c>
      <c r="BY76" s="66">
        <f t="shared" si="2434"/>
        <v>0</v>
      </c>
      <c r="BZ76" s="66">
        <f t="shared" si="2435"/>
        <v>0</v>
      </c>
      <c r="CA76" s="100">
        <f t="shared" ref="CA76:CI76" si="2595">SUM(CA77:CA80)</f>
        <v>0</v>
      </c>
      <c r="CB76" s="100">
        <f t="shared" si="2595"/>
        <v>0</v>
      </c>
      <c r="CC76" s="100">
        <f t="shared" si="2595"/>
        <v>0</v>
      </c>
      <c r="CD76" s="100">
        <f t="shared" si="2595"/>
        <v>0</v>
      </c>
      <c r="CE76" s="100">
        <f t="shared" si="2595"/>
        <v>0</v>
      </c>
      <c r="CF76" s="100">
        <f t="shared" si="2595"/>
        <v>0</v>
      </c>
      <c r="CG76" s="100">
        <f t="shared" si="2595"/>
        <v>0</v>
      </c>
      <c r="CH76" s="100">
        <f t="shared" si="2595"/>
        <v>0</v>
      </c>
      <c r="CI76" s="100">
        <f t="shared" si="2595"/>
        <v>0</v>
      </c>
      <c r="CJ76" s="66">
        <f t="shared" si="2347"/>
        <v>0</v>
      </c>
      <c r="CK76" s="66">
        <f t="shared" si="2348"/>
        <v>0</v>
      </c>
      <c r="CL76" s="53">
        <f>'СДП (план)'!Y77</f>
        <v>0</v>
      </c>
      <c r="CM76" s="53">
        <f>'СДП (план)'!Z77</f>
        <v>0</v>
      </c>
      <c r="CN76" s="66">
        <f t="shared" si="2436"/>
        <v>0</v>
      </c>
      <c r="CO76" s="66">
        <f t="shared" si="2437"/>
        <v>0</v>
      </c>
      <c r="CP76" s="53">
        <f t="shared" ref="CP76:CX76" si="2596">SUM(CP77:CP80)</f>
        <v>0</v>
      </c>
      <c r="CQ76" s="53">
        <f t="shared" si="2596"/>
        <v>0</v>
      </c>
      <c r="CR76" s="53">
        <f t="shared" si="2596"/>
        <v>0</v>
      </c>
      <c r="CS76" s="53">
        <f t="shared" si="2596"/>
        <v>0</v>
      </c>
      <c r="CT76" s="53">
        <f t="shared" si="2596"/>
        <v>0</v>
      </c>
      <c r="CU76" s="53">
        <f t="shared" si="2596"/>
        <v>0</v>
      </c>
      <c r="CV76" s="100">
        <f t="shared" si="2596"/>
        <v>0</v>
      </c>
      <c r="CW76" s="100">
        <f t="shared" si="2596"/>
        <v>0</v>
      </c>
      <c r="CX76" s="100">
        <f t="shared" si="2596"/>
        <v>0</v>
      </c>
      <c r="CY76" s="66">
        <f t="shared" si="2438"/>
        <v>0</v>
      </c>
      <c r="CZ76" s="66">
        <f t="shared" si="2439"/>
        <v>0</v>
      </c>
      <c r="DA76" s="14">
        <f>'СДП (план)'!AA77</f>
        <v>82</v>
      </c>
      <c r="DB76" s="14">
        <f>'СДП (план)'!AB77</f>
        <v>3468667.44</v>
      </c>
      <c r="DC76" s="66">
        <f t="shared" si="2440"/>
        <v>6.833333333333333</v>
      </c>
      <c r="DD76" s="66">
        <f t="shared" si="2441"/>
        <v>289055.62</v>
      </c>
      <c r="DE76" s="53">
        <f t="shared" ref="DE76:DM76" si="2597">SUM(DE77:DE80)</f>
        <v>11</v>
      </c>
      <c r="DF76" s="53">
        <f t="shared" si="2597"/>
        <v>802101.30000000016</v>
      </c>
      <c r="DG76" s="53">
        <f t="shared" si="2597"/>
        <v>319</v>
      </c>
      <c r="DH76" s="53">
        <f t="shared" si="2597"/>
        <v>0</v>
      </c>
      <c r="DI76" s="53">
        <f t="shared" si="2597"/>
        <v>0</v>
      </c>
      <c r="DJ76" s="53">
        <f t="shared" si="2597"/>
        <v>0</v>
      </c>
      <c r="DK76" s="100">
        <f t="shared" si="2597"/>
        <v>154.6</v>
      </c>
      <c r="DL76" s="100">
        <f t="shared" si="2597"/>
        <v>12.883333333333336</v>
      </c>
      <c r="DM76" s="100">
        <f t="shared" si="2597"/>
        <v>35.75</v>
      </c>
      <c r="DN76" s="66">
        <f t="shared" si="2442"/>
        <v>4.166666666666667</v>
      </c>
      <c r="DO76" s="66">
        <f t="shared" si="2443"/>
        <v>513045.68000000017</v>
      </c>
      <c r="DP76" s="14">
        <f>'СДП (план)'!AC77</f>
        <v>10</v>
      </c>
      <c r="DQ76" s="14">
        <f>'СДП (план)'!AD77</f>
        <v>179491.19999999998</v>
      </c>
      <c r="DR76" s="66">
        <f t="shared" si="2444"/>
        <v>0.83333333333333337</v>
      </c>
      <c r="DS76" s="66">
        <f t="shared" si="2445"/>
        <v>14957.599999999999</v>
      </c>
      <c r="DT76" s="53">
        <f t="shared" ref="DT76:EB76" si="2598">SUM(DT77:DT80)</f>
        <v>0</v>
      </c>
      <c r="DU76" s="53">
        <f t="shared" si="2598"/>
        <v>0</v>
      </c>
      <c r="DV76" s="53">
        <f t="shared" si="2598"/>
        <v>0</v>
      </c>
      <c r="DW76" s="53">
        <f t="shared" si="2598"/>
        <v>0</v>
      </c>
      <c r="DX76" s="53">
        <f t="shared" si="2598"/>
        <v>0</v>
      </c>
      <c r="DY76" s="53">
        <f t="shared" si="2598"/>
        <v>0</v>
      </c>
      <c r="DZ76" s="100">
        <f t="shared" si="2598"/>
        <v>8</v>
      </c>
      <c r="EA76" s="100">
        <f t="shared" si="2598"/>
        <v>0.66666666666666674</v>
      </c>
      <c r="EB76" s="100">
        <f t="shared" si="2598"/>
        <v>0</v>
      </c>
      <c r="EC76" s="66">
        <f t="shared" si="2550"/>
        <v>-0.83333333333333337</v>
      </c>
      <c r="ED76" s="66">
        <f t="shared" si="2551"/>
        <v>-14957.599999999999</v>
      </c>
      <c r="EE76" s="14">
        <f>'СДП (план)'!AE77</f>
        <v>0</v>
      </c>
      <c r="EF76" s="14">
        <f>'СДП (план)'!AF77</f>
        <v>0</v>
      </c>
      <c r="EG76" s="43">
        <f t="shared" si="2446"/>
        <v>0</v>
      </c>
      <c r="EH76" s="43">
        <f t="shared" si="2447"/>
        <v>0</v>
      </c>
      <c r="EI76" s="53">
        <f t="shared" ref="EI76:EQ76" si="2599">SUM(EI77:EI80)</f>
        <v>0</v>
      </c>
      <c r="EJ76" s="53">
        <f t="shared" si="2599"/>
        <v>0</v>
      </c>
      <c r="EK76" s="53">
        <f t="shared" si="2599"/>
        <v>0</v>
      </c>
      <c r="EL76" s="53">
        <f t="shared" si="2599"/>
        <v>0</v>
      </c>
      <c r="EM76" s="53">
        <f t="shared" si="2599"/>
        <v>0</v>
      </c>
      <c r="EN76" s="53"/>
      <c r="EO76" s="100">
        <f t="shared" si="2599"/>
        <v>0</v>
      </c>
      <c r="EP76" s="100">
        <f t="shared" si="2599"/>
        <v>0</v>
      </c>
      <c r="EQ76" s="100">
        <f t="shared" si="2599"/>
        <v>0</v>
      </c>
      <c r="ER76" s="66">
        <f t="shared" si="2553"/>
        <v>0</v>
      </c>
      <c r="ES76" s="66">
        <f t="shared" si="2554"/>
        <v>0</v>
      </c>
      <c r="ET76" s="53">
        <f>'СДП (план)'!AG77</f>
        <v>27</v>
      </c>
      <c r="EU76" s="53">
        <f>'СДП (план)'!AH77</f>
        <v>581551.48800000001</v>
      </c>
      <c r="EV76" s="66">
        <f t="shared" si="2448"/>
        <v>2.25</v>
      </c>
      <c r="EW76" s="66">
        <f t="shared" si="2449"/>
        <v>48462.624000000003</v>
      </c>
      <c r="EX76" s="53">
        <f t="shared" ref="EX76:FF76" si="2600">SUM(EX77:EX80)</f>
        <v>0</v>
      </c>
      <c r="EY76" s="53">
        <f t="shared" si="2600"/>
        <v>0</v>
      </c>
      <c r="EZ76" s="53">
        <f t="shared" si="2600"/>
        <v>0</v>
      </c>
      <c r="FA76" s="53">
        <f t="shared" si="2600"/>
        <v>0</v>
      </c>
      <c r="FB76" s="53">
        <f t="shared" si="2600"/>
        <v>0</v>
      </c>
      <c r="FC76" s="53">
        <f t="shared" si="2600"/>
        <v>0</v>
      </c>
      <c r="FD76" s="100">
        <f t="shared" si="2600"/>
        <v>21.6</v>
      </c>
      <c r="FE76" s="100">
        <f t="shared" si="2600"/>
        <v>1.8</v>
      </c>
      <c r="FF76" s="100">
        <f t="shared" si="2600"/>
        <v>0</v>
      </c>
      <c r="FG76" s="66">
        <f t="shared" si="2450"/>
        <v>-2.25</v>
      </c>
      <c r="FH76" s="66">
        <f t="shared" si="2451"/>
        <v>-48462.624000000003</v>
      </c>
      <c r="FI76" s="53">
        <f>'СДП (план)'!AI77</f>
        <v>0</v>
      </c>
      <c r="FJ76" s="53">
        <f>'СДП (план)'!AJ77</f>
        <v>0</v>
      </c>
      <c r="FK76" s="66">
        <f t="shared" si="2452"/>
        <v>0</v>
      </c>
      <c r="FL76" s="66">
        <f t="shared" si="2453"/>
        <v>0</v>
      </c>
      <c r="FM76" s="53">
        <f t="shared" ref="FM76:FU76" si="2601">SUM(FM77:FM80)</f>
        <v>0</v>
      </c>
      <c r="FN76" s="53">
        <f t="shared" si="2601"/>
        <v>0</v>
      </c>
      <c r="FO76" s="53">
        <f t="shared" si="2601"/>
        <v>0</v>
      </c>
      <c r="FP76" s="53">
        <f t="shared" si="2601"/>
        <v>0</v>
      </c>
      <c r="FQ76" s="53">
        <f t="shared" si="2601"/>
        <v>0</v>
      </c>
      <c r="FR76" s="53">
        <f t="shared" si="2601"/>
        <v>0</v>
      </c>
      <c r="FS76" s="100">
        <f t="shared" si="2601"/>
        <v>0</v>
      </c>
      <c r="FT76" s="100">
        <f t="shared" si="2601"/>
        <v>0</v>
      </c>
      <c r="FU76" s="100">
        <f t="shared" si="2601"/>
        <v>0</v>
      </c>
      <c r="FV76" s="66">
        <f t="shared" si="2454"/>
        <v>0</v>
      </c>
      <c r="FW76" s="66">
        <f t="shared" si="2455"/>
        <v>0</v>
      </c>
      <c r="FX76" s="53">
        <f>'СДП (план)'!AK77</f>
        <v>0</v>
      </c>
      <c r="FY76" s="53">
        <f>'СДП (план)'!AL77</f>
        <v>0</v>
      </c>
      <c r="FZ76" s="66">
        <f t="shared" si="2456"/>
        <v>0</v>
      </c>
      <c r="GA76" s="66">
        <f t="shared" si="2457"/>
        <v>0</v>
      </c>
      <c r="GB76" s="53">
        <f t="shared" ref="GB76:GJ76" si="2602">SUM(GB77:GB80)</f>
        <v>0</v>
      </c>
      <c r="GC76" s="53">
        <f t="shared" si="2602"/>
        <v>0</v>
      </c>
      <c r="GD76" s="53">
        <f t="shared" si="2602"/>
        <v>0</v>
      </c>
      <c r="GE76" s="53">
        <f t="shared" si="2602"/>
        <v>0</v>
      </c>
      <c r="GF76" s="53">
        <f t="shared" si="2602"/>
        <v>0</v>
      </c>
      <c r="GG76" s="53"/>
      <c r="GH76" s="100">
        <f t="shared" si="2602"/>
        <v>0</v>
      </c>
      <c r="GI76" s="100">
        <f t="shared" si="2602"/>
        <v>0</v>
      </c>
      <c r="GJ76" s="100">
        <f t="shared" si="2602"/>
        <v>0</v>
      </c>
      <c r="GK76" s="66">
        <f t="shared" si="2458"/>
        <v>0</v>
      </c>
      <c r="GL76" s="66">
        <f t="shared" si="2459"/>
        <v>0</v>
      </c>
      <c r="GM76" s="14">
        <f>'СДП (план)'!AM77</f>
        <v>0</v>
      </c>
      <c r="GN76" s="14">
        <f>'СДП (план)'!AN77</f>
        <v>0</v>
      </c>
      <c r="GO76" s="66">
        <f t="shared" si="2460"/>
        <v>0</v>
      </c>
      <c r="GP76" s="66">
        <f t="shared" si="2461"/>
        <v>0</v>
      </c>
      <c r="GQ76" s="53">
        <f t="shared" ref="GQ76:GY76" si="2603">SUM(GQ77:GQ80)</f>
        <v>0</v>
      </c>
      <c r="GR76" s="53">
        <f t="shared" si="2603"/>
        <v>0</v>
      </c>
      <c r="GS76" s="53">
        <f t="shared" si="2603"/>
        <v>0</v>
      </c>
      <c r="GT76" s="53">
        <f t="shared" si="2603"/>
        <v>0</v>
      </c>
      <c r="GU76" s="53">
        <f t="shared" si="2603"/>
        <v>0</v>
      </c>
      <c r="GV76" s="53">
        <f t="shared" si="2603"/>
        <v>0</v>
      </c>
      <c r="GW76" s="100">
        <f t="shared" si="2603"/>
        <v>0</v>
      </c>
      <c r="GX76" s="100">
        <f t="shared" si="2603"/>
        <v>0</v>
      </c>
      <c r="GY76" s="100">
        <f t="shared" si="2603"/>
        <v>0</v>
      </c>
      <c r="GZ76" s="66">
        <f t="shared" si="2462"/>
        <v>0</v>
      </c>
      <c r="HA76" s="66">
        <f t="shared" si="2463"/>
        <v>0</v>
      </c>
      <c r="HB76" s="14">
        <f>'СДП (план)'!AO77</f>
        <v>0</v>
      </c>
      <c r="HC76" s="14">
        <f>'СДП (план)'!AP77</f>
        <v>0</v>
      </c>
      <c r="HD76" s="66">
        <f t="shared" si="2464"/>
        <v>0</v>
      </c>
      <c r="HE76" s="66">
        <f t="shared" si="2465"/>
        <v>0</v>
      </c>
      <c r="HF76" s="53">
        <f t="shared" ref="HF76:HN76" si="2604">SUM(HF77:HF80)</f>
        <v>0</v>
      </c>
      <c r="HG76" s="53">
        <f t="shared" si="2604"/>
        <v>0</v>
      </c>
      <c r="HH76" s="53">
        <f t="shared" si="2604"/>
        <v>0</v>
      </c>
      <c r="HI76" s="53">
        <f t="shared" si="2604"/>
        <v>0</v>
      </c>
      <c r="HJ76" s="53">
        <f t="shared" si="2604"/>
        <v>0</v>
      </c>
      <c r="HK76" s="53"/>
      <c r="HL76" s="100">
        <f t="shared" si="2604"/>
        <v>0</v>
      </c>
      <c r="HM76" s="100">
        <f t="shared" si="2604"/>
        <v>0</v>
      </c>
      <c r="HN76" s="100">
        <f t="shared" si="2604"/>
        <v>0</v>
      </c>
      <c r="HO76" s="66">
        <f t="shared" si="2466"/>
        <v>0</v>
      </c>
      <c r="HP76" s="66">
        <f t="shared" si="2467"/>
        <v>0</v>
      </c>
      <c r="HQ76" s="53">
        <f>'СДП (план)'!AQ77</f>
        <v>0</v>
      </c>
      <c r="HR76" s="53">
        <f>'СДП (план)'!AR77</f>
        <v>0</v>
      </c>
      <c r="HS76" s="66">
        <f t="shared" si="2468"/>
        <v>0</v>
      </c>
      <c r="HT76" s="66">
        <f t="shared" si="2469"/>
        <v>0</v>
      </c>
      <c r="HU76" s="53">
        <f t="shared" ref="HU76:IC76" si="2605">SUM(HU77:HU80)</f>
        <v>0</v>
      </c>
      <c r="HV76" s="53">
        <f t="shared" si="2605"/>
        <v>0</v>
      </c>
      <c r="HW76" s="53">
        <f t="shared" si="2605"/>
        <v>0</v>
      </c>
      <c r="HX76" s="53">
        <f t="shared" si="2605"/>
        <v>0</v>
      </c>
      <c r="HY76" s="53">
        <f t="shared" si="2605"/>
        <v>0</v>
      </c>
      <c r="HZ76" s="53">
        <f t="shared" si="2605"/>
        <v>0</v>
      </c>
      <c r="IA76" s="100">
        <f t="shared" si="2605"/>
        <v>0</v>
      </c>
      <c r="IB76" s="100">
        <f t="shared" si="2605"/>
        <v>0</v>
      </c>
      <c r="IC76" s="100">
        <f t="shared" si="2605"/>
        <v>0</v>
      </c>
      <c r="ID76" s="66">
        <f t="shared" si="2470"/>
        <v>0</v>
      </c>
      <c r="IE76" s="66">
        <f t="shared" si="2471"/>
        <v>0</v>
      </c>
      <c r="IF76" s="53">
        <f>'СДП (план)'!AS77</f>
        <v>8</v>
      </c>
      <c r="IG76" s="53">
        <f>'СДП (план)'!AT77</f>
        <v>143592.95999999999</v>
      </c>
      <c r="IH76" s="66">
        <f t="shared" si="2472"/>
        <v>0.66666666666666663</v>
      </c>
      <c r="II76" s="66">
        <f t="shared" si="2473"/>
        <v>11966.08</v>
      </c>
      <c r="IJ76" s="53">
        <f t="shared" ref="IJ76:IR76" si="2606">SUM(IJ77:IJ80)</f>
        <v>1</v>
      </c>
      <c r="IK76" s="53">
        <f t="shared" si="2606"/>
        <v>20534.23</v>
      </c>
      <c r="IL76" s="53">
        <f t="shared" si="2606"/>
        <v>12</v>
      </c>
      <c r="IM76" s="53">
        <f t="shared" si="2606"/>
        <v>0</v>
      </c>
      <c r="IN76" s="53">
        <f t="shared" si="2606"/>
        <v>0</v>
      </c>
      <c r="IO76" s="53">
        <f t="shared" si="2606"/>
        <v>0</v>
      </c>
      <c r="IP76" s="100">
        <f t="shared" si="2606"/>
        <v>6.4</v>
      </c>
      <c r="IQ76" s="100">
        <f t="shared" si="2606"/>
        <v>0.53333333333333333</v>
      </c>
      <c r="IR76" s="100">
        <f t="shared" si="2606"/>
        <v>0.8</v>
      </c>
      <c r="IS76" s="66">
        <f t="shared" si="2474"/>
        <v>0.33333333333333337</v>
      </c>
      <c r="IT76" s="66">
        <f t="shared" si="2475"/>
        <v>8568.15</v>
      </c>
      <c r="IU76" s="53">
        <f>'СДП (план)'!AU77</f>
        <v>0</v>
      </c>
      <c r="IV76" s="53">
        <f>'СДП (план)'!AV77</f>
        <v>0</v>
      </c>
      <c r="IW76" s="66">
        <f t="shared" si="2476"/>
        <v>0</v>
      </c>
      <c r="IX76" s="66">
        <f t="shared" si="2477"/>
        <v>0</v>
      </c>
      <c r="IY76" s="53">
        <f t="shared" ref="IY76:JG76" si="2607">SUM(IY77:IY80)</f>
        <v>0</v>
      </c>
      <c r="IZ76" s="53">
        <f t="shared" si="2607"/>
        <v>0</v>
      </c>
      <c r="JA76" s="53">
        <f t="shared" si="2607"/>
        <v>0</v>
      </c>
      <c r="JB76" s="53">
        <f t="shared" si="2607"/>
        <v>0</v>
      </c>
      <c r="JC76" s="53">
        <f t="shared" si="2607"/>
        <v>0</v>
      </c>
      <c r="JD76" s="53">
        <f t="shared" si="2607"/>
        <v>0</v>
      </c>
      <c r="JE76" s="100">
        <f t="shared" si="2607"/>
        <v>0</v>
      </c>
      <c r="JF76" s="100">
        <f t="shared" si="2607"/>
        <v>0</v>
      </c>
      <c r="JG76" s="100">
        <f t="shared" si="2607"/>
        <v>0</v>
      </c>
      <c r="JH76" s="66">
        <f t="shared" si="2478"/>
        <v>0</v>
      </c>
      <c r="JI76" s="66">
        <f t="shared" si="2479"/>
        <v>0</v>
      </c>
      <c r="JJ76" s="53">
        <f>'СДП (план)'!AW77</f>
        <v>0</v>
      </c>
      <c r="JK76" s="53">
        <f>'СДП (план)'!AX77</f>
        <v>0</v>
      </c>
      <c r="JL76" s="66">
        <f t="shared" si="2480"/>
        <v>0</v>
      </c>
      <c r="JM76" s="66">
        <f t="shared" si="2481"/>
        <v>0</v>
      </c>
      <c r="JN76" s="53">
        <f t="shared" ref="JN76:JV76" si="2608">SUM(JN77:JN80)</f>
        <v>0</v>
      </c>
      <c r="JO76" s="53">
        <f t="shared" si="2608"/>
        <v>0</v>
      </c>
      <c r="JP76" s="53">
        <f t="shared" si="2608"/>
        <v>0</v>
      </c>
      <c r="JQ76" s="53">
        <f t="shared" si="2608"/>
        <v>0</v>
      </c>
      <c r="JR76" s="53">
        <f t="shared" si="2608"/>
        <v>0</v>
      </c>
      <c r="JS76" s="53">
        <f t="shared" si="2608"/>
        <v>0</v>
      </c>
      <c r="JT76" s="100">
        <f t="shared" si="2608"/>
        <v>0</v>
      </c>
      <c r="JU76" s="100">
        <f t="shared" si="2608"/>
        <v>0</v>
      </c>
      <c r="JV76" s="100">
        <f t="shared" si="2608"/>
        <v>0</v>
      </c>
      <c r="JW76" s="66">
        <f t="shared" si="2482"/>
        <v>0</v>
      </c>
      <c r="JX76" s="66">
        <f t="shared" si="2483"/>
        <v>0</v>
      </c>
      <c r="JY76" s="53">
        <f>'СДП (план)'!AY77</f>
        <v>0</v>
      </c>
      <c r="JZ76" s="53">
        <f>'СДП (план)'!AZ77</f>
        <v>0</v>
      </c>
      <c r="KA76" s="66">
        <f t="shared" si="2484"/>
        <v>0</v>
      </c>
      <c r="KB76" s="66">
        <f t="shared" si="2485"/>
        <v>0</v>
      </c>
      <c r="KC76" s="53">
        <f t="shared" ref="KC76:KK76" si="2609">SUM(KC77:KC80)</f>
        <v>0</v>
      </c>
      <c r="KD76" s="53">
        <f t="shared" si="2609"/>
        <v>0</v>
      </c>
      <c r="KE76" s="53">
        <f t="shared" si="2609"/>
        <v>0</v>
      </c>
      <c r="KF76" s="53">
        <f t="shared" si="2609"/>
        <v>0</v>
      </c>
      <c r="KG76" s="53">
        <f t="shared" si="2609"/>
        <v>0</v>
      </c>
      <c r="KH76" s="53">
        <f t="shared" si="2609"/>
        <v>0</v>
      </c>
      <c r="KI76" s="100">
        <f t="shared" si="2609"/>
        <v>0</v>
      </c>
      <c r="KJ76" s="100">
        <f t="shared" si="2609"/>
        <v>0</v>
      </c>
      <c r="KK76" s="100">
        <f t="shared" si="2609"/>
        <v>0</v>
      </c>
      <c r="KL76" s="66">
        <f t="shared" si="2486"/>
        <v>0</v>
      </c>
      <c r="KM76" s="66">
        <f t="shared" si="2487"/>
        <v>0</v>
      </c>
      <c r="KN76" s="53">
        <f>'СДП (план)'!BA77</f>
        <v>12</v>
      </c>
      <c r="KO76" s="53">
        <f>'СДП (план)'!BB77</f>
        <v>215389.44</v>
      </c>
      <c r="KP76" s="66">
        <f t="shared" si="2488"/>
        <v>1</v>
      </c>
      <c r="KQ76" s="66">
        <f t="shared" si="2489"/>
        <v>17949.12</v>
      </c>
      <c r="KR76" s="53">
        <f t="shared" ref="KR76:KZ76" si="2610">SUM(KR77:KR80)</f>
        <v>2</v>
      </c>
      <c r="KS76" s="53">
        <f t="shared" si="2610"/>
        <v>29811.66</v>
      </c>
      <c r="KT76" s="53">
        <f t="shared" si="2610"/>
        <v>18</v>
      </c>
      <c r="KU76" s="53">
        <f t="shared" si="2610"/>
        <v>0</v>
      </c>
      <c r="KV76" s="53">
        <f t="shared" si="2610"/>
        <v>0</v>
      </c>
      <c r="KW76" s="53">
        <f t="shared" si="2610"/>
        <v>0</v>
      </c>
      <c r="KX76" s="100">
        <f t="shared" si="2610"/>
        <v>9.6000000000000014</v>
      </c>
      <c r="KY76" s="100">
        <f t="shared" si="2610"/>
        <v>0.8</v>
      </c>
      <c r="KZ76" s="100">
        <f t="shared" si="2610"/>
        <v>1.6</v>
      </c>
      <c r="LA76" s="66">
        <f t="shared" si="2490"/>
        <v>1</v>
      </c>
      <c r="LB76" s="66">
        <f t="shared" si="2491"/>
        <v>11862.54</v>
      </c>
      <c r="LC76" s="53">
        <f>'СДП (план)'!BC77</f>
        <v>190</v>
      </c>
      <c r="LD76" s="53">
        <f>'СДП (план)'!BD77</f>
        <v>5212424.4480000008</v>
      </c>
      <c r="LE76" s="66">
        <f t="shared" si="2492"/>
        <v>15.833333333333334</v>
      </c>
      <c r="LF76" s="66">
        <f t="shared" si="2493"/>
        <v>434368.70400000009</v>
      </c>
      <c r="LG76" s="53">
        <f t="shared" ref="LG76:LO76" si="2611">SUM(LG77:LG80)</f>
        <v>0</v>
      </c>
      <c r="LH76" s="53">
        <f t="shared" si="2611"/>
        <v>0</v>
      </c>
      <c r="LI76" s="53">
        <f t="shared" si="2611"/>
        <v>0</v>
      </c>
      <c r="LJ76" s="53">
        <f t="shared" si="2611"/>
        <v>0</v>
      </c>
      <c r="LK76" s="53">
        <f t="shared" si="2611"/>
        <v>0</v>
      </c>
      <c r="LL76" s="53">
        <f t="shared" si="2611"/>
        <v>0</v>
      </c>
      <c r="LM76" s="100">
        <f t="shared" si="2611"/>
        <v>193.60000000000002</v>
      </c>
      <c r="LN76" s="100">
        <f t="shared" si="2611"/>
        <v>16.133333333333333</v>
      </c>
      <c r="LO76" s="100">
        <f t="shared" si="2611"/>
        <v>0</v>
      </c>
      <c r="LP76" s="66">
        <f t="shared" si="2494"/>
        <v>-15.833333333333334</v>
      </c>
      <c r="LQ76" s="66">
        <f t="shared" si="2495"/>
        <v>-434368.70400000009</v>
      </c>
      <c r="LR76" s="53">
        <f>'СДП (план)'!BE77</f>
        <v>0</v>
      </c>
      <c r="LS76" s="53">
        <f>'СДП (план)'!BF77</f>
        <v>0</v>
      </c>
      <c r="LT76" s="66">
        <f t="shared" si="2496"/>
        <v>0</v>
      </c>
      <c r="LU76" s="66">
        <f t="shared" si="2497"/>
        <v>0</v>
      </c>
      <c r="LV76" s="53">
        <f t="shared" ref="LV76:MD76" si="2612">SUM(LV77:LV80)</f>
        <v>0</v>
      </c>
      <c r="LW76" s="53">
        <f t="shared" si="2612"/>
        <v>0</v>
      </c>
      <c r="LX76" s="53">
        <f t="shared" si="2612"/>
        <v>0</v>
      </c>
      <c r="LY76" s="53">
        <f t="shared" si="2612"/>
        <v>0</v>
      </c>
      <c r="LZ76" s="53">
        <f t="shared" si="2612"/>
        <v>0</v>
      </c>
      <c r="MA76" s="53">
        <f t="shared" si="2612"/>
        <v>0</v>
      </c>
      <c r="MB76" s="100">
        <f t="shared" si="2612"/>
        <v>0</v>
      </c>
      <c r="MC76" s="100">
        <f t="shared" si="2612"/>
        <v>0</v>
      </c>
      <c r="MD76" s="100">
        <f t="shared" si="2612"/>
        <v>0</v>
      </c>
      <c r="ME76" s="43">
        <f t="shared" si="599"/>
        <v>0</v>
      </c>
      <c r="MF76" s="43">
        <f t="shared" si="600"/>
        <v>0</v>
      </c>
      <c r="MG76" s="53">
        <f>'СДП (план)'!BG77</f>
        <v>0</v>
      </c>
      <c r="MH76" s="53">
        <f>'СДП (план)'!BH77</f>
        <v>0</v>
      </c>
      <c r="MI76" s="66">
        <f t="shared" si="2498"/>
        <v>0</v>
      </c>
      <c r="MJ76" s="66">
        <f t="shared" si="2499"/>
        <v>0</v>
      </c>
      <c r="MK76" s="53">
        <f t="shared" ref="MK76:MS76" si="2613">SUM(MK77:MK80)</f>
        <v>0</v>
      </c>
      <c r="ML76" s="53">
        <f t="shared" si="2613"/>
        <v>0</v>
      </c>
      <c r="MM76" s="53">
        <f t="shared" si="2613"/>
        <v>0</v>
      </c>
      <c r="MN76" s="53">
        <f t="shared" si="2613"/>
        <v>0</v>
      </c>
      <c r="MO76" s="53">
        <f t="shared" si="2613"/>
        <v>0</v>
      </c>
      <c r="MP76" s="53">
        <f t="shared" si="2613"/>
        <v>0</v>
      </c>
      <c r="MQ76" s="100">
        <f t="shared" si="2613"/>
        <v>0</v>
      </c>
      <c r="MR76" s="100">
        <f t="shared" si="2613"/>
        <v>0</v>
      </c>
      <c r="MS76" s="100">
        <f t="shared" si="2613"/>
        <v>0</v>
      </c>
      <c r="MT76" s="66">
        <f t="shared" si="2569"/>
        <v>0</v>
      </c>
      <c r="MU76" s="66">
        <f t="shared" si="2570"/>
        <v>0</v>
      </c>
      <c r="MV76" s="53">
        <f>'СДП (план)'!BI77</f>
        <v>1</v>
      </c>
      <c r="MW76" s="53">
        <f>'СДП (план)'!BJ77</f>
        <v>21538.944</v>
      </c>
      <c r="MX76" s="66">
        <f t="shared" si="2500"/>
        <v>8.3333333333333329E-2</v>
      </c>
      <c r="MY76" s="66">
        <f t="shared" si="2501"/>
        <v>1794.912</v>
      </c>
      <c r="MZ76" s="53">
        <f t="shared" ref="MZ76:NH76" si="2614">SUM(MZ77:MZ80)</f>
        <v>0</v>
      </c>
      <c r="NA76" s="53">
        <f t="shared" si="2614"/>
        <v>0</v>
      </c>
      <c r="NB76" s="53">
        <f t="shared" si="2614"/>
        <v>0</v>
      </c>
      <c r="NC76" s="53">
        <f t="shared" si="2614"/>
        <v>0</v>
      </c>
      <c r="ND76" s="53">
        <f t="shared" si="2614"/>
        <v>0</v>
      </c>
      <c r="NE76" s="53">
        <f t="shared" si="2614"/>
        <v>0</v>
      </c>
      <c r="NF76" s="100">
        <f t="shared" si="2614"/>
        <v>0.8</v>
      </c>
      <c r="NG76" s="100">
        <f t="shared" si="2614"/>
        <v>6.6666666666666666E-2</v>
      </c>
      <c r="NH76" s="100">
        <f t="shared" si="2614"/>
        <v>0</v>
      </c>
      <c r="NI76" s="66">
        <f t="shared" si="2572"/>
        <v>-8.3333333333333329E-2</v>
      </c>
      <c r="NJ76" s="66">
        <f t="shared" si="2573"/>
        <v>-1794.912</v>
      </c>
      <c r="NK76" s="53">
        <f>'СДП (план)'!BK77</f>
        <v>6</v>
      </c>
      <c r="NL76" s="53">
        <f>'СДП (план)'!BL77</f>
        <v>172311.552</v>
      </c>
      <c r="NM76" s="66">
        <f t="shared" si="2502"/>
        <v>0.5</v>
      </c>
      <c r="NN76" s="66">
        <f t="shared" si="2503"/>
        <v>14359.296</v>
      </c>
      <c r="NO76" s="53">
        <f t="shared" ref="NO76:NW76" si="2615">SUM(NO77:NO80)</f>
        <v>1</v>
      </c>
      <c r="NP76" s="53">
        <f t="shared" si="2615"/>
        <v>15348.4</v>
      </c>
      <c r="NQ76" s="53">
        <f t="shared" si="2615"/>
        <v>11</v>
      </c>
      <c r="NR76" s="53">
        <f t="shared" si="2615"/>
        <v>0</v>
      </c>
      <c r="NS76" s="53">
        <f t="shared" si="2615"/>
        <v>0</v>
      </c>
      <c r="NT76" s="53">
        <f t="shared" si="2615"/>
        <v>0</v>
      </c>
      <c r="NU76" s="100">
        <f t="shared" si="2615"/>
        <v>6.4</v>
      </c>
      <c r="NV76" s="100">
        <f t="shared" si="2615"/>
        <v>0.53333333333333333</v>
      </c>
      <c r="NW76" s="100">
        <f t="shared" si="2615"/>
        <v>0.8</v>
      </c>
      <c r="NX76" s="66">
        <f t="shared" si="2504"/>
        <v>0.5</v>
      </c>
      <c r="NY76" s="66">
        <f t="shared" si="2505"/>
        <v>989.10399999999936</v>
      </c>
      <c r="NZ76" s="53">
        <f>'СДП (план)'!BM77</f>
        <v>0</v>
      </c>
      <c r="OA76" s="53">
        <f>'СДП (план)'!BN77</f>
        <v>0</v>
      </c>
      <c r="OB76" s="66">
        <f t="shared" si="2506"/>
        <v>0</v>
      </c>
      <c r="OC76" s="66">
        <f t="shared" si="2507"/>
        <v>0</v>
      </c>
      <c r="OD76" s="53">
        <f t="shared" ref="OD76:OL76" si="2616">SUM(OD77:OD80)</f>
        <v>0</v>
      </c>
      <c r="OE76" s="53">
        <f t="shared" si="2616"/>
        <v>0</v>
      </c>
      <c r="OF76" s="53"/>
      <c r="OG76" s="53">
        <f t="shared" si="2616"/>
        <v>0</v>
      </c>
      <c r="OH76" s="53">
        <f t="shared" si="2616"/>
        <v>0</v>
      </c>
      <c r="OI76" s="53"/>
      <c r="OJ76" s="100">
        <f t="shared" si="2616"/>
        <v>0</v>
      </c>
      <c r="OK76" s="100">
        <f t="shared" si="2616"/>
        <v>0</v>
      </c>
      <c r="OL76" s="100">
        <f t="shared" si="2616"/>
        <v>0</v>
      </c>
      <c r="OM76" s="66">
        <f t="shared" si="2508"/>
        <v>0</v>
      </c>
      <c r="ON76" s="66">
        <f t="shared" si="2509"/>
        <v>0</v>
      </c>
      <c r="OO76" s="53">
        <f>'СДП (план)'!BO77</f>
        <v>20</v>
      </c>
      <c r="OP76" s="53">
        <f>'СДП (план)'!BP77</f>
        <v>430778.88</v>
      </c>
      <c r="OQ76" s="66">
        <f t="shared" si="2510"/>
        <v>1.6666666666666667</v>
      </c>
      <c r="OR76" s="66">
        <f t="shared" si="2511"/>
        <v>35898.239999999998</v>
      </c>
      <c r="OS76" s="53">
        <f t="shared" ref="OS76:PA76" si="2617">SUM(OS77:OS80)</f>
        <v>4</v>
      </c>
      <c r="OT76" s="53">
        <f t="shared" si="2617"/>
        <v>67021.459999999992</v>
      </c>
      <c r="OU76" s="53">
        <f t="shared" si="2617"/>
        <v>42</v>
      </c>
      <c r="OV76" s="53">
        <f t="shared" si="2617"/>
        <v>0</v>
      </c>
      <c r="OW76" s="53">
        <f t="shared" si="2617"/>
        <v>0</v>
      </c>
      <c r="OX76" s="53">
        <f t="shared" si="2617"/>
        <v>0</v>
      </c>
      <c r="OY76" s="100">
        <f t="shared" si="2617"/>
        <v>16</v>
      </c>
      <c r="OZ76" s="100">
        <f t="shared" si="2617"/>
        <v>1.3333333333333335</v>
      </c>
      <c r="PA76" s="100">
        <f t="shared" si="2617"/>
        <v>3.2</v>
      </c>
      <c r="PB76" s="66">
        <f t="shared" si="2512"/>
        <v>2.333333333333333</v>
      </c>
      <c r="PC76" s="66">
        <f t="shared" si="2513"/>
        <v>31123.219999999994</v>
      </c>
      <c r="PD76" s="53">
        <f>'СДП (план)'!BQ77</f>
        <v>0</v>
      </c>
      <c r="PE76" s="53">
        <f>'СДП (план)'!BR77</f>
        <v>0</v>
      </c>
      <c r="PF76" s="66">
        <f t="shared" si="2514"/>
        <v>0</v>
      </c>
      <c r="PG76" s="66">
        <f t="shared" si="2515"/>
        <v>0</v>
      </c>
      <c r="PH76" s="53">
        <f t="shared" ref="PH76:QE76" si="2618">SUM(PH77:PH80)</f>
        <v>0</v>
      </c>
      <c r="PI76" s="53">
        <f t="shared" si="2618"/>
        <v>0</v>
      </c>
      <c r="PJ76" s="53">
        <f t="shared" si="2618"/>
        <v>0</v>
      </c>
      <c r="PK76" s="53">
        <f t="shared" si="2618"/>
        <v>0</v>
      </c>
      <c r="PL76" s="53">
        <f t="shared" si="2618"/>
        <v>0</v>
      </c>
      <c r="PM76" s="53">
        <f t="shared" si="2618"/>
        <v>0</v>
      </c>
      <c r="PN76" s="100">
        <f t="shared" si="2618"/>
        <v>0</v>
      </c>
      <c r="PO76" s="100">
        <f t="shared" si="2618"/>
        <v>0</v>
      </c>
      <c r="PP76" s="100">
        <f t="shared" si="2618"/>
        <v>0</v>
      </c>
      <c r="PQ76" s="66">
        <f t="shared" si="2516"/>
        <v>0</v>
      </c>
      <c r="PR76" s="66">
        <f t="shared" si="2517"/>
        <v>0</v>
      </c>
      <c r="PS76" s="53">
        <f>'СДП (план)'!BS77</f>
        <v>12</v>
      </c>
      <c r="PT76" s="53">
        <f>'СДП (план)'!BT77</f>
        <v>301545.21600000001</v>
      </c>
      <c r="PU76" s="66">
        <f t="shared" si="2518"/>
        <v>1</v>
      </c>
      <c r="PV76" s="66">
        <f t="shared" si="2519"/>
        <v>25128.768</v>
      </c>
      <c r="PW76" s="53">
        <f t="shared" si="2618"/>
        <v>0</v>
      </c>
      <c r="PX76" s="53">
        <f t="shared" si="2618"/>
        <v>0</v>
      </c>
      <c r="PY76" s="53">
        <f t="shared" si="2618"/>
        <v>0</v>
      </c>
      <c r="PZ76" s="53">
        <f t="shared" si="2618"/>
        <v>0</v>
      </c>
      <c r="QA76" s="53">
        <f t="shared" si="2618"/>
        <v>0</v>
      </c>
      <c r="QB76" s="53">
        <f t="shared" si="2618"/>
        <v>0</v>
      </c>
      <c r="QC76" s="100">
        <f t="shared" si="2618"/>
        <v>11.2</v>
      </c>
      <c r="QD76" s="100">
        <f t="shared" si="2618"/>
        <v>0.93333333333333335</v>
      </c>
      <c r="QE76" s="100">
        <f t="shared" si="2618"/>
        <v>0</v>
      </c>
      <c r="QF76" s="66">
        <f t="shared" si="2520"/>
        <v>-1</v>
      </c>
      <c r="QG76" s="66">
        <f t="shared" si="2521"/>
        <v>-25128.768</v>
      </c>
      <c r="QH76" s="53">
        <f>'СДП (план)'!BU77</f>
        <v>3</v>
      </c>
      <c r="QI76" s="53">
        <f>'СДП (план)'!BV77</f>
        <v>64616.832000000002</v>
      </c>
      <c r="QJ76" s="66">
        <f t="shared" si="2522"/>
        <v>0.25</v>
      </c>
      <c r="QK76" s="66">
        <f t="shared" si="2523"/>
        <v>5384.7359999999999</v>
      </c>
      <c r="QL76" s="53">
        <f t="shared" ref="QL76:RI76" si="2619">SUM(QL77:QL80)</f>
        <v>0</v>
      </c>
      <c r="QM76" s="53">
        <f t="shared" si="2619"/>
        <v>0</v>
      </c>
      <c r="QN76" s="53">
        <f t="shared" si="2619"/>
        <v>0</v>
      </c>
      <c r="QO76" s="53">
        <f t="shared" si="2619"/>
        <v>0</v>
      </c>
      <c r="QP76" s="53">
        <f t="shared" si="2619"/>
        <v>0</v>
      </c>
      <c r="QQ76" s="53">
        <f t="shared" si="2619"/>
        <v>0</v>
      </c>
      <c r="QR76" s="100">
        <f t="shared" si="2619"/>
        <v>2.4000000000000004</v>
      </c>
      <c r="QS76" s="100">
        <f t="shared" si="2619"/>
        <v>0.2</v>
      </c>
      <c r="QT76" s="100">
        <f t="shared" si="2619"/>
        <v>0</v>
      </c>
      <c r="QU76" s="66">
        <f t="shared" si="978"/>
        <v>-0.25</v>
      </c>
      <c r="QV76" s="66">
        <f t="shared" si="979"/>
        <v>-5384.7359999999999</v>
      </c>
      <c r="QW76" s="53">
        <f>'СДП (план)'!BW77</f>
        <v>0</v>
      </c>
      <c r="QX76" s="53">
        <f>'СДП (план)'!BX77</f>
        <v>0</v>
      </c>
      <c r="QY76" s="66">
        <f t="shared" si="2524"/>
        <v>0</v>
      </c>
      <c r="QZ76" s="66">
        <f t="shared" si="2525"/>
        <v>0</v>
      </c>
      <c r="RA76" s="53">
        <f t="shared" si="2619"/>
        <v>0</v>
      </c>
      <c r="RB76" s="53">
        <f t="shared" si="2619"/>
        <v>0</v>
      </c>
      <c r="RC76" s="53">
        <f t="shared" si="2619"/>
        <v>0</v>
      </c>
      <c r="RD76" s="53">
        <f t="shared" si="2619"/>
        <v>0</v>
      </c>
      <c r="RE76" s="53">
        <f t="shared" si="2619"/>
        <v>0</v>
      </c>
      <c r="RF76" s="53">
        <f t="shared" si="2619"/>
        <v>0</v>
      </c>
      <c r="RG76" s="100">
        <f t="shared" si="2619"/>
        <v>0</v>
      </c>
      <c r="RH76" s="100">
        <f t="shared" si="2619"/>
        <v>0</v>
      </c>
      <c r="RI76" s="100">
        <f t="shared" si="2619"/>
        <v>0</v>
      </c>
      <c r="RJ76" s="66">
        <f t="shared" si="2526"/>
        <v>0</v>
      </c>
      <c r="RK76" s="66">
        <f t="shared" si="2527"/>
        <v>0</v>
      </c>
      <c r="RL76" s="53">
        <f>'СДП (план)'!BY77</f>
        <v>8</v>
      </c>
      <c r="RM76" s="53">
        <f>'СДП (план)'!BZ77</f>
        <v>172311.552</v>
      </c>
      <c r="RN76" s="66">
        <f t="shared" si="2528"/>
        <v>0.66666666666666663</v>
      </c>
      <c r="RO76" s="66">
        <f t="shared" si="2529"/>
        <v>14359.296</v>
      </c>
      <c r="RP76" s="53">
        <f t="shared" ref="RP76:RX76" si="2620">SUM(RP77:RP80)</f>
        <v>0</v>
      </c>
      <c r="RQ76" s="53">
        <f t="shared" si="2620"/>
        <v>0</v>
      </c>
      <c r="RR76" s="53">
        <f t="shared" si="2620"/>
        <v>0</v>
      </c>
      <c r="RS76" s="53">
        <f t="shared" si="2620"/>
        <v>0</v>
      </c>
      <c r="RT76" s="53">
        <f t="shared" si="2620"/>
        <v>0</v>
      </c>
      <c r="RU76" s="53">
        <f t="shared" si="2620"/>
        <v>0</v>
      </c>
      <c r="RV76" s="100">
        <f t="shared" si="2620"/>
        <v>6.4</v>
      </c>
      <c r="RW76" s="100">
        <f t="shared" si="2620"/>
        <v>0.53333333333333333</v>
      </c>
      <c r="RX76" s="100">
        <f t="shared" si="2620"/>
        <v>0</v>
      </c>
      <c r="RY76" s="66">
        <f t="shared" si="2530"/>
        <v>-0.66666666666666663</v>
      </c>
      <c r="RZ76" s="66">
        <f t="shared" si="2531"/>
        <v>-14359.296</v>
      </c>
      <c r="SA76" s="53">
        <f>'СДП (план)'!CA77</f>
        <v>3</v>
      </c>
      <c r="SB76" s="53">
        <f>'СДП (план)'!CB77</f>
        <v>64616.832000000002</v>
      </c>
      <c r="SC76" s="66">
        <f t="shared" si="1946"/>
        <v>0.25</v>
      </c>
      <c r="SD76" s="66">
        <f t="shared" si="1947"/>
        <v>5384.7359999999999</v>
      </c>
      <c r="SE76" s="53">
        <f t="shared" ref="SE76:SM76" si="2621">SUM(SE77:SE80)</f>
        <v>0</v>
      </c>
      <c r="SF76" s="53">
        <f t="shared" si="2621"/>
        <v>0</v>
      </c>
      <c r="SG76" s="53">
        <f t="shared" si="2621"/>
        <v>0</v>
      </c>
      <c r="SH76" s="53">
        <f t="shared" si="2621"/>
        <v>0</v>
      </c>
      <c r="SI76" s="53">
        <f t="shared" si="2621"/>
        <v>0</v>
      </c>
      <c r="SJ76" s="53">
        <f t="shared" si="2621"/>
        <v>0</v>
      </c>
      <c r="SK76" s="100">
        <f t="shared" si="2621"/>
        <v>2.4000000000000004</v>
      </c>
      <c r="SL76" s="100">
        <f t="shared" si="2621"/>
        <v>0.2</v>
      </c>
      <c r="SM76" s="100">
        <f t="shared" si="2621"/>
        <v>0</v>
      </c>
      <c r="SN76" s="66">
        <f t="shared" si="2532"/>
        <v>-0.25</v>
      </c>
      <c r="SO76" s="66">
        <f t="shared" si="2533"/>
        <v>-5384.7359999999999</v>
      </c>
      <c r="SP76" s="53">
        <f>'СДП (план)'!CC77</f>
        <v>10</v>
      </c>
      <c r="SQ76" s="53">
        <f>'СДП (план)'!CD77</f>
        <v>285903.84000000003</v>
      </c>
      <c r="SR76" s="66">
        <f t="shared" si="1949"/>
        <v>0.83333333333333337</v>
      </c>
      <c r="SS76" s="66">
        <f t="shared" si="1950"/>
        <v>23825.320000000003</v>
      </c>
      <c r="ST76" s="53">
        <f t="shared" ref="ST76:TB76" si="2622">SUM(ST77:ST80)</f>
        <v>1</v>
      </c>
      <c r="SU76" s="53">
        <f t="shared" si="2622"/>
        <v>77338.259999999995</v>
      </c>
      <c r="SV76" s="53">
        <f t="shared" si="2622"/>
        <v>7</v>
      </c>
      <c r="SW76" s="53">
        <f t="shared" si="2622"/>
        <v>0</v>
      </c>
      <c r="SX76" s="53">
        <f t="shared" si="2622"/>
        <v>0</v>
      </c>
      <c r="SY76" s="53">
        <f t="shared" si="2622"/>
        <v>0</v>
      </c>
      <c r="SZ76" s="100">
        <f t="shared" si="2622"/>
        <v>8</v>
      </c>
      <c r="TA76" s="100">
        <f t="shared" si="2622"/>
        <v>0.66666666666666674</v>
      </c>
      <c r="TB76" s="100">
        <f t="shared" si="2622"/>
        <v>0.8</v>
      </c>
      <c r="TC76" s="66">
        <f t="shared" si="2534"/>
        <v>0.16666666666666663</v>
      </c>
      <c r="TD76" s="66">
        <f t="shared" si="2535"/>
        <v>53512.939999999988</v>
      </c>
      <c r="TE76" s="14">
        <f>'СДП (план)'!CE77</f>
        <v>17</v>
      </c>
      <c r="TF76" s="14">
        <f>'СДП (план)'!CF77</f>
        <v>626039.66399999999</v>
      </c>
      <c r="TG76" s="14">
        <v>13</v>
      </c>
      <c r="TH76" s="14">
        <v>463525.19999999995</v>
      </c>
      <c r="TI76" s="53">
        <f t="shared" ref="TI76:TQ76" si="2623">SUM(TI77:TI80)</f>
        <v>0</v>
      </c>
      <c r="TJ76" s="53">
        <f t="shared" si="2623"/>
        <v>0</v>
      </c>
      <c r="TK76" s="53">
        <f t="shared" si="2623"/>
        <v>0</v>
      </c>
      <c r="TL76" s="53">
        <f t="shared" si="2623"/>
        <v>0</v>
      </c>
      <c r="TM76" s="53">
        <f t="shared" si="2623"/>
        <v>0</v>
      </c>
      <c r="TN76" s="53"/>
      <c r="TO76" s="100">
        <f t="shared" si="2623"/>
        <v>15.2</v>
      </c>
      <c r="TP76" s="100">
        <f t="shared" si="2623"/>
        <v>12</v>
      </c>
      <c r="TQ76" s="100">
        <f t="shared" si="2623"/>
        <v>0</v>
      </c>
      <c r="TR76" s="66">
        <f t="shared" si="2536"/>
        <v>-13</v>
      </c>
      <c r="TS76" s="66">
        <f t="shared" si="2537"/>
        <v>-463525.19999999995</v>
      </c>
      <c r="TT76" s="66">
        <f>'СДП (план)'!CG77</f>
        <v>0</v>
      </c>
      <c r="TU76" s="66">
        <f>'СДП (план)'!CH77</f>
        <v>0</v>
      </c>
      <c r="TV76" s="66">
        <f t="shared" si="2538"/>
        <v>0</v>
      </c>
      <c r="TW76" s="66">
        <f t="shared" si="2539"/>
        <v>0</v>
      </c>
      <c r="TX76" s="164"/>
      <c r="TY76" s="164"/>
      <c r="TZ76" s="164"/>
      <c r="UA76" s="164"/>
      <c r="UB76" s="164"/>
      <c r="UC76" s="164"/>
      <c r="UD76" s="100">
        <f t="shared" ref="UD76:UF76" si="2624">SUM(UD77:UD80)</f>
        <v>0</v>
      </c>
      <c r="UE76" s="100">
        <f t="shared" si="2624"/>
        <v>0</v>
      </c>
      <c r="UF76" s="100">
        <f t="shared" si="2624"/>
        <v>0</v>
      </c>
      <c r="UG76" s="66">
        <f t="shared" si="997"/>
        <v>0</v>
      </c>
      <c r="UH76" s="66">
        <f t="shared" si="998"/>
        <v>0</v>
      </c>
      <c r="UI76" s="66"/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66"/>
      <c r="UX76" s="100">
        <f>'СДП (план)'!CK77</f>
        <v>2007</v>
      </c>
      <c r="UY76" s="100">
        <f>'СДП (план)'!CL77</f>
        <v>120244199.82000001</v>
      </c>
      <c r="UZ76" s="43">
        <f t="shared" ref="UZ76:UZ139" si="2625">SUM(UX76/12*$A$2)</f>
        <v>167.25</v>
      </c>
      <c r="VA76" s="43">
        <f t="shared" ref="VA76:VA139" si="2626">SUM(UY76/12*$A$2)</f>
        <v>10020349.985000001</v>
      </c>
      <c r="VB76" s="100">
        <f>SUM(VB77:VB80)</f>
        <v>133</v>
      </c>
      <c r="VC76" s="100">
        <f t="shared" ref="VC76:VL76" si="2627">SUM(VC77:VC80)</f>
        <v>8844097.119999988</v>
      </c>
      <c r="VD76" s="100">
        <f t="shared" si="2627"/>
        <v>3029</v>
      </c>
      <c r="VE76" s="100">
        <f t="shared" si="2627"/>
        <v>3</v>
      </c>
      <c r="VF76" s="100">
        <f t="shared" si="2627"/>
        <v>218754.90000000002</v>
      </c>
      <c r="VG76" s="100">
        <f t="shared" si="2627"/>
        <v>80</v>
      </c>
      <c r="VH76" s="100">
        <f t="shared" si="2627"/>
        <v>5289.7300000000005</v>
      </c>
      <c r="VI76" s="100">
        <f t="shared" si="2627"/>
        <v>451.54416666666668</v>
      </c>
      <c r="VJ76" s="100">
        <f t="shared" si="2627"/>
        <v>401.95</v>
      </c>
      <c r="VK76" s="66">
        <f t="shared" si="2627"/>
        <v>-34.25</v>
      </c>
      <c r="VL76" s="66">
        <f t="shared" si="2627"/>
        <v>-1176252.8650000128</v>
      </c>
      <c r="VM76" s="398" t="e">
        <f>VLOOKUP($C76,'СДП (план)'!$C$11:$CL$254,107,0)</f>
        <v>#REF!</v>
      </c>
      <c r="VN76" s="398" t="e">
        <f>VLOOKUP($C76,'СДП (план)'!$C$11:$CL$254,108,0)</f>
        <v>#REF!</v>
      </c>
      <c r="VO76" s="399" t="e">
        <f t="shared" si="1953"/>
        <v>#REF!</v>
      </c>
      <c r="VP76" s="399" t="e">
        <f t="shared" si="1954"/>
        <v>#REF!</v>
      </c>
      <c r="VQ76" s="398"/>
      <c r="VR76" s="398"/>
      <c r="VS76" s="400"/>
      <c r="VT76" s="400"/>
    </row>
    <row r="77" spans="1:592" s="52" customFormat="1" ht="25.5" hidden="1" x14ac:dyDescent="0.2">
      <c r="A77" s="183"/>
      <c r="B77" s="183">
        <v>50</v>
      </c>
      <c r="C77" s="265" t="s">
        <v>381</v>
      </c>
      <c r="D77" s="487" t="s">
        <v>203</v>
      </c>
      <c r="E77" s="461">
        <v>16026</v>
      </c>
      <c r="F77" s="462">
        <v>1.6</v>
      </c>
      <c r="G77" s="463"/>
      <c r="H77" s="464">
        <v>1</v>
      </c>
      <c r="I77" s="196"/>
      <c r="J77" s="196"/>
      <c r="K77" s="1">
        <v>1.4</v>
      </c>
      <c r="L77" s="1">
        <v>1.68</v>
      </c>
      <c r="M77" s="1">
        <v>2.23</v>
      </c>
      <c r="N77" s="9">
        <v>2.57</v>
      </c>
      <c r="O77" s="44">
        <f>'СДП (план)'!O78</f>
        <v>222</v>
      </c>
      <c r="P77" s="44">
        <f>'СДП (план)'!P78</f>
        <v>7969409.2799999993</v>
      </c>
      <c r="Q77" s="43">
        <f t="shared" si="2426"/>
        <v>18.5</v>
      </c>
      <c r="R77" s="43">
        <f t="shared" si="2427"/>
        <v>664117.43999999994</v>
      </c>
      <c r="S77" s="43">
        <f>VLOOKUP($C77,'факт СДП 1 мес'!$D$8:$HP$251,9,0)</f>
        <v>5</v>
      </c>
      <c r="T77" s="43">
        <f>VLOOKUP($C77,'факт СДП 1 мес'!$D$8:$HP$251,10,0)</f>
        <v>143592.95999999999</v>
      </c>
      <c r="U77" s="43">
        <f>VLOOKUP($C77,'факт СДП 1 мес'!$D$8:$HP$251,11,0)</f>
        <v>23</v>
      </c>
      <c r="V77" s="43">
        <f>VLOOKUP($C77,'факт СДП 1 мес'!$D$8:$HP$251,12,0)</f>
        <v>0</v>
      </c>
      <c r="W77" s="43">
        <f>VLOOKUP($C77,'факт СДП 1 мес'!$D$8:$HP$251,13,0)</f>
        <v>0</v>
      </c>
      <c r="X77" s="43">
        <f>VLOOKUP($C77,'факт СДП 1 мес'!$D$8:$HP$251,14,0)</f>
        <v>0</v>
      </c>
      <c r="Y77" s="43">
        <f t="shared" ref="Y77:Y80" si="2628">SUM(O77*$F77)</f>
        <v>355.20000000000005</v>
      </c>
      <c r="Z77" s="43">
        <f t="shared" ref="Z77:Z80" si="2629">SUM(Q77*$F77)</f>
        <v>29.6</v>
      </c>
      <c r="AA77" s="43">
        <f t="shared" ref="AA77:AA80" si="2630">SUM(S77*$F77)</f>
        <v>8</v>
      </c>
      <c r="AB77" s="43">
        <f t="shared" ref="AB77:AB80" si="2631">SUM(S77-Q77)</f>
        <v>-13.5</v>
      </c>
      <c r="AC77" s="43">
        <f t="shared" si="1916"/>
        <v>-520524.48</v>
      </c>
      <c r="AD77" s="145">
        <f>'СДП (план)'!Q78</f>
        <v>0</v>
      </c>
      <c r="AE77" s="145">
        <f>'СДП (план)'!R78</f>
        <v>0</v>
      </c>
      <c r="AF77" s="43">
        <f t="shared" si="2428"/>
        <v>0</v>
      </c>
      <c r="AG77" s="43">
        <f t="shared" si="2429"/>
        <v>0</v>
      </c>
      <c r="AH77" s="43">
        <f>VLOOKUP($C77,'факт СДП 1 мес'!$D$8:$HP$251,3,0)</f>
        <v>0</v>
      </c>
      <c r="AI77" s="43">
        <f>VLOOKUP($C77,'факт СДП 1 мес'!$D$8:$HP$251,4,0)</f>
        <v>0</v>
      </c>
      <c r="AJ77" s="43">
        <f>VLOOKUP($C77,'факт СДП 1 мес'!$D$8:$HP$251,5,0)</f>
        <v>0</v>
      </c>
      <c r="AK77" s="43">
        <f>VLOOKUP($C77,'факт СДП 1 мес'!$D$8:$HP$251,6,0)</f>
        <v>0</v>
      </c>
      <c r="AL77" s="43">
        <f>VLOOKUP($C77,'факт СДП 1 мес'!$D$8:$HP$251,7,0)</f>
        <v>0</v>
      </c>
      <c r="AM77" s="43">
        <f>VLOOKUP($C77,'факт СДП 1 мес'!$D$8:$HP$251,8,0)</f>
        <v>0</v>
      </c>
      <c r="AN77" s="43">
        <f t="shared" ref="AN77:AN80" si="2632">SUM(AD77*$F77)</f>
        <v>0</v>
      </c>
      <c r="AO77" s="43">
        <f t="shared" ref="AO77:AO80" si="2633">SUM(AF77*$F77)</f>
        <v>0</v>
      </c>
      <c r="AP77" s="43">
        <f t="shared" ref="AP77:AP80" si="2634">SUM(AH77*$F77)</f>
        <v>0</v>
      </c>
      <c r="AQ77" s="43">
        <f t="shared" ref="AQ77:AQ80" si="2635">SUM(AH77-AF77)</f>
        <v>0</v>
      </c>
      <c r="AR77" s="43">
        <f t="shared" si="2543"/>
        <v>0</v>
      </c>
      <c r="AS77" s="43">
        <f>'СДП (план)'!S78</f>
        <v>0</v>
      </c>
      <c r="AT77" s="43">
        <f>'СДП (план)'!T78</f>
        <v>0</v>
      </c>
      <c r="AU77" s="43">
        <f t="shared" si="2430"/>
        <v>0</v>
      </c>
      <c r="AV77" s="43">
        <f t="shared" si="2431"/>
        <v>0</v>
      </c>
      <c r="AW77" s="43">
        <f>VLOOKUP($C77,'факт СДП 1 мес'!$D$8:$HP$251,159,0)</f>
        <v>0</v>
      </c>
      <c r="AX77" s="43">
        <f>VLOOKUP($C77,'факт СДП 1 мес'!$D$8:$HP$251,160,0)</f>
        <v>0</v>
      </c>
      <c r="AY77" s="43">
        <f>VLOOKUP($C77,'факт СДП 1 мес'!$D$8:$HP$251,161,0)</f>
        <v>0</v>
      </c>
      <c r="AZ77" s="43">
        <f>VLOOKUP($C77,'факт СДП 1 мес'!$D$8:$HP$251,162,0)</f>
        <v>0</v>
      </c>
      <c r="BA77" s="43">
        <f>VLOOKUP($C77,'факт СДП 1 мес'!$D$8:$HP$251,163,0)</f>
        <v>0</v>
      </c>
      <c r="BB77" s="43">
        <f>VLOOKUP($C77,'факт СДП 1 мес'!$D$8:$HP$251,164,0)</f>
        <v>0</v>
      </c>
      <c r="BC77" s="43">
        <f t="shared" ref="BC77:BC80" si="2636">SUM(AS77*$F77)</f>
        <v>0</v>
      </c>
      <c r="BD77" s="43">
        <f t="shared" ref="BD77:BD80" si="2637">SUM(AU77*$F77)</f>
        <v>0</v>
      </c>
      <c r="BE77" s="43">
        <f t="shared" ref="BE77:BE80" si="2638">SUM(AW77*$F77)</f>
        <v>0</v>
      </c>
      <c r="BF77" s="43">
        <f t="shared" si="1919"/>
        <v>0</v>
      </c>
      <c r="BG77" s="43">
        <f t="shared" si="1920"/>
        <v>0</v>
      </c>
      <c r="BH77" s="88">
        <f>'СДП (план)'!U78</f>
        <v>0</v>
      </c>
      <c r="BI77" s="3">
        <f>'СДП (план)'!V78</f>
        <v>0</v>
      </c>
      <c r="BJ77" s="43">
        <f t="shared" si="2432"/>
        <v>0</v>
      </c>
      <c r="BK77" s="43">
        <f t="shared" si="2433"/>
        <v>0</v>
      </c>
      <c r="BL77" s="43">
        <f>VLOOKUP($C77,'факт СДП 1 мес'!$D$8:$HP$251,21,0)</f>
        <v>0</v>
      </c>
      <c r="BM77" s="43">
        <f>VLOOKUP($C77,'факт СДП 1 мес'!$D$8:$HP$251,22,0)</f>
        <v>0</v>
      </c>
      <c r="BN77" s="43">
        <f>VLOOKUP($C77,'факт СДП 1 мес'!$D$8:$HP$251,23,0)</f>
        <v>0</v>
      </c>
      <c r="BO77" s="43">
        <f>VLOOKUP($C77,'факт СДП 1 мес'!$D$8:$HP$251,24,0)</f>
        <v>0</v>
      </c>
      <c r="BP77" s="43">
        <f>VLOOKUP($C77,'факт СДП 1 мес'!$D$8:$HP$251,25,0)</f>
        <v>0</v>
      </c>
      <c r="BQ77" s="43">
        <f>VLOOKUP($C77,'факт СДП 1 мес'!$D$8:$HP$251,26,0)</f>
        <v>0</v>
      </c>
      <c r="BR77" s="43">
        <f t="shared" ref="BR77:BR80" si="2639">SUM(BH77*$F77)</f>
        <v>0</v>
      </c>
      <c r="BS77" s="43">
        <f t="shared" ref="BS77:BS80" si="2640">SUM(BJ77*$F77)</f>
        <v>0</v>
      </c>
      <c r="BT77" s="43">
        <f t="shared" ref="BT77:BT80" si="2641">SUM(BL77*$F77)</f>
        <v>0</v>
      </c>
      <c r="BU77" s="43">
        <f t="shared" si="1448"/>
        <v>0</v>
      </c>
      <c r="BV77" s="43">
        <f t="shared" si="1449"/>
        <v>0</v>
      </c>
      <c r="BW77" s="43">
        <f>'СДП (план)'!W78</f>
        <v>0</v>
      </c>
      <c r="BX77" s="43">
        <f>'СДП (план)'!X78</f>
        <v>0</v>
      </c>
      <c r="BY77" s="43">
        <f t="shared" si="2434"/>
        <v>0</v>
      </c>
      <c r="BZ77" s="43">
        <f t="shared" si="2435"/>
        <v>0</v>
      </c>
      <c r="CA77" s="43">
        <f>VLOOKUP($C77,'факт СДП 1 мес'!$D$8:$HP$251,15,0)</f>
        <v>0</v>
      </c>
      <c r="CB77" s="43">
        <f>VLOOKUP($C77,'факт СДП 1 мес'!$D$8:$HP$251,16,0)</f>
        <v>0</v>
      </c>
      <c r="CC77" s="43">
        <f>VLOOKUP($C77,'факт СДП 1 мес'!$D$8:$HP$251,17,0)</f>
        <v>0</v>
      </c>
      <c r="CD77" s="43">
        <f>VLOOKUP($C77,'факт СДП 1 мес'!$D$8:$HP$251,18,0)</f>
        <v>0</v>
      </c>
      <c r="CE77" s="43">
        <f>VLOOKUP($C77,'факт СДП 1 мес'!$D$8:$HP$251,19,0)</f>
        <v>0</v>
      </c>
      <c r="CF77" s="43">
        <f>VLOOKUP($C77,'факт СДП 1 мес'!$D$8:$HP$251,20,0)</f>
        <v>0</v>
      </c>
      <c r="CG77" s="43">
        <f t="shared" ref="CG77:CG80" si="2642">SUM(BW77*$F77)</f>
        <v>0</v>
      </c>
      <c r="CH77" s="43">
        <f t="shared" ref="CH77:CH80" si="2643">SUM(BY77*$F77)</f>
        <v>0</v>
      </c>
      <c r="CI77" s="43">
        <f t="shared" ref="CI77:CI80" si="2644">SUM(CA77*$F77)</f>
        <v>0</v>
      </c>
      <c r="CJ77" s="43">
        <f t="shared" si="2347"/>
        <v>0</v>
      </c>
      <c r="CK77" s="43">
        <f t="shared" si="2348"/>
        <v>0</v>
      </c>
      <c r="CL77" s="45">
        <f>'СДП (план)'!Y78</f>
        <v>0</v>
      </c>
      <c r="CM77" s="43">
        <f>'СДП (план)'!Z78</f>
        <v>0</v>
      </c>
      <c r="CN77" s="43">
        <f t="shared" si="2436"/>
        <v>0</v>
      </c>
      <c r="CO77" s="43">
        <f t="shared" si="2437"/>
        <v>0</v>
      </c>
      <c r="CP77" s="43">
        <f>VLOOKUP($C77,'факт СДП 1 мес'!$D$8:$HP$251,165,0)</f>
        <v>0</v>
      </c>
      <c r="CQ77" s="43">
        <f>VLOOKUP($C77,'факт СДП 1 мес'!$D$8:$HP$251,166,0)</f>
        <v>0</v>
      </c>
      <c r="CR77" s="43">
        <f>VLOOKUP($C77,'факт СДП 1 мес'!$D$8:$HP$251,167,0)</f>
        <v>0</v>
      </c>
      <c r="CS77" s="43">
        <f>VLOOKUP($C77,'факт СДП 1 мес'!$D$8:$HP$251,168,0)</f>
        <v>0</v>
      </c>
      <c r="CT77" s="43">
        <f>VLOOKUP($C77,'факт СДП 1 мес'!$D$8:$HP$251,169,0)</f>
        <v>0</v>
      </c>
      <c r="CU77" s="43">
        <f>VLOOKUP($C77,'факт СДП 1 мес'!$D$8:$HP$251,170,0)</f>
        <v>0</v>
      </c>
      <c r="CV77" s="43">
        <f t="shared" ref="CV77:CV80" si="2645">SUM(CL77*$F77)</f>
        <v>0</v>
      </c>
      <c r="CW77" s="43">
        <f t="shared" ref="CW77:CW80" si="2646">SUM(CN77*$F77)</f>
        <v>0</v>
      </c>
      <c r="CX77" s="43">
        <f t="shared" ref="CX77:CX80" si="2647">SUM(CP77*$F77)</f>
        <v>0</v>
      </c>
      <c r="CY77" s="43">
        <f t="shared" si="2438"/>
        <v>0</v>
      </c>
      <c r="CZ77" s="43">
        <f t="shared" si="2439"/>
        <v>0</v>
      </c>
      <c r="DA77" s="5">
        <f>'СДП (план)'!AA78</f>
        <v>50</v>
      </c>
      <c r="DB77" s="3">
        <f>'СДП (план)'!AB78</f>
        <v>1794912</v>
      </c>
      <c r="DC77" s="43">
        <f t="shared" si="2440"/>
        <v>4.166666666666667</v>
      </c>
      <c r="DD77" s="43">
        <f t="shared" si="2441"/>
        <v>149576</v>
      </c>
      <c r="DE77" s="43">
        <f>VLOOKUP($C77,'факт СДП 1 мес'!$D$8:$HP$251,57,0)</f>
        <v>0</v>
      </c>
      <c r="DF77" s="43">
        <f>VLOOKUP($C77,'факт СДП 1 мес'!$D$8:$HP$251,58,0)</f>
        <v>0</v>
      </c>
      <c r="DG77" s="43">
        <f>VLOOKUP($C77,'факт СДП 1 мес'!$D$8:$HP$251,59,0)</f>
        <v>0</v>
      </c>
      <c r="DH77" s="43">
        <f>VLOOKUP($C77,'факт СДП 1 мес'!$D$8:$HP$251,60,0)</f>
        <v>0</v>
      </c>
      <c r="DI77" s="43">
        <f>VLOOKUP($C77,'факт СДП 1 мес'!$D$8:$HP$251,61,0)</f>
        <v>0</v>
      </c>
      <c r="DJ77" s="43">
        <f>VLOOKUP($C77,'факт СДП 1 мес'!$D$8:$HP$251,62,0)</f>
        <v>0</v>
      </c>
      <c r="DK77" s="43">
        <f t="shared" ref="DK77:DK80" si="2648">SUM(DA77*$F77)</f>
        <v>80</v>
      </c>
      <c r="DL77" s="43">
        <f t="shared" ref="DL77:DL80" si="2649">SUM(DC77*$F77)</f>
        <v>6.6666666666666679</v>
      </c>
      <c r="DM77" s="43">
        <f t="shared" ref="DM77:DM80" si="2650">SUM(DE77*$F77)</f>
        <v>0</v>
      </c>
      <c r="DN77" s="43">
        <f t="shared" si="2442"/>
        <v>-4.166666666666667</v>
      </c>
      <c r="DO77" s="43">
        <f t="shared" si="2443"/>
        <v>-149576</v>
      </c>
      <c r="DP77" s="5">
        <f>'СДП (план)'!AC78</f>
        <v>0</v>
      </c>
      <c r="DQ77" s="3">
        <f>'СДП (план)'!AD78</f>
        <v>0</v>
      </c>
      <c r="DR77" s="43">
        <f t="shared" si="2444"/>
        <v>0</v>
      </c>
      <c r="DS77" s="43">
        <f t="shared" si="2445"/>
        <v>0</v>
      </c>
      <c r="DT77" s="43">
        <f>VLOOKUP($C77,'факт СДП 1 мес'!$D$8:$HP$251,33,0)</f>
        <v>0</v>
      </c>
      <c r="DU77" s="43">
        <f>VLOOKUP($C77,'факт СДП 1 мес'!$D$8:$HP$251,34,0)</f>
        <v>0</v>
      </c>
      <c r="DV77" s="43">
        <f>VLOOKUP($C77,'факт СДП 1 мес'!$D$8:$HP$251,35,0)</f>
        <v>0</v>
      </c>
      <c r="DW77" s="43">
        <f>VLOOKUP($C77,'факт СДП 1 мес'!$D$8:$HP$251,36,0)</f>
        <v>0</v>
      </c>
      <c r="DX77" s="43">
        <f>VLOOKUP($C77,'факт СДП 1 мес'!$D$8:$HP$251,37,0)</f>
        <v>0</v>
      </c>
      <c r="DY77" s="43">
        <f>VLOOKUP($C77,'факт СДП 1 мес'!$D$8:$HP$251,38,0)</f>
        <v>0</v>
      </c>
      <c r="DZ77" s="43">
        <f t="shared" ref="DZ77:DZ80" si="2651">SUM(DP77*$F77)</f>
        <v>0</v>
      </c>
      <c r="EA77" s="43">
        <f t="shared" ref="EA77:EA80" si="2652">SUM(DR77*$F77)</f>
        <v>0</v>
      </c>
      <c r="EB77" s="43">
        <f t="shared" ref="EB77:EB80" si="2653">SUM(DT77*$F77)</f>
        <v>0</v>
      </c>
      <c r="EC77" s="43">
        <f t="shared" ref="EC77:EC80" si="2654">SUM(DT77-DR77)</f>
        <v>0</v>
      </c>
      <c r="ED77" s="43">
        <f t="shared" si="2551"/>
        <v>0</v>
      </c>
      <c r="EE77" s="5">
        <f>'СДП (план)'!AE78</f>
        <v>0</v>
      </c>
      <c r="EF77" s="3">
        <f>'СДП (план)'!AF78</f>
        <v>0</v>
      </c>
      <c r="EG77" s="43">
        <f t="shared" si="2446"/>
        <v>0</v>
      </c>
      <c r="EH77" s="43">
        <f t="shared" si="2447"/>
        <v>0</v>
      </c>
      <c r="EI77" s="43">
        <f>VLOOKUP($C77,'факт СДП 1 мес'!$D$8:$HP$251,27,0)</f>
        <v>0</v>
      </c>
      <c r="EJ77" s="43">
        <f>VLOOKUP($C77,'факт СДП 1 мес'!$D$8:$HP$251,28,0)</f>
        <v>0</v>
      </c>
      <c r="EK77" s="43">
        <f>VLOOKUP($C77,'факт СДП 1 мес'!$D$8:$HP$251,29,0)</f>
        <v>0</v>
      </c>
      <c r="EL77" s="43">
        <f>VLOOKUP($C77,'факт СДП 1 мес'!$D$8:$HP$251,30,0)</f>
        <v>0</v>
      </c>
      <c r="EM77" s="43">
        <f>VLOOKUP($C77,'факт СДП 1 мес'!$D$8:$HP$251,31,0)</f>
        <v>0</v>
      </c>
      <c r="EN77" s="43">
        <f>VLOOKUP($C77,'факт СДП 1 мес'!$D$8:$HP$251,32,0)</f>
        <v>0</v>
      </c>
      <c r="EO77" s="43">
        <f t="shared" ref="EO77:EO80" si="2655">SUM(EE77*$F77)</f>
        <v>0</v>
      </c>
      <c r="EP77" s="43">
        <f t="shared" ref="EP77:EP80" si="2656">SUM(EG77*$F77)</f>
        <v>0</v>
      </c>
      <c r="EQ77" s="43">
        <f t="shared" ref="EQ77:EQ80" si="2657">SUM(EI77*$F77)</f>
        <v>0</v>
      </c>
      <c r="ER77" s="43">
        <f t="shared" ref="ER77:ER80" si="2658">SUM(EI77-EG77)</f>
        <v>0</v>
      </c>
      <c r="ES77" s="43">
        <f t="shared" si="2554"/>
        <v>0</v>
      </c>
      <c r="ET77" s="43">
        <f>'СДП (план)'!AG78</f>
        <v>0</v>
      </c>
      <c r="EU77" s="43">
        <f>'СДП (план)'!AH78</f>
        <v>0</v>
      </c>
      <c r="EV77" s="43">
        <f t="shared" si="2448"/>
        <v>0</v>
      </c>
      <c r="EW77" s="43">
        <f t="shared" si="2449"/>
        <v>0</v>
      </c>
      <c r="EX77" s="43">
        <f>VLOOKUP($C77,'факт СДП 1 мес'!$D$8:$HP$251,87,0)</f>
        <v>0</v>
      </c>
      <c r="EY77" s="43">
        <f>VLOOKUP($C77,'факт СДП 1 мес'!$D$8:$HP$251,88,0)</f>
        <v>0</v>
      </c>
      <c r="EZ77" s="43">
        <f>VLOOKUP($C77,'факт СДП 1 мес'!$D$8:$HP$251,89,0)</f>
        <v>0</v>
      </c>
      <c r="FA77" s="43">
        <f>VLOOKUP($C77,'факт СДП 1 мес'!$D$8:$HP$251,90,0)</f>
        <v>0</v>
      </c>
      <c r="FB77" s="43">
        <f>VLOOKUP($C77,'факт СДП 1 мес'!$D$8:$HP$251,91,0)</f>
        <v>0</v>
      </c>
      <c r="FC77" s="43">
        <f>VLOOKUP($C77,'факт СДП 1 мес'!$D$8:$HP$251,92,0)</f>
        <v>0</v>
      </c>
      <c r="FD77" s="43">
        <f t="shared" ref="FD77:FD80" si="2659">SUM(ET77*$F77)</f>
        <v>0</v>
      </c>
      <c r="FE77" s="43">
        <f t="shared" ref="FE77:FE80" si="2660">SUM(EV77*$F77)</f>
        <v>0</v>
      </c>
      <c r="FF77" s="43">
        <f t="shared" ref="FF77:FF80" si="2661">SUM(EX77*$F77)</f>
        <v>0</v>
      </c>
      <c r="FG77" s="43">
        <f t="shared" si="2450"/>
        <v>0</v>
      </c>
      <c r="FH77" s="43">
        <f t="shared" si="2451"/>
        <v>0</v>
      </c>
      <c r="FI77" s="43">
        <f>'СДП (план)'!AI78</f>
        <v>0</v>
      </c>
      <c r="FJ77" s="43">
        <f>'СДП (план)'!AJ78</f>
        <v>0</v>
      </c>
      <c r="FK77" s="43">
        <f t="shared" si="2452"/>
        <v>0</v>
      </c>
      <c r="FL77" s="43">
        <f t="shared" si="2453"/>
        <v>0</v>
      </c>
      <c r="FM77" s="43">
        <f>VLOOKUP($C77,'факт СДП 1 мес'!$D$8:$HP$251,39,0)</f>
        <v>0</v>
      </c>
      <c r="FN77" s="43">
        <f>VLOOKUP($C77,'факт СДП 1 мес'!$D$8:$HP$251,40,0)</f>
        <v>0</v>
      </c>
      <c r="FO77" s="43">
        <f>VLOOKUP($C77,'факт СДП 1 мес'!$D$8:$HP$251,41,0)</f>
        <v>0</v>
      </c>
      <c r="FP77" s="43">
        <f>VLOOKUP($C77,'факт СДП 1 мес'!$D$8:$HP$251,42,0)</f>
        <v>0</v>
      </c>
      <c r="FQ77" s="43">
        <f>VLOOKUP($C77,'факт СДП 1 мес'!$D$8:$HP$251,43,0)</f>
        <v>0</v>
      </c>
      <c r="FR77" s="43">
        <f>VLOOKUP($C77,'факт СДП 1 мес'!$D$8:$HP$251,44,0)</f>
        <v>0</v>
      </c>
      <c r="FS77" s="43">
        <f t="shared" ref="FS77:FS80" si="2662">SUM(FI77*$F77)</f>
        <v>0</v>
      </c>
      <c r="FT77" s="43">
        <f t="shared" ref="FT77:FT80" si="2663">SUM(FK77*$F77)</f>
        <v>0</v>
      </c>
      <c r="FU77" s="43">
        <f t="shared" ref="FU77:FU80" si="2664">SUM(FM77*$F77)</f>
        <v>0</v>
      </c>
      <c r="FV77" s="43">
        <f t="shared" si="2454"/>
        <v>0</v>
      </c>
      <c r="FW77" s="43">
        <f t="shared" si="2455"/>
        <v>0</v>
      </c>
      <c r="FX77" s="43">
        <f>'СДП (план)'!AK78</f>
        <v>0</v>
      </c>
      <c r="FY77" s="43">
        <f>'СДП (план)'!AL78</f>
        <v>0</v>
      </c>
      <c r="FZ77" s="43">
        <f t="shared" si="2456"/>
        <v>0</v>
      </c>
      <c r="GA77" s="43">
        <f t="shared" si="2457"/>
        <v>0</v>
      </c>
      <c r="GB77" s="43">
        <f>VLOOKUP($C77,'факт СДП 1 мес'!$D$8:$HP$251,45,0)</f>
        <v>0</v>
      </c>
      <c r="GC77" s="43">
        <f>VLOOKUP($C77,'факт СДП 1 мес'!$D$8:$HP$251,46,0)</f>
        <v>0</v>
      </c>
      <c r="GD77" s="43">
        <f>VLOOKUP($C77,'факт СДП 1 мес'!$D$8:$HP$251,47,0)</f>
        <v>0</v>
      </c>
      <c r="GE77" s="43">
        <f>VLOOKUP($C77,'факт СДП 1 мес'!$D$8:$HP$251,48,0)</f>
        <v>0</v>
      </c>
      <c r="GF77" s="43">
        <f>VLOOKUP($C77,'факт СДП 1 мес'!$D$8:$HP$251,49,0)</f>
        <v>0</v>
      </c>
      <c r="GG77" s="43">
        <f>VLOOKUP($C77,'факт СДП 1 мес'!$D$8:$HP$251,50,0)</f>
        <v>0</v>
      </c>
      <c r="GH77" s="43">
        <f t="shared" ref="GH77:GH80" si="2665">SUM(FX77*$F77)</f>
        <v>0</v>
      </c>
      <c r="GI77" s="43">
        <f t="shared" ref="GI77:GI80" si="2666">SUM(FZ77*$F77)</f>
        <v>0</v>
      </c>
      <c r="GJ77" s="43">
        <f t="shared" ref="GJ77:GJ80" si="2667">SUM(GB77*$F77)</f>
        <v>0</v>
      </c>
      <c r="GK77" s="43">
        <f t="shared" si="2458"/>
        <v>0</v>
      </c>
      <c r="GL77" s="43">
        <f t="shared" si="2459"/>
        <v>0</v>
      </c>
      <c r="GM77" s="5">
        <f>'СДП (план)'!AM78</f>
        <v>0</v>
      </c>
      <c r="GN77" s="3">
        <f>'СДП (план)'!AN78</f>
        <v>0</v>
      </c>
      <c r="GO77" s="43">
        <f t="shared" si="2460"/>
        <v>0</v>
      </c>
      <c r="GP77" s="43">
        <f t="shared" si="2461"/>
        <v>0</v>
      </c>
      <c r="GQ77" s="43">
        <f>VLOOKUP($C77,'факт СДП 1 мес'!$D$8:$HP$251,51,0)</f>
        <v>0</v>
      </c>
      <c r="GR77" s="43">
        <f>VLOOKUP($C77,'факт СДП 1 мес'!$D$8:$HP$251,52,0)</f>
        <v>0</v>
      </c>
      <c r="GS77" s="43">
        <f>VLOOKUP($C77,'факт СДП 1 мес'!$D$8:$HP$251,53,0)</f>
        <v>0</v>
      </c>
      <c r="GT77" s="43">
        <f>VLOOKUP($C77,'факт СДП 1 мес'!$D$8:$HP$251,54,0)</f>
        <v>0</v>
      </c>
      <c r="GU77" s="43">
        <f>VLOOKUP($C77,'факт СДП 1 мес'!$D$8:$HP$251,55,0)</f>
        <v>0</v>
      </c>
      <c r="GV77" s="43">
        <f>VLOOKUP($C77,'факт СДП 1 мес'!$D$8:$HP$251,56,0)</f>
        <v>0</v>
      </c>
      <c r="GW77" s="43">
        <f>SUM(GM77*$F77)</f>
        <v>0</v>
      </c>
      <c r="GX77" s="43">
        <f>SUM(GO77*$F77)</f>
        <v>0</v>
      </c>
      <c r="GY77" s="43">
        <f>SUM(GQ77*$F77)</f>
        <v>0</v>
      </c>
      <c r="GZ77" s="43">
        <f t="shared" si="2462"/>
        <v>0</v>
      </c>
      <c r="HA77" s="43">
        <f t="shared" si="2463"/>
        <v>0</v>
      </c>
      <c r="HB77" s="5">
        <f>'СДП (план)'!AO78</f>
        <v>0</v>
      </c>
      <c r="HC77" s="3">
        <f>'СДП (план)'!AP78</f>
        <v>0</v>
      </c>
      <c r="HD77" s="43">
        <f t="shared" si="2464"/>
        <v>0</v>
      </c>
      <c r="HE77" s="43">
        <f t="shared" si="2465"/>
        <v>0</v>
      </c>
      <c r="HF77" s="43">
        <f>VLOOKUP($C77,'факт СДП 1 мес'!$D$8:$HP$251,141,0)</f>
        <v>0</v>
      </c>
      <c r="HG77" s="43">
        <f>VLOOKUP($C77,'факт СДП 1 мес'!$D$8:$HP$251,142,0)</f>
        <v>0</v>
      </c>
      <c r="HH77" s="43">
        <f>VLOOKUP($C77,'факт СДП 1 мес'!$D$8:$HP$251,143,0)</f>
        <v>0</v>
      </c>
      <c r="HI77" s="43">
        <f>VLOOKUP($C77,'факт СДП 1 мес'!$D$8:$HP$251,144,0)</f>
        <v>0</v>
      </c>
      <c r="HJ77" s="43">
        <f>VLOOKUP($C77,'факт СДП 1 мес'!$D$8:$HP$251,145,0)</f>
        <v>0</v>
      </c>
      <c r="HK77" s="43">
        <f>VLOOKUP($C77,'факт СДП 1 мес'!$D$8:$HP$251,146,0)</f>
        <v>0</v>
      </c>
      <c r="HL77" s="43">
        <f t="shared" ref="HL77:HL80" si="2668">SUM(HB77*$F77)</f>
        <v>0</v>
      </c>
      <c r="HM77" s="43">
        <f t="shared" ref="HM77:HM80" si="2669">SUM(HD77*$F77)</f>
        <v>0</v>
      </c>
      <c r="HN77" s="43">
        <f t="shared" ref="HN77:HN80" si="2670">SUM(HF77*$F77)</f>
        <v>0</v>
      </c>
      <c r="HO77" s="43">
        <f t="shared" si="2466"/>
        <v>0</v>
      </c>
      <c r="HP77" s="43">
        <f t="shared" si="2467"/>
        <v>0</v>
      </c>
      <c r="HQ77" s="43">
        <f>'СДП (план)'!AQ78</f>
        <v>0</v>
      </c>
      <c r="HR77" s="43">
        <f>'СДП (план)'!AR78</f>
        <v>0</v>
      </c>
      <c r="HS77" s="43">
        <f t="shared" si="2468"/>
        <v>0</v>
      </c>
      <c r="HT77" s="43">
        <f t="shared" si="2469"/>
        <v>0</v>
      </c>
      <c r="HU77" s="43">
        <f>VLOOKUP($C77,'факт СДП 1 мес'!$D$8:$HP$251,171,0)</f>
        <v>0</v>
      </c>
      <c r="HV77" s="43">
        <f>VLOOKUP($C77,'факт СДП 1 мес'!$D$8:$HP$251,172,0)</f>
        <v>0</v>
      </c>
      <c r="HW77" s="43">
        <f>VLOOKUP($C77,'факт СДП 1 мес'!$D$8:$HP$251,173,0)</f>
        <v>0</v>
      </c>
      <c r="HX77" s="43">
        <f>VLOOKUP($C77,'факт СДП 1 мес'!$D$8:$HP$251,174,0)</f>
        <v>0</v>
      </c>
      <c r="HY77" s="43">
        <f>VLOOKUP($C77,'факт СДП 1 мес'!$D$8:$HP$251,175,0)</f>
        <v>0</v>
      </c>
      <c r="HZ77" s="43">
        <f>VLOOKUP($C77,'факт СДП 1 мес'!$D$8:$HP$251,176,0)</f>
        <v>0</v>
      </c>
      <c r="IA77" s="43">
        <f>SUM(HQ77*$F77)</f>
        <v>0</v>
      </c>
      <c r="IB77" s="43">
        <f>SUM(HS77*$F77)</f>
        <v>0</v>
      </c>
      <c r="IC77" s="43">
        <f>SUM(HU77*$F77)</f>
        <v>0</v>
      </c>
      <c r="ID77" s="43">
        <f t="shared" si="2470"/>
        <v>0</v>
      </c>
      <c r="IE77" s="43">
        <f t="shared" si="2471"/>
        <v>0</v>
      </c>
      <c r="IF77" s="43">
        <f>'СДП (план)'!AS78</f>
        <v>0</v>
      </c>
      <c r="IG77" s="43">
        <f>'СДП (план)'!AT78</f>
        <v>0</v>
      </c>
      <c r="IH77" s="43">
        <f t="shared" si="2472"/>
        <v>0</v>
      </c>
      <c r="II77" s="43">
        <f t="shared" si="2473"/>
        <v>0</v>
      </c>
      <c r="IJ77" s="43">
        <f>VLOOKUP($C77,'факт СДП 1 мес'!$D$8:$HP$251,183,0)</f>
        <v>0</v>
      </c>
      <c r="IK77" s="43">
        <f>VLOOKUP($C77,'факт СДП 1 мес'!$D$8:$HP$251,184,0)</f>
        <v>0</v>
      </c>
      <c r="IL77" s="43">
        <f>VLOOKUP($C77,'факт СДП 1 мес'!$D$8:$HP$251,185,0)</f>
        <v>0</v>
      </c>
      <c r="IM77" s="43">
        <f>VLOOKUP($C77,'факт СДП 1 мес'!$D$8:$HP$251,186,0)</f>
        <v>0</v>
      </c>
      <c r="IN77" s="43">
        <f>VLOOKUP($C77,'факт СДП 1 мес'!$D$8:$HP$251,187,0)</f>
        <v>0</v>
      </c>
      <c r="IO77" s="43">
        <f>VLOOKUP($C77,'факт СДП 1 мес'!$D$8:$HP$251,188,0)</f>
        <v>0</v>
      </c>
      <c r="IP77" s="43">
        <f t="shared" ref="IP77:IP80" si="2671">SUM(IF77*$F77)</f>
        <v>0</v>
      </c>
      <c r="IQ77" s="43">
        <f t="shared" ref="IQ77:IQ80" si="2672">SUM(IH77*$F77)</f>
        <v>0</v>
      </c>
      <c r="IR77" s="43">
        <f t="shared" ref="IR77:IR80" si="2673">SUM(IJ77*$F77)</f>
        <v>0</v>
      </c>
      <c r="IS77" s="43">
        <f t="shared" si="2474"/>
        <v>0</v>
      </c>
      <c r="IT77" s="43">
        <f t="shared" si="2475"/>
        <v>0</v>
      </c>
      <c r="IU77" s="45">
        <f>'СДП (план)'!AU78</f>
        <v>0</v>
      </c>
      <c r="IV77" s="45">
        <f>'СДП (план)'!AV78</f>
        <v>0</v>
      </c>
      <c r="IW77" s="43">
        <f t="shared" si="2476"/>
        <v>0</v>
      </c>
      <c r="IX77" s="43">
        <f t="shared" si="2477"/>
        <v>0</v>
      </c>
      <c r="IY77" s="43">
        <f>VLOOKUP($C77,'факт СДП 1 мес'!$D$8:$HP$251,147,0)</f>
        <v>0</v>
      </c>
      <c r="IZ77" s="43">
        <f>VLOOKUP($C77,'факт СДП 1 мес'!$D$8:$HP$251,148,0)</f>
        <v>0</v>
      </c>
      <c r="JA77" s="43">
        <f>VLOOKUP($C77,'факт СДП 1 мес'!$D$8:$HP$251,149,0)</f>
        <v>0</v>
      </c>
      <c r="JB77" s="43">
        <f>VLOOKUP($C77,'факт СДП 1 мес'!$D$8:$HP$251,150,0)</f>
        <v>0</v>
      </c>
      <c r="JC77" s="43">
        <f>VLOOKUP($C77,'факт СДП 1 мес'!$D$8:$HP$251,151,0)</f>
        <v>0</v>
      </c>
      <c r="JD77" s="43">
        <f>VLOOKUP($C77,'факт СДП 1 мес'!$D$8:$HP$251,152,0)</f>
        <v>0</v>
      </c>
      <c r="JE77" s="43">
        <f t="shared" ref="JE77:JE80" si="2674">SUM(IU77*$F77)</f>
        <v>0</v>
      </c>
      <c r="JF77" s="43">
        <f t="shared" ref="JF77:JF80" si="2675">SUM(IW77*$F77)</f>
        <v>0</v>
      </c>
      <c r="JG77" s="43">
        <f t="shared" ref="JG77:JG80" si="2676">SUM(IY77*$F77)</f>
        <v>0</v>
      </c>
      <c r="JH77" s="43">
        <f t="shared" si="2478"/>
        <v>0</v>
      </c>
      <c r="JI77" s="43">
        <f t="shared" si="2479"/>
        <v>0</v>
      </c>
      <c r="JJ77" s="45">
        <f>'СДП (план)'!AW78</f>
        <v>0</v>
      </c>
      <c r="JK77" s="45">
        <f>'СДП (план)'!AX78</f>
        <v>0</v>
      </c>
      <c r="JL77" s="43">
        <f t="shared" si="2480"/>
        <v>0</v>
      </c>
      <c r="JM77" s="43">
        <f t="shared" si="2481"/>
        <v>0</v>
      </c>
      <c r="JN77" s="43">
        <f>VLOOKUP($C77,'факт СДП 1 мес'!$D$8:$HP$251,135,0)</f>
        <v>0</v>
      </c>
      <c r="JO77" s="43">
        <f>VLOOKUP($C77,'факт СДП 1 мес'!$D$8:$HP$251,136,0)</f>
        <v>0</v>
      </c>
      <c r="JP77" s="43">
        <f>VLOOKUP($C77,'факт СДП 1 мес'!$D$8:$HP$251,137,0)</f>
        <v>0</v>
      </c>
      <c r="JQ77" s="43">
        <f>VLOOKUP($C77,'факт СДП 1 мес'!$D$8:$HP$251,138,0)</f>
        <v>0</v>
      </c>
      <c r="JR77" s="43">
        <f>VLOOKUP($C77,'факт СДП 1 мес'!$D$8:$HP$251,139,0)</f>
        <v>0</v>
      </c>
      <c r="JS77" s="43">
        <f>VLOOKUP($C77,'факт СДП 1 мес'!$D$8:$HP$251,140,0)</f>
        <v>0</v>
      </c>
      <c r="JT77" s="43">
        <f t="shared" ref="JT77:JT80" si="2677">SUM(JJ77*$F77)</f>
        <v>0</v>
      </c>
      <c r="JU77" s="43">
        <f t="shared" ref="JU77:JU80" si="2678">SUM(JL77*$F77)</f>
        <v>0</v>
      </c>
      <c r="JV77" s="43">
        <f t="shared" ref="JV77:JV80" si="2679">SUM(JN77*$F77)</f>
        <v>0</v>
      </c>
      <c r="JW77" s="43">
        <f t="shared" si="2482"/>
        <v>0</v>
      </c>
      <c r="JX77" s="43">
        <f t="shared" si="2483"/>
        <v>0</v>
      </c>
      <c r="JY77" s="43">
        <f>'СДП (план)'!AY78</f>
        <v>0</v>
      </c>
      <c r="JZ77" s="43">
        <f>'СДП (план)'!AZ78</f>
        <v>0</v>
      </c>
      <c r="KA77" s="43">
        <f t="shared" si="2484"/>
        <v>0</v>
      </c>
      <c r="KB77" s="43">
        <f t="shared" si="2485"/>
        <v>0</v>
      </c>
      <c r="KC77" s="43">
        <f>VLOOKUP($C77,'факт СДП 1 мес'!$D$8:$HP$251,105,0)</f>
        <v>0</v>
      </c>
      <c r="KD77" s="43">
        <f>VLOOKUP($C77,'факт СДП 1 мес'!$D$8:$HP$251,106,0)</f>
        <v>0</v>
      </c>
      <c r="KE77" s="43">
        <f>VLOOKUP($C77,'факт СДП 1 мес'!$D$8:$HP$251,107,0)</f>
        <v>0</v>
      </c>
      <c r="KF77" s="43">
        <f>VLOOKUP($C77,'факт СДП 1 мес'!$D$8:$HP$251,108,0)</f>
        <v>0</v>
      </c>
      <c r="KG77" s="43">
        <f>VLOOKUP($C77,'факт СДП 1 мес'!$D$8:$HP$251,109,0)</f>
        <v>0</v>
      </c>
      <c r="KH77" s="43">
        <f>VLOOKUP($C77,'факт СДП 1 мес'!$D$8:$HP$251,110,0)</f>
        <v>0</v>
      </c>
      <c r="KI77" s="43">
        <f>SUM(JY77*$F77)</f>
        <v>0</v>
      </c>
      <c r="KJ77" s="43">
        <f>SUM(KA77*$F77)</f>
        <v>0</v>
      </c>
      <c r="KK77" s="43">
        <f>SUM(KC77*$F77)</f>
        <v>0</v>
      </c>
      <c r="KL77" s="43">
        <f t="shared" si="2486"/>
        <v>0</v>
      </c>
      <c r="KM77" s="43">
        <f t="shared" si="2487"/>
        <v>0</v>
      </c>
      <c r="KN77" s="43">
        <f>'СДП (план)'!BA78</f>
        <v>0</v>
      </c>
      <c r="KO77" s="43">
        <f>'СДП (план)'!BB78</f>
        <v>0</v>
      </c>
      <c r="KP77" s="43">
        <f t="shared" si="2488"/>
        <v>0</v>
      </c>
      <c r="KQ77" s="43">
        <f t="shared" si="2489"/>
        <v>0</v>
      </c>
      <c r="KR77" s="43">
        <f>VLOOKUP($C77,'факт СДП 1 мес'!$D$8:$HP$251,189,0)</f>
        <v>0</v>
      </c>
      <c r="KS77" s="43">
        <f>VLOOKUP($C77,'факт СДП 1 мес'!$D$8:$HP$251,190,0)</f>
        <v>0</v>
      </c>
      <c r="KT77" s="43">
        <f>VLOOKUP($C77,'факт СДП 1 мес'!$D$8:$HP$251,191,0)</f>
        <v>0</v>
      </c>
      <c r="KU77" s="43">
        <f>VLOOKUP($C77,'факт СДП 1 мес'!$D$8:$HP$251,192,0)</f>
        <v>0</v>
      </c>
      <c r="KV77" s="43">
        <f>VLOOKUP($C77,'факт СДП 1 мес'!$D$8:$HP$251,193,0)</f>
        <v>0</v>
      </c>
      <c r="KW77" s="43">
        <f>VLOOKUP($C77,'факт СДП 1 мес'!$D$8:$HP$251,194,0)</f>
        <v>0</v>
      </c>
      <c r="KX77" s="43">
        <f t="shared" ref="KX77:KX80" si="2680">SUM(KN77*$F77)</f>
        <v>0</v>
      </c>
      <c r="KY77" s="43">
        <f t="shared" ref="KY77:KY80" si="2681">SUM(KP77*$F77)</f>
        <v>0</v>
      </c>
      <c r="KZ77" s="43">
        <f t="shared" ref="KZ77:KZ80" si="2682">SUM(KR77*$F77)</f>
        <v>0</v>
      </c>
      <c r="LA77" s="43">
        <f t="shared" si="2490"/>
        <v>0</v>
      </c>
      <c r="LB77" s="43">
        <f t="shared" si="2491"/>
        <v>0</v>
      </c>
      <c r="LC77" s="43">
        <f>'СДП (план)'!BC78</f>
        <v>52</v>
      </c>
      <c r="LD77" s="43">
        <f>'СДП (план)'!BD78</f>
        <v>2240050.1760000004</v>
      </c>
      <c r="LE77" s="43">
        <f t="shared" si="2492"/>
        <v>4.333333333333333</v>
      </c>
      <c r="LF77" s="43">
        <f t="shared" si="2493"/>
        <v>186670.84800000003</v>
      </c>
      <c r="LG77" s="43">
        <f>VLOOKUP($C77,'факт СДП 1 мес'!$D$8:$HP$251,63,0)</f>
        <v>0</v>
      </c>
      <c r="LH77" s="43">
        <f>VLOOKUP($C77,'факт СДП 1 мес'!$D$8:$HP$251,64,0)</f>
        <v>0</v>
      </c>
      <c r="LI77" s="43">
        <f>VLOOKUP($C77,'факт СДП 1 мес'!$D$8:$HP$251,65,0)</f>
        <v>0</v>
      </c>
      <c r="LJ77" s="43">
        <f>VLOOKUP($C77,'факт СДП 1 мес'!$D$8:$HP$251,66,0)</f>
        <v>0</v>
      </c>
      <c r="LK77" s="43">
        <f>VLOOKUP($C77,'факт СДП 1 мес'!$D$8:$HP$251,67,0)</f>
        <v>0</v>
      </c>
      <c r="LL77" s="43">
        <f>VLOOKUP($C77,'факт СДП 1 мес'!$D$8:$HP$251,68,0)</f>
        <v>0</v>
      </c>
      <c r="LM77" s="43">
        <f t="shared" ref="LM77:LM80" si="2683">SUM(LC77*$F77)</f>
        <v>83.2</v>
      </c>
      <c r="LN77" s="43">
        <f t="shared" ref="LN77:LN80" si="2684">SUM(LE77*$F77)</f>
        <v>6.9333333333333336</v>
      </c>
      <c r="LO77" s="43">
        <f t="shared" ref="LO77:LO80" si="2685">SUM(LG77*$F77)</f>
        <v>0</v>
      </c>
      <c r="LP77" s="43">
        <f t="shared" si="2494"/>
        <v>-4.333333333333333</v>
      </c>
      <c r="LQ77" s="43">
        <f t="shared" si="2495"/>
        <v>-186670.84800000003</v>
      </c>
      <c r="LR77" s="43">
        <f>'СДП (план)'!BE78</f>
        <v>0</v>
      </c>
      <c r="LS77" s="43">
        <f>'СДП (план)'!BF78</f>
        <v>0</v>
      </c>
      <c r="LT77" s="43">
        <f t="shared" si="2496"/>
        <v>0</v>
      </c>
      <c r="LU77" s="43">
        <f t="shared" si="2497"/>
        <v>0</v>
      </c>
      <c r="LV77" s="43">
        <f>VLOOKUP($C77,'факт СДП 1 мес'!$D$8:$HP$251,69,0)</f>
        <v>0</v>
      </c>
      <c r="LW77" s="43">
        <f>VLOOKUP($C77,'факт СДП 1 мес'!$D$8:$HP$251,70,0)</f>
        <v>0</v>
      </c>
      <c r="LX77" s="43">
        <f>VLOOKUP($C77,'факт СДП 1 мес'!$D$8:$HP$251,71,0)</f>
        <v>0</v>
      </c>
      <c r="LY77" s="43">
        <f>VLOOKUP($C77,'факт СДП 1 мес'!$D$8:$HP$251,72,0)</f>
        <v>0</v>
      </c>
      <c r="LZ77" s="43">
        <f>VLOOKUP($C77,'факт СДП 1 мес'!$D$8:$HP$251,73,0)</f>
        <v>0</v>
      </c>
      <c r="MA77" s="43">
        <f>VLOOKUP($C77,'факт СДП 1 мес'!$D$8:$HP$251,74,0)</f>
        <v>0</v>
      </c>
      <c r="MB77" s="43">
        <f>SUM(LR77*$F77)</f>
        <v>0</v>
      </c>
      <c r="MC77" s="43">
        <f>SUM(LT77*$F77)</f>
        <v>0</v>
      </c>
      <c r="MD77" s="43">
        <f>SUM(LV77*$F77)</f>
        <v>0</v>
      </c>
      <c r="ME77" s="43">
        <f t="shared" si="599"/>
        <v>0</v>
      </c>
      <c r="MF77" s="43">
        <f t="shared" si="600"/>
        <v>0</v>
      </c>
      <c r="MG77" s="43">
        <f>'СДП (план)'!BG78</f>
        <v>0</v>
      </c>
      <c r="MH77" s="43">
        <f>'СДП (план)'!BH78</f>
        <v>0</v>
      </c>
      <c r="MI77" s="43">
        <f t="shared" si="2498"/>
        <v>0</v>
      </c>
      <c r="MJ77" s="43">
        <f t="shared" si="2499"/>
        <v>0</v>
      </c>
      <c r="MK77" s="43">
        <f>VLOOKUP($C77,'факт СДП 1 мес'!$D$8:$HP$251,75,0)</f>
        <v>0</v>
      </c>
      <c r="ML77" s="43">
        <f>VLOOKUP($C77,'факт СДП 1 мес'!$D$8:$HP$251,76,0)</f>
        <v>0</v>
      </c>
      <c r="MM77" s="43">
        <f>VLOOKUP($C77,'факт СДП 1 мес'!$D$8:$HP$251,77,0)</f>
        <v>0</v>
      </c>
      <c r="MN77" s="43">
        <f>VLOOKUP($C77,'факт СДП 1 мес'!$D$8:$HP$251,78,0)</f>
        <v>0</v>
      </c>
      <c r="MO77" s="43">
        <f>VLOOKUP($C77,'факт СДП 1 мес'!$D$8:$HP$251,79,0)</f>
        <v>0</v>
      </c>
      <c r="MP77" s="43">
        <f>VLOOKUP($C77,'факт СДП 1 мес'!$D$8:$HP$251,80,0)</f>
        <v>0</v>
      </c>
      <c r="MQ77" s="43">
        <f t="shared" ref="MQ77:MQ80" si="2686">SUM(MG77*$F77)</f>
        <v>0</v>
      </c>
      <c r="MR77" s="43">
        <f t="shared" ref="MR77:MR80" si="2687">SUM(MI77*$F77)</f>
        <v>0</v>
      </c>
      <c r="MS77" s="43">
        <f t="shared" ref="MS77:MS80" si="2688">SUM(MK77*$F77)</f>
        <v>0</v>
      </c>
      <c r="MT77" s="43">
        <f t="shared" ref="MT77:MT80" si="2689">SUM(MK77-MI77)</f>
        <v>0</v>
      </c>
      <c r="MU77" s="43">
        <f t="shared" si="2570"/>
        <v>0</v>
      </c>
      <c r="MV77" s="44">
        <f>'СДП (план)'!BI78</f>
        <v>0</v>
      </c>
      <c r="MW77" s="43">
        <f>'СДП (план)'!BJ78</f>
        <v>0</v>
      </c>
      <c r="MX77" s="43">
        <f t="shared" si="2500"/>
        <v>0</v>
      </c>
      <c r="MY77" s="43">
        <f t="shared" si="2501"/>
        <v>0</v>
      </c>
      <c r="MZ77" s="43">
        <f>VLOOKUP($C77,'факт СДП 1 мес'!$D$8:$HP$251,81,0)</f>
        <v>0</v>
      </c>
      <c r="NA77" s="43">
        <f>VLOOKUP($C77,'факт СДП 1 мес'!$D$8:$HP$251,82,0)</f>
        <v>0</v>
      </c>
      <c r="NB77" s="43">
        <f>VLOOKUP($C77,'факт СДП 1 мес'!$D$8:$HP$251,83,0)</f>
        <v>0</v>
      </c>
      <c r="NC77" s="43">
        <f>VLOOKUP($C77,'факт СДП 1 мес'!$D$8:$HP$251,84,0)</f>
        <v>0</v>
      </c>
      <c r="ND77" s="43">
        <f>VLOOKUP($C77,'факт СДП 1 мес'!$D$8:$HP$251,85,0)</f>
        <v>0</v>
      </c>
      <c r="NE77" s="43">
        <f>VLOOKUP($C77,'факт СДП 1 мес'!$D$8:$HP$251,86,0)</f>
        <v>0</v>
      </c>
      <c r="NF77" s="43">
        <f t="shared" ref="NF77:NF80" si="2690">SUM(MV77*$F77)</f>
        <v>0</v>
      </c>
      <c r="NG77" s="43">
        <f t="shared" ref="NG77:NG80" si="2691">SUM(MX77*$F77)</f>
        <v>0</v>
      </c>
      <c r="NH77" s="43">
        <f t="shared" ref="NH77:NH80" si="2692">SUM(MZ77*$F77)</f>
        <v>0</v>
      </c>
      <c r="NI77" s="43">
        <f t="shared" ref="NI77:NI80" si="2693">SUM(MZ77-MX77)</f>
        <v>0</v>
      </c>
      <c r="NJ77" s="43">
        <f t="shared" si="2573"/>
        <v>0</v>
      </c>
      <c r="NK77" s="43">
        <f>'СДП (план)'!BK78</f>
        <v>2</v>
      </c>
      <c r="NL77" s="43">
        <f>'СДП (план)'!BL78</f>
        <v>86155.775999999998</v>
      </c>
      <c r="NM77" s="43">
        <f t="shared" si="2502"/>
        <v>0.16666666666666666</v>
      </c>
      <c r="NN77" s="43">
        <f t="shared" si="2503"/>
        <v>7179.6480000000001</v>
      </c>
      <c r="NO77" s="43">
        <f>VLOOKUP($C77,'факт СДП 1 мес'!$D$8:$HP$251,99,0)</f>
        <v>0</v>
      </c>
      <c r="NP77" s="43">
        <f>VLOOKUP($C77,'факт СДП 1 мес'!$D$8:$HP$251,100,0)</f>
        <v>0</v>
      </c>
      <c r="NQ77" s="43">
        <f>VLOOKUP($C77,'факт СДП 1 мес'!$D$8:$HP$251,101,0)</f>
        <v>0</v>
      </c>
      <c r="NR77" s="43">
        <f>VLOOKUP($C77,'факт СДП 1 мес'!$D$8:$HP$251,102,0)</f>
        <v>0</v>
      </c>
      <c r="NS77" s="43">
        <f>VLOOKUP($C77,'факт СДП 1 мес'!$D$8:$HP$251,103,0)</f>
        <v>0</v>
      </c>
      <c r="NT77" s="43">
        <f>VLOOKUP($C77,'факт СДП 1 мес'!$D$8:$HP$251,104,0)</f>
        <v>0</v>
      </c>
      <c r="NU77" s="43">
        <f t="shared" ref="NU77:NU80" si="2694">SUM(NK77*$F77)</f>
        <v>3.2</v>
      </c>
      <c r="NV77" s="43">
        <f t="shared" ref="NV77:NV80" si="2695">SUM(NM77*$F77)</f>
        <v>0.26666666666666666</v>
      </c>
      <c r="NW77" s="43">
        <f t="shared" ref="NW77:NW80" si="2696">SUM(NO77*$F77)</f>
        <v>0</v>
      </c>
      <c r="NX77" s="43">
        <f t="shared" si="2504"/>
        <v>-0.16666666666666666</v>
      </c>
      <c r="NY77" s="43">
        <f t="shared" si="2505"/>
        <v>-7179.6480000000001</v>
      </c>
      <c r="NZ77" s="43">
        <f>'СДП (план)'!BM78</f>
        <v>0</v>
      </c>
      <c r="OA77" s="43">
        <f>'СДП (план)'!BN78</f>
        <v>0</v>
      </c>
      <c r="OB77" s="43">
        <f t="shared" si="2506"/>
        <v>0</v>
      </c>
      <c r="OC77" s="43">
        <f t="shared" si="2507"/>
        <v>0</v>
      </c>
      <c r="OD77" s="43"/>
      <c r="OE77" s="43"/>
      <c r="OF77" s="43"/>
      <c r="OG77" s="43"/>
      <c r="OH77" s="43"/>
      <c r="OI77" s="43"/>
      <c r="OJ77" s="43">
        <f t="shared" ref="OJ77:OJ80" si="2697">SUM(NZ77*$F77)</f>
        <v>0</v>
      </c>
      <c r="OK77" s="43">
        <f t="shared" ref="OK77:OK80" si="2698">SUM(OB77*$F77)</f>
        <v>0</v>
      </c>
      <c r="OL77" s="43">
        <f t="shared" ref="OL77:OL80" si="2699">SUM(OD77*$F77)</f>
        <v>0</v>
      </c>
      <c r="OM77" s="43">
        <f t="shared" si="2508"/>
        <v>0</v>
      </c>
      <c r="ON77" s="43">
        <f t="shared" si="2509"/>
        <v>0</v>
      </c>
      <c r="OO77" s="43">
        <f>'СДП (план)'!BO78</f>
        <v>0</v>
      </c>
      <c r="OP77" s="43">
        <f>'СДП (план)'!BP78</f>
        <v>0</v>
      </c>
      <c r="OQ77" s="43">
        <f t="shared" si="2510"/>
        <v>0</v>
      </c>
      <c r="OR77" s="43">
        <f t="shared" si="2511"/>
        <v>0</v>
      </c>
      <c r="OS77" s="43">
        <f>VLOOKUP($C77,'факт СДП 1 мес'!$D$8:$HP$251,177,0)</f>
        <v>0</v>
      </c>
      <c r="OT77" s="43">
        <f>VLOOKUP($C77,'факт СДП 1 мес'!$D$8:$HP$251,178,0)</f>
        <v>0</v>
      </c>
      <c r="OU77" s="43">
        <f>VLOOKUP($C77,'факт СДП 1 мес'!$D$8:$HP$251,179,0)</f>
        <v>0</v>
      </c>
      <c r="OV77" s="43">
        <f>VLOOKUP($C77,'факт СДП 1 мес'!$D$8:$HP$251,180,0)</f>
        <v>0</v>
      </c>
      <c r="OW77" s="43">
        <f>VLOOKUP($C77,'факт СДП 1 мес'!$D$8:$HP$251,181,0)</f>
        <v>0</v>
      </c>
      <c r="OX77" s="43">
        <f>VLOOKUP($C77,'факт СДП 1 мес'!$D$8:$HP$251,182,0)</f>
        <v>0</v>
      </c>
      <c r="OY77" s="43">
        <f t="shared" ref="OY77:OY80" si="2700">SUM(OO77*$F77)</f>
        <v>0</v>
      </c>
      <c r="OZ77" s="43">
        <f t="shared" ref="OZ77:OZ80" si="2701">SUM(OQ77*$F77)</f>
        <v>0</v>
      </c>
      <c r="PA77" s="43">
        <f t="shared" ref="PA77:PA80" si="2702">SUM(OS77*$F77)</f>
        <v>0</v>
      </c>
      <c r="PB77" s="43">
        <f t="shared" si="2512"/>
        <v>0</v>
      </c>
      <c r="PC77" s="43">
        <f t="shared" si="2513"/>
        <v>0</v>
      </c>
      <c r="PD77" s="45">
        <f>'СДП (план)'!BQ78</f>
        <v>0</v>
      </c>
      <c r="PE77" s="45">
        <f>'СДП (план)'!BR78</f>
        <v>0</v>
      </c>
      <c r="PF77" s="43">
        <f t="shared" si="2514"/>
        <v>0</v>
      </c>
      <c r="PG77" s="43">
        <f t="shared" si="2515"/>
        <v>0</v>
      </c>
      <c r="PH77" s="43">
        <f>VLOOKUP($C77,'факт СДП 1 мес'!$D$8:$HP$251,123,0)</f>
        <v>0</v>
      </c>
      <c r="PI77" s="43">
        <f>VLOOKUP($C77,'факт СДП 1 мес'!$D$8:$HP$251,124,0)</f>
        <v>0</v>
      </c>
      <c r="PJ77" s="43">
        <f>VLOOKUP($C77,'факт СДП 1 мес'!$D$8:$HP$251,125,0)</f>
        <v>0</v>
      </c>
      <c r="PK77" s="43">
        <f>VLOOKUP($C77,'факт СДП 1 мес'!$D$8:$HP$251,126,0)</f>
        <v>0</v>
      </c>
      <c r="PL77" s="43">
        <f>VLOOKUP($C77,'факт СДП 1 мес'!$D$8:$HP$251,127,0)</f>
        <v>0</v>
      </c>
      <c r="PM77" s="43">
        <f>VLOOKUP($C77,'факт СДП 1 мес'!$D$8:$HP$251,128,0)</f>
        <v>0</v>
      </c>
      <c r="PN77" s="43">
        <f>SUM(PD77*$F77)</f>
        <v>0</v>
      </c>
      <c r="PO77" s="43">
        <f>SUM(PF77*$F77)</f>
        <v>0</v>
      </c>
      <c r="PP77" s="43">
        <f>SUM(PH77*$F77)</f>
        <v>0</v>
      </c>
      <c r="PQ77" s="43">
        <f t="shared" si="2516"/>
        <v>0</v>
      </c>
      <c r="PR77" s="43">
        <f t="shared" si="2517"/>
        <v>0</v>
      </c>
      <c r="PS77" s="43">
        <f>'СДП (план)'!BS78</f>
        <v>2</v>
      </c>
      <c r="PT77" s="43">
        <f>'СДП (план)'!BT78</f>
        <v>86155.775999999998</v>
      </c>
      <c r="PU77" s="43">
        <f t="shared" si="2518"/>
        <v>0.16666666666666666</v>
      </c>
      <c r="PV77" s="43">
        <f t="shared" si="2519"/>
        <v>7179.6480000000001</v>
      </c>
      <c r="PW77" s="43">
        <f>VLOOKUP($C77,'факт СДП 1 мес'!$D$8:$HP$251,111,0)</f>
        <v>0</v>
      </c>
      <c r="PX77" s="43">
        <f>VLOOKUP($C77,'факт СДП 1 мес'!$D$8:$HP$251,112,0)</f>
        <v>0</v>
      </c>
      <c r="PY77" s="43">
        <f>VLOOKUP($C77,'факт СДП 1 мес'!$D$8:$HP$251,113,0)</f>
        <v>0</v>
      </c>
      <c r="PZ77" s="43">
        <f>VLOOKUP($C77,'факт СДП 1 мес'!$D$8:$HP$251,114,0)</f>
        <v>0</v>
      </c>
      <c r="QA77" s="43">
        <f>VLOOKUP($C77,'факт СДП 1 мес'!$D$8:$HP$251,115,0)</f>
        <v>0</v>
      </c>
      <c r="QB77" s="43">
        <f>VLOOKUP($C77,'факт СДП 1 мес'!$D$8:$HP$251,116,0)</f>
        <v>0</v>
      </c>
      <c r="QC77" s="43">
        <f t="shared" ref="QC77:QC80" si="2703">SUM(PS77*$F77)</f>
        <v>3.2</v>
      </c>
      <c r="QD77" s="43">
        <f t="shared" ref="QD77:QD80" si="2704">SUM(PU77*$F77)</f>
        <v>0.26666666666666666</v>
      </c>
      <c r="QE77" s="43">
        <f t="shared" ref="QE77:QE80" si="2705">SUM(PW77*$F77)</f>
        <v>0</v>
      </c>
      <c r="QF77" s="43">
        <f t="shared" si="2520"/>
        <v>-0.16666666666666666</v>
      </c>
      <c r="QG77" s="43">
        <f t="shared" si="2521"/>
        <v>-7179.6480000000001</v>
      </c>
      <c r="QH77" s="43">
        <f>'СДП (план)'!BU78</f>
        <v>0</v>
      </c>
      <c r="QI77" s="43">
        <f>'СДП (план)'!BV78</f>
        <v>0</v>
      </c>
      <c r="QJ77" s="43">
        <f t="shared" si="2522"/>
        <v>0</v>
      </c>
      <c r="QK77" s="43">
        <f t="shared" si="2523"/>
        <v>0</v>
      </c>
      <c r="QL77" s="43">
        <f>VLOOKUP($C77,'факт СДП 1 мес'!$D$8:$HP$251,153,0)</f>
        <v>0</v>
      </c>
      <c r="QM77" s="43">
        <f>VLOOKUP($C77,'факт СДП 1 мес'!$D$8:$HP$251,154,0)</f>
        <v>0</v>
      </c>
      <c r="QN77" s="43">
        <f>VLOOKUP($C77,'факт СДП 1 мес'!$D$8:$HP$251,155,0)</f>
        <v>0</v>
      </c>
      <c r="QO77" s="43">
        <f>VLOOKUP($C77,'факт СДП 1 мес'!$D$8:$HP$251,156,0)</f>
        <v>0</v>
      </c>
      <c r="QP77" s="43">
        <f>VLOOKUP($C77,'факт СДП 1 мес'!$D$8:$HP$251,157,0)</f>
        <v>0</v>
      </c>
      <c r="QQ77" s="43">
        <f>VLOOKUP($C77,'факт СДП 1 мес'!$D$8:$HP$251,158,0)</f>
        <v>0</v>
      </c>
      <c r="QR77" s="43">
        <f>SUM(QH77*$F77)</f>
        <v>0</v>
      </c>
      <c r="QS77" s="43">
        <f>SUM(QJ77*$F77)</f>
        <v>0</v>
      </c>
      <c r="QT77" s="43">
        <f t="shared" ref="QT77:QT80" si="2706">SUM(QL77*$F77)</f>
        <v>0</v>
      </c>
      <c r="QU77" s="43">
        <f t="shared" si="978"/>
        <v>0</v>
      </c>
      <c r="QV77" s="43">
        <f t="shared" si="979"/>
        <v>0</v>
      </c>
      <c r="QW77" s="43">
        <f>'СДП (план)'!BW78</f>
        <v>0</v>
      </c>
      <c r="QX77" s="43">
        <f>'СДП (план)'!BX78</f>
        <v>0</v>
      </c>
      <c r="QY77" s="43">
        <f t="shared" si="2524"/>
        <v>0</v>
      </c>
      <c r="QZ77" s="43">
        <f t="shared" si="2525"/>
        <v>0</v>
      </c>
      <c r="RA77" s="43">
        <f>VLOOKUP($C77,'факт СДП 1 мес'!$D$8:$HP$251,195,0)</f>
        <v>0</v>
      </c>
      <c r="RB77" s="43">
        <f>VLOOKUP($C77,'факт СДП 1 мес'!$D$8:$HP$251,196,0)</f>
        <v>0</v>
      </c>
      <c r="RC77" s="43">
        <f>VLOOKUP($C77,'факт СДП 1 мес'!$D$8:$HP$251,197,0)</f>
        <v>0</v>
      </c>
      <c r="RD77" s="43">
        <f>VLOOKUP($C77,'факт СДП 1 мес'!$D$8:$HP$251,198,0)</f>
        <v>0</v>
      </c>
      <c r="RE77" s="43">
        <f>VLOOKUP($C77,'факт СДП 1 мес'!$D$8:$HP$251,199,0)</f>
        <v>0</v>
      </c>
      <c r="RF77" s="43">
        <f>VLOOKUP($C77,'факт СДП 1 мес'!$D$8:$HP$251,200,0)</f>
        <v>0</v>
      </c>
      <c r="RG77" s="43">
        <f t="shared" ref="RG77:RG80" si="2707">SUM(QW77*$F77)</f>
        <v>0</v>
      </c>
      <c r="RH77" s="43">
        <f t="shared" ref="RH77:RH80" si="2708">SUM(QY77*$F77)</f>
        <v>0</v>
      </c>
      <c r="RI77" s="43">
        <f t="shared" ref="RI77:RI80" si="2709">SUM(RA77*$F77)</f>
        <v>0</v>
      </c>
      <c r="RJ77" s="43">
        <f t="shared" si="2526"/>
        <v>0</v>
      </c>
      <c r="RK77" s="43">
        <f t="shared" si="2527"/>
        <v>0</v>
      </c>
      <c r="RL77" s="43">
        <f>'СДП (план)'!BY78</f>
        <v>0</v>
      </c>
      <c r="RM77" s="43">
        <f>'СДП (план)'!BZ78</f>
        <v>0</v>
      </c>
      <c r="RN77" s="43">
        <f t="shared" si="2528"/>
        <v>0</v>
      </c>
      <c r="RO77" s="43">
        <f t="shared" si="2529"/>
        <v>0</v>
      </c>
      <c r="RP77" s="43">
        <f>VLOOKUP($C77,'факт СДП 1 мес'!$D$8:$HP$251,201,0)</f>
        <v>0</v>
      </c>
      <c r="RQ77" s="43">
        <f>VLOOKUP($C77,'факт СДП 1 мес'!$D$8:$HP$251,202,0)</f>
        <v>0</v>
      </c>
      <c r="RR77" s="43">
        <f>VLOOKUP($C77,'факт СДП 1 мес'!$D$8:$HP$251,203,0)</f>
        <v>0</v>
      </c>
      <c r="RS77" s="43">
        <f>VLOOKUP($C77,'факт СДП 1 мес'!$D$8:$HP$251,204,0)</f>
        <v>0</v>
      </c>
      <c r="RT77" s="43">
        <f>VLOOKUP($C77,'факт СДП 1 мес'!$D$8:$HP$251,205,0)</f>
        <v>0</v>
      </c>
      <c r="RU77" s="43">
        <f>VLOOKUP($C77,'факт СДП 1 мес'!$D$8:$HP$251,206,0)</f>
        <v>0</v>
      </c>
      <c r="RV77" s="43">
        <f t="shared" ref="RV77:RV80" si="2710">SUM(RL77*$F77)</f>
        <v>0</v>
      </c>
      <c r="RW77" s="43">
        <f t="shared" ref="RW77:RW80" si="2711">SUM(RN77*$F77)</f>
        <v>0</v>
      </c>
      <c r="RX77" s="43">
        <f t="shared" ref="RX77:RX80" si="2712">SUM(RP77*$F77)</f>
        <v>0</v>
      </c>
      <c r="RY77" s="43">
        <f t="shared" si="2530"/>
        <v>0</v>
      </c>
      <c r="RZ77" s="43">
        <f t="shared" si="2531"/>
        <v>0</v>
      </c>
      <c r="SA77" s="43">
        <f>'СДП (план)'!CA78</f>
        <v>0</v>
      </c>
      <c r="SB77" s="43">
        <f>'СДП (план)'!CB78</f>
        <v>0</v>
      </c>
      <c r="SC77" s="43">
        <f t="shared" si="1946"/>
        <v>0</v>
      </c>
      <c r="SD77" s="43">
        <f t="shared" si="1947"/>
        <v>0</v>
      </c>
      <c r="SE77" s="43">
        <f>VLOOKUP($C77,'факт СДП 1 мес'!$D$8:$HP$251,129,0)</f>
        <v>0</v>
      </c>
      <c r="SF77" s="43">
        <f>VLOOKUP($C77,'факт СДП 1 мес'!$D$8:$HP$251,130,0)</f>
        <v>0</v>
      </c>
      <c r="SG77" s="43">
        <f>VLOOKUP($C77,'факт СДП 1 мес'!$D$8:$HP$251,131,0)</f>
        <v>0</v>
      </c>
      <c r="SH77" s="43">
        <f>VLOOKUP($C77,'факт СДП 1 мес'!$D$8:$HP$251,132,0)</f>
        <v>0</v>
      </c>
      <c r="SI77" s="43">
        <f>VLOOKUP($C77,'факт СДП 1 мес'!$D$8:$HP$251,133,0)</f>
        <v>0</v>
      </c>
      <c r="SJ77" s="43">
        <f>VLOOKUP($C77,'факт СДП 1 мес'!$D$8:$HP$251,134,0)</f>
        <v>0</v>
      </c>
      <c r="SK77" s="43">
        <f>SUM(SA77*$F77)</f>
        <v>0</v>
      </c>
      <c r="SL77" s="43">
        <f t="shared" ref="SL77:SL80" si="2713">SUM(SC77*$F77)</f>
        <v>0</v>
      </c>
      <c r="SM77" s="43">
        <f t="shared" ref="SM77:SM80" si="2714">SUM(SE77*$F77)</f>
        <v>0</v>
      </c>
      <c r="SN77" s="43">
        <f t="shared" si="2532"/>
        <v>0</v>
      </c>
      <c r="SO77" s="43">
        <f t="shared" si="2533"/>
        <v>0</v>
      </c>
      <c r="SP77" s="43">
        <f>'СДП (план)'!CC78</f>
        <v>0</v>
      </c>
      <c r="SQ77" s="43">
        <f>'СДП (план)'!CD78</f>
        <v>0</v>
      </c>
      <c r="SR77" s="43">
        <f t="shared" si="1949"/>
        <v>0</v>
      </c>
      <c r="SS77" s="43">
        <f t="shared" si="1950"/>
        <v>0</v>
      </c>
      <c r="ST77" s="43">
        <f>VLOOKUP($C77,'факт СДП 1 мес'!$D$8:$HP$251,93,0)</f>
        <v>0</v>
      </c>
      <c r="SU77" s="43">
        <f>VLOOKUP($C77,'факт СДП 1 мес'!$D$8:$HP$251,94,0)</f>
        <v>0</v>
      </c>
      <c r="SV77" s="43">
        <f>VLOOKUP($C77,'факт СДП 1 мес'!$D$8:$HP$251,95,0)</f>
        <v>0</v>
      </c>
      <c r="SW77" s="43">
        <f>VLOOKUP($C77,'факт СДП 1 мес'!$D$8:$HP$251,96,0)</f>
        <v>0</v>
      </c>
      <c r="SX77" s="43">
        <f>VLOOKUP($C77,'факт СДП 1 мес'!$D$8:$HP$251,97,0)</f>
        <v>0</v>
      </c>
      <c r="SY77" s="43">
        <f>VLOOKUP($C77,'факт СДП 1 мес'!$D$8:$HP$251,98,0)</f>
        <v>0</v>
      </c>
      <c r="SZ77" s="43">
        <f>SUM(SP77*$F77)</f>
        <v>0</v>
      </c>
      <c r="TA77" s="43">
        <f t="shared" ref="TA77:TA80" si="2715">SUM(SR77*$F77)</f>
        <v>0</v>
      </c>
      <c r="TB77" s="43">
        <f t="shared" ref="TB77:TB80" si="2716">SUM(ST77*$F77)</f>
        <v>0</v>
      </c>
      <c r="TC77" s="43">
        <f t="shared" si="2534"/>
        <v>0</v>
      </c>
      <c r="TD77" s="43">
        <f t="shared" si="2535"/>
        <v>0</v>
      </c>
      <c r="TE77" s="5">
        <f>'СДП (план)'!CE78</f>
        <v>2</v>
      </c>
      <c r="TF77" s="3">
        <f>'СДП (план)'!CF78</f>
        <v>131797.82399999999</v>
      </c>
      <c r="TG77" s="5">
        <v>2</v>
      </c>
      <c r="TH77" s="3">
        <v>123606.71999999999</v>
      </c>
      <c r="TI77" s="43">
        <f>VLOOKUP($C77,'факт СДП 1 мес'!$D$8:$HP$251,117,0)</f>
        <v>0</v>
      </c>
      <c r="TJ77" s="43">
        <f>VLOOKUP($C77,'факт СДП 1 мес'!$D$8:$HP$251,118,0)</f>
        <v>0</v>
      </c>
      <c r="TK77" s="43">
        <f>VLOOKUP($C77,'факт СДП 1 мес'!$D$8:$HP$251,119,0)</f>
        <v>0</v>
      </c>
      <c r="TL77" s="43">
        <f>VLOOKUP($C77,'факт СДП 1 мес'!$D$8:$HP$251,120,0)</f>
        <v>0</v>
      </c>
      <c r="TM77" s="43">
        <f>VLOOKUP($C77,'факт СДП 1 мес'!$D$8:$HP$251,121,0)</f>
        <v>0</v>
      </c>
      <c r="TN77" s="43">
        <f>VLOOKUP($C77,'факт СДП 1 мес'!$D$8:$HP$251,122,0)</f>
        <v>0</v>
      </c>
      <c r="TO77" s="43">
        <f>SUM(TE77*$F77)</f>
        <v>3.2</v>
      </c>
      <c r="TP77" s="43">
        <f t="shared" ref="TP77:TP80" si="2717">SUM(TG77*$F77)</f>
        <v>3.2</v>
      </c>
      <c r="TQ77" s="43">
        <f t="shared" ref="TQ77:TQ80" si="2718">SUM(TI77*$F77)</f>
        <v>0</v>
      </c>
      <c r="TR77" s="43">
        <f t="shared" si="2536"/>
        <v>-2</v>
      </c>
      <c r="TS77" s="43">
        <f t="shared" si="2537"/>
        <v>-123606.71999999999</v>
      </c>
      <c r="TT77" s="43">
        <f>'СДП (план)'!CG78</f>
        <v>0</v>
      </c>
      <c r="TU77" s="43">
        <f>'СДП (план)'!CH78</f>
        <v>0</v>
      </c>
      <c r="TV77" s="43">
        <f t="shared" si="2538"/>
        <v>0</v>
      </c>
      <c r="TW77" s="43">
        <f t="shared" si="2539"/>
        <v>0</v>
      </c>
      <c r="TX77" s="43">
        <f>VLOOKUP($C77,'факт СДП 1 мес'!$D$8:$HP$251,207,0)</f>
        <v>0</v>
      </c>
      <c r="TY77" s="43">
        <f>VLOOKUP($C77,'факт СДП 1 мес'!$D$8:$HP$251,208,0)</f>
        <v>0</v>
      </c>
      <c r="TZ77" s="43">
        <f>VLOOKUP($C77,'факт СДП 1 мес'!$D$8:$HP$251,209,0)</f>
        <v>0</v>
      </c>
      <c r="UA77" s="43">
        <f>VLOOKUP($C77,'факт СДП 1 мес'!$D$8:$HP$251,210,0)</f>
        <v>0</v>
      </c>
      <c r="UB77" s="43">
        <f>VLOOKUP($C77,'факт СДП 1 мес'!$D$8:$HP$251,211,0)</f>
        <v>0</v>
      </c>
      <c r="UC77" s="43">
        <f>VLOOKUP($C77,'факт СДП 1 мес'!$D$8:$HP$251,212,0)</f>
        <v>0</v>
      </c>
      <c r="UD77" s="43">
        <f t="shared" ref="UD77:UD80" si="2719">SUM(TT77*$F77)</f>
        <v>0</v>
      </c>
      <c r="UE77" s="43">
        <f>SUM(TV77*$F77)</f>
        <v>0</v>
      </c>
      <c r="UF77" s="43">
        <f>SUM(TX77*$F77)</f>
        <v>0</v>
      </c>
      <c r="UG77" s="43">
        <f t="shared" si="997"/>
        <v>0</v>
      </c>
      <c r="UH77" s="43">
        <f t="shared" si="998"/>
        <v>0</v>
      </c>
      <c r="UI77" s="43"/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/>
      <c r="UX77" s="47">
        <f>'СДП (план)'!CK78</f>
        <v>330</v>
      </c>
      <c r="UY77" s="47">
        <f>'СДП (план)'!CL78</f>
        <v>12308480.832</v>
      </c>
      <c r="UZ77" s="43">
        <f t="shared" si="2625"/>
        <v>27.5</v>
      </c>
      <c r="VA77" s="43">
        <f t="shared" si="2626"/>
        <v>1025706.736</v>
      </c>
      <c r="VB77" s="47">
        <f t="shared" ref="VB77:VB140" si="2720">SUM(S77,AH77,AW77,BL77,CA77,CP77,DE77,DT77,EI77,EX77,FM77,GB77,GQ77,HF77,HU77,IJ77,IY77,JN77,KC77,KR77,LG77,LV77,MK77,MZ77,NO77,OS77,PH77,PW77,QL77,RA77,RP77,SE77,ST77,TI77,TX77)</f>
        <v>5</v>
      </c>
      <c r="VC77" s="47">
        <f t="shared" ref="VC77:VC140" si="2721">SUM(T77,AI77,AX77,BM77,CB77,CQ77,DF77,DU77,EJ77,EY77,FN77,GC77,GR77,HG77,HV77,IK77,IZ77,JO77,KD77,KS77,LH77,LW77,ML77,NA77,NP77,OT77,PI77,PX77,QM77,RB77,RQ77,SF77,SU77,TJ77,TY77)</f>
        <v>143592.95999999999</v>
      </c>
      <c r="VD77" s="47">
        <f t="shared" ref="VD77:VD140" si="2722">SUM(U77,AJ77,AY77,BN77,CC77,CR77,DG77,DV77,EK77,EZ77,FO77,GD77,GS77,HH77,HW77,IL77,JA77,JP77,KE77,KT77,LI77,LX77,MM77,NB77,NQ77,OU77,PJ77,PY77,QN77,RC77,RR77,SG77,SV77,TK77,TZ77)</f>
        <v>23</v>
      </c>
      <c r="VE77" s="47">
        <f t="shared" ref="VE77:VE140" si="2723">SUM(V77,AK77,AZ77,BO77,CD77,CS77,DH77,DW77,EL77,FA77,FP77,GE77,GT77,HI77,HX77,IM77,JB77,JQ77,KF77,KU77,LJ77,LY77,MN77,NC77,NR77,OV77,PK77,PZ77,QO77,RD77,RS77,SH77,SW77,TL77,UA77)</f>
        <v>0</v>
      </c>
      <c r="VF77" s="47">
        <f t="shared" ref="VF77:VF140" si="2724">SUM(W77,AL77,BA77,BP77,CE77,CT77,DI77,DX77,EM77,FB77,FQ77,GF77,GU77,HJ77,HY77,IN77,JC77,JR77,KG77,KV77,LK77,LZ77,MO77,ND77,NS77,OW77,PL77,QA77,QP77,RE77,RT77,SI77,SX77,TM77,UB77)</f>
        <v>0</v>
      </c>
      <c r="VG77" s="47">
        <f t="shared" ref="VG77:VG140" si="2725">SUM(X77,AM77,BB77,BQ77,CF77,CU77,DJ77,DY77,EN77,FC77,FR77,GG77,GV77,HK77,HZ77,IO77,JD77,JS77,KH77,KW77,LL77,MA77,MP77,NE77,NT77,OX77,PM77,QB77,QQ77,RF77,RU77,SJ77,SY77,TN77,UC77)</f>
        <v>0</v>
      </c>
      <c r="VH77" s="47">
        <f t="shared" ref="VH77:VH140" si="2726">SUM(Y77,AN77,BC77,BR77,CG77,CV77,DK77,DZ77,EO77,FD77,FS77,GH77,GW77,HL77,IA77,IP77,JE77,JT77,KI77,KX77,LM77,MB77,MQ77,NF77,NU77,OY77,PN77,QC77,QR77,RG77,RV77,SK77,SZ77,TO77,UD77)</f>
        <v>528.00000000000023</v>
      </c>
      <c r="VI77" s="47">
        <f t="shared" ref="VI77:VI140" si="2727">SUM(Z77,AO77,BD77,BS77,CH77,CW77,DL77,EA77,EP77,FE77,FT77,GI77,GX77,HM77,IB77,IQ77,JF77,JU77,KJ77,KY77,LN77,MC77,MR77,NG77,NV77,OZ77,PO77,QD77,QS77,RH77,RW77,SL77,TA77,TP77,UE77)</f>
        <v>46.933333333333337</v>
      </c>
      <c r="VJ77" s="47">
        <f t="shared" ref="VJ77:VJ140" si="2728">SUM(AA77,AP77,BE77,BT77,CI77,CX77,DM77,EB77,EQ77,FF77,FU77,GJ77,GY77,HN77,IC77,IR77,JG77,JV77,KK77,KZ77,LO77,MD77,MS77,NH77,NW77,PA77,PP77,QE77,QT77,RI77,RX77,SM77,TB77,TQ77,UF77)</f>
        <v>8</v>
      </c>
      <c r="VK77" s="43">
        <f t="shared" ref="VK77:VK140" si="2729">SUM(VB77-UZ77)</f>
        <v>-22.5</v>
      </c>
      <c r="VL77" s="43">
        <f t="shared" ref="VL77:VL140" si="2730">SUM(VC77-VA77)</f>
        <v>-882113.77600000007</v>
      </c>
      <c r="VM77" s="398" t="e">
        <f>VLOOKUP($C77,'СДП (план)'!$C$11:$CL$254,107,0)</f>
        <v>#REF!</v>
      </c>
      <c r="VN77" s="398" t="e">
        <f>VLOOKUP($C77,'СДП (план)'!$C$11:$CL$254,108,0)</f>
        <v>#REF!</v>
      </c>
      <c r="VO77" s="399" t="e">
        <f t="shared" si="1953"/>
        <v>#REF!</v>
      </c>
      <c r="VP77" s="399" t="e">
        <f t="shared" si="1954"/>
        <v>#REF!</v>
      </c>
      <c r="VQ77" s="398" t="e">
        <f>VLOOKUP($C77,'факт СДП 1 мес'!$D$8:$HI$249,255,0)</f>
        <v>#REF!</v>
      </c>
      <c r="VR77" s="398" t="e">
        <f>VLOOKUP($C77,'факт СДП 1 мес'!$D$8:$HI$249,256,0)</f>
        <v>#REF!</v>
      </c>
      <c r="VS77" s="400" t="e">
        <f t="shared" si="287"/>
        <v>#REF!</v>
      </c>
      <c r="VT77" s="400" t="e">
        <f t="shared" si="288"/>
        <v>#REF!</v>
      </c>
    </row>
    <row r="78" spans="1:592" s="32" customFormat="1" ht="25.5" hidden="1" x14ac:dyDescent="0.2">
      <c r="A78" s="182"/>
      <c r="B78" s="183">
        <v>51</v>
      </c>
      <c r="C78" s="265" t="s">
        <v>382</v>
      </c>
      <c r="D78" s="487" t="s">
        <v>534</v>
      </c>
      <c r="E78" s="461">
        <v>16026</v>
      </c>
      <c r="F78" s="462">
        <v>3.25</v>
      </c>
      <c r="G78" s="463"/>
      <c r="H78" s="464">
        <v>1</v>
      </c>
      <c r="I78" s="196"/>
      <c r="J78" s="196"/>
      <c r="K78" s="1">
        <v>1.4</v>
      </c>
      <c r="L78" s="1">
        <v>1.68</v>
      </c>
      <c r="M78" s="1">
        <v>2.23</v>
      </c>
      <c r="N78" s="9">
        <v>2.57</v>
      </c>
      <c r="O78" s="44">
        <f>'СДП (план)'!O79</f>
        <v>1375</v>
      </c>
      <c r="P78" s="44">
        <f>'СДП (план)'!P79</f>
        <v>100262662.5</v>
      </c>
      <c r="Q78" s="43">
        <f t="shared" si="2426"/>
        <v>114.58333333333333</v>
      </c>
      <c r="R78" s="43">
        <f t="shared" si="2427"/>
        <v>8355221.875</v>
      </c>
      <c r="S78" s="43">
        <f>VLOOKUP($C78,'факт СДП 1 мес'!$D$8:$HP$251,9,0)</f>
        <v>108</v>
      </c>
      <c r="T78" s="43">
        <f>VLOOKUP($C78,'факт СДП 1 мес'!$D$8:$HP$251,10,0)</f>
        <v>7688348.8499999875</v>
      </c>
      <c r="U78" s="43">
        <f>VLOOKUP($C78,'факт СДП 1 мес'!$D$8:$HP$251,11,0)</f>
        <v>2597</v>
      </c>
      <c r="V78" s="43">
        <f>VLOOKUP($C78,'факт СДП 1 мес'!$D$8:$HP$251,12,0)</f>
        <v>3</v>
      </c>
      <c r="W78" s="43">
        <f>VLOOKUP($C78,'факт СДП 1 мес'!$D$8:$HP$251,13,0)</f>
        <v>218754.90000000002</v>
      </c>
      <c r="X78" s="43">
        <f>VLOOKUP($C78,'факт СДП 1 мес'!$D$8:$HP$251,14,0)</f>
        <v>80</v>
      </c>
      <c r="Y78" s="43">
        <f t="shared" si="2628"/>
        <v>4468.75</v>
      </c>
      <c r="Z78" s="43">
        <f t="shared" si="2629"/>
        <v>372.39583333333331</v>
      </c>
      <c r="AA78" s="43">
        <f t="shared" si="2630"/>
        <v>351</v>
      </c>
      <c r="AB78" s="43">
        <f t="shared" si="2631"/>
        <v>-6.5833333333333286</v>
      </c>
      <c r="AC78" s="43">
        <f t="shared" si="1916"/>
        <v>-666873.02500001248</v>
      </c>
      <c r="AD78" s="145">
        <f>'СДП (план)'!Q79</f>
        <v>0</v>
      </c>
      <c r="AE78" s="145">
        <f>'СДП (план)'!R79</f>
        <v>0</v>
      </c>
      <c r="AF78" s="43">
        <f t="shared" si="2428"/>
        <v>0</v>
      </c>
      <c r="AG78" s="43">
        <f t="shared" si="2429"/>
        <v>0</v>
      </c>
      <c r="AH78" s="43">
        <f>VLOOKUP($C78,'факт СДП 1 мес'!$D$8:$HP$251,3,0)</f>
        <v>0</v>
      </c>
      <c r="AI78" s="43">
        <f>VLOOKUP($C78,'факт СДП 1 мес'!$D$8:$HP$251,4,0)</f>
        <v>0</v>
      </c>
      <c r="AJ78" s="43">
        <f>VLOOKUP($C78,'факт СДП 1 мес'!$D$8:$HP$251,5,0)</f>
        <v>0</v>
      </c>
      <c r="AK78" s="43">
        <f>VLOOKUP($C78,'факт СДП 1 мес'!$D$8:$HP$251,6,0)</f>
        <v>0</v>
      </c>
      <c r="AL78" s="43">
        <f>VLOOKUP($C78,'факт СДП 1 мес'!$D$8:$HP$251,7,0)</f>
        <v>0</v>
      </c>
      <c r="AM78" s="43">
        <f>VLOOKUP($C78,'факт СДП 1 мес'!$D$8:$HP$251,8,0)</f>
        <v>0</v>
      </c>
      <c r="AN78" s="43">
        <f t="shared" si="2632"/>
        <v>0</v>
      </c>
      <c r="AO78" s="43">
        <f t="shared" si="2633"/>
        <v>0</v>
      </c>
      <c r="AP78" s="43">
        <f t="shared" si="2634"/>
        <v>0</v>
      </c>
      <c r="AQ78" s="43">
        <f t="shared" si="2635"/>
        <v>0</v>
      </c>
      <c r="AR78" s="43">
        <f t="shared" si="2543"/>
        <v>0</v>
      </c>
      <c r="AS78" s="44">
        <f>'СДП (план)'!S79</f>
        <v>0</v>
      </c>
      <c r="AT78" s="43">
        <f>'СДП (план)'!T79</f>
        <v>0</v>
      </c>
      <c r="AU78" s="43">
        <f t="shared" si="2430"/>
        <v>0</v>
      </c>
      <c r="AV78" s="43">
        <f t="shared" si="2431"/>
        <v>0</v>
      </c>
      <c r="AW78" s="43">
        <f>VLOOKUP($C78,'факт СДП 1 мес'!$D$8:$HP$251,159,0)</f>
        <v>0</v>
      </c>
      <c r="AX78" s="43">
        <f>VLOOKUP($C78,'факт СДП 1 мес'!$D$8:$HP$251,160,0)</f>
        <v>0</v>
      </c>
      <c r="AY78" s="43">
        <f>VLOOKUP($C78,'факт СДП 1 мес'!$D$8:$HP$251,161,0)</f>
        <v>0</v>
      </c>
      <c r="AZ78" s="43">
        <f>VLOOKUP($C78,'факт СДП 1 мес'!$D$8:$HP$251,162,0)</f>
        <v>0</v>
      </c>
      <c r="BA78" s="43">
        <f>VLOOKUP($C78,'факт СДП 1 мес'!$D$8:$HP$251,163,0)</f>
        <v>0</v>
      </c>
      <c r="BB78" s="43">
        <f>VLOOKUP($C78,'факт СДП 1 мес'!$D$8:$HP$251,164,0)</f>
        <v>0</v>
      </c>
      <c r="BC78" s="43">
        <f t="shared" si="2636"/>
        <v>0</v>
      </c>
      <c r="BD78" s="43">
        <f t="shared" si="2637"/>
        <v>0</v>
      </c>
      <c r="BE78" s="43">
        <f t="shared" si="2638"/>
        <v>0</v>
      </c>
      <c r="BF78" s="43">
        <f t="shared" si="1919"/>
        <v>0</v>
      </c>
      <c r="BG78" s="43">
        <f t="shared" si="1920"/>
        <v>0</v>
      </c>
      <c r="BH78" s="88">
        <f>'СДП (план)'!U79</f>
        <v>0</v>
      </c>
      <c r="BI78" s="3">
        <f>'СДП (план)'!V79</f>
        <v>0</v>
      </c>
      <c r="BJ78" s="43">
        <f t="shared" si="2432"/>
        <v>0</v>
      </c>
      <c r="BK78" s="43">
        <f t="shared" si="2433"/>
        <v>0</v>
      </c>
      <c r="BL78" s="43">
        <f>VLOOKUP($C78,'факт СДП 1 мес'!$D$8:$HP$251,21,0)</f>
        <v>0</v>
      </c>
      <c r="BM78" s="43">
        <f>VLOOKUP($C78,'факт СДП 1 мес'!$D$8:$HP$251,22,0)</f>
        <v>0</v>
      </c>
      <c r="BN78" s="43">
        <f>VLOOKUP($C78,'факт СДП 1 мес'!$D$8:$HP$251,23,0)</f>
        <v>0</v>
      </c>
      <c r="BO78" s="43">
        <f>VLOOKUP($C78,'факт СДП 1 мес'!$D$8:$HP$251,24,0)</f>
        <v>0</v>
      </c>
      <c r="BP78" s="43">
        <f>VLOOKUP($C78,'факт СДП 1 мес'!$D$8:$HP$251,25,0)</f>
        <v>0</v>
      </c>
      <c r="BQ78" s="43">
        <f>VLOOKUP($C78,'факт СДП 1 мес'!$D$8:$HP$251,26,0)</f>
        <v>0</v>
      </c>
      <c r="BR78" s="43">
        <f t="shared" si="2639"/>
        <v>0</v>
      </c>
      <c r="BS78" s="43">
        <f t="shared" si="2640"/>
        <v>0</v>
      </c>
      <c r="BT78" s="43">
        <f t="shared" si="2641"/>
        <v>0</v>
      </c>
      <c r="BU78" s="43">
        <f t="shared" si="1448"/>
        <v>0</v>
      </c>
      <c r="BV78" s="43">
        <f t="shared" si="1449"/>
        <v>0</v>
      </c>
      <c r="BW78" s="44">
        <f>'СДП (план)'!W79</f>
        <v>0</v>
      </c>
      <c r="BX78" s="43">
        <f>'СДП (план)'!X79</f>
        <v>0</v>
      </c>
      <c r="BY78" s="43">
        <f t="shared" si="2434"/>
        <v>0</v>
      </c>
      <c r="BZ78" s="43">
        <f t="shared" si="2435"/>
        <v>0</v>
      </c>
      <c r="CA78" s="43">
        <f>VLOOKUP($C78,'факт СДП 1 мес'!$D$8:$HP$251,15,0)</f>
        <v>0</v>
      </c>
      <c r="CB78" s="43">
        <f>VLOOKUP($C78,'факт СДП 1 мес'!$D$8:$HP$251,16,0)</f>
        <v>0</v>
      </c>
      <c r="CC78" s="43">
        <f>VLOOKUP($C78,'факт СДП 1 мес'!$D$8:$HP$251,17,0)</f>
        <v>0</v>
      </c>
      <c r="CD78" s="43">
        <f>VLOOKUP($C78,'факт СДП 1 мес'!$D$8:$HP$251,18,0)</f>
        <v>0</v>
      </c>
      <c r="CE78" s="43">
        <f>VLOOKUP($C78,'факт СДП 1 мес'!$D$8:$HP$251,19,0)</f>
        <v>0</v>
      </c>
      <c r="CF78" s="43">
        <f>VLOOKUP($C78,'факт СДП 1 мес'!$D$8:$HP$251,20,0)</f>
        <v>0</v>
      </c>
      <c r="CG78" s="43">
        <f t="shared" si="2642"/>
        <v>0</v>
      </c>
      <c r="CH78" s="43">
        <f t="shared" si="2643"/>
        <v>0</v>
      </c>
      <c r="CI78" s="43">
        <f t="shared" si="2644"/>
        <v>0</v>
      </c>
      <c r="CJ78" s="43">
        <f t="shared" si="2347"/>
        <v>0</v>
      </c>
      <c r="CK78" s="43">
        <f t="shared" si="2348"/>
        <v>0</v>
      </c>
      <c r="CL78" s="45">
        <f>'СДП (план)'!Y79</f>
        <v>0</v>
      </c>
      <c r="CM78" s="43">
        <f>'СДП (план)'!Z79</f>
        <v>0</v>
      </c>
      <c r="CN78" s="43">
        <f t="shared" si="2436"/>
        <v>0</v>
      </c>
      <c r="CO78" s="43">
        <f t="shared" si="2437"/>
        <v>0</v>
      </c>
      <c r="CP78" s="43">
        <f>VLOOKUP($C78,'факт СДП 1 мес'!$D$8:$HP$251,165,0)</f>
        <v>0</v>
      </c>
      <c r="CQ78" s="43">
        <f>VLOOKUP($C78,'факт СДП 1 мес'!$D$8:$HP$251,166,0)</f>
        <v>0</v>
      </c>
      <c r="CR78" s="43">
        <f>VLOOKUP($C78,'факт СДП 1 мес'!$D$8:$HP$251,167,0)</f>
        <v>0</v>
      </c>
      <c r="CS78" s="43">
        <f>VLOOKUP($C78,'факт СДП 1 мес'!$D$8:$HP$251,168,0)</f>
        <v>0</v>
      </c>
      <c r="CT78" s="43">
        <f>VLOOKUP($C78,'факт СДП 1 мес'!$D$8:$HP$251,169,0)</f>
        <v>0</v>
      </c>
      <c r="CU78" s="43">
        <f>VLOOKUP($C78,'факт СДП 1 мес'!$D$8:$HP$251,170,0)</f>
        <v>0</v>
      </c>
      <c r="CV78" s="43">
        <f t="shared" si="2645"/>
        <v>0</v>
      </c>
      <c r="CW78" s="43">
        <f t="shared" si="2646"/>
        <v>0</v>
      </c>
      <c r="CX78" s="43">
        <f t="shared" si="2647"/>
        <v>0</v>
      </c>
      <c r="CY78" s="43">
        <f t="shared" si="2438"/>
        <v>0</v>
      </c>
      <c r="CZ78" s="43">
        <f t="shared" si="2439"/>
        <v>0</v>
      </c>
      <c r="DA78" s="5">
        <f>'СДП (план)'!AA79</f>
        <v>20</v>
      </c>
      <c r="DB78" s="3">
        <f>'СДП (план)'!AB79</f>
        <v>1458366</v>
      </c>
      <c r="DC78" s="43">
        <f t="shared" si="2440"/>
        <v>1.6666666666666667</v>
      </c>
      <c r="DD78" s="43">
        <f t="shared" si="2441"/>
        <v>121530.5</v>
      </c>
      <c r="DE78" s="43">
        <f>VLOOKUP($C78,'факт СДП 1 мес'!$D$8:$HP$251,57,0)</f>
        <v>11</v>
      </c>
      <c r="DF78" s="43">
        <f>VLOOKUP($C78,'факт СДП 1 мес'!$D$8:$HP$251,58,0)</f>
        <v>802101.30000000016</v>
      </c>
      <c r="DG78" s="43">
        <f>VLOOKUP($C78,'факт СДП 1 мес'!$D$8:$HP$251,59,0)</f>
        <v>319</v>
      </c>
      <c r="DH78" s="43">
        <f>VLOOKUP($C78,'факт СДП 1 мес'!$D$8:$HP$251,60,0)</f>
        <v>0</v>
      </c>
      <c r="DI78" s="43">
        <f>VLOOKUP($C78,'факт СДП 1 мес'!$D$8:$HP$251,61,0)</f>
        <v>0</v>
      </c>
      <c r="DJ78" s="43">
        <f>VLOOKUP($C78,'факт СДП 1 мес'!$D$8:$HP$251,62,0)</f>
        <v>0</v>
      </c>
      <c r="DK78" s="43">
        <f t="shared" ref="DK78:DK79" si="2731">SUM(DA78*$F78)</f>
        <v>65</v>
      </c>
      <c r="DL78" s="43">
        <f t="shared" ref="DL78:DL79" si="2732">SUM(DC78*$F78)</f>
        <v>5.416666666666667</v>
      </c>
      <c r="DM78" s="43">
        <f t="shared" ref="DM78:DM79" si="2733">SUM(DE78*$F78)</f>
        <v>35.75</v>
      </c>
      <c r="DN78" s="43">
        <f t="shared" ref="DN78:DN79" si="2734">SUM(DE78-DC78)</f>
        <v>9.3333333333333339</v>
      </c>
      <c r="DO78" s="43">
        <f t="shared" ref="DO78:DO79" si="2735">SUM(DF78-DD78)</f>
        <v>680570.80000000016</v>
      </c>
      <c r="DP78" s="5">
        <f>'СДП (план)'!AC79</f>
        <v>0</v>
      </c>
      <c r="DQ78" s="3">
        <f>'СДП (план)'!AD79</f>
        <v>0</v>
      </c>
      <c r="DR78" s="43">
        <f t="shared" si="2444"/>
        <v>0</v>
      </c>
      <c r="DS78" s="43">
        <f t="shared" si="2445"/>
        <v>0</v>
      </c>
      <c r="DT78" s="43">
        <f>VLOOKUP($C78,'факт СДП 1 мес'!$D$8:$HP$251,33,0)</f>
        <v>0</v>
      </c>
      <c r="DU78" s="43">
        <f>VLOOKUP($C78,'факт СДП 1 мес'!$D$8:$HP$251,34,0)</f>
        <v>0</v>
      </c>
      <c r="DV78" s="43">
        <f>VLOOKUP($C78,'факт СДП 1 мес'!$D$8:$HP$251,35,0)</f>
        <v>0</v>
      </c>
      <c r="DW78" s="43">
        <f>VLOOKUP($C78,'факт СДП 1 мес'!$D$8:$HP$251,36,0)</f>
        <v>0</v>
      </c>
      <c r="DX78" s="43">
        <f>VLOOKUP($C78,'факт СДП 1 мес'!$D$8:$HP$251,37,0)</f>
        <v>0</v>
      </c>
      <c r="DY78" s="43">
        <f>VLOOKUP($C78,'факт СДП 1 мес'!$D$8:$HP$251,38,0)</f>
        <v>0</v>
      </c>
      <c r="DZ78" s="43">
        <f t="shared" si="2651"/>
        <v>0</v>
      </c>
      <c r="EA78" s="43">
        <f t="shared" si="2652"/>
        <v>0</v>
      </c>
      <c r="EB78" s="43">
        <f t="shared" si="2653"/>
        <v>0</v>
      </c>
      <c r="EC78" s="43">
        <f t="shared" si="2654"/>
        <v>0</v>
      </c>
      <c r="ED78" s="43">
        <f t="shared" si="2551"/>
        <v>0</v>
      </c>
      <c r="EE78" s="5">
        <f>'СДП (план)'!AE79</f>
        <v>0</v>
      </c>
      <c r="EF78" s="3">
        <f>'СДП (план)'!AF79</f>
        <v>0</v>
      </c>
      <c r="EG78" s="43">
        <f t="shared" si="2446"/>
        <v>0</v>
      </c>
      <c r="EH78" s="43">
        <f t="shared" si="2447"/>
        <v>0</v>
      </c>
      <c r="EI78" s="43">
        <f>VLOOKUP($C78,'факт СДП 1 мес'!$D$8:$HP$251,27,0)</f>
        <v>0</v>
      </c>
      <c r="EJ78" s="43">
        <f>VLOOKUP($C78,'факт СДП 1 мес'!$D$8:$HP$251,28,0)</f>
        <v>0</v>
      </c>
      <c r="EK78" s="43">
        <f>VLOOKUP($C78,'факт СДП 1 мес'!$D$8:$HP$251,29,0)</f>
        <v>0</v>
      </c>
      <c r="EL78" s="43">
        <f>VLOOKUP($C78,'факт СДП 1 мес'!$D$8:$HP$251,30,0)</f>
        <v>0</v>
      </c>
      <c r="EM78" s="43">
        <f>VLOOKUP($C78,'факт СДП 1 мес'!$D$8:$HP$251,31,0)</f>
        <v>0</v>
      </c>
      <c r="EN78" s="43">
        <f>VLOOKUP($C78,'факт СДП 1 мес'!$D$8:$HP$251,32,0)</f>
        <v>0</v>
      </c>
      <c r="EO78" s="43">
        <f t="shared" si="2655"/>
        <v>0</v>
      </c>
      <c r="EP78" s="43">
        <f t="shared" si="2656"/>
        <v>0</v>
      </c>
      <c r="EQ78" s="43">
        <f t="shared" si="2657"/>
        <v>0</v>
      </c>
      <c r="ER78" s="43">
        <f t="shared" si="2658"/>
        <v>0</v>
      </c>
      <c r="ES78" s="43">
        <f t="shared" si="2554"/>
        <v>0</v>
      </c>
      <c r="ET78" s="44">
        <f>'СДП (план)'!AG79</f>
        <v>0</v>
      </c>
      <c r="EU78" s="43">
        <f>'СДП (план)'!AH79</f>
        <v>0</v>
      </c>
      <c r="EV78" s="43">
        <f t="shared" si="2448"/>
        <v>0</v>
      </c>
      <c r="EW78" s="43">
        <f t="shared" si="2449"/>
        <v>0</v>
      </c>
      <c r="EX78" s="43">
        <f>VLOOKUP($C78,'факт СДП 1 мес'!$D$8:$HP$251,87,0)</f>
        <v>0</v>
      </c>
      <c r="EY78" s="43">
        <f>VLOOKUP($C78,'факт СДП 1 мес'!$D$8:$HP$251,88,0)</f>
        <v>0</v>
      </c>
      <c r="EZ78" s="43">
        <f>VLOOKUP($C78,'факт СДП 1 мес'!$D$8:$HP$251,89,0)</f>
        <v>0</v>
      </c>
      <c r="FA78" s="43">
        <f>VLOOKUP($C78,'факт СДП 1 мес'!$D$8:$HP$251,90,0)</f>
        <v>0</v>
      </c>
      <c r="FB78" s="43">
        <f>VLOOKUP($C78,'факт СДП 1 мес'!$D$8:$HP$251,91,0)</f>
        <v>0</v>
      </c>
      <c r="FC78" s="43">
        <f>VLOOKUP($C78,'факт СДП 1 мес'!$D$8:$HP$251,92,0)</f>
        <v>0</v>
      </c>
      <c r="FD78" s="43">
        <f t="shared" si="2659"/>
        <v>0</v>
      </c>
      <c r="FE78" s="43">
        <f t="shared" si="2660"/>
        <v>0</v>
      </c>
      <c r="FF78" s="43">
        <f t="shared" si="2661"/>
        <v>0</v>
      </c>
      <c r="FG78" s="43">
        <f t="shared" si="2450"/>
        <v>0</v>
      </c>
      <c r="FH78" s="43">
        <f t="shared" si="2451"/>
        <v>0</v>
      </c>
      <c r="FI78" s="44">
        <f>'СДП (план)'!AI79</f>
        <v>0</v>
      </c>
      <c r="FJ78" s="43">
        <f>'СДП (план)'!AJ79</f>
        <v>0</v>
      </c>
      <c r="FK78" s="43">
        <f t="shared" si="2452"/>
        <v>0</v>
      </c>
      <c r="FL78" s="43">
        <f t="shared" si="2453"/>
        <v>0</v>
      </c>
      <c r="FM78" s="43">
        <f>VLOOKUP($C78,'факт СДП 1 мес'!$D$8:$HP$251,39,0)</f>
        <v>0</v>
      </c>
      <c r="FN78" s="43">
        <f>VLOOKUP($C78,'факт СДП 1 мес'!$D$8:$HP$251,40,0)</f>
        <v>0</v>
      </c>
      <c r="FO78" s="43">
        <f>VLOOKUP($C78,'факт СДП 1 мес'!$D$8:$HP$251,41,0)</f>
        <v>0</v>
      </c>
      <c r="FP78" s="43">
        <f>VLOOKUP($C78,'факт СДП 1 мес'!$D$8:$HP$251,42,0)</f>
        <v>0</v>
      </c>
      <c r="FQ78" s="43">
        <f>VLOOKUP($C78,'факт СДП 1 мес'!$D$8:$HP$251,43,0)</f>
        <v>0</v>
      </c>
      <c r="FR78" s="43">
        <f>VLOOKUP($C78,'факт СДП 1 мес'!$D$8:$HP$251,44,0)</f>
        <v>0</v>
      </c>
      <c r="FS78" s="43">
        <f t="shared" si="2662"/>
        <v>0</v>
      </c>
      <c r="FT78" s="43">
        <f t="shared" si="2663"/>
        <v>0</v>
      </c>
      <c r="FU78" s="43">
        <f t="shared" si="2664"/>
        <v>0</v>
      </c>
      <c r="FV78" s="43">
        <f t="shared" si="2454"/>
        <v>0</v>
      </c>
      <c r="FW78" s="43">
        <f t="shared" si="2455"/>
        <v>0</v>
      </c>
      <c r="FX78" s="44">
        <f>'СДП (план)'!AK79</f>
        <v>0</v>
      </c>
      <c r="FY78" s="43">
        <f>'СДП (план)'!AL79</f>
        <v>0</v>
      </c>
      <c r="FZ78" s="43">
        <f t="shared" si="2456"/>
        <v>0</v>
      </c>
      <c r="GA78" s="43">
        <f t="shared" si="2457"/>
        <v>0</v>
      </c>
      <c r="GB78" s="43">
        <f>VLOOKUP($C78,'факт СДП 1 мес'!$D$8:$HP$251,45,0)</f>
        <v>0</v>
      </c>
      <c r="GC78" s="43">
        <f>VLOOKUP($C78,'факт СДП 1 мес'!$D$8:$HP$251,46,0)</f>
        <v>0</v>
      </c>
      <c r="GD78" s="43">
        <f>VLOOKUP($C78,'факт СДП 1 мес'!$D$8:$HP$251,47,0)</f>
        <v>0</v>
      </c>
      <c r="GE78" s="43">
        <f>VLOOKUP($C78,'факт СДП 1 мес'!$D$8:$HP$251,48,0)</f>
        <v>0</v>
      </c>
      <c r="GF78" s="43">
        <f>VLOOKUP($C78,'факт СДП 1 мес'!$D$8:$HP$251,49,0)</f>
        <v>0</v>
      </c>
      <c r="GG78" s="43">
        <f>VLOOKUP($C78,'факт СДП 1 мес'!$D$8:$HP$251,50,0)</f>
        <v>0</v>
      </c>
      <c r="GH78" s="43">
        <f t="shared" si="2665"/>
        <v>0</v>
      </c>
      <c r="GI78" s="43">
        <f t="shared" si="2666"/>
        <v>0</v>
      </c>
      <c r="GJ78" s="43">
        <f t="shared" si="2667"/>
        <v>0</v>
      </c>
      <c r="GK78" s="43">
        <f t="shared" si="2458"/>
        <v>0</v>
      </c>
      <c r="GL78" s="43">
        <f t="shared" si="2459"/>
        <v>0</v>
      </c>
      <c r="GM78" s="5">
        <f>'СДП (план)'!AM79</f>
        <v>0</v>
      </c>
      <c r="GN78" s="3">
        <f>'СДП (план)'!AN79</f>
        <v>0</v>
      </c>
      <c r="GO78" s="43">
        <f t="shared" si="2460"/>
        <v>0</v>
      </c>
      <c r="GP78" s="43">
        <f t="shared" si="2461"/>
        <v>0</v>
      </c>
      <c r="GQ78" s="43">
        <f>VLOOKUP($C78,'факт СДП 1 мес'!$D$8:$HP$251,51,0)</f>
        <v>0</v>
      </c>
      <c r="GR78" s="43">
        <f>VLOOKUP($C78,'факт СДП 1 мес'!$D$8:$HP$251,52,0)</f>
        <v>0</v>
      </c>
      <c r="GS78" s="43">
        <f>VLOOKUP($C78,'факт СДП 1 мес'!$D$8:$HP$251,53,0)</f>
        <v>0</v>
      </c>
      <c r="GT78" s="43">
        <f>VLOOKUP($C78,'факт СДП 1 мес'!$D$8:$HP$251,54,0)</f>
        <v>0</v>
      </c>
      <c r="GU78" s="43">
        <f>VLOOKUP($C78,'факт СДП 1 мес'!$D$8:$HP$251,55,0)</f>
        <v>0</v>
      </c>
      <c r="GV78" s="43">
        <f>VLOOKUP($C78,'факт СДП 1 мес'!$D$8:$HP$251,56,0)</f>
        <v>0</v>
      </c>
      <c r="GW78" s="43">
        <f>SUM(GM78*$F78)</f>
        <v>0</v>
      </c>
      <c r="GX78" s="43">
        <f>SUM(GO78*$F78)</f>
        <v>0</v>
      </c>
      <c r="GY78" s="43">
        <f>SUM(GQ78*$F78)</f>
        <v>0</v>
      </c>
      <c r="GZ78" s="43">
        <f t="shared" si="2462"/>
        <v>0</v>
      </c>
      <c r="HA78" s="43">
        <f t="shared" si="2463"/>
        <v>0</v>
      </c>
      <c r="HB78" s="5">
        <f>'СДП (план)'!AO79</f>
        <v>0</v>
      </c>
      <c r="HC78" s="3">
        <f>'СДП (план)'!AP79</f>
        <v>0</v>
      </c>
      <c r="HD78" s="43">
        <f t="shared" si="2464"/>
        <v>0</v>
      </c>
      <c r="HE78" s="43">
        <f t="shared" si="2465"/>
        <v>0</v>
      </c>
      <c r="HF78" s="43">
        <f>VLOOKUP($C78,'факт СДП 1 мес'!$D$8:$HP$251,141,0)</f>
        <v>0</v>
      </c>
      <c r="HG78" s="43">
        <f>VLOOKUP($C78,'факт СДП 1 мес'!$D$8:$HP$251,142,0)</f>
        <v>0</v>
      </c>
      <c r="HH78" s="43">
        <f>VLOOKUP($C78,'факт СДП 1 мес'!$D$8:$HP$251,143,0)</f>
        <v>0</v>
      </c>
      <c r="HI78" s="43">
        <f>VLOOKUP($C78,'факт СДП 1 мес'!$D$8:$HP$251,144,0)</f>
        <v>0</v>
      </c>
      <c r="HJ78" s="43">
        <f>VLOOKUP($C78,'факт СДП 1 мес'!$D$8:$HP$251,145,0)</f>
        <v>0</v>
      </c>
      <c r="HK78" s="43">
        <f>VLOOKUP($C78,'факт СДП 1 мес'!$D$8:$HP$251,146,0)</f>
        <v>0</v>
      </c>
      <c r="HL78" s="43">
        <f t="shared" si="2668"/>
        <v>0</v>
      </c>
      <c r="HM78" s="43">
        <f t="shared" si="2669"/>
        <v>0</v>
      </c>
      <c r="HN78" s="43">
        <f t="shared" si="2670"/>
        <v>0</v>
      </c>
      <c r="HO78" s="43">
        <f t="shared" si="2466"/>
        <v>0</v>
      </c>
      <c r="HP78" s="43">
        <f t="shared" si="2467"/>
        <v>0</v>
      </c>
      <c r="HQ78" s="44">
        <f>'СДП (план)'!AQ79</f>
        <v>0</v>
      </c>
      <c r="HR78" s="43">
        <f>'СДП (план)'!AR79</f>
        <v>0</v>
      </c>
      <c r="HS78" s="43">
        <f t="shared" si="2468"/>
        <v>0</v>
      </c>
      <c r="HT78" s="43">
        <f t="shared" si="2469"/>
        <v>0</v>
      </c>
      <c r="HU78" s="43">
        <f>VLOOKUP($C78,'факт СДП 1 мес'!$D$8:$HP$251,171,0)</f>
        <v>0</v>
      </c>
      <c r="HV78" s="43">
        <f>VLOOKUP($C78,'факт СДП 1 мес'!$D$8:$HP$251,172,0)</f>
        <v>0</v>
      </c>
      <c r="HW78" s="43">
        <f>VLOOKUP($C78,'факт СДП 1 мес'!$D$8:$HP$251,173,0)</f>
        <v>0</v>
      </c>
      <c r="HX78" s="43">
        <f>VLOOKUP($C78,'факт СДП 1 мес'!$D$8:$HP$251,174,0)</f>
        <v>0</v>
      </c>
      <c r="HY78" s="43">
        <f>VLOOKUP($C78,'факт СДП 1 мес'!$D$8:$HP$251,175,0)</f>
        <v>0</v>
      </c>
      <c r="HZ78" s="43">
        <f>VLOOKUP($C78,'факт СДП 1 мес'!$D$8:$HP$251,176,0)</f>
        <v>0</v>
      </c>
      <c r="IA78" s="43">
        <f>SUM(HQ78*$F78)</f>
        <v>0</v>
      </c>
      <c r="IB78" s="43">
        <f>SUM(HS78*$F78)</f>
        <v>0</v>
      </c>
      <c r="IC78" s="43">
        <f>SUM(HU78*$F78)</f>
        <v>0</v>
      </c>
      <c r="ID78" s="43">
        <f t="shared" si="2470"/>
        <v>0</v>
      </c>
      <c r="IE78" s="43">
        <f t="shared" si="2471"/>
        <v>0</v>
      </c>
      <c r="IF78" s="44">
        <f>'СДП (план)'!AS79</f>
        <v>0</v>
      </c>
      <c r="IG78" s="43">
        <f>'СДП (план)'!AT79</f>
        <v>0</v>
      </c>
      <c r="IH78" s="43">
        <f t="shared" si="2472"/>
        <v>0</v>
      </c>
      <c r="II78" s="43">
        <f t="shared" si="2473"/>
        <v>0</v>
      </c>
      <c r="IJ78" s="43">
        <f>VLOOKUP($C78,'факт СДП 1 мес'!$D$8:$HP$251,183,0)</f>
        <v>0</v>
      </c>
      <c r="IK78" s="43">
        <f>VLOOKUP($C78,'факт СДП 1 мес'!$D$8:$HP$251,184,0)</f>
        <v>0</v>
      </c>
      <c r="IL78" s="43">
        <f>VLOOKUP($C78,'факт СДП 1 мес'!$D$8:$HP$251,185,0)</f>
        <v>0</v>
      </c>
      <c r="IM78" s="43">
        <f>VLOOKUP($C78,'факт СДП 1 мес'!$D$8:$HP$251,186,0)</f>
        <v>0</v>
      </c>
      <c r="IN78" s="43">
        <f>VLOOKUP($C78,'факт СДП 1 мес'!$D$8:$HP$251,187,0)</f>
        <v>0</v>
      </c>
      <c r="IO78" s="43">
        <f>VLOOKUP($C78,'факт СДП 1 мес'!$D$8:$HP$251,188,0)</f>
        <v>0</v>
      </c>
      <c r="IP78" s="43">
        <f t="shared" si="2671"/>
        <v>0</v>
      </c>
      <c r="IQ78" s="43">
        <f t="shared" si="2672"/>
        <v>0</v>
      </c>
      <c r="IR78" s="43">
        <f t="shared" si="2673"/>
        <v>0</v>
      </c>
      <c r="IS78" s="43">
        <f t="shared" si="2474"/>
        <v>0</v>
      </c>
      <c r="IT78" s="43">
        <f t="shared" si="2475"/>
        <v>0</v>
      </c>
      <c r="IU78" s="45">
        <f>'СДП (план)'!AU79</f>
        <v>0</v>
      </c>
      <c r="IV78" s="45">
        <f>'СДП (план)'!AV79</f>
        <v>0</v>
      </c>
      <c r="IW78" s="43">
        <f t="shared" si="2476"/>
        <v>0</v>
      </c>
      <c r="IX78" s="43">
        <f t="shared" si="2477"/>
        <v>0</v>
      </c>
      <c r="IY78" s="43">
        <f>VLOOKUP($C78,'факт СДП 1 мес'!$D$8:$HP$251,147,0)</f>
        <v>0</v>
      </c>
      <c r="IZ78" s="43">
        <f>VLOOKUP($C78,'факт СДП 1 мес'!$D$8:$HP$251,148,0)</f>
        <v>0</v>
      </c>
      <c r="JA78" s="43">
        <f>VLOOKUP($C78,'факт СДП 1 мес'!$D$8:$HP$251,149,0)</f>
        <v>0</v>
      </c>
      <c r="JB78" s="43">
        <f>VLOOKUP($C78,'факт СДП 1 мес'!$D$8:$HP$251,150,0)</f>
        <v>0</v>
      </c>
      <c r="JC78" s="43">
        <f>VLOOKUP($C78,'факт СДП 1 мес'!$D$8:$HP$251,151,0)</f>
        <v>0</v>
      </c>
      <c r="JD78" s="43">
        <f>VLOOKUP($C78,'факт СДП 1 мес'!$D$8:$HP$251,152,0)</f>
        <v>0</v>
      </c>
      <c r="JE78" s="43">
        <f t="shared" si="2674"/>
        <v>0</v>
      </c>
      <c r="JF78" s="43">
        <f t="shared" si="2675"/>
        <v>0</v>
      </c>
      <c r="JG78" s="43">
        <f t="shared" si="2676"/>
        <v>0</v>
      </c>
      <c r="JH78" s="43">
        <f t="shared" si="2478"/>
        <v>0</v>
      </c>
      <c r="JI78" s="43">
        <f t="shared" si="2479"/>
        <v>0</v>
      </c>
      <c r="JJ78" s="45">
        <f>'СДП (план)'!AW79</f>
        <v>0</v>
      </c>
      <c r="JK78" s="45">
        <f>'СДП (план)'!AX79</f>
        <v>0</v>
      </c>
      <c r="JL78" s="43">
        <f t="shared" si="2480"/>
        <v>0</v>
      </c>
      <c r="JM78" s="43">
        <f t="shared" si="2481"/>
        <v>0</v>
      </c>
      <c r="JN78" s="43">
        <f>VLOOKUP($C78,'факт СДП 1 мес'!$D$8:$HP$251,135,0)</f>
        <v>0</v>
      </c>
      <c r="JO78" s="43">
        <f>VLOOKUP($C78,'факт СДП 1 мес'!$D$8:$HP$251,136,0)</f>
        <v>0</v>
      </c>
      <c r="JP78" s="43">
        <f>VLOOKUP($C78,'факт СДП 1 мес'!$D$8:$HP$251,137,0)</f>
        <v>0</v>
      </c>
      <c r="JQ78" s="43">
        <f>VLOOKUP($C78,'факт СДП 1 мес'!$D$8:$HP$251,138,0)</f>
        <v>0</v>
      </c>
      <c r="JR78" s="43">
        <f>VLOOKUP($C78,'факт СДП 1 мес'!$D$8:$HP$251,139,0)</f>
        <v>0</v>
      </c>
      <c r="JS78" s="43">
        <f>VLOOKUP($C78,'факт СДП 1 мес'!$D$8:$HP$251,140,0)</f>
        <v>0</v>
      </c>
      <c r="JT78" s="43">
        <f t="shared" si="2677"/>
        <v>0</v>
      </c>
      <c r="JU78" s="43">
        <f t="shared" si="2678"/>
        <v>0</v>
      </c>
      <c r="JV78" s="43">
        <f t="shared" si="2679"/>
        <v>0</v>
      </c>
      <c r="JW78" s="43">
        <f t="shared" si="2482"/>
        <v>0</v>
      </c>
      <c r="JX78" s="43">
        <f t="shared" si="2483"/>
        <v>0</v>
      </c>
      <c r="JY78" s="44">
        <f>'СДП (план)'!AY79</f>
        <v>0</v>
      </c>
      <c r="JZ78" s="43">
        <f>'СДП (план)'!AZ79</f>
        <v>0</v>
      </c>
      <c r="KA78" s="43">
        <f t="shared" si="2484"/>
        <v>0</v>
      </c>
      <c r="KB78" s="43">
        <f t="shared" si="2485"/>
        <v>0</v>
      </c>
      <c r="KC78" s="43">
        <f>VLOOKUP($C78,'факт СДП 1 мес'!$D$8:$HP$251,105,0)</f>
        <v>0</v>
      </c>
      <c r="KD78" s="43">
        <f>VLOOKUP($C78,'факт СДП 1 мес'!$D$8:$HP$251,106,0)</f>
        <v>0</v>
      </c>
      <c r="KE78" s="43">
        <f>VLOOKUP($C78,'факт СДП 1 мес'!$D$8:$HP$251,107,0)</f>
        <v>0</v>
      </c>
      <c r="KF78" s="43">
        <f>VLOOKUP($C78,'факт СДП 1 мес'!$D$8:$HP$251,108,0)</f>
        <v>0</v>
      </c>
      <c r="KG78" s="43">
        <f>VLOOKUP($C78,'факт СДП 1 мес'!$D$8:$HP$251,109,0)</f>
        <v>0</v>
      </c>
      <c r="KH78" s="43">
        <f>VLOOKUP($C78,'факт СДП 1 мес'!$D$8:$HP$251,110,0)</f>
        <v>0</v>
      </c>
      <c r="KI78" s="43">
        <f>SUM(JY78*$F78)</f>
        <v>0</v>
      </c>
      <c r="KJ78" s="43">
        <f>SUM(KA78*$F78)</f>
        <v>0</v>
      </c>
      <c r="KK78" s="43">
        <f>SUM(KC78*$F78)</f>
        <v>0</v>
      </c>
      <c r="KL78" s="43">
        <f t="shared" si="2486"/>
        <v>0</v>
      </c>
      <c r="KM78" s="43">
        <f t="shared" si="2487"/>
        <v>0</v>
      </c>
      <c r="KN78" s="44">
        <f>'СДП (план)'!BA79</f>
        <v>0</v>
      </c>
      <c r="KO78" s="43">
        <f>'СДП (план)'!BB79</f>
        <v>0</v>
      </c>
      <c r="KP78" s="43">
        <f t="shared" si="2488"/>
        <v>0</v>
      </c>
      <c r="KQ78" s="43">
        <f t="shared" si="2489"/>
        <v>0</v>
      </c>
      <c r="KR78" s="43">
        <f>VLOOKUP($C78,'факт СДП 1 мес'!$D$8:$HP$251,189,0)</f>
        <v>0</v>
      </c>
      <c r="KS78" s="43">
        <f>VLOOKUP($C78,'факт СДП 1 мес'!$D$8:$HP$251,190,0)</f>
        <v>0</v>
      </c>
      <c r="KT78" s="43">
        <f>VLOOKUP($C78,'факт СДП 1 мес'!$D$8:$HP$251,191,0)</f>
        <v>0</v>
      </c>
      <c r="KU78" s="43">
        <f>VLOOKUP($C78,'факт СДП 1 мес'!$D$8:$HP$251,192,0)</f>
        <v>0</v>
      </c>
      <c r="KV78" s="43">
        <f>VLOOKUP($C78,'факт СДП 1 мес'!$D$8:$HP$251,193,0)</f>
        <v>0</v>
      </c>
      <c r="KW78" s="43">
        <f>VLOOKUP($C78,'факт СДП 1 мес'!$D$8:$HP$251,194,0)</f>
        <v>0</v>
      </c>
      <c r="KX78" s="43">
        <f t="shared" si="2680"/>
        <v>0</v>
      </c>
      <c r="KY78" s="43">
        <f t="shared" si="2681"/>
        <v>0</v>
      </c>
      <c r="KZ78" s="43">
        <f t="shared" si="2682"/>
        <v>0</v>
      </c>
      <c r="LA78" s="43">
        <f t="shared" si="2490"/>
        <v>0</v>
      </c>
      <c r="LB78" s="43">
        <f t="shared" si="2491"/>
        <v>0</v>
      </c>
      <c r="LC78" s="44">
        <f>'СДП (план)'!BC79</f>
        <v>0</v>
      </c>
      <c r="LD78" s="43">
        <f>'СДП (план)'!BD79</f>
        <v>0</v>
      </c>
      <c r="LE78" s="43">
        <f t="shared" si="2492"/>
        <v>0</v>
      </c>
      <c r="LF78" s="43">
        <f t="shared" si="2493"/>
        <v>0</v>
      </c>
      <c r="LG78" s="43">
        <f>VLOOKUP($C78,'факт СДП 1 мес'!$D$8:$HP$251,63,0)</f>
        <v>0</v>
      </c>
      <c r="LH78" s="43">
        <f>VLOOKUP($C78,'факт СДП 1 мес'!$D$8:$HP$251,64,0)</f>
        <v>0</v>
      </c>
      <c r="LI78" s="43">
        <f>VLOOKUP($C78,'факт СДП 1 мес'!$D$8:$HP$251,65,0)</f>
        <v>0</v>
      </c>
      <c r="LJ78" s="43">
        <f>VLOOKUP($C78,'факт СДП 1 мес'!$D$8:$HP$251,66,0)</f>
        <v>0</v>
      </c>
      <c r="LK78" s="43">
        <f>VLOOKUP($C78,'факт СДП 1 мес'!$D$8:$HP$251,67,0)</f>
        <v>0</v>
      </c>
      <c r="LL78" s="43">
        <f>VLOOKUP($C78,'факт СДП 1 мес'!$D$8:$HP$251,68,0)</f>
        <v>0</v>
      </c>
      <c r="LM78" s="43">
        <f t="shared" si="2683"/>
        <v>0</v>
      </c>
      <c r="LN78" s="43">
        <f t="shared" si="2684"/>
        <v>0</v>
      </c>
      <c r="LO78" s="43">
        <f t="shared" si="2685"/>
        <v>0</v>
      </c>
      <c r="LP78" s="43">
        <f t="shared" si="2494"/>
        <v>0</v>
      </c>
      <c r="LQ78" s="43">
        <f t="shared" si="2495"/>
        <v>0</v>
      </c>
      <c r="LR78" s="44">
        <f>'СДП (план)'!BE79</f>
        <v>0</v>
      </c>
      <c r="LS78" s="43">
        <f>'СДП (план)'!BF79</f>
        <v>0</v>
      </c>
      <c r="LT78" s="43">
        <f t="shared" si="2496"/>
        <v>0</v>
      </c>
      <c r="LU78" s="43">
        <f t="shared" si="2497"/>
        <v>0</v>
      </c>
      <c r="LV78" s="43">
        <f>VLOOKUP($C78,'факт СДП 1 мес'!$D$8:$HP$251,69,0)</f>
        <v>0</v>
      </c>
      <c r="LW78" s="43">
        <f>VLOOKUP($C78,'факт СДП 1 мес'!$D$8:$HP$251,70,0)</f>
        <v>0</v>
      </c>
      <c r="LX78" s="43">
        <f>VLOOKUP($C78,'факт СДП 1 мес'!$D$8:$HP$251,71,0)</f>
        <v>0</v>
      </c>
      <c r="LY78" s="43">
        <f>VLOOKUP($C78,'факт СДП 1 мес'!$D$8:$HP$251,72,0)</f>
        <v>0</v>
      </c>
      <c r="LZ78" s="43">
        <f>VLOOKUP($C78,'факт СДП 1 мес'!$D$8:$HP$251,73,0)</f>
        <v>0</v>
      </c>
      <c r="MA78" s="43">
        <f>VLOOKUP($C78,'факт СДП 1 мес'!$D$8:$HP$251,74,0)</f>
        <v>0</v>
      </c>
      <c r="MB78" s="43">
        <f>SUM(LR78*$F78)</f>
        <v>0</v>
      </c>
      <c r="MC78" s="43">
        <f>SUM(LT78*$F78)</f>
        <v>0</v>
      </c>
      <c r="MD78" s="43">
        <f>SUM(LV78*$F78)</f>
        <v>0</v>
      </c>
      <c r="ME78" s="43">
        <f t="shared" si="599"/>
        <v>0</v>
      </c>
      <c r="MF78" s="43">
        <f t="shared" si="600"/>
        <v>0</v>
      </c>
      <c r="MG78" s="44">
        <f>'СДП (план)'!BG79</f>
        <v>0</v>
      </c>
      <c r="MH78" s="43">
        <f>'СДП (план)'!BH79</f>
        <v>0</v>
      </c>
      <c r="MI78" s="43">
        <f t="shared" si="2498"/>
        <v>0</v>
      </c>
      <c r="MJ78" s="43">
        <f t="shared" si="2499"/>
        <v>0</v>
      </c>
      <c r="MK78" s="43">
        <f>VLOOKUP($C78,'факт СДП 1 мес'!$D$8:$HP$251,75,0)</f>
        <v>0</v>
      </c>
      <c r="ML78" s="43">
        <f>VLOOKUP($C78,'факт СДП 1 мес'!$D$8:$HP$251,76,0)</f>
        <v>0</v>
      </c>
      <c r="MM78" s="43">
        <f>VLOOKUP($C78,'факт СДП 1 мес'!$D$8:$HP$251,77,0)</f>
        <v>0</v>
      </c>
      <c r="MN78" s="43">
        <f>VLOOKUP($C78,'факт СДП 1 мес'!$D$8:$HP$251,78,0)</f>
        <v>0</v>
      </c>
      <c r="MO78" s="43">
        <f>VLOOKUP($C78,'факт СДП 1 мес'!$D$8:$HP$251,79,0)</f>
        <v>0</v>
      </c>
      <c r="MP78" s="43">
        <f>VLOOKUP($C78,'факт СДП 1 мес'!$D$8:$HP$251,80,0)</f>
        <v>0</v>
      </c>
      <c r="MQ78" s="43">
        <f t="shared" si="2686"/>
        <v>0</v>
      </c>
      <c r="MR78" s="43">
        <f t="shared" si="2687"/>
        <v>0</v>
      </c>
      <c r="MS78" s="43">
        <f t="shared" si="2688"/>
        <v>0</v>
      </c>
      <c r="MT78" s="43">
        <f t="shared" si="2689"/>
        <v>0</v>
      </c>
      <c r="MU78" s="43">
        <f t="shared" si="2570"/>
        <v>0</v>
      </c>
      <c r="MV78" s="44">
        <f>'СДП (план)'!BI79</f>
        <v>0</v>
      </c>
      <c r="MW78" s="43">
        <f>'СДП (план)'!BJ79</f>
        <v>0</v>
      </c>
      <c r="MX78" s="43">
        <f t="shared" si="2500"/>
        <v>0</v>
      </c>
      <c r="MY78" s="43">
        <f t="shared" si="2501"/>
        <v>0</v>
      </c>
      <c r="MZ78" s="43">
        <f>VLOOKUP($C78,'факт СДП 1 мес'!$D$8:$HP$251,81,0)</f>
        <v>0</v>
      </c>
      <c r="NA78" s="43">
        <f>VLOOKUP($C78,'факт СДП 1 мес'!$D$8:$HP$251,82,0)</f>
        <v>0</v>
      </c>
      <c r="NB78" s="43">
        <f>VLOOKUP($C78,'факт СДП 1 мес'!$D$8:$HP$251,83,0)</f>
        <v>0</v>
      </c>
      <c r="NC78" s="43">
        <f>VLOOKUP($C78,'факт СДП 1 мес'!$D$8:$HP$251,84,0)</f>
        <v>0</v>
      </c>
      <c r="ND78" s="43">
        <f>VLOOKUP($C78,'факт СДП 1 мес'!$D$8:$HP$251,85,0)</f>
        <v>0</v>
      </c>
      <c r="NE78" s="43">
        <f>VLOOKUP($C78,'факт СДП 1 мес'!$D$8:$HP$251,86,0)</f>
        <v>0</v>
      </c>
      <c r="NF78" s="43">
        <f t="shared" si="2690"/>
        <v>0</v>
      </c>
      <c r="NG78" s="43">
        <f t="shared" si="2691"/>
        <v>0</v>
      </c>
      <c r="NH78" s="43">
        <f t="shared" si="2692"/>
        <v>0</v>
      </c>
      <c r="NI78" s="43">
        <f t="shared" si="2693"/>
        <v>0</v>
      </c>
      <c r="NJ78" s="43">
        <f t="shared" si="2573"/>
        <v>0</v>
      </c>
      <c r="NK78" s="44">
        <f>'СДП (план)'!BK79</f>
        <v>0</v>
      </c>
      <c r="NL78" s="43">
        <f>'СДП (план)'!BL79</f>
        <v>0</v>
      </c>
      <c r="NM78" s="43">
        <f t="shared" si="2502"/>
        <v>0</v>
      </c>
      <c r="NN78" s="43">
        <f t="shared" si="2503"/>
        <v>0</v>
      </c>
      <c r="NO78" s="43">
        <f>VLOOKUP($C78,'факт СДП 1 мес'!$D$8:$HP$251,99,0)</f>
        <v>0</v>
      </c>
      <c r="NP78" s="43">
        <f>VLOOKUP($C78,'факт СДП 1 мес'!$D$8:$HP$251,100,0)</f>
        <v>0</v>
      </c>
      <c r="NQ78" s="43">
        <f>VLOOKUP($C78,'факт СДП 1 мес'!$D$8:$HP$251,101,0)</f>
        <v>0</v>
      </c>
      <c r="NR78" s="43">
        <f>VLOOKUP($C78,'факт СДП 1 мес'!$D$8:$HP$251,102,0)</f>
        <v>0</v>
      </c>
      <c r="NS78" s="43">
        <f>VLOOKUP($C78,'факт СДП 1 мес'!$D$8:$HP$251,103,0)</f>
        <v>0</v>
      </c>
      <c r="NT78" s="43">
        <f>VLOOKUP($C78,'факт СДП 1 мес'!$D$8:$HP$251,104,0)</f>
        <v>0</v>
      </c>
      <c r="NU78" s="43">
        <f t="shared" si="2694"/>
        <v>0</v>
      </c>
      <c r="NV78" s="43">
        <f t="shared" si="2695"/>
        <v>0</v>
      </c>
      <c r="NW78" s="43">
        <f t="shared" si="2696"/>
        <v>0</v>
      </c>
      <c r="NX78" s="43">
        <f t="shared" si="2504"/>
        <v>0</v>
      </c>
      <c r="NY78" s="43">
        <f t="shared" si="2505"/>
        <v>0</v>
      </c>
      <c r="NZ78" s="44">
        <f>'СДП (план)'!BM79</f>
        <v>0</v>
      </c>
      <c r="OA78" s="43">
        <f>'СДП (план)'!BN79</f>
        <v>0</v>
      </c>
      <c r="OB78" s="43">
        <f t="shared" si="2506"/>
        <v>0</v>
      </c>
      <c r="OC78" s="43">
        <f t="shared" si="2507"/>
        <v>0</v>
      </c>
      <c r="OD78" s="43"/>
      <c r="OE78" s="43"/>
      <c r="OF78" s="43"/>
      <c r="OG78" s="43"/>
      <c r="OH78" s="43"/>
      <c r="OI78" s="43"/>
      <c r="OJ78" s="43">
        <f t="shared" si="2697"/>
        <v>0</v>
      </c>
      <c r="OK78" s="43">
        <f t="shared" si="2698"/>
        <v>0</v>
      </c>
      <c r="OL78" s="43">
        <f t="shared" si="2699"/>
        <v>0</v>
      </c>
      <c r="OM78" s="43">
        <f t="shared" si="2508"/>
        <v>0</v>
      </c>
      <c r="ON78" s="43">
        <f t="shared" si="2509"/>
        <v>0</v>
      </c>
      <c r="OO78" s="44">
        <f>'СДП (план)'!BO79</f>
        <v>0</v>
      </c>
      <c r="OP78" s="43">
        <f>'СДП (план)'!BP79</f>
        <v>0</v>
      </c>
      <c r="OQ78" s="43">
        <f t="shared" si="2510"/>
        <v>0</v>
      </c>
      <c r="OR78" s="43">
        <f t="shared" si="2511"/>
        <v>0</v>
      </c>
      <c r="OS78" s="43">
        <f>VLOOKUP($C78,'факт СДП 1 мес'!$D$8:$HP$251,177,0)</f>
        <v>0</v>
      </c>
      <c r="OT78" s="43">
        <f>VLOOKUP($C78,'факт СДП 1 мес'!$D$8:$HP$251,178,0)</f>
        <v>0</v>
      </c>
      <c r="OU78" s="43">
        <f>VLOOKUP($C78,'факт СДП 1 мес'!$D$8:$HP$251,179,0)</f>
        <v>0</v>
      </c>
      <c r="OV78" s="43">
        <f>VLOOKUP($C78,'факт СДП 1 мес'!$D$8:$HP$251,180,0)</f>
        <v>0</v>
      </c>
      <c r="OW78" s="43">
        <f>VLOOKUP($C78,'факт СДП 1 мес'!$D$8:$HP$251,181,0)</f>
        <v>0</v>
      </c>
      <c r="OX78" s="43">
        <f>VLOOKUP($C78,'факт СДП 1 мес'!$D$8:$HP$251,182,0)</f>
        <v>0</v>
      </c>
      <c r="OY78" s="43">
        <f t="shared" si="2700"/>
        <v>0</v>
      </c>
      <c r="OZ78" s="43">
        <f t="shared" si="2701"/>
        <v>0</v>
      </c>
      <c r="PA78" s="43">
        <f t="shared" si="2702"/>
        <v>0</v>
      </c>
      <c r="PB78" s="43">
        <f t="shared" si="2512"/>
        <v>0</v>
      </c>
      <c r="PC78" s="43">
        <f t="shared" si="2513"/>
        <v>0</v>
      </c>
      <c r="PD78" s="45">
        <f>'СДП (план)'!BQ79</f>
        <v>0</v>
      </c>
      <c r="PE78" s="45">
        <f>'СДП (план)'!BR79</f>
        <v>0</v>
      </c>
      <c r="PF78" s="43">
        <f t="shared" si="2514"/>
        <v>0</v>
      </c>
      <c r="PG78" s="43">
        <f t="shared" si="2515"/>
        <v>0</v>
      </c>
      <c r="PH78" s="43">
        <f>VLOOKUP($C78,'факт СДП 1 мес'!$D$8:$HP$251,123,0)</f>
        <v>0</v>
      </c>
      <c r="PI78" s="43">
        <f>VLOOKUP($C78,'факт СДП 1 мес'!$D$8:$HP$251,124,0)</f>
        <v>0</v>
      </c>
      <c r="PJ78" s="43">
        <f>VLOOKUP($C78,'факт СДП 1 мес'!$D$8:$HP$251,125,0)</f>
        <v>0</v>
      </c>
      <c r="PK78" s="43">
        <f>VLOOKUP($C78,'факт СДП 1 мес'!$D$8:$HP$251,126,0)</f>
        <v>0</v>
      </c>
      <c r="PL78" s="43">
        <f>VLOOKUP($C78,'факт СДП 1 мес'!$D$8:$HP$251,127,0)</f>
        <v>0</v>
      </c>
      <c r="PM78" s="43">
        <f>VLOOKUP($C78,'факт СДП 1 мес'!$D$8:$HP$251,128,0)</f>
        <v>0</v>
      </c>
      <c r="PN78" s="43">
        <f>SUM(PD78*$F78)</f>
        <v>0</v>
      </c>
      <c r="PO78" s="43">
        <f>SUM(PF78*$F78)</f>
        <v>0</v>
      </c>
      <c r="PP78" s="43">
        <f>SUM(PH78*$F78)</f>
        <v>0</v>
      </c>
      <c r="PQ78" s="43">
        <f t="shared" si="2516"/>
        <v>0</v>
      </c>
      <c r="PR78" s="43">
        <f t="shared" si="2517"/>
        <v>0</v>
      </c>
      <c r="PS78" s="44">
        <f>'СДП (план)'!BS79</f>
        <v>0</v>
      </c>
      <c r="PT78" s="43">
        <f>'СДП (план)'!BT79</f>
        <v>0</v>
      </c>
      <c r="PU78" s="43">
        <f t="shared" si="2518"/>
        <v>0</v>
      </c>
      <c r="PV78" s="43">
        <f t="shared" si="2519"/>
        <v>0</v>
      </c>
      <c r="PW78" s="43">
        <f>VLOOKUP($C78,'факт СДП 1 мес'!$D$8:$HP$251,111,0)</f>
        <v>0</v>
      </c>
      <c r="PX78" s="43">
        <f>VLOOKUP($C78,'факт СДП 1 мес'!$D$8:$HP$251,112,0)</f>
        <v>0</v>
      </c>
      <c r="PY78" s="43">
        <f>VLOOKUP($C78,'факт СДП 1 мес'!$D$8:$HP$251,113,0)</f>
        <v>0</v>
      </c>
      <c r="PZ78" s="43">
        <f>VLOOKUP($C78,'факт СДП 1 мес'!$D$8:$HP$251,114,0)</f>
        <v>0</v>
      </c>
      <c r="QA78" s="43">
        <f>VLOOKUP($C78,'факт СДП 1 мес'!$D$8:$HP$251,115,0)</f>
        <v>0</v>
      </c>
      <c r="QB78" s="43">
        <f>VLOOKUP($C78,'факт СДП 1 мес'!$D$8:$HP$251,116,0)</f>
        <v>0</v>
      </c>
      <c r="QC78" s="43">
        <f t="shared" si="2703"/>
        <v>0</v>
      </c>
      <c r="QD78" s="43">
        <f t="shared" si="2704"/>
        <v>0</v>
      </c>
      <c r="QE78" s="43">
        <f t="shared" si="2705"/>
        <v>0</v>
      </c>
      <c r="QF78" s="43">
        <f t="shared" si="2520"/>
        <v>0</v>
      </c>
      <c r="QG78" s="43">
        <f t="shared" si="2521"/>
        <v>0</v>
      </c>
      <c r="QH78" s="44">
        <f>'СДП (план)'!BU79</f>
        <v>0</v>
      </c>
      <c r="QI78" s="43">
        <f>'СДП (план)'!BV79</f>
        <v>0</v>
      </c>
      <c r="QJ78" s="43">
        <f t="shared" si="2522"/>
        <v>0</v>
      </c>
      <c r="QK78" s="43">
        <f t="shared" si="2523"/>
        <v>0</v>
      </c>
      <c r="QL78" s="43">
        <f>VLOOKUP($C78,'факт СДП 1 мес'!$D$8:$HP$251,153,0)</f>
        <v>0</v>
      </c>
      <c r="QM78" s="43">
        <f>VLOOKUP($C78,'факт СДП 1 мес'!$D$8:$HP$251,154,0)</f>
        <v>0</v>
      </c>
      <c r="QN78" s="43">
        <f>VLOOKUP($C78,'факт СДП 1 мес'!$D$8:$HP$251,155,0)</f>
        <v>0</v>
      </c>
      <c r="QO78" s="43">
        <f>VLOOKUP($C78,'факт СДП 1 мес'!$D$8:$HP$251,156,0)</f>
        <v>0</v>
      </c>
      <c r="QP78" s="43">
        <f>VLOOKUP($C78,'факт СДП 1 мес'!$D$8:$HP$251,157,0)</f>
        <v>0</v>
      </c>
      <c r="QQ78" s="43">
        <f>VLOOKUP($C78,'факт СДП 1 мес'!$D$8:$HP$251,158,0)</f>
        <v>0</v>
      </c>
      <c r="QR78" s="43">
        <f>SUM(QH78*$F78)</f>
        <v>0</v>
      </c>
      <c r="QS78" s="43">
        <f>SUM(QJ78*$F78)</f>
        <v>0</v>
      </c>
      <c r="QT78" s="43">
        <f t="shared" si="2706"/>
        <v>0</v>
      </c>
      <c r="QU78" s="43">
        <f t="shared" si="978"/>
        <v>0</v>
      </c>
      <c r="QV78" s="43">
        <f t="shared" si="979"/>
        <v>0</v>
      </c>
      <c r="QW78" s="44">
        <f>'СДП (план)'!BW79</f>
        <v>0</v>
      </c>
      <c r="QX78" s="43">
        <f>'СДП (план)'!BX79</f>
        <v>0</v>
      </c>
      <c r="QY78" s="43">
        <f t="shared" si="2524"/>
        <v>0</v>
      </c>
      <c r="QZ78" s="43">
        <f t="shared" si="2525"/>
        <v>0</v>
      </c>
      <c r="RA78" s="43">
        <f>VLOOKUP($C78,'факт СДП 1 мес'!$D$8:$HP$251,195,0)</f>
        <v>0</v>
      </c>
      <c r="RB78" s="43">
        <f>VLOOKUP($C78,'факт СДП 1 мес'!$D$8:$HP$251,196,0)</f>
        <v>0</v>
      </c>
      <c r="RC78" s="43">
        <f>VLOOKUP($C78,'факт СДП 1 мес'!$D$8:$HP$251,197,0)</f>
        <v>0</v>
      </c>
      <c r="RD78" s="43">
        <f>VLOOKUP($C78,'факт СДП 1 мес'!$D$8:$HP$251,198,0)</f>
        <v>0</v>
      </c>
      <c r="RE78" s="43">
        <f>VLOOKUP($C78,'факт СДП 1 мес'!$D$8:$HP$251,199,0)</f>
        <v>0</v>
      </c>
      <c r="RF78" s="43">
        <f>VLOOKUP($C78,'факт СДП 1 мес'!$D$8:$HP$251,200,0)</f>
        <v>0</v>
      </c>
      <c r="RG78" s="43">
        <f t="shared" si="2707"/>
        <v>0</v>
      </c>
      <c r="RH78" s="43">
        <f t="shared" si="2708"/>
        <v>0</v>
      </c>
      <c r="RI78" s="43">
        <f t="shared" si="2709"/>
        <v>0</v>
      </c>
      <c r="RJ78" s="43">
        <f t="shared" si="2526"/>
        <v>0</v>
      </c>
      <c r="RK78" s="43">
        <f t="shared" si="2527"/>
        <v>0</v>
      </c>
      <c r="RL78" s="44">
        <f>'СДП (план)'!BY79</f>
        <v>0</v>
      </c>
      <c r="RM78" s="43">
        <f>'СДП (план)'!BZ79</f>
        <v>0</v>
      </c>
      <c r="RN78" s="43">
        <f t="shared" si="2528"/>
        <v>0</v>
      </c>
      <c r="RO78" s="43">
        <f t="shared" si="2529"/>
        <v>0</v>
      </c>
      <c r="RP78" s="43">
        <f>VLOOKUP($C78,'факт СДП 1 мес'!$D$8:$HP$251,201,0)</f>
        <v>0</v>
      </c>
      <c r="RQ78" s="43">
        <f>VLOOKUP($C78,'факт СДП 1 мес'!$D$8:$HP$251,202,0)</f>
        <v>0</v>
      </c>
      <c r="RR78" s="43">
        <f>VLOOKUP($C78,'факт СДП 1 мес'!$D$8:$HP$251,203,0)</f>
        <v>0</v>
      </c>
      <c r="RS78" s="43">
        <f>VLOOKUP($C78,'факт СДП 1 мес'!$D$8:$HP$251,204,0)</f>
        <v>0</v>
      </c>
      <c r="RT78" s="43">
        <f>VLOOKUP($C78,'факт СДП 1 мес'!$D$8:$HP$251,205,0)</f>
        <v>0</v>
      </c>
      <c r="RU78" s="43">
        <f>VLOOKUP($C78,'факт СДП 1 мес'!$D$8:$HP$251,206,0)</f>
        <v>0</v>
      </c>
      <c r="RV78" s="43">
        <f t="shared" si="2710"/>
        <v>0</v>
      </c>
      <c r="RW78" s="43">
        <f t="shared" si="2711"/>
        <v>0</v>
      </c>
      <c r="RX78" s="43">
        <f t="shared" si="2712"/>
        <v>0</v>
      </c>
      <c r="RY78" s="43">
        <f t="shared" si="2530"/>
        <v>0</v>
      </c>
      <c r="RZ78" s="43">
        <f t="shared" si="2531"/>
        <v>0</v>
      </c>
      <c r="SA78" s="44">
        <f>'СДП (план)'!CA79</f>
        <v>0</v>
      </c>
      <c r="SB78" s="43">
        <f>'СДП (план)'!CB79</f>
        <v>0</v>
      </c>
      <c r="SC78" s="43">
        <f t="shared" si="1946"/>
        <v>0</v>
      </c>
      <c r="SD78" s="43">
        <f t="shared" si="1947"/>
        <v>0</v>
      </c>
      <c r="SE78" s="43">
        <f>VLOOKUP($C78,'факт СДП 1 мес'!$D$8:$HP$251,129,0)</f>
        <v>0</v>
      </c>
      <c r="SF78" s="43">
        <f>VLOOKUP($C78,'факт СДП 1 мес'!$D$8:$HP$251,130,0)</f>
        <v>0</v>
      </c>
      <c r="SG78" s="43">
        <f>VLOOKUP($C78,'факт СДП 1 мес'!$D$8:$HP$251,131,0)</f>
        <v>0</v>
      </c>
      <c r="SH78" s="43">
        <f>VLOOKUP($C78,'факт СДП 1 мес'!$D$8:$HP$251,132,0)</f>
        <v>0</v>
      </c>
      <c r="SI78" s="43">
        <f>VLOOKUP($C78,'факт СДП 1 мес'!$D$8:$HP$251,133,0)</f>
        <v>0</v>
      </c>
      <c r="SJ78" s="43">
        <f>VLOOKUP($C78,'факт СДП 1 мес'!$D$8:$HP$251,134,0)</f>
        <v>0</v>
      </c>
      <c r="SK78" s="43">
        <f>SUM(SA78*$F78)</f>
        <v>0</v>
      </c>
      <c r="SL78" s="43">
        <f t="shared" si="2713"/>
        <v>0</v>
      </c>
      <c r="SM78" s="43">
        <f t="shared" si="2714"/>
        <v>0</v>
      </c>
      <c r="SN78" s="43">
        <f t="shared" si="2532"/>
        <v>0</v>
      </c>
      <c r="SO78" s="43">
        <f t="shared" si="2533"/>
        <v>0</v>
      </c>
      <c r="SP78" s="44">
        <f>'СДП (план)'!CC79</f>
        <v>0</v>
      </c>
      <c r="SQ78" s="43">
        <f>'СДП (план)'!CD79</f>
        <v>0</v>
      </c>
      <c r="SR78" s="43">
        <f t="shared" si="1949"/>
        <v>0</v>
      </c>
      <c r="SS78" s="43">
        <f t="shared" si="1950"/>
        <v>0</v>
      </c>
      <c r="ST78" s="43">
        <f>VLOOKUP($C78,'факт СДП 1 мес'!$D$8:$HP$251,93,0)</f>
        <v>0</v>
      </c>
      <c r="SU78" s="43">
        <f>VLOOKUP($C78,'факт СДП 1 мес'!$D$8:$HP$251,94,0)</f>
        <v>0</v>
      </c>
      <c r="SV78" s="43">
        <f>VLOOKUP($C78,'факт СДП 1 мес'!$D$8:$HP$251,95,0)</f>
        <v>0</v>
      </c>
      <c r="SW78" s="43">
        <f>VLOOKUP($C78,'факт СДП 1 мес'!$D$8:$HP$251,96,0)</f>
        <v>0</v>
      </c>
      <c r="SX78" s="43">
        <f>VLOOKUP($C78,'факт СДП 1 мес'!$D$8:$HP$251,97,0)</f>
        <v>0</v>
      </c>
      <c r="SY78" s="43">
        <f>VLOOKUP($C78,'факт СДП 1 мес'!$D$8:$HP$251,98,0)</f>
        <v>0</v>
      </c>
      <c r="SZ78" s="43">
        <f>SUM(SP78*$F78)</f>
        <v>0</v>
      </c>
      <c r="TA78" s="43">
        <f t="shared" si="2715"/>
        <v>0</v>
      </c>
      <c r="TB78" s="43">
        <f t="shared" si="2716"/>
        <v>0</v>
      </c>
      <c r="TC78" s="43">
        <f t="shared" si="2534"/>
        <v>0</v>
      </c>
      <c r="TD78" s="43">
        <f t="shared" si="2535"/>
        <v>0</v>
      </c>
      <c r="TE78" s="5">
        <f>'СДП (план)'!CE79</f>
        <v>0</v>
      </c>
      <c r="TF78" s="3">
        <f>'СДП (план)'!CF79</f>
        <v>0</v>
      </c>
      <c r="TG78" s="5">
        <v>0</v>
      </c>
      <c r="TH78" s="3">
        <v>0</v>
      </c>
      <c r="TI78" s="43">
        <f>VLOOKUP($C78,'факт СДП 1 мес'!$D$8:$HP$251,117,0)</f>
        <v>0</v>
      </c>
      <c r="TJ78" s="43">
        <f>VLOOKUP($C78,'факт СДП 1 мес'!$D$8:$HP$251,118,0)</f>
        <v>0</v>
      </c>
      <c r="TK78" s="43">
        <f>VLOOKUP($C78,'факт СДП 1 мес'!$D$8:$HP$251,119,0)</f>
        <v>0</v>
      </c>
      <c r="TL78" s="43">
        <f>VLOOKUP($C78,'факт СДП 1 мес'!$D$8:$HP$251,120,0)</f>
        <v>0</v>
      </c>
      <c r="TM78" s="43">
        <f>VLOOKUP($C78,'факт СДП 1 мес'!$D$8:$HP$251,121,0)</f>
        <v>0</v>
      </c>
      <c r="TN78" s="43">
        <f>VLOOKUP($C78,'факт СДП 1 мес'!$D$8:$HP$251,122,0)</f>
        <v>0</v>
      </c>
      <c r="TO78" s="43">
        <f>SUM(TE78*$F78)</f>
        <v>0</v>
      </c>
      <c r="TP78" s="43">
        <f t="shared" si="2717"/>
        <v>0</v>
      </c>
      <c r="TQ78" s="43">
        <f t="shared" si="2718"/>
        <v>0</v>
      </c>
      <c r="TR78" s="43">
        <f t="shared" si="2536"/>
        <v>0</v>
      </c>
      <c r="TS78" s="43">
        <f t="shared" si="2537"/>
        <v>0</v>
      </c>
      <c r="TT78" s="43">
        <f>'СДП (план)'!CG79</f>
        <v>0</v>
      </c>
      <c r="TU78" s="43">
        <f>'СДП (план)'!CH79</f>
        <v>0</v>
      </c>
      <c r="TV78" s="43">
        <f t="shared" si="2538"/>
        <v>0</v>
      </c>
      <c r="TW78" s="43">
        <f t="shared" si="2539"/>
        <v>0</v>
      </c>
      <c r="TX78" s="43">
        <f>VLOOKUP($C78,'факт СДП 1 мес'!$D$8:$HP$251,207,0)</f>
        <v>0</v>
      </c>
      <c r="TY78" s="43">
        <f>VLOOKUP($C78,'факт СДП 1 мес'!$D$8:$HP$251,208,0)</f>
        <v>0</v>
      </c>
      <c r="TZ78" s="43">
        <f>VLOOKUP($C78,'факт СДП 1 мес'!$D$8:$HP$251,209,0)</f>
        <v>0</v>
      </c>
      <c r="UA78" s="43">
        <f>VLOOKUP($C78,'факт СДП 1 мес'!$D$8:$HP$251,210,0)</f>
        <v>0</v>
      </c>
      <c r="UB78" s="43">
        <f>VLOOKUP($C78,'факт СДП 1 мес'!$D$8:$HP$251,211,0)</f>
        <v>0</v>
      </c>
      <c r="UC78" s="43">
        <f>VLOOKUP($C78,'факт СДП 1 мес'!$D$8:$HP$251,212,0)</f>
        <v>0</v>
      </c>
      <c r="UD78" s="43">
        <f t="shared" si="2719"/>
        <v>0</v>
      </c>
      <c r="UE78" s="43">
        <f>SUM(TV78*$F78)</f>
        <v>0</v>
      </c>
      <c r="UF78" s="43">
        <f>SUM(TX78*$F78)</f>
        <v>0</v>
      </c>
      <c r="UG78" s="43">
        <f t="shared" si="997"/>
        <v>0</v>
      </c>
      <c r="UH78" s="43">
        <f t="shared" si="998"/>
        <v>0</v>
      </c>
      <c r="UI78" s="43"/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/>
      <c r="UX78" s="47">
        <f>'СДП (план)'!CK79</f>
        <v>1395</v>
      </c>
      <c r="UY78" s="47">
        <f>'СДП (план)'!CL79</f>
        <v>101721028.5</v>
      </c>
      <c r="UZ78" s="43">
        <f t="shared" si="2625"/>
        <v>116.25</v>
      </c>
      <c r="VA78" s="43">
        <f t="shared" si="2626"/>
        <v>8476752.375</v>
      </c>
      <c r="VB78" s="47">
        <f t="shared" si="2720"/>
        <v>119</v>
      </c>
      <c r="VC78" s="47">
        <f t="shared" si="2721"/>
        <v>8490450.1499999873</v>
      </c>
      <c r="VD78" s="47">
        <f t="shared" si="2722"/>
        <v>2916</v>
      </c>
      <c r="VE78" s="47">
        <f t="shared" si="2723"/>
        <v>3</v>
      </c>
      <c r="VF78" s="47">
        <f t="shared" si="2724"/>
        <v>218754.90000000002</v>
      </c>
      <c r="VG78" s="47">
        <f t="shared" si="2725"/>
        <v>80</v>
      </c>
      <c r="VH78" s="47">
        <f t="shared" si="2726"/>
        <v>4533.75</v>
      </c>
      <c r="VI78" s="47">
        <f t="shared" si="2727"/>
        <v>377.8125</v>
      </c>
      <c r="VJ78" s="47">
        <f t="shared" si="2728"/>
        <v>386.75</v>
      </c>
      <c r="VK78" s="43">
        <f t="shared" si="2729"/>
        <v>2.75</v>
      </c>
      <c r="VL78" s="43">
        <f t="shared" si="2730"/>
        <v>13697.774999987334</v>
      </c>
      <c r="VM78" s="398" t="e">
        <f>VLOOKUP($C78,'СДП (план)'!$C$11:$CL$254,107,0)</f>
        <v>#REF!</v>
      </c>
      <c r="VN78" s="398" t="e">
        <f>VLOOKUP($C78,'СДП (план)'!$C$11:$CL$254,108,0)</f>
        <v>#REF!</v>
      </c>
      <c r="VO78" s="399" t="e">
        <f t="shared" si="1953"/>
        <v>#REF!</v>
      </c>
      <c r="VP78" s="399" t="e">
        <f t="shared" si="1954"/>
        <v>#REF!</v>
      </c>
      <c r="VQ78" s="398" t="e">
        <f>VLOOKUP($C78,'факт СДП 1 мес'!$D$8:$HI$249,255,0)</f>
        <v>#REF!</v>
      </c>
      <c r="VR78" s="398" t="e">
        <f>VLOOKUP($C78,'факт СДП 1 мес'!$D$8:$HI$249,256,0)</f>
        <v>#REF!</v>
      </c>
      <c r="VS78" s="400" t="e">
        <f t="shared" ref="VS78:VS141" si="2736">VB78-VQ78</f>
        <v>#REF!</v>
      </c>
      <c r="VT78" s="400" t="e">
        <f t="shared" ref="VT78:VT141" si="2737">VC78-VR78</f>
        <v>#REF!</v>
      </c>
    </row>
    <row r="79" spans="1:592" s="32" customFormat="1" ht="25.5" hidden="1" x14ac:dyDescent="0.2">
      <c r="A79" s="182"/>
      <c r="B79" s="183">
        <v>52</v>
      </c>
      <c r="C79" s="265" t="s">
        <v>383</v>
      </c>
      <c r="D79" s="485" t="s">
        <v>204</v>
      </c>
      <c r="E79" s="461">
        <v>16026</v>
      </c>
      <c r="F79" s="462">
        <v>3.18</v>
      </c>
      <c r="G79" s="463"/>
      <c r="H79" s="464">
        <v>1</v>
      </c>
      <c r="I79" s="196"/>
      <c r="J79" s="196"/>
      <c r="K79" s="1">
        <v>1.4</v>
      </c>
      <c r="L79" s="1">
        <v>1.68</v>
      </c>
      <c r="M79" s="1">
        <v>2.23</v>
      </c>
      <c r="N79" s="9">
        <v>2.57</v>
      </c>
      <c r="O79" s="44">
        <f>'СДП (план)'!O80</f>
        <v>1</v>
      </c>
      <c r="P79" s="44">
        <f>'СДП (план)'!P80</f>
        <v>71347.751999999993</v>
      </c>
      <c r="Q79" s="43">
        <f t="shared" si="2426"/>
        <v>8.3333333333333329E-2</v>
      </c>
      <c r="R79" s="43">
        <f t="shared" si="2427"/>
        <v>5945.6459999999997</v>
      </c>
      <c r="S79" s="43">
        <f>VLOOKUP($C79,'факт СДП 1 мес'!$D$8:$HP$251,9,0)</f>
        <v>0</v>
      </c>
      <c r="T79" s="43">
        <f>VLOOKUP($C79,'факт СДП 1 мес'!$D$8:$HP$251,10,0)</f>
        <v>0</v>
      </c>
      <c r="U79" s="43">
        <f>VLOOKUP($C79,'факт СДП 1 мес'!$D$8:$HP$251,11,0)</f>
        <v>0</v>
      </c>
      <c r="V79" s="43">
        <f>VLOOKUP($C79,'факт СДП 1 мес'!$D$8:$HP$251,12,0)</f>
        <v>0</v>
      </c>
      <c r="W79" s="43">
        <f>VLOOKUP($C79,'факт СДП 1 мес'!$D$8:$HP$251,13,0)</f>
        <v>0</v>
      </c>
      <c r="X79" s="43">
        <f>VLOOKUP($C79,'факт СДП 1 мес'!$D$8:$HP$251,14,0)</f>
        <v>0</v>
      </c>
      <c r="Y79" s="43">
        <f t="shared" si="2628"/>
        <v>3.18</v>
      </c>
      <c r="Z79" s="43">
        <f t="shared" si="2629"/>
        <v>0.26500000000000001</v>
      </c>
      <c r="AA79" s="43">
        <f t="shared" si="2630"/>
        <v>0</v>
      </c>
      <c r="AB79" s="43">
        <f t="shared" si="2631"/>
        <v>-8.3333333333333329E-2</v>
      </c>
      <c r="AC79" s="43">
        <f t="shared" si="1916"/>
        <v>-5945.6459999999997</v>
      </c>
      <c r="AD79" s="145">
        <f>'СДП (план)'!Q80</f>
        <v>0</v>
      </c>
      <c r="AE79" s="145">
        <f>'СДП (план)'!R80</f>
        <v>0</v>
      </c>
      <c r="AF79" s="43">
        <f t="shared" si="2428"/>
        <v>0</v>
      </c>
      <c r="AG79" s="43">
        <f t="shared" si="2429"/>
        <v>0</v>
      </c>
      <c r="AH79" s="43">
        <f>VLOOKUP($C79,'факт СДП 1 мес'!$D$8:$HP$251,3,0)</f>
        <v>0</v>
      </c>
      <c r="AI79" s="43">
        <f>VLOOKUP($C79,'факт СДП 1 мес'!$D$8:$HP$251,4,0)</f>
        <v>0</v>
      </c>
      <c r="AJ79" s="43">
        <f>VLOOKUP($C79,'факт СДП 1 мес'!$D$8:$HP$251,5,0)</f>
        <v>0</v>
      </c>
      <c r="AK79" s="43">
        <f>VLOOKUP($C79,'факт СДП 1 мес'!$D$8:$HP$251,6,0)</f>
        <v>0</v>
      </c>
      <c r="AL79" s="43">
        <f>VLOOKUP($C79,'факт СДП 1 мес'!$D$8:$HP$251,7,0)</f>
        <v>0</v>
      </c>
      <c r="AM79" s="43">
        <f>VLOOKUP($C79,'факт СДП 1 мес'!$D$8:$HP$251,8,0)</f>
        <v>0</v>
      </c>
      <c r="AN79" s="43">
        <f t="shared" si="2632"/>
        <v>0</v>
      </c>
      <c r="AO79" s="43">
        <f t="shared" si="2633"/>
        <v>0</v>
      </c>
      <c r="AP79" s="43">
        <f t="shared" si="2634"/>
        <v>0</v>
      </c>
      <c r="AQ79" s="43">
        <f t="shared" si="2635"/>
        <v>0</v>
      </c>
      <c r="AR79" s="43">
        <f t="shared" si="2543"/>
        <v>0</v>
      </c>
      <c r="AS79" s="44">
        <f>'СДП (план)'!S80</f>
        <v>0</v>
      </c>
      <c r="AT79" s="43">
        <f>'СДП (план)'!T80</f>
        <v>0</v>
      </c>
      <c r="AU79" s="43">
        <f t="shared" si="2430"/>
        <v>0</v>
      </c>
      <c r="AV79" s="43">
        <f t="shared" si="2431"/>
        <v>0</v>
      </c>
      <c r="AW79" s="43">
        <f>VLOOKUP($C79,'факт СДП 1 мес'!$D$8:$HP$251,159,0)</f>
        <v>0</v>
      </c>
      <c r="AX79" s="43">
        <f>VLOOKUP($C79,'факт СДП 1 мес'!$D$8:$HP$251,160,0)</f>
        <v>0</v>
      </c>
      <c r="AY79" s="43">
        <f>VLOOKUP($C79,'факт СДП 1 мес'!$D$8:$HP$251,161,0)</f>
        <v>0</v>
      </c>
      <c r="AZ79" s="43">
        <f>VLOOKUP($C79,'факт СДП 1 мес'!$D$8:$HP$251,162,0)</f>
        <v>0</v>
      </c>
      <c r="BA79" s="43">
        <f>VLOOKUP($C79,'факт СДП 1 мес'!$D$8:$HP$251,163,0)</f>
        <v>0</v>
      </c>
      <c r="BB79" s="43">
        <f>VLOOKUP($C79,'факт СДП 1 мес'!$D$8:$HP$251,164,0)</f>
        <v>0</v>
      </c>
      <c r="BC79" s="43">
        <f t="shared" si="2636"/>
        <v>0</v>
      </c>
      <c r="BD79" s="43">
        <f t="shared" si="2637"/>
        <v>0</v>
      </c>
      <c r="BE79" s="43">
        <f t="shared" si="2638"/>
        <v>0</v>
      </c>
      <c r="BF79" s="43">
        <f t="shared" si="1919"/>
        <v>0</v>
      </c>
      <c r="BG79" s="43">
        <f t="shared" si="1920"/>
        <v>0</v>
      </c>
      <c r="BH79" s="88">
        <f>'СДП (план)'!U80</f>
        <v>0</v>
      </c>
      <c r="BI79" s="3">
        <f>'СДП (план)'!V80</f>
        <v>0</v>
      </c>
      <c r="BJ79" s="43">
        <f t="shared" si="2432"/>
        <v>0</v>
      </c>
      <c r="BK79" s="43">
        <f t="shared" si="2433"/>
        <v>0</v>
      </c>
      <c r="BL79" s="43">
        <f>VLOOKUP($C79,'факт СДП 1 мес'!$D$8:$HP$251,21,0)</f>
        <v>0</v>
      </c>
      <c r="BM79" s="43">
        <f>VLOOKUP($C79,'факт СДП 1 мес'!$D$8:$HP$251,22,0)</f>
        <v>0</v>
      </c>
      <c r="BN79" s="43">
        <f>VLOOKUP($C79,'факт СДП 1 мес'!$D$8:$HP$251,23,0)</f>
        <v>0</v>
      </c>
      <c r="BO79" s="43">
        <f>VLOOKUP($C79,'факт СДП 1 мес'!$D$8:$HP$251,24,0)</f>
        <v>0</v>
      </c>
      <c r="BP79" s="43">
        <f>VLOOKUP($C79,'факт СДП 1 мес'!$D$8:$HP$251,25,0)</f>
        <v>0</v>
      </c>
      <c r="BQ79" s="43">
        <f>VLOOKUP($C79,'факт СДП 1 мес'!$D$8:$HP$251,26,0)</f>
        <v>0</v>
      </c>
      <c r="BR79" s="43">
        <f t="shared" si="2639"/>
        <v>0</v>
      </c>
      <c r="BS79" s="43">
        <f t="shared" si="2640"/>
        <v>0</v>
      </c>
      <c r="BT79" s="43">
        <f t="shared" si="2641"/>
        <v>0</v>
      </c>
      <c r="BU79" s="43">
        <f t="shared" si="1448"/>
        <v>0</v>
      </c>
      <c r="BV79" s="43">
        <f t="shared" si="1449"/>
        <v>0</v>
      </c>
      <c r="BW79" s="44">
        <f>'СДП (план)'!W80</f>
        <v>0</v>
      </c>
      <c r="BX79" s="43">
        <f>'СДП (план)'!X80</f>
        <v>0</v>
      </c>
      <c r="BY79" s="43">
        <f t="shared" si="2434"/>
        <v>0</v>
      </c>
      <c r="BZ79" s="43">
        <f t="shared" si="2435"/>
        <v>0</v>
      </c>
      <c r="CA79" s="43">
        <f>VLOOKUP($C79,'факт СДП 1 мес'!$D$8:$HP$251,15,0)</f>
        <v>0</v>
      </c>
      <c r="CB79" s="43">
        <f>VLOOKUP($C79,'факт СДП 1 мес'!$D$8:$HP$251,16,0)</f>
        <v>0</v>
      </c>
      <c r="CC79" s="43">
        <f>VLOOKUP($C79,'факт СДП 1 мес'!$D$8:$HP$251,17,0)</f>
        <v>0</v>
      </c>
      <c r="CD79" s="43">
        <f>VLOOKUP($C79,'факт СДП 1 мес'!$D$8:$HP$251,18,0)</f>
        <v>0</v>
      </c>
      <c r="CE79" s="43">
        <f>VLOOKUP($C79,'факт СДП 1 мес'!$D$8:$HP$251,19,0)</f>
        <v>0</v>
      </c>
      <c r="CF79" s="43">
        <f>VLOOKUP($C79,'факт СДП 1 мес'!$D$8:$HP$251,20,0)</f>
        <v>0</v>
      </c>
      <c r="CG79" s="43">
        <f t="shared" si="2642"/>
        <v>0</v>
      </c>
      <c r="CH79" s="43">
        <f t="shared" si="2643"/>
        <v>0</v>
      </c>
      <c r="CI79" s="43">
        <f t="shared" si="2644"/>
        <v>0</v>
      </c>
      <c r="CJ79" s="43">
        <f t="shared" si="2347"/>
        <v>0</v>
      </c>
      <c r="CK79" s="43">
        <f t="shared" si="2348"/>
        <v>0</v>
      </c>
      <c r="CL79" s="45">
        <f>'СДП (план)'!Y80</f>
        <v>0</v>
      </c>
      <c r="CM79" s="43">
        <f>'СДП (план)'!Z80</f>
        <v>0</v>
      </c>
      <c r="CN79" s="43">
        <f t="shared" si="2436"/>
        <v>0</v>
      </c>
      <c r="CO79" s="43">
        <f t="shared" si="2437"/>
        <v>0</v>
      </c>
      <c r="CP79" s="43">
        <f>VLOOKUP($C79,'факт СДП 1 мес'!$D$8:$HP$251,165,0)</f>
        <v>0</v>
      </c>
      <c r="CQ79" s="43">
        <f>VLOOKUP($C79,'факт СДП 1 мес'!$D$8:$HP$251,166,0)</f>
        <v>0</v>
      </c>
      <c r="CR79" s="43">
        <f>VLOOKUP($C79,'факт СДП 1 мес'!$D$8:$HP$251,167,0)</f>
        <v>0</v>
      </c>
      <c r="CS79" s="43">
        <f>VLOOKUP($C79,'факт СДП 1 мес'!$D$8:$HP$251,168,0)</f>
        <v>0</v>
      </c>
      <c r="CT79" s="43">
        <f>VLOOKUP($C79,'факт СДП 1 мес'!$D$8:$HP$251,169,0)</f>
        <v>0</v>
      </c>
      <c r="CU79" s="43">
        <f>VLOOKUP($C79,'факт СДП 1 мес'!$D$8:$HP$251,170,0)</f>
        <v>0</v>
      </c>
      <c r="CV79" s="43">
        <f t="shared" si="2645"/>
        <v>0</v>
      </c>
      <c r="CW79" s="43">
        <f t="shared" si="2646"/>
        <v>0</v>
      </c>
      <c r="CX79" s="43">
        <f t="shared" si="2647"/>
        <v>0</v>
      </c>
      <c r="CY79" s="43">
        <f t="shared" si="2438"/>
        <v>0</v>
      </c>
      <c r="CZ79" s="43">
        <f t="shared" si="2439"/>
        <v>0</v>
      </c>
      <c r="DA79" s="10">
        <f>'СДП (план)'!AA80</f>
        <v>0</v>
      </c>
      <c r="DB79" s="3">
        <f>'СДП (план)'!AB80</f>
        <v>0</v>
      </c>
      <c r="DC79" s="43">
        <f t="shared" si="2440"/>
        <v>0</v>
      </c>
      <c r="DD79" s="43">
        <f t="shared" si="2441"/>
        <v>0</v>
      </c>
      <c r="DE79" s="43">
        <f>VLOOKUP($C79,'факт СДП 1 мес'!$D$8:$HP$251,57,0)</f>
        <v>0</v>
      </c>
      <c r="DF79" s="43">
        <f>VLOOKUP($C79,'факт СДП 1 мес'!$D$8:$HP$251,58,0)</f>
        <v>0</v>
      </c>
      <c r="DG79" s="43">
        <f>VLOOKUP($C79,'факт СДП 1 мес'!$D$8:$HP$251,59,0)</f>
        <v>0</v>
      </c>
      <c r="DH79" s="43">
        <f>VLOOKUP($C79,'факт СДП 1 мес'!$D$8:$HP$251,60,0)</f>
        <v>0</v>
      </c>
      <c r="DI79" s="43">
        <f>VLOOKUP($C79,'факт СДП 1 мес'!$D$8:$HP$251,61,0)</f>
        <v>0</v>
      </c>
      <c r="DJ79" s="43">
        <f>VLOOKUP($C79,'факт СДП 1 мес'!$D$8:$HP$251,62,0)</f>
        <v>0</v>
      </c>
      <c r="DK79" s="43">
        <f t="shared" si="2731"/>
        <v>0</v>
      </c>
      <c r="DL79" s="43">
        <f t="shared" si="2732"/>
        <v>0</v>
      </c>
      <c r="DM79" s="43">
        <f t="shared" si="2733"/>
        <v>0</v>
      </c>
      <c r="DN79" s="43">
        <f t="shared" si="2734"/>
        <v>0</v>
      </c>
      <c r="DO79" s="43">
        <f t="shared" si="2735"/>
        <v>0</v>
      </c>
      <c r="DP79" s="10">
        <f>'СДП (план)'!AC80</f>
        <v>0</v>
      </c>
      <c r="DQ79" s="3">
        <f>'СДП (план)'!AD80</f>
        <v>0</v>
      </c>
      <c r="DR79" s="43">
        <f t="shared" si="2444"/>
        <v>0</v>
      </c>
      <c r="DS79" s="43">
        <f t="shared" si="2445"/>
        <v>0</v>
      </c>
      <c r="DT79" s="43">
        <f>VLOOKUP($C79,'факт СДП 1 мес'!$D$8:$HP$251,33,0)</f>
        <v>0</v>
      </c>
      <c r="DU79" s="43">
        <f>VLOOKUP($C79,'факт СДП 1 мес'!$D$8:$HP$251,34,0)</f>
        <v>0</v>
      </c>
      <c r="DV79" s="43">
        <f>VLOOKUP($C79,'факт СДП 1 мес'!$D$8:$HP$251,35,0)</f>
        <v>0</v>
      </c>
      <c r="DW79" s="43">
        <f>VLOOKUP($C79,'факт СДП 1 мес'!$D$8:$HP$251,36,0)</f>
        <v>0</v>
      </c>
      <c r="DX79" s="43">
        <f>VLOOKUP($C79,'факт СДП 1 мес'!$D$8:$HP$251,37,0)</f>
        <v>0</v>
      </c>
      <c r="DY79" s="43">
        <f>VLOOKUP($C79,'факт СДП 1 мес'!$D$8:$HP$251,38,0)</f>
        <v>0</v>
      </c>
      <c r="DZ79" s="43">
        <f t="shared" si="2651"/>
        <v>0</v>
      </c>
      <c r="EA79" s="43">
        <f t="shared" si="2652"/>
        <v>0</v>
      </c>
      <c r="EB79" s="43">
        <f t="shared" si="2653"/>
        <v>0</v>
      </c>
      <c r="EC79" s="43">
        <f t="shared" si="2654"/>
        <v>0</v>
      </c>
      <c r="ED79" s="43">
        <f t="shared" si="2551"/>
        <v>0</v>
      </c>
      <c r="EE79" s="10">
        <f>'СДП (план)'!AE80</f>
        <v>0</v>
      </c>
      <c r="EF79" s="3">
        <f>'СДП (план)'!AF80</f>
        <v>0</v>
      </c>
      <c r="EG79" s="43">
        <f t="shared" si="2446"/>
        <v>0</v>
      </c>
      <c r="EH79" s="43">
        <f t="shared" si="2447"/>
        <v>0</v>
      </c>
      <c r="EI79" s="43">
        <f>VLOOKUP($C79,'факт СДП 1 мес'!$D$8:$HP$251,27,0)</f>
        <v>0</v>
      </c>
      <c r="EJ79" s="43">
        <f>VLOOKUP($C79,'факт СДП 1 мес'!$D$8:$HP$251,28,0)</f>
        <v>0</v>
      </c>
      <c r="EK79" s="43">
        <f>VLOOKUP($C79,'факт СДП 1 мес'!$D$8:$HP$251,29,0)</f>
        <v>0</v>
      </c>
      <c r="EL79" s="43">
        <f>VLOOKUP($C79,'факт СДП 1 мес'!$D$8:$HP$251,30,0)</f>
        <v>0</v>
      </c>
      <c r="EM79" s="43">
        <f>VLOOKUP($C79,'факт СДП 1 мес'!$D$8:$HP$251,31,0)</f>
        <v>0</v>
      </c>
      <c r="EN79" s="43">
        <f>VLOOKUP($C79,'факт СДП 1 мес'!$D$8:$HP$251,32,0)</f>
        <v>0</v>
      </c>
      <c r="EO79" s="43">
        <f t="shared" si="2655"/>
        <v>0</v>
      </c>
      <c r="EP79" s="43">
        <f t="shared" si="2656"/>
        <v>0</v>
      </c>
      <c r="EQ79" s="43">
        <f t="shared" si="2657"/>
        <v>0</v>
      </c>
      <c r="ER79" s="43">
        <f t="shared" si="2658"/>
        <v>0</v>
      </c>
      <c r="ES79" s="43">
        <f t="shared" si="2554"/>
        <v>0</v>
      </c>
      <c r="ET79" s="49">
        <f>'СДП (план)'!AG80</f>
        <v>0</v>
      </c>
      <c r="EU79" s="43">
        <f>'СДП (план)'!AH80</f>
        <v>0</v>
      </c>
      <c r="EV79" s="43">
        <f t="shared" si="2448"/>
        <v>0</v>
      </c>
      <c r="EW79" s="43">
        <f t="shared" si="2449"/>
        <v>0</v>
      </c>
      <c r="EX79" s="43">
        <f>VLOOKUP($C79,'факт СДП 1 мес'!$D$8:$HP$251,87,0)</f>
        <v>0</v>
      </c>
      <c r="EY79" s="43">
        <f>VLOOKUP($C79,'факт СДП 1 мес'!$D$8:$HP$251,88,0)</f>
        <v>0</v>
      </c>
      <c r="EZ79" s="43">
        <f>VLOOKUP($C79,'факт СДП 1 мес'!$D$8:$HP$251,89,0)</f>
        <v>0</v>
      </c>
      <c r="FA79" s="43">
        <f>VLOOKUP($C79,'факт СДП 1 мес'!$D$8:$HP$251,90,0)</f>
        <v>0</v>
      </c>
      <c r="FB79" s="43">
        <f>VLOOKUP($C79,'факт СДП 1 мес'!$D$8:$HP$251,91,0)</f>
        <v>0</v>
      </c>
      <c r="FC79" s="43">
        <f>VLOOKUP($C79,'факт СДП 1 мес'!$D$8:$HP$251,92,0)</f>
        <v>0</v>
      </c>
      <c r="FD79" s="43">
        <f t="shared" si="2659"/>
        <v>0</v>
      </c>
      <c r="FE79" s="43">
        <f t="shared" si="2660"/>
        <v>0</v>
      </c>
      <c r="FF79" s="43">
        <f t="shared" si="2661"/>
        <v>0</v>
      </c>
      <c r="FG79" s="43">
        <f t="shared" si="2450"/>
        <v>0</v>
      </c>
      <c r="FH79" s="43">
        <f t="shared" si="2451"/>
        <v>0</v>
      </c>
      <c r="FI79" s="49">
        <f>'СДП (план)'!AI80</f>
        <v>0</v>
      </c>
      <c r="FJ79" s="43">
        <f>'СДП (план)'!AJ80</f>
        <v>0</v>
      </c>
      <c r="FK79" s="43">
        <f t="shared" si="2452"/>
        <v>0</v>
      </c>
      <c r="FL79" s="43">
        <f t="shared" si="2453"/>
        <v>0</v>
      </c>
      <c r="FM79" s="43">
        <f>VLOOKUP($C79,'факт СДП 1 мес'!$D$8:$HP$251,39,0)</f>
        <v>0</v>
      </c>
      <c r="FN79" s="43">
        <f>VLOOKUP($C79,'факт СДП 1 мес'!$D$8:$HP$251,40,0)</f>
        <v>0</v>
      </c>
      <c r="FO79" s="43">
        <f>VLOOKUP($C79,'факт СДП 1 мес'!$D$8:$HP$251,41,0)</f>
        <v>0</v>
      </c>
      <c r="FP79" s="43">
        <f>VLOOKUP($C79,'факт СДП 1 мес'!$D$8:$HP$251,42,0)</f>
        <v>0</v>
      </c>
      <c r="FQ79" s="43">
        <f>VLOOKUP($C79,'факт СДП 1 мес'!$D$8:$HP$251,43,0)</f>
        <v>0</v>
      </c>
      <c r="FR79" s="43">
        <f>VLOOKUP($C79,'факт СДП 1 мес'!$D$8:$HP$251,44,0)</f>
        <v>0</v>
      </c>
      <c r="FS79" s="43">
        <f t="shared" si="2662"/>
        <v>0</v>
      </c>
      <c r="FT79" s="43">
        <f t="shared" si="2663"/>
        <v>0</v>
      </c>
      <c r="FU79" s="43">
        <f t="shared" si="2664"/>
        <v>0</v>
      </c>
      <c r="FV79" s="43">
        <f t="shared" si="2454"/>
        <v>0</v>
      </c>
      <c r="FW79" s="43">
        <f t="shared" si="2455"/>
        <v>0</v>
      </c>
      <c r="FX79" s="49">
        <f>'СДП (план)'!AK80</f>
        <v>0</v>
      </c>
      <c r="FY79" s="43">
        <f>'СДП (план)'!AL80</f>
        <v>0</v>
      </c>
      <c r="FZ79" s="43">
        <f t="shared" si="2456"/>
        <v>0</v>
      </c>
      <c r="GA79" s="43">
        <f t="shared" si="2457"/>
        <v>0</v>
      </c>
      <c r="GB79" s="43">
        <f>VLOOKUP($C79,'факт СДП 1 мес'!$D$8:$HP$251,45,0)</f>
        <v>0</v>
      </c>
      <c r="GC79" s="43">
        <f>VLOOKUP($C79,'факт СДП 1 мес'!$D$8:$HP$251,46,0)</f>
        <v>0</v>
      </c>
      <c r="GD79" s="43">
        <f>VLOOKUP($C79,'факт СДП 1 мес'!$D$8:$HP$251,47,0)</f>
        <v>0</v>
      </c>
      <c r="GE79" s="43">
        <f>VLOOKUP($C79,'факт СДП 1 мес'!$D$8:$HP$251,48,0)</f>
        <v>0</v>
      </c>
      <c r="GF79" s="43">
        <f>VLOOKUP($C79,'факт СДП 1 мес'!$D$8:$HP$251,49,0)</f>
        <v>0</v>
      </c>
      <c r="GG79" s="43">
        <f>VLOOKUP($C79,'факт СДП 1 мес'!$D$8:$HP$251,50,0)</f>
        <v>0</v>
      </c>
      <c r="GH79" s="43">
        <f t="shared" si="2665"/>
        <v>0</v>
      </c>
      <c r="GI79" s="43">
        <f t="shared" si="2666"/>
        <v>0</v>
      </c>
      <c r="GJ79" s="43">
        <f t="shared" si="2667"/>
        <v>0</v>
      </c>
      <c r="GK79" s="43">
        <f t="shared" si="2458"/>
        <v>0</v>
      </c>
      <c r="GL79" s="43">
        <f t="shared" si="2459"/>
        <v>0</v>
      </c>
      <c r="GM79" s="10">
        <f>'СДП (план)'!AM80</f>
        <v>0</v>
      </c>
      <c r="GN79" s="3">
        <f>'СДП (план)'!AN80</f>
        <v>0</v>
      </c>
      <c r="GO79" s="43">
        <f t="shared" si="2460"/>
        <v>0</v>
      </c>
      <c r="GP79" s="43">
        <f t="shared" si="2461"/>
        <v>0</v>
      </c>
      <c r="GQ79" s="43">
        <f>VLOOKUP($C79,'факт СДП 1 мес'!$D$8:$HP$251,51,0)</f>
        <v>0</v>
      </c>
      <c r="GR79" s="43">
        <f>VLOOKUP($C79,'факт СДП 1 мес'!$D$8:$HP$251,52,0)</f>
        <v>0</v>
      </c>
      <c r="GS79" s="43">
        <f>VLOOKUP($C79,'факт СДП 1 мес'!$D$8:$HP$251,53,0)</f>
        <v>0</v>
      </c>
      <c r="GT79" s="43">
        <f>VLOOKUP($C79,'факт СДП 1 мес'!$D$8:$HP$251,54,0)</f>
        <v>0</v>
      </c>
      <c r="GU79" s="43">
        <f>VLOOKUP($C79,'факт СДП 1 мес'!$D$8:$HP$251,55,0)</f>
        <v>0</v>
      </c>
      <c r="GV79" s="43">
        <f>VLOOKUP($C79,'факт СДП 1 мес'!$D$8:$HP$251,56,0)</f>
        <v>0</v>
      </c>
      <c r="GW79" s="43">
        <f>SUM(GM79*$F79)</f>
        <v>0</v>
      </c>
      <c r="GX79" s="43">
        <f>SUM(GO79*$F79)</f>
        <v>0</v>
      </c>
      <c r="GY79" s="43">
        <f>SUM(GQ79*$F79)</f>
        <v>0</v>
      </c>
      <c r="GZ79" s="43">
        <f t="shared" si="2462"/>
        <v>0</v>
      </c>
      <c r="HA79" s="43">
        <f t="shared" si="2463"/>
        <v>0</v>
      </c>
      <c r="HB79" s="10">
        <f>'СДП (план)'!AO80</f>
        <v>0</v>
      </c>
      <c r="HC79" s="3">
        <f>'СДП (план)'!AP80</f>
        <v>0</v>
      </c>
      <c r="HD79" s="43">
        <f t="shared" si="2464"/>
        <v>0</v>
      </c>
      <c r="HE79" s="43">
        <f t="shared" si="2465"/>
        <v>0</v>
      </c>
      <c r="HF79" s="43">
        <f>VLOOKUP($C79,'факт СДП 1 мес'!$D$8:$HP$251,141,0)</f>
        <v>0</v>
      </c>
      <c r="HG79" s="43">
        <f>VLOOKUP($C79,'факт СДП 1 мес'!$D$8:$HP$251,142,0)</f>
        <v>0</v>
      </c>
      <c r="HH79" s="43">
        <f>VLOOKUP($C79,'факт СДП 1 мес'!$D$8:$HP$251,143,0)</f>
        <v>0</v>
      </c>
      <c r="HI79" s="43">
        <f>VLOOKUP($C79,'факт СДП 1 мес'!$D$8:$HP$251,144,0)</f>
        <v>0</v>
      </c>
      <c r="HJ79" s="43">
        <f>VLOOKUP($C79,'факт СДП 1 мес'!$D$8:$HP$251,145,0)</f>
        <v>0</v>
      </c>
      <c r="HK79" s="43">
        <f>VLOOKUP($C79,'факт СДП 1 мес'!$D$8:$HP$251,146,0)</f>
        <v>0</v>
      </c>
      <c r="HL79" s="43">
        <f t="shared" si="2668"/>
        <v>0</v>
      </c>
      <c r="HM79" s="43">
        <f t="shared" si="2669"/>
        <v>0</v>
      </c>
      <c r="HN79" s="43">
        <f t="shared" si="2670"/>
        <v>0</v>
      </c>
      <c r="HO79" s="43">
        <f t="shared" si="2466"/>
        <v>0</v>
      </c>
      <c r="HP79" s="43">
        <f t="shared" si="2467"/>
        <v>0</v>
      </c>
      <c r="HQ79" s="49">
        <f>'СДП (план)'!AQ80</f>
        <v>0</v>
      </c>
      <c r="HR79" s="43">
        <f>'СДП (план)'!AR80</f>
        <v>0</v>
      </c>
      <c r="HS79" s="43">
        <f t="shared" si="2468"/>
        <v>0</v>
      </c>
      <c r="HT79" s="43">
        <f t="shared" si="2469"/>
        <v>0</v>
      </c>
      <c r="HU79" s="43">
        <f>VLOOKUP($C79,'факт СДП 1 мес'!$D$8:$HP$251,171,0)</f>
        <v>0</v>
      </c>
      <c r="HV79" s="43">
        <f>VLOOKUP($C79,'факт СДП 1 мес'!$D$8:$HP$251,172,0)</f>
        <v>0</v>
      </c>
      <c r="HW79" s="43">
        <f>VLOOKUP($C79,'факт СДП 1 мес'!$D$8:$HP$251,173,0)</f>
        <v>0</v>
      </c>
      <c r="HX79" s="43">
        <f>VLOOKUP($C79,'факт СДП 1 мес'!$D$8:$HP$251,174,0)</f>
        <v>0</v>
      </c>
      <c r="HY79" s="43">
        <f>VLOOKUP($C79,'факт СДП 1 мес'!$D$8:$HP$251,175,0)</f>
        <v>0</v>
      </c>
      <c r="HZ79" s="43">
        <f>VLOOKUP($C79,'факт СДП 1 мес'!$D$8:$HP$251,176,0)</f>
        <v>0</v>
      </c>
      <c r="IA79" s="43">
        <f>SUM(HQ79*$F79)</f>
        <v>0</v>
      </c>
      <c r="IB79" s="43">
        <f>SUM(HS79*$F79)</f>
        <v>0</v>
      </c>
      <c r="IC79" s="43">
        <f>SUM(HU79*$F79)</f>
        <v>0</v>
      </c>
      <c r="ID79" s="43">
        <f t="shared" si="2470"/>
        <v>0</v>
      </c>
      <c r="IE79" s="43">
        <f t="shared" si="2471"/>
        <v>0</v>
      </c>
      <c r="IF79" s="49">
        <f>'СДП (план)'!AS80</f>
        <v>0</v>
      </c>
      <c r="IG79" s="43">
        <f>'СДП (план)'!AT80</f>
        <v>0</v>
      </c>
      <c r="IH79" s="43">
        <f t="shared" si="2472"/>
        <v>0</v>
      </c>
      <c r="II79" s="43">
        <f t="shared" si="2473"/>
        <v>0</v>
      </c>
      <c r="IJ79" s="43">
        <f>VLOOKUP($C79,'факт СДП 1 мес'!$D$8:$HP$251,183,0)</f>
        <v>0</v>
      </c>
      <c r="IK79" s="43">
        <f>VLOOKUP($C79,'факт СДП 1 мес'!$D$8:$HP$251,184,0)</f>
        <v>0</v>
      </c>
      <c r="IL79" s="43">
        <f>VLOOKUP($C79,'факт СДП 1 мес'!$D$8:$HP$251,185,0)</f>
        <v>0</v>
      </c>
      <c r="IM79" s="43">
        <f>VLOOKUP($C79,'факт СДП 1 мес'!$D$8:$HP$251,186,0)</f>
        <v>0</v>
      </c>
      <c r="IN79" s="43">
        <f>VLOOKUP($C79,'факт СДП 1 мес'!$D$8:$HP$251,187,0)</f>
        <v>0</v>
      </c>
      <c r="IO79" s="43">
        <f>VLOOKUP($C79,'факт СДП 1 мес'!$D$8:$HP$251,188,0)</f>
        <v>0</v>
      </c>
      <c r="IP79" s="43">
        <f t="shared" si="2671"/>
        <v>0</v>
      </c>
      <c r="IQ79" s="43">
        <f t="shared" si="2672"/>
        <v>0</v>
      </c>
      <c r="IR79" s="43">
        <f t="shared" si="2673"/>
        <v>0</v>
      </c>
      <c r="IS79" s="43">
        <f t="shared" si="2474"/>
        <v>0</v>
      </c>
      <c r="IT79" s="43">
        <f t="shared" si="2475"/>
        <v>0</v>
      </c>
      <c r="IU79" s="45">
        <f>'СДП (план)'!AU80</f>
        <v>0</v>
      </c>
      <c r="IV79" s="45">
        <f>'СДП (план)'!AV80</f>
        <v>0</v>
      </c>
      <c r="IW79" s="43">
        <f t="shared" si="2476"/>
        <v>0</v>
      </c>
      <c r="IX79" s="43">
        <f t="shared" si="2477"/>
        <v>0</v>
      </c>
      <c r="IY79" s="43">
        <f>VLOOKUP($C79,'факт СДП 1 мес'!$D$8:$HP$251,147,0)</f>
        <v>0</v>
      </c>
      <c r="IZ79" s="43">
        <f>VLOOKUP($C79,'факт СДП 1 мес'!$D$8:$HP$251,148,0)</f>
        <v>0</v>
      </c>
      <c r="JA79" s="43">
        <f>VLOOKUP($C79,'факт СДП 1 мес'!$D$8:$HP$251,149,0)</f>
        <v>0</v>
      </c>
      <c r="JB79" s="43">
        <f>VLOOKUP($C79,'факт СДП 1 мес'!$D$8:$HP$251,150,0)</f>
        <v>0</v>
      </c>
      <c r="JC79" s="43">
        <f>VLOOKUP($C79,'факт СДП 1 мес'!$D$8:$HP$251,151,0)</f>
        <v>0</v>
      </c>
      <c r="JD79" s="43">
        <f>VLOOKUP($C79,'факт СДП 1 мес'!$D$8:$HP$251,152,0)</f>
        <v>0</v>
      </c>
      <c r="JE79" s="43">
        <f t="shared" si="2674"/>
        <v>0</v>
      </c>
      <c r="JF79" s="43">
        <f t="shared" si="2675"/>
        <v>0</v>
      </c>
      <c r="JG79" s="43">
        <f t="shared" si="2676"/>
        <v>0</v>
      </c>
      <c r="JH79" s="43">
        <f t="shared" si="2478"/>
        <v>0</v>
      </c>
      <c r="JI79" s="43">
        <f t="shared" si="2479"/>
        <v>0</v>
      </c>
      <c r="JJ79" s="45">
        <f>'СДП (план)'!AW80</f>
        <v>0</v>
      </c>
      <c r="JK79" s="45">
        <f>'СДП (план)'!AX80</f>
        <v>0</v>
      </c>
      <c r="JL79" s="43">
        <f t="shared" si="2480"/>
        <v>0</v>
      </c>
      <c r="JM79" s="43">
        <f t="shared" si="2481"/>
        <v>0</v>
      </c>
      <c r="JN79" s="43">
        <f>VLOOKUP($C79,'факт СДП 1 мес'!$D$8:$HP$251,135,0)</f>
        <v>0</v>
      </c>
      <c r="JO79" s="43">
        <f>VLOOKUP($C79,'факт СДП 1 мес'!$D$8:$HP$251,136,0)</f>
        <v>0</v>
      </c>
      <c r="JP79" s="43">
        <f>VLOOKUP($C79,'факт СДП 1 мес'!$D$8:$HP$251,137,0)</f>
        <v>0</v>
      </c>
      <c r="JQ79" s="43">
        <f>VLOOKUP($C79,'факт СДП 1 мес'!$D$8:$HP$251,138,0)</f>
        <v>0</v>
      </c>
      <c r="JR79" s="43">
        <f>VLOOKUP($C79,'факт СДП 1 мес'!$D$8:$HP$251,139,0)</f>
        <v>0</v>
      </c>
      <c r="JS79" s="43">
        <f>VLOOKUP($C79,'факт СДП 1 мес'!$D$8:$HP$251,140,0)</f>
        <v>0</v>
      </c>
      <c r="JT79" s="43">
        <f t="shared" si="2677"/>
        <v>0</v>
      </c>
      <c r="JU79" s="43">
        <f t="shared" si="2678"/>
        <v>0</v>
      </c>
      <c r="JV79" s="43">
        <f t="shared" si="2679"/>
        <v>0</v>
      </c>
      <c r="JW79" s="43">
        <f t="shared" si="2482"/>
        <v>0</v>
      </c>
      <c r="JX79" s="43">
        <f t="shared" si="2483"/>
        <v>0</v>
      </c>
      <c r="JY79" s="49">
        <f>'СДП (план)'!AY80</f>
        <v>0</v>
      </c>
      <c r="JZ79" s="43">
        <f>'СДП (план)'!AZ80</f>
        <v>0</v>
      </c>
      <c r="KA79" s="43">
        <f t="shared" si="2484"/>
        <v>0</v>
      </c>
      <c r="KB79" s="43">
        <f t="shared" si="2485"/>
        <v>0</v>
      </c>
      <c r="KC79" s="43">
        <f>VLOOKUP($C79,'факт СДП 1 мес'!$D$8:$HP$251,105,0)</f>
        <v>0</v>
      </c>
      <c r="KD79" s="43">
        <f>VLOOKUP($C79,'факт СДП 1 мес'!$D$8:$HP$251,106,0)</f>
        <v>0</v>
      </c>
      <c r="KE79" s="43">
        <f>VLOOKUP($C79,'факт СДП 1 мес'!$D$8:$HP$251,107,0)</f>
        <v>0</v>
      </c>
      <c r="KF79" s="43">
        <f>VLOOKUP($C79,'факт СДП 1 мес'!$D$8:$HP$251,108,0)</f>
        <v>0</v>
      </c>
      <c r="KG79" s="43">
        <f>VLOOKUP($C79,'факт СДП 1 мес'!$D$8:$HP$251,109,0)</f>
        <v>0</v>
      </c>
      <c r="KH79" s="43">
        <f>VLOOKUP($C79,'факт СДП 1 мес'!$D$8:$HP$251,110,0)</f>
        <v>0</v>
      </c>
      <c r="KI79" s="43">
        <f>SUM(JY79*$F79)</f>
        <v>0</v>
      </c>
      <c r="KJ79" s="43">
        <f>SUM(KA79*$F79)</f>
        <v>0</v>
      </c>
      <c r="KK79" s="43">
        <f>SUM(KC79*$F79)</f>
        <v>0</v>
      </c>
      <c r="KL79" s="43">
        <f t="shared" si="2486"/>
        <v>0</v>
      </c>
      <c r="KM79" s="43">
        <f t="shared" si="2487"/>
        <v>0</v>
      </c>
      <c r="KN79" s="49">
        <f>'СДП (план)'!BA80</f>
        <v>0</v>
      </c>
      <c r="KO79" s="43">
        <f>'СДП (план)'!BB80</f>
        <v>0</v>
      </c>
      <c r="KP79" s="43">
        <f t="shared" si="2488"/>
        <v>0</v>
      </c>
      <c r="KQ79" s="43">
        <f t="shared" si="2489"/>
        <v>0</v>
      </c>
      <c r="KR79" s="43">
        <f>VLOOKUP($C79,'факт СДП 1 мес'!$D$8:$HP$251,189,0)</f>
        <v>0</v>
      </c>
      <c r="KS79" s="43">
        <f>VLOOKUP($C79,'факт СДП 1 мес'!$D$8:$HP$251,190,0)</f>
        <v>0</v>
      </c>
      <c r="KT79" s="43">
        <f>VLOOKUP($C79,'факт СДП 1 мес'!$D$8:$HP$251,191,0)</f>
        <v>0</v>
      </c>
      <c r="KU79" s="43">
        <f>VLOOKUP($C79,'факт СДП 1 мес'!$D$8:$HP$251,192,0)</f>
        <v>0</v>
      </c>
      <c r="KV79" s="43">
        <f>VLOOKUP($C79,'факт СДП 1 мес'!$D$8:$HP$251,193,0)</f>
        <v>0</v>
      </c>
      <c r="KW79" s="43">
        <f>VLOOKUP($C79,'факт СДП 1 мес'!$D$8:$HP$251,194,0)</f>
        <v>0</v>
      </c>
      <c r="KX79" s="43">
        <f t="shared" si="2680"/>
        <v>0</v>
      </c>
      <c r="KY79" s="43">
        <f t="shared" si="2681"/>
        <v>0</v>
      </c>
      <c r="KZ79" s="43">
        <f t="shared" si="2682"/>
        <v>0</v>
      </c>
      <c r="LA79" s="43">
        <f t="shared" si="2490"/>
        <v>0</v>
      </c>
      <c r="LB79" s="43">
        <f t="shared" si="2491"/>
        <v>0</v>
      </c>
      <c r="LC79" s="49">
        <f>'СДП (план)'!BC80</f>
        <v>0</v>
      </c>
      <c r="LD79" s="43">
        <f>'СДП (план)'!BD80</f>
        <v>0</v>
      </c>
      <c r="LE79" s="43">
        <f t="shared" si="2492"/>
        <v>0</v>
      </c>
      <c r="LF79" s="43">
        <f t="shared" si="2493"/>
        <v>0</v>
      </c>
      <c r="LG79" s="43">
        <f>VLOOKUP($C79,'факт СДП 1 мес'!$D$8:$HP$251,63,0)</f>
        <v>0</v>
      </c>
      <c r="LH79" s="43">
        <f>VLOOKUP($C79,'факт СДП 1 мес'!$D$8:$HP$251,64,0)</f>
        <v>0</v>
      </c>
      <c r="LI79" s="43">
        <f>VLOOKUP($C79,'факт СДП 1 мес'!$D$8:$HP$251,65,0)</f>
        <v>0</v>
      </c>
      <c r="LJ79" s="43">
        <f>VLOOKUP($C79,'факт СДП 1 мес'!$D$8:$HP$251,66,0)</f>
        <v>0</v>
      </c>
      <c r="LK79" s="43">
        <f>VLOOKUP($C79,'факт СДП 1 мес'!$D$8:$HP$251,67,0)</f>
        <v>0</v>
      </c>
      <c r="LL79" s="43">
        <f>VLOOKUP($C79,'факт СДП 1 мес'!$D$8:$HP$251,68,0)</f>
        <v>0</v>
      </c>
      <c r="LM79" s="43">
        <f t="shared" si="2683"/>
        <v>0</v>
      </c>
      <c r="LN79" s="43">
        <f t="shared" si="2684"/>
        <v>0</v>
      </c>
      <c r="LO79" s="43">
        <f t="shared" si="2685"/>
        <v>0</v>
      </c>
      <c r="LP79" s="43">
        <f t="shared" si="2494"/>
        <v>0</v>
      </c>
      <c r="LQ79" s="43">
        <f t="shared" si="2495"/>
        <v>0</v>
      </c>
      <c r="LR79" s="49">
        <f>'СДП (план)'!BE80</f>
        <v>0</v>
      </c>
      <c r="LS79" s="43">
        <f>'СДП (план)'!BF80</f>
        <v>0</v>
      </c>
      <c r="LT79" s="43">
        <f t="shared" si="2496"/>
        <v>0</v>
      </c>
      <c r="LU79" s="43">
        <f t="shared" si="2497"/>
        <v>0</v>
      </c>
      <c r="LV79" s="43">
        <f>VLOOKUP($C79,'факт СДП 1 мес'!$D$8:$HP$251,69,0)</f>
        <v>0</v>
      </c>
      <c r="LW79" s="43">
        <f>VLOOKUP($C79,'факт СДП 1 мес'!$D$8:$HP$251,70,0)</f>
        <v>0</v>
      </c>
      <c r="LX79" s="43">
        <f>VLOOKUP($C79,'факт СДП 1 мес'!$D$8:$HP$251,71,0)</f>
        <v>0</v>
      </c>
      <c r="LY79" s="43">
        <f>VLOOKUP($C79,'факт СДП 1 мес'!$D$8:$HP$251,72,0)</f>
        <v>0</v>
      </c>
      <c r="LZ79" s="43">
        <f>VLOOKUP($C79,'факт СДП 1 мес'!$D$8:$HP$251,73,0)</f>
        <v>0</v>
      </c>
      <c r="MA79" s="43">
        <f>VLOOKUP($C79,'факт СДП 1 мес'!$D$8:$HP$251,74,0)</f>
        <v>0</v>
      </c>
      <c r="MB79" s="43">
        <f>SUM(LR79*$F79)</f>
        <v>0</v>
      </c>
      <c r="MC79" s="43">
        <f>SUM(LT79*$F79)</f>
        <v>0</v>
      </c>
      <c r="MD79" s="43">
        <f>SUM(LV79*$F79)</f>
        <v>0</v>
      </c>
      <c r="ME79" s="43">
        <f t="shared" si="599"/>
        <v>0</v>
      </c>
      <c r="MF79" s="43">
        <f t="shared" si="600"/>
        <v>0</v>
      </c>
      <c r="MG79" s="49">
        <f>'СДП (план)'!BG80</f>
        <v>0</v>
      </c>
      <c r="MH79" s="43">
        <f>'СДП (план)'!BH80</f>
        <v>0</v>
      </c>
      <c r="MI79" s="43">
        <f t="shared" si="2498"/>
        <v>0</v>
      </c>
      <c r="MJ79" s="43">
        <f t="shared" si="2499"/>
        <v>0</v>
      </c>
      <c r="MK79" s="43">
        <f>VLOOKUP($C79,'факт СДП 1 мес'!$D$8:$HP$251,75,0)</f>
        <v>0</v>
      </c>
      <c r="ML79" s="43">
        <f>VLOOKUP($C79,'факт СДП 1 мес'!$D$8:$HP$251,76,0)</f>
        <v>0</v>
      </c>
      <c r="MM79" s="43">
        <f>VLOOKUP($C79,'факт СДП 1 мес'!$D$8:$HP$251,77,0)</f>
        <v>0</v>
      </c>
      <c r="MN79" s="43">
        <f>VLOOKUP($C79,'факт СДП 1 мес'!$D$8:$HP$251,78,0)</f>
        <v>0</v>
      </c>
      <c r="MO79" s="43">
        <f>VLOOKUP($C79,'факт СДП 1 мес'!$D$8:$HP$251,79,0)</f>
        <v>0</v>
      </c>
      <c r="MP79" s="43">
        <f>VLOOKUP($C79,'факт СДП 1 мес'!$D$8:$HP$251,80,0)</f>
        <v>0</v>
      </c>
      <c r="MQ79" s="43">
        <f t="shared" si="2686"/>
        <v>0</v>
      </c>
      <c r="MR79" s="43">
        <f t="shared" si="2687"/>
        <v>0</v>
      </c>
      <c r="MS79" s="43">
        <f t="shared" si="2688"/>
        <v>0</v>
      </c>
      <c r="MT79" s="43">
        <f t="shared" si="2689"/>
        <v>0</v>
      </c>
      <c r="MU79" s="43">
        <f t="shared" si="2570"/>
        <v>0</v>
      </c>
      <c r="MV79" s="44">
        <f>'СДП (план)'!BI80</f>
        <v>0</v>
      </c>
      <c r="MW79" s="43">
        <f>'СДП (план)'!BJ80</f>
        <v>0</v>
      </c>
      <c r="MX79" s="43">
        <f t="shared" si="2500"/>
        <v>0</v>
      </c>
      <c r="MY79" s="43">
        <f t="shared" si="2501"/>
        <v>0</v>
      </c>
      <c r="MZ79" s="43">
        <f>VLOOKUP($C79,'факт СДП 1 мес'!$D$8:$HP$251,81,0)</f>
        <v>0</v>
      </c>
      <c r="NA79" s="43">
        <f>VLOOKUP($C79,'факт СДП 1 мес'!$D$8:$HP$251,82,0)</f>
        <v>0</v>
      </c>
      <c r="NB79" s="43">
        <f>VLOOKUP($C79,'факт СДП 1 мес'!$D$8:$HP$251,83,0)</f>
        <v>0</v>
      </c>
      <c r="NC79" s="43">
        <f>VLOOKUP($C79,'факт СДП 1 мес'!$D$8:$HP$251,84,0)</f>
        <v>0</v>
      </c>
      <c r="ND79" s="43">
        <f>VLOOKUP($C79,'факт СДП 1 мес'!$D$8:$HP$251,85,0)</f>
        <v>0</v>
      </c>
      <c r="NE79" s="43">
        <f>VLOOKUP($C79,'факт СДП 1 мес'!$D$8:$HP$251,86,0)</f>
        <v>0</v>
      </c>
      <c r="NF79" s="43">
        <f t="shared" si="2690"/>
        <v>0</v>
      </c>
      <c r="NG79" s="43">
        <f t="shared" si="2691"/>
        <v>0</v>
      </c>
      <c r="NH79" s="43">
        <f t="shared" si="2692"/>
        <v>0</v>
      </c>
      <c r="NI79" s="43">
        <f t="shared" si="2693"/>
        <v>0</v>
      </c>
      <c r="NJ79" s="43">
        <f t="shared" si="2573"/>
        <v>0</v>
      </c>
      <c r="NK79" s="49">
        <f>'СДП (план)'!BK80</f>
        <v>0</v>
      </c>
      <c r="NL79" s="43">
        <f>'СДП (план)'!BL80</f>
        <v>0</v>
      </c>
      <c r="NM79" s="43">
        <f t="shared" si="2502"/>
        <v>0</v>
      </c>
      <c r="NN79" s="43">
        <f t="shared" si="2503"/>
        <v>0</v>
      </c>
      <c r="NO79" s="43">
        <f>VLOOKUP($C79,'факт СДП 1 мес'!$D$8:$HP$251,99,0)</f>
        <v>0</v>
      </c>
      <c r="NP79" s="43">
        <f>VLOOKUP($C79,'факт СДП 1 мес'!$D$8:$HP$251,100,0)</f>
        <v>0</v>
      </c>
      <c r="NQ79" s="43">
        <f>VLOOKUP($C79,'факт СДП 1 мес'!$D$8:$HP$251,101,0)</f>
        <v>0</v>
      </c>
      <c r="NR79" s="43">
        <f>VLOOKUP($C79,'факт СДП 1 мес'!$D$8:$HP$251,102,0)</f>
        <v>0</v>
      </c>
      <c r="NS79" s="43">
        <f>VLOOKUP($C79,'факт СДП 1 мес'!$D$8:$HP$251,103,0)</f>
        <v>0</v>
      </c>
      <c r="NT79" s="43">
        <f>VLOOKUP($C79,'факт СДП 1 мес'!$D$8:$HP$251,104,0)</f>
        <v>0</v>
      </c>
      <c r="NU79" s="43">
        <f t="shared" si="2694"/>
        <v>0</v>
      </c>
      <c r="NV79" s="43">
        <f t="shared" si="2695"/>
        <v>0</v>
      </c>
      <c r="NW79" s="43">
        <f t="shared" si="2696"/>
        <v>0</v>
      </c>
      <c r="NX79" s="43">
        <f t="shared" si="2504"/>
        <v>0</v>
      </c>
      <c r="NY79" s="43">
        <f t="shared" si="2505"/>
        <v>0</v>
      </c>
      <c r="NZ79" s="49">
        <f>'СДП (план)'!BM80</f>
        <v>0</v>
      </c>
      <c r="OA79" s="43">
        <f>'СДП (план)'!BN80</f>
        <v>0</v>
      </c>
      <c r="OB79" s="43">
        <f t="shared" si="2506"/>
        <v>0</v>
      </c>
      <c r="OC79" s="43">
        <f t="shared" si="2507"/>
        <v>0</v>
      </c>
      <c r="OD79" s="43"/>
      <c r="OE79" s="43"/>
      <c r="OF79" s="43"/>
      <c r="OG79" s="43"/>
      <c r="OH79" s="43"/>
      <c r="OI79" s="43"/>
      <c r="OJ79" s="43">
        <f t="shared" si="2697"/>
        <v>0</v>
      </c>
      <c r="OK79" s="43">
        <f t="shared" si="2698"/>
        <v>0</v>
      </c>
      <c r="OL79" s="43">
        <f t="shared" si="2699"/>
        <v>0</v>
      </c>
      <c r="OM79" s="43">
        <f t="shared" si="2508"/>
        <v>0</v>
      </c>
      <c r="ON79" s="43">
        <f t="shared" si="2509"/>
        <v>0</v>
      </c>
      <c r="OO79" s="49">
        <f>'СДП (план)'!BO80</f>
        <v>0</v>
      </c>
      <c r="OP79" s="43">
        <f>'СДП (план)'!BP80</f>
        <v>0</v>
      </c>
      <c r="OQ79" s="43">
        <f t="shared" si="2510"/>
        <v>0</v>
      </c>
      <c r="OR79" s="43">
        <f t="shared" si="2511"/>
        <v>0</v>
      </c>
      <c r="OS79" s="43">
        <f>VLOOKUP($C79,'факт СДП 1 мес'!$D$8:$HP$251,177,0)</f>
        <v>0</v>
      </c>
      <c r="OT79" s="43">
        <f>VLOOKUP($C79,'факт СДП 1 мес'!$D$8:$HP$251,178,0)</f>
        <v>0</v>
      </c>
      <c r="OU79" s="43">
        <f>VLOOKUP($C79,'факт СДП 1 мес'!$D$8:$HP$251,179,0)</f>
        <v>0</v>
      </c>
      <c r="OV79" s="43">
        <f>VLOOKUP($C79,'факт СДП 1 мес'!$D$8:$HP$251,180,0)</f>
        <v>0</v>
      </c>
      <c r="OW79" s="43">
        <f>VLOOKUP($C79,'факт СДП 1 мес'!$D$8:$HP$251,181,0)</f>
        <v>0</v>
      </c>
      <c r="OX79" s="43">
        <f>VLOOKUP($C79,'факт СДП 1 мес'!$D$8:$HP$251,182,0)</f>
        <v>0</v>
      </c>
      <c r="OY79" s="43">
        <f t="shared" si="2700"/>
        <v>0</v>
      </c>
      <c r="OZ79" s="43">
        <f t="shared" si="2701"/>
        <v>0</v>
      </c>
      <c r="PA79" s="43">
        <f t="shared" si="2702"/>
        <v>0</v>
      </c>
      <c r="PB79" s="43">
        <f t="shared" si="2512"/>
        <v>0</v>
      </c>
      <c r="PC79" s="43">
        <f t="shared" si="2513"/>
        <v>0</v>
      </c>
      <c r="PD79" s="45">
        <f>'СДП (план)'!BQ80</f>
        <v>0</v>
      </c>
      <c r="PE79" s="45">
        <f>'СДП (план)'!BR80</f>
        <v>0</v>
      </c>
      <c r="PF79" s="43">
        <f t="shared" si="2514"/>
        <v>0</v>
      </c>
      <c r="PG79" s="43">
        <f t="shared" si="2515"/>
        <v>0</v>
      </c>
      <c r="PH79" s="43">
        <f>VLOOKUP($C79,'факт СДП 1 мес'!$D$8:$HP$251,123,0)</f>
        <v>0</v>
      </c>
      <c r="PI79" s="43">
        <f>VLOOKUP($C79,'факт СДП 1 мес'!$D$8:$HP$251,124,0)</f>
        <v>0</v>
      </c>
      <c r="PJ79" s="43">
        <f>VLOOKUP($C79,'факт СДП 1 мес'!$D$8:$HP$251,125,0)</f>
        <v>0</v>
      </c>
      <c r="PK79" s="43">
        <f>VLOOKUP($C79,'факт СДП 1 мес'!$D$8:$HP$251,126,0)</f>
        <v>0</v>
      </c>
      <c r="PL79" s="43">
        <f>VLOOKUP($C79,'факт СДП 1 мес'!$D$8:$HP$251,127,0)</f>
        <v>0</v>
      </c>
      <c r="PM79" s="43">
        <f>VLOOKUP($C79,'факт СДП 1 мес'!$D$8:$HP$251,128,0)</f>
        <v>0</v>
      </c>
      <c r="PN79" s="43">
        <f>SUM(PD79*$F79)</f>
        <v>0</v>
      </c>
      <c r="PO79" s="43">
        <f>SUM(PF79*$F79)</f>
        <v>0</v>
      </c>
      <c r="PP79" s="43">
        <f>SUM(PH79*$F79)</f>
        <v>0</v>
      </c>
      <c r="PQ79" s="43">
        <f t="shared" si="2516"/>
        <v>0</v>
      </c>
      <c r="PR79" s="43">
        <f t="shared" si="2517"/>
        <v>0</v>
      </c>
      <c r="PS79" s="49">
        <f>'СДП (план)'!BS80</f>
        <v>0</v>
      </c>
      <c r="PT79" s="43">
        <f>'СДП (план)'!BT80</f>
        <v>0</v>
      </c>
      <c r="PU79" s="43">
        <f t="shared" si="2518"/>
        <v>0</v>
      </c>
      <c r="PV79" s="43">
        <f t="shared" si="2519"/>
        <v>0</v>
      </c>
      <c r="PW79" s="43">
        <f>VLOOKUP($C79,'факт СДП 1 мес'!$D$8:$HP$251,111,0)</f>
        <v>0</v>
      </c>
      <c r="PX79" s="43">
        <f>VLOOKUP($C79,'факт СДП 1 мес'!$D$8:$HP$251,112,0)</f>
        <v>0</v>
      </c>
      <c r="PY79" s="43">
        <f>VLOOKUP($C79,'факт СДП 1 мес'!$D$8:$HP$251,113,0)</f>
        <v>0</v>
      </c>
      <c r="PZ79" s="43">
        <f>VLOOKUP($C79,'факт СДП 1 мес'!$D$8:$HP$251,114,0)</f>
        <v>0</v>
      </c>
      <c r="QA79" s="43">
        <f>VLOOKUP($C79,'факт СДП 1 мес'!$D$8:$HP$251,115,0)</f>
        <v>0</v>
      </c>
      <c r="QB79" s="43">
        <f>VLOOKUP($C79,'факт СДП 1 мес'!$D$8:$HP$251,116,0)</f>
        <v>0</v>
      </c>
      <c r="QC79" s="43">
        <f t="shared" si="2703"/>
        <v>0</v>
      </c>
      <c r="QD79" s="43">
        <f t="shared" si="2704"/>
        <v>0</v>
      </c>
      <c r="QE79" s="43">
        <f t="shared" si="2705"/>
        <v>0</v>
      </c>
      <c r="QF79" s="43">
        <f t="shared" si="2520"/>
        <v>0</v>
      </c>
      <c r="QG79" s="43">
        <f t="shared" si="2521"/>
        <v>0</v>
      </c>
      <c r="QH79" s="49">
        <f>'СДП (план)'!BU80</f>
        <v>0</v>
      </c>
      <c r="QI79" s="43">
        <f>'СДП (план)'!BV80</f>
        <v>0</v>
      </c>
      <c r="QJ79" s="43">
        <f t="shared" si="2522"/>
        <v>0</v>
      </c>
      <c r="QK79" s="43">
        <f t="shared" si="2523"/>
        <v>0</v>
      </c>
      <c r="QL79" s="43">
        <f>VLOOKUP($C79,'факт СДП 1 мес'!$D$8:$HP$251,153,0)</f>
        <v>0</v>
      </c>
      <c r="QM79" s="43">
        <f>VLOOKUP($C79,'факт СДП 1 мес'!$D$8:$HP$251,154,0)</f>
        <v>0</v>
      </c>
      <c r="QN79" s="43">
        <f>VLOOKUP($C79,'факт СДП 1 мес'!$D$8:$HP$251,155,0)</f>
        <v>0</v>
      </c>
      <c r="QO79" s="43">
        <f>VLOOKUP($C79,'факт СДП 1 мес'!$D$8:$HP$251,156,0)</f>
        <v>0</v>
      </c>
      <c r="QP79" s="43">
        <f>VLOOKUP($C79,'факт СДП 1 мес'!$D$8:$HP$251,157,0)</f>
        <v>0</v>
      </c>
      <c r="QQ79" s="43">
        <f>VLOOKUP($C79,'факт СДП 1 мес'!$D$8:$HP$251,158,0)</f>
        <v>0</v>
      </c>
      <c r="QR79" s="43">
        <f>SUM(QH79*$F79)</f>
        <v>0</v>
      </c>
      <c r="QS79" s="43">
        <f>SUM(QJ79*$F79)</f>
        <v>0</v>
      </c>
      <c r="QT79" s="43">
        <f t="shared" si="2706"/>
        <v>0</v>
      </c>
      <c r="QU79" s="43">
        <f t="shared" si="978"/>
        <v>0</v>
      </c>
      <c r="QV79" s="43">
        <f t="shared" si="979"/>
        <v>0</v>
      </c>
      <c r="QW79" s="49">
        <f>'СДП (план)'!BW80</f>
        <v>0</v>
      </c>
      <c r="QX79" s="43">
        <f>'СДП (план)'!BX80</f>
        <v>0</v>
      </c>
      <c r="QY79" s="43">
        <f t="shared" si="2524"/>
        <v>0</v>
      </c>
      <c r="QZ79" s="43">
        <f t="shared" si="2525"/>
        <v>0</v>
      </c>
      <c r="RA79" s="43">
        <f>VLOOKUP($C79,'факт СДП 1 мес'!$D$8:$HP$251,195,0)</f>
        <v>0</v>
      </c>
      <c r="RB79" s="43">
        <f>VLOOKUP($C79,'факт СДП 1 мес'!$D$8:$HP$251,196,0)</f>
        <v>0</v>
      </c>
      <c r="RC79" s="43">
        <f>VLOOKUP($C79,'факт СДП 1 мес'!$D$8:$HP$251,197,0)</f>
        <v>0</v>
      </c>
      <c r="RD79" s="43">
        <f>VLOOKUP($C79,'факт СДП 1 мес'!$D$8:$HP$251,198,0)</f>
        <v>0</v>
      </c>
      <c r="RE79" s="43">
        <f>VLOOKUP($C79,'факт СДП 1 мес'!$D$8:$HP$251,199,0)</f>
        <v>0</v>
      </c>
      <c r="RF79" s="43">
        <f>VLOOKUP($C79,'факт СДП 1 мес'!$D$8:$HP$251,200,0)</f>
        <v>0</v>
      </c>
      <c r="RG79" s="43">
        <f t="shared" si="2707"/>
        <v>0</v>
      </c>
      <c r="RH79" s="43">
        <f t="shared" si="2708"/>
        <v>0</v>
      </c>
      <c r="RI79" s="43">
        <f t="shared" si="2709"/>
        <v>0</v>
      </c>
      <c r="RJ79" s="43">
        <f t="shared" si="2526"/>
        <v>0</v>
      </c>
      <c r="RK79" s="43">
        <f t="shared" si="2527"/>
        <v>0</v>
      </c>
      <c r="RL79" s="49">
        <f>'СДП (план)'!BY80</f>
        <v>0</v>
      </c>
      <c r="RM79" s="43">
        <f>'СДП (план)'!BZ80</f>
        <v>0</v>
      </c>
      <c r="RN79" s="43">
        <f t="shared" si="2528"/>
        <v>0</v>
      </c>
      <c r="RO79" s="43">
        <f t="shared" si="2529"/>
        <v>0</v>
      </c>
      <c r="RP79" s="43">
        <f>VLOOKUP($C79,'факт СДП 1 мес'!$D$8:$HP$251,201,0)</f>
        <v>0</v>
      </c>
      <c r="RQ79" s="43">
        <f>VLOOKUP($C79,'факт СДП 1 мес'!$D$8:$HP$251,202,0)</f>
        <v>0</v>
      </c>
      <c r="RR79" s="43">
        <f>VLOOKUP($C79,'факт СДП 1 мес'!$D$8:$HP$251,203,0)</f>
        <v>0</v>
      </c>
      <c r="RS79" s="43">
        <f>VLOOKUP($C79,'факт СДП 1 мес'!$D$8:$HP$251,204,0)</f>
        <v>0</v>
      </c>
      <c r="RT79" s="43">
        <f>VLOOKUP($C79,'факт СДП 1 мес'!$D$8:$HP$251,205,0)</f>
        <v>0</v>
      </c>
      <c r="RU79" s="43">
        <f>VLOOKUP($C79,'факт СДП 1 мес'!$D$8:$HP$251,206,0)</f>
        <v>0</v>
      </c>
      <c r="RV79" s="43">
        <f t="shared" si="2710"/>
        <v>0</v>
      </c>
      <c r="RW79" s="43">
        <f t="shared" si="2711"/>
        <v>0</v>
      </c>
      <c r="RX79" s="43">
        <f t="shared" si="2712"/>
        <v>0</v>
      </c>
      <c r="RY79" s="43">
        <f t="shared" si="2530"/>
        <v>0</v>
      </c>
      <c r="RZ79" s="43">
        <f t="shared" si="2531"/>
        <v>0</v>
      </c>
      <c r="SA79" s="49">
        <f>'СДП (план)'!CA80</f>
        <v>0</v>
      </c>
      <c r="SB79" s="43">
        <f>'СДП (план)'!CB80</f>
        <v>0</v>
      </c>
      <c r="SC79" s="43">
        <f t="shared" si="1946"/>
        <v>0</v>
      </c>
      <c r="SD79" s="43">
        <f t="shared" si="1947"/>
        <v>0</v>
      </c>
      <c r="SE79" s="43">
        <f>VLOOKUP($C79,'факт СДП 1 мес'!$D$8:$HP$251,129,0)</f>
        <v>0</v>
      </c>
      <c r="SF79" s="43">
        <f>VLOOKUP($C79,'факт СДП 1 мес'!$D$8:$HP$251,130,0)</f>
        <v>0</v>
      </c>
      <c r="SG79" s="43">
        <f>VLOOKUP($C79,'факт СДП 1 мес'!$D$8:$HP$251,131,0)</f>
        <v>0</v>
      </c>
      <c r="SH79" s="43">
        <f>VLOOKUP($C79,'факт СДП 1 мес'!$D$8:$HP$251,132,0)</f>
        <v>0</v>
      </c>
      <c r="SI79" s="43">
        <f>VLOOKUP($C79,'факт СДП 1 мес'!$D$8:$HP$251,133,0)</f>
        <v>0</v>
      </c>
      <c r="SJ79" s="43">
        <f>VLOOKUP($C79,'факт СДП 1 мес'!$D$8:$HP$251,134,0)</f>
        <v>0</v>
      </c>
      <c r="SK79" s="43">
        <f>SUM(SA79*$F79)</f>
        <v>0</v>
      </c>
      <c r="SL79" s="43">
        <f t="shared" si="2713"/>
        <v>0</v>
      </c>
      <c r="SM79" s="43">
        <f t="shared" si="2714"/>
        <v>0</v>
      </c>
      <c r="SN79" s="43">
        <f t="shared" si="2532"/>
        <v>0</v>
      </c>
      <c r="SO79" s="43">
        <f t="shared" si="2533"/>
        <v>0</v>
      </c>
      <c r="SP79" s="49">
        <f>'СДП (план)'!CC80</f>
        <v>0</v>
      </c>
      <c r="SQ79" s="43">
        <f>'СДП (план)'!CD80</f>
        <v>0</v>
      </c>
      <c r="SR79" s="43">
        <f t="shared" si="1949"/>
        <v>0</v>
      </c>
      <c r="SS79" s="43">
        <f t="shared" si="1950"/>
        <v>0</v>
      </c>
      <c r="ST79" s="43">
        <f>VLOOKUP($C79,'факт СДП 1 мес'!$D$8:$HP$251,93,0)</f>
        <v>0</v>
      </c>
      <c r="SU79" s="43">
        <f>VLOOKUP($C79,'факт СДП 1 мес'!$D$8:$HP$251,94,0)</f>
        <v>0</v>
      </c>
      <c r="SV79" s="43">
        <f>VLOOKUP($C79,'факт СДП 1 мес'!$D$8:$HP$251,95,0)</f>
        <v>0</v>
      </c>
      <c r="SW79" s="43">
        <f>VLOOKUP($C79,'факт СДП 1 мес'!$D$8:$HP$251,96,0)</f>
        <v>0</v>
      </c>
      <c r="SX79" s="43">
        <f>VLOOKUP($C79,'факт СДП 1 мес'!$D$8:$HP$251,97,0)</f>
        <v>0</v>
      </c>
      <c r="SY79" s="43">
        <f>VLOOKUP($C79,'факт СДП 1 мес'!$D$8:$HP$251,98,0)</f>
        <v>0</v>
      </c>
      <c r="SZ79" s="43">
        <f>SUM(SP79*$F79)</f>
        <v>0</v>
      </c>
      <c r="TA79" s="43">
        <f t="shared" si="2715"/>
        <v>0</v>
      </c>
      <c r="TB79" s="43">
        <f t="shared" si="2716"/>
        <v>0</v>
      </c>
      <c r="TC79" s="43">
        <f t="shared" si="2534"/>
        <v>0</v>
      </c>
      <c r="TD79" s="43">
        <f t="shared" si="2535"/>
        <v>0</v>
      </c>
      <c r="TE79" s="10">
        <f>'СДП (план)'!CE80</f>
        <v>0</v>
      </c>
      <c r="TF79" s="3">
        <f>'СДП (план)'!CF80</f>
        <v>0</v>
      </c>
      <c r="TG79" s="10">
        <v>0</v>
      </c>
      <c r="TH79" s="3">
        <v>0</v>
      </c>
      <c r="TI79" s="43">
        <f>VLOOKUP($C79,'факт СДП 1 мес'!$D$8:$HP$251,117,0)</f>
        <v>0</v>
      </c>
      <c r="TJ79" s="43">
        <f>VLOOKUP($C79,'факт СДП 1 мес'!$D$8:$HP$251,118,0)</f>
        <v>0</v>
      </c>
      <c r="TK79" s="43">
        <f>VLOOKUP($C79,'факт СДП 1 мес'!$D$8:$HP$251,119,0)</f>
        <v>0</v>
      </c>
      <c r="TL79" s="43">
        <f>VLOOKUP($C79,'факт СДП 1 мес'!$D$8:$HP$251,120,0)</f>
        <v>0</v>
      </c>
      <c r="TM79" s="43">
        <f>VLOOKUP($C79,'факт СДП 1 мес'!$D$8:$HP$251,121,0)</f>
        <v>0</v>
      </c>
      <c r="TN79" s="43">
        <f>VLOOKUP($C79,'факт СДП 1 мес'!$D$8:$HP$251,122,0)</f>
        <v>0</v>
      </c>
      <c r="TO79" s="43">
        <f>SUM(TE79*$F79)</f>
        <v>0</v>
      </c>
      <c r="TP79" s="43">
        <f t="shared" si="2717"/>
        <v>0</v>
      </c>
      <c r="TQ79" s="43">
        <f t="shared" si="2718"/>
        <v>0</v>
      </c>
      <c r="TR79" s="43">
        <f t="shared" si="2536"/>
        <v>0</v>
      </c>
      <c r="TS79" s="43">
        <f t="shared" si="2537"/>
        <v>0</v>
      </c>
      <c r="TT79" s="43">
        <f>'СДП (план)'!CG80</f>
        <v>0</v>
      </c>
      <c r="TU79" s="43">
        <f>'СДП (план)'!CH80</f>
        <v>0</v>
      </c>
      <c r="TV79" s="43">
        <f t="shared" si="2538"/>
        <v>0</v>
      </c>
      <c r="TW79" s="43">
        <f t="shared" si="2539"/>
        <v>0</v>
      </c>
      <c r="TX79" s="43">
        <f>VLOOKUP($C79,'факт СДП 1 мес'!$D$8:$HP$251,207,0)</f>
        <v>0</v>
      </c>
      <c r="TY79" s="43">
        <f>VLOOKUP($C79,'факт СДП 1 мес'!$D$8:$HP$251,208,0)</f>
        <v>0</v>
      </c>
      <c r="TZ79" s="43">
        <f>VLOOKUP($C79,'факт СДП 1 мес'!$D$8:$HP$251,209,0)</f>
        <v>0</v>
      </c>
      <c r="UA79" s="43">
        <f>VLOOKUP($C79,'факт СДП 1 мес'!$D$8:$HP$251,210,0)</f>
        <v>0</v>
      </c>
      <c r="UB79" s="43">
        <f>VLOOKUP($C79,'факт СДП 1 мес'!$D$8:$HP$251,211,0)</f>
        <v>0</v>
      </c>
      <c r="UC79" s="43">
        <f>VLOOKUP($C79,'факт СДП 1 мес'!$D$8:$HP$251,212,0)</f>
        <v>0</v>
      </c>
      <c r="UD79" s="43">
        <f t="shared" si="2719"/>
        <v>0</v>
      </c>
      <c r="UE79" s="43">
        <f>SUM(TV79*$F79)</f>
        <v>0</v>
      </c>
      <c r="UF79" s="43">
        <f>SUM(TX79*$F79)</f>
        <v>0</v>
      </c>
      <c r="UG79" s="43">
        <f t="shared" si="997"/>
        <v>0</v>
      </c>
      <c r="UH79" s="43">
        <f t="shared" si="998"/>
        <v>0</v>
      </c>
      <c r="UI79" s="43"/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/>
      <c r="UX79" s="47">
        <f>'СДП (план)'!CK80</f>
        <v>1</v>
      </c>
      <c r="UY79" s="47">
        <f>'СДП (план)'!CL80</f>
        <v>71347.751999999993</v>
      </c>
      <c r="UZ79" s="43">
        <f t="shared" si="2625"/>
        <v>8.3333333333333329E-2</v>
      </c>
      <c r="VA79" s="43">
        <f t="shared" si="2626"/>
        <v>5945.6459999999997</v>
      </c>
      <c r="VB79" s="47">
        <f t="shared" si="2720"/>
        <v>0</v>
      </c>
      <c r="VC79" s="47">
        <f t="shared" si="2721"/>
        <v>0</v>
      </c>
      <c r="VD79" s="47">
        <f t="shared" si="2722"/>
        <v>0</v>
      </c>
      <c r="VE79" s="47">
        <f t="shared" si="2723"/>
        <v>0</v>
      </c>
      <c r="VF79" s="47">
        <f t="shared" si="2724"/>
        <v>0</v>
      </c>
      <c r="VG79" s="47">
        <f t="shared" si="2725"/>
        <v>0</v>
      </c>
      <c r="VH79" s="47">
        <f t="shared" si="2726"/>
        <v>3.18</v>
      </c>
      <c r="VI79" s="47">
        <f t="shared" si="2727"/>
        <v>0.26500000000000001</v>
      </c>
      <c r="VJ79" s="47">
        <f t="shared" si="2728"/>
        <v>0</v>
      </c>
      <c r="VK79" s="43">
        <f t="shared" si="2729"/>
        <v>-8.3333333333333329E-2</v>
      </c>
      <c r="VL79" s="43">
        <f t="shared" si="2730"/>
        <v>-5945.6459999999997</v>
      </c>
      <c r="VM79" s="398" t="e">
        <f>VLOOKUP($C79,'СДП (план)'!$C$11:$CL$254,107,0)</f>
        <v>#REF!</v>
      </c>
      <c r="VN79" s="398" t="e">
        <f>VLOOKUP($C79,'СДП (план)'!$C$11:$CL$254,108,0)</f>
        <v>#REF!</v>
      </c>
      <c r="VO79" s="399" t="e">
        <f t="shared" si="1953"/>
        <v>#REF!</v>
      </c>
      <c r="VP79" s="399" t="e">
        <f t="shared" si="1954"/>
        <v>#REF!</v>
      </c>
      <c r="VQ79" s="398" t="e">
        <f>VLOOKUP($C79,'факт СДП 1 мес'!$D$8:$HI$249,255,0)</f>
        <v>#REF!</v>
      </c>
      <c r="VR79" s="398" t="e">
        <f>VLOOKUP($C79,'факт СДП 1 мес'!$D$8:$HI$249,256,0)</f>
        <v>#REF!</v>
      </c>
      <c r="VS79" s="400" t="e">
        <f t="shared" si="2736"/>
        <v>#REF!</v>
      </c>
      <c r="VT79" s="400" t="e">
        <f t="shared" si="2737"/>
        <v>#REF!</v>
      </c>
    </row>
    <row r="80" spans="1:592" s="32" customFormat="1" ht="15" hidden="1" x14ac:dyDescent="0.2">
      <c r="A80" s="182"/>
      <c r="B80" s="183">
        <v>53</v>
      </c>
      <c r="C80" s="265" t="s">
        <v>384</v>
      </c>
      <c r="D80" s="485" t="s">
        <v>205</v>
      </c>
      <c r="E80" s="461">
        <v>16026</v>
      </c>
      <c r="F80" s="462">
        <v>0.8</v>
      </c>
      <c r="G80" s="463"/>
      <c r="H80" s="464">
        <v>1</v>
      </c>
      <c r="I80" s="196"/>
      <c r="J80" s="196"/>
      <c r="K80" s="1">
        <v>1.4</v>
      </c>
      <c r="L80" s="1">
        <v>1.68</v>
      </c>
      <c r="M80" s="1">
        <v>2.23</v>
      </c>
      <c r="N80" s="9">
        <v>2.57</v>
      </c>
      <c r="O80" s="44">
        <f>'СДП (план)'!O81</f>
        <v>0</v>
      </c>
      <c r="P80" s="44">
        <f>'СДП (план)'!P81</f>
        <v>0</v>
      </c>
      <c r="Q80" s="43">
        <f t="shared" si="2426"/>
        <v>0</v>
      </c>
      <c r="R80" s="43">
        <f t="shared" si="2427"/>
        <v>0</v>
      </c>
      <c r="S80" s="43">
        <f>VLOOKUP($C80,'факт СДП 1 мес'!$D$8:$HP$251,9,0)</f>
        <v>0</v>
      </c>
      <c r="T80" s="43">
        <f>VLOOKUP($C80,'факт СДП 1 мес'!$D$8:$HP$251,10,0)</f>
        <v>0</v>
      </c>
      <c r="U80" s="43">
        <f>VLOOKUP($C80,'факт СДП 1 мес'!$D$8:$HP$251,11,0)</f>
        <v>0</v>
      </c>
      <c r="V80" s="43">
        <f>VLOOKUP($C80,'факт СДП 1 мес'!$D$8:$HP$251,12,0)</f>
        <v>0</v>
      </c>
      <c r="W80" s="43">
        <f>VLOOKUP($C80,'факт СДП 1 мес'!$D$8:$HP$251,13,0)</f>
        <v>0</v>
      </c>
      <c r="X80" s="43">
        <f>VLOOKUP($C80,'факт СДП 1 мес'!$D$8:$HP$251,14,0)</f>
        <v>0</v>
      </c>
      <c r="Y80" s="43">
        <f t="shared" si="2628"/>
        <v>0</v>
      </c>
      <c r="Z80" s="43">
        <f t="shared" si="2629"/>
        <v>0</v>
      </c>
      <c r="AA80" s="43">
        <f t="shared" si="2630"/>
        <v>0</v>
      </c>
      <c r="AB80" s="43">
        <f t="shared" si="2631"/>
        <v>0</v>
      </c>
      <c r="AC80" s="43">
        <f t="shared" si="1916"/>
        <v>0</v>
      </c>
      <c r="AD80" s="145">
        <f>'СДП (план)'!Q81</f>
        <v>0</v>
      </c>
      <c r="AE80" s="145">
        <f>'СДП (план)'!R81</f>
        <v>0</v>
      </c>
      <c r="AF80" s="43">
        <f t="shared" si="2428"/>
        <v>0</v>
      </c>
      <c r="AG80" s="43">
        <f t="shared" si="2429"/>
        <v>0</v>
      </c>
      <c r="AH80" s="43">
        <f>VLOOKUP($C80,'факт СДП 1 мес'!$D$8:$HP$251,3,0)</f>
        <v>0</v>
      </c>
      <c r="AI80" s="43">
        <f>VLOOKUP($C80,'факт СДП 1 мес'!$D$8:$HP$251,4,0)</f>
        <v>0</v>
      </c>
      <c r="AJ80" s="43">
        <f>VLOOKUP($C80,'факт СДП 1 мес'!$D$8:$HP$251,5,0)</f>
        <v>0</v>
      </c>
      <c r="AK80" s="43">
        <f>VLOOKUP($C80,'факт СДП 1 мес'!$D$8:$HP$251,6,0)</f>
        <v>0</v>
      </c>
      <c r="AL80" s="43">
        <f>VLOOKUP($C80,'факт СДП 1 мес'!$D$8:$HP$251,7,0)</f>
        <v>0</v>
      </c>
      <c r="AM80" s="43">
        <f>VLOOKUP($C80,'факт СДП 1 мес'!$D$8:$HP$251,8,0)</f>
        <v>0</v>
      </c>
      <c r="AN80" s="43">
        <f t="shared" si="2632"/>
        <v>0</v>
      </c>
      <c r="AO80" s="43">
        <f t="shared" si="2633"/>
        <v>0</v>
      </c>
      <c r="AP80" s="43">
        <f t="shared" si="2634"/>
        <v>0</v>
      </c>
      <c r="AQ80" s="43">
        <f t="shared" si="2635"/>
        <v>0</v>
      </c>
      <c r="AR80" s="43">
        <f t="shared" si="2543"/>
        <v>0</v>
      </c>
      <c r="AS80" s="44">
        <f>'СДП (план)'!S81</f>
        <v>0</v>
      </c>
      <c r="AT80" s="43">
        <f>'СДП (план)'!T81</f>
        <v>0</v>
      </c>
      <c r="AU80" s="43">
        <f t="shared" si="2430"/>
        <v>0</v>
      </c>
      <c r="AV80" s="43">
        <f t="shared" si="2431"/>
        <v>0</v>
      </c>
      <c r="AW80" s="43">
        <f>VLOOKUP($C80,'факт СДП 1 мес'!$D$8:$HP$251,159,0)</f>
        <v>0</v>
      </c>
      <c r="AX80" s="43">
        <f>VLOOKUP($C80,'факт СДП 1 мес'!$D$8:$HP$251,160,0)</f>
        <v>0</v>
      </c>
      <c r="AY80" s="43">
        <f>VLOOKUP($C80,'факт СДП 1 мес'!$D$8:$HP$251,161,0)</f>
        <v>0</v>
      </c>
      <c r="AZ80" s="43">
        <f>VLOOKUP($C80,'факт СДП 1 мес'!$D$8:$HP$251,162,0)</f>
        <v>0</v>
      </c>
      <c r="BA80" s="43">
        <f>VLOOKUP($C80,'факт СДП 1 мес'!$D$8:$HP$251,163,0)</f>
        <v>0</v>
      </c>
      <c r="BB80" s="43">
        <f>VLOOKUP($C80,'факт СДП 1 мес'!$D$8:$HP$251,164,0)</f>
        <v>0</v>
      </c>
      <c r="BC80" s="43">
        <f t="shared" si="2636"/>
        <v>0</v>
      </c>
      <c r="BD80" s="43">
        <f t="shared" si="2637"/>
        <v>0</v>
      </c>
      <c r="BE80" s="43">
        <f t="shared" si="2638"/>
        <v>0</v>
      </c>
      <c r="BF80" s="43">
        <f t="shared" si="1919"/>
        <v>0</v>
      </c>
      <c r="BG80" s="43">
        <f t="shared" si="1920"/>
        <v>0</v>
      </c>
      <c r="BH80" s="88">
        <f>'СДП (план)'!U81</f>
        <v>0</v>
      </c>
      <c r="BI80" s="3">
        <f>'СДП (план)'!V81</f>
        <v>0</v>
      </c>
      <c r="BJ80" s="43">
        <f t="shared" si="2432"/>
        <v>0</v>
      </c>
      <c r="BK80" s="43">
        <f t="shared" si="2433"/>
        <v>0</v>
      </c>
      <c r="BL80" s="43">
        <f>VLOOKUP($C80,'факт СДП 1 мес'!$D$8:$HP$251,21,0)</f>
        <v>0</v>
      </c>
      <c r="BM80" s="43">
        <f>VLOOKUP($C80,'факт СДП 1 мес'!$D$8:$HP$251,22,0)</f>
        <v>0</v>
      </c>
      <c r="BN80" s="43">
        <f>VLOOKUP($C80,'факт СДП 1 мес'!$D$8:$HP$251,23,0)</f>
        <v>0</v>
      </c>
      <c r="BO80" s="43">
        <f>VLOOKUP($C80,'факт СДП 1 мес'!$D$8:$HP$251,24,0)</f>
        <v>0</v>
      </c>
      <c r="BP80" s="43">
        <f>VLOOKUP($C80,'факт СДП 1 мес'!$D$8:$HP$251,25,0)</f>
        <v>0</v>
      </c>
      <c r="BQ80" s="43">
        <f>VLOOKUP($C80,'факт СДП 1 мес'!$D$8:$HP$251,26,0)</f>
        <v>0</v>
      </c>
      <c r="BR80" s="43">
        <f t="shared" si="2639"/>
        <v>0</v>
      </c>
      <c r="BS80" s="43">
        <f t="shared" si="2640"/>
        <v>0</v>
      </c>
      <c r="BT80" s="43">
        <f t="shared" si="2641"/>
        <v>0</v>
      </c>
      <c r="BU80" s="43">
        <f t="shared" si="1448"/>
        <v>0</v>
      </c>
      <c r="BV80" s="43">
        <f t="shared" si="1449"/>
        <v>0</v>
      </c>
      <c r="BW80" s="44">
        <f>'СДП (план)'!W81</f>
        <v>0</v>
      </c>
      <c r="BX80" s="43">
        <f>'СДП (план)'!X81</f>
        <v>0</v>
      </c>
      <c r="BY80" s="43">
        <f t="shared" si="2434"/>
        <v>0</v>
      </c>
      <c r="BZ80" s="43">
        <f t="shared" si="2435"/>
        <v>0</v>
      </c>
      <c r="CA80" s="43">
        <f>VLOOKUP($C80,'факт СДП 1 мес'!$D$8:$HP$251,15,0)</f>
        <v>0</v>
      </c>
      <c r="CB80" s="43">
        <f>VLOOKUP($C80,'факт СДП 1 мес'!$D$8:$HP$251,16,0)</f>
        <v>0</v>
      </c>
      <c r="CC80" s="43">
        <f>VLOOKUP($C80,'факт СДП 1 мес'!$D$8:$HP$251,17,0)</f>
        <v>0</v>
      </c>
      <c r="CD80" s="43">
        <f>VLOOKUP($C80,'факт СДП 1 мес'!$D$8:$HP$251,18,0)</f>
        <v>0</v>
      </c>
      <c r="CE80" s="43">
        <f>VLOOKUP($C80,'факт СДП 1 мес'!$D$8:$HP$251,19,0)</f>
        <v>0</v>
      </c>
      <c r="CF80" s="43">
        <f>VLOOKUP($C80,'факт СДП 1 мес'!$D$8:$HP$251,20,0)</f>
        <v>0</v>
      </c>
      <c r="CG80" s="43">
        <f t="shared" si="2642"/>
        <v>0</v>
      </c>
      <c r="CH80" s="43">
        <f t="shared" si="2643"/>
        <v>0</v>
      </c>
      <c r="CI80" s="43">
        <f t="shared" si="2644"/>
        <v>0</v>
      </c>
      <c r="CJ80" s="43">
        <f t="shared" si="2347"/>
        <v>0</v>
      </c>
      <c r="CK80" s="43">
        <f t="shared" si="2348"/>
        <v>0</v>
      </c>
      <c r="CL80" s="45">
        <f>'СДП (план)'!Y81</f>
        <v>0</v>
      </c>
      <c r="CM80" s="43">
        <f>'СДП (план)'!Z81</f>
        <v>0</v>
      </c>
      <c r="CN80" s="43">
        <f t="shared" si="2436"/>
        <v>0</v>
      </c>
      <c r="CO80" s="43">
        <f t="shared" si="2437"/>
        <v>0</v>
      </c>
      <c r="CP80" s="43">
        <f>VLOOKUP($C80,'факт СДП 1 мес'!$D$8:$HP$251,165,0)</f>
        <v>0</v>
      </c>
      <c r="CQ80" s="43">
        <f>VLOOKUP($C80,'факт СДП 1 мес'!$D$8:$HP$251,166,0)</f>
        <v>0</v>
      </c>
      <c r="CR80" s="43">
        <f>VLOOKUP($C80,'факт СДП 1 мес'!$D$8:$HP$251,167,0)</f>
        <v>0</v>
      </c>
      <c r="CS80" s="43">
        <f>VLOOKUP($C80,'факт СДП 1 мес'!$D$8:$HP$251,168,0)</f>
        <v>0</v>
      </c>
      <c r="CT80" s="43">
        <f>VLOOKUP($C80,'факт СДП 1 мес'!$D$8:$HP$251,169,0)</f>
        <v>0</v>
      </c>
      <c r="CU80" s="43">
        <f>VLOOKUP($C80,'факт СДП 1 мес'!$D$8:$HP$251,170,0)</f>
        <v>0</v>
      </c>
      <c r="CV80" s="43">
        <f t="shared" si="2645"/>
        <v>0</v>
      </c>
      <c r="CW80" s="43">
        <f t="shared" si="2646"/>
        <v>0</v>
      </c>
      <c r="CX80" s="43">
        <f t="shared" si="2647"/>
        <v>0</v>
      </c>
      <c r="CY80" s="43">
        <f t="shared" si="2438"/>
        <v>0</v>
      </c>
      <c r="CZ80" s="43">
        <f t="shared" si="2439"/>
        <v>0</v>
      </c>
      <c r="DA80" s="10">
        <f>'СДП (план)'!AA81</f>
        <v>12</v>
      </c>
      <c r="DB80" s="3">
        <f>'СДП (план)'!AB81</f>
        <v>215389.44</v>
      </c>
      <c r="DC80" s="43">
        <f t="shared" si="2440"/>
        <v>1</v>
      </c>
      <c r="DD80" s="43">
        <f t="shared" si="2441"/>
        <v>17949.12</v>
      </c>
      <c r="DE80" s="43">
        <f>VLOOKUP($C80,'факт СДП 1 мес'!$D$8:$HP$251,57,0)</f>
        <v>0</v>
      </c>
      <c r="DF80" s="43">
        <f>VLOOKUP($C80,'факт СДП 1 мес'!$D$8:$HP$251,58,0)</f>
        <v>0</v>
      </c>
      <c r="DG80" s="43">
        <f>VLOOKUP($C80,'факт СДП 1 мес'!$D$8:$HP$251,59,0)</f>
        <v>0</v>
      </c>
      <c r="DH80" s="43">
        <f>VLOOKUP($C80,'факт СДП 1 мес'!$D$8:$HP$251,60,0)</f>
        <v>0</v>
      </c>
      <c r="DI80" s="43">
        <f>VLOOKUP($C80,'факт СДП 1 мес'!$D$8:$HP$251,61,0)</f>
        <v>0</v>
      </c>
      <c r="DJ80" s="43">
        <f>VLOOKUP($C80,'факт СДП 1 мес'!$D$8:$HP$251,62,0)</f>
        <v>0</v>
      </c>
      <c r="DK80" s="43">
        <f t="shared" si="2648"/>
        <v>9.6000000000000014</v>
      </c>
      <c r="DL80" s="43">
        <f t="shared" si="2649"/>
        <v>0.8</v>
      </c>
      <c r="DM80" s="43">
        <f t="shared" si="2650"/>
        <v>0</v>
      </c>
      <c r="DN80" s="43">
        <f t="shared" si="2442"/>
        <v>-1</v>
      </c>
      <c r="DO80" s="43">
        <f t="shared" si="2443"/>
        <v>-17949.12</v>
      </c>
      <c r="DP80" s="10">
        <f>'СДП (план)'!AC81</f>
        <v>10</v>
      </c>
      <c r="DQ80" s="3">
        <f>'СДП (план)'!AD81</f>
        <v>179491.19999999998</v>
      </c>
      <c r="DR80" s="43">
        <f t="shared" si="2444"/>
        <v>0.83333333333333337</v>
      </c>
      <c r="DS80" s="43">
        <f t="shared" si="2445"/>
        <v>14957.599999999999</v>
      </c>
      <c r="DT80" s="43">
        <f>VLOOKUP($C80,'факт СДП 1 мес'!$D$8:$HP$251,33,0)</f>
        <v>0</v>
      </c>
      <c r="DU80" s="43">
        <f>VLOOKUP($C80,'факт СДП 1 мес'!$D$8:$HP$251,34,0)</f>
        <v>0</v>
      </c>
      <c r="DV80" s="43">
        <f>VLOOKUP($C80,'факт СДП 1 мес'!$D$8:$HP$251,35,0)</f>
        <v>0</v>
      </c>
      <c r="DW80" s="43">
        <f>VLOOKUP($C80,'факт СДП 1 мес'!$D$8:$HP$251,36,0)</f>
        <v>0</v>
      </c>
      <c r="DX80" s="43">
        <f>VLOOKUP($C80,'факт СДП 1 мес'!$D$8:$HP$251,37,0)</f>
        <v>0</v>
      </c>
      <c r="DY80" s="43">
        <f>VLOOKUP($C80,'факт СДП 1 мес'!$D$8:$HP$251,38,0)</f>
        <v>0</v>
      </c>
      <c r="DZ80" s="43">
        <f t="shared" si="2651"/>
        <v>8</v>
      </c>
      <c r="EA80" s="43">
        <f t="shared" si="2652"/>
        <v>0.66666666666666674</v>
      </c>
      <c r="EB80" s="43">
        <f t="shared" si="2653"/>
        <v>0</v>
      </c>
      <c r="EC80" s="43">
        <f t="shared" si="2654"/>
        <v>-0.83333333333333337</v>
      </c>
      <c r="ED80" s="43">
        <f t="shared" si="2551"/>
        <v>-14957.599999999999</v>
      </c>
      <c r="EE80" s="10">
        <f>'СДП (план)'!AE81</f>
        <v>0</v>
      </c>
      <c r="EF80" s="3">
        <f>'СДП (план)'!AF81</f>
        <v>0</v>
      </c>
      <c r="EG80" s="43">
        <f t="shared" si="2446"/>
        <v>0</v>
      </c>
      <c r="EH80" s="43">
        <f t="shared" si="2447"/>
        <v>0</v>
      </c>
      <c r="EI80" s="43">
        <f>VLOOKUP($C80,'факт СДП 1 мес'!$D$8:$HP$251,27,0)</f>
        <v>0</v>
      </c>
      <c r="EJ80" s="43">
        <f>VLOOKUP($C80,'факт СДП 1 мес'!$D$8:$HP$251,28,0)</f>
        <v>0</v>
      </c>
      <c r="EK80" s="43">
        <f>VLOOKUP($C80,'факт СДП 1 мес'!$D$8:$HP$251,29,0)</f>
        <v>0</v>
      </c>
      <c r="EL80" s="43">
        <f>VLOOKUP($C80,'факт СДП 1 мес'!$D$8:$HP$251,30,0)</f>
        <v>0</v>
      </c>
      <c r="EM80" s="43">
        <f>VLOOKUP($C80,'факт СДП 1 мес'!$D$8:$HP$251,31,0)</f>
        <v>0</v>
      </c>
      <c r="EN80" s="43">
        <f>VLOOKUP($C80,'факт СДП 1 мес'!$D$8:$HP$251,32,0)</f>
        <v>0</v>
      </c>
      <c r="EO80" s="43">
        <f t="shared" si="2655"/>
        <v>0</v>
      </c>
      <c r="EP80" s="43">
        <f t="shared" si="2656"/>
        <v>0</v>
      </c>
      <c r="EQ80" s="43">
        <f t="shared" si="2657"/>
        <v>0</v>
      </c>
      <c r="ER80" s="43">
        <f t="shared" si="2658"/>
        <v>0</v>
      </c>
      <c r="ES80" s="43">
        <f t="shared" si="2554"/>
        <v>0</v>
      </c>
      <c r="ET80" s="50">
        <f>'СДП (план)'!AG81</f>
        <v>27</v>
      </c>
      <c r="EU80" s="43">
        <f>'СДП (план)'!AH81</f>
        <v>581551.48800000001</v>
      </c>
      <c r="EV80" s="43">
        <f t="shared" si="2448"/>
        <v>2.25</v>
      </c>
      <c r="EW80" s="43">
        <f t="shared" si="2449"/>
        <v>48462.624000000003</v>
      </c>
      <c r="EX80" s="43">
        <f>VLOOKUP($C80,'факт СДП 1 мес'!$D$8:$HP$251,87,0)</f>
        <v>0</v>
      </c>
      <c r="EY80" s="43">
        <f>VLOOKUP($C80,'факт СДП 1 мес'!$D$8:$HP$251,88,0)</f>
        <v>0</v>
      </c>
      <c r="EZ80" s="43">
        <f>VLOOKUP($C80,'факт СДП 1 мес'!$D$8:$HP$251,89,0)</f>
        <v>0</v>
      </c>
      <c r="FA80" s="43">
        <f>VLOOKUP($C80,'факт СДП 1 мес'!$D$8:$HP$251,90,0)</f>
        <v>0</v>
      </c>
      <c r="FB80" s="43">
        <f>VLOOKUP($C80,'факт СДП 1 мес'!$D$8:$HP$251,91,0)</f>
        <v>0</v>
      </c>
      <c r="FC80" s="43">
        <f>VLOOKUP($C80,'факт СДП 1 мес'!$D$8:$HP$251,92,0)</f>
        <v>0</v>
      </c>
      <c r="FD80" s="43">
        <f t="shared" si="2659"/>
        <v>21.6</v>
      </c>
      <c r="FE80" s="43">
        <f t="shared" si="2660"/>
        <v>1.8</v>
      </c>
      <c r="FF80" s="43">
        <f t="shared" si="2661"/>
        <v>0</v>
      </c>
      <c r="FG80" s="43">
        <f t="shared" si="2450"/>
        <v>-2.25</v>
      </c>
      <c r="FH80" s="43">
        <f t="shared" si="2451"/>
        <v>-48462.624000000003</v>
      </c>
      <c r="FI80" s="49">
        <f>'СДП (план)'!AI81</f>
        <v>0</v>
      </c>
      <c r="FJ80" s="43">
        <f>'СДП (план)'!AJ81</f>
        <v>0</v>
      </c>
      <c r="FK80" s="43">
        <f t="shared" si="2452"/>
        <v>0</v>
      </c>
      <c r="FL80" s="43">
        <f t="shared" si="2453"/>
        <v>0</v>
      </c>
      <c r="FM80" s="43">
        <f>VLOOKUP($C80,'факт СДП 1 мес'!$D$8:$HP$251,39,0)</f>
        <v>0</v>
      </c>
      <c r="FN80" s="43">
        <f>VLOOKUP($C80,'факт СДП 1 мес'!$D$8:$HP$251,40,0)</f>
        <v>0</v>
      </c>
      <c r="FO80" s="43">
        <f>VLOOKUP($C80,'факт СДП 1 мес'!$D$8:$HP$251,41,0)</f>
        <v>0</v>
      </c>
      <c r="FP80" s="43">
        <f>VLOOKUP($C80,'факт СДП 1 мес'!$D$8:$HP$251,42,0)</f>
        <v>0</v>
      </c>
      <c r="FQ80" s="43">
        <f>VLOOKUP($C80,'факт СДП 1 мес'!$D$8:$HP$251,43,0)</f>
        <v>0</v>
      </c>
      <c r="FR80" s="43">
        <f>VLOOKUP($C80,'факт СДП 1 мес'!$D$8:$HP$251,44,0)</f>
        <v>0</v>
      </c>
      <c r="FS80" s="43">
        <f t="shared" si="2662"/>
        <v>0</v>
      </c>
      <c r="FT80" s="43">
        <f t="shared" si="2663"/>
        <v>0</v>
      </c>
      <c r="FU80" s="43">
        <f t="shared" si="2664"/>
        <v>0</v>
      </c>
      <c r="FV80" s="43">
        <f t="shared" si="2454"/>
        <v>0</v>
      </c>
      <c r="FW80" s="43">
        <f t="shared" si="2455"/>
        <v>0</v>
      </c>
      <c r="FX80" s="49">
        <f>'СДП (план)'!AK81</f>
        <v>0</v>
      </c>
      <c r="FY80" s="43">
        <f>'СДП (план)'!AL81</f>
        <v>0</v>
      </c>
      <c r="FZ80" s="43">
        <f t="shared" si="2456"/>
        <v>0</v>
      </c>
      <c r="GA80" s="43">
        <f t="shared" si="2457"/>
        <v>0</v>
      </c>
      <c r="GB80" s="43">
        <f>VLOOKUP($C80,'факт СДП 1 мес'!$D$8:$HP$251,45,0)</f>
        <v>0</v>
      </c>
      <c r="GC80" s="43">
        <f>VLOOKUP($C80,'факт СДП 1 мес'!$D$8:$HP$251,46,0)</f>
        <v>0</v>
      </c>
      <c r="GD80" s="43">
        <f>VLOOKUP($C80,'факт СДП 1 мес'!$D$8:$HP$251,47,0)</f>
        <v>0</v>
      </c>
      <c r="GE80" s="43">
        <f>VLOOKUP($C80,'факт СДП 1 мес'!$D$8:$HP$251,48,0)</f>
        <v>0</v>
      </c>
      <c r="GF80" s="43">
        <f>VLOOKUP($C80,'факт СДП 1 мес'!$D$8:$HP$251,49,0)</f>
        <v>0</v>
      </c>
      <c r="GG80" s="43">
        <f>VLOOKUP($C80,'факт СДП 1 мес'!$D$8:$HP$251,50,0)</f>
        <v>0</v>
      </c>
      <c r="GH80" s="43">
        <f t="shared" si="2665"/>
        <v>0</v>
      </c>
      <c r="GI80" s="43">
        <f t="shared" si="2666"/>
        <v>0</v>
      </c>
      <c r="GJ80" s="43">
        <f t="shared" si="2667"/>
        <v>0</v>
      </c>
      <c r="GK80" s="43">
        <f t="shared" si="2458"/>
        <v>0</v>
      </c>
      <c r="GL80" s="43">
        <f t="shared" si="2459"/>
        <v>0</v>
      </c>
      <c r="GM80" s="10">
        <f>'СДП (план)'!AM81</f>
        <v>0</v>
      </c>
      <c r="GN80" s="3">
        <f>'СДП (план)'!AN81</f>
        <v>0</v>
      </c>
      <c r="GO80" s="43">
        <f t="shared" si="2460"/>
        <v>0</v>
      </c>
      <c r="GP80" s="43">
        <f t="shared" si="2461"/>
        <v>0</v>
      </c>
      <c r="GQ80" s="43">
        <f>VLOOKUP($C80,'факт СДП 1 мес'!$D$8:$HP$251,51,0)</f>
        <v>0</v>
      </c>
      <c r="GR80" s="43">
        <f>VLOOKUP($C80,'факт СДП 1 мес'!$D$8:$HP$251,52,0)</f>
        <v>0</v>
      </c>
      <c r="GS80" s="43">
        <f>VLOOKUP($C80,'факт СДП 1 мес'!$D$8:$HP$251,53,0)</f>
        <v>0</v>
      </c>
      <c r="GT80" s="43">
        <f>VLOOKUP($C80,'факт СДП 1 мес'!$D$8:$HP$251,54,0)</f>
        <v>0</v>
      </c>
      <c r="GU80" s="43">
        <f>VLOOKUP($C80,'факт СДП 1 мес'!$D$8:$HP$251,55,0)</f>
        <v>0</v>
      </c>
      <c r="GV80" s="43">
        <f>VLOOKUP($C80,'факт СДП 1 мес'!$D$8:$HP$251,56,0)</f>
        <v>0</v>
      </c>
      <c r="GW80" s="43">
        <f>SUM(GM80*$F80)</f>
        <v>0</v>
      </c>
      <c r="GX80" s="43">
        <f>SUM(GO80*$F80)</f>
        <v>0</v>
      </c>
      <c r="GY80" s="43">
        <f>SUM(GQ80*$F80)</f>
        <v>0</v>
      </c>
      <c r="GZ80" s="43">
        <f t="shared" si="2462"/>
        <v>0</v>
      </c>
      <c r="HA80" s="43">
        <f t="shared" si="2463"/>
        <v>0</v>
      </c>
      <c r="HB80" s="10">
        <f>'СДП (план)'!AO81</f>
        <v>0</v>
      </c>
      <c r="HC80" s="3">
        <f>'СДП (план)'!AP81</f>
        <v>0</v>
      </c>
      <c r="HD80" s="43">
        <f t="shared" si="2464"/>
        <v>0</v>
      </c>
      <c r="HE80" s="43">
        <f t="shared" si="2465"/>
        <v>0</v>
      </c>
      <c r="HF80" s="43">
        <f>VLOOKUP($C80,'факт СДП 1 мес'!$D$8:$HP$251,141,0)</f>
        <v>0</v>
      </c>
      <c r="HG80" s="43">
        <f>VLOOKUP($C80,'факт СДП 1 мес'!$D$8:$HP$251,142,0)</f>
        <v>0</v>
      </c>
      <c r="HH80" s="43">
        <f>VLOOKUP($C80,'факт СДП 1 мес'!$D$8:$HP$251,143,0)</f>
        <v>0</v>
      </c>
      <c r="HI80" s="43">
        <f>VLOOKUP($C80,'факт СДП 1 мес'!$D$8:$HP$251,144,0)</f>
        <v>0</v>
      </c>
      <c r="HJ80" s="43">
        <f>VLOOKUP($C80,'факт СДП 1 мес'!$D$8:$HP$251,145,0)</f>
        <v>0</v>
      </c>
      <c r="HK80" s="43">
        <f>VLOOKUP($C80,'факт СДП 1 мес'!$D$8:$HP$251,146,0)</f>
        <v>0</v>
      </c>
      <c r="HL80" s="43">
        <f t="shared" si="2668"/>
        <v>0</v>
      </c>
      <c r="HM80" s="43">
        <f t="shared" si="2669"/>
        <v>0</v>
      </c>
      <c r="HN80" s="43">
        <f t="shared" si="2670"/>
        <v>0</v>
      </c>
      <c r="HO80" s="43">
        <f t="shared" si="2466"/>
        <v>0</v>
      </c>
      <c r="HP80" s="43">
        <f t="shared" si="2467"/>
        <v>0</v>
      </c>
      <c r="HQ80" s="49">
        <f>'СДП (план)'!AQ81</f>
        <v>0</v>
      </c>
      <c r="HR80" s="43">
        <f>'СДП (план)'!AR81</f>
        <v>0</v>
      </c>
      <c r="HS80" s="43">
        <f t="shared" si="2468"/>
        <v>0</v>
      </c>
      <c r="HT80" s="43">
        <f t="shared" si="2469"/>
        <v>0</v>
      </c>
      <c r="HU80" s="43">
        <f>VLOOKUP($C80,'факт СДП 1 мес'!$D$8:$HP$251,171,0)</f>
        <v>0</v>
      </c>
      <c r="HV80" s="43">
        <f>VLOOKUP($C80,'факт СДП 1 мес'!$D$8:$HP$251,172,0)</f>
        <v>0</v>
      </c>
      <c r="HW80" s="43">
        <f>VLOOKUP($C80,'факт СДП 1 мес'!$D$8:$HP$251,173,0)</f>
        <v>0</v>
      </c>
      <c r="HX80" s="43">
        <f>VLOOKUP($C80,'факт СДП 1 мес'!$D$8:$HP$251,174,0)</f>
        <v>0</v>
      </c>
      <c r="HY80" s="43">
        <f>VLOOKUP($C80,'факт СДП 1 мес'!$D$8:$HP$251,175,0)</f>
        <v>0</v>
      </c>
      <c r="HZ80" s="43">
        <f>VLOOKUP($C80,'факт СДП 1 мес'!$D$8:$HP$251,176,0)</f>
        <v>0</v>
      </c>
      <c r="IA80" s="43">
        <f>SUM(HQ80*$F80)</f>
        <v>0</v>
      </c>
      <c r="IB80" s="43">
        <f>SUM(HS80*$F80)</f>
        <v>0</v>
      </c>
      <c r="IC80" s="43">
        <f>SUM(HU80*$F80)</f>
        <v>0</v>
      </c>
      <c r="ID80" s="43">
        <f t="shared" si="2470"/>
        <v>0</v>
      </c>
      <c r="IE80" s="43">
        <f t="shared" si="2471"/>
        <v>0</v>
      </c>
      <c r="IF80" s="49">
        <f>'СДП (план)'!AS81</f>
        <v>8</v>
      </c>
      <c r="IG80" s="43">
        <f>'СДП (план)'!AT81</f>
        <v>143592.95999999999</v>
      </c>
      <c r="IH80" s="43">
        <f t="shared" si="2472"/>
        <v>0.66666666666666663</v>
      </c>
      <c r="II80" s="43">
        <f t="shared" si="2473"/>
        <v>11966.08</v>
      </c>
      <c r="IJ80" s="43">
        <f>VLOOKUP($C80,'факт СДП 1 мес'!$D$8:$HP$251,183,0)</f>
        <v>1</v>
      </c>
      <c r="IK80" s="43">
        <f>VLOOKUP($C80,'факт СДП 1 мес'!$D$8:$HP$251,184,0)</f>
        <v>20534.23</v>
      </c>
      <c r="IL80" s="43">
        <f>VLOOKUP($C80,'факт СДП 1 мес'!$D$8:$HP$251,185,0)</f>
        <v>12</v>
      </c>
      <c r="IM80" s="43">
        <f>VLOOKUP($C80,'факт СДП 1 мес'!$D$8:$HP$251,186,0)</f>
        <v>0</v>
      </c>
      <c r="IN80" s="43">
        <f>VLOOKUP($C80,'факт СДП 1 мес'!$D$8:$HP$251,187,0)</f>
        <v>0</v>
      </c>
      <c r="IO80" s="43">
        <f>VLOOKUP($C80,'факт СДП 1 мес'!$D$8:$HP$251,188,0)</f>
        <v>0</v>
      </c>
      <c r="IP80" s="43">
        <f t="shared" si="2671"/>
        <v>6.4</v>
      </c>
      <c r="IQ80" s="43">
        <f t="shared" si="2672"/>
        <v>0.53333333333333333</v>
      </c>
      <c r="IR80" s="43">
        <f t="shared" si="2673"/>
        <v>0.8</v>
      </c>
      <c r="IS80" s="43">
        <f t="shared" si="2474"/>
        <v>0.33333333333333337</v>
      </c>
      <c r="IT80" s="43">
        <f t="shared" si="2475"/>
        <v>8568.15</v>
      </c>
      <c r="IU80" s="45">
        <f>'СДП (план)'!AU81</f>
        <v>0</v>
      </c>
      <c r="IV80" s="45">
        <f>'СДП (план)'!AV81</f>
        <v>0</v>
      </c>
      <c r="IW80" s="43">
        <f t="shared" si="2476"/>
        <v>0</v>
      </c>
      <c r="IX80" s="43">
        <f t="shared" si="2477"/>
        <v>0</v>
      </c>
      <c r="IY80" s="43">
        <f>VLOOKUP($C80,'факт СДП 1 мес'!$D$8:$HP$251,147,0)</f>
        <v>0</v>
      </c>
      <c r="IZ80" s="43">
        <f>VLOOKUP($C80,'факт СДП 1 мес'!$D$8:$HP$251,148,0)</f>
        <v>0</v>
      </c>
      <c r="JA80" s="43">
        <f>VLOOKUP($C80,'факт СДП 1 мес'!$D$8:$HP$251,149,0)</f>
        <v>0</v>
      </c>
      <c r="JB80" s="43">
        <f>VLOOKUP($C80,'факт СДП 1 мес'!$D$8:$HP$251,150,0)</f>
        <v>0</v>
      </c>
      <c r="JC80" s="43">
        <f>VLOOKUP($C80,'факт СДП 1 мес'!$D$8:$HP$251,151,0)</f>
        <v>0</v>
      </c>
      <c r="JD80" s="43">
        <f>VLOOKUP($C80,'факт СДП 1 мес'!$D$8:$HP$251,152,0)</f>
        <v>0</v>
      </c>
      <c r="JE80" s="43">
        <f t="shared" si="2674"/>
        <v>0</v>
      </c>
      <c r="JF80" s="43">
        <f t="shared" si="2675"/>
        <v>0</v>
      </c>
      <c r="JG80" s="43">
        <f t="shared" si="2676"/>
        <v>0</v>
      </c>
      <c r="JH80" s="43">
        <f t="shared" si="2478"/>
        <v>0</v>
      </c>
      <c r="JI80" s="43">
        <f t="shared" si="2479"/>
        <v>0</v>
      </c>
      <c r="JJ80" s="45">
        <f>'СДП (план)'!AW81</f>
        <v>0</v>
      </c>
      <c r="JK80" s="45">
        <f>'СДП (план)'!AX81</f>
        <v>0</v>
      </c>
      <c r="JL80" s="43">
        <f t="shared" si="2480"/>
        <v>0</v>
      </c>
      <c r="JM80" s="43">
        <f t="shared" si="2481"/>
        <v>0</v>
      </c>
      <c r="JN80" s="43">
        <f>VLOOKUP($C80,'факт СДП 1 мес'!$D$8:$HP$251,135,0)</f>
        <v>0</v>
      </c>
      <c r="JO80" s="43">
        <f>VLOOKUP($C80,'факт СДП 1 мес'!$D$8:$HP$251,136,0)</f>
        <v>0</v>
      </c>
      <c r="JP80" s="43">
        <f>VLOOKUP($C80,'факт СДП 1 мес'!$D$8:$HP$251,137,0)</f>
        <v>0</v>
      </c>
      <c r="JQ80" s="43">
        <f>VLOOKUP($C80,'факт СДП 1 мес'!$D$8:$HP$251,138,0)</f>
        <v>0</v>
      </c>
      <c r="JR80" s="43">
        <f>VLOOKUP($C80,'факт СДП 1 мес'!$D$8:$HP$251,139,0)</f>
        <v>0</v>
      </c>
      <c r="JS80" s="43">
        <f>VLOOKUP($C80,'факт СДП 1 мес'!$D$8:$HP$251,140,0)</f>
        <v>0</v>
      </c>
      <c r="JT80" s="43">
        <f t="shared" si="2677"/>
        <v>0</v>
      </c>
      <c r="JU80" s="43">
        <f t="shared" si="2678"/>
        <v>0</v>
      </c>
      <c r="JV80" s="43">
        <f t="shared" si="2679"/>
        <v>0</v>
      </c>
      <c r="JW80" s="43">
        <f t="shared" si="2482"/>
        <v>0</v>
      </c>
      <c r="JX80" s="43">
        <f t="shared" si="2483"/>
        <v>0</v>
      </c>
      <c r="JY80" s="49">
        <f>'СДП (план)'!AY81</f>
        <v>0</v>
      </c>
      <c r="JZ80" s="43">
        <f>'СДП (план)'!AZ81</f>
        <v>0</v>
      </c>
      <c r="KA80" s="43">
        <f t="shared" si="2484"/>
        <v>0</v>
      </c>
      <c r="KB80" s="43">
        <f t="shared" si="2485"/>
        <v>0</v>
      </c>
      <c r="KC80" s="43">
        <f>VLOOKUP($C80,'факт СДП 1 мес'!$D$8:$HP$251,105,0)</f>
        <v>0</v>
      </c>
      <c r="KD80" s="43">
        <f>VLOOKUP($C80,'факт СДП 1 мес'!$D$8:$HP$251,106,0)</f>
        <v>0</v>
      </c>
      <c r="KE80" s="43">
        <f>VLOOKUP($C80,'факт СДП 1 мес'!$D$8:$HP$251,107,0)</f>
        <v>0</v>
      </c>
      <c r="KF80" s="43">
        <f>VLOOKUP($C80,'факт СДП 1 мес'!$D$8:$HP$251,108,0)</f>
        <v>0</v>
      </c>
      <c r="KG80" s="43">
        <f>VLOOKUP($C80,'факт СДП 1 мес'!$D$8:$HP$251,109,0)</f>
        <v>0</v>
      </c>
      <c r="KH80" s="43">
        <f>VLOOKUP($C80,'факт СДП 1 мес'!$D$8:$HP$251,110,0)</f>
        <v>0</v>
      </c>
      <c r="KI80" s="43">
        <f>SUM(JY80*$F80)</f>
        <v>0</v>
      </c>
      <c r="KJ80" s="43">
        <f>SUM(KA80*$F80)</f>
        <v>0</v>
      </c>
      <c r="KK80" s="43">
        <f>SUM(KC80*$F80)</f>
        <v>0</v>
      </c>
      <c r="KL80" s="43">
        <f t="shared" si="2486"/>
        <v>0</v>
      </c>
      <c r="KM80" s="43">
        <f t="shared" si="2487"/>
        <v>0</v>
      </c>
      <c r="KN80" s="49">
        <f>'СДП (план)'!BA81</f>
        <v>12</v>
      </c>
      <c r="KO80" s="43">
        <f>'СДП (план)'!BB81</f>
        <v>215389.44</v>
      </c>
      <c r="KP80" s="43">
        <f t="shared" si="2488"/>
        <v>1</v>
      </c>
      <c r="KQ80" s="43">
        <f t="shared" si="2489"/>
        <v>17949.12</v>
      </c>
      <c r="KR80" s="43">
        <f>VLOOKUP($C80,'факт СДП 1 мес'!$D$8:$HP$251,189,0)</f>
        <v>2</v>
      </c>
      <c r="KS80" s="43">
        <f>VLOOKUP($C80,'факт СДП 1 мес'!$D$8:$HP$251,190,0)</f>
        <v>29811.66</v>
      </c>
      <c r="KT80" s="43">
        <f>VLOOKUP($C80,'факт СДП 1 мес'!$D$8:$HP$251,191,0)</f>
        <v>18</v>
      </c>
      <c r="KU80" s="43">
        <f>VLOOKUP($C80,'факт СДП 1 мес'!$D$8:$HP$251,192,0)</f>
        <v>0</v>
      </c>
      <c r="KV80" s="43">
        <f>VLOOKUP($C80,'факт СДП 1 мес'!$D$8:$HP$251,193,0)</f>
        <v>0</v>
      </c>
      <c r="KW80" s="43">
        <f>VLOOKUP($C80,'факт СДП 1 мес'!$D$8:$HP$251,194,0)</f>
        <v>0</v>
      </c>
      <c r="KX80" s="43">
        <f t="shared" si="2680"/>
        <v>9.6000000000000014</v>
      </c>
      <c r="KY80" s="43">
        <f t="shared" si="2681"/>
        <v>0.8</v>
      </c>
      <c r="KZ80" s="43">
        <f t="shared" si="2682"/>
        <v>1.6</v>
      </c>
      <c r="LA80" s="43">
        <f t="shared" si="2490"/>
        <v>1</v>
      </c>
      <c r="LB80" s="43">
        <f t="shared" si="2491"/>
        <v>11862.54</v>
      </c>
      <c r="LC80" s="49">
        <f>'СДП (план)'!BC81</f>
        <v>138</v>
      </c>
      <c r="LD80" s="43">
        <f>'СДП (план)'!BD81</f>
        <v>2972374.2720000003</v>
      </c>
      <c r="LE80" s="43">
        <f t="shared" si="2492"/>
        <v>11.5</v>
      </c>
      <c r="LF80" s="43">
        <f t="shared" si="2493"/>
        <v>247697.85600000003</v>
      </c>
      <c r="LG80" s="43">
        <f>VLOOKUP($C80,'факт СДП 1 мес'!$D$8:$HP$251,63,0)</f>
        <v>0</v>
      </c>
      <c r="LH80" s="43">
        <f>VLOOKUP($C80,'факт СДП 1 мес'!$D$8:$HP$251,64,0)</f>
        <v>0</v>
      </c>
      <c r="LI80" s="43">
        <f>VLOOKUP($C80,'факт СДП 1 мес'!$D$8:$HP$251,65,0)</f>
        <v>0</v>
      </c>
      <c r="LJ80" s="43">
        <f>VLOOKUP($C80,'факт СДП 1 мес'!$D$8:$HP$251,66,0)</f>
        <v>0</v>
      </c>
      <c r="LK80" s="43">
        <f>VLOOKUP($C80,'факт СДП 1 мес'!$D$8:$HP$251,67,0)</f>
        <v>0</v>
      </c>
      <c r="LL80" s="43">
        <f>VLOOKUP($C80,'факт СДП 1 мес'!$D$8:$HP$251,68,0)</f>
        <v>0</v>
      </c>
      <c r="LM80" s="43">
        <f t="shared" si="2683"/>
        <v>110.4</v>
      </c>
      <c r="LN80" s="43">
        <f t="shared" si="2684"/>
        <v>9.2000000000000011</v>
      </c>
      <c r="LO80" s="43">
        <f t="shared" si="2685"/>
        <v>0</v>
      </c>
      <c r="LP80" s="43">
        <f t="shared" si="2494"/>
        <v>-11.5</v>
      </c>
      <c r="LQ80" s="43">
        <f t="shared" si="2495"/>
        <v>-247697.85600000003</v>
      </c>
      <c r="LR80" s="49">
        <f>'СДП (план)'!BE81</f>
        <v>0</v>
      </c>
      <c r="LS80" s="43">
        <f>'СДП (план)'!BF81</f>
        <v>0</v>
      </c>
      <c r="LT80" s="43">
        <f t="shared" si="2496"/>
        <v>0</v>
      </c>
      <c r="LU80" s="43">
        <f t="shared" si="2497"/>
        <v>0</v>
      </c>
      <c r="LV80" s="43">
        <f>VLOOKUP($C80,'факт СДП 1 мес'!$D$8:$HP$251,69,0)</f>
        <v>0</v>
      </c>
      <c r="LW80" s="43">
        <f>VLOOKUP($C80,'факт СДП 1 мес'!$D$8:$HP$251,70,0)</f>
        <v>0</v>
      </c>
      <c r="LX80" s="43">
        <f>VLOOKUP($C80,'факт СДП 1 мес'!$D$8:$HP$251,71,0)</f>
        <v>0</v>
      </c>
      <c r="LY80" s="43">
        <f>VLOOKUP($C80,'факт СДП 1 мес'!$D$8:$HP$251,72,0)</f>
        <v>0</v>
      </c>
      <c r="LZ80" s="43">
        <f>VLOOKUP($C80,'факт СДП 1 мес'!$D$8:$HP$251,73,0)</f>
        <v>0</v>
      </c>
      <c r="MA80" s="43">
        <f>VLOOKUP($C80,'факт СДП 1 мес'!$D$8:$HP$251,74,0)</f>
        <v>0</v>
      </c>
      <c r="MB80" s="43">
        <f>SUM(LR80*$F80)</f>
        <v>0</v>
      </c>
      <c r="MC80" s="43">
        <f>SUM(LT80*$F80)</f>
        <v>0</v>
      </c>
      <c r="MD80" s="43">
        <f>SUM(LV80*$F80)</f>
        <v>0</v>
      </c>
      <c r="ME80" s="43">
        <f t="shared" si="599"/>
        <v>0</v>
      </c>
      <c r="MF80" s="43">
        <f t="shared" si="600"/>
        <v>0</v>
      </c>
      <c r="MG80" s="49">
        <f>'СДП (план)'!BG81</f>
        <v>0</v>
      </c>
      <c r="MH80" s="43">
        <f>'СДП (план)'!BH81</f>
        <v>0</v>
      </c>
      <c r="MI80" s="43">
        <f t="shared" si="2498"/>
        <v>0</v>
      </c>
      <c r="MJ80" s="43">
        <f t="shared" si="2499"/>
        <v>0</v>
      </c>
      <c r="MK80" s="43">
        <f>VLOOKUP($C80,'факт СДП 1 мес'!$D$8:$HP$251,75,0)</f>
        <v>0</v>
      </c>
      <c r="ML80" s="43">
        <f>VLOOKUP($C80,'факт СДП 1 мес'!$D$8:$HP$251,76,0)</f>
        <v>0</v>
      </c>
      <c r="MM80" s="43">
        <f>VLOOKUP($C80,'факт СДП 1 мес'!$D$8:$HP$251,77,0)</f>
        <v>0</v>
      </c>
      <c r="MN80" s="43">
        <f>VLOOKUP($C80,'факт СДП 1 мес'!$D$8:$HP$251,78,0)</f>
        <v>0</v>
      </c>
      <c r="MO80" s="43">
        <f>VLOOKUP($C80,'факт СДП 1 мес'!$D$8:$HP$251,79,0)</f>
        <v>0</v>
      </c>
      <c r="MP80" s="43">
        <f>VLOOKUP($C80,'факт СДП 1 мес'!$D$8:$HP$251,80,0)</f>
        <v>0</v>
      </c>
      <c r="MQ80" s="43">
        <f t="shared" si="2686"/>
        <v>0</v>
      </c>
      <c r="MR80" s="43">
        <f t="shared" si="2687"/>
        <v>0</v>
      </c>
      <c r="MS80" s="43">
        <f t="shared" si="2688"/>
        <v>0</v>
      </c>
      <c r="MT80" s="43">
        <f t="shared" si="2689"/>
        <v>0</v>
      </c>
      <c r="MU80" s="43">
        <f t="shared" si="2570"/>
        <v>0</v>
      </c>
      <c r="MV80" s="44">
        <f>'СДП (план)'!BI81</f>
        <v>1</v>
      </c>
      <c r="MW80" s="43">
        <f>'СДП (план)'!BJ81</f>
        <v>21538.944</v>
      </c>
      <c r="MX80" s="43">
        <f t="shared" si="2500"/>
        <v>8.3333333333333329E-2</v>
      </c>
      <c r="MY80" s="43">
        <f t="shared" si="2501"/>
        <v>1794.912</v>
      </c>
      <c r="MZ80" s="43">
        <f>VLOOKUP($C80,'факт СДП 1 мес'!$D$8:$HP$251,81,0)</f>
        <v>0</v>
      </c>
      <c r="NA80" s="43">
        <f>VLOOKUP($C80,'факт СДП 1 мес'!$D$8:$HP$251,82,0)</f>
        <v>0</v>
      </c>
      <c r="NB80" s="43">
        <f>VLOOKUP($C80,'факт СДП 1 мес'!$D$8:$HP$251,83,0)</f>
        <v>0</v>
      </c>
      <c r="NC80" s="43">
        <f>VLOOKUP($C80,'факт СДП 1 мес'!$D$8:$HP$251,84,0)</f>
        <v>0</v>
      </c>
      <c r="ND80" s="43">
        <f>VLOOKUP($C80,'факт СДП 1 мес'!$D$8:$HP$251,85,0)</f>
        <v>0</v>
      </c>
      <c r="NE80" s="43">
        <f>VLOOKUP($C80,'факт СДП 1 мес'!$D$8:$HP$251,86,0)</f>
        <v>0</v>
      </c>
      <c r="NF80" s="43">
        <f t="shared" si="2690"/>
        <v>0.8</v>
      </c>
      <c r="NG80" s="43">
        <f t="shared" si="2691"/>
        <v>6.6666666666666666E-2</v>
      </c>
      <c r="NH80" s="43">
        <f t="shared" si="2692"/>
        <v>0</v>
      </c>
      <c r="NI80" s="43">
        <f t="shared" si="2693"/>
        <v>-8.3333333333333329E-2</v>
      </c>
      <c r="NJ80" s="43">
        <f t="shared" si="2573"/>
        <v>-1794.912</v>
      </c>
      <c r="NK80" s="49">
        <f>'СДП (план)'!BK81</f>
        <v>4</v>
      </c>
      <c r="NL80" s="43">
        <f>'СДП (план)'!BL81</f>
        <v>86155.775999999998</v>
      </c>
      <c r="NM80" s="43">
        <f t="shared" si="2502"/>
        <v>0.33333333333333331</v>
      </c>
      <c r="NN80" s="43">
        <f t="shared" si="2503"/>
        <v>7179.6480000000001</v>
      </c>
      <c r="NO80" s="43">
        <f>VLOOKUP($C80,'факт СДП 1 мес'!$D$8:$HP$251,99,0)</f>
        <v>1</v>
      </c>
      <c r="NP80" s="43">
        <f>VLOOKUP($C80,'факт СДП 1 мес'!$D$8:$HP$251,100,0)</f>
        <v>15348.4</v>
      </c>
      <c r="NQ80" s="43">
        <f>VLOOKUP($C80,'факт СДП 1 мес'!$D$8:$HP$251,101,0)</f>
        <v>11</v>
      </c>
      <c r="NR80" s="43">
        <f>VLOOKUP($C80,'факт СДП 1 мес'!$D$8:$HP$251,102,0)</f>
        <v>0</v>
      </c>
      <c r="NS80" s="43">
        <f>VLOOKUP($C80,'факт СДП 1 мес'!$D$8:$HP$251,103,0)</f>
        <v>0</v>
      </c>
      <c r="NT80" s="43">
        <f>VLOOKUP($C80,'факт СДП 1 мес'!$D$8:$HP$251,104,0)</f>
        <v>0</v>
      </c>
      <c r="NU80" s="43">
        <f t="shared" si="2694"/>
        <v>3.2</v>
      </c>
      <c r="NV80" s="43">
        <f t="shared" si="2695"/>
        <v>0.26666666666666666</v>
      </c>
      <c r="NW80" s="43">
        <f t="shared" si="2696"/>
        <v>0.8</v>
      </c>
      <c r="NX80" s="43">
        <f t="shared" si="2504"/>
        <v>0.66666666666666674</v>
      </c>
      <c r="NY80" s="43">
        <f t="shared" si="2505"/>
        <v>8168.7519999999995</v>
      </c>
      <c r="NZ80" s="50">
        <f>'СДП (план)'!BM81</f>
        <v>0</v>
      </c>
      <c r="OA80" s="43">
        <f>'СДП (план)'!BN81</f>
        <v>0</v>
      </c>
      <c r="OB80" s="43">
        <f t="shared" si="2506"/>
        <v>0</v>
      </c>
      <c r="OC80" s="43">
        <f t="shared" si="2507"/>
        <v>0</v>
      </c>
      <c r="OD80" s="43"/>
      <c r="OE80" s="43"/>
      <c r="OF80" s="43"/>
      <c r="OG80" s="43"/>
      <c r="OH80" s="43"/>
      <c r="OI80" s="43"/>
      <c r="OJ80" s="43">
        <f t="shared" si="2697"/>
        <v>0</v>
      </c>
      <c r="OK80" s="43">
        <f t="shared" si="2698"/>
        <v>0</v>
      </c>
      <c r="OL80" s="43">
        <f t="shared" si="2699"/>
        <v>0</v>
      </c>
      <c r="OM80" s="43">
        <f t="shared" si="2508"/>
        <v>0</v>
      </c>
      <c r="ON80" s="43">
        <f t="shared" si="2509"/>
        <v>0</v>
      </c>
      <c r="OO80" s="50">
        <f>'СДП (план)'!BO81</f>
        <v>20</v>
      </c>
      <c r="OP80" s="43">
        <f>'СДП (план)'!BP81</f>
        <v>430778.88</v>
      </c>
      <c r="OQ80" s="43">
        <f t="shared" si="2510"/>
        <v>1.6666666666666667</v>
      </c>
      <c r="OR80" s="43">
        <f t="shared" si="2511"/>
        <v>35898.239999999998</v>
      </c>
      <c r="OS80" s="43">
        <f>VLOOKUP($C80,'факт СДП 1 мес'!$D$8:$HP$251,177,0)</f>
        <v>4</v>
      </c>
      <c r="OT80" s="43">
        <f>VLOOKUP($C80,'факт СДП 1 мес'!$D$8:$HP$251,178,0)</f>
        <v>67021.459999999992</v>
      </c>
      <c r="OU80" s="43">
        <f>VLOOKUP($C80,'факт СДП 1 мес'!$D$8:$HP$251,179,0)</f>
        <v>42</v>
      </c>
      <c r="OV80" s="43">
        <f>VLOOKUP($C80,'факт СДП 1 мес'!$D$8:$HP$251,180,0)</f>
        <v>0</v>
      </c>
      <c r="OW80" s="43">
        <f>VLOOKUP($C80,'факт СДП 1 мес'!$D$8:$HP$251,181,0)</f>
        <v>0</v>
      </c>
      <c r="OX80" s="43">
        <f>VLOOKUP($C80,'факт СДП 1 мес'!$D$8:$HP$251,182,0)</f>
        <v>0</v>
      </c>
      <c r="OY80" s="43">
        <f t="shared" si="2700"/>
        <v>16</v>
      </c>
      <c r="OZ80" s="43">
        <f t="shared" si="2701"/>
        <v>1.3333333333333335</v>
      </c>
      <c r="PA80" s="43">
        <f t="shared" si="2702"/>
        <v>3.2</v>
      </c>
      <c r="PB80" s="43">
        <f t="shared" si="2512"/>
        <v>2.333333333333333</v>
      </c>
      <c r="PC80" s="43">
        <f t="shared" si="2513"/>
        <v>31123.219999999994</v>
      </c>
      <c r="PD80" s="45">
        <f>'СДП (план)'!BQ81</f>
        <v>0</v>
      </c>
      <c r="PE80" s="45">
        <f>'СДП (план)'!BR81</f>
        <v>0</v>
      </c>
      <c r="PF80" s="43">
        <f t="shared" si="2514"/>
        <v>0</v>
      </c>
      <c r="PG80" s="43">
        <f t="shared" si="2515"/>
        <v>0</v>
      </c>
      <c r="PH80" s="43">
        <f>VLOOKUP($C80,'факт СДП 1 мес'!$D$8:$HP$251,123,0)</f>
        <v>0</v>
      </c>
      <c r="PI80" s="43">
        <f>VLOOKUP($C80,'факт СДП 1 мес'!$D$8:$HP$251,124,0)</f>
        <v>0</v>
      </c>
      <c r="PJ80" s="43">
        <f>VLOOKUP($C80,'факт СДП 1 мес'!$D$8:$HP$251,125,0)</f>
        <v>0</v>
      </c>
      <c r="PK80" s="43">
        <f>VLOOKUP($C80,'факт СДП 1 мес'!$D$8:$HP$251,126,0)</f>
        <v>0</v>
      </c>
      <c r="PL80" s="43">
        <f>VLOOKUP($C80,'факт СДП 1 мес'!$D$8:$HP$251,127,0)</f>
        <v>0</v>
      </c>
      <c r="PM80" s="43">
        <f>VLOOKUP($C80,'факт СДП 1 мес'!$D$8:$HP$251,128,0)</f>
        <v>0</v>
      </c>
      <c r="PN80" s="43">
        <f>SUM(PD80*$F80)</f>
        <v>0</v>
      </c>
      <c r="PO80" s="43">
        <f>SUM(PF80*$F80)</f>
        <v>0</v>
      </c>
      <c r="PP80" s="43">
        <f>SUM(PH80*$F80)</f>
        <v>0</v>
      </c>
      <c r="PQ80" s="43">
        <f t="shared" si="2516"/>
        <v>0</v>
      </c>
      <c r="PR80" s="43">
        <f t="shared" si="2517"/>
        <v>0</v>
      </c>
      <c r="PS80" s="49">
        <f>'СДП (план)'!BS81</f>
        <v>10</v>
      </c>
      <c r="PT80" s="43">
        <f>'СДП (план)'!BT81</f>
        <v>215389.44</v>
      </c>
      <c r="PU80" s="43">
        <f t="shared" si="2518"/>
        <v>0.83333333333333337</v>
      </c>
      <c r="PV80" s="43">
        <f t="shared" si="2519"/>
        <v>17949.12</v>
      </c>
      <c r="PW80" s="43">
        <f>VLOOKUP($C80,'факт СДП 1 мес'!$D$8:$HP$251,111,0)</f>
        <v>0</v>
      </c>
      <c r="PX80" s="43">
        <f>VLOOKUP($C80,'факт СДП 1 мес'!$D$8:$HP$251,112,0)</f>
        <v>0</v>
      </c>
      <c r="PY80" s="43">
        <f>VLOOKUP($C80,'факт СДП 1 мес'!$D$8:$HP$251,113,0)</f>
        <v>0</v>
      </c>
      <c r="PZ80" s="43">
        <f>VLOOKUP($C80,'факт СДП 1 мес'!$D$8:$HP$251,114,0)</f>
        <v>0</v>
      </c>
      <c r="QA80" s="43">
        <f>VLOOKUP($C80,'факт СДП 1 мес'!$D$8:$HP$251,115,0)</f>
        <v>0</v>
      </c>
      <c r="QB80" s="43">
        <f>VLOOKUP($C80,'факт СДП 1 мес'!$D$8:$HP$251,116,0)</f>
        <v>0</v>
      </c>
      <c r="QC80" s="43">
        <f t="shared" si="2703"/>
        <v>8</v>
      </c>
      <c r="QD80" s="43">
        <f t="shared" si="2704"/>
        <v>0.66666666666666674</v>
      </c>
      <c r="QE80" s="43">
        <f t="shared" si="2705"/>
        <v>0</v>
      </c>
      <c r="QF80" s="43">
        <f t="shared" si="2520"/>
        <v>-0.83333333333333337</v>
      </c>
      <c r="QG80" s="43">
        <f t="shared" si="2521"/>
        <v>-17949.12</v>
      </c>
      <c r="QH80" s="49">
        <f>'СДП (план)'!BU81</f>
        <v>3</v>
      </c>
      <c r="QI80" s="43">
        <f>'СДП (план)'!BV81</f>
        <v>64616.832000000002</v>
      </c>
      <c r="QJ80" s="43">
        <f t="shared" si="2522"/>
        <v>0.25</v>
      </c>
      <c r="QK80" s="43">
        <f t="shared" si="2523"/>
        <v>5384.7359999999999</v>
      </c>
      <c r="QL80" s="43">
        <f>VLOOKUP($C80,'факт СДП 1 мес'!$D$8:$HP$251,153,0)</f>
        <v>0</v>
      </c>
      <c r="QM80" s="43">
        <f>VLOOKUP($C80,'факт СДП 1 мес'!$D$8:$HP$251,154,0)</f>
        <v>0</v>
      </c>
      <c r="QN80" s="43">
        <f>VLOOKUP($C80,'факт СДП 1 мес'!$D$8:$HP$251,155,0)</f>
        <v>0</v>
      </c>
      <c r="QO80" s="43">
        <f>VLOOKUP($C80,'факт СДП 1 мес'!$D$8:$HP$251,156,0)</f>
        <v>0</v>
      </c>
      <c r="QP80" s="43">
        <f>VLOOKUP($C80,'факт СДП 1 мес'!$D$8:$HP$251,157,0)</f>
        <v>0</v>
      </c>
      <c r="QQ80" s="43">
        <f>VLOOKUP($C80,'факт СДП 1 мес'!$D$8:$HP$251,158,0)</f>
        <v>0</v>
      </c>
      <c r="QR80" s="43">
        <f>SUM(QH80*$F80)</f>
        <v>2.4000000000000004</v>
      </c>
      <c r="QS80" s="43">
        <f>SUM(QJ80*$F80)</f>
        <v>0.2</v>
      </c>
      <c r="QT80" s="43">
        <f t="shared" si="2706"/>
        <v>0</v>
      </c>
      <c r="QU80" s="43">
        <f t="shared" si="978"/>
        <v>-0.25</v>
      </c>
      <c r="QV80" s="43">
        <f t="shared" si="979"/>
        <v>-5384.7359999999999</v>
      </c>
      <c r="QW80" s="49">
        <f>'СДП (план)'!BW81</f>
        <v>0</v>
      </c>
      <c r="QX80" s="43">
        <f>'СДП (план)'!BX81</f>
        <v>0</v>
      </c>
      <c r="QY80" s="43">
        <f t="shared" si="2524"/>
        <v>0</v>
      </c>
      <c r="QZ80" s="43">
        <f t="shared" si="2525"/>
        <v>0</v>
      </c>
      <c r="RA80" s="43">
        <f>VLOOKUP($C80,'факт СДП 1 мес'!$D$8:$HP$251,195,0)</f>
        <v>0</v>
      </c>
      <c r="RB80" s="43">
        <f>VLOOKUP($C80,'факт СДП 1 мес'!$D$8:$HP$251,196,0)</f>
        <v>0</v>
      </c>
      <c r="RC80" s="43">
        <f>VLOOKUP($C80,'факт СДП 1 мес'!$D$8:$HP$251,197,0)</f>
        <v>0</v>
      </c>
      <c r="RD80" s="43">
        <f>VLOOKUP($C80,'факт СДП 1 мес'!$D$8:$HP$251,198,0)</f>
        <v>0</v>
      </c>
      <c r="RE80" s="43">
        <f>VLOOKUP($C80,'факт СДП 1 мес'!$D$8:$HP$251,199,0)</f>
        <v>0</v>
      </c>
      <c r="RF80" s="43">
        <f>VLOOKUP($C80,'факт СДП 1 мес'!$D$8:$HP$251,200,0)</f>
        <v>0</v>
      </c>
      <c r="RG80" s="43">
        <f t="shared" si="2707"/>
        <v>0</v>
      </c>
      <c r="RH80" s="43">
        <f t="shared" si="2708"/>
        <v>0</v>
      </c>
      <c r="RI80" s="43">
        <f t="shared" si="2709"/>
        <v>0</v>
      </c>
      <c r="RJ80" s="43">
        <f t="shared" si="2526"/>
        <v>0</v>
      </c>
      <c r="RK80" s="43">
        <f t="shared" si="2527"/>
        <v>0</v>
      </c>
      <c r="RL80" s="49">
        <f>'СДП (план)'!BY81</f>
        <v>8</v>
      </c>
      <c r="RM80" s="43">
        <f>'СДП (план)'!BZ81</f>
        <v>172311.552</v>
      </c>
      <c r="RN80" s="43">
        <f t="shared" si="2528"/>
        <v>0.66666666666666663</v>
      </c>
      <c r="RO80" s="43">
        <f t="shared" si="2529"/>
        <v>14359.296</v>
      </c>
      <c r="RP80" s="43">
        <f>VLOOKUP($C80,'факт СДП 1 мес'!$D$8:$HP$251,201,0)</f>
        <v>0</v>
      </c>
      <c r="RQ80" s="43">
        <f>VLOOKUP($C80,'факт СДП 1 мес'!$D$8:$HP$251,202,0)</f>
        <v>0</v>
      </c>
      <c r="RR80" s="43">
        <f>VLOOKUP($C80,'факт СДП 1 мес'!$D$8:$HP$251,203,0)</f>
        <v>0</v>
      </c>
      <c r="RS80" s="43">
        <f>VLOOKUP($C80,'факт СДП 1 мес'!$D$8:$HP$251,204,0)</f>
        <v>0</v>
      </c>
      <c r="RT80" s="43">
        <f>VLOOKUP($C80,'факт СДП 1 мес'!$D$8:$HP$251,205,0)</f>
        <v>0</v>
      </c>
      <c r="RU80" s="43">
        <f>VLOOKUP($C80,'факт СДП 1 мес'!$D$8:$HP$251,206,0)</f>
        <v>0</v>
      </c>
      <c r="RV80" s="43">
        <f t="shared" si="2710"/>
        <v>6.4</v>
      </c>
      <c r="RW80" s="43">
        <f t="shared" si="2711"/>
        <v>0.53333333333333333</v>
      </c>
      <c r="RX80" s="43">
        <f t="shared" si="2712"/>
        <v>0</v>
      </c>
      <c r="RY80" s="43">
        <f t="shared" si="2530"/>
        <v>-0.66666666666666663</v>
      </c>
      <c r="RZ80" s="43">
        <f t="shared" si="2531"/>
        <v>-14359.296</v>
      </c>
      <c r="SA80" s="49">
        <f>'СДП (план)'!CA81</f>
        <v>3</v>
      </c>
      <c r="SB80" s="43">
        <f>'СДП (план)'!CB81</f>
        <v>64616.832000000002</v>
      </c>
      <c r="SC80" s="43">
        <f t="shared" si="1946"/>
        <v>0.25</v>
      </c>
      <c r="SD80" s="43">
        <f t="shared" si="1947"/>
        <v>5384.7359999999999</v>
      </c>
      <c r="SE80" s="43">
        <f>VLOOKUP($C80,'факт СДП 1 мес'!$D$8:$HP$251,129,0)</f>
        <v>0</v>
      </c>
      <c r="SF80" s="43">
        <f>VLOOKUP($C80,'факт СДП 1 мес'!$D$8:$HP$251,130,0)</f>
        <v>0</v>
      </c>
      <c r="SG80" s="43">
        <f>VLOOKUP($C80,'факт СДП 1 мес'!$D$8:$HP$251,131,0)</f>
        <v>0</v>
      </c>
      <c r="SH80" s="43">
        <f>VLOOKUP($C80,'факт СДП 1 мес'!$D$8:$HP$251,132,0)</f>
        <v>0</v>
      </c>
      <c r="SI80" s="43">
        <f>VLOOKUP($C80,'факт СДП 1 мес'!$D$8:$HP$251,133,0)</f>
        <v>0</v>
      </c>
      <c r="SJ80" s="43">
        <f>VLOOKUP($C80,'факт СДП 1 мес'!$D$8:$HP$251,134,0)</f>
        <v>0</v>
      </c>
      <c r="SK80" s="43">
        <f>SUM(SA80*$F80)</f>
        <v>2.4000000000000004</v>
      </c>
      <c r="SL80" s="43">
        <f t="shared" si="2713"/>
        <v>0.2</v>
      </c>
      <c r="SM80" s="43">
        <f t="shared" si="2714"/>
        <v>0</v>
      </c>
      <c r="SN80" s="43">
        <f t="shared" si="2532"/>
        <v>-0.25</v>
      </c>
      <c r="SO80" s="43">
        <f t="shared" si="2533"/>
        <v>-5384.7359999999999</v>
      </c>
      <c r="SP80" s="50">
        <f>'СДП (план)'!CC81</f>
        <v>10</v>
      </c>
      <c r="SQ80" s="43">
        <f>'СДП (план)'!CD81</f>
        <v>285903.84000000003</v>
      </c>
      <c r="SR80" s="43">
        <f t="shared" si="1949"/>
        <v>0.83333333333333337</v>
      </c>
      <c r="SS80" s="43">
        <f t="shared" si="1950"/>
        <v>23825.320000000003</v>
      </c>
      <c r="ST80" s="43">
        <f>VLOOKUP($C80,'факт СДП 1 мес'!$D$8:$HP$251,93,0)</f>
        <v>1</v>
      </c>
      <c r="SU80" s="43">
        <f>VLOOKUP($C80,'факт СДП 1 мес'!$D$8:$HP$251,94,0)</f>
        <v>77338.259999999995</v>
      </c>
      <c r="SV80" s="43">
        <f>VLOOKUP($C80,'факт СДП 1 мес'!$D$8:$HP$251,95,0)</f>
        <v>7</v>
      </c>
      <c r="SW80" s="43">
        <f>VLOOKUP($C80,'факт СДП 1 мес'!$D$8:$HP$251,96,0)</f>
        <v>0</v>
      </c>
      <c r="SX80" s="43">
        <f>VLOOKUP($C80,'факт СДП 1 мес'!$D$8:$HP$251,97,0)</f>
        <v>0</v>
      </c>
      <c r="SY80" s="43">
        <f>VLOOKUP($C80,'факт СДП 1 мес'!$D$8:$HP$251,98,0)</f>
        <v>0</v>
      </c>
      <c r="SZ80" s="43">
        <f>SUM(SP80*$F80)</f>
        <v>8</v>
      </c>
      <c r="TA80" s="43">
        <f t="shared" si="2715"/>
        <v>0.66666666666666674</v>
      </c>
      <c r="TB80" s="43">
        <f t="shared" si="2716"/>
        <v>0.8</v>
      </c>
      <c r="TC80" s="43">
        <f t="shared" si="2534"/>
        <v>0.16666666666666663</v>
      </c>
      <c r="TD80" s="43">
        <f t="shared" si="2535"/>
        <v>53512.939999999988</v>
      </c>
      <c r="TE80" s="11">
        <f>'СДП (план)'!CE81</f>
        <v>15</v>
      </c>
      <c r="TF80" s="3">
        <f>'СДП (план)'!CF81</f>
        <v>494241.83999999997</v>
      </c>
      <c r="TG80" s="11">
        <v>11</v>
      </c>
      <c r="TH80" s="3">
        <v>339918.48</v>
      </c>
      <c r="TI80" s="43">
        <f>VLOOKUP($C80,'факт СДП 1 мес'!$D$8:$HP$251,117,0)</f>
        <v>0</v>
      </c>
      <c r="TJ80" s="43">
        <f>VLOOKUP($C80,'факт СДП 1 мес'!$D$8:$HP$251,118,0)</f>
        <v>0</v>
      </c>
      <c r="TK80" s="43">
        <f>VLOOKUP($C80,'факт СДП 1 мес'!$D$8:$HP$251,119,0)</f>
        <v>0</v>
      </c>
      <c r="TL80" s="43">
        <f>VLOOKUP($C80,'факт СДП 1 мес'!$D$8:$HP$251,120,0)</f>
        <v>0</v>
      </c>
      <c r="TM80" s="43">
        <f>VLOOKUP($C80,'факт СДП 1 мес'!$D$8:$HP$251,121,0)</f>
        <v>0</v>
      </c>
      <c r="TN80" s="43">
        <f>VLOOKUP($C80,'факт СДП 1 мес'!$D$8:$HP$251,122,0)</f>
        <v>0</v>
      </c>
      <c r="TO80" s="43">
        <f>SUM(TE80*$F80)</f>
        <v>12</v>
      </c>
      <c r="TP80" s="43">
        <f t="shared" si="2717"/>
        <v>8.8000000000000007</v>
      </c>
      <c r="TQ80" s="43">
        <f t="shared" si="2718"/>
        <v>0</v>
      </c>
      <c r="TR80" s="43">
        <f t="shared" si="2536"/>
        <v>-11</v>
      </c>
      <c r="TS80" s="43">
        <f t="shared" si="2537"/>
        <v>-339918.48</v>
      </c>
      <c r="TT80" s="43">
        <f>'СДП (план)'!CG81</f>
        <v>0</v>
      </c>
      <c r="TU80" s="43">
        <f>'СДП (план)'!CH81</f>
        <v>0</v>
      </c>
      <c r="TV80" s="43">
        <f t="shared" si="2538"/>
        <v>0</v>
      </c>
      <c r="TW80" s="43">
        <f t="shared" si="2539"/>
        <v>0</v>
      </c>
      <c r="TX80" s="43">
        <f>VLOOKUP($C80,'факт СДП 1 мес'!$D$8:$HP$251,207,0)</f>
        <v>0</v>
      </c>
      <c r="TY80" s="43">
        <f>VLOOKUP($C80,'факт СДП 1 мес'!$D$8:$HP$251,208,0)</f>
        <v>0</v>
      </c>
      <c r="TZ80" s="43">
        <f>VLOOKUP($C80,'факт СДП 1 мес'!$D$8:$HP$251,209,0)</f>
        <v>0</v>
      </c>
      <c r="UA80" s="43">
        <f>VLOOKUP($C80,'факт СДП 1 мес'!$D$8:$HP$251,210,0)</f>
        <v>0</v>
      </c>
      <c r="UB80" s="43">
        <f>VLOOKUP($C80,'факт СДП 1 мес'!$D$8:$HP$251,211,0)</f>
        <v>0</v>
      </c>
      <c r="UC80" s="43">
        <f>VLOOKUP($C80,'факт СДП 1 мес'!$D$8:$HP$251,212,0)</f>
        <v>0</v>
      </c>
      <c r="UD80" s="43">
        <f t="shared" si="2719"/>
        <v>0</v>
      </c>
      <c r="UE80" s="43">
        <f>SUM(TV80*$F80)</f>
        <v>0</v>
      </c>
      <c r="UF80" s="43">
        <f>SUM(TX80*$F80)</f>
        <v>0</v>
      </c>
      <c r="UG80" s="43">
        <f t="shared" si="997"/>
        <v>0</v>
      </c>
      <c r="UH80" s="43">
        <f t="shared" si="998"/>
        <v>0</v>
      </c>
      <c r="UI80" s="43"/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/>
      <c r="UX80" s="47">
        <f>'СДП (план)'!CK81</f>
        <v>281</v>
      </c>
      <c r="UY80" s="47">
        <f>'СДП (план)'!CL81</f>
        <v>6143342.7360000014</v>
      </c>
      <c r="UZ80" s="43">
        <f t="shared" si="2625"/>
        <v>23.416666666666668</v>
      </c>
      <c r="VA80" s="43">
        <f t="shared" si="2626"/>
        <v>511945.22800000012</v>
      </c>
      <c r="VB80" s="47">
        <f t="shared" si="2720"/>
        <v>9</v>
      </c>
      <c r="VC80" s="47">
        <f t="shared" si="2721"/>
        <v>210054.01</v>
      </c>
      <c r="VD80" s="47">
        <f t="shared" si="2722"/>
        <v>90</v>
      </c>
      <c r="VE80" s="47">
        <f t="shared" si="2723"/>
        <v>0</v>
      </c>
      <c r="VF80" s="47">
        <f t="shared" si="2724"/>
        <v>0</v>
      </c>
      <c r="VG80" s="47">
        <f t="shared" si="2725"/>
        <v>0</v>
      </c>
      <c r="VH80" s="47">
        <f t="shared" si="2726"/>
        <v>224.80000000000004</v>
      </c>
      <c r="VI80" s="47">
        <f t="shared" si="2727"/>
        <v>26.533333333333339</v>
      </c>
      <c r="VJ80" s="47">
        <f t="shared" si="2728"/>
        <v>7.2</v>
      </c>
      <c r="VK80" s="43">
        <f t="shared" si="2729"/>
        <v>-14.416666666666668</v>
      </c>
      <c r="VL80" s="43">
        <f t="shared" si="2730"/>
        <v>-301891.21800000011</v>
      </c>
      <c r="VM80" s="398" t="e">
        <f>VLOOKUP($C80,'СДП (план)'!$C$11:$CL$254,107,0)</f>
        <v>#REF!</v>
      </c>
      <c r="VN80" s="398" t="e">
        <f>VLOOKUP($C80,'СДП (план)'!$C$11:$CL$254,108,0)</f>
        <v>#REF!</v>
      </c>
      <c r="VO80" s="399" t="e">
        <f t="shared" si="1953"/>
        <v>#REF!</v>
      </c>
      <c r="VP80" s="399" t="e">
        <f t="shared" si="1954"/>
        <v>#REF!</v>
      </c>
      <c r="VQ80" s="398" t="e">
        <f>VLOOKUP($C80,'факт СДП 1 мес'!$D$8:$HI$249,255,0)</f>
        <v>#REF!</v>
      </c>
      <c r="VR80" s="398" t="e">
        <f>VLOOKUP($C80,'факт СДП 1 мес'!$D$8:$HI$249,256,0)</f>
        <v>#REF!</v>
      </c>
      <c r="VS80" s="400" t="e">
        <f t="shared" si="2736"/>
        <v>#REF!</v>
      </c>
      <c r="VT80" s="400" t="e">
        <f t="shared" si="2737"/>
        <v>#REF!</v>
      </c>
    </row>
    <row r="81" spans="1:592" s="32" customFormat="1" ht="15" x14ac:dyDescent="0.2">
      <c r="A81" s="177">
        <v>19</v>
      </c>
      <c r="B81" s="177"/>
      <c r="C81" s="454" t="s">
        <v>535</v>
      </c>
      <c r="D81" s="486" t="s">
        <v>56</v>
      </c>
      <c r="E81" s="461">
        <v>16026</v>
      </c>
      <c r="F81" s="476">
        <v>6.11</v>
      </c>
      <c r="G81" s="463"/>
      <c r="H81" s="457"/>
      <c r="I81" s="192"/>
      <c r="J81" s="192"/>
      <c r="K81" s="207">
        <v>1.4</v>
      </c>
      <c r="L81" s="207">
        <v>1.68</v>
      </c>
      <c r="M81" s="207">
        <v>2.23</v>
      </c>
      <c r="N81" s="204">
        <v>2.57</v>
      </c>
      <c r="O81" s="100">
        <f>'СДП (план)'!O82</f>
        <v>124</v>
      </c>
      <c r="P81" s="100">
        <f>'СДП (план)'!P82</f>
        <v>8904721.8843791988</v>
      </c>
      <c r="Q81" s="100">
        <f t="shared" ref="Q81:BZ81" si="2738">SUM(Q82:Q134)</f>
        <v>10.333333333333332</v>
      </c>
      <c r="R81" s="100">
        <f t="shared" si="2738"/>
        <v>742060.1570315999</v>
      </c>
      <c r="S81" s="100">
        <f t="shared" si="2738"/>
        <v>12</v>
      </c>
      <c r="T81" s="100">
        <f t="shared" si="2738"/>
        <v>1168550.74</v>
      </c>
      <c r="U81" s="100">
        <f t="shared" si="2738"/>
        <v>146</v>
      </c>
      <c r="V81" s="100">
        <f t="shared" si="2738"/>
        <v>0</v>
      </c>
      <c r="W81" s="100">
        <f t="shared" si="2738"/>
        <v>0</v>
      </c>
      <c r="X81" s="100">
        <f t="shared" si="2738"/>
        <v>0</v>
      </c>
      <c r="Y81" s="100">
        <f t="shared" si="2738"/>
        <v>504.25</v>
      </c>
      <c r="Z81" s="100">
        <f t="shared" si="2738"/>
        <v>42.020833333333329</v>
      </c>
      <c r="AA81" s="100">
        <f t="shared" si="2738"/>
        <v>65.539999999999992</v>
      </c>
      <c r="AB81" s="100">
        <f t="shared" si="2738"/>
        <v>1.6666666666666672</v>
      </c>
      <c r="AC81" s="100">
        <f t="shared" si="2738"/>
        <v>426490.58296840009</v>
      </c>
      <c r="AD81" s="100">
        <f>'СДП (план)'!Q82</f>
        <v>0</v>
      </c>
      <c r="AE81" s="100">
        <f>'СДП (план)'!R82</f>
        <v>0</v>
      </c>
      <c r="AF81" s="100">
        <f t="shared" si="2738"/>
        <v>0</v>
      </c>
      <c r="AG81" s="100">
        <f t="shared" si="2738"/>
        <v>0</v>
      </c>
      <c r="AH81" s="100">
        <f t="shared" si="2738"/>
        <v>0</v>
      </c>
      <c r="AI81" s="100">
        <f t="shared" si="2738"/>
        <v>0</v>
      </c>
      <c r="AJ81" s="100">
        <f t="shared" si="2738"/>
        <v>0</v>
      </c>
      <c r="AK81" s="100">
        <f t="shared" si="2738"/>
        <v>0</v>
      </c>
      <c r="AL81" s="100">
        <f t="shared" si="2738"/>
        <v>0</v>
      </c>
      <c r="AM81" s="100">
        <f t="shared" si="2738"/>
        <v>0</v>
      </c>
      <c r="AN81" s="100">
        <f t="shared" si="2738"/>
        <v>0</v>
      </c>
      <c r="AO81" s="100">
        <f t="shared" si="2738"/>
        <v>0</v>
      </c>
      <c r="AP81" s="100">
        <f t="shared" si="2738"/>
        <v>0</v>
      </c>
      <c r="AQ81" s="100">
        <f t="shared" si="2738"/>
        <v>0</v>
      </c>
      <c r="AR81" s="100">
        <f t="shared" si="2738"/>
        <v>0</v>
      </c>
      <c r="AS81" s="100">
        <f>'СДП (план)'!S82</f>
        <v>12</v>
      </c>
      <c r="AT81" s="100">
        <f>'СДП (план)'!T82</f>
        <v>220325.448</v>
      </c>
      <c r="AU81" s="100">
        <f t="shared" si="2738"/>
        <v>1</v>
      </c>
      <c r="AV81" s="100">
        <f t="shared" si="2738"/>
        <v>18360.453999999998</v>
      </c>
      <c r="AW81" s="100">
        <f t="shared" si="2738"/>
        <v>0</v>
      </c>
      <c r="AX81" s="100">
        <f t="shared" si="2738"/>
        <v>0</v>
      </c>
      <c r="AY81" s="100">
        <f t="shared" si="2738"/>
        <v>0</v>
      </c>
      <c r="AZ81" s="100">
        <f t="shared" si="2738"/>
        <v>0</v>
      </c>
      <c r="BA81" s="100">
        <f t="shared" si="2738"/>
        <v>0</v>
      </c>
      <c r="BB81" s="100">
        <f t="shared" si="2738"/>
        <v>0</v>
      </c>
      <c r="BC81" s="100">
        <f t="shared" si="2738"/>
        <v>9.82</v>
      </c>
      <c r="BD81" s="100">
        <f t="shared" si="2738"/>
        <v>0.81833333333333336</v>
      </c>
      <c r="BE81" s="100">
        <f t="shared" si="2738"/>
        <v>0</v>
      </c>
      <c r="BF81" s="100">
        <f t="shared" si="2738"/>
        <v>-1</v>
      </c>
      <c r="BG81" s="100">
        <f t="shared" si="2738"/>
        <v>-18360.453999999998</v>
      </c>
      <c r="BH81" s="100">
        <f>'СДП (план)'!U82</f>
        <v>2578</v>
      </c>
      <c r="BI81" s="100">
        <f>'СДП (план)'!V82</f>
        <v>447946396.3770864</v>
      </c>
      <c r="BJ81" s="100">
        <f t="shared" si="2738"/>
        <v>214.83333333333331</v>
      </c>
      <c r="BK81" s="100">
        <f t="shared" si="2738"/>
        <v>37328866.364757195</v>
      </c>
      <c r="BL81" s="100">
        <f t="shared" si="2738"/>
        <v>196</v>
      </c>
      <c r="BM81" s="100">
        <f t="shared" si="2738"/>
        <v>32848977.870000001</v>
      </c>
      <c r="BN81" s="100">
        <f t="shared" si="2738"/>
        <v>4616</v>
      </c>
      <c r="BO81" s="100">
        <f t="shared" si="2738"/>
        <v>1</v>
      </c>
      <c r="BP81" s="100">
        <f t="shared" si="2738"/>
        <v>105451.08</v>
      </c>
      <c r="BQ81" s="100">
        <f t="shared" si="2738"/>
        <v>48</v>
      </c>
      <c r="BR81" s="100">
        <f t="shared" si="2738"/>
        <v>25997.609999999997</v>
      </c>
      <c r="BS81" s="100">
        <f t="shared" si="2738"/>
        <v>2166.4674999999997</v>
      </c>
      <c r="BT81" s="100">
        <f t="shared" si="2738"/>
        <v>1888.01</v>
      </c>
      <c r="BU81" s="100">
        <f t="shared" si="2738"/>
        <v>-18.833333333333339</v>
      </c>
      <c r="BV81" s="100">
        <f t="shared" si="2738"/>
        <v>-4479888.4947571987</v>
      </c>
      <c r="BW81" s="100">
        <f>'СДП (план)'!W82</f>
        <v>0</v>
      </c>
      <c r="BX81" s="100">
        <f>'СДП (план)'!X82</f>
        <v>0</v>
      </c>
      <c r="BY81" s="100">
        <f t="shared" si="2738"/>
        <v>0</v>
      </c>
      <c r="BZ81" s="100">
        <f t="shared" si="2738"/>
        <v>0</v>
      </c>
      <c r="CA81" s="100">
        <f t="shared" ref="CA81:DO81" si="2739">SUM(CA82:CA134)</f>
        <v>0</v>
      </c>
      <c r="CB81" s="100">
        <f t="shared" si="2739"/>
        <v>0</v>
      </c>
      <c r="CC81" s="100">
        <f t="shared" si="2739"/>
        <v>0</v>
      </c>
      <c r="CD81" s="100">
        <f t="shared" si="2739"/>
        <v>0</v>
      </c>
      <c r="CE81" s="100">
        <f t="shared" si="2739"/>
        <v>0</v>
      </c>
      <c r="CF81" s="100">
        <f t="shared" si="2739"/>
        <v>0</v>
      </c>
      <c r="CG81" s="100">
        <f t="shared" si="2739"/>
        <v>0</v>
      </c>
      <c r="CH81" s="100">
        <f t="shared" si="2739"/>
        <v>0</v>
      </c>
      <c r="CI81" s="100">
        <f t="shared" si="2739"/>
        <v>0</v>
      </c>
      <c r="CJ81" s="100">
        <f t="shared" si="2739"/>
        <v>0</v>
      </c>
      <c r="CK81" s="100">
        <f t="shared" si="2739"/>
        <v>0</v>
      </c>
      <c r="CL81" s="100">
        <f>'СДП (план)'!Y82</f>
        <v>0</v>
      </c>
      <c r="CM81" s="100">
        <f>'СДП (план)'!Z82</f>
        <v>0</v>
      </c>
      <c r="CN81" s="100">
        <f t="shared" si="2739"/>
        <v>0</v>
      </c>
      <c r="CO81" s="100">
        <f t="shared" si="2739"/>
        <v>0</v>
      </c>
      <c r="CP81" s="100">
        <f t="shared" si="2739"/>
        <v>0</v>
      </c>
      <c r="CQ81" s="100">
        <f t="shared" si="2739"/>
        <v>0</v>
      </c>
      <c r="CR81" s="100">
        <f t="shared" si="2739"/>
        <v>0</v>
      </c>
      <c r="CS81" s="100">
        <f t="shared" si="2739"/>
        <v>0</v>
      </c>
      <c r="CT81" s="100">
        <f t="shared" si="2739"/>
        <v>0</v>
      </c>
      <c r="CU81" s="100">
        <f t="shared" si="2739"/>
        <v>0</v>
      </c>
      <c r="CV81" s="100">
        <f t="shared" si="2739"/>
        <v>0</v>
      </c>
      <c r="CW81" s="100">
        <f t="shared" si="2739"/>
        <v>0</v>
      </c>
      <c r="CX81" s="100">
        <f t="shared" si="2739"/>
        <v>0</v>
      </c>
      <c r="CY81" s="100">
        <f t="shared" si="2739"/>
        <v>0</v>
      </c>
      <c r="CZ81" s="100">
        <f t="shared" si="2739"/>
        <v>0</v>
      </c>
      <c r="DA81" s="100">
        <f>'СДП (план)'!AA82</f>
        <v>0</v>
      </c>
      <c r="DB81" s="100">
        <f>'СДП (план)'!AB82</f>
        <v>0</v>
      </c>
      <c r="DC81" s="100">
        <f t="shared" si="2739"/>
        <v>0</v>
      </c>
      <c r="DD81" s="100">
        <f t="shared" si="2739"/>
        <v>0</v>
      </c>
      <c r="DE81" s="100">
        <f t="shared" si="2739"/>
        <v>0</v>
      </c>
      <c r="DF81" s="100">
        <f t="shared" si="2739"/>
        <v>0</v>
      </c>
      <c r="DG81" s="100">
        <f t="shared" si="2739"/>
        <v>0</v>
      </c>
      <c r="DH81" s="100">
        <f t="shared" si="2739"/>
        <v>0</v>
      </c>
      <c r="DI81" s="100">
        <f t="shared" si="2739"/>
        <v>0</v>
      </c>
      <c r="DJ81" s="100">
        <f t="shared" si="2739"/>
        <v>0</v>
      </c>
      <c r="DK81" s="100">
        <f t="shared" si="2739"/>
        <v>0</v>
      </c>
      <c r="DL81" s="100">
        <f t="shared" si="2739"/>
        <v>0</v>
      </c>
      <c r="DM81" s="100">
        <f t="shared" si="2739"/>
        <v>0</v>
      </c>
      <c r="DN81" s="100">
        <f t="shared" si="2739"/>
        <v>0</v>
      </c>
      <c r="DO81" s="100">
        <f t="shared" si="2739"/>
        <v>0</v>
      </c>
      <c r="DP81" s="100">
        <f>'СДП (план)'!AC82</f>
        <v>0</v>
      </c>
      <c r="DQ81" s="100">
        <f>'СДП (план)'!AD82</f>
        <v>0</v>
      </c>
      <c r="DR81" s="100">
        <f t="shared" ref="DR81:FE81" si="2740">SUM(DR82:DR134)</f>
        <v>0</v>
      </c>
      <c r="DS81" s="100">
        <f t="shared" si="2740"/>
        <v>0</v>
      </c>
      <c r="DT81" s="100">
        <f t="shared" si="2740"/>
        <v>0</v>
      </c>
      <c r="DU81" s="100">
        <f t="shared" si="2740"/>
        <v>0</v>
      </c>
      <c r="DV81" s="100">
        <f t="shared" si="2740"/>
        <v>0</v>
      </c>
      <c r="DW81" s="100">
        <f t="shared" si="2740"/>
        <v>0</v>
      </c>
      <c r="DX81" s="100">
        <f t="shared" si="2740"/>
        <v>0</v>
      </c>
      <c r="DY81" s="100">
        <f t="shared" si="2740"/>
        <v>0</v>
      </c>
      <c r="DZ81" s="100">
        <f t="shared" si="2740"/>
        <v>0</v>
      </c>
      <c r="EA81" s="100">
        <f t="shared" si="2740"/>
        <v>0</v>
      </c>
      <c r="EB81" s="100">
        <f t="shared" si="2740"/>
        <v>0</v>
      </c>
      <c r="EC81" s="100">
        <f t="shared" si="2740"/>
        <v>0</v>
      </c>
      <c r="ED81" s="100">
        <f t="shared" si="2740"/>
        <v>0</v>
      </c>
      <c r="EE81" s="100">
        <f>'СДП (план)'!AE82</f>
        <v>578</v>
      </c>
      <c r="EF81" s="100">
        <f>'СДП (план)'!AF82</f>
        <v>137689063.49157789</v>
      </c>
      <c r="EG81" s="100">
        <f t="shared" si="2740"/>
        <v>48.166666666666664</v>
      </c>
      <c r="EH81" s="100">
        <f t="shared" si="2740"/>
        <v>11474088.624298159</v>
      </c>
      <c r="EI81" s="100">
        <f t="shared" si="2740"/>
        <v>62</v>
      </c>
      <c r="EJ81" s="100">
        <f t="shared" si="2740"/>
        <v>14469656.02</v>
      </c>
      <c r="EK81" s="100">
        <f t="shared" si="2740"/>
        <v>1533</v>
      </c>
      <c r="EL81" s="100">
        <f t="shared" si="2740"/>
        <v>0</v>
      </c>
      <c r="EM81" s="100">
        <f t="shared" si="2740"/>
        <v>0</v>
      </c>
      <c r="EN81" s="100">
        <f t="shared" si="2740"/>
        <v>0</v>
      </c>
      <c r="EO81" s="100">
        <f t="shared" si="2740"/>
        <v>8120.65</v>
      </c>
      <c r="EP81" s="100">
        <f t="shared" si="2740"/>
        <v>676.72083333333342</v>
      </c>
      <c r="EQ81" s="100">
        <f t="shared" si="2740"/>
        <v>837.02</v>
      </c>
      <c r="ER81" s="100">
        <f t="shared" si="2740"/>
        <v>13.83333333333333</v>
      </c>
      <c r="ES81" s="100">
        <f t="shared" si="2740"/>
        <v>2995567.395701841</v>
      </c>
      <c r="ET81" s="100">
        <f>'СДП (план)'!AG82</f>
        <v>0</v>
      </c>
      <c r="EU81" s="100">
        <f>'СДП (план)'!AH82</f>
        <v>0</v>
      </c>
      <c r="EV81" s="100">
        <f t="shared" si="2740"/>
        <v>0</v>
      </c>
      <c r="EW81" s="100">
        <f t="shared" si="2740"/>
        <v>0</v>
      </c>
      <c r="EX81" s="100">
        <f t="shared" si="2740"/>
        <v>0</v>
      </c>
      <c r="EY81" s="100">
        <f t="shared" si="2740"/>
        <v>0</v>
      </c>
      <c r="EZ81" s="100">
        <f t="shared" si="2740"/>
        <v>0</v>
      </c>
      <c r="FA81" s="100">
        <f t="shared" si="2740"/>
        <v>0</v>
      </c>
      <c r="FB81" s="100">
        <f t="shared" si="2740"/>
        <v>0</v>
      </c>
      <c r="FC81" s="100">
        <f t="shared" si="2740"/>
        <v>0</v>
      </c>
      <c r="FD81" s="100">
        <f t="shared" si="2740"/>
        <v>0</v>
      </c>
      <c r="FE81" s="100">
        <f t="shared" si="2740"/>
        <v>0</v>
      </c>
      <c r="FF81" s="100">
        <f t="shared" ref="FF81:GL81" si="2741">SUM(FF82:FF134)</f>
        <v>0</v>
      </c>
      <c r="FG81" s="100">
        <f t="shared" si="2741"/>
        <v>0</v>
      </c>
      <c r="FH81" s="100">
        <f t="shared" si="2741"/>
        <v>0</v>
      </c>
      <c r="FI81" s="100">
        <f>'СДП (план)'!AI82</f>
        <v>0</v>
      </c>
      <c r="FJ81" s="100">
        <f>'СДП (план)'!AJ82</f>
        <v>0</v>
      </c>
      <c r="FK81" s="100">
        <f t="shared" si="2741"/>
        <v>0</v>
      </c>
      <c r="FL81" s="100">
        <f t="shared" si="2741"/>
        <v>0</v>
      </c>
      <c r="FM81" s="100">
        <f t="shared" si="2741"/>
        <v>0</v>
      </c>
      <c r="FN81" s="100">
        <f t="shared" si="2741"/>
        <v>0</v>
      </c>
      <c r="FO81" s="100">
        <f t="shared" si="2741"/>
        <v>0</v>
      </c>
      <c r="FP81" s="100">
        <f t="shared" si="2741"/>
        <v>0</v>
      </c>
      <c r="FQ81" s="100">
        <f t="shared" si="2741"/>
        <v>0</v>
      </c>
      <c r="FR81" s="100">
        <f t="shared" si="2741"/>
        <v>0</v>
      </c>
      <c r="FS81" s="100">
        <f t="shared" si="2741"/>
        <v>0</v>
      </c>
      <c r="FT81" s="100">
        <f t="shared" si="2741"/>
        <v>0</v>
      </c>
      <c r="FU81" s="100">
        <f t="shared" si="2741"/>
        <v>0</v>
      </c>
      <c r="FV81" s="100">
        <f t="shared" si="2741"/>
        <v>0</v>
      </c>
      <c r="FW81" s="100">
        <f t="shared" si="2741"/>
        <v>0</v>
      </c>
      <c r="FX81" s="100">
        <f>'СДП (план)'!AK82</f>
        <v>0</v>
      </c>
      <c r="FY81" s="100">
        <f>'СДП (план)'!AL82</f>
        <v>0</v>
      </c>
      <c r="FZ81" s="100">
        <f t="shared" si="2741"/>
        <v>0</v>
      </c>
      <c r="GA81" s="100">
        <f t="shared" si="2741"/>
        <v>0</v>
      </c>
      <c r="GB81" s="100">
        <f t="shared" si="2741"/>
        <v>0</v>
      </c>
      <c r="GC81" s="100">
        <f t="shared" si="2741"/>
        <v>0</v>
      </c>
      <c r="GD81" s="100">
        <f t="shared" si="2741"/>
        <v>0</v>
      </c>
      <c r="GE81" s="100">
        <f t="shared" si="2741"/>
        <v>0</v>
      </c>
      <c r="GF81" s="100">
        <f t="shared" si="2741"/>
        <v>0</v>
      </c>
      <c r="GG81" s="100">
        <f t="shared" si="2741"/>
        <v>0</v>
      </c>
      <c r="GH81" s="100">
        <f t="shared" si="2741"/>
        <v>0</v>
      </c>
      <c r="GI81" s="100">
        <f t="shared" si="2741"/>
        <v>0</v>
      </c>
      <c r="GJ81" s="100">
        <f t="shared" si="2741"/>
        <v>0</v>
      </c>
      <c r="GK81" s="100">
        <f t="shared" si="2741"/>
        <v>0</v>
      </c>
      <c r="GL81" s="100">
        <f t="shared" si="2741"/>
        <v>0</v>
      </c>
      <c r="GM81" s="100">
        <f>'СДП (план)'!AM82</f>
        <v>0</v>
      </c>
      <c r="GN81" s="100">
        <f>'СДП (план)'!AN82</f>
        <v>0</v>
      </c>
      <c r="GO81" s="100">
        <f t="shared" ref="GO81:IJ81" si="2742">SUM(GO82:GO134)</f>
        <v>0</v>
      </c>
      <c r="GP81" s="100">
        <f t="shared" si="2742"/>
        <v>0</v>
      </c>
      <c r="GQ81" s="100">
        <f t="shared" si="2742"/>
        <v>0</v>
      </c>
      <c r="GR81" s="100">
        <f t="shared" si="2742"/>
        <v>0</v>
      </c>
      <c r="GS81" s="100">
        <f t="shared" si="2742"/>
        <v>0</v>
      </c>
      <c r="GT81" s="100">
        <f t="shared" si="2742"/>
        <v>0</v>
      </c>
      <c r="GU81" s="100">
        <f t="shared" si="2742"/>
        <v>0</v>
      </c>
      <c r="GV81" s="100">
        <f t="shared" si="2742"/>
        <v>0</v>
      </c>
      <c r="GW81" s="100">
        <f t="shared" si="2742"/>
        <v>0</v>
      </c>
      <c r="GX81" s="100">
        <f t="shared" si="2742"/>
        <v>0</v>
      </c>
      <c r="GY81" s="100">
        <f t="shared" si="2742"/>
        <v>0</v>
      </c>
      <c r="GZ81" s="100">
        <f t="shared" si="2742"/>
        <v>0</v>
      </c>
      <c r="HA81" s="100">
        <f t="shared" si="2742"/>
        <v>0</v>
      </c>
      <c r="HB81" s="100">
        <f>'СДП (план)'!AO82</f>
        <v>0</v>
      </c>
      <c r="HC81" s="100">
        <f>'СДП (план)'!AP82</f>
        <v>0</v>
      </c>
      <c r="HD81" s="100">
        <f t="shared" si="2742"/>
        <v>0</v>
      </c>
      <c r="HE81" s="100">
        <f t="shared" si="2742"/>
        <v>0</v>
      </c>
      <c r="HF81" s="100">
        <f t="shared" si="2742"/>
        <v>0</v>
      </c>
      <c r="HG81" s="100">
        <f t="shared" si="2742"/>
        <v>0</v>
      </c>
      <c r="HH81" s="100">
        <f t="shared" si="2742"/>
        <v>0</v>
      </c>
      <c r="HI81" s="100">
        <f t="shared" si="2742"/>
        <v>0</v>
      </c>
      <c r="HJ81" s="100">
        <f t="shared" si="2742"/>
        <v>0</v>
      </c>
      <c r="HK81" s="100">
        <f t="shared" si="2742"/>
        <v>0</v>
      </c>
      <c r="HL81" s="100">
        <f t="shared" si="2742"/>
        <v>0</v>
      </c>
      <c r="HM81" s="100">
        <f t="shared" si="2742"/>
        <v>0</v>
      </c>
      <c r="HN81" s="100">
        <f t="shared" si="2742"/>
        <v>0</v>
      </c>
      <c r="HO81" s="100">
        <f t="shared" si="2742"/>
        <v>0</v>
      </c>
      <c r="HP81" s="100">
        <f t="shared" si="2742"/>
        <v>0</v>
      </c>
      <c r="HQ81" s="100">
        <f>'СДП (план)'!AQ82</f>
        <v>0</v>
      </c>
      <c r="HR81" s="100">
        <f>'СДП (план)'!AR82</f>
        <v>0</v>
      </c>
      <c r="HS81" s="100">
        <f t="shared" si="2742"/>
        <v>0</v>
      </c>
      <c r="HT81" s="100">
        <f t="shared" si="2742"/>
        <v>0</v>
      </c>
      <c r="HU81" s="100">
        <f t="shared" si="2742"/>
        <v>0</v>
      </c>
      <c r="HV81" s="100">
        <f t="shared" si="2742"/>
        <v>0</v>
      </c>
      <c r="HW81" s="100">
        <f t="shared" si="2742"/>
        <v>0</v>
      </c>
      <c r="HX81" s="100">
        <f t="shared" si="2742"/>
        <v>0</v>
      </c>
      <c r="HY81" s="100">
        <f t="shared" si="2742"/>
        <v>0</v>
      </c>
      <c r="HZ81" s="100">
        <f t="shared" si="2742"/>
        <v>0</v>
      </c>
      <c r="IA81" s="100">
        <f t="shared" si="2742"/>
        <v>0</v>
      </c>
      <c r="IB81" s="100">
        <f t="shared" si="2742"/>
        <v>0</v>
      </c>
      <c r="IC81" s="100">
        <f t="shared" si="2742"/>
        <v>0</v>
      </c>
      <c r="ID81" s="100">
        <f t="shared" si="2742"/>
        <v>0</v>
      </c>
      <c r="IE81" s="100">
        <f t="shared" si="2742"/>
        <v>0</v>
      </c>
      <c r="IF81" s="100">
        <f>'СДП (план)'!AS82</f>
        <v>0</v>
      </c>
      <c r="IG81" s="100">
        <f>'СДП (план)'!AT82</f>
        <v>0</v>
      </c>
      <c r="IH81" s="100">
        <f t="shared" si="2742"/>
        <v>0</v>
      </c>
      <c r="II81" s="100">
        <f t="shared" si="2742"/>
        <v>0</v>
      </c>
      <c r="IJ81" s="100">
        <f t="shared" si="2742"/>
        <v>0</v>
      </c>
      <c r="IK81" s="100">
        <f t="shared" ref="IK81:KW81" si="2743">SUM(IK82:IK134)</f>
        <v>0</v>
      </c>
      <c r="IL81" s="100">
        <f t="shared" si="2743"/>
        <v>0</v>
      </c>
      <c r="IM81" s="100">
        <f t="shared" si="2743"/>
        <v>0</v>
      </c>
      <c r="IN81" s="100">
        <f t="shared" si="2743"/>
        <v>0</v>
      </c>
      <c r="IO81" s="100">
        <f t="shared" si="2743"/>
        <v>0</v>
      </c>
      <c r="IP81" s="100">
        <f t="shared" si="2743"/>
        <v>0</v>
      </c>
      <c r="IQ81" s="100">
        <f t="shared" si="2743"/>
        <v>0</v>
      </c>
      <c r="IR81" s="100">
        <f t="shared" si="2743"/>
        <v>0</v>
      </c>
      <c r="IS81" s="100">
        <f t="shared" si="2743"/>
        <v>0</v>
      </c>
      <c r="IT81" s="100">
        <f t="shared" si="2743"/>
        <v>0</v>
      </c>
      <c r="IU81" s="100">
        <f>'СДП (план)'!AU82</f>
        <v>0</v>
      </c>
      <c r="IV81" s="100">
        <f>'СДП (план)'!AV82</f>
        <v>0</v>
      </c>
      <c r="IW81" s="100">
        <f t="shared" si="2743"/>
        <v>0</v>
      </c>
      <c r="IX81" s="100">
        <f t="shared" si="2743"/>
        <v>0</v>
      </c>
      <c r="IY81" s="100">
        <f t="shared" si="2743"/>
        <v>0</v>
      </c>
      <c r="IZ81" s="100">
        <f t="shared" si="2743"/>
        <v>0</v>
      </c>
      <c r="JA81" s="100">
        <f t="shared" si="2743"/>
        <v>0</v>
      </c>
      <c r="JB81" s="100">
        <f t="shared" si="2743"/>
        <v>0</v>
      </c>
      <c r="JC81" s="100">
        <f t="shared" si="2743"/>
        <v>0</v>
      </c>
      <c r="JD81" s="100">
        <f t="shared" si="2743"/>
        <v>0</v>
      </c>
      <c r="JE81" s="100">
        <f t="shared" si="2743"/>
        <v>0</v>
      </c>
      <c r="JF81" s="100">
        <f t="shared" si="2743"/>
        <v>0</v>
      </c>
      <c r="JG81" s="100">
        <f t="shared" si="2743"/>
        <v>0</v>
      </c>
      <c r="JH81" s="100">
        <f t="shared" si="2743"/>
        <v>0</v>
      </c>
      <c r="JI81" s="100">
        <f t="shared" si="2743"/>
        <v>0</v>
      </c>
      <c r="JJ81" s="100">
        <f>'СДП (план)'!AW82</f>
        <v>0</v>
      </c>
      <c r="JK81" s="100">
        <f>'СДП (план)'!AX82</f>
        <v>0</v>
      </c>
      <c r="JL81" s="100">
        <f t="shared" si="2743"/>
        <v>0</v>
      </c>
      <c r="JM81" s="100">
        <f t="shared" si="2743"/>
        <v>0</v>
      </c>
      <c r="JN81" s="100">
        <f t="shared" si="2743"/>
        <v>0</v>
      </c>
      <c r="JO81" s="100">
        <f t="shared" si="2743"/>
        <v>0</v>
      </c>
      <c r="JP81" s="100">
        <f t="shared" si="2743"/>
        <v>0</v>
      </c>
      <c r="JQ81" s="100">
        <f t="shared" si="2743"/>
        <v>0</v>
      </c>
      <c r="JR81" s="100">
        <f t="shared" si="2743"/>
        <v>0</v>
      </c>
      <c r="JS81" s="100">
        <f t="shared" si="2743"/>
        <v>0</v>
      </c>
      <c r="JT81" s="100">
        <f t="shared" si="2743"/>
        <v>0</v>
      </c>
      <c r="JU81" s="100">
        <f t="shared" si="2743"/>
        <v>0</v>
      </c>
      <c r="JV81" s="100">
        <f t="shared" si="2743"/>
        <v>0</v>
      </c>
      <c r="JW81" s="100">
        <f t="shared" si="2743"/>
        <v>0</v>
      </c>
      <c r="JX81" s="100">
        <f t="shared" si="2743"/>
        <v>0</v>
      </c>
      <c r="JY81" s="100">
        <f>'СДП (план)'!AY82</f>
        <v>0</v>
      </c>
      <c r="JZ81" s="100">
        <f>'СДП (план)'!AZ82</f>
        <v>0</v>
      </c>
      <c r="KA81" s="100">
        <f t="shared" si="2743"/>
        <v>0</v>
      </c>
      <c r="KB81" s="100">
        <f t="shared" si="2743"/>
        <v>0</v>
      </c>
      <c r="KC81" s="100">
        <f t="shared" si="2743"/>
        <v>0</v>
      </c>
      <c r="KD81" s="100">
        <f t="shared" si="2743"/>
        <v>0</v>
      </c>
      <c r="KE81" s="100">
        <f t="shared" si="2743"/>
        <v>0</v>
      </c>
      <c r="KF81" s="100">
        <f t="shared" si="2743"/>
        <v>0</v>
      </c>
      <c r="KG81" s="100">
        <f t="shared" si="2743"/>
        <v>0</v>
      </c>
      <c r="KH81" s="100">
        <f t="shared" si="2743"/>
        <v>0</v>
      </c>
      <c r="KI81" s="100">
        <f t="shared" si="2743"/>
        <v>0</v>
      </c>
      <c r="KJ81" s="100">
        <f t="shared" si="2743"/>
        <v>0</v>
      </c>
      <c r="KK81" s="100">
        <f t="shared" si="2743"/>
        <v>0</v>
      </c>
      <c r="KL81" s="100">
        <f t="shared" si="2743"/>
        <v>0</v>
      </c>
      <c r="KM81" s="100">
        <f t="shared" si="2743"/>
        <v>0</v>
      </c>
      <c r="KN81" s="100">
        <f>'СДП (план)'!BA82</f>
        <v>0</v>
      </c>
      <c r="KO81" s="100">
        <f>'СДП (план)'!BB82</f>
        <v>0</v>
      </c>
      <c r="KP81" s="100">
        <f t="shared" si="2743"/>
        <v>0</v>
      </c>
      <c r="KQ81" s="100">
        <f t="shared" si="2743"/>
        <v>0</v>
      </c>
      <c r="KR81" s="100">
        <f t="shared" si="2743"/>
        <v>0</v>
      </c>
      <c r="KS81" s="100">
        <f t="shared" si="2743"/>
        <v>0</v>
      </c>
      <c r="KT81" s="100">
        <f t="shared" si="2743"/>
        <v>0</v>
      </c>
      <c r="KU81" s="100">
        <f t="shared" si="2743"/>
        <v>0</v>
      </c>
      <c r="KV81" s="100">
        <f t="shared" si="2743"/>
        <v>0</v>
      </c>
      <c r="KW81" s="100">
        <f t="shared" si="2743"/>
        <v>0</v>
      </c>
      <c r="KX81" s="100">
        <f t="shared" ref="KX81:MS81" si="2744">SUM(KX82:KX134)</f>
        <v>0</v>
      </c>
      <c r="KY81" s="100">
        <f t="shared" si="2744"/>
        <v>0</v>
      </c>
      <c r="KZ81" s="100">
        <f t="shared" si="2744"/>
        <v>0</v>
      </c>
      <c r="LA81" s="100">
        <f t="shared" si="2744"/>
        <v>0</v>
      </c>
      <c r="LB81" s="100">
        <f t="shared" si="2744"/>
        <v>0</v>
      </c>
      <c r="LC81" s="100">
        <f>'СДП (план)'!BC82</f>
        <v>0</v>
      </c>
      <c r="LD81" s="100">
        <f>'СДП (план)'!BD82</f>
        <v>0</v>
      </c>
      <c r="LE81" s="100">
        <f t="shared" si="2744"/>
        <v>0</v>
      </c>
      <c r="LF81" s="100">
        <f t="shared" si="2744"/>
        <v>0</v>
      </c>
      <c r="LG81" s="100">
        <f t="shared" si="2744"/>
        <v>0</v>
      </c>
      <c r="LH81" s="100">
        <f t="shared" si="2744"/>
        <v>0</v>
      </c>
      <c r="LI81" s="100">
        <f t="shared" si="2744"/>
        <v>0</v>
      </c>
      <c r="LJ81" s="100">
        <f t="shared" si="2744"/>
        <v>0</v>
      </c>
      <c r="LK81" s="100">
        <f t="shared" si="2744"/>
        <v>0</v>
      </c>
      <c r="LL81" s="100">
        <f t="shared" si="2744"/>
        <v>0</v>
      </c>
      <c r="LM81" s="100">
        <f t="shared" si="2744"/>
        <v>0</v>
      </c>
      <c r="LN81" s="100">
        <f t="shared" si="2744"/>
        <v>0</v>
      </c>
      <c r="LO81" s="100">
        <f t="shared" si="2744"/>
        <v>0</v>
      </c>
      <c r="LP81" s="100">
        <f t="shared" si="2744"/>
        <v>0</v>
      </c>
      <c r="LQ81" s="100">
        <f t="shared" si="2744"/>
        <v>0</v>
      </c>
      <c r="LR81" s="100">
        <f>'СДП (план)'!BE82</f>
        <v>0</v>
      </c>
      <c r="LS81" s="100">
        <f>'СДП (план)'!BF82</f>
        <v>0</v>
      </c>
      <c r="LT81" s="100">
        <f t="shared" si="2744"/>
        <v>0</v>
      </c>
      <c r="LU81" s="100">
        <f t="shared" si="2744"/>
        <v>0</v>
      </c>
      <c r="LV81" s="100">
        <f t="shared" si="2744"/>
        <v>0</v>
      </c>
      <c r="LW81" s="100">
        <f t="shared" si="2744"/>
        <v>0</v>
      </c>
      <c r="LX81" s="100">
        <f t="shared" si="2744"/>
        <v>0</v>
      </c>
      <c r="LY81" s="100">
        <f t="shared" si="2744"/>
        <v>0</v>
      </c>
      <c r="LZ81" s="100">
        <f t="shared" si="2744"/>
        <v>0</v>
      </c>
      <c r="MA81" s="100">
        <f t="shared" si="2744"/>
        <v>0</v>
      </c>
      <c r="MB81" s="100">
        <f t="shared" si="2744"/>
        <v>0</v>
      </c>
      <c r="MC81" s="100">
        <f t="shared" si="2744"/>
        <v>0</v>
      </c>
      <c r="MD81" s="100">
        <f t="shared" si="2744"/>
        <v>0</v>
      </c>
      <c r="ME81" s="100">
        <f t="shared" si="2744"/>
        <v>0</v>
      </c>
      <c r="MF81" s="100">
        <f t="shared" si="2744"/>
        <v>0</v>
      </c>
      <c r="MG81" s="100">
        <f>'СДП (план)'!BG82</f>
        <v>0</v>
      </c>
      <c r="MH81" s="100">
        <f>'СДП (план)'!BH82</f>
        <v>0</v>
      </c>
      <c r="MI81" s="100">
        <f t="shared" si="2744"/>
        <v>0</v>
      </c>
      <c r="MJ81" s="100">
        <f t="shared" si="2744"/>
        <v>0</v>
      </c>
      <c r="MK81" s="100">
        <f t="shared" si="2744"/>
        <v>0</v>
      </c>
      <c r="ML81" s="100">
        <f t="shared" si="2744"/>
        <v>0</v>
      </c>
      <c r="MM81" s="100">
        <f t="shared" si="2744"/>
        <v>0</v>
      </c>
      <c r="MN81" s="100">
        <f t="shared" si="2744"/>
        <v>0</v>
      </c>
      <c r="MO81" s="100">
        <f t="shared" si="2744"/>
        <v>0</v>
      </c>
      <c r="MP81" s="100">
        <f t="shared" si="2744"/>
        <v>0</v>
      </c>
      <c r="MQ81" s="100">
        <f t="shared" si="2744"/>
        <v>0</v>
      </c>
      <c r="MR81" s="100">
        <f t="shared" si="2744"/>
        <v>0</v>
      </c>
      <c r="MS81" s="100">
        <f t="shared" si="2744"/>
        <v>0</v>
      </c>
      <c r="MT81" s="100">
        <f t="shared" ref="MT81:ON81" si="2745">SUM(MT82:MT134)</f>
        <v>0</v>
      </c>
      <c r="MU81" s="100">
        <f t="shared" si="2745"/>
        <v>0</v>
      </c>
      <c r="MV81" s="100">
        <f>'СДП (план)'!BI82</f>
        <v>0</v>
      </c>
      <c r="MW81" s="100">
        <f>'СДП (план)'!BJ82</f>
        <v>0</v>
      </c>
      <c r="MX81" s="100">
        <f t="shared" si="2745"/>
        <v>0</v>
      </c>
      <c r="MY81" s="100">
        <f t="shared" si="2745"/>
        <v>0</v>
      </c>
      <c r="MZ81" s="100">
        <f t="shared" si="2745"/>
        <v>0</v>
      </c>
      <c r="NA81" s="100">
        <f t="shared" si="2745"/>
        <v>0</v>
      </c>
      <c r="NB81" s="100">
        <f t="shared" si="2745"/>
        <v>0</v>
      </c>
      <c r="NC81" s="100">
        <f t="shared" si="2745"/>
        <v>0</v>
      </c>
      <c r="ND81" s="100">
        <f t="shared" si="2745"/>
        <v>0</v>
      </c>
      <c r="NE81" s="100">
        <f t="shared" si="2745"/>
        <v>0</v>
      </c>
      <c r="NF81" s="100">
        <f t="shared" si="2745"/>
        <v>0</v>
      </c>
      <c r="NG81" s="100">
        <f t="shared" si="2745"/>
        <v>0</v>
      </c>
      <c r="NH81" s="100">
        <f t="shared" si="2745"/>
        <v>0</v>
      </c>
      <c r="NI81" s="100">
        <f t="shared" si="2745"/>
        <v>0</v>
      </c>
      <c r="NJ81" s="100">
        <f t="shared" si="2745"/>
        <v>0</v>
      </c>
      <c r="NK81" s="100">
        <f>'СДП (план)'!BK82</f>
        <v>0</v>
      </c>
      <c r="NL81" s="100">
        <f>'СДП (план)'!BL82</f>
        <v>0</v>
      </c>
      <c r="NM81" s="100">
        <f t="shared" si="2745"/>
        <v>0</v>
      </c>
      <c r="NN81" s="100">
        <f t="shared" si="2745"/>
        <v>0</v>
      </c>
      <c r="NO81" s="100">
        <f t="shared" si="2745"/>
        <v>0</v>
      </c>
      <c r="NP81" s="100">
        <f t="shared" si="2745"/>
        <v>0</v>
      </c>
      <c r="NQ81" s="100">
        <f t="shared" si="2745"/>
        <v>0</v>
      </c>
      <c r="NR81" s="100">
        <f t="shared" si="2745"/>
        <v>0</v>
      </c>
      <c r="NS81" s="100">
        <f t="shared" si="2745"/>
        <v>0</v>
      </c>
      <c r="NT81" s="100">
        <f t="shared" si="2745"/>
        <v>0</v>
      </c>
      <c r="NU81" s="100">
        <f t="shared" si="2745"/>
        <v>0</v>
      </c>
      <c r="NV81" s="100">
        <f t="shared" si="2745"/>
        <v>0</v>
      </c>
      <c r="NW81" s="100">
        <f t="shared" si="2745"/>
        <v>0</v>
      </c>
      <c r="NX81" s="100">
        <f t="shared" si="2745"/>
        <v>0</v>
      </c>
      <c r="NY81" s="100">
        <f t="shared" si="2745"/>
        <v>0</v>
      </c>
      <c r="NZ81" s="100">
        <f t="shared" si="2745"/>
        <v>0</v>
      </c>
      <c r="OA81" s="100">
        <f t="shared" si="2745"/>
        <v>0</v>
      </c>
      <c r="OB81" s="100">
        <f t="shared" si="2745"/>
        <v>0</v>
      </c>
      <c r="OC81" s="100">
        <f t="shared" si="2745"/>
        <v>0</v>
      </c>
      <c r="OD81" s="100">
        <f t="shared" si="2745"/>
        <v>0</v>
      </c>
      <c r="OE81" s="100">
        <f t="shared" si="2745"/>
        <v>0</v>
      </c>
      <c r="OF81" s="100">
        <f t="shared" si="2745"/>
        <v>0</v>
      </c>
      <c r="OG81" s="100">
        <f t="shared" si="2745"/>
        <v>0</v>
      </c>
      <c r="OH81" s="100">
        <f t="shared" si="2745"/>
        <v>0</v>
      </c>
      <c r="OI81" s="100">
        <f t="shared" si="2745"/>
        <v>0</v>
      </c>
      <c r="OJ81" s="100">
        <f t="shared" si="2745"/>
        <v>0</v>
      </c>
      <c r="OK81" s="100">
        <f t="shared" si="2745"/>
        <v>0</v>
      </c>
      <c r="OL81" s="100">
        <f t="shared" si="2745"/>
        <v>0</v>
      </c>
      <c r="OM81" s="100">
        <f t="shared" si="2745"/>
        <v>0</v>
      </c>
      <c r="ON81" s="100">
        <f t="shared" si="2745"/>
        <v>0</v>
      </c>
      <c r="OO81" s="100">
        <f>'СДП (план)'!BO82</f>
        <v>0</v>
      </c>
      <c r="OP81" s="100">
        <f>'СДП (план)'!BP82</f>
        <v>0</v>
      </c>
      <c r="OQ81" s="100">
        <f t="shared" ref="OQ81:RC81" si="2746">SUM(OQ82:OQ134)</f>
        <v>0</v>
      </c>
      <c r="OR81" s="100">
        <f t="shared" si="2746"/>
        <v>0</v>
      </c>
      <c r="OS81" s="100">
        <f t="shared" si="2746"/>
        <v>0</v>
      </c>
      <c r="OT81" s="100">
        <f t="shared" si="2746"/>
        <v>0</v>
      </c>
      <c r="OU81" s="100">
        <f t="shared" si="2746"/>
        <v>0</v>
      </c>
      <c r="OV81" s="100">
        <f t="shared" si="2746"/>
        <v>0</v>
      </c>
      <c r="OW81" s="100">
        <f t="shared" si="2746"/>
        <v>0</v>
      </c>
      <c r="OX81" s="100">
        <f t="shared" si="2746"/>
        <v>0</v>
      </c>
      <c r="OY81" s="100">
        <f t="shared" si="2746"/>
        <v>0</v>
      </c>
      <c r="OZ81" s="100">
        <f t="shared" si="2746"/>
        <v>0</v>
      </c>
      <c r="PA81" s="100">
        <f t="shared" si="2746"/>
        <v>0</v>
      </c>
      <c r="PB81" s="100">
        <f t="shared" si="2746"/>
        <v>0</v>
      </c>
      <c r="PC81" s="100">
        <f t="shared" si="2746"/>
        <v>0</v>
      </c>
      <c r="PD81" s="100">
        <f>'СДП (план)'!BQ82</f>
        <v>0</v>
      </c>
      <c r="PE81" s="100">
        <f>'СДП (план)'!BR82</f>
        <v>0</v>
      </c>
      <c r="PF81" s="100">
        <f t="shared" si="2746"/>
        <v>0</v>
      </c>
      <c r="PG81" s="100">
        <f t="shared" si="2746"/>
        <v>0</v>
      </c>
      <c r="PH81" s="100">
        <f t="shared" si="2746"/>
        <v>0</v>
      </c>
      <c r="PI81" s="100">
        <f t="shared" si="2746"/>
        <v>0</v>
      </c>
      <c r="PJ81" s="100">
        <f t="shared" si="2746"/>
        <v>0</v>
      </c>
      <c r="PK81" s="100">
        <f t="shared" si="2746"/>
        <v>0</v>
      </c>
      <c r="PL81" s="100">
        <f t="shared" si="2746"/>
        <v>0</v>
      </c>
      <c r="PM81" s="100">
        <f t="shared" si="2746"/>
        <v>0</v>
      </c>
      <c r="PN81" s="100">
        <f t="shared" si="2746"/>
        <v>0</v>
      </c>
      <c r="PO81" s="100">
        <f t="shared" si="2746"/>
        <v>0</v>
      </c>
      <c r="PP81" s="100">
        <f t="shared" si="2746"/>
        <v>0</v>
      </c>
      <c r="PQ81" s="100">
        <f t="shared" si="2746"/>
        <v>0</v>
      </c>
      <c r="PR81" s="100">
        <f t="shared" si="2746"/>
        <v>0</v>
      </c>
      <c r="PS81" s="100">
        <f>'СДП (план)'!BS82</f>
        <v>0</v>
      </c>
      <c r="PT81" s="100">
        <f>'СДП (план)'!BT82</f>
        <v>0</v>
      </c>
      <c r="PU81" s="100">
        <f t="shared" si="2746"/>
        <v>0</v>
      </c>
      <c r="PV81" s="100">
        <f t="shared" si="2746"/>
        <v>0</v>
      </c>
      <c r="PW81" s="100">
        <f t="shared" si="2746"/>
        <v>0</v>
      </c>
      <c r="PX81" s="100">
        <f t="shared" si="2746"/>
        <v>0</v>
      </c>
      <c r="PY81" s="100">
        <f t="shared" si="2746"/>
        <v>0</v>
      </c>
      <c r="PZ81" s="100">
        <f t="shared" si="2746"/>
        <v>0</v>
      </c>
      <c r="QA81" s="100">
        <f t="shared" si="2746"/>
        <v>0</v>
      </c>
      <c r="QB81" s="100">
        <f t="shared" si="2746"/>
        <v>0</v>
      </c>
      <c r="QC81" s="100">
        <f t="shared" si="2746"/>
        <v>0</v>
      </c>
      <c r="QD81" s="100">
        <f t="shared" si="2746"/>
        <v>0</v>
      </c>
      <c r="QE81" s="100">
        <f t="shared" si="2746"/>
        <v>0</v>
      </c>
      <c r="QF81" s="100">
        <f t="shared" si="2746"/>
        <v>0</v>
      </c>
      <c r="QG81" s="100">
        <f t="shared" si="2746"/>
        <v>0</v>
      </c>
      <c r="QH81" s="100">
        <f>'СДП (план)'!BU82</f>
        <v>0</v>
      </c>
      <c r="QI81" s="100">
        <f>'СДП (план)'!BV82</f>
        <v>0</v>
      </c>
      <c r="QJ81" s="100">
        <f t="shared" si="2746"/>
        <v>0</v>
      </c>
      <c r="QK81" s="100">
        <f t="shared" si="2746"/>
        <v>0</v>
      </c>
      <c r="QL81" s="100">
        <f t="shared" si="2746"/>
        <v>0</v>
      </c>
      <c r="QM81" s="100">
        <f t="shared" si="2746"/>
        <v>0</v>
      </c>
      <c r="QN81" s="100">
        <f t="shared" si="2746"/>
        <v>0</v>
      </c>
      <c r="QO81" s="100">
        <f t="shared" si="2746"/>
        <v>0</v>
      </c>
      <c r="QP81" s="100">
        <f t="shared" si="2746"/>
        <v>0</v>
      </c>
      <c r="QQ81" s="100">
        <f t="shared" si="2746"/>
        <v>0</v>
      </c>
      <c r="QR81" s="100">
        <f t="shared" si="2746"/>
        <v>0</v>
      </c>
      <c r="QS81" s="100">
        <f t="shared" si="2746"/>
        <v>0</v>
      </c>
      <c r="QT81" s="100">
        <f t="shared" si="2746"/>
        <v>0</v>
      </c>
      <c r="QU81" s="100">
        <f t="shared" si="2746"/>
        <v>0</v>
      </c>
      <c r="QV81" s="100">
        <f t="shared" si="2746"/>
        <v>0</v>
      </c>
      <c r="QW81" s="100">
        <f>'СДП (план)'!BW82</f>
        <v>0</v>
      </c>
      <c r="QX81" s="100">
        <f>'СДП (план)'!BX82</f>
        <v>0</v>
      </c>
      <c r="QY81" s="100">
        <f t="shared" si="2746"/>
        <v>0</v>
      </c>
      <c r="QZ81" s="100">
        <f t="shared" si="2746"/>
        <v>0</v>
      </c>
      <c r="RA81" s="100">
        <f t="shared" si="2746"/>
        <v>0</v>
      </c>
      <c r="RB81" s="100">
        <f t="shared" si="2746"/>
        <v>0</v>
      </c>
      <c r="RC81" s="100">
        <f t="shared" si="2746"/>
        <v>0</v>
      </c>
      <c r="RD81" s="100">
        <f t="shared" ref="RD81:TN81" si="2747">SUM(RD82:RD134)</f>
        <v>0</v>
      </c>
      <c r="RE81" s="100">
        <f t="shared" si="2747"/>
        <v>0</v>
      </c>
      <c r="RF81" s="100">
        <f t="shared" si="2747"/>
        <v>0</v>
      </c>
      <c r="RG81" s="100">
        <f t="shared" si="2747"/>
        <v>0</v>
      </c>
      <c r="RH81" s="100">
        <f t="shared" si="2747"/>
        <v>0</v>
      </c>
      <c r="RI81" s="100">
        <f t="shared" si="2747"/>
        <v>0</v>
      </c>
      <c r="RJ81" s="100">
        <f t="shared" si="2747"/>
        <v>0</v>
      </c>
      <c r="RK81" s="100">
        <f t="shared" si="2747"/>
        <v>0</v>
      </c>
      <c r="RL81" s="100">
        <f>'СДП (план)'!BY82</f>
        <v>0</v>
      </c>
      <c r="RM81" s="100">
        <f>'СДП (план)'!BZ82</f>
        <v>0</v>
      </c>
      <c r="RN81" s="100">
        <f t="shared" si="2747"/>
        <v>0</v>
      </c>
      <c r="RO81" s="100">
        <f t="shared" si="2747"/>
        <v>0</v>
      </c>
      <c r="RP81" s="100">
        <f t="shared" si="2747"/>
        <v>0</v>
      </c>
      <c r="RQ81" s="100">
        <f t="shared" si="2747"/>
        <v>0</v>
      </c>
      <c r="RR81" s="100">
        <f t="shared" si="2747"/>
        <v>0</v>
      </c>
      <c r="RS81" s="100">
        <f t="shared" si="2747"/>
        <v>0</v>
      </c>
      <c r="RT81" s="100">
        <f t="shared" si="2747"/>
        <v>0</v>
      </c>
      <c r="RU81" s="100">
        <f t="shared" si="2747"/>
        <v>0</v>
      </c>
      <c r="RV81" s="100">
        <f t="shared" si="2747"/>
        <v>0</v>
      </c>
      <c r="RW81" s="100">
        <f t="shared" si="2747"/>
        <v>0</v>
      </c>
      <c r="RX81" s="100">
        <f t="shared" si="2747"/>
        <v>0</v>
      </c>
      <c r="RY81" s="100">
        <f t="shared" si="2747"/>
        <v>0</v>
      </c>
      <c r="RZ81" s="100">
        <f t="shared" si="2747"/>
        <v>0</v>
      </c>
      <c r="SA81" s="100">
        <f>'СДП (план)'!CA82</f>
        <v>0</v>
      </c>
      <c r="SB81" s="100">
        <f>'СДП (план)'!CB82</f>
        <v>0</v>
      </c>
      <c r="SC81" s="100">
        <f t="shared" ref="SC81:SD81" si="2748">SUM(SC82:SC134)</f>
        <v>0</v>
      </c>
      <c r="SD81" s="100">
        <f t="shared" si="2748"/>
        <v>0</v>
      </c>
      <c r="SE81" s="100">
        <f t="shared" si="2747"/>
        <v>0</v>
      </c>
      <c r="SF81" s="100">
        <f t="shared" si="2747"/>
        <v>0</v>
      </c>
      <c r="SG81" s="100">
        <f t="shared" si="2747"/>
        <v>0</v>
      </c>
      <c r="SH81" s="100">
        <f t="shared" si="2747"/>
        <v>0</v>
      </c>
      <c r="SI81" s="100">
        <f t="shared" si="2747"/>
        <v>0</v>
      </c>
      <c r="SJ81" s="100">
        <f t="shared" si="2747"/>
        <v>0</v>
      </c>
      <c r="SK81" s="100">
        <f t="shared" si="2747"/>
        <v>0</v>
      </c>
      <c r="SL81" s="100">
        <f t="shared" si="2747"/>
        <v>0</v>
      </c>
      <c r="SM81" s="100">
        <f t="shared" si="2747"/>
        <v>0</v>
      </c>
      <c r="SN81" s="100">
        <f t="shared" si="2747"/>
        <v>0</v>
      </c>
      <c r="SO81" s="100">
        <f t="shared" si="2747"/>
        <v>0</v>
      </c>
      <c r="SP81" s="100">
        <f>'СДП (план)'!CC82</f>
        <v>0</v>
      </c>
      <c r="SQ81" s="100">
        <f>'СДП (план)'!CD82</f>
        <v>0</v>
      </c>
      <c r="SR81" s="100">
        <f t="shared" si="2747"/>
        <v>0</v>
      </c>
      <c r="SS81" s="100">
        <f t="shared" si="2747"/>
        <v>0</v>
      </c>
      <c r="ST81" s="100">
        <f t="shared" si="2747"/>
        <v>0</v>
      </c>
      <c r="SU81" s="100">
        <f t="shared" si="2747"/>
        <v>0</v>
      </c>
      <c r="SV81" s="100">
        <f t="shared" si="2747"/>
        <v>0</v>
      </c>
      <c r="SW81" s="100">
        <f t="shared" si="2747"/>
        <v>0</v>
      </c>
      <c r="SX81" s="100">
        <f t="shared" si="2747"/>
        <v>0</v>
      </c>
      <c r="SY81" s="100">
        <f t="shared" si="2747"/>
        <v>0</v>
      </c>
      <c r="SZ81" s="100">
        <f t="shared" si="2747"/>
        <v>0</v>
      </c>
      <c r="TA81" s="100">
        <f t="shared" si="2747"/>
        <v>0</v>
      </c>
      <c r="TB81" s="100">
        <f t="shared" si="2747"/>
        <v>0</v>
      </c>
      <c r="TC81" s="100">
        <f t="shared" si="2747"/>
        <v>0</v>
      </c>
      <c r="TD81" s="100">
        <f t="shared" si="2747"/>
        <v>0</v>
      </c>
      <c r="TE81" s="100">
        <f>'СДП (план)'!CE82</f>
        <v>18</v>
      </c>
      <c r="TF81" s="100">
        <f>'СДП (план)'!CF82</f>
        <v>284961.31952904002</v>
      </c>
      <c r="TG81" s="100">
        <v>14</v>
      </c>
      <c r="TH81" s="100">
        <v>269234.06915160001</v>
      </c>
      <c r="TI81" s="100">
        <f t="shared" si="2747"/>
        <v>0</v>
      </c>
      <c r="TJ81" s="100">
        <f t="shared" si="2747"/>
        <v>0</v>
      </c>
      <c r="TK81" s="100">
        <f t="shared" si="2747"/>
        <v>0</v>
      </c>
      <c r="TL81" s="100">
        <f t="shared" si="2747"/>
        <v>0</v>
      </c>
      <c r="TM81" s="100">
        <f t="shared" si="2747"/>
        <v>0</v>
      </c>
      <c r="TN81" s="100">
        <f t="shared" si="2747"/>
        <v>0</v>
      </c>
      <c r="TO81" s="100">
        <f t="shared" ref="TO81:UW81" si="2749">SUM(TO82:TO134)</f>
        <v>13.86</v>
      </c>
      <c r="TP81" s="100">
        <f t="shared" si="2749"/>
        <v>10.780000000000001</v>
      </c>
      <c r="TQ81" s="100">
        <f t="shared" si="2749"/>
        <v>0</v>
      </c>
      <c r="TR81" s="100">
        <f t="shared" si="2749"/>
        <v>-14</v>
      </c>
      <c r="TS81" s="100">
        <f t="shared" si="2749"/>
        <v>-269234.06915160001</v>
      </c>
      <c r="TT81" s="100">
        <f>'СДП (план)'!CG82</f>
        <v>0</v>
      </c>
      <c r="TU81" s="100">
        <f>'СДП (план)'!CH82</f>
        <v>0</v>
      </c>
      <c r="TV81" s="100">
        <f t="shared" si="2749"/>
        <v>0</v>
      </c>
      <c r="TW81" s="100">
        <f t="shared" si="2749"/>
        <v>0</v>
      </c>
      <c r="TX81" s="100">
        <f t="shared" si="2749"/>
        <v>0</v>
      </c>
      <c r="TY81" s="100">
        <f t="shared" si="2749"/>
        <v>0</v>
      </c>
      <c r="TZ81" s="100">
        <f t="shared" si="2749"/>
        <v>0</v>
      </c>
      <c r="UA81" s="100">
        <f t="shared" si="2749"/>
        <v>0</v>
      </c>
      <c r="UB81" s="100">
        <f t="shared" si="2749"/>
        <v>0</v>
      </c>
      <c r="UC81" s="100">
        <f t="shared" si="2749"/>
        <v>0</v>
      </c>
      <c r="UD81" s="100">
        <f t="shared" si="2749"/>
        <v>0</v>
      </c>
      <c r="UE81" s="100">
        <f t="shared" si="2749"/>
        <v>0</v>
      </c>
      <c r="UF81" s="100">
        <f t="shared" si="2749"/>
        <v>0</v>
      </c>
      <c r="UG81" s="100">
        <f t="shared" si="2749"/>
        <v>0</v>
      </c>
      <c r="UH81" s="100">
        <f t="shared" si="2749"/>
        <v>0</v>
      </c>
      <c r="UI81" s="100">
        <f t="shared" si="2749"/>
        <v>0</v>
      </c>
      <c r="UJ81" s="100">
        <f t="shared" si="2749"/>
        <v>0</v>
      </c>
      <c r="UK81" s="100">
        <f t="shared" si="2749"/>
        <v>0</v>
      </c>
      <c r="UL81" s="100">
        <f t="shared" si="2749"/>
        <v>0</v>
      </c>
      <c r="UM81" s="100">
        <f t="shared" si="2749"/>
        <v>0</v>
      </c>
      <c r="UN81" s="100">
        <f t="shared" si="2749"/>
        <v>0</v>
      </c>
      <c r="UO81" s="100">
        <f t="shared" si="2749"/>
        <v>0</v>
      </c>
      <c r="UP81" s="100">
        <f t="shared" si="2749"/>
        <v>0</v>
      </c>
      <c r="UQ81" s="100">
        <f t="shared" si="2749"/>
        <v>0</v>
      </c>
      <c r="UR81" s="100">
        <f t="shared" si="2749"/>
        <v>0</v>
      </c>
      <c r="US81" s="100">
        <f t="shared" si="2749"/>
        <v>0</v>
      </c>
      <c r="UT81" s="100">
        <f t="shared" si="2749"/>
        <v>0</v>
      </c>
      <c r="UU81" s="100">
        <f t="shared" si="2749"/>
        <v>0</v>
      </c>
      <c r="UV81" s="100">
        <f t="shared" si="2749"/>
        <v>0</v>
      </c>
      <c r="UW81" s="100">
        <f t="shared" si="2749"/>
        <v>0</v>
      </c>
      <c r="UX81" s="100">
        <f>'СДП (план)'!CK82</f>
        <v>3310</v>
      </c>
      <c r="UY81" s="100">
        <f>'СДП (план)'!CL82</f>
        <v>595045468.52057266</v>
      </c>
      <c r="UZ81" s="43">
        <f t="shared" si="2625"/>
        <v>275.83333333333331</v>
      </c>
      <c r="VA81" s="43">
        <f t="shared" si="2626"/>
        <v>49587122.376714386</v>
      </c>
      <c r="VB81" s="100">
        <f>SUM(VB82:VB134)</f>
        <v>270</v>
      </c>
      <c r="VC81" s="100">
        <f t="shared" ref="VC81:VL81" si="2750">SUM(VC82:VC134)</f>
        <v>48487184.630000003</v>
      </c>
      <c r="VD81" s="100">
        <f t="shared" si="2750"/>
        <v>6295</v>
      </c>
      <c r="VE81" s="100">
        <f t="shared" si="2750"/>
        <v>1</v>
      </c>
      <c r="VF81" s="100">
        <f t="shared" si="2750"/>
        <v>105451.08</v>
      </c>
      <c r="VG81" s="100">
        <f t="shared" si="2750"/>
        <v>48</v>
      </c>
      <c r="VH81" s="100">
        <f t="shared" si="2750"/>
        <v>34646.19</v>
      </c>
      <c r="VI81" s="100">
        <f t="shared" si="2750"/>
        <v>2896.8074999999999</v>
      </c>
      <c r="VJ81" s="100">
        <f t="shared" si="2750"/>
        <v>2790.5699999999997</v>
      </c>
      <c r="VK81" s="100">
        <f t="shared" si="2750"/>
        <v>-5.8333333333333384</v>
      </c>
      <c r="VL81" s="100">
        <f t="shared" si="2750"/>
        <v>-1099937.746714375</v>
      </c>
      <c r="VM81" s="398" t="e">
        <f>VLOOKUP($C81,'СДП (план)'!$C$11:$CL$254,107,0)</f>
        <v>#REF!</v>
      </c>
      <c r="VN81" s="398" t="e">
        <f>VLOOKUP($C81,'СДП (план)'!$C$11:$CL$254,108,0)</f>
        <v>#REF!</v>
      </c>
      <c r="VO81" s="399" t="e">
        <f t="shared" si="1953"/>
        <v>#REF!</v>
      </c>
      <c r="VP81" s="399" t="e">
        <f t="shared" si="1954"/>
        <v>#REF!</v>
      </c>
      <c r="VQ81" s="398"/>
      <c r="VR81" s="398"/>
      <c r="VS81" s="400"/>
      <c r="VT81" s="400"/>
    </row>
    <row r="82" spans="1:592" s="32" customFormat="1" ht="25.5" x14ac:dyDescent="0.2">
      <c r="A82" s="182"/>
      <c r="B82" s="182">
        <v>54</v>
      </c>
      <c r="C82" s="265" t="s">
        <v>394</v>
      </c>
      <c r="D82" s="473" t="s">
        <v>43</v>
      </c>
      <c r="E82" s="461">
        <v>16026</v>
      </c>
      <c r="F82" s="462">
        <v>2.35</v>
      </c>
      <c r="G82" s="463"/>
      <c r="H82" s="464">
        <v>1</v>
      </c>
      <c r="I82" s="196"/>
      <c r="J82" s="196"/>
      <c r="K82" s="208">
        <v>1.4</v>
      </c>
      <c r="L82" s="208">
        <v>1.68</v>
      </c>
      <c r="M82" s="208">
        <v>2.23</v>
      </c>
      <c r="N82" s="209">
        <v>2.57</v>
      </c>
      <c r="O82" s="44">
        <f>'СДП (план)'!O83</f>
        <v>0</v>
      </c>
      <c r="P82" s="44">
        <f>'СДП (план)'!P83</f>
        <v>0</v>
      </c>
      <c r="Q82" s="43">
        <f t="shared" ref="Q82:Q121" si="2751">SUM(O82/12*$A$2)</f>
        <v>0</v>
      </c>
      <c r="R82" s="43">
        <f t="shared" ref="R82:R121" si="2752">SUM(P82/12*$A$2)</f>
        <v>0</v>
      </c>
      <c r="S82" s="43">
        <f>VLOOKUP($C82,'факт СДП 1 мес'!$D$8:$HP$251,9,0)</f>
        <v>0</v>
      </c>
      <c r="T82" s="43">
        <f>VLOOKUP($C82,'факт СДП 1 мес'!$D$8:$HP$251,10,0)</f>
        <v>0</v>
      </c>
      <c r="U82" s="43">
        <f>VLOOKUP($C82,'факт СДП 1 мес'!$D$8:$HP$251,11,0)</f>
        <v>0</v>
      </c>
      <c r="V82" s="43">
        <f>VLOOKUP($C82,'факт СДП 1 мес'!$D$8:$HP$251,12,0)</f>
        <v>0</v>
      </c>
      <c r="W82" s="43">
        <f>VLOOKUP($C82,'факт СДП 1 мес'!$D$8:$HP$251,13,0)</f>
        <v>0</v>
      </c>
      <c r="X82" s="43">
        <f>VLOOKUP($C82,'факт СДП 1 мес'!$D$8:$HP$251,14,0)</f>
        <v>0</v>
      </c>
      <c r="Y82" s="43">
        <f t="shared" ref="Y82:Y121" si="2753">SUM(O82*$F82)</f>
        <v>0</v>
      </c>
      <c r="Z82" s="43">
        <f t="shared" ref="Z82:Z121" si="2754">SUM(Q82*$F82)</f>
        <v>0</v>
      </c>
      <c r="AA82" s="43">
        <f t="shared" ref="AA82:AA121" si="2755">SUM(S82*$F82)</f>
        <v>0</v>
      </c>
      <c r="AB82" s="43">
        <f t="shared" ref="AB82:AB121" si="2756">SUM(S82-Q82)</f>
        <v>0</v>
      </c>
      <c r="AC82" s="43">
        <f t="shared" ref="AC82:AC121" si="2757">SUM(T82-R82)</f>
        <v>0</v>
      </c>
      <c r="AD82" s="145">
        <f>'СДП (план)'!Q83</f>
        <v>0</v>
      </c>
      <c r="AE82" s="145">
        <f>'СДП (план)'!R83</f>
        <v>0</v>
      </c>
      <c r="AF82" s="43">
        <f t="shared" ref="AF82:AF121" si="2758">SUM(AD82/12*$A$2)</f>
        <v>0</v>
      </c>
      <c r="AG82" s="43">
        <f t="shared" ref="AG82:AG121" si="2759">SUM(AE82/12*$A$2)</f>
        <v>0</v>
      </c>
      <c r="AH82" s="43">
        <f>VLOOKUP($C82,'факт СДП 1 мес'!$D$8:$HP$251,3,0)</f>
        <v>0</v>
      </c>
      <c r="AI82" s="43">
        <f>VLOOKUP($C82,'факт СДП 1 мес'!$D$8:$HP$251,4,0)</f>
        <v>0</v>
      </c>
      <c r="AJ82" s="43">
        <f>VLOOKUP($C82,'факт СДП 1 мес'!$D$8:$HP$251,5,0)</f>
        <v>0</v>
      </c>
      <c r="AK82" s="43">
        <f>VLOOKUP($C82,'факт СДП 1 мес'!$D$8:$HP$251,6,0)</f>
        <v>0</v>
      </c>
      <c r="AL82" s="43">
        <f>VLOOKUP($C82,'факт СДП 1 мес'!$D$8:$HP$251,7,0)</f>
        <v>0</v>
      </c>
      <c r="AM82" s="43">
        <f>VLOOKUP($C82,'факт СДП 1 мес'!$D$8:$HP$251,8,0)</f>
        <v>0</v>
      </c>
      <c r="AN82" s="43">
        <f t="shared" ref="AN82:AN134" si="2760">SUM(AD82*$F82)</f>
        <v>0</v>
      </c>
      <c r="AO82" s="43">
        <f t="shared" ref="AO82:AO134" si="2761">SUM(AF82*$F82)</f>
        <v>0</v>
      </c>
      <c r="AP82" s="43">
        <f t="shared" ref="AP82:AP134" si="2762">SUM(AH82*$F82)</f>
        <v>0</v>
      </c>
      <c r="AQ82" s="43">
        <f t="shared" ref="AQ82:AQ134" si="2763">SUM(AH82-AF82)</f>
        <v>0</v>
      </c>
      <c r="AR82" s="43">
        <f t="shared" ref="AR82:AR134" si="2764">SUM(AI82-AG82)</f>
        <v>0</v>
      </c>
      <c r="AS82" s="44">
        <f>'СДП (план)'!S83</f>
        <v>0</v>
      </c>
      <c r="AT82" s="43">
        <f>'СДП (план)'!T83</f>
        <v>0</v>
      </c>
      <c r="AU82" s="43">
        <f t="shared" ref="AU82:AU121" si="2765">SUM(AS82/12*$A$2)</f>
        <v>0</v>
      </c>
      <c r="AV82" s="43">
        <f t="shared" ref="AV82:AV121" si="2766">SUM(AT82/12*$A$2)</f>
        <v>0</v>
      </c>
      <c r="AW82" s="43">
        <f>VLOOKUP($C82,'факт СДП 1 мес'!$D$8:$HP$251,159,0)</f>
        <v>0</v>
      </c>
      <c r="AX82" s="43">
        <f>VLOOKUP($C82,'факт СДП 1 мес'!$D$8:$HP$251,160,0)</f>
        <v>0</v>
      </c>
      <c r="AY82" s="43">
        <f>VLOOKUP($C82,'факт СДП 1 мес'!$D$8:$HP$251,161,0)</f>
        <v>0</v>
      </c>
      <c r="AZ82" s="43">
        <f>VLOOKUP($C82,'факт СДП 1 мес'!$D$8:$HP$251,162,0)</f>
        <v>0</v>
      </c>
      <c r="BA82" s="43">
        <f>VLOOKUP($C82,'факт СДП 1 мес'!$D$8:$HP$251,163,0)</f>
        <v>0</v>
      </c>
      <c r="BB82" s="43">
        <f>VLOOKUP($C82,'факт СДП 1 мес'!$D$8:$HP$251,164,0)</f>
        <v>0</v>
      </c>
      <c r="BC82" s="43">
        <f t="shared" ref="BC82:BC121" si="2767">SUM(AS82*$F82)</f>
        <v>0</v>
      </c>
      <c r="BD82" s="43">
        <f t="shared" ref="BD82:BD121" si="2768">SUM(AU82*$F82)</f>
        <v>0</v>
      </c>
      <c r="BE82" s="43">
        <f t="shared" ref="BE82:BE121" si="2769">SUM(AW82*$F82)</f>
        <v>0</v>
      </c>
      <c r="BF82" s="43">
        <f t="shared" ref="BF82:BF121" si="2770">SUM(AW82-AU82)</f>
        <v>0</v>
      </c>
      <c r="BG82" s="43">
        <f t="shared" ref="BG82:BG121" si="2771">SUM(AX82-AV82)</f>
        <v>0</v>
      </c>
      <c r="BH82" s="88">
        <f>'СДП (план)'!U83</f>
        <v>0</v>
      </c>
      <c r="BI82" s="3">
        <f>'СДП (план)'!V83</f>
        <v>0</v>
      </c>
      <c r="BJ82" s="43">
        <f t="shared" ref="BJ82:BJ121" si="2772">SUM(BH82/12*$A$2)</f>
        <v>0</v>
      </c>
      <c r="BK82" s="43">
        <f t="shared" ref="BK82:BK121" si="2773">SUM(BI82/12*$A$2)</f>
        <v>0</v>
      </c>
      <c r="BL82" s="43">
        <f>VLOOKUP($C82,'факт СДП 1 мес'!$D$8:$HP$251,21,0)</f>
        <v>0</v>
      </c>
      <c r="BM82" s="43">
        <f>VLOOKUP($C82,'факт СДП 1 мес'!$D$8:$HP$251,22,0)</f>
        <v>0</v>
      </c>
      <c r="BN82" s="43">
        <f>VLOOKUP($C82,'факт СДП 1 мес'!$D$8:$HP$251,23,0)</f>
        <v>0</v>
      </c>
      <c r="BO82" s="43">
        <f>VLOOKUP($C82,'факт СДП 1 мес'!$D$8:$HP$251,24,0)</f>
        <v>0</v>
      </c>
      <c r="BP82" s="43">
        <f>VLOOKUP($C82,'факт СДП 1 мес'!$D$8:$HP$251,25,0)</f>
        <v>0</v>
      </c>
      <c r="BQ82" s="43">
        <f>VLOOKUP($C82,'факт СДП 1 мес'!$D$8:$HP$251,26,0)</f>
        <v>0</v>
      </c>
      <c r="BR82" s="43">
        <f t="shared" ref="BR82:BR121" si="2774">SUM(BH82*$F82)</f>
        <v>0</v>
      </c>
      <c r="BS82" s="43">
        <f t="shared" ref="BS82:BS121" si="2775">SUM(BJ82*$F82)</f>
        <v>0</v>
      </c>
      <c r="BT82" s="43">
        <f t="shared" ref="BT82:BT121" si="2776">SUM(BL82*$F82)</f>
        <v>0</v>
      </c>
      <c r="BU82" s="43">
        <f t="shared" ref="BU82:BU113" si="2777">SUM(BL82-BJ82)</f>
        <v>0</v>
      </c>
      <c r="BV82" s="43">
        <f t="shared" ref="BV82:BV113" si="2778">SUM(BM82-BK82)</f>
        <v>0</v>
      </c>
      <c r="BW82" s="44">
        <f>'СДП (план)'!W83</f>
        <v>0</v>
      </c>
      <c r="BX82" s="43">
        <f>'СДП (план)'!X83</f>
        <v>0</v>
      </c>
      <c r="BY82" s="43">
        <f t="shared" ref="BY82:BY121" si="2779">SUM(BW82/12*$A$2)</f>
        <v>0</v>
      </c>
      <c r="BZ82" s="43">
        <f t="shared" ref="BZ82:BZ121" si="2780">SUM(BX82/12*$A$2)</f>
        <v>0</v>
      </c>
      <c r="CA82" s="43">
        <f>VLOOKUP($C82,'факт СДП 1 мес'!$D$8:$HP$251,15,0)</f>
        <v>0</v>
      </c>
      <c r="CB82" s="43">
        <f>VLOOKUP($C82,'факт СДП 1 мес'!$D$8:$HP$251,16,0)</f>
        <v>0</v>
      </c>
      <c r="CC82" s="43">
        <f>VLOOKUP($C82,'факт СДП 1 мес'!$D$8:$HP$251,17,0)</f>
        <v>0</v>
      </c>
      <c r="CD82" s="43">
        <f>VLOOKUP($C82,'факт СДП 1 мес'!$D$8:$HP$251,18,0)</f>
        <v>0</v>
      </c>
      <c r="CE82" s="43">
        <f>VLOOKUP($C82,'факт СДП 1 мес'!$D$8:$HP$251,19,0)</f>
        <v>0</v>
      </c>
      <c r="CF82" s="43">
        <f>VLOOKUP($C82,'факт СДП 1 мес'!$D$8:$HP$251,20,0)</f>
        <v>0</v>
      </c>
      <c r="CG82" s="43">
        <f t="shared" ref="CG82:CG121" si="2781">SUM(BW82*$F82)</f>
        <v>0</v>
      </c>
      <c r="CH82" s="43">
        <f t="shared" ref="CH82:CH121" si="2782">SUM(BY82*$F82)</f>
        <v>0</v>
      </c>
      <c r="CI82" s="43">
        <f t="shared" ref="CI82:CI121" si="2783">SUM(CA82*$F82)</f>
        <v>0</v>
      </c>
      <c r="CJ82" s="43">
        <f t="shared" ref="CJ82:CJ121" si="2784">SUM(CA82-BY82)</f>
        <v>0</v>
      </c>
      <c r="CK82" s="43">
        <f t="shared" ref="CK82:CK121" si="2785">SUM(CB82-BZ82)</f>
        <v>0</v>
      </c>
      <c r="CL82" s="45">
        <f>'СДП (план)'!Y83</f>
        <v>0</v>
      </c>
      <c r="CM82" s="43">
        <f>'СДП (план)'!Z83</f>
        <v>0</v>
      </c>
      <c r="CN82" s="43">
        <f t="shared" ref="CN82:CN121" si="2786">SUM(CL82/12*$A$2)</f>
        <v>0</v>
      </c>
      <c r="CO82" s="43">
        <f t="shared" ref="CO82:CO121" si="2787">SUM(CM82/12*$A$2)</f>
        <v>0</v>
      </c>
      <c r="CP82" s="43">
        <f>VLOOKUP($C82,'факт СДП 1 мес'!$D$8:$HP$251,165,0)</f>
        <v>0</v>
      </c>
      <c r="CQ82" s="43">
        <f>VLOOKUP($C82,'факт СДП 1 мес'!$D$8:$HP$251,166,0)</f>
        <v>0</v>
      </c>
      <c r="CR82" s="43">
        <f>VLOOKUP($C82,'факт СДП 1 мес'!$D$8:$HP$251,167,0)</f>
        <v>0</v>
      </c>
      <c r="CS82" s="43">
        <f>VLOOKUP($C82,'факт СДП 1 мес'!$D$8:$HP$251,168,0)</f>
        <v>0</v>
      </c>
      <c r="CT82" s="43">
        <f>VLOOKUP($C82,'факт СДП 1 мес'!$D$8:$HP$251,169,0)</f>
        <v>0</v>
      </c>
      <c r="CU82" s="43">
        <f>VLOOKUP($C82,'факт СДП 1 мес'!$D$8:$HP$251,170,0)</f>
        <v>0</v>
      </c>
      <c r="CV82" s="43">
        <f t="shared" ref="CV82:CV121" si="2788">SUM(CL82*$F82)</f>
        <v>0</v>
      </c>
      <c r="CW82" s="43">
        <f t="shared" ref="CW82:CW121" si="2789">SUM(CN82*$F82)</f>
        <v>0</v>
      </c>
      <c r="CX82" s="43">
        <f t="shared" ref="CX82:CX121" si="2790">SUM(CP82*$F82)</f>
        <v>0</v>
      </c>
      <c r="CY82" s="43">
        <f t="shared" ref="CY82:CY121" si="2791">SUM(CP82-CN82)</f>
        <v>0</v>
      </c>
      <c r="CZ82" s="43">
        <f t="shared" ref="CZ82:CZ121" si="2792">SUM(CQ82-CO82)</f>
        <v>0</v>
      </c>
      <c r="DA82" s="5">
        <f>'СДП (план)'!AA83</f>
        <v>0</v>
      </c>
      <c r="DB82" s="3">
        <f>'СДП (план)'!AB83</f>
        <v>0</v>
      </c>
      <c r="DC82" s="43">
        <f t="shared" ref="DC82:DC121" si="2793">SUM(DA82/12*$A$2)</f>
        <v>0</v>
      </c>
      <c r="DD82" s="43">
        <f t="shared" ref="DD82:DD121" si="2794">SUM(DB82/12*$A$2)</f>
        <v>0</v>
      </c>
      <c r="DE82" s="43">
        <f>VLOOKUP($C82,'факт СДП 1 мес'!$D$8:$HP$251,57,0)</f>
        <v>0</v>
      </c>
      <c r="DF82" s="43">
        <f>VLOOKUP($C82,'факт СДП 1 мес'!$D$8:$HP$251,58,0)</f>
        <v>0</v>
      </c>
      <c r="DG82" s="43">
        <f>VLOOKUP($C82,'факт СДП 1 мес'!$D$8:$HP$251,59,0)</f>
        <v>0</v>
      </c>
      <c r="DH82" s="43">
        <f>VLOOKUP($C82,'факт СДП 1 мес'!$D$8:$HP$251,60,0)</f>
        <v>0</v>
      </c>
      <c r="DI82" s="43">
        <f>VLOOKUP($C82,'факт СДП 1 мес'!$D$8:$HP$251,61,0)</f>
        <v>0</v>
      </c>
      <c r="DJ82" s="43">
        <f>VLOOKUP($C82,'факт СДП 1 мес'!$D$8:$HP$251,62,0)</f>
        <v>0</v>
      </c>
      <c r="DK82" s="43">
        <f t="shared" ref="DK82:DK121" si="2795">SUM(DA82*$F82)</f>
        <v>0</v>
      </c>
      <c r="DL82" s="43">
        <f t="shared" ref="DL82:DL121" si="2796">SUM(DC82*$F82)</f>
        <v>0</v>
      </c>
      <c r="DM82" s="43">
        <f t="shared" ref="DM82:DM121" si="2797">SUM(DE82*$F82)</f>
        <v>0</v>
      </c>
      <c r="DN82" s="43">
        <f t="shared" ref="DN82:DN121" si="2798">SUM(DE82-DC82)</f>
        <v>0</v>
      </c>
      <c r="DO82" s="43">
        <f t="shared" ref="DO82:DO121" si="2799">SUM(DF82-DD82)</f>
        <v>0</v>
      </c>
      <c r="DP82" s="5">
        <f>'СДП (план)'!AC83</f>
        <v>0</v>
      </c>
      <c r="DQ82" s="3">
        <f>'СДП (план)'!AD83</f>
        <v>0</v>
      </c>
      <c r="DR82" s="43">
        <f t="shared" ref="DR82:DR121" si="2800">SUM(DP82/12*$A$2)</f>
        <v>0</v>
      </c>
      <c r="DS82" s="43">
        <f t="shared" ref="DS82:DS121" si="2801">SUM(DQ82/12*$A$2)</f>
        <v>0</v>
      </c>
      <c r="DT82" s="43">
        <f>VLOOKUP($C82,'факт СДП 1 мес'!$D$8:$HP$251,33,0)</f>
        <v>0</v>
      </c>
      <c r="DU82" s="43">
        <f>VLOOKUP($C82,'факт СДП 1 мес'!$D$8:$HP$251,34,0)</f>
        <v>0</v>
      </c>
      <c r="DV82" s="43">
        <f>VLOOKUP($C82,'факт СДП 1 мес'!$D$8:$HP$251,35,0)</f>
        <v>0</v>
      </c>
      <c r="DW82" s="43">
        <f>VLOOKUP($C82,'факт СДП 1 мес'!$D$8:$HP$251,36,0)</f>
        <v>0</v>
      </c>
      <c r="DX82" s="43">
        <f>VLOOKUP($C82,'факт СДП 1 мес'!$D$8:$HP$251,37,0)</f>
        <v>0</v>
      </c>
      <c r="DY82" s="43">
        <f>VLOOKUP($C82,'факт СДП 1 мес'!$D$8:$HP$251,38,0)</f>
        <v>0</v>
      </c>
      <c r="DZ82" s="43">
        <f t="shared" ref="DZ82:DZ121" si="2802">SUM(DP82*$F82)</f>
        <v>0</v>
      </c>
      <c r="EA82" s="43">
        <f t="shared" ref="EA82:EA121" si="2803">SUM(DR82*$F82)</f>
        <v>0</v>
      </c>
      <c r="EB82" s="43">
        <f t="shared" ref="EB82:EB121" si="2804">SUM(DT82*$F82)</f>
        <v>0</v>
      </c>
      <c r="EC82" s="43">
        <f t="shared" ref="EC82:EC121" si="2805">SUM(DT82-DR82)</f>
        <v>0</v>
      </c>
      <c r="ED82" s="43">
        <f t="shared" ref="ED82:ED121" si="2806">SUM(DU82-DS82)</f>
        <v>0</v>
      </c>
      <c r="EE82" s="5">
        <f>'СДП (план)'!AE83</f>
        <v>0</v>
      </c>
      <c r="EF82" s="3">
        <f>'СДП (план)'!AF83</f>
        <v>0</v>
      </c>
      <c r="EG82" s="43">
        <f t="shared" ref="EG82:EG121" si="2807">SUM(EE82/12*$A$2)</f>
        <v>0</v>
      </c>
      <c r="EH82" s="43">
        <f t="shared" ref="EH82:EH121" si="2808">SUM(EF82/12*$A$2)</f>
        <v>0</v>
      </c>
      <c r="EI82" s="43">
        <f>VLOOKUP($C82,'факт СДП 1 мес'!$D$8:$HP$251,27,0)</f>
        <v>0</v>
      </c>
      <c r="EJ82" s="43">
        <f>VLOOKUP($C82,'факт СДП 1 мес'!$D$8:$HP$251,28,0)</f>
        <v>0</v>
      </c>
      <c r="EK82" s="43">
        <f>VLOOKUP($C82,'факт СДП 1 мес'!$D$8:$HP$251,29,0)</f>
        <v>0</v>
      </c>
      <c r="EL82" s="43">
        <f>VLOOKUP($C82,'факт СДП 1 мес'!$D$8:$HP$251,30,0)</f>
        <v>0</v>
      </c>
      <c r="EM82" s="43">
        <f>VLOOKUP($C82,'факт СДП 1 мес'!$D$8:$HP$251,31,0)</f>
        <v>0</v>
      </c>
      <c r="EN82" s="43">
        <f>VLOOKUP($C82,'факт СДП 1 мес'!$D$8:$HP$251,32,0)</f>
        <v>0</v>
      </c>
      <c r="EO82" s="43">
        <f t="shared" ref="EO82:EO134" si="2809">SUM(EE82*$F82)</f>
        <v>0</v>
      </c>
      <c r="EP82" s="43">
        <f t="shared" ref="EP82:EP134" si="2810">SUM(EG82*$F82)</f>
        <v>0</v>
      </c>
      <c r="EQ82" s="43">
        <f t="shared" ref="EQ82:EQ134" si="2811">SUM(EI82*$F82)</f>
        <v>0</v>
      </c>
      <c r="ER82" s="43">
        <f t="shared" ref="ER82:ER134" si="2812">SUM(EI82-EG82)</f>
        <v>0</v>
      </c>
      <c r="ES82" s="43">
        <f t="shared" ref="ES82:ES134" si="2813">SUM(EJ82-EH82)</f>
        <v>0</v>
      </c>
      <c r="ET82" s="44">
        <f>'СДП (план)'!AG83</f>
        <v>0</v>
      </c>
      <c r="EU82" s="43">
        <f>'СДП (план)'!AH83</f>
        <v>0</v>
      </c>
      <c r="EV82" s="43">
        <f t="shared" ref="EV82:EV121" si="2814">SUM(ET82/12*$A$2)</f>
        <v>0</v>
      </c>
      <c r="EW82" s="43">
        <f t="shared" ref="EW82:EW121" si="2815">SUM(EU82/12*$A$2)</f>
        <v>0</v>
      </c>
      <c r="EX82" s="43">
        <f>VLOOKUP($C82,'факт СДП 1 мес'!$D$8:$HP$251,87,0)</f>
        <v>0</v>
      </c>
      <c r="EY82" s="43">
        <f>VLOOKUP($C82,'факт СДП 1 мес'!$D$8:$HP$251,88,0)</f>
        <v>0</v>
      </c>
      <c r="EZ82" s="43">
        <f>VLOOKUP($C82,'факт СДП 1 мес'!$D$8:$HP$251,89,0)</f>
        <v>0</v>
      </c>
      <c r="FA82" s="43">
        <f>VLOOKUP($C82,'факт СДП 1 мес'!$D$8:$HP$251,90,0)</f>
        <v>0</v>
      </c>
      <c r="FB82" s="43">
        <f>VLOOKUP($C82,'факт СДП 1 мес'!$D$8:$HP$251,91,0)</f>
        <v>0</v>
      </c>
      <c r="FC82" s="43">
        <f>VLOOKUP($C82,'факт СДП 1 мес'!$D$8:$HP$251,92,0)</f>
        <v>0</v>
      </c>
      <c r="FD82" s="43">
        <f t="shared" ref="FD82:FD121" si="2816">SUM(ET82*$F82)</f>
        <v>0</v>
      </c>
      <c r="FE82" s="43">
        <f t="shared" ref="FE82:FE121" si="2817">SUM(EV82*$F82)</f>
        <v>0</v>
      </c>
      <c r="FF82" s="43">
        <f t="shared" ref="FF82:FF121" si="2818">SUM(EX82*$F82)</f>
        <v>0</v>
      </c>
      <c r="FG82" s="43">
        <f t="shared" ref="FG82:FG121" si="2819">SUM(EX82-EV82)</f>
        <v>0</v>
      </c>
      <c r="FH82" s="43">
        <f t="shared" ref="FH82:FH121" si="2820">SUM(EY82-EW82)</f>
        <v>0</v>
      </c>
      <c r="FI82" s="44">
        <f>'СДП (план)'!AI83</f>
        <v>0</v>
      </c>
      <c r="FJ82" s="43">
        <f>'СДП (план)'!AJ83</f>
        <v>0</v>
      </c>
      <c r="FK82" s="43">
        <f t="shared" ref="FK82:FK121" si="2821">SUM(FI82/12*$A$2)</f>
        <v>0</v>
      </c>
      <c r="FL82" s="43">
        <f t="shared" ref="FL82:FL121" si="2822">SUM(FJ82/12*$A$2)</f>
        <v>0</v>
      </c>
      <c r="FM82" s="43">
        <f>VLOOKUP($C82,'факт СДП 1 мес'!$D$8:$HP$251,39,0)</f>
        <v>0</v>
      </c>
      <c r="FN82" s="43">
        <f>VLOOKUP($C82,'факт СДП 1 мес'!$D$8:$HP$251,40,0)</f>
        <v>0</v>
      </c>
      <c r="FO82" s="43">
        <f>VLOOKUP($C82,'факт СДП 1 мес'!$D$8:$HP$251,41,0)</f>
        <v>0</v>
      </c>
      <c r="FP82" s="43">
        <f>VLOOKUP($C82,'факт СДП 1 мес'!$D$8:$HP$251,42,0)</f>
        <v>0</v>
      </c>
      <c r="FQ82" s="43">
        <f>VLOOKUP($C82,'факт СДП 1 мес'!$D$8:$HP$251,43,0)</f>
        <v>0</v>
      </c>
      <c r="FR82" s="43">
        <f>VLOOKUP($C82,'факт СДП 1 мес'!$D$8:$HP$251,44,0)</f>
        <v>0</v>
      </c>
      <c r="FS82" s="43">
        <f t="shared" ref="FS82:FS121" si="2823">SUM(FI82*$F82)</f>
        <v>0</v>
      </c>
      <c r="FT82" s="43">
        <f t="shared" ref="FT82:FT121" si="2824">SUM(FK82*$F82)</f>
        <v>0</v>
      </c>
      <c r="FU82" s="43">
        <f t="shared" ref="FU82:FU121" si="2825">SUM(FM82*$F82)</f>
        <v>0</v>
      </c>
      <c r="FV82" s="43">
        <f t="shared" ref="FV82:FV121" si="2826">SUM(FM82-FK82)</f>
        <v>0</v>
      </c>
      <c r="FW82" s="43">
        <f t="shared" ref="FW82:FW121" si="2827">SUM(FN82-FL82)</f>
        <v>0</v>
      </c>
      <c r="FX82" s="44">
        <f>'СДП (план)'!AK83</f>
        <v>0</v>
      </c>
      <c r="FY82" s="43">
        <f>'СДП (план)'!AL83</f>
        <v>0</v>
      </c>
      <c r="FZ82" s="43">
        <f t="shared" ref="FZ82:FZ121" si="2828">SUM(FX82/12*$A$2)</f>
        <v>0</v>
      </c>
      <c r="GA82" s="43">
        <f t="shared" ref="GA82:GA121" si="2829">SUM(FY82/12*$A$2)</f>
        <v>0</v>
      </c>
      <c r="GB82" s="43">
        <f>VLOOKUP($C82,'факт СДП 1 мес'!$D$8:$HP$251,45,0)</f>
        <v>0</v>
      </c>
      <c r="GC82" s="43">
        <f>VLOOKUP($C82,'факт СДП 1 мес'!$D$8:$HP$251,46,0)</f>
        <v>0</v>
      </c>
      <c r="GD82" s="43">
        <f>VLOOKUP($C82,'факт СДП 1 мес'!$D$8:$HP$251,47,0)</f>
        <v>0</v>
      </c>
      <c r="GE82" s="43">
        <f>VLOOKUP($C82,'факт СДП 1 мес'!$D$8:$HP$251,48,0)</f>
        <v>0</v>
      </c>
      <c r="GF82" s="43">
        <f>VLOOKUP($C82,'факт СДП 1 мес'!$D$8:$HP$251,49,0)</f>
        <v>0</v>
      </c>
      <c r="GG82" s="43">
        <f>VLOOKUP($C82,'факт СДП 1 мес'!$D$8:$HP$251,50,0)</f>
        <v>0</v>
      </c>
      <c r="GH82" s="43">
        <f t="shared" ref="GH82:GH121" si="2830">SUM(FX82*$F82)</f>
        <v>0</v>
      </c>
      <c r="GI82" s="43">
        <f t="shared" ref="GI82:GI121" si="2831">SUM(FZ82*$F82)</f>
        <v>0</v>
      </c>
      <c r="GJ82" s="43">
        <f t="shared" ref="GJ82:GJ121" si="2832">SUM(GB82*$F82)</f>
        <v>0</v>
      </c>
      <c r="GK82" s="43">
        <f t="shared" ref="GK82:GK121" si="2833">SUM(GB82-FZ82)</f>
        <v>0</v>
      </c>
      <c r="GL82" s="43">
        <f t="shared" ref="GL82:GL121" si="2834">SUM(GC82-GA82)</f>
        <v>0</v>
      </c>
      <c r="GM82" s="5">
        <f>'СДП (план)'!AM83</f>
        <v>0</v>
      </c>
      <c r="GN82" s="3">
        <f>'СДП (план)'!AN83</f>
        <v>0</v>
      </c>
      <c r="GO82" s="43">
        <f t="shared" ref="GO82:GO121" si="2835">SUM(GM82/12*$A$2)</f>
        <v>0</v>
      </c>
      <c r="GP82" s="43">
        <f t="shared" ref="GP82:GP121" si="2836">SUM(GN82/12*$A$2)</f>
        <v>0</v>
      </c>
      <c r="GQ82" s="43">
        <f>VLOOKUP($C82,'факт СДП 1 мес'!$D$8:$HP$251,51,0)</f>
        <v>0</v>
      </c>
      <c r="GR82" s="43">
        <f>VLOOKUP($C82,'факт СДП 1 мес'!$D$8:$HP$251,52,0)</f>
        <v>0</v>
      </c>
      <c r="GS82" s="43">
        <f>VLOOKUP($C82,'факт СДП 1 мес'!$D$8:$HP$251,53,0)</f>
        <v>0</v>
      </c>
      <c r="GT82" s="43">
        <f>VLOOKUP($C82,'факт СДП 1 мес'!$D$8:$HP$251,54,0)</f>
        <v>0</v>
      </c>
      <c r="GU82" s="43">
        <f>VLOOKUP($C82,'факт СДП 1 мес'!$D$8:$HP$251,55,0)</f>
        <v>0</v>
      </c>
      <c r="GV82" s="43">
        <f>VLOOKUP($C82,'факт СДП 1 мес'!$D$8:$HP$251,56,0)</f>
        <v>0</v>
      </c>
      <c r="GW82" s="43">
        <f t="shared" ref="GW82:GW121" si="2837">SUM(GM82*$F82)</f>
        <v>0</v>
      </c>
      <c r="GX82" s="43">
        <f t="shared" ref="GX82:GX121" si="2838">SUM(GO82*$F82)</f>
        <v>0</v>
      </c>
      <c r="GY82" s="43">
        <f t="shared" ref="GY82:GY121" si="2839">SUM(GQ82*$F82)</f>
        <v>0</v>
      </c>
      <c r="GZ82" s="43">
        <f t="shared" ref="GZ82:GZ121" si="2840">SUM(GQ82-GO82)</f>
        <v>0</v>
      </c>
      <c r="HA82" s="43">
        <f t="shared" ref="HA82:HA121" si="2841">SUM(GR82-GP82)</f>
        <v>0</v>
      </c>
      <c r="HB82" s="5">
        <f>'СДП (план)'!AO83</f>
        <v>0</v>
      </c>
      <c r="HC82" s="3">
        <f>'СДП (план)'!AP83</f>
        <v>0</v>
      </c>
      <c r="HD82" s="43">
        <f t="shared" ref="HD82:HD121" si="2842">SUM(HB82/12*$A$2)</f>
        <v>0</v>
      </c>
      <c r="HE82" s="43">
        <f t="shared" ref="HE82:HE121" si="2843">SUM(HC82/12*$A$2)</f>
        <v>0</v>
      </c>
      <c r="HF82" s="43">
        <f>VLOOKUP($C82,'факт СДП 1 мес'!$D$8:$HP$251,141,0)</f>
        <v>0</v>
      </c>
      <c r="HG82" s="43">
        <f>VLOOKUP($C82,'факт СДП 1 мес'!$D$8:$HP$251,142,0)</f>
        <v>0</v>
      </c>
      <c r="HH82" s="43">
        <f>VLOOKUP($C82,'факт СДП 1 мес'!$D$8:$HP$251,143,0)</f>
        <v>0</v>
      </c>
      <c r="HI82" s="43">
        <f>VLOOKUP($C82,'факт СДП 1 мес'!$D$8:$HP$251,144,0)</f>
        <v>0</v>
      </c>
      <c r="HJ82" s="43">
        <f>VLOOKUP($C82,'факт СДП 1 мес'!$D$8:$HP$251,145,0)</f>
        <v>0</v>
      </c>
      <c r="HK82" s="43">
        <f>VLOOKUP($C82,'факт СДП 1 мес'!$D$8:$HP$251,146,0)</f>
        <v>0</v>
      </c>
      <c r="HL82" s="43">
        <f t="shared" ref="HL82:HL121" si="2844">SUM(HB82*$F82)</f>
        <v>0</v>
      </c>
      <c r="HM82" s="43">
        <f t="shared" ref="HM82:HM121" si="2845">SUM(HD82*$F82)</f>
        <v>0</v>
      </c>
      <c r="HN82" s="43">
        <f t="shared" ref="HN82:HN121" si="2846">SUM(HF82*$F82)</f>
        <v>0</v>
      </c>
      <c r="HO82" s="43">
        <f t="shared" ref="HO82:HO121" si="2847">SUM(HF82-HD82)</f>
        <v>0</v>
      </c>
      <c r="HP82" s="43">
        <f t="shared" ref="HP82:HP121" si="2848">SUM(HG82-HE82)</f>
        <v>0</v>
      </c>
      <c r="HQ82" s="44">
        <f>'СДП (план)'!AQ83</f>
        <v>0</v>
      </c>
      <c r="HR82" s="43">
        <f>'СДП (план)'!AR83</f>
        <v>0</v>
      </c>
      <c r="HS82" s="43">
        <f t="shared" ref="HS82:HS121" si="2849">SUM(HQ82/12*$A$2)</f>
        <v>0</v>
      </c>
      <c r="HT82" s="43">
        <f t="shared" ref="HT82:HT121" si="2850">SUM(HR82/12*$A$2)</f>
        <v>0</v>
      </c>
      <c r="HU82" s="43">
        <f>VLOOKUP($C82,'факт СДП 1 мес'!$D$8:$HP$251,171,0)</f>
        <v>0</v>
      </c>
      <c r="HV82" s="43">
        <f>VLOOKUP($C82,'факт СДП 1 мес'!$D$8:$HP$251,172,0)</f>
        <v>0</v>
      </c>
      <c r="HW82" s="43">
        <f>VLOOKUP($C82,'факт СДП 1 мес'!$D$8:$HP$251,173,0)</f>
        <v>0</v>
      </c>
      <c r="HX82" s="43">
        <f>VLOOKUP($C82,'факт СДП 1 мес'!$D$8:$HP$251,174,0)</f>
        <v>0</v>
      </c>
      <c r="HY82" s="43">
        <f>VLOOKUP($C82,'факт СДП 1 мес'!$D$8:$HP$251,175,0)</f>
        <v>0</v>
      </c>
      <c r="HZ82" s="43">
        <f>VLOOKUP($C82,'факт СДП 1 мес'!$D$8:$HP$251,176,0)</f>
        <v>0</v>
      </c>
      <c r="IA82" s="43">
        <f t="shared" ref="IA82:IA121" si="2851">SUM(HQ82*$F82)</f>
        <v>0</v>
      </c>
      <c r="IB82" s="43">
        <f t="shared" ref="IB82:IB121" si="2852">SUM(HS82*$F82)</f>
        <v>0</v>
      </c>
      <c r="IC82" s="43">
        <f t="shared" ref="IC82:IC121" si="2853">SUM(HU82*$F82)</f>
        <v>0</v>
      </c>
      <c r="ID82" s="43">
        <f t="shared" ref="ID82:ID121" si="2854">SUM(HU82-HS82)</f>
        <v>0</v>
      </c>
      <c r="IE82" s="43">
        <f t="shared" ref="IE82:IE121" si="2855">SUM(HV82-HT82)</f>
        <v>0</v>
      </c>
      <c r="IF82" s="44">
        <f>'СДП (план)'!AS83</f>
        <v>0</v>
      </c>
      <c r="IG82" s="43">
        <f>'СДП (план)'!AT83</f>
        <v>0</v>
      </c>
      <c r="IH82" s="43">
        <f t="shared" ref="IH82:IH121" si="2856">SUM(IF82/12*$A$2)</f>
        <v>0</v>
      </c>
      <c r="II82" s="43">
        <f t="shared" ref="II82:II121" si="2857">SUM(IG82/12*$A$2)</f>
        <v>0</v>
      </c>
      <c r="IJ82" s="43">
        <f>VLOOKUP($C82,'факт СДП 1 мес'!$D$8:$HP$251,183,0)</f>
        <v>0</v>
      </c>
      <c r="IK82" s="43">
        <f>VLOOKUP($C82,'факт СДП 1 мес'!$D$8:$HP$251,184,0)</f>
        <v>0</v>
      </c>
      <c r="IL82" s="43">
        <f>VLOOKUP($C82,'факт СДП 1 мес'!$D$8:$HP$251,185,0)</f>
        <v>0</v>
      </c>
      <c r="IM82" s="43">
        <f>VLOOKUP($C82,'факт СДП 1 мес'!$D$8:$HP$251,186,0)</f>
        <v>0</v>
      </c>
      <c r="IN82" s="43">
        <f>VLOOKUP($C82,'факт СДП 1 мес'!$D$8:$HP$251,187,0)</f>
        <v>0</v>
      </c>
      <c r="IO82" s="43">
        <f>VLOOKUP($C82,'факт СДП 1 мес'!$D$8:$HP$251,188,0)</f>
        <v>0</v>
      </c>
      <c r="IP82" s="43">
        <f t="shared" ref="IP82:IP121" si="2858">SUM(IF82*$F82)</f>
        <v>0</v>
      </c>
      <c r="IQ82" s="43">
        <f t="shared" ref="IQ82:IQ121" si="2859">SUM(IH82*$F82)</f>
        <v>0</v>
      </c>
      <c r="IR82" s="43">
        <f t="shared" ref="IR82:IR121" si="2860">SUM(IJ82*$F82)</f>
        <v>0</v>
      </c>
      <c r="IS82" s="43">
        <f t="shared" ref="IS82:IS121" si="2861">SUM(IJ82-IH82)</f>
        <v>0</v>
      </c>
      <c r="IT82" s="43">
        <f t="shared" ref="IT82:IT121" si="2862">SUM(IK82-II82)</f>
        <v>0</v>
      </c>
      <c r="IU82" s="45">
        <f>'СДП (план)'!AU83</f>
        <v>0</v>
      </c>
      <c r="IV82" s="45">
        <f>'СДП (план)'!AV83</f>
        <v>0</v>
      </c>
      <c r="IW82" s="43">
        <f t="shared" ref="IW82:IW121" si="2863">SUM(IU82/12*$A$2)</f>
        <v>0</v>
      </c>
      <c r="IX82" s="43">
        <f t="shared" ref="IX82:IX121" si="2864">SUM(IV82/12*$A$2)</f>
        <v>0</v>
      </c>
      <c r="IY82" s="43">
        <f>VLOOKUP($C82,'факт СДП 1 мес'!$D$8:$HP$251,147,0)</f>
        <v>0</v>
      </c>
      <c r="IZ82" s="43">
        <f>VLOOKUP($C82,'факт СДП 1 мес'!$D$8:$HP$251,148,0)</f>
        <v>0</v>
      </c>
      <c r="JA82" s="43">
        <f>VLOOKUP($C82,'факт СДП 1 мес'!$D$8:$HP$251,149,0)</f>
        <v>0</v>
      </c>
      <c r="JB82" s="43">
        <f>VLOOKUP($C82,'факт СДП 1 мес'!$D$8:$HP$251,150,0)</f>
        <v>0</v>
      </c>
      <c r="JC82" s="43">
        <f>VLOOKUP($C82,'факт СДП 1 мес'!$D$8:$HP$251,151,0)</f>
        <v>0</v>
      </c>
      <c r="JD82" s="43">
        <f>VLOOKUP($C82,'факт СДП 1 мес'!$D$8:$HP$251,152,0)</f>
        <v>0</v>
      </c>
      <c r="JE82" s="43">
        <f t="shared" ref="JE82:JE121" si="2865">SUM(IU82*$F82)</f>
        <v>0</v>
      </c>
      <c r="JF82" s="43">
        <f t="shared" ref="JF82:JF121" si="2866">SUM(IW82*$F82)</f>
        <v>0</v>
      </c>
      <c r="JG82" s="43">
        <f t="shared" ref="JG82:JG121" si="2867">SUM(IY82*$F82)</f>
        <v>0</v>
      </c>
      <c r="JH82" s="43">
        <f t="shared" ref="JH82:JH121" si="2868">SUM(IY82-IW82)</f>
        <v>0</v>
      </c>
      <c r="JI82" s="43">
        <f t="shared" ref="JI82:JI121" si="2869">SUM(IZ82-IX82)</f>
        <v>0</v>
      </c>
      <c r="JJ82" s="45">
        <f>'СДП (план)'!AW83</f>
        <v>0</v>
      </c>
      <c r="JK82" s="45">
        <f>'СДП (план)'!AX83</f>
        <v>0</v>
      </c>
      <c r="JL82" s="43">
        <f t="shared" ref="JL82:JL121" si="2870">SUM(JJ82/12*$A$2)</f>
        <v>0</v>
      </c>
      <c r="JM82" s="43">
        <f t="shared" ref="JM82:JM121" si="2871">SUM(JK82/12*$A$2)</f>
        <v>0</v>
      </c>
      <c r="JN82" s="43">
        <f>VLOOKUP($C82,'факт СДП 1 мес'!$D$8:$HP$251,135,0)</f>
        <v>0</v>
      </c>
      <c r="JO82" s="43">
        <f>VLOOKUP($C82,'факт СДП 1 мес'!$D$8:$HP$251,136,0)</f>
        <v>0</v>
      </c>
      <c r="JP82" s="43">
        <f>VLOOKUP($C82,'факт СДП 1 мес'!$D$8:$HP$251,137,0)</f>
        <v>0</v>
      </c>
      <c r="JQ82" s="43">
        <f>VLOOKUP($C82,'факт СДП 1 мес'!$D$8:$HP$251,138,0)</f>
        <v>0</v>
      </c>
      <c r="JR82" s="43">
        <f>VLOOKUP($C82,'факт СДП 1 мес'!$D$8:$HP$251,139,0)</f>
        <v>0</v>
      </c>
      <c r="JS82" s="43">
        <f>VLOOKUP($C82,'факт СДП 1 мес'!$D$8:$HP$251,140,0)</f>
        <v>0</v>
      </c>
      <c r="JT82" s="43">
        <f t="shared" ref="JT82:JT121" si="2872">SUM(JJ82*$F82)</f>
        <v>0</v>
      </c>
      <c r="JU82" s="43">
        <f t="shared" ref="JU82:JU121" si="2873">SUM(JL82*$F82)</f>
        <v>0</v>
      </c>
      <c r="JV82" s="43">
        <f t="shared" ref="JV82:JV121" si="2874">SUM(JN82*$F82)</f>
        <v>0</v>
      </c>
      <c r="JW82" s="43">
        <f t="shared" ref="JW82:JW121" si="2875">SUM(JN82-JL82)</f>
        <v>0</v>
      </c>
      <c r="JX82" s="43">
        <f t="shared" ref="JX82:JX121" si="2876">SUM(JO82-JM82)</f>
        <v>0</v>
      </c>
      <c r="JY82" s="44">
        <f>'СДП (план)'!AY83</f>
        <v>0</v>
      </c>
      <c r="JZ82" s="43">
        <f>'СДП (план)'!AZ83</f>
        <v>0</v>
      </c>
      <c r="KA82" s="43">
        <f t="shared" ref="KA82:KA121" si="2877">SUM(JY82/12*$A$2)</f>
        <v>0</v>
      </c>
      <c r="KB82" s="43">
        <f t="shared" ref="KB82:KB121" si="2878">SUM(JZ82/12*$A$2)</f>
        <v>0</v>
      </c>
      <c r="KC82" s="43">
        <f>VLOOKUP($C82,'факт СДП 1 мес'!$D$8:$HP$251,105,0)</f>
        <v>0</v>
      </c>
      <c r="KD82" s="43">
        <f>VLOOKUP($C82,'факт СДП 1 мес'!$D$8:$HP$251,106,0)</f>
        <v>0</v>
      </c>
      <c r="KE82" s="43">
        <f>VLOOKUP($C82,'факт СДП 1 мес'!$D$8:$HP$251,107,0)</f>
        <v>0</v>
      </c>
      <c r="KF82" s="43">
        <f>VLOOKUP($C82,'факт СДП 1 мес'!$D$8:$HP$251,108,0)</f>
        <v>0</v>
      </c>
      <c r="KG82" s="43">
        <f>VLOOKUP($C82,'факт СДП 1 мес'!$D$8:$HP$251,109,0)</f>
        <v>0</v>
      </c>
      <c r="KH82" s="43">
        <f>VLOOKUP($C82,'факт СДП 1 мес'!$D$8:$HP$251,110,0)</f>
        <v>0</v>
      </c>
      <c r="KI82" s="43">
        <f t="shared" ref="KI82:KI121" si="2879">SUM(JY82*$F82)</f>
        <v>0</v>
      </c>
      <c r="KJ82" s="43">
        <f t="shared" ref="KJ82:KJ121" si="2880">SUM(KA82*$F82)</f>
        <v>0</v>
      </c>
      <c r="KK82" s="43">
        <f t="shared" ref="KK82:KK121" si="2881">SUM(KC82*$F82)</f>
        <v>0</v>
      </c>
      <c r="KL82" s="43">
        <f t="shared" ref="KL82:KL121" si="2882">SUM(KC82-KA82)</f>
        <v>0</v>
      </c>
      <c r="KM82" s="43">
        <f t="shared" ref="KM82:KM121" si="2883">SUM(KD82-KB82)</f>
        <v>0</v>
      </c>
      <c r="KN82" s="44">
        <f>'СДП (план)'!BA83</f>
        <v>0</v>
      </c>
      <c r="KO82" s="43">
        <f>'СДП (план)'!BB83</f>
        <v>0</v>
      </c>
      <c r="KP82" s="43">
        <f t="shared" ref="KP82:KP121" si="2884">SUM(KN82/12*$A$2)</f>
        <v>0</v>
      </c>
      <c r="KQ82" s="43">
        <f t="shared" ref="KQ82:KQ121" si="2885">SUM(KO82/12*$A$2)</f>
        <v>0</v>
      </c>
      <c r="KR82" s="43">
        <f>VLOOKUP($C82,'факт СДП 1 мес'!$D$8:$HP$251,189,0)</f>
        <v>0</v>
      </c>
      <c r="KS82" s="43">
        <f>VLOOKUP($C82,'факт СДП 1 мес'!$D$8:$HP$251,190,0)</f>
        <v>0</v>
      </c>
      <c r="KT82" s="43">
        <f>VLOOKUP($C82,'факт СДП 1 мес'!$D$8:$HP$251,191,0)</f>
        <v>0</v>
      </c>
      <c r="KU82" s="43">
        <f>VLOOKUP($C82,'факт СДП 1 мес'!$D$8:$HP$251,192,0)</f>
        <v>0</v>
      </c>
      <c r="KV82" s="43">
        <f>VLOOKUP($C82,'факт СДП 1 мес'!$D$8:$HP$251,193,0)</f>
        <v>0</v>
      </c>
      <c r="KW82" s="43">
        <f>VLOOKUP($C82,'факт СДП 1 мес'!$D$8:$HP$251,194,0)</f>
        <v>0</v>
      </c>
      <c r="KX82" s="43">
        <f t="shared" ref="KX82:KX121" si="2886">SUM(KN82*$F82)</f>
        <v>0</v>
      </c>
      <c r="KY82" s="43">
        <f t="shared" ref="KY82:KY121" si="2887">SUM(KP82*$F82)</f>
        <v>0</v>
      </c>
      <c r="KZ82" s="43">
        <f t="shared" ref="KZ82:KZ121" si="2888">SUM(KR82*$F82)</f>
        <v>0</v>
      </c>
      <c r="LA82" s="43">
        <f t="shared" ref="LA82:LA121" si="2889">SUM(KR82-KP82)</f>
        <v>0</v>
      </c>
      <c r="LB82" s="43">
        <f t="shared" ref="LB82:LB121" si="2890">SUM(KS82-KQ82)</f>
        <v>0</v>
      </c>
      <c r="LC82" s="44">
        <f>'СДП (план)'!BC83</f>
        <v>0</v>
      </c>
      <c r="LD82" s="43">
        <f>'СДП (план)'!BD83</f>
        <v>0</v>
      </c>
      <c r="LE82" s="43">
        <f t="shared" ref="LE82:LE121" si="2891">SUM(LC82/12*$A$2)</f>
        <v>0</v>
      </c>
      <c r="LF82" s="43">
        <f t="shared" ref="LF82:LF121" si="2892">SUM(LD82/12*$A$2)</f>
        <v>0</v>
      </c>
      <c r="LG82" s="43">
        <f>VLOOKUP($C82,'факт СДП 1 мес'!$D$8:$HP$251,63,0)</f>
        <v>0</v>
      </c>
      <c r="LH82" s="43">
        <f>VLOOKUP($C82,'факт СДП 1 мес'!$D$8:$HP$251,64,0)</f>
        <v>0</v>
      </c>
      <c r="LI82" s="43">
        <f>VLOOKUP($C82,'факт СДП 1 мес'!$D$8:$HP$251,65,0)</f>
        <v>0</v>
      </c>
      <c r="LJ82" s="43">
        <f>VLOOKUP($C82,'факт СДП 1 мес'!$D$8:$HP$251,66,0)</f>
        <v>0</v>
      </c>
      <c r="LK82" s="43">
        <f>VLOOKUP($C82,'факт СДП 1 мес'!$D$8:$HP$251,67,0)</f>
        <v>0</v>
      </c>
      <c r="LL82" s="43">
        <f>VLOOKUP($C82,'факт СДП 1 мес'!$D$8:$HP$251,68,0)</f>
        <v>0</v>
      </c>
      <c r="LM82" s="43">
        <f t="shared" ref="LM82:LM121" si="2893">SUM(LC82*$F82)</f>
        <v>0</v>
      </c>
      <c r="LN82" s="43">
        <f t="shared" ref="LN82:LN121" si="2894">SUM(LE82*$F82)</f>
        <v>0</v>
      </c>
      <c r="LO82" s="43">
        <f t="shared" ref="LO82:LO121" si="2895">SUM(LG82*$F82)</f>
        <v>0</v>
      </c>
      <c r="LP82" s="43">
        <f t="shared" ref="LP82:LP121" si="2896">SUM(LG82-LE82)</f>
        <v>0</v>
      </c>
      <c r="LQ82" s="43">
        <f t="shared" ref="LQ82:LQ121" si="2897">SUM(LH82-LF82)</f>
        <v>0</v>
      </c>
      <c r="LR82" s="44">
        <f>'СДП (план)'!BE83</f>
        <v>0</v>
      </c>
      <c r="LS82" s="43">
        <f>'СДП (план)'!BF83</f>
        <v>0</v>
      </c>
      <c r="LT82" s="43">
        <f t="shared" ref="LT82:LT121" si="2898">SUM(LR82/12*$A$2)</f>
        <v>0</v>
      </c>
      <c r="LU82" s="43">
        <f t="shared" ref="LU82:LU121" si="2899">SUM(LS82/12*$A$2)</f>
        <v>0</v>
      </c>
      <c r="LV82" s="43">
        <f>VLOOKUP($C82,'факт СДП 1 мес'!$D$8:$HP$251,69,0)</f>
        <v>0</v>
      </c>
      <c r="LW82" s="43">
        <f>VLOOKUP($C82,'факт СДП 1 мес'!$D$8:$HP$251,70,0)</f>
        <v>0</v>
      </c>
      <c r="LX82" s="43">
        <f>VLOOKUP($C82,'факт СДП 1 мес'!$D$8:$HP$251,71,0)</f>
        <v>0</v>
      </c>
      <c r="LY82" s="43">
        <f>VLOOKUP($C82,'факт СДП 1 мес'!$D$8:$HP$251,72,0)</f>
        <v>0</v>
      </c>
      <c r="LZ82" s="43">
        <f>VLOOKUP($C82,'факт СДП 1 мес'!$D$8:$HP$251,73,0)</f>
        <v>0</v>
      </c>
      <c r="MA82" s="43">
        <f>VLOOKUP($C82,'факт СДП 1 мес'!$D$8:$HP$251,74,0)</f>
        <v>0</v>
      </c>
      <c r="MB82" s="43">
        <f t="shared" ref="MB82:MB127" si="2900">SUM(LR82*$F82)</f>
        <v>0</v>
      </c>
      <c r="MC82" s="43">
        <f t="shared" ref="MC82:MC127" si="2901">SUM(LT82*$F82)</f>
        <v>0</v>
      </c>
      <c r="MD82" s="43">
        <f t="shared" ref="MD82:MD127" si="2902">SUM(LV82*$F82)</f>
        <v>0</v>
      </c>
      <c r="ME82" s="43">
        <f t="shared" ref="ME82:ME127" si="2903">SUM(LV82-LT82)</f>
        <v>0</v>
      </c>
      <c r="MF82" s="43">
        <f t="shared" ref="MF82:MF127" si="2904">SUM(LW82-LU82)</f>
        <v>0</v>
      </c>
      <c r="MG82" s="44">
        <f>'СДП (план)'!BG83</f>
        <v>0</v>
      </c>
      <c r="MH82" s="43">
        <f>'СДП (план)'!BH83</f>
        <v>0</v>
      </c>
      <c r="MI82" s="43">
        <f t="shared" ref="MI82:MI121" si="2905">SUM(MG82/12*$A$2)</f>
        <v>0</v>
      </c>
      <c r="MJ82" s="43">
        <f t="shared" ref="MJ82:MJ121" si="2906">SUM(MH82/12*$A$2)</f>
        <v>0</v>
      </c>
      <c r="MK82" s="43">
        <f>VLOOKUP($C82,'факт СДП 1 мес'!$D$8:$HP$251,75,0)</f>
        <v>0</v>
      </c>
      <c r="ML82" s="43">
        <f>VLOOKUP($C82,'факт СДП 1 мес'!$D$8:$HP$251,76,0)</f>
        <v>0</v>
      </c>
      <c r="MM82" s="43">
        <f>VLOOKUP($C82,'факт СДП 1 мес'!$D$8:$HP$251,77,0)</f>
        <v>0</v>
      </c>
      <c r="MN82" s="43">
        <f>VLOOKUP($C82,'факт СДП 1 мес'!$D$8:$HP$251,78,0)</f>
        <v>0</v>
      </c>
      <c r="MO82" s="43">
        <f>VLOOKUP($C82,'факт СДП 1 мес'!$D$8:$HP$251,79,0)</f>
        <v>0</v>
      </c>
      <c r="MP82" s="43">
        <f>VLOOKUP($C82,'факт СДП 1 мес'!$D$8:$HP$251,80,0)</f>
        <v>0</v>
      </c>
      <c r="MQ82" s="43">
        <f t="shared" ref="MQ82:MQ121" si="2907">SUM(MG82*$F82)</f>
        <v>0</v>
      </c>
      <c r="MR82" s="43">
        <f t="shared" ref="MR82:MR121" si="2908">SUM(MI82*$F82)</f>
        <v>0</v>
      </c>
      <c r="MS82" s="43">
        <f t="shared" ref="MS82:MS121" si="2909">SUM(MK82*$F82)</f>
        <v>0</v>
      </c>
      <c r="MT82" s="43">
        <f t="shared" ref="MT82:MT121" si="2910">SUM(MK82-MI82)</f>
        <v>0</v>
      </c>
      <c r="MU82" s="43">
        <f t="shared" ref="MU82:MU121" si="2911">SUM(ML82-MJ82)</f>
        <v>0</v>
      </c>
      <c r="MV82" s="44">
        <f>'СДП (план)'!BI83</f>
        <v>0</v>
      </c>
      <c r="MW82" s="43">
        <f>'СДП (план)'!BJ83</f>
        <v>0</v>
      </c>
      <c r="MX82" s="43">
        <f t="shared" ref="MX82:MX121" si="2912">SUM(MV82/12*$A$2)</f>
        <v>0</v>
      </c>
      <c r="MY82" s="43">
        <f t="shared" ref="MY82:MY121" si="2913">SUM(MW82/12*$A$2)</f>
        <v>0</v>
      </c>
      <c r="MZ82" s="43">
        <f>VLOOKUP($C82,'факт СДП 1 мес'!$D$8:$HP$251,81,0)</f>
        <v>0</v>
      </c>
      <c r="NA82" s="43">
        <f>VLOOKUP($C82,'факт СДП 1 мес'!$D$8:$HP$251,82,0)</f>
        <v>0</v>
      </c>
      <c r="NB82" s="43">
        <f>VLOOKUP($C82,'факт СДП 1 мес'!$D$8:$HP$251,83,0)</f>
        <v>0</v>
      </c>
      <c r="NC82" s="43">
        <f>VLOOKUP($C82,'факт СДП 1 мес'!$D$8:$HP$251,84,0)</f>
        <v>0</v>
      </c>
      <c r="ND82" s="43">
        <f>VLOOKUP($C82,'факт СДП 1 мес'!$D$8:$HP$251,85,0)</f>
        <v>0</v>
      </c>
      <c r="NE82" s="43">
        <f>VLOOKUP($C82,'факт СДП 1 мес'!$D$8:$HP$251,86,0)</f>
        <v>0</v>
      </c>
      <c r="NF82" s="43">
        <f t="shared" ref="NF82:NF121" si="2914">SUM(MV82*$F82)</f>
        <v>0</v>
      </c>
      <c r="NG82" s="43">
        <f t="shared" ref="NG82:NG121" si="2915">SUM(MX82*$F82)</f>
        <v>0</v>
      </c>
      <c r="NH82" s="43">
        <f t="shared" ref="NH82:NH121" si="2916">SUM(MZ82*$F82)</f>
        <v>0</v>
      </c>
      <c r="NI82" s="43">
        <f t="shared" ref="NI82:NI121" si="2917">SUM(MZ82-MX82)</f>
        <v>0</v>
      </c>
      <c r="NJ82" s="43">
        <f t="shared" ref="NJ82:NJ121" si="2918">SUM(NA82-MY82)</f>
        <v>0</v>
      </c>
      <c r="NK82" s="44">
        <f>'СДП (план)'!BK83</f>
        <v>0</v>
      </c>
      <c r="NL82" s="43">
        <f>'СДП (план)'!BL83</f>
        <v>0</v>
      </c>
      <c r="NM82" s="43">
        <f t="shared" ref="NM82:NM121" si="2919">SUM(NK82/12*$A$2)</f>
        <v>0</v>
      </c>
      <c r="NN82" s="43">
        <f t="shared" ref="NN82:NN121" si="2920">SUM(NL82/12*$A$2)</f>
        <v>0</v>
      </c>
      <c r="NO82" s="43">
        <f>VLOOKUP($C82,'факт СДП 1 мес'!$D$8:$HP$251,99,0)</f>
        <v>0</v>
      </c>
      <c r="NP82" s="43">
        <f>VLOOKUP($C82,'факт СДП 1 мес'!$D$8:$HP$251,100,0)</f>
        <v>0</v>
      </c>
      <c r="NQ82" s="43">
        <f>VLOOKUP($C82,'факт СДП 1 мес'!$D$8:$HP$251,101,0)</f>
        <v>0</v>
      </c>
      <c r="NR82" s="43">
        <f>VLOOKUP($C82,'факт СДП 1 мес'!$D$8:$HP$251,102,0)</f>
        <v>0</v>
      </c>
      <c r="NS82" s="43">
        <f>VLOOKUP($C82,'факт СДП 1 мес'!$D$8:$HP$251,103,0)</f>
        <v>0</v>
      </c>
      <c r="NT82" s="43">
        <f>VLOOKUP($C82,'факт СДП 1 мес'!$D$8:$HP$251,104,0)</f>
        <v>0</v>
      </c>
      <c r="NU82" s="43">
        <f t="shared" ref="NU82:NU121" si="2921">SUM(NK82*$F82)</f>
        <v>0</v>
      </c>
      <c r="NV82" s="43">
        <f t="shared" ref="NV82:NV121" si="2922">SUM(NM82*$F82)</f>
        <v>0</v>
      </c>
      <c r="NW82" s="43">
        <f t="shared" ref="NW82:NW121" si="2923">SUM(NO82*$F82)</f>
        <v>0</v>
      </c>
      <c r="NX82" s="43">
        <f t="shared" ref="NX82:NX121" si="2924">SUM(NO82-NM82)</f>
        <v>0</v>
      </c>
      <c r="NY82" s="43">
        <f t="shared" ref="NY82:NY121" si="2925">SUM(NP82-NN82)</f>
        <v>0</v>
      </c>
      <c r="NZ82" s="44">
        <f>'СДП (план)'!BM83</f>
        <v>0</v>
      </c>
      <c r="OA82" s="43">
        <f>'СДП (план)'!BN83</f>
        <v>0</v>
      </c>
      <c r="OB82" s="43">
        <f t="shared" ref="OB82:OB121" si="2926">SUM(NZ82/12*$A$2)</f>
        <v>0</v>
      </c>
      <c r="OC82" s="43">
        <f t="shared" ref="OC82:OC121" si="2927">SUM(OA82/12*$A$2)</f>
        <v>0</v>
      </c>
      <c r="OD82" s="43"/>
      <c r="OE82" s="43"/>
      <c r="OF82" s="43"/>
      <c r="OG82" s="43"/>
      <c r="OH82" s="43"/>
      <c r="OI82" s="43"/>
      <c r="OJ82" s="43">
        <f t="shared" ref="OJ82:OJ121" si="2928">SUM(NZ82*$F82)</f>
        <v>0</v>
      </c>
      <c r="OK82" s="43">
        <f t="shared" ref="OK82:OK121" si="2929">SUM(OB82*$F82)</f>
        <v>0</v>
      </c>
      <c r="OL82" s="43">
        <f t="shared" ref="OL82:OL121" si="2930">SUM(OD82*$F82)</f>
        <v>0</v>
      </c>
      <c r="OM82" s="43">
        <f t="shared" ref="OM82:OM121" si="2931">SUM(OD82-OB82)</f>
        <v>0</v>
      </c>
      <c r="ON82" s="43">
        <f t="shared" ref="ON82:ON121" si="2932">SUM(OE82-OC82)</f>
        <v>0</v>
      </c>
      <c r="OO82" s="44">
        <f>'СДП (план)'!BO83</f>
        <v>0</v>
      </c>
      <c r="OP82" s="43">
        <f>'СДП (план)'!BP83</f>
        <v>0</v>
      </c>
      <c r="OQ82" s="43">
        <f t="shared" ref="OQ82:OQ121" si="2933">SUM(OO82/12*$A$2)</f>
        <v>0</v>
      </c>
      <c r="OR82" s="43">
        <f t="shared" ref="OR82:OR121" si="2934">SUM(OP82/12*$A$2)</f>
        <v>0</v>
      </c>
      <c r="OS82" s="43">
        <f>VLOOKUP($C82,'факт СДП 1 мес'!$D$8:$HP$251,177,0)</f>
        <v>0</v>
      </c>
      <c r="OT82" s="43">
        <f>VLOOKUP($C82,'факт СДП 1 мес'!$D$8:$HP$251,178,0)</f>
        <v>0</v>
      </c>
      <c r="OU82" s="43">
        <f>VLOOKUP($C82,'факт СДП 1 мес'!$D$8:$HP$251,179,0)</f>
        <v>0</v>
      </c>
      <c r="OV82" s="43">
        <f>VLOOKUP($C82,'факт СДП 1 мес'!$D$8:$HP$251,180,0)</f>
        <v>0</v>
      </c>
      <c r="OW82" s="43">
        <f>VLOOKUP($C82,'факт СДП 1 мес'!$D$8:$HP$251,181,0)</f>
        <v>0</v>
      </c>
      <c r="OX82" s="43">
        <f>VLOOKUP($C82,'факт СДП 1 мес'!$D$8:$HP$251,182,0)</f>
        <v>0</v>
      </c>
      <c r="OY82" s="43">
        <f t="shared" ref="OY82:OY121" si="2935">SUM(OO82*$F82)</f>
        <v>0</v>
      </c>
      <c r="OZ82" s="43">
        <f t="shared" ref="OZ82:OZ121" si="2936">SUM(OQ82*$F82)</f>
        <v>0</v>
      </c>
      <c r="PA82" s="43">
        <f t="shared" ref="PA82:PA121" si="2937">SUM(OS82*$F82)</f>
        <v>0</v>
      </c>
      <c r="PB82" s="43">
        <f t="shared" ref="PB82:PB121" si="2938">SUM(OS82-OQ82)</f>
        <v>0</v>
      </c>
      <c r="PC82" s="43">
        <f t="shared" ref="PC82:PC121" si="2939">SUM(OT82-OR82)</f>
        <v>0</v>
      </c>
      <c r="PD82" s="45">
        <f>'СДП (план)'!BQ83</f>
        <v>0</v>
      </c>
      <c r="PE82" s="45">
        <f>'СДП (план)'!BR83</f>
        <v>0</v>
      </c>
      <c r="PF82" s="43">
        <f t="shared" ref="PF82:PF121" si="2940">SUM(PD82/12*$A$2)</f>
        <v>0</v>
      </c>
      <c r="PG82" s="43">
        <f t="shared" ref="PG82:PG121" si="2941">SUM(PE82/12*$A$2)</f>
        <v>0</v>
      </c>
      <c r="PH82" s="43">
        <f>VLOOKUP($C82,'факт СДП 1 мес'!$D$8:$HP$251,123,0)</f>
        <v>0</v>
      </c>
      <c r="PI82" s="43">
        <f>VLOOKUP($C82,'факт СДП 1 мес'!$D$8:$HP$251,124,0)</f>
        <v>0</v>
      </c>
      <c r="PJ82" s="43">
        <f>VLOOKUP($C82,'факт СДП 1 мес'!$D$8:$HP$251,125,0)</f>
        <v>0</v>
      </c>
      <c r="PK82" s="43">
        <f>VLOOKUP($C82,'факт СДП 1 мес'!$D$8:$HP$251,126,0)</f>
        <v>0</v>
      </c>
      <c r="PL82" s="43">
        <f>VLOOKUP($C82,'факт СДП 1 мес'!$D$8:$HP$251,127,0)</f>
        <v>0</v>
      </c>
      <c r="PM82" s="43">
        <f>VLOOKUP($C82,'факт СДП 1 мес'!$D$8:$HP$251,128,0)</f>
        <v>0</v>
      </c>
      <c r="PN82" s="43">
        <f t="shared" ref="PN82:PN121" si="2942">SUM(PD82*$F82)</f>
        <v>0</v>
      </c>
      <c r="PO82" s="43">
        <f t="shared" ref="PO82:PO121" si="2943">SUM(PF82*$F82)</f>
        <v>0</v>
      </c>
      <c r="PP82" s="43">
        <f t="shared" ref="PP82:PP121" si="2944">SUM(PH82*$F82)</f>
        <v>0</v>
      </c>
      <c r="PQ82" s="43">
        <f t="shared" ref="PQ82:PQ121" si="2945">SUM(PH82-PF82)</f>
        <v>0</v>
      </c>
      <c r="PR82" s="43">
        <f t="shared" ref="PR82:PR121" si="2946">SUM(PI82-PG82)</f>
        <v>0</v>
      </c>
      <c r="PS82" s="44">
        <f>'СДП (план)'!BS83</f>
        <v>0</v>
      </c>
      <c r="PT82" s="43">
        <f>'СДП (план)'!BT83</f>
        <v>0</v>
      </c>
      <c r="PU82" s="43">
        <f t="shared" ref="PU82:PU121" si="2947">SUM(PS82/12*$A$2)</f>
        <v>0</v>
      </c>
      <c r="PV82" s="43">
        <f t="shared" ref="PV82:PV121" si="2948">SUM(PT82/12*$A$2)</f>
        <v>0</v>
      </c>
      <c r="PW82" s="43">
        <f>VLOOKUP($C82,'факт СДП 1 мес'!$D$8:$HP$251,111,0)</f>
        <v>0</v>
      </c>
      <c r="PX82" s="43">
        <f>VLOOKUP($C82,'факт СДП 1 мес'!$D$8:$HP$251,112,0)</f>
        <v>0</v>
      </c>
      <c r="PY82" s="43">
        <f>VLOOKUP($C82,'факт СДП 1 мес'!$D$8:$HP$251,113,0)</f>
        <v>0</v>
      </c>
      <c r="PZ82" s="43">
        <f>VLOOKUP($C82,'факт СДП 1 мес'!$D$8:$HP$251,114,0)</f>
        <v>0</v>
      </c>
      <c r="QA82" s="43">
        <f>VLOOKUP($C82,'факт СДП 1 мес'!$D$8:$HP$251,115,0)</f>
        <v>0</v>
      </c>
      <c r="QB82" s="43">
        <f>VLOOKUP($C82,'факт СДП 1 мес'!$D$8:$HP$251,116,0)</f>
        <v>0</v>
      </c>
      <c r="QC82" s="43">
        <f t="shared" ref="QC82:QC121" si="2949">SUM(PS82*$F82)</f>
        <v>0</v>
      </c>
      <c r="QD82" s="43">
        <f t="shared" ref="QD82:QD121" si="2950">SUM(PU82*$F82)</f>
        <v>0</v>
      </c>
      <c r="QE82" s="43">
        <f t="shared" ref="QE82:QE121" si="2951">SUM(PW82*$F82)</f>
        <v>0</v>
      </c>
      <c r="QF82" s="43">
        <f t="shared" ref="QF82:QF121" si="2952">SUM(PW82-PU82)</f>
        <v>0</v>
      </c>
      <c r="QG82" s="43">
        <f t="shared" ref="QG82:QG121" si="2953">SUM(PX82-PV82)</f>
        <v>0</v>
      </c>
      <c r="QH82" s="44">
        <f>'СДП (план)'!BU83</f>
        <v>0</v>
      </c>
      <c r="QI82" s="43">
        <f>'СДП (план)'!BV83</f>
        <v>0</v>
      </c>
      <c r="QJ82" s="43">
        <f t="shared" ref="QJ82:QJ121" si="2954">SUM(QH82/12*$A$2)</f>
        <v>0</v>
      </c>
      <c r="QK82" s="43">
        <f t="shared" ref="QK82:QK121" si="2955">SUM(QI82/12*$A$2)</f>
        <v>0</v>
      </c>
      <c r="QL82" s="43">
        <f>VLOOKUP($C82,'факт СДП 1 мес'!$D$8:$HP$251,153,0)</f>
        <v>0</v>
      </c>
      <c r="QM82" s="43">
        <f>VLOOKUP($C82,'факт СДП 1 мес'!$D$8:$HP$251,154,0)</f>
        <v>0</v>
      </c>
      <c r="QN82" s="43">
        <f>VLOOKUP($C82,'факт СДП 1 мес'!$D$8:$HP$251,155,0)</f>
        <v>0</v>
      </c>
      <c r="QO82" s="43">
        <f>VLOOKUP($C82,'факт СДП 1 мес'!$D$8:$HP$251,156,0)</f>
        <v>0</v>
      </c>
      <c r="QP82" s="43">
        <f>VLOOKUP($C82,'факт СДП 1 мес'!$D$8:$HP$251,157,0)</f>
        <v>0</v>
      </c>
      <c r="QQ82" s="43">
        <f>VLOOKUP($C82,'факт СДП 1 мес'!$D$8:$HP$251,158,0)</f>
        <v>0</v>
      </c>
      <c r="QR82" s="43">
        <f t="shared" ref="QR82:QR127" si="2956">SUM(QH82*$F82)</f>
        <v>0</v>
      </c>
      <c r="QS82" s="43">
        <f t="shared" ref="QS82:QS127" si="2957">SUM(QJ82*$F82)</f>
        <v>0</v>
      </c>
      <c r="QT82" s="43">
        <f t="shared" ref="QT82:QT121" si="2958">SUM(QL82*$F82)</f>
        <v>0</v>
      </c>
      <c r="QU82" s="43">
        <f t="shared" ref="QU82:QU127" si="2959">SUM(QL82-QJ82)</f>
        <v>0</v>
      </c>
      <c r="QV82" s="43">
        <f t="shared" ref="QV82:QV127" si="2960">SUM(QM82-QK82)</f>
        <v>0</v>
      </c>
      <c r="QW82" s="44">
        <f>'СДП (план)'!BW83</f>
        <v>0</v>
      </c>
      <c r="QX82" s="43">
        <f>'СДП (план)'!BX83</f>
        <v>0</v>
      </c>
      <c r="QY82" s="43">
        <f t="shared" ref="QY82:QY121" si="2961">SUM(QW82/12*$A$2)</f>
        <v>0</v>
      </c>
      <c r="QZ82" s="43">
        <f t="shared" ref="QZ82:QZ121" si="2962">SUM(QX82/12*$A$2)</f>
        <v>0</v>
      </c>
      <c r="RA82" s="43">
        <f>VLOOKUP($C82,'факт СДП 1 мес'!$D$8:$HP$251,195,0)</f>
        <v>0</v>
      </c>
      <c r="RB82" s="43">
        <f>VLOOKUP($C82,'факт СДП 1 мес'!$D$8:$HP$251,196,0)</f>
        <v>0</v>
      </c>
      <c r="RC82" s="43">
        <f>VLOOKUP($C82,'факт СДП 1 мес'!$D$8:$HP$251,197,0)</f>
        <v>0</v>
      </c>
      <c r="RD82" s="43">
        <f>VLOOKUP($C82,'факт СДП 1 мес'!$D$8:$HP$251,198,0)</f>
        <v>0</v>
      </c>
      <c r="RE82" s="43">
        <f>VLOOKUP($C82,'факт СДП 1 мес'!$D$8:$HP$251,199,0)</f>
        <v>0</v>
      </c>
      <c r="RF82" s="43">
        <f>VLOOKUP($C82,'факт СДП 1 мес'!$D$8:$HP$251,200,0)</f>
        <v>0</v>
      </c>
      <c r="RG82" s="43">
        <f t="shared" ref="RG82:RG121" si="2963">SUM(QW82*$F82)</f>
        <v>0</v>
      </c>
      <c r="RH82" s="43">
        <f t="shared" ref="RH82:RH121" si="2964">SUM(QY82*$F82)</f>
        <v>0</v>
      </c>
      <c r="RI82" s="43">
        <f t="shared" ref="RI82:RI121" si="2965">SUM(RA82*$F82)</f>
        <v>0</v>
      </c>
      <c r="RJ82" s="43">
        <f t="shared" ref="RJ82:RJ121" si="2966">SUM(RA82-QY82)</f>
        <v>0</v>
      </c>
      <c r="RK82" s="43">
        <f t="shared" ref="RK82:RK121" si="2967">SUM(RB82-QZ82)</f>
        <v>0</v>
      </c>
      <c r="RL82" s="44">
        <f>'СДП (план)'!BY83</f>
        <v>0</v>
      </c>
      <c r="RM82" s="43">
        <f>'СДП (план)'!BZ83</f>
        <v>0</v>
      </c>
      <c r="RN82" s="43">
        <f t="shared" ref="RN82:RN121" si="2968">SUM(RL82/12*$A$2)</f>
        <v>0</v>
      </c>
      <c r="RO82" s="43">
        <f t="shared" ref="RO82:RO121" si="2969">SUM(RM82/12*$A$2)</f>
        <v>0</v>
      </c>
      <c r="RP82" s="43">
        <f>VLOOKUP($C82,'факт СДП 1 мес'!$D$8:$HP$251,201,0)</f>
        <v>0</v>
      </c>
      <c r="RQ82" s="43">
        <f>VLOOKUP($C82,'факт СДП 1 мес'!$D$8:$HP$251,202,0)</f>
        <v>0</v>
      </c>
      <c r="RR82" s="43">
        <f>VLOOKUP($C82,'факт СДП 1 мес'!$D$8:$HP$251,203,0)</f>
        <v>0</v>
      </c>
      <c r="RS82" s="43">
        <f>VLOOKUP($C82,'факт СДП 1 мес'!$D$8:$HP$251,204,0)</f>
        <v>0</v>
      </c>
      <c r="RT82" s="43">
        <f>VLOOKUP($C82,'факт СДП 1 мес'!$D$8:$HP$251,205,0)</f>
        <v>0</v>
      </c>
      <c r="RU82" s="43">
        <f>VLOOKUP($C82,'факт СДП 1 мес'!$D$8:$HP$251,206,0)</f>
        <v>0</v>
      </c>
      <c r="RV82" s="43">
        <f t="shared" ref="RV82:RV121" si="2970">SUM(RL82*$F82)</f>
        <v>0</v>
      </c>
      <c r="RW82" s="43">
        <f t="shared" ref="RW82:RW121" si="2971">SUM(RN82*$F82)</f>
        <v>0</v>
      </c>
      <c r="RX82" s="43">
        <f t="shared" ref="RX82:RX121" si="2972">SUM(RP82*$F82)</f>
        <v>0</v>
      </c>
      <c r="RY82" s="43">
        <f t="shared" ref="RY82:RY121" si="2973">SUM(RP82-RN82)</f>
        <v>0</v>
      </c>
      <c r="RZ82" s="43">
        <f t="shared" ref="RZ82:RZ121" si="2974">SUM(RQ82-RO82)</f>
        <v>0</v>
      </c>
      <c r="SA82" s="44">
        <f>'СДП (план)'!CA83</f>
        <v>0</v>
      </c>
      <c r="SB82" s="43">
        <f>'СДП (план)'!CB83</f>
        <v>0</v>
      </c>
      <c r="SC82" s="43">
        <f t="shared" ref="SC82:SC141" si="2975">SUM(SA82/12*$A$2)</f>
        <v>0</v>
      </c>
      <c r="SD82" s="43">
        <f t="shared" ref="SD82:SD86" si="2976">SUM(SB82/12*$A$2)</f>
        <v>0</v>
      </c>
      <c r="SE82" s="43">
        <f>VLOOKUP($C82,'факт СДП 1 мес'!$D$8:$HP$251,129,0)</f>
        <v>0</v>
      </c>
      <c r="SF82" s="43">
        <f>VLOOKUP($C82,'факт СДП 1 мес'!$D$8:$HP$251,130,0)</f>
        <v>0</v>
      </c>
      <c r="SG82" s="43">
        <f>VLOOKUP($C82,'факт СДП 1 мес'!$D$8:$HP$251,131,0)</f>
        <v>0</v>
      </c>
      <c r="SH82" s="43">
        <f>VLOOKUP($C82,'факт СДП 1 мес'!$D$8:$HP$251,132,0)</f>
        <v>0</v>
      </c>
      <c r="SI82" s="43">
        <f>VLOOKUP($C82,'факт СДП 1 мес'!$D$8:$HP$251,133,0)</f>
        <v>0</v>
      </c>
      <c r="SJ82" s="43">
        <f>VLOOKUP($C82,'факт СДП 1 мес'!$D$8:$HP$251,134,0)</f>
        <v>0</v>
      </c>
      <c r="SK82" s="43">
        <f t="shared" ref="SK82:SK113" si="2977">SUM(SA82*$F82)</f>
        <v>0</v>
      </c>
      <c r="SL82" s="43">
        <f t="shared" ref="SL82:SL121" si="2978">SUM(SC82*$F82)</f>
        <v>0</v>
      </c>
      <c r="SM82" s="43">
        <f t="shared" ref="SM82:SM121" si="2979">SUM(SE82*$F82)</f>
        <v>0</v>
      </c>
      <c r="SN82" s="43">
        <f t="shared" ref="SN82:SN121" si="2980">SUM(SE82-SC82)</f>
        <v>0</v>
      </c>
      <c r="SO82" s="43">
        <f t="shared" ref="SO82:SO121" si="2981">SUM(SF82-SD82)</f>
        <v>0</v>
      </c>
      <c r="SP82" s="44">
        <f>'СДП (план)'!CC83</f>
        <v>0</v>
      </c>
      <c r="SQ82" s="43">
        <f>'СДП (план)'!CD83</f>
        <v>0</v>
      </c>
      <c r="SR82" s="43">
        <f t="shared" ref="SR82:SR141" si="2982">SUM(SP82/12*$A$2)</f>
        <v>0</v>
      </c>
      <c r="SS82" s="43">
        <f t="shared" ref="SS82:SS86" si="2983">SUM(SQ82/12*$A$2)</f>
        <v>0</v>
      </c>
      <c r="ST82" s="43">
        <f>VLOOKUP($C82,'факт СДП 1 мес'!$D$8:$HP$251,93,0)</f>
        <v>0</v>
      </c>
      <c r="SU82" s="43">
        <f>VLOOKUP($C82,'факт СДП 1 мес'!$D$8:$HP$251,94,0)</f>
        <v>0</v>
      </c>
      <c r="SV82" s="43">
        <f>VLOOKUP($C82,'факт СДП 1 мес'!$D$8:$HP$251,95,0)</f>
        <v>0</v>
      </c>
      <c r="SW82" s="43">
        <f>VLOOKUP($C82,'факт СДП 1 мес'!$D$8:$HP$251,96,0)</f>
        <v>0</v>
      </c>
      <c r="SX82" s="43">
        <f>VLOOKUP($C82,'факт СДП 1 мес'!$D$8:$HP$251,97,0)</f>
        <v>0</v>
      </c>
      <c r="SY82" s="43">
        <f>VLOOKUP($C82,'факт СДП 1 мес'!$D$8:$HP$251,98,0)</f>
        <v>0</v>
      </c>
      <c r="SZ82" s="43">
        <f t="shared" ref="SZ82:SZ113" si="2984">SUM(SP82*$F82)</f>
        <v>0</v>
      </c>
      <c r="TA82" s="43">
        <f t="shared" ref="TA82:TA121" si="2985">SUM(SR82*$F82)</f>
        <v>0</v>
      </c>
      <c r="TB82" s="43">
        <f t="shared" ref="TB82:TB121" si="2986">SUM(ST82*$F82)</f>
        <v>0</v>
      </c>
      <c r="TC82" s="43">
        <f t="shared" ref="TC82:TC121" si="2987">SUM(ST82-SR82)</f>
        <v>0</v>
      </c>
      <c r="TD82" s="43">
        <f t="shared" ref="TD82:TD121" si="2988">SUM(SU82-SS82)</f>
        <v>0</v>
      </c>
      <c r="TE82" s="5">
        <f>'СДП (план)'!CE83</f>
        <v>0</v>
      </c>
      <c r="TF82" s="3">
        <f>'СДП (план)'!CF83</f>
        <v>0</v>
      </c>
      <c r="TG82" s="5">
        <v>0</v>
      </c>
      <c r="TH82" s="3">
        <v>0</v>
      </c>
      <c r="TI82" s="43">
        <f>VLOOKUP($C82,'факт СДП 1 мес'!$D$8:$HP$251,117,0)</f>
        <v>0</v>
      </c>
      <c r="TJ82" s="43">
        <f>VLOOKUP($C82,'факт СДП 1 мес'!$D$8:$HP$251,118,0)</f>
        <v>0</v>
      </c>
      <c r="TK82" s="43">
        <f>VLOOKUP($C82,'факт СДП 1 мес'!$D$8:$HP$251,119,0)</f>
        <v>0</v>
      </c>
      <c r="TL82" s="43">
        <f>VLOOKUP($C82,'факт СДП 1 мес'!$D$8:$HP$251,120,0)</f>
        <v>0</v>
      </c>
      <c r="TM82" s="43">
        <f>VLOOKUP($C82,'факт СДП 1 мес'!$D$8:$HP$251,121,0)</f>
        <v>0</v>
      </c>
      <c r="TN82" s="43">
        <f>VLOOKUP($C82,'факт СДП 1 мес'!$D$8:$HP$251,122,0)</f>
        <v>0</v>
      </c>
      <c r="TO82" s="43">
        <f t="shared" ref="TO82:TO113" si="2989">SUM(TE82*$F82)</f>
        <v>0</v>
      </c>
      <c r="TP82" s="43">
        <f t="shared" ref="TP82:TP121" si="2990">SUM(TG82*$F82)</f>
        <v>0</v>
      </c>
      <c r="TQ82" s="43">
        <f t="shared" ref="TQ82:TQ121" si="2991">SUM(TI82*$F82)</f>
        <v>0</v>
      </c>
      <c r="TR82" s="43">
        <f t="shared" ref="TR82:TR121" si="2992">SUM(TI82-TG82)</f>
        <v>0</v>
      </c>
      <c r="TS82" s="43">
        <f t="shared" ref="TS82:TS121" si="2993">SUM(TJ82-TH82)</f>
        <v>0</v>
      </c>
      <c r="TT82" s="43">
        <f>'СДП (план)'!CG83</f>
        <v>0</v>
      </c>
      <c r="TU82" s="43">
        <f>'СДП (план)'!CH83</f>
        <v>0</v>
      </c>
      <c r="TV82" s="43">
        <f t="shared" ref="TV82:TV121" si="2994">SUM(TT82/12*$A$2)</f>
        <v>0</v>
      </c>
      <c r="TW82" s="43">
        <f t="shared" ref="TW82:TW121" si="2995">SUM(TU82/12*$A$2)</f>
        <v>0</v>
      </c>
      <c r="TX82" s="43">
        <f>VLOOKUP($C82,'факт СДП 1 мес'!$D$8:$HP$251,207,0)</f>
        <v>0</v>
      </c>
      <c r="TY82" s="43">
        <f>VLOOKUP($C82,'факт СДП 1 мес'!$D$8:$HP$251,208,0)</f>
        <v>0</v>
      </c>
      <c r="TZ82" s="43">
        <f>VLOOKUP($C82,'факт СДП 1 мес'!$D$8:$HP$251,209,0)</f>
        <v>0</v>
      </c>
      <c r="UA82" s="43">
        <f>VLOOKUP($C82,'факт СДП 1 мес'!$D$8:$HP$251,210,0)</f>
        <v>0</v>
      </c>
      <c r="UB82" s="43">
        <f>VLOOKUP($C82,'факт СДП 1 мес'!$D$8:$HP$251,211,0)</f>
        <v>0</v>
      </c>
      <c r="UC82" s="43">
        <f>VLOOKUP($C82,'факт СДП 1 мес'!$D$8:$HP$251,212,0)</f>
        <v>0</v>
      </c>
      <c r="UD82" s="43">
        <f t="shared" ref="UD82:UD121" si="2996">SUM(TT82*$F82)</f>
        <v>0</v>
      </c>
      <c r="UE82" s="43">
        <f t="shared" ref="UE82:UE127" si="2997">SUM(TV82*$F82)</f>
        <v>0</v>
      </c>
      <c r="UF82" s="43">
        <f t="shared" ref="UF82:UF127" si="2998">SUM(TX82*$F82)</f>
        <v>0</v>
      </c>
      <c r="UG82" s="43">
        <f t="shared" ref="UG82:UG127" si="2999">SUM(TX82-TV82)</f>
        <v>0</v>
      </c>
      <c r="UH82" s="43">
        <f t="shared" ref="UH82:UH127" si="3000">SUM(TY82-TW82)</f>
        <v>0</v>
      </c>
      <c r="UI82" s="43"/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/>
      <c r="UX82" s="47">
        <f>'СДП (план)'!CK83</f>
        <v>0</v>
      </c>
      <c r="UY82" s="47">
        <f>'СДП (план)'!CL83</f>
        <v>0</v>
      </c>
      <c r="UZ82" s="43">
        <f t="shared" si="2625"/>
        <v>0</v>
      </c>
      <c r="VA82" s="43">
        <f t="shared" si="2626"/>
        <v>0</v>
      </c>
      <c r="VB82" s="47">
        <f t="shared" si="2720"/>
        <v>0</v>
      </c>
      <c r="VC82" s="47">
        <f t="shared" si="2721"/>
        <v>0</v>
      </c>
      <c r="VD82" s="47">
        <f t="shared" si="2722"/>
        <v>0</v>
      </c>
      <c r="VE82" s="47">
        <f t="shared" si="2723"/>
        <v>0</v>
      </c>
      <c r="VF82" s="47">
        <f t="shared" si="2724"/>
        <v>0</v>
      </c>
      <c r="VG82" s="47">
        <f t="shared" si="2725"/>
        <v>0</v>
      </c>
      <c r="VH82" s="47">
        <f t="shared" si="2726"/>
        <v>0</v>
      </c>
      <c r="VI82" s="47">
        <f t="shared" si="2727"/>
        <v>0</v>
      </c>
      <c r="VJ82" s="47">
        <f t="shared" si="2728"/>
        <v>0</v>
      </c>
      <c r="VK82" s="43">
        <f t="shared" si="2729"/>
        <v>0</v>
      </c>
      <c r="VL82" s="43">
        <f t="shared" si="2730"/>
        <v>0</v>
      </c>
      <c r="VM82" s="398" t="e">
        <f>VLOOKUP($C82,'СДП (план)'!$C$11:$CL$254,107,0)</f>
        <v>#REF!</v>
      </c>
      <c r="VN82" s="398" t="e">
        <f>VLOOKUP($C82,'СДП (план)'!$C$11:$CL$254,108,0)</f>
        <v>#REF!</v>
      </c>
      <c r="VO82" s="399" t="e">
        <f t="shared" si="1953"/>
        <v>#REF!</v>
      </c>
      <c r="VP82" s="399" t="e">
        <f t="shared" si="1954"/>
        <v>#REF!</v>
      </c>
      <c r="VQ82" s="398" t="e">
        <f>VLOOKUP($C82,'факт СДП 1 мес'!$D$8:$HI$249,255,0)</f>
        <v>#REF!</v>
      </c>
      <c r="VR82" s="398" t="e">
        <f>VLOOKUP($C82,'факт СДП 1 мес'!$D$8:$HI$249,256,0)</f>
        <v>#REF!</v>
      </c>
      <c r="VS82" s="400" t="e">
        <f t="shared" si="2736"/>
        <v>#REF!</v>
      </c>
      <c r="VT82" s="400" t="e">
        <f t="shared" si="2737"/>
        <v>#REF!</v>
      </c>
    </row>
    <row r="83" spans="1:592" s="32" customFormat="1" ht="25.5" x14ac:dyDescent="0.2">
      <c r="A83" s="182"/>
      <c r="B83" s="182">
        <v>55</v>
      </c>
      <c r="C83" s="265" t="s">
        <v>395</v>
      </c>
      <c r="D83" s="473" t="s">
        <v>44</v>
      </c>
      <c r="E83" s="461">
        <v>16026</v>
      </c>
      <c r="F83" s="462">
        <v>2.48</v>
      </c>
      <c r="G83" s="463"/>
      <c r="H83" s="296">
        <v>1</v>
      </c>
      <c r="I83" s="216"/>
      <c r="J83" s="216"/>
      <c r="K83" s="208">
        <v>1.4</v>
      </c>
      <c r="L83" s="208">
        <v>1.68</v>
      </c>
      <c r="M83" s="208">
        <v>2.23</v>
      </c>
      <c r="N83" s="209">
        <v>2.57</v>
      </c>
      <c r="O83" s="44">
        <f>'СДП (план)'!O84</f>
        <v>0</v>
      </c>
      <c r="P83" s="44">
        <f>'СДП (план)'!P84</f>
        <v>0</v>
      </c>
      <c r="Q83" s="43">
        <f t="shared" si="2751"/>
        <v>0</v>
      </c>
      <c r="R83" s="43">
        <f t="shared" si="2752"/>
        <v>0</v>
      </c>
      <c r="S83" s="43">
        <f>VLOOKUP($C83,'факт СДП 1 мес'!$D$8:$HP$251,9,0)</f>
        <v>0</v>
      </c>
      <c r="T83" s="43">
        <f>VLOOKUP($C83,'факт СДП 1 мес'!$D$8:$HP$251,10,0)</f>
        <v>0</v>
      </c>
      <c r="U83" s="43">
        <f>VLOOKUP($C83,'факт СДП 1 мес'!$D$8:$HP$251,11,0)</f>
        <v>0</v>
      </c>
      <c r="V83" s="43">
        <f>VLOOKUP($C83,'факт СДП 1 мес'!$D$8:$HP$251,12,0)</f>
        <v>0</v>
      </c>
      <c r="W83" s="43">
        <f>VLOOKUP($C83,'факт СДП 1 мес'!$D$8:$HP$251,13,0)</f>
        <v>0</v>
      </c>
      <c r="X83" s="43">
        <f>VLOOKUP($C83,'факт СДП 1 мес'!$D$8:$HP$251,14,0)</f>
        <v>0</v>
      </c>
      <c r="Y83" s="43">
        <f t="shared" si="2753"/>
        <v>0</v>
      </c>
      <c r="Z83" s="43">
        <f t="shared" si="2754"/>
        <v>0</v>
      </c>
      <c r="AA83" s="43">
        <f t="shared" si="2755"/>
        <v>0</v>
      </c>
      <c r="AB83" s="43">
        <f t="shared" si="2756"/>
        <v>0</v>
      </c>
      <c r="AC83" s="43">
        <f t="shared" si="2757"/>
        <v>0</v>
      </c>
      <c r="AD83" s="145">
        <f>'СДП (план)'!Q84</f>
        <v>0</v>
      </c>
      <c r="AE83" s="145">
        <f>'СДП (план)'!R84</f>
        <v>0</v>
      </c>
      <c r="AF83" s="43">
        <f t="shared" si="2758"/>
        <v>0</v>
      </c>
      <c r="AG83" s="43">
        <f t="shared" si="2759"/>
        <v>0</v>
      </c>
      <c r="AH83" s="43">
        <f>VLOOKUP($C83,'факт СДП 1 мес'!$D$8:$HP$251,3,0)</f>
        <v>0</v>
      </c>
      <c r="AI83" s="43">
        <f>VLOOKUP($C83,'факт СДП 1 мес'!$D$8:$HP$251,4,0)</f>
        <v>0</v>
      </c>
      <c r="AJ83" s="43">
        <f>VLOOKUP($C83,'факт СДП 1 мес'!$D$8:$HP$251,5,0)</f>
        <v>0</v>
      </c>
      <c r="AK83" s="43">
        <f>VLOOKUP($C83,'факт СДП 1 мес'!$D$8:$HP$251,6,0)</f>
        <v>0</v>
      </c>
      <c r="AL83" s="43">
        <f>VLOOKUP($C83,'факт СДП 1 мес'!$D$8:$HP$251,7,0)</f>
        <v>0</v>
      </c>
      <c r="AM83" s="43">
        <f>VLOOKUP($C83,'факт СДП 1 мес'!$D$8:$HP$251,8,0)</f>
        <v>0</v>
      </c>
      <c r="AN83" s="43">
        <f t="shared" si="2760"/>
        <v>0</v>
      </c>
      <c r="AO83" s="43">
        <f t="shared" si="2761"/>
        <v>0</v>
      </c>
      <c r="AP83" s="43">
        <f t="shared" si="2762"/>
        <v>0</v>
      </c>
      <c r="AQ83" s="43">
        <f t="shared" si="2763"/>
        <v>0</v>
      </c>
      <c r="AR83" s="43">
        <f t="shared" si="2764"/>
        <v>0</v>
      </c>
      <c r="AS83" s="44">
        <f>'СДП (план)'!S84</f>
        <v>0</v>
      </c>
      <c r="AT83" s="43">
        <f>'СДП (план)'!T84</f>
        <v>0</v>
      </c>
      <c r="AU83" s="43">
        <f t="shared" si="2765"/>
        <v>0</v>
      </c>
      <c r="AV83" s="43">
        <f t="shared" si="2766"/>
        <v>0</v>
      </c>
      <c r="AW83" s="43">
        <f>VLOOKUP($C83,'факт СДП 1 мес'!$D$8:$HP$251,159,0)</f>
        <v>0</v>
      </c>
      <c r="AX83" s="43">
        <f>VLOOKUP($C83,'факт СДП 1 мес'!$D$8:$HP$251,160,0)</f>
        <v>0</v>
      </c>
      <c r="AY83" s="43">
        <f>VLOOKUP($C83,'факт СДП 1 мес'!$D$8:$HP$251,161,0)</f>
        <v>0</v>
      </c>
      <c r="AZ83" s="43">
        <f>VLOOKUP($C83,'факт СДП 1 мес'!$D$8:$HP$251,162,0)</f>
        <v>0</v>
      </c>
      <c r="BA83" s="43">
        <f>VLOOKUP($C83,'факт СДП 1 мес'!$D$8:$HP$251,163,0)</f>
        <v>0</v>
      </c>
      <c r="BB83" s="43">
        <f>VLOOKUP($C83,'факт СДП 1 мес'!$D$8:$HP$251,164,0)</f>
        <v>0</v>
      </c>
      <c r="BC83" s="43">
        <f t="shared" si="2767"/>
        <v>0</v>
      </c>
      <c r="BD83" s="43">
        <f t="shared" si="2768"/>
        <v>0</v>
      </c>
      <c r="BE83" s="43">
        <f t="shared" si="2769"/>
        <v>0</v>
      </c>
      <c r="BF83" s="43">
        <f t="shared" si="2770"/>
        <v>0</v>
      </c>
      <c r="BG83" s="43">
        <f t="shared" si="2771"/>
        <v>0</v>
      </c>
      <c r="BH83" s="88">
        <f>'СДП (план)'!U84</f>
        <v>0</v>
      </c>
      <c r="BI83" s="3">
        <f>'СДП (план)'!V84</f>
        <v>0</v>
      </c>
      <c r="BJ83" s="43">
        <f t="shared" si="2772"/>
        <v>0</v>
      </c>
      <c r="BK83" s="43">
        <f t="shared" si="2773"/>
        <v>0</v>
      </c>
      <c r="BL83" s="43">
        <f>VLOOKUP($C83,'факт СДП 1 мес'!$D$8:$HP$251,21,0)</f>
        <v>0</v>
      </c>
      <c r="BM83" s="43">
        <f>VLOOKUP($C83,'факт СДП 1 мес'!$D$8:$HP$251,22,0)</f>
        <v>0</v>
      </c>
      <c r="BN83" s="43">
        <f>VLOOKUP($C83,'факт СДП 1 мес'!$D$8:$HP$251,23,0)</f>
        <v>0</v>
      </c>
      <c r="BO83" s="43">
        <f>VLOOKUP($C83,'факт СДП 1 мес'!$D$8:$HP$251,24,0)</f>
        <v>0</v>
      </c>
      <c r="BP83" s="43">
        <f>VLOOKUP($C83,'факт СДП 1 мес'!$D$8:$HP$251,25,0)</f>
        <v>0</v>
      </c>
      <c r="BQ83" s="43">
        <f>VLOOKUP($C83,'факт СДП 1 мес'!$D$8:$HP$251,26,0)</f>
        <v>0</v>
      </c>
      <c r="BR83" s="43">
        <f t="shared" si="2774"/>
        <v>0</v>
      </c>
      <c r="BS83" s="43">
        <f t="shared" si="2775"/>
        <v>0</v>
      </c>
      <c r="BT83" s="43">
        <f t="shared" si="2776"/>
        <v>0</v>
      </c>
      <c r="BU83" s="43">
        <f t="shared" si="2777"/>
        <v>0</v>
      </c>
      <c r="BV83" s="43">
        <f t="shared" si="2778"/>
        <v>0</v>
      </c>
      <c r="BW83" s="44">
        <f>'СДП (план)'!W84</f>
        <v>0</v>
      </c>
      <c r="BX83" s="43">
        <f>'СДП (план)'!X84</f>
        <v>0</v>
      </c>
      <c r="BY83" s="43">
        <f t="shared" si="2779"/>
        <v>0</v>
      </c>
      <c r="BZ83" s="43">
        <f t="shared" si="2780"/>
        <v>0</v>
      </c>
      <c r="CA83" s="43">
        <f>VLOOKUP($C83,'факт СДП 1 мес'!$D$8:$HP$251,15,0)</f>
        <v>0</v>
      </c>
      <c r="CB83" s="43">
        <f>VLOOKUP($C83,'факт СДП 1 мес'!$D$8:$HP$251,16,0)</f>
        <v>0</v>
      </c>
      <c r="CC83" s="43">
        <f>VLOOKUP($C83,'факт СДП 1 мес'!$D$8:$HP$251,17,0)</f>
        <v>0</v>
      </c>
      <c r="CD83" s="43">
        <f>VLOOKUP($C83,'факт СДП 1 мес'!$D$8:$HP$251,18,0)</f>
        <v>0</v>
      </c>
      <c r="CE83" s="43">
        <f>VLOOKUP($C83,'факт СДП 1 мес'!$D$8:$HP$251,19,0)</f>
        <v>0</v>
      </c>
      <c r="CF83" s="43">
        <f>VLOOKUP($C83,'факт СДП 1 мес'!$D$8:$HP$251,20,0)</f>
        <v>0</v>
      </c>
      <c r="CG83" s="43">
        <f t="shared" si="2781"/>
        <v>0</v>
      </c>
      <c r="CH83" s="43">
        <f t="shared" si="2782"/>
        <v>0</v>
      </c>
      <c r="CI83" s="43">
        <f t="shared" si="2783"/>
        <v>0</v>
      </c>
      <c r="CJ83" s="43">
        <f t="shared" si="2784"/>
        <v>0</v>
      </c>
      <c r="CK83" s="43">
        <f t="shared" si="2785"/>
        <v>0</v>
      </c>
      <c r="CL83" s="45">
        <f>'СДП (план)'!Y84</f>
        <v>0</v>
      </c>
      <c r="CM83" s="43">
        <f>'СДП (план)'!Z84</f>
        <v>0</v>
      </c>
      <c r="CN83" s="43">
        <f t="shared" si="2786"/>
        <v>0</v>
      </c>
      <c r="CO83" s="43">
        <f t="shared" si="2787"/>
        <v>0</v>
      </c>
      <c r="CP83" s="43">
        <f>VLOOKUP($C83,'факт СДП 1 мес'!$D$8:$HP$251,165,0)</f>
        <v>0</v>
      </c>
      <c r="CQ83" s="43">
        <f>VLOOKUP($C83,'факт СДП 1 мес'!$D$8:$HP$251,166,0)</f>
        <v>0</v>
      </c>
      <c r="CR83" s="43">
        <f>VLOOKUP($C83,'факт СДП 1 мес'!$D$8:$HP$251,167,0)</f>
        <v>0</v>
      </c>
      <c r="CS83" s="43">
        <f>VLOOKUP($C83,'факт СДП 1 мес'!$D$8:$HP$251,168,0)</f>
        <v>0</v>
      </c>
      <c r="CT83" s="43">
        <f>VLOOKUP($C83,'факт СДП 1 мес'!$D$8:$HP$251,169,0)</f>
        <v>0</v>
      </c>
      <c r="CU83" s="43">
        <f>VLOOKUP($C83,'факт СДП 1 мес'!$D$8:$HP$251,170,0)</f>
        <v>0</v>
      </c>
      <c r="CV83" s="43">
        <f t="shared" si="2788"/>
        <v>0</v>
      </c>
      <c r="CW83" s="43">
        <f t="shared" si="2789"/>
        <v>0</v>
      </c>
      <c r="CX83" s="43">
        <f t="shared" si="2790"/>
        <v>0</v>
      </c>
      <c r="CY83" s="43">
        <f t="shared" si="2791"/>
        <v>0</v>
      </c>
      <c r="CZ83" s="43">
        <f t="shared" si="2792"/>
        <v>0</v>
      </c>
      <c r="DA83" s="5">
        <f>'СДП (план)'!AA84</f>
        <v>0</v>
      </c>
      <c r="DB83" s="3">
        <f>'СДП (план)'!AB84</f>
        <v>0</v>
      </c>
      <c r="DC83" s="43">
        <f t="shared" si="2793"/>
        <v>0</v>
      </c>
      <c r="DD83" s="43">
        <f t="shared" si="2794"/>
        <v>0</v>
      </c>
      <c r="DE83" s="43">
        <f>VLOOKUP($C83,'факт СДП 1 мес'!$D$8:$HP$251,57,0)</f>
        <v>0</v>
      </c>
      <c r="DF83" s="43">
        <f>VLOOKUP($C83,'факт СДП 1 мес'!$D$8:$HP$251,58,0)</f>
        <v>0</v>
      </c>
      <c r="DG83" s="43">
        <f>VLOOKUP($C83,'факт СДП 1 мес'!$D$8:$HP$251,59,0)</f>
        <v>0</v>
      </c>
      <c r="DH83" s="43">
        <f>VLOOKUP($C83,'факт СДП 1 мес'!$D$8:$HP$251,60,0)</f>
        <v>0</v>
      </c>
      <c r="DI83" s="43">
        <f>VLOOKUP($C83,'факт СДП 1 мес'!$D$8:$HP$251,61,0)</f>
        <v>0</v>
      </c>
      <c r="DJ83" s="43">
        <f>VLOOKUP($C83,'факт СДП 1 мес'!$D$8:$HP$251,62,0)</f>
        <v>0</v>
      </c>
      <c r="DK83" s="43">
        <f t="shared" si="2795"/>
        <v>0</v>
      </c>
      <c r="DL83" s="43">
        <f t="shared" si="2796"/>
        <v>0</v>
      </c>
      <c r="DM83" s="43">
        <f t="shared" si="2797"/>
        <v>0</v>
      </c>
      <c r="DN83" s="43">
        <f t="shared" si="2798"/>
        <v>0</v>
      </c>
      <c r="DO83" s="43">
        <f t="shared" si="2799"/>
        <v>0</v>
      </c>
      <c r="DP83" s="5">
        <f>'СДП (план)'!AC84</f>
        <v>0</v>
      </c>
      <c r="DQ83" s="3">
        <f>'СДП (план)'!AD84</f>
        <v>0</v>
      </c>
      <c r="DR83" s="43">
        <f t="shared" si="2800"/>
        <v>0</v>
      </c>
      <c r="DS83" s="43">
        <f t="shared" si="2801"/>
        <v>0</v>
      </c>
      <c r="DT83" s="43">
        <f>VLOOKUP($C83,'факт СДП 1 мес'!$D$8:$HP$251,33,0)</f>
        <v>0</v>
      </c>
      <c r="DU83" s="43">
        <f>VLOOKUP($C83,'факт СДП 1 мес'!$D$8:$HP$251,34,0)</f>
        <v>0</v>
      </c>
      <c r="DV83" s="43">
        <f>VLOOKUP($C83,'факт СДП 1 мес'!$D$8:$HP$251,35,0)</f>
        <v>0</v>
      </c>
      <c r="DW83" s="43">
        <f>VLOOKUP($C83,'факт СДП 1 мес'!$D$8:$HP$251,36,0)</f>
        <v>0</v>
      </c>
      <c r="DX83" s="43">
        <f>VLOOKUP($C83,'факт СДП 1 мес'!$D$8:$HP$251,37,0)</f>
        <v>0</v>
      </c>
      <c r="DY83" s="43">
        <f>VLOOKUP($C83,'факт СДП 1 мес'!$D$8:$HP$251,38,0)</f>
        <v>0</v>
      </c>
      <c r="DZ83" s="43">
        <f t="shared" si="2802"/>
        <v>0</v>
      </c>
      <c r="EA83" s="43">
        <f t="shared" si="2803"/>
        <v>0</v>
      </c>
      <c r="EB83" s="43">
        <f t="shared" si="2804"/>
        <v>0</v>
      </c>
      <c r="EC83" s="43">
        <f t="shared" si="2805"/>
        <v>0</v>
      </c>
      <c r="ED83" s="43">
        <f t="shared" si="2806"/>
        <v>0</v>
      </c>
      <c r="EE83" s="5">
        <f>'СДП (план)'!AE84</f>
        <v>0</v>
      </c>
      <c r="EF83" s="3">
        <f>'СДП (план)'!AF84</f>
        <v>0</v>
      </c>
      <c r="EG83" s="43">
        <f t="shared" si="2807"/>
        <v>0</v>
      </c>
      <c r="EH83" s="43">
        <f t="shared" si="2808"/>
        <v>0</v>
      </c>
      <c r="EI83" s="43">
        <f>VLOOKUP($C83,'факт СДП 1 мес'!$D$8:$HP$251,27,0)</f>
        <v>0</v>
      </c>
      <c r="EJ83" s="43">
        <f>VLOOKUP($C83,'факт СДП 1 мес'!$D$8:$HP$251,28,0)</f>
        <v>0</v>
      </c>
      <c r="EK83" s="43">
        <f>VLOOKUP($C83,'факт СДП 1 мес'!$D$8:$HP$251,29,0)</f>
        <v>0</v>
      </c>
      <c r="EL83" s="43">
        <f>VLOOKUP($C83,'факт СДП 1 мес'!$D$8:$HP$251,30,0)</f>
        <v>0</v>
      </c>
      <c r="EM83" s="43">
        <f>VLOOKUP($C83,'факт СДП 1 мес'!$D$8:$HP$251,31,0)</f>
        <v>0</v>
      </c>
      <c r="EN83" s="43">
        <f>VLOOKUP($C83,'факт СДП 1 мес'!$D$8:$HP$251,32,0)</f>
        <v>0</v>
      </c>
      <c r="EO83" s="43">
        <f t="shared" si="2809"/>
        <v>0</v>
      </c>
      <c r="EP83" s="43">
        <f t="shared" si="2810"/>
        <v>0</v>
      </c>
      <c r="EQ83" s="43">
        <f t="shared" si="2811"/>
        <v>0</v>
      </c>
      <c r="ER83" s="43">
        <f t="shared" si="2812"/>
        <v>0</v>
      </c>
      <c r="ES83" s="43">
        <f t="shared" si="2813"/>
        <v>0</v>
      </c>
      <c r="ET83" s="44">
        <f>'СДП (план)'!AG84</f>
        <v>0</v>
      </c>
      <c r="EU83" s="43">
        <f>'СДП (план)'!AH84</f>
        <v>0</v>
      </c>
      <c r="EV83" s="43">
        <f t="shared" si="2814"/>
        <v>0</v>
      </c>
      <c r="EW83" s="43">
        <f t="shared" si="2815"/>
        <v>0</v>
      </c>
      <c r="EX83" s="43">
        <f>VLOOKUP($C83,'факт СДП 1 мес'!$D$8:$HP$251,87,0)</f>
        <v>0</v>
      </c>
      <c r="EY83" s="43">
        <f>VLOOKUP($C83,'факт СДП 1 мес'!$D$8:$HP$251,88,0)</f>
        <v>0</v>
      </c>
      <c r="EZ83" s="43">
        <f>VLOOKUP($C83,'факт СДП 1 мес'!$D$8:$HP$251,89,0)</f>
        <v>0</v>
      </c>
      <c r="FA83" s="43">
        <f>VLOOKUP($C83,'факт СДП 1 мес'!$D$8:$HP$251,90,0)</f>
        <v>0</v>
      </c>
      <c r="FB83" s="43">
        <f>VLOOKUP($C83,'факт СДП 1 мес'!$D$8:$HP$251,91,0)</f>
        <v>0</v>
      </c>
      <c r="FC83" s="43">
        <f>VLOOKUP($C83,'факт СДП 1 мес'!$D$8:$HP$251,92,0)</f>
        <v>0</v>
      </c>
      <c r="FD83" s="43">
        <f t="shared" si="2816"/>
        <v>0</v>
      </c>
      <c r="FE83" s="43">
        <f t="shared" si="2817"/>
        <v>0</v>
      </c>
      <c r="FF83" s="43">
        <f t="shared" si="2818"/>
        <v>0</v>
      </c>
      <c r="FG83" s="43">
        <f t="shared" si="2819"/>
        <v>0</v>
      </c>
      <c r="FH83" s="43">
        <f t="shared" si="2820"/>
        <v>0</v>
      </c>
      <c r="FI83" s="44">
        <f>'СДП (план)'!AI84</f>
        <v>0</v>
      </c>
      <c r="FJ83" s="43">
        <f>'СДП (план)'!AJ84</f>
        <v>0</v>
      </c>
      <c r="FK83" s="43">
        <f t="shared" si="2821"/>
        <v>0</v>
      </c>
      <c r="FL83" s="43">
        <f t="shared" si="2822"/>
        <v>0</v>
      </c>
      <c r="FM83" s="43">
        <f>VLOOKUP($C83,'факт СДП 1 мес'!$D$8:$HP$251,39,0)</f>
        <v>0</v>
      </c>
      <c r="FN83" s="43">
        <f>VLOOKUP($C83,'факт СДП 1 мес'!$D$8:$HP$251,40,0)</f>
        <v>0</v>
      </c>
      <c r="FO83" s="43">
        <f>VLOOKUP($C83,'факт СДП 1 мес'!$D$8:$HP$251,41,0)</f>
        <v>0</v>
      </c>
      <c r="FP83" s="43">
        <f>VLOOKUP($C83,'факт СДП 1 мес'!$D$8:$HP$251,42,0)</f>
        <v>0</v>
      </c>
      <c r="FQ83" s="43">
        <f>VLOOKUP($C83,'факт СДП 1 мес'!$D$8:$HP$251,43,0)</f>
        <v>0</v>
      </c>
      <c r="FR83" s="43">
        <f>VLOOKUP($C83,'факт СДП 1 мес'!$D$8:$HP$251,44,0)</f>
        <v>0</v>
      </c>
      <c r="FS83" s="43">
        <f t="shared" si="2823"/>
        <v>0</v>
      </c>
      <c r="FT83" s="43">
        <f t="shared" si="2824"/>
        <v>0</v>
      </c>
      <c r="FU83" s="43">
        <f t="shared" si="2825"/>
        <v>0</v>
      </c>
      <c r="FV83" s="43">
        <f t="shared" si="2826"/>
        <v>0</v>
      </c>
      <c r="FW83" s="43">
        <f t="shared" si="2827"/>
        <v>0</v>
      </c>
      <c r="FX83" s="44">
        <f>'СДП (план)'!AK84</f>
        <v>0</v>
      </c>
      <c r="FY83" s="43">
        <f>'СДП (план)'!AL84</f>
        <v>0</v>
      </c>
      <c r="FZ83" s="43">
        <f t="shared" si="2828"/>
        <v>0</v>
      </c>
      <c r="GA83" s="43">
        <f t="shared" si="2829"/>
        <v>0</v>
      </c>
      <c r="GB83" s="43">
        <f>VLOOKUP($C83,'факт СДП 1 мес'!$D$8:$HP$251,45,0)</f>
        <v>0</v>
      </c>
      <c r="GC83" s="43">
        <f>VLOOKUP($C83,'факт СДП 1 мес'!$D$8:$HP$251,46,0)</f>
        <v>0</v>
      </c>
      <c r="GD83" s="43">
        <f>VLOOKUP($C83,'факт СДП 1 мес'!$D$8:$HP$251,47,0)</f>
        <v>0</v>
      </c>
      <c r="GE83" s="43">
        <f>VLOOKUP($C83,'факт СДП 1 мес'!$D$8:$HP$251,48,0)</f>
        <v>0</v>
      </c>
      <c r="GF83" s="43">
        <f>VLOOKUP($C83,'факт СДП 1 мес'!$D$8:$HP$251,49,0)</f>
        <v>0</v>
      </c>
      <c r="GG83" s="43">
        <f>VLOOKUP($C83,'факт СДП 1 мес'!$D$8:$HP$251,50,0)</f>
        <v>0</v>
      </c>
      <c r="GH83" s="43">
        <f t="shared" si="2830"/>
        <v>0</v>
      </c>
      <c r="GI83" s="43">
        <f t="shared" si="2831"/>
        <v>0</v>
      </c>
      <c r="GJ83" s="43">
        <f t="shared" si="2832"/>
        <v>0</v>
      </c>
      <c r="GK83" s="43">
        <f t="shared" si="2833"/>
        <v>0</v>
      </c>
      <c r="GL83" s="43">
        <f t="shared" si="2834"/>
        <v>0</v>
      </c>
      <c r="GM83" s="5">
        <f>'СДП (план)'!AM84</f>
        <v>0</v>
      </c>
      <c r="GN83" s="3">
        <f>'СДП (план)'!AN84</f>
        <v>0</v>
      </c>
      <c r="GO83" s="43">
        <f t="shared" si="2835"/>
        <v>0</v>
      </c>
      <c r="GP83" s="43">
        <f t="shared" si="2836"/>
        <v>0</v>
      </c>
      <c r="GQ83" s="43">
        <f>VLOOKUP($C83,'факт СДП 1 мес'!$D$8:$HP$251,51,0)</f>
        <v>0</v>
      </c>
      <c r="GR83" s="43">
        <f>VLOOKUP($C83,'факт СДП 1 мес'!$D$8:$HP$251,52,0)</f>
        <v>0</v>
      </c>
      <c r="GS83" s="43">
        <f>VLOOKUP($C83,'факт СДП 1 мес'!$D$8:$HP$251,53,0)</f>
        <v>0</v>
      </c>
      <c r="GT83" s="43">
        <f>VLOOKUP($C83,'факт СДП 1 мес'!$D$8:$HP$251,54,0)</f>
        <v>0</v>
      </c>
      <c r="GU83" s="43">
        <f>VLOOKUP($C83,'факт СДП 1 мес'!$D$8:$HP$251,55,0)</f>
        <v>0</v>
      </c>
      <c r="GV83" s="43">
        <f>VLOOKUP($C83,'факт СДП 1 мес'!$D$8:$HP$251,56,0)</f>
        <v>0</v>
      </c>
      <c r="GW83" s="43">
        <f t="shared" si="2837"/>
        <v>0</v>
      </c>
      <c r="GX83" s="43">
        <f t="shared" si="2838"/>
        <v>0</v>
      </c>
      <c r="GY83" s="43">
        <f t="shared" si="2839"/>
        <v>0</v>
      </c>
      <c r="GZ83" s="43">
        <f t="shared" si="2840"/>
        <v>0</v>
      </c>
      <c r="HA83" s="43">
        <f t="shared" si="2841"/>
        <v>0</v>
      </c>
      <c r="HB83" s="5">
        <f>'СДП (план)'!AO84</f>
        <v>0</v>
      </c>
      <c r="HC83" s="3">
        <f>'СДП (план)'!AP84</f>
        <v>0</v>
      </c>
      <c r="HD83" s="43">
        <f t="shared" si="2842"/>
        <v>0</v>
      </c>
      <c r="HE83" s="43">
        <f t="shared" si="2843"/>
        <v>0</v>
      </c>
      <c r="HF83" s="43">
        <f>VLOOKUP($C83,'факт СДП 1 мес'!$D$8:$HP$251,141,0)</f>
        <v>0</v>
      </c>
      <c r="HG83" s="43">
        <f>VLOOKUP($C83,'факт СДП 1 мес'!$D$8:$HP$251,142,0)</f>
        <v>0</v>
      </c>
      <c r="HH83" s="43">
        <f>VLOOKUP($C83,'факт СДП 1 мес'!$D$8:$HP$251,143,0)</f>
        <v>0</v>
      </c>
      <c r="HI83" s="43">
        <f>VLOOKUP($C83,'факт СДП 1 мес'!$D$8:$HP$251,144,0)</f>
        <v>0</v>
      </c>
      <c r="HJ83" s="43">
        <f>VLOOKUP($C83,'факт СДП 1 мес'!$D$8:$HP$251,145,0)</f>
        <v>0</v>
      </c>
      <c r="HK83" s="43">
        <f>VLOOKUP($C83,'факт СДП 1 мес'!$D$8:$HP$251,146,0)</f>
        <v>0</v>
      </c>
      <c r="HL83" s="43">
        <f t="shared" si="2844"/>
        <v>0</v>
      </c>
      <c r="HM83" s="43">
        <f t="shared" si="2845"/>
        <v>0</v>
      </c>
      <c r="HN83" s="43">
        <f t="shared" si="2846"/>
        <v>0</v>
      </c>
      <c r="HO83" s="43">
        <f t="shared" si="2847"/>
        <v>0</v>
      </c>
      <c r="HP83" s="43">
        <f t="shared" si="2848"/>
        <v>0</v>
      </c>
      <c r="HQ83" s="44">
        <f>'СДП (план)'!AQ84</f>
        <v>0</v>
      </c>
      <c r="HR83" s="43">
        <f>'СДП (план)'!AR84</f>
        <v>0</v>
      </c>
      <c r="HS83" s="43">
        <f t="shared" si="2849"/>
        <v>0</v>
      </c>
      <c r="HT83" s="43">
        <f t="shared" si="2850"/>
        <v>0</v>
      </c>
      <c r="HU83" s="43">
        <f>VLOOKUP($C83,'факт СДП 1 мес'!$D$8:$HP$251,171,0)</f>
        <v>0</v>
      </c>
      <c r="HV83" s="43">
        <f>VLOOKUP($C83,'факт СДП 1 мес'!$D$8:$HP$251,172,0)</f>
        <v>0</v>
      </c>
      <c r="HW83" s="43">
        <f>VLOOKUP($C83,'факт СДП 1 мес'!$D$8:$HP$251,173,0)</f>
        <v>0</v>
      </c>
      <c r="HX83" s="43">
        <f>VLOOKUP($C83,'факт СДП 1 мес'!$D$8:$HP$251,174,0)</f>
        <v>0</v>
      </c>
      <c r="HY83" s="43">
        <f>VLOOKUP($C83,'факт СДП 1 мес'!$D$8:$HP$251,175,0)</f>
        <v>0</v>
      </c>
      <c r="HZ83" s="43">
        <f>VLOOKUP($C83,'факт СДП 1 мес'!$D$8:$HP$251,176,0)</f>
        <v>0</v>
      </c>
      <c r="IA83" s="43">
        <f t="shared" si="2851"/>
        <v>0</v>
      </c>
      <c r="IB83" s="43">
        <f t="shared" si="2852"/>
        <v>0</v>
      </c>
      <c r="IC83" s="43">
        <f t="shared" si="2853"/>
        <v>0</v>
      </c>
      <c r="ID83" s="43">
        <f t="shared" si="2854"/>
        <v>0</v>
      </c>
      <c r="IE83" s="43">
        <f t="shared" si="2855"/>
        <v>0</v>
      </c>
      <c r="IF83" s="44">
        <f>'СДП (план)'!AS84</f>
        <v>0</v>
      </c>
      <c r="IG83" s="43">
        <f>'СДП (план)'!AT84</f>
        <v>0</v>
      </c>
      <c r="IH83" s="43">
        <f t="shared" si="2856"/>
        <v>0</v>
      </c>
      <c r="II83" s="43">
        <f t="shared" si="2857"/>
        <v>0</v>
      </c>
      <c r="IJ83" s="43">
        <f>VLOOKUP($C83,'факт СДП 1 мес'!$D$8:$HP$251,183,0)</f>
        <v>0</v>
      </c>
      <c r="IK83" s="43">
        <f>VLOOKUP($C83,'факт СДП 1 мес'!$D$8:$HP$251,184,0)</f>
        <v>0</v>
      </c>
      <c r="IL83" s="43">
        <f>VLOOKUP($C83,'факт СДП 1 мес'!$D$8:$HP$251,185,0)</f>
        <v>0</v>
      </c>
      <c r="IM83" s="43">
        <f>VLOOKUP($C83,'факт СДП 1 мес'!$D$8:$HP$251,186,0)</f>
        <v>0</v>
      </c>
      <c r="IN83" s="43">
        <f>VLOOKUP($C83,'факт СДП 1 мес'!$D$8:$HP$251,187,0)</f>
        <v>0</v>
      </c>
      <c r="IO83" s="43">
        <f>VLOOKUP($C83,'факт СДП 1 мес'!$D$8:$HP$251,188,0)</f>
        <v>0</v>
      </c>
      <c r="IP83" s="43">
        <f t="shared" si="2858"/>
        <v>0</v>
      </c>
      <c r="IQ83" s="43">
        <f t="shared" si="2859"/>
        <v>0</v>
      </c>
      <c r="IR83" s="43">
        <f t="shared" si="2860"/>
        <v>0</v>
      </c>
      <c r="IS83" s="43">
        <f t="shared" si="2861"/>
        <v>0</v>
      </c>
      <c r="IT83" s="43">
        <f t="shared" si="2862"/>
        <v>0</v>
      </c>
      <c r="IU83" s="45">
        <f>'СДП (план)'!AU84</f>
        <v>0</v>
      </c>
      <c r="IV83" s="45">
        <f>'СДП (план)'!AV84</f>
        <v>0</v>
      </c>
      <c r="IW83" s="43">
        <f t="shared" si="2863"/>
        <v>0</v>
      </c>
      <c r="IX83" s="43">
        <f t="shared" si="2864"/>
        <v>0</v>
      </c>
      <c r="IY83" s="43">
        <f>VLOOKUP($C83,'факт СДП 1 мес'!$D$8:$HP$251,147,0)</f>
        <v>0</v>
      </c>
      <c r="IZ83" s="43">
        <f>VLOOKUP($C83,'факт СДП 1 мес'!$D$8:$HP$251,148,0)</f>
        <v>0</v>
      </c>
      <c r="JA83" s="43">
        <f>VLOOKUP($C83,'факт СДП 1 мес'!$D$8:$HP$251,149,0)</f>
        <v>0</v>
      </c>
      <c r="JB83" s="43">
        <f>VLOOKUP($C83,'факт СДП 1 мес'!$D$8:$HP$251,150,0)</f>
        <v>0</v>
      </c>
      <c r="JC83" s="43">
        <f>VLOOKUP($C83,'факт СДП 1 мес'!$D$8:$HP$251,151,0)</f>
        <v>0</v>
      </c>
      <c r="JD83" s="43">
        <f>VLOOKUP($C83,'факт СДП 1 мес'!$D$8:$HP$251,152,0)</f>
        <v>0</v>
      </c>
      <c r="JE83" s="43">
        <f t="shared" si="2865"/>
        <v>0</v>
      </c>
      <c r="JF83" s="43">
        <f t="shared" si="2866"/>
        <v>0</v>
      </c>
      <c r="JG83" s="43">
        <f t="shared" si="2867"/>
        <v>0</v>
      </c>
      <c r="JH83" s="43">
        <f t="shared" si="2868"/>
        <v>0</v>
      </c>
      <c r="JI83" s="43">
        <f t="shared" si="2869"/>
        <v>0</v>
      </c>
      <c r="JJ83" s="45">
        <f>'СДП (план)'!AW84</f>
        <v>0</v>
      </c>
      <c r="JK83" s="45">
        <f>'СДП (план)'!AX84</f>
        <v>0</v>
      </c>
      <c r="JL83" s="43">
        <f t="shared" si="2870"/>
        <v>0</v>
      </c>
      <c r="JM83" s="43">
        <f t="shared" si="2871"/>
        <v>0</v>
      </c>
      <c r="JN83" s="43">
        <f>VLOOKUP($C83,'факт СДП 1 мес'!$D$8:$HP$251,135,0)</f>
        <v>0</v>
      </c>
      <c r="JO83" s="43">
        <f>VLOOKUP($C83,'факт СДП 1 мес'!$D$8:$HP$251,136,0)</f>
        <v>0</v>
      </c>
      <c r="JP83" s="43">
        <f>VLOOKUP($C83,'факт СДП 1 мес'!$D$8:$HP$251,137,0)</f>
        <v>0</v>
      </c>
      <c r="JQ83" s="43">
        <f>VLOOKUP($C83,'факт СДП 1 мес'!$D$8:$HP$251,138,0)</f>
        <v>0</v>
      </c>
      <c r="JR83" s="43">
        <f>VLOOKUP($C83,'факт СДП 1 мес'!$D$8:$HP$251,139,0)</f>
        <v>0</v>
      </c>
      <c r="JS83" s="43">
        <f>VLOOKUP($C83,'факт СДП 1 мес'!$D$8:$HP$251,140,0)</f>
        <v>0</v>
      </c>
      <c r="JT83" s="43">
        <f t="shared" si="2872"/>
        <v>0</v>
      </c>
      <c r="JU83" s="43">
        <f t="shared" si="2873"/>
        <v>0</v>
      </c>
      <c r="JV83" s="43">
        <f t="shared" si="2874"/>
        <v>0</v>
      </c>
      <c r="JW83" s="43">
        <f t="shared" si="2875"/>
        <v>0</v>
      </c>
      <c r="JX83" s="43">
        <f t="shared" si="2876"/>
        <v>0</v>
      </c>
      <c r="JY83" s="44">
        <f>'СДП (план)'!AY84</f>
        <v>0</v>
      </c>
      <c r="JZ83" s="43">
        <f>'СДП (план)'!AZ84</f>
        <v>0</v>
      </c>
      <c r="KA83" s="43">
        <f t="shared" si="2877"/>
        <v>0</v>
      </c>
      <c r="KB83" s="43">
        <f t="shared" si="2878"/>
        <v>0</v>
      </c>
      <c r="KC83" s="43">
        <f>VLOOKUP($C83,'факт СДП 1 мес'!$D$8:$HP$251,105,0)</f>
        <v>0</v>
      </c>
      <c r="KD83" s="43">
        <f>VLOOKUP($C83,'факт СДП 1 мес'!$D$8:$HP$251,106,0)</f>
        <v>0</v>
      </c>
      <c r="KE83" s="43">
        <f>VLOOKUP($C83,'факт СДП 1 мес'!$D$8:$HP$251,107,0)</f>
        <v>0</v>
      </c>
      <c r="KF83" s="43">
        <f>VLOOKUP($C83,'факт СДП 1 мес'!$D$8:$HP$251,108,0)</f>
        <v>0</v>
      </c>
      <c r="KG83" s="43">
        <f>VLOOKUP($C83,'факт СДП 1 мес'!$D$8:$HP$251,109,0)</f>
        <v>0</v>
      </c>
      <c r="KH83" s="43">
        <f>VLOOKUP($C83,'факт СДП 1 мес'!$D$8:$HP$251,110,0)</f>
        <v>0</v>
      </c>
      <c r="KI83" s="43">
        <f t="shared" si="2879"/>
        <v>0</v>
      </c>
      <c r="KJ83" s="43">
        <f t="shared" si="2880"/>
        <v>0</v>
      </c>
      <c r="KK83" s="43">
        <f t="shared" si="2881"/>
        <v>0</v>
      </c>
      <c r="KL83" s="43">
        <f t="shared" si="2882"/>
        <v>0</v>
      </c>
      <c r="KM83" s="43">
        <f t="shared" si="2883"/>
        <v>0</v>
      </c>
      <c r="KN83" s="44">
        <f>'СДП (план)'!BA84</f>
        <v>0</v>
      </c>
      <c r="KO83" s="43">
        <f>'СДП (план)'!BB84</f>
        <v>0</v>
      </c>
      <c r="KP83" s="43">
        <f t="shared" si="2884"/>
        <v>0</v>
      </c>
      <c r="KQ83" s="43">
        <f t="shared" si="2885"/>
        <v>0</v>
      </c>
      <c r="KR83" s="43">
        <f>VLOOKUP($C83,'факт СДП 1 мес'!$D$8:$HP$251,189,0)</f>
        <v>0</v>
      </c>
      <c r="KS83" s="43">
        <f>VLOOKUP($C83,'факт СДП 1 мес'!$D$8:$HP$251,190,0)</f>
        <v>0</v>
      </c>
      <c r="KT83" s="43">
        <f>VLOOKUP($C83,'факт СДП 1 мес'!$D$8:$HP$251,191,0)</f>
        <v>0</v>
      </c>
      <c r="KU83" s="43">
        <f>VLOOKUP($C83,'факт СДП 1 мес'!$D$8:$HP$251,192,0)</f>
        <v>0</v>
      </c>
      <c r="KV83" s="43">
        <f>VLOOKUP($C83,'факт СДП 1 мес'!$D$8:$HP$251,193,0)</f>
        <v>0</v>
      </c>
      <c r="KW83" s="43">
        <f>VLOOKUP($C83,'факт СДП 1 мес'!$D$8:$HP$251,194,0)</f>
        <v>0</v>
      </c>
      <c r="KX83" s="43">
        <f t="shared" si="2886"/>
        <v>0</v>
      </c>
      <c r="KY83" s="43">
        <f t="shared" si="2887"/>
        <v>0</v>
      </c>
      <c r="KZ83" s="43">
        <f t="shared" si="2888"/>
        <v>0</v>
      </c>
      <c r="LA83" s="43">
        <f t="shared" si="2889"/>
        <v>0</v>
      </c>
      <c r="LB83" s="43">
        <f t="shared" si="2890"/>
        <v>0</v>
      </c>
      <c r="LC83" s="44">
        <f>'СДП (план)'!BC84</f>
        <v>0</v>
      </c>
      <c r="LD83" s="43">
        <f>'СДП (план)'!BD84</f>
        <v>0</v>
      </c>
      <c r="LE83" s="43">
        <f t="shared" si="2891"/>
        <v>0</v>
      </c>
      <c r="LF83" s="43">
        <f t="shared" si="2892"/>
        <v>0</v>
      </c>
      <c r="LG83" s="43">
        <f>VLOOKUP($C83,'факт СДП 1 мес'!$D$8:$HP$251,63,0)</f>
        <v>0</v>
      </c>
      <c r="LH83" s="43">
        <f>VLOOKUP($C83,'факт СДП 1 мес'!$D$8:$HP$251,64,0)</f>
        <v>0</v>
      </c>
      <c r="LI83" s="43">
        <f>VLOOKUP($C83,'факт СДП 1 мес'!$D$8:$HP$251,65,0)</f>
        <v>0</v>
      </c>
      <c r="LJ83" s="43">
        <f>VLOOKUP($C83,'факт СДП 1 мес'!$D$8:$HP$251,66,0)</f>
        <v>0</v>
      </c>
      <c r="LK83" s="43">
        <f>VLOOKUP($C83,'факт СДП 1 мес'!$D$8:$HP$251,67,0)</f>
        <v>0</v>
      </c>
      <c r="LL83" s="43">
        <f>VLOOKUP($C83,'факт СДП 1 мес'!$D$8:$HP$251,68,0)</f>
        <v>0</v>
      </c>
      <c r="LM83" s="43">
        <f t="shared" si="2893"/>
        <v>0</v>
      </c>
      <c r="LN83" s="43">
        <f t="shared" si="2894"/>
        <v>0</v>
      </c>
      <c r="LO83" s="43">
        <f t="shared" si="2895"/>
        <v>0</v>
      </c>
      <c r="LP83" s="43">
        <f t="shared" si="2896"/>
        <v>0</v>
      </c>
      <c r="LQ83" s="43">
        <f t="shared" si="2897"/>
        <v>0</v>
      </c>
      <c r="LR83" s="44">
        <f>'СДП (план)'!BE84</f>
        <v>0</v>
      </c>
      <c r="LS83" s="43">
        <f>'СДП (план)'!BF84</f>
        <v>0</v>
      </c>
      <c r="LT83" s="43">
        <f t="shared" si="2898"/>
        <v>0</v>
      </c>
      <c r="LU83" s="43">
        <f t="shared" si="2899"/>
        <v>0</v>
      </c>
      <c r="LV83" s="43">
        <f>VLOOKUP($C83,'факт СДП 1 мес'!$D$8:$HP$251,69,0)</f>
        <v>0</v>
      </c>
      <c r="LW83" s="43">
        <f>VLOOKUP($C83,'факт СДП 1 мес'!$D$8:$HP$251,70,0)</f>
        <v>0</v>
      </c>
      <c r="LX83" s="43">
        <f>VLOOKUP($C83,'факт СДП 1 мес'!$D$8:$HP$251,71,0)</f>
        <v>0</v>
      </c>
      <c r="LY83" s="43">
        <f>VLOOKUP($C83,'факт СДП 1 мес'!$D$8:$HP$251,72,0)</f>
        <v>0</v>
      </c>
      <c r="LZ83" s="43">
        <f>VLOOKUP($C83,'факт СДП 1 мес'!$D$8:$HP$251,73,0)</f>
        <v>0</v>
      </c>
      <c r="MA83" s="43">
        <f>VLOOKUP($C83,'факт СДП 1 мес'!$D$8:$HP$251,74,0)</f>
        <v>0</v>
      </c>
      <c r="MB83" s="43">
        <f t="shared" si="2900"/>
        <v>0</v>
      </c>
      <c r="MC83" s="43">
        <f t="shared" si="2901"/>
        <v>0</v>
      </c>
      <c r="MD83" s="43">
        <f t="shared" si="2902"/>
        <v>0</v>
      </c>
      <c r="ME83" s="43">
        <f t="shared" si="2903"/>
        <v>0</v>
      </c>
      <c r="MF83" s="43">
        <f t="shared" si="2904"/>
        <v>0</v>
      </c>
      <c r="MG83" s="44">
        <f>'СДП (план)'!BG84</f>
        <v>0</v>
      </c>
      <c r="MH83" s="43">
        <f>'СДП (план)'!BH84</f>
        <v>0</v>
      </c>
      <c r="MI83" s="43">
        <f t="shared" si="2905"/>
        <v>0</v>
      </c>
      <c r="MJ83" s="43">
        <f t="shared" si="2906"/>
        <v>0</v>
      </c>
      <c r="MK83" s="43">
        <f>VLOOKUP($C83,'факт СДП 1 мес'!$D$8:$HP$251,75,0)</f>
        <v>0</v>
      </c>
      <c r="ML83" s="43">
        <f>VLOOKUP($C83,'факт СДП 1 мес'!$D$8:$HP$251,76,0)</f>
        <v>0</v>
      </c>
      <c r="MM83" s="43">
        <f>VLOOKUP($C83,'факт СДП 1 мес'!$D$8:$HP$251,77,0)</f>
        <v>0</v>
      </c>
      <c r="MN83" s="43">
        <f>VLOOKUP($C83,'факт СДП 1 мес'!$D$8:$HP$251,78,0)</f>
        <v>0</v>
      </c>
      <c r="MO83" s="43">
        <f>VLOOKUP($C83,'факт СДП 1 мес'!$D$8:$HP$251,79,0)</f>
        <v>0</v>
      </c>
      <c r="MP83" s="43">
        <f>VLOOKUP($C83,'факт СДП 1 мес'!$D$8:$HP$251,80,0)</f>
        <v>0</v>
      </c>
      <c r="MQ83" s="43">
        <f t="shared" si="2907"/>
        <v>0</v>
      </c>
      <c r="MR83" s="43">
        <f t="shared" si="2908"/>
        <v>0</v>
      </c>
      <c r="MS83" s="43">
        <f t="shared" si="2909"/>
        <v>0</v>
      </c>
      <c r="MT83" s="43">
        <f t="shared" si="2910"/>
        <v>0</v>
      </c>
      <c r="MU83" s="43">
        <f t="shared" si="2911"/>
        <v>0</v>
      </c>
      <c r="MV83" s="44">
        <f>'СДП (план)'!BI84</f>
        <v>0</v>
      </c>
      <c r="MW83" s="43">
        <f>'СДП (план)'!BJ84</f>
        <v>0</v>
      </c>
      <c r="MX83" s="43">
        <f t="shared" si="2912"/>
        <v>0</v>
      </c>
      <c r="MY83" s="43">
        <f t="shared" si="2913"/>
        <v>0</v>
      </c>
      <c r="MZ83" s="43">
        <f>VLOOKUP($C83,'факт СДП 1 мес'!$D$8:$HP$251,81,0)</f>
        <v>0</v>
      </c>
      <c r="NA83" s="43">
        <f>VLOOKUP($C83,'факт СДП 1 мес'!$D$8:$HP$251,82,0)</f>
        <v>0</v>
      </c>
      <c r="NB83" s="43">
        <f>VLOOKUP($C83,'факт СДП 1 мес'!$D$8:$HP$251,83,0)</f>
        <v>0</v>
      </c>
      <c r="NC83" s="43">
        <f>VLOOKUP($C83,'факт СДП 1 мес'!$D$8:$HP$251,84,0)</f>
        <v>0</v>
      </c>
      <c r="ND83" s="43">
        <f>VLOOKUP($C83,'факт СДП 1 мес'!$D$8:$HP$251,85,0)</f>
        <v>0</v>
      </c>
      <c r="NE83" s="43">
        <f>VLOOKUP($C83,'факт СДП 1 мес'!$D$8:$HP$251,86,0)</f>
        <v>0</v>
      </c>
      <c r="NF83" s="43">
        <f t="shared" si="2914"/>
        <v>0</v>
      </c>
      <c r="NG83" s="43">
        <f t="shared" si="2915"/>
        <v>0</v>
      </c>
      <c r="NH83" s="43">
        <f t="shared" si="2916"/>
        <v>0</v>
      </c>
      <c r="NI83" s="43">
        <f t="shared" si="2917"/>
        <v>0</v>
      </c>
      <c r="NJ83" s="43">
        <f t="shared" si="2918"/>
        <v>0</v>
      </c>
      <c r="NK83" s="44">
        <f>'СДП (план)'!BK84</f>
        <v>0</v>
      </c>
      <c r="NL83" s="43">
        <f>'СДП (план)'!BL84</f>
        <v>0</v>
      </c>
      <c r="NM83" s="43">
        <f t="shared" si="2919"/>
        <v>0</v>
      </c>
      <c r="NN83" s="43">
        <f t="shared" si="2920"/>
        <v>0</v>
      </c>
      <c r="NO83" s="43">
        <f>VLOOKUP($C83,'факт СДП 1 мес'!$D$8:$HP$251,99,0)</f>
        <v>0</v>
      </c>
      <c r="NP83" s="43">
        <f>VLOOKUP($C83,'факт СДП 1 мес'!$D$8:$HP$251,100,0)</f>
        <v>0</v>
      </c>
      <c r="NQ83" s="43">
        <f>VLOOKUP($C83,'факт СДП 1 мес'!$D$8:$HP$251,101,0)</f>
        <v>0</v>
      </c>
      <c r="NR83" s="43">
        <f>VLOOKUP($C83,'факт СДП 1 мес'!$D$8:$HP$251,102,0)</f>
        <v>0</v>
      </c>
      <c r="NS83" s="43">
        <f>VLOOKUP($C83,'факт СДП 1 мес'!$D$8:$HP$251,103,0)</f>
        <v>0</v>
      </c>
      <c r="NT83" s="43">
        <f>VLOOKUP($C83,'факт СДП 1 мес'!$D$8:$HP$251,104,0)</f>
        <v>0</v>
      </c>
      <c r="NU83" s="43">
        <f t="shared" si="2921"/>
        <v>0</v>
      </c>
      <c r="NV83" s="43">
        <f t="shared" si="2922"/>
        <v>0</v>
      </c>
      <c r="NW83" s="43">
        <f t="shared" si="2923"/>
        <v>0</v>
      </c>
      <c r="NX83" s="43">
        <f t="shared" si="2924"/>
        <v>0</v>
      </c>
      <c r="NY83" s="43">
        <f t="shared" si="2925"/>
        <v>0</v>
      </c>
      <c r="NZ83" s="44">
        <f>'СДП (план)'!BM84</f>
        <v>0</v>
      </c>
      <c r="OA83" s="43">
        <f>'СДП (план)'!BN84</f>
        <v>0</v>
      </c>
      <c r="OB83" s="43">
        <f t="shared" si="2926"/>
        <v>0</v>
      </c>
      <c r="OC83" s="43">
        <f t="shared" si="2927"/>
        <v>0</v>
      </c>
      <c r="OD83" s="43"/>
      <c r="OE83" s="43"/>
      <c r="OF83" s="43"/>
      <c r="OG83" s="43"/>
      <c r="OH83" s="43"/>
      <c r="OI83" s="43"/>
      <c r="OJ83" s="43">
        <f t="shared" si="2928"/>
        <v>0</v>
      </c>
      <c r="OK83" s="43">
        <f t="shared" si="2929"/>
        <v>0</v>
      </c>
      <c r="OL83" s="43">
        <f t="shared" si="2930"/>
        <v>0</v>
      </c>
      <c r="OM83" s="43">
        <f t="shared" si="2931"/>
        <v>0</v>
      </c>
      <c r="ON83" s="43">
        <f t="shared" si="2932"/>
        <v>0</v>
      </c>
      <c r="OO83" s="44">
        <f>'СДП (план)'!BO84</f>
        <v>0</v>
      </c>
      <c r="OP83" s="43">
        <f>'СДП (план)'!BP84</f>
        <v>0</v>
      </c>
      <c r="OQ83" s="43">
        <f t="shared" si="2933"/>
        <v>0</v>
      </c>
      <c r="OR83" s="43">
        <f t="shared" si="2934"/>
        <v>0</v>
      </c>
      <c r="OS83" s="43">
        <f>VLOOKUP($C83,'факт СДП 1 мес'!$D$8:$HP$251,177,0)</f>
        <v>0</v>
      </c>
      <c r="OT83" s="43">
        <f>VLOOKUP($C83,'факт СДП 1 мес'!$D$8:$HP$251,178,0)</f>
        <v>0</v>
      </c>
      <c r="OU83" s="43">
        <f>VLOOKUP($C83,'факт СДП 1 мес'!$D$8:$HP$251,179,0)</f>
        <v>0</v>
      </c>
      <c r="OV83" s="43">
        <f>VLOOKUP($C83,'факт СДП 1 мес'!$D$8:$HP$251,180,0)</f>
        <v>0</v>
      </c>
      <c r="OW83" s="43">
        <f>VLOOKUP($C83,'факт СДП 1 мес'!$D$8:$HP$251,181,0)</f>
        <v>0</v>
      </c>
      <c r="OX83" s="43">
        <f>VLOOKUP($C83,'факт СДП 1 мес'!$D$8:$HP$251,182,0)</f>
        <v>0</v>
      </c>
      <c r="OY83" s="43">
        <f t="shared" si="2935"/>
        <v>0</v>
      </c>
      <c r="OZ83" s="43">
        <f t="shared" si="2936"/>
        <v>0</v>
      </c>
      <c r="PA83" s="43">
        <f t="shared" si="2937"/>
        <v>0</v>
      </c>
      <c r="PB83" s="43">
        <f t="shared" si="2938"/>
        <v>0</v>
      </c>
      <c r="PC83" s="43">
        <f t="shared" si="2939"/>
        <v>0</v>
      </c>
      <c r="PD83" s="45">
        <f>'СДП (план)'!BQ84</f>
        <v>0</v>
      </c>
      <c r="PE83" s="45">
        <f>'СДП (план)'!BR84</f>
        <v>0</v>
      </c>
      <c r="PF83" s="43">
        <f t="shared" si="2940"/>
        <v>0</v>
      </c>
      <c r="PG83" s="43">
        <f t="shared" si="2941"/>
        <v>0</v>
      </c>
      <c r="PH83" s="43">
        <f>VLOOKUP($C83,'факт СДП 1 мес'!$D$8:$HP$251,123,0)</f>
        <v>0</v>
      </c>
      <c r="PI83" s="43">
        <f>VLOOKUP($C83,'факт СДП 1 мес'!$D$8:$HP$251,124,0)</f>
        <v>0</v>
      </c>
      <c r="PJ83" s="43">
        <f>VLOOKUP($C83,'факт СДП 1 мес'!$D$8:$HP$251,125,0)</f>
        <v>0</v>
      </c>
      <c r="PK83" s="43">
        <f>VLOOKUP($C83,'факт СДП 1 мес'!$D$8:$HP$251,126,0)</f>
        <v>0</v>
      </c>
      <c r="PL83" s="43">
        <f>VLOOKUP($C83,'факт СДП 1 мес'!$D$8:$HP$251,127,0)</f>
        <v>0</v>
      </c>
      <c r="PM83" s="43">
        <f>VLOOKUP($C83,'факт СДП 1 мес'!$D$8:$HP$251,128,0)</f>
        <v>0</v>
      </c>
      <c r="PN83" s="43">
        <f t="shared" si="2942"/>
        <v>0</v>
      </c>
      <c r="PO83" s="43">
        <f t="shared" si="2943"/>
        <v>0</v>
      </c>
      <c r="PP83" s="43">
        <f t="shared" si="2944"/>
        <v>0</v>
      </c>
      <c r="PQ83" s="43">
        <f t="shared" si="2945"/>
        <v>0</v>
      </c>
      <c r="PR83" s="43">
        <f t="shared" si="2946"/>
        <v>0</v>
      </c>
      <c r="PS83" s="44">
        <f>'СДП (план)'!BS84</f>
        <v>0</v>
      </c>
      <c r="PT83" s="43">
        <f>'СДП (план)'!BT84</f>
        <v>0</v>
      </c>
      <c r="PU83" s="43">
        <f t="shared" si="2947"/>
        <v>0</v>
      </c>
      <c r="PV83" s="43">
        <f t="shared" si="2948"/>
        <v>0</v>
      </c>
      <c r="PW83" s="43">
        <f>VLOOKUP($C83,'факт СДП 1 мес'!$D$8:$HP$251,111,0)</f>
        <v>0</v>
      </c>
      <c r="PX83" s="43">
        <f>VLOOKUP($C83,'факт СДП 1 мес'!$D$8:$HP$251,112,0)</f>
        <v>0</v>
      </c>
      <c r="PY83" s="43">
        <f>VLOOKUP($C83,'факт СДП 1 мес'!$D$8:$HP$251,113,0)</f>
        <v>0</v>
      </c>
      <c r="PZ83" s="43">
        <f>VLOOKUP($C83,'факт СДП 1 мес'!$D$8:$HP$251,114,0)</f>
        <v>0</v>
      </c>
      <c r="QA83" s="43">
        <f>VLOOKUP($C83,'факт СДП 1 мес'!$D$8:$HP$251,115,0)</f>
        <v>0</v>
      </c>
      <c r="QB83" s="43">
        <f>VLOOKUP($C83,'факт СДП 1 мес'!$D$8:$HP$251,116,0)</f>
        <v>0</v>
      </c>
      <c r="QC83" s="43">
        <f t="shared" si="2949"/>
        <v>0</v>
      </c>
      <c r="QD83" s="43">
        <f t="shared" si="2950"/>
        <v>0</v>
      </c>
      <c r="QE83" s="43">
        <f t="shared" si="2951"/>
        <v>0</v>
      </c>
      <c r="QF83" s="43">
        <f t="shared" si="2952"/>
        <v>0</v>
      </c>
      <c r="QG83" s="43">
        <f t="shared" si="2953"/>
        <v>0</v>
      </c>
      <c r="QH83" s="44">
        <f>'СДП (план)'!BU84</f>
        <v>0</v>
      </c>
      <c r="QI83" s="43">
        <f>'СДП (план)'!BV84</f>
        <v>0</v>
      </c>
      <c r="QJ83" s="43">
        <f t="shared" si="2954"/>
        <v>0</v>
      </c>
      <c r="QK83" s="43">
        <f t="shared" si="2955"/>
        <v>0</v>
      </c>
      <c r="QL83" s="43">
        <f>VLOOKUP($C83,'факт СДП 1 мес'!$D$8:$HP$251,153,0)</f>
        <v>0</v>
      </c>
      <c r="QM83" s="43">
        <f>VLOOKUP($C83,'факт СДП 1 мес'!$D$8:$HP$251,154,0)</f>
        <v>0</v>
      </c>
      <c r="QN83" s="43">
        <f>VLOOKUP($C83,'факт СДП 1 мес'!$D$8:$HP$251,155,0)</f>
        <v>0</v>
      </c>
      <c r="QO83" s="43">
        <f>VLOOKUP($C83,'факт СДП 1 мес'!$D$8:$HP$251,156,0)</f>
        <v>0</v>
      </c>
      <c r="QP83" s="43">
        <f>VLOOKUP($C83,'факт СДП 1 мес'!$D$8:$HP$251,157,0)</f>
        <v>0</v>
      </c>
      <c r="QQ83" s="43">
        <f>VLOOKUP($C83,'факт СДП 1 мес'!$D$8:$HP$251,158,0)</f>
        <v>0</v>
      </c>
      <c r="QR83" s="43">
        <f t="shared" si="2956"/>
        <v>0</v>
      </c>
      <c r="QS83" s="43">
        <f t="shared" si="2957"/>
        <v>0</v>
      </c>
      <c r="QT83" s="43">
        <f t="shared" si="2958"/>
        <v>0</v>
      </c>
      <c r="QU83" s="43">
        <f t="shared" si="2959"/>
        <v>0</v>
      </c>
      <c r="QV83" s="43">
        <f t="shared" si="2960"/>
        <v>0</v>
      </c>
      <c r="QW83" s="44">
        <f>'СДП (план)'!BW84</f>
        <v>0</v>
      </c>
      <c r="QX83" s="43">
        <f>'СДП (план)'!BX84</f>
        <v>0</v>
      </c>
      <c r="QY83" s="43">
        <f t="shared" si="2961"/>
        <v>0</v>
      </c>
      <c r="QZ83" s="43">
        <f t="shared" si="2962"/>
        <v>0</v>
      </c>
      <c r="RA83" s="43">
        <f>VLOOKUP($C83,'факт СДП 1 мес'!$D$8:$HP$251,195,0)</f>
        <v>0</v>
      </c>
      <c r="RB83" s="43">
        <f>VLOOKUP($C83,'факт СДП 1 мес'!$D$8:$HP$251,196,0)</f>
        <v>0</v>
      </c>
      <c r="RC83" s="43">
        <f>VLOOKUP($C83,'факт СДП 1 мес'!$D$8:$HP$251,197,0)</f>
        <v>0</v>
      </c>
      <c r="RD83" s="43">
        <f>VLOOKUP($C83,'факт СДП 1 мес'!$D$8:$HP$251,198,0)</f>
        <v>0</v>
      </c>
      <c r="RE83" s="43">
        <f>VLOOKUP($C83,'факт СДП 1 мес'!$D$8:$HP$251,199,0)</f>
        <v>0</v>
      </c>
      <c r="RF83" s="43">
        <f>VLOOKUP($C83,'факт СДП 1 мес'!$D$8:$HP$251,200,0)</f>
        <v>0</v>
      </c>
      <c r="RG83" s="43">
        <f t="shared" si="2963"/>
        <v>0</v>
      </c>
      <c r="RH83" s="43">
        <f t="shared" si="2964"/>
        <v>0</v>
      </c>
      <c r="RI83" s="43">
        <f t="shared" si="2965"/>
        <v>0</v>
      </c>
      <c r="RJ83" s="43">
        <f t="shared" si="2966"/>
        <v>0</v>
      </c>
      <c r="RK83" s="43">
        <f t="shared" si="2967"/>
        <v>0</v>
      </c>
      <c r="RL83" s="44">
        <f>'СДП (план)'!BY84</f>
        <v>0</v>
      </c>
      <c r="RM83" s="43">
        <f>'СДП (план)'!BZ84</f>
        <v>0</v>
      </c>
      <c r="RN83" s="43">
        <f t="shared" si="2968"/>
        <v>0</v>
      </c>
      <c r="RO83" s="43">
        <f t="shared" si="2969"/>
        <v>0</v>
      </c>
      <c r="RP83" s="43">
        <f>VLOOKUP($C83,'факт СДП 1 мес'!$D$8:$HP$251,201,0)</f>
        <v>0</v>
      </c>
      <c r="RQ83" s="43">
        <f>VLOOKUP($C83,'факт СДП 1 мес'!$D$8:$HP$251,202,0)</f>
        <v>0</v>
      </c>
      <c r="RR83" s="43">
        <f>VLOOKUP($C83,'факт СДП 1 мес'!$D$8:$HP$251,203,0)</f>
        <v>0</v>
      </c>
      <c r="RS83" s="43">
        <f>VLOOKUP($C83,'факт СДП 1 мес'!$D$8:$HP$251,204,0)</f>
        <v>0</v>
      </c>
      <c r="RT83" s="43">
        <f>VLOOKUP($C83,'факт СДП 1 мес'!$D$8:$HP$251,205,0)</f>
        <v>0</v>
      </c>
      <c r="RU83" s="43">
        <f>VLOOKUP($C83,'факт СДП 1 мес'!$D$8:$HP$251,206,0)</f>
        <v>0</v>
      </c>
      <c r="RV83" s="43">
        <f t="shared" si="2970"/>
        <v>0</v>
      </c>
      <c r="RW83" s="43">
        <f t="shared" si="2971"/>
        <v>0</v>
      </c>
      <c r="RX83" s="43">
        <f t="shared" si="2972"/>
        <v>0</v>
      </c>
      <c r="RY83" s="43">
        <f t="shared" si="2973"/>
        <v>0</v>
      </c>
      <c r="RZ83" s="43">
        <f t="shared" si="2974"/>
        <v>0</v>
      </c>
      <c r="SA83" s="44">
        <f>'СДП (план)'!CA84</f>
        <v>0</v>
      </c>
      <c r="SB83" s="43">
        <f>'СДП (план)'!CB84</f>
        <v>0</v>
      </c>
      <c r="SC83" s="43">
        <f t="shared" si="2975"/>
        <v>0</v>
      </c>
      <c r="SD83" s="43">
        <f t="shared" si="2976"/>
        <v>0</v>
      </c>
      <c r="SE83" s="43">
        <f>VLOOKUP($C83,'факт СДП 1 мес'!$D$8:$HP$251,129,0)</f>
        <v>0</v>
      </c>
      <c r="SF83" s="43">
        <f>VLOOKUP($C83,'факт СДП 1 мес'!$D$8:$HP$251,130,0)</f>
        <v>0</v>
      </c>
      <c r="SG83" s="43">
        <f>VLOOKUP($C83,'факт СДП 1 мес'!$D$8:$HP$251,131,0)</f>
        <v>0</v>
      </c>
      <c r="SH83" s="43">
        <f>VLOOKUP($C83,'факт СДП 1 мес'!$D$8:$HP$251,132,0)</f>
        <v>0</v>
      </c>
      <c r="SI83" s="43">
        <f>VLOOKUP($C83,'факт СДП 1 мес'!$D$8:$HP$251,133,0)</f>
        <v>0</v>
      </c>
      <c r="SJ83" s="43">
        <f>VLOOKUP($C83,'факт СДП 1 мес'!$D$8:$HP$251,134,0)</f>
        <v>0</v>
      </c>
      <c r="SK83" s="43">
        <f t="shared" si="2977"/>
        <v>0</v>
      </c>
      <c r="SL83" s="43">
        <f t="shared" si="2978"/>
        <v>0</v>
      </c>
      <c r="SM83" s="43">
        <f t="shared" si="2979"/>
        <v>0</v>
      </c>
      <c r="SN83" s="43">
        <f t="shared" si="2980"/>
        <v>0</v>
      </c>
      <c r="SO83" s="43">
        <f t="shared" si="2981"/>
        <v>0</v>
      </c>
      <c r="SP83" s="44">
        <f>'СДП (план)'!CC84</f>
        <v>0</v>
      </c>
      <c r="SQ83" s="43">
        <f>'СДП (план)'!CD84</f>
        <v>0</v>
      </c>
      <c r="SR83" s="43">
        <f t="shared" si="2982"/>
        <v>0</v>
      </c>
      <c r="SS83" s="43">
        <f t="shared" si="2983"/>
        <v>0</v>
      </c>
      <c r="ST83" s="43">
        <f>VLOOKUP($C83,'факт СДП 1 мес'!$D$8:$HP$251,93,0)</f>
        <v>0</v>
      </c>
      <c r="SU83" s="43">
        <f>VLOOKUP($C83,'факт СДП 1 мес'!$D$8:$HP$251,94,0)</f>
        <v>0</v>
      </c>
      <c r="SV83" s="43">
        <f>VLOOKUP($C83,'факт СДП 1 мес'!$D$8:$HP$251,95,0)</f>
        <v>0</v>
      </c>
      <c r="SW83" s="43">
        <f>VLOOKUP($C83,'факт СДП 1 мес'!$D$8:$HP$251,96,0)</f>
        <v>0</v>
      </c>
      <c r="SX83" s="43">
        <f>VLOOKUP($C83,'факт СДП 1 мес'!$D$8:$HP$251,97,0)</f>
        <v>0</v>
      </c>
      <c r="SY83" s="43">
        <f>VLOOKUP($C83,'факт СДП 1 мес'!$D$8:$HP$251,98,0)</f>
        <v>0</v>
      </c>
      <c r="SZ83" s="43">
        <f t="shared" si="2984"/>
        <v>0</v>
      </c>
      <c r="TA83" s="43">
        <f t="shared" si="2985"/>
        <v>0</v>
      </c>
      <c r="TB83" s="43">
        <f t="shared" si="2986"/>
        <v>0</v>
      </c>
      <c r="TC83" s="43">
        <f t="shared" si="2987"/>
        <v>0</v>
      </c>
      <c r="TD83" s="43">
        <f t="shared" si="2988"/>
        <v>0</v>
      </c>
      <c r="TE83" s="5">
        <f>'СДП (план)'!CE84</f>
        <v>0</v>
      </c>
      <c r="TF83" s="3">
        <f>'СДП (план)'!CF84</f>
        <v>0</v>
      </c>
      <c r="TG83" s="5">
        <v>0</v>
      </c>
      <c r="TH83" s="3">
        <v>0</v>
      </c>
      <c r="TI83" s="43">
        <f>VLOOKUP($C83,'факт СДП 1 мес'!$D$8:$HP$251,117,0)</f>
        <v>0</v>
      </c>
      <c r="TJ83" s="43">
        <f>VLOOKUP($C83,'факт СДП 1 мес'!$D$8:$HP$251,118,0)</f>
        <v>0</v>
      </c>
      <c r="TK83" s="43">
        <f>VLOOKUP($C83,'факт СДП 1 мес'!$D$8:$HP$251,119,0)</f>
        <v>0</v>
      </c>
      <c r="TL83" s="43">
        <f>VLOOKUP($C83,'факт СДП 1 мес'!$D$8:$HP$251,120,0)</f>
        <v>0</v>
      </c>
      <c r="TM83" s="43">
        <f>VLOOKUP($C83,'факт СДП 1 мес'!$D$8:$HP$251,121,0)</f>
        <v>0</v>
      </c>
      <c r="TN83" s="43">
        <f>VLOOKUP($C83,'факт СДП 1 мес'!$D$8:$HP$251,122,0)</f>
        <v>0</v>
      </c>
      <c r="TO83" s="43">
        <f t="shared" si="2989"/>
        <v>0</v>
      </c>
      <c r="TP83" s="43">
        <f t="shared" si="2990"/>
        <v>0</v>
      </c>
      <c r="TQ83" s="43">
        <f t="shared" si="2991"/>
        <v>0</v>
      </c>
      <c r="TR83" s="43">
        <f t="shared" si="2992"/>
        <v>0</v>
      </c>
      <c r="TS83" s="43">
        <f t="shared" si="2993"/>
        <v>0</v>
      </c>
      <c r="TT83" s="43">
        <f>'СДП (план)'!CG84</f>
        <v>0</v>
      </c>
      <c r="TU83" s="43">
        <f>'СДП (план)'!CH84</f>
        <v>0</v>
      </c>
      <c r="TV83" s="43">
        <f t="shared" si="2994"/>
        <v>0</v>
      </c>
      <c r="TW83" s="43">
        <f t="shared" si="2995"/>
        <v>0</v>
      </c>
      <c r="TX83" s="43">
        <f>VLOOKUP($C83,'факт СДП 1 мес'!$D$8:$HP$251,207,0)</f>
        <v>0</v>
      </c>
      <c r="TY83" s="43">
        <f>VLOOKUP($C83,'факт СДП 1 мес'!$D$8:$HP$251,208,0)</f>
        <v>0</v>
      </c>
      <c r="TZ83" s="43">
        <f>VLOOKUP($C83,'факт СДП 1 мес'!$D$8:$HP$251,209,0)</f>
        <v>0</v>
      </c>
      <c r="UA83" s="43">
        <f>VLOOKUP($C83,'факт СДП 1 мес'!$D$8:$HP$251,210,0)</f>
        <v>0</v>
      </c>
      <c r="UB83" s="43">
        <f>VLOOKUP($C83,'факт СДП 1 мес'!$D$8:$HP$251,211,0)</f>
        <v>0</v>
      </c>
      <c r="UC83" s="43">
        <f>VLOOKUP($C83,'факт СДП 1 мес'!$D$8:$HP$251,212,0)</f>
        <v>0</v>
      </c>
      <c r="UD83" s="43">
        <f t="shared" si="2996"/>
        <v>0</v>
      </c>
      <c r="UE83" s="43">
        <f t="shared" si="2997"/>
        <v>0</v>
      </c>
      <c r="UF83" s="43">
        <f t="shared" si="2998"/>
        <v>0</v>
      </c>
      <c r="UG83" s="43">
        <f t="shared" si="2999"/>
        <v>0</v>
      </c>
      <c r="UH83" s="43">
        <f t="shared" si="3000"/>
        <v>0</v>
      </c>
      <c r="UI83" s="43"/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/>
      <c r="UX83" s="47">
        <f>'СДП (план)'!CK84</f>
        <v>0</v>
      </c>
      <c r="UY83" s="47">
        <f>'СДП (план)'!CL84</f>
        <v>0</v>
      </c>
      <c r="UZ83" s="43">
        <f t="shared" si="2625"/>
        <v>0</v>
      </c>
      <c r="VA83" s="43">
        <f t="shared" si="2626"/>
        <v>0</v>
      </c>
      <c r="VB83" s="47">
        <f t="shared" si="2720"/>
        <v>0</v>
      </c>
      <c r="VC83" s="47">
        <f t="shared" si="2721"/>
        <v>0</v>
      </c>
      <c r="VD83" s="47">
        <f t="shared" si="2722"/>
        <v>0</v>
      </c>
      <c r="VE83" s="47">
        <f t="shared" si="2723"/>
        <v>0</v>
      </c>
      <c r="VF83" s="47">
        <f t="shared" si="2724"/>
        <v>0</v>
      </c>
      <c r="VG83" s="47">
        <f t="shared" si="2725"/>
        <v>0</v>
      </c>
      <c r="VH83" s="47">
        <f t="shared" si="2726"/>
        <v>0</v>
      </c>
      <c r="VI83" s="47">
        <f t="shared" si="2727"/>
        <v>0</v>
      </c>
      <c r="VJ83" s="47">
        <f t="shared" si="2728"/>
        <v>0</v>
      </c>
      <c r="VK83" s="43">
        <f t="shared" si="2729"/>
        <v>0</v>
      </c>
      <c r="VL83" s="43">
        <f t="shared" si="2730"/>
        <v>0</v>
      </c>
      <c r="VM83" s="398" t="e">
        <f>VLOOKUP($C83,'СДП (план)'!$C$11:$CL$254,107,0)</f>
        <v>#REF!</v>
      </c>
      <c r="VN83" s="398" t="e">
        <f>VLOOKUP($C83,'СДП (план)'!$C$11:$CL$254,108,0)</f>
        <v>#REF!</v>
      </c>
      <c r="VO83" s="399" t="e">
        <f t="shared" si="1953"/>
        <v>#REF!</v>
      </c>
      <c r="VP83" s="399" t="e">
        <f t="shared" si="1954"/>
        <v>#REF!</v>
      </c>
      <c r="VQ83" s="398" t="e">
        <f>VLOOKUP($C83,'факт СДП 1 мес'!$D$8:$HI$249,255,0)</f>
        <v>#REF!</v>
      </c>
      <c r="VR83" s="398" t="e">
        <f>VLOOKUP($C83,'факт СДП 1 мес'!$D$8:$HI$249,256,0)</f>
        <v>#REF!</v>
      </c>
      <c r="VS83" s="400" t="e">
        <f t="shared" si="2736"/>
        <v>#REF!</v>
      </c>
      <c r="VT83" s="400" t="e">
        <f t="shared" si="2737"/>
        <v>#REF!</v>
      </c>
    </row>
    <row r="84" spans="1:592" s="32" customFormat="1" ht="38.25" x14ac:dyDescent="0.2">
      <c r="A84" s="182"/>
      <c r="B84" s="182">
        <v>56</v>
      </c>
      <c r="C84" s="265" t="s">
        <v>398</v>
      </c>
      <c r="D84" s="489" t="s">
        <v>649</v>
      </c>
      <c r="E84" s="461">
        <v>16026</v>
      </c>
      <c r="F84" s="462">
        <v>2.17</v>
      </c>
      <c r="G84" s="463"/>
      <c r="H84" s="464">
        <v>1</v>
      </c>
      <c r="I84" s="196"/>
      <c r="J84" s="196"/>
      <c r="K84" s="208">
        <v>1.4</v>
      </c>
      <c r="L84" s="208">
        <v>1.68</v>
      </c>
      <c r="M84" s="208">
        <v>2.23</v>
      </c>
      <c r="N84" s="209">
        <v>2.57</v>
      </c>
      <c r="O84" s="44">
        <f>'СДП (план)'!O85</f>
        <v>1</v>
      </c>
      <c r="P84" s="44">
        <f>'СДП (план)'!P85</f>
        <v>48686.987999999998</v>
      </c>
      <c r="Q84" s="43">
        <f t="shared" si="2751"/>
        <v>8.3333333333333329E-2</v>
      </c>
      <c r="R84" s="43">
        <f t="shared" si="2752"/>
        <v>4057.2489999999998</v>
      </c>
      <c r="S84" s="43">
        <f>VLOOKUP($C84,'факт СДП 1 мес'!$D$8:$HP$251,9,0)</f>
        <v>0</v>
      </c>
      <c r="T84" s="43">
        <f>VLOOKUP($C84,'факт СДП 1 мес'!$D$8:$HP$251,10,0)</f>
        <v>0</v>
      </c>
      <c r="U84" s="43">
        <f>VLOOKUP($C84,'факт СДП 1 мес'!$D$8:$HP$251,11,0)</f>
        <v>0</v>
      </c>
      <c r="V84" s="43">
        <f>VLOOKUP($C84,'факт СДП 1 мес'!$D$8:$HP$251,12,0)</f>
        <v>0</v>
      </c>
      <c r="W84" s="43">
        <f>VLOOKUP($C84,'факт СДП 1 мес'!$D$8:$HP$251,13,0)</f>
        <v>0</v>
      </c>
      <c r="X84" s="43">
        <f>VLOOKUP($C84,'факт СДП 1 мес'!$D$8:$HP$251,14,0)</f>
        <v>0</v>
      </c>
      <c r="Y84" s="43">
        <f t="shared" si="2753"/>
        <v>2.17</v>
      </c>
      <c r="Z84" s="43">
        <f t="shared" si="2754"/>
        <v>0.18083333333333332</v>
      </c>
      <c r="AA84" s="43">
        <f t="shared" si="2755"/>
        <v>0</v>
      </c>
      <c r="AB84" s="43">
        <f t="shared" si="2756"/>
        <v>-8.3333333333333329E-2</v>
      </c>
      <c r="AC84" s="43">
        <f t="shared" si="2757"/>
        <v>-4057.2489999999998</v>
      </c>
      <c r="AD84" s="145">
        <f>'СДП (план)'!Q85</f>
        <v>0</v>
      </c>
      <c r="AE84" s="145">
        <f>'СДП (план)'!R85</f>
        <v>0</v>
      </c>
      <c r="AF84" s="43">
        <f t="shared" si="2758"/>
        <v>0</v>
      </c>
      <c r="AG84" s="43">
        <f t="shared" si="2759"/>
        <v>0</v>
      </c>
      <c r="AH84" s="43">
        <f>VLOOKUP($C84,'факт СДП 1 мес'!$D$8:$HP$251,3,0)</f>
        <v>0</v>
      </c>
      <c r="AI84" s="43">
        <f>VLOOKUP($C84,'факт СДП 1 мес'!$D$8:$HP$251,4,0)</f>
        <v>0</v>
      </c>
      <c r="AJ84" s="43">
        <f>VLOOKUP($C84,'факт СДП 1 мес'!$D$8:$HP$251,5,0)</f>
        <v>0</v>
      </c>
      <c r="AK84" s="43">
        <f>VLOOKUP($C84,'факт СДП 1 мес'!$D$8:$HP$251,6,0)</f>
        <v>0</v>
      </c>
      <c r="AL84" s="43">
        <f>VLOOKUP($C84,'факт СДП 1 мес'!$D$8:$HP$251,7,0)</f>
        <v>0</v>
      </c>
      <c r="AM84" s="43">
        <f>VLOOKUP($C84,'факт СДП 1 мес'!$D$8:$HP$251,8,0)</f>
        <v>0</v>
      </c>
      <c r="AN84" s="43">
        <f t="shared" si="2760"/>
        <v>0</v>
      </c>
      <c r="AO84" s="43">
        <f t="shared" si="2761"/>
        <v>0</v>
      </c>
      <c r="AP84" s="43">
        <f t="shared" si="2762"/>
        <v>0</v>
      </c>
      <c r="AQ84" s="43">
        <f t="shared" si="2763"/>
        <v>0</v>
      </c>
      <c r="AR84" s="43">
        <f t="shared" si="2764"/>
        <v>0</v>
      </c>
      <c r="AS84" s="44">
        <f>'СДП (план)'!S85</f>
        <v>0</v>
      </c>
      <c r="AT84" s="43">
        <f>'СДП (план)'!T85</f>
        <v>0</v>
      </c>
      <c r="AU84" s="43">
        <f t="shared" si="2765"/>
        <v>0</v>
      </c>
      <c r="AV84" s="43">
        <f t="shared" si="2766"/>
        <v>0</v>
      </c>
      <c r="AW84" s="43">
        <f>VLOOKUP($C84,'факт СДП 1 мес'!$D$8:$HP$251,159,0)</f>
        <v>0</v>
      </c>
      <c r="AX84" s="43">
        <f>VLOOKUP($C84,'факт СДП 1 мес'!$D$8:$HP$251,160,0)</f>
        <v>0</v>
      </c>
      <c r="AY84" s="43">
        <f>VLOOKUP($C84,'факт СДП 1 мес'!$D$8:$HP$251,161,0)</f>
        <v>0</v>
      </c>
      <c r="AZ84" s="43">
        <f>VLOOKUP($C84,'факт СДП 1 мес'!$D$8:$HP$251,162,0)</f>
        <v>0</v>
      </c>
      <c r="BA84" s="43">
        <f>VLOOKUP($C84,'факт СДП 1 мес'!$D$8:$HP$251,163,0)</f>
        <v>0</v>
      </c>
      <c r="BB84" s="43">
        <f>VLOOKUP($C84,'факт СДП 1 мес'!$D$8:$HP$251,164,0)</f>
        <v>0</v>
      </c>
      <c r="BC84" s="43">
        <f t="shared" si="2767"/>
        <v>0</v>
      </c>
      <c r="BD84" s="43">
        <f t="shared" si="2768"/>
        <v>0</v>
      </c>
      <c r="BE84" s="43">
        <f t="shared" si="2769"/>
        <v>0</v>
      </c>
      <c r="BF84" s="43">
        <f t="shared" si="2770"/>
        <v>0</v>
      </c>
      <c r="BG84" s="43">
        <f t="shared" si="2771"/>
        <v>0</v>
      </c>
      <c r="BH84" s="88">
        <f>'СДП (план)'!U85</f>
        <v>4</v>
      </c>
      <c r="BI84" s="3">
        <f>'СДП (план)'!V85</f>
        <v>194747.95199999999</v>
      </c>
      <c r="BJ84" s="43">
        <f t="shared" si="2772"/>
        <v>0.33333333333333331</v>
      </c>
      <c r="BK84" s="43">
        <f t="shared" si="2773"/>
        <v>16228.995999999999</v>
      </c>
      <c r="BL84" s="43">
        <f>VLOOKUP($C84,'факт СДП 1 мес'!$D$8:$HP$251,21,0)</f>
        <v>0</v>
      </c>
      <c r="BM84" s="43">
        <f>VLOOKUP($C84,'факт СДП 1 мес'!$D$8:$HP$251,22,0)</f>
        <v>0</v>
      </c>
      <c r="BN84" s="43">
        <f>VLOOKUP($C84,'факт СДП 1 мес'!$D$8:$HP$251,23,0)</f>
        <v>0</v>
      </c>
      <c r="BO84" s="43">
        <f>VLOOKUP($C84,'факт СДП 1 мес'!$D$8:$HP$251,24,0)</f>
        <v>0</v>
      </c>
      <c r="BP84" s="43">
        <f>VLOOKUP($C84,'факт СДП 1 мес'!$D$8:$HP$251,25,0)</f>
        <v>0</v>
      </c>
      <c r="BQ84" s="43">
        <f>VLOOKUP($C84,'факт СДП 1 мес'!$D$8:$HP$251,26,0)</f>
        <v>0</v>
      </c>
      <c r="BR84" s="43">
        <f t="shared" si="2774"/>
        <v>8.68</v>
      </c>
      <c r="BS84" s="43">
        <f t="shared" si="2775"/>
        <v>0.72333333333333327</v>
      </c>
      <c r="BT84" s="43">
        <f t="shared" si="2776"/>
        <v>0</v>
      </c>
      <c r="BU84" s="43">
        <f t="shared" si="2777"/>
        <v>-0.33333333333333331</v>
      </c>
      <c r="BV84" s="43">
        <f t="shared" si="2778"/>
        <v>-16228.995999999999</v>
      </c>
      <c r="BW84" s="44">
        <f>'СДП (план)'!W85</f>
        <v>0</v>
      </c>
      <c r="BX84" s="43">
        <f>'СДП (план)'!X85</f>
        <v>0</v>
      </c>
      <c r="BY84" s="43">
        <f t="shared" si="2779"/>
        <v>0</v>
      </c>
      <c r="BZ84" s="43">
        <f t="shared" si="2780"/>
        <v>0</v>
      </c>
      <c r="CA84" s="43">
        <f>VLOOKUP($C84,'факт СДП 1 мес'!$D$8:$HP$251,15,0)</f>
        <v>0</v>
      </c>
      <c r="CB84" s="43">
        <f>VLOOKUP($C84,'факт СДП 1 мес'!$D$8:$HP$251,16,0)</f>
        <v>0</v>
      </c>
      <c r="CC84" s="43">
        <f>VLOOKUP($C84,'факт СДП 1 мес'!$D$8:$HP$251,17,0)</f>
        <v>0</v>
      </c>
      <c r="CD84" s="43">
        <f>VLOOKUP($C84,'факт СДП 1 мес'!$D$8:$HP$251,18,0)</f>
        <v>0</v>
      </c>
      <c r="CE84" s="43">
        <f>VLOOKUP($C84,'факт СДП 1 мес'!$D$8:$HP$251,19,0)</f>
        <v>0</v>
      </c>
      <c r="CF84" s="43">
        <f>VLOOKUP($C84,'факт СДП 1 мес'!$D$8:$HP$251,20,0)</f>
        <v>0</v>
      </c>
      <c r="CG84" s="43">
        <f t="shared" si="2781"/>
        <v>0</v>
      </c>
      <c r="CH84" s="43">
        <f t="shared" si="2782"/>
        <v>0</v>
      </c>
      <c r="CI84" s="43">
        <f t="shared" si="2783"/>
        <v>0</v>
      </c>
      <c r="CJ84" s="43">
        <f t="shared" si="2784"/>
        <v>0</v>
      </c>
      <c r="CK84" s="43">
        <f t="shared" si="2785"/>
        <v>0</v>
      </c>
      <c r="CL84" s="45">
        <f>'СДП (план)'!Y85</f>
        <v>0</v>
      </c>
      <c r="CM84" s="43">
        <f>'СДП (план)'!Z85</f>
        <v>0</v>
      </c>
      <c r="CN84" s="43">
        <f t="shared" si="2786"/>
        <v>0</v>
      </c>
      <c r="CO84" s="43">
        <f t="shared" si="2787"/>
        <v>0</v>
      </c>
      <c r="CP84" s="43">
        <f>VLOOKUP($C84,'факт СДП 1 мес'!$D$8:$HP$251,165,0)</f>
        <v>0</v>
      </c>
      <c r="CQ84" s="43">
        <f>VLOOKUP($C84,'факт СДП 1 мес'!$D$8:$HP$251,166,0)</f>
        <v>0</v>
      </c>
      <c r="CR84" s="43">
        <f>VLOOKUP($C84,'факт СДП 1 мес'!$D$8:$HP$251,167,0)</f>
        <v>0</v>
      </c>
      <c r="CS84" s="43">
        <f>VLOOKUP($C84,'факт СДП 1 мес'!$D$8:$HP$251,168,0)</f>
        <v>0</v>
      </c>
      <c r="CT84" s="43">
        <f>VLOOKUP($C84,'факт СДП 1 мес'!$D$8:$HP$251,169,0)</f>
        <v>0</v>
      </c>
      <c r="CU84" s="43">
        <f>VLOOKUP($C84,'факт СДП 1 мес'!$D$8:$HP$251,170,0)</f>
        <v>0</v>
      </c>
      <c r="CV84" s="43">
        <f t="shared" si="2788"/>
        <v>0</v>
      </c>
      <c r="CW84" s="43">
        <f t="shared" si="2789"/>
        <v>0</v>
      </c>
      <c r="CX84" s="43">
        <f t="shared" si="2790"/>
        <v>0</v>
      </c>
      <c r="CY84" s="43">
        <f t="shared" si="2791"/>
        <v>0</v>
      </c>
      <c r="CZ84" s="43">
        <f t="shared" si="2792"/>
        <v>0</v>
      </c>
      <c r="DA84" s="5">
        <f>'СДП (план)'!AA85</f>
        <v>0</v>
      </c>
      <c r="DB84" s="3">
        <f>'СДП (план)'!AB85</f>
        <v>0</v>
      </c>
      <c r="DC84" s="43">
        <f t="shared" si="2793"/>
        <v>0</v>
      </c>
      <c r="DD84" s="43">
        <f t="shared" si="2794"/>
        <v>0</v>
      </c>
      <c r="DE84" s="43">
        <f>VLOOKUP($C84,'факт СДП 1 мес'!$D$8:$HP$251,57,0)</f>
        <v>0</v>
      </c>
      <c r="DF84" s="43">
        <f>VLOOKUP($C84,'факт СДП 1 мес'!$D$8:$HP$251,58,0)</f>
        <v>0</v>
      </c>
      <c r="DG84" s="43">
        <f>VLOOKUP($C84,'факт СДП 1 мес'!$D$8:$HP$251,59,0)</f>
        <v>0</v>
      </c>
      <c r="DH84" s="43">
        <f>VLOOKUP($C84,'факт СДП 1 мес'!$D$8:$HP$251,60,0)</f>
        <v>0</v>
      </c>
      <c r="DI84" s="43">
        <f>VLOOKUP($C84,'факт СДП 1 мес'!$D$8:$HP$251,61,0)</f>
        <v>0</v>
      </c>
      <c r="DJ84" s="43">
        <f>VLOOKUP($C84,'факт СДП 1 мес'!$D$8:$HP$251,62,0)</f>
        <v>0</v>
      </c>
      <c r="DK84" s="43">
        <f t="shared" si="2795"/>
        <v>0</v>
      </c>
      <c r="DL84" s="43">
        <f t="shared" si="2796"/>
        <v>0</v>
      </c>
      <c r="DM84" s="43">
        <f t="shared" si="2797"/>
        <v>0</v>
      </c>
      <c r="DN84" s="43">
        <f t="shared" si="2798"/>
        <v>0</v>
      </c>
      <c r="DO84" s="43">
        <f t="shared" si="2799"/>
        <v>0</v>
      </c>
      <c r="DP84" s="5">
        <f>'СДП (план)'!AC85</f>
        <v>0</v>
      </c>
      <c r="DQ84" s="3">
        <f>'СДП (план)'!AD85</f>
        <v>0</v>
      </c>
      <c r="DR84" s="43">
        <f t="shared" si="2800"/>
        <v>0</v>
      </c>
      <c r="DS84" s="43">
        <f t="shared" si="2801"/>
        <v>0</v>
      </c>
      <c r="DT84" s="43">
        <f>VLOOKUP($C84,'факт СДП 1 мес'!$D$8:$HP$251,33,0)</f>
        <v>0</v>
      </c>
      <c r="DU84" s="43">
        <f>VLOOKUP($C84,'факт СДП 1 мес'!$D$8:$HP$251,34,0)</f>
        <v>0</v>
      </c>
      <c r="DV84" s="43">
        <f>VLOOKUP($C84,'факт СДП 1 мес'!$D$8:$HP$251,35,0)</f>
        <v>0</v>
      </c>
      <c r="DW84" s="43">
        <f>VLOOKUP($C84,'факт СДП 1 мес'!$D$8:$HP$251,36,0)</f>
        <v>0</v>
      </c>
      <c r="DX84" s="43">
        <f>VLOOKUP($C84,'факт СДП 1 мес'!$D$8:$HP$251,37,0)</f>
        <v>0</v>
      </c>
      <c r="DY84" s="43">
        <f>VLOOKUP($C84,'факт СДП 1 мес'!$D$8:$HP$251,38,0)</f>
        <v>0</v>
      </c>
      <c r="DZ84" s="43">
        <f t="shared" si="2802"/>
        <v>0</v>
      </c>
      <c r="EA84" s="43">
        <f t="shared" si="2803"/>
        <v>0</v>
      </c>
      <c r="EB84" s="43">
        <f t="shared" si="2804"/>
        <v>0</v>
      </c>
      <c r="EC84" s="43">
        <f t="shared" si="2805"/>
        <v>0</v>
      </c>
      <c r="ED84" s="43">
        <f t="shared" si="2806"/>
        <v>0</v>
      </c>
      <c r="EE84" s="5">
        <f>'СДП (план)'!AE85</f>
        <v>0</v>
      </c>
      <c r="EF84" s="3">
        <f>'СДП (план)'!AF85</f>
        <v>0</v>
      </c>
      <c r="EG84" s="43">
        <f t="shared" si="2807"/>
        <v>0</v>
      </c>
      <c r="EH84" s="43">
        <f t="shared" si="2808"/>
        <v>0</v>
      </c>
      <c r="EI84" s="43">
        <f>VLOOKUP($C84,'факт СДП 1 мес'!$D$8:$HP$251,27,0)</f>
        <v>0</v>
      </c>
      <c r="EJ84" s="43">
        <f>VLOOKUP($C84,'факт СДП 1 мес'!$D$8:$HP$251,28,0)</f>
        <v>0</v>
      </c>
      <c r="EK84" s="43">
        <f>VLOOKUP($C84,'факт СДП 1 мес'!$D$8:$HP$251,29,0)</f>
        <v>0</v>
      </c>
      <c r="EL84" s="43">
        <f>VLOOKUP($C84,'факт СДП 1 мес'!$D$8:$HP$251,30,0)</f>
        <v>0</v>
      </c>
      <c r="EM84" s="43">
        <f>VLOOKUP($C84,'факт СДП 1 мес'!$D$8:$HP$251,31,0)</f>
        <v>0</v>
      </c>
      <c r="EN84" s="43">
        <f>VLOOKUP($C84,'факт СДП 1 мес'!$D$8:$HP$251,32,0)</f>
        <v>0</v>
      </c>
      <c r="EO84" s="43">
        <f t="shared" si="2809"/>
        <v>0</v>
      </c>
      <c r="EP84" s="43">
        <f t="shared" si="2810"/>
        <v>0</v>
      </c>
      <c r="EQ84" s="43">
        <f t="shared" si="2811"/>
        <v>0</v>
      </c>
      <c r="ER84" s="43">
        <f t="shared" si="2812"/>
        <v>0</v>
      </c>
      <c r="ES84" s="43">
        <f t="shared" si="2813"/>
        <v>0</v>
      </c>
      <c r="ET84" s="44">
        <f>'СДП (план)'!AG85</f>
        <v>0</v>
      </c>
      <c r="EU84" s="43">
        <f>'СДП (план)'!AH85</f>
        <v>0</v>
      </c>
      <c r="EV84" s="43">
        <f t="shared" si="2814"/>
        <v>0</v>
      </c>
      <c r="EW84" s="43">
        <f t="shared" si="2815"/>
        <v>0</v>
      </c>
      <c r="EX84" s="43">
        <f>VLOOKUP($C84,'факт СДП 1 мес'!$D$8:$HP$251,87,0)</f>
        <v>0</v>
      </c>
      <c r="EY84" s="43">
        <f>VLOOKUP($C84,'факт СДП 1 мес'!$D$8:$HP$251,88,0)</f>
        <v>0</v>
      </c>
      <c r="EZ84" s="43">
        <f>VLOOKUP($C84,'факт СДП 1 мес'!$D$8:$HP$251,89,0)</f>
        <v>0</v>
      </c>
      <c r="FA84" s="43">
        <f>VLOOKUP($C84,'факт СДП 1 мес'!$D$8:$HP$251,90,0)</f>
        <v>0</v>
      </c>
      <c r="FB84" s="43">
        <f>VLOOKUP($C84,'факт СДП 1 мес'!$D$8:$HP$251,91,0)</f>
        <v>0</v>
      </c>
      <c r="FC84" s="43">
        <f>VLOOKUP($C84,'факт СДП 1 мес'!$D$8:$HP$251,92,0)</f>
        <v>0</v>
      </c>
      <c r="FD84" s="43">
        <f t="shared" si="2816"/>
        <v>0</v>
      </c>
      <c r="FE84" s="43">
        <f t="shared" si="2817"/>
        <v>0</v>
      </c>
      <c r="FF84" s="43">
        <f t="shared" si="2818"/>
        <v>0</v>
      </c>
      <c r="FG84" s="43">
        <f t="shared" si="2819"/>
        <v>0</v>
      </c>
      <c r="FH84" s="43">
        <f t="shared" si="2820"/>
        <v>0</v>
      </c>
      <c r="FI84" s="44">
        <f>'СДП (план)'!AI85</f>
        <v>0</v>
      </c>
      <c r="FJ84" s="43">
        <f>'СДП (план)'!AJ85</f>
        <v>0</v>
      </c>
      <c r="FK84" s="43">
        <f t="shared" si="2821"/>
        <v>0</v>
      </c>
      <c r="FL84" s="43">
        <f t="shared" si="2822"/>
        <v>0</v>
      </c>
      <c r="FM84" s="43">
        <f>VLOOKUP($C84,'факт СДП 1 мес'!$D$8:$HP$251,39,0)</f>
        <v>0</v>
      </c>
      <c r="FN84" s="43">
        <f>VLOOKUP($C84,'факт СДП 1 мес'!$D$8:$HP$251,40,0)</f>
        <v>0</v>
      </c>
      <c r="FO84" s="43">
        <f>VLOOKUP($C84,'факт СДП 1 мес'!$D$8:$HP$251,41,0)</f>
        <v>0</v>
      </c>
      <c r="FP84" s="43">
        <f>VLOOKUP($C84,'факт СДП 1 мес'!$D$8:$HP$251,42,0)</f>
        <v>0</v>
      </c>
      <c r="FQ84" s="43">
        <f>VLOOKUP($C84,'факт СДП 1 мес'!$D$8:$HP$251,43,0)</f>
        <v>0</v>
      </c>
      <c r="FR84" s="43">
        <f>VLOOKUP($C84,'факт СДП 1 мес'!$D$8:$HP$251,44,0)</f>
        <v>0</v>
      </c>
      <c r="FS84" s="43">
        <f t="shared" si="2823"/>
        <v>0</v>
      </c>
      <c r="FT84" s="43">
        <f t="shared" si="2824"/>
        <v>0</v>
      </c>
      <c r="FU84" s="43">
        <f t="shared" si="2825"/>
        <v>0</v>
      </c>
      <c r="FV84" s="43">
        <f t="shared" si="2826"/>
        <v>0</v>
      </c>
      <c r="FW84" s="43">
        <f t="shared" si="2827"/>
        <v>0</v>
      </c>
      <c r="FX84" s="44">
        <f>'СДП (план)'!AK85</f>
        <v>0</v>
      </c>
      <c r="FY84" s="43">
        <f>'СДП (план)'!AL85</f>
        <v>0</v>
      </c>
      <c r="FZ84" s="43">
        <f t="shared" si="2828"/>
        <v>0</v>
      </c>
      <c r="GA84" s="43">
        <f t="shared" si="2829"/>
        <v>0</v>
      </c>
      <c r="GB84" s="43">
        <f>VLOOKUP($C84,'факт СДП 1 мес'!$D$8:$HP$251,45,0)</f>
        <v>0</v>
      </c>
      <c r="GC84" s="43">
        <f>VLOOKUP($C84,'факт СДП 1 мес'!$D$8:$HP$251,46,0)</f>
        <v>0</v>
      </c>
      <c r="GD84" s="43">
        <f>VLOOKUP($C84,'факт СДП 1 мес'!$D$8:$HP$251,47,0)</f>
        <v>0</v>
      </c>
      <c r="GE84" s="43">
        <f>VLOOKUP($C84,'факт СДП 1 мес'!$D$8:$HP$251,48,0)</f>
        <v>0</v>
      </c>
      <c r="GF84" s="43">
        <f>VLOOKUP($C84,'факт СДП 1 мес'!$D$8:$HP$251,49,0)</f>
        <v>0</v>
      </c>
      <c r="GG84" s="43">
        <f>VLOOKUP($C84,'факт СДП 1 мес'!$D$8:$HP$251,50,0)</f>
        <v>0</v>
      </c>
      <c r="GH84" s="43">
        <f t="shared" si="2830"/>
        <v>0</v>
      </c>
      <c r="GI84" s="43">
        <f t="shared" si="2831"/>
        <v>0</v>
      </c>
      <c r="GJ84" s="43">
        <f t="shared" si="2832"/>
        <v>0</v>
      </c>
      <c r="GK84" s="43">
        <f t="shared" si="2833"/>
        <v>0</v>
      </c>
      <c r="GL84" s="43">
        <f t="shared" si="2834"/>
        <v>0</v>
      </c>
      <c r="GM84" s="5">
        <f>'СДП (план)'!AM85</f>
        <v>0</v>
      </c>
      <c r="GN84" s="3">
        <f>'СДП (план)'!AN85</f>
        <v>0</v>
      </c>
      <c r="GO84" s="43">
        <f t="shared" si="2835"/>
        <v>0</v>
      </c>
      <c r="GP84" s="43">
        <f t="shared" si="2836"/>
        <v>0</v>
      </c>
      <c r="GQ84" s="43">
        <f>VLOOKUP($C84,'факт СДП 1 мес'!$D$8:$HP$251,51,0)</f>
        <v>0</v>
      </c>
      <c r="GR84" s="43">
        <f>VLOOKUP($C84,'факт СДП 1 мес'!$D$8:$HP$251,52,0)</f>
        <v>0</v>
      </c>
      <c r="GS84" s="43">
        <f>VLOOKUP($C84,'факт СДП 1 мес'!$D$8:$HP$251,53,0)</f>
        <v>0</v>
      </c>
      <c r="GT84" s="43">
        <f>VLOOKUP($C84,'факт СДП 1 мес'!$D$8:$HP$251,54,0)</f>
        <v>0</v>
      </c>
      <c r="GU84" s="43">
        <f>VLOOKUP($C84,'факт СДП 1 мес'!$D$8:$HP$251,55,0)</f>
        <v>0</v>
      </c>
      <c r="GV84" s="43">
        <f>VLOOKUP($C84,'факт СДП 1 мес'!$D$8:$HP$251,56,0)</f>
        <v>0</v>
      </c>
      <c r="GW84" s="43">
        <f t="shared" si="2837"/>
        <v>0</v>
      </c>
      <c r="GX84" s="43">
        <f t="shared" si="2838"/>
        <v>0</v>
      </c>
      <c r="GY84" s="43">
        <f t="shared" si="2839"/>
        <v>0</v>
      </c>
      <c r="GZ84" s="43">
        <f t="shared" si="2840"/>
        <v>0</v>
      </c>
      <c r="HA84" s="43">
        <f t="shared" si="2841"/>
        <v>0</v>
      </c>
      <c r="HB84" s="5">
        <f>'СДП (план)'!AO85</f>
        <v>0</v>
      </c>
      <c r="HC84" s="3">
        <f>'СДП (план)'!AP85</f>
        <v>0</v>
      </c>
      <c r="HD84" s="43">
        <f t="shared" si="2842"/>
        <v>0</v>
      </c>
      <c r="HE84" s="43">
        <f t="shared" si="2843"/>
        <v>0</v>
      </c>
      <c r="HF84" s="43">
        <f>VLOOKUP($C84,'факт СДП 1 мес'!$D$8:$HP$251,141,0)</f>
        <v>0</v>
      </c>
      <c r="HG84" s="43">
        <f>VLOOKUP($C84,'факт СДП 1 мес'!$D$8:$HP$251,142,0)</f>
        <v>0</v>
      </c>
      <c r="HH84" s="43">
        <f>VLOOKUP($C84,'факт СДП 1 мес'!$D$8:$HP$251,143,0)</f>
        <v>0</v>
      </c>
      <c r="HI84" s="43">
        <f>VLOOKUP($C84,'факт СДП 1 мес'!$D$8:$HP$251,144,0)</f>
        <v>0</v>
      </c>
      <c r="HJ84" s="43">
        <f>VLOOKUP($C84,'факт СДП 1 мес'!$D$8:$HP$251,145,0)</f>
        <v>0</v>
      </c>
      <c r="HK84" s="43">
        <f>VLOOKUP($C84,'факт СДП 1 мес'!$D$8:$HP$251,146,0)</f>
        <v>0</v>
      </c>
      <c r="HL84" s="43">
        <f t="shared" si="2844"/>
        <v>0</v>
      </c>
      <c r="HM84" s="43">
        <f t="shared" si="2845"/>
        <v>0</v>
      </c>
      <c r="HN84" s="43">
        <f t="shared" si="2846"/>
        <v>0</v>
      </c>
      <c r="HO84" s="43">
        <f t="shared" si="2847"/>
        <v>0</v>
      </c>
      <c r="HP84" s="43">
        <f t="shared" si="2848"/>
        <v>0</v>
      </c>
      <c r="HQ84" s="44">
        <f>'СДП (план)'!AQ85</f>
        <v>0</v>
      </c>
      <c r="HR84" s="43">
        <f>'СДП (план)'!AR85</f>
        <v>0</v>
      </c>
      <c r="HS84" s="43">
        <f t="shared" si="2849"/>
        <v>0</v>
      </c>
      <c r="HT84" s="43">
        <f t="shared" si="2850"/>
        <v>0</v>
      </c>
      <c r="HU84" s="43">
        <f>VLOOKUP($C84,'факт СДП 1 мес'!$D$8:$HP$251,171,0)</f>
        <v>0</v>
      </c>
      <c r="HV84" s="43">
        <f>VLOOKUP($C84,'факт СДП 1 мес'!$D$8:$HP$251,172,0)</f>
        <v>0</v>
      </c>
      <c r="HW84" s="43">
        <f>VLOOKUP($C84,'факт СДП 1 мес'!$D$8:$HP$251,173,0)</f>
        <v>0</v>
      </c>
      <c r="HX84" s="43">
        <f>VLOOKUP($C84,'факт СДП 1 мес'!$D$8:$HP$251,174,0)</f>
        <v>0</v>
      </c>
      <c r="HY84" s="43">
        <f>VLOOKUP($C84,'факт СДП 1 мес'!$D$8:$HP$251,175,0)</f>
        <v>0</v>
      </c>
      <c r="HZ84" s="43">
        <f>VLOOKUP($C84,'факт СДП 1 мес'!$D$8:$HP$251,176,0)</f>
        <v>0</v>
      </c>
      <c r="IA84" s="43">
        <f t="shared" si="2851"/>
        <v>0</v>
      </c>
      <c r="IB84" s="43">
        <f t="shared" si="2852"/>
        <v>0</v>
      </c>
      <c r="IC84" s="43">
        <f t="shared" si="2853"/>
        <v>0</v>
      </c>
      <c r="ID84" s="43">
        <f t="shared" si="2854"/>
        <v>0</v>
      </c>
      <c r="IE84" s="43">
        <f t="shared" si="2855"/>
        <v>0</v>
      </c>
      <c r="IF84" s="44">
        <f>'СДП (план)'!AS85</f>
        <v>0</v>
      </c>
      <c r="IG84" s="43">
        <f>'СДП (план)'!AT85</f>
        <v>0</v>
      </c>
      <c r="IH84" s="43">
        <f t="shared" si="2856"/>
        <v>0</v>
      </c>
      <c r="II84" s="43">
        <f t="shared" si="2857"/>
        <v>0</v>
      </c>
      <c r="IJ84" s="43">
        <f>VLOOKUP($C84,'факт СДП 1 мес'!$D$8:$HP$251,183,0)</f>
        <v>0</v>
      </c>
      <c r="IK84" s="43">
        <f>VLOOKUP($C84,'факт СДП 1 мес'!$D$8:$HP$251,184,0)</f>
        <v>0</v>
      </c>
      <c r="IL84" s="43">
        <f>VLOOKUP($C84,'факт СДП 1 мес'!$D$8:$HP$251,185,0)</f>
        <v>0</v>
      </c>
      <c r="IM84" s="43">
        <f>VLOOKUP($C84,'факт СДП 1 мес'!$D$8:$HP$251,186,0)</f>
        <v>0</v>
      </c>
      <c r="IN84" s="43">
        <f>VLOOKUP($C84,'факт СДП 1 мес'!$D$8:$HP$251,187,0)</f>
        <v>0</v>
      </c>
      <c r="IO84" s="43">
        <f>VLOOKUP($C84,'факт СДП 1 мес'!$D$8:$HP$251,188,0)</f>
        <v>0</v>
      </c>
      <c r="IP84" s="43">
        <f t="shared" si="2858"/>
        <v>0</v>
      </c>
      <c r="IQ84" s="43">
        <f t="shared" si="2859"/>
        <v>0</v>
      </c>
      <c r="IR84" s="43">
        <f t="shared" si="2860"/>
        <v>0</v>
      </c>
      <c r="IS84" s="43">
        <f t="shared" si="2861"/>
        <v>0</v>
      </c>
      <c r="IT84" s="43">
        <f t="shared" si="2862"/>
        <v>0</v>
      </c>
      <c r="IU84" s="45">
        <f>'СДП (план)'!AU85</f>
        <v>0</v>
      </c>
      <c r="IV84" s="45">
        <f>'СДП (план)'!AV85</f>
        <v>0</v>
      </c>
      <c r="IW84" s="43">
        <f t="shared" si="2863"/>
        <v>0</v>
      </c>
      <c r="IX84" s="43">
        <f t="shared" si="2864"/>
        <v>0</v>
      </c>
      <c r="IY84" s="43">
        <f>VLOOKUP($C84,'факт СДП 1 мес'!$D$8:$HP$251,147,0)</f>
        <v>0</v>
      </c>
      <c r="IZ84" s="43">
        <f>VLOOKUP($C84,'факт СДП 1 мес'!$D$8:$HP$251,148,0)</f>
        <v>0</v>
      </c>
      <c r="JA84" s="43">
        <f>VLOOKUP($C84,'факт СДП 1 мес'!$D$8:$HP$251,149,0)</f>
        <v>0</v>
      </c>
      <c r="JB84" s="43">
        <f>VLOOKUP($C84,'факт СДП 1 мес'!$D$8:$HP$251,150,0)</f>
        <v>0</v>
      </c>
      <c r="JC84" s="43">
        <f>VLOOKUP($C84,'факт СДП 1 мес'!$D$8:$HP$251,151,0)</f>
        <v>0</v>
      </c>
      <c r="JD84" s="43">
        <f>VLOOKUP($C84,'факт СДП 1 мес'!$D$8:$HP$251,152,0)</f>
        <v>0</v>
      </c>
      <c r="JE84" s="43">
        <f t="shared" si="2865"/>
        <v>0</v>
      </c>
      <c r="JF84" s="43">
        <f t="shared" si="2866"/>
        <v>0</v>
      </c>
      <c r="JG84" s="43">
        <f t="shared" si="2867"/>
        <v>0</v>
      </c>
      <c r="JH84" s="43">
        <f t="shared" si="2868"/>
        <v>0</v>
      </c>
      <c r="JI84" s="43">
        <f t="shared" si="2869"/>
        <v>0</v>
      </c>
      <c r="JJ84" s="45">
        <f>'СДП (план)'!AW85</f>
        <v>0</v>
      </c>
      <c r="JK84" s="45">
        <f>'СДП (план)'!AX85</f>
        <v>0</v>
      </c>
      <c r="JL84" s="43">
        <f t="shared" si="2870"/>
        <v>0</v>
      </c>
      <c r="JM84" s="43">
        <f t="shared" si="2871"/>
        <v>0</v>
      </c>
      <c r="JN84" s="43">
        <f>VLOOKUP($C84,'факт СДП 1 мес'!$D$8:$HP$251,135,0)</f>
        <v>0</v>
      </c>
      <c r="JO84" s="43">
        <f>VLOOKUP($C84,'факт СДП 1 мес'!$D$8:$HP$251,136,0)</f>
        <v>0</v>
      </c>
      <c r="JP84" s="43">
        <f>VLOOKUP($C84,'факт СДП 1 мес'!$D$8:$HP$251,137,0)</f>
        <v>0</v>
      </c>
      <c r="JQ84" s="43">
        <f>VLOOKUP($C84,'факт СДП 1 мес'!$D$8:$HP$251,138,0)</f>
        <v>0</v>
      </c>
      <c r="JR84" s="43">
        <f>VLOOKUP($C84,'факт СДП 1 мес'!$D$8:$HP$251,139,0)</f>
        <v>0</v>
      </c>
      <c r="JS84" s="43">
        <f>VLOOKUP($C84,'факт СДП 1 мес'!$D$8:$HP$251,140,0)</f>
        <v>0</v>
      </c>
      <c r="JT84" s="43">
        <f t="shared" si="2872"/>
        <v>0</v>
      </c>
      <c r="JU84" s="43">
        <f t="shared" si="2873"/>
        <v>0</v>
      </c>
      <c r="JV84" s="43">
        <f t="shared" si="2874"/>
        <v>0</v>
      </c>
      <c r="JW84" s="43">
        <f t="shared" si="2875"/>
        <v>0</v>
      </c>
      <c r="JX84" s="43">
        <f t="shared" si="2876"/>
        <v>0</v>
      </c>
      <c r="JY84" s="44">
        <f>'СДП (план)'!AY85</f>
        <v>0</v>
      </c>
      <c r="JZ84" s="43">
        <f>'СДП (план)'!AZ85</f>
        <v>0</v>
      </c>
      <c r="KA84" s="43">
        <f t="shared" si="2877"/>
        <v>0</v>
      </c>
      <c r="KB84" s="43">
        <f t="shared" si="2878"/>
        <v>0</v>
      </c>
      <c r="KC84" s="43">
        <f>VLOOKUP($C84,'факт СДП 1 мес'!$D$8:$HP$251,105,0)</f>
        <v>0</v>
      </c>
      <c r="KD84" s="43">
        <f>VLOOKUP($C84,'факт СДП 1 мес'!$D$8:$HP$251,106,0)</f>
        <v>0</v>
      </c>
      <c r="KE84" s="43">
        <f>VLOOKUP($C84,'факт СДП 1 мес'!$D$8:$HP$251,107,0)</f>
        <v>0</v>
      </c>
      <c r="KF84" s="43">
        <f>VLOOKUP($C84,'факт СДП 1 мес'!$D$8:$HP$251,108,0)</f>
        <v>0</v>
      </c>
      <c r="KG84" s="43">
        <f>VLOOKUP($C84,'факт СДП 1 мес'!$D$8:$HP$251,109,0)</f>
        <v>0</v>
      </c>
      <c r="KH84" s="43">
        <f>VLOOKUP($C84,'факт СДП 1 мес'!$D$8:$HP$251,110,0)</f>
        <v>0</v>
      </c>
      <c r="KI84" s="43">
        <f t="shared" si="2879"/>
        <v>0</v>
      </c>
      <c r="KJ84" s="43">
        <f t="shared" si="2880"/>
        <v>0</v>
      </c>
      <c r="KK84" s="43">
        <f t="shared" si="2881"/>
        <v>0</v>
      </c>
      <c r="KL84" s="43">
        <f t="shared" si="2882"/>
        <v>0</v>
      </c>
      <c r="KM84" s="43">
        <f t="shared" si="2883"/>
        <v>0</v>
      </c>
      <c r="KN84" s="44">
        <f>'СДП (план)'!BA85</f>
        <v>0</v>
      </c>
      <c r="KO84" s="43">
        <f>'СДП (план)'!BB85</f>
        <v>0</v>
      </c>
      <c r="KP84" s="43">
        <f t="shared" si="2884"/>
        <v>0</v>
      </c>
      <c r="KQ84" s="43">
        <f t="shared" si="2885"/>
        <v>0</v>
      </c>
      <c r="KR84" s="43">
        <f>VLOOKUP($C84,'факт СДП 1 мес'!$D$8:$HP$251,189,0)</f>
        <v>0</v>
      </c>
      <c r="KS84" s="43">
        <f>VLOOKUP($C84,'факт СДП 1 мес'!$D$8:$HP$251,190,0)</f>
        <v>0</v>
      </c>
      <c r="KT84" s="43">
        <f>VLOOKUP($C84,'факт СДП 1 мес'!$D$8:$HP$251,191,0)</f>
        <v>0</v>
      </c>
      <c r="KU84" s="43">
        <f>VLOOKUP($C84,'факт СДП 1 мес'!$D$8:$HP$251,192,0)</f>
        <v>0</v>
      </c>
      <c r="KV84" s="43">
        <f>VLOOKUP($C84,'факт СДП 1 мес'!$D$8:$HP$251,193,0)</f>
        <v>0</v>
      </c>
      <c r="KW84" s="43">
        <f>VLOOKUP($C84,'факт СДП 1 мес'!$D$8:$HP$251,194,0)</f>
        <v>0</v>
      </c>
      <c r="KX84" s="43">
        <f t="shared" si="2886"/>
        <v>0</v>
      </c>
      <c r="KY84" s="43">
        <f t="shared" si="2887"/>
        <v>0</v>
      </c>
      <c r="KZ84" s="43">
        <f t="shared" si="2888"/>
        <v>0</v>
      </c>
      <c r="LA84" s="43">
        <f t="shared" si="2889"/>
        <v>0</v>
      </c>
      <c r="LB84" s="43">
        <f t="shared" si="2890"/>
        <v>0</v>
      </c>
      <c r="LC84" s="44">
        <f>'СДП (план)'!BC85</f>
        <v>0</v>
      </c>
      <c r="LD84" s="43">
        <f>'СДП (план)'!BD85</f>
        <v>0</v>
      </c>
      <c r="LE84" s="43">
        <f t="shared" si="2891"/>
        <v>0</v>
      </c>
      <c r="LF84" s="43">
        <f t="shared" si="2892"/>
        <v>0</v>
      </c>
      <c r="LG84" s="43">
        <f>VLOOKUP($C84,'факт СДП 1 мес'!$D$8:$HP$251,63,0)</f>
        <v>0</v>
      </c>
      <c r="LH84" s="43">
        <f>VLOOKUP($C84,'факт СДП 1 мес'!$D$8:$HP$251,64,0)</f>
        <v>0</v>
      </c>
      <c r="LI84" s="43">
        <f>VLOOKUP($C84,'факт СДП 1 мес'!$D$8:$HP$251,65,0)</f>
        <v>0</v>
      </c>
      <c r="LJ84" s="43">
        <f>VLOOKUP($C84,'факт СДП 1 мес'!$D$8:$HP$251,66,0)</f>
        <v>0</v>
      </c>
      <c r="LK84" s="43">
        <f>VLOOKUP($C84,'факт СДП 1 мес'!$D$8:$HP$251,67,0)</f>
        <v>0</v>
      </c>
      <c r="LL84" s="43">
        <f>VLOOKUP($C84,'факт СДП 1 мес'!$D$8:$HP$251,68,0)</f>
        <v>0</v>
      </c>
      <c r="LM84" s="43">
        <f t="shared" si="2893"/>
        <v>0</v>
      </c>
      <c r="LN84" s="43">
        <f t="shared" si="2894"/>
        <v>0</v>
      </c>
      <c r="LO84" s="43">
        <f t="shared" si="2895"/>
        <v>0</v>
      </c>
      <c r="LP84" s="43">
        <f t="shared" si="2896"/>
        <v>0</v>
      </c>
      <c r="LQ84" s="43">
        <f t="shared" si="2897"/>
        <v>0</v>
      </c>
      <c r="LR84" s="44">
        <f>'СДП (план)'!BE85</f>
        <v>0</v>
      </c>
      <c r="LS84" s="43">
        <f>'СДП (план)'!BF85</f>
        <v>0</v>
      </c>
      <c r="LT84" s="43">
        <f t="shared" si="2898"/>
        <v>0</v>
      </c>
      <c r="LU84" s="43">
        <f t="shared" si="2899"/>
        <v>0</v>
      </c>
      <c r="LV84" s="43">
        <f>VLOOKUP($C84,'факт СДП 1 мес'!$D$8:$HP$251,69,0)</f>
        <v>0</v>
      </c>
      <c r="LW84" s="43">
        <f>VLOOKUP($C84,'факт СДП 1 мес'!$D$8:$HP$251,70,0)</f>
        <v>0</v>
      </c>
      <c r="LX84" s="43">
        <f>VLOOKUP($C84,'факт СДП 1 мес'!$D$8:$HP$251,71,0)</f>
        <v>0</v>
      </c>
      <c r="LY84" s="43">
        <f>VLOOKUP($C84,'факт СДП 1 мес'!$D$8:$HP$251,72,0)</f>
        <v>0</v>
      </c>
      <c r="LZ84" s="43">
        <f>VLOOKUP($C84,'факт СДП 1 мес'!$D$8:$HP$251,73,0)</f>
        <v>0</v>
      </c>
      <c r="MA84" s="43">
        <f>VLOOKUP($C84,'факт СДП 1 мес'!$D$8:$HP$251,74,0)</f>
        <v>0</v>
      </c>
      <c r="MB84" s="43">
        <f t="shared" si="2900"/>
        <v>0</v>
      </c>
      <c r="MC84" s="43">
        <f t="shared" si="2901"/>
        <v>0</v>
      </c>
      <c r="MD84" s="43">
        <f t="shared" si="2902"/>
        <v>0</v>
      </c>
      <c r="ME84" s="43">
        <f t="shared" si="2903"/>
        <v>0</v>
      </c>
      <c r="MF84" s="43">
        <f t="shared" si="2904"/>
        <v>0</v>
      </c>
      <c r="MG84" s="44">
        <f>'СДП (план)'!BG85</f>
        <v>0</v>
      </c>
      <c r="MH84" s="43">
        <f>'СДП (план)'!BH85</f>
        <v>0</v>
      </c>
      <c r="MI84" s="43">
        <f t="shared" si="2905"/>
        <v>0</v>
      </c>
      <c r="MJ84" s="43">
        <f t="shared" si="2906"/>
        <v>0</v>
      </c>
      <c r="MK84" s="43">
        <f>VLOOKUP($C84,'факт СДП 1 мес'!$D$8:$HP$251,75,0)</f>
        <v>0</v>
      </c>
      <c r="ML84" s="43">
        <f>VLOOKUP($C84,'факт СДП 1 мес'!$D$8:$HP$251,76,0)</f>
        <v>0</v>
      </c>
      <c r="MM84" s="43">
        <f>VLOOKUP($C84,'факт СДП 1 мес'!$D$8:$HP$251,77,0)</f>
        <v>0</v>
      </c>
      <c r="MN84" s="43">
        <f>VLOOKUP($C84,'факт СДП 1 мес'!$D$8:$HP$251,78,0)</f>
        <v>0</v>
      </c>
      <c r="MO84" s="43">
        <f>VLOOKUP($C84,'факт СДП 1 мес'!$D$8:$HP$251,79,0)</f>
        <v>0</v>
      </c>
      <c r="MP84" s="43">
        <f>VLOOKUP($C84,'факт СДП 1 мес'!$D$8:$HP$251,80,0)</f>
        <v>0</v>
      </c>
      <c r="MQ84" s="43">
        <f t="shared" si="2907"/>
        <v>0</v>
      </c>
      <c r="MR84" s="43">
        <f t="shared" si="2908"/>
        <v>0</v>
      </c>
      <c r="MS84" s="43">
        <f t="shared" si="2909"/>
        <v>0</v>
      </c>
      <c r="MT84" s="43">
        <f t="shared" si="2910"/>
        <v>0</v>
      </c>
      <c r="MU84" s="43">
        <f t="shared" si="2911"/>
        <v>0</v>
      </c>
      <c r="MV84" s="44">
        <f>'СДП (план)'!BI85</f>
        <v>0</v>
      </c>
      <c r="MW84" s="43">
        <f>'СДП (план)'!BJ85</f>
        <v>0</v>
      </c>
      <c r="MX84" s="43">
        <f t="shared" si="2912"/>
        <v>0</v>
      </c>
      <c r="MY84" s="43">
        <f t="shared" si="2913"/>
        <v>0</v>
      </c>
      <c r="MZ84" s="43">
        <f>VLOOKUP($C84,'факт СДП 1 мес'!$D$8:$HP$251,81,0)</f>
        <v>0</v>
      </c>
      <c r="NA84" s="43">
        <f>VLOOKUP($C84,'факт СДП 1 мес'!$D$8:$HP$251,82,0)</f>
        <v>0</v>
      </c>
      <c r="NB84" s="43">
        <f>VLOOKUP($C84,'факт СДП 1 мес'!$D$8:$HP$251,83,0)</f>
        <v>0</v>
      </c>
      <c r="NC84" s="43">
        <f>VLOOKUP($C84,'факт СДП 1 мес'!$D$8:$HP$251,84,0)</f>
        <v>0</v>
      </c>
      <c r="ND84" s="43">
        <f>VLOOKUP($C84,'факт СДП 1 мес'!$D$8:$HP$251,85,0)</f>
        <v>0</v>
      </c>
      <c r="NE84" s="43">
        <f>VLOOKUP($C84,'факт СДП 1 мес'!$D$8:$HP$251,86,0)</f>
        <v>0</v>
      </c>
      <c r="NF84" s="43">
        <f t="shared" si="2914"/>
        <v>0</v>
      </c>
      <c r="NG84" s="43">
        <f t="shared" si="2915"/>
        <v>0</v>
      </c>
      <c r="NH84" s="43">
        <f t="shared" si="2916"/>
        <v>0</v>
      </c>
      <c r="NI84" s="43">
        <f t="shared" si="2917"/>
        <v>0</v>
      </c>
      <c r="NJ84" s="43">
        <f t="shared" si="2918"/>
        <v>0</v>
      </c>
      <c r="NK84" s="44">
        <f>'СДП (план)'!BK85</f>
        <v>0</v>
      </c>
      <c r="NL84" s="43">
        <f>'СДП (план)'!BL85</f>
        <v>0</v>
      </c>
      <c r="NM84" s="43">
        <f t="shared" si="2919"/>
        <v>0</v>
      </c>
      <c r="NN84" s="43">
        <f t="shared" si="2920"/>
        <v>0</v>
      </c>
      <c r="NO84" s="43">
        <f>VLOOKUP($C84,'факт СДП 1 мес'!$D$8:$HP$251,99,0)</f>
        <v>0</v>
      </c>
      <c r="NP84" s="43">
        <f>VLOOKUP($C84,'факт СДП 1 мес'!$D$8:$HP$251,100,0)</f>
        <v>0</v>
      </c>
      <c r="NQ84" s="43">
        <f>VLOOKUP($C84,'факт СДП 1 мес'!$D$8:$HP$251,101,0)</f>
        <v>0</v>
      </c>
      <c r="NR84" s="43">
        <f>VLOOKUP($C84,'факт СДП 1 мес'!$D$8:$HP$251,102,0)</f>
        <v>0</v>
      </c>
      <c r="NS84" s="43">
        <f>VLOOKUP($C84,'факт СДП 1 мес'!$D$8:$HP$251,103,0)</f>
        <v>0</v>
      </c>
      <c r="NT84" s="43">
        <f>VLOOKUP($C84,'факт СДП 1 мес'!$D$8:$HP$251,104,0)</f>
        <v>0</v>
      </c>
      <c r="NU84" s="43">
        <f t="shared" si="2921"/>
        <v>0</v>
      </c>
      <c r="NV84" s="43">
        <f t="shared" si="2922"/>
        <v>0</v>
      </c>
      <c r="NW84" s="43">
        <f t="shared" si="2923"/>
        <v>0</v>
      </c>
      <c r="NX84" s="43">
        <f t="shared" si="2924"/>
        <v>0</v>
      </c>
      <c r="NY84" s="43">
        <f t="shared" si="2925"/>
        <v>0</v>
      </c>
      <c r="NZ84" s="44">
        <f>'СДП (план)'!BM85</f>
        <v>0</v>
      </c>
      <c r="OA84" s="43">
        <f>'СДП (план)'!BN85</f>
        <v>0</v>
      </c>
      <c r="OB84" s="43">
        <f t="shared" si="2926"/>
        <v>0</v>
      </c>
      <c r="OC84" s="43">
        <f t="shared" si="2927"/>
        <v>0</v>
      </c>
      <c r="OD84" s="43"/>
      <c r="OE84" s="43"/>
      <c r="OF84" s="43"/>
      <c r="OG84" s="43"/>
      <c r="OH84" s="43"/>
      <c r="OI84" s="43"/>
      <c r="OJ84" s="43">
        <f t="shared" si="2928"/>
        <v>0</v>
      </c>
      <c r="OK84" s="43">
        <f t="shared" si="2929"/>
        <v>0</v>
      </c>
      <c r="OL84" s="43">
        <f t="shared" si="2930"/>
        <v>0</v>
      </c>
      <c r="OM84" s="43">
        <f t="shared" si="2931"/>
        <v>0</v>
      </c>
      <c r="ON84" s="43">
        <f t="shared" si="2932"/>
        <v>0</v>
      </c>
      <c r="OO84" s="44">
        <f>'СДП (план)'!BO85</f>
        <v>0</v>
      </c>
      <c r="OP84" s="43">
        <f>'СДП (план)'!BP85</f>
        <v>0</v>
      </c>
      <c r="OQ84" s="43">
        <f t="shared" si="2933"/>
        <v>0</v>
      </c>
      <c r="OR84" s="43">
        <f t="shared" si="2934"/>
        <v>0</v>
      </c>
      <c r="OS84" s="43">
        <f>VLOOKUP($C84,'факт СДП 1 мес'!$D$8:$HP$251,177,0)</f>
        <v>0</v>
      </c>
      <c r="OT84" s="43">
        <f>VLOOKUP($C84,'факт СДП 1 мес'!$D$8:$HP$251,178,0)</f>
        <v>0</v>
      </c>
      <c r="OU84" s="43">
        <f>VLOOKUP($C84,'факт СДП 1 мес'!$D$8:$HP$251,179,0)</f>
        <v>0</v>
      </c>
      <c r="OV84" s="43">
        <f>VLOOKUP($C84,'факт СДП 1 мес'!$D$8:$HP$251,180,0)</f>
        <v>0</v>
      </c>
      <c r="OW84" s="43">
        <f>VLOOKUP($C84,'факт СДП 1 мес'!$D$8:$HP$251,181,0)</f>
        <v>0</v>
      </c>
      <c r="OX84" s="43">
        <f>VLOOKUP($C84,'факт СДП 1 мес'!$D$8:$HP$251,182,0)</f>
        <v>0</v>
      </c>
      <c r="OY84" s="43">
        <f t="shared" si="2935"/>
        <v>0</v>
      </c>
      <c r="OZ84" s="43">
        <f t="shared" si="2936"/>
        <v>0</v>
      </c>
      <c r="PA84" s="43">
        <f t="shared" si="2937"/>
        <v>0</v>
      </c>
      <c r="PB84" s="43">
        <f t="shared" si="2938"/>
        <v>0</v>
      </c>
      <c r="PC84" s="43">
        <f t="shared" si="2939"/>
        <v>0</v>
      </c>
      <c r="PD84" s="45">
        <f>'СДП (план)'!BQ85</f>
        <v>0</v>
      </c>
      <c r="PE84" s="45">
        <f>'СДП (план)'!BR85</f>
        <v>0</v>
      </c>
      <c r="PF84" s="43">
        <f t="shared" si="2940"/>
        <v>0</v>
      </c>
      <c r="PG84" s="43">
        <f t="shared" si="2941"/>
        <v>0</v>
      </c>
      <c r="PH84" s="43">
        <f>VLOOKUP($C84,'факт СДП 1 мес'!$D$8:$HP$251,123,0)</f>
        <v>0</v>
      </c>
      <c r="PI84" s="43">
        <f>VLOOKUP($C84,'факт СДП 1 мес'!$D$8:$HP$251,124,0)</f>
        <v>0</v>
      </c>
      <c r="PJ84" s="43">
        <f>VLOOKUP($C84,'факт СДП 1 мес'!$D$8:$HP$251,125,0)</f>
        <v>0</v>
      </c>
      <c r="PK84" s="43">
        <f>VLOOKUP($C84,'факт СДП 1 мес'!$D$8:$HP$251,126,0)</f>
        <v>0</v>
      </c>
      <c r="PL84" s="43">
        <f>VLOOKUP($C84,'факт СДП 1 мес'!$D$8:$HP$251,127,0)</f>
        <v>0</v>
      </c>
      <c r="PM84" s="43">
        <f>VLOOKUP($C84,'факт СДП 1 мес'!$D$8:$HP$251,128,0)</f>
        <v>0</v>
      </c>
      <c r="PN84" s="43">
        <f t="shared" si="2942"/>
        <v>0</v>
      </c>
      <c r="PO84" s="43">
        <f t="shared" si="2943"/>
        <v>0</v>
      </c>
      <c r="PP84" s="43">
        <f t="shared" si="2944"/>
        <v>0</v>
      </c>
      <c r="PQ84" s="43">
        <f t="shared" si="2945"/>
        <v>0</v>
      </c>
      <c r="PR84" s="43">
        <f t="shared" si="2946"/>
        <v>0</v>
      </c>
      <c r="PS84" s="44">
        <f>'СДП (план)'!BS85</f>
        <v>0</v>
      </c>
      <c r="PT84" s="43">
        <f>'СДП (план)'!BT85</f>
        <v>0</v>
      </c>
      <c r="PU84" s="43">
        <f t="shared" si="2947"/>
        <v>0</v>
      </c>
      <c r="PV84" s="43">
        <f t="shared" si="2948"/>
        <v>0</v>
      </c>
      <c r="PW84" s="43">
        <f>VLOOKUP($C84,'факт СДП 1 мес'!$D$8:$HP$251,111,0)</f>
        <v>0</v>
      </c>
      <c r="PX84" s="43">
        <f>VLOOKUP($C84,'факт СДП 1 мес'!$D$8:$HP$251,112,0)</f>
        <v>0</v>
      </c>
      <c r="PY84" s="43">
        <f>VLOOKUP($C84,'факт СДП 1 мес'!$D$8:$HP$251,113,0)</f>
        <v>0</v>
      </c>
      <c r="PZ84" s="43">
        <f>VLOOKUP($C84,'факт СДП 1 мес'!$D$8:$HP$251,114,0)</f>
        <v>0</v>
      </c>
      <c r="QA84" s="43">
        <f>VLOOKUP($C84,'факт СДП 1 мес'!$D$8:$HP$251,115,0)</f>
        <v>0</v>
      </c>
      <c r="QB84" s="43">
        <f>VLOOKUP($C84,'факт СДП 1 мес'!$D$8:$HP$251,116,0)</f>
        <v>0</v>
      </c>
      <c r="QC84" s="43">
        <f t="shared" si="2949"/>
        <v>0</v>
      </c>
      <c r="QD84" s="43">
        <f t="shared" si="2950"/>
        <v>0</v>
      </c>
      <c r="QE84" s="43">
        <f t="shared" si="2951"/>
        <v>0</v>
      </c>
      <c r="QF84" s="43">
        <f t="shared" si="2952"/>
        <v>0</v>
      </c>
      <c r="QG84" s="43">
        <f t="shared" si="2953"/>
        <v>0</v>
      </c>
      <c r="QH84" s="44">
        <f>'СДП (план)'!BU85</f>
        <v>0</v>
      </c>
      <c r="QI84" s="43">
        <f>'СДП (план)'!BV85</f>
        <v>0</v>
      </c>
      <c r="QJ84" s="43">
        <f t="shared" si="2954"/>
        <v>0</v>
      </c>
      <c r="QK84" s="43">
        <f t="shared" si="2955"/>
        <v>0</v>
      </c>
      <c r="QL84" s="43">
        <f>VLOOKUP($C84,'факт СДП 1 мес'!$D$8:$HP$251,153,0)</f>
        <v>0</v>
      </c>
      <c r="QM84" s="43">
        <f>VLOOKUP($C84,'факт СДП 1 мес'!$D$8:$HP$251,154,0)</f>
        <v>0</v>
      </c>
      <c r="QN84" s="43">
        <f>VLOOKUP($C84,'факт СДП 1 мес'!$D$8:$HP$251,155,0)</f>
        <v>0</v>
      </c>
      <c r="QO84" s="43">
        <f>VLOOKUP($C84,'факт СДП 1 мес'!$D$8:$HP$251,156,0)</f>
        <v>0</v>
      </c>
      <c r="QP84" s="43">
        <f>VLOOKUP($C84,'факт СДП 1 мес'!$D$8:$HP$251,157,0)</f>
        <v>0</v>
      </c>
      <c r="QQ84" s="43">
        <f>VLOOKUP($C84,'факт СДП 1 мес'!$D$8:$HP$251,158,0)</f>
        <v>0</v>
      </c>
      <c r="QR84" s="43">
        <f t="shared" si="2956"/>
        <v>0</v>
      </c>
      <c r="QS84" s="43">
        <f t="shared" si="2957"/>
        <v>0</v>
      </c>
      <c r="QT84" s="43">
        <f t="shared" si="2958"/>
        <v>0</v>
      </c>
      <c r="QU84" s="43">
        <f t="shared" si="2959"/>
        <v>0</v>
      </c>
      <c r="QV84" s="43">
        <f t="shared" si="2960"/>
        <v>0</v>
      </c>
      <c r="QW84" s="44">
        <f>'СДП (план)'!BW85</f>
        <v>0</v>
      </c>
      <c r="QX84" s="43">
        <f>'СДП (план)'!BX85</f>
        <v>0</v>
      </c>
      <c r="QY84" s="43">
        <f t="shared" si="2961"/>
        <v>0</v>
      </c>
      <c r="QZ84" s="43">
        <f t="shared" si="2962"/>
        <v>0</v>
      </c>
      <c r="RA84" s="43">
        <f>VLOOKUP($C84,'факт СДП 1 мес'!$D$8:$HP$251,195,0)</f>
        <v>0</v>
      </c>
      <c r="RB84" s="43">
        <f>VLOOKUP($C84,'факт СДП 1 мес'!$D$8:$HP$251,196,0)</f>
        <v>0</v>
      </c>
      <c r="RC84" s="43">
        <f>VLOOKUP($C84,'факт СДП 1 мес'!$D$8:$HP$251,197,0)</f>
        <v>0</v>
      </c>
      <c r="RD84" s="43">
        <f>VLOOKUP($C84,'факт СДП 1 мес'!$D$8:$HP$251,198,0)</f>
        <v>0</v>
      </c>
      <c r="RE84" s="43">
        <f>VLOOKUP($C84,'факт СДП 1 мес'!$D$8:$HP$251,199,0)</f>
        <v>0</v>
      </c>
      <c r="RF84" s="43">
        <f>VLOOKUP($C84,'факт СДП 1 мес'!$D$8:$HP$251,200,0)</f>
        <v>0</v>
      </c>
      <c r="RG84" s="43">
        <f t="shared" si="2963"/>
        <v>0</v>
      </c>
      <c r="RH84" s="43">
        <f t="shared" si="2964"/>
        <v>0</v>
      </c>
      <c r="RI84" s="43">
        <f t="shared" si="2965"/>
        <v>0</v>
      </c>
      <c r="RJ84" s="43">
        <f t="shared" si="2966"/>
        <v>0</v>
      </c>
      <c r="RK84" s="43">
        <f t="shared" si="2967"/>
        <v>0</v>
      </c>
      <c r="RL84" s="44">
        <f>'СДП (план)'!BY85</f>
        <v>0</v>
      </c>
      <c r="RM84" s="43">
        <f>'СДП (план)'!BZ85</f>
        <v>0</v>
      </c>
      <c r="RN84" s="43">
        <f t="shared" si="2968"/>
        <v>0</v>
      </c>
      <c r="RO84" s="43">
        <f t="shared" si="2969"/>
        <v>0</v>
      </c>
      <c r="RP84" s="43">
        <f>VLOOKUP($C84,'факт СДП 1 мес'!$D$8:$HP$251,201,0)</f>
        <v>0</v>
      </c>
      <c r="RQ84" s="43">
        <f>VLOOKUP($C84,'факт СДП 1 мес'!$D$8:$HP$251,202,0)</f>
        <v>0</v>
      </c>
      <c r="RR84" s="43">
        <f>VLOOKUP($C84,'факт СДП 1 мес'!$D$8:$HP$251,203,0)</f>
        <v>0</v>
      </c>
      <c r="RS84" s="43">
        <f>VLOOKUP($C84,'факт СДП 1 мес'!$D$8:$HP$251,204,0)</f>
        <v>0</v>
      </c>
      <c r="RT84" s="43">
        <f>VLOOKUP($C84,'факт СДП 1 мес'!$D$8:$HP$251,205,0)</f>
        <v>0</v>
      </c>
      <c r="RU84" s="43">
        <f>VLOOKUP($C84,'факт СДП 1 мес'!$D$8:$HP$251,206,0)</f>
        <v>0</v>
      </c>
      <c r="RV84" s="43">
        <f t="shared" si="2970"/>
        <v>0</v>
      </c>
      <c r="RW84" s="43">
        <f t="shared" si="2971"/>
        <v>0</v>
      </c>
      <c r="RX84" s="43">
        <f t="shared" si="2972"/>
        <v>0</v>
      </c>
      <c r="RY84" s="43">
        <f t="shared" si="2973"/>
        <v>0</v>
      </c>
      <c r="RZ84" s="43">
        <f t="shared" si="2974"/>
        <v>0</v>
      </c>
      <c r="SA84" s="44">
        <f>'СДП (план)'!CA85</f>
        <v>0</v>
      </c>
      <c r="SB84" s="43">
        <f>'СДП (план)'!CB85</f>
        <v>0</v>
      </c>
      <c r="SC84" s="43">
        <f t="shared" si="2975"/>
        <v>0</v>
      </c>
      <c r="SD84" s="43">
        <f t="shared" si="2976"/>
        <v>0</v>
      </c>
      <c r="SE84" s="43">
        <f>VLOOKUP($C84,'факт СДП 1 мес'!$D$8:$HP$251,129,0)</f>
        <v>0</v>
      </c>
      <c r="SF84" s="43">
        <f>VLOOKUP($C84,'факт СДП 1 мес'!$D$8:$HP$251,130,0)</f>
        <v>0</v>
      </c>
      <c r="SG84" s="43">
        <f>VLOOKUP($C84,'факт СДП 1 мес'!$D$8:$HP$251,131,0)</f>
        <v>0</v>
      </c>
      <c r="SH84" s="43">
        <f>VLOOKUP($C84,'факт СДП 1 мес'!$D$8:$HP$251,132,0)</f>
        <v>0</v>
      </c>
      <c r="SI84" s="43">
        <f>VLOOKUP($C84,'факт СДП 1 мес'!$D$8:$HP$251,133,0)</f>
        <v>0</v>
      </c>
      <c r="SJ84" s="43">
        <f>VLOOKUP($C84,'факт СДП 1 мес'!$D$8:$HP$251,134,0)</f>
        <v>0</v>
      </c>
      <c r="SK84" s="43">
        <f t="shared" si="2977"/>
        <v>0</v>
      </c>
      <c r="SL84" s="43">
        <f t="shared" si="2978"/>
        <v>0</v>
      </c>
      <c r="SM84" s="43">
        <f t="shared" si="2979"/>
        <v>0</v>
      </c>
      <c r="SN84" s="43">
        <f t="shared" si="2980"/>
        <v>0</v>
      </c>
      <c r="SO84" s="43">
        <f t="shared" si="2981"/>
        <v>0</v>
      </c>
      <c r="SP84" s="44">
        <f>'СДП (план)'!CC85</f>
        <v>0</v>
      </c>
      <c r="SQ84" s="43">
        <f>'СДП (план)'!CD85</f>
        <v>0</v>
      </c>
      <c r="SR84" s="43">
        <f t="shared" si="2982"/>
        <v>0</v>
      </c>
      <c r="SS84" s="43">
        <f t="shared" si="2983"/>
        <v>0</v>
      </c>
      <c r="ST84" s="43">
        <f>VLOOKUP($C84,'факт СДП 1 мес'!$D$8:$HP$251,93,0)</f>
        <v>0</v>
      </c>
      <c r="SU84" s="43">
        <f>VLOOKUP($C84,'факт СДП 1 мес'!$D$8:$HP$251,94,0)</f>
        <v>0</v>
      </c>
      <c r="SV84" s="43">
        <f>VLOOKUP($C84,'факт СДП 1 мес'!$D$8:$HP$251,95,0)</f>
        <v>0</v>
      </c>
      <c r="SW84" s="43">
        <f>VLOOKUP($C84,'факт СДП 1 мес'!$D$8:$HP$251,96,0)</f>
        <v>0</v>
      </c>
      <c r="SX84" s="43">
        <f>VLOOKUP($C84,'факт СДП 1 мес'!$D$8:$HP$251,97,0)</f>
        <v>0</v>
      </c>
      <c r="SY84" s="43">
        <f>VLOOKUP($C84,'факт СДП 1 мес'!$D$8:$HP$251,98,0)</f>
        <v>0</v>
      </c>
      <c r="SZ84" s="43">
        <f t="shared" si="2984"/>
        <v>0</v>
      </c>
      <c r="TA84" s="43">
        <f t="shared" si="2985"/>
        <v>0</v>
      </c>
      <c r="TB84" s="43">
        <f t="shared" si="2986"/>
        <v>0</v>
      </c>
      <c r="TC84" s="43">
        <f t="shared" si="2987"/>
        <v>0</v>
      </c>
      <c r="TD84" s="43">
        <f t="shared" si="2988"/>
        <v>0</v>
      </c>
      <c r="TE84" s="5">
        <f>'СДП (план)'!CE85</f>
        <v>0</v>
      </c>
      <c r="TF84" s="3">
        <f>'СДП (план)'!CF85</f>
        <v>0</v>
      </c>
      <c r="TG84" s="5">
        <v>0</v>
      </c>
      <c r="TH84" s="3">
        <v>0</v>
      </c>
      <c r="TI84" s="43">
        <f>VLOOKUP($C84,'факт СДП 1 мес'!$D$8:$HP$251,117,0)</f>
        <v>0</v>
      </c>
      <c r="TJ84" s="43">
        <f>VLOOKUP($C84,'факт СДП 1 мес'!$D$8:$HP$251,118,0)</f>
        <v>0</v>
      </c>
      <c r="TK84" s="43">
        <f>VLOOKUP($C84,'факт СДП 1 мес'!$D$8:$HP$251,119,0)</f>
        <v>0</v>
      </c>
      <c r="TL84" s="43">
        <f>VLOOKUP($C84,'факт СДП 1 мес'!$D$8:$HP$251,120,0)</f>
        <v>0</v>
      </c>
      <c r="TM84" s="43">
        <f>VLOOKUP($C84,'факт СДП 1 мес'!$D$8:$HP$251,121,0)</f>
        <v>0</v>
      </c>
      <c r="TN84" s="43">
        <f>VLOOKUP($C84,'факт СДП 1 мес'!$D$8:$HP$251,122,0)</f>
        <v>0</v>
      </c>
      <c r="TO84" s="43">
        <f t="shared" si="2989"/>
        <v>0</v>
      </c>
      <c r="TP84" s="43">
        <f t="shared" si="2990"/>
        <v>0</v>
      </c>
      <c r="TQ84" s="43">
        <f t="shared" si="2991"/>
        <v>0</v>
      </c>
      <c r="TR84" s="43">
        <f t="shared" si="2992"/>
        <v>0</v>
      </c>
      <c r="TS84" s="43">
        <f t="shared" si="2993"/>
        <v>0</v>
      </c>
      <c r="TT84" s="43">
        <f>'СДП (план)'!CG85</f>
        <v>0</v>
      </c>
      <c r="TU84" s="43">
        <f>'СДП (план)'!CH85</f>
        <v>0</v>
      </c>
      <c r="TV84" s="43">
        <f t="shared" si="2994"/>
        <v>0</v>
      </c>
      <c r="TW84" s="43">
        <f t="shared" si="2995"/>
        <v>0</v>
      </c>
      <c r="TX84" s="43">
        <f>VLOOKUP($C84,'факт СДП 1 мес'!$D$8:$HP$251,207,0)</f>
        <v>0</v>
      </c>
      <c r="TY84" s="43">
        <f>VLOOKUP($C84,'факт СДП 1 мес'!$D$8:$HP$251,208,0)</f>
        <v>0</v>
      </c>
      <c r="TZ84" s="43">
        <f>VLOOKUP($C84,'факт СДП 1 мес'!$D$8:$HP$251,209,0)</f>
        <v>0</v>
      </c>
      <c r="UA84" s="43">
        <f>VLOOKUP($C84,'факт СДП 1 мес'!$D$8:$HP$251,210,0)</f>
        <v>0</v>
      </c>
      <c r="UB84" s="43">
        <f>VLOOKUP($C84,'факт СДП 1 мес'!$D$8:$HP$251,211,0)</f>
        <v>0</v>
      </c>
      <c r="UC84" s="43">
        <f>VLOOKUP($C84,'факт СДП 1 мес'!$D$8:$HP$251,212,0)</f>
        <v>0</v>
      </c>
      <c r="UD84" s="43">
        <f t="shared" si="2996"/>
        <v>0</v>
      </c>
      <c r="UE84" s="43">
        <f t="shared" si="2997"/>
        <v>0</v>
      </c>
      <c r="UF84" s="43">
        <f t="shared" si="2998"/>
        <v>0</v>
      </c>
      <c r="UG84" s="43">
        <f t="shared" si="2999"/>
        <v>0</v>
      </c>
      <c r="UH84" s="43">
        <f t="shared" si="3000"/>
        <v>0</v>
      </c>
      <c r="UI84" s="43"/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/>
      <c r="UX84" s="47">
        <f>'СДП (план)'!CK85</f>
        <v>5</v>
      </c>
      <c r="UY84" s="47">
        <f>'СДП (план)'!CL85</f>
        <v>243434.94</v>
      </c>
      <c r="UZ84" s="43">
        <f t="shared" si="2625"/>
        <v>0.41666666666666669</v>
      </c>
      <c r="VA84" s="43">
        <f t="shared" si="2626"/>
        <v>20286.244999999999</v>
      </c>
      <c r="VB84" s="47">
        <f t="shared" si="2720"/>
        <v>0</v>
      </c>
      <c r="VC84" s="47">
        <f t="shared" si="2721"/>
        <v>0</v>
      </c>
      <c r="VD84" s="47">
        <f t="shared" si="2722"/>
        <v>0</v>
      </c>
      <c r="VE84" s="47">
        <f t="shared" si="2723"/>
        <v>0</v>
      </c>
      <c r="VF84" s="47">
        <f t="shared" si="2724"/>
        <v>0</v>
      </c>
      <c r="VG84" s="47">
        <f t="shared" si="2725"/>
        <v>0</v>
      </c>
      <c r="VH84" s="47">
        <f t="shared" si="2726"/>
        <v>10.85</v>
      </c>
      <c r="VI84" s="47">
        <f t="shared" si="2727"/>
        <v>0.90416666666666656</v>
      </c>
      <c r="VJ84" s="47">
        <f t="shared" si="2728"/>
        <v>0</v>
      </c>
      <c r="VK84" s="43">
        <f t="shared" si="2729"/>
        <v>-0.41666666666666669</v>
      </c>
      <c r="VL84" s="43">
        <f t="shared" si="2730"/>
        <v>-20286.244999999999</v>
      </c>
      <c r="VM84" s="398" t="e">
        <f>VLOOKUP($C84,'СДП (план)'!$C$11:$CL$254,107,0)</f>
        <v>#REF!</v>
      </c>
      <c r="VN84" s="398" t="e">
        <f>VLOOKUP($C84,'СДП (план)'!$C$11:$CL$254,108,0)</f>
        <v>#REF!</v>
      </c>
      <c r="VO84" s="399" t="e">
        <f t="shared" si="1953"/>
        <v>#REF!</v>
      </c>
      <c r="VP84" s="399" t="e">
        <f t="shared" si="1954"/>
        <v>#REF!</v>
      </c>
      <c r="VQ84" s="398" t="e">
        <f>VLOOKUP($C84,'факт СДП 1 мес'!$D$8:$HI$249,255,0)</f>
        <v>#REF!</v>
      </c>
      <c r="VR84" s="398" t="e">
        <f>VLOOKUP($C84,'факт СДП 1 мес'!$D$8:$HI$249,256,0)</f>
        <v>#REF!</v>
      </c>
      <c r="VS84" s="400" t="e">
        <f t="shared" si="2736"/>
        <v>#REF!</v>
      </c>
      <c r="VT84" s="400" t="e">
        <f t="shared" si="2737"/>
        <v>#REF!</v>
      </c>
    </row>
    <row r="85" spans="1:592" s="32" customFormat="1" ht="63.75" x14ac:dyDescent="0.2">
      <c r="A85" s="182"/>
      <c r="B85" s="182">
        <v>57</v>
      </c>
      <c r="C85" s="265" t="s">
        <v>399</v>
      </c>
      <c r="D85" s="265" t="s">
        <v>705</v>
      </c>
      <c r="E85" s="461">
        <v>16026</v>
      </c>
      <c r="F85" s="445">
        <v>2.09</v>
      </c>
      <c r="G85" s="490">
        <v>0.1396</v>
      </c>
      <c r="H85" s="464">
        <v>1</v>
      </c>
      <c r="I85" s="196"/>
      <c r="J85" s="196"/>
      <c r="K85" s="208">
        <v>1.4</v>
      </c>
      <c r="L85" s="208">
        <v>1.68</v>
      </c>
      <c r="M85" s="208">
        <v>2.23</v>
      </c>
      <c r="N85" s="209">
        <v>2.57</v>
      </c>
      <c r="O85" s="44">
        <f>'СДП (план)'!O86</f>
        <v>0</v>
      </c>
      <c r="P85" s="44">
        <f>'СДП (план)'!P86</f>
        <v>0</v>
      </c>
      <c r="Q85" s="43">
        <f t="shared" si="2751"/>
        <v>0</v>
      </c>
      <c r="R85" s="43">
        <f t="shared" si="2752"/>
        <v>0</v>
      </c>
      <c r="S85" s="43">
        <f>VLOOKUP($C85,'факт СДП 1 мес'!$D$8:$HP$251,9,0)</f>
        <v>0</v>
      </c>
      <c r="T85" s="43">
        <f>VLOOKUP($C85,'факт СДП 1 мес'!$D$8:$HP$251,10,0)</f>
        <v>0</v>
      </c>
      <c r="U85" s="43">
        <f>VLOOKUP($C85,'факт СДП 1 мес'!$D$8:$HP$251,11,0)</f>
        <v>0</v>
      </c>
      <c r="V85" s="43">
        <f>VLOOKUP($C85,'факт СДП 1 мес'!$D$8:$HP$251,12,0)</f>
        <v>0</v>
      </c>
      <c r="W85" s="43">
        <f>VLOOKUP($C85,'факт СДП 1 мес'!$D$8:$HP$251,13,0)</f>
        <v>0</v>
      </c>
      <c r="X85" s="43">
        <f>VLOOKUP($C85,'факт СДП 1 мес'!$D$8:$HP$251,14,0)</f>
        <v>0</v>
      </c>
      <c r="Y85" s="43">
        <f t="shared" si="2753"/>
        <v>0</v>
      </c>
      <c r="Z85" s="43">
        <f t="shared" si="2754"/>
        <v>0</v>
      </c>
      <c r="AA85" s="43">
        <f t="shared" si="2755"/>
        <v>0</v>
      </c>
      <c r="AB85" s="43">
        <f t="shared" si="2756"/>
        <v>0</v>
      </c>
      <c r="AC85" s="43">
        <f t="shared" si="2757"/>
        <v>0</v>
      </c>
      <c r="AD85" s="145">
        <f>'СДП (план)'!Q86</f>
        <v>0</v>
      </c>
      <c r="AE85" s="145">
        <f>'СДП (план)'!R86</f>
        <v>0</v>
      </c>
      <c r="AF85" s="43">
        <f t="shared" si="2758"/>
        <v>0</v>
      </c>
      <c r="AG85" s="43">
        <f t="shared" si="2759"/>
        <v>0</v>
      </c>
      <c r="AH85" s="43">
        <f>VLOOKUP($C85,'факт СДП 1 мес'!$D$8:$HP$251,3,0)</f>
        <v>0</v>
      </c>
      <c r="AI85" s="43">
        <f>VLOOKUP($C85,'факт СДП 1 мес'!$D$8:$HP$251,4,0)</f>
        <v>0</v>
      </c>
      <c r="AJ85" s="43">
        <f>VLOOKUP($C85,'факт СДП 1 мес'!$D$8:$HP$251,5,0)</f>
        <v>0</v>
      </c>
      <c r="AK85" s="43">
        <f>VLOOKUP($C85,'факт СДП 1 мес'!$D$8:$HP$251,6,0)</f>
        <v>0</v>
      </c>
      <c r="AL85" s="43">
        <f>VLOOKUP($C85,'факт СДП 1 мес'!$D$8:$HP$251,7,0)</f>
        <v>0</v>
      </c>
      <c r="AM85" s="43">
        <f>VLOOKUP($C85,'факт СДП 1 мес'!$D$8:$HP$251,8,0)</f>
        <v>0</v>
      </c>
      <c r="AN85" s="43">
        <f t="shared" si="2760"/>
        <v>0</v>
      </c>
      <c r="AO85" s="43">
        <f t="shared" si="2761"/>
        <v>0</v>
      </c>
      <c r="AP85" s="43">
        <f t="shared" si="2762"/>
        <v>0</v>
      </c>
      <c r="AQ85" s="43">
        <f t="shared" si="2763"/>
        <v>0</v>
      </c>
      <c r="AR85" s="43">
        <f t="shared" si="2764"/>
        <v>0</v>
      </c>
      <c r="AS85" s="44">
        <f>'СДП (план)'!S86</f>
        <v>0</v>
      </c>
      <c r="AT85" s="43">
        <f>'СДП (план)'!T86</f>
        <v>0</v>
      </c>
      <c r="AU85" s="43">
        <f t="shared" si="2765"/>
        <v>0</v>
      </c>
      <c r="AV85" s="43">
        <f t="shared" si="2766"/>
        <v>0</v>
      </c>
      <c r="AW85" s="43">
        <f>VLOOKUP($C85,'факт СДП 1 мес'!$D$8:$HP$251,159,0)</f>
        <v>0</v>
      </c>
      <c r="AX85" s="43">
        <f>VLOOKUP($C85,'факт СДП 1 мес'!$D$8:$HP$251,160,0)</f>
        <v>0</v>
      </c>
      <c r="AY85" s="43">
        <f>VLOOKUP($C85,'факт СДП 1 мес'!$D$8:$HP$251,161,0)</f>
        <v>0</v>
      </c>
      <c r="AZ85" s="43">
        <f>VLOOKUP($C85,'факт СДП 1 мес'!$D$8:$HP$251,162,0)</f>
        <v>0</v>
      </c>
      <c r="BA85" s="43">
        <f>VLOOKUP($C85,'факт СДП 1 мес'!$D$8:$HP$251,163,0)</f>
        <v>0</v>
      </c>
      <c r="BB85" s="43">
        <f>VLOOKUP($C85,'факт СДП 1 мес'!$D$8:$HP$251,164,0)</f>
        <v>0</v>
      </c>
      <c r="BC85" s="43">
        <f t="shared" si="2767"/>
        <v>0</v>
      </c>
      <c r="BD85" s="43">
        <f t="shared" si="2768"/>
        <v>0</v>
      </c>
      <c r="BE85" s="43">
        <f t="shared" si="2769"/>
        <v>0</v>
      </c>
      <c r="BF85" s="43">
        <f t="shared" si="2770"/>
        <v>0</v>
      </c>
      <c r="BG85" s="43">
        <f t="shared" si="2771"/>
        <v>0</v>
      </c>
      <c r="BH85" s="88">
        <f>'СДП (план)'!U86</f>
        <v>0</v>
      </c>
      <c r="BI85" s="3">
        <f>'СДП (план)'!V86</f>
        <v>0</v>
      </c>
      <c r="BJ85" s="43">
        <f t="shared" si="2772"/>
        <v>0</v>
      </c>
      <c r="BK85" s="43">
        <f t="shared" si="2773"/>
        <v>0</v>
      </c>
      <c r="BL85" s="43">
        <f>VLOOKUP($C85,'факт СДП 1 мес'!$D$8:$HP$251,21,0)</f>
        <v>0</v>
      </c>
      <c r="BM85" s="43">
        <f>VLOOKUP($C85,'факт СДП 1 мес'!$D$8:$HP$251,22,0)</f>
        <v>0</v>
      </c>
      <c r="BN85" s="43">
        <f>VLOOKUP($C85,'факт СДП 1 мес'!$D$8:$HP$251,23,0)</f>
        <v>0</v>
      </c>
      <c r="BO85" s="43">
        <f>VLOOKUP($C85,'факт СДП 1 мес'!$D$8:$HP$251,24,0)</f>
        <v>0</v>
      </c>
      <c r="BP85" s="43">
        <f>VLOOKUP($C85,'факт СДП 1 мес'!$D$8:$HP$251,25,0)</f>
        <v>0</v>
      </c>
      <c r="BQ85" s="43">
        <f>VLOOKUP($C85,'факт СДП 1 мес'!$D$8:$HP$251,26,0)</f>
        <v>0</v>
      </c>
      <c r="BR85" s="43">
        <f t="shared" si="2774"/>
        <v>0</v>
      </c>
      <c r="BS85" s="43">
        <f t="shared" si="2775"/>
        <v>0</v>
      </c>
      <c r="BT85" s="43">
        <f t="shared" si="2776"/>
        <v>0</v>
      </c>
      <c r="BU85" s="43">
        <f t="shared" si="2777"/>
        <v>0</v>
      </c>
      <c r="BV85" s="43">
        <f t="shared" si="2778"/>
        <v>0</v>
      </c>
      <c r="BW85" s="44">
        <f>'СДП (план)'!W86</f>
        <v>0</v>
      </c>
      <c r="BX85" s="43">
        <f>'СДП (план)'!X86</f>
        <v>0</v>
      </c>
      <c r="BY85" s="43">
        <f t="shared" si="2779"/>
        <v>0</v>
      </c>
      <c r="BZ85" s="43">
        <f t="shared" si="2780"/>
        <v>0</v>
      </c>
      <c r="CA85" s="43">
        <f>VLOOKUP($C85,'факт СДП 1 мес'!$D$8:$HP$251,15,0)</f>
        <v>0</v>
      </c>
      <c r="CB85" s="43">
        <f>VLOOKUP($C85,'факт СДП 1 мес'!$D$8:$HP$251,16,0)</f>
        <v>0</v>
      </c>
      <c r="CC85" s="43">
        <f>VLOOKUP($C85,'факт СДП 1 мес'!$D$8:$HP$251,17,0)</f>
        <v>0</v>
      </c>
      <c r="CD85" s="43">
        <f>VLOOKUP($C85,'факт СДП 1 мес'!$D$8:$HP$251,18,0)</f>
        <v>0</v>
      </c>
      <c r="CE85" s="43">
        <f>VLOOKUP($C85,'факт СДП 1 мес'!$D$8:$HP$251,19,0)</f>
        <v>0</v>
      </c>
      <c r="CF85" s="43">
        <f>VLOOKUP($C85,'факт СДП 1 мес'!$D$8:$HP$251,20,0)</f>
        <v>0</v>
      </c>
      <c r="CG85" s="43">
        <f t="shared" si="2781"/>
        <v>0</v>
      </c>
      <c r="CH85" s="43">
        <f t="shared" si="2782"/>
        <v>0</v>
      </c>
      <c r="CI85" s="43">
        <f t="shared" si="2783"/>
        <v>0</v>
      </c>
      <c r="CJ85" s="43">
        <f t="shared" si="2784"/>
        <v>0</v>
      </c>
      <c r="CK85" s="43">
        <f t="shared" si="2785"/>
        <v>0</v>
      </c>
      <c r="CL85" s="45">
        <f>'СДП (план)'!Y86</f>
        <v>0</v>
      </c>
      <c r="CM85" s="43">
        <f>'СДП (план)'!Z86</f>
        <v>0</v>
      </c>
      <c r="CN85" s="43">
        <f t="shared" si="2786"/>
        <v>0</v>
      </c>
      <c r="CO85" s="43">
        <f t="shared" si="2787"/>
        <v>0</v>
      </c>
      <c r="CP85" s="43">
        <f>VLOOKUP($C85,'факт СДП 1 мес'!$D$8:$HP$251,165,0)</f>
        <v>0</v>
      </c>
      <c r="CQ85" s="43">
        <f>VLOOKUP($C85,'факт СДП 1 мес'!$D$8:$HP$251,166,0)</f>
        <v>0</v>
      </c>
      <c r="CR85" s="43">
        <f>VLOOKUP($C85,'факт СДП 1 мес'!$D$8:$HP$251,167,0)</f>
        <v>0</v>
      </c>
      <c r="CS85" s="43">
        <f>VLOOKUP($C85,'факт СДП 1 мес'!$D$8:$HP$251,168,0)</f>
        <v>0</v>
      </c>
      <c r="CT85" s="43">
        <f>VLOOKUP($C85,'факт СДП 1 мес'!$D$8:$HP$251,169,0)</f>
        <v>0</v>
      </c>
      <c r="CU85" s="43">
        <f>VLOOKUP($C85,'факт СДП 1 мес'!$D$8:$HP$251,170,0)</f>
        <v>0</v>
      </c>
      <c r="CV85" s="43">
        <f t="shared" si="2788"/>
        <v>0</v>
      </c>
      <c r="CW85" s="43">
        <f t="shared" si="2789"/>
        <v>0</v>
      </c>
      <c r="CX85" s="43">
        <f t="shared" si="2790"/>
        <v>0</v>
      </c>
      <c r="CY85" s="43">
        <f t="shared" si="2791"/>
        <v>0</v>
      </c>
      <c r="CZ85" s="43">
        <f t="shared" si="2792"/>
        <v>0</v>
      </c>
      <c r="DA85" s="5">
        <f>'СДП (план)'!AA86</f>
        <v>0</v>
      </c>
      <c r="DB85" s="3">
        <f>'СДП (план)'!AB86</f>
        <v>0</v>
      </c>
      <c r="DC85" s="43">
        <f t="shared" si="2793"/>
        <v>0</v>
      </c>
      <c r="DD85" s="43">
        <f t="shared" si="2794"/>
        <v>0</v>
      </c>
      <c r="DE85" s="43">
        <f>VLOOKUP($C85,'факт СДП 1 мес'!$D$8:$HP$251,57,0)</f>
        <v>0</v>
      </c>
      <c r="DF85" s="43">
        <f>VLOOKUP($C85,'факт СДП 1 мес'!$D$8:$HP$251,58,0)</f>
        <v>0</v>
      </c>
      <c r="DG85" s="43">
        <f>VLOOKUP($C85,'факт СДП 1 мес'!$D$8:$HP$251,59,0)</f>
        <v>0</v>
      </c>
      <c r="DH85" s="43">
        <f>VLOOKUP($C85,'факт СДП 1 мес'!$D$8:$HP$251,60,0)</f>
        <v>0</v>
      </c>
      <c r="DI85" s="43">
        <f>VLOOKUP($C85,'факт СДП 1 мес'!$D$8:$HP$251,61,0)</f>
        <v>0</v>
      </c>
      <c r="DJ85" s="43">
        <f>VLOOKUP($C85,'факт СДП 1 мес'!$D$8:$HP$251,62,0)</f>
        <v>0</v>
      </c>
      <c r="DK85" s="43">
        <f t="shared" si="2795"/>
        <v>0</v>
      </c>
      <c r="DL85" s="43">
        <f t="shared" si="2796"/>
        <v>0</v>
      </c>
      <c r="DM85" s="43">
        <f t="shared" si="2797"/>
        <v>0</v>
      </c>
      <c r="DN85" s="43">
        <f t="shared" si="2798"/>
        <v>0</v>
      </c>
      <c r="DO85" s="43">
        <f t="shared" si="2799"/>
        <v>0</v>
      </c>
      <c r="DP85" s="5">
        <f>'СДП (план)'!AC86</f>
        <v>0</v>
      </c>
      <c r="DQ85" s="3">
        <f>'СДП (план)'!AD86</f>
        <v>0</v>
      </c>
      <c r="DR85" s="43">
        <f t="shared" si="2800"/>
        <v>0</v>
      </c>
      <c r="DS85" s="43">
        <f t="shared" si="2801"/>
        <v>0</v>
      </c>
      <c r="DT85" s="43">
        <f>VLOOKUP($C85,'факт СДП 1 мес'!$D$8:$HP$251,33,0)</f>
        <v>0</v>
      </c>
      <c r="DU85" s="43">
        <f>VLOOKUP($C85,'факт СДП 1 мес'!$D$8:$HP$251,34,0)</f>
        <v>0</v>
      </c>
      <c r="DV85" s="43">
        <f>VLOOKUP($C85,'факт СДП 1 мес'!$D$8:$HP$251,35,0)</f>
        <v>0</v>
      </c>
      <c r="DW85" s="43">
        <f>VLOOKUP($C85,'факт СДП 1 мес'!$D$8:$HP$251,36,0)</f>
        <v>0</v>
      </c>
      <c r="DX85" s="43">
        <f>VLOOKUP($C85,'факт СДП 1 мес'!$D$8:$HP$251,37,0)</f>
        <v>0</v>
      </c>
      <c r="DY85" s="43">
        <f>VLOOKUP($C85,'факт СДП 1 мес'!$D$8:$HP$251,38,0)</f>
        <v>0</v>
      </c>
      <c r="DZ85" s="43">
        <f t="shared" si="2802"/>
        <v>0</v>
      </c>
      <c r="EA85" s="43">
        <f t="shared" si="2803"/>
        <v>0</v>
      </c>
      <c r="EB85" s="43">
        <f t="shared" si="2804"/>
        <v>0</v>
      </c>
      <c r="EC85" s="43">
        <f t="shared" si="2805"/>
        <v>0</v>
      </c>
      <c r="ED85" s="43">
        <f t="shared" si="2806"/>
        <v>0</v>
      </c>
      <c r="EE85" s="5">
        <f>'СДП (план)'!AE86</f>
        <v>0</v>
      </c>
      <c r="EF85" s="3">
        <f>'СДП (план)'!AF86</f>
        <v>0</v>
      </c>
      <c r="EG85" s="43">
        <f t="shared" si="2807"/>
        <v>0</v>
      </c>
      <c r="EH85" s="43">
        <f t="shared" si="2808"/>
        <v>0</v>
      </c>
      <c r="EI85" s="43">
        <f>VLOOKUP($C85,'факт СДП 1 мес'!$D$8:$HP$251,27,0)</f>
        <v>0</v>
      </c>
      <c r="EJ85" s="43">
        <f>VLOOKUP($C85,'факт СДП 1 мес'!$D$8:$HP$251,28,0)</f>
        <v>0</v>
      </c>
      <c r="EK85" s="43">
        <f>VLOOKUP($C85,'факт СДП 1 мес'!$D$8:$HP$251,29,0)</f>
        <v>0</v>
      </c>
      <c r="EL85" s="43">
        <f>VLOOKUP($C85,'факт СДП 1 мес'!$D$8:$HP$251,30,0)</f>
        <v>0</v>
      </c>
      <c r="EM85" s="43">
        <f>VLOOKUP($C85,'факт СДП 1 мес'!$D$8:$HP$251,31,0)</f>
        <v>0</v>
      </c>
      <c r="EN85" s="43">
        <f>VLOOKUP($C85,'факт СДП 1 мес'!$D$8:$HP$251,32,0)</f>
        <v>0</v>
      </c>
      <c r="EO85" s="43">
        <f t="shared" si="2809"/>
        <v>0</v>
      </c>
      <c r="EP85" s="43">
        <f t="shared" si="2810"/>
        <v>0</v>
      </c>
      <c r="EQ85" s="43">
        <f t="shared" si="2811"/>
        <v>0</v>
      </c>
      <c r="ER85" s="43">
        <f t="shared" si="2812"/>
        <v>0</v>
      </c>
      <c r="ES85" s="43">
        <f t="shared" si="2813"/>
        <v>0</v>
      </c>
      <c r="ET85" s="44">
        <f>'СДП (план)'!AG86</f>
        <v>0</v>
      </c>
      <c r="EU85" s="43">
        <f>'СДП (план)'!AH86</f>
        <v>0</v>
      </c>
      <c r="EV85" s="43">
        <f t="shared" si="2814"/>
        <v>0</v>
      </c>
      <c r="EW85" s="43">
        <f t="shared" si="2815"/>
        <v>0</v>
      </c>
      <c r="EX85" s="43">
        <f>VLOOKUP($C85,'факт СДП 1 мес'!$D$8:$HP$251,87,0)</f>
        <v>0</v>
      </c>
      <c r="EY85" s="43">
        <f>VLOOKUP($C85,'факт СДП 1 мес'!$D$8:$HP$251,88,0)</f>
        <v>0</v>
      </c>
      <c r="EZ85" s="43">
        <f>VLOOKUP($C85,'факт СДП 1 мес'!$D$8:$HP$251,89,0)</f>
        <v>0</v>
      </c>
      <c r="FA85" s="43">
        <f>VLOOKUP($C85,'факт СДП 1 мес'!$D$8:$HP$251,90,0)</f>
        <v>0</v>
      </c>
      <c r="FB85" s="43">
        <f>VLOOKUP($C85,'факт СДП 1 мес'!$D$8:$HP$251,91,0)</f>
        <v>0</v>
      </c>
      <c r="FC85" s="43">
        <f>VLOOKUP($C85,'факт СДП 1 мес'!$D$8:$HP$251,92,0)</f>
        <v>0</v>
      </c>
      <c r="FD85" s="43">
        <f t="shared" si="2816"/>
        <v>0</v>
      </c>
      <c r="FE85" s="43">
        <f t="shared" si="2817"/>
        <v>0</v>
      </c>
      <c r="FF85" s="43">
        <f t="shared" si="2818"/>
        <v>0</v>
      </c>
      <c r="FG85" s="43">
        <f t="shared" si="2819"/>
        <v>0</v>
      </c>
      <c r="FH85" s="43">
        <f t="shared" si="2820"/>
        <v>0</v>
      </c>
      <c r="FI85" s="44">
        <f>'СДП (план)'!AI86</f>
        <v>0</v>
      </c>
      <c r="FJ85" s="43">
        <f>'СДП (план)'!AJ86</f>
        <v>0</v>
      </c>
      <c r="FK85" s="43">
        <f t="shared" si="2821"/>
        <v>0</v>
      </c>
      <c r="FL85" s="43">
        <f t="shared" si="2822"/>
        <v>0</v>
      </c>
      <c r="FM85" s="43">
        <f>VLOOKUP($C85,'факт СДП 1 мес'!$D$8:$HP$251,39,0)</f>
        <v>0</v>
      </c>
      <c r="FN85" s="43">
        <f>VLOOKUP($C85,'факт СДП 1 мес'!$D$8:$HP$251,40,0)</f>
        <v>0</v>
      </c>
      <c r="FO85" s="43">
        <f>VLOOKUP($C85,'факт СДП 1 мес'!$D$8:$HP$251,41,0)</f>
        <v>0</v>
      </c>
      <c r="FP85" s="43">
        <f>VLOOKUP($C85,'факт СДП 1 мес'!$D$8:$HP$251,42,0)</f>
        <v>0</v>
      </c>
      <c r="FQ85" s="43">
        <f>VLOOKUP($C85,'факт СДП 1 мес'!$D$8:$HP$251,43,0)</f>
        <v>0</v>
      </c>
      <c r="FR85" s="43">
        <f>VLOOKUP($C85,'факт СДП 1 мес'!$D$8:$HP$251,44,0)</f>
        <v>0</v>
      </c>
      <c r="FS85" s="43">
        <f t="shared" si="2823"/>
        <v>0</v>
      </c>
      <c r="FT85" s="43">
        <f t="shared" si="2824"/>
        <v>0</v>
      </c>
      <c r="FU85" s="43">
        <f t="shared" si="2825"/>
        <v>0</v>
      </c>
      <c r="FV85" s="43">
        <f t="shared" si="2826"/>
        <v>0</v>
      </c>
      <c r="FW85" s="43">
        <f t="shared" si="2827"/>
        <v>0</v>
      </c>
      <c r="FX85" s="44">
        <f>'СДП (план)'!AK86</f>
        <v>0</v>
      </c>
      <c r="FY85" s="43">
        <f>'СДП (план)'!AL86</f>
        <v>0</v>
      </c>
      <c r="FZ85" s="43">
        <f t="shared" si="2828"/>
        <v>0</v>
      </c>
      <c r="GA85" s="43">
        <f t="shared" si="2829"/>
        <v>0</v>
      </c>
      <c r="GB85" s="43">
        <f>VLOOKUP($C85,'факт СДП 1 мес'!$D$8:$HP$251,45,0)</f>
        <v>0</v>
      </c>
      <c r="GC85" s="43">
        <f>VLOOKUP($C85,'факт СДП 1 мес'!$D$8:$HP$251,46,0)</f>
        <v>0</v>
      </c>
      <c r="GD85" s="43">
        <f>VLOOKUP($C85,'факт СДП 1 мес'!$D$8:$HP$251,47,0)</f>
        <v>0</v>
      </c>
      <c r="GE85" s="43">
        <f>VLOOKUP($C85,'факт СДП 1 мес'!$D$8:$HP$251,48,0)</f>
        <v>0</v>
      </c>
      <c r="GF85" s="43">
        <f>VLOOKUP($C85,'факт СДП 1 мес'!$D$8:$HP$251,49,0)</f>
        <v>0</v>
      </c>
      <c r="GG85" s="43">
        <f>VLOOKUP($C85,'факт СДП 1 мес'!$D$8:$HP$251,50,0)</f>
        <v>0</v>
      </c>
      <c r="GH85" s="43">
        <f t="shared" si="2830"/>
        <v>0</v>
      </c>
      <c r="GI85" s="43">
        <f t="shared" si="2831"/>
        <v>0</v>
      </c>
      <c r="GJ85" s="43">
        <f t="shared" si="2832"/>
        <v>0</v>
      </c>
      <c r="GK85" s="43">
        <f t="shared" si="2833"/>
        <v>0</v>
      </c>
      <c r="GL85" s="43">
        <f t="shared" si="2834"/>
        <v>0</v>
      </c>
      <c r="GM85" s="5">
        <f>'СДП (план)'!AM86</f>
        <v>0</v>
      </c>
      <c r="GN85" s="3">
        <f>'СДП (план)'!AN86</f>
        <v>0</v>
      </c>
      <c r="GO85" s="43">
        <f t="shared" si="2835"/>
        <v>0</v>
      </c>
      <c r="GP85" s="43">
        <f t="shared" si="2836"/>
        <v>0</v>
      </c>
      <c r="GQ85" s="43">
        <f>VLOOKUP($C85,'факт СДП 1 мес'!$D$8:$HP$251,51,0)</f>
        <v>0</v>
      </c>
      <c r="GR85" s="43">
        <f>VLOOKUP($C85,'факт СДП 1 мес'!$D$8:$HP$251,52,0)</f>
        <v>0</v>
      </c>
      <c r="GS85" s="43">
        <f>VLOOKUP($C85,'факт СДП 1 мес'!$D$8:$HP$251,53,0)</f>
        <v>0</v>
      </c>
      <c r="GT85" s="43">
        <f>VLOOKUP($C85,'факт СДП 1 мес'!$D$8:$HP$251,54,0)</f>
        <v>0</v>
      </c>
      <c r="GU85" s="43">
        <f>VLOOKUP($C85,'факт СДП 1 мес'!$D$8:$HP$251,55,0)</f>
        <v>0</v>
      </c>
      <c r="GV85" s="43">
        <f>VLOOKUP($C85,'факт СДП 1 мес'!$D$8:$HP$251,56,0)</f>
        <v>0</v>
      </c>
      <c r="GW85" s="43">
        <f t="shared" si="2837"/>
        <v>0</v>
      </c>
      <c r="GX85" s="43">
        <f t="shared" si="2838"/>
        <v>0</v>
      </c>
      <c r="GY85" s="43">
        <f t="shared" si="2839"/>
        <v>0</v>
      </c>
      <c r="GZ85" s="43">
        <f t="shared" si="2840"/>
        <v>0</v>
      </c>
      <c r="HA85" s="43">
        <f t="shared" si="2841"/>
        <v>0</v>
      </c>
      <c r="HB85" s="5">
        <f>'СДП (план)'!AO86</f>
        <v>0</v>
      </c>
      <c r="HC85" s="3">
        <f>'СДП (план)'!AP86</f>
        <v>0</v>
      </c>
      <c r="HD85" s="43">
        <f t="shared" si="2842"/>
        <v>0</v>
      </c>
      <c r="HE85" s="43">
        <f t="shared" si="2843"/>
        <v>0</v>
      </c>
      <c r="HF85" s="43">
        <f>VLOOKUP($C85,'факт СДП 1 мес'!$D$8:$HP$251,141,0)</f>
        <v>0</v>
      </c>
      <c r="HG85" s="43">
        <f>VLOOKUP($C85,'факт СДП 1 мес'!$D$8:$HP$251,142,0)</f>
        <v>0</v>
      </c>
      <c r="HH85" s="43">
        <f>VLOOKUP($C85,'факт СДП 1 мес'!$D$8:$HP$251,143,0)</f>
        <v>0</v>
      </c>
      <c r="HI85" s="43">
        <f>VLOOKUP($C85,'факт СДП 1 мес'!$D$8:$HP$251,144,0)</f>
        <v>0</v>
      </c>
      <c r="HJ85" s="43">
        <f>VLOOKUP($C85,'факт СДП 1 мес'!$D$8:$HP$251,145,0)</f>
        <v>0</v>
      </c>
      <c r="HK85" s="43">
        <f>VLOOKUP($C85,'факт СДП 1 мес'!$D$8:$HP$251,146,0)</f>
        <v>0</v>
      </c>
      <c r="HL85" s="43">
        <f t="shared" si="2844"/>
        <v>0</v>
      </c>
      <c r="HM85" s="43">
        <f t="shared" si="2845"/>
        <v>0</v>
      </c>
      <c r="HN85" s="43">
        <f t="shared" si="2846"/>
        <v>0</v>
      </c>
      <c r="HO85" s="43">
        <f t="shared" si="2847"/>
        <v>0</v>
      </c>
      <c r="HP85" s="43">
        <f t="shared" si="2848"/>
        <v>0</v>
      </c>
      <c r="HQ85" s="44">
        <f>'СДП (план)'!AQ86</f>
        <v>0</v>
      </c>
      <c r="HR85" s="43">
        <f>'СДП (план)'!AR86</f>
        <v>0</v>
      </c>
      <c r="HS85" s="43">
        <f t="shared" si="2849"/>
        <v>0</v>
      </c>
      <c r="HT85" s="43">
        <f t="shared" si="2850"/>
        <v>0</v>
      </c>
      <c r="HU85" s="43">
        <f>VLOOKUP($C85,'факт СДП 1 мес'!$D$8:$HP$251,171,0)</f>
        <v>0</v>
      </c>
      <c r="HV85" s="43">
        <f>VLOOKUP($C85,'факт СДП 1 мес'!$D$8:$HP$251,172,0)</f>
        <v>0</v>
      </c>
      <c r="HW85" s="43">
        <f>VLOOKUP($C85,'факт СДП 1 мес'!$D$8:$HP$251,173,0)</f>
        <v>0</v>
      </c>
      <c r="HX85" s="43">
        <f>VLOOKUP($C85,'факт СДП 1 мес'!$D$8:$HP$251,174,0)</f>
        <v>0</v>
      </c>
      <c r="HY85" s="43">
        <f>VLOOKUP($C85,'факт СДП 1 мес'!$D$8:$HP$251,175,0)</f>
        <v>0</v>
      </c>
      <c r="HZ85" s="43">
        <f>VLOOKUP($C85,'факт СДП 1 мес'!$D$8:$HP$251,176,0)</f>
        <v>0</v>
      </c>
      <c r="IA85" s="43">
        <f t="shared" si="2851"/>
        <v>0</v>
      </c>
      <c r="IB85" s="43">
        <f t="shared" si="2852"/>
        <v>0</v>
      </c>
      <c r="IC85" s="43">
        <f t="shared" si="2853"/>
        <v>0</v>
      </c>
      <c r="ID85" s="43">
        <f t="shared" si="2854"/>
        <v>0</v>
      </c>
      <c r="IE85" s="43">
        <f t="shared" si="2855"/>
        <v>0</v>
      </c>
      <c r="IF85" s="44">
        <f>'СДП (план)'!AS86</f>
        <v>0</v>
      </c>
      <c r="IG85" s="43">
        <f>'СДП (план)'!AT86</f>
        <v>0</v>
      </c>
      <c r="IH85" s="43">
        <f t="shared" si="2856"/>
        <v>0</v>
      </c>
      <c r="II85" s="43">
        <f t="shared" si="2857"/>
        <v>0</v>
      </c>
      <c r="IJ85" s="43">
        <f>VLOOKUP($C85,'факт СДП 1 мес'!$D$8:$HP$251,183,0)</f>
        <v>0</v>
      </c>
      <c r="IK85" s="43">
        <f>VLOOKUP($C85,'факт СДП 1 мес'!$D$8:$HP$251,184,0)</f>
        <v>0</v>
      </c>
      <c r="IL85" s="43">
        <f>VLOOKUP($C85,'факт СДП 1 мес'!$D$8:$HP$251,185,0)</f>
        <v>0</v>
      </c>
      <c r="IM85" s="43">
        <f>VLOOKUP($C85,'факт СДП 1 мес'!$D$8:$HP$251,186,0)</f>
        <v>0</v>
      </c>
      <c r="IN85" s="43">
        <f>VLOOKUP($C85,'факт СДП 1 мес'!$D$8:$HP$251,187,0)</f>
        <v>0</v>
      </c>
      <c r="IO85" s="43">
        <f>VLOOKUP($C85,'факт СДП 1 мес'!$D$8:$HP$251,188,0)</f>
        <v>0</v>
      </c>
      <c r="IP85" s="43">
        <f t="shared" si="2858"/>
        <v>0</v>
      </c>
      <c r="IQ85" s="43">
        <f t="shared" si="2859"/>
        <v>0</v>
      </c>
      <c r="IR85" s="43">
        <f t="shared" si="2860"/>
        <v>0</v>
      </c>
      <c r="IS85" s="43">
        <f t="shared" si="2861"/>
        <v>0</v>
      </c>
      <c r="IT85" s="43">
        <f t="shared" si="2862"/>
        <v>0</v>
      </c>
      <c r="IU85" s="45">
        <f>'СДП (план)'!AU86</f>
        <v>0</v>
      </c>
      <c r="IV85" s="45">
        <f>'СДП (план)'!AV86</f>
        <v>0</v>
      </c>
      <c r="IW85" s="43">
        <f t="shared" si="2863"/>
        <v>0</v>
      </c>
      <c r="IX85" s="43">
        <f t="shared" si="2864"/>
        <v>0</v>
      </c>
      <c r="IY85" s="43">
        <f>VLOOKUP($C85,'факт СДП 1 мес'!$D$8:$HP$251,147,0)</f>
        <v>0</v>
      </c>
      <c r="IZ85" s="43">
        <f>VLOOKUP($C85,'факт СДП 1 мес'!$D$8:$HP$251,148,0)</f>
        <v>0</v>
      </c>
      <c r="JA85" s="43">
        <f>VLOOKUP($C85,'факт СДП 1 мес'!$D$8:$HP$251,149,0)</f>
        <v>0</v>
      </c>
      <c r="JB85" s="43">
        <f>VLOOKUP($C85,'факт СДП 1 мес'!$D$8:$HP$251,150,0)</f>
        <v>0</v>
      </c>
      <c r="JC85" s="43">
        <f>VLOOKUP($C85,'факт СДП 1 мес'!$D$8:$HP$251,151,0)</f>
        <v>0</v>
      </c>
      <c r="JD85" s="43">
        <f>VLOOKUP($C85,'факт СДП 1 мес'!$D$8:$HP$251,152,0)</f>
        <v>0</v>
      </c>
      <c r="JE85" s="43">
        <f t="shared" si="2865"/>
        <v>0</v>
      </c>
      <c r="JF85" s="43">
        <f t="shared" si="2866"/>
        <v>0</v>
      </c>
      <c r="JG85" s="43">
        <f t="shared" si="2867"/>
        <v>0</v>
      </c>
      <c r="JH85" s="43">
        <f t="shared" si="2868"/>
        <v>0</v>
      </c>
      <c r="JI85" s="43">
        <f t="shared" si="2869"/>
        <v>0</v>
      </c>
      <c r="JJ85" s="45">
        <f>'СДП (план)'!AW86</f>
        <v>0</v>
      </c>
      <c r="JK85" s="45">
        <f>'СДП (план)'!AX86</f>
        <v>0</v>
      </c>
      <c r="JL85" s="43">
        <f t="shared" si="2870"/>
        <v>0</v>
      </c>
      <c r="JM85" s="43">
        <f t="shared" si="2871"/>
        <v>0</v>
      </c>
      <c r="JN85" s="43">
        <f>VLOOKUP($C85,'факт СДП 1 мес'!$D$8:$HP$251,135,0)</f>
        <v>0</v>
      </c>
      <c r="JO85" s="43">
        <f>VLOOKUP($C85,'факт СДП 1 мес'!$D$8:$HP$251,136,0)</f>
        <v>0</v>
      </c>
      <c r="JP85" s="43">
        <f>VLOOKUP($C85,'факт СДП 1 мес'!$D$8:$HP$251,137,0)</f>
        <v>0</v>
      </c>
      <c r="JQ85" s="43">
        <f>VLOOKUP($C85,'факт СДП 1 мес'!$D$8:$HP$251,138,0)</f>
        <v>0</v>
      </c>
      <c r="JR85" s="43">
        <f>VLOOKUP($C85,'факт СДП 1 мес'!$D$8:$HP$251,139,0)</f>
        <v>0</v>
      </c>
      <c r="JS85" s="43">
        <f>VLOOKUP($C85,'факт СДП 1 мес'!$D$8:$HP$251,140,0)</f>
        <v>0</v>
      </c>
      <c r="JT85" s="43">
        <f t="shared" si="2872"/>
        <v>0</v>
      </c>
      <c r="JU85" s="43">
        <f t="shared" si="2873"/>
        <v>0</v>
      </c>
      <c r="JV85" s="43">
        <f t="shared" si="2874"/>
        <v>0</v>
      </c>
      <c r="JW85" s="43">
        <f t="shared" si="2875"/>
        <v>0</v>
      </c>
      <c r="JX85" s="43">
        <f t="shared" si="2876"/>
        <v>0</v>
      </c>
      <c r="JY85" s="44">
        <f>'СДП (план)'!AY86</f>
        <v>0</v>
      </c>
      <c r="JZ85" s="43">
        <f>'СДП (план)'!AZ86</f>
        <v>0</v>
      </c>
      <c r="KA85" s="43">
        <f t="shared" si="2877"/>
        <v>0</v>
      </c>
      <c r="KB85" s="43">
        <f t="shared" si="2878"/>
        <v>0</v>
      </c>
      <c r="KC85" s="43">
        <f>VLOOKUP($C85,'факт СДП 1 мес'!$D$8:$HP$251,105,0)</f>
        <v>0</v>
      </c>
      <c r="KD85" s="43">
        <f>VLOOKUP($C85,'факт СДП 1 мес'!$D$8:$HP$251,106,0)</f>
        <v>0</v>
      </c>
      <c r="KE85" s="43">
        <f>VLOOKUP($C85,'факт СДП 1 мес'!$D$8:$HP$251,107,0)</f>
        <v>0</v>
      </c>
      <c r="KF85" s="43">
        <f>VLOOKUP($C85,'факт СДП 1 мес'!$D$8:$HP$251,108,0)</f>
        <v>0</v>
      </c>
      <c r="KG85" s="43">
        <f>VLOOKUP($C85,'факт СДП 1 мес'!$D$8:$HP$251,109,0)</f>
        <v>0</v>
      </c>
      <c r="KH85" s="43">
        <f>VLOOKUP($C85,'факт СДП 1 мес'!$D$8:$HP$251,110,0)</f>
        <v>0</v>
      </c>
      <c r="KI85" s="43">
        <f t="shared" si="2879"/>
        <v>0</v>
      </c>
      <c r="KJ85" s="43">
        <f t="shared" si="2880"/>
        <v>0</v>
      </c>
      <c r="KK85" s="43">
        <f t="shared" si="2881"/>
        <v>0</v>
      </c>
      <c r="KL85" s="43">
        <f t="shared" si="2882"/>
        <v>0</v>
      </c>
      <c r="KM85" s="43">
        <f t="shared" si="2883"/>
        <v>0</v>
      </c>
      <c r="KN85" s="44">
        <f>'СДП (план)'!BA86</f>
        <v>0</v>
      </c>
      <c r="KO85" s="43">
        <f>'СДП (план)'!BB86</f>
        <v>0</v>
      </c>
      <c r="KP85" s="43">
        <f t="shared" si="2884"/>
        <v>0</v>
      </c>
      <c r="KQ85" s="43">
        <f t="shared" si="2885"/>
        <v>0</v>
      </c>
      <c r="KR85" s="43">
        <f>VLOOKUP($C85,'факт СДП 1 мес'!$D$8:$HP$251,189,0)</f>
        <v>0</v>
      </c>
      <c r="KS85" s="43">
        <f>VLOOKUP($C85,'факт СДП 1 мес'!$D$8:$HP$251,190,0)</f>
        <v>0</v>
      </c>
      <c r="KT85" s="43">
        <f>VLOOKUP($C85,'факт СДП 1 мес'!$D$8:$HP$251,191,0)</f>
        <v>0</v>
      </c>
      <c r="KU85" s="43">
        <f>VLOOKUP($C85,'факт СДП 1 мес'!$D$8:$HP$251,192,0)</f>
        <v>0</v>
      </c>
      <c r="KV85" s="43">
        <f>VLOOKUP($C85,'факт СДП 1 мес'!$D$8:$HP$251,193,0)</f>
        <v>0</v>
      </c>
      <c r="KW85" s="43">
        <f>VLOOKUP($C85,'факт СДП 1 мес'!$D$8:$HP$251,194,0)</f>
        <v>0</v>
      </c>
      <c r="KX85" s="43">
        <f t="shared" si="2886"/>
        <v>0</v>
      </c>
      <c r="KY85" s="43">
        <f t="shared" si="2887"/>
        <v>0</v>
      </c>
      <c r="KZ85" s="43">
        <f t="shared" si="2888"/>
        <v>0</v>
      </c>
      <c r="LA85" s="43">
        <f t="shared" si="2889"/>
        <v>0</v>
      </c>
      <c r="LB85" s="43">
        <f t="shared" si="2890"/>
        <v>0</v>
      </c>
      <c r="LC85" s="44">
        <f>'СДП (план)'!BC86</f>
        <v>0</v>
      </c>
      <c r="LD85" s="43">
        <f>'СДП (план)'!BD86</f>
        <v>0</v>
      </c>
      <c r="LE85" s="43">
        <f t="shared" si="2891"/>
        <v>0</v>
      </c>
      <c r="LF85" s="43">
        <f t="shared" si="2892"/>
        <v>0</v>
      </c>
      <c r="LG85" s="43">
        <f>VLOOKUP($C85,'факт СДП 1 мес'!$D$8:$HP$251,63,0)</f>
        <v>0</v>
      </c>
      <c r="LH85" s="43">
        <f>VLOOKUP($C85,'факт СДП 1 мес'!$D$8:$HP$251,64,0)</f>
        <v>0</v>
      </c>
      <c r="LI85" s="43">
        <f>VLOOKUP($C85,'факт СДП 1 мес'!$D$8:$HP$251,65,0)</f>
        <v>0</v>
      </c>
      <c r="LJ85" s="43">
        <f>VLOOKUP($C85,'факт СДП 1 мес'!$D$8:$HP$251,66,0)</f>
        <v>0</v>
      </c>
      <c r="LK85" s="43">
        <f>VLOOKUP($C85,'факт СДП 1 мес'!$D$8:$HP$251,67,0)</f>
        <v>0</v>
      </c>
      <c r="LL85" s="43">
        <f>VLOOKUP($C85,'факт СДП 1 мес'!$D$8:$HP$251,68,0)</f>
        <v>0</v>
      </c>
      <c r="LM85" s="43">
        <f t="shared" si="2893"/>
        <v>0</v>
      </c>
      <c r="LN85" s="43">
        <f t="shared" si="2894"/>
        <v>0</v>
      </c>
      <c r="LO85" s="43">
        <f t="shared" si="2895"/>
        <v>0</v>
      </c>
      <c r="LP85" s="43">
        <f t="shared" si="2896"/>
        <v>0</v>
      </c>
      <c r="LQ85" s="43">
        <f t="shared" si="2897"/>
        <v>0</v>
      </c>
      <c r="LR85" s="44">
        <f>'СДП (план)'!BE86</f>
        <v>0</v>
      </c>
      <c r="LS85" s="43">
        <f>'СДП (план)'!BF86</f>
        <v>0</v>
      </c>
      <c r="LT85" s="43">
        <f t="shared" si="2898"/>
        <v>0</v>
      </c>
      <c r="LU85" s="43">
        <f t="shared" si="2899"/>
        <v>0</v>
      </c>
      <c r="LV85" s="43">
        <f>VLOOKUP($C85,'факт СДП 1 мес'!$D$8:$HP$251,69,0)</f>
        <v>0</v>
      </c>
      <c r="LW85" s="43">
        <f>VLOOKUP($C85,'факт СДП 1 мес'!$D$8:$HP$251,70,0)</f>
        <v>0</v>
      </c>
      <c r="LX85" s="43">
        <f>VLOOKUP($C85,'факт СДП 1 мес'!$D$8:$HP$251,71,0)</f>
        <v>0</v>
      </c>
      <c r="LY85" s="43">
        <f>VLOOKUP($C85,'факт СДП 1 мес'!$D$8:$HP$251,72,0)</f>
        <v>0</v>
      </c>
      <c r="LZ85" s="43">
        <f>VLOOKUP($C85,'факт СДП 1 мес'!$D$8:$HP$251,73,0)</f>
        <v>0</v>
      </c>
      <c r="MA85" s="43">
        <f>VLOOKUP($C85,'факт СДП 1 мес'!$D$8:$HP$251,74,0)</f>
        <v>0</v>
      </c>
      <c r="MB85" s="43">
        <f t="shared" si="2900"/>
        <v>0</v>
      </c>
      <c r="MC85" s="43">
        <f t="shared" si="2901"/>
        <v>0</v>
      </c>
      <c r="MD85" s="43">
        <f t="shared" si="2902"/>
        <v>0</v>
      </c>
      <c r="ME85" s="43">
        <f t="shared" si="2903"/>
        <v>0</v>
      </c>
      <c r="MF85" s="43">
        <f t="shared" si="2904"/>
        <v>0</v>
      </c>
      <c r="MG85" s="44">
        <f>'СДП (план)'!BG86</f>
        <v>0</v>
      </c>
      <c r="MH85" s="43">
        <f>'СДП (план)'!BH86</f>
        <v>0</v>
      </c>
      <c r="MI85" s="43">
        <f t="shared" si="2905"/>
        <v>0</v>
      </c>
      <c r="MJ85" s="43">
        <f t="shared" si="2906"/>
        <v>0</v>
      </c>
      <c r="MK85" s="43">
        <f>VLOOKUP($C85,'факт СДП 1 мес'!$D$8:$HP$251,75,0)</f>
        <v>0</v>
      </c>
      <c r="ML85" s="43">
        <f>VLOOKUP($C85,'факт СДП 1 мес'!$D$8:$HP$251,76,0)</f>
        <v>0</v>
      </c>
      <c r="MM85" s="43">
        <f>VLOOKUP($C85,'факт СДП 1 мес'!$D$8:$HP$251,77,0)</f>
        <v>0</v>
      </c>
      <c r="MN85" s="43">
        <f>VLOOKUP($C85,'факт СДП 1 мес'!$D$8:$HP$251,78,0)</f>
        <v>0</v>
      </c>
      <c r="MO85" s="43">
        <f>VLOOKUP($C85,'факт СДП 1 мес'!$D$8:$HP$251,79,0)</f>
        <v>0</v>
      </c>
      <c r="MP85" s="43">
        <f>VLOOKUP($C85,'факт СДП 1 мес'!$D$8:$HP$251,80,0)</f>
        <v>0</v>
      </c>
      <c r="MQ85" s="43">
        <f t="shared" si="2907"/>
        <v>0</v>
      </c>
      <c r="MR85" s="43">
        <f t="shared" si="2908"/>
        <v>0</v>
      </c>
      <c r="MS85" s="43">
        <f t="shared" si="2909"/>
        <v>0</v>
      </c>
      <c r="MT85" s="43">
        <f t="shared" si="2910"/>
        <v>0</v>
      </c>
      <c r="MU85" s="43">
        <f t="shared" si="2911"/>
        <v>0</v>
      </c>
      <c r="MV85" s="44">
        <f>'СДП (план)'!BI86</f>
        <v>0</v>
      </c>
      <c r="MW85" s="43">
        <f>'СДП (план)'!BJ86</f>
        <v>0</v>
      </c>
      <c r="MX85" s="43">
        <f t="shared" si="2912"/>
        <v>0</v>
      </c>
      <c r="MY85" s="43">
        <f t="shared" si="2913"/>
        <v>0</v>
      </c>
      <c r="MZ85" s="43">
        <f>VLOOKUP($C85,'факт СДП 1 мес'!$D$8:$HP$251,81,0)</f>
        <v>0</v>
      </c>
      <c r="NA85" s="43">
        <f>VLOOKUP($C85,'факт СДП 1 мес'!$D$8:$HP$251,82,0)</f>
        <v>0</v>
      </c>
      <c r="NB85" s="43">
        <f>VLOOKUP($C85,'факт СДП 1 мес'!$D$8:$HP$251,83,0)</f>
        <v>0</v>
      </c>
      <c r="NC85" s="43">
        <f>VLOOKUP($C85,'факт СДП 1 мес'!$D$8:$HP$251,84,0)</f>
        <v>0</v>
      </c>
      <c r="ND85" s="43">
        <f>VLOOKUP($C85,'факт СДП 1 мес'!$D$8:$HP$251,85,0)</f>
        <v>0</v>
      </c>
      <c r="NE85" s="43">
        <f>VLOOKUP($C85,'факт СДП 1 мес'!$D$8:$HP$251,86,0)</f>
        <v>0</v>
      </c>
      <c r="NF85" s="43">
        <f t="shared" si="2914"/>
        <v>0</v>
      </c>
      <c r="NG85" s="43">
        <f t="shared" si="2915"/>
        <v>0</v>
      </c>
      <c r="NH85" s="43">
        <f t="shared" si="2916"/>
        <v>0</v>
      </c>
      <c r="NI85" s="43">
        <f t="shared" si="2917"/>
        <v>0</v>
      </c>
      <c r="NJ85" s="43">
        <f t="shared" si="2918"/>
        <v>0</v>
      </c>
      <c r="NK85" s="44">
        <f>'СДП (план)'!BK86</f>
        <v>0</v>
      </c>
      <c r="NL85" s="43">
        <f>'СДП (план)'!BL86</f>
        <v>0</v>
      </c>
      <c r="NM85" s="43">
        <f t="shared" si="2919"/>
        <v>0</v>
      </c>
      <c r="NN85" s="43">
        <f t="shared" si="2920"/>
        <v>0</v>
      </c>
      <c r="NO85" s="43">
        <f>VLOOKUP($C85,'факт СДП 1 мес'!$D$8:$HP$251,99,0)</f>
        <v>0</v>
      </c>
      <c r="NP85" s="43">
        <f>VLOOKUP($C85,'факт СДП 1 мес'!$D$8:$HP$251,100,0)</f>
        <v>0</v>
      </c>
      <c r="NQ85" s="43">
        <f>VLOOKUP($C85,'факт СДП 1 мес'!$D$8:$HP$251,101,0)</f>
        <v>0</v>
      </c>
      <c r="NR85" s="43">
        <f>VLOOKUP($C85,'факт СДП 1 мес'!$D$8:$HP$251,102,0)</f>
        <v>0</v>
      </c>
      <c r="NS85" s="43">
        <f>VLOOKUP($C85,'факт СДП 1 мес'!$D$8:$HP$251,103,0)</f>
        <v>0</v>
      </c>
      <c r="NT85" s="43">
        <f>VLOOKUP($C85,'факт СДП 1 мес'!$D$8:$HP$251,104,0)</f>
        <v>0</v>
      </c>
      <c r="NU85" s="43">
        <f t="shared" si="2921"/>
        <v>0</v>
      </c>
      <c r="NV85" s="43">
        <f t="shared" si="2922"/>
        <v>0</v>
      </c>
      <c r="NW85" s="43">
        <f t="shared" si="2923"/>
        <v>0</v>
      </c>
      <c r="NX85" s="43">
        <f t="shared" si="2924"/>
        <v>0</v>
      </c>
      <c r="NY85" s="43">
        <f t="shared" si="2925"/>
        <v>0</v>
      </c>
      <c r="NZ85" s="44">
        <f>'СДП (план)'!BM86</f>
        <v>0</v>
      </c>
      <c r="OA85" s="43">
        <f>'СДП (план)'!BN86</f>
        <v>0</v>
      </c>
      <c r="OB85" s="43">
        <f t="shared" si="2926"/>
        <v>0</v>
      </c>
      <c r="OC85" s="43">
        <f t="shared" si="2927"/>
        <v>0</v>
      </c>
      <c r="OD85" s="43"/>
      <c r="OE85" s="43"/>
      <c r="OF85" s="43"/>
      <c r="OG85" s="43"/>
      <c r="OH85" s="43"/>
      <c r="OI85" s="43"/>
      <c r="OJ85" s="43">
        <f t="shared" si="2928"/>
        <v>0</v>
      </c>
      <c r="OK85" s="43">
        <f t="shared" si="2929"/>
        <v>0</v>
      </c>
      <c r="OL85" s="43">
        <f t="shared" si="2930"/>
        <v>0</v>
      </c>
      <c r="OM85" s="43">
        <f t="shared" si="2931"/>
        <v>0</v>
      </c>
      <c r="ON85" s="43">
        <f t="shared" si="2932"/>
        <v>0</v>
      </c>
      <c r="OO85" s="44">
        <f>'СДП (план)'!BO86</f>
        <v>0</v>
      </c>
      <c r="OP85" s="43">
        <f>'СДП (план)'!BP86</f>
        <v>0</v>
      </c>
      <c r="OQ85" s="43">
        <f t="shared" si="2933"/>
        <v>0</v>
      </c>
      <c r="OR85" s="43">
        <f t="shared" si="2934"/>
        <v>0</v>
      </c>
      <c r="OS85" s="43">
        <f>VLOOKUP($C85,'факт СДП 1 мес'!$D$8:$HP$251,177,0)</f>
        <v>0</v>
      </c>
      <c r="OT85" s="43">
        <f>VLOOKUP($C85,'факт СДП 1 мес'!$D$8:$HP$251,178,0)</f>
        <v>0</v>
      </c>
      <c r="OU85" s="43">
        <f>VLOOKUP($C85,'факт СДП 1 мес'!$D$8:$HP$251,179,0)</f>
        <v>0</v>
      </c>
      <c r="OV85" s="43">
        <f>VLOOKUP($C85,'факт СДП 1 мес'!$D$8:$HP$251,180,0)</f>
        <v>0</v>
      </c>
      <c r="OW85" s="43">
        <f>VLOOKUP($C85,'факт СДП 1 мес'!$D$8:$HP$251,181,0)</f>
        <v>0</v>
      </c>
      <c r="OX85" s="43">
        <f>VLOOKUP($C85,'факт СДП 1 мес'!$D$8:$HP$251,182,0)</f>
        <v>0</v>
      </c>
      <c r="OY85" s="43">
        <f t="shared" si="2935"/>
        <v>0</v>
      </c>
      <c r="OZ85" s="43">
        <f t="shared" si="2936"/>
        <v>0</v>
      </c>
      <c r="PA85" s="43">
        <f t="shared" si="2937"/>
        <v>0</v>
      </c>
      <c r="PB85" s="43">
        <f t="shared" si="2938"/>
        <v>0</v>
      </c>
      <c r="PC85" s="43">
        <f t="shared" si="2939"/>
        <v>0</v>
      </c>
      <c r="PD85" s="45">
        <f>'СДП (план)'!BQ86</f>
        <v>0</v>
      </c>
      <c r="PE85" s="45">
        <f>'СДП (план)'!BR86</f>
        <v>0</v>
      </c>
      <c r="PF85" s="43">
        <f t="shared" si="2940"/>
        <v>0</v>
      </c>
      <c r="PG85" s="43">
        <f t="shared" si="2941"/>
        <v>0</v>
      </c>
      <c r="PH85" s="43">
        <f>VLOOKUP($C85,'факт СДП 1 мес'!$D$8:$HP$251,123,0)</f>
        <v>0</v>
      </c>
      <c r="PI85" s="43">
        <f>VLOOKUP($C85,'факт СДП 1 мес'!$D$8:$HP$251,124,0)</f>
        <v>0</v>
      </c>
      <c r="PJ85" s="43">
        <f>VLOOKUP($C85,'факт СДП 1 мес'!$D$8:$HP$251,125,0)</f>
        <v>0</v>
      </c>
      <c r="PK85" s="43">
        <f>VLOOKUP($C85,'факт СДП 1 мес'!$D$8:$HP$251,126,0)</f>
        <v>0</v>
      </c>
      <c r="PL85" s="43">
        <f>VLOOKUP($C85,'факт СДП 1 мес'!$D$8:$HP$251,127,0)</f>
        <v>0</v>
      </c>
      <c r="PM85" s="43">
        <f>VLOOKUP($C85,'факт СДП 1 мес'!$D$8:$HP$251,128,0)</f>
        <v>0</v>
      </c>
      <c r="PN85" s="43">
        <f t="shared" si="2942"/>
        <v>0</v>
      </c>
      <c r="PO85" s="43">
        <f t="shared" si="2943"/>
        <v>0</v>
      </c>
      <c r="PP85" s="43">
        <f t="shared" si="2944"/>
        <v>0</v>
      </c>
      <c r="PQ85" s="43">
        <f t="shared" si="2945"/>
        <v>0</v>
      </c>
      <c r="PR85" s="43">
        <f t="shared" si="2946"/>
        <v>0</v>
      </c>
      <c r="PS85" s="44">
        <f>'СДП (план)'!BS86</f>
        <v>0</v>
      </c>
      <c r="PT85" s="43">
        <f>'СДП (план)'!BT86</f>
        <v>0</v>
      </c>
      <c r="PU85" s="43">
        <f t="shared" si="2947"/>
        <v>0</v>
      </c>
      <c r="PV85" s="43">
        <f t="shared" si="2948"/>
        <v>0</v>
      </c>
      <c r="PW85" s="43">
        <f>VLOOKUP($C85,'факт СДП 1 мес'!$D$8:$HP$251,111,0)</f>
        <v>0</v>
      </c>
      <c r="PX85" s="43">
        <f>VLOOKUP($C85,'факт СДП 1 мес'!$D$8:$HP$251,112,0)</f>
        <v>0</v>
      </c>
      <c r="PY85" s="43">
        <f>VLOOKUP($C85,'факт СДП 1 мес'!$D$8:$HP$251,113,0)</f>
        <v>0</v>
      </c>
      <c r="PZ85" s="43">
        <f>VLOOKUP($C85,'факт СДП 1 мес'!$D$8:$HP$251,114,0)</f>
        <v>0</v>
      </c>
      <c r="QA85" s="43">
        <f>VLOOKUP($C85,'факт СДП 1 мес'!$D$8:$HP$251,115,0)</f>
        <v>0</v>
      </c>
      <c r="QB85" s="43">
        <f>VLOOKUP($C85,'факт СДП 1 мес'!$D$8:$HP$251,116,0)</f>
        <v>0</v>
      </c>
      <c r="QC85" s="43">
        <f t="shared" si="2949"/>
        <v>0</v>
      </c>
      <c r="QD85" s="43">
        <f t="shared" si="2950"/>
        <v>0</v>
      </c>
      <c r="QE85" s="43">
        <f t="shared" si="2951"/>
        <v>0</v>
      </c>
      <c r="QF85" s="43">
        <f t="shared" si="2952"/>
        <v>0</v>
      </c>
      <c r="QG85" s="43">
        <f t="shared" si="2953"/>
        <v>0</v>
      </c>
      <c r="QH85" s="44">
        <f>'СДП (план)'!BU86</f>
        <v>0</v>
      </c>
      <c r="QI85" s="43">
        <f>'СДП (план)'!BV86</f>
        <v>0</v>
      </c>
      <c r="QJ85" s="43">
        <f t="shared" si="2954"/>
        <v>0</v>
      </c>
      <c r="QK85" s="43">
        <f t="shared" si="2955"/>
        <v>0</v>
      </c>
      <c r="QL85" s="43">
        <f>VLOOKUP($C85,'факт СДП 1 мес'!$D$8:$HP$251,153,0)</f>
        <v>0</v>
      </c>
      <c r="QM85" s="43">
        <f>VLOOKUP($C85,'факт СДП 1 мес'!$D$8:$HP$251,154,0)</f>
        <v>0</v>
      </c>
      <c r="QN85" s="43">
        <f>VLOOKUP($C85,'факт СДП 1 мес'!$D$8:$HP$251,155,0)</f>
        <v>0</v>
      </c>
      <c r="QO85" s="43">
        <f>VLOOKUP($C85,'факт СДП 1 мес'!$D$8:$HP$251,156,0)</f>
        <v>0</v>
      </c>
      <c r="QP85" s="43">
        <f>VLOOKUP($C85,'факт СДП 1 мес'!$D$8:$HP$251,157,0)</f>
        <v>0</v>
      </c>
      <c r="QQ85" s="43">
        <f>VLOOKUP($C85,'факт СДП 1 мес'!$D$8:$HP$251,158,0)</f>
        <v>0</v>
      </c>
      <c r="QR85" s="43">
        <f t="shared" si="2956"/>
        <v>0</v>
      </c>
      <c r="QS85" s="43">
        <f t="shared" si="2957"/>
        <v>0</v>
      </c>
      <c r="QT85" s="43">
        <f t="shared" si="2958"/>
        <v>0</v>
      </c>
      <c r="QU85" s="43">
        <f t="shared" si="2959"/>
        <v>0</v>
      </c>
      <c r="QV85" s="43">
        <f t="shared" si="2960"/>
        <v>0</v>
      </c>
      <c r="QW85" s="44">
        <f>'СДП (план)'!BW86</f>
        <v>0</v>
      </c>
      <c r="QX85" s="43">
        <f>'СДП (план)'!BX86</f>
        <v>0</v>
      </c>
      <c r="QY85" s="43">
        <f t="shared" si="2961"/>
        <v>0</v>
      </c>
      <c r="QZ85" s="43">
        <f t="shared" si="2962"/>
        <v>0</v>
      </c>
      <c r="RA85" s="43">
        <f>VLOOKUP($C85,'факт СДП 1 мес'!$D$8:$HP$251,195,0)</f>
        <v>0</v>
      </c>
      <c r="RB85" s="43">
        <f>VLOOKUP($C85,'факт СДП 1 мес'!$D$8:$HP$251,196,0)</f>
        <v>0</v>
      </c>
      <c r="RC85" s="43">
        <f>VLOOKUP($C85,'факт СДП 1 мес'!$D$8:$HP$251,197,0)</f>
        <v>0</v>
      </c>
      <c r="RD85" s="43">
        <f>VLOOKUP($C85,'факт СДП 1 мес'!$D$8:$HP$251,198,0)</f>
        <v>0</v>
      </c>
      <c r="RE85" s="43">
        <f>VLOOKUP($C85,'факт СДП 1 мес'!$D$8:$HP$251,199,0)</f>
        <v>0</v>
      </c>
      <c r="RF85" s="43">
        <f>VLOOKUP($C85,'факт СДП 1 мес'!$D$8:$HP$251,200,0)</f>
        <v>0</v>
      </c>
      <c r="RG85" s="43">
        <f t="shared" si="2963"/>
        <v>0</v>
      </c>
      <c r="RH85" s="43">
        <f t="shared" si="2964"/>
        <v>0</v>
      </c>
      <c r="RI85" s="43">
        <f t="shared" si="2965"/>
        <v>0</v>
      </c>
      <c r="RJ85" s="43">
        <f t="shared" si="2966"/>
        <v>0</v>
      </c>
      <c r="RK85" s="43">
        <f t="shared" si="2967"/>
        <v>0</v>
      </c>
      <c r="RL85" s="44">
        <f>'СДП (план)'!BY86</f>
        <v>0</v>
      </c>
      <c r="RM85" s="43">
        <f>'СДП (план)'!BZ86</f>
        <v>0</v>
      </c>
      <c r="RN85" s="43">
        <f t="shared" si="2968"/>
        <v>0</v>
      </c>
      <c r="RO85" s="43">
        <f t="shared" si="2969"/>
        <v>0</v>
      </c>
      <c r="RP85" s="43">
        <f>VLOOKUP($C85,'факт СДП 1 мес'!$D$8:$HP$251,201,0)</f>
        <v>0</v>
      </c>
      <c r="RQ85" s="43">
        <f>VLOOKUP($C85,'факт СДП 1 мес'!$D$8:$HP$251,202,0)</f>
        <v>0</v>
      </c>
      <c r="RR85" s="43">
        <f>VLOOKUP($C85,'факт СДП 1 мес'!$D$8:$HP$251,203,0)</f>
        <v>0</v>
      </c>
      <c r="RS85" s="43">
        <f>VLOOKUP($C85,'факт СДП 1 мес'!$D$8:$HP$251,204,0)</f>
        <v>0</v>
      </c>
      <c r="RT85" s="43">
        <f>VLOOKUP($C85,'факт СДП 1 мес'!$D$8:$HP$251,205,0)</f>
        <v>0</v>
      </c>
      <c r="RU85" s="43">
        <f>VLOOKUP($C85,'факт СДП 1 мес'!$D$8:$HP$251,206,0)</f>
        <v>0</v>
      </c>
      <c r="RV85" s="43">
        <f t="shared" si="2970"/>
        <v>0</v>
      </c>
      <c r="RW85" s="43">
        <f t="shared" si="2971"/>
        <v>0</v>
      </c>
      <c r="RX85" s="43">
        <f t="shared" si="2972"/>
        <v>0</v>
      </c>
      <c r="RY85" s="43">
        <f t="shared" si="2973"/>
        <v>0</v>
      </c>
      <c r="RZ85" s="43">
        <f t="shared" si="2974"/>
        <v>0</v>
      </c>
      <c r="SA85" s="44">
        <f>'СДП (план)'!CA86</f>
        <v>0</v>
      </c>
      <c r="SB85" s="43">
        <f>'СДП (план)'!CB86</f>
        <v>0</v>
      </c>
      <c r="SC85" s="43">
        <f t="shared" si="2975"/>
        <v>0</v>
      </c>
      <c r="SD85" s="43">
        <f t="shared" si="2976"/>
        <v>0</v>
      </c>
      <c r="SE85" s="43">
        <f>VLOOKUP($C85,'факт СДП 1 мес'!$D$8:$HP$251,129,0)</f>
        <v>0</v>
      </c>
      <c r="SF85" s="43">
        <f>VLOOKUP($C85,'факт СДП 1 мес'!$D$8:$HP$251,130,0)</f>
        <v>0</v>
      </c>
      <c r="SG85" s="43">
        <f>VLOOKUP($C85,'факт СДП 1 мес'!$D$8:$HP$251,131,0)</f>
        <v>0</v>
      </c>
      <c r="SH85" s="43">
        <f>VLOOKUP($C85,'факт СДП 1 мес'!$D$8:$HP$251,132,0)</f>
        <v>0</v>
      </c>
      <c r="SI85" s="43">
        <f>VLOOKUP($C85,'факт СДП 1 мес'!$D$8:$HP$251,133,0)</f>
        <v>0</v>
      </c>
      <c r="SJ85" s="43">
        <f>VLOOKUP($C85,'факт СДП 1 мес'!$D$8:$HP$251,134,0)</f>
        <v>0</v>
      </c>
      <c r="SK85" s="43">
        <f t="shared" si="2977"/>
        <v>0</v>
      </c>
      <c r="SL85" s="43">
        <f t="shared" si="2978"/>
        <v>0</v>
      </c>
      <c r="SM85" s="43">
        <f t="shared" si="2979"/>
        <v>0</v>
      </c>
      <c r="SN85" s="43">
        <f t="shared" si="2980"/>
        <v>0</v>
      </c>
      <c r="SO85" s="43">
        <f t="shared" si="2981"/>
        <v>0</v>
      </c>
      <c r="SP85" s="44">
        <f>'СДП (план)'!CC86</f>
        <v>0</v>
      </c>
      <c r="SQ85" s="43">
        <f>'СДП (план)'!CD86</f>
        <v>0</v>
      </c>
      <c r="SR85" s="43">
        <f t="shared" si="2982"/>
        <v>0</v>
      </c>
      <c r="SS85" s="43">
        <f t="shared" si="2983"/>
        <v>0</v>
      </c>
      <c r="ST85" s="43">
        <f>VLOOKUP($C85,'факт СДП 1 мес'!$D$8:$HP$251,93,0)</f>
        <v>0</v>
      </c>
      <c r="SU85" s="43">
        <f>VLOOKUP($C85,'факт СДП 1 мес'!$D$8:$HP$251,94,0)</f>
        <v>0</v>
      </c>
      <c r="SV85" s="43">
        <f>VLOOKUP($C85,'факт СДП 1 мес'!$D$8:$HP$251,95,0)</f>
        <v>0</v>
      </c>
      <c r="SW85" s="43">
        <f>VLOOKUP($C85,'факт СДП 1 мес'!$D$8:$HP$251,96,0)</f>
        <v>0</v>
      </c>
      <c r="SX85" s="43">
        <f>VLOOKUP($C85,'факт СДП 1 мес'!$D$8:$HP$251,97,0)</f>
        <v>0</v>
      </c>
      <c r="SY85" s="43">
        <f>VLOOKUP($C85,'факт СДП 1 мес'!$D$8:$HP$251,98,0)</f>
        <v>0</v>
      </c>
      <c r="SZ85" s="43">
        <f t="shared" si="2984"/>
        <v>0</v>
      </c>
      <c r="TA85" s="43">
        <f t="shared" si="2985"/>
        <v>0</v>
      </c>
      <c r="TB85" s="43">
        <f t="shared" si="2986"/>
        <v>0</v>
      </c>
      <c r="TC85" s="43">
        <f t="shared" si="2987"/>
        <v>0</v>
      </c>
      <c r="TD85" s="43">
        <f t="shared" si="2988"/>
        <v>0</v>
      </c>
      <c r="TE85" s="5">
        <f>'СДП (план)'!CE86</f>
        <v>0</v>
      </c>
      <c r="TF85" s="3">
        <f>'СДП (план)'!CF86</f>
        <v>0</v>
      </c>
      <c r="TG85" s="5">
        <v>0</v>
      </c>
      <c r="TH85" s="3">
        <v>0</v>
      </c>
      <c r="TI85" s="43">
        <f>VLOOKUP($C85,'факт СДП 1 мес'!$D$8:$HP$251,117,0)</f>
        <v>0</v>
      </c>
      <c r="TJ85" s="43">
        <f>VLOOKUP($C85,'факт СДП 1 мес'!$D$8:$HP$251,118,0)</f>
        <v>0</v>
      </c>
      <c r="TK85" s="43">
        <f>VLOOKUP($C85,'факт СДП 1 мес'!$D$8:$HP$251,119,0)</f>
        <v>0</v>
      </c>
      <c r="TL85" s="43">
        <f>VLOOKUP($C85,'факт СДП 1 мес'!$D$8:$HP$251,120,0)</f>
        <v>0</v>
      </c>
      <c r="TM85" s="43">
        <f>VLOOKUP($C85,'факт СДП 1 мес'!$D$8:$HP$251,121,0)</f>
        <v>0</v>
      </c>
      <c r="TN85" s="43">
        <f>VLOOKUP($C85,'факт СДП 1 мес'!$D$8:$HP$251,122,0)</f>
        <v>0</v>
      </c>
      <c r="TO85" s="43">
        <f t="shared" si="2989"/>
        <v>0</v>
      </c>
      <c r="TP85" s="43">
        <f t="shared" si="2990"/>
        <v>0</v>
      </c>
      <c r="TQ85" s="43">
        <f t="shared" si="2991"/>
        <v>0</v>
      </c>
      <c r="TR85" s="43">
        <f t="shared" si="2992"/>
        <v>0</v>
      </c>
      <c r="TS85" s="43">
        <f t="shared" si="2993"/>
        <v>0</v>
      </c>
      <c r="TT85" s="43">
        <f>'СДП (план)'!CG86</f>
        <v>0</v>
      </c>
      <c r="TU85" s="43">
        <f>'СДП (план)'!CH86</f>
        <v>0</v>
      </c>
      <c r="TV85" s="43">
        <f t="shared" si="2994"/>
        <v>0</v>
      </c>
      <c r="TW85" s="43">
        <f t="shared" si="2995"/>
        <v>0</v>
      </c>
      <c r="TX85" s="43">
        <f>VLOOKUP($C85,'факт СДП 1 мес'!$D$8:$HP$251,207,0)</f>
        <v>0</v>
      </c>
      <c r="TY85" s="43">
        <f>VLOOKUP($C85,'факт СДП 1 мес'!$D$8:$HP$251,208,0)</f>
        <v>0</v>
      </c>
      <c r="TZ85" s="43">
        <f>VLOOKUP($C85,'факт СДП 1 мес'!$D$8:$HP$251,209,0)</f>
        <v>0</v>
      </c>
      <c r="UA85" s="43">
        <f>VLOOKUP($C85,'факт СДП 1 мес'!$D$8:$HP$251,210,0)</f>
        <v>0</v>
      </c>
      <c r="UB85" s="43">
        <f>VLOOKUP($C85,'факт СДП 1 мес'!$D$8:$HP$251,211,0)</f>
        <v>0</v>
      </c>
      <c r="UC85" s="43">
        <f>VLOOKUP($C85,'факт СДП 1 мес'!$D$8:$HP$251,212,0)</f>
        <v>0</v>
      </c>
      <c r="UD85" s="43">
        <f t="shared" si="2996"/>
        <v>0</v>
      </c>
      <c r="UE85" s="43">
        <f t="shared" si="2997"/>
        <v>0</v>
      </c>
      <c r="UF85" s="43">
        <f t="shared" si="2998"/>
        <v>0</v>
      </c>
      <c r="UG85" s="43">
        <f t="shared" si="2999"/>
        <v>0</v>
      </c>
      <c r="UH85" s="43">
        <f t="shared" si="3000"/>
        <v>0</v>
      </c>
      <c r="UI85" s="43"/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7">
        <f>'СДП (план)'!CK86</f>
        <v>0</v>
      </c>
      <c r="UY85" s="47">
        <f>'СДП (план)'!CL86</f>
        <v>0</v>
      </c>
      <c r="UZ85" s="43">
        <f t="shared" si="2625"/>
        <v>0</v>
      </c>
      <c r="VA85" s="43">
        <f t="shared" si="2626"/>
        <v>0</v>
      </c>
      <c r="VB85" s="47">
        <f t="shared" si="2720"/>
        <v>0</v>
      </c>
      <c r="VC85" s="47">
        <f t="shared" si="2721"/>
        <v>0</v>
      </c>
      <c r="VD85" s="47">
        <f t="shared" si="2722"/>
        <v>0</v>
      </c>
      <c r="VE85" s="47">
        <f t="shared" si="2723"/>
        <v>0</v>
      </c>
      <c r="VF85" s="47">
        <f t="shared" si="2724"/>
        <v>0</v>
      </c>
      <c r="VG85" s="47">
        <f t="shared" si="2725"/>
        <v>0</v>
      </c>
      <c r="VH85" s="47">
        <f t="shared" si="2726"/>
        <v>0</v>
      </c>
      <c r="VI85" s="47">
        <f t="shared" si="2727"/>
        <v>0</v>
      </c>
      <c r="VJ85" s="47">
        <f t="shared" si="2728"/>
        <v>0</v>
      </c>
      <c r="VK85" s="43">
        <f t="shared" si="2729"/>
        <v>0</v>
      </c>
      <c r="VL85" s="43">
        <f t="shared" si="2730"/>
        <v>0</v>
      </c>
      <c r="VM85" s="398" t="e">
        <f>VLOOKUP($C85,'СДП (план)'!$C$11:$CL$254,107,0)</f>
        <v>#REF!</v>
      </c>
      <c r="VN85" s="398" t="e">
        <f>VLOOKUP($C85,'СДП (план)'!$C$11:$CL$254,108,0)</f>
        <v>#REF!</v>
      </c>
      <c r="VO85" s="399" t="e">
        <f t="shared" si="1953"/>
        <v>#REF!</v>
      </c>
      <c r="VP85" s="399" t="e">
        <f t="shared" si="1954"/>
        <v>#REF!</v>
      </c>
      <c r="VQ85" s="398" t="e">
        <f>VLOOKUP($C85,'факт СДП 1 мес'!$D$8:$HI$249,255,0)</f>
        <v>#REF!</v>
      </c>
      <c r="VR85" s="398" t="e">
        <f>VLOOKUP($C85,'факт СДП 1 мес'!$D$8:$HI$249,256,0)</f>
        <v>#REF!</v>
      </c>
      <c r="VS85" s="400" t="e">
        <f t="shared" si="2736"/>
        <v>#REF!</v>
      </c>
      <c r="VT85" s="400" t="e">
        <f t="shared" si="2737"/>
        <v>#REF!</v>
      </c>
    </row>
    <row r="86" spans="1:592" s="32" customFormat="1" ht="51" x14ac:dyDescent="0.2">
      <c r="A86" s="182"/>
      <c r="B86" s="182">
        <v>58</v>
      </c>
      <c r="C86" s="265" t="s">
        <v>515</v>
      </c>
      <c r="D86" s="489" t="s">
        <v>706</v>
      </c>
      <c r="E86" s="461">
        <v>16026</v>
      </c>
      <c r="F86" s="462">
        <v>2.44</v>
      </c>
      <c r="G86" s="463"/>
      <c r="H86" s="464">
        <v>1</v>
      </c>
      <c r="I86" s="196"/>
      <c r="J86" s="196"/>
      <c r="K86" s="208">
        <v>1.4</v>
      </c>
      <c r="L86" s="208">
        <v>1.68</v>
      </c>
      <c r="M86" s="208">
        <v>2.23</v>
      </c>
      <c r="N86" s="209">
        <v>2.57</v>
      </c>
      <c r="O86" s="44">
        <f>'СДП (план)'!O87</f>
        <v>2</v>
      </c>
      <c r="P86" s="44">
        <f>'СДП (план)'!P87</f>
        <v>109489.632</v>
      </c>
      <c r="Q86" s="43">
        <f t="shared" si="2751"/>
        <v>0.16666666666666666</v>
      </c>
      <c r="R86" s="43">
        <f t="shared" si="2752"/>
        <v>9124.1360000000004</v>
      </c>
      <c r="S86" s="43">
        <f>VLOOKUP($C86,'факт СДП 1 мес'!$D$8:$HP$251,9,0)</f>
        <v>1</v>
      </c>
      <c r="T86" s="43">
        <f>VLOOKUP($C86,'факт СДП 1 мес'!$D$8:$HP$251,10,0)</f>
        <v>54744.82</v>
      </c>
      <c r="U86" s="43">
        <f>VLOOKUP($C86,'факт СДП 1 мес'!$D$8:$HP$251,11,0)</f>
        <v>7</v>
      </c>
      <c r="V86" s="43">
        <f>VLOOKUP($C86,'факт СДП 1 мес'!$D$8:$HP$251,12,0)</f>
        <v>0</v>
      </c>
      <c r="W86" s="43">
        <f>VLOOKUP($C86,'факт СДП 1 мес'!$D$8:$HP$251,13,0)</f>
        <v>0</v>
      </c>
      <c r="X86" s="43">
        <f>VLOOKUP($C86,'факт СДП 1 мес'!$D$8:$HP$251,14,0)</f>
        <v>0</v>
      </c>
      <c r="Y86" s="43">
        <f t="shared" si="2753"/>
        <v>4.88</v>
      </c>
      <c r="Z86" s="43">
        <f t="shared" si="2754"/>
        <v>0.40666666666666662</v>
      </c>
      <c r="AA86" s="43">
        <f t="shared" si="2755"/>
        <v>2.44</v>
      </c>
      <c r="AB86" s="43">
        <f t="shared" si="2756"/>
        <v>0.83333333333333337</v>
      </c>
      <c r="AC86" s="43">
        <f t="shared" si="2757"/>
        <v>45620.684000000001</v>
      </c>
      <c r="AD86" s="145">
        <f>'СДП (план)'!Q87</f>
        <v>0</v>
      </c>
      <c r="AE86" s="145">
        <f>'СДП (план)'!R87</f>
        <v>0</v>
      </c>
      <c r="AF86" s="43">
        <f t="shared" si="2758"/>
        <v>0</v>
      </c>
      <c r="AG86" s="43">
        <f t="shared" si="2759"/>
        <v>0</v>
      </c>
      <c r="AH86" s="43">
        <f>VLOOKUP($C86,'факт СДП 1 мес'!$D$8:$HP$251,3,0)</f>
        <v>0</v>
      </c>
      <c r="AI86" s="43">
        <f>VLOOKUP($C86,'факт СДП 1 мес'!$D$8:$HP$251,4,0)</f>
        <v>0</v>
      </c>
      <c r="AJ86" s="43">
        <f>VLOOKUP($C86,'факт СДП 1 мес'!$D$8:$HP$251,5,0)</f>
        <v>0</v>
      </c>
      <c r="AK86" s="43">
        <f>VLOOKUP($C86,'факт СДП 1 мес'!$D$8:$HP$251,6,0)</f>
        <v>0</v>
      </c>
      <c r="AL86" s="43">
        <f>VLOOKUP($C86,'факт СДП 1 мес'!$D$8:$HP$251,7,0)</f>
        <v>0</v>
      </c>
      <c r="AM86" s="43">
        <f>VLOOKUP($C86,'факт СДП 1 мес'!$D$8:$HP$251,8,0)</f>
        <v>0</v>
      </c>
      <c r="AN86" s="43">
        <f t="shared" si="2760"/>
        <v>0</v>
      </c>
      <c r="AO86" s="43">
        <f t="shared" si="2761"/>
        <v>0</v>
      </c>
      <c r="AP86" s="43">
        <f t="shared" si="2762"/>
        <v>0</v>
      </c>
      <c r="AQ86" s="43">
        <f t="shared" si="2763"/>
        <v>0</v>
      </c>
      <c r="AR86" s="43">
        <f t="shared" si="2764"/>
        <v>0</v>
      </c>
      <c r="AS86" s="44">
        <f>'СДП (план)'!S87</f>
        <v>0</v>
      </c>
      <c r="AT86" s="43">
        <f>'СДП (план)'!T87</f>
        <v>0</v>
      </c>
      <c r="AU86" s="43">
        <f t="shared" si="2765"/>
        <v>0</v>
      </c>
      <c r="AV86" s="43">
        <f t="shared" si="2766"/>
        <v>0</v>
      </c>
      <c r="AW86" s="43">
        <f>VLOOKUP($C86,'факт СДП 1 мес'!$D$8:$HP$251,159,0)</f>
        <v>0</v>
      </c>
      <c r="AX86" s="43">
        <f>VLOOKUP($C86,'факт СДП 1 мес'!$D$8:$HP$251,160,0)</f>
        <v>0</v>
      </c>
      <c r="AY86" s="43">
        <f>VLOOKUP($C86,'факт СДП 1 мес'!$D$8:$HP$251,161,0)</f>
        <v>0</v>
      </c>
      <c r="AZ86" s="43">
        <f>VLOOKUP($C86,'факт СДП 1 мес'!$D$8:$HP$251,162,0)</f>
        <v>0</v>
      </c>
      <c r="BA86" s="43">
        <f>VLOOKUP($C86,'факт СДП 1 мес'!$D$8:$HP$251,163,0)</f>
        <v>0</v>
      </c>
      <c r="BB86" s="43">
        <f>VLOOKUP($C86,'факт СДП 1 мес'!$D$8:$HP$251,164,0)</f>
        <v>0</v>
      </c>
      <c r="BC86" s="43">
        <f t="shared" si="2767"/>
        <v>0</v>
      </c>
      <c r="BD86" s="43">
        <f t="shared" si="2768"/>
        <v>0</v>
      </c>
      <c r="BE86" s="43">
        <f t="shared" si="2769"/>
        <v>0</v>
      </c>
      <c r="BF86" s="43">
        <f t="shared" si="2770"/>
        <v>0</v>
      </c>
      <c r="BG86" s="43">
        <f t="shared" si="2771"/>
        <v>0</v>
      </c>
      <c r="BH86" s="88">
        <f>'СДП (план)'!U87</f>
        <v>0</v>
      </c>
      <c r="BI86" s="3">
        <f>'СДП (план)'!V87</f>
        <v>0</v>
      </c>
      <c r="BJ86" s="43">
        <f t="shared" si="2772"/>
        <v>0</v>
      </c>
      <c r="BK86" s="43">
        <f t="shared" si="2773"/>
        <v>0</v>
      </c>
      <c r="BL86" s="43">
        <f>VLOOKUP($C86,'факт СДП 1 мес'!$D$8:$HP$251,21,0)</f>
        <v>0</v>
      </c>
      <c r="BM86" s="43">
        <f>VLOOKUP($C86,'факт СДП 1 мес'!$D$8:$HP$251,22,0)</f>
        <v>0</v>
      </c>
      <c r="BN86" s="43">
        <f>VLOOKUP($C86,'факт СДП 1 мес'!$D$8:$HP$251,23,0)</f>
        <v>0</v>
      </c>
      <c r="BO86" s="43">
        <f>VLOOKUP($C86,'факт СДП 1 мес'!$D$8:$HP$251,24,0)</f>
        <v>0</v>
      </c>
      <c r="BP86" s="43">
        <f>VLOOKUP($C86,'факт СДП 1 мес'!$D$8:$HP$251,25,0)</f>
        <v>0</v>
      </c>
      <c r="BQ86" s="43">
        <f>VLOOKUP($C86,'факт СДП 1 мес'!$D$8:$HP$251,26,0)</f>
        <v>0</v>
      </c>
      <c r="BR86" s="43">
        <f t="shared" si="2774"/>
        <v>0</v>
      </c>
      <c r="BS86" s="43">
        <f t="shared" si="2775"/>
        <v>0</v>
      </c>
      <c r="BT86" s="43">
        <f t="shared" si="2776"/>
        <v>0</v>
      </c>
      <c r="BU86" s="43">
        <f t="shared" si="2777"/>
        <v>0</v>
      </c>
      <c r="BV86" s="43">
        <f t="shared" si="2778"/>
        <v>0</v>
      </c>
      <c r="BW86" s="44">
        <f>'СДП (план)'!W87</f>
        <v>0</v>
      </c>
      <c r="BX86" s="43">
        <f>'СДП (план)'!X87</f>
        <v>0</v>
      </c>
      <c r="BY86" s="43">
        <f t="shared" si="2779"/>
        <v>0</v>
      </c>
      <c r="BZ86" s="43">
        <f t="shared" si="2780"/>
        <v>0</v>
      </c>
      <c r="CA86" s="43">
        <f>VLOOKUP($C86,'факт СДП 1 мес'!$D$8:$HP$251,15,0)</f>
        <v>0</v>
      </c>
      <c r="CB86" s="43">
        <f>VLOOKUP($C86,'факт СДП 1 мес'!$D$8:$HP$251,16,0)</f>
        <v>0</v>
      </c>
      <c r="CC86" s="43">
        <f>VLOOKUP($C86,'факт СДП 1 мес'!$D$8:$HP$251,17,0)</f>
        <v>0</v>
      </c>
      <c r="CD86" s="43">
        <f>VLOOKUP($C86,'факт СДП 1 мес'!$D$8:$HP$251,18,0)</f>
        <v>0</v>
      </c>
      <c r="CE86" s="43">
        <f>VLOOKUP($C86,'факт СДП 1 мес'!$D$8:$HP$251,19,0)</f>
        <v>0</v>
      </c>
      <c r="CF86" s="43">
        <f>VLOOKUP($C86,'факт СДП 1 мес'!$D$8:$HP$251,20,0)</f>
        <v>0</v>
      </c>
      <c r="CG86" s="43">
        <f t="shared" si="2781"/>
        <v>0</v>
      </c>
      <c r="CH86" s="43">
        <f t="shared" si="2782"/>
        <v>0</v>
      </c>
      <c r="CI86" s="43">
        <f t="shared" si="2783"/>
        <v>0</v>
      </c>
      <c r="CJ86" s="43">
        <f t="shared" si="2784"/>
        <v>0</v>
      </c>
      <c r="CK86" s="43">
        <f t="shared" si="2785"/>
        <v>0</v>
      </c>
      <c r="CL86" s="45">
        <f>'СДП (план)'!Y87</f>
        <v>0</v>
      </c>
      <c r="CM86" s="43">
        <f>'СДП (план)'!Z87</f>
        <v>0</v>
      </c>
      <c r="CN86" s="43">
        <f t="shared" si="2786"/>
        <v>0</v>
      </c>
      <c r="CO86" s="43">
        <f t="shared" si="2787"/>
        <v>0</v>
      </c>
      <c r="CP86" s="43">
        <f>VLOOKUP($C86,'факт СДП 1 мес'!$D$8:$HP$251,165,0)</f>
        <v>0</v>
      </c>
      <c r="CQ86" s="43">
        <f>VLOOKUP($C86,'факт СДП 1 мес'!$D$8:$HP$251,166,0)</f>
        <v>0</v>
      </c>
      <c r="CR86" s="43">
        <f>VLOOKUP($C86,'факт СДП 1 мес'!$D$8:$HP$251,167,0)</f>
        <v>0</v>
      </c>
      <c r="CS86" s="43">
        <f>VLOOKUP($C86,'факт СДП 1 мес'!$D$8:$HP$251,168,0)</f>
        <v>0</v>
      </c>
      <c r="CT86" s="43">
        <f>VLOOKUP($C86,'факт СДП 1 мес'!$D$8:$HP$251,169,0)</f>
        <v>0</v>
      </c>
      <c r="CU86" s="43">
        <f>VLOOKUP($C86,'факт СДП 1 мес'!$D$8:$HP$251,170,0)</f>
        <v>0</v>
      </c>
      <c r="CV86" s="43">
        <f t="shared" si="2788"/>
        <v>0</v>
      </c>
      <c r="CW86" s="43">
        <f t="shared" si="2789"/>
        <v>0</v>
      </c>
      <c r="CX86" s="43">
        <f t="shared" si="2790"/>
        <v>0</v>
      </c>
      <c r="CY86" s="43">
        <f t="shared" si="2791"/>
        <v>0</v>
      </c>
      <c r="CZ86" s="43">
        <f t="shared" si="2792"/>
        <v>0</v>
      </c>
      <c r="DA86" s="5">
        <f>'СДП (план)'!AA87</f>
        <v>0</v>
      </c>
      <c r="DB86" s="3">
        <f>'СДП (план)'!AB87</f>
        <v>0</v>
      </c>
      <c r="DC86" s="43">
        <f t="shared" si="2793"/>
        <v>0</v>
      </c>
      <c r="DD86" s="43">
        <f t="shared" si="2794"/>
        <v>0</v>
      </c>
      <c r="DE86" s="43">
        <f>VLOOKUP($C86,'факт СДП 1 мес'!$D$8:$HP$251,57,0)</f>
        <v>0</v>
      </c>
      <c r="DF86" s="43">
        <f>VLOOKUP($C86,'факт СДП 1 мес'!$D$8:$HP$251,58,0)</f>
        <v>0</v>
      </c>
      <c r="DG86" s="43">
        <f>VLOOKUP($C86,'факт СДП 1 мес'!$D$8:$HP$251,59,0)</f>
        <v>0</v>
      </c>
      <c r="DH86" s="43">
        <f>VLOOKUP($C86,'факт СДП 1 мес'!$D$8:$HP$251,60,0)</f>
        <v>0</v>
      </c>
      <c r="DI86" s="43">
        <f>VLOOKUP($C86,'факт СДП 1 мес'!$D$8:$HP$251,61,0)</f>
        <v>0</v>
      </c>
      <c r="DJ86" s="43">
        <f>VLOOKUP($C86,'факт СДП 1 мес'!$D$8:$HP$251,62,0)</f>
        <v>0</v>
      </c>
      <c r="DK86" s="43">
        <f t="shared" si="2795"/>
        <v>0</v>
      </c>
      <c r="DL86" s="43">
        <f t="shared" si="2796"/>
        <v>0</v>
      </c>
      <c r="DM86" s="43">
        <f t="shared" si="2797"/>
        <v>0</v>
      </c>
      <c r="DN86" s="43">
        <f t="shared" si="2798"/>
        <v>0</v>
      </c>
      <c r="DO86" s="43">
        <f t="shared" si="2799"/>
        <v>0</v>
      </c>
      <c r="DP86" s="5">
        <f>'СДП (план)'!AC87</f>
        <v>0</v>
      </c>
      <c r="DQ86" s="3">
        <f>'СДП (план)'!AD87</f>
        <v>0</v>
      </c>
      <c r="DR86" s="43">
        <f t="shared" si="2800"/>
        <v>0</v>
      </c>
      <c r="DS86" s="43">
        <f t="shared" si="2801"/>
        <v>0</v>
      </c>
      <c r="DT86" s="43">
        <f>VLOOKUP($C86,'факт СДП 1 мес'!$D$8:$HP$251,33,0)</f>
        <v>0</v>
      </c>
      <c r="DU86" s="43">
        <f>VLOOKUP($C86,'факт СДП 1 мес'!$D$8:$HP$251,34,0)</f>
        <v>0</v>
      </c>
      <c r="DV86" s="43">
        <f>VLOOKUP($C86,'факт СДП 1 мес'!$D$8:$HP$251,35,0)</f>
        <v>0</v>
      </c>
      <c r="DW86" s="43">
        <f>VLOOKUP($C86,'факт СДП 1 мес'!$D$8:$HP$251,36,0)</f>
        <v>0</v>
      </c>
      <c r="DX86" s="43">
        <f>VLOOKUP($C86,'факт СДП 1 мес'!$D$8:$HP$251,37,0)</f>
        <v>0</v>
      </c>
      <c r="DY86" s="43">
        <f>VLOOKUP($C86,'факт СДП 1 мес'!$D$8:$HP$251,38,0)</f>
        <v>0</v>
      </c>
      <c r="DZ86" s="43">
        <f t="shared" si="2802"/>
        <v>0</v>
      </c>
      <c r="EA86" s="43">
        <f t="shared" si="2803"/>
        <v>0</v>
      </c>
      <c r="EB86" s="43">
        <f t="shared" si="2804"/>
        <v>0</v>
      </c>
      <c r="EC86" s="43">
        <f t="shared" si="2805"/>
        <v>0</v>
      </c>
      <c r="ED86" s="43">
        <f t="shared" si="2806"/>
        <v>0</v>
      </c>
      <c r="EE86" s="5">
        <f>'СДП (план)'!AE87</f>
        <v>0</v>
      </c>
      <c r="EF86" s="3">
        <f>'СДП (план)'!AF87</f>
        <v>0</v>
      </c>
      <c r="EG86" s="43">
        <f t="shared" si="2807"/>
        <v>0</v>
      </c>
      <c r="EH86" s="43">
        <f t="shared" si="2808"/>
        <v>0</v>
      </c>
      <c r="EI86" s="43">
        <f>VLOOKUP($C86,'факт СДП 1 мес'!$D$8:$HP$251,27,0)</f>
        <v>0</v>
      </c>
      <c r="EJ86" s="43">
        <f>VLOOKUP($C86,'факт СДП 1 мес'!$D$8:$HP$251,28,0)</f>
        <v>0</v>
      </c>
      <c r="EK86" s="43">
        <f>VLOOKUP($C86,'факт СДП 1 мес'!$D$8:$HP$251,29,0)</f>
        <v>0</v>
      </c>
      <c r="EL86" s="43">
        <f>VLOOKUP($C86,'факт СДП 1 мес'!$D$8:$HP$251,30,0)</f>
        <v>0</v>
      </c>
      <c r="EM86" s="43">
        <f>VLOOKUP($C86,'факт СДП 1 мес'!$D$8:$HP$251,31,0)</f>
        <v>0</v>
      </c>
      <c r="EN86" s="43">
        <f>VLOOKUP($C86,'факт СДП 1 мес'!$D$8:$HP$251,32,0)</f>
        <v>0</v>
      </c>
      <c r="EO86" s="43">
        <f t="shared" si="2809"/>
        <v>0</v>
      </c>
      <c r="EP86" s="43">
        <f t="shared" si="2810"/>
        <v>0</v>
      </c>
      <c r="EQ86" s="43">
        <f t="shared" si="2811"/>
        <v>0</v>
      </c>
      <c r="ER86" s="43">
        <f t="shared" si="2812"/>
        <v>0</v>
      </c>
      <c r="ES86" s="43">
        <f t="shared" si="2813"/>
        <v>0</v>
      </c>
      <c r="ET86" s="44">
        <f>'СДП (план)'!AG87</f>
        <v>0</v>
      </c>
      <c r="EU86" s="43">
        <f>'СДП (план)'!AH87</f>
        <v>0</v>
      </c>
      <c r="EV86" s="43">
        <f t="shared" si="2814"/>
        <v>0</v>
      </c>
      <c r="EW86" s="43">
        <f t="shared" si="2815"/>
        <v>0</v>
      </c>
      <c r="EX86" s="43">
        <f>VLOOKUP($C86,'факт СДП 1 мес'!$D$8:$HP$251,87,0)</f>
        <v>0</v>
      </c>
      <c r="EY86" s="43">
        <f>VLOOKUP($C86,'факт СДП 1 мес'!$D$8:$HP$251,88,0)</f>
        <v>0</v>
      </c>
      <c r="EZ86" s="43">
        <f>VLOOKUP($C86,'факт СДП 1 мес'!$D$8:$HP$251,89,0)</f>
        <v>0</v>
      </c>
      <c r="FA86" s="43">
        <f>VLOOKUP($C86,'факт СДП 1 мес'!$D$8:$HP$251,90,0)</f>
        <v>0</v>
      </c>
      <c r="FB86" s="43">
        <f>VLOOKUP($C86,'факт СДП 1 мес'!$D$8:$HP$251,91,0)</f>
        <v>0</v>
      </c>
      <c r="FC86" s="43">
        <f>VLOOKUP($C86,'факт СДП 1 мес'!$D$8:$HP$251,92,0)</f>
        <v>0</v>
      </c>
      <c r="FD86" s="43">
        <f t="shared" si="2816"/>
        <v>0</v>
      </c>
      <c r="FE86" s="43">
        <f t="shared" si="2817"/>
        <v>0</v>
      </c>
      <c r="FF86" s="43">
        <f t="shared" si="2818"/>
        <v>0</v>
      </c>
      <c r="FG86" s="43">
        <f t="shared" si="2819"/>
        <v>0</v>
      </c>
      <c r="FH86" s="43">
        <f t="shared" si="2820"/>
        <v>0</v>
      </c>
      <c r="FI86" s="44">
        <f>'СДП (план)'!AI87</f>
        <v>0</v>
      </c>
      <c r="FJ86" s="43">
        <f>'СДП (план)'!AJ87</f>
        <v>0</v>
      </c>
      <c r="FK86" s="43">
        <f t="shared" si="2821"/>
        <v>0</v>
      </c>
      <c r="FL86" s="43">
        <f t="shared" si="2822"/>
        <v>0</v>
      </c>
      <c r="FM86" s="43">
        <f>VLOOKUP($C86,'факт СДП 1 мес'!$D$8:$HP$251,39,0)</f>
        <v>0</v>
      </c>
      <c r="FN86" s="43">
        <f>VLOOKUP($C86,'факт СДП 1 мес'!$D$8:$HP$251,40,0)</f>
        <v>0</v>
      </c>
      <c r="FO86" s="43">
        <f>VLOOKUP($C86,'факт СДП 1 мес'!$D$8:$HP$251,41,0)</f>
        <v>0</v>
      </c>
      <c r="FP86" s="43">
        <f>VLOOKUP($C86,'факт СДП 1 мес'!$D$8:$HP$251,42,0)</f>
        <v>0</v>
      </c>
      <c r="FQ86" s="43">
        <f>VLOOKUP($C86,'факт СДП 1 мес'!$D$8:$HP$251,43,0)</f>
        <v>0</v>
      </c>
      <c r="FR86" s="43">
        <f>VLOOKUP($C86,'факт СДП 1 мес'!$D$8:$HP$251,44,0)</f>
        <v>0</v>
      </c>
      <c r="FS86" s="43">
        <f t="shared" si="2823"/>
        <v>0</v>
      </c>
      <c r="FT86" s="43">
        <f t="shared" si="2824"/>
        <v>0</v>
      </c>
      <c r="FU86" s="43">
        <f t="shared" si="2825"/>
        <v>0</v>
      </c>
      <c r="FV86" s="43">
        <f t="shared" si="2826"/>
        <v>0</v>
      </c>
      <c r="FW86" s="43">
        <f t="shared" si="2827"/>
        <v>0</v>
      </c>
      <c r="FX86" s="44">
        <f>'СДП (план)'!AK87</f>
        <v>0</v>
      </c>
      <c r="FY86" s="43">
        <f>'СДП (план)'!AL87</f>
        <v>0</v>
      </c>
      <c r="FZ86" s="43">
        <f t="shared" si="2828"/>
        <v>0</v>
      </c>
      <c r="GA86" s="43">
        <f t="shared" si="2829"/>
        <v>0</v>
      </c>
      <c r="GB86" s="43">
        <f>VLOOKUP($C86,'факт СДП 1 мес'!$D$8:$HP$251,45,0)</f>
        <v>0</v>
      </c>
      <c r="GC86" s="43">
        <f>VLOOKUP($C86,'факт СДП 1 мес'!$D$8:$HP$251,46,0)</f>
        <v>0</v>
      </c>
      <c r="GD86" s="43">
        <f>VLOOKUP($C86,'факт СДП 1 мес'!$D$8:$HP$251,47,0)</f>
        <v>0</v>
      </c>
      <c r="GE86" s="43">
        <f>VLOOKUP($C86,'факт СДП 1 мес'!$D$8:$HP$251,48,0)</f>
        <v>0</v>
      </c>
      <c r="GF86" s="43">
        <f>VLOOKUP($C86,'факт СДП 1 мес'!$D$8:$HP$251,49,0)</f>
        <v>0</v>
      </c>
      <c r="GG86" s="43">
        <f>VLOOKUP($C86,'факт СДП 1 мес'!$D$8:$HP$251,50,0)</f>
        <v>0</v>
      </c>
      <c r="GH86" s="43">
        <f t="shared" si="2830"/>
        <v>0</v>
      </c>
      <c r="GI86" s="43">
        <f t="shared" si="2831"/>
        <v>0</v>
      </c>
      <c r="GJ86" s="43">
        <f t="shared" si="2832"/>
        <v>0</v>
      </c>
      <c r="GK86" s="43">
        <f t="shared" si="2833"/>
        <v>0</v>
      </c>
      <c r="GL86" s="43">
        <f t="shared" si="2834"/>
        <v>0</v>
      </c>
      <c r="GM86" s="5">
        <f>'СДП (план)'!AM87</f>
        <v>0</v>
      </c>
      <c r="GN86" s="3">
        <f>'СДП (план)'!AN87</f>
        <v>0</v>
      </c>
      <c r="GO86" s="43">
        <f t="shared" si="2835"/>
        <v>0</v>
      </c>
      <c r="GP86" s="43">
        <f t="shared" si="2836"/>
        <v>0</v>
      </c>
      <c r="GQ86" s="43">
        <f>VLOOKUP($C86,'факт СДП 1 мес'!$D$8:$HP$251,51,0)</f>
        <v>0</v>
      </c>
      <c r="GR86" s="43">
        <f>VLOOKUP($C86,'факт СДП 1 мес'!$D$8:$HP$251,52,0)</f>
        <v>0</v>
      </c>
      <c r="GS86" s="43">
        <f>VLOOKUP($C86,'факт СДП 1 мес'!$D$8:$HP$251,53,0)</f>
        <v>0</v>
      </c>
      <c r="GT86" s="43">
        <f>VLOOKUP($C86,'факт СДП 1 мес'!$D$8:$HP$251,54,0)</f>
        <v>0</v>
      </c>
      <c r="GU86" s="43">
        <f>VLOOKUP($C86,'факт СДП 1 мес'!$D$8:$HP$251,55,0)</f>
        <v>0</v>
      </c>
      <c r="GV86" s="43">
        <f>VLOOKUP($C86,'факт СДП 1 мес'!$D$8:$HP$251,56,0)</f>
        <v>0</v>
      </c>
      <c r="GW86" s="43">
        <f t="shared" si="2837"/>
        <v>0</v>
      </c>
      <c r="GX86" s="43">
        <f t="shared" si="2838"/>
        <v>0</v>
      </c>
      <c r="GY86" s="43">
        <f t="shared" si="2839"/>
        <v>0</v>
      </c>
      <c r="GZ86" s="43">
        <f t="shared" si="2840"/>
        <v>0</v>
      </c>
      <c r="HA86" s="43">
        <f t="shared" si="2841"/>
        <v>0</v>
      </c>
      <c r="HB86" s="5">
        <f>'СДП (план)'!AO87</f>
        <v>0</v>
      </c>
      <c r="HC86" s="3">
        <f>'СДП (план)'!AP87</f>
        <v>0</v>
      </c>
      <c r="HD86" s="43">
        <f t="shared" si="2842"/>
        <v>0</v>
      </c>
      <c r="HE86" s="43">
        <f t="shared" si="2843"/>
        <v>0</v>
      </c>
      <c r="HF86" s="43">
        <f>VLOOKUP($C86,'факт СДП 1 мес'!$D$8:$HP$251,141,0)</f>
        <v>0</v>
      </c>
      <c r="HG86" s="43">
        <f>VLOOKUP($C86,'факт СДП 1 мес'!$D$8:$HP$251,142,0)</f>
        <v>0</v>
      </c>
      <c r="HH86" s="43">
        <f>VLOOKUP($C86,'факт СДП 1 мес'!$D$8:$HP$251,143,0)</f>
        <v>0</v>
      </c>
      <c r="HI86" s="43">
        <f>VLOOKUP($C86,'факт СДП 1 мес'!$D$8:$HP$251,144,0)</f>
        <v>0</v>
      </c>
      <c r="HJ86" s="43">
        <f>VLOOKUP($C86,'факт СДП 1 мес'!$D$8:$HP$251,145,0)</f>
        <v>0</v>
      </c>
      <c r="HK86" s="43">
        <f>VLOOKUP($C86,'факт СДП 1 мес'!$D$8:$HP$251,146,0)</f>
        <v>0</v>
      </c>
      <c r="HL86" s="43">
        <f t="shared" si="2844"/>
        <v>0</v>
      </c>
      <c r="HM86" s="43">
        <f t="shared" si="2845"/>
        <v>0</v>
      </c>
      <c r="HN86" s="43">
        <f t="shared" si="2846"/>
        <v>0</v>
      </c>
      <c r="HO86" s="43">
        <f t="shared" si="2847"/>
        <v>0</v>
      </c>
      <c r="HP86" s="43">
        <f t="shared" si="2848"/>
        <v>0</v>
      </c>
      <c r="HQ86" s="44">
        <f>'СДП (план)'!AQ87</f>
        <v>0</v>
      </c>
      <c r="HR86" s="43">
        <f>'СДП (план)'!AR87</f>
        <v>0</v>
      </c>
      <c r="HS86" s="43">
        <f t="shared" si="2849"/>
        <v>0</v>
      </c>
      <c r="HT86" s="43">
        <f t="shared" si="2850"/>
        <v>0</v>
      </c>
      <c r="HU86" s="43">
        <f>VLOOKUP($C86,'факт СДП 1 мес'!$D$8:$HP$251,171,0)</f>
        <v>0</v>
      </c>
      <c r="HV86" s="43">
        <f>VLOOKUP($C86,'факт СДП 1 мес'!$D$8:$HP$251,172,0)</f>
        <v>0</v>
      </c>
      <c r="HW86" s="43">
        <f>VLOOKUP($C86,'факт СДП 1 мес'!$D$8:$HP$251,173,0)</f>
        <v>0</v>
      </c>
      <c r="HX86" s="43">
        <f>VLOOKUP($C86,'факт СДП 1 мес'!$D$8:$HP$251,174,0)</f>
        <v>0</v>
      </c>
      <c r="HY86" s="43">
        <f>VLOOKUP($C86,'факт СДП 1 мес'!$D$8:$HP$251,175,0)</f>
        <v>0</v>
      </c>
      <c r="HZ86" s="43">
        <f>VLOOKUP($C86,'факт СДП 1 мес'!$D$8:$HP$251,176,0)</f>
        <v>0</v>
      </c>
      <c r="IA86" s="43">
        <f t="shared" si="2851"/>
        <v>0</v>
      </c>
      <c r="IB86" s="43">
        <f t="shared" si="2852"/>
        <v>0</v>
      </c>
      <c r="IC86" s="43">
        <f t="shared" si="2853"/>
        <v>0</v>
      </c>
      <c r="ID86" s="43">
        <f t="shared" si="2854"/>
        <v>0</v>
      </c>
      <c r="IE86" s="43">
        <f t="shared" si="2855"/>
        <v>0</v>
      </c>
      <c r="IF86" s="44">
        <f>'СДП (план)'!AS87</f>
        <v>0</v>
      </c>
      <c r="IG86" s="43">
        <f>'СДП (план)'!AT87</f>
        <v>0</v>
      </c>
      <c r="IH86" s="43">
        <f t="shared" si="2856"/>
        <v>0</v>
      </c>
      <c r="II86" s="43">
        <f t="shared" si="2857"/>
        <v>0</v>
      </c>
      <c r="IJ86" s="43">
        <f>VLOOKUP($C86,'факт СДП 1 мес'!$D$8:$HP$251,183,0)</f>
        <v>0</v>
      </c>
      <c r="IK86" s="43">
        <f>VLOOKUP($C86,'факт СДП 1 мес'!$D$8:$HP$251,184,0)</f>
        <v>0</v>
      </c>
      <c r="IL86" s="43">
        <f>VLOOKUP($C86,'факт СДП 1 мес'!$D$8:$HP$251,185,0)</f>
        <v>0</v>
      </c>
      <c r="IM86" s="43">
        <f>VLOOKUP($C86,'факт СДП 1 мес'!$D$8:$HP$251,186,0)</f>
        <v>0</v>
      </c>
      <c r="IN86" s="43">
        <f>VLOOKUP($C86,'факт СДП 1 мес'!$D$8:$HP$251,187,0)</f>
        <v>0</v>
      </c>
      <c r="IO86" s="43">
        <f>VLOOKUP($C86,'факт СДП 1 мес'!$D$8:$HP$251,188,0)</f>
        <v>0</v>
      </c>
      <c r="IP86" s="43">
        <f t="shared" si="2858"/>
        <v>0</v>
      </c>
      <c r="IQ86" s="43">
        <f t="shared" si="2859"/>
        <v>0</v>
      </c>
      <c r="IR86" s="43">
        <f t="shared" si="2860"/>
        <v>0</v>
      </c>
      <c r="IS86" s="43">
        <f t="shared" si="2861"/>
        <v>0</v>
      </c>
      <c r="IT86" s="43">
        <f t="shared" si="2862"/>
        <v>0</v>
      </c>
      <c r="IU86" s="45">
        <f>'СДП (план)'!AU87</f>
        <v>0</v>
      </c>
      <c r="IV86" s="45">
        <f>'СДП (план)'!AV87</f>
        <v>0</v>
      </c>
      <c r="IW86" s="43">
        <f t="shared" si="2863"/>
        <v>0</v>
      </c>
      <c r="IX86" s="43">
        <f t="shared" si="2864"/>
        <v>0</v>
      </c>
      <c r="IY86" s="43">
        <f>VLOOKUP($C86,'факт СДП 1 мес'!$D$8:$HP$251,147,0)</f>
        <v>0</v>
      </c>
      <c r="IZ86" s="43">
        <f>VLOOKUP($C86,'факт СДП 1 мес'!$D$8:$HP$251,148,0)</f>
        <v>0</v>
      </c>
      <c r="JA86" s="43">
        <f>VLOOKUP($C86,'факт СДП 1 мес'!$D$8:$HP$251,149,0)</f>
        <v>0</v>
      </c>
      <c r="JB86" s="43">
        <f>VLOOKUP($C86,'факт СДП 1 мес'!$D$8:$HP$251,150,0)</f>
        <v>0</v>
      </c>
      <c r="JC86" s="43">
        <f>VLOOKUP($C86,'факт СДП 1 мес'!$D$8:$HP$251,151,0)</f>
        <v>0</v>
      </c>
      <c r="JD86" s="43">
        <f>VLOOKUP($C86,'факт СДП 1 мес'!$D$8:$HP$251,152,0)</f>
        <v>0</v>
      </c>
      <c r="JE86" s="43">
        <f t="shared" si="2865"/>
        <v>0</v>
      </c>
      <c r="JF86" s="43">
        <f t="shared" si="2866"/>
        <v>0</v>
      </c>
      <c r="JG86" s="43">
        <f t="shared" si="2867"/>
        <v>0</v>
      </c>
      <c r="JH86" s="43">
        <f t="shared" si="2868"/>
        <v>0</v>
      </c>
      <c r="JI86" s="43">
        <f t="shared" si="2869"/>
        <v>0</v>
      </c>
      <c r="JJ86" s="45">
        <f>'СДП (план)'!AW87</f>
        <v>0</v>
      </c>
      <c r="JK86" s="45">
        <f>'СДП (план)'!AX87</f>
        <v>0</v>
      </c>
      <c r="JL86" s="43">
        <f t="shared" si="2870"/>
        <v>0</v>
      </c>
      <c r="JM86" s="43">
        <f t="shared" si="2871"/>
        <v>0</v>
      </c>
      <c r="JN86" s="43">
        <f>VLOOKUP($C86,'факт СДП 1 мес'!$D$8:$HP$251,135,0)</f>
        <v>0</v>
      </c>
      <c r="JO86" s="43">
        <f>VLOOKUP($C86,'факт СДП 1 мес'!$D$8:$HP$251,136,0)</f>
        <v>0</v>
      </c>
      <c r="JP86" s="43">
        <f>VLOOKUP($C86,'факт СДП 1 мес'!$D$8:$HP$251,137,0)</f>
        <v>0</v>
      </c>
      <c r="JQ86" s="43">
        <f>VLOOKUP($C86,'факт СДП 1 мес'!$D$8:$HP$251,138,0)</f>
        <v>0</v>
      </c>
      <c r="JR86" s="43">
        <f>VLOOKUP($C86,'факт СДП 1 мес'!$D$8:$HP$251,139,0)</f>
        <v>0</v>
      </c>
      <c r="JS86" s="43">
        <f>VLOOKUP($C86,'факт СДП 1 мес'!$D$8:$HP$251,140,0)</f>
        <v>0</v>
      </c>
      <c r="JT86" s="43">
        <f t="shared" si="2872"/>
        <v>0</v>
      </c>
      <c r="JU86" s="43">
        <f t="shared" si="2873"/>
        <v>0</v>
      </c>
      <c r="JV86" s="43">
        <f t="shared" si="2874"/>
        <v>0</v>
      </c>
      <c r="JW86" s="43">
        <f t="shared" si="2875"/>
        <v>0</v>
      </c>
      <c r="JX86" s="43">
        <f t="shared" si="2876"/>
        <v>0</v>
      </c>
      <c r="JY86" s="44">
        <f>'СДП (план)'!AY87</f>
        <v>0</v>
      </c>
      <c r="JZ86" s="43">
        <f>'СДП (план)'!AZ87</f>
        <v>0</v>
      </c>
      <c r="KA86" s="43">
        <f t="shared" si="2877"/>
        <v>0</v>
      </c>
      <c r="KB86" s="43">
        <f t="shared" si="2878"/>
        <v>0</v>
      </c>
      <c r="KC86" s="43">
        <f>VLOOKUP($C86,'факт СДП 1 мес'!$D$8:$HP$251,105,0)</f>
        <v>0</v>
      </c>
      <c r="KD86" s="43">
        <f>VLOOKUP($C86,'факт СДП 1 мес'!$D$8:$HP$251,106,0)</f>
        <v>0</v>
      </c>
      <c r="KE86" s="43">
        <f>VLOOKUP($C86,'факт СДП 1 мес'!$D$8:$HP$251,107,0)</f>
        <v>0</v>
      </c>
      <c r="KF86" s="43">
        <f>VLOOKUP($C86,'факт СДП 1 мес'!$D$8:$HP$251,108,0)</f>
        <v>0</v>
      </c>
      <c r="KG86" s="43">
        <f>VLOOKUP($C86,'факт СДП 1 мес'!$D$8:$HP$251,109,0)</f>
        <v>0</v>
      </c>
      <c r="KH86" s="43">
        <f>VLOOKUP($C86,'факт СДП 1 мес'!$D$8:$HP$251,110,0)</f>
        <v>0</v>
      </c>
      <c r="KI86" s="43">
        <f t="shared" si="2879"/>
        <v>0</v>
      </c>
      <c r="KJ86" s="43">
        <f t="shared" si="2880"/>
        <v>0</v>
      </c>
      <c r="KK86" s="43">
        <f t="shared" si="2881"/>
        <v>0</v>
      </c>
      <c r="KL86" s="43">
        <f t="shared" si="2882"/>
        <v>0</v>
      </c>
      <c r="KM86" s="43">
        <f t="shared" si="2883"/>
        <v>0</v>
      </c>
      <c r="KN86" s="44">
        <f>'СДП (план)'!BA87</f>
        <v>0</v>
      </c>
      <c r="KO86" s="43">
        <f>'СДП (план)'!BB87</f>
        <v>0</v>
      </c>
      <c r="KP86" s="43">
        <f t="shared" si="2884"/>
        <v>0</v>
      </c>
      <c r="KQ86" s="43">
        <f t="shared" si="2885"/>
        <v>0</v>
      </c>
      <c r="KR86" s="43">
        <f>VLOOKUP($C86,'факт СДП 1 мес'!$D$8:$HP$251,189,0)</f>
        <v>0</v>
      </c>
      <c r="KS86" s="43">
        <f>VLOOKUP($C86,'факт СДП 1 мес'!$D$8:$HP$251,190,0)</f>
        <v>0</v>
      </c>
      <c r="KT86" s="43">
        <f>VLOOKUP($C86,'факт СДП 1 мес'!$D$8:$HP$251,191,0)</f>
        <v>0</v>
      </c>
      <c r="KU86" s="43">
        <f>VLOOKUP($C86,'факт СДП 1 мес'!$D$8:$HP$251,192,0)</f>
        <v>0</v>
      </c>
      <c r="KV86" s="43">
        <f>VLOOKUP($C86,'факт СДП 1 мес'!$D$8:$HP$251,193,0)</f>
        <v>0</v>
      </c>
      <c r="KW86" s="43">
        <f>VLOOKUP($C86,'факт СДП 1 мес'!$D$8:$HP$251,194,0)</f>
        <v>0</v>
      </c>
      <c r="KX86" s="43">
        <f t="shared" si="2886"/>
        <v>0</v>
      </c>
      <c r="KY86" s="43">
        <f t="shared" si="2887"/>
        <v>0</v>
      </c>
      <c r="KZ86" s="43">
        <f t="shared" si="2888"/>
        <v>0</v>
      </c>
      <c r="LA86" s="43">
        <f t="shared" si="2889"/>
        <v>0</v>
      </c>
      <c r="LB86" s="43">
        <f t="shared" si="2890"/>
        <v>0</v>
      </c>
      <c r="LC86" s="44">
        <f>'СДП (план)'!BC87</f>
        <v>0</v>
      </c>
      <c r="LD86" s="43">
        <f>'СДП (план)'!BD87</f>
        <v>0</v>
      </c>
      <c r="LE86" s="43">
        <f t="shared" si="2891"/>
        <v>0</v>
      </c>
      <c r="LF86" s="43">
        <f t="shared" si="2892"/>
        <v>0</v>
      </c>
      <c r="LG86" s="43">
        <f>VLOOKUP($C86,'факт СДП 1 мес'!$D$8:$HP$251,63,0)</f>
        <v>0</v>
      </c>
      <c r="LH86" s="43">
        <f>VLOOKUP($C86,'факт СДП 1 мес'!$D$8:$HP$251,64,0)</f>
        <v>0</v>
      </c>
      <c r="LI86" s="43">
        <f>VLOOKUP($C86,'факт СДП 1 мес'!$D$8:$HP$251,65,0)</f>
        <v>0</v>
      </c>
      <c r="LJ86" s="43">
        <f>VLOOKUP($C86,'факт СДП 1 мес'!$D$8:$HP$251,66,0)</f>
        <v>0</v>
      </c>
      <c r="LK86" s="43">
        <f>VLOOKUP($C86,'факт СДП 1 мес'!$D$8:$HP$251,67,0)</f>
        <v>0</v>
      </c>
      <c r="LL86" s="43">
        <f>VLOOKUP($C86,'факт СДП 1 мес'!$D$8:$HP$251,68,0)</f>
        <v>0</v>
      </c>
      <c r="LM86" s="43">
        <f t="shared" si="2893"/>
        <v>0</v>
      </c>
      <c r="LN86" s="43">
        <f t="shared" si="2894"/>
        <v>0</v>
      </c>
      <c r="LO86" s="43">
        <f t="shared" si="2895"/>
        <v>0</v>
      </c>
      <c r="LP86" s="43">
        <f t="shared" si="2896"/>
        <v>0</v>
      </c>
      <c r="LQ86" s="43">
        <f t="shared" si="2897"/>
        <v>0</v>
      </c>
      <c r="LR86" s="44">
        <f>'СДП (план)'!BE87</f>
        <v>0</v>
      </c>
      <c r="LS86" s="43">
        <f>'СДП (план)'!BF87</f>
        <v>0</v>
      </c>
      <c r="LT86" s="43">
        <f t="shared" si="2898"/>
        <v>0</v>
      </c>
      <c r="LU86" s="43">
        <f t="shared" si="2899"/>
        <v>0</v>
      </c>
      <c r="LV86" s="43">
        <f>VLOOKUP($C86,'факт СДП 1 мес'!$D$8:$HP$251,69,0)</f>
        <v>0</v>
      </c>
      <c r="LW86" s="43">
        <f>VLOOKUP($C86,'факт СДП 1 мес'!$D$8:$HP$251,70,0)</f>
        <v>0</v>
      </c>
      <c r="LX86" s="43">
        <f>VLOOKUP($C86,'факт СДП 1 мес'!$D$8:$HP$251,71,0)</f>
        <v>0</v>
      </c>
      <c r="LY86" s="43">
        <f>VLOOKUP($C86,'факт СДП 1 мес'!$D$8:$HP$251,72,0)</f>
        <v>0</v>
      </c>
      <c r="LZ86" s="43">
        <f>VLOOKUP($C86,'факт СДП 1 мес'!$D$8:$HP$251,73,0)</f>
        <v>0</v>
      </c>
      <c r="MA86" s="43">
        <f>VLOOKUP($C86,'факт СДП 1 мес'!$D$8:$HP$251,74,0)</f>
        <v>0</v>
      </c>
      <c r="MB86" s="43">
        <f t="shared" si="2900"/>
        <v>0</v>
      </c>
      <c r="MC86" s="43">
        <f t="shared" si="2901"/>
        <v>0</v>
      </c>
      <c r="MD86" s="43">
        <f t="shared" si="2902"/>
        <v>0</v>
      </c>
      <c r="ME86" s="43">
        <f t="shared" si="2903"/>
        <v>0</v>
      </c>
      <c r="MF86" s="43">
        <f t="shared" si="2904"/>
        <v>0</v>
      </c>
      <c r="MG86" s="44">
        <f>'СДП (план)'!BG87</f>
        <v>0</v>
      </c>
      <c r="MH86" s="43">
        <f>'СДП (план)'!BH87</f>
        <v>0</v>
      </c>
      <c r="MI86" s="43">
        <f t="shared" si="2905"/>
        <v>0</v>
      </c>
      <c r="MJ86" s="43">
        <f t="shared" si="2906"/>
        <v>0</v>
      </c>
      <c r="MK86" s="43">
        <f>VLOOKUP($C86,'факт СДП 1 мес'!$D$8:$HP$251,75,0)</f>
        <v>0</v>
      </c>
      <c r="ML86" s="43">
        <f>VLOOKUP($C86,'факт СДП 1 мес'!$D$8:$HP$251,76,0)</f>
        <v>0</v>
      </c>
      <c r="MM86" s="43">
        <f>VLOOKUP($C86,'факт СДП 1 мес'!$D$8:$HP$251,77,0)</f>
        <v>0</v>
      </c>
      <c r="MN86" s="43">
        <f>VLOOKUP($C86,'факт СДП 1 мес'!$D$8:$HP$251,78,0)</f>
        <v>0</v>
      </c>
      <c r="MO86" s="43">
        <f>VLOOKUP($C86,'факт СДП 1 мес'!$D$8:$HP$251,79,0)</f>
        <v>0</v>
      </c>
      <c r="MP86" s="43">
        <f>VLOOKUP($C86,'факт СДП 1 мес'!$D$8:$HP$251,80,0)</f>
        <v>0</v>
      </c>
      <c r="MQ86" s="43">
        <f t="shared" si="2907"/>
        <v>0</v>
      </c>
      <c r="MR86" s="43">
        <f t="shared" si="2908"/>
        <v>0</v>
      </c>
      <c r="MS86" s="43">
        <f t="shared" si="2909"/>
        <v>0</v>
      </c>
      <c r="MT86" s="43">
        <f t="shared" si="2910"/>
        <v>0</v>
      </c>
      <c r="MU86" s="43">
        <f t="shared" si="2911"/>
        <v>0</v>
      </c>
      <c r="MV86" s="44">
        <f>'СДП (план)'!BI87</f>
        <v>0</v>
      </c>
      <c r="MW86" s="43">
        <f>'СДП (план)'!BJ87</f>
        <v>0</v>
      </c>
      <c r="MX86" s="43">
        <f t="shared" si="2912"/>
        <v>0</v>
      </c>
      <c r="MY86" s="43">
        <f t="shared" si="2913"/>
        <v>0</v>
      </c>
      <c r="MZ86" s="43">
        <f>VLOOKUP($C86,'факт СДП 1 мес'!$D$8:$HP$251,81,0)</f>
        <v>0</v>
      </c>
      <c r="NA86" s="43">
        <f>VLOOKUP($C86,'факт СДП 1 мес'!$D$8:$HP$251,82,0)</f>
        <v>0</v>
      </c>
      <c r="NB86" s="43">
        <f>VLOOKUP($C86,'факт СДП 1 мес'!$D$8:$HP$251,83,0)</f>
        <v>0</v>
      </c>
      <c r="NC86" s="43">
        <f>VLOOKUP($C86,'факт СДП 1 мес'!$D$8:$HP$251,84,0)</f>
        <v>0</v>
      </c>
      <c r="ND86" s="43">
        <f>VLOOKUP($C86,'факт СДП 1 мес'!$D$8:$HP$251,85,0)</f>
        <v>0</v>
      </c>
      <c r="NE86" s="43">
        <f>VLOOKUP($C86,'факт СДП 1 мес'!$D$8:$HP$251,86,0)</f>
        <v>0</v>
      </c>
      <c r="NF86" s="43">
        <f t="shared" si="2914"/>
        <v>0</v>
      </c>
      <c r="NG86" s="43">
        <f t="shared" si="2915"/>
        <v>0</v>
      </c>
      <c r="NH86" s="43">
        <f t="shared" si="2916"/>
        <v>0</v>
      </c>
      <c r="NI86" s="43">
        <f t="shared" si="2917"/>
        <v>0</v>
      </c>
      <c r="NJ86" s="43">
        <f t="shared" si="2918"/>
        <v>0</v>
      </c>
      <c r="NK86" s="44">
        <f>'СДП (план)'!BK87</f>
        <v>0</v>
      </c>
      <c r="NL86" s="43">
        <f>'СДП (план)'!BL87</f>
        <v>0</v>
      </c>
      <c r="NM86" s="43">
        <f t="shared" si="2919"/>
        <v>0</v>
      </c>
      <c r="NN86" s="43">
        <f t="shared" si="2920"/>
        <v>0</v>
      </c>
      <c r="NO86" s="43">
        <f>VLOOKUP($C86,'факт СДП 1 мес'!$D$8:$HP$251,99,0)</f>
        <v>0</v>
      </c>
      <c r="NP86" s="43">
        <f>VLOOKUP($C86,'факт СДП 1 мес'!$D$8:$HP$251,100,0)</f>
        <v>0</v>
      </c>
      <c r="NQ86" s="43">
        <f>VLOOKUP($C86,'факт СДП 1 мес'!$D$8:$HP$251,101,0)</f>
        <v>0</v>
      </c>
      <c r="NR86" s="43">
        <f>VLOOKUP($C86,'факт СДП 1 мес'!$D$8:$HP$251,102,0)</f>
        <v>0</v>
      </c>
      <c r="NS86" s="43">
        <f>VLOOKUP($C86,'факт СДП 1 мес'!$D$8:$HP$251,103,0)</f>
        <v>0</v>
      </c>
      <c r="NT86" s="43">
        <f>VLOOKUP($C86,'факт СДП 1 мес'!$D$8:$HP$251,104,0)</f>
        <v>0</v>
      </c>
      <c r="NU86" s="43">
        <f t="shared" si="2921"/>
        <v>0</v>
      </c>
      <c r="NV86" s="43">
        <f t="shared" si="2922"/>
        <v>0</v>
      </c>
      <c r="NW86" s="43">
        <f t="shared" si="2923"/>
        <v>0</v>
      </c>
      <c r="NX86" s="43">
        <f t="shared" si="2924"/>
        <v>0</v>
      </c>
      <c r="NY86" s="43">
        <f t="shared" si="2925"/>
        <v>0</v>
      </c>
      <c r="NZ86" s="44">
        <f>'СДП (план)'!BM87</f>
        <v>0</v>
      </c>
      <c r="OA86" s="43">
        <f>'СДП (план)'!BN87</f>
        <v>0</v>
      </c>
      <c r="OB86" s="43">
        <f t="shared" si="2926"/>
        <v>0</v>
      </c>
      <c r="OC86" s="43">
        <f t="shared" si="2927"/>
        <v>0</v>
      </c>
      <c r="OD86" s="43"/>
      <c r="OE86" s="43"/>
      <c r="OF86" s="43"/>
      <c r="OG86" s="43"/>
      <c r="OH86" s="43"/>
      <c r="OI86" s="43"/>
      <c r="OJ86" s="43">
        <f t="shared" si="2928"/>
        <v>0</v>
      </c>
      <c r="OK86" s="43">
        <f t="shared" si="2929"/>
        <v>0</v>
      </c>
      <c r="OL86" s="43">
        <f t="shared" si="2930"/>
        <v>0</v>
      </c>
      <c r="OM86" s="43">
        <f t="shared" si="2931"/>
        <v>0</v>
      </c>
      <c r="ON86" s="43">
        <f t="shared" si="2932"/>
        <v>0</v>
      </c>
      <c r="OO86" s="44">
        <f>'СДП (план)'!BO87</f>
        <v>0</v>
      </c>
      <c r="OP86" s="43">
        <f>'СДП (план)'!BP87</f>
        <v>0</v>
      </c>
      <c r="OQ86" s="43">
        <f t="shared" si="2933"/>
        <v>0</v>
      </c>
      <c r="OR86" s="43">
        <f t="shared" si="2934"/>
        <v>0</v>
      </c>
      <c r="OS86" s="43">
        <f>VLOOKUP($C86,'факт СДП 1 мес'!$D$8:$HP$251,177,0)</f>
        <v>0</v>
      </c>
      <c r="OT86" s="43">
        <f>VLOOKUP($C86,'факт СДП 1 мес'!$D$8:$HP$251,178,0)</f>
        <v>0</v>
      </c>
      <c r="OU86" s="43">
        <f>VLOOKUP($C86,'факт СДП 1 мес'!$D$8:$HP$251,179,0)</f>
        <v>0</v>
      </c>
      <c r="OV86" s="43">
        <f>VLOOKUP($C86,'факт СДП 1 мес'!$D$8:$HP$251,180,0)</f>
        <v>0</v>
      </c>
      <c r="OW86" s="43">
        <f>VLOOKUP($C86,'факт СДП 1 мес'!$D$8:$HP$251,181,0)</f>
        <v>0</v>
      </c>
      <c r="OX86" s="43">
        <f>VLOOKUP($C86,'факт СДП 1 мес'!$D$8:$HP$251,182,0)</f>
        <v>0</v>
      </c>
      <c r="OY86" s="43">
        <f t="shared" si="2935"/>
        <v>0</v>
      </c>
      <c r="OZ86" s="43">
        <f t="shared" si="2936"/>
        <v>0</v>
      </c>
      <c r="PA86" s="43">
        <f t="shared" si="2937"/>
        <v>0</v>
      </c>
      <c r="PB86" s="43">
        <f t="shared" si="2938"/>
        <v>0</v>
      </c>
      <c r="PC86" s="43">
        <f t="shared" si="2939"/>
        <v>0</v>
      </c>
      <c r="PD86" s="45">
        <f>'СДП (план)'!BQ87</f>
        <v>0</v>
      </c>
      <c r="PE86" s="45">
        <f>'СДП (план)'!BR87</f>
        <v>0</v>
      </c>
      <c r="PF86" s="43">
        <f t="shared" si="2940"/>
        <v>0</v>
      </c>
      <c r="PG86" s="43">
        <f t="shared" si="2941"/>
        <v>0</v>
      </c>
      <c r="PH86" s="43">
        <f>VLOOKUP($C86,'факт СДП 1 мес'!$D$8:$HP$251,123,0)</f>
        <v>0</v>
      </c>
      <c r="PI86" s="43">
        <f>VLOOKUP($C86,'факт СДП 1 мес'!$D$8:$HP$251,124,0)</f>
        <v>0</v>
      </c>
      <c r="PJ86" s="43">
        <f>VLOOKUP($C86,'факт СДП 1 мес'!$D$8:$HP$251,125,0)</f>
        <v>0</v>
      </c>
      <c r="PK86" s="43">
        <f>VLOOKUP($C86,'факт СДП 1 мес'!$D$8:$HP$251,126,0)</f>
        <v>0</v>
      </c>
      <c r="PL86" s="43">
        <f>VLOOKUP($C86,'факт СДП 1 мес'!$D$8:$HP$251,127,0)</f>
        <v>0</v>
      </c>
      <c r="PM86" s="43">
        <f>VLOOKUP($C86,'факт СДП 1 мес'!$D$8:$HP$251,128,0)</f>
        <v>0</v>
      </c>
      <c r="PN86" s="43">
        <f t="shared" si="2942"/>
        <v>0</v>
      </c>
      <c r="PO86" s="43">
        <f t="shared" si="2943"/>
        <v>0</v>
      </c>
      <c r="PP86" s="43">
        <f t="shared" si="2944"/>
        <v>0</v>
      </c>
      <c r="PQ86" s="43">
        <f t="shared" si="2945"/>
        <v>0</v>
      </c>
      <c r="PR86" s="43">
        <f t="shared" si="2946"/>
        <v>0</v>
      </c>
      <c r="PS86" s="44">
        <f>'СДП (план)'!BS87</f>
        <v>0</v>
      </c>
      <c r="PT86" s="43">
        <f>'СДП (план)'!BT87</f>
        <v>0</v>
      </c>
      <c r="PU86" s="43">
        <f t="shared" si="2947"/>
        <v>0</v>
      </c>
      <c r="PV86" s="43">
        <f t="shared" si="2948"/>
        <v>0</v>
      </c>
      <c r="PW86" s="43">
        <f>VLOOKUP($C86,'факт СДП 1 мес'!$D$8:$HP$251,111,0)</f>
        <v>0</v>
      </c>
      <c r="PX86" s="43">
        <f>VLOOKUP($C86,'факт СДП 1 мес'!$D$8:$HP$251,112,0)</f>
        <v>0</v>
      </c>
      <c r="PY86" s="43">
        <f>VLOOKUP($C86,'факт СДП 1 мес'!$D$8:$HP$251,113,0)</f>
        <v>0</v>
      </c>
      <c r="PZ86" s="43">
        <f>VLOOKUP($C86,'факт СДП 1 мес'!$D$8:$HP$251,114,0)</f>
        <v>0</v>
      </c>
      <c r="QA86" s="43">
        <f>VLOOKUP($C86,'факт СДП 1 мес'!$D$8:$HP$251,115,0)</f>
        <v>0</v>
      </c>
      <c r="QB86" s="43">
        <f>VLOOKUP($C86,'факт СДП 1 мес'!$D$8:$HP$251,116,0)</f>
        <v>0</v>
      </c>
      <c r="QC86" s="43">
        <f t="shared" si="2949"/>
        <v>0</v>
      </c>
      <c r="QD86" s="43">
        <f t="shared" si="2950"/>
        <v>0</v>
      </c>
      <c r="QE86" s="43">
        <f t="shared" si="2951"/>
        <v>0</v>
      </c>
      <c r="QF86" s="43">
        <f t="shared" si="2952"/>
        <v>0</v>
      </c>
      <c r="QG86" s="43">
        <f t="shared" si="2953"/>
        <v>0</v>
      </c>
      <c r="QH86" s="44">
        <f>'СДП (план)'!BU87</f>
        <v>0</v>
      </c>
      <c r="QI86" s="43">
        <f>'СДП (план)'!BV87</f>
        <v>0</v>
      </c>
      <c r="QJ86" s="43">
        <f t="shared" si="2954"/>
        <v>0</v>
      </c>
      <c r="QK86" s="43">
        <f t="shared" si="2955"/>
        <v>0</v>
      </c>
      <c r="QL86" s="43">
        <f>VLOOKUP($C86,'факт СДП 1 мес'!$D$8:$HP$251,153,0)</f>
        <v>0</v>
      </c>
      <c r="QM86" s="43">
        <f>VLOOKUP($C86,'факт СДП 1 мес'!$D$8:$HP$251,154,0)</f>
        <v>0</v>
      </c>
      <c r="QN86" s="43">
        <f>VLOOKUP($C86,'факт СДП 1 мес'!$D$8:$HP$251,155,0)</f>
        <v>0</v>
      </c>
      <c r="QO86" s="43">
        <f>VLOOKUP($C86,'факт СДП 1 мес'!$D$8:$HP$251,156,0)</f>
        <v>0</v>
      </c>
      <c r="QP86" s="43">
        <f>VLOOKUP($C86,'факт СДП 1 мес'!$D$8:$HP$251,157,0)</f>
        <v>0</v>
      </c>
      <c r="QQ86" s="43">
        <f>VLOOKUP($C86,'факт СДП 1 мес'!$D$8:$HP$251,158,0)</f>
        <v>0</v>
      </c>
      <c r="QR86" s="43">
        <f t="shared" si="2956"/>
        <v>0</v>
      </c>
      <c r="QS86" s="43">
        <f t="shared" si="2957"/>
        <v>0</v>
      </c>
      <c r="QT86" s="43">
        <f t="shared" si="2958"/>
        <v>0</v>
      </c>
      <c r="QU86" s="43">
        <f t="shared" si="2959"/>
        <v>0</v>
      </c>
      <c r="QV86" s="43">
        <f t="shared" si="2960"/>
        <v>0</v>
      </c>
      <c r="QW86" s="44">
        <f>'СДП (план)'!BW87</f>
        <v>0</v>
      </c>
      <c r="QX86" s="43">
        <f>'СДП (план)'!BX87</f>
        <v>0</v>
      </c>
      <c r="QY86" s="43">
        <f t="shared" si="2961"/>
        <v>0</v>
      </c>
      <c r="QZ86" s="43">
        <f t="shared" si="2962"/>
        <v>0</v>
      </c>
      <c r="RA86" s="43">
        <f>VLOOKUP($C86,'факт СДП 1 мес'!$D$8:$HP$251,195,0)</f>
        <v>0</v>
      </c>
      <c r="RB86" s="43">
        <f>VLOOKUP($C86,'факт СДП 1 мес'!$D$8:$HP$251,196,0)</f>
        <v>0</v>
      </c>
      <c r="RC86" s="43">
        <f>VLOOKUP($C86,'факт СДП 1 мес'!$D$8:$HP$251,197,0)</f>
        <v>0</v>
      </c>
      <c r="RD86" s="43">
        <f>VLOOKUP($C86,'факт СДП 1 мес'!$D$8:$HP$251,198,0)</f>
        <v>0</v>
      </c>
      <c r="RE86" s="43">
        <f>VLOOKUP($C86,'факт СДП 1 мес'!$D$8:$HP$251,199,0)</f>
        <v>0</v>
      </c>
      <c r="RF86" s="43">
        <f>VLOOKUP($C86,'факт СДП 1 мес'!$D$8:$HP$251,200,0)</f>
        <v>0</v>
      </c>
      <c r="RG86" s="43">
        <f t="shared" si="2963"/>
        <v>0</v>
      </c>
      <c r="RH86" s="43">
        <f t="shared" si="2964"/>
        <v>0</v>
      </c>
      <c r="RI86" s="43">
        <f t="shared" si="2965"/>
        <v>0</v>
      </c>
      <c r="RJ86" s="43">
        <f t="shared" si="2966"/>
        <v>0</v>
      </c>
      <c r="RK86" s="43">
        <f t="shared" si="2967"/>
        <v>0</v>
      </c>
      <c r="RL86" s="44">
        <f>'СДП (план)'!BY87</f>
        <v>0</v>
      </c>
      <c r="RM86" s="43">
        <f>'СДП (план)'!BZ87</f>
        <v>0</v>
      </c>
      <c r="RN86" s="43">
        <f t="shared" si="2968"/>
        <v>0</v>
      </c>
      <c r="RO86" s="43">
        <f t="shared" si="2969"/>
        <v>0</v>
      </c>
      <c r="RP86" s="43">
        <f>VLOOKUP($C86,'факт СДП 1 мес'!$D$8:$HP$251,201,0)</f>
        <v>0</v>
      </c>
      <c r="RQ86" s="43">
        <f>VLOOKUP($C86,'факт СДП 1 мес'!$D$8:$HP$251,202,0)</f>
        <v>0</v>
      </c>
      <c r="RR86" s="43">
        <f>VLOOKUP($C86,'факт СДП 1 мес'!$D$8:$HP$251,203,0)</f>
        <v>0</v>
      </c>
      <c r="RS86" s="43">
        <f>VLOOKUP($C86,'факт СДП 1 мес'!$D$8:$HP$251,204,0)</f>
        <v>0</v>
      </c>
      <c r="RT86" s="43">
        <f>VLOOKUP($C86,'факт СДП 1 мес'!$D$8:$HP$251,205,0)</f>
        <v>0</v>
      </c>
      <c r="RU86" s="43">
        <f>VLOOKUP($C86,'факт СДП 1 мес'!$D$8:$HP$251,206,0)</f>
        <v>0</v>
      </c>
      <c r="RV86" s="43">
        <f t="shared" si="2970"/>
        <v>0</v>
      </c>
      <c r="RW86" s="43">
        <f t="shared" si="2971"/>
        <v>0</v>
      </c>
      <c r="RX86" s="43">
        <f t="shared" si="2972"/>
        <v>0</v>
      </c>
      <c r="RY86" s="43">
        <f t="shared" si="2973"/>
        <v>0</v>
      </c>
      <c r="RZ86" s="43">
        <f t="shared" si="2974"/>
        <v>0</v>
      </c>
      <c r="SA86" s="44">
        <f>'СДП (план)'!CA87</f>
        <v>0</v>
      </c>
      <c r="SB86" s="43">
        <f>'СДП (план)'!CB87</f>
        <v>0</v>
      </c>
      <c r="SC86" s="43">
        <f t="shared" si="2975"/>
        <v>0</v>
      </c>
      <c r="SD86" s="43">
        <f t="shared" si="2976"/>
        <v>0</v>
      </c>
      <c r="SE86" s="43">
        <f>VLOOKUP($C86,'факт СДП 1 мес'!$D$8:$HP$251,129,0)</f>
        <v>0</v>
      </c>
      <c r="SF86" s="43">
        <f>VLOOKUP($C86,'факт СДП 1 мес'!$D$8:$HP$251,130,0)</f>
        <v>0</v>
      </c>
      <c r="SG86" s="43">
        <f>VLOOKUP($C86,'факт СДП 1 мес'!$D$8:$HP$251,131,0)</f>
        <v>0</v>
      </c>
      <c r="SH86" s="43">
        <f>VLOOKUP($C86,'факт СДП 1 мес'!$D$8:$HP$251,132,0)</f>
        <v>0</v>
      </c>
      <c r="SI86" s="43">
        <f>VLOOKUP($C86,'факт СДП 1 мес'!$D$8:$HP$251,133,0)</f>
        <v>0</v>
      </c>
      <c r="SJ86" s="43">
        <f>VLOOKUP($C86,'факт СДП 1 мес'!$D$8:$HP$251,134,0)</f>
        <v>0</v>
      </c>
      <c r="SK86" s="43">
        <f t="shared" si="2977"/>
        <v>0</v>
      </c>
      <c r="SL86" s="43">
        <f t="shared" si="2978"/>
        <v>0</v>
      </c>
      <c r="SM86" s="43">
        <f t="shared" si="2979"/>
        <v>0</v>
      </c>
      <c r="SN86" s="43">
        <f t="shared" si="2980"/>
        <v>0</v>
      </c>
      <c r="SO86" s="43">
        <f t="shared" si="2981"/>
        <v>0</v>
      </c>
      <c r="SP86" s="44">
        <f>'СДП (план)'!CC87</f>
        <v>0</v>
      </c>
      <c r="SQ86" s="43">
        <f>'СДП (план)'!CD87</f>
        <v>0</v>
      </c>
      <c r="SR86" s="43">
        <f t="shared" si="2982"/>
        <v>0</v>
      </c>
      <c r="SS86" s="43">
        <f t="shared" si="2983"/>
        <v>0</v>
      </c>
      <c r="ST86" s="43">
        <f>VLOOKUP($C86,'факт СДП 1 мес'!$D$8:$HP$251,93,0)</f>
        <v>0</v>
      </c>
      <c r="SU86" s="43">
        <f>VLOOKUP($C86,'факт СДП 1 мес'!$D$8:$HP$251,94,0)</f>
        <v>0</v>
      </c>
      <c r="SV86" s="43">
        <f>VLOOKUP($C86,'факт СДП 1 мес'!$D$8:$HP$251,95,0)</f>
        <v>0</v>
      </c>
      <c r="SW86" s="43">
        <f>VLOOKUP($C86,'факт СДП 1 мес'!$D$8:$HP$251,96,0)</f>
        <v>0</v>
      </c>
      <c r="SX86" s="43">
        <f>VLOOKUP($C86,'факт СДП 1 мес'!$D$8:$HP$251,97,0)</f>
        <v>0</v>
      </c>
      <c r="SY86" s="43">
        <f>VLOOKUP($C86,'факт СДП 1 мес'!$D$8:$HP$251,98,0)</f>
        <v>0</v>
      </c>
      <c r="SZ86" s="43">
        <f t="shared" si="2984"/>
        <v>0</v>
      </c>
      <c r="TA86" s="43">
        <f t="shared" si="2985"/>
        <v>0</v>
      </c>
      <c r="TB86" s="43">
        <f t="shared" si="2986"/>
        <v>0</v>
      </c>
      <c r="TC86" s="43">
        <f t="shared" si="2987"/>
        <v>0</v>
      </c>
      <c r="TD86" s="43">
        <f t="shared" si="2988"/>
        <v>0</v>
      </c>
      <c r="TE86" s="5">
        <f>'СДП (план)'!CE87</f>
        <v>0</v>
      </c>
      <c r="TF86" s="3">
        <f>'СДП (план)'!CF87</f>
        <v>0</v>
      </c>
      <c r="TG86" s="5">
        <v>0</v>
      </c>
      <c r="TH86" s="3">
        <v>0</v>
      </c>
      <c r="TI86" s="43">
        <f>VLOOKUP($C86,'факт СДП 1 мес'!$D$8:$HP$251,117,0)</f>
        <v>0</v>
      </c>
      <c r="TJ86" s="43">
        <f>VLOOKUP($C86,'факт СДП 1 мес'!$D$8:$HP$251,118,0)</f>
        <v>0</v>
      </c>
      <c r="TK86" s="43">
        <f>VLOOKUP($C86,'факт СДП 1 мес'!$D$8:$HP$251,119,0)</f>
        <v>0</v>
      </c>
      <c r="TL86" s="43">
        <f>VLOOKUP($C86,'факт СДП 1 мес'!$D$8:$HP$251,120,0)</f>
        <v>0</v>
      </c>
      <c r="TM86" s="43">
        <f>VLOOKUP($C86,'факт СДП 1 мес'!$D$8:$HP$251,121,0)</f>
        <v>0</v>
      </c>
      <c r="TN86" s="43">
        <f>VLOOKUP($C86,'факт СДП 1 мес'!$D$8:$HP$251,122,0)</f>
        <v>0</v>
      </c>
      <c r="TO86" s="43">
        <f t="shared" si="2989"/>
        <v>0</v>
      </c>
      <c r="TP86" s="43">
        <f t="shared" si="2990"/>
        <v>0</v>
      </c>
      <c r="TQ86" s="43">
        <f t="shared" si="2991"/>
        <v>0</v>
      </c>
      <c r="TR86" s="43">
        <f t="shared" si="2992"/>
        <v>0</v>
      </c>
      <c r="TS86" s="43">
        <f t="shared" si="2993"/>
        <v>0</v>
      </c>
      <c r="TT86" s="43">
        <f>'СДП (план)'!CG87</f>
        <v>0</v>
      </c>
      <c r="TU86" s="43">
        <f>'СДП (план)'!CH87</f>
        <v>0</v>
      </c>
      <c r="TV86" s="43">
        <f t="shared" si="2994"/>
        <v>0</v>
      </c>
      <c r="TW86" s="43">
        <f t="shared" si="2995"/>
        <v>0</v>
      </c>
      <c r="TX86" s="43">
        <f>VLOOKUP($C86,'факт СДП 1 мес'!$D$8:$HP$251,207,0)</f>
        <v>0</v>
      </c>
      <c r="TY86" s="43">
        <f>VLOOKUP($C86,'факт СДП 1 мес'!$D$8:$HP$251,208,0)</f>
        <v>0</v>
      </c>
      <c r="TZ86" s="43">
        <f>VLOOKUP($C86,'факт СДП 1 мес'!$D$8:$HP$251,209,0)</f>
        <v>0</v>
      </c>
      <c r="UA86" s="43">
        <f>VLOOKUP($C86,'факт СДП 1 мес'!$D$8:$HP$251,210,0)</f>
        <v>0</v>
      </c>
      <c r="UB86" s="43">
        <f>VLOOKUP($C86,'факт СДП 1 мес'!$D$8:$HP$251,211,0)</f>
        <v>0</v>
      </c>
      <c r="UC86" s="43">
        <f>VLOOKUP($C86,'факт СДП 1 мес'!$D$8:$HP$251,212,0)</f>
        <v>0</v>
      </c>
      <c r="UD86" s="43">
        <f t="shared" si="2996"/>
        <v>0</v>
      </c>
      <c r="UE86" s="43">
        <f t="shared" si="2997"/>
        <v>0</v>
      </c>
      <c r="UF86" s="43">
        <f t="shared" si="2998"/>
        <v>0</v>
      </c>
      <c r="UG86" s="43">
        <f t="shared" si="2999"/>
        <v>0</v>
      </c>
      <c r="UH86" s="43">
        <f t="shared" si="3000"/>
        <v>0</v>
      </c>
      <c r="UI86" s="43"/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7">
        <f>'СДП (план)'!CK87</f>
        <v>2</v>
      </c>
      <c r="UY86" s="47">
        <f>'СДП (план)'!CL87</f>
        <v>109489.632</v>
      </c>
      <c r="UZ86" s="43">
        <f t="shared" si="2625"/>
        <v>0.16666666666666666</v>
      </c>
      <c r="VA86" s="43">
        <f t="shared" si="2626"/>
        <v>9124.1360000000004</v>
      </c>
      <c r="VB86" s="47">
        <f t="shared" si="2720"/>
        <v>1</v>
      </c>
      <c r="VC86" s="47">
        <f t="shared" si="2721"/>
        <v>54744.82</v>
      </c>
      <c r="VD86" s="47">
        <f t="shared" si="2722"/>
        <v>7</v>
      </c>
      <c r="VE86" s="47">
        <f t="shared" si="2723"/>
        <v>0</v>
      </c>
      <c r="VF86" s="47">
        <f t="shared" si="2724"/>
        <v>0</v>
      </c>
      <c r="VG86" s="47">
        <f t="shared" si="2725"/>
        <v>0</v>
      </c>
      <c r="VH86" s="47">
        <f t="shared" si="2726"/>
        <v>4.88</v>
      </c>
      <c r="VI86" s="47">
        <f t="shared" si="2727"/>
        <v>0.40666666666666662</v>
      </c>
      <c r="VJ86" s="47">
        <f t="shared" si="2728"/>
        <v>2.44</v>
      </c>
      <c r="VK86" s="43">
        <f t="shared" si="2729"/>
        <v>0.83333333333333337</v>
      </c>
      <c r="VL86" s="43">
        <f t="shared" si="2730"/>
        <v>45620.684000000001</v>
      </c>
      <c r="VM86" s="398" t="e">
        <f>VLOOKUP($C86,'СДП (план)'!$C$11:$CL$254,107,0)</f>
        <v>#REF!</v>
      </c>
      <c r="VN86" s="398" t="e">
        <f>VLOOKUP($C86,'СДП (план)'!$C$11:$CL$254,108,0)</f>
        <v>#REF!</v>
      </c>
      <c r="VO86" s="399" t="e">
        <f t="shared" si="1953"/>
        <v>#REF!</v>
      </c>
      <c r="VP86" s="399" t="e">
        <f t="shared" si="1954"/>
        <v>#REF!</v>
      </c>
      <c r="VQ86" s="398" t="e">
        <f>VLOOKUP($C86,'факт СДП 1 мес'!$D$8:$HI$249,255,0)</f>
        <v>#REF!</v>
      </c>
      <c r="VR86" s="398" t="e">
        <f>VLOOKUP($C86,'факт СДП 1 мес'!$D$8:$HI$249,256,0)</f>
        <v>#REF!</v>
      </c>
      <c r="VS86" s="400" t="e">
        <f t="shared" si="2736"/>
        <v>#REF!</v>
      </c>
      <c r="VT86" s="400" t="e">
        <f t="shared" si="2737"/>
        <v>#REF!</v>
      </c>
    </row>
    <row r="87" spans="1:592" s="32" customFormat="1" ht="15" x14ac:dyDescent="0.2">
      <c r="A87" s="182"/>
      <c r="B87" s="182">
        <v>59</v>
      </c>
      <c r="C87" s="265" t="s">
        <v>574</v>
      </c>
      <c r="D87" s="460" t="s">
        <v>206</v>
      </c>
      <c r="E87" s="461">
        <v>16026</v>
      </c>
      <c r="F87" s="462">
        <v>0.74</v>
      </c>
      <c r="G87" s="463"/>
      <c r="H87" s="464">
        <v>1</v>
      </c>
      <c r="I87" s="196"/>
      <c r="J87" s="196"/>
      <c r="K87" s="208">
        <v>1.4</v>
      </c>
      <c r="L87" s="208">
        <v>1.68</v>
      </c>
      <c r="M87" s="208">
        <v>2.23</v>
      </c>
      <c r="N87" s="209">
        <v>2.57</v>
      </c>
      <c r="O87" s="44">
        <f>'СДП (план)'!O88</f>
        <v>0</v>
      </c>
      <c r="P87" s="44">
        <f>'СДП (план)'!P88</f>
        <v>0</v>
      </c>
      <c r="Q87" s="43">
        <f>SUM(O87/12*$A$2)</f>
        <v>0</v>
      </c>
      <c r="R87" s="43">
        <f>SUM(P87/12*$A$2)</f>
        <v>0</v>
      </c>
      <c r="S87" s="43">
        <f>VLOOKUP($C87,'факт СДП 1 мес'!$D$8:$HP$251,9,0)</f>
        <v>0</v>
      </c>
      <c r="T87" s="43">
        <f>VLOOKUP($C87,'факт СДП 1 мес'!$D$8:$HP$251,10,0)</f>
        <v>0</v>
      </c>
      <c r="U87" s="43">
        <f>VLOOKUP($C87,'факт СДП 1 мес'!$D$8:$HP$251,11,0)</f>
        <v>0</v>
      </c>
      <c r="V87" s="43">
        <f>VLOOKUP($C87,'факт СДП 1 мес'!$D$8:$HP$251,12,0)</f>
        <v>0</v>
      </c>
      <c r="W87" s="43">
        <f>VLOOKUP($C87,'факт СДП 1 мес'!$D$8:$HP$251,13,0)</f>
        <v>0</v>
      </c>
      <c r="X87" s="43">
        <f>VLOOKUP($C87,'факт СДП 1 мес'!$D$8:$HP$251,14,0)</f>
        <v>0</v>
      </c>
      <c r="Y87" s="43">
        <f t="shared" ref="Y87:Y115" si="3001">SUM(O87*$F87)</f>
        <v>0</v>
      </c>
      <c r="Z87" s="43">
        <f t="shared" ref="Z87:Z115" si="3002">SUM(Q87*$F87)</f>
        <v>0</v>
      </c>
      <c r="AA87" s="43">
        <f t="shared" ref="AA87:AA115" si="3003">SUM(S87*$F87)</f>
        <v>0</v>
      </c>
      <c r="AB87" s="43">
        <f t="shared" ref="AB87:AB101" si="3004">SUM(S87-Q87)</f>
        <v>0</v>
      </c>
      <c r="AC87" s="43">
        <f t="shared" ref="AC87:AC101" si="3005">SUM(T87-R87)</f>
        <v>0</v>
      </c>
      <c r="AD87" s="145">
        <f>'СДП (план)'!Q88</f>
        <v>0</v>
      </c>
      <c r="AE87" s="145">
        <f>'СДП (план)'!R88</f>
        <v>0</v>
      </c>
      <c r="AF87" s="43">
        <f t="shared" ref="AF87:AG89" si="3006">SUM(AD87/12*$A$2)</f>
        <v>0</v>
      </c>
      <c r="AG87" s="43">
        <f t="shared" si="3006"/>
        <v>0</v>
      </c>
      <c r="AH87" s="43">
        <f>VLOOKUP($C87,'факт СДП 1 мес'!$D$8:$HP$251,3,0)</f>
        <v>0</v>
      </c>
      <c r="AI87" s="43">
        <f>VLOOKUP($C87,'факт СДП 1 мес'!$D$8:$HP$251,4,0)</f>
        <v>0</v>
      </c>
      <c r="AJ87" s="43">
        <f>VLOOKUP($C87,'факт СДП 1 мес'!$D$8:$HP$251,5,0)</f>
        <v>0</v>
      </c>
      <c r="AK87" s="43">
        <f>VLOOKUP($C87,'факт СДП 1 мес'!$D$8:$HP$251,6,0)</f>
        <v>0</v>
      </c>
      <c r="AL87" s="43">
        <f>VLOOKUP($C87,'факт СДП 1 мес'!$D$8:$HP$251,7,0)</f>
        <v>0</v>
      </c>
      <c r="AM87" s="43">
        <f>VLOOKUP($C87,'факт СДП 1 мес'!$D$8:$HP$251,8,0)</f>
        <v>0</v>
      </c>
      <c r="AN87" s="43">
        <f t="shared" si="2760"/>
        <v>0</v>
      </c>
      <c r="AO87" s="43">
        <f t="shared" si="2761"/>
        <v>0</v>
      </c>
      <c r="AP87" s="43">
        <f t="shared" si="2762"/>
        <v>0</v>
      </c>
      <c r="AQ87" s="43">
        <f t="shared" si="2763"/>
        <v>0</v>
      </c>
      <c r="AR87" s="43">
        <f t="shared" si="2764"/>
        <v>0</v>
      </c>
      <c r="AS87" s="44">
        <f>'СДП (план)'!S88</f>
        <v>0</v>
      </c>
      <c r="AT87" s="43">
        <f>'СДП (план)'!T88</f>
        <v>0</v>
      </c>
      <c r="AU87" s="43">
        <f>SUM(AS87/12*$A$2)</f>
        <v>0</v>
      </c>
      <c r="AV87" s="43">
        <f>SUM(AT87/12*$A$2)</f>
        <v>0</v>
      </c>
      <c r="AW87" s="43">
        <f>VLOOKUP($C87,'факт СДП 1 мес'!$D$8:$HP$251,159,0)</f>
        <v>0</v>
      </c>
      <c r="AX87" s="43">
        <f>VLOOKUP($C87,'факт СДП 1 мес'!$D$8:$HP$251,160,0)</f>
        <v>0</v>
      </c>
      <c r="AY87" s="43">
        <f>VLOOKUP($C87,'факт СДП 1 мес'!$D$8:$HP$251,161,0)</f>
        <v>0</v>
      </c>
      <c r="AZ87" s="43">
        <f>VLOOKUP($C87,'факт СДП 1 мес'!$D$8:$HP$251,162,0)</f>
        <v>0</v>
      </c>
      <c r="BA87" s="43">
        <f>VLOOKUP($C87,'факт СДП 1 мес'!$D$8:$HP$251,163,0)</f>
        <v>0</v>
      </c>
      <c r="BB87" s="43">
        <f>VLOOKUP($C87,'факт СДП 1 мес'!$D$8:$HP$251,164,0)</f>
        <v>0</v>
      </c>
      <c r="BC87" s="43">
        <f t="shared" ref="BC87:BC115" si="3007">SUM(AS87*$F87)</f>
        <v>0</v>
      </c>
      <c r="BD87" s="43">
        <f t="shared" ref="BD87:BD115" si="3008">SUM(AU87*$F87)</f>
        <v>0</v>
      </c>
      <c r="BE87" s="43">
        <f t="shared" ref="BE87:BE115" si="3009">SUM(AW87*$F87)</f>
        <v>0</v>
      </c>
      <c r="BF87" s="43">
        <f t="shared" ref="BF87:BF101" si="3010">SUM(AW87-AU87)</f>
        <v>0</v>
      </c>
      <c r="BG87" s="43">
        <f t="shared" si="2771"/>
        <v>0</v>
      </c>
      <c r="BH87" s="88">
        <f>'СДП (план)'!U88</f>
        <v>0</v>
      </c>
      <c r="BI87" s="3">
        <f>'СДП (план)'!V88</f>
        <v>0</v>
      </c>
      <c r="BJ87" s="43">
        <f t="shared" ref="BJ87" si="3011">SUM(BH87/12*$A$2)</f>
        <v>0</v>
      </c>
      <c r="BK87" s="43">
        <f t="shared" ref="BK87" si="3012">SUM(BI87/12*$A$2)</f>
        <v>0</v>
      </c>
      <c r="BL87" s="43">
        <f>VLOOKUP($C87,'факт СДП 1 мес'!$D$8:$HP$251,21,0)</f>
        <v>0</v>
      </c>
      <c r="BM87" s="43">
        <f>VLOOKUP($C87,'факт СДП 1 мес'!$D$8:$HP$251,22,0)</f>
        <v>0</v>
      </c>
      <c r="BN87" s="43">
        <f>VLOOKUP($C87,'факт СДП 1 мес'!$D$8:$HP$251,23,0)</f>
        <v>0</v>
      </c>
      <c r="BO87" s="43">
        <f>VLOOKUP($C87,'факт СДП 1 мес'!$D$8:$HP$251,24,0)</f>
        <v>0</v>
      </c>
      <c r="BP87" s="43">
        <f>VLOOKUP($C87,'факт СДП 1 мес'!$D$8:$HP$251,25,0)</f>
        <v>0</v>
      </c>
      <c r="BQ87" s="43">
        <f>VLOOKUP($C87,'факт СДП 1 мес'!$D$8:$HP$251,26,0)</f>
        <v>0</v>
      </c>
      <c r="BR87" s="43">
        <f t="shared" ref="BR87:BR115" si="3013">SUM(BH87*$F87)</f>
        <v>0</v>
      </c>
      <c r="BS87" s="43">
        <f t="shared" ref="BS87:BS115" si="3014">SUM(BJ87*$F87)</f>
        <v>0</v>
      </c>
      <c r="BT87" s="43">
        <f t="shared" ref="BT87:BT115" si="3015">SUM(BL87*$F87)</f>
        <v>0</v>
      </c>
      <c r="BU87" s="43">
        <f t="shared" si="2777"/>
        <v>0</v>
      </c>
      <c r="BV87" s="43">
        <f t="shared" si="2778"/>
        <v>0</v>
      </c>
      <c r="BW87" s="44">
        <f>'СДП (план)'!W88</f>
        <v>0</v>
      </c>
      <c r="BX87" s="43">
        <f>'СДП (план)'!X88</f>
        <v>0</v>
      </c>
      <c r="BY87" s="43">
        <f t="shared" ref="BY87:BZ89" si="3016">SUM(BW87/12*$A$2)</f>
        <v>0</v>
      </c>
      <c r="BZ87" s="43">
        <f t="shared" si="3016"/>
        <v>0</v>
      </c>
      <c r="CA87" s="43">
        <f>VLOOKUP($C87,'факт СДП 1 мес'!$D$8:$HP$251,15,0)</f>
        <v>0</v>
      </c>
      <c r="CB87" s="43">
        <f>VLOOKUP($C87,'факт СДП 1 мес'!$D$8:$HP$251,16,0)</f>
        <v>0</v>
      </c>
      <c r="CC87" s="43">
        <f>VLOOKUP($C87,'факт СДП 1 мес'!$D$8:$HP$251,17,0)</f>
        <v>0</v>
      </c>
      <c r="CD87" s="43">
        <f>VLOOKUP($C87,'факт СДП 1 мес'!$D$8:$HP$251,18,0)</f>
        <v>0</v>
      </c>
      <c r="CE87" s="43">
        <f>VLOOKUP($C87,'факт СДП 1 мес'!$D$8:$HP$251,19,0)</f>
        <v>0</v>
      </c>
      <c r="CF87" s="43">
        <f>VLOOKUP($C87,'факт СДП 1 мес'!$D$8:$HP$251,20,0)</f>
        <v>0</v>
      </c>
      <c r="CG87" s="43">
        <f t="shared" ref="CG87:CG115" si="3017">SUM(BW87*$F87)</f>
        <v>0</v>
      </c>
      <c r="CH87" s="43">
        <f t="shared" ref="CH87:CH115" si="3018">SUM(BY87*$F87)</f>
        <v>0</v>
      </c>
      <c r="CI87" s="43">
        <f t="shared" ref="CI87:CI115" si="3019">SUM(CA87*$F87)</f>
        <v>0</v>
      </c>
      <c r="CJ87" s="43">
        <f t="shared" ref="CJ87:CK89" si="3020">SUM(CA87-BY87)</f>
        <v>0</v>
      </c>
      <c r="CK87" s="43">
        <f t="shared" si="3020"/>
        <v>0</v>
      </c>
      <c r="CL87" s="45">
        <f>'СДП (план)'!Y88</f>
        <v>0</v>
      </c>
      <c r="CM87" s="43">
        <f>'СДП (план)'!Z88</f>
        <v>0</v>
      </c>
      <c r="CN87" s="43">
        <f t="shared" ref="CN87:CO89" si="3021">SUM(CL87/12*$A$2)</f>
        <v>0</v>
      </c>
      <c r="CO87" s="43">
        <f t="shared" si="3021"/>
        <v>0</v>
      </c>
      <c r="CP87" s="43">
        <f>VLOOKUP($C87,'факт СДП 1 мес'!$D$8:$HP$251,165,0)</f>
        <v>0</v>
      </c>
      <c r="CQ87" s="43">
        <f>VLOOKUP($C87,'факт СДП 1 мес'!$D$8:$HP$251,166,0)</f>
        <v>0</v>
      </c>
      <c r="CR87" s="43">
        <f>VLOOKUP($C87,'факт СДП 1 мес'!$D$8:$HP$251,167,0)</f>
        <v>0</v>
      </c>
      <c r="CS87" s="43">
        <f>VLOOKUP($C87,'факт СДП 1 мес'!$D$8:$HP$251,168,0)</f>
        <v>0</v>
      </c>
      <c r="CT87" s="43">
        <f>VLOOKUP($C87,'факт СДП 1 мес'!$D$8:$HP$251,169,0)</f>
        <v>0</v>
      </c>
      <c r="CU87" s="43">
        <f>VLOOKUP($C87,'факт СДП 1 мес'!$D$8:$HP$251,170,0)</f>
        <v>0</v>
      </c>
      <c r="CV87" s="43">
        <f t="shared" ref="CV87:CV115" si="3022">SUM(CL87*$F87)</f>
        <v>0</v>
      </c>
      <c r="CW87" s="43">
        <f t="shared" ref="CW87:CW115" si="3023">SUM(CN87*$F87)</f>
        <v>0</v>
      </c>
      <c r="CX87" s="43">
        <f t="shared" ref="CX87:CX115" si="3024">SUM(CP87*$F87)</f>
        <v>0</v>
      </c>
      <c r="CY87" s="43">
        <f t="shared" ref="CY87:CZ89" si="3025">SUM(CP87-CN87)</f>
        <v>0</v>
      </c>
      <c r="CZ87" s="43">
        <f t="shared" si="3025"/>
        <v>0</v>
      </c>
      <c r="DA87" s="5">
        <f>'СДП (план)'!AA88</f>
        <v>0</v>
      </c>
      <c r="DB87" s="3">
        <f>'СДП (план)'!AB88</f>
        <v>0</v>
      </c>
      <c r="DC87" s="43">
        <f t="shared" ref="DC87:DD89" si="3026">SUM(DA87/12*$A$2)</f>
        <v>0</v>
      </c>
      <c r="DD87" s="43">
        <f t="shared" si="3026"/>
        <v>0</v>
      </c>
      <c r="DE87" s="43">
        <f>VLOOKUP($C87,'факт СДП 1 мес'!$D$8:$HP$251,57,0)</f>
        <v>0</v>
      </c>
      <c r="DF87" s="43">
        <f>VLOOKUP($C87,'факт СДП 1 мес'!$D$8:$HP$251,58,0)</f>
        <v>0</v>
      </c>
      <c r="DG87" s="43">
        <f>VLOOKUP($C87,'факт СДП 1 мес'!$D$8:$HP$251,59,0)</f>
        <v>0</v>
      </c>
      <c r="DH87" s="43">
        <f>VLOOKUP($C87,'факт СДП 1 мес'!$D$8:$HP$251,60,0)</f>
        <v>0</v>
      </c>
      <c r="DI87" s="43">
        <f>VLOOKUP($C87,'факт СДП 1 мес'!$D$8:$HP$251,61,0)</f>
        <v>0</v>
      </c>
      <c r="DJ87" s="43">
        <f>VLOOKUP($C87,'факт СДП 1 мес'!$D$8:$HP$251,62,0)</f>
        <v>0</v>
      </c>
      <c r="DK87" s="43">
        <f t="shared" ref="DK87:DK115" si="3027">SUM(DA87*$F87)</f>
        <v>0</v>
      </c>
      <c r="DL87" s="43">
        <f t="shared" ref="DL87:DL115" si="3028">SUM(DC87*$F87)</f>
        <v>0</v>
      </c>
      <c r="DM87" s="43">
        <f t="shared" ref="DM87:DM115" si="3029">SUM(DE87*$F87)</f>
        <v>0</v>
      </c>
      <c r="DN87" s="43">
        <f t="shared" ref="DN87:DO89" si="3030">SUM(DE87-DC87)</f>
        <v>0</v>
      </c>
      <c r="DO87" s="43">
        <f t="shared" si="3030"/>
        <v>0</v>
      </c>
      <c r="DP87" s="5">
        <f>'СДП (план)'!AC88</f>
        <v>0</v>
      </c>
      <c r="DQ87" s="3">
        <f>'СДП (план)'!AD88</f>
        <v>0</v>
      </c>
      <c r="DR87" s="43">
        <f t="shared" ref="DR87:DS89" si="3031">SUM(DP87/12*$A$2)</f>
        <v>0</v>
      </c>
      <c r="DS87" s="43">
        <f t="shared" si="3031"/>
        <v>0</v>
      </c>
      <c r="DT87" s="43">
        <f>VLOOKUP($C87,'факт СДП 1 мес'!$D$8:$HP$251,33,0)</f>
        <v>0</v>
      </c>
      <c r="DU87" s="43">
        <f>VLOOKUP($C87,'факт СДП 1 мес'!$D$8:$HP$251,34,0)</f>
        <v>0</v>
      </c>
      <c r="DV87" s="43">
        <f>VLOOKUP($C87,'факт СДП 1 мес'!$D$8:$HP$251,35,0)</f>
        <v>0</v>
      </c>
      <c r="DW87" s="43">
        <f>VLOOKUP($C87,'факт СДП 1 мес'!$D$8:$HP$251,36,0)</f>
        <v>0</v>
      </c>
      <c r="DX87" s="43">
        <f>VLOOKUP($C87,'факт СДП 1 мес'!$D$8:$HP$251,37,0)</f>
        <v>0</v>
      </c>
      <c r="DY87" s="43">
        <f>VLOOKUP($C87,'факт СДП 1 мес'!$D$8:$HP$251,38,0)</f>
        <v>0</v>
      </c>
      <c r="DZ87" s="43">
        <f t="shared" ref="DZ87:DZ115" si="3032">SUM(DP87*$F87)</f>
        <v>0</v>
      </c>
      <c r="EA87" s="43">
        <f t="shared" ref="EA87:EA115" si="3033">SUM(DR87*$F87)</f>
        <v>0</v>
      </c>
      <c r="EB87" s="43">
        <f t="shared" ref="EB87:EB115" si="3034">SUM(DT87*$F87)</f>
        <v>0</v>
      </c>
      <c r="EC87" s="43">
        <f t="shared" ref="EC87:EC101" si="3035">SUM(DT87-DR87)</f>
        <v>0</v>
      </c>
      <c r="ED87" s="43">
        <f t="shared" ref="ED87:ED101" si="3036">SUM(DU87-DS87)</f>
        <v>0</v>
      </c>
      <c r="EE87" s="5">
        <f>'СДП (план)'!AE88</f>
        <v>0</v>
      </c>
      <c r="EF87" s="3">
        <f>'СДП (план)'!AF88</f>
        <v>0</v>
      </c>
      <c r="EG87" s="43">
        <f t="shared" ref="EG87:EH89" si="3037">SUM(EE87/12*$A$2)</f>
        <v>0</v>
      </c>
      <c r="EH87" s="43">
        <f t="shared" si="3037"/>
        <v>0</v>
      </c>
      <c r="EI87" s="43">
        <f>VLOOKUP($C87,'факт СДП 1 мес'!$D$8:$HP$251,27,0)</f>
        <v>0</v>
      </c>
      <c r="EJ87" s="43">
        <f>VLOOKUP($C87,'факт СДП 1 мес'!$D$8:$HP$251,28,0)</f>
        <v>0</v>
      </c>
      <c r="EK87" s="43">
        <f>VLOOKUP($C87,'факт СДП 1 мес'!$D$8:$HP$251,29,0)</f>
        <v>0</v>
      </c>
      <c r="EL87" s="43">
        <f>VLOOKUP($C87,'факт СДП 1 мес'!$D$8:$HP$251,30,0)</f>
        <v>0</v>
      </c>
      <c r="EM87" s="43">
        <f>VLOOKUP($C87,'факт СДП 1 мес'!$D$8:$HP$251,31,0)</f>
        <v>0</v>
      </c>
      <c r="EN87" s="43">
        <f>VLOOKUP($C87,'факт СДП 1 мес'!$D$8:$HP$251,32,0)</f>
        <v>0</v>
      </c>
      <c r="EO87" s="43">
        <f t="shared" si="2809"/>
        <v>0</v>
      </c>
      <c r="EP87" s="43">
        <f t="shared" si="2810"/>
        <v>0</v>
      </c>
      <c r="EQ87" s="43">
        <f t="shared" si="2811"/>
        <v>0</v>
      </c>
      <c r="ER87" s="43">
        <f t="shared" si="2812"/>
        <v>0</v>
      </c>
      <c r="ES87" s="43">
        <f t="shared" si="2813"/>
        <v>0</v>
      </c>
      <c r="ET87" s="44">
        <f>'СДП (план)'!AG88</f>
        <v>0</v>
      </c>
      <c r="EU87" s="43">
        <f>'СДП (план)'!AH88</f>
        <v>0</v>
      </c>
      <c r="EV87" s="43">
        <f t="shared" ref="EV87:EW89" si="3038">SUM(ET87/12*$A$2)</f>
        <v>0</v>
      </c>
      <c r="EW87" s="43">
        <f t="shared" si="3038"/>
        <v>0</v>
      </c>
      <c r="EX87" s="43">
        <f>VLOOKUP($C87,'факт СДП 1 мес'!$D$8:$HP$251,87,0)</f>
        <v>0</v>
      </c>
      <c r="EY87" s="43">
        <f>VLOOKUP($C87,'факт СДП 1 мес'!$D$8:$HP$251,88,0)</f>
        <v>0</v>
      </c>
      <c r="EZ87" s="43">
        <f>VLOOKUP($C87,'факт СДП 1 мес'!$D$8:$HP$251,89,0)</f>
        <v>0</v>
      </c>
      <c r="FA87" s="43">
        <f>VLOOKUP($C87,'факт СДП 1 мес'!$D$8:$HP$251,90,0)</f>
        <v>0</v>
      </c>
      <c r="FB87" s="43">
        <f>VLOOKUP($C87,'факт СДП 1 мес'!$D$8:$HP$251,91,0)</f>
        <v>0</v>
      </c>
      <c r="FC87" s="43">
        <f>VLOOKUP($C87,'факт СДП 1 мес'!$D$8:$HP$251,92,0)</f>
        <v>0</v>
      </c>
      <c r="FD87" s="43">
        <f t="shared" ref="FD87:FD115" si="3039">SUM(ET87*$F87)</f>
        <v>0</v>
      </c>
      <c r="FE87" s="43">
        <f t="shared" ref="FE87:FE115" si="3040">SUM(EV87*$F87)</f>
        <v>0</v>
      </c>
      <c r="FF87" s="43">
        <f t="shared" ref="FF87:FF115" si="3041">SUM(EX87*$F87)</f>
        <v>0</v>
      </c>
      <c r="FG87" s="43">
        <f t="shared" ref="FG87:FH89" si="3042">SUM(EX87-EV87)</f>
        <v>0</v>
      </c>
      <c r="FH87" s="43">
        <f t="shared" si="3042"/>
        <v>0</v>
      </c>
      <c r="FI87" s="44">
        <f>'СДП (план)'!AI88</f>
        <v>0</v>
      </c>
      <c r="FJ87" s="43">
        <f>'СДП (план)'!AJ88</f>
        <v>0</v>
      </c>
      <c r="FK87" s="43">
        <f t="shared" ref="FK87:FL89" si="3043">SUM(FI87/12*$A$2)</f>
        <v>0</v>
      </c>
      <c r="FL87" s="43">
        <f t="shared" si="3043"/>
        <v>0</v>
      </c>
      <c r="FM87" s="43">
        <f>VLOOKUP($C87,'факт СДП 1 мес'!$D$8:$HP$251,39,0)</f>
        <v>0</v>
      </c>
      <c r="FN87" s="43">
        <f>VLOOKUP($C87,'факт СДП 1 мес'!$D$8:$HP$251,40,0)</f>
        <v>0</v>
      </c>
      <c r="FO87" s="43">
        <f>VLOOKUP($C87,'факт СДП 1 мес'!$D$8:$HP$251,41,0)</f>
        <v>0</v>
      </c>
      <c r="FP87" s="43">
        <f>VLOOKUP($C87,'факт СДП 1 мес'!$D$8:$HP$251,42,0)</f>
        <v>0</v>
      </c>
      <c r="FQ87" s="43">
        <f>VLOOKUP($C87,'факт СДП 1 мес'!$D$8:$HP$251,43,0)</f>
        <v>0</v>
      </c>
      <c r="FR87" s="43">
        <f>VLOOKUP($C87,'факт СДП 1 мес'!$D$8:$HP$251,44,0)</f>
        <v>0</v>
      </c>
      <c r="FS87" s="43">
        <f t="shared" ref="FS87:FS115" si="3044">SUM(FI87*$F87)</f>
        <v>0</v>
      </c>
      <c r="FT87" s="43">
        <f t="shared" ref="FT87:FT115" si="3045">SUM(FK87*$F87)</f>
        <v>0</v>
      </c>
      <c r="FU87" s="43">
        <f t="shared" ref="FU87:FU115" si="3046">SUM(FM87*$F87)</f>
        <v>0</v>
      </c>
      <c r="FV87" s="43">
        <f t="shared" ref="FV87:FW89" si="3047">SUM(FM87-FK87)</f>
        <v>0</v>
      </c>
      <c r="FW87" s="43">
        <f t="shared" si="3047"/>
        <v>0</v>
      </c>
      <c r="FX87" s="44">
        <f>'СДП (план)'!AK88</f>
        <v>0</v>
      </c>
      <c r="FY87" s="43">
        <f>'СДП (план)'!AL88</f>
        <v>0</v>
      </c>
      <c r="FZ87" s="43">
        <f t="shared" ref="FZ87:GA89" si="3048">SUM(FX87/12*$A$2)</f>
        <v>0</v>
      </c>
      <c r="GA87" s="43">
        <f t="shared" si="3048"/>
        <v>0</v>
      </c>
      <c r="GB87" s="43">
        <f>VLOOKUP($C87,'факт СДП 1 мес'!$D$8:$HP$251,45,0)</f>
        <v>0</v>
      </c>
      <c r="GC87" s="43">
        <f>VLOOKUP($C87,'факт СДП 1 мес'!$D$8:$HP$251,46,0)</f>
        <v>0</v>
      </c>
      <c r="GD87" s="43">
        <f>VLOOKUP($C87,'факт СДП 1 мес'!$D$8:$HP$251,47,0)</f>
        <v>0</v>
      </c>
      <c r="GE87" s="43">
        <f>VLOOKUP($C87,'факт СДП 1 мес'!$D$8:$HP$251,48,0)</f>
        <v>0</v>
      </c>
      <c r="GF87" s="43">
        <f>VLOOKUP($C87,'факт СДП 1 мес'!$D$8:$HP$251,49,0)</f>
        <v>0</v>
      </c>
      <c r="GG87" s="43">
        <f>VLOOKUP($C87,'факт СДП 1 мес'!$D$8:$HP$251,50,0)</f>
        <v>0</v>
      </c>
      <c r="GH87" s="43">
        <f t="shared" ref="GH87:GH115" si="3049">SUM(FX87*$F87)</f>
        <v>0</v>
      </c>
      <c r="GI87" s="43">
        <f t="shared" ref="GI87:GI115" si="3050">SUM(FZ87*$F87)</f>
        <v>0</v>
      </c>
      <c r="GJ87" s="43">
        <f t="shared" ref="GJ87:GJ115" si="3051">SUM(GB87*$F87)</f>
        <v>0</v>
      </c>
      <c r="GK87" s="43">
        <f t="shared" ref="GK87:GL89" si="3052">SUM(GB87-FZ87)</f>
        <v>0</v>
      </c>
      <c r="GL87" s="43">
        <f t="shared" si="3052"/>
        <v>0</v>
      </c>
      <c r="GM87" s="5">
        <f>'СДП (план)'!AM88</f>
        <v>0</v>
      </c>
      <c r="GN87" s="3">
        <f>'СДП (план)'!AN88</f>
        <v>0</v>
      </c>
      <c r="GO87" s="43">
        <f t="shared" ref="GO87:GP89" si="3053">SUM(GM87/12*$A$2)</f>
        <v>0</v>
      </c>
      <c r="GP87" s="43">
        <f t="shared" si="3053"/>
        <v>0</v>
      </c>
      <c r="GQ87" s="43">
        <f>VLOOKUP($C87,'факт СДП 1 мес'!$D$8:$HP$251,51,0)</f>
        <v>0</v>
      </c>
      <c r="GR87" s="43">
        <f>VLOOKUP($C87,'факт СДП 1 мес'!$D$8:$HP$251,52,0)</f>
        <v>0</v>
      </c>
      <c r="GS87" s="43">
        <f>VLOOKUP($C87,'факт СДП 1 мес'!$D$8:$HP$251,53,0)</f>
        <v>0</v>
      </c>
      <c r="GT87" s="43">
        <f>VLOOKUP($C87,'факт СДП 1 мес'!$D$8:$HP$251,54,0)</f>
        <v>0</v>
      </c>
      <c r="GU87" s="43">
        <f>VLOOKUP($C87,'факт СДП 1 мес'!$D$8:$HP$251,55,0)</f>
        <v>0</v>
      </c>
      <c r="GV87" s="43">
        <f>VLOOKUP($C87,'факт СДП 1 мес'!$D$8:$HP$251,56,0)</f>
        <v>0</v>
      </c>
      <c r="GW87" s="43">
        <f t="shared" ref="GW87:GW115" si="3054">SUM(GM87*$F87)</f>
        <v>0</v>
      </c>
      <c r="GX87" s="43">
        <f t="shared" ref="GX87:GX115" si="3055">SUM(GO87*$F87)</f>
        <v>0</v>
      </c>
      <c r="GY87" s="43">
        <f t="shared" ref="GY87:GY115" si="3056">SUM(GQ87*$F87)</f>
        <v>0</v>
      </c>
      <c r="GZ87" s="43">
        <f t="shared" ref="GZ87:HA89" si="3057">SUM(GQ87-GO87)</f>
        <v>0</v>
      </c>
      <c r="HA87" s="43">
        <f t="shared" si="3057"/>
        <v>0</v>
      </c>
      <c r="HB87" s="5">
        <f>'СДП (план)'!AO88</f>
        <v>0</v>
      </c>
      <c r="HC87" s="3">
        <f>'СДП (план)'!AP88</f>
        <v>0</v>
      </c>
      <c r="HD87" s="43">
        <f t="shared" ref="HD87:HE89" si="3058">SUM(HB87/12*$A$2)</f>
        <v>0</v>
      </c>
      <c r="HE87" s="43">
        <f t="shared" si="3058"/>
        <v>0</v>
      </c>
      <c r="HF87" s="43">
        <f>VLOOKUP($C87,'факт СДП 1 мес'!$D$8:$HP$251,141,0)</f>
        <v>0</v>
      </c>
      <c r="HG87" s="43">
        <f>VLOOKUP($C87,'факт СДП 1 мес'!$D$8:$HP$251,142,0)</f>
        <v>0</v>
      </c>
      <c r="HH87" s="43">
        <f>VLOOKUP($C87,'факт СДП 1 мес'!$D$8:$HP$251,143,0)</f>
        <v>0</v>
      </c>
      <c r="HI87" s="43">
        <f>VLOOKUP($C87,'факт СДП 1 мес'!$D$8:$HP$251,144,0)</f>
        <v>0</v>
      </c>
      <c r="HJ87" s="43">
        <f>VLOOKUP($C87,'факт СДП 1 мес'!$D$8:$HP$251,145,0)</f>
        <v>0</v>
      </c>
      <c r="HK87" s="43">
        <f>VLOOKUP($C87,'факт СДП 1 мес'!$D$8:$HP$251,146,0)</f>
        <v>0</v>
      </c>
      <c r="HL87" s="43">
        <f t="shared" ref="HL87:HL115" si="3059">SUM(HB87*$F87)</f>
        <v>0</v>
      </c>
      <c r="HM87" s="43">
        <f t="shared" ref="HM87:HM115" si="3060">SUM(HD87*$F87)</f>
        <v>0</v>
      </c>
      <c r="HN87" s="43">
        <f t="shared" ref="HN87:HN115" si="3061">SUM(HF87*$F87)</f>
        <v>0</v>
      </c>
      <c r="HO87" s="43">
        <f t="shared" ref="HO87:HP89" si="3062">SUM(HF87-HD87)</f>
        <v>0</v>
      </c>
      <c r="HP87" s="43">
        <f t="shared" si="3062"/>
        <v>0</v>
      </c>
      <c r="HQ87" s="44">
        <f>'СДП (план)'!AQ88</f>
        <v>0</v>
      </c>
      <c r="HR87" s="43">
        <f>'СДП (план)'!AR88</f>
        <v>0</v>
      </c>
      <c r="HS87" s="43">
        <f t="shared" ref="HS87:HT89" si="3063">SUM(HQ87/12*$A$2)</f>
        <v>0</v>
      </c>
      <c r="HT87" s="43">
        <f t="shared" si="3063"/>
        <v>0</v>
      </c>
      <c r="HU87" s="43">
        <f>VLOOKUP($C87,'факт СДП 1 мес'!$D$8:$HP$251,171,0)</f>
        <v>0</v>
      </c>
      <c r="HV87" s="43">
        <f>VLOOKUP($C87,'факт СДП 1 мес'!$D$8:$HP$251,172,0)</f>
        <v>0</v>
      </c>
      <c r="HW87" s="43">
        <f>VLOOKUP($C87,'факт СДП 1 мес'!$D$8:$HP$251,173,0)</f>
        <v>0</v>
      </c>
      <c r="HX87" s="43">
        <f>VLOOKUP($C87,'факт СДП 1 мес'!$D$8:$HP$251,174,0)</f>
        <v>0</v>
      </c>
      <c r="HY87" s="43">
        <f>VLOOKUP($C87,'факт СДП 1 мес'!$D$8:$HP$251,175,0)</f>
        <v>0</v>
      </c>
      <c r="HZ87" s="43">
        <f>VLOOKUP($C87,'факт СДП 1 мес'!$D$8:$HP$251,176,0)</f>
        <v>0</v>
      </c>
      <c r="IA87" s="43">
        <f t="shared" ref="IA87:IA115" si="3064">SUM(HQ87*$F87)</f>
        <v>0</v>
      </c>
      <c r="IB87" s="43">
        <f t="shared" ref="IB87:IB115" si="3065">SUM(HS87*$F87)</f>
        <v>0</v>
      </c>
      <c r="IC87" s="43">
        <f t="shared" ref="IC87:IC115" si="3066">SUM(HU87*$F87)</f>
        <v>0</v>
      </c>
      <c r="ID87" s="43">
        <f t="shared" ref="ID87:IE89" si="3067">SUM(HU87-HS87)</f>
        <v>0</v>
      </c>
      <c r="IE87" s="43">
        <f t="shared" si="3067"/>
        <v>0</v>
      </c>
      <c r="IF87" s="44">
        <f>'СДП (план)'!AS88</f>
        <v>0</v>
      </c>
      <c r="IG87" s="43">
        <f>'СДП (план)'!AT88</f>
        <v>0</v>
      </c>
      <c r="IH87" s="43">
        <f t="shared" ref="IH87:II89" si="3068">SUM(IF87/12*$A$2)</f>
        <v>0</v>
      </c>
      <c r="II87" s="43">
        <f t="shared" si="3068"/>
        <v>0</v>
      </c>
      <c r="IJ87" s="43">
        <f>VLOOKUP($C87,'факт СДП 1 мес'!$D$8:$HP$251,183,0)</f>
        <v>0</v>
      </c>
      <c r="IK87" s="43">
        <f>VLOOKUP($C87,'факт СДП 1 мес'!$D$8:$HP$251,184,0)</f>
        <v>0</v>
      </c>
      <c r="IL87" s="43">
        <f>VLOOKUP($C87,'факт СДП 1 мес'!$D$8:$HP$251,185,0)</f>
        <v>0</v>
      </c>
      <c r="IM87" s="43">
        <f>VLOOKUP($C87,'факт СДП 1 мес'!$D$8:$HP$251,186,0)</f>
        <v>0</v>
      </c>
      <c r="IN87" s="43">
        <f>VLOOKUP($C87,'факт СДП 1 мес'!$D$8:$HP$251,187,0)</f>
        <v>0</v>
      </c>
      <c r="IO87" s="43">
        <f>VLOOKUP($C87,'факт СДП 1 мес'!$D$8:$HP$251,188,0)</f>
        <v>0</v>
      </c>
      <c r="IP87" s="43">
        <f t="shared" ref="IP87:IP115" si="3069">SUM(IF87*$F87)</f>
        <v>0</v>
      </c>
      <c r="IQ87" s="43">
        <f t="shared" ref="IQ87:IQ115" si="3070">SUM(IH87*$F87)</f>
        <v>0</v>
      </c>
      <c r="IR87" s="43">
        <f t="shared" ref="IR87:IR115" si="3071">SUM(IJ87*$F87)</f>
        <v>0</v>
      </c>
      <c r="IS87" s="43">
        <f t="shared" ref="IS87:IT89" si="3072">SUM(IJ87-IH87)</f>
        <v>0</v>
      </c>
      <c r="IT87" s="43">
        <f t="shared" si="3072"/>
        <v>0</v>
      </c>
      <c r="IU87" s="45">
        <f>'СДП (план)'!AU88</f>
        <v>0</v>
      </c>
      <c r="IV87" s="45">
        <f>'СДП (план)'!AV88</f>
        <v>0</v>
      </c>
      <c r="IW87" s="43">
        <f t="shared" ref="IW87:IX89" si="3073">SUM(IU87/12*$A$2)</f>
        <v>0</v>
      </c>
      <c r="IX87" s="43">
        <f t="shared" si="3073"/>
        <v>0</v>
      </c>
      <c r="IY87" s="43">
        <f>VLOOKUP($C87,'факт СДП 1 мес'!$D$8:$HP$251,147,0)</f>
        <v>0</v>
      </c>
      <c r="IZ87" s="43">
        <f>VLOOKUP($C87,'факт СДП 1 мес'!$D$8:$HP$251,148,0)</f>
        <v>0</v>
      </c>
      <c r="JA87" s="43">
        <f>VLOOKUP($C87,'факт СДП 1 мес'!$D$8:$HP$251,149,0)</f>
        <v>0</v>
      </c>
      <c r="JB87" s="43">
        <f>VLOOKUP($C87,'факт СДП 1 мес'!$D$8:$HP$251,150,0)</f>
        <v>0</v>
      </c>
      <c r="JC87" s="43">
        <f>VLOOKUP($C87,'факт СДП 1 мес'!$D$8:$HP$251,151,0)</f>
        <v>0</v>
      </c>
      <c r="JD87" s="43">
        <f>VLOOKUP($C87,'факт СДП 1 мес'!$D$8:$HP$251,152,0)</f>
        <v>0</v>
      </c>
      <c r="JE87" s="43">
        <f t="shared" ref="JE87:JE115" si="3074">SUM(IU87*$F87)</f>
        <v>0</v>
      </c>
      <c r="JF87" s="43">
        <f t="shared" ref="JF87:JF115" si="3075">SUM(IW87*$F87)</f>
        <v>0</v>
      </c>
      <c r="JG87" s="43">
        <f t="shared" ref="JG87:JG115" si="3076">SUM(IY87*$F87)</f>
        <v>0</v>
      </c>
      <c r="JH87" s="43">
        <f t="shared" ref="JH87:JI89" si="3077">SUM(IY87-IW87)</f>
        <v>0</v>
      </c>
      <c r="JI87" s="43">
        <f t="shared" si="3077"/>
        <v>0</v>
      </c>
      <c r="JJ87" s="45">
        <f>'СДП (план)'!AW88</f>
        <v>0</v>
      </c>
      <c r="JK87" s="45">
        <f>'СДП (план)'!AX88</f>
        <v>0</v>
      </c>
      <c r="JL87" s="43">
        <f t="shared" ref="JL87:JM89" si="3078">SUM(JJ87/12*$A$2)</f>
        <v>0</v>
      </c>
      <c r="JM87" s="43">
        <f t="shared" si="3078"/>
        <v>0</v>
      </c>
      <c r="JN87" s="43">
        <f>VLOOKUP($C87,'факт СДП 1 мес'!$D$8:$HP$251,135,0)</f>
        <v>0</v>
      </c>
      <c r="JO87" s="43">
        <f>VLOOKUP($C87,'факт СДП 1 мес'!$D$8:$HP$251,136,0)</f>
        <v>0</v>
      </c>
      <c r="JP87" s="43">
        <f>VLOOKUP($C87,'факт СДП 1 мес'!$D$8:$HP$251,137,0)</f>
        <v>0</v>
      </c>
      <c r="JQ87" s="43">
        <f>VLOOKUP($C87,'факт СДП 1 мес'!$D$8:$HP$251,138,0)</f>
        <v>0</v>
      </c>
      <c r="JR87" s="43">
        <f>VLOOKUP($C87,'факт СДП 1 мес'!$D$8:$HP$251,139,0)</f>
        <v>0</v>
      </c>
      <c r="JS87" s="43">
        <f>VLOOKUP($C87,'факт СДП 1 мес'!$D$8:$HP$251,140,0)</f>
        <v>0</v>
      </c>
      <c r="JT87" s="43">
        <f t="shared" ref="JT87:JT115" si="3079">SUM(JJ87*$F87)</f>
        <v>0</v>
      </c>
      <c r="JU87" s="43">
        <f t="shared" ref="JU87:JU115" si="3080">SUM(JL87*$F87)</f>
        <v>0</v>
      </c>
      <c r="JV87" s="43">
        <f t="shared" ref="JV87:JV115" si="3081">SUM(JN87*$F87)</f>
        <v>0</v>
      </c>
      <c r="JW87" s="43">
        <f t="shared" ref="JW87:JX89" si="3082">SUM(JN87-JL87)</f>
        <v>0</v>
      </c>
      <c r="JX87" s="43">
        <f t="shared" si="3082"/>
        <v>0</v>
      </c>
      <c r="JY87" s="44">
        <f>'СДП (план)'!AY88</f>
        <v>0</v>
      </c>
      <c r="JZ87" s="43">
        <f>'СДП (план)'!AZ88</f>
        <v>0</v>
      </c>
      <c r="KA87" s="43">
        <f t="shared" ref="KA87:KB89" si="3083">SUM(JY87/12*$A$2)</f>
        <v>0</v>
      </c>
      <c r="KB87" s="43">
        <f t="shared" si="3083"/>
        <v>0</v>
      </c>
      <c r="KC87" s="43">
        <f>VLOOKUP($C87,'факт СДП 1 мес'!$D$8:$HP$251,105,0)</f>
        <v>0</v>
      </c>
      <c r="KD87" s="43">
        <f>VLOOKUP($C87,'факт СДП 1 мес'!$D$8:$HP$251,106,0)</f>
        <v>0</v>
      </c>
      <c r="KE87" s="43">
        <f>VLOOKUP($C87,'факт СДП 1 мес'!$D$8:$HP$251,107,0)</f>
        <v>0</v>
      </c>
      <c r="KF87" s="43">
        <f>VLOOKUP($C87,'факт СДП 1 мес'!$D$8:$HP$251,108,0)</f>
        <v>0</v>
      </c>
      <c r="KG87" s="43">
        <f>VLOOKUP($C87,'факт СДП 1 мес'!$D$8:$HP$251,109,0)</f>
        <v>0</v>
      </c>
      <c r="KH87" s="43">
        <f>VLOOKUP($C87,'факт СДП 1 мес'!$D$8:$HP$251,110,0)</f>
        <v>0</v>
      </c>
      <c r="KI87" s="43">
        <f t="shared" ref="KI87:KI115" si="3084">SUM(JY87*$F87)</f>
        <v>0</v>
      </c>
      <c r="KJ87" s="43">
        <f t="shared" ref="KJ87:KJ115" si="3085">SUM(KA87*$F87)</f>
        <v>0</v>
      </c>
      <c r="KK87" s="43">
        <f t="shared" ref="KK87:KK115" si="3086">SUM(KC87*$F87)</f>
        <v>0</v>
      </c>
      <c r="KL87" s="43">
        <f t="shared" ref="KL87:KM89" si="3087">SUM(KC87-KA87)</f>
        <v>0</v>
      </c>
      <c r="KM87" s="43">
        <f t="shared" si="3087"/>
        <v>0</v>
      </c>
      <c r="KN87" s="44">
        <f>'СДП (план)'!BA88</f>
        <v>0</v>
      </c>
      <c r="KO87" s="43">
        <f>'СДП (план)'!BB88</f>
        <v>0</v>
      </c>
      <c r="KP87" s="43">
        <f t="shared" ref="KP87:KQ89" si="3088">SUM(KN87/12*$A$2)</f>
        <v>0</v>
      </c>
      <c r="KQ87" s="43">
        <f t="shared" si="3088"/>
        <v>0</v>
      </c>
      <c r="KR87" s="43">
        <f>VLOOKUP($C87,'факт СДП 1 мес'!$D$8:$HP$251,189,0)</f>
        <v>0</v>
      </c>
      <c r="KS87" s="43">
        <f>VLOOKUP($C87,'факт СДП 1 мес'!$D$8:$HP$251,190,0)</f>
        <v>0</v>
      </c>
      <c r="KT87" s="43">
        <f>VLOOKUP($C87,'факт СДП 1 мес'!$D$8:$HP$251,191,0)</f>
        <v>0</v>
      </c>
      <c r="KU87" s="43">
        <f>VLOOKUP($C87,'факт СДП 1 мес'!$D$8:$HP$251,192,0)</f>
        <v>0</v>
      </c>
      <c r="KV87" s="43">
        <f>VLOOKUP($C87,'факт СДП 1 мес'!$D$8:$HP$251,193,0)</f>
        <v>0</v>
      </c>
      <c r="KW87" s="43">
        <f>VLOOKUP($C87,'факт СДП 1 мес'!$D$8:$HP$251,194,0)</f>
        <v>0</v>
      </c>
      <c r="KX87" s="43">
        <f t="shared" ref="KX87:KX115" si="3089">SUM(KN87*$F87)</f>
        <v>0</v>
      </c>
      <c r="KY87" s="43">
        <f t="shared" ref="KY87:KY115" si="3090">SUM(KP87*$F87)</f>
        <v>0</v>
      </c>
      <c r="KZ87" s="43">
        <f t="shared" ref="KZ87:KZ115" si="3091">SUM(KR87*$F87)</f>
        <v>0</v>
      </c>
      <c r="LA87" s="43">
        <f t="shared" ref="LA87:LB89" si="3092">SUM(KR87-KP87)</f>
        <v>0</v>
      </c>
      <c r="LB87" s="43">
        <f t="shared" si="3092"/>
        <v>0</v>
      </c>
      <c r="LC87" s="44">
        <f>'СДП (план)'!BC88</f>
        <v>0</v>
      </c>
      <c r="LD87" s="43">
        <f>'СДП (план)'!BD88</f>
        <v>0</v>
      </c>
      <c r="LE87" s="43">
        <f t="shared" ref="LE87:LF89" si="3093">SUM(LC87/12*$A$2)</f>
        <v>0</v>
      </c>
      <c r="LF87" s="43">
        <f t="shared" si="3093"/>
        <v>0</v>
      </c>
      <c r="LG87" s="43">
        <f>VLOOKUP($C87,'факт СДП 1 мес'!$D$8:$HP$251,63,0)</f>
        <v>0</v>
      </c>
      <c r="LH87" s="43">
        <f>VLOOKUP($C87,'факт СДП 1 мес'!$D$8:$HP$251,64,0)</f>
        <v>0</v>
      </c>
      <c r="LI87" s="43">
        <f>VLOOKUP($C87,'факт СДП 1 мес'!$D$8:$HP$251,65,0)</f>
        <v>0</v>
      </c>
      <c r="LJ87" s="43">
        <f>VLOOKUP($C87,'факт СДП 1 мес'!$D$8:$HP$251,66,0)</f>
        <v>0</v>
      </c>
      <c r="LK87" s="43">
        <f>VLOOKUP($C87,'факт СДП 1 мес'!$D$8:$HP$251,67,0)</f>
        <v>0</v>
      </c>
      <c r="LL87" s="43">
        <f>VLOOKUP($C87,'факт СДП 1 мес'!$D$8:$HP$251,68,0)</f>
        <v>0</v>
      </c>
      <c r="LM87" s="43">
        <f t="shared" ref="LM87:LM115" si="3094">SUM(LC87*$F87)</f>
        <v>0</v>
      </c>
      <c r="LN87" s="43">
        <f t="shared" ref="LN87:LN115" si="3095">SUM(LE87*$F87)</f>
        <v>0</v>
      </c>
      <c r="LO87" s="43">
        <f t="shared" ref="LO87:LO115" si="3096">SUM(LG87*$F87)</f>
        <v>0</v>
      </c>
      <c r="LP87" s="43">
        <f t="shared" ref="LP87:LQ89" si="3097">SUM(LG87-LE87)</f>
        <v>0</v>
      </c>
      <c r="LQ87" s="43">
        <f t="shared" si="3097"/>
        <v>0</v>
      </c>
      <c r="LR87" s="44">
        <f>'СДП (план)'!BE88</f>
        <v>0</v>
      </c>
      <c r="LS87" s="43">
        <f>'СДП (план)'!BF88</f>
        <v>0</v>
      </c>
      <c r="LT87" s="43">
        <f t="shared" ref="LT87:LU89" si="3098">SUM(LR87/12*$A$2)</f>
        <v>0</v>
      </c>
      <c r="LU87" s="43">
        <f t="shared" si="3098"/>
        <v>0</v>
      </c>
      <c r="LV87" s="43">
        <f>VLOOKUP($C87,'факт СДП 1 мес'!$D$8:$HP$251,69,0)</f>
        <v>0</v>
      </c>
      <c r="LW87" s="43">
        <f>VLOOKUP($C87,'факт СДП 1 мес'!$D$8:$HP$251,70,0)</f>
        <v>0</v>
      </c>
      <c r="LX87" s="43">
        <f>VLOOKUP($C87,'факт СДП 1 мес'!$D$8:$HP$251,71,0)</f>
        <v>0</v>
      </c>
      <c r="LY87" s="43">
        <f>VLOOKUP($C87,'факт СДП 1 мес'!$D$8:$HP$251,72,0)</f>
        <v>0</v>
      </c>
      <c r="LZ87" s="43">
        <f>VLOOKUP($C87,'факт СДП 1 мес'!$D$8:$HP$251,73,0)</f>
        <v>0</v>
      </c>
      <c r="MA87" s="43">
        <f>VLOOKUP($C87,'факт СДП 1 мес'!$D$8:$HP$251,74,0)</f>
        <v>0</v>
      </c>
      <c r="MB87" s="43">
        <f t="shared" ref="MB87:MB115" si="3099">SUM(LR87*$F87)</f>
        <v>0</v>
      </c>
      <c r="MC87" s="43">
        <f t="shared" ref="MC87:MC115" si="3100">SUM(LT87*$F87)</f>
        <v>0</v>
      </c>
      <c r="MD87" s="43">
        <f t="shared" ref="MD87:MD115" si="3101">SUM(LV87*$F87)</f>
        <v>0</v>
      </c>
      <c r="ME87" s="43">
        <f t="shared" ref="ME87:ME115" si="3102">SUM(LV87-LT87)</f>
        <v>0</v>
      </c>
      <c r="MF87" s="43">
        <f t="shared" ref="MF87:MF115" si="3103">SUM(LW87-LU87)</f>
        <v>0</v>
      </c>
      <c r="MG87" s="44">
        <f>'СДП (план)'!BG88</f>
        <v>0</v>
      </c>
      <c r="MH87" s="43">
        <f>'СДП (план)'!BH88</f>
        <v>0</v>
      </c>
      <c r="MI87" s="43">
        <f t="shared" ref="MI87:MJ89" si="3104">SUM(MG87/12*$A$2)</f>
        <v>0</v>
      </c>
      <c r="MJ87" s="43">
        <f t="shared" si="3104"/>
        <v>0</v>
      </c>
      <c r="MK87" s="43">
        <f>VLOOKUP($C87,'факт СДП 1 мес'!$D$8:$HP$251,75,0)</f>
        <v>0</v>
      </c>
      <c r="ML87" s="43">
        <f>VLOOKUP($C87,'факт СДП 1 мес'!$D$8:$HP$251,76,0)</f>
        <v>0</v>
      </c>
      <c r="MM87" s="43">
        <f>VLOOKUP($C87,'факт СДП 1 мес'!$D$8:$HP$251,77,0)</f>
        <v>0</v>
      </c>
      <c r="MN87" s="43">
        <f>VLOOKUP($C87,'факт СДП 1 мес'!$D$8:$HP$251,78,0)</f>
        <v>0</v>
      </c>
      <c r="MO87" s="43">
        <f>VLOOKUP($C87,'факт СДП 1 мес'!$D$8:$HP$251,79,0)</f>
        <v>0</v>
      </c>
      <c r="MP87" s="43">
        <f>VLOOKUP($C87,'факт СДП 1 мес'!$D$8:$HP$251,80,0)</f>
        <v>0</v>
      </c>
      <c r="MQ87" s="43">
        <f t="shared" ref="MQ87:MQ115" si="3105">SUM(MG87*$F87)</f>
        <v>0</v>
      </c>
      <c r="MR87" s="43">
        <f t="shared" ref="MR87:MR115" si="3106">SUM(MI87*$F87)</f>
        <v>0</v>
      </c>
      <c r="MS87" s="43">
        <f t="shared" ref="MS87:MS115" si="3107">SUM(MK87*$F87)</f>
        <v>0</v>
      </c>
      <c r="MT87" s="43">
        <f t="shared" ref="MT87:MT115" si="3108">SUM(MK87-MI87)</f>
        <v>0</v>
      </c>
      <c r="MU87" s="43">
        <f t="shared" si="2911"/>
        <v>0</v>
      </c>
      <c r="MV87" s="44">
        <f>'СДП (план)'!BI88</f>
        <v>0</v>
      </c>
      <c r="MW87" s="43">
        <f>'СДП (план)'!BJ88</f>
        <v>0</v>
      </c>
      <c r="MX87" s="43">
        <f t="shared" ref="MX87:MY89" si="3109">SUM(MV87/12*$A$2)</f>
        <v>0</v>
      </c>
      <c r="MY87" s="43">
        <f t="shared" si="3109"/>
        <v>0</v>
      </c>
      <c r="MZ87" s="43">
        <f>VLOOKUP($C87,'факт СДП 1 мес'!$D$8:$HP$251,81,0)</f>
        <v>0</v>
      </c>
      <c r="NA87" s="43">
        <f>VLOOKUP($C87,'факт СДП 1 мес'!$D$8:$HP$251,82,0)</f>
        <v>0</v>
      </c>
      <c r="NB87" s="43">
        <f>VLOOKUP($C87,'факт СДП 1 мес'!$D$8:$HP$251,83,0)</f>
        <v>0</v>
      </c>
      <c r="NC87" s="43">
        <f>VLOOKUP($C87,'факт СДП 1 мес'!$D$8:$HP$251,84,0)</f>
        <v>0</v>
      </c>
      <c r="ND87" s="43">
        <f>VLOOKUP($C87,'факт СДП 1 мес'!$D$8:$HP$251,85,0)</f>
        <v>0</v>
      </c>
      <c r="NE87" s="43">
        <f>VLOOKUP($C87,'факт СДП 1 мес'!$D$8:$HP$251,86,0)</f>
        <v>0</v>
      </c>
      <c r="NF87" s="43">
        <f t="shared" ref="NF87:NF115" si="3110">SUM(MV87*$F87)</f>
        <v>0</v>
      </c>
      <c r="NG87" s="43">
        <f t="shared" ref="NG87:NG115" si="3111">SUM(MX87*$F87)</f>
        <v>0</v>
      </c>
      <c r="NH87" s="43">
        <f t="shared" ref="NH87:NH115" si="3112">SUM(MZ87*$F87)</f>
        <v>0</v>
      </c>
      <c r="NI87" s="43">
        <f t="shared" ref="NI87:NI115" si="3113">SUM(MZ87-MX87)</f>
        <v>0</v>
      </c>
      <c r="NJ87" s="43">
        <f t="shared" si="2918"/>
        <v>0</v>
      </c>
      <c r="NK87" s="44">
        <f>'СДП (план)'!BK88</f>
        <v>0</v>
      </c>
      <c r="NL87" s="43">
        <f>'СДП (план)'!BL88</f>
        <v>0</v>
      </c>
      <c r="NM87" s="43">
        <f t="shared" ref="NM87:NN89" si="3114">SUM(NK87/12*$A$2)</f>
        <v>0</v>
      </c>
      <c r="NN87" s="43">
        <f t="shared" si="3114"/>
        <v>0</v>
      </c>
      <c r="NO87" s="43">
        <f>VLOOKUP($C87,'факт СДП 1 мес'!$D$8:$HP$251,99,0)</f>
        <v>0</v>
      </c>
      <c r="NP87" s="43">
        <f>VLOOKUP($C87,'факт СДП 1 мес'!$D$8:$HP$251,100,0)</f>
        <v>0</v>
      </c>
      <c r="NQ87" s="43">
        <f>VLOOKUP($C87,'факт СДП 1 мес'!$D$8:$HP$251,101,0)</f>
        <v>0</v>
      </c>
      <c r="NR87" s="43">
        <f>VLOOKUP($C87,'факт СДП 1 мес'!$D$8:$HP$251,102,0)</f>
        <v>0</v>
      </c>
      <c r="NS87" s="43">
        <f>VLOOKUP($C87,'факт СДП 1 мес'!$D$8:$HP$251,103,0)</f>
        <v>0</v>
      </c>
      <c r="NT87" s="43">
        <f>VLOOKUP($C87,'факт СДП 1 мес'!$D$8:$HP$251,104,0)</f>
        <v>0</v>
      </c>
      <c r="NU87" s="43">
        <f t="shared" ref="NU87:NU115" si="3115">SUM(NK87*$F87)</f>
        <v>0</v>
      </c>
      <c r="NV87" s="43">
        <f t="shared" ref="NV87:NV115" si="3116">SUM(NM87*$F87)</f>
        <v>0</v>
      </c>
      <c r="NW87" s="43">
        <f t="shared" ref="NW87:NW115" si="3117">SUM(NO87*$F87)</f>
        <v>0</v>
      </c>
      <c r="NX87" s="43">
        <f t="shared" ref="NX87:NY89" si="3118">SUM(NO87-NM87)</f>
        <v>0</v>
      </c>
      <c r="NY87" s="43">
        <f t="shared" si="3118"/>
        <v>0</v>
      </c>
      <c r="NZ87" s="44">
        <f>'СДП (план)'!BM88</f>
        <v>0</v>
      </c>
      <c r="OA87" s="43">
        <f>'СДП (план)'!BN88</f>
        <v>0</v>
      </c>
      <c r="OB87" s="43">
        <f t="shared" ref="OB87:OC89" si="3119">SUM(NZ87/12*$A$2)</f>
        <v>0</v>
      </c>
      <c r="OC87" s="43">
        <f t="shared" si="3119"/>
        <v>0</v>
      </c>
      <c r="OD87" s="43"/>
      <c r="OE87" s="43"/>
      <c r="OF87" s="43"/>
      <c r="OG87" s="43"/>
      <c r="OH87" s="43"/>
      <c r="OI87" s="43"/>
      <c r="OJ87" s="43">
        <f t="shared" ref="OJ87:OJ115" si="3120">SUM(NZ87*$F87)</f>
        <v>0</v>
      </c>
      <c r="OK87" s="43">
        <f t="shared" ref="OK87:OK115" si="3121">SUM(OB87*$F87)</f>
        <v>0</v>
      </c>
      <c r="OL87" s="43">
        <f t="shared" ref="OL87:OL115" si="3122">SUM(OD87*$F87)</f>
        <v>0</v>
      </c>
      <c r="OM87" s="43">
        <f t="shared" ref="OM87:ON89" si="3123">SUM(OD87-OB87)</f>
        <v>0</v>
      </c>
      <c r="ON87" s="43">
        <f t="shared" si="3123"/>
        <v>0</v>
      </c>
      <c r="OO87" s="44">
        <f>'СДП (план)'!BO88</f>
        <v>0</v>
      </c>
      <c r="OP87" s="43">
        <f>'СДП (план)'!BP88</f>
        <v>0</v>
      </c>
      <c r="OQ87" s="43">
        <f t="shared" ref="OQ87:OR89" si="3124">SUM(OO87/12*$A$2)</f>
        <v>0</v>
      </c>
      <c r="OR87" s="43">
        <f t="shared" si="3124"/>
        <v>0</v>
      </c>
      <c r="OS87" s="43">
        <f>VLOOKUP($C87,'факт СДП 1 мес'!$D$8:$HP$251,177,0)</f>
        <v>0</v>
      </c>
      <c r="OT87" s="43">
        <f>VLOOKUP($C87,'факт СДП 1 мес'!$D$8:$HP$251,178,0)</f>
        <v>0</v>
      </c>
      <c r="OU87" s="43">
        <f>VLOOKUP($C87,'факт СДП 1 мес'!$D$8:$HP$251,179,0)</f>
        <v>0</v>
      </c>
      <c r="OV87" s="43">
        <f>VLOOKUP($C87,'факт СДП 1 мес'!$D$8:$HP$251,180,0)</f>
        <v>0</v>
      </c>
      <c r="OW87" s="43">
        <f>VLOOKUP($C87,'факт СДП 1 мес'!$D$8:$HP$251,181,0)</f>
        <v>0</v>
      </c>
      <c r="OX87" s="43">
        <f>VLOOKUP($C87,'факт СДП 1 мес'!$D$8:$HP$251,182,0)</f>
        <v>0</v>
      </c>
      <c r="OY87" s="43">
        <f t="shared" ref="OY87:OY115" si="3125">SUM(OO87*$F87)</f>
        <v>0</v>
      </c>
      <c r="OZ87" s="43">
        <f t="shared" ref="OZ87:OZ115" si="3126">SUM(OQ87*$F87)</f>
        <v>0</v>
      </c>
      <c r="PA87" s="43">
        <f t="shared" ref="PA87:PA115" si="3127">SUM(OS87*$F87)</f>
        <v>0</v>
      </c>
      <c r="PB87" s="43">
        <f t="shared" ref="PB87:PC89" si="3128">SUM(OS87-OQ87)</f>
        <v>0</v>
      </c>
      <c r="PC87" s="43">
        <f t="shared" si="3128"/>
        <v>0</v>
      </c>
      <c r="PD87" s="45">
        <f>'СДП (план)'!BQ88</f>
        <v>0</v>
      </c>
      <c r="PE87" s="45">
        <f>'СДП (план)'!BR88</f>
        <v>0</v>
      </c>
      <c r="PF87" s="43">
        <f t="shared" ref="PF87:PG89" si="3129">SUM(PD87/12*$A$2)</f>
        <v>0</v>
      </c>
      <c r="PG87" s="43">
        <f t="shared" si="3129"/>
        <v>0</v>
      </c>
      <c r="PH87" s="43">
        <f>VLOOKUP($C87,'факт СДП 1 мес'!$D$8:$HP$251,123,0)</f>
        <v>0</v>
      </c>
      <c r="PI87" s="43">
        <f>VLOOKUP($C87,'факт СДП 1 мес'!$D$8:$HP$251,124,0)</f>
        <v>0</v>
      </c>
      <c r="PJ87" s="43">
        <f>VLOOKUP($C87,'факт СДП 1 мес'!$D$8:$HP$251,125,0)</f>
        <v>0</v>
      </c>
      <c r="PK87" s="43">
        <f>VLOOKUP($C87,'факт СДП 1 мес'!$D$8:$HP$251,126,0)</f>
        <v>0</v>
      </c>
      <c r="PL87" s="43">
        <f>VLOOKUP($C87,'факт СДП 1 мес'!$D$8:$HP$251,127,0)</f>
        <v>0</v>
      </c>
      <c r="PM87" s="43">
        <f>VLOOKUP($C87,'факт СДП 1 мес'!$D$8:$HP$251,128,0)</f>
        <v>0</v>
      </c>
      <c r="PN87" s="43">
        <f t="shared" ref="PN87:PN115" si="3130">SUM(PD87*$F87)</f>
        <v>0</v>
      </c>
      <c r="PO87" s="43">
        <f t="shared" ref="PO87:PO115" si="3131">SUM(PF87*$F87)</f>
        <v>0</v>
      </c>
      <c r="PP87" s="43">
        <f t="shared" ref="PP87:PP115" si="3132">SUM(PH87*$F87)</f>
        <v>0</v>
      </c>
      <c r="PQ87" s="43">
        <f t="shared" ref="PQ87:PR89" si="3133">SUM(PH87-PF87)</f>
        <v>0</v>
      </c>
      <c r="PR87" s="43">
        <f t="shared" si="3133"/>
        <v>0</v>
      </c>
      <c r="PS87" s="44">
        <f>'СДП (план)'!BS88</f>
        <v>0</v>
      </c>
      <c r="PT87" s="43">
        <f>'СДП (план)'!BT88</f>
        <v>0</v>
      </c>
      <c r="PU87" s="43">
        <f t="shared" ref="PU87:PV89" si="3134">SUM(PS87/12*$A$2)</f>
        <v>0</v>
      </c>
      <c r="PV87" s="43">
        <f t="shared" si="3134"/>
        <v>0</v>
      </c>
      <c r="PW87" s="43">
        <f>VLOOKUP($C87,'факт СДП 1 мес'!$D$8:$HP$251,111,0)</f>
        <v>0</v>
      </c>
      <c r="PX87" s="43">
        <f>VLOOKUP($C87,'факт СДП 1 мес'!$D$8:$HP$251,112,0)</f>
        <v>0</v>
      </c>
      <c r="PY87" s="43">
        <f>VLOOKUP($C87,'факт СДП 1 мес'!$D$8:$HP$251,113,0)</f>
        <v>0</v>
      </c>
      <c r="PZ87" s="43">
        <f>VLOOKUP($C87,'факт СДП 1 мес'!$D$8:$HP$251,114,0)</f>
        <v>0</v>
      </c>
      <c r="QA87" s="43">
        <f>VLOOKUP($C87,'факт СДП 1 мес'!$D$8:$HP$251,115,0)</f>
        <v>0</v>
      </c>
      <c r="QB87" s="43">
        <f>VLOOKUP($C87,'факт СДП 1 мес'!$D$8:$HP$251,116,0)</f>
        <v>0</v>
      </c>
      <c r="QC87" s="43">
        <f t="shared" ref="QC87:QC115" si="3135">SUM(PS87*$F87)</f>
        <v>0</v>
      </c>
      <c r="QD87" s="43">
        <f t="shared" ref="QD87:QD115" si="3136">SUM(PU87*$F87)</f>
        <v>0</v>
      </c>
      <c r="QE87" s="43">
        <f t="shared" ref="QE87:QE115" si="3137">SUM(PW87*$F87)</f>
        <v>0</v>
      </c>
      <c r="QF87" s="43">
        <f t="shared" ref="QF87:QG89" si="3138">SUM(PW87-PU87)</f>
        <v>0</v>
      </c>
      <c r="QG87" s="43">
        <f t="shared" si="3138"/>
        <v>0</v>
      </c>
      <c r="QH87" s="44">
        <f>'СДП (план)'!BU88</f>
        <v>0</v>
      </c>
      <c r="QI87" s="43">
        <f>'СДП (план)'!BV88</f>
        <v>0</v>
      </c>
      <c r="QJ87" s="43">
        <f t="shared" ref="QJ87:QK89" si="3139">SUM(QH87/12*$A$2)</f>
        <v>0</v>
      </c>
      <c r="QK87" s="43">
        <f t="shared" si="3139"/>
        <v>0</v>
      </c>
      <c r="QL87" s="43">
        <f>VLOOKUP($C87,'факт СДП 1 мес'!$D$8:$HP$251,153,0)</f>
        <v>0</v>
      </c>
      <c r="QM87" s="43">
        <f>VLOOKUP($C87,'факт СДП 1 мес'!$D$8:$HP$251,154,0)</f>
        <v>0</v>
      </c>
      <c r="QN87" s="43">
        <f>VLOOKUP($C87,'факт СДП 1 мес'!$D$8:$HP$251,155,0)</f>
        <v>0</v>
      </c>
      <c r="QO87" s="43">
        <f>VLOOKUP($C87,'факт СДП 1 мес'!$D$8:$HP$251,156,0)</f>
        <v>0</v>
      </c>
      <c r="QP87" s="43">
        <f>VLOOKUP($C87,'факт СДП 1 мес'!$D$8:$HP$251,157,0)</f>
        <v>0</v>
      </c>
      <c r="QQ87" s="43">
        <f>VLOOKUP($C87,'факт СДП 1 мес'!$D$8:$HP$251,158,0)</f>
        <v>0</v>
      </c>
      <c r="QR87" s="43">
        <f t="shared" ref="QR87:QR115" si="3140">SUM(QH87*$F87)</f>
        <v>0</v>
      </c>
      <c r="QS87" s="43">
        <f t="shared" ref="QS87:QS115" si="3141">SUM(QJ87*$F87)</f>
        <v>0</v>
      </c>
      <c r="QT87" s="43">
        <f t="shared" ref="QT87:QT115" si="3142">SUM(QL87*$F87)</f>
        <v>0</v>
      </c>
      <c r="QU87" s="43">
        <f t="shared" ref="QU87:QU115" si="3143">SUM(QL87-QJ87)</f>
        <v>0</v>
      </c>
      <c r="QV87" s="43">
        <f t="shared" ref="QV87:QV115" si="3144">SUM(QM87-QK87)</f>
        <v>0</v>
      </c>
      <c r="QW87" s="44">
        <f>'СДП (план)'!BW88</f>
        <v>0</v>
      </c>
      <c r="QX87" s="43">
        <f>'СДП (план)'!BX88</f>
        <v>0</v>
      </c>
      <c r="QY87" s="43">
        <f t="shared" ref="QY87:QZ89" si="3145">SUM(QW87/12*$A$2)</f>
        <v>0</v>
      </c>
      <c r="QZ87" s="43">
        <f t="shared" si="3145"/>
        <v>0</v>
      </c>
      <c r="RA87" s="43">
        <f>VLOOKUP($C87,'факт СДП 1 мес'!$D$8:$HP$251,195,0)</f>
        <v>0</v>
      </c>
      <c r="RB87" s="43">
        <f>VLOOKUP($C87,'факт СДП 1 мес'!$D$8:$HP$251,196,0)</f>
        <v>0</v>
      </c>
      <c r="RC87" s="43">
        <f>VLOOKUP($C87,'факт СДП 1 мес'!$D$8:$HP$251,197,0)</f>
        <v>0</v>
      </c>
      <c r="RD87" s="43">
        <f>VLOOKUP($C87,'факт СДП 1 мес'!$D$8:$HP$251,198,0)</f>
        <v>0</v>
      </c>
      <c r="RE87" s="43">
        <f>VLOOKUP($C87,'факт СДП 1 мес'!$D$8:$HP$251,199,0)</f>
        <v>0</v>
      </c>
      <c r="RF87" s="43">
        <f>VLOOKUP($C87,'факт СДП 1 мес'!$D$8:$HP$251,200,0)</f>
        <v>0</v>
      </c>
      <c r="RG87" s="43">
        <f t="shared" ref="RG87:RG115" si="3146">SUM(QW87*$F87)</f>
        <v>0</v>
      </c>
      <c r="RH87" s="43">
        <f t="shared" ref="RH87:RH115" si="3147">SUM(QY87*$F87)</f>
        <v>0</v>
      </c>
      <c r="RI87" s="43">
        <f t="shared" ref="RI87:RI115" si="3148">SUM(RA87*$F87)</f>
        <v>0</v>
      </c>
      <c r="RJ87" s="43">
        <f t="shared" ref="RJ87:RK89" si="3149">SUM(RA87-QY87)</f>
        <v>0</v>
      </c>
      <c r="RK87" s="43">
        <f t="shared" si="3149"/>
        <v>0</v>
      </c>
      <c r="RL87" s="44">
        <f>'СДП (план)'!BY88</f>
        <v>0</v>
      </c>
      <c r="RM87" s="43">
        <f>'СДП (план)'!BZ88</f>
        <v>0</v>
      </c>
      <c r="RN87" s="43">
        <f t="shared" ref="RN87:RO89" si="3150">SUM(RL87/12*$A$2)</f>
        <v>0</v>
      </c>
      <c r="RO87" s="43">
        <f t="shared" si="3150"/>
        <v>0</v>
      </c>
      <c r="RP87" s="43">
        <f>VLOOKUP($C87,'факт СДП 1 мес'!$D$8:$HP$251,201,0)</f>
        <v>0</v>
      </c>
      <c r="RQ87" s="43">
        <f>VLOOKUP($C87,'факт СДП 1 мес'!$D$8:$HP$251,202,0)</f>
        <v>0</v>
      </c>
      <c r="RR87" s="43">
        <f>VLOOKUP($C87,'факт СДП 1 мес'!$D$8:$HP$251,203,0)</f>
        <v>0</v>
      </c>
      <c r="RS87" s="43">
        <f>VLOOKUP($C87,'факт СДП 1 мес'!$D$8:$HP$251,204,0)</f>
        <v>0</v>
      </c>
      <c r="RT87" s="43">
        <f>VLOOKUP($C87,'факт СДП 1 мес'!$D$8:$HP$251,205,0)</f>
        <v>0</v>
      </c>
      <c r="RU87" s="43">
        <f>VLOOKUP($C87,'факт СДП 1 мес'!$D$8:$HP$251,206,0)</f>
        <v>0</v>
      </c>
      <c r="RV87" s="43">
        <f t="shared" ref="RV87:RV115" si="3151">SUM(RL87*$F87)</f>
        <v>0</v>
      </c>
      <c r="RW87" s="43">
        <f t="shared" ref="RW87:RW115" si="3152">SUM(RN87*$F87)</f>
        <v>0</v>
      </c>
      <c r="RX87" s="43">
        <f t="shared" ref="RX87:RX115" si="3153">SUM(RP87*$F87)</f>
        <v>0</v>
      </c>
      <c r="RY87" s="43">
        <f t="shared" ref="RY87:RZ89" si="3154">SUM(RP87-RN87)</f>
        <v>0</v>
      </c>
      <c r="RZ87" s="43">
        <f t="shared" si="3154"/>
        <v>0</v>
      </c>
      <c r="SA87" s="44">
        <f>'СДП (план)'!CA88</f>
        <v>0</v>
      </c>
      <c r="SB87" s="43">
        <f>'СДП (план)'!CB88</f>
        <v>0</v>
      </c>
      <c r="SC87" s="43">
        <f t="shared" si="2975"/>
        <v>0</v>
      </c>
      <c r="SD87" s="43">
        <f t="shared" ref="SD87:SD89" si="3155">SUM(SB87/12*$A$2)</f>
        <v>0</v>
      </c>
      <c r="SE87" s="43">
        <f>VLOOKUP($C87,'факт СДП 1 мес'!$D$8:$HP$251,129,0)</f>
        <v>0</v>
      </c>
      <c r="SF87" s="43">
        <f>VLOOKUP($C87,'факт СДП 1 мес'!$D$8:$HP$251,130,0)</f>
        <v>0</v>
      </c>
      <c r="SG87" s="43">
        <f>VLOOKUP($C87,'факт СДП 1 мес'!$D$8:$HP$251,131,0)</f>
        <v>0</v>
      </c>
      <c r="SH87" s="43">
        <f>VLOOKUP($C87,'факт СДП 1 мес'!$D$8:$HP$251,132,0)</f>
        <v>0</v>
      </c>
      <c r="SI87" s="43">
        <f>VLOOKUP($C87,'факт СДП 1 мес'!$D$8:$HP$251,133,0)</f>
        <v>0</v>
      </c>
      <c r="SJ87" s="43">
        <f>VLOOKUP($C87,'факт СДП 1 мес'!$D$8:$HP$251,134,0)</f>
        <v>0</v>
      </c>
      <c r="SK87" s="43">
        <f t="shared" si="2977"/>
        <v>0</v>
      </c>
      <c r="SL87" s="43">
        <f t="shared" ref="SL87:SL115" si="3156">SUM(SC87*$F87)</f>
        <v>0</v>
      </c>
      <c r="SM87" s="43">
        <f t="shared" ref="SM87:SM115" si="3157">SUM(SE87*$F87)</f>
        <v>0</v>
      </c>
      <c r="SN87" s="43">
        <f t="shared" ref="SN87:SO89" si="3158">SUM(SE87-SC87)</f>
        <v>0</v>
      </c>
      <c r="SO87" s="43">
        <f t="shared" si="3158"/>
        <v>0</v>
      </c>
      <c r="SP87" s="44">
        <f>'СДП (план)'!CC88</f>
        <v>0</v>
      </c>
      <c r="SQ87" s="43">
        <f>'СДП (план)'!CD88</f>
        <v>0</v>
      </c>
      <c r="SR87" s="43">
        <f t="shared" si="2982"/>
        <v>0</v>
      </c>
      <c r="SS87" s="43">
        <f t="shared" ref="SS87:SS89" si="3159">SUM(SQ87/12*$A$2)</f>
        <v>0</v>
      </c>
      <c r="ST87" s="43">
        <f>VLOOKUP($C87,'факт СДП 1 мес'!$D$8:$HP$251,93,0)</f>
        <v>0</v>
      </c>
      <c r="SU87" s="43">
        <f>VLOOKUP($C87,'факт СДП 1 мес'!$D$8:$HP$251,94,0)</f>
        <v>0</v>
      </c>
      <c r="SV87" s="43">
        <f>VLOOKUP($C87,'факт СДП 1 мес'!$D$8:$HP$251,95,0)</f>
        <v>0</v>
      </c>
      <c r="SW87" s="43">
        <f>VLOOKUP($C87,'факт СДП 1 мес'!$D$8:$HP$251,96,0)</f>
        <v>0</v>
      </c>
      <c r="SX87" s="43">
        <f>VLOOKUP($C87,'факт СДП 1 мес'!$D$8:$HP$251,97,0)</f>
        <v>0</v>
      </c>
      <c r="SY87" s="43">
        <f>VLOOKUP($C87,'факт СДП 1 мес'!$D$8:$HP$251,98,0)</f>
        <v>0</v>
      </c>
      <c r="SZ87" s="43">
        <f t="shared" si="2984"/>
        <v>0</v>
      </c>
      <c r="TA87" s="43">
        <f t="shared" ref="TA87:TA115" si="3160">SUM(SR87*$F87)</f>
        <v>0</v>
      </c>
      <c r="TB87" s="43">
        <f t="shared" ref="TB87:TB115" si="3161">SUM(ST87*$F87)</f>
        <v>0</v>
      </c>
      <c r="TC87" s="43">
        <f t="shared" ref="TC87:TD89" si="3162">SUM(ST87-SR87)</f>
        <v>0</v>
      </c>
      <c r="TD87" s="43">
        <f t="shared" si="3162"/>
        <v>0</v>
      </c>
      <c r="TE87" s="5">
        <f>'СДП (план)'!CE88</f>
        <v>0</v>
      </c>
      <c r="TF87" s="3">
        <f>'СДП (план)'!CF88</f>
        <v>0</v>
      </c>
      <c r="TG87" s="5">
        <v>0</v>
      </c>
      <c r="TH87" s="3">
        <v>0</v>
      </c>
      <c r="TI87" s="43">
        <f>VLOOKUP($C87,'факт СДП 1 мес'!$D$8:$HP$251,117,0)</f>
        <v>0</v>
      </c>
      <c r="TJ87" s="43">
        <f>VLOOKUP($C87,'факт СДП 1 мес'!$D$8:$HP$251,118,0)</f>
        <v>0</v>
      </c>
      <c r="TK87" s="43">
        <f>VLOOKUP($C87,'факт СДП 1 мес'!$D$8:$HP$251,119,0)</f>
        <v>0</v>
      </c>
      <c r="TL87" s="43">
        <f>VLOOKUP($C87,'факт СДП 1 мес'!$D$8:$HP$251,120,0)</f>
        <v>0</v>
      </c>
      <c r="TM87" s="43">
        <f>VLOOKUP($C87,'факт СДП 1 мес'!$D$8:$HP$251,121,0)</f>
        <v>0</v>
      </c>
      <c r="TN87" s="43">
        <f>VLOOKUP($C87,'факт СДП 1 мес'!$D$8:$HP$251,122,0)</f>
        <v>0</v>
      </c>
      <c r="TO87" s="43">
        <f t="shared" si="2989"/>
        <v>0</v>
      </c>
      <c r="TP87" s="43">
        <f t="shared" ref="TP87:TP115" si="3163">SUM(TG87*$F87)</f>
        <v>0</v>
      </c>
      <c r="TQ87" s="43">
        <f t="shared" ref="TQ87:TQ115" si="3164">SUM(TI87*$F87)</f>
        <v>0</v>
      </c>
      <c r="TR87" s="43">
        <f t="shared" ref="TR87:TS89" si="3165">SUM(TI87-TG87)</f>
        <v>0</v>
      </c>
      <c r="TS87" s="43">
        <f t="shared" si="3165"/>
        <v>0</v>
      </c>
      <c r="TT87" s="43">
        <f>'СДП (план)'!CG88</f>
        <v>0</v>
      </c>
      <c r="TU87" s="43">
        <f>'СДП (план)'!CH88</f>
        <v>0</v>
      </c>
      <c r="TV87" s="43">
        <f t="shared" ref="TV87:TW89" si="3166">SUM(TT87/12*$A$2)</f>
        <v>0</v>
      </c>
      <c r="TW87" s="43">
        <f t="shared" si="3166"/>
        <v>0</v>
      </c>
      <c r="TX87" s="43">
        <f>VLOOKUP($C87,'факт СДП 1 мес'!$D$8:$HP$251,207,0)</f>
        <v>0</v>
      </c>
      <c r="TY87" s="43">
        <f>VLOOKUP($C87,'факт СДП 1 мес'!$D$8:$HP$251,208,0)</f>
        <v>0</v>
      </c>
      <c r="TZ87" s="43">
        <f>VLOOKUP($C87,'факт СДП 1 мес'!$D$8:$HP$251,209,0)</f>
        <v>0</v>
      </c>
      <c r="UA87" s="43">
        <f>VLOOKUP($C87,'факт СДП 1 мес'!$D$8:$HP$251,210,0)</f>
        <v>0</v>
      </c>
      <c r="UB87" s="43">
        <f>VLOOKUP($C87,'факт СДП 1 мес'!$D$8:$HP$251,211,0)</f>
        <v>0</v>
      </c>
      <c r="UC87" s="43">
        <f>VLOOKUP($C87,'факт СДП 1 мес'!$D$8:$HP$251,212,0)</f>
        <v>0</v>
      </c>
      <c r="UD87" s="43">
        <f t="shared" ref="UD87:UD115" si="3167">SUM(TT87*$F87)</f>
        <v>0</v>
      </c>
      <c r="UE87" s="43">
        <f t="shared" ref="UE87:UE115" si="3168">SUM(TV87*$F87)</f>
        <v>0</v>
      </c>
      <c r="UF87" s="43">
        <f t="shared" ref="UF87:UF115" si="3169">SUM(TX87*$F87)</f>
        <v>0</v>
      </c>
      <c r="UG87" s="43">
        <f t="shared" ref="UG87:UG115" si="3170">SUM(TX87-TV87)</f>
        <v>0</v>
      </c>
      <c r="UH87" s="43">
        <f t="shared" si="3000"/>
        <v>0</v>
      </c>
      <c r="UI87" s="43"/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7">
        <f>'СДП (план)'!CK88</f>
        <v>0</v>
      </c>
      <c r="UY87" s="47">
        <f>'СДП (план)'!CL88</f>
        <v>0</v>
      </c>
      <c r="UZ87" s="43">
        <f t="shared" si="2625"/>
        <v>0</v>
      </c>
      <c r="VA87" s="43">
        <f t="shared" si="2626"/>
        <v>0</v>
      </c>
      <c r="VB87" s="47">
        <f t="shared" si="2720"/>
        <v>0</v>
      </c>
      <c r="VC87" s="47">
        <f t="shared" si="2721"/>
        <v>0</v>
      </c>
      <c r="VD87" s="47">
        <f t="shared" si="2722"/>
        <v>0</v>
      </c>
      <c r="VE87" s="47">
        <f t="shared" si="2723"/>
        <v>0</v>
      </c>
      <c r="VF87" s="47">
        <f t="shared" si="2724"/>
        <v>0</v>
      </c>
      <c r="VG87" s="47">
        <f t="shared" si="2725"/>
        <v>0</v>
      </c>
      <c r="VH87" s="47">
        <f t="shared" si="2726"/>
        <v>0</v>
      </c>
      <c r="VI87" s="47">
        <f t="shared" si="2727"/>
        <v>0</v>
      </c>
      <c r="VJ87" s="47">
        <f t="shared" si="2728"/>
        <v>0</v>
      </c>
      <c r="VK87" s="43">
        <f t="shared" si="2729"/>
        <v>0</v>
      </c>
      <c r="VL87" s="43">
        <f t="shared" si="2730"/>
        <v>0</v>
      </c>
      <c r="VM87" s="398" t="e">
        <f>VLOOKUP($C87,'СДП (план)'!$C$11:$CL$254,107,0)</f>
        <v>#REF!</v>
      </c>
      <c r="VN87" s="398" t="e">
        <f>VLOOKUP($C87,'СДП (план)'!$C$11:$CL$254,108,0)</f>
        <v>#REF!</v>
      </c>
      <c r="VO87" s="399" t="e">
        <f t="shared" si="1953"/>
        <v>#REF!</v>
      </c>
      <c r="VP87" s="399" t="e">
        <f t="shared" si="1954"/>
        <v>#REF!</v>
      </c>
      <c r="VQ87" s="398" t="e">
        <f>VLOOKUP($C87,'факт СДП 1 мес'!$D$8:$HI$249,255,0)</f>
        <v>#REF!</v>
      </c>
      <c r="VR87" s="398" t="e">
        <f>VLOOKUP($C87,'факт СДП 1 мес'!$D$8:$HI$249,256,0)</f>
        <v>#REF!</v>
      </c>
      <c r="VS87" s="400" t="e">
        <f t="shared" si="2736"/>
        <v>#REF!</v>
      </c>
      <c r="VT87" s="400" t="e">
        <f t="shared" si="2737"/>
        <v>#REF!</v>
      </c>
    </row>
    <row r="88" spans="1:592" s="32" customFormat="1" ht="15" x14ac:dyDescent="0.2">
      <c r="A88" s="182"/>
      <c r="B88" s="182">
        <v>60</v>
      </c>
      <c r="C88" s="265" t="s">
        <v>575</v>
      </c>
      <c r="D88" s="460" t="s">
        <v>207</v>
      </c>
      <c r="E88" s="461">
        <v>16026</v>
      </c>
      <c r="F88" s="462">
        <v>1.44</v>
      </c>
      <c r="G88" s="463"/>
      <c r="H88" s="464">
        <v>1</v>
      </c>
      <c r="I88" s="196"/>
      <c r="J88" s="196"/>
      <c r="K88" s="208">
        <v>1.4</v>
      </c>
      <c r="L88" s="208">
        <v>1.68</v>
      </c>
      <c r="M88" s="208">
        <v>2.23</v>
      </c>
      <c r="N88" s="209">
        <v>2.57</v>
      </c>
      <c r="O88" s="44">
        <f>'СДП (план)'!O89</f>
        <v>0</v>
      </c>
      <c r="P88" s="44">
        <f>'СДП (план)'!P89</f>
        <v>0</v>
      </c>
      <c r="Q88" s="43">
        <f t="shared" ref="Q88:Q89" si="3171">SUM(O88/12*$A$2)</f>
        <v>0</v>
      </c>
      <c r="R88" s="43">
        <f t="shared" ref="R88:R89" si="3172">SUM(P88/12*$A$2)</f>
        <v>0</v>
      </c>
      <c r="S88" s="43">
        <f>VLOOKUP($C88,'факт СДП 1 мес'!$D$8:$HP$251,9,0)</f>
        <v>0</v>
      </c>
      <c r="T88" s="43">
        <f>VLOOKUP($C88,'факт СДП 1 мес'!$D$8:$HP$251,10,0)</f>
        <v>0</v>
      </c>
      <c r="U88" s="43">
        <f>VLOOKUP($C88,'факт СДП 1 мес'!$D$8:$HP$251,11,0)</f>
        <v>0</v>
      </c>
      <c r="V88" s="43">
        <f>VLOOKUP($C88,'факт СДП 1 мес'!$D$8:$HP$251,12,0)</f>
        <v>0</v>
      </c>
      <c r="W88" s="43">
        <f>VLOOKUP($C88,'факт СДП 1 мес'!$D$8:$HP$251,13,0)</f>
        <v>0</v>
      </c>
      <c r="X88" s="43">
        <f>VLOOKUP($C88,'факт СДП 1 мес'!$D$8:$HP$251,14,0)</f>
        <v>0</v>
      </c>
      <c r="Y88" s="43">
        <f t="shared" si="3001"/>
        <v>0</v>
      </c>
      <c r="Z88" s="43">
        <f t="shared" si="3002"/>
        <v>0</v>
      </c>
      <c r="AA88" s="43">
        <f t="shared" si="3003"/>
        <v>0</v>
      </c>
      <c r="AB88" s="43">
        <f t="shared" si="3004"/>
        <v>0</v>
      </c>
      <c r="AC88" s="43">
        <f t="shared" si="3005"/>
        <v>0</v>
      </c>
      <c r="AD88" s="145">
        <f>'СДП (план)'!Q89</f>
        <v>0</v>
      </c>
      <c r="AE88" s="145">
        <f>'СДП (план)'!R89</f>
        <v>0</v>
      </c>
      <c r="AF88" s="43">
        <f t="shared" si="3006"/>
        <v>0</v>
      </c>
      <c r="AG88" s="43">
        <f t="shared" si="3006"/>
        <v>0</v>
      </c>
      <c r="AH88" s="43">
        <f>VLOOKUP($C88,'факт СДП 1 мес'!$D$8:$HP$251,3,0)</f>
        <v>0</v>
      </c>
      <c r="AI88" s="43">
        <f>VLOOKUP($C88,'факт СДП 1 мес'!$D$8:$HP$251,4,0)</f>
        <v>0</v>
      </c>
      <c r="AJ88" s="43">
        <f>VLOOKUP($C88,'факт СДП 1 мес'!$D$8:$HP$251,5,0)</f>
        <v>0</v>
      </c>
      <c r="AK88" s="43">
        <f>VLOOKUP($C88,'факт СДП 1 мес'!$D$8:$HP$251,6,0)</f>
        <v>0</v>
      </c>
      <c r="AL88" s="43">
        <f>VLOOKUP($C88,'факт СДП 1 мес'!$D$8:$HP$251,7,0)</f>
        <v>0</v>
      </c>
      <c r="AM88" s="43">
        <f>VLOOKUP($C88,'факт СДП 1 мес'!$D$8:$HP$251,8,0)</f>
        <v>0</v>
      </c>
      <c r="AN88" s="43">
        <f t="shared" si="2760"/>
        <v>0</v>
      </c>
      <c r="AO88" s="43">
        <f t="shared" si="2761"/>
        <v>0</v>
      </c>
      <c r="AP88" s="43">
        <f t="shared" si="2762"/>
        <v>0</v>
      </c>
      <c r="AQ88" s="43">
        <f t="shared" si="2763"/>
        <v>0</v>
      </c>
      <c r="AR88" s="43">
        <f t="shared" si="2764"/>
        <v>0</v>
      </c>
      <c r="AS88" s="44">
        <f>'СДП (план)'!S89</f>
        <v>0</v>
      </c>
      <c r="AT88" s="43">
        <f>'СДП (план)'!T89</f>
        <v>0</v>
      </c>
      <c r="AU88" s="43">
        <f t="shared" ref="AU88:AU89" si="3173">SUM(AS88/12*$A$2)</f>
        <v>0</v>
      </c>
      <c r="AV88" s="43">
        <f t="shared" ref="AV88:AV89" si="3174">SUM(AT88/12*$A$2)</f>
        <v>0</v>
      </c>
      <c r="AW88" s="43">
        <f>VLOOKUP($C88,'факт СДП 1 мес'!$D$8:$HP$251,159,0)</f>
        <v>0</v>
      </c>
      <c r="AX88" s="43">
        <f>VLOOKUP($C88,'факт СДП 1 мес'!$D$8:$HP$251,160,0)</f>
        <v>0</v>
      </c>
      <c r="AY88" s="43">
        <f>VLOOKUP($C88,'факт СДП 1 мес'!$D$8:$HP$251,161,0)</f>
        <v>0</v>
      </c>
      <c r="AZ88" s="43">
        <f>VLOOKUP($C88,'факт СДП 1 мес'!$D$8:$HP$251,162,0)</f>
        <v>0</v>
      </c>
      <c r="BA88" s="43">
        <f>VLOOKUP($C88,'факт СДП 1 мес'!$D$8:$HP$251,163,0)</f>
        <v>0</v>
      </c>
      <c r="BB88" s="43">
        <f>VLOOKUP($C88,'факт СДП 1 мес'!$D$8:$HP$251,164,0)</f>
        <v>0</v>
      </c>
      <c r="BC88" s="43">
        <f t="shared" si="3007"/>
        <v>0</v>
      </c>
      <c r="BD88" s="43">
        <f t="shared" si="3008"/>
        <v>0</v>
      </c>
      <c r="BE88" s="43">
        <f t="shared" si="3009"/>
        <v>0</v>
      </c>
      <c r="BF88" s="43">
        <f t="shared" si="3010"/>
        <v>0</v>
      </c>
      <c r="BG88" s="43">
        <f t="shared" si="2771"/>
        <v>0</v>
      </c>
      <c r="BH88" s="88">
        <f>'СДП (план)'!U89</f>
        <v>28</v>
      </c>
      <c r="BI88" s="3">
        <f>'СДП (план)'!V89</f>
        <v>904635.64799999993</v>
      </c>
      <c r="BJ88" s="43">
        <f>SUM(BH88/12*$A$2)</f>
        <v>2.3333333333333335</v>
      </c>
      <c r="BK88" s="43">
        <f>SUM(BI88/12*$A$2)</f>
        <v>75386.303999999989</v>
      </c>
      <c r="BL88" s="43">
        <f>VLOOKUP($C88,'факт СДП 1 мес'!$D$8:$HP$251,21,0)</f>
        <v>2</v>
      </c>
      <c r="BM88" s="43">
        <f>VLOOKUP($C88,'факт СДП 1 мес'!$D$8:$HP$251,22,0)</f>
        <v>64616.84</v>
      </c>
      <c r="BN88" s="43">
        <f>VLOOKUP($C88,'факт СДП 1 мес'!$D$8:$HP$251,23,0)</f>
        <v>15</v>
      </c>
      <c r="BO88" s="43">
        <f>VLOOKUP($C88,'факт СДП 1 мес'!$D$8:$HP$251,24,0)</f>
        <v>0</v>
      </c>
      <c r="BP88" s="43">
        <f>VLOOKUP($C88,'факт СДП 1 мес'!$D$8:$HP$251,25,0)</f>
        <v>0</v>
      </c>
      <c r="BQ88" s="43">
        <f>VLOOKUP($C88,'факт СДП 1 мес'!$D$8:$HP$251,26,0)</f>
        <v>0</v>
      </c>
      <c r="BR88" s="43">
        <f t="shared" si="3013"/>
        <v>40.32</v>
      </c>
      <c r="BS88" s="43">
        <f t="shared" si="3014"/>
        <v>3.36</v>
      </c>
      <c r="BT88" s="43">
        <f t="shared" si="3015"/>
        <v>2.88</v>
      </c>
      <c r="BU88" s="43">
        <f t="shared" si="2777"/>
        <v>-0.33333333333333348</v>
      </c>
      <c r="BV88" s="43">
        <f t="shared" si="2778"/>
        <v>-10769.463999999993</v>
      </c>
      <c r="BW88" s="44">
        <f>'СДП (план)'!W89</f>
        <v>0</v>
      </c>
      <c r="BX88" s="43">
        <f>'СДП (план)'!X89</f>
        <v>0</v>
      </c>
      <c r="BY88" s="43">
        <f t="shared" si="3016"/>
        <v>0</v>
      </c>
      <c r="BZ88" s="43">
        <f t="shared" si="3016"/>
        <v>0</v>
      </c>
      <c r="CA88" s="43">
        <f>VLOOKUP($C88,'факт СДП 1 мес'!$D$8:$HP$251,15,0)</f>
        <v>0</v>
      </c>
      <c r="CB88" s="43">
        <f>VLOOKUP($C88,'факт СДП 1 мес'!$D$8:$HP$251,16,0)</f>
        <v>0</v>
      </c>
      <c r="CC88" s="43">
        <f>VLOOKUP($C88,'факт СДП 1 мес'!$D$8:$HP$251,17,0)</f>
        <v>0</v>
      </c>
      <c r="CD88" s="43">
        <f>VLOOKUP($C88,'факт СДП 1 мес'!$D$8:$HP$251,18,0)</f>
        <v>0</v>
      </c>
      <c r="CE88" s="43">
        <f>VLOOKUP($C88,'факт СДП 1 мес'!$D$8:$HP$251,19,0)</f>
        <v>0</v>
      </c>
      <c r="CF88" s="43">
        <f>VLOOKUP($C88,'факт СДП 1 мес'!$D$8:$HP$251,20,0)</f>
        <v>0</v>
      </c>
      <c r="CG88" s="43">
        <f t="shared" si="3017"/>
        <v>0</v>
      </c>
      <c r="CH88" s="43">
        <f t="shared" si="3018"/>
        <v>0</v>
      </c>
      <c r="CI88" s="43">
        <f t="shared" si="3019"/>
        <v>0</v>
      </c>
      <c r="CJ88" s="43">
        <f t="shared" si="3020"/>
        <v>0</v>
      </c>
      <c r="CK88" s="43">
        <f t="shared" si="3020"/>
        <v>0</v>
      </c>
      <c r="CL88" s="45">
        <f>'СДП (план)'!Y89</f>
        <v>0</v>
      </c>
      <c r="CM88" s="43">
        <f>'СДП (план)'!Z89</f>
        <v>0</v>
      </c>
      <c r="CN88" s="43">
        <f t="shared" si="3021"/>
        <v>0</v>
      </c>
      <c r="CO88" s="43">
        <f t="shared" si="3021"/>
        <v>0</v>
      </c>
      <c r="CP88" s="43">
        <f>VLOOKUP($C88,'факт СДП 1 мес'!$D$8:$HP$251,165,0)</f>
        <v>0</v>
      </c>
      <c r="CQ88" s="43">
        <f>VLOOKUP($C88,'факт СДП 1 мес'!$D$8:$HP$251,166,0)</f>
        <v>0</v>
      </c>
      <c r="CR88" s="43">
        <f>VLOOKUP($C88,'факт СДП 1 мес'!$D$8:$HP$251,167,0)</f>
        <v>0</v>
      </c>
      <c r="CS88" s="43">
        <f>VLOOKUP($C88,'факт СДП 1 мес'!$D$8:$HP$251,168,0)</f>
        <v>0</v>
      </c>
      <c r="CT88" s="43">
        <f>VLOOKUP($C88,'факт СДП 1 мес'!$D$8:$HP$251,169,0)</f>
        <v>0</v>
      </c>
      <c r="CU88" s="43">
        <f>VLOOKUP($C88,'факт СДП 1 мес'!$D$8:$HP$251,170,0)</f>
        <v>0</v>
      </c>
      <c r="CV88" s="43">
        <f t="shared" si="3022"/>
        <v>0</v>
      </c>
      <c r="CW88" s="43">
        <f t="shared" si="3023"/>
        <v>0</v>
      </c>
      <c r="CX88" s="43">
        <f t="shared" si="3024"/>
        <v>0</v>
      </c>
      <c r="CY88" s="43">
        <f t="shared" si="3025"/>
        <v>0</v>
      </c>
      <c r="CZ88" s="43">
        <f t="shared" si="3025"/>
        <v>0</v>
      </c>
      <c r="DA88" s="5">
        <f>'СДП (план)'!AA89</f>
        <v>0</v>
      </c>
      <c r="DB88" s="3">
        <f>'СДП (план)'!AB89</f>
        <v>0</v>
      </c>
      <c r="DC88" s="43">
        <f t="shared" si="3026"/>
        <v>0</v>
      </c>
      <c r="DD88" s="43">
        <f t="shared" si="3026"/>
        <v>0</v>
      </c>
      <c r="DE88" s="43">
        <f>VLOOKUP($C88,'факт СДП 1 мес'!$D$8:$HP$251,57,0)</f>
        <v>0</v>
      </c>
      <c r="DF88" s="43">
        <f>VLOOKUP($C88,'факт СДП 1 мес'!$D$8:$HP$251,58,0)</f>
        <v>0</v>
      </c>
      <c r="DG88" s="43">
        <f>VLOOKUP($C88,'факт СДП 1 мес'!$D$8:$HP$251,59,0)</f>
        <v>0</v>
      </c>
      <c r="DH88" s="43">
        <f>VLOOKUP($C88,'факт СДП 1 мес'!$D$8:$HP$251,60,0)</f>
        <v>0</v>
      </c>
      <c r="DI88" s="43">
        <f>VLOOKUP($C88,'факт СДП 1 мес'!$D$8:$HP$251,61,0)</f>
        <v>0</v>
      </c>
      <c r="DJ88" s="43">
        <f>VLOOKUP($C88,'факт СДП 1 мес'!$D$8:$HP$251,62,0)</f>
        <v>0</v>
      </c>
      <c r="DK88" s="43">
        <f t="shared" si="3027"/>
        <v>0</v>
      </c>
      <c r="DL88" s="43">
        <f t="shared" si="3028"/>
        <v>0</v>
      </c>
      <c r="DM88" s="43">
        <f t="shared" si="3029"/>
        <v>0</v>
      </c>
      <c r="DN88" s="43">
        <f t="shared" si="3030"/>
        <v>0</v>
      </c>
      <c r="DO88" s="43">
        <f t="shared" si="3030"/>
        <v>0</v>
      </c>
      <c r="DP88" s="5">
        <f>'СДП (план)'!AC89</f>
        <v>0</v>
      </c>
      <c r="DQ88" s="3">
        <f>'СДП (план)'!AD89</f>
        <v>0</v>
      </c>
      <c r="DR88" s="43">
        <f t="shared" si="3031"/>
        <v>0</v>
      </c>
      <c r="DS88" s="43">
        <f t="shared" si="3031"/>
        <v>0</v>
      </c>
      <c r="DT88" s="43">
        <f>VLOOKUP($C88,'факт СДП 1 мес'!$D$8:$HP$251,33,0)</f>
        <v>0</v>
      </c>
      <c r="DU88" s="43">
        <f>VLOOKUP($C88,'факт СДП 1 мес'!$D$8:$HP$251,34,0)</f>
        <v>0</v>
      </c>
      <c r="DV88" s="43">
        <f>VLOOKUP($C88,'факт СДП 1 мес'!$D$8:$HP$251,35,0)</f>
        <v>0</v>
      </c>
      <c r="DW88" s="43">
        <f>VLOOKUP($C88,'факт СДП 1 мес'!$D$8:$HP$251,36,0)</f>
        <v>0</v>
      </c>
      <c r="DX88" s="43">
        <f>VLOOKUP($C88,'факт СДП 1 мес'!$D$8:$HP$251,37,0)</f>
        <v>0</v>
      </c>
      <c r="DY88" s="43">
        <f>VLOOKUP($C88,'факт СДП 1 мес'!$D$8:$HP$251,38,0)</f>
        <v>0</v>
      </c>
      <c r="DZ88" s="43">
        <f t="shared" si="3032"/>
        <v>0</v>
      </c>
      <c r="EA88" s="43">
        <f t="shared" si="3033"/>
        <v>0</v>
      </c>
      <c r="EB88" s="43">
        <f t="shared" si="3034"/>
        <v>0</v>
      </c>
      <c r="EC88" s="43">
        <f t="shared" si="3035"/>
        <v>0</v>
      </c>
      <c r="ED88" s="43">
        <f t="shared" si="3036"/>
        <v>0</v>
      </c>
      <c r="EE88" s="5">
        <f>'СДП (план)'!AE89</f>
        <v>0</v>
      </c>
      <c r="EF88" s="3">
        <f>'СДП (план)'!AF89</f>
        <v>0</v>
      </c>
      <c r="EG88" s="43">
        <f t="shared" si="3037"/>
        <v>0</v>
      </c>
      <c r="EH88" s="43">
        <f t="shared" si="3037"/>
        <v>0</v>
      </c>
      <c r="EI88" s="43">
        <f>VLOOKUP($C88,'факт СДП 1 мес'!$D$8:$HP$251,27,0)</f>
        <v>0</v>
      </c>
      <c r="EJ88" s="43">
        <f>VLOOKUP($C88,'факт СДП 1 мес'!$D$8:$HP$251,28,0)</f>
        <v>0</v>
      </c>
      <c r="EK88" s="43">
        <f>VLOOKUP($C88,'факт СДП 1 мес'!$D$8:$HP$251,29,0)</f>
        <v>0</v>
      </c>
      <c r="EL88" s="43">
        <f>VLOOKUP($C88,'факт СДП 1 мес'!$D$8:$HP$251,30,0)</f>
        <v>0</v>
      </c>
      <c r="EM88" s="43">
        <f>VLOOKUP($C88,'факт СДП 1 мес'!$D$8:$HP$251,31,0)</f>
        <v>0</v>
      </c>
      <c r="EN88" s="43">
        <f>VLOOKUP($C88,'факт СДП 1 мес'!$D$8:$HP$251,32,0)</f>
        <v>0</v>
      </c>
      <c r="EO88" s="43">
        <f t="shared" si="2809"/>
        <v>0</v>
      </c>
      <c r="EP88" s="43">
        <f t="shared" si="2810"/>
        <v>0</v>
      </c>
      <c r="EQ88" s="43">
        <f t="shared" si="2811"/>
        <v>0</v>
      </c>
      <c r="ER88" s="43">
        <f t="shared" si="2812"/>
        <v>0</v>
      </c>
      <c r="ES88" s="43">
        <f t="shared" si="2813"/>
        <v>0</v>
      </c>
      <c r="ET88" s="44">
        <f>'СДП (план)'!AG89</f>
        <v>0</v>
      </c>
      <c r="EU88" s="43">
        <f>'СДП (план)'!AH89</f>
        <v>0</v>
      </c>
      <c r="EV88" s="43">
        <f t="shared" si="3038"/>
        <v>0</v>
      </c>
      <c r="EW88" s="43">
        <f t="shared" si="3038"/>
        <v>0</v>
      </c>
      <c r="EX88" s="43">
        <f>VLOOKUP($C88,'факт СДП 1 мес'!$D$8:$HP$251,87,0)</f>
        <v>0</v>
      </c>
      <c r="EY88" s="43">
        <f>VLOOKUP($C88,'факт СДП 1 мес'!$D$8:$HP$251,88,0)</f>
        <v>0</v>
      </c>
      <c r="EZ88" s="43">
        <f>VLOOKUP($C88,'факт СДП 1 мес'!$D$8:$HP$251,89,0)</f>
        <v>0</v>
      </c>
      <c r="FA88" s="43">
        <f>VLOOKUP($C88,'факт СДП 1 мес'!$D$8:$HP$251,90,0)</f>
        <v>0</v>
      </c>
      <c r="FB88" s="43">
        <f>VLOOKUP($C88,'факт СДП 1 мес'!$D$8:$HP$251,91,0)</f>
        <v>0</v>
      </c>
      <c r="FC88" s="43">
        <f>VLOOKUP($C88,'факт СДП 1 мес'!$D$8:$HP$251,92,0)</f>
        <v>0</v>
      </c>
      <c r="FD88" s="43">
        <f t="shared" si="3039"/>
        <v>0</v>
      </c>
      <c r="FE88" s="43">
        <f t="shared" si="3040"/>
        <v>0</v>
      </c>
      <c r="FF88" s="43">
        <f t="shared" si="3041"/>
        <v>0</v>
      </c>
      <c r="FG88" s="43">
        <f t="shared" si="3042"/>
        <v>0</v>
      </c>
      <c r="FH88" s="43">
        <f t="shared" si="3042"/>
        <v>0</v>
      </c>
      <c r="FI88" s="44">
        <f>'СДП (план)'!AI89</f>
        <v>0</v>
      </c>
      <c r="FJ88" s="43">
        <f>'СДП (план)'!AJ89</f>
        <v>0</v>
      </c>
      <c r="FK88" s="43">
        <f t="shared" si="3043"/>
        <v>0</v>
      </c>
      <c r="FL88" s="43">
        <f t="shared" si="3043"/>
        <v>0</v>
      </c>
      <c r="FM88" s="43">
        <f>VLOOKUP($C88,'факт СДП 1 мес'!$D$8:$HP$251,39,0)</f>
        <v>0</v>
      </c>
      <c r="FN88" s="43">
        <f>VLOOKUP($C88,'факт СДП 1 мес'!$D$8:$HP$251,40,0)</f>
        <v>0</v>
      </c>
      <c r="FO88" s="43">
        <f>VLOOKUP($C88,'факт СДП 1 мес'!$D$8:$HP$251,41,0)</f>
        <v>0</v>
      </c>
      <c r="FP88" s="43">
        <f>VLOOKUP($C88,'факт СДП 1 мес'!$D$8:$HP$251,42,0)</f>
        <v>0</v>
      </c>
      <c r="FQ88" s="43">
        <f>VLOOKUP($C88,'факт СДП 1 мес'!$D$8:$HP$251,43,0)</f>
        <v>0</v>
      </c>
      <c r="FR88" s="43">
        <f>VLOOKUP($C88,'факт СДП 1 мес'!$D$8:$HP$251,44,0)</f>
        <v>0</v>
      </c>
      <c r="FS88" s="43">
        <f t="shared" si="3044"/>
        <v>0</v>
      </c>
      <c r="FT88" s="43">
        <f t="shared" si="3045"/>
        <v>0</v>
      </c>
      <c r="FU88" s="43">
        <f t="shared" si="3046"/>
        <v>0</v>
      </c>
      <c r="FV88" s="43">
        <f t="shared" si="3047"/>
        <v>0</v>
      </c>
      <c r="FW88" s="43">
        <f t="shared" si="3047"/>
        <v>0</v>
      </c>
      <c r="FX88" s="44">
        <f>'СДП (план)'!AK89</f>
        <v>0</v>
      </c>
      <c r="FY88" s="43">
        <f>'СДП (план)'!AL89</f>
        <v>0</v>
      </c>
      <c r="FZ88" s="43">
        <f t="shared" si="3048"/>
        <v>0</v>
      </c>
      <c r="GA88" s="43">
        <f t="shared" si="3048"/>
        <v>0</v>
      </c>
      <c r="GB88" s="43">
        <f>VLOOKUP($C88,'факт СДП 1 мес'!$D$8:$HP$251,45,0)</f>
        <v>0</v>
      </c>
      <c r="GC88" s="43">
        <f>VLOOKUP($C88,'факт СДП 1 мес'!$D$8:$HP$251,46,0)</f>
        <v>0</v>
      </c>
      <c r="GD88" s="43">
        <f>VLOOKUP($C88,'факт СДП 1 мес'!$D$8:$HP$251,47,0)</f>
        <v>0</v>
      </c>
      <c r="GE88" s="43">
        <f>VLOOKUP($C88,'факт СДП 1 мес'!$D$8:$HP$251,48,0)</f>
        <v>0</v>
      </c>
      <c r="GF88" s="43">
        <f>VLOOKUP($C88,'факт СДП 1 мес'!$D$8:$HP$251,49,0)</f>
        <v>0</v>
      </c>
      <c r="GG88" s="43">
        <f>VLOOKUP($C88,'факт СДП 1 мес'!$D$8:$HP$251,50,0)</f>
        <v>0</v>
      </c>
      <c r="GH88" s="43">
        <f t="shared" si="3049"/>
        <v>0</v>
      </c>
      <c r="GI88" s="43">
        <f t="shared" si="3050"/>
        <v>0</v>
      </c>
      <c r="GJ88" s="43">
        <f t="shared" si="3051"/>
        <v>0</v>
      </c>
      <c r="GK88" s="43">
        <f t="shared" si="3052"/>
        <v>0</v>
      </c>
      <c r="GL88" s="43">
        <f t="shared" si="3052"/>
        <v>0</v>
      </c>
      <c r="GM88" s="5">
        <f>'СДП (план)'!AM89</f>
        <v>0</v>
      </c>
      <c r="GN88" s="3">
        <f>'СДП (план)'!AN89</f>
        <v>0</v>
      </c>
      <c r="GO88" s="43">
        <f t="shared" si="3053"/>
        <v>0</v>
      </c>
      <c r="GP88" s="43">
        <f t="shared" si="3053"/>
        <v>0</v>
      </c>
      <c r="GQ88" s="43">
        <f>VLOOKUP($C88,'факт СДП 1 мес'!$D$8:$HP$251,51,0)</f>
        <v>0</v>
      </c>
      <c r="GR88" s="43">
        <f>VLOOKUP($C88,'факт СДП 1 мес'!$D$8:$HP$251,52,0)</f>
        <v>0</v>
      </c>
      <c r="GS88" s="43">
        <f>VLOOKUP($C88,'факт СДП 1 мес'!$D$8:$HP$251,53,0)</f>
        <v>0</v>
      </c>
      <c r="GT88" s="43">
        <f>VLOOKUP($C88,'факт СДП 1 мес'!$D$8:$HP$251,54,0)</f>
        <v>0</v>
      </c>
      <c r="GU88" s="43">
        <f>VLOOKUP($C88,'факт СДП 1 мес'!$D$8:$HP$251,55,0)</f>
        <v>0</v>
      </c>
      <c r="GV88" s="43">
        <f>VLOOKUP($C88,'факт СДП 1 мес'!$D$8:$HP$251,56,0)</f>
        <v>0</v>
      </c>
      <c r="GW88" s="43">
        <f t="shared" si="3054"/>
        <v>0</v>
      </c>
      <c r="GX88" s="43">
        <f t="shared" si="3055"/>
        <v>0</v>
      </c>
      <c r="GY88" s="43">
        <f t="shared" si="3056"/>
        <v>0</v>
      </c>
      <c r="GZ88" s="43">
        <f t="shared" si="3057"/>
        <v>0</v>
      </c>
      <c r="HA88" s="43">
        <f t="shared" si="3057"/>
        <v>0</v>
      </c>
      <c r="HB88" s="5">
        <f>'СДП (план)'!AO89</f>
        <v>0</v>
      </c>
      <c r="HC88" s="3">
        <f>'СДП (план)'!AP89</f>
        <v>0</v>
      </c>
      <c r="HD88" s="43">
        <f t="shared" si="3058"/>
        <v>0</v>
      </c>
      <c r="HE88" s="43">
        <f t="shared" si="3058"/>
        <v>0</v>
      </c>
      <c r="HF88" s="43">
        <f>VLOOKUP($C88,'факт СДП 1 мес'!$D$8:$HP$251,141,0)</f>
        <v>0</v>
      </c>
      <c r="HG88" s="43">
        <f>VLOOKUP($C88,'факт СДП 1 мес'!$D$8:$HP$251,142,0)</f>
        <v>0</v>
      </c>
      <c r="HH88" s="43">
        <f>VLOOKUP($C88,'факт СДП 1 мес'!$D$8:$HP$251,143,0)</f>
        <v>0</v>
      </c>
      <c r="HI88" s="43">
        <f>VLOOKUP($C88,'факт СДП 1 мес'!$D$8:$HP$251,144,0)</f>
        <v>0</v>
      </c>
      <c r="HJ88" s="43">
        <f>VLOOKUP($C88,'факт СДП 1 мес'!$D$8:$HP$251,145,0)</f>
        <v>0</v>
      </c>
      <c r="HK88" s="43">
        <f>VLOOKUP($C88,'факт СДП 1 мес'!$D$8:$HP$251,146,0)</f>
        <v>0</v>
      </c>
      <c r="HL88" s="43">
        <f t="shared" si="3059"/>
        <v>0</v>
      </c>
      <c r="HM88" s="43">
        <f t="shared" si="3060"/>
        <v>0</v>
      </c>
      <c r="HN88" s="43">
        <f t="shared" si="3061"/>
        <v>0</v>
      </c>
      <c r="HO88" s="43">
        <f t="shared" si="3062"/>
        <v>0</v>
      </c>
      <c r="HP88" s="43">
        <f t="shared" si="3062"/>
        <v>0</v>
      </c>
      <c r="HQ88" s="44">
        <f>'СДП (план)'!AQ89</f>
        <v>0</v>
      </c>
      <c r="HR88" s="43">
        <f>'СДП (план)'!AR89</f>
        <v>0</v>
      </c>
      <c r="HS88" s="43">
        <f t="shared" si="3063"/>
        <v>0</v>
      </c>
      <c r="HT88" s="43">
        <f t="shared" si="3063"/>
        <v>0</v>
      </c>
      <c r="HU88" s="43">
        <f>VLOOKUP($C88,'факт СДП 1 мес'!$D$8:$HP$251,171,0)</f>
        <v>0</v>
      </c>
      <c r="HV88" s="43">
        <f>VLOOKUP($C88,'факт СДП 1 мес'!$D$8:$HP$251,172,0)</f>
        <v>0</v>
      </c>
      <c r="HW88" s="43">
        <f>VLOOKUP($C88,'факт СДП 1 мес'!$D$8:$HP$251,173,0)</f>
        <v>0</v>
      </c>
      <c r="HX88" s="43">
        <f>VLOOKUP($C88,'факт СДП 1 мес'!$D$8:$HP$251,174,0)</f>
        <v>0</v>
      </c>
      <c r="HY88" s="43">
        <f>VLOOKUP($C88,'факт СДП 1 мес'!$D$8:$HP$251,175,0)</f>
        <v>0</v>
      </c>
      <c r="HZ88" s="43">
        <f>VLOOKUP($C88,'факт СДП 1 мес'!$D$8:$HP$251,176,0)</f>
        <v>0</v>
      </c>
      <c r="IA88" s="43">
        <f t="shared" si="3064"/>
        <v>0</v>
      </c>
      <c r="IB88" s="43">
        <f t="shared" si="3065"/>
        <v>0</v>
      </c>
      <c r="IC88" s="43">
        <f t="shared" si="3066"/>
        <v>0</v>
      </c>
      <c r="ID88" s="43">
        <f t="shared" si="3067"/>
        <v>0</v>
      </c>
      <c r="IE88" s="43">
        <f t="shared" si="3067"/>
        <v>0</v>
      </c>
      <c r="IF88" s="44">
        <f>'СДП (план)'!AS89</f>
        <v>0</v>
      </c>
      <c r="IG88" s="43">
        <f>'СДП (план)'!AT89</f>
        <v>0</v>
      </c>
      <c r="IH88" s="43">
        <f t="shared" si="3068"/>
        <v>0</v>
      </c>
      <c r="II88" s="43">
        <f t="shared" si="3068"/>
        <v>0</v>
      </c>
      <c r="IJ88" s="43">
        <f>VLOOKUP($C88,'факт СДП 1 мес'!$D$8:$HP$251,183,0)</f>
        <v>0</v>
      </c>
      <c r="IK88" s="43">
        <f>VLOOKUP($C88,'факт СДП 1 мес'!$D$8:$HP$251,184,0)</f>
        <v>0</v>
      </c>
      <c r="IL88" s="43">
        <f>VLOOKUP($C88,'факт СДП 1 мес'!$D$8:$HP$251,185,0)</f>
        <v>0</v>
      </c>
      <c r="IM88" s="43">
        <f>VLOOKUP($C88,'факт СДП 1 мес'!$D$8:$HP$251,186,0)</f>
        <v>0</v>
      </c>
      <c r="IN88" s="43">
        <f>VLOOKUP($C88,'факт СДП 1 мес'!$D$8:$HP$251,187,0)</f>
        <v>0</v>
      </c>
      <c r="IO88" s="43">
        <f>VLOOKUP($C88,'факт СДП 1 мес'!$D$8:$HP$251,188,0)</f>
        <v>0</v>
      </c>
      <c r="IP88" s="43">
        <f t="shared" si="3069"/>
        <v>0</v>
      </c>
      <c r="IQ88" s="43">
        <f t="shared" si="3070"/>
        <v>0</v>
      </c>
      <c r="IR88" s="43">
        <f t="shared" si="3071"/>
        <v>0</v>
      </c>
      <c r="IS88" s="43">
        <f t="shared" si="3072"/>
        <v>0</v>
      </c>
      <c r="IT88" s="43">
        <f t="shared" si="3072"/>
        <v>0</v>
      </c>
      <c r="IU88" s="45">
        <f>'СДП (план)'!AU89</f>
        <v>0</v>
      </c>
      <c r="IV88" s="45">
        <f>'СДП (план)'!AV89</f>
        <v>0</v>
      </c>
      <c r="IW88" s="43">
        <f t="shared" si="3073"/>
        <v>0</v>
      </c>
      <c r="IX88" s="43">
        <f t="shared" si="3073"/>
        <v>0</v>
      </c>
      <c r="IY88" s="43">
        <f>VLOOKUP($C88,'факт СДП 1 мес'!$D$8:$HP$251,147,0)</f>
        <v>0</v>
      </c>
      <c r="IZ88" s="43">
        <f>VLOOKUP($C88,'факт СДП 1 мес'!$D$8:$HP$251,148,0)</f>
        <v>0</v>
      </c>
      <c r="JA88" s="43">
        <f>VLOOKUP($C88,'факт СДП 1 мес'!$D$8:$HP$251,149,0)</f>
        <v>0</v>
      </c>
      <c r="JB88" s="43">
        <f>VLOOKUP($C88,'факт СДП 1 мес'!$D$8:$HP$251,150,0)</f>
        <v>0</v>
      </c>
      <c r="JC88" s="43">
        <f>VLOOKUP($C88,'факт СДП 1 мес'!$D$8:$HP$251,151,0)</f>
        <v>0</v>
      </c>
      <c r="JD88" s="43">
        <f>VLOOKUP($C88,'факт СДП 1 мес'!$D$8:$HP$251,152,0)</f>
        <v>0</v>
      </c>
      <c r="JE88" s="43">
        <f t="shared" si="3074"/>
        <v>0</v>
      </c>
      <c r="JF88" s="43">
        <f t="shared" si="3075"/>
        <v>0</v>
      </c>
      <c r="JG88" s="43">
        <f t="shared" si="3076"/>
        <v>0</v>
      </c>
      <c r="JH88" s="43">
        <f t="shared" si="3077"/>
        <v>0</v>
      </c>
      <c r="JI88" s="43">
        <f t="shared" si="3077"/>
        <v>0</v>
      </c>
      <c r="JJ88" s="45">
        <f>'СДП (план)'!AW89</f>
        <v>0</v>
      </c>
      <c r="JK88" s="45">
        <f>'СДП (план)'!AX89</f>
        <v>0</v>
      </c>
      <c r="JL88" s="43">
        <f t="shared" si="3078"/>
        <v>0</v>
      </c>
      <c r="JM88" s="43">
        <f t="shared" si="3078"/>
        <v>0</v>
      </c>
      <c r="JN88" s="43">
        <f>VLOOKUP($C88,'факт СДП 1 мес'!$D$8:$HP$251,135,0)</f>
        <v>0</v>
      </c>
      <c r="JO88" s="43">
        <f>VLOOKUP($C88,'факт СДП 1 мес'!$D$8:$HP$251,136,0)</f>
        <v>0</v>
      </c>
      <c r="JP88" s="43">
        <f>VLOOKUP($C88,'факт СДП 1 мес'!$D$8:$HP$251,137,0)</f>
        <v>0</v>
      </c>
      <c r="JQ88" s="43">
        <f>VLOOKUP($C88,'факт СДП 1 мес'!$D$8:$HP$251,138,0)</f>
        <v>0</v>
      </c>
      <c r="JR88" s="43">
        <f>VLOOKUP($C88,'факт СДП 1 мес'!$D$8:$HP$251,139,0)</f>
        <v>0</v>
      </c>
      <c r="JS88" s="43">
        <f>VLOOKUP($C88,'факт СДП 1 мес'!$D$8:$HP$251,140,0)</f>
        <v>0</v>
      </c>
      <c r="JT88" s="43">
        <f t="shared" si="3079"/>
        <v>0</v>
      </c>
      <c r="JU88" s="43">
        <f t="shared" si="3080"/>
        <v>0</v>
      </c>
      <c r="JV88" s="43">
        <f t="shared" si="3081"/>
        <v>0</v>
      </c>
      <c r="JW88" s="43">
        <f t="shared" si="3082"/>
        <v>0</v>
      </c>
      <c r="JX88" s="43">
        <f t="shared" si="3082"/>
        <v>0</v>
      </c>
      <c r="JY88" s="44">
        <f>'СДП (план)'!AY89</f>
        <v>0</v>
      </c>
      <c r="JZ88" s="43">
        <f>'СДП (план)'!AZ89</f>
        <v>0</v>
      </c>
      <c r="KA88" s="43">
        <f t="shared" si="3083"/>
        <v>0</v>
      </c>
      <c r="KB88" s="43">
        <f t="shared" si="3083"/>
        <v>0</v>
      </c>
      <c r="KC88" s="43">
        <f>VLOOKUP($C88,'факт СДП 1 мес'!$D$8:$HP$251,105,0)</f>
        <v>0</v>
      </c>
      <c r="KD88" s="43">
        <f>VLOOKUP($C88,'факт СДП 1 мес'!$D$8:$HP$251,106,0)</f>
        <v>0</v>
      </c>
      <c r="KE88" s="43">
        <f>VLOOKUP($C88,'факт СДП 1 мес'!$D$8:$HP$251,107,0)</f>
        <v>0</v>
      </c>
      <c r="KF88" s="43">
        <f>VLOOKUP($C88,'факт СДП 1 мес'!$D$8:$HP$251,108,0)</f>
        <v>0</v>
      </c>
      <c r="KG88" s="43">
        <f>VLOOKUP($C88,'факт СДП 1 мес'!$D$8:$HP$251,109,0)</f>
        <v>0</v>
      </c>
      <c r="KH88" s="43">
        <f>VLOOKUP($C88,'факт СДП 1 мес'!$D$8:$HP$251,110,0)</f>
        <v>0</v>
      </c>
      <c r="KI88" s="43">
        <f t="shared" si="3084"/>
        <v>0</v>
      </c>
      <c r="KJ88" s="43">
        <f t="shared" si="3085"/>
        <v>0</v>
      </c>
      <c r="KK88" s="43">
        <f t="shared" si="3086"/>
        <v>0</v>
      </c>
      <c r="KL88" s="43">
        <f t="shared" si="3087"/>
        <v>0</v>
      </c>
      <c r="KM88" s="43">
        <f t="shared" si="3087"/>
        <v>0</v>
      </c>
      <c r="KN88" s="44">
        <f>'СДП (план)'!BA89</f>
        <v>0</v>
      </c>
      <c r="KO88" s="43">
        <f>'СДП (план)'!BB89</f>
        <v>0</v>
      </c>
      <c r="KP88" s="43">
        <f t="shared" si="3088"/>
        <v>0</v>
      </c>
      <c r="KQ88" s="43">
        <f t="shared" si="3088"/>
        <v>0</v>
      </c>
      <c r="KR88" s="43">
        <f>VLOOKUP($C88,'факт СДП 1 мес'!$D$8:$HP$251,189,0)</f>
        <v>0</v>
      </c>
      <c r="KS88" s="43">
        <f>VLOOKUP($C88,'факт СДП 1 мес'!$D$8:$HP$251,190,0)</f>
        <v>0</v>
      </c>
      <c r="KT88" s="43">
        <f>VLOOKUP($C88,'факт СДП 1 мес'!$D$8:$HP$251,191,0)</f>
        <v>0</v>
      </c>
      <c r="KU88" s="43">
        <f>VLOOKUP($C88,'факт СДП 1 мес'!$D$8:$HP$251,192,0)</f>
        <v>0</v>
      </c>
      <c r="KV88" s="43">
        <f>VLOOKUP($C88,'факт СДП 1 мес'!$D$8:$HP$251,193,0)</f>
        <v>0</v>
      </c>
      <c r="KW88" s="43">
        <f>VLOOKUP($C88,'факт СДП 1 мес'!$D$8:$HP$251,194,0)</f>
        <v>0</v>
      </c>
      <c r="KX88" s="43">
        <f t="shared" si="3089"/>
        <v>0</v>
      </c>
      <c r="KY88" s="43">
        <f t="shared" si="3090"/>
        <v>0</v>
      </c>
      <c r="KZ88" s="43">
        <f t="shared" si="3091"/>
        <v>0</v>
      </c>
      <c r="LA88" s="43">
        <f t="shared" si="3092"/>
        <v>0</v>
      </c>
      <c r="LB88" s="43">
        <f t="shared" si="3092"/>
        <v>0</v>
      </c>
      <c r="LC88" s="44">
        <f>'СДП (план)'!BC89</f>
        <v>0</v>
      </c>
      <c r="LD88" s="43">
        <f>'СДП (план)'!BD89</f>
        <v>0</v>
      </c>
      <c r="LE88" s="43">
        <f t="shared" si="3093"/>
        <v>0</v>
      </c>
      <c r="LF88" s="43">
        <f t="shared" si="3093"/>
        <v>0</v>
      </c>
      <c r="LG88" s="43">
        <f>VLOOKUP($C88,'факт СДП 1 мес'!$D$8:$HP$251,63,0)</f>
        <v>0</v>
      </c>
      <c r="LH88" s="43">
        <f>VLOOKUP($C88,'факт СДП 1 мес'!$D$8:$HP$251,64,0)</f>
        <v>0</v>
      </c>
      <c r="LI88" s="43">
        <f>VLOOKUP($C88,'факт СДП 1 мес'!$D$8:$HP$251,65,0)</f>
        <v>0</v>
      </c>
      <c r="LJ88" s="43">
        <f>VLOOKUP($C88,'факт СДП 1 мес'!$D$8:$HP$251,66,0)</f>
        <v>0</v>
      </c>
      <c r="LK88" s="43">
        <f>VLOOKUP($C88,'факт СДП 1 мес'!$D$8:$HP$251,67,0)</f>
        <v>0</v>
      </c>
      <c r="LL88" s="43">
        <f>VLOOKUP($C88,'факт СДП 1 мес'!$D$8:$HP$251,68,0)</f>
        <v>0</v>
      </c>
      <c r="LM88" s="43">
        <f t="shared" si="3094"/>
        <v>0</v>
      </c>
      <c r="LN88" s="43">
        <f t="shared" si="3095"/>
        <v>0</v>
      </c>
      <c r="LO88" s="43">
        <f t="shared" si="3096"/>
        <v>0</v>
      </c>
      <c r="LP88" s="43">
        <f t="shared" si="3097"/>
        <v>0</v>
      </c>
      <c r="LQ88" s="43">
        <f t="shared" si="3097"/>
        <v>0</v>
      </c>
      <c r="LR88" s="44">
        <f>'СДП (план)'!BE89</f>
        <v>0</v>
      </c>
      <c r="LS88" s="43">
        <f>'СДП (план)'!BF89</f>
        <v>0</v>
      </c>
      <c r="LT88" s="43">
        <f t="shared" si="3098"/>
        <v>0</v>
      </c>
      <c r="LU88" s="43">
        <f t="shared" si="3098"/>
        <v>0</v>
      </c>
      <c r="LV88" s="43">
        <f>VLOOKUP($C88,'факт СДП 1 мес'!$D$8:$HP$251,69,0)</f>
        <v>0</v>
      </c>
      <c r="LW88" s="43">
        <f>VLOOKUP($C88,'факт СДП 1 мес'!$D$8:$HP$251,70,0)</f>
        <v>0</v>
      </c>
      <c r="LX88" s="43">
        <f>VLOOKUP($C88,'факт СДП 1 мес'!$D$8:$HP$251,71,0)</f>
        <v>0</v>
      </c>
      <c r="LY88" s="43">
        <f>VLOOKUP($C88,'факт СДП 1 мес'!$D$8:$HP$251,72,0)</f>
        <v>0</v>
      </c>
      <c r="LZ88" s="43">
        <f>VLOOKUP($C88,'факт СДП 1 мес'!$D$8:$HP$251,73,0)</f>
        <v>0</v>
      </c>
      <c r="MA88" s="43">
        <f>VLOOKUP($C88,'факт СДП 1 мес'!$D$8:$HP$251,74,0)</f>
        <v>0</v>
      </c>
      <c r="MB88" s="43">
        <f t="shared" si="3099"/>
        <v>0</v>
      </c>
      <c r="MC88" s="43">
        <f t="shared" si="3100"/>
        <v>0</v>
      </c>
      <c r="MD88" s="43">
        <f t="shared" si="3101"/>
        <v>0</v>
      </c>
      <c r="ME88" s="43">
        <f t="shared" si="3102"/>
        <v>0</v>
      </c>
      <c r="MF88" s="43">
        <f t="shared" si="3103"/>
        <v>0</v>
      </c>
      <c r="MG88" s="44">
        <f>'СДП (план)'!BG89</f>
        <v>0</v>
      </c>
      <c r="MH88" s="43">
        <f>'СДП (план)'!BH89</f>
        <v>0</v>
      </c>
      <c r="MI88" s="43">
        <f t="shared" si="3104"/>
        <v>0</v>
      </c>
      <c r="MJ88" s="43">
        <f t="shared" si="3104"/>
        <v>0</v>
      </c>
      <c r="MK88" s="43">
        <f>VLOOKUP($C88,'факт СДП 1 мес'!$D$8:$HP$251,75,0)</f>
        <v>0</v>
      </c>
      <c r="ML88" s="43">
        <f>VLOOKUP($C88,'факт СДП 1 мес'!$D$8:$HP$251,76,0)</f>
        <v>0</v>
      </c>
      <c r="MM88" s="43">
        <f>VLOOKUP($C88,'факт СДП 1 мес'!$D$8:$HP$251,77,0)</f>
        <v>0</v>
      </c>
      <c r="MN88" s="43">
        <f>VLOOKUP($C88,'факт СДП 1 мес'!$D$8:$HP$251,78,0)</f>
        <v>0</v>
      </c>
      <c r="MO88" s="43">
        <f>VLOOKUP($C88,'факт СДП 1 мес'!$D$8:$HP$251,79,0)</f>
        <v>0</v>
      </c>
      <c r="MP88" s="43">
        <f>VLOOKUP($C88,'факт СДП 1 мес'!$D$8:$HP$251,80,0)</f>
        <v>0</v>
      </c>
      <c r="MQ88" s="43">
        <f t="shared" si="3105"/>
        <v>0</v>
      </c>
      <c r="MR88" s="43">
        <f t="shared" si="3106"/>
        <v>0</v>
      </c>
      <c r="MS88" s="43">
        <f t="shared" si="3107"/>
        <v>0</v>
      </c>
      <c r="MT88" s="43">
        <f t="shared" si="3108"/>
        <v>0</v>
      </c>
      <c r="MU88" s="43">
        <f t="shared" si="2911"/>
        <v>0</v>
      </c>
      <c r="MV88" s="44">
        <f>'СДП (план)'!BI89</f>
        <v>0</v>
      </c>
      <c r="MW88" s="43">
        <f>'СДП (план)'!BJ89</f>
        <v>0</v>
      </c>
      <c r="MX88" s="43">
        <f t="shared" si="3109"/>
        <v>0</v>
      </c>
      <c r="MY88" s="43">
        <f t="shared" si="3109"/>
        <v>0</v>
      </c>
      <c r="MZ88" s="43">
        <f>VLOOKUP($C88,'факт СДП 1 мес'!$D$8:$HP$251,81,0)</f>
        <v>0</v>
      </c>
      <c r="NA88" s="43">
        <f>VLOOKUP($C88,'факт СДП 1 мес'!$D$8:$HP$251,82,0)</f>
        <v>0</v>
      </c>
      <c r="NB88" s="43">
        <f>VLOOKUP($C88,'факт СДП 1 мес'!$D$8:$HP$251,83,0)</f>
        <v>0</v>
      </c>
      <c r="NC88" s="43">
        <f>VLOOKUP($C88,'факт СДП 1 мес'!$D$8:$HP$251,84,0)</f>
        <v>0</v>
      </c>
      <c r="ND88" s="43">
        <f>VLOOKUP($C88,'факт СДП 1 мес'!$D$8:$HP$251,85,0)</f>
        <v>0</v>
      </c>
      <c r="NE88" s="43">
        <f>VLOOKUP($C88,'факт СДП 1 мес'!$D$8:$HP$251,86,0)</f>
        <v>0</v>
      </c>
      <c r="NF88" s="43">
        <f t="shared" si="3110"/>
        <v>0</v>
      </c>
      <c r="NG88" s="43">
        <f t="shared" si="3111"/>
        <v>0</v>
      </c>
      <c r="NH88" s="43">
        <f t="shared" si="3112"/>
        <v>0</v>
      </c>
      <c r="NI88" s="43">
        <f t="shared" si="3113"/>
        <v>0</v>
      </c>
      <c r="NJ88" s="43">
        <f t="shared" si="2918"/>
        <v>0</v>
      </c>
      <c r="NK88" s="44">
        <f>'СДП (план)'!BK89</f>
        <v>0</v>
      </c>
      <c r="NL88" s="43">
        <f>'СДП (план)'!BL89</f>
        <v>0</v>
      </c>
      <c r="NM88" s="43">
        <f t="shared" si="3114"/>
        <v>0</v>
      </c>
      <c r="NN88" s="43">
        <f t="shared" si="3114"/>
        <v>0</v>
      </c>
      <c r="NO88" s="43">
        <f>VLOOKUP($C88,'факт СДП 1 мес'!$D$8:$HP$251,99,0)</f>
        <v>0</v>
      </c>
      <c r="NP88" s="43">
        <f>VLOOKUP($C88,'факт СДП 1 мес'!$D$8:$HP$251,100,0)</f>
        <v>0</v>
      </c>
      <c r="NQ88" s="43">
        <f>VLOOKUP($C88,'факт СДП 1 мес'!$D$8:$HP$251,101,0)</f>
        <v>0</v>
      </c>
      <c r="NR88" s="43">
        <f>VLOOKUP($C88,'факт СДП 1 мес'!$D$8:$HP$251,102,0)</f>
        <v>0</v>
      </c>
      <c r="NS88" s="43">
        <f>VLOOKUP($C88,'факт СДП 1 мес'!$D$8:$HP$251,103,0)</f>
        <v>0</v>
      </c>
      <c r="NT88" s="43">
        <f>VLOOKUP($C88,'факт СДП 1 мес'!$D$8:$HP$251,104,0)</f>
        <v>0</v>
      </c>
      <c r="NU88" s="43">
        <f t="shared" si="3115"/>
        <v>0</v>
      </c>
      <c r="NV88" s="43">
        <f t="shared" si="3116"/>
        <v>0</v>
      </c>
      <c r="NW88" s="43">
        <f t="shared" si="3117"/>
        <v>0</v>
      </c>
      <c r="NX88" s="43">
        <f t="shared" si="3118"/>
        <v>0</v>
      </c>
      <c r="NY88" s="43">
        <f t="shared" si="3118"/>
        <v>0</v>
      </c>
      <c r="NZ88" s="44">
        <f>'СДП (план)'!BM89</f>
        <v>0</v>
      </c>
      <c r="OA88" s="43">
        <f>'СДП (план)'!BN89</f>
        <v>0</v>
      </c>
      <c r="OB88" s="43">
        <f t="shared" si="3119"/>
        <v>0</v>
      </c>
      <c r="OC88" s="43">
        <f t="shared" si="3119"/>
        <v>0</v>
      </c>
      <c r="OD88" s="43"/>
      <c r="OE88" s="43"/>
      <c r="OF88" s="43"/>
      <c r="OG88" s="43"/>
      <c r="OH88" s="43"/>
      <c r="OI88" s="43"/>
      <c r="OJ88" s="43">
        <f t="shared" si="3120"/>
        <v>0</v>
      </c>
      <c r="OK88" s="43">
        <f t="shared" si="3121"/>
        <v>0</v>
      </c>
      <c r="OL88" s="43">
        <f t="shared" si="3122"/>
        <v>0</v>
      </c>
      <c r="OM88" s="43">
        <f t="shared" si="3123"/>
        <v>0</v>
      </c>
      <c r="ON88" s="43">
        <f t="shared" si="3123"/>
        <v>0</v>
      </c>
      <c r="OO88" s="44">
        <f>'СДП (план)'!BO89</f>
        <v>0</v>
      </c>
      <c r="OP88" s="43">
        <f>'СДП (план)'!BP89</f>
        <v>0</v>
      </c>
      <c r="OQ88" s="43">
        <f t="shared" si="3124"/>
        <v>0</v>
      </c>
      <c r="OR88" s="43">
        <f t="shared" si="3124"/>
        <v>0</v>
      </c>
      <c r="OS88" s="43">
        <f>VLOOKUP($C88,'факт СДП 1 мес'!$D$8:$HP$251,177,0)</f>
        <v>0</v>
      </c>
      <c r="OT88" s="43">
        <f>VLOOKUP($C88,'факт СДП 1 мес'!$D$8:$HP$251,178,0)</f>
        <v>0</v>
      </c>
      <c r="OU88" s="43">
        <f>VLOOKUP($C88,'факт СДП 1 мес'!$D$8:$HP$251,179,0)</f>
        <v>0</v>
      </c>
      <c r="OV88" s="43">
        <f>VLOOKUP($C88,'факт СДП 1 мес'!$D$8:$HP$251,180,0)</f>
        <v>0</v>
      </c>
      <c r="OW88" s="43">
        <f>VLOOKUP($C88,'факт СДП 1 мес'!$D$8:$HP$251,181,0)</f>
        <v>0</v>
      </c>
      <c r="OX88" s="43">
        <f>VLOOKUP($C88,'факт СДП 1 мес'!$D$8:$HP$251,182,0)</f>
        <v>0</v>
      </c>
      <c r="OY88" s="43">
        <f t="shared" si="3125"/>
        <v>0</v>
      </c>
      <c r="OZ88" s="43">
        <f t="shared" si="3126"/>
        <v>0</v>
      </c>
      <c r="PA88" s="43">
        <f t="shared" si="3127"/>
        <v>0</v>
      </c>
      <c r="PB88" s="43">
        <f t="shared" si="3128"/>
        <v>0</v>
      </c>
      <c r="PC88" s="43">
        <f t="shared" si="3128"/>
        <v>0</v>
      </c>
      <c r="PD88" s="45">
        <f>'СДП (план)'!BQ89</f>
        <v>0</v>
      </c>
      <c r="PE88" s="45">
        <f>'СДП (план)'!BR89</f>
        <v>0</v>
      </c>
      <c r="PF88" s="43">
        <f t="shared" si="3129"/>
        <v>0</v>
      </c>
      <c r="PG88" s="43">
        <f t="shared" si="3129"/>
        <v>0</v>
      </c>
      <c r="PH88" s="43">
        <f>VLOOKUP($C88,'факт СДП 1 мес'!$D$8:$HP$251,123,0)</f>
        <v>0</v>
      </c>
      <c r="PI88" s="43">
        <f>VLOOKUP($C88,'факт СДП 1 мес'!$D$8:$HP$251,124,0)</f>
        <v>0</v>
      </c>
      <c r="PJ88" s="43">
        <f>VLOOKUP($C88,'факт СДП 1 мес'!$D$8:$HP$251,125,0)</f>
        <v>0</v>
      </c>
      <c r="PK88" s="43">
        <f>VLOOKUP($C88,'факт СДП 1 мес'!$D$8:$HP$251,126,0)</f>
        <v>0</v>
      </c>
      <c r="PL88" s="43">
        <f>VLOOKUP($C88,'факт СДП 1 мес'!$D$8:$HP$251,127,0)</f>
        <v>0</v>
      </c>
      <c r="PM88" s="43">
        <f>VLOOKUP($C88,'факт СДП 1 мес'!$D$8:$HP$251,128,0)</f>
        <v>0</v>
      </c>
      <c r="PN88" s="43">
        <f t="shared" si="3130"/>
        <v>0</v>
      </c>
      <c r="PO88" s="43">
        <f t="shared" si="3131"/>
        <v>0</v>
      </c>
      <c r="PP88" s="43">
        <f t="shared" si="3132"/>
        <v>0</v>
      </c>
      <c r="PQ88" s="43">
        <f t="shared" si="3133"/>
        <v>0</v>
      </c>
      <c r="PR88" s="43">
        <f t="shared" si="3133"/>
        <v>0</v>
      </c>
      <c r="PS88" s="44">
        <f>'СДП (план)'!BS89</f>
        <v>0</v>
      </c>
      <c r="PT88" s="43">
        <f>'СДП (план)'!BT89</f>
        <v>0</v>
      </c>
      <c r="PU88" s="43">
        <f t="shared" si="3134"/>
        <v>0</v>
      </c>
      <c r="PV88" s="43">
        <f t="shared" si="3134"/>
        <v>0</v>
      </c>
      <c r="PW88" s="43">
        <f>VLOOKUP($C88,'факт СДП 1 мес'!$D$8:$HP$251,111,0)</f>
        <v>0</v>
      </c>
      <c r="PX88" s="43">
        <f>VLOOKUP($C88,'факт СДП 1 мес'!$D$8:$HP$251,112,0)</f>
        <v>0</v>
      </c>
      <c r="PY88" s="43">
        <f>VLOOKUP($C88,'факт СДП 1 мес'!$D$8:$HP$251,113,0)</f>
        <v>0</v>
      </c>
      <c r="PZ88" s="43">
        <f>VLOOKUP($C88,'факт СДП 1 мес'!$D$8:$HP$251,114,0)</f>
        <v>0</v>
      </c>
      <c r="QA88" s="43">
        <f>VLOOKUP($C88,'факт СДП 1 мес'!$D$8:$HP$251,115,0)</f>
        <v>0</v>
      </c>
      <c r="QB88" s="43">
        <f>VLOOKUP($C88,'факт СДП 1 мес'!$D$8:$HP$251,116,0)</f>
        <v>0</v>
      </c>
      <c r="QC88" s="43">
        <f t="shared" si="3135"/>
        <v>0</v>
      </c>
      <c r="QD88" s="43">
        <f t="shared" si="3136"/>
        <v>0</v>
      </c>
      <c r="QE88" s="43">
        <f t="shared" si="3137"/>
        <v>0</v>
      </c>
      <c r="QF88" s="43">
        <f t="shared" si="3138"/>
        <v>0</v>
      </c>
      <c r="QG88" s="43">
        <f t="shared" si="3138"/>
        <v>0</v>
      </c>
      <c r="QH88" s="44">
        <f>'СДП (план)'!BU89</f>
        <v>0</v>
      </c>
      <c r="QI88" s="43">
        <f>'СДП (план)'!BV89</f>
        <v>0</v>
      </c>
      <c r="QJ88" s="43">
        <f t="shared" si="3139"/>
        <v>0</v>
      </c>
      <c r="QK88" s="43">
        <f t="shared" si="3139"/>
        <v>0</v>
      </c>
      <c r="QL88" s="43">
        <f>VLOOKUP($C88,'факт СДП 1 мес'!$D$8:$HP$251,153,0)</f>
        <v>0</v>
      </c>
      <c r="QM88" s="43">
        <f>VLOOKUP($C88,'факт СДП 1 мес'!$D$8:$HP$251,154,0)</f>
        <v>0</v>
      </c>
      <c r="QN88" s="43">
        <f>VLOOKUP($C88,'факт СДП 1 мес'!$D$8:$HP$251,155,0)</f>
        <v>0</v>
      </c>
      <c r="QO88" s="43">
        <f>VLOOKUP($C88,'факт СДП 1 мес'!$D$8:$HP$251,156,0)</f>
        <v>0</v>
      </c>
      <c r="QP88" s="43">
        <f>VLOOKUP($C88,'факт СДП 1 мес'!$D$8:$HP$251,157,0)</f>
        <v>0</v>
      </c>
      <c r="QQ88" s="43">
        <f>VLOOKUP($C88,'факт СДП 1 мес'!$D$8:$HP$251,158,0)</f>
        <v>0</v>
      </c>
      <c r="QR88" s="43">
        <f t="shared" si="3140"/>
        <v>0</v>
      </c>
      <c r="QS88" s="43">
        <f t="shared" si="3141"/>
        <v>0</v>
      </c>
      <c r="QT88" s="43">
        <f t="shared" si="3142"/>
        <v>0</v>
      </c>
      <c r="QU88" s="43">
        <f t="shared" si="3143"/>
        <v>0</v>
      </c>
      <c r="QV88" s="43">
        <f t="shared" si="3144"/>
        <v>0</v>
      </c>
      <c r="QW88" s="44">
        <f>'СДП (план)'!BW89</f>
        <v>0</v>
      </c>
      <c r="QX88" s="43">
        <f>'СДП (план)'!BX89</f>
        <v>0</v>
      </c>
      <c r="QY88" s="43">
        <f t="shared" si="3145"/>
        <v>0</v>
      </c>
      <c r="QZ88" s="43">
        <f t="shared" si="3145"/>
        <v>0</v>
      </c>
      <c r="RA88" s="43">
        <f>VLOOKUP($C88,'факт СДП 1 мес'!$D$8:$HP$251,195,0)</f>
        <v>0</v>
      </c>
      <c r="RB88" s="43">
        <f>VLOOKUP($C88,'факт СДП 1 мес'!$D$8:$HP$251,196,0)</f>
        <v>0</v>
      </c>
      <c r="RC88" s="43">
        <f>VLOOKUP($C88,'факт СДП 1 мес'!$D$8:$HP$251,197,0)</f>
        <v>0</v>
      </c>
      <c r="RD88" s="43">
        <f>VLOOKUP($C88,'факт СДП 1 мес'!$D$8:$HP$251,198,0)</f>
        <v>0</v>
      </c>
      <c r="RE88" s="43">
        <f>VLOOKUP($C88,'факт СДП 1 мес'!$D$8:$HP$251,199,0)</f>
        <v>0</v>
      </c>
      <c r="RF88" s="43">
        <f>VLOOKUP($C88,'факт СДП 1 мес'!$D$8:$HP$251,200,0)</f>
        <v>0</v>
      </c>
      <c r="RG88" s="43">
        <f t="shared" si="3146"/>
        <v>0</v>
      </c>
      <c r="RH88" s="43">
        <f t="shared" si="3147"/>
        <v>0</v>
      </c>
      <c r="RI88" s="43">
        <f t="shared" si="3148"/>
        <v>0</v>
      </c>
      <c r="RJ88" s="43">
        <f t="shared" si="3149"/>
        <v>0</v>
      </c>
      <c r="RK88" s="43">
        <f t="shared" si="3149"/>
        <v>0</v>
      </c>
      <c r="RL88" s="44">
        <f>'СДП (план)'!BY89</f>
        <v>0</v>
      </c>
      <c r="RM88" s="43">
        <f>'СДП (план)'!BZ89</f>
        <v>0</v>
      </c>
      <c r="RN88" s="43">
        <f t="shared" si="3150"/>
        <v>0</v>
      </c>
      <c r="RO88" s="43">
        <f t="shared" si="3150"/>
        <v>0</v>
      </c>
      <c r="RP88" s="43">
        <f>VLOOKUP($C88,'факт СДП 1 мес'!$D$8:$HP$251,201,0)</f>
        <v>0</v>
      </c>
      <c r="RQ88" s="43">
        <f>VLOOKUP($C88,'факт СДП 1 мес'!$D$8:$HP$251,202,0)</f>
        <v>0</v>
      </c>
      <c r="RR88" s="43">
        <f>VLOOKUP($C88,'факт СДП 1 мес'!$D$8:$HP$251,203,0)</f>
        <v>0</v>
      </c>
      <c r="RS88" s="43">
        <f>VLOOKUP($C88,'факт СДП 1 мес'!$D$8:$HP$251,204,0)</f>
        <v>0</v>
      </c>
      <c r="RT88" s="43">
        <f>VLOOKUP($C88,'факт СДП 1 мес'!$D$8:$HP$251,205,0)</f>
        <v>0</v>
      </c>
      <c r="RU88" s="43">
        <f>VLOOKUP($C88,'факт СДП 1 мес'!$D$8:$HP$251,206,0)</f>
        <v>0</v>
      </c>
      <c r="RV88" s="43">
        <f t="shared" si="3151"/>
        <v>0</v>
      </c>
      <c r="RW88" s="43">
        <f t="shared" si="3152"/>
        <v>0</v>
      </c>
      <c r="RX88" s="43">
        <f t="shared" si="3153"/>
        <v>0</v>
      </c>
      <c r="RY88" s="43">
        <f t="shared" si="3154"/>
        <v>0</v>
      </c>
      <c r="RZ88" s="43">
        <f t="shared" si="3154"/>
        <v>0</v>
      </c>
      <c r="SA88" s="44">
        <f>'СДП (план)'!CA89</f>
        <v>0</v>
      </c>
      <c r="SB88" s="43">
        <f>'СДП (план)'!CB89</f>
        <v>0</v>
      </c>
      <c r="SC88" s="43">
        <f t="shared" si="2975"/>
        <v>0</v>
      </c>
      <c r="SD88" s="43">
        <f t="shared" si="3155"/>
        <v>0</v>
      </c>
      <c r="SE88" s="43">
        <f>VLOOKUP($C88,'факт СДП 1 мес'!$D$8:$HP$251,129,0)</f>
        <v>0</v>
      </c>
      <c r="SF88" s="43">
        <f>VLOOKUP($C88,'факт СДП 1 мес'!$D$8:$HP$251,130,0)</f>
        <v>0</v>
      </c>
      <c r="SG88" s="43">
        <f>VLOOKUP($C88,'факт СДП 1 мес'!$D$8:$HP$251,131,0)</f>
        <v>0</v>
      </c>
      <c r="SH88" s="43">
        <f>VLOOKUP($C88,'факт СДП 1 мес'!$D$8:$HP$251,132,0)</f>
        <v>0</v>
      </c>
      <c r="SI88" s="43">
        <f>VLOOKUP($C88,'факт СДП 1 мес'!$D$8:$HP$251,133,0)</f>
        <v>0</v>
      </c>
      <c r="SJ88" s="43">
        <f>VLOOKUP($C88,'факт СДП 1 мес'!$D$8:$HP$251,134,0)</f>
        <v>0</v>
      </c>
      <c r="SK88" s="43">
        <f t="shared" si="2977"/>
        <v>0</v>
      </c>
      <c r="SL88" s="43">
        <f t="shared" si="3156"/>
        <v>0</v>
      </c>
      <c r="SM88" s="43">
        <f t="shared" si="3157"/>
        <v>0</v>
      </c>
      <c r="SN88" s="43">
        <f t="shared" si="3158"/>
        <v>0</v>
      </c>
      <c r="SO88" s="43">
        <f t="shared" si="3158"/>
        <v>0</v>
      </c>
      <c r="SP88" s="44">
        <f>'СДП (план)'!CC89</f>
        <v>0</v>
      </c>
      <c r="SQ88" s="43">
        <f>'СДП (план)'!CD89</f>
        <v>0</v>
      </c>
      <c r="SR88" s="43">
        <f t="shared" si="2982"/>
        <v>0</v>
      </c>
      <c r="SS88" s="43">
        <f t="shared" si="3159"/>
        <v>0</v>
      </c>
      <c r="ST88" s="43">
        <f>VLOOKUP($C88,'факт СДП 1 мес'!$D$8:$HP$251,93,0)</f>
        <v>0</v>
      </c>
      <c r="SU88" s="43">
        <f>VLOOKUP($C88,'факт СДП 1 мес'!$D$8:$HP$251,94,0)</f>
        <v>0</v>
      </c>
      <c r="SV88" s="43">
        <f>VLOOKUP($C88,'факт СДП 1 мес'!$D$8:$HP$251,95,0)</f>
        <v>0</v>
      </c>
      <c r="SW88" s="43">
        <f>VLOOKUP($C88,'факт СДП 1 мес'!$D$8:$HP$251,96,0)</f>
        <v>0</v>
      </c>
      <c r="SX88" s="43">
        <f>VLOOKUP($C88,'факт СДП 1 мес'!$D$8:$HP$251,97,0)</f>
        <v>0</v>
      </c>
      <c r="SY88" s="43">
        <f>VLOOKUP($C88,'факт СДП 1 мес'!$D$8:$HP$251,98,0)</f>
        <v>0</v>
      </c>
      <c r="SZ88" s="43">
        <f t="shared" si="2984"/>
        <v>0</v>
      </c>
      <c r="TA88" s="43">
        <f t="shared" si="3160"/>
        <v>0</v>
      </c>
      <c r="TB88" s="43">
        <f t="shared" si="3161"/>
        <v>0</v>
      </c>
      <c r="TC88" s="43">
        <f t="shared" si="3162"/>
        <v>0</v>
      </c>
      <c r="TD88" s="43">
        <f t="shared" si="3162"/>
        <v>0</v>
      </c>
      <c r="TE88" s="5">
        <f>'СДП (план)'!CE89</f>
        <v>0</v>
      </c>
      <c r="TF88" s="3">
        <f>'СДП (план)'!CF89</f>
        <v>0</v>
      </c>
      <c r="TG88" s="5">
        <v>0</v>
      </c>
      <c r="TH88" s="3">
        <v>0</v>
      </c>
      <c r="TI88" s="43">
        <f>VLOOKUP($C88,'факт СДП 1 мес'!$D$8:$HP$251,117,0)</f>
        <v>0</v>
      </c>
      <c r="TJ88" s="43">
        <f>VLOOKUP($C88,'факт СДП 1 мес'!$D$8:$HP$251,118,0)</f>
        <v>0</v>
      </c>
      <c r="TK88" s="43">
        <f>VLOOKUP($C88,'факт СДП 1 мес'!$D$8:$HP$251,119,0)</f>
        <v>0</v>
      </c>
      <c r="TL88" s="43">
        <f>VLOOKUP($C88,'факт СДП 1 мес'!$D$8:$HP$251,120,0)</f>
        <v>0</v>
      </c>
      <c r="TM88" s="43">
        <f>VLOOKUP($C88,'факт СДП 1 мес'!$D$8:$HP$251,121,0)</f>
        <v>0</v>
      </c>
      <c r="TN88" s="43">
        <f>VLOOKUP($C88,'факт СДП 1 мес'!$D$8:$HP$251,122,0)</f>
        <v>0</v>
      </c>
      <c r="TO88" s="43">
        <f t="shared" si="2989"/>
        <v>0</v>
      </c>
      <c r="TP88" s="43">
        <f t="shared" si="3163"/>
        <v>0</v>
      </c>
      <c r="TQ88" s="43">
        <f t="shared" si="3164"/>
        <v>0</v>
      </c>
      <c r="TR88" s="43">
        <f t="shared" si="3165"/>
        <v>0</v>
      </c>
      <c r="TS88" s="43">
        <f t="shared" si="3165"/>
        <v>0</v>
      </c>
      <c r="TT88" s="43">
        <f>'СДП (план)'!CG89</f>
        <v>0</v>
      </c>
      <c r="TU88" s="43">
        <f>'СДП (план)'!CH89</f>
        <v>0</v>
      </c>
      <c r="TV88" s="43">
        <f t="shared" si="3166"/>
        <v>0</v>
      </c>
      <c r="TW88" s="43">
        <f t="shared" si="3166"/>
        <v>0</v>
      </c>
      <c r="TX88" s="43">
        <f>VLOOKUP($C88,'факт СДП 1 мес'!$D$8:$HP$251,207,0)</f>
        <v>0</v>
      </c>
      <c r="TY88" s="43">
        <f>VLOOKUP($C88,'факт СДП 1 мес'!$D$8:$HP$251,208,0)</f>
        <v>0</v>
      </c>
      <c r="TZ88" s="43">
        <f>VLOOKUP($C88,'факт СДП 1 мес'!$D$8:$HP$251,209,0)</f>
        <v>0</v>
      </c>
      <c r="UA88" s="43">
        <f>VLOOKUP($C88,'факт СДП 1 мес'!$D$8:$HP$251,210,0)</f>
        <v>0</v>
      </c>
      <c r="UB88" s="43">
        <f>VLOOKUP($C88,'факт СДП 1 мес'!$D$8:$HP$251,211,0)</f>
        <v>0</v>
      </c>
      <c r="UC88" s="43">
        <f>VLOOKUP($C88,'факт СДП 1 мес'!$D$8:$HP$251,212,0)</f>
        <v>0</v>
      </c>
      <c r="UD88" s="43">
        <f t="shared" si="3167"/>
        <v>0</v>
      </c>
      <c r="UE88" s="43">
        <f t="shared" si="3168"/>
        <v>0</v>
      </c>
      <c r="UF88" s="43">
        <f t="shared" si="3169"/>
        <v>0</v>
      </c>
      <c r="UG88" s="43">
        <f t="shared" si="3170"/>
        <v>0</v>
      </c>
      <c r="UH88" s="43">
        <f t="shared" si="3000"/>
        <v>0</v>
      </c>
      <c r="UI88" s="43"/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7">
        <f>'СДП (план)'!CK89</f>
        <v>28</v>
      </c>
      <c r="UY88" s="47">
        <f>'СДП (план)'!CL89</f>
        <v>904635.64799999993</v>
      </c>
      <c r="UZ88" s="43">
        <f t="shared" si="2625"/>
        <v>2.3333333333333335</v>
      </c>
      <c r="VA88" s="43">
        <f t="shared" si="2626"/>
        <v>75386.303999999989</v>
      </c>
      <c r="VB88" s="47">
        <f t="shared" si="2720"/>
        <v>2</v>
      </c>
      <c r="VC88" s="47">
        <f t="shared" si="2721"/>
        <v>64616.84</v>
      </c>
      <c r="VD88" s="47">
        <f t="shared" si="2722"/>
        <v>15</v>
      </c>
      <c r="VE88" s="47">
        <f t="shared" si="2723"/>
        <v>0</v>
      </c>
      <c r="VF88" s="47">
        <f t="shared" si="2724"/>
        <v>0</v>
      </c>
      <c r="VG88" s="47">
        <f t="shared" si="2725"/>
        <v>0</v>
      </c>
      <c r="VH88" s="47">
        <f t="shared" si="2726"/>
        <v>40.32</v>
      </c>
      <c r="VI88" s="47">
        <f t="shared" si="2727"/>
        <v>3.36</v>
      </c>
      <c r="VJ88" s="47">
        <f t="shared" si="2728"/>
        <v>2.88</v>
      </c>
      <c r="VK88" s="43">
        <f t="shared" si="2729"/>
        <v>-0.33333333333333348</v>
      </c>
      <c r="VL88" s="43">
        <f t="shared" si="2730"/>
        <v>-10769.463999999993</v>
      </c>
      <c r="VM88" s="398" t="e">
        <f>VLOOKUP($C88,'СДП (план)'!$C$11:$CL$254,107,0)</f>
        <v>#REF!</v>
      </c>
      <c r="VN88" s="398" t="e">
        <f>VLOOKUP($C88,'СДП (план)'!$C$11:$CL$254,108,0)</f>
        <v>#REF!</v>
      </c>
      <c r="VO88" s="399" t="e">
        <f t="shared" si="1953"/>
        <v>#REF!</v>
      </c>
      <c r="VP88" s="399" t="e">
        <f t="shared" si="1954"/>
        <v>#REF!</v>
      </c>
      <c r="VQ88" s="398" t="e">
        <f>VLOOKUP($C88,'факт СДП 1 мес'!$D$8:$HI$249,255,0)</f>
        <v>#REF!</v>
      </c>
      <c r="VR88" s="398" t="e">
        <f>VLOOKUP($C88,'факт СДП 1 мес'!$D$8:$HI$249,256,0)</f>
        <v>#REF!</v>
      </c>
      <c r="VS88" s="400" t="e">
        <f t="shared" si="2736"/>
        <v>#REF!</v>
      </c>
      <c r="VT88" s="400" t="e">
        <f t="shared" si="2737"/>
        <v>#REF!</v>
      </c>
    </row>
    <row r="89" spans="1:592" s="32" customFormat="1" ht="15" x14ac:dyDescent="0.2">
      <c r="A89" s="182"/>
      <c r="B89" s="182">
        <v>61</v>
      </c>
      <c r="C89" s="265" t="s">
        <v>576</v>
      </c>
      <c r="D89" s="460" t="s">
        <v>208</v>
      </c>
      <c r="E89" s="461">
        <v>16026</v>
      </c>
      <c r="F89" s="462">
        <v>2.2200000000000002</v>
      </c>
      <c r="G89" s="463"/>
      <c r="H89" s="464">
        <v>1</v>
      </c>
      <c r="I89" s="196"/>
      <c r="J89" s="196"/>
      <c r="K89" s="208">
        <v>1.4</v>
      </c>
      <c r="L89" s="208">
        <v>1.68</v>
      </c>
      <c r="M89" s="208">
        <v>2.23</v>
      </c>
      <c r="N89" s="209">
        <v>2.57</v>
      </c>
      <c r="O89" s="44">
        <f>'СДП (план)'!O90</f>
        <v>0</v>
      </c>
      <c r="P89" s="44">
        <f>'СДП (план)'!P90</f>
        <v>0</v>
      </c>
      <c r="Q89" s="43">
        <f t="shared" si="3171"/>
        <v>0</v>
      </c>
      <c r="R89" s="43">
        <f t="shared" si="3172"/>
        <v>0</v>
      </c>
      <c r="S89" s="43">
        <f>VLOOKUP($C89,'факт СДП 1 мес'!$D$8:$HP$251,9,0)</f>
        <v>0</v>
      </c>
      <c r="T89" s="43">
        <f>VLOOKUP($C89,'факт СДП 1 мес'!$D$8:$HP$251,10,0)</f>
        <v>0</v>
      </c>
      <c r="U89" s="43">
        <f>VLOOKUP($C89,'факт СДП 1 мес'!$D$8:$HP$251,11,0)</f>
        <v>0</v>
      </c>
      <c r="V89" s="43">
        <f>VLOOKUP($C89,'факт СДП 1 мес'!$D$8:$HP$251,12,0)</f>
        <v>0</v>
      </c>
      <c r="W89" s="43">
        <f>VLOOKUP($C89,'факт СДП 1 мес'!$D$8:$HP$251,13,0)</f>
        <v>0</v>
      </c>
      <c r="X89" s="43">
        <f>VLOOKUP($C89,'факт СДП 1 мес'!$D$8:$HP$251,14,0)</f>
        <v>0</v>
      </c>
      <c r="Y89" s="43">
        <f t="shared" si="3001"/>
        <v>0</v>
      </c>
      <c r="Z89" s="43">
        <f t="shared" si="3002"/>
        <v>0</v>
      </c>
      <c r="AA89" s="43">
        <f t="shared" si="3003"/>
        <v>0</v>
      </c>
      <c r="AB89" s="43">
        <f t="shared" si="3004"/>
        <v>0</v>
      </c>
      <c r="AC89" s="43">
        <f t="shared" si="3005"/>
        <v>0</v>
      </c>
      <c r="AD89" s="145">
        <f>'СДП (план)'!Q90</f>
        <v>0</v>
      </c>
      <c r="AE89" s="145">
        <f>'СДП (план)'!R90</f>
        <v>0</v>
      </c>
      <c r="AF89" s="43">
        <f t="shared" si="3006"/>
        <v>0</v>
      </c>
      <c r="AG89" s="43">
        <f t="shared" si="3006"/>
        <v>0</v>
      </c>
      <c r="AH89" s="43">
        <f>VLOOKUP($C89,'факт СДП 1 мес'!$D$8:$HP$251,3,0)</f>
        <v>0</v>
      </c>
      <c r="AI89" s="43">
        <f>VLOOKUP($C89,'факт СДП 1 мес'!$D$8:$HP$251,4,0)</f>
        <v>0</v>
      </c>
      <c r="AJ89" s="43">
        <f>VLOOKUP($C89,'факт СДП 1 мес'!$D$8:$HP$251,5,0)</f>
        <v>0</v>
      </c>
      <c r="AK89" s="43">
        <f>VLOOKUP($C89,'факт СДП 1 мес'!$D$8:$HP$251,6,0)</f>
        <v>0</v>
      </c>
      <c r="AL89" s="43">
        <f>VLOOKUP($C89,'факт СДП 1 мес'!$D$8:$HP$251,7,0)</f>
        <v>0</v>
      </c>
      <c r="AM89" s="43">
        <f>VLOOKUP($C89,'факт СДП 1 мес'!$D$8:$HP$251,8,0)</f>
        <v>0</v>
      </c>
      <c r="AN89" s="43">
        <f t="shared" si="2760"/>
        <v>0</v>
      </c>
      <c r="AO89" s="43">
        <f t="shared" si="2761"/>
        <v>0</v>
      </c>
      <c r="AP89" s="43">
        <f t="shared" si="2762"/>
        <v>0</v>
      </c>
      <c r="AQ89" s="43">
        <f t="shared" si="2763"/>
        <v>0</v>
      </c>
      <c r="AR89" s="43">
        <f t="shared" si="2764"/>
        <v>0</v>
      </c>
      <c r="AS89" s="44">
        <f>'СДП (план)'!S90</f>
        <v>0</v>
      </c>
      <c r="AT89" s="43">
        <f>'СДП (план)'!T90</f>
        <v>0</v>
      </c>
      <c r="AU89" s="43">
        <f t="shared" si="3173"/>
        <v>0</v>
      </c>
      <c r="AV89" s="43">
        <f t="shared" si="3174"/>
        <v>0</v>
      </c>
      <c r="AW89" s="43">
        <f>VLOOKUP($C89,'факт СДП 1 мес'!$D$8:$HP$251,159,0)</f>
        <v>0</v>
      </c>
      <c r="AX89" s="43">
        <f>VLOOKUP($C89,'факт СДП 1 мес'!$D$8:$HP$251,160,0)</f>
        <v>0</v>
      </c>
      <c r="AY89" s="43">
        <f>VLOOKUP($C89,'факт СДП 1 мес'!$D$8:$HP$251,161,0)</f>
        <v>0</v>
      </c>
      <c r="AZ89" s="43">
        <f>VLOOKUP($C89,'факт СДП 1 мес'!$D$8:$HP$251,162,0)</f>
        <v>0</v>
      </c>
      <c r="BA89" s="43">
        <f>VLOOKUP($C89,'факт СДП 1 мес'!$D$8:$HP$251,163,0)</f>
        <v>0</v>
      </c>
      <c r="BB89" s="43">
        <f>VLOOKUP($C89,'факт СДП 1 мес'!$D$8:$HP$251,164,0)</f>
        <v>0</v>
      </c>
      <c r="BC89" s="43">
        <f t="shared" si="3007"/>
        <v>0</v>
      </c>
      <c r="BD89" s="43">
        <f t="shared" si="3008"/>
        <v>0</v>
      </c>
      <c r="BE89" s="43">
        <f t="shared" si="3009"/>
        <v>0</v>
      </c>
      <c r="BF89" s="43">
        <f t="shared" si="3010"/>
        <v>0</v>
      </c>
      <c r="BG89" s="43">
        <f t="shared" si="2771"/>
        <v>0</v>
      </c>
      <c r="BH89" s="88">
        <f>'СДП (план)'!U90</f>
        <v>2</v>
      </c>
      <c r="BI89" s="3">
        <f>'СДП (план)'!V90</f>
        <v>99617.615999999995</v>
      </c>
      <c r="BJ89" s="43">
        <f>SUM(BH89/12*$A$2)</f>
        <v>0.16666666666666666</v>
      </c>
      <c r="BK89" s="43">
        <f>SUM(BI89/12*$A$2)</f>
        <v>8301.4679999999989</v>
      </c>
      <c r="BL89" s="43">
        <f>VLOOKUP($C89,'факт СДП 1 мес'!$D$8:$HP$251,21,0)</f>
        <v>2</v>
      </c>
      <c r="BM89" s="43">
        <f>VLOOKUP($C89,'факт СДП 1 мес'!$D$8:$HP$251,22,0)</f>
        <v>99617.62</v>
      </c>
      <c r="BN89" s="43">
        <f>VLOOKUP($C89,'факт СДП 1 мес'!$D$8:$HP$251,23,0)</f>
        <v>35</v>
      </c>
      <c r="BO89" s="43">
        <f>VLOOKUP($C89,'факт СДП 1 мес'!$D$8:$HP$251,24,0)</f>
        <v>0</v>
      </c>
      <c r="BP89" s="43">
        <f>VLOOKUP($C89,'факт СДП 1 мес'!$D$8:$HP$251,25,0)</f>
        <v>0</v>
      </c>
      <c r="BQ89" s="43">
        <f>VLOOKUP($C89,'факт СДП 1 мес'!$D$8:$HP$251,26,0)</f>
        <v>0</v>
      </c>
      <c r="BR89" s="43">
        <f t="shared" si="3013"/>
        <v>4.4400000000000004</v>
      </c>
      <c r="BS89" s="43">
        <f t="shared" si="3014"/>
        <v>0.37</v>
      </c>
      <c r="BT89" s="43">
        <f t="shared" si="3015"/>
        <v>4.4400000000000004</v>
      </c>
      <c r="BU89" s="43">
        <f t="shared" si="2777"/>
        <v>1.8333333333333333</v>
      </c>
      <c r="BV89" s="43">
        <f t="shared" si="2778"/>
        <v>91316.152000000002</v>
      </c>
      <c r="BW89" s="44">
        <f>'СДП (план)'!W90</f>
        <v>0</v>
      </c>
      <c r="BX89" s="43">
        <f>'СДП (план)'!X90</f>
        <v>0</v>
      </c>
      <c r="BY89" s="43">
        <f t="shared" si="3016"/>
        <v>0</v>
      </c>
      <c r="BZ89" s="43">
        <f t="shared" si="3016"/>
        <v>0</v>
      </c>
      <c r="CA89" s="43">
        <f>VLOOKUP($C89,'факт СДП 1 мес'!$D$8:$HP$251,15,0)</f>
        <v>0</v>
      </c>
      <c r="CB89" s="43">
        <f>VLOOKUP($C89,'факт СДП 1 мес'!$D$8:$HP$251,16,0)</f>
        <v>0</v>
      </c>
      <c r="CC89" s="43">
        <f>VLOOKUP($C89,'факт СДП 1 мес'!$D$8:$HP$251,17,0)</f>
        <v>0</v>
      </c>
      <c r="CD89" s="43">
        <f>VLOOKUP($C89,'факт СДП 1 мес'!$D$8:$HP$251,18,0)</f>
        <v>0</v>
      </c>
      <c r="CE89" s="43">
        <f>VLOOKUP($C89,'факт СДП 1 мес'!$D$8:$HP$251,19,0)</f>
        <v>0</v>
      </c>
      <c r="CF89" s="43">
        <f>VLOOKUP($C89,'факт СДП 1 мес'!$D$8:$HP$251,20,0)</f>
        <v>0</v>
      </c>
      <c r="CG89" s="43">
        <f t="shared" si="3017"/>
        <v>0</v>
      </c>
      <c r="CH89" s="43">
        <f t="shared" si="3018"/>
        <v>0</v>
      </c>
      <c r="CI89" s="43">
        <f t="shared" si="3019"/>
        <v>0</v>
      </c>
      <c r="CJ89" s="43">
        <f t="shared" si="3020"/>
        <v>0</v>
      </c>
      <c r="CK89" s="43">
        <f t="shared" si="3020"/>
        <v>0</v>
      </c>
      <c r="CL89" s="45">
        <f>'СДП (план)'!Y90</f>
        <v>0</v>
      </c>
      <c r="CM89" s="43">
        <f>'СДП (план)'!Z90</f>
        <v>0</v>
      </c>
      <c r="CN89" s="43">
        <f t="shared" si="3021"/>
        <v>0</v>
      </c>
      <c r="CO89" s="43">
        <f t="shared" si="3021"/>
        <v>0</v>
      </c>
      <c r="CP89" s="43">
        <f>VLOOKUP($C89,'факт СДП 1 мес'!$D$8:$HP$251,165,0)</f>
        <v>0</v>
      </c>
      <c r="CQ89" s="43">
        <f>VLOOKUP($C89,'факт СДП 1 мес'!$D$8:$HP$251,166,0)</f>
        <v>0</v>
      </c>
      <c r="CR89" s="43">
        <f>VLOOKUP($C89,'факт СДП 1 мес'!$D$8:$HP$251,167,0)</f>
        <v>0</v>
      </c>
      <c r="CS89" s="43">
        <f>VLOOKUP($C89,'факт СДП 1 мес'!$D$8:$HP$251,168,0)</f>
        <v>0</v>
      </c>
      <c r="CT89" s="43">
        <f>VLOOKUP($C89,'факт СДП 1 мес'!$D$8:$HP$251,169,0)</f>
        <v>0</v>
      </c>
      <c r="CU89" s="43">
        <f>VLOOKUP($C89,'факт СДП 1 мес'!$D$8:$HP$251,170,0)</f>
        <v>0</v>
      </c>
      <c r="CV89" s="43">
        <f t="shared" si="3022"/>
        <v>0</v>
      </c>
      <c r="CW89" s="43">
        <f t="shared" si="3023"/>
        <v>0</v>
      </c>
      <c r="CX89" s="43">
        <f t="shared" si="3024"/>
        <v>0</v>
      </c>
      <c r="CY89" s="43">
        <f t="shared" si="3025"/>
        <v>0</v>
      </c>
      <c r="CZ89" s="43">
        <f t="shared" si="3025"/>
        <v>0</v>
      </c>
      <c r="DA89" s="5">
        <f>'СДП (план)'!AA90</f>
        <v>0</v>
      </c>
      <c r="DB89" s="3">
        <f>'СДП (план)'!AB90</f>
        <v>0</v>
      </c>
      <c r="DC89" s="43">
        <f t="shared" si="3026"/>
        <v>0</v>
      </c>
      <c r="DD89" s="43">
        <f t="shared" si="3026"/>
        <v>0</v>
      </c>
      <c r="DE89" s="43">
        <f>VLOOKUP($C89,'факт СДП 1 мес'!$D$8:$HP$251,57,0)</f>
        <v>0</v>
      </c>
      <c r="DF89" s="43">
        <f>VLOOKUP($C89,'факт СДП 1 мес'!$D$8:$HP$251,58,0)</f>
        <v>0</v>
      </c>
      <c r="DG89" s="43">
        <f>VLOOKUP($C89,'факт СДП 1 мес'!$D$8:$HP$251,59,0)</f>
        <v>0</v>
      </c>
      <c r="DH89" s="43">
        <f>VLOOKUP($C89,'факт СДП 1 мес'!$D$8:$HP$251,60,0)</f>
        <v>0</v>
      </c>
      <c r="DI89" s="43">
        <f>VLOOKUP($C89,'факт СДП 1 мес'!$D$8:$HP$251,61,0)</f>
        <v>0</v>
      </c>
      <c r="DJ89" s="43">
        <f>VLOOKUP($C89,'факт СДП 1 мес'!$D$8:$HP$251,62,0)</f>
        <v>0</v>
      </c>
      <c r="DK89" s="43">
        <f t="shared" si="3027"/>
        <v>0</v>
      </c>
      <c r="DL89" s="43">
        <f t="shared" si="3028"/>
        <v>0</v>
      </c>
      <c r="DM89" s="43">
        <f t="shared" si="3029"/>
        <v>0</v>
      </c>
      <c r="DN89" s="43">
        <f t="shared" si="3030"/>
        <v>0</v>
      </c>
      <c r="DO89" s="43">
        <f t="shared" si="3030"/>
        <v>0</v>
      </c>
      <c r="DP89" s="5">
        <f>'СДП (план)'!AC90</f>
        <v>0</v>
      </c>
      <c r="DQ89" s="3">
        <f>'СДП (план)'!AD90</f>
        <v>0</v>
      </c>
      <c r="DR89" s="43">
        <f t="shared" si="3031"/>
        <v>0</v>
      </c>
      <c r="DS89" s="43">
        <f t="shared" si="3031"/>
        <v>0</v>
      </c>
      <c r="DT89" s="43">
        <f>VLOOKUP($C89,'факт СДП 1 мес'!$D$8:$HP$251,33,0)</f>
        <v>0</v>
      </c>
      <c r="DU89" s="43">
        <f>VLOOKUP($C89,'факт СДП 1 мес'!$D$8:$HP$251,34,0)</f>
        <v>0</v>
      </c>
      <c r="DV89" s="43">
        <f>VLOOKUP($C89,'факт СДП 1 мес'!$D$8:$HP$251,35,0)</f>
        <v>0</v>
      </c>
      <c r="DW89" s="43">
        <f>VLOOKUP($C89,'факт СДП 1 мес'!$D$8:$HP$251,36,0)</f>
        <v>0</v>
      </c>
      <c r="DX89" s="43">
        <f>VLOOKUP($C89,'факт СДП 1 мес'!$D$8:$HP$251,37,0)</f>
        <v>0</v>
      </c>
      <c r="DY89" s="43">
        <f>VLOOKUP($C89,'факт СДП 1 мес'!$D$8:$HP$251,38,0)</f>
        <v>0</v>
      </c>
      <c r="DZ89" s="43">
        <f t="shared" si="3032"/>
        <v>0</v>
      </c>
      <c r="EA89" s="43">
        <f t="shared" si="3033"/>
        <v>0</v>
      </c>
      <c r="EB89" s="43">
        <f t="shared" si="3034"/>
        <v>0</v>
      </c>
      <c r="EC89" s="43">
        <f t="shared" si="3035"/>
        <v>0</v>
      </c>
      <c r="ED89" s="43">
        <f t="shared" si="3036"/>
        <v>0</v>
      </c>
      <c r="EE89" s="5">
        <f>'СДП (план)'!AE90</f>
        <v>0</v>
      </c>
      <c r="EF89" s="3">
        <f>'СДП (план)'!AF90</f>
        <v>0</v>
      </c>
      <c r="EG89" s="43">
        <f t="shared" si="3037"/>
        <v>0</v>
      </c>
      <c r="EH89" s="43">
        <f t="shared" si="3037"/>
        <v>0</v>
      </c>
      <c r="EI89" s="43">
        <f>VLOOKUP($C89,'факт СДП 1 мес'!$D$8:$HP$251,27,0)</f>
        <v>0</v>
      </c>
      <c r="EJ89" s="43">
        <f>VLOOKUP($C89,'факт СДП 1 мес'!$D$8:$HP$251,28,0)</f>
        <v>0</v>
      </c>
      <c r="EK89" s="43">
        <f>VLOOKUP($C89,'факт СДП 1 мес'!$D$8:$HP$251,29,0)</f>
        <v>0</v>
      </c>
      <c r="EL89" s="43">
        <f>VLOOKUP($C89,'факт СДП 1 мес'!$D$8:$HP$251,30,0)</f>
        <v>0</v>
      </c>
      <c r="EM89" s="43">
        <f>VLOOKUP($C89,'факт СДП 1 мес'!$D$8:$HP$251,31,0)</f>
        <v>0</v>
      </c>
      <c r="EN89" s="43">
        <f>VLOOKUP($C89,'факт СДП 1 мес'!$D$8:$HP$251,32,0)</f>
        <v>0</v>
      </c>
      <c r="EO89" s="43">
        <f t="shared" si="2809"/>
        <v>0</v>
      </c>
      <c r="EP89" s="43">
        <f t="shared" si="2810"/>
        <v>0</v>
      </c>
      <c r="EQ89" s="43">
        <f t="shared" si="2811"/>
        <v>0</v>
      </c>
      <c r="ER89" s="43">
        <f t="shared" si="2812"/>
        <v>0</v>
      </c>
      <c r="ES89" s="43">
        <f t="shared" si="2813"/>
        <v>0</v>
      </c>
      <c r="ET89" s="44">
        <f>'СДП (план)'!AG90</f>
        <v>0</v>
      </c>
      <c r="EU89" s="43">
        <f>'СДП (план)'!AH90</f>
        <v>0</v>
      </c>
      <c r="EV89" s="43">
        <f t="shared" si="3038"/>
        <v>0</v>
      </c>
      <c r="EW89" s="43">
        <f t="shared" si="3038"/>
        <v>0</v>
      </c>
      <c r="EX89" s="43">
        <f>VLOOKUP($C89,'факт СДП 1 мес'!$D$8:$HP$251,87,0)</f>
        <v>0</v>
      </c>
      <c r="EY89" s="43">
        <f>VLOOKUP($C89,'факт СДП 1 мес'!$D$8:$HP$251,88,0)</f>
        <v>0</v>
      </c>
      <c r="EZ89" s="43">
        <f>VLOOKUP($C89,'факт СДП 1 мес'!$D$8:$HP$251,89,0)</f>
        <v>0</v>
      </c>
      <c r="FA89" s="43">
        <f>VLOOKUP($C89,'факт СДП 1 мес'!$D$8:$HP$251,90,0)</f>
        <v>0</v>
      </c>
      <c r="FB89" s="43">
        <f>VLOOKUP($C89,'факт СДП 1 мес'!$D$8:$HP$251,91,0)</f>
        <v>0</v>
      </c>
      <c r="FC89" s="43">
        <f>VLOOKUP($C89,'факт СДП 1 мес'!$D$8:$HP$251,92,0)</f>
        <v>0</v>
      </c>
      <c r="FD89" s="43">
        <f t="shared" si="3039"/>
        <v>0</v>
      </c>
      <c r="FE89" s="43">
        <f t="shared" si="3040"/>
        <v>0</v>
      </c>
      <c r="FF89" s="43">
        <f t="shared" si="3041"/>
        <v>0</v>
      </c>
      <c r="FG89" s="43">
        <f t="shared" si="3042"/>
        <v>0</v>
      </c>
      <c r="FH89" s="43">
        <f t="shared" si="3042"/>
        <v>0</v>
      </c>
      <c r="FI89" s="44">
        <f>'СДП (план)'!AI90</f>
        <v>0</v>
      </c>
      <c r="FJ89" s="43">
        <f>'СДП (план)'!AJ90</f>
        <v>0</v>
      </c>
      <c r="FK89" s="43">
        <f t="shared" si="3043"/>
        <v>0</v>
      </c>
      <c r="FL89" s="43">
        <f t="shared" si="3043"/>
        <v>0</v>
      </c>
      <c r="FM89" s="43">
        <f>VLOOKUP($C89,'факт СДП 1 мес'!$D$8:$HP$251,39,0)</f>
        <v>0</v>
      </c>
      <c r="FN89" s="43">
        <f>VLOOKUP($C89,'факт СДП 1 мес'!$D$8:$HP$251,40,0)</f>
        <v>0</v>
      </c>
      <c r="FO89" s="43">
        <f>VLOOKUP($C89,'факт СДП 1 мес'!$D$8:$HP$251,41,0)</f>
        <v>0</v>
      </c>
      <c r="FP89" s="43">
        <f>VLOOKUP($C89,'факт СДП 1 мес'!$D$8:$HP$251,42,0)</f>
        <v>0</v>
      </c>
      <c r="FQ89" s="43">
        <f>VLOOKUP($C89,'факт СДП 1 мес'!$D$8:$HP$251,43,0)</f>
        <v>0</v>
      </c>
      <c r="FR89" s="43">
        <f>VLOOKUP($C89,'факт СДП 1 мес'!$D$8:$HP$251,44,0)</f>
        <v>0</v>
      </c>
      <c r="FS89" s="43">
        <f t="shared" si="3044"/>
        <v>0</v>
      </c>
      <c r="FT89" s="43">
        <f t="shared" si="3045"/>
        <v>0</v>
      </c>
      <c r="FU89" s="43">
        <f t="shared" si="3046"/>
        <v>0</v>
      </c>
      <c r="FV89" s="43">
        <f t="shared" si="3047"/>
        <v>0</v>
      </c>
      <c r="FW89" s="43">
        <f t="shared" si="3047"/>
        <v>0</v>
      </c>
      <c r="FX89" s="44">
        <f>'СДП (план)'!AK90</f>
        <v>0</v>
      </c>
      <c r="FY89" s="43">
        <f>'СДП (план)'!AL90</f>
        <v>0</v>
      </c>
      <c r="FZ89" s="43">
        <f t="shared" si="3048"/>
        <v>0</v>
      </c>
      <c r="GA89" s="43">
        <f t="shared" si="3048"/>
        <v>0</v>
      </c>
      <c r="GB89" s="43">
        <f>VLOOKUP($C89,'факт СДП 1 мес'!$D$8:$HP$251,45,0)</f>
        <v>0</v>
      </c>
      <c r="GC89" s="43">
        <f>VLOOKUP($C89,'факт СДП 1 мес'!$D$8:$HP$251,46,0)</f>
        <v>0</v>
      </c>
      <c r="GD89" s="43">
        <f>VLOOKUP($C89,'факт СДП 1 мес'!$D$8:$HP$251,47,0)</f>
        <v>0</v>
      </c>
      <c r="GE89" s="43">
        <f>VLOOKUP($C89,'факт СДП 1 мес'!$D$8:$HP$251,48,0)</f>
        <v>0</v>
      </c>
      <c r="GF89" s="43">
        <f>VLOOKUP($C89,'факт СДП 1 мес'!$D$8:$HP$251,49,0)</f>
        <v>0</v>
      </c>
      <c r="GG89" s="43">
        <f>VLOOKUP($C89,'факт СДП 1 мес'!$D$8:$HP$251,50,0)</f>
        <v>0</v>
      </c>
      <c r="GH89" s="43">
        <f t="shared" si="3049"/>
        <v>0</v>
      </c>
      <c r="GI89" s="43">
        <f t="shared" si="3050"/>
        <v>0</v>
      </c>
      <c r="GJ89" s="43">
        <f t="shared" si="3051"/>
        <v>0</v>
      </c>
      <c r="GK89" s="43">
        <f t="shared" si="3052"/>
        <v>0</v>
      </c>
      <c r="GL89" s="43">
        <f t="shared" si="3052"/>
        <v>0</v>
      </c>
      <c r="GM89" s="5">
        <f>'СДП (план)'!AM90</f>
        <v>0</v>
      </c>
      <c r="GN89" s="3">
        <f>'СДП (план)'!AN90</f>
        <v>0</v>
      </c>
      <c r="GO89" s="43">
        <f t="shared" si="3053"/>
        <v>0</v>
      </c>
      <c r="GP89" s="43">
        <f t="shared" si="3053"/>
        <v>0</v>
      </c>
      <c r="GQ89" s="43">
        <f>VLOOKUP($C89,'факт СДП 1 мес'!$D$8:$HP$251,51,0)</f>
        <v>0</v>
      </c>
      <c r="GR89" s="43">
        <f>VLOOKUP($C89,'факт СДП 1 мес'!$D$8:$HP$251,52,0)</f>
        <v>0</v>
      </c>
      <c r="GS89" s="43">
        <f>VLOOKUP($C89,'факт СДП 1 мес'!$D$8:$HP$251,53,0)</f>
        <v>0</v>
      </c>
      <c r="GT89" s="43">
        <f>VLOOKUP($C89,'факт СДП 1 мес'!$D$8:$HP$251,54,0)</f>
        <v>0</v>
      </c>
      <c r="GU89" s="43">
        <f>VLOOKUP($C89,'факт СДП 1 мес'!$D$8:$HP$251,55,0)</f>
        <v>0</v>
      </c>
      <c r="GV89" s="43">
        <f>VLOOKUP($C89,'факт СДП 1 мес'!$D$8:$HP$251,56,0)</f>
        <v>0</v>
      </c>
      <c r="GW89" s="43">
        <f t="shared" si="3054"/>
        <v>0</v>
      </c>
      <c r="GX89" s="43">
        <f t="shared" si="3055"/>
        <v>0</v>
      </c>
      <c r="GY89" s="43">
        <f t="shared" si="3056"/>
        <v>0</v>
      </c>
      <c r="GZ89" s="43">
        <f t="shared" si="3057"/>
        <v>0</v>
      </c>
      <c r="HA89" s="43">
        <f t="shared" si="3057"/>
        <v>0</v>
      </c>
      <c r="HB89" s="5">
        <f>'СДП (план)'!AO90</f>
        <v>0</v>
      </c>
      <c r="HC89" s="3">
        <f>'СДП (план)'!AP90</f>
        <v>0</v>
      </c>
      <c r="HD89" s="43">
        <f t="shared" si="3058"/>
        <v>0</v>
      </c>
      <c r="HE89" s="43">
        <f t="shared" si="3058"/>
        <v>0</v>
      </c>
      <c r="HF89" s="43">
        <f>VLOOKUP($C89,'факт СДП 1 мес'!$D$8:$HP$251,141,0)</f>
        <v>0</v>
      </c>
      <c r="HG89" s="43">
        <f>VLOOKUP($C89,'факт СДП 1 мес'!$D$8:$HP$251,142,0)</f>
        <v>0</v>
      </c>
      <c r="HH89" s="43">
        <f>VLOOKUP($C89,'факт СДП 1 мес'!$D$8:$HP$251,143,0)</f>
        <v>0</v>
      </c>
      <c r="HI89" s="43">
        <f>VLOOKUP($C89,'факт СДП 1 мес'!$D$8:$HP$251,144,0)</f>
        <v>0</v>
      </c>
      <c r="HJ89" s="43">
        <f>VLOOKUP($C89,'факт СДП 1 мес'!$D$8:$HP$251,145,0)</f>
        <v>0</v>
      </c>
      <c r="HK89" s="43">
        <f>VLOOKUP($C89,'факт СДП 1 мес'!$D$8:$HP$251,146,0)</f>
        <v>0</v>
      </c>
      <c r="HL89" s="43">
        <f t="shared" si="3059"/>
        <v>0</v>
      </c>
      <c r="HM89" s="43">
        <f t="shared" si="3060"/>
        <v>0</v>
      </c>
      <c r="HN89" s="43">
        <f t="shared" si="3061"/>
        <v>0</v>
      </c>
      <c r="HO89" s="43">
        <f t="shared" si="3062"/>
        <v>0</v>
      </c>
      <c r="HP89" s="43">
        <f t="shared" si="3062"/>
        <v>0</v>
      </c>
      <c r="HQ89" s="44">
        <f>'СДП (план)'!AQ90</f>
        <v>0</v>
      </c>
      <c r="HR89" s="43">
        <f>'СДП (план)'!AR90</f>
        <v>0</v>
      </c>
      <c r="HS89" s="43">
        <f t="shared" si="3063"/>
        <v>0</v>
      </c>
      <c r="HT89" s="43">
        <f t="shared" si="3063"/>
        <v>0</v>
      </c>
      <c r="HU89" s="43">
        <f>VLOOKUP($C89,'факт СДП 1 мес'!$D$8:$HP$251,171,0)</f>
        <v>0</v>
      </c>
      <c r="HV89" s="43">
        <f>VLOOKUP($C89,'факт СДП 1 мес'!$D$8:$HP$251,172,0)</f>
        <v>0</v>
      </c>
      <c r="HW89" s="43">
        <f>VLOOKUP($C89,'факт СДП 1 мес'!$D$8:$HP$251,173,0)</f>
        <v>0</v>
      </c>
      <c r="HX89" s="43">
        <f>VLOOKUP($C89,'факт СДП 1 мес'!$D$8:$HP$251,174,0)</f>
        <v>0</v>
      </c>
      <c r="HY89" s="43">
        <f>VLOOKUP($C89,'факт СДП 1 мес'!$D$8:$HP$251,175,0)</f>
        <v>0</v>
      </c>
      <c r="HZ89" s="43">
        <f>VLOOKUP($C89,'факт СДП 1 мес'!$D$8:$HP$251,176,0)</f>
        <v>0</v>
      </c>
      <c r="IA89" s="43">
        <f t="shared" si="3064"/>
        <v>0</v>
      </c>
      <c r="IB89" s="43">
        <f t="shared" si="3065"/>
        <v>0</v>
      </c>
      <c r="IC89" s="43">
        <f t="shared" si="3066"/>
        <v>0</v>
      </c>
      <c r="ID89" s="43">
        <f t="shared" si="3067"/>
        <v>0</v>
      </c>
      <c r="IE89" s="43">
        <f t="shared" si="3067"/>
        <v>0</v>
      </c>
      <c r="IF89" s="44">
        <f>'СДП (план)'!AS90</f>
        <v>0</v>
      </c>
      <c r="IG89" s="43">
        <f>'СДП (план)'!AT90</f>
        <v>0</v>
      </c>
      <c r="IH89" s="43">
        <f t="shared" si="3068"/>
        <v>0</v>
      </c>
      <c r="II89" s="43">
        <f t="shared" si="3068"/>
        <v>0</v>
      </c>
      <c r="IJ89" s="43">
        <f>VLOOKUP($C89,'факт СДП 1 мес'!$D$8:$HP$251,183,0)</f>
        <v>0</v>
      </c>
      <c r="IK89" s="43">
        <f>VLOOKUP($C89,'факт СДП 1 мес'!$D$8:$HP$251,184,0)</f>
        <v>0</v>
      </c>
      <c r="IL89" s="43">
        <f>VLOOKUP($C89,'факт СДП 1 мес'!$D$8:$HP$251,185,0)</f>
        <v>0</v>
      </c>
      <c r="IM89" s="43">
        <f>VLOOKUP($C89,'факт СДП 1 мес'!$D$8:$HP$251,186,0)</f>
        <v>0</v>
      </c>
      <c r="IN89" s="43">
        <f>VLOOKUP($C89,'факт СДП 1 мес'!$D$8:$HP$251,187,0)</f>
        <v>0</v>
      </c>
      <c r="IO89" s="43">
        <f>VLOOKUP($C89,'факт СДП 1 мес'!$D$8:$HP$251,188,0)</f>
        <v>0</v>
      </c>
      <c r="IP89" s="43">
        <f t="shared" si="3069"/>
        <v>0</v>
      </c>
      <c r="IQ89" s="43">
        <f t="shared" si="3070"/>
        <v>0</v>
      </c>
      <c r="IR89" s="43">
        <f t="shared" si="3071"/>
        <v>0</v>
      </c>
      <c r="IS89" s="43">
        <f t="shared" si="3072"/>
        <v>0</v>
      </c>
      <c r="IT89" s="43">
        <f t="shared" si="3072"/>
        <v>0</v>
      </c>
      <c r="IU89" s="45">
        <f>'СДП (план)'!AU90</f>
        <v>0</v>
      </c>
      <c r="IV89" s="45">
        <f>'СДП (план)'!AV90</f>
        <v>0</v>
      </c>
      <c r="IW89" s="43">
        <f t="shared" si="3073"/>
        <v>0</v>
      </c>
      <c r="IX89" s="43">
        <f t="shared" si="3073"/>
        <v>0</v>
      </c>
      <c r="IY89" s="43">
        <f>VLOOKUP($C89,'факт СДП 1 мес'!$D$8:$HP$251,147,0)</f>
        <v>0</v>
      </c>
      <c r="IZ89" s="43">
        <f>VLOOKUP($C89,'факт СДП 1 мес'!$D$8:$HP$251,148,0)</f>
        <v>0</v>
      </c>
      <c r="JA89" s="43">
        <f>VLOOKUP($C89,'факт СДП 1 мес'!$D$8:$HP$251,149,0)</f>
        <v>0</v>
      </c>
      <c r="JB89" s="43">
        <f>VLOOKUP($C89,'факт СДП 1 мес'!$D$8:$HP$251,150,0)</f>
        <v>0</v>
      </c>
      <c r="JC89" s="43">
        <f>VLOOKUP($C89,'факт СДП 1 мес'!$D$8:$HP$251,151,0)</f>
        <v>0</v>
      </c>
      <c r="JD89" s="43">
        <f>VLOOKUP($C89,'факт СДП 1 мес'!$D$8:$HP$251,152,0)</f>
        <v>0</v>
      </c>
      <c r="JE89" s="43">
        <f t="shared" si="3074"/>
        <v>0</v>
      </c>
      <c r="JF89" s="43">
        <f t="shared" si="3075"/>
        <v>0</v>
      </c>
      <c r="JG89" s="43">
        <f t="shared" si="3076"/>
        <v>0</v>
      </c>
      <c r="JH89" s="43">
        <f t="shared" si="3077"/>
        <v>0</v>
      </c>
      <c r="JI89" s="43">
        <f t="shared" si="3077"/>
        <v>0</v>
      </c>
      <c r="JJ89" s="45">
        <f>'СДП (план)'!AW90</f>
        <v>0</v>
      </c>
      <c r="JK89" s="45">
        <f>'СДП (план)'!AX90</f>
        <v>0</v>
      </c>
      <c r="JL89" s="43">
        <f t="shared" si="3078"/>
        <v>0</v>
      </c>
      <c r="JM89" s="43">
        <f t="shared" si="3078"/>
        <v>0</v>
      </c>
      <c r="JN89" s="43">
        <f>VLOOKUP($C89,'факт СДП 1 мес'!$D$8:$HP$251,135,0)</f>
        <v>0</v>
      </c>
      <c r="JO89" s="43">
        <f>VLOOKUP($C89,'факт СДП 1 мес'!$D$8:$HP$251,136,0)</f>
        <v>0</v>
      </c>
      <c r="JP89" s="43">
        <f>VLOOKUP($C89,'факт СДП 1 мес'!$D$8:$HP$251,137,0)</f>
        <v>0</v>
      </c>
      <c r="JQ89" s="43">
        <f>VLOOKUP($C89,'факт СДП 1 мес'!$D$8:$HP$251,138,0)</f>
        <v>0</v>
      </c>
      <c r="JR89" s="43">
        <f>VLOOKUP($C89,'факт СДП 1 мес'!$D$8:$HP$251,139,0)</f>
        <v>0</v>
      </c>
      <c r="JS89" s="43">
        <f>VLOOKUP($C89,'факт СДП 1 мес'!$D$8:$HP$251,140,0)</f>
        <v>0</v>
      </c>
      <c r="JT89" s="43">
        <f t="shared" si="3079"/>
        <v>0</v>
      </c>
      <c r="JU89" s="43">
        <f t="shared" si="3080"/>
        <v>0</v>
      </c>
      <c r="JV89" s="43">
        <f t="shared" si="3081"/>
        <v>0</v>
      </c>
      <c r="JW89" s="43">
        <f t="shared" si="3082"/>
        <v>0</v>
      </c>
      <c r="JX89" s="43">
        <f t="shared" si="3082"/>
        <v>0</v>
      </c>
      <c r="JY89" s="44">
        <f>'СДП (план)'!AY90</f>
        <v>0</v>
      </c>
      <c r="JZ89" s="43">
        <f>'СДП (план)'!AZ90</f>
        <v>0</v>
      </c>
      <c r="KA89" s="43">
        <f t="shared" si="3083"/>
        <v>0</v>
      </c>
      <c r="KB89" s="43">
        <f t="shared" si="3083"/>
        <v>0</v>
      </c>
      <c r="KC89" s="43">
        <f>VLOOKUP($C89,'факт СДП 1 мес'!$D$8:$HP$251,105,0)</f>
        <v>0</v>
      </c>
      <c r="KD89" s="43">
        <f>VLOOKUP($C89,'факт СДП 1 мес'!$D$8:$HP$251,106,0)</f>
        <v>0</v>
      </c>
      <c r="KE89" s="43">
        <f>VLOOKUP($C89,'факт СДП 1 мес'!$D$8:$HP$251,107,0)</f>
        <v>0</v>
      </c>
      <c r="KF89" s="43">
        <f>VLOOKUP($C89,'факт СДП 1 мес'!$D$8:$HP$251,108,0)</f>
        <v>0</v>
      </c>
      <c r="KG89" s="43">
        <f>VLOOKUP($C89,'факт СДП 1 мес'!$D$8:$HP$251,109,0)</f>
        <v>0</v>
      </c>
      <c r="KH89" s="43">
        <f>VLOOKUP($C89,'факт СДП 1 мес'!$D$8:$HP$251,110,0)</f>
        <v>0</v>
      </c>
      <c r="KI89" s="43">
        <f t="shared" si="3084"/>
        <v>0</v>
      </c>
      <c r="KJ89" s="43">
        <f t="shared" si="3085"/>
        <v>0</v>
      </c>
      <c r="KK89" s="43">
        <f t="shared" si="3086"/>
        <v>0</v>
      </c>
      <c r="KL89" s="43">
        <f t="shared" si="3087"/>
        <v>0</v>
      </c>
      <c r="KM89" s="43">
        <f t="shared" si="3087"/>
        <v>0</v>
      </c>
      <c r="KN89" s="44">
        <f>'СДП (план)'!BA90</f>
        <v>0</v>
      </c>
      <c r="KO89" s="43">
        <f>'СДП (план)'!BB90</f>
        <v>0</v>
      </c>
      <c r="KP89" s="43">
        <f t="shared" si="3088"/>
        <v>0</v>
      </c>
      <c r="KQ89" s="43">
        <f t="shared" si="3088"/>
        <v>0</v>
      </c>
      <c r="KR89" s="43">
        <f>VLOOKUP($C89,'факт СДП 1 мес'!$D$8:$HP$251,189,0)</f>
        <v>0</v>
      </c>
      <c r="KS89" s="43">
        <f>VLOOKUP($C89,'факт СДП 1 мес'!$D$8:$HP$251,190,0)</f>
        <v>0</v>
      </c>
      <c r="KT89" s="43">
        <f>VLOOKUP($C89,'факт СДП 1 мес'!$D$8:$HP$251,191,0)</f>
        <v>0</v>
      </c>
      <c r="KU89" s="43">
        <f>VLOOKUP($C89,'факт СДП 1 мес'!$D$8:$HP$251,192,0)</f>
        <v>0</v>
      </c>
      <c r="KV89" s="43">
        <f>VLOOKUP($C89,'факт СДП 1 мес'!$D$8:$HP$251,193,0)</f>
        <v>0</v>
      </c>
      <c r="KW89" s="43">
        <f>VLOOKUP($C89,'факт СДП 1 мес'!$D$8:$HP$251,194,0)</f>
        <v>0</v>
      </c>
      <c r="KX89" s="43">
        <f t="shared" si="3089"/>
        <v>0</v>
      </c>
      <c r="KY89" s="43">
        <f t="shared" si="3090"/>
        <v>0</v>
      </c>
      <c r="KZ89" s="43">
        <f t="shared" si="3091"/>
        <v>0</v>
      </c>
      <c r="LA89" s="43">
        <f t="shared" si="3092"/>
        <v>0</v>
      </c>
      <c r="LB89" s="43">
        <f t="shared" si="3092"/>
        <v>0</v>
      </c>
      <c r="LC89" s="44">
        <f>'СДП (план)'!BC90</f>
        <v>0</v>
      </c>
      <c r="LD89" s="43">
        <f>'СДП (план)'!BD90</f>
        <v>0</v>
      </c>
      <c r="LE89" s="43">
        <f t="shared" si="3093"/>
        <v>0</v>
      </c>
      <c r="LF89" s="43">
        <f t="shared" si="3093"/>
        <v>0</v>
      </c>
      <c r="LG89" s="43">
        <f>VLOOKUP($C89,'факт СДП 1 мес'!$D$8:$HP$251,63,0)</f>
        <v>0</v>
      </c>
      <c r="LH89" s="43">
        <f>VLOOKUP($C89,'факт СДП 1 мес'!$D$8:$HP$251,64,0)</f>
        <v>0</v>
      </c>
      <c r="LI89" s="43">
        <f>VLOOKUP($C89,'факт СДП 1 мес'!$D$8:$HP$251,65,0)</f>
        <v>0</v>
      </c>
      <c r="LJ89" s="43">
        <f>VLOOKUP($C89,'факт СДП 1 мес'!$D$8:$HP$251,66,0)</f>
        <v>0</v>
      </c>
      <c r="LK89" s="43">
        <f>VLOOKUP($C89,'факт СДП 1 мес'!$D$8:$HP$251,67,0)</f>
        <v>0</v>
      </c>
      <c r="LL89" s="43">
        <f>VLOOKUP($C89,'факт СДП 1 мес'!$D$8:$HP$251,68,0)</f>
        <v>0</v>
      </c>
      <c r="LM89" s="43">
        <f t="shared" si="3094"/>
        <v>0</v>
      </c>
      <c r="LN89" s="43">
        <f t="shared" si="3095"/>
        <v>0</v>
      </c>
      <c r="LO89" s="43">
        <f t="shared" si="3096"/>
        <v>0</v>
      </c>
      <c r="LP89" s="43">
        <f t="shared" si="3097"/>
        <v>0</v>
      </c>
      <c r="LQ89" s="43">
        <f t="shared" si="3097"/>
        <v>0</v>
      </c>
      <c r="LR89" s="44">
        <f>'СДП (план)'!BE90</f>
        <v>0</v>
      </c>
      <c r="LS89" s="43">
        <f>'СДП (план)'!BF90</f>
        <v>0</v>
      </c>
      <c r="LT89" s="43">
        <f t="shared" si="3098"/>
        <v>0</v>
      </c>
      <c r="LU89" s="43">
        <f t="shared" si="3098"/>
        <v>0</v>
      </c>
      <c r="LV89" s="43">
        <f>VLOOKUP($C89,'факт СДП 1 мес'!$D$8:$HP$251,69,0)</f>
        <v>0</v>
      </c>
      <c r="LW89" s="43">
        <f>VLOOKUP($C89,'факт СДП 1 мес'!$D$8:$HP$251,70,0)</f>
        <v>0</v>
      </c>
      <c r="LX89" s="43">
        <f>VLOOKUP($C89,'факт СДП 1 мес'!$D$8:$HP$251,71,0)</f>
        <v>0</v>
      </c>
      <c r="LY89" s="43">
        <f>VLOOKUP($C89,'факт СДП 1 мес'!$D$8:$HP$251,72,0)</f>
        <v>0</v>
      </c>
      <c r="LZ89" s="43">
        <f>VLOOKUP($C89,'факт СДП 1 мес'!$D$8:$HP$251,73,0)</f>
        <v>0</v>
      </c>
      <c r="MA89" s="43">
        <f>VLOOKUP($C89,'факт СДП 1 мес'!$D$8:$HP$251,74,0)</f>
        <v>0</v>
      </c>
      <c r="MB89" s="43">
        <f t="shared" si="3099"/>
        <v>0</v>
      </c>
      <c r="MC89" s="43">
        <f t="shared" si="3100"/>
        <v>0</v>
      </c>
      <c r="MD89" s="43">
        <f t="shared" si="3101"/>
        <v>0</v>
      </c>
      <c r="ME89" s="43">
        <f t="shared" si="3102"/>
        <v>0</v>
      </c>
      <c r="MF89" s="43">
        <f t="shared" si="3103"/>
        <v>0</v>
      </c>
      <c r="MG89" s="44">
        <f>'СДП (план)'!BG90</f>
        <v>0</v>
      </c>
      <c r="MH89" s="43">
        <f>'СДП (план)'!BH90</f>
        <v>0</v>
      </c>
      <c r="MI89" s="43">
        <f t="shared" si="3104"/>
        <v>0</v>
      </c>
      <c r="MJ89" s="43">
        <f t="shared" si="3104"/>
        <v>0</v>
      </c>
      <c r="MK89" s="43">
        <f>VLOOKUP($C89,'факт СДП 1 мес'!$D$8:$HP$251,75,0)</f>
        <v>0</v>
      </c>
      <c r="ML89" s="43">
        <f>VLOOKUP($C89,'факт СДП 1 мес'!$D$8:$HP$251,76,0)</f>
        <v>0</v>
      </c>
      <c r="MM89" s="43">
        <f>VLOOKUP($C89,'факт СДП 1 мес'!$D$8:$HP$251,77,0)</f>
        <v>0</v>
      </c>
      <c r="MN89" s="43">
        <f>VLOOKUP($C89,'факт СДП 1 мес'!$D$8:$HP$251,78,0)</f>
        <v>0</v>
      </c>
      <c r="MO89" s="43">
        <f>VLOOKUP($C89,'факт СДП 1 мес'!$D$8:$HP$251,79,0)</f>
        <v>0</v>
      </c>
      <c r="MP89" s="43">
        <f>VLOOKUP($C89,'факт СДП 1 мес'!$D$8:$HP$251,80,0)</f>
        <v>0</v>
      </c>
      <c r="MQ89" s="43">
        <f t="shared" si="3105"/>
        <v>0</v>
      </c>
      <c r="MR89" s="43">
        <f t="shared" si="3106"/>
        <v>0</v>
      </c>
      <c r="MS89" s="43">
        <f t="shared" si="3107"/>
        <v>0</v>
      </c>
      <c r="MT89" s="43">
        <f t="shared" si="3108"/>
        <v>0</v>
      </c>
      <c r="MU89" s="43">
        <f t="shared" si="2911"/>
        <v>0</v>
      </c>
      <c r="MV89" s="44">
        <f>'СДП (план)'!BI90</f>
        <v>0</v>
      </c>
      <c r="MW89" s="43">
        <f>'СДП (план)'!BJ90</f>
        <v>0</v>
      </c>
      <c r="MX89" s="43">
        <f t="shared" si="3109"/>
        <v>0</v>
      </c>
      <c r="MY89" s="43">
        <f t="shared" si="3109"/>
        <v>0</v>
      </c>
      <c r="MZ89" s="43">
        <f>VLOOKUP($C89,'факт СДП 1 мес'!$D$8:$HP$251,81,0)</f>
        <v>0</v>
      </c>
      <c r="NA89" s="43">
        <f>VLOOKUP($C89,'факт СДП 1 мес'!$D$8:$HP$251,82,0)</f>
        <v>0</v>
      </c>
      <c r="NB89" s="43">
        <f>VLOOKUP($C89,'факт СДП 1 мес'!$D$8:$HP$251,83,0)</f>
        <v>0</v>
      </c>
      <c r="NC89" s="43">
        <f>VLOOKUP($C89,'факт СДП 1 мес'!$D$8:$HP$251,84,0)</f>
        <v>0</v>
      </c>
      <c r="ND89" s="43">
        <f>VLOOKUP($C89,'факт СДП 1 мес'!$D$8:$HP$251,85,0)</f>
        <v>0</v>
      </c>
      <c r="NE89" s="43">
        <f>VLOOKUP($C89,'факт СДП 1 мес'!$D$8:$HP$251,86,0)</f>
        <v>0</v>
      </c>
      <c r="NF89" s="43">
        <f t="shared" si="3110"/>
        <v>0</v>
      </c>
      <c r="NG89" s="43">
        <f t="shared" si="3111"/>
        <v>0</v>
      </c>
      <c r="NH89" s="43">
        <f t="shared" si="3112"/>
        <v>0</v>
      </c>
      <c r="NI89" s="43">
        <f t="shared" si="3113"/>
        <v>0</v>
      </c>
      <c r="NJ89" s="43">
        <f t="shared" si="2918"/>
        <v>0</v>
      </c>
      <c r="NK89" s="44">
        <f>'СДП (план)'!BK90</f>
        <v>0</v>
      </c>
      <c r="NL89" s="43">
        <f>'СДП (план)'!BL90</f>
        <v>0</v>
      </c>
      <c r="NM89" s="43">
        <f t="shared" si="3114"/>
        <v>0</v>
      </c>
      <c r="NN89" s="43">
        <f t="shared" si="3114"/>
        <v>0</v>
      </c>
      <c r="NO89" s="43">
        <f>VLOOKUP($C89,'факт СДП 1 мес'!$D$8:$HP$251,99,0)</f>
        <v>0</v>
      </c>
      <c r="NP89" s="43">
        <f>VLOOKUP($C89,'факт СДП 1 мес'!$D$8:$HP$251,100,0)</f>
        <v>0</v>
      </c>
      <c r="NQ89" s="43">
        <f>VLOOKUP($C89,'факт СДП 1 мес'!$D$8:$HP$251,101,0)</f>
        <v>0</v>
      </c>
      <c r="NR89" s="43">
        <f>VLOOKUP($C89,'факт СДП 1 мес'!$D$8:$HP$251,102,0)</f>
        <v>0</v>
      </c>
      <c r="NS89" s="43">
        <f>VLOOKUP($C89,'факт СДП 1 мес'!$D$8:$HP$251,103,0)</f>
        <v>0</v>
      </c>
      <c r="NT89" s="43">
        <f>VLOOKUP($C89,'факт СДП 1 мес'!$D$8:$HP$251,104,0)</f>
        <v>0</v>
      </c>
      <c r="NU89" s="43">
        <f t="shared" si="3115"/>
        <v>0</v>
      </c>
      <c r="NV89" s="43">
        <f t="shared" si="3116"/>
        <v>0</v>
      </c>
      <c r="NW89" s="43">
        <f t="shared" si="3117"/>
        <v>0</v>
      </c>
      <c r="NX89" s="43">
        <f t="shared" si="3118"/>
        <v>0</v>
      </c>
      <c r="NY89" s="43">
        <f t="shared" si="3118"/>
        <v>0</v>
      </c>
      <c r="NZ89" s="44">
        <f>'СДП (план)'!BM90</f>
        <v>0</v>
      </c>
      <c r="OA89" s="43">
        <f>'СДП (план)'!BN90</f>
        <v>0</v>
      </c>
      <c r="OB89" s="43">
        <f t="shared" si="3119"/>
        <v>0</v>
      </c>
      <c r="OC89" s="43">
        <f t="shared" si="3119"/>
        <v>0</v>
      </c>
      <c r="OD89" s="43"/>
      <c r="OE89" s="43"/>
      <c r="OF89" s="43"/>
      <c r="OG89" s="43"/>
      <c r="OH89" s="43"/>
      <c r="OI89" s="43"/>
      <c r="OJ89" s="43">
        <f t="shared" si="3120"/>
        <v>0</v>
      </c>
      <c r="OK89" s="43">
        <f t="shared" si="3121"/>
        <v>0</v>
      </c>
      <c r="OL89" s="43">
        <f t="shared" si="3122"/>
        <v>0</v>
      </c>
      <c r="OM89" s="43">
        <f t="shared" si="3123"/>
        <v>0</v>
      </c>
      <c r="ON89" s="43">
        <f t="shared" si="3123"/>
        <v>0</v>
      </c>
      <c r="OO89" s="44">
        <f>'СДП (план)'!BO90</f>
        <v>0</v>
      </c>
      <c r="OP89" s="43">
        <f>'СДП (план)'!BP90</f>
        <v>0</v>
      </c>
      <c r="OQ89" s="43">
        <f t="shared" si="3124"/>
        <v>0</v>
      </c>
      <c r="OR89" s="43">
        <f t="shared" si="3124"/>
        <v>0</v>
      </c>
      <c r="OS89" s="43">
        <f>VLOOKUP($C89,'факт СДП 1 мес'!$D$8:$HP$251,177,0)</f>
        <v>0</v>
      </c>
      <c r="OT89" s="43">
        <f>VLOOKUP($C89,'факт СДП 1 мес'!$D$8:$HP$251,178,0)</f>
        <v>0</v>
      </c>
      <c r="OU89" s="43">
        <f>VLOOKUP($C89,'факт СДП 1 мес'!$D$8:$HP$251,179,0)</f>
        <v>0</v>
      </c>
      <c r="OV89" s="43">
        <f>VLOOKUP($C89,'факт СДП 1 мес'!$D$8:$HP$251,180,0)</f>
        <v>0</v>
      </c>
      <c r="OW89" s="43">
        <f>VLOOKUP($C89,'факт СДП 1 мес'!$D$8:$HP$251,181,0)</f>
        <v>0</v>
      </c>
      <c r="OX89" s="43">
        <f>VLOOKUP($C89,'факт СДП 1 мес'!$D$8:$HP$251,182,0)</f>
        <v>0</v>
      </c>
      <c r="OY89" s="43">
        <f t="shared" si="3125"/>
        <v>0</v>
      </c>
      <c r="OZ89" s="43">
        <f t="shared" si="3126"/>
        <v>0</v>
      </c>
      <c r="PA89" s="43">
        <f t="shared" si="3127"/>
        <v>0</v>
      </c>
      <c r="PB89" s="43">
        <f t="shared" si="3128"/>
        <v>0</v>
      </c>
      <c r="PC89" s="43">
        <f t="shared" si="3128"/>
        <v>0</v>
      </c>
      <c r="PD89" s="45">
        <f>'СДП (план)'!BQ90</f>
        <v>0</v>
      </c>
      <c r="PE89" s="45">
        <f>'СДП (план)'!BR90</f>
        <v>0</v>
      </c>
      <c r="PF89" s="43">
        <f t="shared" si="3129"/>
        <v>0</v>
      </c>
      <c r="PG89" s="43">
        <f t="shared" si="3129"/>
        <v>0</v>
      </c>
      <c r="PH89" s="43">
        <f>VLOOKUP($C89,'факт СДП 1 мес'!$D$8:$HP$251,123,0)</f>
        <v>0</v>
      </c>
      <c r="PI89" s="43">
        <f>VLOOKUP($C89,'факт СДП 1 мес'!$D$8:$HP$251,124,0)</f>
        <v>0</v>
      </c>
      <c r="PJ89" s="43">
        <f>VLOOKUP($C89,'факт СДП 1 мес'!$D$8:$HP$251,125,0)</f>
        <v>0</v>
      </c>
      <c r="PK89" s="43">
        <f>VLOOKUP($C89,'факт СДП 1 мес'!$D$8:$HP$251,126,0)</f>
        <v>0</v>
      </c>
      <c r="PL89" s="43">
        <f>VLOOKUP($C89,'факт СДП 1 мес'!$D$8:$HP$251,127,0)</f>
        <v>0</v>
      </c>
      <c r="PM89" s="43">
        <f>VLOOKUP($C89,'факт СДП 1 мес'!$D$8:$HP$251,128,0)</f>
        <v>0</v>
      </c>
      <c r="PN89" s="43">
        <f t="shared" si="3130"/>
        <v>0</v>
      </c>
      <c r="PO89" s="43">
        <f t="shared" si="3131"/>
        <v>0</v>
      </c>
      <c r="PP89" s="43">
        <f t="shared" si="3132"/>
        <v>0</v>
      </c>
      <c r="PQ89" s="43">
        <f t="shared" si="3133"/>
        <v>0</v>
      </c>
      <c r="PR89" s="43">
        <f t="shared" si="3133"/>
        <v>0</v>
      </c>
      <c r="PS89" s="44">
        <f>'СДП (план)'!BS90</f>
        <v>0</v>
      </c>
      <c r="PT89" s="43">
        <f>'СДП (план)'!BT90</f>
        <v>0</v>
      </c>
      <c r="PU89" s="43">
        <f t="shared" si="3134"/>
        <v>0</v>
      </c>
      <c r="PV89" s="43">
        <f t="shared" si="3134"/>
        <v>0</v>
      </c>
      <c r="PW89" s="43">
        <f>VLOOKUP($C89,'факт СДП 1 мес'!$D$8:$HP$251,111,0)</f>
        <v>0</v>
      </c>
      <c r="PX89" s="43">
        <f>VLOOKUP($C89,'факт СДП 1 мес'!$D$8:$HP$251,112,0)</f>
        <v>0</v>
      </c>
      <c r="PY89" s="43">
        <f>VLOOKUP($C89,'факт СДП 1 мес'!$D$8:$HP$251,113,0)</f>
        <v>0</v>
      </c>
      <c r="PZ89" s="43">
        <f>VLOOKUP($C89,'факт СДП 1 мес'!$D$8:$HP$251,114,0)</f>
        <v>0</v>
      </c>
      <c r="QA89" s="43">
        <f>VLOOKUP($C89,'факт СДП 1 мес'!$D$8:$HP$251,115,0)</f>
        <v>0</v>
      </c>
      <c r="QB89" s="43">
        <f>VLOOKUP($C89,'факт СДП 1 мес'!$D$8:$HP$251,116,0)</f>
        <v>0</v>
      </c>
      <c r="QC89" s="43">
        <f t="shared" si="3135"/>
        <v>0</v>
      </c>
      <c r="QD89" s="43">
        <f t="shared" si="3136"/>
        <v>0</v>
      </c>
      <c r="QE89" s="43">
        <f t="shared" si="3137"/>
        <v>0</v>
      </c>
      <c r="QF89" s="43">
        <f t="shared" si="3138"/>
        <v>0</v>
      </c>
      <c r="QG89" s="43">
        <f t="shared" si="3138"/>
        <v>0</v>
      </c>
      <c r="QH89" s="44">
        <f>'СДП (план)'!BU90</f>
        <v>0</v>
      </c>
      <c r="QI89" s="43">
        <f>'СДП (план)'!BV90</f>
        <v>0</v>
      </c>
      <c r="QJ89" s="43">
        <f t="shared" si="3139"/>
        <v>0</v>
      </c>
      <c r="QK89" s="43">
        <f t="shared" si="3139"/>
        <v>0</v>
      </c>
      <c r="QL89" s="43">
        <f>VLOOKUP($C89,'факт СДП 1 мес'!$D$8:$HP$251,153,0)</f>
        <v>0</v>
      </c>
      <c r="QM89" s="43">
        <f>VLOOKUP($C89,'факт СДП 1 мес'!$D$8:$HP$251,154,0)</f>
        <v>0</v>
      </c>
      <c r="QN89" s="43">
        <f>VLOOKUP($C89,'факт СДП 1 мес'!$D$8:$HP$251,155,0)</f>
        <v>0</v>
      </c>
      <c r="QO89" s="43">
        <f>VLOOKUP($C89,'факт СДП 1 мес'!$D$8:$HP$251,156,0)</f>
        <v>0</v>
      </c>
      <c r="QP89" s="43">
        <f>VLOOKUP($C89,'факт СДП 1 мес'!$D$8:$HP$251,157,0)</f>
        <v>0</v>
      </c>
      <c r="QQ89" s="43">
        <f>VLOOKUP($C89,'факт СДП 1 мес'!$D$8:$HP$251,158,0)</f>
        <v>0</v>
      </c>
      <c r="QR89" s="43">
        <f t="shared" si="3140"/>
        <v>0</v>
      </c>
      <c r="QS89" s="43">
        <f t="shared" si="3141"/>
        <v>0</v>
      </c>
      <c r="QT89" s="43">
        <f t="shared" si="3142"/>
        <v>0</v>
      </c>
      <c r="QU89" s="43">
        <f t="shared" si="3143"/>
        <v>0</v>
      </c>
      <c r="QV89" s="43">
        <f t="shared" si="3144"/>
        <v>0</v>
      </c>
      <c r="QW89" s="44">
        <f>'СДП (план)'!BW90</f>
        <v>0</v>
      </c>
      <c r="QX89" s="43">
        <f>'СДП (план)'!BX90</f>
        <v>0</v>
      </c>
      <c r="QY89" s="43">
        <f t="shared" si="3145"/>
        <v>0</v>
      </c>
      <c r="QZ89" s="43">
        <f t="shared" si="3145"/>
        <v>0</v>
      </c>
      <c r="RA89" s="43">
        <f>VLOOKUP($C89,'факт СДП 1 мес'!$D$8:$HP$251,195,0)</f>
        <v>0</v>
      </c>
      <c r="RB89" s="43">
        <f>VLOOKUP($C89,'факт СДП 1 мес'!$D$8:$HP$251,196,0)</f>
        <v>0</v>
      </c>
      <c r="RC89" s="43">
        <f>VLOOKUP($C89,'факт СДП 1 мес'!$D$8:$HP$251,197,0)</f>
        <v>0</v>
      </c>
      <c r="RD89" s="43">
        <f>VLOOKUP($C89,'факт СДП 1 мес'!$D$8:$HP$251,198,0)</f>
        <v>0</v>
      </c>
      <c r="RE89" s="43">
        <f>VLOOKUP($C89,'факт СДП 1 мес'!$D$8:$HP$251,199,0)</f>
        <v>0</v>
      </c>
      <c r="RF89" s="43">
        <f>VLOOKUP($C89,'факт СДП 1 мес'!$D$8:$HP$251,200,0)</f>
        <v>0</v>
      </c>
      <c r="RG89" s="43">
        <f t="shared" si="3146"/>
        <v>0</v>
      </c>
      <c r="RH89" s="43">
        <f t="shared" si="3147"/>
        <v>0</v>
      </c>
      <c r="RI89" s="43">
        <f t="shared" si="3148"/>
        <v>0</v>
      </c>
      <c r="RJ89" s="43">
        <f t="shared" si="3149"/>
        <v>0</v>
      </c>
      <c r="RK89" s="43">
        <f t="shared" si="3149"/>
        <v>0</v>
      </c>
      <c r="RL89" s="44">
        <f>'СДП (план)'!BY90</f>
        <v>0</v>
      </c>
      <c r="RM89" s="43">
        <f>'СДП (план)'!BZ90</f>
        <v>0</v>
      </c>
      <c r="RN89" s="43">
        <f t="shared" si="3150"/>
        <v>0</v>
      </c>
      <c r="RO89" s="43">
        <f t="shared" si="3150"/>
        <v>0</v>
      </c>
      <c r="RP89" s="43">
        <f>VLOOKUP($C89,'факт СДП 1 мес'!$D$8:$HP$251,201,0)</f>
        <v>0</v>
      </c>
      <c r="RQ89" s="43">
        <f>VLOOKUP($C89,'факт СДП 1 мес'!$D$8:$HP$251,202,0)</f>
        <v>0</v>
      </c>
      <c r="RR89" s="43">
        <f>VLOOKUP($C89,'факт СДП 1 мес'!$D$8:$HP$251,203,0)</f>
        <v>0</v>
      </c>
      <c r="RS89" s="43">
        <f>VLOOKUP($C89,'факт СДП 1 мес'!$D$8:$HP$251,204,0)</f>
        <v>0</v>
      </c>
      <c r="RT89" s="43">
        <f>VLOOKUP($C89,'факт СДП 1 мес'!$D$8:$HP$251,205,0)</f>
        <v>0</v>
      </c>
      <c r="RU89" s="43">
        <f>VLOOKUP($C89,'факт СДП 1 мес'!$D$8:$HP$251,206,0)</f>
        <v>0</v>
      </c>
      <c r="RV89" s="43">
        <f t="shared" si="3151"/>
        <v>0</v>
      </c>
      <c r="RW89" s="43">
        <f t="shared" si="3152"/>
        <v>0</v>
      </c>
      <c r="RX89" s="43">
        <f t="shared" si="3153"/>
        <v>0</v>
      </c>
      <c r="RY89" s="43">
        <f t="shared" si="3154"/>
        <v>0</v>
      </c>
      <c r="RZ89" s="43">
        <f t="shared" si="3154"/>
        <v>0</v>
      </c>
      <c r="SA89" s="44">
        <f>'СДП (план)'!CA90</f>
        <v>0</v>
      </c>
      <c r="SB89" s="43">
        <f>'СДП (план)'!CB90</f>
        <v>0</v>
      </c>
      <c r="SC89" s="43">
        <f t="shared" si="2975"/>
        <v>0</v>
      </c>
      <c r="SD89" s="43">
        <f t="shared" si="3155"/>
        <v>0</v>
      </c>
      <c r="SE89" s="43">
        <f>VLOOKUP($C89,'факт СДП 1 мес'!$D$8:$HP$251,129,0)</f>
        <v>0</v>
      </c>
      <c r="SF89" s="43">
        <f>VLOOKUP($C89,'факт СДП 1 мес'!$D$8:$HP$251,130,0)</f>
        <v>0</v>
      </c>
      <c r="SG89" s="43">
        <f>VLOOKUP($C89,'факт СДП 1 мес'!$D$8:$HP$251,131,0)</f>
        <v>0</v>
      </c>
      <c r="SH89" s="43">
        <f>VLOOKUP($C89,'факт СДП 1 мес'!$D$8:$HP$251,132,0)</f>
        <v>0</v>
      </c>
      <c r="SI89" s="43">
        <f>VLOOKUP($C89,'факт СДП 1 мес'!$D$8:$HP$251,133,0)</f>
        <v>0</v>
      </c>
      <c r="SJ89" s="43">
        <f>VLOOKUP($C89,'факт СДП 1 мес'!$D$8:$HP$251,134,0)</f>
        <v>0</v>
      </c>
      <c r="SK89" s="43">
        <f t="shared" si="2977"/>
        <v>0</v>
      </c>
      <c r="SL89" s="43">
        <f t="shared" si="3156"/>
        <v>0</v>
      </c>
      <c r="SM89" s="43">
        <f t="shared" si="3157"/>
        <v>0</v>
      </c>
      <c r="SN89" s="43">
        <f t="shared" si="3158"/>
        <v>0</v>
      </c>
      <c r="SO89" s="43">
        <f t="shared" si="3158"/>
        <v>0</v>
      </c>
      <c r="SP89" s="44">
        <f>'СДП (план)'!CC90</f>
        <v>0</v>
      </c>
      <c r="SQ89" s="43">
        <f>'СДП (план)'!CD90</f>
        <v>0</v>
      </c>
      <c r="SR89" s="43">
        <f t="shared" si="2982"/>
        <v>0</v>
      </c>
      <c r="SS89" s="43">
        <f t="shared" si="3159"/>
        <v>0</v>
      </c>
      <c r="ST89" s="43">
        <f>VLOOKUP($C89,'факт СДП 1 мес'!$D$8:$HP$251,93,0)</f>
        <v>0</v>
      </c>
      <c r="SU89" s="43">
        <f>VLOOKUP($C89,'факт СДП 1 мес'!$D$8:$HP$251,94,0)</f>
        <v>0</v>
      </c>
      <c r="SV89" s="43">
        <f>VLOOKUP($C89,'факт СДП 1 мес'!$D$8:$HP$251,95,0)</f>
        <v>0</v>
      </c>
      <c r="SW89" s="43">
        <f>VLOOKUP($C89,'факт СДП 1 мес'!$D$8:$HP$251,96,0)</f>
        <v>0</v>
      </c>
      <c r="SX89" s="43">
        <f>VLOOKUP($C89,'факт СДП 1 мес'!$D$8:$HP$251,97,0)</f>
        <v>0</v>
      </c>
      <c r="SY89" s="43">
        <f>VLOOKUP($C89,'факт СДП 1 мес'!$D$8:$HP$251,98,0)</f>
        <v>0</v>
      </c>
      <c r="SZ89" s="43">
        <f t="shared" si="2984"/>
        <v>0</v>
      </c>
      <c r="TA89" s="43">
        <f t="shared" si="3160"/>
        <v>0</v>
      </c>
      <c r="TB89" s="43">
        <f t="shared" si="3161"/>
        <v>0</v>
      </c>
      <c r="TC89" s="43">
        <f t="shared" si="3162"/>
        <v>0</v>
      </c>
      <c r="TD89" s="43">
        <f t="shared" si="3162"/>
        <v>0</v>
      </c>
      <c r="TE89" s="5">
        <f>'СДП (план)'!CE90</f>
        <v>0</v>
      </c>
      <c r="TF89" s="3">
        <f>'СДП (план)'!CF90</f>
        <v>0</v>
      </c>
      <c r="TG89" s="5">
        <v>0</v>
      </c>
      <c r="TH89" s="3">
        <v>0</v>
      </c>
      <c r="TI89" s="43">
        <f>VLOOKUP($C89,'факт СДП 1 мес'!$D$8:$HP$251,117,0)</f>
        <v>0</v>
      </c>
      <c r="TJ89" s="43">
        <f>VLOOKUP($C89,'факт СДП 1 мес'!$D$8:$HP$251,118,0)</f>
        <v>0</v>
      </c>
      <c r="TK89" s="43">
        <f>VLOOKUP($C89,'факт СДП 1 мес'!$D$8:$HP$251,119,0)</f>
        <v>0</v>
      </c>
      <c r="TL89" s="43">
        <f>VLOOKUP($C89,'факт СДП 1 мес'!$D$8:$HP$251,120,0)</f>
        <v>0</v>
      </c>
      <c r="TM89" s="43">
        <f>VLOOKUP($C89,'факт СДП 1 мес'!$D$8:$HP$251,121,0)</f>
        <v>0</v>
      </c>
      <c r="TN89" s="43">
        <f>VLOOKUP($C89,'факт СДП 1 мес'!$D$8:$HP$251,122,0)</f>
        <v>0</v>
      </c>
      <c r="TO89" s="43">
        <f t="shared" si="2989"/>
        <v>0</v>
      </c>
      <c r="TP89" s="43">
        <f t="shared" si="3163"/>
        <v>0</v>
      </c>
      <c r="TQ89" s="43">
        <f t="shared" si="3164"/>
        <v>0</v>
      </c>
      <c r="TR89" s="43">
        <f t="shared" si="3165"/>
        <v>0</v>
      </c>
      <c r="TS89" s="43">
        <f t="shared" si="3165"/>
        <v>0</v>
      </c>
      <c r="TT89" s="43">
        <f>'СДП (план)'!CG90</f>
        <v>0</v>
      </c>
      <c r="TU89" s="43">
        <f>'СДП (план)'!CH90</f>
        <v>0</v>
      </c>
      <c r="TV89" s="43">
        <f t="shared" si="3166"/>
        <v>0</v>
      </c>
      <c r="TW89" s="43">
        <f t="shared" si="3166"/>
        <v>0</v>
      </c>
      <c r="TX89" s="43">
        <f>VLOOKUP($C89,'факт СДП 1 мес'!$D$8:$HP$251,207,0)</f>
        <v>0</v>
      </c>
      <c r="TY89" s="43">
        <f>VLOOKUP($C89,'факт СДП 1 мес'!$D$8:$HP$251,208,0)</f>
        <v>0</v>
      </c>
      <c r="TZ89" s="43">
        <f>VLOOKUP($C89,'факт СДП 1 мес'!$D$8:$HP$251,209,0)</f>
        <v>0</v>
      </c>
      <c r="UA89" s="43">
        <f>VLOOKUP($C89,'факт СДП 1 мес'!$D$8:$HP$251,210,0)</f>
        <v>0</v>
      </c>
      <c r="UB89" s="43">
        <f>VLOOKUP($C89,'факт СДП 1 мес'!$D$8:$HP$251,211,0)</f>
        <v>0</v>
      </c>
      <c r="UC89" s="43">
        <f>VLOOKUP($C89,'факт СДП 1 мес'!$D$8:$HP$251,212,0)</f>
        <v>0</v>
      </c>
      <c r="UD89" s="43">
        <f t="shared" si="3167"/>
        <v>0</v>
      </c>
      <c r="UE89" s="43">
        <f t="shared" si="3168"/>
        <v>0</v>
      </c>
      <c r="UF89" s="43">
        <f t="shared" si="3169"/>
        <v>0</v>
      </c>
      <c r="UG89" s="43">
        <f t="shared" si="3170"/>
        <v>0</v>
      </c>
      <c r="UH89" s="43">
        <f t="shared" si="3000"/>
        <v>0</v>
      </c>
      <c r="UI89" s="43"/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7">
        <f>'СДП (план)'!CK90</f>
        <v>2</v>
      </c>
      <c r="UY89" s="47">
        <f>'СДП (план)'!CL90</f>
        <v>99617.615999999995</v>
      </c>
      <c r="UZ89" s="43">
        <f t="shared" si="2625"/>
        <v>0.16666666666666666</v>
      </c>
      <c r="VA89" s="43">
        <f t="shared" si="2626"/>
        <v>8301.4679999999989</v>
      </c>
      <c r="VB89" s="47">
        <f t="shared" si="2720"/>
        <v>2</v>
      </c>
      <c r="VC89" s="47">
        <f t="shared" si="2721"/>
        <v>99617.62</v>
      </c>
      <c r="VD89" s="47">
        <f t="shared" si="2722"/>
        <v>35</v>
      </c>
      <c r="VE89" s="47">
        <f t="shared" si="2723"/>
        <v>0</v>
      </c>
      <c r="VF89" s="47">
        <f t="shared" si="2724"/>
        <v>0</v>
      </c>
      <c r="VG89" s="47">
        <f t="shared" si="2725"/>
        <v>0</v>
      </c>
      <c r="VH89" s="47">
        <f t="shared" si="2726"/>
        <v>4.4400000000000004</v>
      </c>
      <c r="VI89" s="47">
        <f t="shared" si="2727"/>
        <v>0.37</v>
      </c>
      <c r="VJ89" s="47">
        <f t="shared" si="2728"/>
        <v>4.4400000000000004</v>
      </c>
      <c r="VK89" s="43">
        <f t="shared" si="2729"/>
        <v>1.8333333333333333</v>
      </c>
      <c r="VL89" s="43">
        <f t="shared" si="2730"/>
        <v>91316.152000000002</v>
      </c>
      <c r="VM89" s="398" t="e">
        <f>VLOOKUP($C89,'СДП (план)'!$C$11:$CL$254,107,0)</f>
        <v>#REF!</v>
      </c>
      <c r="VN89" s="398" t="e">
        <f>VLOOKUP($C89,'СДП (план)'!$C$11:$CL$254,108,0)</f>
        <v>#REF!</v>
      </c>
      <c r="VO89" s="399" t="e">
        <f t="shared" si="1953"/>
        <v>#REF!</v>
      </c>
      <c r="VP89" s="399" t="e">
        <f t="shared" si="1954"/>
        <v>#REF!</v>
      </c>
      <c r="VQ89" s="398" t="e">
        <f>VLOOKUP($C89,'факт СДП 1 мес'!$D$8:$HI$249,255,0)</f>
        <v>#REF!</v>
      </c>
      <c r="VR89" s="398" t="e">
        <f>VLOOKUP($C89,'факт СДП 1 мес'!$D$8:$HI$249,256,0)</f>
        <v>#REF!</v>
      </c>
      <c r="VS89" s="400" t="e">
        <f t="shared" si="2736"/>
        <v>#REF!</v>
      </c>
      <c r="VT89" s="400" t="e">
        <f t="shared" si="2737"/>
        <v>#REF!</v>
      </c>
    </row>
    <row r="90" spans="1:592" s="32" customFormat="1" ht="15" x14ac:dyDescent="0.2">
      <c r="A90" s="182"/>
      <c r="B90" s="182">
        <v>62</v>
      </c>
      <c r="C90" s="265" t="s">
        <v>577</v>
      </c>
      <c r="D90" s="460" t="s">
        <v>385</v>
      </c>
      <c r="E90" s="461">
        <v>16026</v>
      </c>
      <c r="F90" s="462">
        <v>2.93</v>
      </c>
      <c r="G90" s="463"/>
      <c r="H90" s="464">
        <v>1</v>
      </c>
      <c r="I90" s="196"/>
      <c r="J90" s="196"/>
      <c r="K90" s="208">
        <v>1.4</v>
      </c>
      <c r="L90" s="208">
        <v>1.68</v>
      </c>
      <c r="M90" s="208">
        <v>2.23</v>
      </c>
      <c r="N90" s="209">
        <v>2.57</v>
      </c>
      <c r="O90" s="44">
        <f>'СДП (план)'!O91</f>
        <v>0</v>
      </c>
      <c r="P90" s="44">
        <f>'СДП (план)'!P91</f>
        <v>0</v>
      </c>
      <c r="Q90" s="43">
        <f t="shared" ref="Q90:Q101" si="3175">SUM(O90/12*$A$2)</f>
        <v>0</v>
      </c>
      <c r="R90" s="43">
        <f t="shared" ref="R90:R101" si="3176">SUM(P90/12*$A$2)</f>
        <v>0</v>
      </c>
      <c r="S90" s="43">
        <f>VLOOKUP($C90,'факт СДП 1 мес'!$D$8:$HP$251,9,0)</f>
        <v>0</v>
      </c>
      <c r="T90" s="43">
        <f>VLOOKUP($C90,'факт СДП 1 мес'!$D$8:$HP$251,10,0)</f>
        <v>0</v>
      </c>
      <c r="U90" s="43">
        <f>VLOOKUP($C90,'факт СДП 1 мес'!$D$8:$HP$251,11,0)</f>
        <v>0</v>
      </c>
      <c r="V90" s="43">
        <f>VLOOKUP($C90,'факт СДП 1 мес'!$D$8:$HP$251,12,0)</f>
        <v>0</v>
      </c>
      <c r="W90" s="43">
        <f>VLOOKUP($C90,'факт СДП 1 мес'!$D$8:$HP$251,13,0)</f>
        <v>0</v>
      </c>
      <c r="X90" s="43">
        <f>VLOOKUP($C90,'факт СДП 1 мес'!$D$8:$HP$251,14,0)</f>
        <v>0</v>
      </c>
      <c r="Y90" s="43">
        <f t="shared" si="3001"/>
        <v>0</v>
      </c>
      <c r="Z90" s="43">
        <f t="shared" si="3002"/>
        <v>0</v>
      </c>
      <c r="AA90" s="43">
        <f t="shared" si="3003"/>
        <v>0</v>
      </c>
      <c r="AB90" s="43">
        <f t="shared" si="3004"/>
        <v>0</v>
      </c>
      <c r="AC90" s="43">
        <f t="shared" si="3005"/>
        <v>0</v>
      </c>
      <c r="AD90" s="145">
        <f>'СДП (план)'!Q91</f>
        <v>0</v>
      </c>
      <c r="AE90" s="145">
        <f>'СДП (план)'!R91</f>
        <v>0</v>
      </c>
      <c r="AF90" s="43">
        <f t="shared" ref="AF90:AF101" si="3177">SUM(AD90/12*$A$2)</f>
        <v>0</v>
      </c>
      <c r="AG90" s="43">
        <f t="shared" ref="AG90:AG101" si="3178">SUM(AE90/12*$A$2)</f>
        <v>0</v>
      </c>
      <c r="AH90" s="43">
        <f>VLOOKUP($C90,'факт СДП 1 мес'!$D$8:$HP$251,3,0)</f>
        <v>0</v>
      </c>
      <c r="AI90" s="43">
        <f>VLOOKUP($C90,'факт СДП 1 мес'!$D$8:$HP$251,4,0)</f>
        <v>0</v>
      </c>
      <c r="AJ90" s="43">
        <f>VLOOKUP($C90,'факт СДП 1 мес'!$D$8:$HP$251,5,0)</f>
        <v>0</v>
      </c>
      <c r="AK90" s="43">
        <f>VLOOKUP($C90,'факт СДП 1 мес'!$D$8:$HP$251,6,0)</f>
        <v>0</v>
      </c>
      <c r="AL90" s="43">
        <f>VLOOKUP($C90,'факт СДП 1 мес'!$D$8:$HP$251,7,0)</f>
        <v>0</v>
      </c>
      <c r="AM90" s="43">
        <f>VLOOKUP($C90,'факт СДП 1 мес'!$D$8:$HP$251,8,0)</f>
        <v>0</v>
      </c>
      <c r="AN90" s="43">
        <f t="shared" si="2760"/>
        <v>0</v>
      </c>
      <c r="AO90" s="43">
        <f t="shared" si="2761"/>
        <v>0</v>
      </c>
      <c r="AP90" s="43">
        <f t="shared" si="2762"/>
        <v>0</v>
      </c>
      <c r="AQ90" s="43">
        <f t="shared" si="2763"/>
        <v>0</v>
      </c>
      <c r="AR90" s="43">
        <f t="shared" si="2764"/>
        <v>0</v>
      </c>
      <c r="AS90" s="44">
        <f>'СДП (план)'!S91</f>
        <v>0</v>
      </c>
      <c r="AT90" s="43">
        <f>'СДП (план)'!T91</f>
        <v>0</v>
      </c>
      <c r="AU90" s="43">
        <f t="shared" ref="AU90:AU101" si="3179">SUM(AS90/12*$A$2)</f>
        <v>0</v>
      </c>
      <c r="AV90" s="43">
        <f t="shared" ref="AV90:AV101" si="3180">SUM(AT90/12*$A$2)</f>
        <v>0</v>
      </c>
      <c r="AW90" s="43">
        <f>VLOOKUP($C90,'факт СДП 1 мес'!$D$8:$HP$251,159,0)</f>
        <v>0</v>
      </c>
      <c r="AX90" s="43">
        <f>VLOOKUP($C90,'факт СДП 1 мес'!$D$8:$HP$251,160,0)</f>
        <v>0</v>
      </c>
      <c r="AY90" s="43">
        <f>VLOOKUP($C90,'факт СДП 1 мес'!$D$8:$HP$251,161,0)</f>
        <v>0</v>
      </c>
      <c r="AZ90" s="43">
        <f>VLOOKUP($C90,'факт СДП 1 мес'!$D$8:$HP$251,162,0)</f>
        <v>0</v>
      </c>
      <c r="BA90" s="43">
        <f>VLOOKUP($C90,'факт СДП 1 мес'!$D$8:$HP$251,163,0)</f>
        <v>0</v>
      </c>
      <c r="BB90" s="43">
        <f>VLOOKUP($C90,'факт СДП 1 мес'!$D$8:$HP$251,164,0)</f>
        <v>0</v>
      </c>
      <c r="BC90" s="43">
        <f t="shared" si="3007"/>
        <v>0</v>
      </c>
      <c r="BD90" s="43">
        <f t="shared" si="3008"/>
        <v>0</v>
      </c>
      <c r="BE90" s="43">
        <f t="shared" si="3009"/>
        <v>0</v>
      </c>
      <c r="BF90" s="43">
        <f t="shared" si="3010"/>
        <v>0</v>
      </c>
      <c r="BG90" s="43">
        <f t="shared" si="2771"/>
        <v>0</v>
      </c>
      <c r="BH90" s="88">
        <f>'СДП (план)'!U91</f>
        <v>77</v>
      </c>
      <c r="BI90" s="3">
        <f>'СДП (план)'!V91</f>
        <v>5061876.2039999999</v>
      </c>
      <c r="BJ90" s="43">
        <f t="shared" ref="BJ90:BJ101" si="3181">SUM(BH90/12*$A$2)</f>
        <v>6.416666666666667</v>
      </c>
      <c r="BK90" s="43">
        <f t="shared" ref="BK90:BK101" si="3182">SUM(BI90/12*$A$2)</f>
        <v>421823.01699999999</v>
      </c>
      <c r="BL90" s="43">
        <f>VLOOKUP($C90,'факт СДП 1 мес'!$D$8:$HP$251,21,0)</f>
        <v>2</v>
      </c>
      <c r="BM90" s="43">
        <f>VLOOKUP($C90,'факт СДП 1 мес'!$D$8:$HP$251,22,0)</f>
        <v>115042.63999999998</v>
      </c>
      <c r="BN90" s="43">
        <f>VLOOKUP($C90,'факт СДП 1 мес'!$D$8:$HP$251,23,0)</f>
        <v>39</v>
      </c>
      <c r="BO90" s="43">
        <f>VLOOKUP($C90,'факт СДП 1 мес'!$D$8:$HP$251,24,0)</f>
        <v>0</v>
      </c>
      <c r="BP90" s="43">
        <f>VLOOKUP($C90,'факт СДП 1 мес'!$D$8:$HP$251,25,0)</f>
        <v>0</v>
      </c>
      <c r="BQ90" s="43">
        <f>VLOOKUP($C90,'факт СДП 1 мес'!$D$8:$HP$251,26,0)</f>
        <v>0</v>
      </c>
      <c r="BR90" s="43">
        <f t="shared" si="3013"/>
        <v>225.61</v>
      </c>
      <c r="BS90" s="43">
        <f t="shared" si="3014"/>
        <v>18.800833333333337</v>
      </c>
      <c r="BT90" s="43">
        <f t="shared" si="3015"/>
        <v>5.86</v>
      </c>
      <c r="BU90" s="43">
        <f t="shared" si="2777"/>
        <v>-4.416666666666667</v>
      </c>
      <c r="BV90" s="43">
        <f t="shared" si="2778"/>
        <v>-306780.37699999998</v>
      </c>
      <c r="BW90" s="44">
        <f>'СДП (план)'!W91</f>
        <v>0</v>
      </c>
      <c r="BX90" s="43">
        <f>'СДП (план)'!X91</f>
        <v>0</v>
      </c>
      <c r="BY90" s="43">
        <f t="shared" ref="BY90:BY101" si="3183">SUM(BW90/12*$A$2)</f>
        <v>0</v>
      </c>
      <c r="BZ90" s="43">
        <f t="shared" ref="BZ90:BZ101" si="3184">SUM(BX90/12*$A$2)</f>
        <v>0</v>
      </c>
      <c r="CA90" s="43">
        <f>VLOOKUP($C90,'факт СДП 1 мес'!$D$8:$HP$251,15,0)</f>
        <v>0</v>
      </c>
      <c r="CB90" s="43">
        <f>VLOOKUP($C90,'факт СДП 1 мес'!$D$8:$HP$251,16,0)</f>
        <v>0</v>
      </c>
      <c r="CC90" s="43">
        <f>VLOOKUP($C90,'факт СДП 1 мес'!$D$8:$HP$251,17,0)</f>
        <v>0</v>
      </c>
      <c r="CD90" s="43">
        <f>VLOOKUP($C90,'факт СДП 1 мес'!$D$8:$HP$251,18,0)</f>
        <v>0</v>
      </c>
      <c r="CE90" s="43">
        <f>VLOOKUP($C90,'факт СДП 1 мес'!$D$8:$HP$251,19,0)</f>
        <v>0</v>
      </c>
      <c r="CF90" s="43">
        <f>VLOOKUP($C90,'факт СДП 1 мес'!$D$8:$HP$251,20,0)</f>
        <v>0</v>
      </c>
      <c r="CG90" s="43">
        <f t="shared" si="3017"/>
        <v>0</v>
      </c>
      <c r="CH90" s="43">
        <f t="shared" si="3018"/>
        <v>0</v>
      </c>
      <c r="CI90" s="43">
        <f t="shared" si="3019"/>
        <v>0</v>
      </c>
      <c r="CJ90" s="43">
        <f t="shared" ref="CJ90:CJ101" si="3185">SUM(CA90-BY90)</f>
        <v>0</v>
      </c>
      <c r="CK90" s="43">
        <f t="shared" ref="CK90:CK101" si="3186">SUM(CB90-BZ90)</f>
        <v>0</v>
      </c>
      <c r="CL90" s="45">
        <f>'СДП (план)'!Y91</f>
        <v>0</v>
      </c>
      <c r="CM90" s="43">
        <f>'СДП (план)'!Z91</f>
        <v>0</v>
      </c>
      <c r="CN90" s="43">
        <f t="shared" ref="CN90:CN101" si="3187">SUM(CL90/12*$A$2)</f>
        <v>0</v>
      </c>
      <c r="CO90" s="43">
        <f t="shared" ref="CO90:CO101" si="3188">SUM(CM90/12*$A$2)</f>
        <v>0</v>
      </c>
      <c r="CP90" s="43">
        <f>VLOOKUP($C90,'факт СДП 1 мес'!$D$8:$HP$251,165,0)</f>
        <v>0</v>
      </c>
      <c r="CQ90" s="43">
        <f>VLOOKUP($C90,'факт СДП 1 мес'!$D$8:$HP$251,166,0)</f>
        <v>0</v>
      </c>
      <c r="CR90" s="43">
        <f>VLOOKUP($C90,'факт СДП 1 мес'!$D$8:$HP$251,167,0)</f>
        <v>0</v>
      </c>
      <c r="CS90" s="43">
        <f>VLOOKUP($C90,'факт СДП 1 мес'!$D$8:$HP$251,168,0)</f>
        <v>0</v>
      </c>
      <c r="CT90" s="43">
        <f>VLOOKUP($C90,'факт СДП 1 мес'!$D$8:$HP$251,169,0)</f>
        <v>0</v>
      </c>
      <c r="CU90" s="43">
        <f>VLOOKUP($C90,'факт СДП 1 мес'!$D$8:$HP$251,170,0)</f>
        <v>0</v>
      </c>
      <c r="CV90" s="43">
        <f t="shared" si="3022"/>
        <v>0</v>
      </c>
      <c r="CW90" s="43">
        <f t="shared" si="3023"/>
        <v>0</v>
      </c>
      <c r="CX90" s="43">
        <f t="shared" si="3024"/>
        <v>0</v>
      </c>
      <c r="CY90" s="43">
        <f t="shared" ref="CY90:CY101" si="3189">SUM(CP90-CN90)</f>
        <v>0</v>
      </c>
      <c r="CZ90" s="43">
        <f t="shared" ref="CZ90:CZ101" si="3190">SUM(CQ90-CO90)</f>
        <v>0</v>
      </c>
      <c r="DA90" s="5">
        <f>'СДП (план)'!AA91</f>
        <v>0</v>
      </c>
      <c r="DB90" s="3">
        <f>'СДП (план)'!AB91</f>
        <v>0</v>
      </c>
      <c r="DC90" s="43">
        <f t="shared" ref="DC90:DC101" si="3191">SUM(DA90/12*$A$2)</f>
        <v>0</v>
      </c>
      <c r="DD90" s="43">
        <f t="shared" ref="DD90:DD101" si="3192">SUM(DB90/12*$A$2)</f>
        <v>0</v>
      </c>
      <c r="DE90" s="43">
        <f>VLOOKUP($C90,'факт СДП 1 мес'!$D$8:$HP$251,57,0)</f>
        <v>0</v>
      </c>
      <c r="DF90" s="43">
        <f>VLOOKUP($C90,'факт СДП 1 мес'!$D$8:$HP$251,58,0)</f>
        <v>0</v>
      </c>
      <c r="DG90" s="43">
        <f>VLOOKUP($C90,'факт СДП 1 мес'!$D$8:$HP$251,59,0)</f>
        <v>0</v>
      </c>
      <c r="DH90" s="43">
        <f>VLOOKUP($C90,'факт СДП 1 мес'!$D$8:$HP$251,60,0)</f>
        <v>0</v>
      </c>
      <c r="DI90" s="43">
        <f>VLOOKUP($C90,'факт СДП 1 мес'!$D$8:$HP$251,61,0)</f>
        <v>0</v>
      </c>
      <c r="DJ90" s="43">
        <f>VLOOKUP($C90,'факт СДП 1 мес'!$D$8:$HP$251,62,0)</f>
        <v>0</v>
      </c>
      <c r="DK90" s="43">
        <f t="shared" si="3027"/>
        <v>0</v>
      </c>
      <c r="DL90" s="43">
        <f t="shared" si="3028"/>
        <v>0</v>
      </c>
      <c r="DM90" s="43">
        <f t="shared" si="3029"/>
        <v>0</v>
      </c>
      <c r="DN90" s="43">
        <f t="shared" ref="DN90:DN101" si="3193">SUM(DE90-DC90)</f>
        <v>0</v>
      </c>
      <c r="DO90" s="43">
        <f t="shared" ref="DO90:DO101" si="3194">SUM(DF90-DD90)</f>
        <v>0</v>
      </c>
      <c r="DP90" s="5">
        <f>'СДП (план)'!AC91</f>
        <v>0</v>
      </c>
      <c r="DQ90" s="3">
        <f>'СДП (план)'!AD91</f>
        <v>0</v>
      </c>
      <c r="DR90" s="43">
        <f t="shared" ref="DR90:DR101" si="3195">SUM(DP90/12*$A$2)</f>
        <v>0</v>
      </c>
      <c r="DS90" s="43">
        <f t="shared" ref="DS90:DS101" si="3196">SUM(DQ90/12*$A$2)</f>
        <v>0</v>
      </c>
      <c r="DT90" s="43">
        <f>VLOOKUP($C90,'факт СДП 1 мес'!$D$8:$HP$251,33,0)</f>
        <v>0</v>
      </c>
      <c r="DU90" s="43">
        <f>VLOOKUP($C90,'факт СДП 1 мес'!$D$8:$HP$251,34,0)</f>
        <v>0</v>
      </c>
      <c r="DV90" s="43">
        <f>VLOOKUP($C90,'факт СДП 1 мес'!$D$8:$HP$251,35,0)</f>
        <v>0</v>
      </c>
      <c r="DW90" s="43">
        <f>VLOOKUP($C90,'факт СДП 1 мес'!$D$8:$HP$251,36,0)</f>
        <v>0</v>
      </c>
      <c r="DX90" s="43">
        <f>VLOOKUP($C90,'факт СДП 1 мес'!$D$8:$HP$251,37,0)</f>
        <v>0</v>
      </c>
      <c r="DY90" s="43">
        <f>VLOOKUP($C90,'факт СДП 1 мес'!$D$8:$HP$251,38,0)</f>
        <v>0</v>
      </c>
      <c r="DZ90" s="43">
        <f t="shared" si="3032"/>
        <v>0</v>
      </c>
      <c r="EA90" s="43">
        <f t="shared" si="3033"/>
        <v>0</v>
      </c>
      <c r="EB90" s="43">
        <f t="shared" si="3034"/>
        <v>0</v>
      </c>
      <c r="EC90" s="43">
        <f t="shared" si="3035"/>
        <v>0</v>
      </c>
      <c r="ED90" s="43">
        <f t="shared" si="3036"/>
        <v>0</v>
      </c>
      <c r="EE90" s="5">
        <f>'СДП (план)'!AE91</f>
        <v>0</v>
      </c>
      <c r="EF90" s="3">
        <f>'СДП (план)'!AF91</f>
        <v>0</v>
      </c>
      <c r="EG90" s="43">
        <f t="shared" ref="EG90:EG101" si="3197">SUM(EE90/12*$A$2)</f>
        <v>0</v>
      </c>
      <c r="EH90" s="43">
        <f t="shared" ref="EH90:EH101" si="3198">SUM(EF90/12*$A$2)</f>
        <v>0</v>
      </c>
      <c r="EI90" s="43">
        <f>VLOOKUP($C90,'факт СДП 1 мес'!$D$8:$HP$251,27,0)</f>
        <v>0</v>
      </c>
      <c r="EJ90" s="43">
        <f>VLOOKUP($C90,'факт СДП 1 мес'!$D$8:$HP$251,28,0)</f>
        <v>0</v>
      </c>
      <c r="EK90" s="43">
        <f>VLOOKUP($C90,'факт СДП 1 мес'!$D$8:$HP$251,29,0)</f>
        <v>0</v>
      </c>
      <c r="EL90" s="43">
        <f>VLOOKUP($C90,'факт СДП 1 мес'!$D$8:$HP$251,30,0)</f>
        <v>0</v>
      </c>
      <c r="EM90" s="43">
        <f>VLOOKUP($C90,'факт СДП 1 мес'!$D$8:$HP$251,31,0)</f>
        <v>0</v>
      </c>
      <c r="EN90" s="43">
        <f>VLOOKUP($C90,'факт СДП 1 мес'!$D$8:$HP$251,32,0)</f>
        <v>0</v>
      </c>
      <c r="EO90" s="43">
        <f t="shared" si="2809"/>
        <v>0</v>
      </c>
      <c r="EP90" s="43">
        <f t="shared" si="2810"/>
        <v>0</v>
      </c>
      <c r="EQ90" s="43">
        <f t="shared" si="2811"/>
        <v>0</v>
      </c>
      <c r="ER90" s="43">
        <f t="shared" si="2812"/>
        <v>0</v>
      </c>
      <c r="ES90" s="43">
        <f t="shared" si="2813"/>
        <v>0</v>
      </c>
      <c r="ET90" s="44">
        <f>'СДП (план)'!AG91</f>
        <v>0</v>
      </c>
      <c r="EU90" s="43">
        <f>'СДП (план)'!AH91</f>
        <v>0</v>
      </c>
      <c r="EV90" s="43">
        <f t="shared" ref="EV90:EV101" si="3199">SUM(ET90/12*$A$2)</f>
        <v>0</v>
      </c>
      <c r="EW90" s="43">
        <f t="shared" ref="EW90:EW101" si="3200">SUM(EU90/12*$A$2)</f>
        <v>0</v>
      </c>
      <c r="EX90" s="43">
        <f>VLOOKUP($C90,'факт СДП 1 мес'!$D$8:$HP$251,87,0)</f>
        <v>0</v>
      </c>
      <c r="EY90" s="43">
        <f>VLOOKUP($C90,'факт СДП 1 мес'!$D$8:$HP$251,88,0)</f>
        <v>0</v>
      </c>
      <c r="EZ90" s="43">
        <f>VLOOKUP($C90,'факт СДП 1 мес'!$D$8:$HP$251,89,0)</f>
        <v>0</v>
      </c>
      <c r="FA90" s="43">
        <f>VLOOKUP($C90,'факт СДП 1 мес'!$D$8:$HP$251,90,0)</f>
        <v>0</v>
      </c>
      <c r="FB90" s="43">
        <f>VLOOKUP($C90,'факт СДП 1 мес'!$D$8:$HP$251,91,0)</f>
        <v>0</v>
      </c>
      <c r="FC90" s="43">
        <f>VLOOKUP($C90,'факт СДП 1 мес'!$D$8:$HP$251,92,0)</f>
        <v>0</v>
      </c>
      <c r="FD90" s="43">
        <f t="shared" si="3039"/>
        <v>0</v>
      </c>
      <c r="FE90" s="43">
        <f t="shared" si="3040"/>
        <v>0</v>
      </c>
      <c r="FF90" s="43">
        <f t="shared" si="3041"/>
        <v>0</v>
      </c>
      <c r="FG90" s="43">
        <f t="shared" ref="FG90:FG101" si="3201">SUM(EX90-EV90)</f>
        <v>0</v>
      </c>
      <c r="FH90" s="43">
        <f t="shared" ref="FH90:FH101" si="3202">SUM(EY90-EW90)</f>
        <v>0</v>
      </c>
      <c r="FI90" s="44">
        <f>'СДП (план)'!AI91</f>
        <v>0</v>
      </c>
      <c r="FJ90" s="43">
        <f>'СДП (план)'!AJ91</f>
        <v>0</v>
      </c>
      <c r="FK90" s="43">
        <f t="shared" ref="FK90:FK101" si="3203">SUM(FI90/12*$A$2)</f>
        <v>0</v>
      </c>
      <c r="FL90" s="43">
        <f t="shared" ref="FL90:FL101" si="3204">SUM(FJ90/12*$A$2)</f>
        <v>0</v>
      </c>
      <c r="FM90" s="43">
        <f>VLOOKUP($C90,'факт СДП 1 мес'!$D$8:$HP$251,39,0)</f>
        <v>0</v>
      </c>
      <c r="FN90" s="43">
        <f>VLOOKUP($C90,'факт СДП 1 мес'!$D$8:$HP$251,40,0)</f>
        <v>0</v>
      </c>
      <c r="FO90" s="43">
        <f>VLOOKUP($C90,'факт СДП 1 мес'!$D$8:$HP$251,41,0)</f>
        <v>0</v>
      </c>
      <c r="FP90" s="43">
        <f>VLOOKUP($C90,'факт СДП 1 мес'!$D$8:$HP$251,42,0)</f>
        <v>0</v>
      </c>
      <c r="FQ90" s="43">
        <f>VLOOKUP($C90,'факт СДП 1 мес'!$D$8:$HP$251,43,0)</f>
        <v>0</v>
      </c>
      <c r="FR90" s="43">
        <f>VLOOKUP($C90,'факт СДП 1 мес'!$D$8:$HP$251,44,0)</f>
        <v>0</v>
      </c>
      <c r="FS90" s="43">
        <f t="shared" si="3044"/>
        <v>0</v>
      </c>
      <c r="FT90" s="43">
        <f t="shared" si="3045"/>
        <v>0</v>
      </c>
      <c r="FU90" s="43">
        <f t="shared" si="3046"/>
        <v>0</v>
      </c>
      <c r="FV90" s="43">
        <f t="shared" ref="FV90:FV101" si="3205">SUM(FM90-FK90)</f>
        <v>0</v>
      </c>
      <c r="FW90" s="43">
        <f t="shared" ref="FW90:FW101" si="3206">SUM(FN90-FL90)</f>
        <v>0</v>
      </c>
      <c r="FX90" s="44">
        <f>'СДП (план)'!AK91</f>
        <v>0</v>
      </c>
      <c r="FY90" s="43">
        <f>'СДП (план)'!AL91</f>
        <v>0</v>
      </c>
      <c r="FZ90" s="43">
        <f t="shared" ref="FZ90:FZ101" si="3207">SUM(FX90/12*$A$2)</f>
        <v>0</v>
      </c>
      <c r="GA90" s="43">
        <f t="shared" ref="GA90:GA101" si="3208">SUM(FY90/12*$A$2)</f>
        <v>0</v>
      </c>
      <c r="GB90" s="43">
        <f>VLOOKUP($C90,'факт СДП 1 мес'!$D$8:$HP$251,45,0)</f>
        <v>0</v>
      </c>
      <c r="GC90" s="43">
        <f>VLOOKUP($C90,'факт СДП 1 мес'!$D$8:$HP$251,46,0)</f>
        <v>0</v>
      </c>
      <c r="GD90" s="43">
        <f>VLOOKUP($C90,'факт СДП 1 мес'!$D$8:$HP$251,47,0)</f>
        <v>0</v>
      </c>
      <c r="GE90" s="43">
        <f>VLOOKUP($C90,'факт СДП 1 мес'!$D$8:$HP$251,48,0)</f>
        <v>0</v>
      </c>
      <c r="GF90" s="43">
        <f>VLOOKUP($C90,'факт СДП 1 мес'!$D$8:$HP$251,49,0)</f>
        <v>0</v>
      </c>
      <c r="GG90" s="43">
        <f>VLOOKUP($C90,'факт СДП 1 мес'!$D$8:$HP$251,50,0)</f>
        <v>0</v>
      </c>
      <c r="GH90" s="43">
        <f t="shared" si="3049"/>
        <v>0</v>
      </c>
      <c r="GI90" s="43">
        <f t="shared" si="3050"/>
        <v>0</v>
      </c>
      <c r="GJ90" s="43">
        <f t="shared" si="3051"/>
        <v>0</v>
      </c>
      <c r="GK90" s="43">
        <f t="shared" ref="GK90:GK101" si="3209">SUM(GB90-FZ90)</f>
        <v>0</v>
      </c>
      <c r="GL90" s="43">
        <f t="shared" ref="GL90:GL101" si="3210">SUM(GC90-GA90)</f>
        <v>0</v>
      </c>
      <c r="GM90" s="5">
        <f>'СДП (план)'!AM91</f>
        <v>0</v>
      </c>
      <c r="GN90" s="3">
        <f>'СДП (план)'!AN91</f>
        <v>0</v>
      </c>
      <c r="GO90" s="43">
        <f t="shared" ref="GO90:GO101" si="3211">SUM(GM90/12*$A$2)</f>
        <v>0</v>
      </c>
      <c r="GP90" s="43">
        <f t="shared" ref="GP90:GP101" si="3212">SUM(GN90/12*$A$2)</f>
        <v>0</v>
      </c>
      <c r="GQ90" s="43">
        <f>VLOOKUP($C90,'факт СДП 1 мес'!$D$8:$HP$251,51,0)</f>
        <v>0</v>
      </c>
      <c r="GR90" s="43">
        <f>VLOOKUP($C90,'факт СДП 1 мес'!$D$8:$HP$251,52,0)</f>
        <v>0</v>
      </c>
      <c r="GS90" s="43">
        <f>VLOOKUP($C90,'факт СДП 1 мес'!$D$8:$HP$251,53,0)</f>
        <v>0</v>
      </c>
      <c r="GT90" s="43">
        <f>VLOOKUP($C90,'факт СДП 1 мес'!$D$8:$HP$251,54,0)</f>
        <v>0</v>
      </c>
      <c r="GU90" s="43">
        <f>VLOOKUP($C90,'факт СДП 1 мес'!$D$8:$HP$251,55,0)</f>
        <v>0</v>
      </c>
      <c r="GV90" s="43">
        <f>VLOOKUP($C90,'факт СДП 1 мес'!$D$8:$HP$251,56,0)</f>
        <v>0</v>
      </c>
      <c r="GW90" s="43">
        <f t="shared" si="3054"/>
        <v>0</v>
      </c>
      <c r="GX90" s="43">
        <f t="shared" si="3055"/>
        <v>0</v>
      </c>
      <c r="GY90" s="43">
        <f t="shared" si="3056"/>
        <v>0</v>
      </c>
      <c r="GZ90" s="43">
        <f t="shared" ref="GZ90:GZ101" si="3213">SUM(GQ90-GO90)</f>
        <v>0</v>
      </c>
      <c r="HA90" s="43">
        <f t="shared" ref="HA90:HA101" si="3214">SUM(GR90-GP90)</f>
        <v>0</v>
      </c>
      <c r="HB90" s="5">
        <f>'СДП (план)'!AO91</f>
        <v>0</v>
      </c>
      <c r="HC90" s="3">
        <f>'СДП (план)'!AP91</f>
        <v>0</v>
      </c>
      <c r="HD90" s="43">
        <f t="shared" ref="HD90:HD101" si="3215">SUM(HB90/12*$A$2)</f>
        <v>0</v>
      </c>
      <c r="HE90" s="43">
        <f t="shared" ref="HE90:HE101" si="3216">SUM(HC90/12*$A$2)</f>
        <v>0</v>
      </c>
      <c r="HF90" s="43">
        <f>VLOOKUP($C90,'факт СДП 1 мес'!$D$8:$HP$251,141,0)</f>
        <v>0</v>
      </c>
      <c r="HG90" s="43">
        <f>VLOOKUP($C90,'факт СДП 1 мес'!$D$8:$HP$251,142,0)</f>
        <v>0</v>
      </c>
      <c r="HH90" s="43">
        <f>VLOOKUP($C90,'факт СДП 1 мес'!$D$8:$HP$251,143,0)</f>
        <v>0</v>
      </c>
      <c r="HI90" s="43">
        <f>VLOOKUP($C90,'факт СДП 1 мес'!$D$8:$HP$251,144,0)</f>
        <v>0</v>
      </c>
      <c r="HJ90" s="43">
        <f>VLOOKUP($C90,'факт СДП 1 мес'!$D$8:$HP$251,145,0)</f>
        <v>0</v>
      </c>
      <c r="HK90" s="43">
        <f>VLOOKUP($C90,'факт СДП 1 мес'!$D$8:$HP$251,146,0)</f>
        <v>0</v>
      </c>
      <c r="HL90" s="43">
        <f t="shared" si="3059"/>
        <v>0</v>
      </c>
      <c r="HM90" s="43">
        <f t="shared" si="3060"/>
        <v>0</v>
      </c>
      <c r="HN90" s="43">
        <f t="shared" si="3061"/>
        <v>0</v>
      </c>
      <c r="HO90" s="43">
        <f t="shared" ref="HO90:HO101" si="3217">SUM(HF90-HD90)</f>
        <v>0</v>
      </c>
      <c r="HP90" s="43">
        <f t="shared" ref="HP90:HP101" si="3218">SUM(HG90-HE90)</f>
        <v>0</v>
      </c>
      <c r="HQ90" s="44">
        <f>'СДП (план)'!AQ91</f>
        <v>0</v>
      </c>
      <c r="HR90" s="43">
        <f>'СДП (план)'!AR91</f>
        <v>0</v>
      </c>
      <c r="HS90" s="43">
        <f t="shared" ref="HS90:HS101" si="3219">SUM(HQ90/12*$A$2)</f>
        <v>0</v>
      </c>
      <c r="HT90" s="43">
        <f t="shared" ref="HT90:HT101" si="3220">SUM(HR90/12*$A$2)</f>
        <v>0</v>
      </c>
      <c r="HU90" s="43">
        <f>VLOOKUP($C90,'факт СДП 1 мес'!$D$8:$HP$251,171,0)</f>
        <v>0</v>
      </c>
      <c r="HV90" s="43">
        <f>VLOOKUP($C90,'факт СДП 1 мес'!$D$8:$HP$251,172,0)</f>
        <v>0</v>
      </c>
      <c r="HW90" s="43">
        <f>VLOOKUP($C90,'факт СДП 1 мес'!$D$8:$HP$251,173,0)</f>
        <v>0</v>
      </c>
      <c r="HX90" s="43">
        <f>VLOOKUP($C90,'факт СДП 1 мес'!$D$8:$HP$251,174,0)</f>
        <v>0</v>
      </c>
      <c r="HY90" s="43">
        <f>VLOOKUP($C90,'факт СДП 1 мес'!$D$8:$HP$251,175,0)</f>
        <v>0</v>
      </c>
      <c r="HZ90" s="43">
        <f>VLOOKUP($C90,'факт СДП 1 мес'!$D$8:$HP$251,176,0)</f>
        <v>0</v>
      </c>
      <c r="IA90" s="43">
        <f t="shared" si="3064"/>
        <v>0</v>
      </c>
      <c r="IB90" s="43">
        <f t="shared" si="3065"/>
        <v>0</v>
      </c>
      <c r="IC90" s="43">
        <f t="shared" si="3066"/>
        <v>0</v>
      </c>
      <c r="ID90" s="43">
        <f t="shared" ref="ID90:ID101" si="3221">SUM(HU90-HS90)</f>
        <v>0</v>
      </c>
      <c r="IE90" s="43">
        <f t="shared" ref="IE90:IE101" si="3222">SUM(HV90-HT90)</f>
        <v>0</v>
      </c>
      <c r="IF90" s="44">
        <f>'СДП (план)'!AS91</f>
        <v>0</v>
      </c>
      <c r="IG90" s="43">
        <f>'СДП (план)'!AT91</f>
        <v>0</v>
      </c>
      <c r="IH90" s="43">
        <f t="shared" ref="IH90:IH101" si="3223">SUM(IF90/12*$A$2)</f>
        <v>0</v>
      </c>
      <c r="II90" s="43">
        <f t="shared" ref="II90:II101" si="3224">SUM(IG90/12*$A$2)</f>
        <v>0</v>
      </c>
      <c r="IJ90" s="43">
        <f>VLOOKUP($C90,'факт СДП 1 мес'!$D$8:$HP$251,183,0)</f>
        <v>0</v>
      </c>
      <c r="IK90" s="43">
        <f>VLOOKUP($C90,'факт СДП 1 мес'!$D$8:$HP$251,184,0)</f>
        <v>0</v>
      </c>
      <c r="IL90" s="43">
        <f>VLOOKUP($C90,'факт СДП 1 мес'!$D$8:$HP$251,185,0)</f>
        <v>0</v>
      </c>
      <c r="IM90" s="43">
        <f>VLOOKUP($C90,'факт СДП 1 мес'!$D$8:$HP$251,186,0)</f>
        <v>0</v>
      </c>
      <c r="IN90" s="43">
        <f>VLOOKUP($C90,'факт СДП 1 мес'!$D$8:$HP$251,187,0)</f>
        <v>0</v>
      </c>
      <c r="IO90" s="43">
        <f>VLOOKUP($C90,'факт СДП 1 мес'!$D$8:$HP$251,188,0)</f>
        <v>0</v>
      </c>
      <c r="IP90" s="43">
        <f t="shared" si="3069"/>
        <v>0</v>
      </c>
      <c r="IQ90" s="43">
        <f t="shared" si="3070"/>
        <v>0</v>
      </c>
      <c r="IR90" s="43">
        <f t="shared" si="3071"/>
        <v>0</v>
      </c>
      <c r="IS90" s="43">
        <f t="shared" ref="IS90:IS101" si="3225">SUM(IJ90-IH90)</f>
        <v>0</v>
      </c>
      <c r="IT90" s="43">
        <f t="shared" ref="IT90:IT101" si="3226">SUM(IK90-II90)</f>
        <v>0</v>
      </c>
      <c r="IU90" s="45">
        <f>'СДП (план)'!AU91</f>
        <v>0</v>
      </c>
      <c r="IV90" s="45">
        <f>'СДП (план)'!AV91</f>
        <v>0</v>
      </c>
      <c r="IW90" s="43">
        <f t="shared" ref="IW90:IW101" si="3227">SUM(IU90/12*$A$2)</f>
        <v>0</v>
      </c>
      <c r="IX90" s="43">
        <f t="shared" ref="IX90:IX101" si="3228">SUM(IV90/12*$A$2)</f>
        <v>0</v>
      </c>
      <c r="IY90" s="43">
        <f>VLOOKUP($C90,'факт СДП 1 мес'!$D$8:$HP$251,147,0)</f>
        <v>0</v>
      </c>
      <c r="IZ90" s="43">
        <f>VLOOKUP($C90,'факт СДП 1 мес'!$D$8:$HP$251,148,0)</f>
        <v>0</v>
      </c>
      <c r="JA90" s="43">
        <f>VLOOKUP($C90,'факт СДП 1 мес'!$D$8:$HP$251,149,0)</f>
        <v>0</v>
      </c>
      <c r="JB90" s="43">
        <f>VLOOKUP($C90,'факт СДП 1 мес'!$D$8:$HP$251,150,0)</f>
        <v>0</v>
      </c>
      <c r="JC90" s="43">
        <f>VLOOKUP($C90,'факт СДП 1 мес'!$D$8:$HP$251,151,0)</f>
        <v>0</v>
      </c>
      <c r="JD90" s="43">
        <f>VLOOKUP($C90,'факт СДП 1 мес'!$D$8:$HP$251,152,0)</f>
        <v>0</v>
      </c>
      <c r="JE90" s="43">
        <f t="shared" si="3074"/>
        <v>0</v>
      </c>
      <c r="JF90" s="43">
        <f t="shared" si="3075"/>
        <v>0</v>
      </c>
      <c r="JG90" s="43">
        <f t="shared" si="3076"/>
        <v>0</v>
      </c>
      <c r="JH90" s="43">
        <f t="shared" ref="JH90:JH101" si="3229">SUM(IY90-IW90)</f>
        <v>0</v>
      </c>
      <c r="JI90" s="43">
        <f t="shared" ref="JI90:JI101" si="3230">SUM(IZ90-IX90)</f>
        <v>0</v>
      </c>
      <c r="JJ90" s="45">
        <f>'СДП (план)'!AW91</f>
        <v>0</v>
      </c>
      <c r="JK90" s="45">
        <f>'СДП (план)'!AX91</f>
        <v>0</v>
      </c>
      <c r="JL90" s="43">
        <f t="shared" ref="JL90:JL101" si="3231">SUM(JJ90/12*$A$2)</f>
        <v>0</v>
      </c>
      <c r="JM90" s="43">
        <f t="shared" ref="JM90:JM101" si="3232">SUM(JK90/12*$A$2)</f>
        <v>0</v>
      </c>
      <c r="JN90" s="43">
        <f>VLOOKUP($C90,'факт СДП 1 мес'!$D$8:$HP$251,135,0)</f>
        <v>0</v>
      </c>
      <c r="JO90" s="43">
        <f>VLOOKUP($C90,'факт СДП 1 мес'!$D$8:$HP$251,136,0)</f>
        <v>0</v>
      </c>
      <c r="JP90" s="43">
        <f>VLOOKUP($C90,'факт СДП 1 мес'!$D$8:$HP$251,137,0)</f>
        <v>0</v>
      </c>
      <c r="JQ90" s="43">
        <f>VLOOKUP($C90,'факт СДП 1 мес'!$D$8:$HP$251,138,0)</f>
        <v>0</v>
      </c>
      <c r="JR90" s="43">
        <f>VLOOKUP($C90,'факт СДП 1 мес'!$D$8:$HP$251,139,0)</f>
        <v>0</v>
      </c>
      <c r="JS90" s="43">
        <f>VLOOKUP($C90,'факт СДП 1 мес'!$D$8:$HP$251,140,0)</f>
        <v>0</v>
      </c>
      <c r="JT90" s="43">
        <f t="shared" si="3079"/>
        <v>0</v>
      </c>
      <c r="JU90" s="43">
        <f t="shared" si="3080"/>
        <v>0</v>
      </c>
      <c r="JV90" s="43">
        <f t="shared" si="3081"/>
        <v>0</v>
      </c>
      <c r="JW90" s="43">
        <f t="shared" ref="JW90:JW101" si="3233">SUM(JN90-JL90)</f>
        <v>0</v>
      </c>
      <c r="JX90" s="43">
        <f t="shared" ref="JX90:JX101" si="3234">SUM(JO90-JM90)</f>
        <v>0</v>
      </c>
      <c r="JY90" s="44">
        <f>'СДП (план)'!AY91</f>
        <v>0</v>
      </c>
      <c r="JZ90" s="43">
        <f>'СДП (план)'!AZ91</f>
        <v>0</v>
      </c>
      <c r="KA90" s="43">
        <f t="shared" ref="KA90:KA101" si="3235">SUM(JY90/12*$A$2)</f>
        <v>0</v>
      </c>
      <c r="KB90" s="43">
        <f t="shared" ref="KB90:KB101" si="3236">SUM(JZ90/12*$A$2)</f>
        <v>0</v>
      </c>
      <c r="KC90" s="43">
        <f>VLOOKUP($C90,'факт СДП 1 мес'!$D$8:$HP$251,105,0)</f>
        <v>0</v>
      </c>
      <c r="KD90" s="43">
        <f>VLOOKUP($C90,'факт СДП 1 мес'!$D$8:$HP$251,106,0)</f>
        <v>0</v>
      </c>
      <c r="KE90" s="43">
        <f>VLOOKUP($C90,'факт СДП 1 мес'!$D$8:$HP$251,107,0)</f>
        <v>0</v>
      </c>
      <c r="KF90" s="43">
        <f>VLOOKUP($C90,'факт СДП 1 мес'!$D$8:$HP$251,108,0)</f>
        <v>0</v>
      </c>
      <c r="KG90" s="43">
        <f>VLOOKUP($C90,'факт СДП 1 мес'!$D$8:$HP$251,109,0)</f>
        <v>0</v>
      </c>
      <c r="KH90" s="43">
        <f>VLOOKUP($C90,'факт СДП 1 мес'!$D$8:$HP$251,110,0)</f>
        <v>0</v>
      </c>
      <c r="KI90" s="43">
        <f t="shared" si="3084"/>
        <v>0</v>
      </c>
      <c r="KJ90" s="43">
        <f t="shared" si="3085"/>
        <v>0</v>
      </c>
      <c r="KK90" s="43">
        <f t="shared" si="3086"/>
        <v>0</v>
      </c>
      <c r="KL90" s="43">
        <f t="shared" ref="KL90:KL101" si="3237">SUM(KC90-KA90)</f>
        <v>0</v>
      </c>
      <c r="KM90" s="43">
        <f t="shared" ref="KM90:KM101" si="3238">SUM(KD90-KB90)</f>
        <v>0</v>
      </c>
      <c r="KN90" s="44">
        <f>'СДП (план)'!BA91</f>
        <v>0</v>
      </c>
      <c r="KO90" s="43">
        <f>'СДП (план)'!BB91</f>
        <v>0</v>
      </c>
      <c r="KP90" s="43">
        <f t="shared" ref="KP90:KP101" si="3239">SUM(KN90/12*$A$2)</f>
        <v>0</v>
      </c>
      <c r="KQ90" s="43">
        <f t="shared" ref="KQ90:KQ101" si="3240">SUM(KO90/12*$A$2)</f>
        <v>0</v>
      </c>
      <c r="KR90" s="43">
        <f>VLOOKUP($C90,'факт СДП 1 мес'!$D$8:$HP$251,189,0)</f>
        <v>0</v>
      </c>
      <c r="KS90" s="43">
        <f>VLOOKUP($C90,'факт СДП 1 мес'!$D$8:$HP$251,190,0)</f>
        <v>0</v>
      </c>
      <c r="KT90" s="43">
        <f>VLOOKUP($C90,'факт СДП 1 мес'!$D$8:$HP$251,191,0)</f>
        <v>0</v>
      </c>
      <c r="KU90" s="43">
        <f>VLOOKUP($C90,'факт СДП 1 мес'!$D$8:$HP$251,192,0)</f>
        <v>0</v>
      </c>
      <c r="KV90" s="43">
        <f>VLOOKUP($C90,'факт СДП 1 мес'!$D$8:$HP$251,193,0)</f>
        <v>0</v>
      </c>
      <c r="KW90" s="43">
        <f>VLOOKUP($C90,'факт СДП 1 мес'!$D$8:$HP$251,194,0)</f>
        <v>0</v>
      </c>
      <c r="KX90" s="43">
        <f t="shared" si="3089"/>
        <v>0</v>
      </c>
      <c r="KY90" s="43">
        <f t="shared" si="3090"/>
        <v>0</v>
      </c>
      <c r="KZ90" s="43">
        <f t="shared" si="3091"/>
        <v>0</v>
      </c>
      <c r="LA90" s="43">
        <f t="shared" ref="LA90:LA101" si="3241">SUM(KR90-KP90)</f>
        <v>0</v>
      </c>
      <c r="LB90" s="43">
        <f t="shared" ref="LB90:LB101" si="3242">SUM(KS90-KQ90)</f>
        <v>0</v>
      </c>
      <c r="LC90" s="44">
        <f>'СДП (план)'!BC91</f>
        <v>0</v>
      </c>
      <c r="LD90" s="43">
        <f>'СДП (план)'!BD91</f>
        <v>0</v>
      </c>
      <c r="LE90" s="43">
        <f t="shared" ref="LE90:LE101" si="3243">SUM(LC90/12*$A$2)</f>
        <v>0</v>
      </c>
      <c r="LF90" s="43">
        <f t="shared" ref="LF90:LF101" si="3244">SUM(LD90/12*$A$2)</f>
        <v>0</v>
      </c>
      <c r="LG90" s="43">
        <f>VLOOKUP($C90,'факт СДП 1 мес'!$D$8:$HP$251,63,0)</f>
        <v>0</v>
      </c>
      <c r="LH90" s="43">
        <f>VLOOKUP($C90,'факт СДП 1 мес'!$D$8:$HP$251,64,0)</f>
        <v>0</v>
      </c>
      <c r="LI90" s="43">
        <f>VLOOKUP($C90,'факт СДП 1 мес'!$D$8:$HP$251,65,0)</f>
        <v>0</v>
      </c>
      <c r="LJ90" s="43">
        <f>VLOOKUP($C90,'факт СДП 1 мес'!$D$8:$HP$251,66,0)</f>
        <v>0</v>
      </c>
      <c r="LK90" s="43">
        <f>VLOOKUP($C90,'факт СДП 1 мес'!$D$8:$HP$251,67,0)</f>
        <v>0</v>
      </c>
      <c r="LL90" s="43">
        <f>VLOOKUP($C90,'факт СДП 1 мес'!$D$8:$HP$251,68,0)</f>
        <v>0</v>
      </c>
      <c r="LM90" s="43">
        <f t="shared" si="3094"/>
        <v>0</v>
      </c>
      <c r="LN90" s="43">
        <f t="shared" si="3095"/>
        <v>0</v>
      </c>
      <c r="LO90" s="43">
        <f t="shared" si="3096"/>
        <v>0</v>
      </c>
      <c r="LP90" s="43">
        <f t="shared" ref="LP90:LP101" si="3245">SUM(LG90-LE90)</f>
        <v>0</v>
      </c>
      <c r="LQ90" s="43">
        <f t="shared" ref="LQ90:LQ101" si="3246">SUM(LH90-LF90)</f>
        <v>0</v>
      </c>
      <c r="LR90" s="44">
        <f>'СДП (план)'!BE91</f>
        <v>0</v>
      </c>
      <c r="LS90" s="43">
        <f>'СДП (план)'!BF91</f>
        <v>0</v>
      </c>
      <c r="LT90" s="43">
        <f t="shared" ref="LT90:LT101" si="3247">SUM(LR90/12*$A$2)</f>
        <v>0</v>
      </c>
      <c r="LU90" s="43">
        <f t="shared" ref="LU90:LU101" si="3248">SUM(LS90/12*$A$2)</f>
        <v>0</v>
      </c>
      <c r="LV90" s="43">
        <f>VLOOKUP($C90,'факт СДП 1 мес'!$D$8:$HP$251,69,0)</f>
        <v>0</v>
      </c>
      <c r="LW90" s="43">
        <f>VLOOKUP($C90,'факт СДП 1 мес'!$D$8:$HP$251,70,0)</f>
        <v>0</v>
      </c>
      <c r="LX90" s="43">
        <f>VLOOKUP($C90,'факт СДП 1 мес'!$D$8:$HP$251,71,0)</f>
        <v>0</v>
      </c>
      <c r="LY90" s="43">
        <f>VLOOKUP($C90,'факт СДП 1 мес'!$D$8:$HP$251,72,0)</f>
        <v>0</v>
      </c>
      <c r="LZ90" s="43">
        <f>VLOOKUP($C90,'факт СДП 1 мес'!$D$8:$HP$251,73,0)</f>
        <v>0</v>
      </c>
      <c r="MA90" s="43">
        <f>VLOOKUP($C90,'факт СДП 1 мес'!$D$8:$HP$251,74,0)</f>
        <v>0</v>
      </c>
      <c r="MB90" s="43">
        <f t="shared" si="3099"/>
        <v>0</v>
      </c>
      <c r="MC90" s="43">
        <f t="shared" si="3100"/>
        <v>0</v>
      </c>
      <c r="MD90" s="43">
        <f t="shared" si="3101"/>
        <v>0</v>
      </c>
      <c r="ME90" s="43">
        <f t="shared" si="3102"/>
        <v>0</v>
      </c>
      <c r="MF90" s="43">
        <f t="shared" si="3103"/>
        <v>0</v>
      </c>
      <c r="MG90" s="44">
        <f>'СДП (план)'!BG91</f>
        <v>0</v>
      </c>
      <c r="MH90" s="43">
        <f>'СДП (план)'!BH91</f>
        <v>0</v>
      </c>
      <c r="MI90" s="43">
        <f t="shared" ref="MI90:MI101" si="3249">SUM(MG90/12*$A$2)</f>
        <v>0</v>
      </c>
      <c r="MJ90" s="43">
        <f t="shared" ref="MJ90:MJ101" si="3250">SUM(MH90/12*$A$2)</f>
        <v>0</v>
      </c>
      <c r="MK90" s="43">
        <f>VLOOKUP($C90,'факт СДП 1 мес'!$D$8:$HP$251,75,0)</f>
        <v>0</v>
      </c>
      <c r="ML90" s="43">
        <f>VLOOKUP($C90,'факт СДП 1 мес'!$D$8:$HP$251,76,0)</f>
        <v>0</v>
      </c>
      <c r="MM90" s="43">
        <f>VLOOKUP($C90,'факт СДП 1 мес'!$D$8:$HP$251,77,0)</f>
        <v>0</v>
      </c>
      <c r="MN90" s="43">
        <f>VLOOKUP($C90,'факт СДП 1 мес'!$D$8:$HP$251,78,0)</f>
        <v>0</v>
      </c>
      <c r="MO90" s="43">
        <f>VLOOKUP($C90,'факт СДП 1 мес'!$D$8:$HP$251,79,0)</f>
        <v>0</v>
      </c>
      <c r="MP90" s="43">
        <f>VLOOKUP($C90,'факт СДП 1 мес'!$D$8:$HP$251,80,0)</f>
        <v>0</v>
      </c>
      <c r="MQ90" s="43">
        <f t="shared" si="3105"/>
        <v>0</v>
      </c>
      <c r="MR90" s="43">
        <f t="shared" si="3106"/>
        <v>0</v>
      </c>
      <c r="MS90" s="43">
        <f t="shared" si="3107"/>
        <v>0</v>
      </c>
      <c r="MT90" s="43">
        <f t="shared" si="3108"/>
        <v>0</v>
      </c>
      <c r="MU90" s="43">
        <f t="shared" si="2911"/>
        <v>0</v>
      </c>
      <c r="MV90" s="44">
        <f>'СДП (план)'!BI91</f>
        <v>0</v>
      </c>
      <c r="MW90" s="43">
        <f>'СДП (план)'!BJ91</f>
        <v>0</v>
      </c>
      <c r="MX90" s="43">
        <f t="shared" ref="MX90:MX101" si="3251">SUM(MV90/12*$A$2)</f>
        <v>0</v>
      </c>
      <c r="MY90" s="43">
        <f t="shared" ref="MY90:MY101" si="3252">SUM(MW90/12*$A$2)</f>
        <v>0</v>
      </c>
      <c r="MZ90" s="43">
        <f>VLOOKUP($C90,'факт СДП 1 мес'!$D$8:$HP$251,81,0)</f>
        <v>0</v>
      </c>
      <c r="NA90" s="43">
        <f>VLOOKUP($C90,'факт СДП 1 мес'!$D$8:$HP$251,82,0)</f>
        <v>0</v>
      </c>
      <c r="NB90" s="43">
        <f>VLOOKUP($C90,'факт СДП 1 мес'!$D$8:$HP$251,83,0)</f>
        <v>0</v>
      </c>
      <c r="NC90" s="43">
        <f>VLOOKUP($C90,'факт СДП 1 мес'!$D$8:$HP$251,84,0)</f>
        <v>0</v>
      </c>
      <c r="ND90" s="43">
        <f>VLOOKUP($C90,'факт СДП 1 мес'!$D$8:$HP$251,85,0)</f>
        <v>0</v>
      </c>
      <c r="NE90" s="43">
        <f>VLOOKUP($C90,'факт СДП 1 мес'!$D$8:$HP$251,86,0)</f>
        <v>0</v>
      </c>
      <c r="NF90" s="43">
        <f t="shared" si="3110"/>
        <v>0</v>
      </c>
      <c r="NG90" s="43">
        <f t="shared" si="3111"/>
        <v>0</v>
      </c>
      <c r="NH90" s="43">
        <f t="shared" si="3112"/>
        <v>0</v>
      </c>
      <c r="NI90" s="43">
        <f t="shared" si="3113"/>
        <v>0</v>
      </c>
      <c r="NJ90" s="43">
        <f t="shared" si="2918"/>
        <v>0</v>
      </c>
      <c r="NK90" s="44">
        <f>'СДП (план)'!BK91</f>
        <v>0</v>
      </c>
      <c r="NL90" s="43">
        <f>'СДП (план)'!BL91</f>
        <v>0</v>
      </c>
      <c r="NM90" s="43">
        <f t="shared" ref="NM90:NM101" si="3253">SUM(NK90/12*$A$2)</f>
        <v>0</v>
      </c>
      <c r="NN90" s="43">
        <f t="shared" ref="NN90:NN101" si="3254">SUM(NL90/12*$A$2)</f>
        <v>0</v>
      </c>
      <c r="NO90" s="43">
        <f>VLOOKUP($C90,'факт СДП 1 мес'!$D$8:$HP$251,99,0)</f>
        <v>0</v>
      </c>
      <c r="NP90" s="43">
        <f>VLOOKUP($C90,'факт СДП 1 мес'!$D$8:$HP$251,100,0)</f>
        <v>0</v>
      </c>
      <c r="NQ90" s="43">
        <f>VLOOKUP($C90,'факт СДП 1 мес'!$D$8:$HP$251,101,0)</f>
        <v>0</v>
      </c>
      <c r="NR90" s="43">
        <f>VLOOKUP($C90,'факт СДП 1 мес'!$D$8:$HP$251,102,0)</f>
        <v>0</v>
      </c>
      <c r="NS90" s="43">
        <f>VLOOKUP($C90,'факт СДП 1 мес'!$D$8:$HP$251,103,0)</f>
        <v>0</v>
      </c>
      <c r="NT90" s="43">
        <f>VLOOKUP($C90,'факт СДП 1 мес'!$D$8:$HP$251,104,0)</f>
        <v>0</v>
      </c>
      <c r="NU90" s="43">
        <f t="shared" si="3115"/>
        <v>0</v>
      </c>
      <c r="NV90" s="43">
        <f t="shared" si="3116"/>
        <v>0</v>
      </c>
      <c r="NW90" s="43">
        <f t="shared" si="3117"/>
        <v>0</v>
      </c>
      <c r="NX90" s="43">
        <f t="shared" ref="NX90:NX101" si="3255">SUM(NO90-NM90)</f>
        <v>0</v>
      </c>
      <c r="NY90" s="43">
        <f t="shared" ref="NY90:NY101" si="3256">SUM(NP90-NN90)</f>
        <v>0</v>
      </c>
      <c r="NZ90" s="44">
        <f>'СДП (план)'!BM91</f>
        <v>0</v>
      </c>
      <c r="OA90" s="43">
        <f>'СДП (план)'!BN91</f>
        <v>0</v>
      </c>
      <c r="OB90" s="43">
        <f t="shared" ref="OB90:OB101" si="3257">SUM(NZ90/12*$A$2)</f>
        <v>0</v>
      </c>
      <c r="OC90" s="43">
        <f t="shared" ref="OC90:OC101" si="3258">SUM(OA90/12*$A$2)</f>
        <v>0</v>
      </c>
      <c r="OD90" s="43"/>
      <c r="OE90" s="43"/>
      <c r="OF90" s="43"/>
      <c r="OG90" s="43"/>
      <c r="OH90" s="43"/>
      <c r="OI90" s="43"/>
      <c r="OJ90" s="43">
        <f t="shared" si="3120"/>
        <v>0</v>
      </c>
      <c r="OK90" s="43">
        <f t="shared" si="3121"/>
        <v>0</v>
      </c>
      <c r="OL90" s="43">
        <f t="shared" si="3122"/>
        <v>0</v>
      </c>
      <c r="OM90" s="43">
        <f t="shared" ref="OM90:OM101" si="3259">SUM(OD90-OB90)</f>
        <v>0</v>
      </c>
      <c r="ON90" s="43">
        <f t="shared" ref="ON90:ON101" si="3260">SUM(OE90-OC90)</f>
        <v>0</v>
      </c>
      <c r="OO90" s="44">
        <f>'СДП (план)'!BO91</f>
        <v>0</v>
      </c>
      <c r="OP90" s="43">
        <f>'СДП (план)'!BP91</f>
        <v>0</v>
      </c>
      <c r="OQ90" s="43">
        <f t="shared" ref="OQ90:OQ101" si="3261">SUM(OO90/12*$A$2)</f>
        <v>0</v>
      </c>
      <c r="OR90" s="43">
        <f t="shared" ref="OR90:OR101" si="3262">SUM(OP90/12*$A$2)</f>
        <v>0</v>
      </c>
      <c r="OS90" s="43">
        <f>VLOOKUP($C90,'факт СДП 1 мес'!$D$8:$HP$251,177,0)</f>
        <v>0</v>
      </c>
      <c r="OT90" s="43">
        <f>VLOOKUP($C90,'факт СДП 1 мес'!$D$8:$HP$251,178,0)</f>
        <v>0</v>
      </c>
      <c r="OU90" s="43">
        <f>VLOOKUP($C90,'факт СДП 1 мес'!$D$8:$HP$251,179,0)</f>
        <v>0</v>
      </c>
      <c r="OV90" s="43">
        <f>VLOOKUP($C90,'факт СДП 1 мес'!$D$8:$HP$251,180,0)</f>
        <v>0</v>
      </c>
      <c r="OW90" s="43">
        <f>VLOOKUP($C90,'факт СДП 1 мес'!$D$8:$HP$251,181,0)</f>
        <v>0</v>
      </c>
      <c r="OX90" s="43">
        <f>VLOOKUP($C90,'факт СДП 1 мес'!$D$8:$HP$251,182,0)</f>
        <v>0</v>
      </c>
      <c r="OY90" s="43">
        <f t="shared" si="3125"/>
        <v>0</v>
      </c>
      <c r="OZ90" s="43">
        <f t="shared" si="3126"/>
        <v>0</v>
      </c>
      <c r="PA90" s="43">
        <f t="shared" si="3127"/>
        <v>0</v>
      </c>
      <c r="PB90" s="43">
        <f t="shared" ref="PB90:PB101" si="3263">SUM(OS90-OQ90)</f>
        <v>0</v>
      </c>
      <c r="PC90" s="43">
        <f t="shared" ref="PC90:PC101" si="3264">SUM(OT90-OR90)</f>
        <v>0</v>
      </c>
      <c r="PD90" s="45">
        <f>'СДП (план)'!BQ91</f>
        <v>0</v>
      </c>
      <c r="PE90" s="45">
        <f>'СДП (план)'!BR91</f>
        <v>0</v>
      </c>
      <c r="PF90" s="43">
        <f t="shared" ref="PF90:PF101" si="3265">SUM(PD90/12*$A$2)</f>
        <v>0</v>
      </c>
      <c r="PG90" s="43">
        <f t="shared" ref="PG90:PG101" si="3266">SUM(PE90/12*$A$2)</f>
        <v>0</v>
      </c>
      <c r="PH90" s="43">
        <f>VLOOKUP($C90,'факт СДП 1 мес'!$D$8:$HP$251,123,0)</f>
        <v>0</v>
      </c>
      <c r="PI90" s="43">
        <f>VLOOKUP($C90,'факт СДП 1 мес'!$D$8:$HP$251,124,0)</f>
        <v>0</v>
      </c>
      <c r="PJ90" s="43">
        <f>VLOOKUP($C90,'факт СДП 1 мес'!$D$8:$HP$251,125,0)</f>
        <v>0</v>
      </c>
      <c r="PK90" s="43">
        <f>VLOOKUP($C90,'факт СДП 1 мес'!$D$8:$HP$251,126,0)</f>
        <v>0</v>
      </c>
      <c r="PL90" s="43">
        <f>VLOOKUP($C90,'факт СДП 1 мес'!$D$8:$HP$251,127,0)</f>
        <v>0</v>
      </c>
      <c r="PM90" s="43">
        <f>VLOOKUP($C90,'факт СДП 1 мес'!$D$8:$HP$251,128,0)</f>
        <v>0</v>
      </c>
      <c r="PN90" s="43">
        <f t="shared" si="3130"/>
        <v>0</v>
      </c>
      <c r="PO90" s="43">
        <f t="shared" si="3131"/>
        <v>0</v>
      </c>
      <c r="PP90" s="43">
        <f t="shared" si="3132"/>
        <v>0</v>
      </c>
      <c r="PQ90" s="43">
        <f t="shared" ref="PQ90:PQ101" si="3267">SUM(PH90-PF90)</f>
        <v>0</v>
      </c>
      <c r="PR90" s="43">
        <f t="shared" ref="PR90:PR101" si="3268">SUM(PI90-PG90)</f>
        <v>0</v>
      </c>
      <c r="PS90" s="44">
        <f>'СДП (план)'!BS91</f>
        <v>0</v>
      </c>
      <c r="PT90" s="43">
        <f>'СДП (план)'!BT91</f>
        <v>0</v>
      </c>
      <c r="PU90" s="43">
        <f t="shared" ref="PU90:PU101" si="3269">SUM(PS90/12*$A$2)</f>
        <v>0</v>
      </c>
      <c r="PV90" s="43">
        <f t="shared" ref="PV90:PV101" si="3270">SUM(PT90/12*$A$2)</f>
        <v>0</v>
      </c>
      <c r="PW90" s="43">
        <f>VLOOKUP($C90,'факт СДП 1 мес'!$D$8:$HP$251,111,0)</f>
        <v>0</v>
      </c>
      <c r="PX90" s="43">
        <f>VLOOKUP($C90,'факт СДП 1 мес'!$D$8:$HP$251,112,0)</f>
        <v>0</v>
      </c>
      <c r="PY90" s="43">
        <f>VLOOKUP($C90,'факт СДП 1 мес'!$D$8:$HP$251,113,0)</f>
        <v>0</v>
      </c>
      <c r="PZ90" s="43">
        <f>VLOOKUP($C90,'факт СДП 1 мес'!$D$8:$HP$251,114,0)</f>
        <v>0</v>
      </c>
      <c r="QA90" s="43">
        <f>VLOOKUP($C90,'факт СДП 1 мес'!$D$8:$HP$251,115,0)</f>
        <v>0</v>
      </c>
      <c r="QB90" s="43">
        <f>VLOOKUP($C90,'факт СДП 1 мес'!$D$8:$HP$251,116,0)</f>
        <v>0</v>
      </c>
      <c r="QC90" s="43">
        <f t="shared" si="3135"/>
        <v>0</v>
      </c>
      <c r="QD90" s="43">
        <f t="shared" si="3136"/>
        <v>0</v>
      </c>
      <c r="QE90" s="43">
        <f t="shared" si="3137"/>
        <v>0</v>
      </c>
      <c r="QF90" s="43">
        <f t="shared" ref="QF90:QF101" si="3271">SUM(PW90-PU90)</f>
        <v>0</v>
      </c>
      <c r="QG90" s="43">
        <f t="shared" ref="QG90:QG101" si="3272">SUM(PX90-PV90)</f>
        <v>0</v>
      </c>
      <c r="QH90" s="44">
        <f>'СДП (план)'!BU91</f>
        <v>0</v>
      </c>
      <c r="QI90" s="43">
        <f>'СДП (план)'!BV91</f>
        <v>0</v>
      </c>
      <c r="QJ90" s="43">
        <f t="shared" ref="QJ90:QJ101" si="3273">SUM(QH90/12*$A$2)</f>
        <v>0</v>
      </c>
      <c r="QK90" s="43">
        <f t="shared" ref="QK90:QK101" si="3274">SUM(QI90/12*$A$2)</f>
        <v>0</v>
      </c>
      <c r="QL90" s="43">
        <f>VLOOKUP($C90,'факт СДП 1 мес'!$D$8:$HP$251,153,0)</f>
        <v>0</v>
      </c>
      <c r="QM90" s="43">
        <f>VLOOKUP($C90,'факт СДП 1 мес'!$D$8:$HP$251,154,0)</f>
        <v>0</v>
      </c>
      <c r="QN90" s="43">
        <f>VLOOKUP($C90,'факт СДП 1 мес'!$D$8:$HP$251,155,0)</f>
        <v>0</v>
      </c>
      <c r="QO90" s="43">
        <f>VLOOKUP($C90,'факт СДП 1 мес'!$D$8:$HP$251,156,0)</f>
        <v>0</v>
      </c>
      <c r="QP90" s="43">
        <f>VLOOKUP($C90,'факт СДП 1 мес'!$D$8:$HP$251,157,0)</f>
        <v>0</v>
      </c>
      <c r="QQ90" s="43">
        <f>VLOOKUP($C90,'факт СДП 1 мес'!$D$8:$HP$251,158,0)</f>
        <v>0</v>
      </c>
      <c r="QR90" s="43">
        <f t="shared" si="3140"/>
        <v>0</v>
      </c>
      <c r="QS90" s="43">
        <f t="shared" si="3141"/>
        <v>0</v>
      </c>
      <c r="QT90" s="43">
        <f t="shared" si="3142"/>
        <v>0</v>
      </c>
      <c r="QU90" s="43">
        <f t="shared" si="3143"/>
        <v>0</v>
      </c>
      <c r="QV90" s="43">
        <f t="shared" si="3144"/>
        <v>0</v>
      </c>
      <c r="QW90" s="44">
        <f>'СДП (план)'!BW91</f>
        <v>0</v>
      </c>
      <c r="QX90" s="43">
        <f>'СДП (план)'!BX91</f>
        <v>0</v>
      </c>
      <c r="QY90" s="43">
        <f t="shared" ref="QY90:QY101" si="3275">SUM(QW90/12*$A$2)</f>
        <v>0</v>
      </c>
      <c r="QZ90" s="43">
        <f t="shared" ref="QZ90:QZ101" si="3276">SUM(QX90/12*$A$2)</f>
        <v>0</v>
      </c>
      <c r="RA90" s="43">
        <f>VLOOKUP($C90,'факт СДП 1 мес'!$D$8:$HP$251,195,0)</f>
        <v>0</v>
      </c>
      <c r="RB90" s="43">
        <f>VLOOKUP($C90,'факт СДП 1 мес'!$D$8:$HP$251,196,0)</f>
        <v>0</v>
      </c>
      <c r="RC90" s="43">
        <f>VLOOKUP($C90,'факт СДП 1 мес'!$D$8:$HP$251,197,0)</f>
        <v>0</v>
      </c>
      <c r="RD90" s="43">
        <f>VLOOKUP($C90,'факт СДП 1 мес'!$D$8:$HP$251,198,0)</f>
        <v>0</v>
      </c>
      <c r="RE90" s="43">
        <f>VLOOKUP($C90,'факт СДП 1 мес'!$D$8:$HP$251,199,0)</f>
        <v>0</v>
      </c>
      <c r="RF90" s="43">
        <f>VLOOKUP($C90,'факт СДП 1 мес'!$D$8:$HP$251,200,0)</f>
        <v>0</v>
      </c>
      <c r="RG90" s="43">
        <f t="shared" si="3146"/>
        <v>0</v>
      </c>
      <c r="RH90" s="43">
        <f t="shared" si="3147"/>
        <v>0</v>
      </c>
      <c r="RI90" s="43">
        <f t="shared" si="3148"/>
        <v>0</v>
      </c>
      <c r="RJ90" s="43">
        <f t="shared" ref="RJ90:RJ101" si="3277">SUM(RA90-QY90)</f>
        <v>0</v>
      </c>
      <c r="RK90" s="43">
        <f t="shared" ref="RK90:RK101" si="3278">SUM(RB90-QZ90)</f>
        <v>0</v>
      </c>
      <c r="RL90" s="44">
        <f>'СДП (план)'!BY91</f>
        <v>0</v>
      </c>
      <c r="RM90" s="43">
        <f>'СДП (план)'!BZ91</f>
        <v>0</v>
      </c>
      <c r="RN90" s="43">
        <f t="shared" ref="RN90:RN101" si="3279">SUM(RL90/12*$A$2)</f>
        <v>0</v>
      </c>
      <c r="RO90" s="43">
        <f t="shared" ref="RO90:RO101" si="3280">SUM(RM90/12*$A$2)</f>
        <v>0</v>
      </c>
      <c r="RP90" s="43">
        <f>VLOOKUP($C90,'факт СДП 1 мес'!$D$8:$HP$251,201,0)</f>
        <v>0</v>
      </c>
      <c r="RQ90" s="43">
        <f>VLOOKUP($C90,'факт СДП 1 мес'!$D$8:$HP$251,202,0)</f>
        <v>0</v>
      </c>
      <c r="RR90" s="43">
        <f>VLOOKUP($C90,'факт СДП 1 мес'!$D$8:$HP$251,203,0)</f>
        <v>0</v>
      </c>
      <c r="RS90" s="43">
        <f>VLOOKUP($C90,'факт СДП 1 мес'!$D$8:$HP$251,204,0)</f>
        <v>0</v>
      </c>
      <c r="RT90" s="43">
        <f>VLOOKUP($C90,'факт СДП 1 мес'!$D$8:$HP$251,205,0)</f>
        <v>0</v>
      </c>
      <c r="RU90" s="43">
        <f>VLOOKUP($C90,'факт СДП 1 мес'!$D$8:$HP$251,206,0)</f>
        <v>0</v>
      </c>
      <c r="RV90" s="43">
        <f t="shared" si="3151"/>
        <v>0</v>
      </c>
      <c r="RW90" s="43">
        <f t="shared" si="3152"/>
        <v>0</v>
      </c>
      <c r="RX90" s="43">
        <f t="shared" si="3153"/>
        <v>0</v>
      </c>
      <c r="RY90" s="43">
        <f t="shared" ref="RY90:RY101" si="3281">SUM(RP90-RN90)</f>
        <v>0</v>
      </c>
      <c r="RZ90" s="43">
        <f t="shared" ref="RZ90:RZ101" si="3282">SUM(RQ90-RO90)</f>
        <v>0</v>
      </c>
      <c r="SA90" s="44">
        <f>'СДП (план)'!CA91</f>
        <v>0</v>
      </c>
      <c r="SB90" s="43">
        <f>'СДП (план)'!CB91</f>
        <v>0</v>
      </c>
      <c r="SC90" s="43">
        <f t="shared" si="2975"/>
        <v>0</v>
      </c>
      <c r="SD90" s="43">
        <f t="shared" ref="SD90:SD141" si="3283">SUM(SB90/12*$A$2)</f>
        <v>0</v>
      </c>
      <c r="SE90" s="43">
        <f>VLOOKUP($C90,'факт СДП 1 мес'!$D$8:$HP$251,129,0)</f>
        <v>0</v>
      </c>
      <c r="SF90" s="43">
        <f>VLOOKUP($C90,'факт СДП 1 мес'!$D$8:$HP$251,130,0)</f>
        <v>0</v>
      </c>
      <c r="SG90" s="43">
        <f>VLOOKUP($C90,'факт СДП 1 мес'!$D$8:$HP$251,131,0)</f>
        <v>0</v>
      </c>
      <c r="SH90" s="43">
        <f>VLOOKUP($C90,'факт СДП 1 мес'!$D$8:$HP$251,132,0)</f>
        <v>0</v>
      </c>
      <c r="SI90" s="43">
        <f>VLOOKUP($C90,'факт СДП 1 мес'!$D$8:$HP$251,133,0)</f>
        <v>0</v>
      </c>
      <c r="SJ90" s="43">
        <f>VLOOKUP($C90,'факт СДП 1 мес'!$D$8:$HP$251,134,0)</f>
        <v>0</v>
      </c>
      <c r="SK90" s="43">
        <f t="shared" si="2977"/>
        <v>0</v>
      </c>
      <c r="SL90" s="43">
        <f t="shared" si="3156"/>
        <v>0</v>
      </c>
      <c r="SM90" s="43">
        <f t="shared" si="3157"/>
        <v>0</v>
      </c>
      <c r="SN90" s="43">
        <f t="shared" ref="SN90:SN101" si="3284">SUM(SE90-SC90)</f>
        <v>0</v>
      </c>
      <c r="SO90" s="43">
        <f t="shared" ref="SO90:SO101" si="3285">SUM(SF90-SD90)</f>
        <v>0</v>
      </c>
      <c r="SP90" s="44">
        <f>'СДП (план)'!CC91</f>
        <v>0</v>
      </c>
      <c r="SQ90" s="43">
        <f>'СДП (план)'!CD91</f>
        <v>0</v>
      </c>
      <c r="SR90" s="43">
        <f t="shared" si="2982"/>
        <v>0</v>
      </c>
      <c r="SS90" s="43">
        <f t="shared" ref="SS90:SS141" si="3286">SUM(SQ90/12*$A$2)</f>
        <v>0</v>
      </c>
      <c r="ST90" s="43">
        <f>VLOOKUP($C90,'факт СДП 1 мес'!$D$8:$HP$251,93,0)</f>
        <v>0</v>
      </c>
      <c r="SU90" s="43">
        <f>VLOOKUP($C90,'факт СДП 1 мес'!$D$8:$HP$251,94,0)</f>
        <v>0</v>
      </c>
      <c r="SV90" s="43">
        <f>VLOOKUP($C90,'факт СДП 1 мес'!$D$8:$HP$251,95,0)</f>
        <v>0</v>
      </c>
      <c r="SW90" s="43">
        <f>VLOOKUP($C90,'факт СДП 1 мес'!$D$8:$HP$251,96,0)</f>
        <v>0</v>
      </c>
      <c r="SX90" s="43">
        <f>VLOOKUP($C90,'факт СДП 1 мес'!$D$8:$HP$251,97,0)</f>
        <v>0</v>
      </c>
      <c r="SY90" s="43">
        <f>VLOOKUP($C90,'факт СДП 1 мес'!$D$8:$HP$251,98,0)</f>
        <v>0</v>
      </c>
      <c r="SZ90" s="43">
        <f t="shared" si="2984"/>
        <v>0</v>
      </c>
      <c r="TA90" s="43">
        <f t="shared" si="3160"/>
        <v>0</v>
      </c>
      <c r="TB90" s="43">
        <f t="shared" si="3161"/>
        <v>0</v>
      </c>
      <c r="TC90" s="43">
        <f t="shared" ref="TC90:TC101" si="3287">SUM(ST90-SR90)</f>
        <v>0</v>
      </c>
      <c r="TD90" s="43">
        <f t="shared" ref="TD90:TD101" si="3288">SUM(SU90-SS90)</f>
        <v>0</v>
      </c>
      <c r="TE90" s="5">
        <f>'СДП (план)'!CE91</f>
        <v>0</v>
      </c>
      <c r="TF90" s="3">
        <f>'СДП (план)'!CF91</f>
        <v>0</v>
      </c>
      <c r="TG90" s="5">
        <v>0</v>
      </c>
      <c r="TH90" s="3">
        <v>0</v>
      </c>
      <c r="TI90" s="43">
        <f>VLOOKUP($C90,'факт СДП 1 мес'!$D$8:$HP$251,117,0)</f>
        <v>0</v>
      </c>
      <c r="TJ90" s="43">
        <f>VLOOKUP($C90,'факт СДП 1 мес'!$D$8:$HP$251,118,0)</f>
        <v>0</v>
      </c>
      <c r="TK90" s="43">
        <f>VLOOKUP($C90,'факт СДП 1 мес'!$D$8:$HP$251,119,0)</f>
        <v>0</v>
      </c>
      <c r="TL90" s="43">
        <f>VLOOKUP($C90,'факт СДП 1 мес'!$D$8:$HP$251,120,0)</f>
        <v>0</v>
      </c>
      <c r="TM90" s="43">
        <f>VLOOKUP($C90,'факт СДП 1 мес'!$D$8:$HP$251,121,0)</f>
        <v>0</v>
      </c>
      <c r="TN90" s="43">
        <f>VLOOKUP($C90,'факт СДП 1 мес'!$D$8:$HP$251,122,0)</f>
        <v>0</v>
      </c>
      <c r="TO90" s="43">
        <f t="shared" si="2989"/>
        <v>0</v>
      </c>
      <c r="TP90" s="43">
        <f t="shared" si="3163"/>
        <v>0</v>
      </c>
      <c r="TQ90" s="43">
        <f t="shared" si="3164"/>
        <v>0</v>
      </c>
      <c r="TR90" s="43">
        <f t="shared" ref="TR90:TR101" si="3289">SUM(TI90-TG90)</f>
        <v>0</v>
      </c>
      <c r="TS90" s="43">
        <f t="shared" ref="TS90:TS101" si="3290">SUM(TJ90-TH90)</f>
        <v>0</v>
      </c>
      <c r="TT90" s="43">
        <f>'СДП (план)'!CG91</f>
        <v>0</v>
      </c>
      <c r="TU90" s="43">
        <f>'СДП (план)'!CH91</f>
        <v>0</v>
      </c>
      <c r="TV90" s="43">
        <f t="shared" ref="TV90:TV101" si="3291">SUM(TT90/12*$A$2)</f>
        <v>0</v>
      </c>
      <c r="TW90" s="43">
        <f t="shared" ref="TW90:TW101" si="3292">SUM(TU90/12*$A$2)</f>
        <v>0</v>
      </c>
      <c r="TX90" s="43">
        <f>VLOOKUP($C90,'факт СДП 1 мес'!$D$8:$HP$251,207,0)</f>
        <v>0</v>
      </c>
      <c r="TY90" s="43">
        <f>VLOOKUP($C90,'факт СДП 1 мес'!$D$8:$HP$251,208,0)</f>
        <v>0</v>
      </c>
      <c r="TZ90" s="43">
        <f>VLOOKUP($C90,'факт СДП 1 мес'!$D$8:$HP$251,209,0)</f>
        <v>0</v>
      </c>
      <c r="UA90" s="43">
        <f>VLOOKUP($C90,'факт СДП 1 мес'!$D$8:$HP$251,210,0)</f>
        <v>0</v>
      </c>
      <c r="UB90" s="43">
        <f>VLOOKUP($C90,'факт СДП 1 мес'!$D$8:$HP$251,211,0)</f>
        <v>0</v>
      </c>
      <c r="UC90" s="43">
        <f>VLOOKUP($C90,'факт СДП 1 мес'!$D$8:$HP$251,212,0)</f>
        <v>0</v>
      </c>
      <c r="UD90" s="43">
        <f t="shared" si="3167"/>
        <v>0</v>
      </c>
      <c r="UE90" s="43">
        <f t="shared" si="3168"/>
        <v>0</v>
      </c>
      <c r="UF90" s="43">
        <f t="shared" si="3169"/>
        <v>0</v>
      </c>
      <c r="UG90" s="43">
        <f t="shared" si="3170"/>
        <v>0</v>
      </c>
      <c r="UH90" s="43">
        <f t="shared" si="3000"/>
        <v>0</v>
      </c>
      <c r="UI90" s="43"/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7">
        <f>'СДП (план)'!CK91</f>
        <v>77</v>
      </c>
      <c r="UY90" s="47">
        <f>'СДП (план)'!CL91</f>
        <v>5061876.2039999999</v>
      </c>
      <c r="UZ90" s="43">
        <f t="shared" si="2625"/>
        <v>6.416666666666667</v>
      </c>
      <c r="VA90" s="43">
        <f t="shared" si="2626"/>
        <v>421823.01699999999</v>
      </c>
      <c r="VB90" s="47">
        <f t="shared" si="2720"/>
        <v>2</v>
      </c>
      <c r="VC90" s="47">
        <f t="shared" si="2721"/>
        <v>115042.63999999998</v>
      </c>
      <c r="VD90" s="47">
        <f t="shared" si="2722"/>
        <v>39</v>
      </c>
      <c r="VE90" s="47">
        <f t="shared" si="2723"/>
        <v>0</v>
      </c>
      <c r="VF90" s="47">
        <f t="shared" si="2724"/>
        <v>0</v>
      </c>
      <c r="VG90" s="47">
        <f t="shared" si="2725"/>
        <v>0</v>
      </c>
      <c r="VH90" s="47">
        <f t="shared" si="2726"/>
        <v>225.61</v>
      </c>
      <c r="VI90" s="47">
        <f t="shared" si="2727"/>
        <v>18.800833333333337</v>
      </c>
      <c r="VJ90" s="47">
        <f t="shared" si="2728"/>
        <v>5.86</v>
      </c>
      <c r="VK90" s="43">
        <f t="shared" si="2729"/>
        <v>-4.416666666666667</v>
      </c>
      <c r="VL90" s="43">
        <f t="shared" si="2730"/>
        <v>-306780.37699999998</v>
      </c>
      <c r="VM90" s="398" t="e">
        <f>VLOOKUP($C90,'СДП (план)'!$C$11:$CL$254,107,0)</f>
        <v>#REF!</v>
      </c>
      <c r="VN90" s="398" t="e">
        <f>VLOOKUP($C90,'СДП (план)'!$C$11:$CL$254,108,0)</f>
        <v>#REF!</v>
      </c>
      <c r="VO90" s="399" t="e">
        <f t="shared" si="1953"/>
        <v>#REF!</v>
      </c>
      <c r="VP90" s="399" t="e">
        <f t="shared" si="1954"/>
        <v>#REF!</v>
      </c>
      <c r="VQ90" s="398" t="e">
        <f>VLOOKUP($C90,'факт СДП 1 мес'!$D$8:$HI$249,255,0)</f>
        <v>#REF!</v>
      </c>
      <c r="VR90" s="398" t="e">
        <f>VLOOKUP($C90,'факт СДП 1 мес'!$D$8:$HI$249,256,0)</f>
        <v>#REF!</v>
      </c>
      <c r="VS90" s="400" t="e">
        <f t="shared" si="2736"/>
        <v>#REF!</v>
      </c>
      <c r="VT90" s="400" t="e">
        <f t="shared" si="2737"/>
        <v>#REF!</v>
      </c>
    </row>
    <row r="91" spans="1:592" s="32" customFormat="1" ht="15" x14ac:dyDescent="0.2">
      <c r="A91" s="182"/>
      <c r="B91" s="182">
        <v>63</v>
      </c>
      <c r="C91" s="265" t="s">
        <v>578</v>
      </c>
      <c r="D91" s="460" t="s">
        <v>386</v>
      </c>
      <c r="E91" s="461">
        <v>16026</v>
      </c>
      <c r="F91" s="462">
        <v>3.14</v>
      </c>
      <c r="G91" s="463"/>
      <c r="H91" s="464">
        <v>1</v>
      </c>
      <c r="I91" s="196"/>
      <c r="J91" s="196"/>
      <c r="K91" s="208">
        <v>1.4</v>
      </c>
      <c r="L91" s="208">
        <v>1.68</v>
      </c>
      <c r="M91" s="208">
        <v>2.23</v>
      </c>
      <c r="N91" s="209">
        <v>2.57</v>
      </c>
      <c r="O91" s="44">
        <f>'СДП (план)'!O92</f>
        <v>0</v>
      </c>
      <c r="P91" s="44">
        <f>'СДП (план)'!P92</f>
        <v>0</v>
      </c>
      <c r="Q91" s="43">
        <f t="shared" si="3175"/>
        <v>0</v>
      </c>
      <c r="R91" s="43">
        <f t="shared" si="3176"/>
        <v>0</v>
      </c>
      <c r="S91" s="43">
        <f>VLOOKUP($C91,'факт СДП 1 мес'!$D$8:$HP$251,9,0)</f>
        <v>0</v>
      </c>
      <c r="T91" s="43">
        <f>VLOOKUP($C91,'факт СДП 1 мес'!$D$8:$HP$251,10,0)</f>
        <v>0</v>
      </c>
      <c r="U91" s="43">
        <f>VLOOKUP($C91,'факт СДП 1 мес'!$D$8:$HP$251,11,0)</f>
        <v>0</v>
      </c>
      <c r="V91" s="43">
        <f>VLOOKUP($C91,'факт СДП 1 мес'!$D$8:$HP$251,12,0)</f>
        <v>0</v>
      </c>
      <c r="W91" s="43">
        <f>VLOOKUP($C91,'факт СДП 1 мес'!$D$8:$HP$251,13,0)</f>
        <v>0</v>
      </c>
      <c r="X91" s="43">
        <f>VLOOKUP($C91,'факт СДП 1 мес'!$D$8:$HP$251,14,0)</f>
        <v>0</v>
      </c>
      <c r="Y91" s="43">
        <f t="shared" si="3001"/>
        <v>0</v>
      </c>
      <c r="Z91" s="43">
        <f t="shared" si="3002"/>
        <v>0</v>
      </c>
      <c r="AA91" s="43">
        <f t="shared" si="3003"/>
        <v>0</v>
      </c>
      <c r="AB91" s="43">
        <f t="shared" si="3004"/>
        <v>0</v>
      </c>
      <c r="AC91" s="43">
        <f t="shared" si="3005"/>
        <v>0</v>
      </c>
      <c r="AD91" s="145">
        <f>'СДП (план)'!Q92</f>
        <v>0</v>
      </c>
      <c r="AE91" s="145">
        <f>'СДП (план)'!R92</f>
        <v>0</v>
      </c>
      <c r="AF91" s="43">
        <f t="shared" si="3177"/>
        <v>0</v>
      </c>
      <c r="AG91" s="43">
        <f t="shared" si="3178"/>
        <v>0</v>
      </c>
      <c r="AH91" s="43">
        <f>VLOOKUP($C91,'факт СДП 1 мес'!$D$8:$HP$251,3,0)</f>
        <v>0</v>
      </c>
      <c r="AI91" s="43">
        <f>VLOOKUP($C91,'факт СДП 1 мес'!$D$8:$HP$251,4,0)</f>
        <v>0</v>
      </c>
      <c r="AJ91" s="43">
        <f>VLOOKUP($C91,'факт СДП 1 мес'!$D$8:$HP$251,5,0)</f>
        <v>0</v>
      </c>
      <c r="AK91" s="43">
        <f>VLOOKUP($C91,'факт СДП 1 мес'!$D$8:$HP$251,6,0)</f>
        <v>0</v>
      </c>
      <c r="AL91" s="43">
        <f>VLOOKUP($C91,'факт СДП 1 мес'!$D$8:$HP$251,7,0)</f>
        <v>0</v>
      </c>
      <c r="AM91" s="43">
        <f>VLOOKUP($C91,'факт СДП 1 мес'!$D$8:$HP$251,8,0)</f>
        <v>0</v>
      </c>
      <c r="AN91" s="43">
        <f t="shared" si="2760"/>
        <v>0</v>
      </c>
      <c r="AO91" s="43">
        <f t="shared" si="2761"/>
        <v>0</v>
      </c>
      <c r="AP91" s="43">
        <f t="shared" si="2762"/>
        <v>0</v>
      </c>
      <c r="AQ91" s="43">
        <f t="shared" si="2763"/>
        <v>0</v>
      </c>
      <c r="AR91" s="43">
        <f t="shared" si="2764"/>
        <v>0</v>
      </c>
      <c r="AS91" s="44">
        <f>'СДП (план)'!S92</f>
        <v>0</v>
      </c>
      <c r="AT91" s="43">
        <f>'СДП (план)'!T92</f>
        <v>0</v>
      </c>
      <c r="AU91" s="43">
        <f t="shared" si="3179"/>
        <v>0</v>
      </c>
      <c r="AV91" s="43">
        <f t="shared" si="3180"/>
        <v>0</v>
      </c>
      <c r="AW91" s="43">
        <f>VLOOKUP($C91,'факт СДП 1 мес'!$D$8:$HP$251,159,0)</f>
        <v>0</v>
      </c>
      <c r="AX91" s="43">
        <f>VLOOKUP($C91,'факт СДП 1 мес'!$D$8:$HP$251,160,0)</f>
        <v>0</v>
      </c>
      <c r="AY91" s="43">
        <f>VLOOKUP($C91,'факт СДП 1 мес'!$D$8:$HP$251,161,0)</f>
        <v>0</v>
      </c>
      <c r="AZ91" s="43">
        <f>VLOOKUP($C91,'факт СДП 1 мес'!$D$8:$HP$251,162,0)</f>
        <v>0</v>
      </c>
      <c r="BA91" s="43">
        <f>VLOOKUP($C91,'факт СДП 1 мес'!$D$8:$HP$251,163,0)</f>
        <v>0</v>
      </c>
      <c r="BB91" s="43">
        <f>VLOOKUP($C91,'факт СДП 1 мес'!$D$8:$HP$251,164,0)</f>
        <v>0</v>
      </c>
      <c r="BC91" s="43">
        <f t="shared" si="3007"/>
        <v>0</v>
      </c>
      <c r="BD91" s="43">
        <f t="shared" si="3008"/>
        <v>0</v>
      </c>
      <c r="BE91" s="43">
        <f t="shared" si="3009"/>
        <v>0</v>
      </c>
      <c r="BF91" s="43">
        <f t="shared" si="3010"/>
        <v>0</v>
      </c>
      <c r="BG91" s="43">
        <f t="shared" si="2771"/>
        <v>0</v>
      </c>
      <c r="BH91" s="88">
        <f>'СДП (план)'!U92</f>
        <v>86</v>
      </c>
      <c r="BI91" s="3">
        <f>'СДП (план)'!V92</f>
        <v>6058725.4559999993</v>
      </c>
      <c r="BJ91" s="43">
        <f t="shared" si="3181"/>
        <v>7.166666666666667</v>
      </c>
      <c r="BK91" s="43">
        <f t="shared" si="3182"/>
        <v>504893.78799999994</v>
      </c>
      <c r="BL91" s="43">
        <f>VLOOKUP($C91,'факт СДП 1 мес'!$D$8:$HP$251,21,0)</f>
        <v>6</v>
      </c>
      <c r="BM91" s="43">
        <f>VLOOKUP($C91,'факт СДП 1 мес'!$D$8:$HP$251,22,0)</f>
        <v>422701.8</v>
      </c>
      <c r="BN91" s="43">
        <f>VLOOKUP($C91,'факт СДП 1 мес'!$D$8:$HP$251,23,0)</f>
        <v>69</v>
      </c>
      <c r="BO91" s="43">
        <f>VLOOKUP($C91,'факт СДП 1 мес'!$D$8:$HP$251,24,0)</f>
        <v>0</v>
      </c>
      <c r="BP91" s="43">
        <f>VLOOKUP($C91,'факт СДП 1 мес'!$D$8:$HP$251,25,0)</f>
        <v>0</v>
      </c>
      <c r="BQ91" s="43">
        <f>VLOOKUP($C91,'факт СДП 1 мес'!$D$8:$HP$251,26,0)</f>
        <v>0</v>
      </c>
      <c r="BR91" s="43">
        <f t="shared" si="3013"/>
        <v>270.04000000000002</v>
      </c>
      <c r="BS91" s="43">
        <f t="shared" si="3014"/>
        <v>22.503333333333334</v>
      </c>
      <c r="BT91" s="43">
        <f t="shared" si="3015"/>
        <v>18.84</v>
      </c>
      <c r="BU91" s="43">
        <f t="shared" si="2777"/>
        <v>-1.166666666666667</v>
      </c>
      <c r="BV91" s="43">
        <f t="shared" si="2778"/>
        <v>-82191.987999999954</v>
      </c>
      <c r="BW91" s="44">
        <f>'СДП (план)'!W92</f>
        <v>0</v>
      </c>
      <c r="BX91" s="43">
        <f>'СДП (план)'!X92</f>
        <v>0</v>
      </c>
      <c r="BY91" s="43">
        <f t="shared" si="3183"/>
        <v>0</v>
      </c>
      <c r="BZ91" s="43">
        <f t="shared" si="3184"/>
        <v>0</v>
      </c>
      <c r="CA91" s="43">
        <f>VLOOKUP($C91,'факт СДП 1 мес'!$D$8:$HP$251,15,0)</f>
        <v>0</v>
      </c>
      <c r="CB91" s="43">
        <f>VLOOKUP($C91,'факт СДП 1 мес'!$D$8:$HP$251,16,0)</f>
        <v>0</v>
      </c>
      <c r="CC91" s="43">
        <f>VLOOKUP($C91,'факт СДП 1 мес'!$D$8:$HP$251,17,0)</f>
        <v>0</v>
      </c>
      <c r="CD91" s="43">
        <f>VLOOKUP($C91,'факт СДП 1 мес'!$D$8:$HP$251,18,0)</f>
        <v>0</v>
      </c>
      <c r="CE91" s="43">
        <f>VLOOKUP($C91,'факт СДП 1 мес'!$D$8:$HP$251,19,0)</f>
        <v>0</v>
      </c>
      <c r="CF91" s="43">
        <f>VLOOKUP($C91,'факт СДП 1 мес'!$D$8:$HP$251,20,0)</f>
        <v>0</v>
      </c>
      <c r="CG91" s="43">
        <f t="shared" si="3017"/>
        <v>0</v>
      </c>
      <c r="CH91" s="43">
        <f t="shared" si="3018"/>
        <v>0</v>
      </c>
      <c r="CI91" s="43">
        <f t="shared" si="3019"/>
        <v>0</v>
      </c>
      <c r="CJ91" s="43">
        <f t="shared" si="3185"/>
        <v>0</v>
      </c>
      <c r="CK91" s="43">
        <f t="shared" si="3186"/>
        <v>0</v>
      </c>
      <c r="CL91" s="45">
        <f>'СДП (план)'!Y92</f>
        <v>0</v>
      </c>
      <c r="CM91" s="43">
        <f>'СДП (план)'!Z92</f>
        <v>0</v>
      </c>
      <c r="CN91" s="43">
        <f t="shared" si="3187"/>
        <v>0</v>
      </c>
      <c r="CO91" s="43">
        <f t="shared" si="3188"/>
        <v>0</v>
      </c>
      <c r="CP91" s="43">
        <f>VLOOKUP($C91,'факт СДП 1 мес'!$D$8:$HP$251,165,0)</f>
        <v>0</v>
      </c>
      <c r="CQ91" s="43">
        <f>VLOOKUP($C91,'факт СДП 1 мес'!$D$8:$HP$251,166,0)</f>
        <v>0</v>
      </c>
      <c r="CR91" s="43">
        <f>VLOOKUP($C91,'факт СДП 1 мес'!$D$8:$HP$251,167,0)</f>
        <v>0</v>
      </c>
      <c r="CS91" s="43">
        <f>VLOOKUP($C91,'факт СДП 1 мес'!$D$8:$HP$251,168,0)</f>
        <v>0</v>
      </c>
      <c r="CT91" s="43">
        <f>VLOOKUP($C91,'факт СДП 1 мес'!$D$8:$HP$251,169,0)</f>
        <v>0</v>
      </c>
      <c r="CU91" s="43">
        <f>VLOOKUP($C91,'факт СДП 1 мес'!$D$8:$HP$251,170,0)</f>
        <v>0</v>
      </c>
      <c r="CV91" s="43">
        <f t="shared" si="3022"/>
        <v>0</v>
      </c>
      <c r="CW91" s="43">
        <f t="shared" si="3023"/>
        <v>0</v>
      </c>
      <c r="CX91" s="43">
        <f t="shared" si="3024"/>
        <v>0</v>
      </c>
      <c r="CY91" s="43">
        <f t="shared" si="3189"/>
        <v>0</v>
      </c>
      <c r="CZ91" s="43">
        <f t="shared" si="3190"/>
        <v>0</v>
      </c>
      <c r="DA91" s="5">
        <f>'СДП (план)'!AA92</f>
        <v>0</v>
      </c>
      <c r="DB91" s="3">
        <f>'СДП (план)'!AB92</f>
        <v>0</v>
      </c>
      <c r="DC91" s="43">
        <f t="shared" si="3191"/>
        <v>0</v>
      </c>
      <c r="DD91" s="43">
        <f t="shared" si="3192"/>
        <v>0</v>
      </c>
      <c r="DE91" s="43">
        <f>VLOOKUP($C91,'факт СДП 1 мес'!$D$8:$HP$251,57,0)</f>
        <v>0</v>
      </c>
      <c r="DF91" s="43">
        <f>VLOOKUP($C91,'факт СДП 1 мес'!$D$8:$HP$251,58,0)</f>
        <v>0</v>
      </c>
      <c r="DG91" s="43">
        <f>VLOOKUP($C91,'факт СДП 1 мес'!$D$8:$HP$251,59,0)</f>
        <v>0</v>
      </c>
      <c r="DH91" s="43">
        <f>VLOOKUP($C91,'факт СДП 1 мес'!$D$8:$HP$251,60,0)</f>
        <v>0</v>
      </c>
      <c r="DI91" s="43">
        <f>VLOOKUP($C91,'факт СДП 1 мес'!$D$8:$HP$251,61,0)</f>
        <v>0</v>
      </c>
      <c r="DJ91" s="43">
        <f>VLOOKUP($C91,'факт СДП 1 мес'!$D$8:$HP$251,62,0)</f>
        <v>0</v>
      </c>
      <c r="DK91" s="43">
        <f t="shared" si="3027"/>
        <v>0</v>
      </c>
      <c r="DL91" s="43">
        <f t="shared" si="3028"/>
        <v>0</v>
      </c>
      <c r="DM91" s="43">
        <f t="shared" si="3029"/>
        <v>0</v>
      </c>
      <c r="DN91" s="43">
        <f t="shared" si="3193"/>
        <v>0</v>
      </c>
      <c r="DO91" s="43">
        <f t="shared" si="3194"/>
        <v>0</v>
      </c>
      <c r="DP91" s="5">
        <f>'СДП (план)'!AC92</f>
        <v>0</v>
      </c>
      <c r="DQ91" s="3">
        <f>'СДП (план)'!AD92</f>
        <v>0</v>
      </c>
      <c r="DR91" s="43">
        <f t="shared" si="3195"/>
        <v>0</v>
      </c>
      <c r="DS91" s="43">
        <f t="shared" si="3196"/>
        <v>0</v>
      </c>
      <c r="DT91" s="43">
        <f>VLOOKUP($C91,'факт СДП 1 мес'!$D$8:$HP$251,33,0)</f>
        <v>0</v>
      </c>
      <c r="DU91" s="43">
        <f>VLOOKUP($C91,'факт СДП 1 мес'!$D$8:$HP$251,34,0)</f>
        <v>0</v>
      </c>
      <c r="DV91" s="43">
        <f>VLOOKUP($C91,'факт СДП 1 мес'!$D$8:$HP$251,35,0)</f>
        <v>0</v>
      </c>
      <c r="DW91" s="43">
        <f>VLOOKUP($C91,'факт СДП 1 мес'!$D$8:$HP$251,36,0)</f>
        <v>0</v>
      </c>
      <c r="DX91" s="43">
        <f>VLOOKUP($C91,'факт СДП 1 мес'!$D$8:$HP$251,37,0)</f>
        <v>0</v>
      </c>
      <c r="DY91" s="43">
        <f>VLOOKUP($C91,'факт СДП 1 мес'!$D$8:$HP$251,38,0)</f>
        <v>0</v>
      </c>
      <c r="DZ91" s="43">
        <f t="shared" si="3032"/>
        <v>0</v>
      </c>
      <c r="EA91" s="43">
        <f t="shared" si="3033"/>
        <v>0</v>
      </c>
      <c r="EB91" s="43">
        <f t="shared" si="3034"/>
        <v>0</v>
      </c>
      <c r="EC91" s="43">
        <f t="shared" si="3035"/>
        <v>0</v>
      </c>
      <c r="ED91" s="43">
        <f t="shared" si="3036"/>
        <v>0</v>
      </c>
      <c r="EE91" s="5">
        <f>'СДП (план)'!AE92</f>
        <v>0</v>
      </c>
      <c r="EF91" s="3">
        <f>'СДП (план)'!AF92</f>
        <v>0</v>
      </c>
      <c r="EG91" s="43">
        <f t="shared" si="3197"/>
        <v>0</v>
      </c>
      <c r="EH91" s="43">
        <f t="shared" si="3198"/>
        <v>0</v>
      </c>
      <c r="EI91" s="43">
        <f>VLOOKUP($C91,'факт СДП 1 мес'!$D$8:$HP$251,27,0)</f>
        <v>0</v>
      </c>
      <c r="EJ91" s="43">
        <f>VLOOKUP($C91,'факт СДП 1 мес'!$D$8:$HP$251,28,0)</f>
        <v>0</v>
      </c>
      <c r="EK91" s="43">
        <f>VLOOKUP($C91,'факт СДП 1 мес'!$D$8:$HP$251,29,0)</f>
        <v>0</v>
      </c>
      <c r="EL91" s="43">
        <f>VLOOKUP($C91,'факт СДП 1 мес'!$D$8:$HP$251,30,0)</f>
        <v>0</v>
      </c>
      <c r="EM91" s="43">
        <f>VLOOKUP($C91,'факт СДП 1 мес'!$D$8:$HP$251,31,0)</f>
        <v>0</v>
      </c>
      <c r="EN91" s="43">
        <f>VLOOKUP($C91,'факт СДП 1 мес'!$D$8:$HP$251,32,0)</f>
        <v>0</v>
      </c>
      <c r="EO91" s="43">
        <f t="shared" si="2809"/>
        <v>0</v>
      </c>
      <c r="EP91" s="43">
        <f t="shared" si="2810"/>
        <v>0</v>
      </c>
      <c r="EQ91" s="43">
        <f t="shared" si="2811"/>
        <v>0</v>
      </c>
      <c r="ER91" s="43">
        <f t="shared" si="2812"/>
        <v>0</v>
      </c>
      <c r="ES91" s="43">
        <f t="shared" si="2813"/>
        <v>0</v>
      </c>
      <c r="ET91" s="44">
        <f>'СДП (план)'!AG92</f>
        <v>0</v>
      </c>
      <c r="EU91" s="43">
        <f>'СДП (план)'!AH92</f>
        <v>0</v>
      </c>
      <c r="EV91" s="43">
        <f t="shared" si="3199"/>
        <v>0</v>
      </c>
      <c r="EW91" s="43">
        <f t="shared" si="3200"/>
        <v>0</v>
      </c>
      <c r="EX91" s="43">
        <f>VLOOKUP($C91,'факт СДП 1 мес'!$D$8:$HP$251,87,0)</f>
        <v>0</v>
      </c>
      <c r="EY91" s="43">
        <f>VLOOKUP($C91,'факт СДП 1 мес'!$D$8:$HP$251,88,0)</f>
        <v>0</v>
      </c>
      <c r="EZ91" s="43">
        <f>VLOOKUP($C91,'факт СДП 1 мес'!$D$8:$HP$251,89,0)</f>
        <v>0</v>
      </c>
      <c r="FA91" s="43">
        <f>VLOOKUP($C91,'факт СДП 1 мес'!$D$8:$HP$251,90,0)</f>
        <v>0</v>
      </c>
      <c r="FB91" s="43">
        <f>VLOOKUP($C91,'факт СДП 1 мес'!$D$8:$HP$251,91,0)</f>
        <v>0</v>
      </c>
      <c r="FC91" s="43">
        <f>VLOOKUP($C91,'факт СДП 1 мес'!$D$8:$HP$251,92,0)</f>
        <v>0</v>
      </c>
      <c r="FD91" s="43">
        <f t="shared" si="3039"/>
        <v>0</v>
      </c>
      <c r="FE91" s="43">
        <f t="shared" si="3040"/>
        <v>0</v>
      </c>
      <c r="FF91" s="43">
        <f t="shared" si="3041"/>
        <v>0</v>
      </c>
      <c r="FG91" s="43">
        <f t="shared" si="3201"/>
        <v>0</v>
      </c>
      <c r="FH91" s="43">
        <f t="shared" si="3202"/>
        <v>0</v>
      </c>
      <c r="FI91" s="44">
        <f>'СДП (план)'!AI92</f>
        <v>0</v>
      </c>
      <c r="FJ91" s="43">
        <f>'СДП (план)'!AJ92</f>
        <v>0</v>
      </c>
      <c r="FK91" s="43">
        <f t="shared" si="3203"/>
        <v>0</v>
      </c>
      <c r="FL91" s="43">
        <f t="shared" si="3204"/>
        <v>0</v>
      </c>
      <c r="FM91" s="43">
        <f>VLOOKUP($C91,'факт СДП 1 мес'!$D$8:$HP$251,39,0)</f>
        <v>0</v>
      </c>
      <c r="FN91" s="43">
        <f>VLOOKUP($C91,'факт СДП 1 мес'!$D$8:$HP$251,40,0)</f>
        <v>0</v>
      </c>
      <c r="FO91" s="43">
        <f>VLOOKUP($C91,'факт СДП 1 мес'!$D$8:$HP$251,41,0)</f>
        <v>0</v>
      </c>
      <c r="FP91" s="43">
        <f>VLOOKUP($C91,'факт СДП 1 мес'!$D$8:$HP$251,42,0)</f>
        <v>0</v>
      </c>
      <c r="FQ91" s="43">
        <f>VLOOKUP($C91,'факт СДП 1 мес'!$D$8:$HP$251,43,0)</f>
        <v>0</v>
      </c>
      <c r="FR91" s="43">
        <f>VLOOKUP($C91,'факт СДП 1 мес'!$D$8:$HP$251,44,0)</f>
        <v>0</v>
      </c>
      <c r="FS91" s="43">
        <f t="shared" si="3044"/>
        <v>0</v>
      </c>
      <c r="FT91" s="43">
        <f t="shared" si="3045"/>
        <v>0</v>
      </c>
      <c r="FU91" s="43">
        <f t="shared" si="3046"/>
        <v>0</v>
      </c>
      <c r="FV91" s="43">
        <f t="shared" si="3205"/>
        <v>0</v>
      </c>
      <c r="FW91" s="43">
        <f t="shared" si="3206"/>
        <v>0</v>
      </c>
      <c r="FX91" s="44">
        <f>'СДП (план)'!AK92</f>
        <v>0</v>
      </c>
      <c r="FY91" s="43">
        <f>'СДП (план)'!AL92</f>
        <v>0</v>
      </c>
      <c r="FZ91" s="43">
        <f t="shared" si="3207"/>
        <v>0</v>
      </c>
      <c r="GA91" s="43">
        <f t="shared" si="3208"/>
        <v>0</v>
      </c>
      <c r="GB91" s="43">
        <f>VLOOKUP($C91,'факт СДП 1 мес'!$D$8:$HP$251,45,0)</f>
        <v>0</v>
      </c>
      <c r="GC91" s="43">
        <f>VLOOKUP($C91,'факт СДП 1 мес'!$D$8:$HP$251,46,0)</f>
        <v>0</v>
      </c>
      <c r="GD91" s="43">
        <f>VLOOKUP($C91,'факт СДП 1 мес'!$D$8:$HP$251,47,0)</f>
        <v>0</v>
      </c>
      <c r="GE91" s="43">
        <f>VLOOKUP($C91,'факт СДП 1 мес'!$D$8:$HP$251,48,0)</f>
        <v>0</v>
      </c>
      <c r="GF91" s="43">
        <f>VLOOKUP($C91,'факт СДП 1 мес'!$D$8:$HP$251,49,0)</f>
        <v>0</v>
      </c>
      <c r="GG91" s="43">
        <f>VLOOKUP($C91,'факт СДП 1 мес'!$D$8:$HP$251,50,0)</f>
        <v>0</v>
      </c>
      <c r="GH91" s="43">
        <f t="shared" si="3049"/>
        <v>0</v>
      </c>
      <c r="GI91" s="43">
        <f t="shared" si="3050"/>
        <v>0</v>
      </c>
      <c r="GJ91" s="43">
        <f t="shared" si="3051"/>
        <v>0</v>
      </c>
      <c r="GK91" s="43">
        <f t="shared" si="3209"/>
        <v>0</v>
      </c>
      <c r="GL91" s="43">
        <f t="shared" si="3210"/>
        <v>0</v>
      </c>
      <c r="GM91" s="5">
        <f>'СДП (план)'!AM92</f>
        <v>0</v>
      </c>
      <c r="GN91" s="3">
        <f>'СДП (план)'!AN92</f>
        <v>0</v>
      </c>
      <c r="GO91" s="43">
        <f t="shared" si="3211"/>
        <v>0</v>
      </c>
      <c r="GP91" s="43">
        <f t="shared" si="3212"/>
        <v>0</v>
      </c>
      <c r="GQ91" s="43">
        <f>VLOOKUP($C91,'факт СДП 1 мес'!$D$8:$HP$251,51,0)</f>
        <v>0</v>
      </c>
      <c r="GR91" s="43">
        <f>VLOOKUP($C91,'факт СДП 1 мес'!$D$8:$HP$251,52,0)</f>
        <v>0</v>
      </c>
      <c r="GS91" s="43">
        <f>VLOOKUP($C91,'факт СДП 1 мес'!$D$8:$HP$251,53,0)</f>
        <v>0</v>
      </c>
      <c r="GT91" s="43">
        <f>VLOOKUP($C91,'факт СДП 1 мес'!$D$8:$HP$251,54,0)</f>
        <v>0</v>
      </c>
      <c r="GU91" s="43">
        <f>VLOOKUP($C91,'факт СДП 1 мес'!$D$8:$HP$251,55,0)</f>
        <v>0</v>
      </c>
      <c r="GV91" s="43">
        <f>VLOOKUP($C91,'факт СДП 1 мес'!$D$8:$HP$251,56,0)</f>
        <v>0</v>
      </c>
      <c r="GW91" s="43">
        <f t="shared" si="3054"/>
        <v>0</v>
      </c>
      <c r="GX91" s="43">
        <f t="shared" si="3055"/>
        <v>0</v>
      </c>
      <c r="GY91" s="43">
        <f t="shared" si="3056"/>
        <v>0</v>
      </c>
      <c r="GZ91" s="43">
        <f t="shared" si="3213"/>
        <v>0</v>
      </c>
      <c r="HA91" s="43">
        <f t="shared" si="3214"/>
        <v>0</v>
      </c>
      <c r="HB91" s="5">
        <f>'СДП (план)'!AO92</f>
        <v>0</v>
      </c>
      <c r="HC91" s="3">
        <f>'СДП (план)'!AP92</f>
        <v>0</v>
      </c>
      <c r="HD91" s="43">
        <f t="shared" si="3215"/>
        <v>0</v>
      </c>
      <c r="HE91" s="43">
        <f t="shared" si="3216"/>
        <v>0</v>
      </c>
      <c r="HF91" s="43">
        <f>VLOOKUP($C91,'факт СДП 1 мес'!$D$8:$HP$251,141,0)</f>
        <v>0</v>
      </c>
      <c r="HG91" s="43">
        <f>VLOOKUP($C91,'факт СДП 1 мес'!$D$8:$HP$251,142,0)</f>
        <v>0</v>
      </c>
      <c r="HH91" s="43">
        <f>VLOOKUP($C91,'факт СДП 1 мес'!$D$8:$HP$251,143,0)</f>
        <v>0</v>
      </c>
      <c r="HI91" s="43">
        <f>VLOOKUP($C91,'факт СДП 1 мес'!$D$8:$HP$251,144,0)</f>
        <v>0</v>
      </c>
      <c r="HJ91" s="43">
        <f>VLOOKUP($C91,'факт СДП 1 мес'!$D$8:$HP$251,145,0)</f>
        <v>0</v>
      </c>
      <c r="HK91" s="43">
        <f>VLOOKUP($C91,'факт СДП 1 мес'!$D$8:$HP$251,146,0)</f>
        <v>0</v>
      </c>
      <c r="HL91" s="43">
        <f t="shared" si="3059"/>
        <v>0</v>
      </c>
      <c r="HM91" s="43">
        <f t="shared" si="3060"/>
        <v>0</v>
      </c>
      <c r="HN91" s="43">
        <f t="shared" si="3061"/>
        <v>0</v>
      </c>
      <c r="HO91" s="43">
        <f t="shared" si="3217"/>
        <v>0</v>
      </c>
      <c r="HP91" s="43">
        <f t="shared" si="3218"/>
        <v>0</v>
      </c>
      <c r="HQ91" s="44">
        <f>'СДП (план)'!AQ92</f>
        <v>0</v>
      </c>
      <c r="HR91" s="43">
        <f>'СДП (план)'!AR92</f>
        <v>0</v>
      </c>
      <c r="HS91" s="43">
        <f t="shared" si="3219"/>
        <v>0</v>
      </c>
      <c r="HT91" s="43">
        <f t="shared" si="3220"/>
        <v>0</v>
      </c>
      <c r="HU91" s="43">
        <f>VLOOKUP($C91,'факт СДП 1 мес'!$D$8:$HP$251,171,0)</f>
        <v>0</v>
      </c>
      <c r="HV91" s="43">
        <f>VLOOKUP($C91,'факт СДП 1 мес'!$D$8:$HP$251,172,0)</f>
        <v>0</v>
      </c>
      <c r="HW91" s="43">
        <f>VLOOKUP($C91,'факт СДП 1 мес'!$D$8:$HP$251,173,0)</f>
        <v>0</v>
      </c>
      <c r="HX91" s="43">
        <f>VLOOKUP($C91,'факт СДП 1 мес'!$D$8:$HP$251,174,0)</f>
        <v>0</v>
      </c>
      <c r="HY91" s="43">
        <f>VLOOKUP($C91,'факт СДП 1 мес'!$D$8:$HP$251,175,0)</f>
        <v>0</v>
      </c>
      <c r="HZ91" s="43">
        <f>VLOOKUP($C91,'факт СДП 1 мес'!$D$8:$HP$251,176,0)</f>
        <v>0</v>
      </c>
      <c r="IA91" s="43">
        <f t="shared" si="3064"/>
        <v>0</v>
      </c>
      <c r="IB91" s="43">
        <f t="shared" si="3065"/>
        <v>0</v>
      </c>
      <c r="IC91" s="43">
        <f t="shared" si="3066"/>
        <v>0</v>
      </c>
      <c r="ID91" s="43">
        <f t="shared" si="3221"/>
        <v>0</v>
      </c>
      <c r="IE91" s="43">
        <f t="shared" si="3222"/>
        <v>0</v>
      </c>
      <c r="IF91" s="44">
        <f>'СДП (план)'!AS92</f>
        <v>0</v>
      </c>
      <c r="IG91" s="43">
        <f>'СДП (план)'!AT92</f>
        <v>0</v>
      </c>
      <c r="IH91" s="43">
        <f t="shared" si="3223"/>
        <v>0</v>
      </c>
      <c r="II91" s="43">
        <f t="shared" si="3224"/>
        <v>0</v>
      </c>
      <c r="IJ91" s="43">
        <f>VLOOKUP($C91,'факт СДП 1 мес'!$D$8:$HP$251,183,0)</f>
        <v>0</v>
      </c>
      <c r="IK91" s="43">
        <f>VLOOKUP($C91,'факт СДП 1 мес'!$D$8:$HP$251,184,0)</f>
        <v>0</v>
      </c>
      <c r="IL91" s="43">
        <f>VLOOKUP($C91,'факт СДП 1 мес'!$D$8:$HP$251,185,0)</f>
        <v>0</v>
      </c>
      <c r="IM91" s="43">
        <f>VLOOKUP($C91,'факт СДП 1 мес'!$D$8:$HP$251,186,0)</f>
        <v>0</v>
      </c>
      <c r="IN91" s="43">
        <f>VLOOKUP($C91,'факт СДП 1 мес'!$D$8:$HP$251,187,0)</f>
        <v>0</v>
      </c>
      <c r="IO91" s="43">
        <f>VLOOKUP($C91,'факт СДП 1 мес'!$D$8:$HP$251,188,0)</f>
        <v>0</v>
      </c>
      <c r="IP91" s="43">
        <f t="shared" si="3069"/>
        <v>0</v>
      </c>
      <c r="IQ91" s="43">
        <f t="shared" si="3070"/>
        <v>0</v>
      </c>
      <c r="IR91" s="43">
        <f t="shared" si="3071"/>
        <v>0</v>
      </c>
      <c r="IS91" s="43">
        <f t="shared" si="3225"/>
        <v>0</v>
      </c>
      <c r="IT91" s="43">
        <f t="shared" si="3226"/>
        <v>0</v>
      </c>
      <c r="IU91" s="45">
        <f>'СДП (план)'!AU92</f>
        <v>0</v>
      </c>
      <c r="IV91" s="45">
        <f>'СДП (план)'!AV92</f>
        <v>0</v>
      </c>
      <c r="IW91" s="43">
        <f t="shared" si="3227"/>
        <v>0</v>
      </c>
      <c r="IX91" s="43">
        <f t="shared" si="3228"/>
        <v>0</v>
      </c>
      <c r="IY91" s="43">
        <f>VLOOKUP($C91,'факт СДП 1 мес'!$D$8:$HP$251,147,0)</f>
        <v>0</v>
      </c>
      <c r="IZ91" s="43">
        <f>VLOOKUP($C91,'факт СДП 1 мес'!$D$8:$HP$251,148,0)</f>
        <v>0</v>
      </c>
      <c r="JA91" s="43">
        <f>VLOOKUP($C91,'факт СДП 1 мес'!$D$8:$HP$251,149,0)</f>
        <v>0</v>
      </c>
      <c r="JB91" s="43">
        <f>VLOOKUP($C91,'факт СДП 1 мес'!$D$8:$HP$251,150,0)</f>
        <v>0</v>
      </c>
      <c r="JC91" s="43">
        <f>VLOOKUP($C91,'факт СДП 1 мес'!$D$8:$HP$251,151,0)</f>
        <v>0</v>
      </c>
      <c r="JD91" s="43">
        <f>VLOOKUP($C91,'факт СДП 1 мес'!$D$8:$HP$251,152,0)</f>
        <v>0</v>
      </c>
      <c r="JE91" s="43">
        <f t="shared" si="3074"/>
        <v>0</v>
      </c>
      <c r="JF91" s="43">
        <f t="shared" si="3075"/>
        <v>0</v>
      </c>
      <c r="JG91" s="43">
        <f t="shared" si="3076"/>
        <v>0</v>
      </c>
      <c r="JH91" s="43">
        <f t="shared" si="3229"/>
        <v>0</v>
      </c>
      <c r="JI91" s="43">
        <f t="shared" si="3230"/>
        <v>0</v>
      </c>
      <c r="JJ91" s="45">
        <f>'СДП (план)'!AW92</f>
        <v>0</v>
      </c>
      <c r="JK91" s="45">
        <f>'СДП (план)'!AX92</f>
        <v>0</v>
      </c>
      <c r="JL91" s="43">
        <f t="shared" si="3231"/>
        <v>0</v>
      </c>
      <c r="JM91" s="43">
        <f t="shared" si="3232"/>
        <v>0</v>
      </c>
      <c r="JN91" s="43">
        <f>VLOOKUP($C91,'факт СДП 1 мес'!$D$8:$HP$251,135,0)</f>
        <v>0</v>
      </c>
      <c r="JO91" s="43">
        <f>VLOOKUP($C91,'факт СДП 1 мес'!$D$8:$HP$251,136,0)</f>
        <v>0</v>
      </c>
      <c r="JP91" s="43">
        <f>VLOOKUP($C91,'факт СДП 1 мес'!$D$8:$HP$251,137,0)</f>
        <v>0</v>
      </c>
      <c r="JQ91" s="43">
        <f>VLOOKUP($C91,'факт СДП 1 мес'!$D$8:$HP$251,138,0)</f>
        <v>0</v>
      </c>
      <c r="JR91" s="43">
        <f>VLOOKUP($C91,'факт СДП 1 мес'!$D$8:$HP$251,139,0)</f>
        <v>0</v>
      </c>
      <c r="JS91" s="43">
        <f>VLOOKUP($C91,'факт СДП 1 мес'!$D$8:$HP$251,140,0)</f>
        <v>0</v>
      </c>
      <c r="JT91" s="43">
        <f t="shared" si="3079"/>
        <v>0</v>
      </c>
      <c r="JU91" s="43">
        <f t="shared" si="3080"/>
        <v>0</v>
      </c>
      <c r="JV91" s="43">
        <f t="shared" si="3081"/>
        <v>0</v>
      </c>
      <c r="JW91" s="43">
        <f t="shared" si="3233"/>
        <v>0</v>
      </c>
      <c r="JX91" s="43">
        <f t="shared" si="3234"/>
        <v>0</v>
      </c>
      <c r="JY91" s="44">
        <f>'СДП (план)'!AY92</f>
        <v>0</v>
      </c>
      <c r="JZ91" s="43">
        <f>'СДП (план)'!AZ92</f>
        <v>0</v>
      </c>
      <c r="KA91" s="43">
        <f t="shared" si="3235"/>
        <v>0</v>
      </c>
      <c r="KB91" s="43">
        <f t="shared" si="3236"/>
        <v>0</v>
      </c>
      <c r="KC91" s="43">
        <f>VLOOKUP($C91,'факт СДП 1 мес'!$D$8:$HP$251,105,0)</f>
        <v>0</v>
      </c>
      <c r="KD91" s="43">
        <f>VLOOKUP($C91,'факт СДП 1 мес'!$D$8:$HP$251,106,0)</f>
        <v>0</v>
      </c>
      <c r="KE91" s="43">
        <f>VLOOKUP($C91,'факт СДП 1 мес'!$D$8:$HP$251,107,0)</f>
        <v>0</v>
      </c>
      <c r="KF91" s="43">
        <f>VLOOKUP($C91,'факт СДП 1 мес'!$D$8:$HP$251,108,0)</f>
        <v>0</v>
      </c>
      <c r="KG91" s="43">
        <f>VLOOKUP($C91,'факт СДП 1 мес'!$D$8:$HP$251,109,0)</f>
        <v>0</v>
      </c>
      <c r="KH91" s="43">
        <f>VLOOKUP($C91,'факт СДП 1 мес'!$D$8:$HP$251,110,0)</f>
        <v>0</v>
      </c>
      <c r="KI91" s="43">
        <f t="shared" si="3084"/>
        <v>0</v>
      </c>
      <c r="KJ91" s="43">
        <f t="shared" si="3085"/>
        <v>0</v>
      </c>
      <c r="KK91" s="43">
        <f t="shared" si="3086"/>
        <v>0</v>
      </c>
      <c r="KL91" s="43">
        <f t="shared" si="3237"/>
        <v>0</v>
      </c>
      <c r="KM91" s="43">
        <f t="shared" si="3238"/>
        <v>0</v>
      </c>
      <c r="KN91" s="44">
        <f>'СДП (план)'!BA92</f>
        <v>0</v>
      </c>
      <c r="KO91" s="43">
        <f>'СДП (план)'!BB92</f>
        <v>0</v>
      </c>
      <c r="KP91" s="43">
        <f t="shared" si="3239"/>
        <v>0</v>
      </c>
      <c r="KQ91" s="43">
        <f t="shared" si="3240"/>
        <v>0</v>
      </c>
      <c r="KR91" s="43">
        <f>VLOOKUP($C91,'факт СДП 1 мес'!$D$8:$HP$251,189,0)</f>
        <v>0</v>
      </c>
      <c r="KS91" s="43">
        <f>VLOOKUP($C91,'факт СДП 1 мес'!$D$8:$HP$251,190,0)</f>
        <v>0</v>
      </c>
      <c r="KT91" s="43">
        <f>VLOOKUP($C91,'факт СДП 1 мес'!$D$8:$HP$251,191,0)</f>
        <v>0</v>
      </c>
      <c r="KU91" s="43">
        <f>VLOOKUP($C91,'факт СДП 1 мес'!$D$8:$HP$251,192,0)</f>
        <v>0</v>
      </c>
      <c r="KV91" s="43">
        <f>VLOOKUP($C91,'факт СДП 1 мес'!$D$8:$HP$251,193,0)</f>
        <v>0</v>
      </c>
      <c r="KW91" s="43">
        <f>VLOOKUP($C91,'факт СДП 1 мес'!$D$8:$HP$251,194,0)</f>
        <v>0</v>
      </c>
      <c r="KX91" s="43">
        <f t="shared" si="3089"/>
        <v>0</v>
      </c>
      <c r="KY91" s="43">
        <f t="shared" si="3090"/>
        <v>0</v>
      </c>
      <c r="KZ91" s="43">
        <f t="shared" si="3091"/>
        <v>0</v>
      </c>
      <c r="LA91" s="43">
        <f t="shared" si="3241"/>
        <v>0</v>
      </c>
      <c r="LB91" s="43">
        <f t="shared" si="3242"/>
        <v>0</v>
      </c>
      <c r="LC91" s="44">
        <f>'СДП (план)'!BC92</f>
        <v>0</v>
      </c>
      <c r="LD91" s="43">
        <f>'СДП (план)'!BD92</f>
        <v>0</v>
      </c>
      <c r="LE91" s="43">
        <f t="shared" si="3243"/>
        <v>0</v>
      </c>
      <c r="LF91" s="43">
        <f t="shared" si="3244"/>
        <v>0</v>
      </c>
      <c r="LG91" s="43">
        <f>VLOOKUP($C91,'факт СДП 1 мес'!$D$8:$HP$251,63,0)</f>
        <v>0</v>
      </c>
      <c r="LH91" s="43">
        <f>VLOOKUP($C91,'факт СДП 1 мес'!$D$8:$HP$251,64,0)</f>
        <v>0</v>
      </c>
      <c r="LI91" s="43">
        <f>VLOOKUP($C91,'факт СДП 1 мес'!$D$8:$HP$251,65,0)</f>
        <v>0</v>
      </c>
      <c r="LJ91" s="43">
        <f>VLOOKUP($C91,'факт СДП 1 мес'!$D$8:$HP$251,66,0)</f>
        <v>0</v>
      </c>
      <c r="LK91" s="43">
        <f>VLOOKUP($C91,'факт СДП 1 мес'!$D$8:$HP$251,67,0)</f>
        <v>0</v>
      </c>
      <c r="LL91" s="43">
        <f>VLOOKUP($C91,'факт СДП 1 мес'!$D$8:$HP$251,68,0)</f>
        <v>0</v>
      </c>
      <c r="LM91" s="43">
        <f t="shared" si="3094"/>
        <v>0</v>
      </c>
      <c r="LN91" s="43">
        <f t="shared" si="3095"/>
        <v>0</v>
      </c>
      <c r="LO91" s="43">
        <f t="shared" si="3096"/>
        <v>0</v>
      </c>
      <c r="LP91" s="43">
        <f t="shared" si="3245"/>
        <v>0</v>
      </c>
      <c r="LQ91" s="43">
        <f t="shared" si="3246"/>
        <v>0</v>
      </c>
      <c r="LR91" s="44">
        <f>'СДП (план)'!BE92</f>
        <v>0</v>
      </c>
      <c r="LS91" s="43">
        <f>'СДП (план)'!BF92</f>
        <v>0</v>
      </c>
      <c r="LT91" s="43">
        <f t="shared" si="3247"/>
        <v>0</v>
      </c>
      <c r="LU91" s="43">
        <f t="shared" si="3248"/>
        <v>0</v>
      </c>
      <c r="LV91" s="43">
        <f>VLOOKUP($C91,'факт СДП 1 мес'!$D$8:$HP$251,69,0)</f>
        <v>0</v>
      </c>
      <c r="LW91" s="43">
        <f>VLOOKUP($C91,'факт СДП 1 мес'!$D$8:$HP$251,70,0)</f>
        <v>0</v>
      </c>
      <c r="LX91" s="43">
        <f>VLOOKUP($C91,'факт СДП 1 мес'!$D$8:$HP$251,71,0)</f>
        <v>0</v>
      </c>
      <c r="LY91" s="43">
        <f>VLOOKUP($C91,'факт СДП 1 мес'!$D$8:$HP$251,72,0)</f>
        <v>0</v>
      </c>
      <c r="LZ91" s="43">
        <f>VLOOKUP($C91,'факт СДП 1 мес'!$D$8:$HP$251,73,0)</f>
        <v>0</v>
      </c>
      <c r="MA91" s="43">
        <f>VLOOKUP($C91,'факт СДП 1 мес'!$D$8:$HP$251,74,0)</f>
        <v>0</v>
      </c>
      <c r="MB91" s="43">
        <f t="shared" si="3099"/>
        <v>0</v>
      </c>
      <c r="MC91" s="43">
        <f t="shared" si="3100"/>
        <v>0</v>
      </c>
      <c r="MD91" s="43">
        <f t="shared" si="3101"/>
        <v>0</v>
      </c>
      <c r="ME91" s="43">
        <f t="shared" si="3102"/>
        <v>0</v>
      </c>
      <c r="MF91" s="43">
        <f t="shared" si="3103"/>
        <v>0</v>
      </c>
      <c r="MG91" s="44">
        <f>'СДП (план)'!BG92</f>
        <v>0</v>
      </c>
      <c r="MH91" s="43">
        <f>'СДП (план)'!BH92</f>
        <v>0</v>
      </c>
      <c r="MI91" s="43">
        <f t="shared" si="3249"/>
        <v>0</v>
      </c>
      <c r="MJ91" s="43">
        <f t="shared" si="3250"/>
        <v>0</v>
      </c>
      <c r="MK91" s="43">
        <f>VLOOKUP($C91,'факт СДП 1 мес'!$D$8:$HP$251,75,0)</f>
        <v>0</v>
      </c>
      <c r="ML91" s="43">
        <f>VLOOKUP($C91,'факт СДП 1 мес'!$D$8:$HP$251,76,0)</f>
        <v>0</v>
      </c>
      <c r="MM91" s="43">
        <f>VLOOKUP($C91,'факт СДП 1 мес'!$D$8:$HP$251,77,0)</f>
        <v>0</v>
      </c>
      <c r="MN91" s="43">
        <f>VLOOKUP($C91,'факт СДП 1 мес'!$D$8:$HP$251,78,0)</f>
        <v>0</v>
      </c>
      <c r="MO91" s="43">
        <f>VLOOKUP($C91,'факт СДП 1 мес'!$D$8:$HP$251,79,0)</f>
        <v>0</v>
      </c>
      <c r="MP91" s="43">
        <f>VLOOKUP($C91,'факт СДП 1 мес'!$D$8:$HP$251,80,0)</f>
        <v>0</v>
      </c>
      <c r="MQ91" s="43">
        <f t="shared" si="3105"/>
        <v>0</v>
      </c>
      <c r="MR91" s="43">
        <f t="shared" si="3106"/>
        <v>0</v>
      </c>
      <c r="MS91" s="43">
        <f t="shared" si="3107"/>
        <v>0</v>
      </c>
      <c r="MT91" s="43">
        <f t="shared" si="3108"/>
        <v>0</v>
      </c>
      <c r="MU91" s="43">
        <f t="shared" si="2911"/>
        <v>0</v>
      </c>
      <c r="MV91" s="44">
        <f>'СДП (план)'!BI92</f>
        <v>0</v>
      </c>
      <c r="MW91" s="43">
        <f>'СДП (план)'!BJ92</f>
        <v>0</v>
      </c>
      <c r="MX91" s="43">
        <f t="shared" si="3251"/>
        <v>0</v>
      </c>
      <c r="MY91" s="43">
        <f t="shared" si="3252"/>
        <v>0</v>
      </c>
      <c r="MZ91" s="43">
        <f>VLOOKUP($C91,'факт СДП 1 мес'!$D$8:$HP$251,81,0)</f>
        <v>0</v>
      </c>
      <c r="NA91" s="43">
        <f>VLOOKUP($C91,'факт СДП 1 мес'!$D$8:$HP$251,82,0)</f>
        <v>0</v>
      </c>
      <c r="NB91" s="43">
        <f>VLOOKUP($C91,'факт СДП 1 мес'!$D$8:$HP$251,83,0)</f>
        <v>0</v>
      </c>
      <c r="NC91" s="43">
        <f>VLOOKUP($C91,'факт СДП 1 мес'!$D$8:$HP$251,84,0)</f>
        <v>0</v>
      </c>
      <c r="ND91" s="43">
        <f>VLOOKUP($C91,'факт СДП 1 мес'!$D$8:$HP$251,85,0)</f>
        <v>0</v>
      </c>
      <c r="NE91" s="43">
        <f>VLOOKUP($C91,'факт СДП 1 мес'!$D$8:$HP$251,86,0)</f>
        <v>0</v>
      </c>
      <c r="NF91" s="43">
        <f t="shared" si="3110"/>
        <v>0</v>
      </c>
      <c r="NG91" s="43">
        <f t="shared" si="3111"/>
        <v>0</v>
      </c>
      <c r="NH91" s="43">
        <f t="shared" si="3112"/>
        <v>0</v>
      </c>
      <c r="NI91" s="43">
        <f t="shared" si="3113"/>
        <v>0</v>
      </c>
      <c r="NJ91" s="43">
        <f t="shared" si="2918"/>
        <v>0</v>
      </c>
      <c r="NK91" s="44">
        <f>'СДП (план)'!BK92</f>
        <v>0</v>
      </c>
      <c r="NL91" s="43">
        <f>'СДП (план)'!BL92</f>
        <v>0</v>
      </c>
      <c r="NM91" s="43">
        <f t="shared" si="3253"/>
        <v>0</v>
      </c>
      <c r="NN91" s="43">
        <f t="shared" si="3254"/>
        <v>0</v>
      </c>
      <c r="NO91" s="43">
        <f>VLOOKUP($C91,'факт СДП 1 мес'!$D$8:$HP$251,99,0)</f>
        <v>0</v>
      </c>
      <c r="NP91" s="43">
        <f>VLOOKUP($C91,'факт СДП 1 мес'!$D$8:$HP$251,100,0)</f>
        <v>0</v>
      </c>
      <c r="NQ91" s="43">
        <f>VLOOKUP($C91,'факт СДП 1 мес'!$D$8:$HP$251,101,0)</f>
        <v>0</v>
      </c>
      <c r="NR91" s="43">
        <f>VLOOKUP($C91,'факт СДП 1 мес'!$D$8:$HP$251,102,0)</f>
        <v>0</v>
      </c>
      <c r="NS91" s="43">
        <f>VLOOKUP($C91,'факт СДП 1 мес'!$D$8:$HP$251,103,0)</f>
        <v>0</v>
      </c>
      <c r="NT91" s="43">
        <f>VLOOKUP($C91,'факт СДП 1 мес'!$D$8:$HP$251,104,0)</f>
        <v>0</v>
      </c>
      <c r="NU91" s="43">
        <f t="shared" si="3115"/>
        <v>0</v>
      </c>
      <c r="NV91" s="43">
        <f t="shared" si="3116"/>
        <v>0</v>
      </c>
      <c r="NW91" s="43">
        <f t="shared" si="3117"/>
        <v>0</v>
      </c>
      <c r="NX91" s="43">
        <f t="shared" si="3255"/>
        <v>0</v>
      </c>
      <c r="NY91" s="43">
        <f t="shared" si="3256"/>
        <v>0</v>
      </c>
      <c r="NZ91" s="44">
        <f>'СДП (план)'!BM92</f>
        <v>0</v>
      </c>
      <c r="OA91" s="43">
        <f>'СДП (план)'!BN92</f>
        <v>0</v>
      </c>
      <c r="OB91" s="43">
        <f t="shared" si="3257"/>
        <v>0</v>
      </c>
      <c r="OC91" s="43">
        <f t="shared" si="3258"/>
        <v>0</v>
      </c>
      <c r="OD91" s="43"/>
      <c r="OE91" s="43"/>
      <c r="OF91" s="43"/>
      <c r="OG91" s="43"/>
      <c r="OH91" s="43"/>
      <c r="OI91" s="43"/>
      <c r="OJ91" s="43">
        <f t="shared" si="3120"/>
        <v>0</v>
      </c>
      <c r="OK91" s="43">
        <f t="shared" si="3121"/>
        <v>0</v>
      </c>
      <c r="OL91" s="43">
        <f t="shared" si="3122"/>
        <v>0</v>
      </c>
      <c r="OM91" s="43">
        <f t="shared" si="3259"/>
        <v>0</v>
      </c>
      <c r="ON91" s="43">
        <f t="shared" si="3260"/>
        <v>0</v>
      </c>
      <c r="OO91" s="44">
        <f>'СДП (план)'!BO92</f>
        <v>0</v>
      </c>
      <c r="OP91" s="43">
        <f>'СДП (план)'!BP92</f>
        <v>0</v>
      </c>
      <c r="OQ91" s="43">
        <f t="shared" si="3261"/>
        <v>0</v>
      </c>
      <c r="OR91" s="43">
        <f t="shared" si="3262"/>
        <v>0</v>
      </c>
      <c r="OS91" s="43">
        <f>VLOOKUP($C91,'факт СДП 1 мес'!$D$8:$HP$251,177,0)</f>
        <v>0</v>
      </c>
      <c r="OT91" s="43">
        <f>VLOOKUP($C91,'факт СДП 1 мес'!$D$8:$HP$251,178,0)</f>
        <v>0</v>
      </c>
      <c r="OU91" s="43">
        <f>VLOOKUP($C91,'факт СДП 1 мес'!$D$8:$HP$251,179,0)</f>
        <v>0</v>
      </c>
      <c r="OV91" s="43">
        <f>VLOOKUP($C91,'факт СДП 1 мес'!$D$8:$HP$251,180,0)</f>
        <v>0</v>
      </c>
      <c r="OW91" s="43">
        <f>VLOOKUP($C91,'факт СДП 1 мес'!$D$8:$HP$251,181,0)</f>
        <v>0</v>
      </c>
      <c r="OX91" s="43">
        <f>VLOOKUP($C91,'факт СДП 1 мес'!$D$8:$HP$251,182,0)</f>
        <v>0</v>
      </c>
      <c r="OY91" s="43">
        <f t="shared" si="3125"/>
        <v>0</v>
      </c>
      <c r="OZ91" s="43">
        <f t="shared" si="3126"/>
        <v>0</v>
      </c>
      <c r="PA91" s="43">
        <f t="shared" si="3127"/>
        <v>0</v>
      </c>
      <c r="PB91" s="43">
        <f t="shared" si="3263"/>
        <v>0</v>
      </c>
      <c r="PC91" s="43">
        <f t="shared" si="3264"/>
        <v>0</v>
      </c>
      <c r="PD91" s="45">
        <f>'СДП (план)'!BQ92</f>
        <v>0</v>
      </c>
      <c r="PE91" s="45">
        <f>'СДП (план)'!BR92</f>
        <v>0</v>
      </c>
      <c r="PF91" s="43">
        <f t="shared" si="3265"/>
        <v>0</v>
      </c>
      <c r="PG91" s="43">
        <f t="shared" si="3266"/>
        <v>0</v>
      </c>
      <c r="PH91" s="43">
        <f>VLOOKUP($C91,'факт СДП 1 мес'!$D$8:$HP$251,123,0)</f>
        <v>0</v>
      </c>
      <c r="PI91" s="43">
        <f>VLOOKUP($C91,'факт СДП 1 мес'!$D$8:$HP$251,124,0)</f>
        <v>0</v>
      </c>
      <c r="PJ91" s="43">
        <f>VLOOKUP($C91,'факт СДП 1 мес'!$D$8:$HP$251,125,0)</f>
        <v>0</v>
      </c>
      <c r="PK91" s="43">
        <f>VLOOKUP($C91,'факт СДП 1 мес'!$D$8:$HP$251,126,0)</f>
        <v>0</v>
      </c>
      <c r="PL91" s="43">
        <f>VLOOKUP($C91,'факт СДП 1 мес'!$D$8:$HP$251,127,0)</f>
        <v>0</v>
      </c>
      <c r="PM91" s="43">
        <f>VLOOKUP($C91,'факт СДП 1 мес'!$D$8:$HP$251,128,0)</f>
        <v>0</v>
      </c>
      <c r="PN91" s="43">
        <f t="shared" si="3130"/>
        <v>0</v>
      </c>
      <c r="PO91" s="43">
        <f t="shared" si="3131"/>
        <v>0</v>
      </c>
      <c r="PP91" s="43">
        <f t="shared" si="3132"/>
        <v>0</v>
      </c>
      <c r="PQ91" s="43">
        <f t="shared" si="3267"/>
        <v>0</v>
      </c>
      <c r="PR91" s="43">
        <f t="shared" si="3268"/>
        <v>0</v>
      </c>
      <c r="PS91" s="44">
        <f>'СДП (план)'!BS92</f>
        <v>0</v>
      </c>
      <c r="PT91" s="43">
        <f>'СДП (план)'!BT92</f>
        <v>0</v>
      </c>
      <c r="PU91" s="43">
        <f t="shared" si="3269"/>
        <v>0</v>
      </c>
      <c r="PV91" s="43">
        <f t="shared" si="3270"/>
        <v>0</v>
      </c>
      <c r="PW91" s="43">
        <f>VLOOKUP($C91,'факт СДП 1 мес'!$D$8:$HP$251,111,0)</f>
        <v>0</v>
      </c>
      <c r="PX91" s="43">
        <f>VLOOKUP($C91,'факт СДП 1 мес'!$D$8:$HP$251,112,0)</f>
        <v>0</v>
      </c>
      <c r="PY91" s="43">
        <f>VLOOKUP($C91,'факт СДП 1 мес'!$D$8:$HP$251,113,0)</f>
        <v>0</v>
      </c>
      <c r="PZ91" s="43">
        <f>VLOOKUP($C91,'факт СДП 1 мес'!$D$8:$HP$251,114,0)</f>
        <v>0</v>
      </c>
      <c r="QA91" s="43">
        <f>VLOOKUP($C91,'факт СДП 1 мес'!$D$8:$HP$251,115,0)</f>
        <v>0</v>
      </c>
      <c r="QB91" s="43">
        <f>VLOOKUP($C91,'факт СДП 1 мес'!$D$8:$HP$251,116,0)</f>
        <v>0</v>
      </c>
      <c r="QC91" s="43">
        <f t="shared" si="3135"/>
        <v>0</v>
      </c>
      <c r="QD91" s="43">
        <f t="shared" si="3136"/>
        <v>0</v>
      </c>
      <c r="QE91" s="43">
        <f t="shared" si="3137"/>
        <v>0</v>
      </c>
      <c r="QF91" s="43">
        <f t="shared" si="3271"/>
        <v>0</v>
      </c>
      <c r="QG91" s="43">
        <f t="shared" si="3272"/>
        <v>0</v>
      </c>
      <c r="QH91" s="44">
        <f>'СДП (план)'!BU92</f>
        <v>0</v>
      </c>
      <c r="QI91" s="43">
        <f>'СДП (план)'!BV92</f>
        <v>0</v>
      </c>
      <c r="QJ91" s="43">
        <f t="shared" si="3273"/>
        <v>0</v>
      </c>
      <c r="QK91" s="43">
        <f t="shared" si="3274"/>
        <v>0</v>
      </c>
      <c r="QL91" s="43">
        <f>VLOOKUP($C91,'факт СДП 1 мес'!$D$8:$HP$251,153,0)</f>
        <v>0</v>
      </c>
      <c r="QM91" s="43">
        <f>VLOOKUP($C91,'факт СДП 1 мес'!$D$8:$HP$251,154,0)</f>
        <v>0</v>
      </c>
      <c r="QN91" s="43">
        <f>VLOOKUP($C91,'факт СДП 1 мес'!$D$8:$HP$251,155,0)</f>
        <v>0</v>
      </c>
      <c r="QO91" s="43">
        <f>VLOOKUP($C91,'факт СДП 1 мес'!$D$8:$HP$251,156,0)</f>
        <v>0</v>
      </c>
      <c r="QP91" s="43">
        <f>VLOOKUP($C91,'факт СДП 1 мес'!$D$8:$HP$251,157,0)</f>
        <v>0</v>
      </c>
      <c r="QQ91" s="43">
        <f>VLOOKUP($C91,'факт СДП 1 мес'!$D$8:$HP$251,158,0)</f>
        <v>0</v>
      </c>
      <c r="QR91" s="43">
        <f t="shared" si="3140"/>
        <v>0</v>
      </c>
      <c r="QS91" s="43">
        <f t="shared" si="3141"/>
        <v>0</v>
      </c>
      <c r="QT91" s="43">
        <f t="shared" si="3142"/>
        <v>0</v>
      </c>
      <c r="QU91" s="43">
        <f t="shared" si="3143"/>
        <v>0</v>
      </c>
      <c r="QV91" s="43">
        <f t="shared" si="3144"/>
        <v>0</v>
      </c>
      <c r="QW91" s="44">
        <f>'СДП (план)'!BW92</f>
        <v>0</v>
      </c>
      <c r="QX91" s="43">
        <f>'СДП (план)'!BX92</f>
        <v>0</v>
      </c>
      <c r="QY91" s="43">
        <f t="shared" si="3275"/>
        <v>0</v>
      </c>
      <c r="QZ91" s="43">
        <f t="shared" si="3276"/>
        <v>0</v>
      </c>
      <c r="RA91" s="43">
        <f>VLOOKUP($C91,'факт СДП 1 мес'!$D$8:$HP$251,195,0)</f>
        <v>0</v>
      </c>
      <c r="RB91" s="43">
        <f>VLOOKUP($C91,'факт СДП 1 мес'!$D$8:$HP$251,196,0)</f>
        <v>0</v>
      </c>
      <c r="RC91" s="43">
        <f>VLOOKUP($C91,'факт СДП 1 мес'!$D$8:$HP$251,197,0)</f>
        <v>0</v>
      </c>
      <c r="RD91" s="43">
        <f>VLOOKUP($C91,'факт СДП 1 мес'!$D$8:$HP$251,198,0)</f>
        <v>0</v>
      </c>
      <c r="RE91" s="43">
        <f>VLOOKUP($C91,'факт СДП 1 мес'!$D$8:$HP$251,199,0)</f>
        <v>0</v>
      </c>
      <c r="RF91" s="43">
        <f>VLOOKUP($C91,'факт СДП 1 мес'!$D$8:$HP$251,200,0)</f>
        <v>0</v>
      </c>
      <c r="RG91" s="43">
        <f t="shared" si="3146"/>
        <v>0</v>
      </c>
      <c r="RH91" s="43">
        <f t="shared" si="3147"/>
        <v>0</v>
      </c>
      <c r="RI91" s="43">
        <f t="shared" si="3148"/>
        <v>0</v>
      </c>
      <c r="RJ91" s="43">
        <f t="shared" si="3277"/>
        <v>0</v>
      </c>
      <c r="RK91" s="43">
        <f t="shared" si="3278"/>
        <v>0</v>
      </c>
      <c r="RL91" s="44">
        <f>'СДП (план)'!BY92</f>
        <v>0</v>
      </c>
      <c r="RM91" s="43">
        <f>'СДП (план)'!BZ92</f>
        <v>0</v>
      </c>
      <c r="RN91" s="43">
        <f t="shared" si="3279"/>
        <v>0</v>
      </c>
      <c r="RO91" s="43">
        <f t="shared" si="3280"/>
        <v>0</v>
      </c>
      <c r="RP91" s="43">
        <f>VLOOKUP($C91,'факт СДП 1 мес'!$D$8:$HP$251,201,0)</f>
        <v>0</v>
      </c>
      <c r="RQ91" s="43">
        <f>VLOOKUP($C91,'факт СДП 1 мес'!$D$8:$HP$251,202,0)</f>
        <v>0</v>
      </c>
      <c r="RR91" s="43">
        <f>VLOOKUP($C91,'факт СДП 1 мес'!$D$8:$HP$251,203,0)</f>
        <v>0</v>
      </c>
      <c r="RS91" s="43">
        <f>VLOOKUP($C91,'факт СДП 1 мес'!$D$8:$HP$251,204,0)</f>
        <v>0</v>
      </c>
      <c r="RT91" s="43">
        <f>VLOOKUP($C91,'факт СДП 1 мес'!$D$8:$HP$251,205,0)</f>
        <v>0</v>
      </c>
      <c r="RU91" s="43">
        <f>VLOOKUP($C91,'факт СДП 1 мес'!$D$8:$HP$251,206,0)</f>
        <v>0</v>
      </c>
      <c r="RV91" s="43">
        <f t="shared" si="3151"/>
        <v>0</v>
      </c>
      <c r="RW91" s="43">
        <f t="shared" si="3152"/>
        <v>0</v>
      </c>
      <c r="RX91" s="43">
        <f t="shared" si="3153"/>
        <v>0</v>
      </c>
      <c r="RY91" s="43">
        <f t="shared" si="3281"/>
        <v>0</v>
      </c>
      <c r="RZ91" s="43">
        <f t="shared" si="3282"/>
        <v>0</v>
      </c>
      <c r="SA91" s="44">
        <f>'СДП (план)'!CA92</f>
        <v>0</v>
      </c>
      <c r="SB91" s="43">
        <f>'СДП (план)'!CB92</f>
        <v>0</v>
      </c>
      <c r="SC91" s="43">
        <f t="shared" si="2975"/>
        <v>0</v>
      </c>
      <c r="SD91" s="43">
        <f t="shared" si="3283"/>
        <v>0</v>
      </c>
      <c r="SE91" s="43">
        <f>VLOOKUP($C91,'факт СДП 1 мес'!$D$8:$HP$251,129,0)</f>
        <v>0</v>
      </c>
      <c r="SF91" s="43">
        <f>VLOOKUP($C91,'факт СДП 1 мес'!$D$8:$HP$251,130,0)</f>
        <v>0</v>
      </c>
      <c r="SG91" s="43">
        <f>VLOOKUP($C91,'факт СДП 1 мес'!$D$8:$HP$251,131,0)</f>
        <v>0</v>
      </c>
      <c r="SH91" s="43">
        <f>VLOOKUP($C91,'факт СДП 1 мес'!$D$8:$HP$251,132,0)</f>
        <v>0</v>
      </c>
      <c r="SI91" s="43">
        <f>VLOOKUP($C91,'факт СДП 1 мес'!$D$8:$HP$251,133,0)</f>
        <v>0</v>
      </c>
      <c r="SJ91" s="43">
        <f>VLOOKUP($C91,'факт СДП 1 мес'!$D$8:$HP$251,134,0)</f>
        <v>0</v>
      </c>
      <c r="SK91" s="43">
        <f t="shared" si="2977"/>
        <v>0</v>
      </c>
      <c r="SL91" s="43">
        <f t="shared" si="3156"/>
        <v>0</v>
      </c>
      <c r="SM91" s="43">
        <f t="shared" si="3157"/>
        <v>0</v>
      </c>
      <c r="SN91" s="43">
        <f t="shared" si="3284"/>
        <v>0</v>
      </c>
      <c r="SO91" s="43">
        <f t="shared" si="3285"/>
        <v>0</v>
      </c>
      <c r="SP91" s="44">
        <f>'СДП (план)'!CC92</f>
        <v>0</v>
      </c>
      <c r="SQ91" s="43">
        <f>'СДП (план)'!CD92</f>
        <v>0</v>
      </c>
      <c r="SR91" s="43">
        <f t="shared" si="2982"/>
        <v>0</v>
      </c>
      <c r="SS91" s="43">
        <f t="shared" si="3286"/>
        <v>0</v>
      </c>
      <c r="ST91" s="43">
        <f>VLOOKUP($C91,'факт СДП 1 мес'!$D$8:$HP$251,93,0)</f>
        <v>0</v>
      </c>
      <c r="SU91" s="43">
        <f>VLOOKUP($C91,'факт СДП 1 мес'!$D$8:$HP$251,94,0)</f>
        <v>0</v>
      </c>
      <c r="SV91" s="43">
        <f>VLOOKUP($C91,'факт СДП 1 мес'!$D$8:$HP$251,95,0)</f>
        <v>0</v>
      </c>
      <c r="SW91" s="43">
        <f>VLOOKUP($C91,'факт СДП 1 мес'!$D$8:$HP$251,96,0)</f>
        <v>0</v>
      </c>
      <c r="SX91" s="43">
        <f>VLOOKUP($C91,'факт СДП 1 мес'!$D$8:$HP$251,97,0)</f>
        <v>0</v>
      </c>
      <c r="SY91" s="43">
        <f>VLOOKUP($C91,'факт СДП 1 мес'!$D$8:$HP$251,98,0)</f>
        <v>0</v>
      </c>
      <c r="SZ91" s="43">
        <f t="shared" si="2984"/>
        <v>0</v>
      </c>
      <c r="TA91" s="43">
        <f t="shared" si="3160"/>
        <v>0</v>
      </c>
      <c r="TB91" s="43">
        <f t="shared" si="3161"/>
        <v>0</v>
      </c>
      <c r="TC91" s="43">
        <f t="shared" si="3287"/>
        <v>0</v>
      </c>
      <c r="TD91" s="43">
        <f t="shared" si="3288"/>
        <v>0</v>
      </c>
      <c r="TE91" s="5">
        <f>'СДП (план)'!CE92</f>
        <v>0</v>
      </c>
      <c r="TF91" s="3">
        <f>'СДП (план)'!CF92</f>
        <v>0</v>
      </c>
      <c r="TG91" s="5">
        <v>0</v>
      </c>
      <c r="TH91" s="3">
        <v>0</v>
      </c>
      <c r="TI91" s="43">
        <f>VLOOKUP($C91,'факт СДП 1 мес'!$D$8:$HP$251,117,0)</f>
        <v>0</v>
      </c>
      <c r="TJ91" s="43">
        <f>VLOOKUP($C91,'факт СДП 1 мес'!$D$8:$HP$251,118,0)</f>
        <v>0</v>
      </c>
      <c r="TK91" s="43">
        <f>VLOOKUP($C91,'факт СДП 1 мес'!$D$8:$HP$251,119,0)</f>
        <v>0</v>
      </c>
      <c r="TL91" s="43">
        <f>VLOOKUP($C91,'факт СДП 1 мес'!$D$8:$HP$251,120,0)</f>
        <v>0</v>
      </c>
      <c r="TM91" s="43">
        <f>VLOOKUP($C91,'факт СДП 1 мес'!$D$8:$HP$251,121,0)</f>
        <v>0</v>
      </c>
      <c r="TN91" s="43">
        <f>VLOOKUP($C91,'факт СДП 1 мес'!$D$8:$HP$251,122,0)</f>
        <v>0</v>
      </c>
      <c r="TO91" s="43">
        <f t="shared" si="2989"/>
        <v>0</v>
      </c>
      <c r="TP91" s="43">
        <f t="shared" si="3163"/>
        <v>0</v>
      </c>
      <c r="TQ91" s="43">
        <f t="shared" si="3164"/>
        <v>0</v>
      </c>
      <c r="TR91" s="43">
        <f t="shared" si="3289"/>
        <v>0</v>
      </c>
      <c r="TS91" s="43">
        <f t="shared" si="3290"/>
        <v>0</v>
      </c>
      <c r="TT91" s="43">
        <f>'СДП (план)'!CG92</f>
        <v>0</v>
      </c>
      <c r="TU91" s="43">
        <f>'СДП (план)'!CH92</f>
        <v>0</v>
      </c>
      <c r="TV91" s="43">
        <f t="shared" si="3291"/>
        <v>0</v>
      </c>
      <c r="TW91" s="43">
        <f t="shared" si="3292"/>
        <v>0</v>
      </c>
      <c r="TX91" s="43">
        <f>VLOOKUP($C91,'факт СДП 1 мес'!$D$8:$HP$251,207,0)</f>
        <v>0</v>
      </c>
      <c r="TY91" s="43">
        <f>VLOOKUP($C91,'факт СДП 1 мес'!$D$8:$HP$251,208,0)</f>
        <v>0</v>
      </c>
      <c r="TZ91" s="43">
        <f>VLOOKUP($C91,'факт СДП 1 мес'!$D$8:$HP$251,209,0)</f>
        <v>0</v>
      </c>
      <c r="UA91" s="43">
        <f>VLOOKUP($C91,'факт СДП 1 мес'!$D$8:$HP$251,210,0)</f>
        <v>0</v>
      </c>
      <c r="UB91" s="43">
        <f>VLOOKUP($C91,'факт СДП 1 мес'!$D$8:$HP$251,211,0)</f>
        <v>0</v>
      </c>
      <c r="UC91" s="43">
        <f>VLOOKUP($C91,'факт СДП 1 мес'!$D$8:$HP$251,212,0)</f>
        <v>0</v>
      </c>
      <c r="UD91" s="43">
        <f t="shared" si="3167"/>
        <v>0</v>
      </c>
      <c r="UE91" s="43">
        <f t="shared" si="3168"/>
        <v>0</v>
      </c>
      <c r="UF91" s="43">
        <f t="shared" si="3169"/>
        <v>0</v>
      </c>
      <c r="UG91" s="43">
        <f t="shared" si="3170"/>
        <v>0</v>
      </c>
      <c r="UH91" s="43">
        <f t="shared" si="3000"/>
        <v>0</v>
      </c>
      <c r="UI91" s="43"/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7">
        <f>'СДП (план)'!CK92</f>
        <v>86</v>
      </c>
      <c r="UY91" s="47">
        <f>'СДП (план)'!CL92</f>
        <v>6058725.4559999993</v>
      </c>
      <c r="UZ91" s="43">
        <f t="shared" si="2625"/>
        <v>7.166666666666667</v>
      </c>
      <c r="VA91" s="43">
        <f t="shared" si="2626"/>
        <v>504893.78799999994</v>
      </c>
      <c r="VB91" s="47">
        <f t="shared" si="2720"/>
        <v>6</v>
      </c>
      <c r="VC91" s="47">
        <f t="shared" si="2721"/>
        <v>422701.8</v>
      </c>
      <c r="VD91" s="47">
        <f t="shared" si="2722"/>
        <v>69</v>
      </c>
      <c r="VE91" s="47">
        <f t="shared" si="2723"/>
        <v>0</v>
      </c>
      <c r="VF91" s="47">
        <f t="shared" si="2724"/>
        <v>0</v>
      </c>
      <c r="VG91" s="47">
        <f t="shared" si="2725"/>
        <v>0</v>
      </c>
      <c r="VH91" s="47">
        <f t="shared" si="2726"/>
        <v>270.04000000000002</v>
      </c>
      <c r="VI91" s="47">
        <f t="shared" si="2727"/>
        <v>22.503333333333334</v>
      </c>
      <c r="VJ91" s="47">
        <f t="shared" si="2728"/>
        <v>18.84</v>
      </c>
      <c r="VK91" s="43">
        <f t="shared" si="2729"/>
        <v>-1.166666666666667</v>
      </c>
      <c r="VL91" s="43">
        <f t="shared" si="2730"/>
        <v>-82191.987999999954</v>
      </c>
      <c r="VM91" s="398" t="e">
        <f>VLOOKUP($C91,'СДП (план)'!$C$11:$CL$254,107,0)</f>
        <v>#REF!</v>
      </c>
      <c r="VN91" s="398" t="e">
        <f>VLOOKUP($C91,'СДП (план)'!$C$11:$CL$254,108,0)</f>
        <v>#REF!</v>
      </c>
      <c r="VO91" s="399" t="e">
        <f t="shared" si="1953"/>
        <v>#REF!</v>
      </c>
      <c r="VP91" s="399" t="e">
        <f t="shared" si="1954"/>
        <v>#REF!</v>
      </c>
      <c r="VQ91" s="398" t="e">
        <f>VLOOKUP($C91,'факт СДП 1 мес'!$D$8:$HI$249,255,0)</f>
        <v>#REF!</v>
      </c>
      <c r="VR91" s="398" t="e">
        <f>VLOOKUP($C91,'факт СДП 1 мес'!$D$8:$HI$249,256,0)</f>
        <v>#REF!</v>
      </c>
      <c r="VS91" s="400" t="e">
        <f t="shared" si="2736"/>
        <v>#REF!</v>
      </c>
      <c r="VT91" s="400" t="e">
        <f t="shared" si="2737"/>
        <v>#REF!</v>
      </c>
    </row>
    <row r="92" spans="1:592" s="32" customFormat="1" ht="15" x14ac:dyDescent="0.2">
      <c r="A92" s="182"/>
      <c r="B92" s="182">
        <v>64</v>
      </c>
      <c r="C92" s="265" t="s">
        <v>579</v>
      </c>
      <c r="D92" s="460" t="s">
        <v>387</v>
      </c>
      <c r="E92" s="461">
        <v>16026</v>
      </c>
      <c r="F92" s="462">
        <v>3.8</v>
      </c>
      <c r="G92" s="463"/>
      <c r="H92" s="464">
        <v>1</v>
      </c>
      <c r="I92" s="196"/>
      <c r="J92" s="196"/>
      <c r="K92" s="208">
        <v>1.4</v>
      </c>
      <c r="L92" s="208">
        <v>1.68</v>
      </c>
      <c r="M92" s="208">
        <v>2.23</v>
      </c>
      <c r="N92" s="209">
        <v>2.57</v>
      </c>
      <c r="O92" s="44">
        <f>'СДП (план)'!O93</f>
        <v>0</v>
      </c>
      <c r="P92" s="44">
        <f>'СДП (план)'!P93</f>
        <v>0</v>
      </c>
      <c r="Q92" s="43">
        <f t="shared" si="3175"/>
        <v>0</v>
      </c>
      <c r="R92" s="43">
        <f t="shared" si="3176"/>
        <v>0</v>
      </c>
      <c r="S92" s="43">
        <f>VLOOKUP($C92,'факт СДП 1 мес'!$D$8:$HP$251,9,0)</f>
        <v>0</v>
      </c>
      <c r="T92" s="43">
        <f>VLOOKUP($C92,'факт СДП 1 мес'!$D$8:$HP$251,10,0)</f>
        <v>0</v>
      </c>
      <c r="U92" s="43">
        <f>VLOOKUP($C92,'факт СДП 1 мес'!$D$8:$HP$251,11,0)</f>
        <v>0</v>
      </c>
      <c r="V92" s="43">
        <f>VLOOKUP($C92,'факт СДП 1 мес'!$D$8:$HP$251,12,0)</f>
        <v>0</v>
      </c>
      <c r="W92" s="43">
        <f>VLOOKUP($C92,'факт СДП 1 мес'!$D$8:$HP$251,13,0)</f>
        <v>0</v>
      </c>
      <c r="X92" s="43">
        <f>VLOOKUP($C92,'факт СДП 1 мес'!$D$8:$HP$251,14,0)</f>
        <v>0</v>
      </c>
      <c r="Y92" s="43">
        <f t="shared" si="3001"/>
        <v>0</v>
      </c>
      <c r="Z92" s="43">
        <f t="shared" si="3002"/>
        <v>0</v>
      </c>
      <c r="AA92" s="43">
        <f t="shared" si="3003"/>
        <v>0</v>
      </c>
      <c r="AB92" s="43">
        <f t="shared" si="3004"/>
        <v>0</v>
      </c>
      <c r="AC92" s="43">
        <f t="shared" si="3005"/>
        <v>0</v>
      </c>
      <c r="AD92" s="145">
        <f>'СДП (план)'!Q93</f>
        <v>0</v>
      </c>
      <c r="AE92" s="145">
        <f>'СДП (план)'!R93</f>
        <v>0</v>
      </c>
      <c r="AF92" s="43">
        <f t="shared" si="3177"/>
        <v>0</v>
      </c>
      <c r="AG92" s="43">
        <f t="shared" si="3178"/>
        <v>0</v>
      </c>
      <c r="AH92" s="43">
        <f>VLOOKUP($C92,'факт СДП 1 мес'!$D$8:$HP$251,3,0)</f>
        <v>0</v>
      </c>
      <c r="AI92" s="43">
        <f>VLOOKUP($C92,'факт СДП 1 мес'!$D$8:$HP$251,4,0)</f>
        <v>0</v>
      </c>
      <c r="AJ92" s="43">
        <f>VLOOKUP($C92,'факт СДП 1 мес'!$D$8:$HP$251,5,0)</f>
        <v>0</v>
      </c>
      <c r="AK92" s="43">
        <f>VLOOKUP($C92,'факт СДП 1 мес'!$D$8:$HP$251,6,0)</f>
        <v>0</v>
      </c>
      <c r="AL92" s="43">
        <f>VLOOKUP($C92,'факт СДП 1 мес'!$D$8:$HP$251,7,0)</f>
        <v>0</v>
      </c>
      <c r="AM92" s="43">
        <f>VLOOKUP($C92,'факт СДП 1 мес'!$D$8:$HP$251,8,0)</f>
        <v>0</v>
      </c>
      <c r="AN92" s="43">
        <f t="shared" si="2760"/>
        <v>0</v>
      </c>
      <c r="AO92" s="43">
        <f t="shared" si="2761"/>
        <v>0</v>
      </c>
      <c r="AP92" s="43">
        <f t="shared" si="2762"/>
        <v>0</v>
      </c>
      <c r="AQ92" s="43">
        <f t="shared" si="2763"/>
        <v>0</v>
      </c>
      <c r="AR92" s="43">
        <f t="shared" si="2764"/>
        <v>0</v>
      </c>
      <c r="AS92" s="44">
        <f>'СДП (план)'!S93</f>
        <v>0</v>
      </c>
      <c r="AT92" s="43">
        <f>'СДП (план)'!T93</f>
        <v>0</v>
      </c>
      <c r="AU92" s="43">
        <f t="shared" si="3179"/>
        <v>0</v>
      </c>
      <c r="AV92" s="43">
        <f t="shared" si="3180"/>
        <v>0</v>
      </c>
      <c r="AW92" s="43">
        <f>VLOOKUP($C92,'факт СДП 1 мес'!$D$8:$HP$251,159,0)</f>
        <v>0</v>
      </c>
      <c r="AX92" s="43">
        <f>VLOOKUP($C92,'факт СДП 1 мес'!$D$8:$HP$251,160,0)</f>
        <v>0</v>
      </c>
      <c r="AY92" s="43">
        <f>VLOOKUP($C92,'факт СДП 1 мес'!$D$8:$HP$251,161,0)</f>
        <v>0</v>
      </c>
      <c r="AZ92" s="43">
        <f>VLOOKUP($C92,'факт СДП 1 мес'!$D$8:$HP$251,162,0)</f>
        <v>0</v>
      </c>
      <c r="BA92" s="43">
        <f>VLOOKUP($C92,'факт СДП 1 мес'!$D$8:$HP$251,163,0)</f>
        <v>0</v>
      </c>
      <c r="BB92" s="43">
        <f>VLOOKUP($C92,'факт СДП 1 мес'!$D$8:$HP$251,164,0)</f>
        <v>0</v>
      </c>
      <c r="BC92" s="43">
        <f t="shared" si="3007"/>
        <v>0</v>
      </c>
      <c r="BD92" s="43">
        <f t="shared" si="3008"/>
        <v>0</v>
      </c>
      <c r="BE92" s="43">
        <f t="shared" si="3009"/>
        <v>0</v>
      </c>
      <c r="BF92" s="43">
        <f t="shared" si="3010"/>
        <v>0</v>
      </c>
      <c r="BG92" s="43">
        <f t="shared" si="2771"/>
        <v>0</v>
      </c>
      <c r="BH92" s="88">
        <f>'СДП (план)'!U93</f>
        <v>32</v>
      </c>
      <c r="BI92" s="3">
        <f>'СДП (план)'!V93</f>
        <v>2728266.2399999998</v>
      </c>
      <c r="BJ92" s="43">
        <f t="shared" si="3181"/>
        <v>2.6666666666666665</v>
      </c>
      <c r="BK92" s="43">
        <f t="shared" si="3182"/>
        <v>227355.51999999999</v>
      </c>
      <c r="BL92" s="43">
        <f>VLOOKUP($C92,'факт СДП 1 мес'!$D$8:$HP$251,21,0)</f>
        <v>0</v>
      </c>
      <c r="BM92" s="43">
        <f>VLOOKUP($C92,'факт СДП 1 мес'!$D$8:$HP$251,22,0)</f>
        <v>0</v>
      </c>
      <c r="BN92" s="43">
        <f>VLOOKUP($C92,'факт СДП 1 мес'!$D$8:$HP$251,23,0)</f>
        <v>0</v>
      </c>
      <c r="BO92" s="43">
        <f>VLOOKUP($C92,'факт СДП 1 мес'!$D$8:$HP$251,24,0)</f>
        <v>0</v>
      </c>
      <c r="BP92" s="43">
        <f>VLOOKUP($C92,'факт СДП 1 мес'!$D$8:$HP$251,25,0)</f>
        <v>0</v>
      </c>
      <c r="BQ92" s="43">
        <f>VLOOKUP($C92,'факт СДП 1 мес'!$D$8:$HP$251,26,0)</f>
        <v>0</v>
      </c>
      <c r="BR92" s="43">
        <f t="shared" si="3013"/>
        <v>121.6</v>
      </c>
      <c r="BS92" s="43">
        <f t="shared" si="3014"/>
        <v>10.133333333333333</v>
      </c>
      <c r="BT92" s="43">
        <f t="shared" si="3015"/>
        <v>0</v>
      </c>
      <c r="BU92" s="43">
        <f t="shared" si="2777"/>
        <v>-2.6666666666666665</v>
      </c>
      <c r="BV92" s="43">
        <f t="shared" si="2778"/>
        <v>-227355.51999999999</v>
      </c>
      <c r="BW92" s="44">
        <f>'СДП (план)'!W93</f>
        <v>0</v>
      </c>
      <c r="BX92" s="43">
        <f>'СДП (план)'!X93</f>
        <v>0</v>
      </c>
      <c r="BY92" s="43">
        <f t="shared" si="3183"/>
        <v>0</v>
      </c>
      <c r="BZ92" s="43">
        <f t="shared" si="3184"/>
        <v>0</v>
      </c>
      <c r="CA92" s="43">
        <f>VLOOKUP($C92,'факт СДП 1 мес'!$D$8:$HP$251,15,0)</f>
        <v>0</v>
      </c>
      <c r="CB92" s="43">
        <f>VLOOKUP($C92,'факт СДП 1 мес'!$D$8:$HP$251,16,0)</f>
        <v>0</v>
      </c>
      <c r="CC92" s="43">
        <f>VLOOKUP($C92,'факт СДП 1 мес'!$D$8:$HP$251,17,0)</f>
        <v>0</v>
      </c>
      <c r="CD92" s="43">
        <f>VLOOKUP($C92,'факт СДП 1 мес'!$D$8:$HP$251,18,0)</f>
        <v>0</v>
      </c>
      <c r="CE92" s="43">
        <f>VLOOKUP($C92,'факт СДП 1 мес'!$D$8:$HP$251,19,0)</f>
        <v>0</v>
      </c>
      <c r="CF92" s="43">
        <f>VLOOKUP($C92,'факт СДП 1 мес'!$D$8:$HP$251,20,0)</f>
        <v>0</v>
      </c>
      <c r="CG92" s="43">
        <f t="shared" si="3017"/>
        <v>0</v>
      </c>
      <c r="CH92" s="43">
        <f t="shared" si="3018"/>
        <v>0</v>
      </c>
      <c r="CI92" s="43">
        <f t="shared" si="3019"/>
        <v>0</v>
      </c>
      <c r="CJ92" s="43">
        <f t="shared" si="3185"/>
        <v>0</v>
      </c>
      <c r="CK92" s="43">
        <f t="shared" si="3186"/>
        <v>0</v>
      </c>
      <c r="CL92" s="45">
        <f>'СДП (план)'!Y93</f>
        <v>0</v>
      </c>
      <c r="CM92" s="43">
        <f>'СДП (план)'!Z93</f>
        <v>0</v>
      </c>
      <c r="CN92" s="43">
        <f t="shared" si="3187"/>
        <v>0</v>
      </c>
      <c r="CO92" s="43">
        <f t="shared" si="3188"/>
        <v>0</v>
      </c>
      <c r="CP92" s="43">
        <f>VLOOKUP($C92,'факт СДП 1 мес'!$D$8:$HP$251,165,0)</f>
        <v>0</v>
      </c>
      <c r="CQ92" s="43">
        <f>VLOOKUP($C92,'факт СДП 1 мес'!$D$8:$HP$251,166,0)</f>
        <v>0</v>
      </c>
      <c r="CR92" s="43">
        <f>VLOOKUP($C92,'факт СДП 1 мес'!$D$8:$HP$251,167,0)</f>
        <v>0</v>
      </c>
      <c r="CS92" s="43">
        <f>VLOOKUP($C92,'факт СДП 1 мес'!$D$8:$HP$251,168,0)</f>
        <v>0</v>
      </c>
      <c r="CT92" s="43">
        <f>VLOOKUP($C92,'факт СДП 1 мес'!$D$8:$HP$251,169,0)</f>
        <v>0</v>
      </c>
      <c r="CU92" s="43">
        <f>VLOOKUP($C92,'факт СДП 1 мес'!$D$8:$HP$251,170,0)</f>
        <v>0</v>
      </c>
      <c r="CV92" s="43">
        <f t="shared" si="3022"/>
        <v>0</v>
      </c>
      <c r="CW92" s="43">
        <f t="shared" si="3023"/>
        <v>0</v>
      </c>
      <c r="CX92" s="43">
        <f t="shared" si="3024"/>
        <v>0</v>
      </c>
      <c r="CY92" s="43">
        <f t="shared" si="3189"/>
        <v>0</v>
      </c>
      <c r="CZ92" s="43">
        <f t="shared" si="3190"/>
        <v>0</v>
      </c>
      <c r="DA92" s="5">
        <f>'СДП (план)'!AA93</f>
        <v>0</v>
      </c>
      <c r="DB92" s="3">
        <f>'СДП (план)'!AB93</f>
        <v>0</v>
      </c>
      <c r="DC92" s="43">
        <f t="shared" si="3191"/>
        <v>0</v>
      </c>
      <c r="DD92" s="43">
        <f t="shared" si="3192"/>
        <v>0</v>
      </c>
      <c r="DE92" s="43">
        <f>VLOOKUP($C92,'факт СДП 1 мес'!$D$8:$HP$251,57,0)</f>
        <v>0</v>
      </c>
      <c r="DF92" s="43">
        <f>VLOOKUP($C92,'факт СДП 1 мес'!$D$8:$HP$251,58,0)</f>
        <v>0</v>
      </c>
      <c r="DG92" s="43">
        <f>VLOOKUP($C92,'факт СДП 1 мес'!$D$8:$HP$251,59,0)</f>
        <v>0</v>
      </c>
      <c r="DH92" s="43">
        <f>VLOOKUP($C92,'факт СДП 1 мес'!$D$8:$HP$251,60,0)</f>
        <v>0</v>
      </c>
      <c r="DI92" s="43">
        <f>VLOOKUP($C92,'факт СДП 1 мес'!$D$8:$HP$251,61,0)</f>
        <v>0</v>
      </c>
      <c r="DJ92" s="43">
        <f>VLOOKUP($C92,'факт СДП 1 мес'!$D$8:$HP$251,62,0)</f>
        <v>0</v>
      </c>
      <c r="DK92" s="43">
        <f t="shared" si="3027"/>
        <v>0</v>
      </c>
      <c r="DL92" s="43">
        <f t="shared" si="3028"/>
        <v>0</v>
      </c>
      <c r="DM92" s="43">
        <f t="shared" si="3029"/>
        <v>0</v>
      </c>
      <c r="DN92" s="43">
        <f t="shared" si="3193"/>
        <v>0</v>
      </c>
      <c r="DO92" s="43">
        <f t="shared" si="3194"/>
        <v>0</v>
      </c>
      <c r="DP92" s="5">
        <f>'СДП (план)'!AC93</f>
        <v>0</v>
      </c>
      <c r="DQ92" s="3">
        <f>'СДП (план)'!AD93</f>
        <v>0</v>
      </c>
      <c r="DR92" s="43">
        <f t="shared" si="3195"/>
        <v>0</v>
      </c>
      <c r="DS92" s="43">
        <f t="shared" si="3196"/>
        <v>0</v>
      </c>
      <c r="DT92" s="43">
        <f>VLOOKUP($C92,'факт СДП 1 мес'!$D$8:$HP$251,33,0)</f>
        <v>0</v>
      </c>
      <c r="DU92" s="43">
        <f>VLOOKUP($C92,'факт СДП 1 мес'!$D$8:$HP$251,34,0)</f>
        <v>0</v>
      </c>
      <c r="DV92" s="43">
        <f>VLOOKUP($C92,'факт СДП 1 мес'!$D$8:$HP$251,35,0)</f>
        <v>0</v>
      </c>
      <c r="DW92" s="43">
        <f>VLOOKUP($C92,'факт СДП 1 мес'!$D$8:$HP$251,36,0)</f>
        <v>0</v>
      </c>
      <c r="DX92" s="43">
        <f>VLOOKUP($C92,'факт СДП 1 мес'!$D$8:$HP$251,37,0)</f>
        <v>0</v>
      </c>
      <c r="DY92" s="43">
        <f>VLOOKUP($C92,'факт СДП 1 мес'!$D$8:$HP$251,38,0)</f>
        <v>0</v>
      </c>
      <c r="DZ92" s="43">
        <f t="shared" si="3032"/>
        <v>0</v>
      </c>
      <c r="EA92" s="43">
        <f t="shared" si="3033"/>
        <v>0</v>
      </c>
      <c r="EB92" s="43">
        <f t="shared" si="3034"/>
        <v>0</v>
      </c>
      <c r="EC92" s="43">
        <f t="shared" si="3035"/>
        <v>0</v>
      </c>
      <c r="ED92" s="43">
        <f t="shared" si="3036"/>
        <v>0</v>
      </c>
      <c r="EE92" s="5">
        <f>'СДП (план)'!AE93</f>
        <v>0</v>
      </c>
      <c r="EF92" s="3">
        <f>'СДП (план)'!AF93</f>
        <v>0</v>
      </c>
      <c r="EG92" s="43">
        <f t="shared" si="3197"/>
        <v>0</v>
      </c>
      <c r="EH92" s="43">
        <f t="shared" si="3198"/>
        <v>0</v>
      </c>
      <c r="EI92" s="43">
        <f>VLOOKUP($C92,'факт СДП 1 мес'!$D$8:$HP$251,27,0)</f>
        <v>0</v>
      </c>
      <c r="EJ92" s="43">
        <f>VLOOKUP($C92,'факт СДП 1 мес'!$D$8:$HP$251,28,0)</f>
        <v>0</v>
      </c>
      <c r="EK92" s="43">
        <f>VLOOKUP($C92,'факт СДП 1 мес'!$D$8:$HP$251,29,0)</f>
        <v>0</v>
      </c>
      <c r="EL92" s="43">
        <f>VLOOKUP($C92,'факт СДП 1 мес'!$D$8:$HP$251,30,0)</f>
        <v>0</v>
      </c>
      <c r="EM92" s="43">
        <f>VLOOKUP($C92,'факт СДП 1 мес'!$D$8:$HP$251,31,0)</f>
        <v>0</v>
      </c>
      <c r="EN92" s="43">
        <f>VLOOKUP($C92,'факт СДП 1 мес'!$D$8:$HP$251,32,0)</f>
        <v>0</v>
      </c>
      <c r="EO92" s="43">
        <f t="shared" si="2809"/>
        <v>0</v>
      </c>
      <c r="EP92" s="43">
        <f t="shared" si="2810"/>
        <v>0</v>
      </c>
      <c r="EQ92" s="43">
        <f t="shared" si="2811"/>
        <v>0</v>
      </c>
      <c r="ER92" s="43">
        <f t="shared" si="2812"/>
        <v>0</v>
      </c>
      <c r="ES92" s="43">
        <f t="shared" si="2813"/>
        <v>0</v>
      </c>
      <c r="ET92" s="44">
        <f>'СДП (план)'!AG93</f>
        <v>0</v>
      </c>
      <c r="EU92" s="43">
        <f>'СДП (план)'!AH93</f>
        <v>0</v>
      </c>
      <c r="EV92" s="43">
        <f t="shared" si="3199"/>
        <v>0</v>
      </c>
      <c r="EW92" s="43">
        <f t="shared" si="3200"/>
        <v>0</v>
      </c>
      <c r="EX92" s="43">
        <f>VLOOKUP($C92,'факт СДП 1 мес'!$D$8:$HP$251,87,0)</f>
        <v>0</v>
      </c>
      <c r="EY92" s="43">
        <f>VLOOKUP($C92,'факт СДП 1 мес'!$D$8:$HP$251,88,0)</f>
        <v>0</v>
      </c>
      <c r="EZ92" s="43">
        <f>VLOOKUP($C92,'факт СДП 1 мес'!$D$8:$HP$251,89,0)</f>
        <v>0</v>
      </c>
      <c r="FA92" s="43">
        <f>VLOOKUP($C92,'факт СДП 1 мес'!$D$8:$HP$251,90,0)</f>
        <v>0</v>
      </c>
      <c r="FB92" s="43">
        <f>VLOOKUP($C92,'факт СДП 1 мес'!$D$8:$HP$251,91,0)</f>
        <v>0</v>
      </c>
      <c r="FC92" s="43">
        <f>VLOOKUP($C92,'факт СДП 1 мес'!$D$8:$HP$251,92,0)</f>
        <v>0</v>
      </c>
      <c r="FD92" s="43">
        <f t="shared" si="3039"/>
        <v>0</v>
      </c>
      <c r="FE92" s="43">
        <f t="shared" si="3040"/>
        <v>0</v>
      </c>
      <c r="FF92" s="43">
        <f t="shared" si="3041"/>
        <v>0</v>
      </c>
      <c r="FG92" s="43">
        <f t="shared" si="3201"/>
        <v>0</v>
      </c>
      <c r="FH92" s="43">
        <f t="shared" si="3202"/>
        <v>0</v>
      </c>
      <c r="FI92" s="44">
        <f>'СДП (план)'!AI93</f>
        <v>0</v>
      </c>
      <c r="FJ92" s="43">
        <f>'СДП (план)'!AJ93</f>
        <v>0</v>
      </c>
      <c r="FK92" s="43">
        <f t="shared" si="3203"/>
        <v>0</v>
      </c>
      <c r="FL92" s="43">
        <f t="shared" si="3204"/>
        <v>0</v>
      </c>
      <c r="FM92" s="43">
        <f>VLOOKUP($C92,'факт СДП 1 мес'!$D$8:$HP$251,39,0)</f>
        <v>0</v>
      </c>
      <c r="FN92" s="43">
        <f>VLOOKUP($C92,'факт СДП 1 мес'!$D$8:$HP$251,40,0)</f>
        <v>0</v>
      </c>
      <c r="FO92" s="43">
        <f>VLOOKUP($C92,'факт СДП 1 мес'!$D$8:$HP$251,41,0)</f>
        <v>0</v>
      </c>
      <c r="FP92" s="43">
        <f>VLOOKUP($C92,'факт СДП 1 мес'!$D$8:$HP$251,42,0)</f>
        <v>0</v>
      </c>
      <c r="FQ92" s="43">
        <f>VLOOKUP($C92,'факт СДП 1 мес'!$D$8:$HP$251,43,0)</f>
        <v>0</v>
      </c>
      <c r="FR92" s="43">
        <f>VLOOKUP($C92,'факт СДП 1 мес'!$D$8:$HP$251,44,0)</f>
        <v>0</v>
      </c>
      <c r="FS92" s="43">
        <f t="shared" si="3044"/>
        <v>0</v>
      </c>
      <c r="FT92" s="43">
        <f t="shared" si="3045"/>
        <v>0</v>
      </c>
      <c r="FU92" s="43">
        <f t="shared" si="3046"/>
        <v>0</v>
      </c>
      <c r="FV92" s="43">
        <f t="shared" si="3205"/>
        <v>0</v>
      </c>
      <c r="FW92" s="43">
        <f t="shared" si="3206"/>
        <v>0</v>
      </c>
      <c r="FX92" s="44">
        <f>'СДП (план)'!AK93</f>
        <v>0</v>
      </c>
      <c r="FY92" s="43">
        <f>'СДП (план)'!AL93</f>
        <v>0</v>
      </c>
      <c r="FZ92" s="43">
        <f t="shared" si="3207"/>
        <v>0</v>
      </c>
      <c r="GA92" s="43">
        <f t="shared" si="3208"/>
        <v>0</v>
      </c>
      <c r="GB92" s="43">
        <f>VLOOKUP($C92,'факт СДП 1 мес'!$D$8:$HP$251,45,0)</f>
        <v>0</v>
      </c>
      <c r="GC92" s="43">
        <f>VLOOKUP($C92,'факт СДП 1 мес'!$D$8:$HP$251,46,0)</f>
        <v>0</v>
      </c>
      <c r="GD92" s="43">
        <f>VLOOKUP($C92,'факт СДП 1 мес'!$D$8:$HP$251,47,0)</f>
        <v>0</v>
      </c>
      <c r="GE92" s="43">
        <f>VLOOKUP($C92,'факт СДП 1 мес'!$D$8:$HP$251,48,0)</f>
        <v>0</v>
      </c>
      <c r="GF92" s="43">
        <f>VLOOKUP($C92,'факт СДП 1 мес'!$D$8:$HP$251,49,0)</f>
        <v>0</v>
      </c>
      <c r="GG92" s="43">
        <f>VLOOKUP($C92,'факт СДП 1 мес'!$D$8:$HP$251,50,0)</f>
        <v>0</v>
      </c>
      <c r="GH92" s="43">
        <f t="shared" si="3049"/>
        <v>0</v>
      </c>
      <c r="GI92" s="43">
        <f t="shared" si="3050"/>
        <v>0</v>
      </c>
      <c r="GJ92" s="43">
        <f t="shared" si="3051"/>
        <v>0</v>
      </c>
      <c r="GK92" s="43">
        <f t="shared" si="3209"/>
        <v>0</v>
      </c>
      <c r="GL92" s="43">
        <f t="shared" si="3210"/>
        <v>0</v>
      </c>
      <c r="GM92" s="5">
        <f>'СДП (план)'!AM93</f>
        <v>0</v>
      </c>
      <c r="GN92" s="3">
        <f>'СДП (план)'!AN93</f>
        <v>0</v>
      </c>
      <c r="GO92" s="43">
        <f t="shared" si="3211"/>
        <v>0</v>
      </c>
      <c r="GP92" s="43">
        <f t="shared" si="3212"/>
        <v>0</v>
      </c>
      <c r="GQ92" s="43">
        <f>VLOOKUP($C92,'факт СДП 1 мес'!$D$8:$HP$251,51,0)</f>
        <v>0</v>
      </c>
      <c r="GR92" s="43">
        <f>VLOOKUP($C92,'факт СДП 1 мес'!$D$8:$HP$251,52,0)</f>
        <v>0</v>
      </c>
      <c r="GS92" s="43">
        <f>VLOOKUP($C92,'факт СДП 1 мес'!$D$8:$HP$251,53,0)</f>
        <v>0</v>
      </c>
      <c r="GT92" s="43">
        <f>VLOOKUP($C92,'факт СДП 1 мес'!$D$8:$HP$251,54,0)</f>
        <v>0</v>
      </c>
      <c r="GU92" s="43">
        <f>VLOOKUP($C92,'факт СДП 1 мес'!$D$8:$HP$251,55,0)</f>
        <v>0</v>
      </c>
      <c r="GV92" s="43">
        <f>VLOOKUP($C92,'факт СДП 1 мес'!$D$8:$HP$251,56,0)</f>
        <v>0</v>
      </c>
      <c r="GW92" s="43">
        <f t="shared" si="3054"/>
        <v>0</v>
      </c>
      <c r="GX92" s="43">
        <f t="shared" si="3055"/>
        <v>0</v>
      </c>
      <c r="GY92" s="43">
        <f t="shared" si="3056"/>
        <v>0</v>
      </c>
      <c r="GZ92" s="43">
        <f t="shared" si="3213"/>
        <v>0</v>
      </c>
      <c r="HA92" s="43">
        <f t="shared" si="3214"/>
        <v>0</v>
      </c>
      <c r="HB92" s="5">
        <f>'СДП (план)'!AO93</f>
        <v>0</v>
      </c>
      <c r="HC92" s="3">
        <f>'СДП (план)'!AP93</f>
        <v>0</v>
      </c>
      <c r="HD92" s="43">
        <f t="shared" si="3215"/>
        <v>0</v>
      </c>
      <c r="HE92" s="43">
        <f t="shared" si="3216"/>
        <v>0</v>
      </c>
      <c r="HF92" s="43">
        <f>VLOOKUP($C92,'факт СДП 1 мес'!$D$8:$HP$251,141,0)</f>
        <v>0</v>
      </c>
      <c r="HG92" s="43">
        <f>VLOOKUP($C92,'факт СДП 1 мес'!$D$8:$HP$251,142,0)</f>
        <v>0</v>
      </c>
      <c r="HH92" s="43">
        <f>VLOOKUP($C92,'факт СДП 1 мес'!$D$8:$HP$251,143,0)</f>
        <v>0</v>
      </c>
      <c r="HI92" s="43">
        <f>VLOOKUP($C92,'факт СДП 1 мес'!$D$8:$HP$251,144,0)</f>
        <v>0</v>
      </c>
      <c r="HJ92" s="43">
        <f>VLOOKUP($C92,'факт СДП 1 мес'!$D$8:$HP$251,145,0)</f>
        <v>0</v>
      </c>
      <c r="HK92" s="43">
        <f>VLOOKUP($C92,'факт СДП 1 мес'!$D$8:$HP$251,146,0)</f>
        <v>0</v>
      </c>
      <c r="HL92" s="43">
        <f t="shared" si="3059"/>
        <v>0</v>
      </c>
      <c r="HM92" s="43">
        <f t="shared" si="3060"/>
        <v>0</v>
      </c>
      <c r="HN92" s="43">
        <f t="shared" si="3061"/>
        <v>0</v>
      </c>
      <c r="HO92" s="43">
        <f t="shared" si="3217"/>
        <v>0</v>
      </c>
      <c r="HP92" s="43">
        <f t="shared" si="3218"/>
        <v>0</v>
      </c>
      <c r="HQ92" s="44">
        <f>'СДП (план)'!AQ93</f>
        <v>0</v>
      </c>
      <c r="HR92" s="43">
        <f>'СДП (план)'!AR93</f>
        <v>0</v>
      </c>
      <c r="HS92" s="43">
        <f t="shared" si="3219"/>
        <v>0</v>
      </c>
      <c r="HT92" s="43">
        <f t="shared" si="3220"/>
        <v>0</v>
      </c>
      <c r="HU92" s="43">
        <f>VLOOKUP($C92,'факт СДП 1 мес'!$D$8:$HP$251,171,0)</f>
        <v>0</v>
      </c>
      <c r="HV92" s="43">
        <f>VLOOKUP($C92,'факт СДП 1 мес'!$D$8:$HP$251,172,0)</f>
        <v>0</v>
      </c>
      <c r="HW92" s="43">
        <f>VLOOKUP($C92,'факт СДП 1 мес'!$D$8:$HP$251,173,0)</f>
        <v>0</v>
      </c>
      <c r="HX92" s="43">
        <f>VLOOKUP($C92,'факт СДП 1 мес'!$D$8:$HP$251,174,0)</f>
        <v>0</v>
      </c>
      <c r="HY92" s="43">
        <f>VLOOKUP($C92,'факт СДП 1 мес'!$D$8:$HP$251,175,0)</f>
        <v>0</v>
      </c>
      <c r="HZ92" s="43">
        <f>VLOOKUP($C92,'факт СДП 1 мес'!$D$8:$HP$251,176,0)</f>
        <v>0</v>
      </c>
      <c r="IA92" s="43">
        <f t="shared" si="3064"/>
        <v>0</v>
      </c>
      <c r="IB92" s="43">
        <f t="shared" si="3065"/>
        <v>0</v>
      </c>
      <c r="IC92" s="43">
        <f t="shared" si="3066"/>
        <v>0</v>
      </c>
      <c r="ID92" s="43">
        <f t="shared" si="3221"/>
        <v>0</v>
      </c>
      <c r="IE92" s="43">
        <f t="shared" si="3222"/>
        <v>0</v>
      </c>
      <c r="IF92" s="44">
        <f>'СДП (план)'!AS93</f>
        <v>0</v>
      </c>
      <c r="IG92" s="43">
        <f>'СДП (план)'!AT93</f>
        <v>0</v>
      </c>
      <c r="IH92" s="43">
        <f t="shared" si="3223"/>
        <v>0</v>
      </c>
      <c r="II92" s="43">
        <f t="shared" si="3224"/>
        <v>0</v>
      </c>
      <c r="IJ92" s="43">
        <f>VLOOKUP($C92,'факт СДП 1 мес'!$D$8:$HP$251,183,0)</f>
        <v>0</v>
      </c>
      <c r="IK92" s="43">
        <f>VLOOKUP($C92,'факт СДП 1 мес'!$D$8:$HP$251,184,0)</f>
        <v>0</v>
      </c>
      <c r="IL92" s="43">
        <f>VLOOKUP($C92,'факт СДП 1 мес'!$D$8:$HP$251,185,0)</f>
        <v>0</v>
      </c>
      <c r="IM92" s="43">
        <f>VLOOKUP($C92,'факт СДП 1 мес'!$D$8:$HP$251,186,0)</f>
        <v>0</v>
      </c>
      <c r="IN92" s="43">
        <f>VLOOKUP($C92,'факт СДП 1 мес'!$D$8:$HP$251,187,0)</f>
        <v>0</v>
      </c>
      <c r="IO92" s="43">
        <f>VLOOKUP($C92,'факт СДП 1 мес'!$D$8:$HP$251,188,0)</f>
        <v>0</v>
      </c>
      <c r="IP92" s="43">
        <f t="shared" si="3069"/>
        <v>0</v>
      </c>
      <c r="IQ92" s="43">
        <f t="shared" si="3070"/>
        <v>0</v>
      </c>
      <c r="IR92" s="43">
        <f t="shared" si="3071"/>
        <v>0</v>
      </c>
      <c r="IS92" s="43">
        <f t="shared" si="3225"/>
        <v>0</v>
      </c>
      <c r="IT92" s="43">
        <f t="shared" si="3226"/>
        <v>0</v>
      </c>
      <c r="IU92" s="45">
        <f>'СДП (план)'!AU93</f>
        <v>0</v>
      </c>
      <c r="IV92" s="45">
        <f>'СДП (план)'!AV93</f>
        <v>0</v>
      </c>
      <c r="IW92" s="43">
        <f t="shared" si="3227"/>
        <v>0</v>
      </c>
      <c r="IX92" s="43">
        <f t="shared" si="3228"/>
        <v>0</v>
      </c>
      <c r="IY92" s="43">
        <f>VLOOKUP($C92,'факт СДП 1 мес'!$D$8:$HP$251,147,0)</f>
        <v>0</v>
      </c>
      <c r="IZ92" s="43">
        <f>VLOOKUP($C92,'факт СДП 1 мес'!$D$8:$HP$251,148,0)</f>
        <v>0</v>
      </c>
      <c r="JA92" s="43">
        <f>VLOOKUP($C92,'факт СДП 1 мес'!$D$8:$HP$251,149,0)</f>
        <v>0</v>
      </c>
      <c r="JB92" s="43">
        <f>VLOOKUP($C92,'факт СДП 1 мес'!$D$8:$HP$251,150,0)</f>
        <v>0</v>
      </c>
      <c r="JC92" s="43">
        <f>VLOOKUP($C92,'факт СДП 1 мес'!$D$8:$HP$251,151,0)</f>
        <v>0</v>
      </c>
      <c r="JD92" s="43">
        <f>VLOOKUP($C92,'факт СДП 1 мес'!$D$8:$HP$251,152,0)</f>
        <v>0</v>
      </c>
      <c r="JE92" s="43">
        <f t="shared" si="3074"/>
        <v>0</v>
      </c>
      <c r="JF92" s="43">
        <f t="shared" si="3075"/>
        <v>0</v>
      </c>
      <c r="JG92" s="43">
        <f t="shared" si="3076"/>
        <v>0</v>
      </c>
      <c r="JH92" s="43">
        <f t="shared" si="3229"/>
        <v>0</v>
      </c>
      <c r="JI92" s="43">
        <f t="shared" si="3230"/>
        <v>0</v>
      </c>
      <c r="JJ92" s="45">
        <f>'СДП (план)'!AW93</f>
        <v>0</v>
      </c>
      <c r="JK92" s="45">
        <f>'СДП (план)'!AX93</f>
        <v>0</v>
      </c>
      <c r="JL92" s="43">
        <f t="shared" si="3231"/>
        <v>0</v>
      </c>
      <c r="JM92" s="43">
        <f t="shared" si="3232"/>
        <v>0</v>
      </c>
      <c r="JN92" s="43">
        <f>VLOOKUP($C92,'факт СДП 1 мес'!$D$8:$HP$251,135,0)</f>
        <v>0</v>
      </c>
      <c r="JO92" s="43">
        <f>VLOOKUP($C92,'факт СДП 1 мес'!$D$8:$HP$251,136,0)</f>
        <v>0</v>
      </c>
      <c r="JP92" s="43">
        <f>VLOOKUP($C92,'факт СДП 1 мес'!$D$8:$HP$251,137,0)</f>
        <v>0</v>
      </c>
      <c r="JQ92" s="43">
        <f>VLOOKUP($C92,'факт СДП 1 мес'!$D$8:$HP$251,138,0)</f>
        <v>0</v>
      </c>
      <c r="JR92" s="43">
        <f>VLOOKUP($C92,'факт СДП 1 мес'!$D$8:$HP$251,139,0)</f>
        <v>0</v>
      </c>
      <c r="JS92" s="43">
        <f>VLOOKUP($C92,'факт СДП 1 мес'!$D$8:$HP$251,140,0)</f>
        <v>0</v>
      </c>
      <c r="JT92" s="43">
        <f t="shared" si="3079"/>
        <v>0</v>
      </c>
      <c r="JU92" s="43">
        <f t="shared" si="3080"/>
        <v>0</v>
      </c>
      <c r="JV92" s="43">
        <f t="shared" si="3081"/>
        <v>0</v>
      </c>
      <c r="JW92" s="43">
        <f t="shared" si="3233"/>
        <v>0</v>
      </c>
      <c r="JX92" s="43">
        <f t="shared" si="3234"/>
        <v>0</v>
      </c>
      <c r="JY92" s="44">
        <f>'СДП (план)'!AY93</f>
        <v>0</v>
      </c>
      <c r="JZ92" s="43">
        <f>'СДП (план)'!AZ93</f>
        <v>0</v>
      </c>
      <c r="KA92" s="43">
        <f t="shared" si="3235"/>
        <v>0</v>
      </c>
      <c r="KB92" s="43">
        <f t="shared" si="3236"/>
        <v>0</v>
      </c>
      <c r="KC92" s="43">
        <f>VLOOKUP($C92,'факт СДП 1 мес'!$D$8:$HP$251,105,0)</f>
        <v>0</v>
      </c>
      <c r="KD92" s="43">
        <f>VLOOKUP($C92,'факт СДП 1 мес'!$D$8:$HP$251,106,0)</f>
        <v>0</v>
      </c>
      <c r="KE92" s="43">
        <f>VLOOKUP($C92,'факт СДП 1 мес'!$D$8:$HP$251,107,0)</f>
        <v>0</v>
      </c>
      <c r="KF92" s="43">
        <f>VLOOKUP($C92,'факт СДП 1 мес'!$D$8:$HP$251,108,0)</f>
        <v>0</v>
      </c>
      <c r="KG92" s="43">
        <f>VLOOKUP($C92,'факт СДП 1 мес'!$D$8:$HP$251,109,0)</f>
        <v>0</v>
      </c>
      <c r="KH92" s="43">
        <f>VLOOKUP($C92,'факт СДП 1 мес'!$D$8:$HP$251,110,0)</f>
        <v>0</v>
      </c>
      <c r="KI92" s="43">
        <f t="shared" si="3084"/>
        <v>0</v>
      </c>
      <c r="KJ92" s="43">
        <f t="shared" si="3085"/>
        <v>0</v>
      </c>
      <c r="KK92" s="43">
        <f t="shared" si="3086"/>
        <v>0</v>
      </c>
      <c r="KL92" s="43">
        <f t="shared" si="3237"/>
        <v>0</v>
      </c>
      <c r="KM92" s="43">
        <f t="shared" si="3238"/>
        <v>0</v>
      </c>
      <c r="KN92" s="44">
        <f>'СДП (план)'!BA93</f>
        <v>0</v>
      </c>
      <c r="KO92" s="43">
        <f>'СДП (план)'!BB93</f>
        <v>0</v>
      </c>
      <c r="KP92" s="43">
        <f t="shared" si="3239"/>
        <v>0</v>
      </c>
      <c r="KQ92" s="43">
        <f t="shared" si="3240"/>
        <v>0</v>
      </c>
      <c r="KR92" s="43">
        <f>VLOOKUP($C92,'факт СДП 1 мес'!$D$8:$HP$251,189,0)</f>
        <v>0</v>
      </c>
      <c r="KS92" s="43">
        <f>VLOOKUP($C92,'факт СДП 1 мес'!$D$8:$HP$251,190,0)</f>
        <v>0</v>
      </c>
      <c r="KT92" s="43">
        <f>VLOOKUP($C92,'факт СДП 1 мес'!$D$8:$HP$251,191,0)</f>
        <v>0</v>
      </c>
      <c r="KU92" s="43">
        <f>VLOOKUP($C92,'факт СДП 1 мес'!$D$8:$HP$251,192,0)</f>
        <v>0</v>
      </c>
      <c r="KV92" s="43">
        <f>VLOOKUP($C92,'факт СДП 1 мес'!$D$8:$HP$251,193,0)</f>
        <v>0</v>
      </c>
      <c r="KW92" s="43">
        <f>VLOOKUP($C92,'факт СДП 1 мес'!$D$8:$HP$251,194,0)</f>
        <v>0</v>
      </c>
      <c r="KX92" s="43">
        <f t="shared" si="3089"/>
        <v>0</v>
      </c>
      <c r="KY92" s="43">
        <f t="shared" si="3090"/>
        <v>0</v>
      </c>
      <c r="KZ92" s="43">
        <f t="shared" si="3091"/>
        <v>0</v>
      </c>
      <c r="LA92" s="43">
        <f t="shared" si="3241"/>
        <v>0</v>
      </c>
      <c r="LB92" s="43">
        <f t="shared" si="3242"/>
        <v>0</v>
      </c>
      <c r="LC92" s="44">
        <f>'СДП (план)'!BC93</f>
        <v>0</v>
      </c>
      <c r="LD92" s="43">
        <f>'СДП (план)'!BD93</f>
        <v>0</v>
      </c>
      <c r="LE92" s="43">
        <f t="shared" si="3243"/>
        <v>0</v>
      </c>
      <c r="LF92" s="43">
        <f t="shared" si="3244"/>
        <v>0</v>
      </c>
      <c r="LG92" s="43">
        <f>VLOOKUP($C92,'факт СДП 1 мес'!$D$8:$HP$251,63,0)</f>
        <v>0</v>
      </c>
      <c r="LH92" s="43">
        <f>VLOOKUP($C92,'факт СДП 1 мес'!$D$8:$HP$251,64,0)</f>
        <v>0</v>
      </c>
      <c r="LI92" s="43">
        <f>VLOOKUP($C92,'факт СДП 1 мес'!$D$8:$HP$251,65,0)</f>
        <v>0</v>
      </c>
      <c r="LJ92" s="43">
        <f>VLOOKUP($C92,'факт СДП 1 мес'!$D$8:$HP$251,66,0)</f>
        <v>0</v>
      </c>
      <c r="LK92" s="43">
        <f>VLOOKUP($C92,'факт СДП 1 мес'!$D$8:$HP$251,67,0)</f>
        <v>0</v>
      </c>
      <c r="LL92" s="43">
        <f>VLOOKUP($C92,'факт СДП 1 мес'!$D$8:$HP$251,68,0)</f>
        <v>0</v>
      </c>
      <c r="LM92" s="43">
        <f t="shared" si="3094"/>
        <v>0</v>
      </c>
      <c r="LN92" s="43">
        <f t="shared" si="3095"/>
        <v>0</v>
      </c>
      <c r="LO92" s="43">
        <f t="shared" si="3096"/>
        <v>0</v>
      </c>
      <c r="LP92" s="43">
        <f t="shared" si="3245"/>
        <v>0</v>
      </c>
      <c r="LQ92" s="43">
        <f t="shared" si="3246"/>
        <v>0</v>
      </c>
      <c r="LR92" s="44">
        <f>'СДП (план)'!BE93</f>
        <v>0</v>
      </c>
      <c r="LS92" s="43">
        <f>'СДП (план)'!BF93</f>
        <v>0</v>
      </c>
      <c r="LT92" s="43">
        <f t="shared" si="3247"/>
        <v>0</v>
      </c>
      <c r="LU92" s="43">
        <f t="shared" si="3248"/>
        <v>0</v>
      </c>
      <c r="LV92" s="43">
        <f>VLOOKUP($C92,'факт СДП 1 мес'!$D$8:$HP$251,69,0)</f>
        <v>0</v>
      </c>
      <c r="LW92" s="43">
        <f>VLOOKUP($C92,'факт СДП 1 мес'!$D$8:$HP$251,70,0)</f>
        <v>0</v>
      </c>
      <c r="LX92" s="43">
        <f>VLOOKUP($C92,'факт СДП 1 мес'!$D$8:$HP$251,71,0)</f>
        <v>0</v>
      </c>
      <c r="LY92" s="43">
        <f>VLOOKUP($C92,'факт СДП 1 мес'!$D$8:$HP$251,72,0)</f>
        <v>0</v>
      </c>
      <c r="LZ92" s="43">
        <f>VLOOKUP($C92,'факт СДП 1 мес'!$D$8:$HP$251,73,0)</f>
        <v>0</v>
      </c>
      <c r="MA92" s="43">
        <f>VLOOKUP($C92,'факт СДП 1 мес'!$D$8:$HP$251,74,0)</f>
        <v>0</v>
      </c>
      <c r="MB92" s="43">
        <f t="shared" si="3099"/>
        <v>0</v>
      </c>
      <c r="MC92" s="43">
        <f t="shared" si="3100"/>
        <v>0</v>
      </c>
      <c r="MD92" s="43">
        <f t="shared" si="3101"/>
        <v>0</v>
      </c>
      <c r="ME92" s="43">
        <f t="shared" si="3102"/>
        <v>0</v>
      </c>
      <c r="MF92" s="43">
        <f t="shared" si="3103"/>
        <v>0</v>
      </c>
      <c r="MG92" s="44">
        <f>'СДП (план)'!BG93</f>
        <v>0</v>
      </c>
      <c r="MH92" s="43">
        <f>'СДП (план)'!BH93</f>
        <v>0</v>
      </c>
      <c r="MI92" s="43">
        <f t="shared" si="3249"/>
        <v>0</v>
      </c>
      <c r="MJ92" s="43">
        <f t="shared" si="3250"/>
        <v>0</v>
      </c>
      <c r="MK92" s="43">
        <f>VLOOKUP($C92,'факт СДП 1 мес'!$D$8:$HP$251,75,0)</f>
        <v>0</v>
      </c>
      <c r="ML92" s="43">
        <f>VLOOKUP($C92,'факт СДП 1 мес'!$D$8:$HP$251,76,0)</f>
        <v>0</v>
      </c>
      <c r="MM92" s="43">
        <f>VLOOKUP($C92,'факт СДП 1 мес'!$D$8:$HP$251,77,0)</f>
        <v>0</v>
      </c>
      <c r="MN92" s="43">
        <f>VLOOKUP($C92,'факт СДП 1 мес'!$D$8:$HP$251,78,0)</f>
        <v>0</v>
      </c>
      <c r="MO92" s="43">
        <f>VLOOKUP($C92,'факт СДП 1 мес'!$D$8:$HP$251,79,0)</f>
        <v>0</v>
      </c>
      <c r="MP92" s="43">
        <f>VLOOKUP($C92,'факт СДП 1 мес'!$D$8:$HP$251,80,0)</f>
        <v>0</v>
      </c>
      <c r="MQ92" s="43">
        <f t="shared" si="3105"/>
        <v>0</v>
      </c>
      <c r="MR92" s="43">
        <f t="shared" si="3106"/>
        <v>0</v>
      </c>
      <c r="MS92" s="43">
        <f t="shared" si="3107"/>
        <v>0</v>
      </c>
      <c r="MT92" s="43">
        <f t="shared" si="3108"/>
        <v>0</v>
      </c>
      <c r="MU92" s="43">
        <f t="shared" si="2911"/>
        <v>0</v>
      </c>
      <c r="MV92" s="44">
        <f>'СДП (план)'!BI93</f>
        <v>0</v>
      </c>
      <c r="MW92" s="43">
        <f>'СДП (план)'!BJ93</f>
        <v>0</v>
      </c>
      <c r="MX92" s="43">
        <f t="shared" si="3251"/>
        <v>0</v>
      </c>
      <c r="MY92" s="43">
        <f t="shared" si="3252"/>
        <v>0</v>
      </c>
      <c r="MZ92" s="43">
        <f>VLOOKUP($C92,'факт СДП 1 мес'!$D$8:$HP$251,81,0)</f>
        <v>0</v>
      </c>
      <c r="NA92" s="43">
        <f>VLOOKUP($C92,'факт СДП 1 мес'!$D$8:$HP$251,82,0)</f>
        <v>0</v>
      </c>
      <c r="NB92" s="43">
        <f>VLOOKUP($C92,'факт СДП 1 мес'!$D$8:$HP$251,83,0)</f>
        <v>0</v>
      </c>
      <c r="NC92" s="43">
        <f>VLOOKUP($C92,'факт СДП 1 мес'!$D$8:$HP$251,84,0)</f>
        <v>0</v>
      </c>
      <c r="ND92" s="43">
        <f>VLOOKUP($C92,'факт СДП 1 мес'!$D$8:$HP$251,85,0)</f>
        <v>0</v>
      </c>
      <c r="NE92" s="43">
        <f>VLOOKUP($C92,'факт СДП 1 мес'!$D$8:$HP$251,86,0)</f>
        <v>0</v>
      </c>
      <c r="NF92" s="43">
        <f t="shared" si="3110"/>
        <v>0</v>
      </c>
      <c r="NG92" s="43">
        <f t="shared" si="3111"/>
        <v>0</v>
      </c>
      <c r="NH92" s="43">
        <f t="shared" si="3112"/>
        <v>0</v>
      </c>
      <c r="NI92" s="43">
        <f t="shared" si="3113"/>
        <v>0</v>
      </c>
      <c r="NJ92" s="43">
        <f t="shared" si="2918"/>
        <v>0</v>
      </c>
      <c r="NK92" s="44">
        <f>'СДП (план)'!BK93</f>
        <v>0</v>
      </c>
      <c r="NL92" s="43">
        <f>'СДП (план)'!BL93</f>
        <v>0</v>
      </c>
      <c r="NM92" s="43">
        <f t="shared" si="3253"/>
        <v>0</v>
      </c>
      <c r="NN92" s="43">
        <f t="shared" si="3254"/>
        <v>0</v>
      </c>
      <c r="NO92" s="43">
        <f>VLOOKUP($C92,'факт СДП 1 мес'!$D$8:$HP$251,99,0)</f>
        <v>0</v>
      </c>
      <c r="NP92" s="43">
        <f>VLOOKUP($C92,'факт СДП 1 мес'!$D$8:$HP$251,100,0)</f>
        <v>0</v>
      </c>
      <c r="NQ92" s="43">
        <f>VLOOKUP($C92,'факт СДП 1 мес'!$D$8:$HP$251,101,0)</f>
        <v>0</v>
      </c>
      <c r="NR92" s="43">
        <f>VLOOKUP($C92,'факт СДП 1 мес'!$D$8:$HP$251,102,0)</f>
        <v>0</v>
      </c>
      <c r="NS92" s="43">
        <f>VLOOKUP($C92,'факт СДП 1 мес'!$D$8:$HP$251,103,0)</f>
        <v>0</v>
      </c>
      <c r="NT92" s="43">
        <f>VLOOKUP($C92,'факт СДП 1 мес'!$D$8:$HP$251,104,0)</f>
        <v>0</v>
      </c>
      <c r="NU92" s="43">
        <f t="shared" si="3115"/>
        <v>0</v>
      </c>
      <c r="NV92" s="43">
        <f t="shared" si="3116"/>
        <v>0</v>
      </c>
      <c r="NW92" s="43">
        <f t="shared" si="3117"/>
        <v>0</v>
      </c>
      <c r="NX92" s="43">
        <f t="shared" si="3255"/>
        <v>0</v>
      </c>
      <c r="NY92" s="43">
        <f t="shared" si="3256"/>
        <v>0</v>
      </c>
      <c r="NZ92" s="44">
        <f>'СДП (план)'!BM93</f>
        <v>0</v>
      </c>
      <c r="OA92" s="43">
        <f>'СДП (план)'!BN93</f>
        <v>0</v>
      </c>
      <c r="OB92" s="43">
        <f t="shared" si="3257"/>
        <v>0</v>
      </c>
      <c r="OC92" s="43">
        <f t="shared" si="3258"/>
        <v>0</v>
      </c>
      <c r="OD92" s="43"/>
      <c r="OE92" s="43"/>
      <c r="OF92" s="43"/>
      <c r="OG92" s="43"/>
      <c r="OH92" s="43"/>
      <c r="OI92" s="43"/>
      <c r="OJ92" s="43">
        <f t="shared" si="3120"/>
        <v>0</v>
      </c>
      <c r="OK92" s="43">
        <f t="shared" si="3121"/>
        <v>0</v>
      </c>
      <c r="OL92" s="43">
        <f t="shared" si="3122"/>
        <v>0</v>
      </c>
      <c r="OM92" s="43">
        <f t="shared" si="3259"/>
        <v>0</v>
      </c>
      <c r="ON92" s="43">
        <f t="shared" si="3260"/>
        <v>0</v>
      </c>
      <c r="OO92" s="44">
        <f>'СДП (план)'!BO93</f>
        <v>0</v>
      </c>
      <c r="OP92" s="43">
        <f>'СДП (план)'!BP93</f>
        <v>0</v>
      </c>
      <c r="OQ92" s="43">
        <f t="shared" si="3261"/>
        <v>0</v>
      </c>
      <c r="OR92" s="43">
        <f t="shared" si="3262"/>
        <v>0</v>
      </c>
      <c r="OS92" s="43">
        <f>VLOOKUP($C92,'факт СДП 1 мес'!$D$8:$HP$251,177,0)</f>
        <v>0</v>
      </c>
      <c r="OT92" s="43">
        <f>VLOOKUP($C92,'факт СДП 1 мес'!$D$8:$HP$251,178,0)</f>
        <v>0</v>
      </c>
      <c r="OU92" s="43">
        <f>VLOOKUP($C92,'факт СДП 1 мес'!$D$8:$HP$251,179,0)</f>
        <v>0</v>
      </c>
      <c r="OV92" s="43">
        <f>VLOOKUP($C92,'факт СДП 1 мес'!$D$8:$HP$251,180,0)</f>
        <v>0</v>
      </c>
      <c r="OW92" s="43">
        <f>VLOOKUP($C92,'факт СДП 1 мес'!$D$8:$HP$251,181,0)</f>
        <v>0</v>
      </c>
      <c r="OX92" s="43">
        <f>VLOOKUP($C92,'факт СДП 1 мес'!$D$8:$HP$251,182,0)</f>
        <v>0</v>
      </c>
      <c r="OY92" s="43">
        <f t="shared" si="3125"/>
        <v>0</v>
      </c>
      <c r="OZ92" s="43">
        <f t="shared" si="3126"/>
        <v>0</v>
      </c>
      <c r="PA92" s="43">
        <f t="shared" si="3127"/>
        <v>0</v>
      </c>
      <c r="PB92" s="43">
        <f t="shared" si="3263"/>
        <v>0</v>
      </c>
      <c r="PC92" s="43">
        <f t="shared" si="3264"/>
        <v>0</v>
      </c>
      <c r="PD92" s="45">
        <f>'СДП (план)'!BQ93</f>
        <v>0</v>
      </c>
      <c r="PE92" s="45">
        <f>'СДП (план)'!BR93</f>
        <v>0</v>
      </c>
      <c r="PF92" s="43">
        <f t="shared" si="3265"/>
        <v>0</v>
      </c>
      <c r="PG92" s="43">
        <f t="shared" si="3266"/>
        <v>0</v>
      </c>
      <c r="PH92" s="43">
        <f>VLOOKUP($C92,'факт СДП 1 мес'!$D$8:$HP$251,123,0)</f>
        <v>0</v>
      </c>
      <c r="PI92" s="43">
        <f>VLOOKUP($C92,'факт СДП 1 мес'!$D$8:$HP$251,124,0)</f>
        <v>0</v>
      </c>
      <c r="PJ92" s="43">
        <f>VLOOKUP($C92,'факт СДП 1 мес'!$D$8:$HP$251,125,0)</f>
        <v>0</v>
      </c>
      <c r="PK92" s="43">
        <f>VLOOKUP($C92,'факт СДП 1 мес'!$D$8:$HP$251,126,0)</f>
        <v>0</v>
      </c>
      <c r="PL92" s="43">
        <f>VLOOKUP($C92,'факт СДП 1 мес'!$D$8:$HP$251,127,0)</f>
        <v>0</v>
      </c>
      <c r="PM92" s="43">
        <f>VLOOKUP($C92,'факт СДП 1 мес'!$D$8:$HP$251,128,0)</f>
        <v>0</v>
      </c>
      <c r="PN92" s="43">
        <f t="shared" si="3130"/>
        <v>0</v>
      </c>
      <c r="PO92" s="43">
        <f t="shared" si="3131"/>
        <v>0</v>
      </c>
      <c r="PP92" s="43">
        <f t="shared" si="3132"/>
        <v>0</v>
      </c>
      <c r="PQ92" s="43">
        <f t="shared" si="3267"/>
        <v>0</v>
      </c>
      <c r="PR92" s="43">
        <f t="shared" si="3268"/>
        <v>0</v>
      </c>
      <c r="PS92" s="44">
        <f>'СДП (план)'!BS93</f>
        <v>0</v>
      </c>
      <c r="PT92" s="43">
        <f>'СДП (план)'!BT93</f>
        <v>0</v>
      </c>
      <c r="PU92" s="43">
        <f t="shared" si="3269"/>
        <v>0</v>
      </c>
      <c r="PV92" s="43">
        <f t="shared" si="3270"/>
        <v>0</v>
      </c>
      <c r="PW92" s="43">
        <f>VLOOKUP($C92,'факт СДП 1 мес'!$D$8:$HP$251,111,0)</f>
        <v>0</v>
      </c>
      <c r="PX92" s="43">
        <f>VLOOKUP($C92,'факт СДП 1 мес'!$D$8:$HP$251,112,0)</f>
        <v>0</v>
      </c>
      <c r="PY92" s="43">
        <f>VLOOKUP($C92,'факт СДП 1 мес'!$D$8:$HP$251,113,0)</f>
        <v>0</v>
      </c>
      <c r="PZ92" s="43">
        <f>VLOOKUP($C92,'факт СДП 1 мес'!$D$8:$HP$251,114,0)</f>
        <v>0</v>
      </c>
      <c r="QA92" s="43">
        <f>VLOOKUP($C92,'факт СДП 1 мес'!$D$8:$HP$251,115,0)</f>
        <v>0</v>
      </c>
      <c r="QB92" s="43">
        <f>VLOOKUP($C92,'факт СДП 1 мес'!$D$8:$HP$251,116,0)</f>
        <v>0</v>
      </c>
      <c r="QC92" s="43">
        <f t="shared" si="3135"/>
        <v>0</v>
      </c>
      <c r="QD92" s="43">
        <f t="shared" si="3136"/>
        <v>0</v>
      </c>
      <c r="QE92" s="43">
        <f t="shared" si="3137"/>
        <v>0</v>
      </c>
      <c r="QF92" s="43">
        <f t="shared" si="3271"/>
        <v>0</v>
      </c>
      <c r="QG92" s="43">
        <f t="shared" si="3272"/>
        <v>0</v>
      </c>
      <c r="QH92" s="44">
        <f>'СДП (план)'!BU93</f>
        <v>0</v>
      </c>
      <c r="QI92" s="43">
        <f>'СДП (план)'!BV93</f>
        <v>0</v>
      </c>
      <c r="QJ92" s="43">
        <f t="shared" si="3273"/>
        <v>0</v>
      </c>
      <c r="QK92" s="43">
        <f t="shared" si="3274"/>
        <v>0</v>
      </c>
      <c r="QL92" s="43">
        <f>VLOOKUP($C92,'факт СДП 1 мес'!$D$8:$HP$251,153,0)</f>
        <v>0</v>
      </c>
      <c r="QM92" s="43">
        <f>VLOOKUP($C92,'факт СДП 1 мес'!$D$8:$HP$251,154,0)</f>
        <v>0</v>
      </c>
      <c r="QN92" s="43">
        <f>VLOOKUP($C92,'факт СДП 1 мес'!$D$8:$HP$251,155,0)</f>
        <v>0</v>
      </c>
      <c r="QO92" s="43">
        <f>VLOOKUP($C92,'факт СДП 1 мес'!$D$8:$HP$251,156,0)</f>
        <v>0</v>
      </c>
      <c r="QP92" s="43">
        <f>VLOOKUP($C92,'факт СДП 1 мес'!$D$8:$HP$251,157,0)</f>
        <v>0</v>
      </c>
      <c r="QQ92" s="43">
        <f>VLOOKUP($C92,'факт СДП 1 мес'!$D$8:$HP$251,158,0)</f>
        <v>0</v>
      </c>
      <c r="QR92" s="43">
        <f t="shared" si="3140"/>
        <v>0</v>
      </c>
      <c r="QS92" s="43">
        <f t="shared" si="3141"/>
        <v>0</v>
      </c>
      <c r="QT92" s="43">
        <f t="shared" si="3142"/>
        <v>0</v>
      </c>
      <c r="QU92" s="43">
        <f t="shared" si="3143"/>
        <v>0</v>
      </c>
      <c r="QV92" s="43">
        <f t="shared" si="3144"/>
        <v>0</v>
      </c>
      <c r="QW92" s="44">
        <f>'СДП (план)'!BW93</f>
        <v>0</v>
      </c>
      <c r="QX92" s="43">
        <f>'СДП (план)'!BX93</f>
        <v>0</v>
      </c>
      <c r="QY92" s="43">
        <f t="shared" si="3275"/>
        <v>0</v>
      </c>
      <c r="QZ92" s="43">
        <f t="shared" si="3276"/>
        <v>0</v>
      </c>
      <c r="RA92" s="43">
        <f>VLOOKUP($C92,'факт СДП 1 мес'!$D$8:$HP$251,195,0)</f>
        <v>0</v>
      </c>
      <c r="RB92" s="43">
        <f>VLOOKUP($C92,'факт СДП 1 мес'!$D$8:$HP$251,196,0)</f>
        <v>0</v>
      </c>
      <c r="RC92" s="43">
        <f>VLOOKUP($C92,'факт СДП 1 мес'!$D$8:$HP$251,197,0)</f>
        <v>0</v>
      </c>
      <c r="RD92" s="43">
        <f>VLOOKUP($C92,'факт СДП 1 мес'!$D$8:$HP$251,198,0)</f>
        <v>0</v>
      </c>
      <c r="RE92" s="43">
        <f>VLOOKUP($C92,'факт СДП 1 мес'!$D$8:$HP$251,199,0)</f>
        <v>0</v>
      </c>
      <c r="RF92" s="43">
        <f>VLOOKUP($C92,'факт СДП 1 мес'!$D$8:$HP$251,200,0)</f>
        <v>0</v>
      </c>
      <c r="RG92" s="43">
        <f t="shared" si="3146"/>
        <v>0</v>
      </c>
      <c r="RH92" s="43">
        <f t="shared" si="3147"/>
        <v>0</v>
      </c>
      <c r="RI92" s="43">
        <f t="shared" si="3148"/>
        <v>0</v>
      </c>
      <c r="RJ92" s="43">
        <f t="shared" si="3277"/>
        <v>0</v>
      </c>
      <c r="RK92" s="43">
        <f t="shared" si="3278"/>
        <v>0</v>
      </c>
      <c r="RL92" s="44">
        <f>'СДП (план)'!BY93</f>
        <v>0</v>
      </c>
      <c r="RM92" s="43">
        <f>'СДП (план)'!BZ93</f>
        <v>0</v>
      </c>
      <c r="RN92" s="43">
        <f t="shared" si="3279"/>
        <v>0</v>
      </c>
      <c r="RO92" s="43">
        <f t="shared" si="3280"/>
        <v>0</v>
      </c>
      <c r="RP92" s="43">
        <f>VLOOKUP($C92,'факт СДП 1 мес'!$D$8:$HP$251,201,0)</f>
        <v>0</v>
      </c>
      <c r="RQ92" s="43">
        <f>VLOOKUP($C92,'факт СДП 1 мес'!$D$8:$HP$251,202,0)</f>
        <v>0</v>
      </c>
      <c r="RR92" s="43">
        <f>VLOOKUP($C92,'факт СДП 1 мес'!$D$8:$HP$251,203,0)</f>
        <v>0</v>
      </c>
      <c r="RS92" s="43">
        <f>VLOOKUP($C92,'факт СДП 1 мес'!$D$8:$HP$251,204,0)</f>
        <v>0</v>
      </c>
      <c r="RT92" s="43">
        <f>VLOOKUP($C92,'факт СДП 1 мес'!$D$8:$HP$251,205,0)</f>
        <v>0</v>
      </c>
      <c r="RU92" s="43">
        <f>VLOOKUP($C92,'факт СДП 1 мес'!$D$8:$HP$251,206,0)</f>
        <v>0</v>
      </c>
      <c r="RV92" s="43">
        <f t="shared" si="3151"/>
        <v>0</v>
      </c>
      <c r="RW92" s="43">
        <f t="shared" si="3152"/>
        <v>0</v>
      </c>
      <c r="RX92" s="43">
        <f t="shared" si="3153"/>
        <v>0</v>
      </c>
      <c r="RY92" s="43">
        <f t="shared" si="3281"/>
        <v>0</v>
      </c>
      <c r="RZ92" s="43">
        <f t="shared" si="3282"/>
        <v>0</v>
      </c>
      <c r="SA92" s="44">
        <f>'СДП (план)'!CA93</f>
        <v>0</v>
      </c>
      <c r="SB92" s="43">
        <f>'СДП (план)'!CB93</f>
        <v>0</v>
      </c>
      <c r="SC92" s="43">
        <f t="shared" si="2975"/>
        <v>0</v>
      </c>
      <c r="SD92" s="43">
        <f t="shared" si="3283"/>
        <v>0</v>
      </c>
      <c r="SE92" s="43">
        <f>VLOOKUP($C92,'факт СДП 1 мес'!$D$8:$HP$251,129,0)</f>
        <v>0</v>
      </c>
      <c r="SF92" s="43">
        <f>VLOOKUP($C92,'факт СДП 1 мес'!$D$8:$HP$251,130,0)</f>
        <v>0</v>
      </c>
      <c r="SG92" s="43">
        <f>VLOOKUP($C92,'факт СДП 1 мес'!$D$8:$HP$251,131,0)</f>
        <v>0</v>
      </c>
      <c r="SH92" s="43">
        <f>VLOOKUP($C92,'факт СДП 1 мес'!$D$8:$HP$251,132,0)</f>
        <v>0</v>
      </c>
      <c r="SI92" s="43">
        <f>VLOOKUP($C92,'факт СДП 1 мес'!$D$8:$HP$251,133,0)</f>
        <v>0</v>
      </c>
      <c r="SJ92" s="43">
        <f>VLOOKUP($C92,'факт СДП 1 мес'!$D$8:$HP$251,134,0)</f>
        <v>0</v>
      </c>
      <c r="SK92" s="43">
        <f t="shared" si="2977"/>
        <v>0</v>
      </c>
      <c r="SL92" s="43">
        <f t="shared" si="3156"/>
        <v>0</v>
      </c>
      <c r="SM92" s="43">
        <f t="shared" si="3157"/>
        <v>0</v>
      </c>
      <c r="SN92" s="43">
        <f t="shared" si="3284"/>
        <v>0</v>
      </c>
      <c r="SO92" s="43">
        <f t="shared" si="3285"/>
        <v>0</v>
      </c>
      <c r="SP92" s="44">
        <f>'СДП (план)'!CC93</f>
        <v>0</v>
      </c>
      <c r="SQ92" s="43">
        <f>'СДП (план)'!CD93</f>
        <v>0</v>
      </c>
      <c r="SR92" s="43">
        <f t="shared" si="2982"/>
        <v>0</v>
      </c>
      <c r="SS92" s="43">
        <f t="shared" si="3286"/>
        <v>0</v>
      </c>
      <c r="ST92" s="43">
        <f>VLOOKUP($C92,'факт СДП 1 мес'!$D$8:$HP$251,93,0)</f>
        <v>0</v>
      </c>
      <c r="SU92" s="43">
        <f>VLOOKUP($C92,'факт СДП 1 мес'!$D$8:$HP$251,94,0)</f>
        <v>0</v>
      </c>
      <c r="SV92" s="43">
        <f>VLOOKUP($C92,'факт СДП 1 мес'!$D$8:$HP$251,95,0)</f>
        <v>0</v>
      </c>
      <c r="SW92" s="43">
        <f>VLOOKUP($C92,'факт СДП 1 мес'!$D$8:$HP$251,96,0)</f>
        <v>0</v>
      </c>
      <c r="SX92" s="43">
        <f>VLOOKUP($C92,'факт СДП 1 мес'!$D$8:$HP$251,97,0)</f>
        <v>0</v>
      </c>
      <c r="SY92" s="43">
        <f>VLOOKUP($C92,'факт СДП 1 мес'!$D$8:$HP$251,98,0)</f>
        <v>0</v>
      </c>
      <c r="SZ92" s="43">
        <f t="shared" si="2984"/>
        <v>0</v>
      </c>
      <c r="TA92" s="43">
        <f t="shared" si="3160"/>
        <v>0</v>
      </c>
      <c r="TB92" s="43">
        <f t="shared" si="3161"/>
        <v>0</v>
      </c>
      <c r="TC92" s="43">
        <f t="shared" si="3287"/>
        <v>0</v>
      </c>
      <c r="TD92" s="43">
        <f t="shared" si="3288"/>
        <v>0</v>
      </c>
      <c r="TE92" s="5">
        <f>'СДП (план)'!CE93</f>
        <v>0</v>
      </c>
      <c r="TF92" s="3">
        <f>'СДП (план)'!CF93</f>
        <v>0</v>
      </c>
      <c r="TG92" s="5">
        <v>0</v>
      </c>
      <c r="TH92" s="3">
        <v>0</v>
      </c>
      <c r="TI92" s="43">
        <f>VLOOKUP($C92,'факт СДП 1 мес'!$D$8:$HP$251,117,0)</f>
        <v>0</v>
      </c>
      <c r="TJ92" s="43">
        <f>VLOOKUP($C92,'факт СДП 1 мес'!$D$8:$HP$251,118,0)</f>
        <v>0</v>
      </c>
      <c r="TK92" s="43">
        <f>VLOOKUP($C92,'факт СДП 1 мес'!$D$8:$HP$251,119,0)</f>
        <v>0</v>
      </c>
      <c r="TL92" s="43">
        <f>VLOOKUP($C92,'факт СДП 1 мес'!$D$8:$HP$251,120,0)</f>
        <v>0</v>
      </c>
      <c r="TM92" s="43">
        <f>VLOOKUP($C92,'факт СДП 1 мес'!$D$8:$HP$251,121,0)</f>
        <v>0</v>
      </c>
      <c r="TN92" s="43">
        <f>VLOOKUP($C92,'факт СДП 1 мес'!$D$8:$HP$251,122,0)</f>
        <v>0</v>
      </c>
      <c r="TO92" s="43">
        <f t="shared" si="2989"/>
        <v>0</v>
      </c>
      <c r="TP92" s="43">
        <f t="shared" si="3163"/>
        <v>0</v>
      </c>
      <c r="TQ92" s="43">
        <f t="shared" si="3164"/>
        <v>0</v>
      </c>
      <c r="TR92" s="43">
        <f t="shared" si="3289"/>
        <v>0</v>
      </c>
      <c r="TS92" s="43">
        <f t="shared" si="3290"/>
        <v>0</v>
      </c>
      <c r="TT92" s="43">
        <f>'СДП (план)'!CG93</f>
        <v>0</v>
      </c>
      <c r="TU92" s="43">
        <f>'СДП (план)'!CH93</f>
        <v>0</v>
      </c>
      <c r="TV92" s="43">
        <f t="shared" si="3291"/>
        <v>0</v>
      </c>
      <c r="TW92" s="43">
        <f t="shared" si="3292"/>
        <v>0</v>
      </c>
      <c r="TX92" s="43">
        <f>VLOOKUP($C92,'факт СДП 1 мес'!$D$8:$HP$251,207,0)</f>
        <v>0</v>
      </c>
      <c r="TY92" s="43">
        <f>VLOOKUP($C92,'факт СДП 1 мес'!$D$8:$HP$251,208,0)</f>
        <v>0</v>
      </c>
      <c r="TZ92" s="43">
        <f>VLOOKUP($C92,'факт СДП 1 мес'!$D$8:$HP$251,209,0)</f>
        <v>0</v>
      </c>
      <c r="UA92" s="43">
        <f>VLOOKUP($C92,'факт СДП 1 мес'!$D$8:$HP$251,210,0)</f>
        <v>0</v>
      </c>
      <c r="UB92" s="43">
        <f>VLOOKUP($C92,'факт СДП 1 мес'!$D$8:$HP$251,211,0)</f>
        <v>0</v>
      </c>
      <c r="UC92" s="43">
        <f>VLOOKUP($C92,'факт СДП 1 мес'!$D$8:$HP$251,212,0)</f>
        <v>0</v>
      </c>
      <c r="UD92" s="43">
        <f t="shared" si="3167"/>
        <v>0</v>
      </c>
      <c r="UE92" s="43">
        <f t="shared" si="3168"/>
        <v>0</v>
      </c>
      <c r="UF92" s="43">
        <f t="shared" si="3169"/>
        <v>0</v>
      </c>
      <c r="UG92" s="43">
        <f t="shared" si="3170"/>
        <v>0</v>
      </c>
      <c r="UH92" s="43">
        <f t="shared" si="3000"/>
        <v>0</v>
      </c>
      <c r="UI92" s="43"/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7">
        <f>'СДП (план)'!CK93</f>
        <v>32</v>
      </c>
      <c r="UY92" s="47">
        <f>'СДП (план)'!CL93</f>
        <v>2728266.2399999998</v>
      </c>
      <c r="UZ92" s="43">
        <f t="shared" si="2625"/>
        <v>2.6666666666666665</v>
      </c>
      <c r="VA92" s="43">
        <f t="shared" si="2626"/>
        <v>227355.51999999999</v>
      </c>
      <c r="VB92" s="47">
        <f t="shared" si="2720"/>
        <v>0</v>
      </c>
      <c r="VC92" s="47">
        <f t="shared" si="2721"/>
        <v>0</v>
      </c>
      <c r="VD92" s="47">
        <f t="shared" si="2722"/>
        <v>0</v>
      </c>
      <c r="VE92" s="47">
        <f t="shared" si="2723"/>
        <v>0</v>
      </c>
      <c r="VF92" s="47">
        <f t="shared" si="2724"/>
        <v>0</v>
      </c>
      <c r="VG92" s="47">
        <f t="shared" si="2725"/>
        <v>0</v>
      </c>
      <c r="VH92" s="47">
        <f t="shared" si="2726"/>
        <v>121.6</v>
      </c>
      <c r="VI92" s="47">
        <f t="shared" si="2727"/>
        <v>10.133333333333333</v>
      </c>
      <c r="VJ92" s="47">
        <f t="shared" si="2728"/>
        <v>0</v>
      </c>
      <c r="VK92" s="43">
        <f t="shared" si="2729"/>
        <v>-2.6666666666666665</v>
      </c>
      <c r="VL92" s="43">
        <f t="shared" si="2730"/>
        <v>-227355.51999999999</v>
      </c>
      <c r="VM92" s="398" t="e">
        <f>VLOOKUP($C92,'СДП (план)'!$C$11:$CL$254,107,0)</f>
        <v>#REF!</v>
      </c>
      <c r="VN92" s="398" t="e">
        <f>VLOOKUP($C92,'СДП (план)'!$C$11:$CL$254,108,0)</f>
        <v>#REF!</v>
      </c>
      <c r="VO92" s="399" t="e">
        <f t="shared" si="1953"/>
        <v>#REF!</v>
      </c>
      <c r="VP92" s="399" t="e">
        <f t="shared" si="1954"/>
        <v>#REF!</v>
      </c>
      <c r="VQ92" s="398" t="e">
        <f>VLOOKUP($C92,'факт СДП 1 мес'!$D$8:$HI$249,255,0)</f>
        <v>#REF!</v>
      </c>
      <c r="VR92" s="398" t="e">
        <f>VLOOKUP($C92,'факт СДП 1 мес'!$D$8:$HI$249,256,0)</f>
        <v>#REF!</v>
      </c>
      <c r="VS92" s="400" t="e">
        <f t="shared" si="2736"/>
        <v>#REF!</v>
      </c>
      <c r="VT92" s="400" t="e">
        <f t="shared" si="2737"/>
        <v>#REF!</v>
      </c>
    </row>
    <row r="93" spans="1:592" s="32" customFormat="1" ht="15" x14ac:dyDescent="0.2">
      <c r="A93" s="182"/>
      <c r="B93" s="182">
        <v>65</v>
      </c>
      <c r="C93" s="265" t="s">
        <v>580</v>
      </c>
      <c r="D93" s="460" t="s">
        <v>388</v>
      </c>
      <c r="E93" s="461">
        <v>16026</v>
      </c>
      <c r="F93" s="462">
        <v>4.7</v>
      </c>
      <c r="G93" s="463"/>
      <c r="H93" s="464">
        <v>1</v>
      </c>
      <c r="I93" s="196"/>
      <c r="J93" s="196"/>
      <c r="K93" s="208">
        <v>1.4</v>
      </c>
      <c r="L93" s="208">
        <v>1.68</v>
      </c>
      <c r="M93" s="208">
        <v>2.23</v>
      </c>
      <c r="N93" s="209">
        <v>2.57</v>
      </c>
      <c r="O93" s="44">
        <f>'СДП (план)'!O94</f>
        <v>0</v>
      </c>
      <c r="P93" s="44">
        <f>'СДП (план)'!P94</f>
        <v>0</v>
      </c>
      <c r="Q93" s="43">
        <f t="shared" si="3175"/>
        <v>0</v>
      </c>
      <c r="R93" s="43">
        <f t="shared" si="3176"/>
        <v>0</v>
      </c>
      <c r="S93" s="43">
        <f>VLOOKUP($C93,'факт СДП 1 мес'!$D$8:$HP$251,9,0)</f>
        <v>0</v>
      </c>
      <c r="T93" s="43">
        <f>VLOOKUP($C93,'факт СДП 1 мес'!$D$8:$HP$251,10,0)</f>
        <v>0</v>
      </c>
      <c r="U93" s="43">
        <f>VLOOKUP($C93,'факт СДП 1 мес'!$D$8:$HP$251,11,0)</f>
        <v>0</v>
      </c>
      <c r="V93" s="43">
        <f>VLOOKUP($C93,'факт СДП 1 мес'!$D$8:$HP$251,12,0)</f>
        <v>0</v>
      </c>
      <c r="W93" s="43">
        <f>VLOOKUP($C93,'факт СДП 1 мес'!$D$8:$HP$251,13,0)</f>
        <v>0</v>
      </c>
      <c r="X93" s="43">
        <f>VLOOKUP($C93,'факт СДП 1 мес'!$D$8:$HP$251,14,0)</f>
        <v>0</v>
      </c>
      <c r="Y93" s="43">
        <f t="shared" si="3001"/>
        <v>0</v>
      </c>
      <c r="Z93" s="43">
        <f t="shared" si="3002"/>
        <v>0</v>
      </c>
      <c r="AA93" s="43">
        <f t="shared" si="3003"/>
        <v>0</v>
      </c>
      <c r="AB93" s="43">
        <f t="shared" si="3004"/>
        <v>0</v>
      </c>
      <c r="AC93" s="43">
        <f t="shared" si="3005"/>
        <v>0</v>
      </c>
      <c r="AD93" s="145">
        <f>'СДП (план)'!Q94</f>
        <v>0</v>
      </c>
      <c r="AE93" s="145">
        <f>'СДП (план)'!R94</f>
        <v>0</v>
      </c>
      <c r="AF93" s="43">
        <f t="shared" si="3177"/>
        <v>0</v>
      </c>
      <c r="AG93" s="43">
        <f t="shared" si="3178"/>
        <v>0</v>
      </c>
      <c r="AH93" s="43">
        <f>VLOOKUP($C93,'факт СДП 1 мес'!$D$8:$HP$251,3,0)</f>
        <v>0</v>
      </c>
      <c r="AI93" s="43">
        <f>VLOOKUP($C93,'факт СДП 1 мес'!$D$8:$HP$251,4,0)</f>
        <v>0</v>
      </c>
      <c r="AJ93" s="43">
        <f>VLOOKUP($C93,'факт СДП 1 мес'!$D$8:$HP$251,5,0)</f>
        <v>0</v>
      </c>
      <c r="AK93" s="43">
        <f>VLOOKUP($C93,'факт СДП 1 мес'!$D$8:$HP$251,6,0)</f>
        <v>0</v>
      </c>
      <c r="AL93" s="43">
        <f>VLOOKUP($C93,'факт СДП 1 мес'!$D$8:$HP$251,7,0)</f>
        <v>0</v>
      </c>
      <c r="AM93" s="43">
        <f>VLOOKUP($C93,'факт СДП 1 мес'!$D$8:$HP$251,8,0)</f>
        <v>0</v>
      </c>
      <c r="AN93" s="43">
        <f t="shared" si="2760"/>
        <v>0</v>
      </c>
      <c r="AO93" s="43">
        <f t="shared" si="2761"/>
        <v>0</v>
      </c>
      <c r="AP93" s="43">
        <f t="shared" si="2762"/>
        <v>0</v>
      </c>
      <c r="AQ93" s="43">
        <f t="shared" si="2763"/>
        <v>0</v>
      </c>
      <c r="AR93" s="43">
        <f t="shared" si="2764"/>
        <v>0</v>
      </c>
      <c r="AS93" s="44">
        <f>'СДП (план)'!S94</f>
        <v>0</v>
      </c>
      <c r="AT93" s="43">
        <f>'СДП (план)'!T94</f>
        <v>0</v>
      </c>
      <c r="AU93" s="43">
        <f t="shared" si="3179"/>
        <v>0</v>
      </c>
      <c r="AV93" s="43">
        <f t="shared" si="3180"/>
        <v>0</v>
      </c>
      <c r="AW93" s="43">
        <f>VLOOKUP($C93,'факт СДП 1 мес'!$D$8:$HP$251,159,0)</f>
        <v>0</v>
      </c>
      <c r="AX93" s="43">
        <f>VLOOKUP($C93,'факт СДП 1 мес'!$D$8:$HP$251,160,0)</f>
        <v>0</v>
      </c>
      <c r="AY93" s="43">
        <f>VLOOKUP($C93,'факт СДП 1 мес'!$D$8:$HP$251,161,0)</f>
        <v>0</v>
      </c>
      <c r="AZ93" s="43">
        <f>VLOOKUP($C93,'факт СДП 1 мес'!$D$8:$HP$251,162,0)</f>
        <v>0</v>
      </c>
      <c r="BA93" s="43">
        <f>VLOOKUP($C93,'факт СДП 1 мес'!$D$8:$HP$251,163,0)</f>
        <v>0</v>
      </c>
      <c r="BB93" s="43">
        <f>VLOOKUP($C93,'факт СДП 1 мес'!$D$8:$HP$251,164,0)</f>
        <v>0</v>
      </c>
      <c r="BC93" s="43">
        <f t="shared" si="3007"/>
        <v>0</v>
      </c>
      <c r="BD93" s="43">
        <f t="shared" si="3008"/>
        <v>0</v>
      </c>
      <c r="BE93" s="43">
        <f t="shared" si="3009"/>
        <v>0</v>
      </c>
      <c r="BF93" s="43">
        <f t="shared" si="3010"/>
        <v>0</v>
      </c>
      <c r="BG93" s="43">
        <f t="shared" si="2771"/>
        <v>0</v>
      </c>
      <c r="BH93" s="88">
        <f>'СДП (план)'!U94</f>
        <v>380</v>
      </c>
      <c r="BI93" s="3">
        <f>'СДП (план)'!V94</f>
        <v>40071410.399999999</v>
      </c>
      <c r="BJ93" s="43">
        <f t="shared" si="3181"/>
        <v>31.666666666666668</v>
      </c>
      <c r="BK93" s="43">
        <f t="shared" si="3182"/>
        <v>3339284.1999999997</v>
      </c>
      <c r="BL93" s="43">
        <f>VLOOKUP($C93,'факт СДП 1 мес'!$D$8:$HP$251,21,0)</f>
        <v>38</v>
      </c>
      <c r="BM93" s="43">
        <f>VLOOKUP($C93,'факт СДП 1 мес'!$D$8:$HP$251,22,0)</f>
        <v>4000587.3600000017</v>
      </c>
      <c r="BN93" s="43">
        <f>VLOOKUP($C93,'факт СДП 1 мес'!$D$8:$HP$251,23,0)</f>
        <v>1787</v>
      </c>
      <c r="BO93" s="43">
        <f>VLOOKUP($C93,'факт СДП 1 мес'!$D$8:$HP$251,24,0)</f>
        <v>1</v>
      </c>
      <c r="BP93" s="43">
        <f>VLOOKUP($C93,'факт СДП 1 мес'!$D$8:$HP$251,25,0)</f>
        <v>105451.08</v>
      </c>
      <c r="BQ93" s="43">
        <f>VLOOKUP($C93,'факт СДП 1 мес'!$D$8:$HP$251,26,0)</f>
        <v>48</v>
      </c>
      <c r="BR93" s="43">
        <f t="shared" si="3013"/>
        <v>1786</v>
      </c>
      <c r="BS93" s="43">
        <f t="shared" si="3014"/>
        <v>148.83333333333334</v>
      </c>
      <c r="BT93" s="43">
        <f t="shared" si="3015"/>
        <v>178.6</v>
      </c>
      <c r="BU93" s="43">
        <f t="shared" si="2777"/>
        <v>6.3333333333333321</v>
      </c>
      <c r="BV93" s="43">
        <f t="shared" si="2778"/>
        <v>661303.16000000201</v>
      </c>
      <c r="BW93" s="44">
        <f>'СДП (план)'!W94</f>
        <v>0</v>
      </c>
      <c r="BX93" s="43">
        <f>'СДП (план)'!X94</f>
        <v>0</v>
      </c>
      <c r="BY93" s="43">
        <f t="shared" si="3183"/>
        <v>0</v>
      </c>
      <c r="BZ93" s="43">
        <f t="shared" si="3184"/>
        <v>0</v>
      </c>
      <c r="CA93" s="43">
        <f>VLOOKUP($C93,'факт СДП 1 мес'!$D$8:$HP$251,15,0)</f>
        <v>0</v>
      </c>
      <c r="CB93" s="43">
        <f>VLOOKUP($C93,'факт СДП 1 мес'!$D$8:$HP$251,16,0)</f>
        <v>0</v>
      </c>
      <c r="CC93" s="43">
        <f>VLOOKUP($C93,'факт СДП 1 мес'!$D$8:$HP$251,17,0)</f>
        <v>0</v>
      </c>
      <c r="CD93" s="43">
        <f>VLOOKUP($C93,'факт СДП 1 мес'!$D$8:$HP$251,18,0)</f>
        <v>0</v>
      </c>
      <c r="CE93" s="43">
        <f>VLOOKUP($C93,'факт СДП 1 мес'!$D$8:$HP$251,19,0)</f>
        <v>0</v>
      </c>
      <c r="CF93" s="43">
        <f>VLOOKUP($C93,'факт СДП 1 мес'!$D$8:$HP$251,20,0)</f>
        <v>0</v>
      </c>
      <c r="CG93" s="43">
        <f t="shared" si="3017"/>
        <v>0</v>
      </c>
      <c r="CH93" s="43">
        <f t="shared" si="3018"/>
        <v>0</v>
      </c>
      <c r="CI93" s="43">
        <f t="shared" si="3019"/>
        <v>0</v>
      </c>
      <c r="CJ93" s="43">
        <f t="shared" si="3185"/>
        <v>0</v>
      </c>
      <c r="CK93" s="43">
        <f t="shared" si="3186"/>
        <v>0</v>
      </c>
      <c r="CL93" s="45">
        <f>'СДП (план)'!Y94</f>
        <v>0</v>
      </c>
      <c r="CM93" s="43">
        <f>'СДП (план)'!Z94</f>
        <v>0</v>
      </c>
      <c r="CN93" s="43">
        <f t="shared" si="3187"/>
        <v>0</v>
      </c>
      <c r="CO93" s="43">
        <f t="shared" si="3188"/>
        <v>0</v>
      </c>
      <c r="CP93" s="43">
        <f>VLOOKUP($C93,'факт СДП 1 мес'!$D$8:$HP$251,165,0)</f>
        <v>0</v>
      </c>
      <c r="CQ93" s="43">
        <f>VLOOKUP($C93,'факт СДП 1 мес'!$D$8:$HP$251,166,0)</f>
        <v>0</v>
      </c>
      <c r="CR93" s="43">
        <f>VLOOKUP($C93,'факт СДП 1 мес'!$D$8:$HP$251,167,0)</f>
        <v>0</v>
      </c>
      <c r="CS93" s="43">
        <f>VLOOKUP($C93,'факт СДП 1 мес'!$D$8:$HP$251,168,0)</f>
        <v>0</v>
      </c>
      <c r="CT93" s="43">
        <f>VLOOKUP($C93,'факт СДП 1 мес'!$D$8:$HP$251,169,0)</f>
        <v>0</v>
      </c>
      <c r="CU93" s="43">
        <f>VLOOKUP($C93,'факт СДП 1 мес'!$D$8:$HP$251,170,0)</f>
        <v>0</v>
      </c>
      <c r="CV93" s="43">
        <f t="shared" si="3022"/>
        <v>0</v>
      </c>
      <c r="CW93" s="43">
        <f t="shared" si="3023"/>
        <v>0</v>
      </c>
      <c r="CX93" s="43">
        <f t="shared" si="3024"/>
        <v>0</v>
      </c>
      <c r="CY93" s="43">
        <f t="shared" si="3189"/>
        <v>0</v>
      </c>
      <c r="CZ93" s="43">
        <f t="shared" si="3190"/>
        <v>0</v>
      </c>
      <c r="DA93" s="5">
        <f>'СДП (план)'!AA94</f>
        <v>0</v>
      </c>
      <c r="DB93" s="3">
        <f>'СДП (план)'!AB94</f>
        <v>0</v>
      </c>
      <c r="DC93" s="43">
        <f t="shared" si="3191"/>
        <v>0</v>
      </c>
      <c r="DD93" s="43">
        <f t="shared" si="3192"/>
        <v>0</v>
      </c>
      <c r="DE93" s="43">
        <f>VLOOKUP($C93,'факт СДП 1 мес'!$D$8:$HP$251,57,0)</f>
        <v>0</v>
      </c>
      <c r="DF93" s="43">
        <f>VLOOKUP($C93,'факт СДП 1 мес'!$D$8:$HP$251,58,0)</f>
        <v>0</v>
      </c>
      <c r="DG93" s="43">
        <f>VLOOKUP($C93,'факт СДП 1 мес'!$D$8:$HP$251,59,0)</f>
        <v>0</v>
      </c>
      <c r="DH93" s="43">
        <f>VLOOKUP($C93,'факт СДП 1 мес'!$D$8:$HP$251,60,0)</f>
        <v>0</v>
      </c>
      <c r="DI93" s="43">
        <f>VLOOKUP($C93,'факт СДП 1 мес'!$D$8:$HP$251,61,0)</f>
        <v>0</v>
      </c>
      <c r="DJ93" s="43">
        <f>VLOOKUP($C93,'факт СДП 1 мес'!$D$8:$HP$251,62,0)</f>
        <v>0</v>
      </c>
      <c r="DK93" s="43">
        <f t="shared" si="3027"/>
        <v>0</v>
      </c>
      <c r="DL93" s="43">
        <f t="shared" si="3028"/>
        <v>0</v>
      </c>
      <c r="DM93" s="43">
        <f t="shared" si="3029"/>
        <v>0</v>
      </c>
      <c r="DN93" s="43">
        <f t="shared" si="3193"/>
        <v>0</v>
      </c>
      <c r="DO93" s="43">
        <f t="shared" si="3194"/>
        <v>0</v>
      </c>
      <c r="DP93" s="5">
        <f>'СДП (план)'!AC94</f>
        <v>0</v>
      </c>
      <c r="DQ93" s="3">
        <f>'СДП (план)'!AD94</f>
        <v>0</v>
      </c>
      <c r="DR93" s="43">
        <f t="shared" si="3195"/>
        <v>0</v>
      </c>
      <c r="DS93" s="43">
        <f t="shared" si="3196"/>
        <v>0</v>
      </c>
      <c r="DT93" s="43">
        <f>VLOOKUP($C93,'факт СДП 1 мес'!$D$8:$HP$251,33,0)</f>
        <v>0</v>
      </c>
      <c r="DU93" s="43">
        <f>VLOOKUP($C93,'факт СДП 1 мес'!$D$8:$HP$251,34,0)</f>
        <v>0</v>
      </c>
      <c r="DV93" s="43">
        <f>VLOOKUP($C93,'факт СДП 1 мес'!$D$8:$HP$251,35,0)</f>
        <v>0</v>
      </c>
      <c r="DW93" s="43">
        <f>VLOOKUP($C93,'факт СДП 1 мес'!$D$8:$HP$251,36,0)</f>
        <v>0</v>
      </c>
      <c r="DX93" s="43">
        <f>VLOOKUP($C93,'факт СДП 1 мес'!$D$8:$HP$251,37,0)</f>
        <v>0</v>
      </c>
      <c r="DY93" s="43">
        <f>VLOOKUP($C93,'факт СДП 1 мес'!$D$8:$HP$251,38,0)</f>
        <v>0</v>
      </c>
      <c r="DZ93" s="43">
        <f t="shared" si="3032"/>
        <v>0</v>
      </c>
      <c r="EA93" s="43">
        <f t="shared" si="3033"/>
        <v>0</v>
      </c>
      <c r="EB93" s="43">
        <f t="shared" si="3034"/>
        <v>0</v>
      </c>
      <c r="EC93" s="43">
        <f t="shared" si="3035"/>
        <v>0</v>
      </c>
      <c r="ED93" s="43">
        <f t="shared" si="3036"/>
        <v>0</v>
      </c>
      <c r="EE93" s="5">
        <f>'СДП (план)'!AE94</f>
        <v>0</v>
      </c>
      <c r="EF93" s="3">
        <f>'СДП (план)'!AF94</f>
        <v>0</v>
      </c>
      <c r="EG93" s="43">
        <f t="shared" si="3197"/>
        <v>0</v>
      </c>
      <c r="EH93" s="43">
        <f t="shared" si="3198"/>
        <v>0</v>
      </c>
      <c r="EI93" s="43">
        <f>VLOOKUP($C93,'факт СДП 1 мес'!$D$8:$HP$251,27,0)</f>
        <v>0</v>
      </c>
      <c r="EJ93" s="43">
        <f>VLOOKUP($C93,'факт СДП 1 мес'!$D$8:$HP$251,28,0)</f>
        <v>0</v>
      </c>
      <c r="EK93" s="43">
        <f>VLOOKUP($C93,'факт СДП 1 мес'!$D$8:$HP$251,29,0)</f>
        <v>0</v>
      </c>
      <c r="EL93" s="43">
        <f>VLOOKUP($C93,'факт СДП 1 мес'!$D$8:$HP$251,30,0)</f>
        <v>0</v>
      </c>
      <c r="EM93" s="43">
        <f>VLOOKUP($C93,'факт СДП 1 мес'!$D$8:$HP$251,31,0)</f>
        <v>0</v>
      </c>
      <c r="EN93" s="43">
        <f>VLOOKUP($C93,'факт СДП 1 мес'!$D$8:$HP$251,32,0)</f>
        <v>0</v>
      </c>
      <c r="EO93" s="43">
        <f t="shared" si="2809"/>
        <v>0</v>
      </c>
      <c r="EP93" s="43">
        <f t="shared" si="2810"/>
        <v>0</v>
      </c>
      <c r="EQ93" s="43">
        <f t="shared" si="2811"/>
        <v>0</v>
      </c>
      <c r="ER93" s="43">
        <f t="shared" si="2812"/>
        <v>0</v>
      </c>
      <c r="ES93" s="43">
        <f t="shared" si="2813"/>
        <v>0</v>
      </c>
      <c r="ET93" s="44">
        <f>'СДП (план)'!AG94</f>
        <v>0</v>
      </c>
      <c r="EU93" s="43">
        <f>'СДП (план)'!AH94</f>
        <v>0</v>
      </c>
      <c r="EV93" s="43">
        <f t="shared" si="3199"/>
        <v>0</v>
      </c>
      <c r="EW93" s="43">
        <f t="shared" si="3200"/>
        <v>0</v>
      </c>
      <c r="EX93" s="43">
        <f>VLOOKUP($C93,'факт СДП 1 мес'!$D$8:$HP$251,87,0)</f>
        <v>0</v>
      </c>
      <c r="EY93" s="43">
        <f>VLOOKUP($C93,'факт СДП 1 мес'!$D$8:$HP$251,88,0)</f>
        <v>0</v>
      </c>
      <c r="EZ93" s="43">
        <f>VLOOKUP($C93,'факт СДП 1 мес'!$D$8:$HP$251,89,0)</f>
        <v>0</v>
      </c>
      <c r="FA93" s="43">
        <f>VLOOKUP($C93,'факт СДП 1 мес'!$D$8:$HP$251,90,0)</f>
        <v>0</v>
      </c>
      <c r="FB93" s="43">
        <f>VLOOKUP($C93,'факт СДП 1 мес'!$D$8:$HP$251,91,0)</f>
        <v>0</v>
      </c>
      <c r="FC93" s="43">
        <f>VLOOKUP($C93,'факт СДП 1 мес'!$D$8:$HP$251,92,0)</f>
        <v>0</v>
      </c>
      <c r="FD93" s="43">
        <f t="shared" si="3039"/>
        <v>0</v>
      </c>
      <c r="FE93" s="43">
        <f t="shared" si="3040"/>
        <v>0</v>
      </c>
      <c r="FF93" s="43">
        <f t="shared" si="3041"/>
        <v>0</v>
      </c>
      <c r="FG93" s="43">
        <f t="shared" si="3201"/>
        <v>0</v>
      </c>
      <c r="FH93" s="43">
        <f t="shared" si="3202"/>
        <v>0</v>
      </c>
      <c r="FI93" s="44">
        <f>'СДП (план)'!AI94</f>
        <v>0</v>
      </c>
      <c r="FJ93" s="43">
        <f>'СДП (план)'!AJ94</f>
        <v>0</v>
      </c>
      <c r="FK93" s="43">
        <f t="shared" si="3203"/>
        <v>0</v>
      </c>
      <c r="FL93" s="43">
        <f t="shared" si="3204"/>
        <v>0</v>
      </c>
      <c r="FM93" s="43">
        <f>VLOOKUP($C93,'факт СДП 1 мес'!$D$8:$HP$251,39,0)</f>
        <v>0</v>
      </c>
      <c r="FN93" s="43">
        <f>VLOOKUP($C93,'факт СДП 1 мес'!$D$8:$HP$251,40,0)</f>
        <v>0</v>
      </c>
      <c r="FO93" s="43">
        <f>VLOOKUP($C93,'факт СДП 1 мес'!$D$8:$HP$251,41,0)</f>
        <v>0</v>
      </c>
      <c r="FP93" s="43">
        <f>VLOOKUP($C93,'факт СДП 1 мес'!$D$8:$HP$251,42,0)</f>
        <v>0</v>
      </c>
      <c r="FQ93" s="43">
        <f>VLOOKUP($C93,'факт СДП 1 мес'!$D$8:$HP$251,43,0)</f>
        <v>0</v>
      </c>
      <c r="FR93" s="43">
        <f>VLOOKUP($C93,'факт СДП 1 мес'!$D$8:$HP$251,44,0)</f>
        <v>0</v>
      </c>
      <c r="FS93" s="43">
        <f t="shared" si="3044"/>
        <v>0</v>
      </c>
      <c r="FT93" s="43">
        <f t="shared" si="3045"/>
        <v>0</v>
      </c>
      <c r="FU93" s="43">
        <f t="shared" si="3046"/>
        <v>0</v>
      </c>
      <c r="FV93" s="43">
        <f t="shared" si="3205"/>
        <v>0</v>
      </c>
      <c r="FW93" s="43">
        <f t="shared" si="3206"/>
        <v>0</v>
      </c>
      <c r="FX93" s="44">
        <f>'СДП (план)'!AK94</f>
        <v>0</v>
      </c>
      <c r="FY93" s="43">
        <f>'СДП (план)'!AL94</f>
        <v>0</v>
      </c>
      <c r="FZ93" s="43">
        <f t="shared" si="3207"/>
        <v>0</v>
      </c>
      <c r="GA93" s="43">
        <f t="shared" si="3208"/>
        <v>0</v>
      </c>
      <c r="GB93" s="43">
        <f>VLOOKUP($C93,'факт СДП 1 мес'!$D$8:$HP$251,45,0)</f>
        <v>0</v>
      </c>
      <c r="GC93" s="43">
        <f>VLOOKUP($C93,'факт СДП 1 мес'!$D$8:$HP$251,46,0)</f>
        <v>0</v>
      </c>
      <c r="GD93" s="43">
        <f>VLOOKUP($C93,'факт СДП 1 мес'!$D$8:$HP$251,47,0)</f>
        <v>0</v>
      </c>
      <c r="GE93" s="43">
        <f>VLOOKUP($C93,'факт СДП 1 мес'!$D$8:$HP$251,48,0)</f>
        <v>0</v>
      </c>
      <c r="GF93" s="43">
        <f>VLOOKUP($C93,'факт СДП 1 мес'!$D$8:$HP$251,49,0)</f>
        <v>0</v>
      </c>
      <c r="GG93" s="43">
        <f>VLOOKUP($C93,'факт СДП 1 мес'!$D$8:$HP$251,50,0)</f>
        <v>0</v>
      </c>
      <c r="GH93" s="43">
        <f t="shared" si="3049"/>
        <v>0</v>
      </c>
      <c r="GI93" s="43">
        <f t="shared" si="3050"/>
        <v>0</v>
      </c>
      <c r="GJ93" s="43">
        <f t="shared" si="3051"/>
        <v>0</v>
      </c>
      <c r="GK93" s="43">
        <f t="shared" si="3209"/>
        <v>0</v>
      </c>
      <c r="GL93" s="43">
        <f t="shared" si="3210"/>
        <v>0</v>
      </c>
      <c r="GM93" s="5">
        <f>'СДП (план)'!AM94</f>
        <v>0</v>
      </c>
      <c r="GN93" s="3">
        <f>'СДП (план)'!AN94</f>
        <v>0</v>
      </c>
      <c r="GO93" s="43">
        <f t="shared" si="3211"/>
        <v>0</v>
      </c>
      <c r="GP93" s="43">
        <f t="shared" si="3212"/>
        <v>0</v>
      </c>
      <c r="GQ93" s="43">
        <f>VLOOKUP($C93,'факт СДП 1 мес'!$D$8:$HP$251,51,0)</f>
        <v>0</v>
      </c>
      <c r="GR93" s="43">
        <f>VLOOKUP($C93,'факт СДП 1 мес'!$D$8:$HP$251,52,0)</f>
        <v>0</v>
      </c>
      <c r="GS93" s="43">
        <f>VLOOKUP($C93,'факт СДП 1 мес'!$D$8:$HP$251,53,0)</f>
        <v>0</v>
      </c>
      <c r="GT93" s="43">
        <f>VLOOKUP($C93,'факт СДП 1 мес'!$D$8:$HP$251,54,0)</f>
        <v>0</v>
      </c>
      <c r="GU93" s="43">
        <f>VLOOKUP($C93,'факт СДП 1 мес'!$D$8:$HP$251,55,0)</f>
        <v>0</v>
      </c>
      <c r="GV93" s="43">
        <f>VLOOKUP($C93,'факт СДП 1 мес'!$D$8:$HP$251,56,0)</f>
        <v>0</v>
      </c>
      <c r="GW93" s="43">
        <f t="shared" si="3054"/>
        <v>0</v>
      </c>
      <c r="GX93" s="43">
        <f t="shared" si="3055"/>
        <v>0</v>
      </c>
      <c r="GY93" s="43">
        <f t="shared" si="3056"/>
        <v>0</v>
      </c>
      <c r="GZ93" s="43">
        <f t="shared" si="3213"/>
        <v>0</v>
      </c>
      <c r="HA93" s="43">
        <f t="shared" si="3214"/>
        <v>0</v>
      </c>
      <c r="HB93" s="5">
        <f>'СДП (план)'!AO94</f>
        <v>0</v>
      </c>
      <c r="HC93" s="3">
        <f>'СДП (план)'!AP94</f>
        <v>0</v>
      </c>
      <c r="HD93" s="43">
        <f t="shared" si="3215"/>
        <v>0</v>
      </c>
      <c r="HE93" s="43">
        <f t="shared" si="3216"/>
        <v>0</v>
      </c>
      <c r="HF93" s="43">
        <f>VLOOKUP($C93,'факт СДП 1 мес'!$D$8:$HP$251,141,0)</f>
        <v>0</v>
      </c>
      <c r="HG93" s="43">
        <f>VLOOKUP($C93,'факт СДП 1 мес'!$D$8:$HP$251,142,0)</f>
        <v>0</v>
      </c>
      <c r="HH93" s="43">
        <f>VLOOKUP($C93,'факт СДП 1 мес'!$D$8:$HP$251,143,0)</f>
        <v>0</v>
      </c>
      <c r="HI93" s="43">
        <f>VLOOKUP($C93,'факт СДП 1 мес'!$D$8:$HP$251,144,0)</f>
        <v>0</v>
      </c>
      <c r="HJ93" s="43">
        <f>VLOOKUP($C93,'факт СДП 1 мес'!$D$8:$HP$251,145,0)</f>
        <v>0</v>
      </c>
      <c r="HK93" s="43">
        <f>VLOOKUP($C93,'факт СДП 1 мес'!$D$8:$HP$251,146,0)</f>
        <v>0</v>
      </c>
      <c r="HL93" s="43">
        <f t="shared" si="3059"/>
        <v>0</v>
      </c>
      <c r="HM93" s="43">
        <f t="shared" si="3060"/>
        <v>0</v>
      </c>
      <c r="HN93" s="43">
        <f t="shared" si="3061"/>
        <v>0</v>
      </c>
      <c r="HO93" s="43">
        <f t="shared" si="3217"/>
        <v>0</v>
      </c>
      <c r="HP93" s="43">
        <f t="shared" si="3218"/>
        <v>0</v>
      </c>
      <c r="HQ93" s="44">
        <f>'СДП (план)'!AQ94</f>
        <v>0</v>
      </c>
      <c r="HR93" s="43">
        <f>'СДП (план)'!AR94</f>
        <v>0</v>
      </c>
      <c r="HS93" s="43">
        <f t="shared" si="3219"/>
        <v>0</v>
      </c>
      <c r="HT93" s="43">
        <f t="shared" si="3220"/>
        <v>0</v>
      </c>
      <c r="HU93" s="43">
        <f>VLOOKUP($C93,'факт СДП 1 мес'!$D$8:$HP$251,171,0)</f>
        <v>0</v>
      </c>
      <c r="HV93" s="43">
        <f>VLOOKUP($C93,'факт СДП 1 мес'!$D$8:$HP$251,172,0)</f>
        <v>0</v>
      </c>
      <c r="HW93" s="43">
        <f>VLOOKUP($C93,'факт СДП 1 мес'!$D$8:$HP$251,173,0)</f>
        <v>0</v>
      </c>
      <c r="HX93" s="43">
        <f>VLOOKUP($C93,'факт СДП 1 мес'!$D$8:$HP$251,174,0)</f>
        <v>0</v>
      </c>
      <c r="HY93" s="43">
        <f>VLOOKUP($C93,'факт СДП 1 мес'!$D$8:$HP$251,175,0)</f>
        <v>0</v>
      </c>
      <c r="HZ93" s="43">
        <f>VLOOKUP($C93,'факт СДП 1 мес'!$D$8:$HP$251,176,0)</f>
        <v>0</v>
      </c>
      <c r="IA93" s="43">
        <f t="shared" si="3064"/>
        <v>0</v>
      </c>
      <c r="IB93" s="43">
        <f t="shared" si="3065"/>
        <v>0</v>
      </c>
      <c r="IC93" s="43">
        <f t="shared" si="3066"/>
        <v>0</v>
      </c>
      <c r="ID93" s="43">
        <f t="shared" si="3221"/>
        <v>0</v>
      </c>
      <c r="IE93" s="43">
        <f t="shared" si="3222"/>
        <v>0</v>
      </c>
      <c r="IF93" s="44">
        <f>'СДП (план)'!AS94</f>
        <v>0</v>
      </c>
      <c r="IG93" s="43">
        <f>'СДП (план)'!AT94</f>
        <v>0</v>
      </c>
      <c r="IH93" s="43">
        <f t="shared" si="3223"/>
        <v>0</v>
      </c>
      <c r="II93" s="43">
        <f t="shared" si="3224"/>
        <v>0</v>
      </c>
      <c r="IJ93" s="43">
        <f>VLOOKUP($C93,'факт СДП 1 мес'!$D$8:$HP$251,183,0)</f>
        <v>0</v>
      </c>
      <c r="IK93" s="43">
        <f>VLOOKUP($C93,'факт СДП 1 мес'!$D$8:$HP$251,184,0)</f>
        <v>0</v>
      </c>
      <c r="IL93" s="43">
        <f>VLOOKUP($C93,'факт СДП 1 мес'!$D$8:$HP$251,185,0)</f>
        <v>0</v>
      </c>
      <c r="IM93" s="43">
        <f>VLOOKUP($C93,'факт СДП 1 мес'!$D$8:$HP$251,186,0)</f>
        <v>0</v>
      </c>
      <c r="IN93" s="43">
        <f>VLOOKUP($C93,'факт СДП 1 мес'!$D$8:$HP$251,187,0)</f>
        <v>0</v>
      </c>
      <c r="IO93" s="43">
        <f>VLOOKUP($C93,'факт СДП 1 мес'!$D$8:$HP$251,188,0)</f>
        <v>0</v>
      </c>
      <c r="IP93" s="43">
        <f t="shared" si="3069"/>
        <v>0</v>
      </c>
      <c r="IQ93" s="43">
        <f t="shared" si="3070"/>
        <v>0</v>
      </c>
      <c r="IR93" s="43">
        <f t="shared" si="3071"/>
        <v>0</v>
      </c>
      <c r="IS93" s="43">
        <f t="shared" si="3225"/>
        <v>0</v>
      </c>
      <c r="IT93" s="43">
        <f t="shared" si="3226"/>
        <v>0</v>
      </c>
      <c r="IU93" s="45">
        <f>'СДП (план)'!AU94</f>
        <v>0</v>
      </c>
      <c r="IV93" s="45">
        <f>'СДП (план)'!AV94</f>
        <v>0</v>
      </c>
      <c r="IW93" s="43">
        <f t="shared" si="3227"/>
        <v>0</v>
      </c>
      <c r="IX93" s="43">
        <f t="shared" si="3228"/>
        <v>0</v>
      </c>
      <c r="IY93" s="43">
        <f>VLOOKUP($C93,'факт СДП 1 мес'!$D$8:$HP$251,147,0)</f>
        <v>0</v>
      </c>
      <c r="IZ93" s="43">
        <f>VLOOKUP($C93,'факт СДП 1 мес'!$D$8:$HP$251,148,0)</f>
        <v>0</v>
      </c>
      <c r="JA93" s="43">
        <f>VLOOKUP($C93,'факт СДП 1 мес'!$D$8:$HP$251,149,0)</f>
        <v>0</v>
      </c>
      <c r="JB93" s="43">
        <f>VLOOKUP($C93,'факт СДП 1 мес'!$D$8:$HP$251,150,0)</f>
        <v>0</v>
      </c>
      <c r="JC93" s="43">
        <f>VLOOKUP($C93,'факт СДП 1 мес'!$D$8:$HP$251,151,0)</f>
        <v>0</v>
      </c>
      <c r="JD93" s="43">
        <f>VLOOKUP($C93,'факт СДП 1 мес'!$D$8:$HP$251,152,0)</f>
        <v>0</v>
      </c>
      <c r="JE93" s="43">
        <f t="shared" si="3074"/>
        <v>0</v>
      </c>
      <c r="JF93" s="43">
        <f t="shared" si="3075"/>
        <v>0</v>
      </c>
      <c r="JG93" s="43">
        <f t="shared" si="3076"/>
        <v>0</v>
      </c>
      <c r="JH93" s="43">
        <f t="shared" si="3229"/>
        <v>0</v>
      </c>
      <c r="JI93" s="43">
        <f t="shared" si="3230"/>
        <v>0</v>
      </c>
      <c r="JJ93" s="45">
        <f>'СДП (план)'!AW94</f>
        <v>0</v>
      </c>
      <c r="JK93" s="45">
        <f>'СДП (план)'!AX94</f>
        <v>0</v>
      </c>
      <c r="JL93" s="43">
        <f t="shared" si="3231"/>
        <v>0</v>
      </c>
      <c r="JM93" s="43">
        <f t="shared" si="3232"/>
        <v>0</v>
      </c>
      <c r="JN93" s="43">
        <f>VLOOKUP($C93,'факт СДП 1 мес'!$D$8:$HP$251,135,0)</f>
        <v>0</v>
      </c>
      <c r="JO93" s="43">
        <f>VLOOKUP($C93,'факт СДП 1 мес'!$D$8:$HP$251,136,0)</f>
        <v>0</v>
      </c>
      <c r="JP93" s="43">
        <f>VLOOKUP($C93,'факт СДП 1 мес'!$D$8:$HP$251,137,0)</f>
        <v>0</v>
      </c>
      <c r="JQ93" s="43">
        <f>VLOOKUP($C93,'факт СДП 1 мес'!$D$8:$HP$251,138,0)</f>
        <v>0</v>
      </c>
      <c r="JR93" s="43">
        <f>VLOOKUP($C93,'факт СДП 1 мес'!$D$8:$HP$251,139,0)</f>
        <v>0</v>
      </c>
      <c r="JS93" s="43">
        <f>VLOOKUP($C93,'факт СДП 1 мес'!$D$8:$HP$251,140,0)</f>
        <v>0</v>
      </c>
      <c r="JT93" s="43">
        <f t="shared" si="3079"/>
        <v>0</v>
      </c>
      <c r="JU93" s="43">
        <f t="shared" si="3080"/>
        <v>0</v>
      </c>
      <c r="JV93" s="43">
        <f t="shared" si="3081"/>
        <v>0</v>
      </c>
      <c r="JW93" s="43">
        <f t="shared" si="3233"/>
        <v>0</v>
      </c>
      <c r="JX93" s="43">
        <f t="shared" si="3234"/>
        <v>0</v>
      </c>
      <c r="JY93" s="44">
        <f>'СДП (план)'!AY94</f>
        <v>0</v>
      </c>
      <c r="JZ93" s="43">
        <f>'СДП (план)'!AZ94</f>
        <v>0</v>
      </c>
      <c r="KA93" s="43">
        <f t="shared" si="3235"/>
        <v>0</v>
      </c>
      <c r="KB93" s="43">
        <f t="shared" si="3236"/>
        <v>0</v>
      </c>
      <c r="KC93" s="43">
        <f>VLOOKUP($C93,'факт СДП 1 мес'!$D$8:$HP$251,105,0)</f>
        <v>0</v>
      </c>
      <c r="KD93" s="43">
        <f>VLOOKUP($C93,'факт СДП 1 мес'!$D$8:$HP$251,106,0)</f>
        <v>0</v>
      </c>
      <c r="KE93" s="43">
        <f>VLOOKUP($C93,'факт СДП 1 мес'!$D$8:$HP$251,107,0)</f>
        <v>0</v>
      </c>
      <c r="KF93" s="43">
        <f>VLOOKUP($C93,'факт СДП 1 мес'!$D$8:$HP$251,108,0)</f>
        <v>0</v>
      </c>
      <c r="KG93" s="43">
        <f>VLOOKUP($C93,'факт СДП 1 мес'!$D$8:$HP$251,109,0)</f>
        <v>0</v>
      </c>
      <c r="KH93" s="43">
        <f>VLOOKUP($C93,'факт СДП 1 мес'!$D$8:$HP$251,110,0)</f>
        <v>0</v>
      </c>
      <c r="KI93" s="43">
        <f t="shared" si="3084"/>
        <v>0</v>
      </c>
      <c r="KJ93" s="43">
        <f t="shared" si="3085"/>
        <v>0</v>
      </c>
      <c r="KK93" s="43">
        <f t="shared" si="3086"/>
        <v>0</v>
      </c>
      <c r="KL93" s="43">
        <f t="shared" si="3237"/>
        <v>0</v>
      </c>
      <c r="KM93" s="43">
        <f t="shared" si="3238"/>
        <v>0</v>
      </c>
      <c r="KN93" s="44">
        <f>'СДП (план)'!BA94</f>
        <v>0</v>
      </c>
      <c r="KO93" s="43">
        <f>'СДП (план)'!BB94</f>
        <v>0</v>
      </c>
      <c r="KP93" s="43">
        <f t="shared" si="3239"/>
        <v>0</v>
      </c>
      <c r="KQ93" s="43">
        <f t="shared" si="3240"/>
        <v>0</v>
      </c>
      <c r="KR93" s="43">
        <f>VLOOKUP($C93,'факт СДП 1 мес'!$D$8:$HP$251,189,0)</f>
        <v>0</v>
      </c>
      <c r="KS93" s="43">
        <f>VLOOKUP($C93,'факт СДП 1 мес'!$D$8:$HP$251,190,0)</f>
        <v>0</v>
      </c>
      <c r="KT93" s="43">
        <f>VLOOKUP($C93,'факт СДП 1 мес'!$D$8:$HP$251,191,0)</f>
        <v>0</v>
      </c>
      <c r="KU93" s="43">
        <f>VLOOKUP($C93,'факт СДП 1 мес'!$D$8:$HP$251,192,0)</f>
        <v>0</v>
      </c>
      <c r="KV93" s="43">
        <f>VLOOKUP($C93,'факт СДП 1 мес'!$D$8:$HP$251,193,0)</f>
        <v>0</v>
      </c>
      <c r="KW93" s="43">
        <f>VLOOKUP($C93,'факт СДП 1 мес'!$D$8:$HP$251,194,0)</f>
        <v>0</v>
      </c>
      <c r="KX93" s="43">
        <f t="shared" si="3089"/>
        <v>0</v>
      </c>
      <c r="KY93" s="43">
        <f t="shared" si="3090"/>
        <v>0</v>
      </c>
      <c r="KZ93" s="43">
        <f t="shared" si="3091"/>
        <v>0</v>
      </c>
      <c r="LA93" s="43">
        <f t="shared" si="3241"/>
        <v>0</v>
      </c>
      <c r="LB93" s="43">
        <f t="shared" si="3242"/>
        <v>0</v>
      </c>
      <c r="LC93" s="44">
        <f>'СДП (план)'!BC94</f>
        <v>0</v>
      </c>
      <c r="LD93" s="43">
        <f>'СДП (план)'!BD94</f>
        <v>0</v>
      </c>
      <c r="LE93" s="43">
        <f t="shared" si="3243"/>
        <v>0</v>
      </c>
      <c r="LF93" s="43">
        <f t="shared" si="3244"/>
        <v>0</v>
      </c>
      <c r="LG93" s="43">
        <f>VLOOKUP($C93,'факт СДП 1 мес'!$D$8:$HP$251,63,0)</f>
        <v>0</v>
      </c>
      <c r="LH93" s="43">
        <f>VLOOKUP($C93,'факт СДП 1 мес'!$D$8:$HP$251,64,0)</f>
        <v>0</v>
      </c>
      <c r="LI93" s="43">
        <f>VLOOKUP($C93,'факт СДП 1 мес'!$D$8:$HP$251,65,0)</f>
        <v>0</v>
      </c>
      <c r="LJ93" s="43">
        <f>VLOOKUP($C93,'факт СДП 1 мес'!$D$8:$HP$251,66,0)</f>
        <v>0</v>
      </c>
      <c r="LK93" s="43">
        <f>VLOOKUP($C93,'факт СДП 1 мес'!$D$8:$HP$251,67,0)</f>
        <v>0</v>
      </c>
      <c r="LL93" s="43">
        <f>VLOOKUP($C93,'факт СДП 1 мес'!$D$8:$HP$251,68,0)</f>
        <v>0</v>
      </c>
      <c r="LM93" s="43">
        <f t="shared" si="3094"/>
        <v>0</v>
      </c>
      <c r="LN93" s="43">
        <f t="shared" si="3095"/>
        <v>0</v>
      </c>
      <c r="LO93" s="43">
        <f t="shared" si="3096"/>
        <v>0</v>
      </c>
      <c r="LP93" s="43">
        <f t="shared" si="3245"/>
        <v>0</v>
      </c>
      <c r="LQ93" s="43">
        <f t="shared" si="3246"/>
        <v>0</v>
      </c>
      <c r="LR93" s="44">
        <f>'СДП (план)'!BE94</f>
        <v>0</v>
      </c>
      <c r="LS93" s="43">
        <f>'СДП (план)'!BF94</f>
        <v>0</v>
      </c>
      <c r="LT93" s="43">
        <f t="shared" si="3247"/>
        <v>0</v>
      </c>
      <c r="LU93" s="43">
        <f t="shared" si="3248"/>
        <v>0</v>
      </c>
      <c r="LV93" s="43">
        <f>VLOOKUP($C93,'факт СДП 1 мес'!$D$8:$HP$251,69,0)</f>
        <v>0</v>
      </c>
      <c r="LW93" s="43">
        <f>VLOOKUP($C93,'факт СДП 1 мес'!$D$8:$HP$251,70,0)</f>
        <v>0</v>
      </c>
      <c r="LX93" s="43">
        <f>VLOOKUP($C93,'факт СДП 1 мес'!$D$8:$HP$251,71,0)</f>
        <v>0</v>
      </c>
      <c r="LY93" s="43">
        <f>VLOOKUP($C93,'факт СДП 1 мес'!$D$8:$HP$251,72,0)</f>
        <v>0</v>
      </c>
      <c r="LZ93" s="43">
        <f>VLOOKUP($C93,'факт СДП 1 мес'!$D$8:$HP$251,73,0)</f>
        <v>0</v>
      </c>
      <c r="MA93" s="43">
        <f>VLOOKUP($C93,'факт СДП 1 мес'!$D$8:$HP$251,74,0)</f>
        <v>0</v>
      </c>
      <c r="MB93" s="43">
        <f t="shared" si="3099"/>
        <v>0</v>
      </c>
      <c r="MC93" s="43">
        <f t="shared" si="3100"/>
        <v>0</v>
      </c>
      <c r="MD93" s="43">
        <f t="shared" si="3101"/>
        <v>0</v>
      </c>
      <c r="ME93" s="43">
        <f t="shared" si="3102"/>
        <v>0</v>
      </c>
      <c r="MF93" s="43">
        <f t="shared" si="3103"/>
        <v>0</v>
      </c>
      <c r="MG93" s="44">
        <f>'СДП (план)'!BG94</f>
        <v>0</v>
      </c>
      <c r="MH93" s="43">
        <f>'СДП (план)'!BH94</f>
        <v>0</v>
      </c>
      <c r="MI93" s="43">
        <f t="shared" si="3249"/>
        <v>0</v>
      </c>
      <c r="MJ93" s="43">
        <f t="shared" si="3250"/>
        <v>0</v>
      </c>
      <c r="MK93" s="43">
        <f>VLOOKUP($C93,'факт СДП 1 мес'!$D$8:$HP$251,75,0)</f>
        <v>0</v>
      </c>
      <c r="ML93" s="43">
        <f>VLOOKUP($C93,'факт СДП 1 мес'!$D$8:$HP$251,76,0)</f>
        <v>0</v>
      </c>
      <c r="MM93" s="43">
        <f>VLOOKUP($C93,'факт СДП 1 мес'!$D$8:$HP$251,77,0)</f>
        <v>0</v>
      </c>
      <c r="MN93" s="43">
        <f>VLOOKUP($C93,'факт СДП 1 мес'!$D$8:$HP$251,78,0)</f>
        <v>0</v>
      </c>
      <c r="MO93" s="43">
        <f>VLOOKUP($C93,'факт СДП 1 мес'!$D$8:$HP$251,79,0)</f>
        <v>0</v>
      </c>
      <c r="MP93" s="43">
        <f>VLOOKUP($C93,'факт СДП 1 мес'!$D$8:$HP$251,80,0)</f>
        <v>0</v>
      </c>
      <c r="MQ93" s="43">
        <f t="shared" si="3105"/>
        <v>0</v>
      </c>
      <c r="MR93" s="43">
        <f t="shared" si="3106"/>
        <v>0</v>
      </c>
      <c r="MS93" s="43">
        <f t="shared" si="3107"/>
        <v>0</v>
      </c>
      <c r="MT93" s="43">
        <f t="shared" si="3108"/>
        <v>0</v>
      </c>
      <c r="MU93" s="43">
        <f t="shared" si="2911"/>
        <v>0</v>
      </c>
      <c r="MV93" s="44">
        <f>'СДП (план)'!BI94</f>
        <v>0</v>
      </c>
      <c r="MW93" s="43">
        <f>'СДП (план)'!BJ94</f>
        <v>0</v>
      </c>
      <c r="MX93" s="43">
        <f t="shared" si="3251"/>
        <v>0</v>
      </c>
      <c r="MY93" s="43">
        <f t="shared" si="3252"/>
        <v>0</v>
      </c>
      <c r="MZ93" s="43">
        <f>VLOOKUP($C93,'факт СДП 1 мес'!$D$8:$HP$251,81,0)</f>
        <v>0</v>
      </c>
      <c r="NA93" s="43">
        <f>VLOOKUP($C93,'факт СДП 1 мес'!$D$8:$HP$251,82,0)</f>
        <v>0</v>
      </c>
      <c r="NB93" s="43">
        <f>VLOOKUP($C93,'факт СДП 1 мес'!$D$8:$HP$251,83,0)</f>
        <v>0</v>
      </c>
      <c r="NC93" s="43">
        <f>VLOOKUP($C93,'факт СДП 1 мес'!$D$8:$HP$251,84,0)</f>
        <v>0</v>
      </c>
      <c r="ND93" s="43">
        <f>VLOOKUP($C93,'факт СДП 1 мес'!$D$8:$HP$251,85,0)</f>
        <v>0</v>
      </c>
      <c r="NE93" s="43">
        <f>VLOOKUP($C93,'факт СДП 1 мес'!$D$8:$HP$251,86,0)</f>
        <v>0</v>
      </c>
      <c r="NF93" s="43">
        <f t="shared" si="3110"/>
        <v>0</v>
      </c>
      <c r="NG93" s="43">
        <f t="shared" si="3111"/>
        <v>0</v>
      </c>
      <c r="NH93" s="43">
        <f t="shared" si="3112"/>
        <v>0</v>
      </c>
      <c r="NI93" s="43">
        <f t="shared" si="3113"/>
        <v>0</v>
      </c>
      <c r="NJ93" s="43">
        <f t="shared" si="2918"/>
        <v>0</v>
      </c>
      <c r="NK93" s="44">
        <f>'СДП (план)'!BK94</f>
        <v>0</v>
      </c>
      <c r="NL93" s="43">
        <f>'СДП (план)'!BL94</f>
        <v>0</v>
      </c>
      <c r="NM93" s="43">
        <f t="shared" si="3253"/>
        <v>0</v>
      </c>
      <c r="NN93" s="43">
        <f t="shared" si="3254"/>
        <v>0</v>
      </c>
      <c r="NO93" s="43">
        <f>VLOOKUP($C93,'факт СДП 1 мес'!$D$8:$HP$251,99,0)</f>
        <v>0</v>
      </c>
      <c r="NP93" s="43">
        <f>VLOOKUP($C93,'факт СДП 1 мес'!$D$8:$HP$251,100,0)</f>
        <v>0</v>
      </c>
      <c r="NQ93" s="43">
        <f>VLOOKUP($C93,'факт СДП 1 мес'!$D$8:$HP$251,101,0)</f>
        <v>0</v>
      </c>
      <c r="NR93" s="43">
        <f>VLOOKUP($C93,'факт СДП 1 мес'!$D$8:$HP$251,102,0)</f>
        <v>0</v>
      </c>
      <c r="NS93" s="43">
        <f>VLOOKUP($C93,'факт СДП 1 мес'!$D$8:$HP$251,103,0)</f>
        <v>0</v>
      </c>
      <c r="NT93" s="43">
        <f>VLOOKUP($C93,'факт СДП 1 мес'!$D$8:$HP$251,104,0)</f>
        <v>0</v>
      </c>
      <c r="NU93" s="43">
        <f t="shared" si="3115"/>
        <v>0</v>
      </c>
      <c r="NV93" s="43">
        <f t="shared" si="3116"/>
        <v>0</v>
      </c>
      <c r="NW93" s="43">
        <f t="shared" si="3117"/>
        <v>0</v>
      </c>
      <c r="NX93" s="43">
        <f t="shared" si="3255"/>
        <v>0</v>
      </c>
      <c r="NY93" s="43">
        <f t="shared" si="3256"/>
        <v>0</v>
      </c>
      <c r="NZ93" s="44">
        <f>'СДП (план)'!BM94</f>
        <v>0</v>
      </c>
      <c r="OA93" s="43">
        <f>'СДП (план)'!BN94</f>
        <v>0</v>
      </c>
      <c r="OB93" s="43">
        <f t="shared" si="3257"/>
        <v>0</v>
      </c>
      <c r="OC93" s="43">
        <f t="shared" si="3258"/>
        <v>0</v>
      </c>
      <c r="OD93" s="43"/>
      <c r="OE93" s="43"/>
      <c r="OF93" s="43"/>
      <c r="OG93" s="43"/>
      <c r="OH93" s="43"/>
      <c r="OI93" s="43"/>
      <c r="OJ93" s="43">
        <f t="shared" si="3120"/>
        <v>0</v>
      </c>
      <c r="OK93" s="43">
        <f t="shared" si="3121"/>
        <v>0</v>
      </c>
      <c r="OL93" s="43">
        <f t="shared" si="3122"/>
        <v>0</v>
      </c>
      <c r="OM93" s="43">
        <f t="shared" si="3259"/>
        <v>0</v>
      </c>
      <c r="ON93" s="43">
        <f t="shared" si="3260"/>
        <v>0</v>
      </c>
      <c r="OO93" s="44">
        <f>'СДП (план)'!BO94</f>
        <v>0</v>
      </c>
      <c r="OP93" s="43">
        <f>'СДП (план)'!BP94</f>
        <v>0</v>
      </c>
      <c r="OQ93" s="43">
        <f t="shared" si="3261"/>
        <v>0</v>
      </c>
      <c r="OR93" s="43">
        <f t="shared" si="3262"/>
        <v>0</v>
      </c>
      <c r="OS93" s="43">
        <f>VLOOKUP($C93,'факт СДП 1 мес'!$D$8:$HP$251,177,0)</f>
        <v>0</v>
      </c>
      <c r="OT93" s="43">
        <f>VLOOKUP($C93,'факт СДП 1 мес'!$D$8:$HP$251,178,0)</f>
        <v>0</v>
      </c>
      <c r="OU93" s="43">
        <f>VLOOKUP($C93,'факт СДП 1 мес'!$D$8:$HP$251,179,0)</f>
        <v>0</v>
      </c>
      <c r="OV93" s="43">
        <f>VLOOKUP($C93,'факт СДП 1 мес'!$D$8:$HP$251,180,0)</f>
        <v>0</v>
      </c>
      <c r="OW93" s="43">
        <f>VLOOKUP($C93,'факт СДП 1 мес'!$D$8:$HP$251,181,0)</f>
        <v>0</v>
      </c>
      <c r="OX93" s="43">
        <f>VLOOKUP($C93,'факт СДП 1 мес'!$D$8:$HP$251,182,0)</f>
        <v>0</v>
      </c>
      <c r="OY93" s="43">
        <f t="shared" si="3125"/>
        <v>0</v>
      </c>
      <c r="OZ93" s="43">
        <f t="shared" si="3126"/>
        <v>0</v>
      </c>
      <c r="PA93" s="43">
        <f t="shared" si="3127"/>
        <v>0</v>
      </c>
      <c r="PB93" s="43">
        <f t="shared" si="3263"/>
        <v>0</v>
      </c>
      <c r="PC93" s="43">
        <f t="shared" si="3264"/>
        <v>0</v>
      </c>
      <c r="PD93" s="45">
        <f>'СДП (план)'!BQ94</f>
        <v>0</v>
      </c>
      <c r="PE93" s="45">
        <f>'СДП (план)'!BR94</f>
        <v>0</v>
      </c>
      <c r="PF93" s="43">
        <f t="shared" si="3265"/>
        <v>0</v>
      </c>
      <c r="PG93" s="43">
        <f t="shared" si="3266"/>
        <v>0</v>
      </c>
      <c r="PH93" s="43">
        <f>VLOOKUP($C93,'факт СДП 1 мес'!$D$8:$HP$251,123,0)</f>
        <v>0</v>
      </c>
      <c r="PI93" s="43">
        <f>VLOOKUP($C93,'факт СДП 1 мес'!$D$8:$HP$251,124,0)</f>
        <v>0</v>
      </c>
      <c r="PJ93" s="43">
        <f>VLOOKUP($C93,'факт СДП 1 мес'!$D$8:$HP$251,125,0)</f>
        <v>0</v>
      </c>
      <c r="PK93" s="43">
        <f>VLOOKUP($C93,'факт СДП 1 мес'!$D$8:$HP$251,126,0)</f>
        <v>0</v>
      </c>
      <c r="PL93" s="43">
        <f>VLOOKUP($C93,'факт СДП 1 мес'!$D$8:$HP$251,127,0)</f>
        <v>0</v>
      </c>
      <c r="PM93" s="43">
        <f>VLOOKUP($C93,'факт СДП 1 мес'!$D$8:$HP$251,128,0)</f>
        <v>0</v>
      </c>
      <c r="PN93" s="43">
        <f t="shared" si="3130"/>
        <v>0</v>
      </c>
      <c r="PO93" s="43">
        <f t="shared" si="3131"/>
        <v>0</v>
      </c>
      <c r="PP93" s="43">
        <f t="shared" si="3132"/>
        <v>0</v>
      </c>
      <c r="PQ93" s="43">
        <f t="shared" si="3267"/>
        <v>0</v>
      </c>
      <c r="PR93" s="43">
        <f t="shared" si="3268"/>
        <v>0</v>
      </c>
      <c r="PS93" s="44">
        <f>'СДП (план)'!BS94</f>
        <v>0</v>
      </c>
      <c r="PT93" s="43">
        <f>'СДП (план)'!BT94</f>
        <v>0</v>
      </c>
      <c r="PU93" s="43">
        <f t="shared" si="3269"/>
        <v>0</v>
      </c>
      <c r="PV93" s="43">
        <f t="shared" si="3270"/>
        <v>0</v>
      </c>
      <c r="PW93" s="43">
        <f>VLOOKUP($C93,'факт СДП 1 мес'!$D$8:$HP$251,111,0)</f>
        <v>0</v>
      </c>
      <c r="PX93" s="43">
        <f>VLOOKUP($C93,'факт СДП 1 мес'!$D$8:$HP$251,112,0)</f>
        <v>0</v>
      </c>
      <c r="PY93" s="43">
        <f>VLOOKUP($C93,'факт СДП 1 мес'!$D$8:$HP$251,113,0)</f>
        <v>0</v>
      </c>
      <c r="PZ93" s="43">
        <f>VLOOKUP($C93,'факт СДП 1 мес'!$D$8:$HP$251,114,0)</f>
        <v>0</v>
      </c>
      <c r="QA93" s="43">
        <f>VLOOKUP($C93,'факт СДП 1 мес'!$D$8:$HP$251,115,0)</f>
        <v>0</v>
      </c>
      <c r="QB93" s="43">
        <f>VLOOKUP($C93,'факт СДП 1 мес'!$D$8:$HP$251,116,0)</f>
        <v>0</v>
      </c>
      <c r="QC93" s="43">
        <f t="shared" si="3135"/>
        <v>0</v>
      </c>
      <c r="QD93" s="43">
        <f t="shared" si="3136"/>
        <v>0</v>
      </c>
      <c r="QE93" s="43">
        <f t="shared" si="3137"/>
        <v>0</v>
      </c>
      <c r="QF93" s="43">
        <f t="shared" si="3271"/>
        <v>0</v>
      </c>
      <c r="QG93" s="43">
        <f t="shared" si="3272"/>
        <v>0</v>
      </c>
      <c r="QH93" s="44">
        <f>'СДП (план)'!BU94</f>
        <v>0</v>
      </c>
      <c r="QI93" s="43">
        <f>'СДП (план)'!BV94</f>
        <v>0</v>
      </c>
      <c r="QJ93" s="43">
        <f t="shared" si="3273"/>
        <v>0</v>
      </c>
      <c r="QK93" s="43">
        <f t="shared" si="3274"/>
        <v>0</v>
      </c>
      <c r="QL93" s="43">
        <f>VLOOKUP($C93,'факт СДП 1 мес'!$D$8:$HP$251,153,0)</f>
        <v>0</v>
      </c>
      <c r="QM93" s="43">
        <f>VLOOKUP($C93,'факт СДП 1 мес'!$D$8:$HP$251,154,0)</f>
        <v>0</v>
      </c>
      <c r="QN93" s="43">
        <f>VLOOKUP($C93,'факт СДП 1 мес'!$D$8:$HP$251,155,0)</f>
        <v>0</v>
      </c>
      <c r="QO93" s="43">
        <f>VLOOKUP($C93,'факт СДП 1 мес'!$D$8:$HP$251,156,0)</f>
        <v>0</v>
      </c>
      <c r="QP93" s="43">
        <f>VLOOKUP($C93,'факт СДП 1 мес'!$D$8:$HP$251,157,0)</f>
        <v>0</v>
      </c>
      <c r="QQ93" s="43">
        <f>VLOOKUP($C93,'факт СДП 1 мес'!$D$8:$HP$251,158,0)</f>
        <v>0</v>
      </c>
      <c r="QR93" s="43">
        <f t="shared" si="3140"/>
        <v>0</v>
      </c>
      <c r="QS93" s="43">
        <f t="shared" si="3141"/>
        <v>0</v>
      </c>
      <c r="QT93" s="43">
        <f t="shared" si="3142"/>
        <v>0</v>
      </c>
      <c r="QU93" s="43">
        <f t="shared" si="3143"/>
        <v>0</v>
      </c>
      <c r="QV93" s="43">
        <f t="shared" si="3144"/>
        <v>0</v>
      </c>
      <c r="QW93" s="44">
        <f>'СДП (план)'!BW94</f>
        <v>0</v>
      </c>
      <c r="QX93" s="43">
        <f>'СДП (план)'!BX94</f>
        <v>0</v>
      </c>
      <c r="QY93" s="43">
        <f t="shared" si="3275"/>
        <v>0</v>
      </c>
      <c r="QZ93" s="43">
        <f t="shared" si="3276"/>
        <v>0</v>
      </c>
      <c r="RA93" s="43">
        <f>VLOOKUP($C93,'факт СДП 1 мес'!$D$8:$HP$251,195,0)</f>
        <v>0</v>
      </c>
      <c r="RB93" s="43">
        <f>VLOOKUP($C93,'факт СДП 1 мес'!$D$8:$HP$251,196,0)</f>
        <v>0</v>
      </c>
      <c r="RC93" s="43">
        <f>VLOOKUP($C93,'факт СДП 1 мес'!$D$8:$HP$251,197,0)</f>
        <v>0</v>
      </c>
      <c r="RD93" s="43">
        <f>VLOOKUP($C93,'факт СДП 1 мес'!$D$8:$HP$251,198,0)</f>
        <v>0</v>
      </c>
      <c r="RE93" s="43">
        <f>VLOOKUP($C93,'факт СДП 1 мес'!$D$8:$HP$251,199,0)</f>
        <v>0</v>
      </c>
      <c r="RF93" s="43">
        <f>VLOOKUP($C93,'факт СДП 1 мес'!$D$8:$HP$251,200,0)</f>
        <v>0</v>
      </c>
      <c r="RG93" s="43">
        <f t="shared" si="3146"/>
        <v>0</v>
      </c>
      <c r="RH93" s="43">
        <f t="shared" si="3147"/>
        <v>0</v>
      </c>
      <c r="RI93" s="43">
        <f t="shared" si="3148"/>
        <v>0</v>
      </c>
      <c r="RJ93" s="43">
        <f t="shared" si="3277"/>
        <v>0</v>
      </c>
      <c r="RK93" s="43">
        <f t="shared" si="3278"/>
        <v>0</v>
      </c>
      <c r="RL93" s="44">
        <f>'СДП (план)'!BY94</f>
        <v>0</v>
      </c>
      <c r="RM93" s="43">
        <f>'СДП (план)'!BZ94</f>
        <v>0</v>
      </c>
      <c r="RN93" s="43">
        <f t="shared" si="3279"/>
        <v>0</v>
      </c>
      <c r="RO93" s="43">
        <f t="shared" si="3280"/>
        <v>0</v>
      </c>
      <c r="RP93" s="43">
        <f>VLOOKUP($C93,'факт СДП 1 мес'!$D$8:$HP$251,201,0)</f>
        <v>0</v>
      </c>
      <c r="RQ93" s="43">
        <f>VLOOKUP($C93,'факт СДП 1 мес'!$D$8:$HP$251,202,0)</f>
        <v>0</v>
      </c>
      <c r="RR93" s="43">
        <f>VLOOKUP($C93,'факт СДП 1 мес'!$D$8:$HP$251,203,0)</f>
        <v>0</v>
      </c>
      <c r="RS93" s="43">
        <f>VLOOKUP($C93,'факт СДП 1 мес'!$D$8:$HP$251,204,0)</f>
        <v>0</v>
      </c>
      <c r="RT93" s="43">
        <f>VLOOKUP($C93,'факт СДП 1 мес'!$D$8:$HP$251,205,0)</f>
        <v>0</v>
      </c>
      <c r="RU93" s="43">
        <f>VLOOKUP($C93,'факт СДП 1 мес'!$D$8:$HP$251,206,0)</f>
        <v>0</v>
      </c>
      <c r="RV93" s="43">
        <f t="shared" si="3151"/>
        <v>0</v>
      </c>
      <c r="RW93" s="43">
        <f t="shared" si="3152"/>
        <v>0</v>
      </c>
      <c r="RX93" s="43">
        <f t="shared" si="3153"/>
        <v>0</v>
      </c>
      <c r="RY93" s="43">
        <f t="shared" si="3281"/>
        <v>0</v>
      </c>
      <c r="RZ93" s="43">
        <f t="shared" si="3282"/>
        <v>0</v>
      </c>
      <c r="SA93" s="44">
        <f>'СДП (план)'!CA94</f>
        <v>0</v>
      </c>
      <c r="SB93" s="43">
        <f>'СДП (план)'!CB94</f>
        <v>0</v>
      </c>
      <c r="SC93" s="43">
        <f t="shared" si="2975"/>
        <v>0</v>
      </c>
      <c r="SD93" s="43">
        <f t="shared" si="3283"/>
        <v>0</v>
      </c>
      <c r="SE93" s="43">
        <f>VLOOKUP($C93,'факт СДП 1 мес'!$D$8:$HP$251,129,0)</f>
        <v>0</v>
      </c>
      <c r="SF93" s="43">
        <f>VLOOKUP($C93,'факт СДП 1 мес'!$D$8:$HP$251,130,0)</f>
        <v>0</v>
      </c>
      <c r="SG93" s="43">
        <f>VLOOKUP($C93,'факт СДП 1 мес'!$D$8:$HP$251,131,0)</f>
        <v>0</v>
      </c>
      <c r="SH93" s="43">
        <f>VLOOKUP($C93,'факт СДП 1 мес'!$D$8:$HP$251,132,0)</f>
        <v>0</v>
      </c>
      <c r="SI93" s="43">
        <f>VLOOKUP($C93,'факт СДП 1 мес'!$D$8:$HP$251,133,0)</f>
        <v>0</v>
      </c>
      <c r="SJ93" s="43">
        <f>VLOOKUP($C93,'факт СДП 1 мес'!$D$8:$HP$251,134,0)</f>
        <v>0</v>
      </c>
      <c r="SK93" s="43">
        <f t="shared" si="2977"/>
        <v>0</v>
      </c>
      <c r="SL93" s="43">
        <f t="shared" si="3156"/>
        <v>0</v>
      </c>
      <c r="SM93" s="43">
        <f t="shared" si="3157"/>
        <v>0</v>
      </c>
      <c r="SN93" s="43">
        <f t="shared" si="3284"/>
        <v>0</v>
      </c>
      <c r="SO93" s="43">
        <f t="shared" si="3285"/>
        <v>0</v>
      </c>
      <c r="SP93" s="44">
        <f>'СДП (план)'!CC94</f>
        <v>0</v>
      </c>
      <c r="SQ93" s="43">
        <f>'СДП (план)'!CD94</f>
        <v>0</v>
      </c>
      <c r="SR93" s="43">
        <f t="shared" si="2982"/>
        <v>0</v>
      </c>
      <c r="SS93" s="43">
        <f t="shared" si="3286"/>
        <v>0</v>
      </c>
      <c r="ST93" s="43">
        <f>VLOOKUP($C93,'факт СДП 1 мес'!$D$8:$HP$251,93,0)</f>
        <v>0</v>
      </c>
      <c r="SU93" s="43">
        <f>VLOOKUP($C93,'факт СДП 1 мес'!$D$8:$HP$251,94,0)</f>
        <v>0</v>
      </c>
      <c r="SV93" s="43">
        <f>VLOOKUP($C93,'факт СДП 1 мес'!$D$8:$HP$251,95,0)</f>
        <v>0</v>
      </c>
      <c r="SW93" s="43">
        <f>VLOOKUP($C93,'факт СДП 1 мес'!$D$8:$HP$251,96,0)</f>
        <v>0</v>
      </c>
      <c r="SX93" s="43">
        <f>VLOOKUP($C93,'факт СДП 1 мес'!$D$8:$HP$251,97,0)</f>
        <v>0</v>
      </c>
      <c r="SY93" s="43">
        <f>VLOOKUP($C93,'факт СДП 1 мес'!$D$8:$HP$251,98,0)</f>
        <v>0</v>
      </c>
      <c r="SZ93" s="43">
        <f t="shared" si="2984"/>
        <v>0</v>
      </c>
      <c r="TA93" s="43">
        <f t="shared" si="3160"/>
        <v>0</v>
      </c>
      <c r="TB93" s="43">
        <f t="shared" si="3161"/>
        <v>0</v>
      </c>
      <c r="TC93" s="43">
        <f t="shared" si="3287"/>
        <v>0</v>
      </c>
      <c r="TD93" s="43">
        <f t="shared" si="3288"/>
        <v>0</v>
      </c>
      <c r="TE93" s="5">
        <f>'СДП (план)'!CE94</f>
        <v>0</v>
      </c>
      <c r="TF93" s="3">
        <f>'СДП (план)'!CF94</f>
        <v>0</v>
      </c>
      <c r="TG93" s="5">
        <v>0</v>
      </c>
      <c r="TH93" s="3">
        <v>0</v>
      </c>
      <c r="TI93" s="43">
        <f>VLOOKUP($C93,'факт СДП 1 мес'!$D$8:$HP$251,117,0)</f>
        <v>0</v>
      </c>
      <c r="TJ93" s="43">
        <f>VLOOKUP($C93,'факт СДП 1 мес'!$D$8:$HP$251,118,0)</f>
        <v>0</v>
      </c>
      <c r="TK93" s="43">
        <f>VLOOKUP($C93,'факт СДП 1 мес'!$D$8:$HP$251,119,0)</f>
        <v>0</v>
      </c>
      <c r="TL93" s="43">
        <f>VLOOKUP($C93,'факт СДП 1 мес'!$D$8:$HP$251,120,0)</f>
        <v>0</v>
      </c>
      <c r="TM93" s="43">
        <f>VLOOKUP($C93,'факт СДП 1 мес'!$D$8:$HP$251,121,0)</f>
        <v>0</v>
      </c>
      <c r="TN93" s="43">
        <f>VLOOKUP($C93,'факт СДП 1 мес'!$D$8:$HP$251,122,0)</f>
        <v>0</v>
      </c>
      <c r="TO93" s="43">
        <f t="shared" si="2989"/>
        <v>0</v>
      </c>
      <c r="TP93" s="43">
        <f t="shared" si="3163"/>
        <v>0</v>
      </c>
      <c r="TQ93" s="43">
        <f t="shared" si="3164"/>
        <v>0</v>
      </c>
      <c r="TR93" s="43">
        <f t="shared" si="3289"/>
        <v>0</v>
      </c>
      <c r="TS93" s="43">
        <f t="shared" si="3290"/>
        <v>0</v>
      </c>
      <c r="TT93" s="43">
        <f>'СДП (план)'!CG94</f>
        <v>0</v>
      </c>
      <c r="TU93" s="43">
        <f>'СДП (план)'!CH94</f>
        <v>0</v>
      </c>
      <c r="TV93" s="43">
        <f t="shared" si="3291"/>
        <v>0</v>
      </c>
      <c r="TW93" s="43">
        <f t="shared" si="3292"/>
        <v>0</v>
      </c>
      <c r="TX93" s="43">
        <f>VLOOKUP($C93,'факт СДП 1 мес'!$D$8:$HP$251,207,0)</f>
        <v>0</v>
      </c>
      <c r="TY93" s="43">
        <f>VLOOKUP($C93,'факт СДП 1 мес'!$D$8:$HP$251,208,0)</f>
        <v>0</v>
      </c>
      <c r="TZ93" s="43">
        <f>VLOOKUP($C93,'факт СДП 1 мес'!$D$8:$HP$251,209,0)</f>
        <v>0</v>
      </c>
      <c r="UA93" s="43">
        <f>VLOOKUP($C93,'факт СДП 1 мес'!$D$8:$HP$251,210,0)</f>
        <v>0</v>
      </c>
      <c r="UB93" s="43">
        <f>VLOOKUP($C93,'факт СДП 1 мес'!$D$8:$HP$251,211,0)</f>
        <v>0</v>
      </c>
      <c r="UC93" s="43">
        <f>VLOOKUP($C93,'факт СДП 1 мес'!$D$8:$HP$251,212,0)</f>
        <v>0</v>
      </c>
      <c r="UD93" s="43">
        <f t="shared" si="3167"/>
        <v>0</v>
      </c>
      <c r="UE93" s="43">
        <f t="shared" si="3168"/>
        <v>0</v>
      </c>
      <c r="UF93" s="43">
        <f t="shared" si="3169"/>
        <v>0</v>
      </c>
      <c r="UG93" s="43">
        <f t="shared" si="3170"/>
        <v>0</v>
      </c>
      <c r="UH93" s="43">
        <f t="shared" si="3000"/>
        <v>0</v>
      </c>
      <c r="UI93" s="43"/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7">
        <f>'СДП (план)'!CK94</f>
        <v>380</v>
      </c>
      <c r="UY93" s="47">
        <f>'СДП (план)'!CL94</f>
        <v>40071410.399999999</v>
      </c>
      <c r="UZ93" s="43">
        <f t="shared" si="2625"/>
        <v>31.666666666666668</v>
      </c>
      <c r="VA93" s="43">
        <f t="shared" si="2626"/>
        <v>3339284.1999999997</v>
      </c>
      <c r="VB93" s="47">
        <f t="shared" si="2720"/>
        <v>38</v>
      </c>
      <c r="VC93" s="47">
        <f t="shared" si="2721"/>
        <v>4000587.3600000017</v>
      </c>
      <c r="VD93" s="47">
        <f t="shared" si="2722"/>
        <v>1787</v>
      </c>
      <c r="VE93" s="47">
        <f t="shared" si="2723"/>
        <v>1</v>
      </c>
      <c r="VF93" s="47">
        <f t="shared" si="2724"/>
        <v>105451.08</v>
      </c>
      <c r="VG93" s="47">
        <f t="shared" si="2725"/>
        <v>48</v>
      </c>
      <c r="VH93" s="47">
        <f t="shared" si="2726"/>
        <v>1786</v>
      </c>
      <c r="VI93" s="47">
        <f t="shared" si="2727"/>
        <v>148.83333333333334</v>
      </c>
      <c r="VJ93" s="47">
        <f t="shared" si="2728"/>
        <v>178.6</v>
      </c>
      <c r="VK93" s="43">
        <f t="shared" si="2729"/>
        <v>6.3333333333333321</v>
      </c>
      <c r="VL93" s="43">
        <f t="shared" si="2730"/>
        <v>661303.16000000201</v>
      </c>
      <c r="VM93" s="398" t="e">
        <f>VLOOKUP($C93,'СДП (план)'!$C$11:$CL$254,107,0)</f>
        <v>#REF!</v>
      </c>
      <c r="VN93" s="398" t="e">
        <f>VLOOKUP($C93,'СДП (план)'!$C$11:$CL$254,108,0)</f>
        <v>#REF!</v>
      </c>
      <c r="VO93" s="399" t="e">
        <f t="shared" ref="VO93:VO124" si="3293">UX93-VM93</f>
        <v>#REF!</v>
      </c>
      <c r="VP93" s="399" t="e">
        <f t="shared" ref="VP93:VP124" si="3294">UY93-VN93</f>
        <v>#REF!</v>
      </c>
      <c r="VQ93" s="398" t="e">
        <f>VLOOKUP($C93,'факт СДП 1 мес'!$D$8:$HI$249,255,0)</f>
        <v>#REF!</v>
      </c>
      <c r="VR93" s="398" t="e">
        <f>VLOOKUP($C93,'факт СДП 1 мес'!$D$8:$HI$249,256,0)</f>
        <v>#REF!</v>
      </c>
      <c r="VS93" s="400" t="e">
        <f t="shared" si="2736"/>
        <v>#REF!</v>
      </c>
      <c r="VT93" s="400" t="e">
        <f t="shared" si="2737"/>
        <v>#REF!</v>
      </c>
    </row>
    <row r="94" spans="1:592" s="32" customFormat="1" ht="15" x14ac:dyDescent="0.2">
      <c r="A94" s="182"/>
      <c r="B94" s="182">
        <v>66</v>
      </c>
      <c r="C94" s="265" t="s">
        <v>581</v>
      </c>
      <c r="D94" s="460" t="s">
        <v>389</v>
      </c>
      <c r="E94" s="461">
        <v>16026</v>
      </c>
      <c r="F94" s="480">
        <v>22.62</v>
      </c>
      <c r="G94" s="491">
        <v>3.6600000000000001E-2</v>
      </c>
      <c r="H94" s="464">
        <v>1</v>
      </c>
      <c r="I94" s="196"/>
      <c r="J94" s="196"/>
      <c r="K94" s="208">
        <v>1.4</v>
      </c>
      <c r="L94" s="208">
        <v>1.68</v>
      </c>
      <c r="M94" s="208">
        <v>2.23</v>
      </c>
      <c r="N94" s="209">
        <v>2.57</v>
      </c>
      <c r="O94" s="44">
        <f>'СДП (план)'!O95</f>
        <v>0</v>
      </c>
      <c r="P94" s="44">
        <f>'СДП (план)'!P95</f>
        <v>0</v>
      </c>
      <c r="Q94" s="43">
        <f t="shared" si="3175"/>
        <v>0</v>
      </c>
      <c r="R94" s="43">
        <f t="shared" si="3176"/>
        <v>0</v>
      </c>
      <c r="S94" s="43">
        <f>VLOOKUP($C94,'факт СДП 1 мес'!$D$8:$HP$251,9,0)</f>
        <v>0</v>
      </c>
      <c r="T94" s="43">
        <f>VLOOKUP($C94,'факт СДП 1 мес'!$D$8:$HP$251,10,0)</f>
        <v>0</v>
      </c>
      <c r="U94" s="43">
        <f>VLOOKUP($C94,'факт СДП 1 мес'!$D$8:$HP$251,11,0)</f>
        <v>0</v>
      </c>
      <c r="V94" s="43">
        <f>VLOOKUP($C94,'факт СДП 1 мес'!$D$8:$HP$251,12,0)</f>
        <v>0</v>
      </c>
      <c r="W94" s="43">
        <f>VLOOKUP($C94,'факт СДП 1 мес'!$D$8:$HP$251,13,0)</f>
        <v>0</v>
      </c>
      <c r="X94" s="43">
        <f>VLOOKUP($C94,'факт СДП 1 мес'!$D$8:$HP$251,14,0)</f>
        <v>0</v>
      </c>
      <c r="Y94" s="43">
        <f t="shared" si="3001"/>
        <v>0</v>
      </c>
      <c r="Z94" s="43">
        <f t="shared" si="3002"/>
        <v>0</v>
      </c>
      <c r="AA94" s="43">
        <f t="shared" si="3003"/>
        <v>0</v>
      </c>
      <c r="AB94" s="43">
        <f t="shared" si="3004"/>
        <v>0</v>
      </c>
      <c r="AC94" s="43">
        <f t="shared" si="3005"/>
        <v>0</v>
      </c>
      <c r="AD94" s="145">
        <f>'СДП (план)'!Q95</f>
        <v>0</v>
      </c>
      <c r="AE94" s="145">
        <f>'СДП (план)'!R95</f>
        <v>0</v>
      </c>
      <c r="AF94" s="43">
        <f t="shared" si="3177"/>
        <v>0</v>
      </c>
      <c r="AG94" s="43">
        <f t="shared" si="3178"/>
        <v>0</v>
      </c>
      <c r="AH94" s="43">
        <f>VLOOKUP($C94,'факт СДП 1 мес'!$D$8:$HP$251,3,0)</f>
        <v>0</v>
      </c>
      <c r="AI94" s="43">
        <f>VLOOKUP($C94,'факт СДП 1 мес'!$D$8:$HP$251,4,0)</f>
        <v>0</v>
      </c>
      <c r="AJ94" s="43">
        <f>VLOOKUP($C94,'факт СДП 1 мес'!$D$8:$HP$251,5,0)</f>
        <v>0</v>
      </c>
      <c r="AK94" s="43">
        <f>VLOOKUP($C94,'факт СДП 1 мес'!$D$8:$HP$251,6,0)</f>
        <v>0</v>
      </c>
      <c r="AL94" s="43">
        <f>VLOOKUP($C94,'факт СДП 1 мес'!$D$8:$HP$251,7,0)</f>
        <v>0</v>
      </c>
      <c r="AM94" s="43">
        <f>VLOOKUP($C94,'факт СДП 1 мес'!$D$8:$HP$251,8,0)</f>
        <v>0</v>
      </c>
      <c r="AN94" s="43">
        <f t="shared" si="2760"/>
        <v>0</v>
      </c>
      <c r="AO94" s="43">
        <f t="shared" si="2761"/>
        <v>0</v>
      </c>
      <c r="AP94" s="43">
        <f t="shared" si="2762"/>
        <v>0</v>
      </c>
      <c r="AQ94" s="43">
        <f t="shared" si="2763"/>
        <v>0</v>
      </c>
      <c r="AR94" s="43">
        <f t="shared" si="2764"/>
        <v>0</v>
      </c>
      <c r="AS94" s="44">
        <f>'СДП (план)'!S95</f>
        <v>0</v>
      </c>
      <c r="AT94" s="43">
        <f>'СДП (план)'!T95</f>
        <v>0</v>
      </c>
      <c r="AU94" s="43">
        <f t="shared" si="3179"/>
        <v>0</v>
      </c>
      <c r="AV94" s="43">
        <f t="shared" si="3180"/>
        <v>0</v>
      </c>
      <c r="AW94" s="43">
        <f>VLOOKUP($C94,'факт СДП 1 мес'!$D$8:$HP$251,159,0)</f>
        <v>0</v>
      </c>
      <c r="AX94" s="43">
        <f>VLOOKUP($C94,'факт СДП 1 мес'!$D$8:$HP$251,160,0)</f>
        <v>0</v>
      </c>
      <c r="AY94" s="43">
        <f>VLOOKUP($C94,'факт СДП 1 мес'!$D$8:$HP$251,161,0)</f>
        <v>0</v>
      </c>
      <c r="AZ94" s="43">
        <f>VLOOKUP($C94,'факт СДП 1 мес'!$D$8:$HP$251,162,0)</f>
        <v>0</v>
      </c>
      <c r="BA94" s="43">
        <f>VLOOKUP($C94,'факт СДП 1 мес'!$D$8:$HP$251,163,0)</f>
        <v>0</v>
      </c>
      <c r="BB94" s="43">
        <f>VLOOKUP($C94,'факт СДП 1 мес'!$D$8:$HP$251,164,0)</f>
        <v>0</v>
      </c>
      <c r="BC94" s="43">
        <f t="shared" si="3007"/>
        <v>0</v>
      </c>
      <c r="BD94" s="43">
        <f t="shared" si="3008"/>
        <v>0</v>
      </c>
      <c r="BE94" s="43">
        <f t="shared" si="3009"/>
        <v>0</v>
      </c>
      <c r="BF94" s="43">
        <f t="shared" si="3010"/>
        <v>0</v>
      </c>
      <c r="BG94" s="43">
        <f t="shared" si="2771"/>
        <v>0</v>
      </c>
      <c r="BH94" s="88">
        <f>'СДП (план)'!U95</f>
        <v>60</v>
      </c>
      <c r="BI94" s="3">
        <f>'СДП (план)'!V95</f>
        <v>22068914.332607999</v>
      </c>
      <c r="BJ94" s="43">
        <f t="shared" si="3181"/>
        <v>5</v>
      </c>
      <c r="BK94" s="43">
        <f t="shared" si="3182"/>
        <v>1839076.194384</v>
      </c>
      <c r="BL94" s="43">
        <f>VLOOKUP($C94,'факт СДП 1 мес'!$D$8:$HP$251,21,0)</f>
        <v>3</v>
      </c>
      <c r="BM94" s="43">
        <f>VLOOKUP($C94,'факт СДП 1 мес'!$D$8:$HP$251,22,0)</f>
        <v>1103445.72</v>
      </c>
      <c r="BN94" s="43">
        <f>VLOOKUP($C94,'факт СДП 1 мес'!$D$8:$HP$251,23,0)</f>
        <v>16</v>
      </c>
      <c r="BO94" s="43">
        <f>VLOOKUP($C94,'факт СДП 1 мес'!$D$8:$HP$251,24,0)</f>
        <v>0</v>
      </c>
      <c r="BP94" s="43">
        <f>VLOOKUP($C94,'факт СДП 1 мес'!$D$8:$HP$251,25,0)</f>
        <v>0</v>
      </c>
      <c r="BQ94" s="43">
        <f>VLOOKUP($C94,'факт СДП 1 мес'!$D$8:$HP$251,26,0)</f>
        <v>0</v>
      </c>
      <c r="BR94" s="43">
        <f t="shared" si="3013"/>
        <v>1357.2</v>
      </c>
      <c r="BS94" s="43">
        <f t="shared" si="3014"/>
        <v>113.10000000000001</v>
      </c>
      <c r="BT94" s="43">
        <f t="shared" si="3015"/>
        <v>67.86</v>
      </c>
      <c r="BU94" s="43">
        <f t="shared" si="2777"/>
        <v>-2</v>
      </c>
      <c r="BV94" s="43">
        <f t="shared" si="2778"/>
        <v>-735630.47438400006</v>
      </c>
      <c r="BW94" s="44">
        <f>'СДП (план)'!W95</f>
        <v>0</v>
      </c>
      <c r="BX94" s="43">
        <f>'СДП (план)'!X95</f>
        <v>0</v>
      </c>
      <c r="BY94" s="43">
        <f t="shared" si="3183"/>
        <v>0</v>
      </c>
      <c r="BZ94" s="43">
        <f t="shared" si="3184"/>
        <v>0</v>
      </c>
      <c r="CA94" s="43">
        <f>VLOOKUP($C94,'факт СДП 1 мес'!$D$8:$HP$251,15,0)</f>
        <v>0</v>
      </c>
      <c r="CB94" s="43">
        <f>VLOOKUP($C94,'факт СДП 1 мес'!$D$8:$HP$251,16,0)</f>
        <v>0</v>
      </c>
      <c r="CC94" s="43">
        <f>VLOOKUP($C94,'факт СДП 1 мес'!$D$8:$HP$251,17,0)</f>
        <v>0</v>
      </c>
      <c r="CD94" s="43">
        <f>VLOOKUP($C94,'факт СДП 1 мес'!$D$8:$HP$251,18,0)</f>
        <v>0</v>
      </c>
      <c r="CE94" s="43">
        <f>VLOOKUP($C94,'факт СДП 1 мес'!$D$8:$HP$251,19,0)</f>
        <v>0</v>
      </c>
      <c r="CF94" s="43">
        <f>VLOOKUP($C94,'факт СДП 1 мес'!$D$8:$HP$251,20,0)</f>
        <v>0</v>
      </c>
      <c r="CG94" s="43">
        <f t="shared" si="3017"/>
        <v>0</v>
      </c>
      <c r="CH94" s="43">
        <f t="shared" si="3018"/>
        <v>0</v>
      </c>
      <c r="CI94" s="43">
        <f t="shared" si="3019"/>
        <v>0</v>
      </c>
      <c r="CJ94" s="43">
        <f t="shared" si="3185"/>
        <v>0</v>
      </c>
      <c r="CK94" s="43">
        <f t="shared" si="3186"/>
        <v>0</v>
      </c>
      <c r="CL94" s="45">
        <f>'СДП (план)'!Y95</f>
        <v>0</v>
      </c>
      <c r="CM94" s="43">
        <f>'СДП (план)'!Z95</f>
        <v>0</v>
      </c>
      <c r="CN94" s="43">
        <f t="shared" si="3187"/>
        <v>0</v>
      </c>
      <c r="CO94" s="43">
        <f t="shared" si="3188"/>
        <v>0</v>
      </c>
      <c r="CP94" s="43">
        <f>VLOOKUP($C94,'факт СДП 1 мес'!$D$8:$HP$251,165,0)</f>
        <v>0</v>
      </c>
      <c r="CQ94" s="43">
        <f>VLOOKUP($C94,'факт СДП 1 мес'!$D$8:$HP$251,166,0)</f>
        <v>0</v>
      </c>
      <c r="CR94" s="43">
        <f>VLOOKUP($C94,'факт СДП 1 мес'!$D$8:$HP$251,167,0)</f>
        <v>0</v>
      </c>
      <c r="CS94" s="43">
        <f>VLOOKUP($C94,'факт СДП 1 мес'!$D$8:$HP$251,168,0)</f>
        <v>0</v>
      </c>
      <c r="CT94" s="43">
        <f>VLOOKUP($C94,'факт СДП 1 мес'!$D$8:$HP$251,169,0)</f>
        <v>0</v>
      </c>
      <c r="CU94" s="43">
        <f>VLOOKUP($C94,'факт СДП 1 мес'!$D$8:$HP$251,170,0)</f>
        <v>0</v>
      </c>
      <c r="CV94" s="43">
        <f t="shared" si="3022"/>
        <v>0</v>
      </c>
      <c r="CW94" s="43">
        <f t="shared" si="3023"/>
        <v>0</v>
      </c>
      <c r="CX94" s="43">
        <f t="shared" si="3024"/>
        <v>0</v>
      </c>
      <c r="CY94" s="43">
        <f t="shared" si="3189"/>
        <v>0</v>
      </c>
      <c r="CZ94" s="43">
        <f t="shared" si="3190"/>
        <v>0</v>
      </c>
      <c r="DA94" s="5">
        <f>'СДП (план)'!AA95</f>
        <v>0</v>
      </c>
      <c r="DB94" s="3">
        <f>'СДП (план)'!AB95</f>
        <v>0</v>
      </c>
      <c r="DC94" s="43">
        <f t="shared" si="3191"/>
        <v>0</v>
      </c>
      <c r="DD94" s="43">
        <f t="shared" si="3192"/>
        <v>0</v>
      </c>
      <c r="DE94" s="43">
        <f>VLOOKUP($C94,'факт СДП 1 мес'!$D$8:$HP$251,57,0)</f>
        <v>0</v>
      </c>
      <c r="DF94" s="43">
        <f>VLOOKUP($C94,'факт СДП 1 мес'!$D$8:$HP$251,58,0)</f>
        <v>0</v>
      </c>
      <c r="DG94" s="43">
        <f>VLOOKUP($C94,'факт СДП 1 мес'!$D$8:$HP$251,59,0)</f>
        <v>0</v>
      </c>
      <c r="DH94" s="43">
        <f>VLOOKUP($C94,'факт СДП 1 мес'!$D$8:$HP$251,60,0)</f>
        <v>0</v>
      </c>
      <c r="DI94" s="43">
        <f>VLOOKUP($C94,'факт СДП 1 мес'!$D$8:$HP$251,61,0)</f>
        <v>0</v>
      </c>
      <c r="DJ94" s="43">
        <f>VLOOKUP($C94,'факт СДП 1 мес'!$D$8:$HP$251,62,0)</f>
        <v>0</v>
      </c>
      <c r="DK94" s="43">
        <f t="shared" si="3027"/>
        <v>0</v>
      </c>
      <c r="DL94" s="43">
        <f t="shared" si="3028"/>
        <v>0</v>
      </c>
      <c r="DM94" s="43">
        <f t="shared" si="3029"/>
        <v>0</v>
      </c>
      <c r="DN94" s="43">
        <f t="shared" si="3193"/>
        <v>0</v>
      </c>
      <c r="DO94" s="43">
        <f t="shared" si="3194"/>
        <v>0</v>
      </c>
      <c r="DP94" s="5">
        <f>'СДП (план)'!AC95</f>
        <v>0</v>
      </c>
      <c r="DQ94" s="3">
        <f>'СДП (план)'!AD95</f>
        <v>0</v>
      </c>
      <c r="DR94" s="43">
        <f t="shared" si="3195"/>
        <v>0</v>
      </c>
      <c r="DS94" s="43">
        <f t="shared" si="3196"/>
        <v>0</v>
      </c>
      <c r="DT94" s="43">
        <f>VLOOKUP($C94,'факт СДП 1 мес'!$D$8:$HP$251,33,0)</f>
        <v>0</v>
      </c>
      <c r="DU94" s="43">
        <f>VLOOKUP($C94,'факт СДП 1 мес'!$D$8:$HP$251,34,0)</f>
        <v>0</v>
      </c>
      <c r="DV94" s="43">
        <f>VLOOKUP($C94,'факт СДП 1 мес'!$D$8:$HP$251,35,0)</f>
        <v>0</v>
      </c>
      <c r="DW94" s="43">
        <f>VLOOKUP($C94,'факт СДП 1 мес'!$D$8:$HP$251,36,0)</f>
        <v>0</v>
      </c>
      <c r="DX94" s="43">
        <f>VLOOKUP($C94,'факт СДП 1 мес'!$D$8:$HP$251,37,0)</f>
        <v>0</v>
      </c>
      <c r="DY94" s="43">
        <f>VLOOKUP($C94,'факт СДП 1 мес'!$D$8:$HP$251,38,0)</f>
        <v>0</v>
      </c>
      <c r="DZ94" s="43">
        <f t="shared" si="3032"/>
        <v>0</v>
      </c>
      <c r="EA94" s="43">
        <f t="shared" si="3033"/>
        <v>0</v>
      </c>
      <c r="EB94" s="43">
        <f t="shared" si="3034"/>
        <v>0</v>
      </c>
      <c r="EC94" s="43">
        <f t="shared" si="3035"/>
        <v>0</v>
      </c>
      <c r="ED94" s="43">
        <f t="shared" si="3036"/>
        <v>0</v>
      </c>
      <c r="EE94" s="5">
        <f>'СДП (план)'!AE95</f>
        <v>0</v>
      </c>
      <c r="EF94" s="3">
        <f>'СДП (план)'!AF95</f>
        <v>0</v>
      </c>
      <c r="EG94" s="43">
        <f t="shared" si="3197"/>
        <v>0</v>
      </c>
      <c r="EH94" s="43">
        <f t="shared" si="3198"/>
        <v>0</v>
      </c>
      <c r="EI94" s="43">
        <f>VLOOKUP($C94,'факт СДП 1 мес'!$D$8:$HP$251,27,0)</f>
        <v>0</v>
      </c>
      <c r="EJ94" s="43">
        <f>VLOOKUP($C94,'факт СДП 1 мес'!$D$8:$HP$251,28,0)</f>
        <v>0</v>
      </c>
      <c r="EK94" s="43">
        <f>VLOOKUP($C94,'факт СДП 1 мес'!$D$8:$HP$251,29,0)</f>
        <v>0</v>
      </c>
      <c r="EL94" s="43">
        <f>VLOOKUP($C94,'факт СДП 1 мес'!$D$8:$HP$251,30,0)</f>
        <v>0</v>
      </c>
      <c r="EM94" s="43">
        <f>VLOOKUP($C94,'факт СДП 1 мес'!$D$8:$HP$251,31,0)</f>
        <v>0</v>
      </c>
      <c r="EN94" s="43">
        <f>VLOOKUP($C94,'факт СДП 1 мес'!$D$8:$HP$251,32,0)</f>
        <v>0</v>
      </c>
      <c r="EO94" s="43">
        <f t="shared" si="2809"/>
        <v>0</v>
      </c>
      <c r="EP94" s="43">
        <f t="shared" si="2810"/>
        <v>0</v>
      </c>
      <c r="EQ94" s="43">
        <f t="shared" si="2811"/>
        <v>0</v>
      </c>
      <c r="ER94" s="43">
        <f t="shared" si="2812"/>
        <v>0</v>
      </c>
      <c r="ES94" s="43">
        <f t="shared" si="2813"/>
        <v>0</v>
      </c>
      <c r="ET94" s="44">
        <f>'СДП (план)'!AG95</f>
        <v>0</v>
      </c>
      <c r="EU94" s="43">
        <f>'СДП (план)'!AH95</f>
        <v>0</v>
      </c>
      <c r="EV94" s="43">
        <f t="shared" si="3199"/>
        <v>0</v>
      </c>
      <c r="EW94" s="43">
        <f t="shared" si="3200"/>
        <v>0</v>
      </c>
      <c r="EX94" s="43">
        <f>VLOOKUP($C94,'факт СДП 1 мес'!$D$8:$HP$251,87,0)</f>
        <v>0</v>
      </c>
      <c r="EY94" s="43">
        <f>VLOOKUP($C94,'факт СДП 1 мес'!$D$8:$HP$251,88,0)</f>
        <v>0</v>
      </c>
      <c r="EZ94" s="43">
        <f>VLOOKUP($C94,'факт СДП 1 мес'!$D$8:$HP$251,89,0)</f>
        <v>0</v>
      </c>
      <c r="FA94" s="43">
        <f>VLOOKUP($C94,'факт СДП 1 мес'!$D$8:$HP$251,90,0)</f>
        <v>0</v>
      </c>
      <c r="FB94" s="43">
        <f>VLOOKUP($C94,'факт СДП 1 мес'!$D$8:$HP$251,91,0)</f>
        <v>0</v>
      </c>
      <c r="FC94" s="43">
        <f>VLOOKUP($C94,'факт СДП 1 мес'!$D$8:$HP$251,92,0)</f>
        <v>0</v>
      </c>
      <c r="FD94" s="43">
        <f t="shared" si="3039"/>
        <v>0</v>
      </c>
      <c r="FE94" s="43">
        <f t="shared" si="3040"/>
        <v>0</v>
      </c>
      <c r="FF94" s="43">
        <f t="shared" si="3041"/>
        <v>0</v>
      </c>
      <c r="FG94" s="43">
        <f t="shared" si="3201"/>
        <v>0</v>
      </c>
      <c r="FH94" s="43">
        <f t="shared" si="3202"/>
        <v>0</v>
      </c>
      <c r="FI94" s="44">
        <f>'СДП (план)'!AI95</f>
        <v>0</v>
      </c>
      <c r="FJ94" s="43">
        <f>'СДП (план)'!AJ95</f>
        <v>0</v>
      </c>
      <c r="FK94" s="43">
        <f t="shared" si="3203"/>
        <v>0</v>
      </c>
      <c r="FL94" s="43">
        <f t="shared" si="3204"/>
        <v>0</v>
      </c>
      <c r="FM94" s="43">
        <f>VLOOKUP($C94,'факт СДП 1 мес'!$D$8:$HP$251,39,0)</f>
        <v>0</v>
      </c>
      <c r="FN94" s="43">
        <f>VLOOKUP($C94,'факт СДП 1 мес'!$D$8:$HP$251,40,0)</f>
        <v>0</v>
      </c>
      <c r="FO94" s="43">
        <f>VLOOKUP($C94,'факт СДП 1 мес'!$D$8:$HP$251,41,0)</f>
        <v>0</v>
      </c>
      <c r="FP94" s="43">
        <f>VLOOKUP($C94,'факт СДП 1 мес'!$D$8:$HP$251,42,0)</f>
        <v>0</v>
      </c>
      <c r="FQ94" s="43">
        <f>VLOOKUP($C94,'факт СДП 1 мес'!$D$8:$HP$251,43,0)</f>
        <v>0</v>
      </c>
      <c r="FR94" s="43">
        <f>VLOOKUP($C94,'факт СДП 1 мес'!$D$8:$HP$251,44,0)</f>
        <v>0</v>
      </c>
      <c r="FS94" s="43">
        <f t="shared" si="3044"/>
        <v>0</v>
      </c>
      <c r="FT94" s="43">
        <f t="shared" si="3045"/>
        <v>0</v>
      </c>
      <c r="FU94" s="43">
        <f t="shared" si="3046"/>
        <v>0</v>
      </c>
      <c r="FV94" s="43">
        <f t="shared" si="3205"/>
        <v>0</v>
      </c>
      <c r="FW94" s="43">
        <f t="shared" si="3206"/>
        <v>0</v>
      </c>
      <c r="FX94" s="44">
        <f>'СДП (план)'!AK95</f>
        <v>0</v>
      </c>
      <c r="FY94" s="43">
        <f>'СДП (план)'!AL95</f>
        <v>0</v>
      </c>
      <c r="FZ94" s="43">
        <f t="shared" si="3207"/>
        <v>0</v>
      </c>
      <c r="GA94" s="43">
        <f t="shared" si="3208"/>
        <v>0</v>
      </c>
      <c r="GB94" s="43">
        <f>VLOOKUP($C94,'факт СДП 1 мес'!$D$8:$HP$251,45,0)</f>
        <v>0</v>
      </c>
      <c r="GC94" s="43">
        <f>VLOOKUP($C94,'факт СДП 1 мес'!$D$8:$HP$251,46,0)</f>
        <v>0</v>
      </c>
      <c r="GD94" s="43">
        <f>VLOOKUP($C94,'факт СДП 1 мес'!$D$8:$HP$251,47,0)</f>
        <v>0</v>
      </c>
      <c r="GE94" s="43">
        <f>VLOOKUP($C94,'факт СДП 1 мес'!$D$8:$HP$251,48,0)</f>
        <v>0</v>
      </c>
      <c r="GF94" s="43">
        <f>VLOOKUP($C94,'факт СДП 1 мес'!$D$8:$HP$251,49,0)</f>
        <v>0</v>
      </c>
      <c r="GG94" s="43">
        <f>VLOOKUP($C94,'факт СДП 1 мес'!$D$8:$HP$251,50,0)</f>
        <v>0</v>
      </c>
      <c r="GH94" s="43">
        <f t="shared" si="3049"/>
        <v>0</v>
      </c>
      <c r="GI94" s="43">
        <f t="shared" si="3050"/>
        <v>0</v>
      </c>
      <c r="GJ94" s="43">
        <f t="shared" si="3051"/>
        <v>0</v>
      </c>
      <c r="GK94" s="43">
        <f t="shared" si="3209"/>
        <v>0</v>
      </c>
      <c r="GL94" s="43">
        <f t="shared" si="3210"/>
        <v>0</v>
      </c>
      <c r="GM94" s="5">
        <f>'СДП (план)'!AM95</f>
        <v>0</v>
      </c>
      <c r="GN94" s="3">
        <f>'СДП (план)'!AN95</f>
        <v>0</v>
      </c>
      <c r="GO94" s="43">
        <f t="shared" si="3211"/>
        <v>0</v>
      </c>
      <c r="GP94" s="43">
        <f t="shared" si="3212"/>
        <v>0</v>
      </c>
      <c r="GQ94" s="43">
        <f>VLOOKUP($C94,'факт СДП 1 мес'!$D$8:$HP$251,51,0)</f>
        <v>0</v>
      </c>
      <c r="GR94" s="43">
        <f>VLOOKUP($C94,'факт СДП 1 мес'!$D$8:$HP$251,52,0)</f>
        <v>0</v>
      </c>
      <c r="GS94" s="43">
        <f>VLOOKUP($C94,'факт СДП 1 мес'!$D$8:$HP$251,53,0)</f>
        <v>0</v>
      </c>
      <c r="GT94" s="43">
        <f>VLOOKUP($C94,'факт СДП 1 мес'!$D$8:$HP$251,54,0)</f>
        <v>0</v>
      </c>
      <c r="GU94" s="43">
        <f>VLOOKUP($C94,'факт СДП 1 мес'!$D$8:$HP$251,55,0)</f>
        <v>0</v>
      </c>
      <c r="GV94" s="43">
        <f>VLOOKUP($C94,'факт СДП 1 мес'!$D$8:$HP$251,56,0)</f>
        <v>0</v>
      </c>
      <c r="GW94" s="43">
        <f t="shared" si="3054"/>
        <v>0</v>
      </c>
      <c r="GX94" s="43">
        <f t="shared" si="3055"/>
        <v>0</v>
      </c>
      <c r="GY94" s="43">
        <f t="shared" si="3056"/>
        <v>0</v>
      </c>
      <c r="GZ94" s="43">
        <f t="shared" si="3213"/>
        <v>0</v>
      </c>
      <c r="HA94" s="43">
        <f t="shared" si="3214"/>
        <v>0</v>
      </c>
      <c r="HB94" s="5">
        <f>'СДП (план)'!AO95</f>
        <v>0</v>
      </c>
      <c r="HC94" s="3">
        <f>'СДП (план)'!AP95</f>
        <v>0</v>
      </c>
      <c r="HD94" s="43">
        <f t="shared" si="3215"/>
        <v>0</v>
      </c>
      <c r="HE94" s="43">
        <f t="shared" si="3216"/>
        <v>0</v>
      </c>
      <c r="HF94" s="43">
        <f>VLOOKUP($C94,'факт СДП 1 мес'!$D$8:$HP$251,141,0)</f>
        <v>0</v>
      </c>
      <c r="HG94" s="43">
        <f>VLOOKUP($C94,'факт СДП 1 мес'!$D$8:$HP$251,142,0)</f>
        <v>0</v>
      </c>
      <c r="HH94" s="43">
        <f>VLOOKUP($C94,'факт СДП 1 мес'!$D$8:$HP$251,143,0)</f>
        <v>0</v>
      </c>
      <c r="HI94" s="43">
        <f>VLOOKUP($C94,'факт СДП 1 мес'!$D$8:$HP$251,144,0)</f>
        <v>0</v>
      </c>
      <c r="HJ94" s="43">
        <f>VLOOKUP($C94,'факт СДП 1 мес'!$D$8:$HP$251,145,0)</f>
        <v>0</v>
      </c>
      <c r="HK94" s="43">
        <f>VLOOKUP($C94,'факт СДП 1 мес'!$D$8:$HP$251,146,0)</f>
        <v>0</v>
      </c>
      <c r="HL94" s="43">
        <f t="shared" si="3059"/>
        <v>0</v>
      </c>
      <c r="HM94" s="43">
        <f t="shared" si="3060"/>
        <v>0</v>
      </c>
      <c r="HN94" s="43">
        <f t="shared" si="3061"/>
        <v>0</v>
      </c>
      <c r="HO94" s="43">
        <f t="shared" si="3217"/>
        <v>0</v>
      </c>
      <c r="HP94" s="43">
        <f t="shared" si="3218"/>
        <v>0</v>
      </c>
      <c r="HQ94" s="44">
        <f>'СДП (план)'!AQ95</f>
        <v>0</v>
      </c>
      <c r="HR94" s="43">
        <f>'СДП (план)'!AR95</f>
        <v>0</v>
      </c>
      <c r="HS94" s="43">
        <f t="shared" si="3219"/>
        <v>0</v>
      </c>
      <c r="HT94" s="43">
        <f t="shared" si="3220"/>
        <v>0</v>
      </c>
      <c r="HU94" s="43">
        <f>VLOOKUP($C94,'факт СДП 1 мес'!$D$8:$HP$251,171,0)</f>
        <v>0</v>
      </c>
      <c r="HV94" s="43">
        <f>VLOOKUP($C94,'факт СДП 1 мес'!$D$8:$HP$251,172,0)</f>
        <v>0</v>
      </c>
      <c r="HW94" s="43">
        <f>VLOOKUP($C94,'факт СДП 1 мес'!$D$8:$HP$251,173,0)</f>
        <v>0</v>
      </c>
      <c r="HX94" s="43">
        <f>VLOOKUP($C94,'факт СДП 1 мес'!$D$8:$HP$251,174,0)</f>
        <v>0</v>
      </c>
      <c r="HY94" s="43">
        <f>VLOOKUP($C94,'факт СДП 1 мес'!$D$8:$HP$251,175,0)</f>
        <v>0</v>
      </c>
      <c r="HZ94" s="43">
        <f>VLOOKUP($C94,'факт СДП 1 мес'!$D$8:$HP$251,176,0)</f>
        <v>0</v>
      </c>
      <c r="IA94" s="43">
        <f t="shared" si="3064"/>
        <v>0</v>
      </c>
      <c r="IB94" s="43">
        <f t="shared" si="3065"/>
        <v>0</v>
      </c>
      <c r="IC94" s="43">
        <f t="shared" si="3066"/>
        <v>0</v>
      </c>
      <c r="ID94" s="43">
        <f t="shared" si="3221"/>
        <v>0</v>
      </c>
      <c r="IE94" s="43">
        <f t="shared" si="3222"/>
        <v>0</v>
      </c>
      <c r="IF94" s="44">
        <f>'СДП (план)'!AS95</f>
        <v>0</v>
      </c>
      <c r="IG94" s="43">
        <f>'СДП (план)'!AT95</f>
        <v>0</v>
      </c>
      <c r="IH94" s="43">
        <f t="shared" si="3223"/>
        <v>0</v>
      </c>
      <c r="II94" s="43">
        <f t="shared" si="3224"/>
        <v>0</v>
      </c>
      <c r="IJ94" s="43">
        <f>VLOOKUP($C94,'факт СДП 1 мес'!$D$8:$HP$251,183,0)</f>
        <v>0</v>
      </c>
      <c r="IK94" s="43">
        <f>VLOOKUP($C94,'факт СДП 1 мес'!$D$8:$HP$251,184,0)</f>
        <v>0</v>
      </c>
      <c r="IL94" s="43">
        <f>VLOOKUP($C94,'факт СДП 1 мес'!$D$8:$HP$251,185,0)</f>
        <v>0</v>
      </c>
      <c r="IM94" s="43">
        <f>VLOOKUP($C94,'факт СДП 1 мес'!$D$8:$HP$251,186,0)</f>
        <v>0</v>
      </c>
      <c r="IN94" s="43">
        <f>VLOOKUP($C94,'факт СДП 1 мес'!$D$8:$HP$251,187,0)</f>
        <v>0</v>
      </c>
      <c r="IO94" s="43">
        <f>VLOOKUP($C94,'факт СДП 1 мес'!$D$8:$HP$251,188,0)</f>
        <v>0</v>
      </c>
      <c r="IP94" s="43">
        <f t="shared" si="3069"/>
        <v>0</v>
      </c>
      <c r="IQ94" s="43">
        <f t="shared" si="3070"/>
        <v>0</v>
      </c>
      <c r="IR94" s="43">
        <f t="shared" si="3071"/>
        <v>0</v>
      </c>
      <c r="IS94" s="43">
        <f t="shared" si="3225"/>
        <v>0</v>
      </c>
      <c r="IT94" s="43">
        <f t="shared" si="3226"/>
        <v>0</v>
      </c>
      <c r="IU94" s="45">
        <f>'СДП (план)'!AU95</f>
        <v>0</v>
      </c>
      <c r="IV94" s="45">
        <f>'СДП (план)'!AV95</f>
        <v>0</v>
      </c>
      <c r="IW94" s="43">
        <f t="shared" si="3227"/>
        <v>0</v>
      </c>
      <c r="IX94" s="43">
        <f t="shared" si="3228"/>
        <v>0</v>
      </c>
      <c r="IY94" s="43">
        <f>VLOOKUP($C94,'факт СДП 1 мес'!$D$8:$HP$251,147,0)</f>
        <v>0</v>
      </c>
      <c r="IZ94" s="43">
        <f>VLOOKUP($C94,'факт СДП 1 мес'!$D$8:$HP$251,148,0)</f>
        <v>0</v>
      </c>
      <c r="JA94" s="43">
        <f>VLOOKUP($C94,'факт СДП 1 мес'!$D$8:$HP$251,149,0)</f>
        <v>0</v>
      </c>
      <c r="JB94" s="43">
        <f>VLOOKUP($C94,'факт СДП 1 мес'!$D$8:$HP$251,150,0)</f>
        <v>0</v>
      </c>
      <c r="JC94" s="43">
        <f>VLOOKUP($C94,'факт СДП 1 мес'!$D$8:$HP$251,151,0)</f>
        <v>0</v>
      </c>
      <c r="JD94" s="43">
        <f>VLOOKUP($C94,'факт СДП 1 мес'!$D$8:$HP$251,152,0)</f>
        <v>0</v>
      </c>
      <c r="JE94" s="43">
        <f t="shared" si="3074"/>
        <v>0</v>
      </c>
      <c r="JF94" s="43">
        <f t="shared" si="3075"/>
        <v>0</v>
      </c>
      <c r="JG94" s="43">
        <f t="shared" si="3076"/>
        <v>0</v>
      </c>
      <c r="JH94" s="43">
        <f t="shared" si="3229"/>
        <v>0</v>
      </c>
      <c r="JI94" s="43">
        <f t="shared" si="3230"/>
        <v>0</v>
      </c>
      <c r="JJ94" s="45">
        <f>'СДП (план)'!AW95</f>
        <v>0</v>
      </c>
      <c r="JK94" s="45">
        <f>'СДП (план)'!AX95</f>
        <v>0</v>
      </c>
      <c r="JL94" s="43">
        <f t="shared" si="3231"/>
        <v>0</v>
      </c>
      <c r="JM94" s="43">
        <f t="shared" si="3232"/>
        <v>0</v>
      </c>
      <c r="JN94" s="43">
        <f>VLOOKUP($C94,'факт СДП 1 мес'!$D$8:$HP$251,135,0)</f>
        <v>0</v>
      </c>
      <c r="JO94" s="43">
        <f>VLOOKUP($C94,'факт СДП 1 мес'!$D$8:$HP$251,136,0)</f>
        <v>0</v>
      </c>
      <c r="JP94" s="43">
        <f>VLOOKUP($C94,'факт СДП 1 мес'!$D$8:$HP$251,137,0)</f>
        <v>0</v>
      </c>
      <c r="JQ94" s="43">
        <f>VLOOKUP($C94,'факт СДП 1 мес'!$D$8:$HP$251,138,0)</f>
        <v>0</v>
      </c>
      <c r="JR94" s="43">
        <f>VLOOKUP($C94,'факт СДП 1 мес'!$D$8:$HP$251,139,0)</f>
        <v>0</v>
      </c>
      <c r="JS94" s="43">
        <f>VLOOKUP($C94,'факт СДП 1 мес'!$D$8:$HP$251,140,0)</f>
        <v>0</v>
      </c>
      <c r="JT94" s="43">
        <f t="shared" si="3079"/>
        <v>0</v>
      </c>
      <c r="JU94" s="43">
        <f t="shared" si="3080"/>
        <v>0</v>
      </c>
      <c r="JV94" s="43">
        <f t="shared" si="3081"/>
        <v>0</v>
      </c>
      <c r="JW94" s="43">
        <f t="shared" si="3233"/>
        <v>0</v>
      </c>
      <c r="JX94" s="43">
        <f t="shared" si="3234"/>
        <v>0</v>
      </c>
      <c r="JY94" s="44">
        <f>'СДП (план)'!AY95</f>
        <v>0</v>
      </c>
      <c r="JZ94" s="43">
        <f>'СДП (план)'!AZ95</f>
        <v>0</v>
      </c>
      <c r="KA94" s="43">
        <f t="shared" si="3235"/>
        <v>0</v>
      </c>
      <c r="KB94" s="43">
        <f t="shared" si="3236"/>
        <v>0</v>
      </c>
      <c r="KC94" s="43">
        <f>VLOOKUP($C94,'факт СДП 1 мес'!$D$8:$HP$251,105,0)</f>
        <v>0</v>
      </c>
      <c r="KD94" s="43">
        <f>VLOOKUP($C94,'факт СДП 1 мес'!$D$8:$HP$251,106,0)</f>
        <v>0</v>
      </c>
      <c r="KE94" s="43">
        <f>VLOOKUP($C94,'факт СДП 1 мес'!$D$8:$HP$251,107,0)</f>
        <v>0</v>
      </c>
      <c r="KF94" s="43">
        <f>VLOOKUP($C94,'факт СДП 1 мес'!$D$8:$HP$251,108,0)</f>
        <v>0</v>
      </c>
      <c r="KG94" s="43">
        <f>VLOOKUP($C94,'факт СДП 1 мес'!$D$8:$HP$251,109,0)</f>
        <v>0</v>
      </c>
      <c r="KH94" s="43">
        <f>VLOOKUP($C94,'факт СДП 1 мес'!$D$8:$HP$251,110,0)</f>
        <v>0</v>
      </c>
      <c r="KI94" s="43">
        <f t="shared" si="3084"/>
        <v>0</v>
      </c>
      <c r="KJ94" s="43">
        <f t="shared" si="3085"/>
        <v>0</v>
      </c>
      <c r="KK94" s="43">
        <f t="shared" si="3086"/>
        <v>0</v>
      </c>
      <c r="KL94" s="43">
        <f t="shared" si="3237"/>
        <v>0</v>
      </c>
      <c r="KM94" s="43">
        <f t="shared" si="3238"/>
        <v>0</v>
      </c>
      <c r="KN94" s="44">
        <f>'СДП (план)'!BA95</f>
        <v>0</v>
      </c>
      <c r="KO94" s="43">
        <f>'СДП (план)'!BB95</f>
        <v>0</v>
      </c>
      <c r="KP94" s="43">
        <f t="shared" si="3239"/>
        <v>0</v>
      </c>
      <c r="KQ94" s="43">
        <f t="shared" si="3240"/>
        <v>0</v>
      </c>
      <c r="KR94" s="43">
        <f>VLOOKUP($C94,'факт СДП 1 мес'!$D$8:$HP$251,189,0)</f>
        <v>0</v>
      </c>
      <c r="KS94" s="43">
        <f>VLOOKUP($C94,'факт СДП 1 мес'!$D$8:$HP$251,190,0)</f>
        <v>0</v>
      </c>
      <c r="KT94" s="43">
        <f>VLOOKUP($C94,'факт СДП 1 мес'!$D$8:$HP$251,191,0)</f>
        <v>0</v>
      </c>
      <c r="KU94" s="43">
        <f>VLOOKUP($C94,'факт СДП 1 мес'!$D$8:$HP$251,192,0)</f>
        <v>0</v>
      </c>
      <c r="KV94" s="43">
        <f>VLOOKUP($C94,'факт СДП 1 мес'!$D$8:$HP$251,193,0)</f>
        <v>0</v>
      </c>
      <c r="KW94" s="43">
        <f>VLOOKUP($C94,'факт СДП 1 мес'!$D$8:$HP$251,194,0)</f>
        <v>0</v>
      </c>
      <c r="KX94" s="43">
        <f t="shared" si="3089"/>
        <v>0</v>
      </c>
      <c r="KY94" s="43">
        <f t="shared" si="3090"/>
        <v>0</v>
      </c>
      <c r="KZ94" s="43">
        <f t="shared" si="3091"/>
        <v>0</v>
      </c>
      <c r="LA94" s="43">
        <f t="shared" si="3241"/>
        <v>0</v>
      </c>
      <c r="LB94" s="43">
        <f t="shared" si="3242"/>
        <v>0</v>
      </c>
      <c r="LC94" s="44">
        <f>'СДП (план)'!BC95</f>
        <v>0</v>
      </c>
      <c r="LD94" s="43">
        <f>'СДП (план)'!BD95</f>
        <v>0</v>
      </c>
      <c r="LE94" s="43">
        <f t="shared" si="3243"/>
        <v>0</v>
      </c>
      <c r="LF94" s="43">
        <f t="shared" si="3244"/>
        <v>0</v>
      </c>
      <c r="LG94" s="43">
        <f>VLOOKUP($C94,'факт СДП 1 мес'!$D$8:$HP$251,63,0)</f>
        <v>0</v>
      </c>
      <c r="LH94" s="43">
        <f>VLOOKUP($C94,'факт СДП 1 мес'!$D$8:$HP$251,64,0)</f>
        <v>0</v>
      </c>
      <c r="LI94" s="43">
        <f>VLOOKUP($C94,'факт СДП 1 мес'!$D$8:$HP$251,65,0)</f>
        <v>0</v>
      </c>
      <c r="LJ94" s="43">
        <f>VLOOKUP($C94,'факт СДП 1 мес'!$D$8:$HP$251,66,0)</f>
        <v>0</v>
      </c>
      <c r="LK94" s="43">
        <f>VLOOKUP($C94,'факт СДП 1 мес'!$D$8:$HP$251,67,0)</f>
        <v>0</v>
      </c>
      <c r="LL94" s="43">
        <f>VLOOKUP($C94,'факт СДП 1 мес'!$D$8:$HP$251,68,0)</f>
        <v>0</v>
      </c>
      <c r="LM94" s="43">
        <f t="shared" si="3094"/>
        <v>0</v>
      </c>
      <c r="LN94" s="43">
        <f t="shared" si="3095"/>
        <v>0</v>
      </c>
      <c r="LO94" s="43">
        <f t="shared" si="3096"/>
        <v>0</v>
      </c>
      <c r="LP94" s="43">
        <f t="shared" si="3245"/>
        <v>0</v>
      </c>
      <c r="LQ94" s="43">
        <f t="shared" si="3246"/>
        <v>0</v>
      </c>
      <c r="LR94" s="44">
        <f>'СДП (план)'!BE95</f>
        <v>0</v>
      </c>
      <c r="LS94" s="43">
        <f>'СДП (план)'!BF95</f>
        <v>0</v>
      </c>
      <c r="LT94" s="43">
        <f t="shared" si="3247"/>
        <v>0</v>
      </c>
      <c r="LU94" s="43">
        <f t="shared" si="3248"/>
        <v>0</v>
      </c>
      <c r="LV94" s="43">
        <f>VLOOKUP($C94,'факт СДП 1 мес'!$D$8:$HP$251,69,0)</f>
        <v>0</v>
      </c>
      <c r="LW94" s="43">
        <f>VLOOKUP($C94,'факт СДП 1 мес'!$D$8:$HP$251,70,0)</f>
        <v>0</v>
      </c>
      <c r="LX94" s="43">
        <f>VLOOKUP($C94,'факт СДП 1 мес'!$D$8:$HP$251,71,0)</f>
        <v>0</v>
      </c>
      <c r="LY94" s="43">
        <f>VLOOKUP($C94,'факт СДП 1 мес'!$D$8:$HP$251,72,0)</f>
        <v>0</v>
      </c>
      <c r="LZ94" s="43">
        <f>VLOOKUP($C94,'факт СДП 1 мес'!$D$8:$HP$251,73,0)</f>
        <v>0</v>
      </c>
      <c r="MA94" s="43">
        <f>VLOOKUP($C94,'факт СДП 1 мес'!$D$8:$HP$251,74,0)</f>
        <v>0</v>
      </c>
      <c r="MB94" s="43">
        <f t="shared" si="3099"/>
        <v>0</v>
      </c>
      <c r="MC94" s="43">
        <f t="shared" si="3100"/>
        <v>0</v>
      </c>
      <c r="MD94" s="43">
        <f t="shared" si="3101"/>
        <v>0</v>
      </c>
      <c r="ME94" s="43">
        <f t="shared" si="3102"/>
        <v>0</v>
      </c>
      <c r="MF94" s="43">
        <f t="shared" si="3103"/>
        <v>0</v>
      </c>
      <c r="MG94" s="44">
        <f>'СДП (план)'!BG95</f>
        <v>0</v>
      </c>
      <c r="MH94" s="43">
        <f>'СДП (план)'!BH95</f>
        <v>0</v>
      </c>
      <c r="MI94" s="43">
        <f t="shared" si="3249"/>
        <v>0</v>
      </c>
      <c r="MJ94" s="43">
        <f t="shared" si="3250"/>
        <v>0</v>
      </c>
      <c r="MK94" s="43">
        <f>VLOOKUP($C94,'факт СДП 1 мес'!$D$8:$HP$251,75,0)</f>
        <v>0</v>
      </c>
      <c r="ML94" s="43">
        <f>VLOOKUP($C94,'факт СДП 1 мес'!$D$8:$HP$251,76,0)</f>
        <v>0</v>
      </c>
      <c r="MM94" s="43">
        <f>VLOOKUP($C94,'факт СДП 1 мес'!$D$8:$HP$251,77,0)</f>
        <v>0</v>
      </c>
      <c r="MN94" s="43">
        <f>VLOOKUP($C94,'факт СДП 1 мес'!$D$8:$HP$251,78,0)</f>
        <v>0</v>
      </c>
      <c r="MO94" s="43">
        <f>VLOOKUP($C94,'факт СДП 1 мес'!$D$8:$HP$251,79,0)</f>
        <v>0</v>
      </c>
      <c r="MP94" s="43">
        <f>VLOOKUP($C94,'факт СДП 1 мес'!$D$8:$HP$251,80,0)</f>
        <v>0</v>
      </c>
      <c r="MQ94" s="43">
        <f t="shared" si="3105"/>
        <v>0</v>
      </c>
      <c r="MR94" s="43">
        <f t="shared" si="3106"/>
        <v>0</v>
      </c>
      <c r="MS94" s="43">
        <f t="shared" si="3107"/>
        <v>0</v>
      </c>
      <c r="MT94" s="43">
        <f t="shared" si="3108"/>
        <v>0</v>
      </c>
      <c r="MU94" s="43">
        <f t="shared" si="2911"/>
        <v>0</v>
      </c>
      <c r="MV94" s="44">
        <f>'СДП (план)'!BI95</f>
        <v>0</v>
      </c>
      <c r="MW94" s="43">
        <f>'СДП (план)'!BJ95</f>
        <v>0</v>
      </c>
      <c r="MX94" s="43">
        <f t="shared" si="3251"/>
        <v>0</v>
      </c>
      <c r="MY94" s="43">
        <f t="shared" si="3252"/>
        <v>0</v>
      </c>
      <c r="MZ94" s="43">
        <f>VLOOKUP($C94,'факт СДП 1 мес'!$D$8:$HP$251,81,0)</f>
        <v>0</v>
      </c>
      <c r="NA94" s="43">
        <f>VLOOKUP($C94,'факт СДП 1 мес'!$D$8:$HP$251,82,0)</f>
        <v>0</v>
      </c>
      <c r="NB94" s="43">
        <f>VLOOKUP($C94,'факт СДП 1 мес'!$D$8:$HP$251,83,0)</f>
        <v>0</v>
      </c>
      <c r="NC94" s="43">
        <f>VLOOKUP($C94,'факт СДП 1 мес'!$D$8:$HP$251,84,0)</f>
        <v>0</v>
      </c>
      <c r="ND94" s="43">
        <f>VLOOKUP($C94,'факт СДП 1 мес'!$D$8:$HP$251,85,0)</f>
        <v>0</v>
      </c>
      <c r="NE94" s="43">
        <f>VLOOKUP($C94,'факт СДП 1 мес'!$D$8:$HP$251,86,0)</f>
        <v>0</v>
      </c>
      <c r="NF94" s="43">
        <f t="shared" si="3110"/>
        <v>0</v>
      </c>
      <c r="NG94" s="43">
        <f t="shared" si="3111"/>
        <v>0</v>
      </c>
      <c r="NH94" s="43">
        <f t="shared" si="3112"/>
        <v>0</v>
      </c>
      <c r="NI94" s="43">
        <f t="shared" si="3113"/>
        <v>0</v>
      </c>
      <c r="NJ94" s="43">
        <f t="shared" si="2918"/>
        <v>0</v>
      </c>
      <c r="NK94" s="44">
        <f>'СДП (план)'!BK95</f>
        <v>0</v>
      </c>
      <c r="NL94" s="43">
        <f>'СДП (план)'!BL95</f>
        <v>0</v>
      </c>
      <c r="NM94" s="43">
        <f t="shared" si="3253"/>
        <v>0</v>
      </c>
      <c r="NN94" s="43">
        <f t="shared" si="3254"/>
        <v>0</v>
      </c>
      <c r="NO94" s="43">
        <f>VLOOKUP($C94,'факт СДП 1 мес'!$D$8:$HP$251,99,0)</f>
        <v>0</v>
      </c>
      <c r="NP94" s="43">
        <f>VLOOKUP($C94,'факт СДП 1 мес'!$D$8:$HP$251,100,0)</f>
        <v>0</v>
      </c>
      <c r="NQ94" s="43">
        <f>VLOOKUP($C94,'факт СДП 1 мес'!$D$8:$HP$251,101,0)</f>
        <v>0</v>
      </c>
      <c r="NR94" s="43">
        <f>VLOOKUP($C94,'факт СДП 1 мес'!$D$8:$HP$251,102,0)</f>
        <v>0</v>
      </c>
      <c r="NS94" s="43">
        <f>VLOOKUP($C94,'факт СДП 1 мес'!$D$8:$HP$251,103,0)</f>
        <v>0</v>
      </c>
      <c r="NT94" s="43">
        <f>VLOOKUP($C94,'факт СДП 1 мес'!$D$8:$HP$251,104,0)</f>
        <v>0</v>
      </c>
      <c r="NU94" s="43">
        <f t="shared" si="3115"/>
        <v>0</v>
      </c>
      <c r="NV94" s="43">
        <f t="shared" si="3116"/>
        <v>0</v>
      </c>
      <c r="NW94" s="43">
        <f t="shared" si="3117"/>
        <v>0</v>
      </c>
      <c r="NX94" s="43">
        <f t="shared" si="3255"/>
        <v>0</v>
      </c>
      <c r="NY94" s="43">
        <f t="shared" si="3256"/>
        <v>0</v>
      </c>
      <c r="NZ94" s="44">
        <f>'СДП (план)'!BM95</f>
        <v>0</v>
      </c>
      <c r="OA94" s="43">
        <f>'СДП (план)'!BN95</f>
        <v>0</v>
      </c>
      <c r="OB94" s="43">
        <f t="shared" si="3257"/>
        <v>0</v>
      </c>
      <c r="OC94" s="43">
        <f t="shared" si="3258"/>
        <v>0</v>
      </c>
      <c r="OD94" s="43"/>
      <c r="OE94" s="43"/>
      <c r="OF94" s="43"/>
      <c r="OG94" s="43"/>
      <c r="OH94" s="43"/>
      <c r="OI94" s="43"/>
      <c r="OJ94" s="43">
        <f t="shared" si="3120"/>
        <v>0</v>
      </c>
      <c r="OK94" s="43">
        <f t="shared" si="3121"/>
        <v>0</v>
      </c>
      <c r="OL94" s="43">
        <f t="shared" si="3122"/>
        <v>0</v>
      </c>
      <c r="OM94" s="43">
        <f t="shared" si="3259"/>
        <v>0</v>
      </c>
      <c r="ON94" s="43">
        <f t="shared" si="3260"/>
        <v>0</v>
      </c>
      <c r="OO94" s="44">
        <f>'СДП (план)'!BO95</f>
        <v>0</v>
      </c>
      <c r="OP94" s="43">
        <f>'СДП (план)'!BP95</f>
        <v>0</v>
      </c>
      <c r="OQ94" s="43">
        <f t="shared" si="3261"/>
        <v>0</v>
      </c>
      <c r="OR94" s="43">
        <f t="shared" si="3262"/>
        <v>0</v>
      </c>
      <c r="OS94" s="43">
        <f>VLOOKUP($C94,'факт СДП 1 мес'!$D$8:$HP$251,177,0)</f>
        <v>0</v>
      </c>
      <c r="OT94" s="43">
        <f>VLOOKUP($C94,'факт СДП 1 мес'!$D$8:$HP$251,178,0)</f>
        <v>0</v>
      </c>
      <c r="OU94" s="43">
        <f>VLOOKUP($C94,'факт СДП 1 мес'!$D$8:$HP$251,179,0)</f>
        <v>0</v>
      </c>
      <c r="OV94" s="43">
        <f>VLOOKUP($C94,'факт СДП 1 мес'!$D$8:$HP$251,180,0)</f>
        <v>0</v>
      </c>
      <c r="OW94" s="43">
        <f>VLOOKUP($C94,'факт СДП 1 мес'!$D$8:$HP$251,181,0)</f>
        <v>0</v>
      </c>
      <c r="OX94" s="43">
        <f>VLOOKUP($C94,'факт СДП 1 мес'!$D$8:$HP$251,182,0)</f>
        <v>0</v>
      </c>
      <c r="OY94" s="43">
        <f t="shared" si="3125"/>
        <v>0</v>
      </c>
      <c r="OZ94" s="43">
        <f t="shared" si="3126"/>
        <v>0</v>
      </c>
      <c r="PA94" s="43">
        <f t="shared" si="3127"/>
        <v>0</v>
      </c>
      <c r="PB94" s="43">
        <f t="shared" si="3263"/>
        <v>0</v>
      </c>
      <c r="PC94" s="43">
        <f t="shared" si="3264"/>
        <v>0</v>
      </c>
      <c r="PD94" s="45">
        <f>'СДП (план)'!BQ95</f>
        <v>0</v>
      </c>
      <c r="PE94" s="45">
        <f>'СДП (план)'!BR95</f>
        <v>0</v>
      </c>
      <c r="PF94" s="43">
        <f t="shared" si="3265"/>
        <v>0</v>
      </c>
      <c r="PG94" s="43">
        <f t="shared" si="3266"/>
        <v>0</v>
      </c>
      <c r="PH94" s="43">
        <f>VLOOKUP($C94,'факт СДП 1 мес'!$D$8:$HP$251,123,0)</f>
        <v>0</v>
      </c>
      <c r="PI94" s="43">
        <f>VLOOKUP($C94,'факт СДП 1 мес'!$D$8:$HP$251,124,0)</f>
        <v>0</v>
      </c>
      <c r="PJ94" s="43">
        <f>VLOOKUP($C94,'факт СДП 1 мес'!$D$8:$HP$251,125,0)</f>
        <v>0</v>
      </c>
      <c r="PK94" s="43">
        <f>VLOOKUP($C94,'факт СДП 1 мес'!$D$8:$HP$251,126,0)</f>
        <v>0</v>
      </c>
      <c r="PL94" s="43">
        <f>VLOOKUP($C94,'факт СДП 1 мес'!$D$8:$HP$251,127,0)</f>
        <v>0</v>
      </c>
      <c r="PM94" s="43">
        <f>VLOOKUP($C94,'факт СДП 1 мес'!$D$8:$HP$251,128,0)</f>
        <v>0</v>
      </c>
      <c r="PN94" s="43">
        <f t="shared" si="3130"/>
        <v>0</v>
      </c>
      <c r="PO94" s="43">
        <f t="shared" si="3131"/>
        <v>0</v>
      </c>
      <c r="PP94" s="43">
        <f t="shared" si="3132"/>
        <v>0</v>
      </c>
      <c r="PQ94" s="43">
        <f t="shared" si="3267"/>
        <v>0</v>
      </c>
      <c r="PR94" s="43">
        <f t="shared" si="3268"/>
        <v>0</v>
      </c>
      <c r="PS94" s="44">
        <f>'СДП (план)'!BS95</f>
        <v>0</v>
      </c>
      <c r="PT94" s="43">
        <f>'СДП (план)'!BT95</f>
        <v>0</v>
      </c>
      <c r="PU94" s="43">
        <f t="shared" si="3269"/>
        <v>0</v>
      </c>
      <c r="PV94" s="43">
        <f t="shared" si="3270"/>
        <v>0</v>
      </c>
      <c r="PW94" s="43">
        <f>VLOOKUP($C94,'факт СДП 1 мес'!$D$8:$HP$251,111,0)</f>
        <v>0</v>
      </c>
      <c r="PX94" s="43">
        <f>VLOOKUP($C94,'факт СДП 1 мес'!$D$8:$HP$251,112,0)</f>
        <v>0</v>
      </c>
      <c r="PY94" s="43">
        <f>VLOOKUP($C94,'факт СДП 1 мес'!$D$8:$HP$251,113,0)</f>
        <v>0</v>
      </c>
      <c r="PZ94" s="43">
        <f>VLOOKUP($C94,'факт СДП 1 мес'!$D$8:$HP$251,114,0)</f>
        <v>0</v>
      </c>
      <c r="QA94" s="43">
        <f>VLOOKUP($C94,'факт СДП 1 мес'!$D$8:$HP$251,115,0)</f>
        <v>0</v>
      </c>
      <c r="QB94" s="43">
        <f>VLOOKUP($C94,'факт СДП 1 мес'!$D$8:$HP$251,116,0)</f>
        <v>0</v>
      </c>
      <c r="QC94" s="43">
        <f t="shared" si="3135"/>
        <v>0</v>
      </c>
      <c r="QD94" s="43">
        <f t="shared" si="3136"/>
        <v>0</v>
      </c>
      <c r="QE94" s="43">
        <f t="shared" si="3137"/>
        <v>0</v>
      </c>
      <c r="QF94" s="43">
        <f t="shared" si="3271"/>
        <v>0</v>
      </c>
      <c r="QG94" s="43">
        <f t="shared" si="3272"/>
        <v>0</v>
      </c>
      <c r="QH94" s="44">
        <f>'СДП (план)'!BU95</f>
        <v>0</v>
      </c>
      <c r="QI94" s="43">
        <f>'СДП (план)'!BV95</f>
        <v>0</v>
      </c>
      <c r="QJ94" s="43">
        <f t="shared" si="3273"/>
        <v>0</v>
      </c>
      <c r="QK94" s="43">
        <f t="shared" si="3274"/>
        <v>0</v>
      </c>
      <c r="QL94" s="43">
        <f>VLOOKUP($C94,'факт СДП 1 мес'!$D$8:$HP$251,153,0)</f>
        <v>0</v>
      </c>
      <c r="QM94" s="43">
        <f>VLOOKUP($C94,'факт СДП 1 мес'!$D$8:$HP$251,154,0)</f>
        <v>0</v>
      </c>
      <c r="QN94" s="43">
        <f>VLOOKUP($C94,'факт СДП 1 мес'!$D$8:$HP$251,155,0)</f>
        <v>0</v>
      </c>
      <c r="QO94" s="43">
        <f>VLOOKUP($C94,'факт СДП 1 мес'!$D$8:$HP$251,156,0)</f>
        <v>0</v>
      </c>
      <c r="QP94" s="43">
        <f>VLOOKUP($C94,'факт СДП 1 мес'!$D$8:$HP$251,157,0)</f>
        <v>0</v>
      </c>
      <c r="QQ94" s="43">
        <f>VLOOKUP($C94,'факт СДП 1 мес'!$D$8:$HP$251,158,0)</f>
        <v>0</v>
      </c>
      <c r="QR94" s="43">
        <f t="shared" si="3140"/>
        <v>0</v>
      </c>
      <c r="QS94" s="43">
        <f t="shared" si="3141"/>
        <v>0</v>
      </c>
      <c r="QT94" s="43">
        <f t="shared" si="3142"/>
        <v>0</v>
      </c>
      <c r="QU94" s="43">
        <f t="shared" si="3143"/>
        <v>0</v>
      </c>
      <c r="QV94" s="43">
        <f t="shared" si="3144"/>
        <v>0</v>
      </c>
      <c r="QW94" s="44">
        <f>'СДП (план)'!BW95</f>
        <v>0</v>
      </c>
      <c r="QX94" s="43">
        <f>'СДП (план)'!BX95</f>
        <v>0</v>
      </c>
      <c r="QY94" s="43">
        <f t="shared" si="3275"/>
        <v>0</v>
      </c>
      <c r="QZ94" s="43">
        <f t="shared" si="3276"/>
        <v>0</v>
      </c>
      <c r="RA94" s="43">
        <f>VLOOKUP($C94,'факт СДП 1 мес'!$D$8:$HP$251,195,0)</f>
        <v>0</v>
      </c>
      <c r="RB94" s="43">
        <f>VLOOKUP($C94,'факт СДП 1 мес'!$D$8:$HP$251,196,0)</f>
        <v>0</v>
      </c>
      <c r="RC94" s="43">
        <f>VLOOKUP($C94,'факт СДП 1 мес'!$D$8:$HP$251,197,0)</f>
        <v>0</v>
      </c>
      <c r="RD94" s="43">
        <f>VLOOKUP($C94,'факт СДП 1 мес'!$D$8:$HP$251,198,0)</f>
        <v>0</v>
      </c>
      <c r="RE94" s="43">
        <f>VLOOKUP($C94,'факт СДП 1 мес'!$D$8:$HP$251,199,0)</f>
        <v>0</v>
      </c>
      <c r="RF94" s="43">
        <f>VLOOKUP($C94,'факт СДП 1 мес'!$D$8:$HP$251,200,0)</f>
        <v>0</v>
      </c>
      <c r="RG94" s="43">
        <f t="shared" si="3146"/>
        <v>0</v>
      </c>
      <c r="RH94" s="43">
        <f t="shared" si="3147"/>
        <v>0</v>
      </c>
      <c r="RI94" s="43">
        <f t="shared" si="3148"/>
        <v>0</v>
      </c>
      <c r="RJ94" s="43">
        <f t="shared" si="3277"/>
        <v>0</v>
      </c>
      <c r="RK94" s="43">
        <f t="shared" si="3278"/>
        <v>0</v>
      </c>
      <c r="RL94" s="44">
        <f>'СДП (план)'!BY95</f>
        <v>0</v>
      </c>
      <c r="RM94" s="43">
        <f>'СДП (план)'!BZ95</f>
        <v>0</v>
      </c>
      <c r="RN94" s="43">
        <f t="shared" si="3279"/>
        <v>0</v>
      </c>
      <c r="RO94" s="43">
        <f t="shared" si="3280"/>
        <v>0</v>
      </c>
      <c r="RP94" s="43">
        <f>VLOOKUP($C94,'факт СДП 1 мес'!$D$8:$HP$251,201,0)</f>
        <v>0</v>
      </c>
      <c r="RQ94" s="43">
        <f>VLOOKUP($C94,'факт СДП 1 мес'!$D$8:$HP$251,202,0)</f>
        <v>0</v>
      </c>
      <c r="RR94" s="43">
        <f>VLOOKUP($C94,'факт СДП 1 мес'!$D$8:$HP$251,203,0)</f>
        <v>0</v>
      </c>
      <c r="RS94" s="43">
        <f>VLOOKUP($C94,'факт СДП 1 мес'!$D$8:$HP$251,204,0)</f>
        <v>0</v>
      </c>
      <c r="RT94" s="43">
        <f>VLOOKUP($C94,'факт СДП 1 мес'!$D$8:$HP$251,205,0)</f>
        <v>0</v>
      </c>
      <c r="RU94" s="43">
        <f>VLOOKUP($C94,'факт СДП 1 мес'!$D$8:$HP$251,206,0)</f>
        <v>0</v>
      </c>
      <c r="RV94" s="43">
        <f t="shared" si="3151"/>
        <v>0</v>
      </c>
      <c r="RW94" s="43">
        <f t="shared" si="3152"/>
        <v>0</v>
      </c>
      <c r="RX94" s="43">
        <f t="shared" si="3153"/>
        <v>0</v>
      </c>
      <c r="RY94" s="43">
        <f t="shared" si="3281"/>
        <v>0</v>
      </c>
      <c r="RZ94" s="43">
        <f t="shared" si="3282"/>
        <v>0</v>
      </c>
      <c r="SA94" s="44">
        <f>'СДП (план)'!CA95</f>
        <v>0</v>
      </c>
      <c r="SB94" s="43">
        <f>'СДП (план)'!CB95</f>
        <v>0</v>
      </c>
      <c r="SC94" s="43">
        <f t="shared" si="2975"/>
        <v>0</v>
      </c>
      <c r="SD94" s="43">
        <f t="shared" si="3283"/>
        <v>0</v>
      </c>
      <c r="SE94" s="43">
        <f>VLOOKUP($C94,'факт СДП 1 мес'!$D$8:$HP$251,129,0)</f>
        <v>0</v>
      </c>
      <c r="SF94" s="43">
        <f>VLOOKUP($C94,'факт СДП 1 мес'!$D$8:$HP$251,130,0)</f>
        <v>0</v>
      </c>
      <c r="SG94" s="43">
        <f>VLOOKUP($C94,'факт СДП 1 мес'!$D$8:$HP$251,131,0)</f>
        <v>0</v>
      </c>
      <c r="SH94" s="43">
        <f>VLOOKUP($C94,'факт СДП 1 мес'!$D$8:$HP$251,132,0)</f>
        <v>0</v>
      </c>
      <c r="SI94" s="43">
        <f>VLOOKUP($C94,'факт СДП 1 мес'!$D$8:$HP$251,133,0)</f>
        <v>0</v>
      </c>
      <c r="SJ94" s="43">
        <f>VLOOKUP($C94,'факт СДП 1 мес'!$D$8:$HP$251,134,0)</f>
        <v>0</v>
      </c>
      <c r="SK94" s="43">
        <f t="shared" si="2977"/>
        <v>0</v>
      </c>
      <c r="SL94" s="43">
        <f t="shared" si="3156"/>
        <v>0</v>
      </c>
      <c r="SM94" s="43">
        <f t="shared" si="3157"/>
        <v>0</v>
      </c>
      <c r="SN94" s="43">
        <f t="shared" si="3284"/>
        <v>0</v>
      </c>
      <c r="SO94" s="43">
        <f t="shared" si="3285"/>
        <v>0</v>
      </c>
      <c r="SP94" s="44">
        <f>'СДП (план)'!CC95</f>
        <v>0</v>
      </c>
      <c r="SQ94" s="43">
        <f>'СДП (план)'!CD95</f>
        <v>0</v>
      </c>
      <c r="SR94" s="43">
        <f t="shared" si="2982"/>
        <v>0</v>
      </c>
      <c r="SS94" s="43">
        <f t="shared" si="3286"/>
        <v>0</v>
      </c>
      <c r="ST94" s="43">
        <f>VLOOKUP($C94,'факт СДП 1 мес'!$D$8:$HP$251,93,0)</f>
        <v>0</v>
      </c>
      <c r="SU94" s="43">
        <f>VLOOKUP($C94,'факт СДП 1 мес'!$D$8:$HP$251,94,0)</f>
        <v>0</v>
      </c>
      <c r="SV94" s="43">
        <f>VLOOKUP($C94,'факт СДП 1 мес'!$D$8:$HP$251,95,0)</f>
        <v>0</v>
      </c>
      <c r="SW94" s="43">
        <f>VLOOKUP($C94,'факт СДП 1 мес'!$D$8:$HP$251,96,0)</f>
        <v>0</v>
      </c>
      <c r="SX94" s="43">
        <f>VLOOKUP($C94,'факт СДП 1 мес'!$D$8:$HP$251,97,0)</f>
        <v>0</v>
      </c>
      <c r="SY94" s="43">
        <f>VLOOKUP($C94,'факт СДП 1 мес'!$D$8:$HP$251,98,0)</f>
        <v>0</v>
      </c>
      <c r="SZ94" s="43">
        <f t="shared" si="2984"/>
        <v>0</v>
      </c>
      <c r="TA94" s="43">
        <f t="shared" si="3160"/>
        <v>0</v>
      </c>
      <c r="TB94" s="43">
        <f t="shared" si="3161"/>
        <v>0</v>
      </c>
      <c r="TC94" s="43">
        <f t="shared" si="3287"/>
        <v>0</v>
      </c>
      <c r="TD94" s="43">
        <f t="shared" si="3288"/>
        <v>0</v>
      </c>
      <c r="TE94" s="5">
        <f>'СДП (план)'!CE95</f>
        <v>0</v>
      </c>
      <c r="TF94" s="3">
        <f>'СДП (план)'!CF95</f>
        <v>0</v>
      </c>
      <c r="TG94" s="5">
        <v>0</v>
      </c>
      <c r="TH94" s="3">
        <v>0</v>
      </c>
      <c r="TI94" s="43">
        <f>VLOOKUP($C94,'факт СДП 1 мес'!$D$8:$HP$251,117,0)</f>
        <v>0</v>
      </c>
      <c r="TJ94" s="43">
        <f>VLOOKUP($C94,'факт СДП 1 мес'!$D$8:$HP$251,118,0)</f>
        <v>0</v>
      </c>
      <c r="TK94" s="43">
        <f>VLOOKUP($C94,'факт СДП 1 мес'!$D$8:$HP$251,119,0)</f>
        <v>0</v>
      </c>
      <c r="TL94" s="43">
        <f>VLOOKUP($C94,'факт СДП 1 мес'!$D$8:$HP$251,120,0)</f>
        <v>0</v>
      </c>
      <c r="TM94" s="43">
        <f>VLOOKUP($C94,'факт СДП 1 мес'!$D$8:$HP$251,121,0)</f>
        <v>0</v>
      </c>
      <c r="TN94" s="43">
        <f>VLOOKUP($C94,'факт СДП 1 мес'!$D$8:$HP$251,122,0)</f>
        <v>0</v>
      </c>
      <c r="TO94" s="43">
        <f t="shared" si="2989"/>
        <v>0</v>
      </c>
      <c r="TP94" s="43">
        <f t="shared" si="3163"/>
        <v>0</v>
      </c>
      <c r="TQ94" s="43">
        <f t="shared" si="3164"/>
        <v>0</v>
      </c>
      <c r="TR94" s="43">
        <f t="shared" si="3289"/>
        <v>0</v>
      </c>
      <c r="TS94" s="43">
        <f t="shared" si="3290"/>
        <v>0</v>
      </c>
      <c r="TT94" s="43">
        <f>'СДП (план)'!CG95</f>
        <v>0</v>
      </c>
      <c r="TU94" s="43">
        <f>'СДП (план)'!CH95</f>
        <v>0</v>
      </c>
      <c r="TV94" s="43">
        <f t="shared" si="3291"/>
        <v>0</v>
      </c>
      <c r="TW94" s="43">
        <f t="shared" si="3292"/>
        <v>0</v>
      </c>
      <c r="TX94" s="43">
        <f>VLOOKUP($C94,'факт СДП 1 мес'!$D$8:$HP$251,207,0)</f>
        <v>0</v>
      </c>
      <c r="TY94" s="43">
        <f>VLOOKUP($C94,'факт СДП 1 мес'!$D$8:$HP$251,208,0)</f>
        <v>0</v>
      </c>
      <c r="TZ94" s="43">
        <f>VLOOKUP($C94,'факт СДП 1 мес'!$D$8:$HP$251,209,0)</f>
        <v>0</v>
      </c>
      <c r="UA94" s="43">
        <f>VLOOKUP($C94,'факт СДП 1 мес'!$D$8:$HP$251,210,0)</f>
        <v>0</v>
      </c>
      <c r="UB94" s="43">
        <f>VLOOKUP($C94,'факт СДП 1 мес'!$D$8:$HP$251,211,0)</f>
        <v>0</v>
      </c>
      <c r="UC94" s="43">
        <f>VLOOKUP($C94,'факт СДП 1 мес'!$D$8:$HP$251,212,0)</f>
        <v>0</v>
      </c>
      <c r="UD94" s="43">
        <f t="shared" si="3167"/>
        <v>0</v>
      </c>
      <c r="UE94" s="43">
        <f t="shared" si="3168"/>
        <v>0</v>
      </c>
      <c r="UF94" s="43">
        <f t="shared" si="3169"/>
        <v>0</v>
      </c>
      <c r="UG94" s="43">
        <f t="shared" si="3170"/>
        <v>0</v>
      </c>
      <c r="UH94" s="43">
        <f t="shared" si="3000"/>
        <v>0</v>
      </c>
      <c r="UI94" s="43"/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7">
        <f>'СДП (план)'!CK95</f>
        <v>60</v>
      </c>
      <c r="UY94" s="47">
        <f>'СДП (план)'!CL95</f>
        <v>22068914.332607999</v>
      </c>
      <c r="UZ94" s="43">
        <f t="shared" si="2625"/>
        <v>5</v>
      </c>
      <c r="VA94" s="43">
        <f t="shared" si="2626"/>
        <v>1839076.194384</v>
      </c>
      <c r="VB94" s="47">
        <f t="shared" si="2720"/>
        <v>3</v>
      </c>
      <c r="VC94" s="47">
        <f t="shared" si="2721"/>
        <v>1103445.72</v>
      </c>
      <c r="VD94" s="47">
        <f t="shared" si="2722"/>
        <v>16</v>
      </c>
      <c r="VE94" s="47">
        <f t="shared" si="2723"/>
        <v>0</v>
      </c>
      <c r="VF94" s="47">
        <f t="shared" si="2724"/>
        <v>0</v>
      </c>
      <c r="VG94" s="47">
        <f t="shared" si="2725"/>
        <v>0</v>
      </c>
      <c r="VH94" s="47">
        <f t="shared" si="2726"/>
        <v>1357.2</v>
      </c>
      <c r="VI94" s="47">
        <f t="shared" si="2727"/>
        <v>113.10000000000001</v>
      </c>
      <c r="VJ94" s="47">
        <f t="shared" si="2728"/>
        <v>67.86</v>
      </c>
      <c r="VK94" s="43">
        <f t="shared" si="2729"/>
        <v>-2</v>
      </c>
      <c r="VL94" s="43">
        <f t="shared" si="2730"/>
        <v>-735630.47438400006</v>
      </c>
      <c r="VM94" s="398" t="e">
        <f>VLOOKUP($C94,'СДП (план)'!$C$11:$CL$254,107,0)</f>
        <v>#REF!</v>
      </c>
      <c r="VN94" s="398" t="e">
        <f>VLOOKUP($C94,'СДП (план)'!$C$11:$CL$254,108,0)</f>
        <v>#REF!</v>
      </c>
      <c r="VO94" s="399" t="e">
        <f t="shared" si="3293"/>
        <v>#REF!</v>
      </c>
      <c r="VP94" s="399" t="e">
        <f t="shared" si="3294"/>
        <v>#REF!</v>
      </c>
      <c r="VQ94" s="398" t="e">
        <f>VLOOKUP($C94,'факт СДП 1 мес'!$D$8:$HI$249,255,0)</f>
        <v>#REF!</v>
      </c>
      <c r="VR94" s="398" t="e">
        <f>VLOOKUP($C94,'факт СДП 1 мес'!$D$8:$HI$249,256,0)</f>
        <v>#REF!</v>
      </c>
      <c r="VS94" s="400" t="e">
        <f t="shared" si="2736"/>
        <v>#REF!</v>
      </c>
      <c r="VT94" s="400" t="e">
        <f t="shared" si="2737"/>
        <v>#REF!</v>
      </c>
    </row>
    <row r="95" spans="1:592" s="32" customFormat="1" ht="25.5" x14ac:dyDescent="0.2">
      <c r="A95" s="182"/>
      <c r="B95" s="182">
        <v>67</v>
      </c>
      <c r="C95" s="265" t="s">
        <v>582</v>
      </c>
      <c r="D95" s="460" t="s">
        <v>390</v>
      </c>
      <c r="E95" s="461">
        <v>16026</v>
      </c>
      <c r="F95" s="475">
        <v>4.09</v>
      </c>
      <c r="G95" s="492">
        <v>0.78380000000000005</v>
      </c>
      <c r="H95" s="464">
        <v>1</v>
      </c>
      <c r="I95" s="196"/>
      <c r="J95" s="196"/>
      <c r="K95" s="208">
        <v>1.4</v>
      </c>
      <c r="L95" s="208">
        <v>1.68</v>
      </c>
      <c r="M95" s="208">
        <v>2.23</v>
      </c>
      <c r="N95" s="209">
        <v>2.57</v>
      </c>
      <c r="O95" s="44">
        <f>'СДП (план)'!O96</f>
        <v>0</v>
      </c>
      <c r="P95" s="44">
        <f>'СДП (план)'!P96</f>
        <v>0</v>
      </c>
      <c r="Q95" s="43">
        <f t="shared" si="3175"/>
        <v>0</v>
      </c>
      <c r="R95" s="43">
        <f t="shared" si="3176"/>
        <v>0</v>
      </c>
      <c r="S95" s="43">
        <f>VLOOKUP($C95,'факт СДП 1 мес'!$D$8:$HP$251,9,0)</f>
        <v>0</v>
      </c>
      <c r="T95" s="43">
        <f>VLOOKUP($C95,'факт СДП 1 мес'!$D$8:$HP$251,10,0)</f>
        <v>0</v>
      </c>
      <c r="U95" s="43">
        <f>VLOOKUP($C95,'факт СДП 1 мес'!$D$8:$HP$251,11,0)</f>
        <v>0</v>
      </c>
      <c r="V95" s="43">
        <f>VLOOKUP($C95,'факт СДП 1 мес'!$D$8:$HP$251,12,0)</f>
        <v>0</v>
      </c>
      <c r="W95" s="43">
        <f>VLOOKUP($C95,'факт СДП 1 мес'!$D$8:$HP$251,13,0)</f>
        <v>0</v>
      </c>
      <c r="X95" s="43">
        <f>VLOOKUP($C95,'факт СДП 1 мес'!$D$8:$HP$251,14,0)</f>
        <v>0</v>
      </c>
      <c r="Y95" s="43">
        <f t="shared" si="3001"/>
        <v>0</v>
      </c>
      <c r="Z95" s="43">
        <f t="shared" si="3002"/>
        <v>0</v>
      </c>
      <c r="AA95" s="43">
        <f t="shared" si="3003"/>
        <v>0</v>
      </c>
      <c r="AB95" s="43">
        <f t="shared" si="3004"/>
        <v>0</v>
      </c>
      <c r="AC95" s="43">
        <f t="shared" si="3005"/>
        <v>0</v>
      </c>
      <c r="AD95" s="145">
        <f>'СДП (план)'!Q96</f>
        <v>0</v>
      </c>
      <c r="AE95" s="145">
        <f>'СДП (план)'!R96</f>
        <v>0</v>
      </c>
      <c r="AF95" s="43">
        <f t="shared" si="3177"/>
        <v>0</v>
      </c>
      <c r="AG95" s="43">
        <f t="shared" si="3178"/>
        <v>0</v>
      </c>
      <c r="AH95" s="43">
        <f>VLOOKUP($C95,'факт СДП 1 мес'!$D$8:$HP$251,3,0)</f>
        <v>0</v>
      </c>
      <c r="AI95" s="43">
        <f>VLOOKUP($C95,'факт СДП 1 мес'!$D$8:$HP$251,4,0)</f>
        <v>0</v>
      </c>
      <c r="AJ95" s="43">
        <f>VLOOKUP($C95,'факт СДП 1 мес'!$D$8:$HP$251,5,0)</f>
        <v>0</v>
      </c>
      <c r="AK95" s="43">
        <f>VLOOKUP($C95,'факт СДП 1 мес'!$D$8:$HP$251,6,0)</f>
        <v>0</v>
      </c>
      <c r="AL95" s="43">
        <f>VLOOKUP($C95,'факт СДП 1 мес'!$D$8:$HP$251,7,0)</f>
        <v>0</v>
      </c>
      <c r="AM95" s="43">
        <f>VLOOKUP($C95,'факт СДП 1 мес'!$D$8:$HP$251,8,0)</f>
        <v>0</v>
      </c>
      <c r="AN95" s="43">
        <f t="shared" si="2760"/>
        <v>0</v>
      </c>
      <c r="AO95" s="43">
        <f t="shared" si="2761"/>
        <v>0</v>
      </c>
      <c r="AP95" s="43">
        <f t="shared" si="2762"/>
        <v>0</v>
      </c>
      <c r="AQ95" s="43">
        <f t="shared" si="2763"/>
        <v>0</v>
      </c>
      <c r="AR95" s="43">
        <f t="shared" si="2764"/>
        <v>0</v>
      </c>
      <c r="AS95" s="44">
        <f>'СДП (план)'!S96</f>
        <v>0</v>
      </c>
      <c r="AT95" s="43">
        <f>'СДП (план)'!T96</f>
        <v>0</v>
      </c>
      <c r="AU95" s="43">
        <f t="shared" si="3179"/>
        <v>0</v>
      </c>
      <c r="AV95" s="43">
        <f t="shared" si="3180"/>
        <v>0</v>
      </c>
      <c r="AW95" s="43">
        <f>VLOOKUP($C95,'факт СДП 1 мес'!$D$8:$HP$251,159,0)</f>
        <v>0</v>
      </c>
      <c r="AX95" s="43">
        <f>VLOOKUP($C95,'факт СДП 1 мес'!$D$8:$HP$251,160,0)</f>
        <v>0</v>
      </c>
      <c r="AY95" s="43">
        <f>VLOOKUP($C95,'факт СДП 1 мес'!$D$8:$HP$251,161,0)</f>
        <v>0</v>
      </c>
      <c r="AZ95" s="43">
        <f>VLOOKUP($C95,'факт СДП 1 мес'!$D$8:$HP$251,162,0)</f>
        <v>0</v>
      </c>
      <c r="BA95" s="43">
        <f>VLOOKUP($C95,'факт СДП 1 мес'!$D$8:$HP$251,163,0)</f>
        <v>0</v>
      </c>
      <c r="BB95" s="43">
        <f>VLOOKUP($C95,'факт СДП 1 мес'!$D$8:$HP$251,164,0)</f>
        <v>0</v>
      </c>
      <c r="BC95" s="43">
        <f t="shared" si="3007"/>
        <v>0</v>
      </c>
      <c r="BD95" s="43">
        <f t="shared" si="3008"/>
        <v>0</v>
      </c>
      <c r="BE95" s="43">
        <f t="shared" si="3009"/>
        <v>0</v>
      </c>
      <c r="BF95" s="43">
        <f t="shared" si="3010"/>
        <v>0</v>
      </c>
      <c r="BG95" s="43">
        <f t="shared" si="2771"/>
        <v>0</v>
      </c>
      <c r="BH95" s="88">
        <f>'СДП (план)'!U96</f>
        <v>0</v>
      </c>
      <c r="BI95" s="3">
        <f>'СДП (план)'!V96</f>
        <v>0</v>
      </c>
      <c r="BJ95" s="43">
        <f t="shared" si="3181"/>
        <v>0</v>
      </c>
      <c r="BK95" s="43">
        <f t="shared" si="3182"/>
        <v>0</v>
      </c>
      <c r="BL95" s="43">
        <f>VLOOKUP($C95,'факт СДП 1 мес'!$D$8:$HP$251,21,0)</f>
        <v>0</v>
      </c>
      <c r="BM95" s="43">
        <f>VLOOKUP($C95,'факт СДП 1 мес'!$D$8:$HP$251,22,0)</f>
        <v>0</v>
      </c>
      <c r="BN95" s="43">
        <f>VLOOKUP($C95,'факт СДП 1 мес'!$D$8:$HP$251,23,0)</f>
        <v>0</v>
      </c>
      <c r="BO95" s="43">
        <f>VLOOKUP($C95,'факт СДП 1 мес'!$D$8:$HP$251,24,0)</f>
        <v>0</v>
      </c>
      <c r="BP95" s="43">
        <f>VLOOKUP($C95,'факт СДП 1 мес'!$D$8:$HP$251,25,0)</f>
        <v>0</v>
      </c>
      <c r="BQ95" s="43">
        <f>VLOOKUP($C95,'факт СДП 1 мес'!$D$8:$HP$251,26,0)</f>
        <v>0</v>
      </c>
      <c r="BR95" s="43">
        <f t="shared" si="3013"/>
        <v>0</v>
      </c>
      <c r="BS95" s="43">
        <f t="shared" si="3014"/>
        <v>0</v>
      </c>
      <c r="BT95" s="43">
        <f t="shared" si="3015"/>
        <v>0</v>
      </c>
      <c r="BU95" s="43">
        <f t="shared" si="2777"/>
        <v>0</v>
      </c>
      <c r="BV95" s="43">
        <f t="shared" si="2778"/>
        <v>0</v>
      </c>
      <c r="BW95" s="44">
        <f>'СДП (план)'!W96</f>
        <v>0</v>
      </c>
      <c r="BX95" s="43">
        <f>'СДП (план)'!X96</f>
        <v>0</v>
      </c>
      <c r="BY95" s="43">
        <f t="shared" si="3183"/>
        <v>0</v>
      </c>
      <c r="BZ95" s="43">
        <f t="shared" si="3184"/>
        <v>0</v>
      </c>
      <c r="CA95" s="43">
        <f>VLOOKUP($C95,'факт СДП 1 мес'!$D$8:$HP$251,15,0)</f>
        <v>0</v>
      </c>
      <c r="CB95" s="43">
        <f>VLOOKUP($C95,'факт СДП 1 мес'!$D$8:$HP$251,16,0)</f>
        <v>0</v>
      </c>
      <c r="CC95" s="43">
        <f>VLOOKUP($C95,'факт СДП 1 мес'!$D$8:$HP$251,17,0)</f>
        <v>0</v>
      </c>
      <c r="CD95" s="43">
        <f>VLOOKUP($C95,'факт СДП 1 мес'!$D$8:$HP$251,18,0)</f>
        <v>0</v>
      </c>
      <c r="CE95" s="43">
        <f>VLOOKUP($C95,'факт СДП 1 мес'!$D$8:$HP$251,19,0)</f>
        <v>0</v>
      </c>
      <c r="CF95" s="43">
        <f>VLOOKUP($C95,'факт СДП 1 мес'!$D$8:$HP$251,20,0)</f>
        <v>0</v>
      </c>
      <c r="CG95" s="43">
        <f t="shared" si="3017"/>
        <v>0</v>
      </c>
      <c r="CH95" s="43">
        <f t="shared" si="3018"/>
        <v>0</v>
      </c>
      <c r="CI95" s="43">
        <f t="shared" si="3019"/>
        <v>0</v>
      </c>
      <c r="CJ95" s="43">
        <f t="shared" si="3185"/>
        <v>0</v>
      </c>
      <c r="CK95" s="43">
        <f t="shared" si="3186"/>
        <v>0</v>
      </c>
      <c r="CL95" s="45">
        <f>'СДП (план)'!Y96</f>
        <v>0</v>
      </c>
      <c r="CM95" s="43">
        <f>'СДП (план)'!Z96</f>
        <v>0</v>
      </c>
      <c r="CN95" s="43">
        <f t="shared" si="3187"/>
        <v>0</v>
      </c>
      <c r="CO95" s="43">
        <f t="shared" si="3188"/>
        <v>0</v>
      </c>
      <c r="CP95" s="43">
        <f>VLOOKUP($C95,'факт СДП 1 мес'!$D$8:$HP$251,165,0)</f>
        <v>0</v>
      </c>
      <c r="CQ95" s="43">
        <f>VLOOKUP($C95,'факт СДП 1 мес'!$D$8:$HP$251,166,0)</f>
        <v>0</v>
      </c>
      <c r="CR95" s="43">
        <f>VLOOKUP($C95,'факт СДП 1 мес'!$D$8:$HP$251,167,0)</f>
        <v>0</v>
      </c>
      <c r="CS95" s="43">
        <f>VLOOKUP($C95,'факт СДП 1 мес'!$D$8:$HP$251,168,0)</f>
        <v>0</v>
      </c>
      <c r="CT95" s="43">
        <f>VLOOKUP($C95,'факт СДП 1 мес'!$D$8:$HP$251,169,0)</f>
        <v>0</v>
      </c>
      <c r="CU95" s="43">
        <f>VLOOKUP($C95,'факт СДП 1 мес'!$D$8:$HP$251,170,0)</f>
        <v>0</v>
      </c>
      <c r="CV95" s="43">
        <f t="shared" si="3022"/>
        <v>0</v>
      </c>
      <c r="CW95" s="43">
        <f t="shared" si="3023"/>
        <v>0</v>
      </c>
      <c r="CX95" s="43">
        <f t="shared" si="3024"/>
        <v>0</v>
      </c>
      <c r="CY95" s="43">
        <f t="shared" si="3189"/>
        <v>0</v>
      </c>
      <c r="CZ95" s="43">
        <f t="shared" si="3190"/>
        <v>0</v>
      </c>
      <c r="DA95" s="5">
        <f>'СДП (план)'!AA96</f>
        <v>0</v>
      </c>
      <c r="DB95" s="3">
        <f>'СДП (план)'!AB96</f>
        <v>0</v>
      </c>
      <c r="DC95" s="43">
        <f t="shared" si="3191"/>
        <v>0</v>
      </c>
      <c r="DD95" s="43">
        <f t="shared" si="3192"/>
        <v>0</v>
      </c>
      <c r="DE95" s="43">
        <f>VLOOKUP($C95,'факт СДП 1 мес'!$D$8:$HP$251,57,0)</f>
        <v>0</v>
      </c>
      <c r="DF95" s="43">
        <f>VLOOKUP($C95,'факт СДП 1 мес'!$D$8:$HP$251,58,0)</f>
        <v>0</v>
      </c>
      <c r="DG95" s="43">
        <f>VLOOKUP($C95,'факт СДП 1 мес'!$D$8:$HP$251,59,0)</f>
        <v>0</v>
      </c>
      <c r="DH95" s="43">
        <f>VLOOKUP($C95,'факт СДП 1 мес'!$D$8:$HP$251,60,0)</f>
        <v>0</v>
      </c>
      <c r="DI95" s="43">
        <f>VLOOKUP($C95,'факт СДП 1 мес'!$D$8:$HP$251,61,0)</f>
        <v>0</v>
      </c>
      <c r="DJ95" s="43">
        <f>VLOOKUP($C95,'факт СДП 1 мес'!$D$8:$HP$251,62,0)</f>
        <v>0</v>
      </c>
      <c r="DK95" s="43">
        <f t="shared" si="3027"/>
        <v>0</v>
      </c>
      <c r="DL95" s="43">
        <f t="shared" si="3028"/>
        <v>0</v>
      </c>
      <c r="DM95" s="43">
        <f t="shared" si="3029"/>
        <v>0</v>
      </c>
      <c r="DN95" s="43">
        <f t="shared" si="3193"/>
        <v>0</v>
      </c>
      <c r="DO95" s="43">
        <f t="shared" si="3194"/>
        <v>0</v>
      </c>
      <c r="DP95" s="5">
        <f>'СДП (план)'!AC96</f>
        <v>0</v>
      </c>
      <c r="DQ95" s="3">
        <f>'СДП (план)'!AD96</f>
        <v>0</v>
      </c>
      <c r="DR95" s="43">
        <f t="shared" si="3195"/>
        <v>0</v>
      </c>
      <c r="DS95" s="43">
        <f t="shared" si="3196"/>
        <v>0</v>
      </c>
      <c r="DT95" s="43">
        <f>VLOOKUP($C95,'факт СДП 1 мес'!$D$8:$HP$251,33,0)</f>
        <v>0</v>
      </c>
      <c r="DU95" s="43">
        <f>VLOOKUP($C95,'факт СДП 1 мес'!$D$8:$HP$251,34,0)</f>
        <v>0</v>
      </c>
      <c r="DV95" s="43">
        <f>VLOOKUP($C95,'факт СДП 1 мес'!$D$8:$HP$251,35,0)</f>
        <v>0</v>
      </c>
      <c r="DW95" s="43">
        <f>VLOOKUP($C95,'факт СДП 1 мес'!$D$8:$HP$251,36,0)</f>
        <v>0</v>
      </c>
      <c r="DX95" s="43">
        <f>VLOOKUP($C95,'факт СДП 1 мес'!$D$8:$HP$251,37,0)</f>
        <v>0</v>
      </c>
      <c r="DY95" s="43">
        <f>VLOOKUP($C95,'факт СДП 1 мес'!$D$8:$HP$251,38,0)</f>
        <v>0</v>
      </c>
      <c r="DZ95" s="43">
        <f t="shared" si="3032"/>
        <v>0</v>
      </c>
      <c r="EA95" s="43">
        <f t="shared" si="3033"/>
        <v>0</v>
      </c>
      <c r="EB95" s="43">
        <f t="shared" si="3034"/>
        <v>0</v>
      </c>
      <c r="EC95" s="43">
        <f t="shared" si="3035"/>
        <v>0</v>
      </c>
      <c r="ED95" s="43">
        <f t="shared" si="3036"/>
        <v>0</v>
      </c>
      <c r="EE95" s="5">
        <f>'СДП (план)'!AE96</f>
        <v>0</v>
      </c>
      <c r="EF95" s="3">
        <f>'СДП (план)'!AF96</f>
        <v>0</v>
      </c>
      <c r="EG95" s="43">
        <f t="shared" si="3197"/>
        <v>0</v>
      </c>
      <c r="EH95" s="43">
        <f t="shared" si="3198"/>
        <v>0</v>
      </c>
      <c r="EI95" s="43">
        <f>VLOOKUP($C95,'факт СДП 1 мес'!$D$8:$HP$251,27,0)</f>
        <v>0</v>
      </c>
      <c r="EJ95" s="43">
        <f>VLOOKUP($C95,'факт СДП 1 мес'!$D$8:$HP$251,28,0)</f>
        <v>0</v>
      </c>
      <c r="EK95" s="43">
        <f>VLOOKUP($C95,'факт СДП 1 мес'!$D$8:$HP$251,29,0)</f>
        <v>0</v>
      </c>
      <c r="EL95" s="43">
        <f>VLOOKUP($C95,'факт СДП 1 мес'!$D$8:$HP$251,30,0)</f>
        <v>0</v>
      </c>
      <c r="EM95" s="43">
        <f>VLOOKUP($C95,'факт СДП 1 мес'!$D$8:$HP$251,31,0)</f>
        <v>0</v>
      </c>
      <c r="EN95" s="43">
        <f>VLOOKUP($C95,'факт СДП 1 мес'!$D$8:$HP$251,32,0)</f>
        <v>0</v>
      </c>
      <c r="EO95" s="43">
        <f t="shared" si="2809"/>
        <v>0</v>
      </c>
      <c r="EP95" s="43">
        <f t="shared" si="2810"/>
        <v>0</v>
      </c>
      <c r="EQ95" s="43">
        <f t="shared" si="2811"/>
        <v>0</v>
      </c>
      <c r="ER95" s="43">
        <f t="shared" si="2812"/>
        <v>0</v>
      </c>
      <c r="ES95" s="43">
        <f t="shared" si="2813"/>
        <v>0</v>
      </c>
      <c r="ET95" s="44">
        <f>'СДП (план)'!AG96</f>
        <v>0</v>
      </c>
      <c r="EU95" s="43">
        <f>'СДП (план)'!AH96</f>
        <v>0</v>
      </c>
      <c r="EV95" s="43">
        <f t="shared" si="3199"/>
        <v>0</v>
      </c>
      <c r="EW95" s="43">
        <f t="shared" si="3200"/>
        <v>0</v>
      </c>
      <c r="EX95" s="43">
        <f>VLOOKUP($C95,'факт СДП 1 мес'!$D$8:$HP$251,87,0)</f>
        <v>0</v>
      </c>
      <c r="EY95" s="43">
        <f>VLOOKUP($C95,'факт СДП 1 мес'!$D$8:$HP$251,88,0)</f>
        <v>0</v>
      </c>
      <c r="EZ95" s="43">
        <f>VLOOKUP($C95,'факт СДП 1 мес'!$D$8:$HP$251,89,0)</f>
        <v>0</v>
      </c>
      <c r="FA95" s="43">
        <f>VLOOKUP($C95,'факт СДП 1 мес'!$D$8:$HP$251,90,0)</f>
        <v>0</v>
      </c>
      <c r="FB95" s="43">
        <f>VLOOKUP($C95,'факт СДП 1 мес'!$D$8:$HP$251,91,0)</f>
        <v>0</v>
      </c>
      <c r="FC95" s="43">
        <f>VLOOKUP($C95,'факт СДП 1 мес'!$D$8:$HP$251,92,0)</f>
        <v>0</v>
      </c>
      <c r="FD95" s="43">
        <f t="shared" si="3039"/>
        <v>0</v>
      </c>
      <c r="FE95" s="43">
        <f t="shared" si="3040"/>
        <v>0</v>
      </c>
      <c r="FF95" s="43">
        <f t="shared" si="3041"/>
        <v>0</v>
      </c>
      <c r="FG95" s="43">
        <f t="shared" si="3201"/>
        <v>0</v>
      </c>
      <c r="FH95" s="43">
        <f t="shared" si="3202"/>
        <v>0</v>
      </c>
      <c r="FI95" s="44">
        <f>'СДП (план)'!AI96</f>
        <v>0</v>
      </c>
      <c r="FJ95" s="43">
        <f>'СДП (план)'!AJ96</f>
        <v>0</v>
      </c>
      <c r="FK95" s="43">
        <f t="shared" si="3203"/>
        <v>0</v>
      </c>
      <c r="FL95" s="43">
        <f t="shared" si="3204"/>
        <v>0</v>
      </c>
      <c r="FM95" s="43">
        <f>VLOOKUP($C95,'факт СДП 1 мес'!$D$8:$HP$251,39,0)</f>
        <v>0</v>
      </c>
      <c r="FN95" s="43">
        <f>VLOOKUP($C95,'факт СДП 1 мес'!$D$8:$HP$251,40,0)</f>
        <v>0</v>
      </c>
      <c r="FO95" s="43">
        <f>VLOOKUP($C95,'факт СДП 1 мес'!$D$8:$HP$251,41,0)</f>
        <v>0</v>
      </c>
      <c r="FP95" s="43">
        <f>VLOOKUP($C95,'факт СДП 1 мес'!$D$8:$HP$251,42,0)</f>
        <v>0</v>
      </c>
      <c r="FQ95" s="43">
        <f>VLOOKUP($C95,'факт СДП 1 мес'!$D$8:$HP$251,43,0)</f>
        <v>0</v>
      </c>
      <c r="FR95" s="43">
        <f>VLOOKUP($C95,'факт СДП 1 мес'!$D$8:$HP$251,44,0)</f>
        <v>0</v>
      </c>
      <c r="FS95" s="43">
        <f t="shared" si="3044"/>
        <v>0</v>
      </c>
      <c r="FT95" s="43">
        <f t="shared" si="3045"/>
        <v>0</v>
      </c>
      <c r="FU95" s="43">
        <f t="shared" si="3046"/>
        <v>0</v>
      </c>
      <c r="FV95" s="43">
        <f t="shared" si="3205"/>
        <v>0</v>
      </c>
      <c r="FW95" s="43">
        <f t="shared" si="3206"/>
        <v>0</v>
      </c>
      <c r="FX95" s="44">
        <f>'СДП (план)'!AK96</f>
        <v>0</v>
      </c>
      <c r="FY95" s="43">
        <f>'СДП (план)'!AL96</f>
        <v>0</v>
      </c>
      <c r="FZ95" s="43">
        <f t="shared" si="3207"/>
        <v>0</v>
      </c>
      <c r="GA95" s="43">
        <f t="shared" si="3208"/>
        <v>0</v>
      </c>
      <c r="GB95" s="43">
        <f>VLOOKUP($C95,'факт СДП 1 мес'!$D$8:$HP$251,45,0)</f>
        <v>0</v>
      </c>
      <c r="GC95" s="43">
        <f>VLOOKUP($C95,'факт СДП 1 мес'!$D$8:$HP$251,46,0)</f>
        <v>0</v>
      </c>
      <c r="GD95" s="43">
        <f>VLOOKUP($C95,'факт СДП 1 мес'!$D$8:$HP$251,47,0)</f>
        <v>0</v>
      </c>
      <c r="GE95" s="43">
        <f>VLOOKUP($C95,'факт СДП 1 мес'!$D$8:$HP$251,48,0)</f>
        <v>0</v>
      </c>
      <c r="GF95" s="43">
        <f>VLOOKUP($C95,'факт СДП 1 мес'!$D$8:$HP$251,49,0)</f>
        <v>0</v>
      </c>
      <c r="GG95" s="43">
        <f>VLOOKUP($C95,'факт СДП 1 мес'!$D$8:$HP$251,50,0)</f>
        <v>0</v>
      </c>
      <c r="GH95" s="43">
        <f t="shared" si="3049"/>
        <v>0</v>
      </c>
      <c r="GI95" s="43">
        <f t="shared" si="3050"/>
        <v>0</v>
      </c>
      <c r="GJ95" s="43">
        <f t="shared" si="3051"/>
        <v>0</v>
      </c>
      <c r="GK95" s="43">
        <f t="shared" si="3209"/>
        <v>0</v>
      </c>
      <c r="GL95" s="43">
        <f t="shared" si="3210"/>
        <v>0</v>
      </c>
      <c r="GM95" s="5">
        <f>'СДП (план)'!AM96</f>
        <v>0</v>
      </c>
      <c r="GN95" s="3">
        <f>'СДП (план)'!AN96</f>
        <v>0</v>
      </c>
      <c r="GO95" s="43">
        <f t="shared" si="3211"/>
        <v>0</v>
      </c>
      <c r="GP95" s="43">
        <f t="shared" si="3212"/>
        <v>0</v>
      </c>
      <c r="GQ95" s="43">
        <f>VLOOKUP($C95,'факт СДП 1 мес'!$D$8:$HP$251,51,0)</f>
        <v>0</v>
      </c>
      <c r="GR95" s="43">
        <f>VLOOKUP($C95,'факт СДП 1 мес'!$D$8:$HP$251,52,0)</f>
        <v>0</v>
      </c>
      <c r="GS95" s="43">
        <f>VLOOKUP($C95,'факт СДП 1 мес'!$D$8:$HP$251,53,0)</f>
        <v>0</v>
      </c>
      <c r="GT95" s="43">
        <f>VLOOKUP($C95,'факт СДП 1 мес'!$D$8:$HP$251,54,0)</f>
        <v>0</v>
      </c>
      <c r="GU95" s="43">
        <f>VLOOKUP($C95,'факт СДП 1 мес'!$D$8:$HP$251,55,0)</f>
        <v>0</v>
      </c>
      <c r="GV95" s="43">
        <f>VLOOKUP($C95,'факт СДП 1 мес'!$D$8:$HP$251,56,0)</f>
        <v>0</v>
      </c>
      <c r="GW95" s="43">
        <f t="shared" si="3054"/>
        <v>0</v>
      </c>
      <c r="GX95" s="43">
        <f t="shared" si="3055"/>
        <v>0</v>
      </c>
      <c r="GY95" s="43">
        <f t="shared" si="3056"/>
        <v>0</v>
      </c>
      <c r="GZ95" s="43">
        <f t="shared" si="3213"/>
        <v>0</v>
      </c>
      <c r="HA95" s="43">
        <f t="shared" si="3214"/>
        <v>0</v>
      </c>
      <c r="HB95" s="5">
        <f>'СДП (план)'!AO96</f>
        <v>0</v>
      </c>
      <c r="HC95" s="3">
        <f>'СДП (план)'!AP96</f>
        <v>0</v>
      </c>
      <c r="HD95" s="43">
        <f t="shared" si="3215"/>
        <v>0</v>
      </c>
      <c r="HE95" s="43">
        <f t="shared" si="3216"/>
        <v>0</v>
      </c>
      <c r="HF95" s="43">
        <f>VLOOKUP($C95,'факт СДП 1 мес'!$D$8:$HP$251,141,0)</f>
        <v>0</v>
      </c>
      <c r="HG95" s="43">
        <f>VLOOKUP($C95,'факт СДП 1 мес'!$D$8:$HP$251,142,0)</f>
        <v>0</v>
      </c>
      <c r="HH95" s="43">
        <f>VLOOKUP($C95,'факт СДП 1 мес'!$D$8:$HP$251,143,0)</f>
        <v>0</v>
      </c>
      <c r="HI95" s="43">
        <f>VLOOKUP($C95,'факт СДП 1 мес'!$D$8:$HP$251,144,0)</f>
        <v>0</v>
      </c>
      <c r="HJ95" s="43">
        <f>VLOOKUP($C95,'факт СДП 1 мес'!$D$8:$HP$251,145,0)</f>
        <v>0</v>
      </c>
      <c r="HK95" s="43">
        <f>VLOOKUP($C95,'факт СДП 1 мес'!$D$8:$HP$251,146,0)</f>
        <v>0</v>
      </c>
      <c r="HL95" s="43">
        <f t="shared" si="3059"/>
        <v>0</v>
      </c>
      <c r="HM95" s="43">
        <f t="shared" si="3060"/>
        <v>0</v>
      </c>
      <c r="HN95" s="43">
        <f t="shared" si="3061"/>
        <v>0</v>
      </c>
      <c r="HO95" s="43">
        <f t="shared" si="3217"/>
        <v>0</v>
      </c>
      <c r="HP95" s="43">
        <f t="shared" si="3218"/>
        <v>0</v>
      </c>
      <c r="HQ95" s="44">
        <f>'СДП (план)'!AQ96</f>
        <v>0</v>
      </c>
      <c r="HR95" s="43">
        <f>'СДП (план)'!AR96</f>
        <v>0</v>
      </c>
      <c r="HS95" s="43">
        <f t="shared" si="3219"/>
        <v>0</v>
      </c>
      <c r="HT95" s="43">
        <f t="shared" si="3220"/>
        <v>0</v>
      </c>
      <c r="HU95" s="43">
        <f>VLOOKUP($C95,'факт СДП 1 мес'!$D$8:$HP$251,171,0)</f>
        <v>0</v>
      </c>
      <c r="HV95" s="43">
        <f>VLOOKUP($C95,'факт СДП 1 мес'!$D$8:$HP$251,172,0)</f>
        <v>0</v>
      </c>
      <c r="HW95" s="43">
        <f>VLOOKUP($C95,'факт СДП 1 мес'!$D$8:$HP$251,173,0)</f>
        <v>0</v>
      </c>
      <c r="HX95" s="43">
        <f>VLOOKUP($C95,'факт СДП 1 мес'!$D$8:$HP$251,174,0)</f>
        <v>0</v>
      </c>
      <c r="HY95" s="43">
        <f>VLOOKUP($C95,'факт СДП 1 мес'!$D$8:$HP$251,175,0)</f>
        <v>0</v>
      </c>
      <c r="HZ95" s="43">
        <f>VLOOKUP($C95,'факт СДП 1 мес'!$D$8:$HP$251,176,0)</f>
        <v>0</v>
      </c>
      <c r="IA95" s="43">
        <f t="shared" si="3064"/>
        <v>0</v>
      </c>
      <c r="IB95" s="43">
        <f t="shared" si="3065"/>
        <v>0</v>
      </c>
      <c r="IC95" s="43">
        <f t="shared" si="3066"/>
        <v>0</v>
      </c>
      <c r="ID95" s="43">
        <f t="shared" si="3221"/>
        <v>0</v>
      </c>
      <c r="IE95" s="43">
        <f t="shared" si="3222"/>
        <v>0</v>
      </c>
      <c r="IF95" s="44">
        <f>'СДП (план)'!AS96</f>
        <v>0</v>
      </c>
      <c r="IG95" s="43">
        <f>'СДП (план)'!AT96</f>
        <v>0</v>
      </c>
      <c r="IH95" s="43">
        <f t="shared" si="3223"/>
        <v>0</v>
      </c>
      <c r="II95" s="43">
        <f t="shared" si="3224"/>
        <v>0</v>
      </c>
      <c r="IJ95" s="43">
        <f>VLOOKUP($C95,'факт СДП 1 мес'!$D$8:$HP$251,183,0)</f>
        <v>0</v>
      </c>
      <c r="IK95" s="43">
        <f>VLOOKUP($C95,'факт СДП 1 мес'!$D$8:$HP$251,184,0)</f>
        <v>0</v>
      </c>
      <c r="IL95" s="43">
        <f>VLOOKUP($C95,'факт СДП 1 мес'!$D$8:$HP$251,185,0)</f>
        <v>0</v>
      </c>
      <c r="IM95" s="43">
        <f>VLOOKUP($C95,'факт СДП 1 мес'!$D$8:$HP$251,186,0)</f>
        <v>0</v>
      </c>
      <c r="IN95" s="43">
        <f>VLOOKUP($C95,'факт СДП 1 мес'!$D$8:$HP$251,187,0)</f>
        <v>0</v>
      </c>
      <c r="IO95" s="43">
        <f>VLOOKUP($C95,'факт СДП 1 мес'!$D$8:$HP$251,188,0)</f>
        <v>0</v>
      </c>
      <c r="IP95" s="43">
        <f t="shared" si="3069"/>
        <v>0</v>
      </c>
      <c r="IQ95" s="43">
        <f t="shared" si="3070"/>
        <v>0</v>
      </c>
      <c r="IR95" s="43">
        <f t="shared" si="3071"/>
        <v>0</v>
      </c>
      <c r="IS95" s="43">
        <f t="shared" si="3225"/>
        <v>0</v>
      </c>
      <c r="IT95" s="43">
        <f t="shared" si="3226"/>
        <v>0</v>
      </c>
      <c r="IU95" s="45">
        <f>'СДП (план)'!AU96</f>
        <v>0</v>
      </c>
      <c r="IV95" s="45">
        <f>'СДП (план)'!AV96</f>
        <v>0</v>
      </c>
      <c r="IW95" s="43">
        <f t="shared" si="3227"/>
        <v>0</v>
      </c>
      <c r="IX95" s="43">
        <f t="shared" si="3228"/>
        <v>0</v>
      </c>
      <c r="IY95" s="43">
        <f>VLOOKUP($C95,'факт СДП 1 мес'!$D$8:$HP$251,147,0)</f>
        <v>0</v>
      </c>
      <c r="IZ95" s="43">
        <f>VLOOKUP($C95,'факт СДП 1 мес'!$D$8:$HP$251,148,0)</f>
        <v>0</v>
      </c>
      <c r="JA95" s="43">
        <f>VLOOKUP($C95,'факт СДП 1 мес'!$D$8:$HP$251,149,0)</f>
        <v>0</v>
      </c>
      <c r="JB95" s="43">
        <f>VLOOKUP($C95,'факт СДП 1 мес'!$D$8:$HP$251,150,0)</f>
        <v>0</v>
      </c>
      <c r="JC95" s="43">
        <f>VLOOKUP($C95,'факт СДП 1 мес'!$D$8:$HP$251,151,0)</f>
        <v>0</v>
      </c>
      <c r="JD95" s="43">
        <f>VLOOKUP($C95,'факт СДП 1 мес'!$D$8:$HP$251,152,0)</f>
        <v>0</v>
      </c>
      <c r="JE95" s="43">
        <f t="shared" si="3074"/>
        <v>0</v>
      </c>
      <c r="JF95" s="43">
        <f t="shared" si="3075"/>
        <v>0</v>
      </c>
      <c r="JG95" s="43">
        <f t="shared" si="3076"/>
        <v>0</v>
      </c>
      <c r="JH95" s="43">
        <f t="shared" si="3229"/>
        <v>0</v>
      </c>
      <c r="JI95" s="43">
        <f t="shared" si="3230"/>
        <v>0</v>
      </c>
      <c r="JJ95" s="45">
        <f>'СДП (план)'!AW96</f>
        <v>0</v>
      </c>
      <c r="JK95" s="45">
        <f>'СДП (план)'!AX96</f>
        <v>0</v>
      </c>
      <c r="JL95" s="43">
        <f t="shared" si="3231"/>
        <v>0</v>
      </c>
      <c r="JM95" s="43">
        <f t="shared" si="3232"/>
        <v>0</v>
      </c>
      <c r="JN95" s="43">
        <f>VLOOKUP($C95,'факт СДП 1 мес'!$D$8:$HP$251,135,0)</f>
        <v>0</v>
      </c>
      <c r="JO95" s="43">
        <f>VLOOKUP($C95,'факт СДП 1 мес'!$D$8:$HP$251,136,0)</f>
        <v>0</v>
      </c>
      <c r="JP95" s="43">
        <f>VLOOKUP($C95,'факт СДП 1 мес'!$D$8:$HP$251,137,0)</f>
        <v>0</v>
      </c>
      <c r="JQ95" s="43">
        <f>VLOOKUP($C95,'факт СДП 1 мес'!$D$8:$HP$251,138,0)</f>
        <v>0</v>
      </c>
      <c r="JR95" s="43">
        <f>VLOOKUP($C95,'факт СДП 1 мес'!$D$8:$HP$251,139,0)</f>
        <v>0</v>
      </c>
      <c r="JS95" s="43">
        <f>VLOOKUP($C95,'факт СДП 1 мес'!$D$8:$HP$251,140,0)</f>
        <v>0</v>
      </c>
      <c r="JT95" s="43">
        <f t="shared" si="3079"/>
        <v>0</v>
      </c>
      <c r="JU95" s="43">
        <f t="shared" si="3080"/>
        <v>0</v>
      </c>
      <c r="JV95" s="43">
        <f t="shared" si="3081"/>
        <v>0</v>
      </c>
      <c r="JW95" s="43">
        <f t="shared" si="3233"/>
        <v>0</v>
      </c>
      <c r="JX95" s="43">
        <f t="shared" si="3234"/>
        <v>0</v>
      </c>
      <c r="JY95" s="44">
        <f>'СДП (план)'!AY96</f>
        <v>0</v>
      </c>
      <c r="JZ95" s="43">
        <f>'СДП (план)'!AZ96</f>
        <v>0</v>
      </c>
      <c r="KA95" s="43">
        <f t="shared" si="3235"/>
        <v>0</v>
      </c>
      <c r="KB95" s="43">
        <f t="shared" si="3236"/>
        <v>0</v>
      </c>
      <c r="KC95" s="43">
        <f>VLOOKUP($C95,'факт СДП 1 мес'!$D$8:$HP$251,105,0)</f>
        <v>0</v>
      </c>
      <c r="KD95" s="43">
        <f>VLOOKUP($C95,'факт СДП 1 мес'!$D$8:$HP$251,106,0)</f>
        <v>0</v>
      </c>
      <c r="KE95" s="43">
        <f>VLOOKUP($C95,'факт СДП 1 мес'!$D$8:$HP$251,107,0)</f>
        <v>0</v>
      </c>
      <c r="KF95" s="43">
        <f>VLOOKUP($C95,'факт СДП 1 мес'!$D$8:$HP$251,108,0)</f>
        <v>0</v>
      </c>
      <c r="KG95" s="43">
        <f>VLOOKUP($C95,'факт СДП 1 мес'!$D$8:$HP$251,109,0)</f>
        <v>0</v>
      </c>
      <c r="KH95" s="43">
        <f>VLOOKUP($C95,'факт СДП 1 мес'!$D$8:$HP$251,110,0)</f>
        <v>0</v>
      </c>
      <c r="KI95" s="43">
        <f t="shared" si="3084"/>
        <v>0</v>
      </c>
      <c r="KJ95" s="43">
        <f t="shared" si="3085"/>
        <v>0</v>
      </c>
      <c r="KK95" s="43">
        <f t="shared" si="3086"/>
        <v>0</v>
      </c>
      <c r="KL95" s="43">
        <f t="shared" si="3237"/>
        <v>0</v>
      </c>
      <c r="KM95" s="43">
        <f t="shared" si="3238"/>
        <v>0</v>
      </c>
      <c r="KN95" s="44">
        <f>'СДП (план)'!BA96</f>
        <v>0</v>
      </c>
      <c r="KO95" s="43">
        <f>'СДП (план)'!BB96</f>
        <v>0</v>
      </c>
      <c r="KP95" s="43">
        <f t="shared" si="3239"/>
        <v>0</v>
      </c>
      <c r="KQ95" s="43">
        <f t="shared" si="3240"/>
        <v>0</v>
      </c>
      <c r="KR95" s="43">
        <f>VLOOKUP($C95,'факт СДП 1 мес'!$D$8:$HP$251,189,0)</f>
        <v>0</v>
      </c>
      <c r="KS95" s="43">
        <f>VLOOKUP($C95,'факт СДП 1 мес'!$D$8:$HP$251,190,0)</f>
        <v>0</v>
      </c>
      <c r="KT95" s="43">
        <f>VLOOKUP($C95,'факт СДП 1 мес'!$D$8:$HP$251,191,0)</f>
        <v>0</v>
      </c>
      <c r="KU95" s="43">
        <f>VLOOKUP($C95,'факт СДП 1 мес'!$D$8:$HP$251,192,0)</f>
        <v>0</v>
      </c>
      <c r="KV95" s="43">
        <f>VLOOKUP($C95,'факт СДП 1 мес'!$D$8:$HP$251,193,0)</f>
        <v>0</v>
      </c>
      <c r="KW95" s="43">
        <f>VLOOKUP($C95,'факт СДП 1 мес'!$D$8:$HP$251,194,0)</f>
        <v>0</v>
      </c>
      <c r="KX95" s="43">
        <f t="shared" si="3089"/>
        <v>0</v>
      </c>
      <c r="KY95" s="43">
        <f t="shared" si="3090"/>
        <v>0</v>
      </c>
      <c r="KZ95" s="43">
        <f t="shared" si="3091"/>
        <v>0</v>
      </c>
      <c r="LA95" s="43">
        <f t="shared" si="3241"/>
        <v>0</v>
      </c>
      <c r="LB95" s="43">
        <f t="shared" si="3242"/>
        <v>0</v>
      </c>
      <c r="LC95" s="44">
        <f>'СДП (план)'!BC96</f>
        <v>0</v>
      </c>
      <c r="LD95" s="43">
        <f>'СДП (план)'!BD96</f>
        <v>0</v>
      </c>
      <c r="LE95" s="43">
        <f t="shared" si="3243"/>
        <v>0</v>
      </c>
      <c r="LF95" s="43">
        <f t="shared" si="3244"/>
        <v>0</v>
      </c>
      <c r="LG95" s="43">
        <f>VLOOKUP($C95,'факт СДП 1 мес'!$D$8:$HP$251,63,0)</f>
        <v>0</v>
      </c>
      <c r="LH95" s="43">
        <f>VLOOKUP($C95,'факт СДП 1 мес'!$D$8:$HP$251,64,0)</f>
        <v>0</v>
      </c>
      <c r="LI95" s="43">
        <f>VLOOKUP($C95,'факт СДП 1 мес'!$D$8:$HP$251,65,0)</f>
        <v>0</v>
      </c>
      <c r="LJ95" s="43">
        <f>VLOOKUP($C95,'факт СДП 1 мес'!$D$8:$HP$251,66,0)</f>
        <v>0</v>
      </c>
      <c r="LK95" s="43">
        <f>VLOOKUP($C95,'факт СДП 1 мес'!$D$8:$HP$251,67,0)</f>
        <v>0</v>
      </c>
      <c r="LL95" s="43">
        <f>VLOOKUP($C95,'факт СДП 1 мес'!$D$8:$HP$251,68,0)</f>
        <v>0</v>
      </c>
      <c r="LM95" s="43">
        <f t="shared" si="3094"/>
        <v>0</v>
      </c>
      <c r="LN95" s="43">
        <f t="shared" si="3095"/>
        <v>0</v>
      </c>
      <c r="LO95" s="43">
        <f t="shared" si="3096"/>
        <v>0</v>
      </c>
      <c r="LP95" s="43">
        <f t="shared" si="3245"/>
        <v>0</v>
      </c>
      <c r="LQ95" s="43">
        <f t="shared" si="3246"/>
        <v>0</v>
      </c>
      <c r="LR95" s="44">
        <f>'СДП (план)'!BE96</f>
        <v>0</v>
      </c>
      <c r="LS95" s="43">
        <f>'СДП (план)'!BF96</f>
        <v>0</v>
      </c>
      <c r="LT95" s="43">
        <f t="shared" si="3247"/>
        <v>0</v>
      </c>
      <c r="LU95" s="43">
        <f t="shared" si="3248"/>
        <v>0</v>
      </c>
      <c r="LV95" s="43">
        <f>VLOOKUP($C95,'факт СДП 1 мес'!$D$8:$HP$251,69,0)</f>
        <v>0</v>
      </c>
      <c r="LW95" s="43">
        <f>VLOOKUP($C95,'факт СДП 1 мес'!$D$8:$HP$251,70,0)</f>
        <v>0</v>
      </c>
      <c r="LX95" s="43">
        <f>VLOOKUP($C95,'факт СДП 1 мес'!$D$8:$HP$251,71,0)</f>
        <v>0</v>
      </c>
      <c r="LY95" s="43">
        <f>VLOOKUP($C95,'факт СДП 1 мес'!$D$8:$HP$251,72,0)</f>
        <v>0</v>
      </c>
      <c r="LZ95" s="43">
        <f>VLOOKUP($C95,'факт СДП 1 мес'!$D$8:$HP$251,73,0)</f>
        <v>0</v>
      </c>
      <c r="MA95" s="43">
        <f>VLOOKUP($C95,'факт СДП 1 мес'!$D$8:$HP$251,74,0)</f>
        <v>0</v>
      </c>
      <c r="MB95" s="43">
        <f t="shared" si="3099"/>
        <v>0</v>
      </c>
      <c r="MC95" s="43">
        <f t="shared" si="3100"/>
        <v>0</v>
      </c>
      <c r="MD95" s="43">
        <f t="shared" si="3101"/>
        <v>0</v>
      </c>
      <c r="ME95" s="43">
        <f t="shared" si="3102"/>
        <v>0</v>
      </c>
      <c r="MF95" s="43">
        <f t="shared" si="3103"/>
        <v>0</v>
      </c>
      <c r="MG95" s="44">
        <f>'СДП (план)'!BG96</f>
        <v>0</v>
      </c>
      <c r="MH95" s="43">
        <f>'СДП (план)'!BH96</f>
        <v>0</v>
      </c>
      <c r="MI95" s="43">
        <f t="shared" si="3249"/>
        <v>0</v>
      </c>
      <c r="MJ95" s="43">
        <f t="shared" si="3250"/>
        <v>0</v>
      </c>
      <c r="MK95" s="43">
        <f>VLOOKUP($C95,'факт СДП 1 мес'!$D$8:$HP$251,75,0)</f>
        <v>0</v>
      </c>
      <c r="ML95" s="43">
        <f>VLOOKUP($C95,'факт СДП 1 мес'!$D$8:$HP$251,76,0)</f>
        <v>0</v>
      </c>
      <c r="MM95" s="43">
        <f>VLOOKUP($C95,'факт СДП 1 мес'!$D$8:$HP$251,77,0)</f>
        <v>0</v>
      </c>
      <c r="MN95" s="43">
        <f>VLOOKUP($C95,'факт СДП 1 мес'!$D$8:$HP$251,78,0)</f>
        <v>0</v>
      </c>
      <c r="MO95" s="43">
        <f>VLOOKUP($C95,'факт СДП 1 мес'!$D$8:$HP$251,79,0)</f>
        <v>0</v>
      </c>
      <c r="MP95" s="43">
        <f>VLOOKUP($C95,'факт СДП 1 мес'!$D$8:$HP$251,80,0)</f>
        <v>0</v>
      </c>
      <c r="MQ95" s="43">
        <f t="shared" si="3105"/>
        <v>0</v>
      </c>
      <c r="MR95" s="43">
        <f t="shared" si="3106"/>
        <v>0</v>
      </c>
      <c r="MS95" s="43">
        <f t="shared" si="3107"/>
        <v>0</v>
      </c>
      <c r="MT95" s="43">
        <f t="shared" si="3108"/>
        <v>0</v>
      </c>
      <c r="MU95" s="43">
        <f t="shared" si="2911"/>
        <v>0</v>
      </c>
      <c r="MV95" s="44">
        <f>'СДП (план)'!BI96</f>
        <v>0</v>
      </c>
      <c r="MW95" s="43">
        <f>'СДП (план)'!BJ96</f>
        <v>0</v>
      </c>
      <c r="MX95" s="43">
        <f t="shared" si="3251"/>
        <v>0</v>
      </c>
      <c r="MY95" s="43">
        <f t="shared" si="3252"/>
        <v>0</v>
      </c>
      <c r="MZ95" s="43">
        <f>VLOOKUP($C95,'факт СДП 1 мес'!$D$8:$HP$251,81,0)</f>
        <v>0</v>
      </c>
      <c r="NA95" s="43">
        <f>VLOOKUP($C95,'факт СДП 1 мес'!$D$8:$HP$251,82,0)</f>
        <v>0</v>
      </c>
      <c r="NB95" s="43">
        <f>VLOOKUP($C95,'факт СДП 1 мес'!$D$8:$HP$251,83,0)</f>
        <v>0</v>
      </c>
      <c r="NC95" s="43">
        <f>VLOOKUP($C95,'факт СДП 1 мес'!$D$8:$HP$251,84,0)</f>
        <v>0</v>
      </c>
      <c r="ND95" s="43">
        <f>VLOOKUP($C95,'факт СДП 1 мес'!$D$8:$HP$251,85,0)</f>
        <v>0</v>
      </c>
      <c r="NE95" s="43">
        <f>VLOOKUP($C95,'факт СДП 1 мес'!$D$8:$HP$251,86,0)</f>
        <v>0</v>
      </c>
      <c r="NF95" s="43">
        <f t="shared" si="3110"/>
        <v>0</v>
      </c>
      <c r="NG95" s="43">
        <f t="shared" si="3111"/>
        <v>0</v>
      </c>
      <c r="NH95" s="43">
        <f t="shared" si="3112"/>
        <v>0</v>
      </c>
      <c r="NI95" s="43">
        <f t="shared" si="3113"/>
        <v>0</v>
      </c>
      <c r="NJ95" s="43">
        <f t="shared" si="2918"/>
        <v>0</v>
      </c>
      <c r="NK95" s="44">
        <f>'СДП (план)'!BK96</f>
        <v>0</v>
      </c>
      <c r="NL95" s="43">
        <f>'СДП (план)'!BL96</f>
        <v>0</v>
      </c>
      <c r="NM95" s="43">
        <f t="shared" si="3253"/>
        <v>0</v>
      </c>
      <c r="NN95" s="43">
        <f t="shared" si="3254"/>
        <v>0</v>
      </c>
      <c r="NO95" s="43">
        <f>VLOOKUP($C95,'факт СДП 1 мес'!$D$8:$HP$251,99,0)</f>
        <v>0</v>
      </c>
      <c r="NP95" s="43">
        <f>VLOOKUP($C95,'факт СДП 1 мес'!$D$8:$HP$251,100,0)</f>
        <v>0</v>
      </c>
      <c r="NQ95" s="43">
        <f>VLOOKUP($C95,'факт СДП 1 мес'!$D$8:$HP$251,101,0)</f>
        <v>0</v>
      </c>
      <c r="NR95" s="43">
        <f>VLOOKUP($C95,'факт СДП 1 мес'!$D$8:$HP$251,102,0)</f>
        <v>0</v>
      </c>
      <c r="NS95" s="43">
        <f>VLOOKUP($C95,'факт СДП 1 мес'!$D$8:$HP$251,103,0)</f>
        <v>0</v>
      </c>
      <c r="NT95" s="43">
        <f>VLOOKUP($C95,'факт СДП 1 мес'!$D$8:$HP$251,104,0)</f>
        <v>0</v>
      </c>
      <c r="NU95" s="43">
        <f t="shared" si="3115"/>
        <v>0</v>
      </c>
      <c r="NV95" s="43">
        <f t="shared" si="3116"/>
        <v>0</v>
      </c>
      <c r="NW95" s="43">
        <f t="shared" si="3117"/>
        <v>0</v>
      </c>
      <c r="NX95" s="43">
        <f t="shared" si="3255"/>
        <v>0</v>
      </c>
      <c r="NY95" s="43">
        <f t="shared" si="3256"/>
        <v>0</v>
      </c>
      <c r="NZ95" s="44">
        <f>'СДП (план)'!BM96</f>
        <v>0</v>
      </c>
      <c r="OA95" s="43">
        <f>'СДП (план)'!BN96</f>
        <v>0</v>
      </c>
      <c r="OB95" s="43">
        <f t="shared" si="3257"/>
        <v>0</v>
      </c>
      <c r="OC95" s="43">
        <f t="shared" si="3258"/>
        <v>0</v>
      </c>
      <c r="OD95" s="43"/>
      <c r="OE95" s="43"/>
      <c r="OF95" s="43"/>
      <c r="OG95" s="43"/>
      <c r="OH95" s="43"/>
      <c r="OI95" s="43"/>
      <c r="OJ95" s="43">
        <f t="shared" si="3120"/>
        <v>0</v>
      </c>
      <c r="OK95" s="43">
        <f t="shared" si="3121"/>
        <v>0</v>
      </c>
      <c r="OL95" s="43">
        <f t="shared" si="3122"/>
        <v>0</v>
      </c>
      <c r="OM95" s="43">
        <f t="shared" si="3259"/>
        <v>0</v>
      </c>
      <c r="ON95" s="43">
        <f t="shared" si="3260"/>
        <v>0</v>
      </c>
      <c r="OO95" s="44">
        <f>'СДП (план)'!BO96</f>
        <v>0</v>
      </c>
      <c r="OP95" s="43">
        <f>'СДП (план)'!BP96</f>
        <v>0</v>
      </c>
      <c r="OQ95" s="43">
        <f t="shared" si="3261"/>
        <v>0</v>
      </c>
      <c r="OR95" s="43">
        <f t="shared" si="3262"/>
        <v>0</v>
      </c>
      <c r="OS95" s="43">
        <f>VLOOKUP($C95,'факт СДП 1 мес'!$D$8:$HP$251,177,0)</f>
        <v>0</v>
      </c>
      <c r="OT95" s="43">
        <f>VLOOKUP($C95,'факт СДП 1 мес'!$D$8:$HP$251,178,0)</f>
        <v>0</v>
      </c>
      <c r="OU95" s="43">
        <f>VLOOKUP($C95,'факт СДП 1 мес'!$D$8:$HP$251,179,0)</f>
        <v>0</v>
      </c>
      <c r="OV95" s="43">
        <f>VLOOKUP($C95,'факт СДП 1 мес'!$D$8:$HP$251,180,0)</f>
        <v>0</v>
      </c>
      <c r="OW95" s="43">
        <f>VLOOKUP($C95,'факт СДП 1 мес'!$D$8:$HP$251,181,0)</f>
        <v>0</v>
      </c>
      <c r="OX95" s="43">
        <f>VLOOKUP($C95,'факт СДП 1 мес'!$D$8:$HP$251,182,0)</f>
        <v>0</v>
      </c>
      <c r="OY95" s="43">
        <f t="shared" si="3125"/>
        <v>0</v>
      </c>
      <c r="OZ95" s="43">
        <f t="shared" si="3126"/>
        <v>0</v>
      </c>
      <c r="PA95" s="43">
        <f t="shared" si="3127"/>
        <v>0</v>
      </c>
      <c r="PB95" s="43">
        <f t="shared" si="3263"/>
        <v>0</v>
      </c>
      <c r="PC95" s="43">
        <f t="shared" si="3264"/>
        <v>0</v>
      </c>
      <c r="PD95" s="45">
        <f>'СДП (план)'!BQ96</f>
        <v>0</v>
      </c>
      <c r="PE95" s="45">
        <f>'СДП (план)'!BR96</f>
        <v>0</v>
      </c>
      <c r="PF95" s="43">
        <f t="shared" si="3265"/>
        <v>0</v>
      </c>
      <c r="PG95" s="43">
        <f t="shared" si="3266"/>
        <v>0</v>
      </c>
      <c r="PH95" s="43">
        <f>VLOOKUP($C95,'факт СДП 1 мес'!$D$8:$HP$251,123,0)</f>
        <v>0</v>
      </c>
      <c r="PI95" s="43">
        <f>VLOOKUP($C95,'факт СДП 1 мес'!$D$8:$HP$251,124,0)</f>
        <v>0</v>
      </c>
      <c r="PJ95" s="43">
        <f>VLOOKUP($C95,'факт СДП 1 мес'!$D$8:$HP$251,125,0)</f>
        <v>0</v>
      </c>
      <c r="PK95" s="43">
        <f>VLOOKUP($C95,'факт СДП 1 мес'!$D$8:$HP$251,126,0)</f>
        <v>0</v>
      </c>
      <c r="PL95" s="43">
        <f>VLOOKUP($C95,'факт СДП 1 мес'!$D$8:$HP$251,127,0)</f>
        <v>0</v>
      </c>
      <c r="PM95" s="43">
        <f>VLOOKUP($C95,'факт СДП 1 мес'!$D$8:$HP$251,128,0)</f>
        <v>0</v>
      </c>
      <c r="PN95" s="43">
        <f t="shared" si="3130"/>
        <v>0</v>
      </c>
      <c r="PO95" s="43">
        <f t="shared" si="3131"/>
        <v>0</v>
      </c>
      <c r="PP95" s="43">
        <f t="shared" si="3132"/>
        <v>0</v>
      </c>
      <c r="PQ95" s="43">
        <f t="shared" si="3267"/>
        <v>0</v>
      </c>
      <c r="PR95" s="43">
        <f t="shared" si="3268"/>
        <v>0</v>
      </c>
      <c r="PS95" s="44">
        <f>'СДП (план)'!BS96</f>
        <v>0</v>
      </c>
      <c r="PT95" s="43">
        <f>'СДП (план)'!BT96</f>
        <v>0</v>
      </c>
      <c r="PU95" s="43">
        <f t="shared" si="3269"/>
        <v>0</v>
      </c>
      <c r="PV95" s="43">
        <f t="shared" si="3270"/>
        <v>0</v>
      </c>
      <c r="PW95" s="43">
        <f>VLOOKUP($C95,'факт СДП 1 мес'!$D$8:$HP$251,111,0)</f>
        <v>0</v>
      </c>
      <c r="PX95" s="43">
        <f>VLOOKUP($C95,'факт СДП 1 мес'!$D$8:$HP$251,112,0)</f>
        <v>0</v>
      </c>
      <c r="PY95" s="43">
        <f>VLOOKUP($C95,'факт СДП 1 мес'!$D$8:$HP$251,113,0)</f>
        <v>0</v>
      </c>
      <c r="PZ95" s="43">
        <f>VLOOKUP($C95,'факт СДП 1 мес'!$D$8:$HP$251,114,0)</f>
        <v>0</v>
      </c>
      <c r="QA95" s="43">
        <f>VLOOKUP($C95,'факт СДП 1 мес'!$D$8:$HP$251,115,0)</f>
        <v>0</v>
      </c>
      <c r="QB95" s="43">
        <f>VLOOKUP($C95,'факт СДП 1 мес'!$D$8:$HP$251,116,0)</f>
        <v>0</v>
      </c>
      <c r="QC95" s="43">
        <f t="shared" si="3135"/>
        <v>0</v>
      </c>
      <c r="QD95" s="43">
        <f t="shared" si="3136"/>
        <v>0</v>
      </c>
      <c r="QE95" s="43">
        <f t="shared" si="3137"/>
        <v>0</v>
      </c>
      <c r="QF95" s="43">
        <f t="shared" si="3271"/>
        <v>0</v>
      </c>
      <c r="QG95" s="43">
        <f t="shared" si="3272"/>
        <v>0</v>
      </c>
      <c r="QH95" s="44">
        <f>'СДП (план)'!BU96</f>
        <v>0</v>
      </c>
      <c r="QI95" s="43">
        <f>'СДП (план)'!BV96</f>
        <v>0</v>
      </c>
      <c r="QJ95" s="43">
        <f t="shared" si="3273"/>
        <v>0</v>
      </c>
      <c r="QK95" s="43">
        <f t="shared" si="3274"/>
        <v>0</v>
      </c>
      <c r="QL95" s="43">
        <f>VLOOKUP($C95,'факт СДП 1 мес'!$D$8:$HP$251,153,0)</f>
        <v>0</v>
      </c>
      <c r="QM95" s="43">
        <f>VLOOKUP($C95,'факт СДП 1 мес'!$D$8:$HP$251,154,0)</f>
        <v>0</v>
      </c>
      <c r="QN95" s="43">
        <f>VLOOKUP($C95,'факт СДП 1 мес'!$D$8:$HP$251,155,0)</f>
        <v>0</v>
      </c>
      <c r="QO95" s="43">
        <f>VLOOKUP($C95,'факт СДП 1 мес'!$D$8:$HP$251,156,0)</f>
        <v>0</v>
      </c>
      <c r="QP95" s="43">
        <f>VLOOKUP($C95,'факт СДП 1 мес'!$D$8:$HP$251,157,0)</f>
        <v>0</v>
      </c>
      <c r="QQ95" s="43">
        <f>VLOOKUP($C95,'факт СДП 1 мес'!$D$8:$HP$251,158,0)</f>
        <v>0</v>
      </c>
      <c r="QR95" s="43">
        <f t="shared" si="3140"/>
        <v>0</v>
      </c>
      <c r="QS95" s="43">
        <f t="shared" si="3141"/>
        <v>0</v>
      </c>
      <c r="QT95" s="43">
        <f t="shared" si="3142"/>
        <v>0</v>
      </c>
      <c r="QU95" s="43">
        <f t="shared" si="3143"/>
        <v>0</v>
      </c>
      <c r="QV95" s="43">
        <f t="shared" si="3144"/>
        <v>0</v>
      </c>
      <c r="QW95" s="44">
        <f>'СДП (план)'!BW96</f>
        <v>0</v>
      </c>
      <c r="QX95" s="43">
        <f>'СДП (план)'!BX96</f>
        <v>0</v>
      </c>
      <c r="QY95" s="43">
        <f t="shared" si="3275"/>
        <v>0</v>
      </c>
      <c r="QZ95" s="43">
        <f t="shared" si="3276"/>
        <v>0</v>
      </c>
      <c r="RA95" s="43">
        <f>VLOOKUP($C95,'факт СДП 1 мес'!$D$8:$HP$251,195,0)</f>
        <v>0</v>
      </c>
      <c r="RB95" s="43">
        <f>VLOOKUP($C95,'факт СДП 1 мес'!$D$8:$HP$251,196,0)</f>
        <v>0</v>
      </c>
      <c r="RC95" s="43">
        <f>VLOOKUP($C95,'факт СДП 1 мес'!$D$8:$HP$251,197,0)</f>
        <v>0</v>
      </c>
      <c r="RD95" s="43">
        <f>VLOOKUP($C95,'факт СДП 1 мес'!$D$8:$HP$251,198,0)</f>
        <v>0</v>
      </c>
      <c r="RE95" s="43">
        <f>VLOOKUP($C95,'факт СДП 1 мес'!$D$8:$HP$251,199,0)</f>
        <v>0</v>
      </c>
      <c r="RF95" s="43">
        <f>VLOOKUP($C95,'факт СДП 1 мес'!$D$8:$HP$251,200,0)</f>
        <v>0</v>
      </c>
      <c r="RG95" s="43">
        <f t="shared" si="3146"/>
        <v>0</v>
      </c>
      <c r="RH95" s="43">
        <f t="shared" si="3147"/>
        <v>0</v>
      </c>
      <c r="RI95" s="43">
        <f t="shared" si="3148"/>
        <v>0</v>
      </c>
      <c r="RJ95" s="43">
        <f t="shared" si="3277"/>
        <v>0</v>
      </c>
      <c r="RK95" s="43">
        <f t="shared" si="3278"/>
        <v>0</v>
      </c>
      <c r="RL95" s="44">
        <f>'СДП (план)'!BY96</f>
        <v>0</v>
      </c>
      <c r="RM95" s="43">
        <f>'СДП (план)'!BZ96</f>
        <v>0</v>
      </c>
      <c r="RN95" s="43">
        <f t="shared" si="3279"/>
        <v>0</v>
      </c>
      <c r="RO95" s="43">
        <f t="shared" si="3280"/>
        <v>0</v>
      </c>
      <c r="RP95" s="43">
        <f>VLOOKUP($C95,'факт СДП 1 мес'!$D$8:$HP$251,201,0)</f>
        <v>0</v>
      </c>
      <c r="RQ95" s="43">
        <f>VLOOKUP($C95,'факт СДП 1 мес'!$D$8:$HP$251,202,0)</f>
        <v>0</v>
      </c>
      <c r="RR95" s="43">
        <f>VLOOKUP($C95,'факт СДП 1 мес'!$D$8:$HP$251,203,0)</f>
        <v>0</v>
      </c>
      <c r="RS95" s="43">
        <f>VLOOKUP($C95,'факт СДП 1 мес'!$D$8:$HP$251,204,0)</f>
        <v>0</v>
      </c>
      <c r="RT95" s="43">
        <f>VLOOKUP($C95,'факт СДП 1 мес'!$D$8:$HP$251,205,0)</f>
        <v>0</v>
      </c>
      <c r="RU95" s="43">
        <f>VLOOKUP($C95,'факт СДП 1 мес'!$D$8:$HP$251,206,0)</f>
        <v>0</v>
      </c>
      <c r="RV95" s="43">
        <f t="shared" si="3151"/>
        <v>0</v>
      </c>
      <c r="RW95" s="43">
        <f t="shared" si="3152"/>
        <v>0</v>
      </c>
      <c r="RX95" s="43">
        <f t="shared" si="3153"/>
        <v>0</v>
      </c>
      <c r="RY95" s="43">
        <f t="shared" si="3281"/>
        <v>0</v>
      </c>
      <c r="RZ95" s="43">
        <f t="shared" si="3282"/>
        <v>0</v>
      </c>
      <c r="SA95" s="44">
        <f>'СДП (план)'!CA96</f>
        <v>0</v>
      </c>
      <c r="SB95" s="43">
        <f>'СДП (план)'!CB96</f>
        <v>0</v>
      </c>
      <c r="SC95" s="43">
        <f t="shared" si="2975"/>
        <v>0</v>
      </c>
      <c r="SD95" s="43">
        <f t="shared" si="3283"/>
        <v>0</v>
      </c>
      <c r="SE95" s="43">
        <f>VLOOKUP($C95,'факт СДП 1 мес'!$D$8:$HP$251,129,0)</f>
        <v>0</v>
      </c>
      <c r="SF95" s="43">
        <f>VLOOKUP($C95,'факт СДП 1 мес'!$D$8:$HP$251,130,0)</f>
        <v>0</v>
      </c>
      <c r="SG95" s="43">
        <f>VLOOKUP($C95,'факт СДП 1 мес'!$D$8:$HP$251,131,0)</f>
        <v>0</v>
      </c>
      <c r="SH95" s="43">
        <f>VLOOKUP($C95,'факт СДП 1 мес'!$D$8:$HP$251,132,0)</f>
        <v>0</v>
      </c>
      <c r="SI95" s="43">
        <f>VLOOKUP($C95,'факт СДП 1 мес'!$D$8:$HP$251,133,0)</f>
        <v>0</v>
      </c>
      <c r="SJ95" s="43">
        <f>VLOOKUP($C95,'факт СДП 1 мес'!$D$8:$HP$251,134,0)</f>
        <v>0</v>
      </c>
      <c r="SK95" s="43">
        <f t="shared" si="2977"/>
        <v>0</v>
      </c>
      <c r="SL95" s="43">
        <f t="shared" si="3156"/>
        <v>0</v>
      </c>
      <c r="SM95" s="43">
        <f t="shared" si="3157"/>
        <v>0</v>
      </c>
      <c r="SN95" s="43">
        <f t="shared" si="3284"/>
        <v>0</v>
      </c>
      <c r="SO95" s="43">
        <f t="shared" si="3285"/>
        <v>0</v>
      </c>
      <c r="SP95" s="44">
        <f>'СДП (план)'!CC96</f>
        <v>0</v>
      </c>
      <c r="SQ95" s="43">
        <f>'СДП (план)'!CD96</f>
        <v>0</v>
      </c>
      <c r="SR95" s="43">
        <f t="shared" si="2982"/>
        <v>0</v>
      </c>
      <c r="SS95" s="43">
        <f t="shared" si="3286"/>
        <v>0</v>
      </c>
      <c r="ST95" s="43">
        <f>VLOOKUP($C95,'факт СДП 1 мес'!$D$8:$HP$251,93,0)</f>
        <v>0</v>
      </c>
      <c r="SU95" s="43">
        <f>VLOOKUP($C95,'факт СДП 1 мес'!$D$8:$HP$251,94,0)</f>
        <v>0</v>
      </c>
      <c r="SV95" s="43">
        <f>VLOOKUP($C95,'факт СДП 1 мес'!$D$8:$HP$251,95,0)</f>
        <v>0</v>
      </c>
      <c r="SW95" s="43">
        <f>VLOOKUP($C95,'факт СДП 1 мес'!$D$8:$HP$251,96,0)</f>
        <v>0</v>
      </c>
      <c r="SX95" s="43">
        <f>VLOOKUP($C95,'факт СДП 1 мес'!$D$8:$HP$251,97,0)</f>
        <v>0</v>
      </c>
      <c r="SY95" s="43">
        <f>VLOOKUP($C95,'факт СДП 1 мес'!$D$8:$HP$251,98,0)</f>
        <v>0</v>
      </c>
      <c r="SZ95" s="43">
        <f t="shared" si="2984"/>
        <v>0</v>
      </c>
      <c r="TA95" s="43">
        <f t="shared" si="3160"/>
        <v>0</v>
      </c>
      <c r="TB95" s="43">
        <f t="shared" si="3161"/>
        <v>0</v>
      </c>
      <c r="TC95" s="43">
        <f t="shared" si="3287"/>
        <v>0</v>
      </c>
      <c r="TD95" s="43">
        <f t="shared" si="3288"/>
        <v>0</v>
      </c>
      <c r="TE95" s="5">
        <f>'СДП (план)'!CE96</f>
        <v>0</v>
      </c>
      <c r="TF95" s="3">
        <f>'СДП (план)'!CF96</f>
        <v>0</v>
      </c>
      <c r="TG95" s="5">
        <v>0</v>
      </c>
      <c r="TH95" s="3">
        <v>0</v>
      </c>
      <c r="TI95" s="43">
        <f>VLOOKUP($C95,'факт СДП 1 мес'!$D$8:$HP$251,117,0)</f>
        <v>0</v>
      </c>
      <c r="TJ95" s="43">
        <f>VLOOKUP($C95,'факт СДП 1 мес'!$D$8:$HP$251,118,0)</f>
        <v>0</v>
      </c>
      <c r="TK95" s="43">
        <f>VLOOKUP($C95,'факт СДП 1 мес'!$D$8:$HP$251,119,0)</f>
        <v>0</v>
      </c>
      <c r="TL95" s="43">
        <f>VLOOKUP($C95,'факт СДП 1 мес'!$D$8:$HP$251,120,0)</f>
        <v>0</v>
      </c>
      <c r="TM95" s="43">
        <f>VLOOKUP($C95,'факт СДП 1 мес'!$D$8:$HP$251,121,0)</f>
        <v>0</v>
      </c>
      <c r="TN95" s="43">
        <f>VLOOKUP($C95,'факт СДП 1 мес'!$D$8:$HP$251,122,0)</f>
        <v>0</v>
      </c>
      <c r="TO95" s="43">
        <f t="shared" si="2989"/>
        <v>0</v>
      </c>
      <c r="TP95" s="43">
        <f t="shared" si="3163"/>
        <v>0</v>
      </c>
      <c r="TQ95" s="43">
        <f t="shared" si="3164"/>
        <v>0</v>
      </c>
      <c r="TR95" s="43">
        <f t="shared" si="3289"/>
        <v>0</v>
      </c>
      <c r="TS95" s="43">
        <f t="shared" si="3290"/>
        <v>0</v>
      </c>
      <c r="TT95" s="43">
        <f>'СДП (план)'!CG96</f>
        <v>0</v>
      </c>
      <c r="TU95" s="43">
        <f>'СДП (план)'!CH96</f>
        <v>0</v>
      </c>
      <c r="TV95" s="43">
        <f t="shared" si="3291"/>
        <v>0</v>
      </c>
      <c r="TW95" s="43">
        <f t="shared" si="3292"/>
        <v>0</v>
      </c>
      <c r="TX95" s="43">
        <f>VLOOKUP($C95,'факт СДП 1 мес'!$D$8:$HP$251,207,0)</f>
        <v>0</v>
      </c>
      <c r="TY95" s="43">
        <f>VLOOKUP($C95,'факт СДП 1 мес'!$D$8:$HP$251,208,0)</f>
        <v>0</v>
      </c>
      <c r="TZ95" s="43">
        <f>VLOOKUP($C95,'факт СДП 1 мес'!$D$8:$HP$251,209,0)</f>
        <v>0</v>
      </c>
      <c r="UA95" s="43">
        <f>VLOOKUP($C95,'факт СДП 1 мес'!$D$8:$HP$251,210,0)</f>
        <v>0</v>
      </c>
      <c r="UB95" s="43">
        <f>VLOOKUP($C95,'факт СДП 1 мес'!$D$8:$HP$251,211,0)</f>
        <v>0</v>
      </c>
      <c r="UC95" s="43">
        <f>VLOOKUP($C95,'факт СДП 1 мес'!$D$8:$HP$251,212,0)</f>
        <v>0</v>
      </c>
      <c r="UD95" s="43">
        <f t="shared" si="3167"/>
        <v>0</v>
      </c>
      <c r="UE95" s="43">
        <f t="shared" si="3168"/>
        <v>0</v>
      </c>
      <c r="UF95" s="43">
        <f t="shared" si="3169"/>
        <v>0</v>
      </c>
      <c r="UG95" s="43">
        <f t="shared" si="3170"/>
        <v>0</v>
      </c>
      <c r="UH95" s="43">
        <f t="shared" si="3000"/>
        <v>0</v>
      </c>
      <c r="UI95" s="43"/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7">
        <f>'СДП (план)'!CK96</f>
        <v>0</v>
      </c>
      <c r="UY95" s="47">
        <f>'СДП (план)'!CL96</f>
        <v>0</v>
      </c>
      <c r="UZ95" s="43">
        <f t="shared" si="2625"/>
        <v>0</v>
      </c>
      <c r="VA95" s="43">
        <f t="shared" si="2626"/>
        <v>0</v>
      </c>
      <c r="VB95" s="47">
        <f t="shared" si="2720"/>
        <v>0</v>
      </c>
      <c r="VC95" s="47">
        <f t="shared" si="2721"/>
        <v>0</v>
      </c>
      <c r="VD95" s="47">
        <f t="shared" si="2722"/>
        <v>0</v>
      </c>
      <c r="VE95" s="47">
        <f t="shared" si="2723"/>
        <v>0</v>
      </c>
      <c r="VF95" s="47">
        <f t="shared" si="2724"/>
        <v>0</v>
      </c>
      <c r="VG95" s="47">
        <f t="shared" si="2725"/>
        <v>0</v>
      </c>
      <c r="VH95" s="47">
        <f t="shared" si="2726"/>
        <v>0</v>
      </c>
      <c r="VI95" s="47">
        <f t="shared" si="2727"/>
        <v>0</v>
      </c>
      <c r="VJ95" s="47">
        <f t="shared" si="2728"/>
        <v>0</v>
      </c>
      <c r="VK95" s="43">
        <f t="shared" si="2729"/>
        <v>0</v>
      </c>
      <c r="VL95" s="43">
        <f t="shared" si="2730"/>
        <v>0</v>
      </c>
      <c r="VM95" s="398" t="e">
        <f>VLOOKUP($C95,'СДП (план)'!$C$11:$CL$254,107,0)</f>
        <v>#REF!</v>
      </c>
      <c r="VN95" s="398" t="e">
        <f>VLOOKUP($C95,'СДП (план)'!$C$11:$CL$254,108,0)</f>
        <v>#REF!</v>
      </c>
      <c r="VO95" s="399" t="e">
        <f t="shared" si="3293"/>
        <v>#REF!</v>
      </c>
      <c r="VP95" s="399" t="e">
        <f t="shared" si="3294"/>
        <v>#REF!</v>
      </c>
      <c r="VQ95" s="398" t="e">
        <f>VLOOKUP($C95,'факт СДП 1 мес'!$D$8:$HI$249,255,0)</f>
        <v>#REF!</v>
      </c>
      <c r="VR95" s="398" t="e">
        <f>VLOOKUP($C95,'факт СДП 1 мес'!$D$8:$HI$249,256,0)</f>
        <v>#REF!</v>
      </c>
      <c r="VS95" s="400" t="e">
        <f t="shared" si="2736"/>
        <v>#REF!</v>
      </c>
      <c r="VT95" s="400" t="e">
        <f t="shared" si="2737"/>
        <v>#REF!</v>
      </c>
    </row>
    <row r="96" spans="1:592" s="32" customFormat="1" ht="25.5" x14ac:dyDescent="0.2">
      <c r="A96" s="182"/>
      <c r="B96" s="182">
        <v>68</v>
      </c>
      <c r="C96" s="265" t="s">
        <v>583</v>
      </c>
      <c r="D96" s="460" t="s">
        <v>391</v>
      </c>
      <c r="E96" s="461">
        <v>16026</v>
      </c>
      <c r="F96" s="475">
        <v>4.96</v>
      </c>
      <c r="G96" s="492">
        <v>0.82640000000000002</v>
      </c>
      <c r="H96" s="464">
        <v>1</v>
      </c>
      <c r="I96" s="196"/>
      <c r="J96" s="196"/>
      <c r="K96" s="208">
        <v>1.4</v>
      </c>
      <c r="L96" s="208">
        <v>1.68</v>
      </c>
      <c r="M96" s="208">
        <v>2.23</v>
      </c>
      <c r="N96" s="209">
        <v>2.57</v>
      </c>
      <c r="O96" s="44">
        <f>'СДП (план)'!O97</f>
        <v>0</v>
      </c>
      <c r="P96" s="44">
        <f>'СДП (план)'!P97</f>
        <v>0</v>
      </c>
      <c r="Q96" s="43">
        <f t="shared" si="3175"/>
        <v>0</v>
      </c>
      <c r="R96" s="43">
        <f t="shared" si="3176"/>
        <v>0</v>
      </c>
      <c r="S96" s="43">
        <f>VLOOKUP($C96,'факт СДП 1 мес'!$D$8:$HP$251,9,0)</f>
        <v>0</v>
      </c>
      <c r="T96" s="43">
        <f>VLOOKUP($C96,'факт СДП 1 мес'!$D$8:$HP$251,10,0)</f>
        <v>0</v>
      </c>
      <c r="U96" s="43">
        <f>VLOOKUP($C96,'факт СДП 1 мес'!$D$8:$HP$251,11,0)</f>
        <v>0</v>
      </c>
      <c r="V96" s="43">
        <f>VLOOKUP($C96,'факт СДП 1 мес'!$D$8:$HP$251,12,0)</f>
        <v>0</v>
      </c>
      <c r="W96" s="43">
        <f>VLOOKUP($C96,'факт СДП 1 мес'!$D$8:$HP$251,13,0)</f>
        <v>0</v>
      </c>
      <c r="X96" s="43">
        <f>VLOOKUP($C96,'факт СДП 1 мес'!$D$8:$HP$251,14,0)</f>
        <v>0</v>
      </c>
      <c r="Y96" s="43">
        <f t="shared" si="3001"/>
        <v>0</v>
      </c>
      <c r="Z96" s="43">
        <f t="shared" si="3002"/>
        <v>0</v>
      </c>
      <c r="AA96" s="43">
        <f t="shared" si="3003"/>
        <v>0</v>
      </c>
      <c r="AB96" s="43">
        <f t="shared" si="3004"/>
        <v>0</v>
      </c>
      <c r="AC96" s="43">
        <f t="shared" si="3005"/>
        <v>0</v>
      </c>
      <c r="AD96" s="145">
        <f>'СДП (план)'!Q97</f>
        <v>0</v>
      </c>
      <c r="AE96" s="145">
        <f>'СДП (план)'!R97</f>
        <v>0</v>
      </c>
      <c r="AF96" s="43">
        <f t="shared" si="3177"/>
        <v>0</v>
      </c>
      <c r="AG96" s="43">
        <f t="shared" si="3178"/>
        <v>0</v>
      </c>
      <c r="AH96" s="43">
        <f>VLOOKUP($C96,'факт СДП 1 мес'!$D$8:$HP$251,3,0)</f>
        <v>0</v>
      </c>
      <c r="AI96" s="43">
        <f>VLOOKUP($C96,'факт СДП 1 мес'!$D$8:$HP$251,4,0)</f>
        <v>0</v>
      </c>
      <c r="AJ96" s="43">
        <f>VLOOKUP($C96,'факт СДП 1 мес'!$D$8:$HP$251,5,0)</f>
        <v>0</v>
      </c>
      <c r="AK96" s="43">
        <f>VLOOKUP($C96,'факт СДП 1 мес'!$D$8:$HP$251,6,0)</f>
        <v>0</v>
      </c>
      <c r="AL96" s="43">
        <f>VLOOKUP($C96,'факт СДП 1 мес'!$D$8:$HP$251,7,0)</f>
        <v>0</v>
      </c>
      <c r="AM96" s="43">
        <f>VLOOKUP($C96,'факт СДП 1 мес'!$D$8:$HP$251,8,0)</f>
        <v>0</v>
      </c>
      <c r="AN96" s="43">
        <f t="shared" si="2760"/>
        <v>0</v>
      </c>
      <c r="AO96" s="43">
        <f t="shared" si="2761"/>
        <v>0</v>
      </c>
      <c r="AP96" s="43">
        <f t="shared" si="2762"/>
        <v>0</v>
      </c>
      <c r="AQ96" s="43">
        <f t="shared" si="2763"/>
        <v>0</v>
      </c>
      <c r="AR96" s="43">
        <f t="shared" si="2764"/>
        <v>0</v>
      </c>
      <c r="AS96" s="44">
        <f>'СДП (план)'!S97</f>
        <v>0</v>
      </c>
      <c r="AT96" s="43">
        <f>'СДП (план)'!T97</f>
        <v>0</v>
      </c>
      <c r="AU96" s="43">
        <f t="shared" si="3179"/>
        <v>0</v>
      </c>
      <c r="AV96" s="43">
        <f t="shared" si="3180"/>
        <v>0</v>
      </c>
      <c r="AW96" s="43">
        <f>VLOOKUP($C96,'факт СДП 1 мес'!$D$8:$HP$251,159,0)</f>
        <v>0</v>
      </c>
      <c r="AX96" s="43">
        <f>VLOOKUP($C96,'факт СДП 1 мес'!$D$8:$HP$251,160,0)</f>
        <v>0</v>
      </c>
      <c r="AY96" s="43">
        <f>VLOOKUP($C96,'факт СДП 1 мес'!$D$8:$HP$251,161,0)</f>
        <v>0</v>
      </c>
      <c r="AZ96" s="43">
        <f>VLOOKUP($C96,'факт СДП 1 мес'!$D$8:$HP$251,162,0)</f>
        <v>0</v>
      </c>
      <c r="BA96" s="43">
        <f>VLOOKUP($C96,'факт СДП 1 мес'!$D$8:$HP$251,163,0)</f>
        <v>0</v>
      </c>
      <c r="BB96" s="43">
        <f>VLOOKUP($C96,'факт СДП 1 мес'!$D$8:$HP$251,164,0)</f>
        <v>0</v>
      </c>
      <c r="BC96" s="43">
        <f t="shared" si="3007"/>
        <v>0</v>
      </c>
      <c r="BD96" s="43">
        <f t="shared" si="3008"/>
        <v>0</v>
      </c>
      <c r="BE96" s="43">
        <f t="shared" si="3009"/>
        <v>0</v>
      </c>
      <c r="BF96" s="43">
        <f t="shared" si="3010"/>
        <v>0</v>
      </c>
      <c r="BG96" s="43">
        <f t="shared" si="2771"/>
        <v>0</v>
      </c>
      <c r="BH96" s="88">
        <f>'СДП (план)'!U97</f>
        <v>160</v>
      </c>
      <c r="BI96" s="3">
        <f>'СДП (план)'!V97</f>
        <v>16922372.898816001</v>
      </c>
      <c r="BJ96" s="43">
        <f t="shared" si="3181"/>
        <v>13.333333333333334</v>
      </c>
      <c r="BK96" s="43">
        <f t="shared" si="3182"/>
        <v>1410197.7415680001</v>
      </c>
      <c r="BL96" s="43">
        <f>VLOOKUP($C96,'факт СДП 1 мес'!$D$8:$HP$251,21,0)</f>
        <v>15</v>
      </c>
      <c r="BM96" s="43">
        <f>VLOOKUP($C96,'факт СДП 1 мес'!$D$8:$HP$251,22,0)</f>
        <v>1586472.4500000002</v>
      </c>
      <c r="BN96" s="43">
        <f>VLOOKUP($C96,'факт СДП 1 мес'!$D$8:$HP$251,23,0)</f>
        <v>724</v>
      </c>
      <c r="BO96" s="43">
        <f>VLOOKUP($C96,'факт СДП 1 мес'!$D$8:$HP$251,24,0)</f>
        <v>0</v>
      </c>
      <c r="BP96" s="43">
        <f>VLOOKUP($C96,'факт СДП 1 мес'!$D$8:$HP$251,25,0)</f>
        <v>0</v>
      </c>
      <c r="BQ96" s="43">
        <f>VLOOKUP($C96,'факт СДП 1 мес'!$D$8:$HP$251,26,0)</f>
        <v>0</v>
      </c>
      <c r="BR96" s="43">
        <f t="shared" si="3013"/>
        <v>793.6</v>
      </c>
      <c r="BS96" s="43">
        <f t="shared" si="3014"/>
        <v>66.13333333333334</v>
      </c>
      <c r="BT96" s="43">
        <f t="shared" si="3015"/>
        <v>74.400000000000006</v>
      </c>
      <c r="BU96" s="43">
        <f t="shared" si="2777"/>
        <v>1.6666666666666661</v>
      </c>
      <c r="BV96" s="43">
        <f t="shared" si="2778"/>
        <v>176274.70843200013</v>
      </c>
      <c r="BW96" s="44">
        <f>'СДП (план)'!W97</f>
        <v>0</v>
      </c>
      <c r="BX96" s="43">
        <f>'СДП (план)'!X97</f>
        <v>0</v>
      </c>
      <c r="BY96" s="43">
        <f t="shared" si="3183"/>
        <v>0</v>
      </c>
      <c r="BZ96" s="43">
        <f t="shared" si="3184"/>
        <v>0</v>
      </c>
      <c r="CA96" s="43">
        <f>VLOOKUP($C96,'факт СДП 1 мес'!$D$8:$HP$251,15,0)</f>
        <v>0</v>
      </c>
      <c r="CB96" s="43">
        <f>VLOOKUP($C96,'факт СДП 1 мес'!$D$8:$HP$251,16,0)</f>
        <v>0</v>
      </c>
      <c r="CC96" s="43">
        <f>VLOOKUP($C96,'факт СДП 1 мес'!$D$8:$HP$251,17,0)</f>
        <v>0</v>
      </c>
      <c r="CD96" s="43">
        <f>VLOOKUP($C96,'факт СДП 1 мес'!$D$8:$HP$251,18,0)</f>
        <v>0</v>
      </c>
      <c r="CE96" s="43">
        <f>VLOOKUP($C96,'факт СДП 1 мес'!$D$8:$HP$251,19,0)</f>
        <v>0</v>
      </c>
      <c r="CF96" s="43">
        <f>VLOOKUP($C96,'факт СДП 1 мес'!$D$8:$HP$251,20,0)</f>
        <v>0</v>
      </c>
      <c r="CG96" s="43">
        <f t="shared" si="3017"/>
        <v>0</v>
      </c>
      <c r="CH96" s="43">
        <f t="shared" si="3018"/>
        <v>0</v>
      </c>
      <c r="CI96" s="43">
        <f t="shared" si="3019"/>
        <v>0</v>
      </c>
      <c r="CJ96" s="43">
        <f t="shared" si="3185"/>
        <v>0</v>
      </c>
      <c r="CK96" s="43">
        <f t="shared" si="3186"/>
        <v>0</v>
      </c>
      <c r="CL96" s="45">
        <f>'СДП (план)'!Y97</f>
        <v>0</v>
      </c>
      <c r="CM96" s="43">
        <f>'СДП (план)'!Z97</f>
        <v>0</v>
      </c>
      <c r="CN96" s="43">
        <f t="shared" si="3187"/>
        <v>0</v>
      </c>
      <c r="CO96" s="43">
        <f t="shared" si="3188"/>
        <v>0</v>
      </c>
      <c r="CP96" s="43">
        <f>VLOOKUP($C96,'факт СДП 1 мес'!$D$8:$HP$251,165,0)</f>
        <v>0</v>
      </c>
      <c r="CQ96" s="43">
        <f>VLOOKUP($C96,'факт СДП 1 мес'!$D$8:$HP$251,166,0)</f>
        <v>0</v>
      </c>
      <c r="CR96" s="43">
        <f>VLOOKUP($C96,'факт СДП 1 мес'!$D$8:$HP$251,167,0)</f>
        <v>0</v>
      </c>
      <c r="CS96" s="43">
        <f>VLOOKUP($C96,'факт СДП 1 мес'!$D$8:$HP$251,168,0)</f>
        <v>0</v>
      </c>
      <c r="CT96" s="43">
        <f>VLOOKUP($C96,'факт СДП 1 мес'!$D$8:$HP$251,169,0)</f>
        <v>0</v>
      </c>
      <c r="CU96" s="43">
        <f>VLOOKUP($C96,'факт СДП 1 мес'!$D$8:$HP$251,170,0)</f>
        <v>0</v>
      </c>
      <c r="CV96" s="43">
        <f t="shared" si="3022"/>
        <v>0</v>
      </c>
      <c r="CW96" s="43">
        <f t="shared" si="3023"/>
        <v>0</v>
      </c>
      <c r="CX96" s="43">
        <f t="shared" si="3024"/>
        <v>0</v>
      </c>
      <c r="CY96" s="43">
        <f t="shared" si="3189"/>
        <v>0</v>
      </c>
      <c r="CZ96" s="43">
        <f t="shared" si="3190"/>
        <v>0</v>
      </c>
      <c r="DA96" s="5">
        <f>'СДП (план)'!AA97</f>
        <v>0</v>
      </c>
      <c r="DB96" s="3">
        <f>'СДП (план)'!AB97</f>
        <v>0</v>
      </c>
      <c r="DC96" s="43">
        <f t="shared" si="3191"/>
        <v>0</v>
      </c>
      <c r="DD96" s="43">
        <f t="shared" si="3192"/>
        <v>0</v>
      </c>
      <c r="DE96" s="43">
        <f>VLOOKUP($C96,'факт СДП 1 мес'!$D$8:$HP$251,57,0)</f>
        <v>0</v>
      </c>
      <c r="DF96" s="43">
        <f>VLOOKUP($C96,'факт СДП 1 мес'!$D$8:$HP$251,58,0)</f>
        <v>0</v>
      </c>
      <c r="DG96" s="43">
        <f>VLOOKUP($C96,'факт СДП 1 мес'!$D$8:$HP$251,59,0)</f>
        <v>0</v>
      </c>
      <c r="DH96" s="43">
        <f>VLOOKUP($C96,'факт СДП 1 мес'!$D$8:$HP$251,60,0)</f>
        <v>0</v>
      </c>
      <c r="DI96" s="43">
        <f>VLOOKUP($C96,'факт СДП 1 мес'!$D$8:$HP$251,61,0)</f>
        <v>0</v>
      </c>
      <c r="DJ96" s="43">
        <f>VLOOKUP($C96,'факт СДП 1 мес'!$D$8:$HP$251,62,0)</f>
        <v>0</v>
      </c>
      <c r="DK96" s="43">
        <f t="shared" si="3027"/>
        <v>0</v>
      </c>
      <c r="DL96" s="43">
        <f t="shared" si="3028"/>
        <v>0</v>
      </c>
      <c r="DM96" s="43">
        <f t="shared" si="3029"/>
        <v>0</v>
      </c>
      <c r="DN96" s="43">
        <f t="shared" si="3193"/>
        <v>0</v>
      </c>
      <c r="DO96" s="43">
        <f t="shared" si="3194"/>
        <v>0</v>
      </c>
      <c r="DP96" s="5">
        <f>'СДП (план)'!AC97</f>
        <v>0</v>
      </c>
      <c r="DQ96" s="3">
        <f>'СДП (план)'!AD97</f>
        <v>0</v>
      </c>
      <c r="DR96" s="43">
        <f t="shared" si="3195"/>
        <v>0</v>
      </c>
      <c r="DS96" s="43">
        <f t="shared" si="3196"/>
        <v>0</v>
      </c>
      <c r="DT96" s="43">
        <f>VLOOKUP($C96,'факт СДП 1 мес'!$D$8:$HP$251,33,0)</f>
        <v>0</v>
      </c>
      <c r="DU96" s="43">
        <f>VLOOKUP($C96,'факт СДП 1 мес'!$D$8:$HP$251,34,0)</f>
        <v>0</v>
      </c>
      <c r="DV96" s="43">
        <f>VLOOKUP($C96,'факт СДП 1 мес'!$D$8:$HP$251,35,0)</f>
        <v>0</v>
      </c>
      <c r="DW96" s="43">
        <f>VLOOKUP($C96,'факт СДП 1 мес'!$D$8:$HP$251,36,0)</f>
        <v>0</v>
      </c>
      <c r="DX96" s="43">
        <f>VLOOKUP($C96,'факт СДП 1 мес'!$D$8:$HP$251,37,0)</f>
        <v>0</v>
      </c>
      <c r="DY96" s="43">
        <f>VLOOKUP($C96,'факт СДП 1 мес'!$D$8:$HP$251,38,0)</f>
        <v>0</v>
      </c>
      <c r="DZ96" s="43">
        <f t="shared" si="3032"/>
        <v>0</v>
      </c>
      <c r="EA96" s="43">
        <f t="shared" si="3033"/>
        <v>0</v>
      </c>
      <c r="EB96" s="43">
        <f t="shared" si="3034"/>
        <v>0</v>
      </c>
      <c r="EC96" s="43">
        <f t="shared" si="3035"/>
        <v>0</v>
      </c>
      <c r="ED96" s="43">
        <f t="shared" si="3036"/>
        <v>0</v>
      </c>
      <c r="EE96" s="5">
        <f>'СДП (план)'!AE97</f>
        <v>0</v>
      </c>
      <c r="EF96" s="3">
        <f>'СДП (план)'!AF97</f>
        <v>0</v>
      </c>
      <c r="EG96" s="43">
        <f t="shared" si="3197"/>
        <v>0</v>
      </c>
      <c r="EH96" s="43">
        <f t="shared" si="3198"/>
        <v>0</v>
      </c>
      <c r="EI96" s="43">
        <f>VLOOKUP($C96,'факт СДП 1 мес'!$D$8:$HP$251,27,0)</f>
        <v>0</v>
      </c>
      <c r="EJ96" s="43">
        <f>VLOOKUP($C96,'факт СДП 1 мес'!$D$8:$HP$251,28,0)</f>
        <v>0</v>
      </c>
      <c r="EK96" s="43">
        <f>VLOOKUP($C96,'факт СДП 1 мес'!$D$8:$HP$251,29,0)</f>
        <v>0</v>
      </c>
      <c r="EL96" s="43">
        <f>VLOOKUP($C96,'факт СДП 1 мес'!$D$8:$HP$251,30,0)</f>
        <v>0</v>
      </c>
      <c r="EM96" s="43">
        <f>VLOOKUP($C96,'факт СДП 1 мес'!$D$8:$HP$251,31,0)</f>
        <v>0</v>
      </c>
      <c r="EN96" s="43">
        <f>VLOOKUP($C96,'факт СДП 1 мес'!$D$8:$HP$251,32,0)</f>
        <v>0</v>
      </c>
      <c r="EO96" s="43">
        <f t="shared" si="2809"/>
        <v>0</v>
      </c>
      <c r="EP96" s="43">
        <f t="shared" si="2810"/>
        <v>0</v>
      </c>
      <c r="EQ96" s="43">
        <f t="shared" si="2811"/>
        <v>0</v>
      </c>
      <c r="ER96" s="43">
        <f t="shared" si="2812"/>
        <v>0</v>
      </c>
      <c r="ES96" s="43">
        <f t="shared" si="2813"/>
        <v>0</v>
      </c>
      <c r="ET96" s="44">
        <f>'СДП (план)'!AG97</f>
        <v>0</v>
      </c>
      <c r="EU96" s="43">
        <f>'СДП (план)'!AH97</f>
        <v>0</v>
      </c>
      <c r="EV96" s="43">
        <f t="shared" si="3199"/>
        <v>0</v>
      </c>
      <c r="EW96" s="43">
        <f t="shared" si="3200"/>
        <v>0</v>
      </c>
      <c r="EX96" s="43">
        <f>VLOOKUP($C96,'факт СДП 1 мес'!$D$8:$HP$251,87,0)</f>
        <v>0</v>
      </c>
      <c r="EY96" s="43">
        <f>VLOOKUP($C96,'факт СДП 1 мес'!$D$8:$HP$251,88,0)</f>
        <v>0</v>
      </c>
      <c r="EZ96" s="43">
        <f>VLOOKUP($C96,'факт СДП 1 мес'!$D$8:$HP$251,89,0)</f>
        <v>0</v>
      </c>
      <c r="FA96" s="43">
        <f>VLOOKUP($C96,'факт СДП 1 мес'!$D$8:$HP$251,90,0)</f>
        <v>0</v>
      </c>
      <c r="FB96" s="43">
        <f>VLOOKUP($C96,'факт СДП 1 мес'!$D$8:$HP$251,91,0)</f>
        <v>0</v>
      </c>
      <c r="FC96" s="43">
        <f>VLOOKUP($C96,'факт СДП 1 мес'!$D$8:$HP$251,92,0)</f>
        <v>0</v>
      </c>
      <c r="FD96" s="43">
        <f t="shared" si="3039"/>
        <v>0</v>
      </c>
      <c r="FE96" s="43">
        <f t="shared" si="3040"/>
        <v>0</v>
      </c>
      <c r="FF96" s="43">
        <f t="shared" si="3041"/>
        <v>0</v>
      </c>
      <c r="FG96" s="43">
        <f t="shared" si="3201"/>
        <v>0</v>
      </c>
      <c r="FH96" s="43">
        <f t="shared" si="3202"/>
        <v>0</v>
      </c>
      <c r="FI96" s="44">
        <f>'СДП (план)'!AI97</f>
        <v>0</v>
      </c>
      <c r="FJ96" s="43">
        <f>'СДП (план)'!AJ97</f>
        <v>0</v>
      </c>
      <c r="FK96" s="43">
        <f t="shared" si="3203"/>
        <v>0</v>
      </c>
      <c r="FL96" s="43">
        <f t="shared" si="3204"/>
        <v>0</v>
      </c>
      <c r="FM96" s="43">
        <f>VLOOKUP($C96,'факт СДП 1 мес'!$D$8:$HP$251,39,0)</f>
        <v>0</v>
      </c>
      <c r="FN96" s="43">
        <f>VLOOKUP($C96,'факт СДП 1 мес'!$D$8:$HP$251,40,0)</f>
        <v>0</v>
      </c>
      <c r="FO96" s="43">
        <f>VLOOKUP($C96,'факт СДП 1 мес'!$D$8:$HP$251,41,0)</f>
        <v>0</v>
      </c>
      <c r="FP96" s="43">
        <f>VLOOKUP($C96,'факт СДП 1 мес'!$D$8:$HP$251,42,0)</f>
        <v>0</v>
      </c>
      <c r="FQ96" s="43">
        <f>VLOOKUP($C96,'факт СДП 1 мес'!$D$8:$HP$251,43,0)</f>
        <v>0</v>
      </c>
      <c r="FR96" s="43">
        <f>VLOOKUP($C96,'факт СДП 1 мес'!$D$8:$HP$251,44,0)</f>
        <v>0</v>
      </c>
      <c r="FS96" s="43">
        <f t="shared" si="3044"/>
        <v>0</v>
      </c>
      <c r="FT96" s="43">
        <f t="shared" si="3045"/>
        <v>0</v>
      </c>
      <c r="FU96" s="43">
        <f t="shared" si="3046"/>
        <v>0</v>
      </c>
      <c r="FV96" s="43">
        <f t="shared" si="3205"/>
        <v>0</v>
      </c>
      <c r="FW96" s="43">
        <f t="shared" si="3206"/>
        <v>0</v>
      </c>
      <c r="FX96" s="44">
        <f>'СДП (план)'!AK97</f>
        <v>0</v>
      </c>
      <c r="FY96" s="43">
        <f>'СДП (план)'!AL97</f>
        <v>0</v>
      </c>
      <c r="FZ96" s="43">
        <f t="shared" si="3207"/>
        <v>0</v>
      </c>
      <c r="GA96" s="43">
        <f t="shared" si="3208"/>
        <v>0</v>
      </c>
      <c r="GB96" s="43">
        <f>VLOOKUP($C96,'факт СДП 1 мес'!$D$8:$HP$251,45,0)</f>
        <v>0</v>
      </c>
      <c r="GC96" s="43">
        <f>VLOOKUP($C96,'факт СДП 1 мес'!$D$8:$HP$251,46,0)</f>
        <v>0</v>
      </c>
      <c r="GD96" s="43">
        <f>VLOOKUP($C96,'факт СДП 1 мес'!$D$8:$HP$251,47,0)</f>
        <v>0</v>
      </c>
      <c r="GE96" s="43">
        <f>VLOOKUP($C96,'факт СДП 1 мес'!$D$8:$HP$251,48,0)</f>
        <v>0</v>
      </c>
      <c r="GF96" s="43">
        <f>VLOOKUP($C96,'факт СДП 1 мес'!$D$8:$HP$251,49,0)</f>
        <v>0</v>
      </c>
      <c r="GG96" s="43">
        <f>VLOOKUP($C96,'факт СДП 1 мес'!$D$8:$HP$251,50,0)</f>
        <v>0</v>
      </c>
      <c r="GH96" s="43">
        <f t="shared" si="3049"/>
        <v>0</v>
      </c>
      <c r="GI96" s="43">
        <f t="shared" si="3050"/>
        <v>0</v>
      </c>
      <c r="GJ96" s="43">
        <f t="shared" si="3051"/>
        <v>0</v>
      </c>
      <c r="GK96" s="43">
        <f t="shared" si="3209"/>
        <v>0</v>
      </c>
      <c r="GL96" s="43">
        <f t="shared" si="3210"/>
        <v>0</v>
      </c>
      <c r="GM96" s="5">
        <f>'СДП (план)'!AM97</f>
        <v>0</v>
      </c>
      <c r="GN96" s="3">
        <f>'СДП (план)'!AN97</f>
        <v>0</v>
      </c>
      <c r="GO96" s="43">
        <f t="shared" si="3211"/>
        <v>0</v>
      </c>
      <c r="GP96" s="43">
        <f t="shared" si="3212"/>
        <v>0</v>
      </c>
      <c r="GQ96" s="43">
        <f>VLOOKUP($C96,'факт СДП 1 мес'!$D$8:$HP$251,51,0)</f>
        <v>0</v>
      </c>
      <c r="GR96" s="43">
        <f>VLOOKUP($C96,'факт СДП 1 мес'!$D$8:$HP$251,52,0)</f>
        <v>0</v>
      </c>
      <c r="GS96" s="43">
        <f>VLOOKUP($C96,'факт СДП 1 мес'!$D$8:$HP$251,53,0)</f>
        <v>0</v>
      </c>
      <c r="GT96" s="43">
        <f>VLOOKUP($C96,'факт СДП 1 мес'!$D$8:$HP$251,54,0)</f>
        <v>0</v>
      </c>
      <c r="GU96" s="43">
        <f>VLOOKUP($C96,'факт СДП 1 мес'!$D$8:$HP$251,55,0)</f>
        <v>0</v>
      </c>
      <c r="GV96" s="43">
        <f>VLOOKUP($C96,'факт СДП 1 мес'!$D$8:$HP$251,56,0)</f>
        <v>0</v>
      </c>
      <c r="GW96" s="43">
        <f t="shared" si="3054"/>
        <v>0</v>
      </c>
      <c r="GX96" s="43">
        <f t="shared" si="3055"/>
        <v>0</v>
      </c>
      <c r="GY96" s="43">
        <f t="shared" si="3056"/>
        <v>0</v>
      </c>
      <c r="GZ96" s="43">
        <f t="shared" si="3213"/>
        <v>0</v>
      </c>
      <c r="HA96" s="43">
        <f t="shared" si="3214"/>
        <v>0</v>
      </c>
      <c r="HB96" s="5">
        <f>'СДП (план)'!AO97</f>
        <v>0</v>
      </c>
      <c r="HC96" s="3">
        <f>'СДП (план)'!AP97</f>
        <v>0</v>
      </c>
      <c r="HD96" s="43">
        <f t="shared" si="3215"/>
        <v>0</v>
      </c>
      <c r="HE96" s="43">
        <f t="shared" si="3216"/>
        <v>0</v>
      </c>
      <c r="HF96" s="43">
        <f>VLOOKUP($C96,'факт СДП 1 мес'!$D$8:$HP$251,141,0)</f>
        <v>0</v>
      </c>
      <c r="HG96" s="43">
        <f>VLOOKUP($C96,'факт СДП 1 мес'!$D$8:$HP$251,142,0)</f>
        <v>0</v>
      </c>
      <c r="HH96" s="43">
        <f>VLOOKUP($C96,'факт СДП 1 мес'!$D$8:$HP$251,143,0)</f>
        <v>0</v>
      </c>
      <c r="HI96" s="43">
        <f>VLOOKUP($C96,'факт СДП 1 мес'!$D$8:$HP$251,144,0)</f>
        <v>0</v>
      </c>
      <c r="HJ96" s="43">
        <f>VLOOKUP($C96,'факт СДП 1 мес'!$D$8:$HP$251,145,0)</f>
        <v>0</v>
      </c>
      <c r="HK96" s="43">
        <f>VLOOKUP($C96,'факт СДП 1 мес'!$D$8:$HP$251,146,0)</f>
        <v>0</v>
      </c>
      <c r="HL96" s="43">
        <f t="shared" si="3059"/>
        <v>0</v>
      </c>
      <c r="HM96" s="43">
        <f t="shared" si="3060"/>
        <v>0</v>
      </c>
      <c r="HN96" s="43">
        <f t="shared" si="3061"/>
        <v>0</v>
      </c>
      <c r="HO96" s="43">
        <f t="shared" si="3217"/>
        <v>0</v>
      </c>
      <c r="HP96" s="43">
        <f t="shared" si="3218"/>
        <v>0</v>
      </c>
      <c r="HQ96" s="44">
        <f>'СДП (план)'!AQ97</f>
        <v>0</v>
      </c>
      <c r="HR96" s="43">
        <f>'СДП (план)'!AR97</f>
        <v>0</v>
      </c>
      <c r="HS96" s="43">
        <f t="shared" si="3219"/>
        <v>0</v>
      </c>
      <c r="HT96" s="43">
        <f t="shared" si="3220"/>
        <v>0</v>
      </c>
      <c r="HU96" s="43">
        <f>VLOOKUP($C96,'факт СДП 1 мес'!$D$8:$HP$251,171,0)</f>
        <v>0</v>
      </c>
      <c r="HV96" s="43">
        <f>VLOOKUP($C96,'факт СДП 1 мес'!$D$8:$HP$251,172,0)</f>
        <v>0</v>
      </c>
      <c r="HW96" s="43">
        <f>VLOOKUP($C96,'факт СДП 1 мес'!$D$8:$HP$251,173,0)</f>
        <v>0</v>
      </c>
      <c r="HX96" s="43">
        <f>VLOOKUP($C96,'факт СДП 1 мес'!$D$8:$HP$251,174,0)</f>
        <v>0</v>
      </c>
      <c r="HY96" s="43">
        <f>VLOOKUP($C96,'факт СДП 1 мес'!$D$8:$HP$251,175,0)</f>
        <v>0</v>
      </c>
      <c r="HZ96" s="43">
        <f>VLOOKUP($C96,'факт СДП 1 мес'!$D$8:$HP$251,176,0)</f>
        <v>0</v>
      </c>
      <c r="IA96" s="43">
        <f t="shared" si="3064"/>
        <v>0</v>
      </c>
      <c r="IB96" s="43">
        <f t="shared" si="3065"/>
        <v>0</v>
      </c>
      <c r="IC96" s="43">
        <f t="shared" si="3066"/>
        <v>0</v>
      </c>
      <c r="ID96" s="43">
        <f t="shared" si="3221"/>
        <v>0</v>
      </c>
      <c r="IE96" s="43">
        <f t="shared" si="3222"/>
        <v>0</v>
      </c>
      <c r="IF96" s="44">
        <f>'СДП (план)'!AS97</f>
        <v>0</v>
      </c>
      <c r="IG96" s="43">
        <f>'СДП (план)'!AT97</f>
        <v>0</v>
      </c>
      <c r="IH96" s="43">
        <f t="shared" si="3223"/>
        <v>0</v>
      </c>
      <c r="II96" s="43">
        <f t="shared" si="3224"/>
        <v>0</v>
      </c>
      <c r="IJ96" s="43">
        <f>VLOOKUP($C96,'факт СДП 1 мес'!$D$8:$HP$251,183,0)</f>
        <v>0</v>
      </c>
      <c r="IK96" s="43">
        <f>VLOOKUP($C96,'факт СДП 1 мес'!$D$8:$HP$251,184,0)</f>
        <v>0</v>
      </c>
      <c r="IL96" s="43">
        <f>VLOOKUP($C96,'факт СДП 1 мес'!$D$8:$HP$251,185,0)</f>
        <v>0</v>
      </c>
      <c r="IM96" s="43">
        <f>VLOOKUP($C96,'факт СДП 1 мес'!$D$8:$HP$251,186,0)</f>
        <v>0</v>
      </c>
      <c r="IN96" s="43">
        <f>VLOOKUP($C96,'факт СДП 1 мес'!$D$8:$HP$251,187,0)</f>
        <v>0</v>
      </c>
      <c r="IO96" s="43">
        <f>VLOOKUP($C96,'факт СДП 1 мес'!$D$8:$HP$251,188,0)</f>
        <v>0</v>
      </c>
      <c r="IP96" s="43">
        <f t="shared" si="3069"/>
        <v>0</v>
      </c>
      <c r="IQ96" s="43">
        <f t="shared" si="3070"/>
        <v>0</v>
      </c>
      <c r="IR96" s="43">
        <f t="shared" si="3071"/>
        <v>0</v>
      </c>
      <c r="IS96" s="43">
        <f t="shared" si="3225"/>
        <v>0</v>
      </c>
      <c r="IT96" s="43">
        <f t="shared" si="3226"/>
        <v>0</v>
      </c>
      <c r="IU96" s="45">
        <f>'СДП (план)'!AU97</f>
        <v>0</v>
      </c>
      <c r="IV96" s="45">
        <f>'СДП (план)'!AV97</f>
        <v>0</v>
      </c>
      <c r="IW96" s="43">
        <f t="shared" si="3227"/>
        <v>0</v>
      </c>
      <c r="IX96" s="43">
        <f t="shared" si="3228"/>
        <v>0</v>
      </c>
      <c r="IY96" s="43">
        <f>VLOOKUP($C96,'факт СДП 1 мес'!$D$8:$HP$251,147,0)</f>
        <v>0</v>
      </c>
      <c r="IZ96" s="43">
        <f>VLOOKUP($C96,'факт СДП 1 мес'!$D$8:$HP$251,148,0)</f>
        <v>0</v>
      </c>
      <c r="JA96" s="43">
        <f>VLOOKUP($C96,'факт СДП 1 мес'!$D$8:$HP$251,149,0)</f>
        <v>0</v>
      </c>
      <c r="JB96" s="43">
        <f>VLOOKUP($C96,'факт СДП 1 мес'!$D$8:$HP$251,150,0)</f>
        <v>0</v>
      </c>
      <c r="JC96" s="43">
        <f>VLOOKUP($C96,'факт СДП 1 мес'!$D$8:$HP$251,151,0)</f>
        <v>0</v>
      </c>
      <c r="JD96" s="43">
        <f>VLOOKUP($C96,'факт СДП 1 мес'!$D$8:$HP$251,152,0)</f>
        <v>0</v>
      </c>
      <c r="JE96" s="43">
        <f t="shared" si="3074"/>
        <v>0</v>
      </c>
      <c r="JF96" s="43">
        <f t="shared" si="3075"/>
        <v>0</v>
      </c>
      <c r="JG96" s="43">
        <f t="shared" si="3076"/>
        <v>0</v>
      </c>
      <c r="JH96" s="43">
        <f t="shared" si="3229"/>
        <v>0</v>
      </c>
      <c r="JI96" s="43">
        <f t="shared" si="3230"/>
        <v>0</v>
      </c>
      <c r="JJ96" s="45">
        <f>'СДП (план)'!AW97</f>
        <v>0</v>
      </c>
      <c r="JK96" s="45">
        <f>'СДП (план)'!AX97</f>
        <v>0</v>
      </c>
      <c r="JL96" s="43">
        <f t="shared" si="3231"/>
        <v>0</v>
      </c>
      <c r="JM96" s="43">
        <f t="shared" si="3232"/>
        <v>0</v>
      </c>
      <c r="JN96" s="43">
        <f>VLOOKUP($C96,'факт СДП 1 мес'!$D$8:$HP$251,135,0)</f>
        <v>0</v>
      </c>
      <c r="JO96" s="43">
        <f>VLOOKUP($C96,'факт СДП 1 мес'!$D$8:$HP$251,136,0)</f>
        <v>0</v>
      </c>
      <c r="JP96" s="43">
        <f>VLOOKUP($C96,'факт СДП 1 мес'!$D$8:$HP$251,137,0)</f>
        <v>0</v>
      </c>
      <c r="JQ96" s="43">
        <f>VLOOKUP($C96,'факт СДП 1 мес'!$D$8:$HP$251,138,0)</f>
        <v>0</v>
      </c>
      <c r="JR96" s="43">
        <f>VLOOKUP($C96,'факт СДП 1 мес'!$D$8:$HP$251,139,0)</f>
        <v>0</v>
      </c>
      <c r="JS96" s="43">
        <f>VLOOKUP($C96,'факт СДП 1 мес'!$D$8:$HP$251,140,0)</f>
        <v>0</v>
      </c>
      <c r="JT96" s="43">
        <f t="shared" si="3079"/>
        <v>0</v>
      </c>
      <c r="JU96" s="43">
        <f t="shared" si="3080"/>
        <v>0</v>
      </c>
      <c r="JV96" s="43">
        <f t="shared" si="3081"/>
        <v>0</v>
      </c>
      <c r="JW96" s="43">
        <f t="shared" si="3233"/>
        <v>0</v>
      </c>
      <c r="JX96" s="43">
        <f t="shared" si="3234"/>
        <v>0</v>
      </c>
      <c r="JY96" s="44">
        <f>'СДП (план)'!AY97</f>
        <v>0</v>
      </c>
      <c r="JZ96" s="43">
        <f>'СДП (план)'!AZ97</f>
        <v>0</v>
      </c>
      <c r="KA96" s="43">
        <f t="shared" si="3235"/>
        <v>0</v>
      </c>
      <c r="KB96" s="43">
        <f t="shared" si="3236"/>
        <v>0</v>
      </c>
      <c r="KC96" s="43">
        <f>VLOOKUP($C96,'факт СДП 1 мес'!$D$8:$HP$251,105,0)</f>
        <v>0</v>
      </c>
      <c r="KD96" s="43">
        <f>VLOOKUP($C96,'факт СДП 1 мес'!$D$8:$HP$251,106,0)</f>
        <v>0</v>
      </c>
      <c r="KE96" s="43">
        <f>VLOOKUP($C96,'факт СДП 1 мес'!$D$8:$HP$251,107,0)</f>
        <v>0</v>
      </c>
      <c r="KF96" s="43">
        <f>VLOOKUP($C96,'факт СДП 1 мес'!$D$8:$HP$251,108,0)</f>
        <v>0</v>
      </c>
      <c r="KG96" s="43">
        <f>VLOOKUP($C96,'факт СДП 1 мес'!$D$8:$HP$251,109,0)</f>
        <v>0</v>
      </c>
      <c r="KH96" s="43">
        <f>VLOOKUP($C96,'факт СДП 1 мес'!$D$8:$HP$251,110,0)</f>
        <v>0</v>
      </c>
      <c r="KI96" s="43">
        <f t="shared" si="3084"/>
        <v>0</v>
      </c>
      <c r="KJ96" s="43">
        <f t="shared" si="3085"/>
        <v>0</v>
      </c>
      <c r="KK96" s="43">
        <f t="shared" si="3086"/>
        <v>0</v>
      </c>
      <c r="KL96" s="43">
        <f t="shared" si="3237"/>
        <v>0</v>
      </c>
      <c r="KM96" s="43">
        <f t="shared" si="3238"/>
        <v>0</v>
      </c>
      <c r="KN96" s="44">
        <f>'СДП (план)'!BA97</f>
        <v>0</v>
      </c>
      <c r="KO96" s="43">
        <f>'СДП (план)'!BB97</f>
        <v>0</v>
      </c>
      <c r="KP96" s="43">
        <f t="shared" si="3239"/>
        <v>0</v>
      </c>
      <c r="KQ96" s="43">
        <f t="shared" si="3240"/>
        <v>0</v>
      </c>
      <c r="KR96" s="43">
        <f>VLOOKUP($C96,'факт СДП 1 мес'!$D$8:$HP$251,189,0)</f>
        <v>0</v>
      </c>
      <c r="KS96" s="43">
        <f>VLOOKUP($C96,'факт СДП 1 мес'!$D$8:$HP$251,190,0)</f>
        <v>0</v>
      </c>
      <c r="KT96" s="43">
        <f>VLOOKUP($C96,'факт СДП 1 мес'!$D$8:$HP$251,191,0)</f>
        <v>0</v>
      </c>
      <c r="KU96" s="43">
        <f>VLOOKUP($C96,'факт СДП 1 мес'!$D$8:$HP$251,192,0)</f>
        <v>0</v>
      </c>
      <c r="KV96" s="43">
        <f>VLOOKUP($C96,'факт СДП 1 мес'!$D$8:$HP$251,193,0)</f>
        <v>0</v>
      </c>
      <c r="KW96" s="43">
        <f>VLOOKUP($C96,'факт СДП 1 мес'!$D$8:$HP$251,194,0)</f>
        <v>0</v>
      </c>
      <c r="KX96" s="43">
        <f t="shared" si="3089"/>
        <v>0</v>
      </c>
      <c r="KY96" s="43">
        <f t="shared" si="3090"/>
        <v>0</v>
      </c>
      <c r="KZ96" s="43">
        <f t="shared" si="3091"/>
        <v>0</v>
      </c>
      <c r="LA96" s="43">
        <f t="shared" si="3241"/>
        <v>0</v>
      </c>
      <c r="LB96" s="43">
        <f t="shared" si="3242"/>
        <v>0</v>
      </c>
      <c r="LC96" s="44">
        <f>'СДП (план)'!BC97</f>
        <v>0</v>
      </c>
      <c r="LD96" s="43">
        <f>'СДП (план)'!BD97</f>
        <v>0</v>
      </c>
      <c r="LE96" s="43">
        <f t="shared" si="3243"/>
        <v>0</v>
      </c>
      <c r="LF96" s="43">
        <f t="shared" si="3244"/>
        <v>0</v>
      </c>
      <c r="LG96" s="43">
        <f>VLOOKUP($C96,'факт СДП 1 мес'!$D$8:$HP$251,63,0)</f>
        <v>0</v>
      </c>
      <c r="LH96" s="43">
        <f>VLOOKUP($C96,'факт СДП 1 мес'!$D$8:$HP$251,64,0)</f>
        <v>0</v>
      </c>
      <c r="LI96" s="43">
        <f>VLOOKUP($C96,'факт СДП 1 мес'!$D$8:$HP$251,65,0)</f>
        <v>0</v>
      </c>
      <c r="LJ96" s="43">
        <f>VLOOKUP($C96,'факт СДП 1 мес'!$D$8:$HP$251,66,0)</f>
        <v>0</v>
      </c>
      <c r="LK96" s="43">
        <f>VLOOKUP($C96,'факт СДП 1 мес'!$D$8:$HP$251,67,0)</f>
        <v>0</v>
      </c>
      <c r="LL96" s="43">
        <f>VLOOKUP($C96,'факт СДП 1 мес'!$D$8:$HP$251,68,0)</f>
        <v>0</v>
      </c>
      <c r="LM96" s="43">
        <f t="shared" si="3094"/>
        <v>0</v>
      </c>
      <c r="LN96" s="43">
        <f t="shared" si="3095"/>
        <v>0</v>
      </c>
      <c r="LO96" s="43">
        <f t="shared" si="3096"/>
        <v>0</v>
      </c>
      <c r="LP96" s="43">
        <f t="shared" si="3245"/>
        <v>0</v>
      </c>
      <c r="LQ96" s="43">
        <f t="shared" si="3246"/>
        <v>0</v>
      </c>
      <c r="LR96" s="44">
        <f>'СДП (план)'!BE97</f>
        <v>0</v>
      </c>
      <c r="LS96" s="43">
        <f>'СДП (план)'!BF97</f>
        <v>0</v>
      </c>
      <c r="LT96" s="43">
        <f t="shared" si="3247"/>
        <v>0</v>
      </c>
      <c r="LU96" s="43">
        <f t="shared" si="3248"/>
        <v>0</v>
      </c>
      <c r="LV96" s="43">
        <f>VLOOKUP($C96,'факт СДП 1 мес'!$D$8:$HP$251,69,0)</f>
        <v>0</v>
      </c>
      <c r="LW96" s="43">
        <f>VLOOKUP($C96,'факт СДП 1 мес'!$D$8:$HP$251,70,0)</f>
        <v>0</v>
      </c>
      <c r="LX96" s="43">
        <f>VLOOKUP($C96,'факт СДП 1 мес'!$D$8:$HP$251,71,0)</f>
        <v>0</v>
      </c>
      <c r="LY96" s="43">
        <f>VLOOKUP($C96,'факт СДП 1 мес'!$D$8:$HP$251,72,0)</f>
        <v>0</v>
      </c>
      <c r="LZ96" s="43">
        <f>VLOOKUP($C96,'факт СДП 1 мес'!$D$8:$HP$251,73,0)</f>
        <v>0</v>
      </c>
      <c r="MA96" s="43">
        <f>VLOOKUP($C96,'факт СДП 1 мес'!$D$8:$HP$251,74,0)</f>
        <v>0</v>
      </c>
      <c r="MB96" s="43">
        <f t="shared" si="3099"/>
        <v>0</v>
      </c>
      <c r="MC96" s="43">
        <f t="shared" si="3100"/>
        <v>0</v>
      </c>
      <c r="MD96" s="43">
        <f t="shared" si="3101"/>
        <v>0</v>
      </c>
      <c r="ME96" s="43">
        <f t="shared" si="3102"/>
        <v>0</v>
      </c>
      <c r="MF96" s="43">
        <f t="shared" si="3103"/>
        <v>0</v>
      </c>
      <c r="MG96" s="44">
        <f>'СДП (план)'!BG97</f>
        <v>0</v>
      </c>
      <c r="MH96" s="43">
        <f>'СДП (план)'!BH97</f>
        <v>0</v>
      </c>
      <c r="MI96" s="43">
        <f t="shared" si="3249"/>
        <v>0</v>
      </c>
      <c r="MJ96" s="43">
        <f t="shared" si="3250"/>
        <v>0</v>
      </c>
      <c r="MK96" s="43">
        <f>VLOOKUP($C96,'факт СДП 1 мес'!$D$8:$HP$251,75,0)</f>
        <v>0</v>
      </c>
      <c r="ML96" s="43">
        <f>VLOOKUP($C96,'факт СДП 1 мес'!$D$8:$HP$251,76,0)</f>
        <v>0</v>
      </c>
      <c r="MM96" s="43">
        <f>VLOOKUP($C96,'факт СДП 1 мес'!$D$8:$HP$251,77,0)</f>
        <v>0</v>
      </c>
      <c r="MN96" s="43">
        <f>VLOOKUP($C96,'факт СДП 1 мес'!$D$8:$HP$251,78,0)</f>
        <v>0</v>
      </c>
      <c r="MO96" s="43">
        <f>VLOOKUP($C96,'факт СДП 1 мес'!$D$8:$HP$251,79,0)</f>
        <v>0</v>
      </c>
      <c r="MP96" s="43">
        <f>VLOOKUP($C96,'факт СДП 1 мес'!$D$8:$HP$251,80,0)</f>
        <v>0</v>
      </c>
      <c r="MQ96" s="43">
        <f t="shared" si="3105"/>
        <v>0</v>
      </c>
      <c r="MR96" s="43">
        <f t="shared" si="3106"/>
        <v>0</v>
      </c>
      <c r="MS96" s="43">
        <f t="shared" si="3107"/>
        <v>0</v>
      </c>
      <c r="MT96" s="43">
        <f t="shared" si="3108"/>
        <v>0</v>
      </c>
      <c r="MU96" s="43">
        <f t="shared" si="2911"/>
        <v>0</v>
      </c>
      <c r="MV96" s="44">
        <f>'СДП (план)'!BI97</f>
        <v>0</v>
      </c>
      <c r="MW96" s="43">
        <f>'СДП (план)'!BJ97</f>
        <v>0</v>
      </c>
      <c r="MX96" s="43">
        <f t="shared" si="3251"/>
        <v>0</v>
      </c>
      <c r="MY96" s="43">
        <f t="shared" si="3252"/>
        <v>0</v>
      </c>
      <c r="MZ96" s="43">
        <f>VLOOKUP($C96,'факт СДП 1 мес'!$D$8:$HP$251,81,0)</f>
        <v>0</v>
      </c>
      <c r="NA96" s="43">
        <f>VLOOKUP($C96,'факт СДП 1 мес'!$D$8:$HP$251,82,0)</f>
        <v>0</v>
      </c>
      <c r="NB96" s="43">
        <f>VLOOKUP($C96,'факт СДП 1 мес'!$D$8:$HP$251,83,0)</f>
        <v>0</v>
      </c>
      <c r="NC96" s="43">
        <f>VLOOKUP($C96,'факт СДП 1 мес'!$D$8:$HP$251,84,0)</f>
        <v>0</v>
      </c>
      <c r="ND96" s="43">
        <f>VLOOKUP($C96,'факт СДП 1 мес'!$D$8:$HP$251,85,0)</f>
        <v>0</v>
      </c>
      <c r="NE96" s="43">
        <f>VLOOKUP($C96,'факт СДП 1 мес'!$D$8:$HP$251,86,0)</f>
        <v>0</v>
      </c>
      <c r="NF96" s="43">
        <f t="shared" si="3110"/>
        <v>0</v>
      </c>
      <c r="NG96" s="43">
        <f t="shared" si="3111"/>
        <v>0</v>
      </c>
      <c r="NH96" s="43">
        <f t="shared" si="3112"/>
        <v>0</v>
      </c>
      <c r="NI96" s="43">
        <f t="shared" si="3113"/>
        <v>0</v>
      </c>
      <c r="NJ96" s="43">
        <f t="shared" si="2918"/>
        <v>0</v>
      </c>
      <c r="NK96" s="44">
        <f>'СДП (план)'!BK97</f>
        <v>0</v>
      </c>
      <c r="NL96" s="43">
        <f>'СДП (план)'!BL97</f>
        <v>0</v>
      </c>
      <c r="NM96" s="43">
        <f t="shared" si="3253"/>
        <v>0</v>
      </c>
      <c r="NN96" s="43">
        <f t="shared" si="3254"/>
        <v>0</v>
      </c>
      <c r="NO96" s="43">
        <f>VLOOKUP($C96,'факт СДП 1 мес'!$D$8:$HP$251,99,0)</f>
        <v>0</v>
      </c>
      <c r="NP96" s="43">
        <f>VLOOKUP($C96,'факт СДП 1 мес'!$D$8:$HP$251,100,0)</f>
        <v>0</v>
      </c>
      <c r="NQ96" s="43">
        <f>VLOOKUP($C96,'факт СДП 1 мес'!$D$8:$HP$251,101,0)</f>
        <v>0</v>
      </c>
      <c r="NR96" s="43">
        <f>VLOOKUP($C96,'факт СДП 1 мес'!$D$8:$HP$251,102,0)</f>
        <v>0</v>
      </c>
      <c r="NS96" s="43">
        <f>VLOOKUP($C96,'факт СДП 1 мес'!$D$8:$HP$251,103,0)</f>
        <v>0</v>
      </c>
      <c r="NT96" s="43">
        <f>VLOOKUP($C96,'факт СДП 1 мес'!$D$8:$HP$251,104,0)</f>
        <v>0</v>
      </c>
      <c r="NU96" s="43">
        <f t="shared" si="3115"/>
        <v>0</v>
      </c>
      <c r="NV96" s="43">
        <f t="shared" si="3116"/>
        <v>0</v>
      </c>
      <c r="NW96" s="43">
        <f t="shared" si="3117"/>
        <v>0</v>
      </c>
      <c r="NX96" s="43">
        <f t="shared" si="3255"/>
        <v>0</v>
      </c>
      <c r="NY96" s="43">
        <f t="shared" si="3256"/>
        <v>0</v>
      </c>
      <c r="NZ96" s="44">
        <f>'СДП (план)'!BM97</f>
        <v>0</v>
      </c>
      <c r="OA96" s="43">
        <f>'СДП (план)'!BN97</f>
        <v>0</v>
      </c>
      <c r="OB96" s="43">
        <f t="shared" si="3257"/>
        <v>0</v>
      </c>
      <c r="OC96" s="43">
        <f t="shared" si="3258"/>
        <v>0</v>
      </c>
      <c r="OD96" s="43"/>
      <c r="OE96" s="43"/>
      <c r="OF96" s="43"/>
      <c r="OG96" s="43"/>
      <c r="OH96" s="43"/>
      <c r="OI96" s="43"/>
      <c r="OJ96" s="43">
        <f t="shared" si="3120"/>
        <v>0</v>
      </c>
      <c r="OK96" s="43">
        <f t="shared" si="3121"/>
        <v>0</v>
      </c>
      <c r="OL96" s="43">
        <f t="shared" si="3122"/>
        <v>0</v>
      </c>
      <c r="OM96" s="43">
        <f t="shared" si="3259"/>
        <v>0</v>
      </c>
      <c r="ON96" s="43">
        <f t="shared" si="3260"/>
        <v>0</v>
      </c>
      <c r="OO96" s="44">
        <f>'СДП (план)'!BO97</f>
        <v>0</v>
      </c>
      <c r="OP96" s="43">
        <f>'СДП (план)'!BP97</f>
        <v>0</v>
      </c>
      <c r="OQ96" s="43">
        <f t="shared" si="3261"/>
        <v>0</v>
      </c>
      <c r="OR96" s="43">
        <f t="shared" si="3262"/>
        <v>0</v>
      </c>
      <c r="OS96" s="43">
        <f>VLOOKUP($C96,'факт СДП 1 мес'!$D$8:$HP$251,177,0)</f>
        <v>0</v>
      </c>
      <c r="OT96" s="43">
        <f>VLOOKUP($C96,'факт СДП 1 мес'!$D$8:$HP$251,178,0)</f>
        <v>0</v>
      </c>
      <c r="OU96" s="43">
        <f>VLOOKUP($C96,'факт СДП 1 мес'!$D$8:$HP$251,179,0)</f>
        <v>0</v>
      </c>
      <c r="OV96" s="43">
        <f>VLOOKUP($C96,'факт СДП 1 мес'!$D$8:$HP$251,180,0)</f>
        <v>0</v>
      </c>
      <c r="OW96" s="43">
        <f>VLOOKUP($C96,'факт СДП 1 мес'!$D$8:$HP$251,181,0)</f>
        <v>0</v>
      </c>
      <c r="OX96" s="43">
        <f>VLOOKUP($C96,'факт СДП 1 мес'!$D$8:$HP$251,182,0)</f>
        <v>0</v>
      </c>
      <c r="OY96" s="43">
        <f t="shared" si="3125"/>
        <v>0</v>
      </c>
      <c r="OZ96" s="43">
        <f t="shared" si="3126"/>
        <v>0</v>
      </c>
      <c r="PA96" s="43">
        <f t="shared" si="3127"/>
        <v>0</v>
      </c>
      <c r="PB96" s="43">
        <f t="shared" si="3263"/>
        <v>0</v>
      </c>
      <c r="PC96" s="43">
        <f t="shared" si="3264"/>
        <v>0</v>
      </c>
      <c r="PD96" s="45">
        <f>'СДП (план)'!BQ97</f>
        <v>0</v>
      </c>
      <c r="PE96" s="45">
        <f>'СДП (план)'!BR97</f>
        <v>0</v>
      </c>
      <c r="PF96" s="43">
        <f t="shared" si="3265"/>
        <v>0</v>
      </c>
      <c r="PG96" s="43">
        <f t="shared" si="3266"/>
        <v>0</v>
      </c>
      <c r="PH96" s="43">
        <f>VLOOKUP($C96,'факт СДП 1 мес'!$D$8:$HP$251,123,0)</f>
        <v>0</v>
      </c>
      <c r="PI96" s="43">
        <f>VLOOKUP($C96,'факт СДП 1 мес'!$D$8:$HP$251,124,0)</f>
        <v>0</v>
      </c>
      <c r="PJ96" s="43">
        <f>VLOOKUP($C96,'факт СДП 1 мес'!$D$8:$HP$251,125,0)</f>
        <v>0</v>
      </c>
      <c r="PK96" s="43">
        <f>VLOOKUP($C96,'факт СДП 1 мес'!$D$8:$HP$251,126,0)</f>
        <v>0</v>
      </c>
      <c r="PL96" s="43">
        <f>VLOOKUP($C96,'факт СДП 1 мес'!$D$8:$HP$251,127,0)</f>
        <v>0</v>
      </c>
      <c r="PM96" s="43">
        <f>VLOOKUP($C96,'факт СДП 1 мес'!$D$8:$HP$251,128,0)</f>
        <v>0</v>
      </c>
      <c r="PN96" s="43">
        <f t="shared" si="3130"/>
        <v>0</v>
      </c>
      <c r="PO96" s="43">
        <f t="shared" si="3131"/>
        <v>0</v>
      </c>
      <c r="PP96" s="43">
        <f t="shared" si="3132"/>
        <v>0</v>
      </c>
      <c r="PQ96" s="43">
        <f t="shared" si="3267"/>
        <v>0</v>
      </c>
      <c r="PR96" s="43">
        <f t="shared" si="3268"/>
        <v>0</v>
      </c>
      <c r="PS96" s="44">
        <f>'СДП (план)'!BS97</f>
        <v>0</v>
      </c>
      <c r="PT96" s="43">
        <f>'СДП (план)'!BT97</f>
        <v>0</v>
      </c>
      <c r="PU96" s="43">
        <f t="shared" si="3269"/>
        <v>0</v>
      </c>
      <c r="PV96" s="43">
        <f t="shared" si="3270"/>
        <v>0</v>
      </c>
      <c r="PW96" s="43">
        <f>VLOOKUP($C96,'факт СДП 1 мес'!$D$8:$HP$251,111,0)</f>
        <v>0</v>
      </c>
      <c r="PX96" s="43">
        <f>VLOOKUP($C96,'факт СДП 1 мес'!$D$8:$HP$251,112,0)</f>
        <v>0</v>
      </c>
      <c r="PY96" s="43">
        <f>VLOOKUP($C96,'факт СДП 1 мес'!$D$8:$HP$251,113,0)</f>
        <v>0</v>
      </c>
      <c r="PZ96" s="43">
        <f>VLOOKUP($C96,'факт СДП 1 мес'!$D$8:$HP$251,114,0)</f>
        <v>0</v>
      </c>
      <c r="QA96" s="43">
        <f>VLOOKUP($C96,'факт СДП 1 мес'!$D$8:$HP$251,115,0)</f>
        <v>0</v>
      </c>
      <c r="QB96" s="43">
        <f>VLOOKUP($C96,'факт СДП 1 мес'!$D$8:$HP$251,116,0)</f>
        <v>0</v>
      </c>
      <c r="QC96" s="43">
        <f t="shared" si="3135"/>
        <v>0</v>
      </c>
      <c r="QD96" s="43">
        <f t="shared" si="3136"/>
        <v>0</v>
      </c>
      <c r="QE96" s="43">
        <f t="shared" si="3137"/>
        <v>0</v>
      </c>
      <c r="QF96" s="43">
        <f t="shared" si="3271"/>
        <v>0</v>
      </c>
      <c r="QG96" s="43">
        <f t="shared" si="3272"/>
        <v>0</v>
      </c>
      <c r="QH96" s="44">
        <f>'СДП (план)'!BU97</f>
        <v>0</v>
      </c>
      <c r="QI96" s="43">
        <f>'СДП (план)'!BV97</f>
        <v>0</v>
      </c>
      <c r="QJ96" s="43">
        <f t="shared" si="3273"/>
        <v>0</v>
      </c>
      <c r="QK96" s="43">
        <f t="shared" si="3274"/>
        <v>0</v>
      </c>
      <c r="QL96" s="43">
        <f>VLOOKUP($C96,'факт СДП 1 мес'!$D$8:$HP$251,153,0)</f>
        <v>0</v>
      </c>
      <c r="QM96" s="43">
        <f>VLOOKUP($C96,'факт СДП 1 мес'!$D$8:$HP$251,154,0)</f>
        <v>0</v>
      </c>
      <c r="QN96" s="43">
        <f>VLOOKUP($C96,'факт СДП 1 мес'!$D$8:$HP$251,155,0)</f>
        <v>0</v>
      </c>
      <c r="QO96" s="43">
        <f>VLOOKUP($C96,'факт СДП 1 мес'!$D$8:$HP$251,156,0)</f>
        <v>0</v>
      </c>
      <c r="QP96" s="43">
        <f>VLOOKUP($C96,'факт СДП 1 мес'!$D$8:$HP$251,157,0)</f>
        <v>0</v>
      </c>
      <c r="QQ96" s="43">
        <f>VLOOKUP($C96,'факт СДП 1 мес'!$D$8:$HP$251,158,0)</f>
        <v>0</v>
      </c>
      <c r="QR96" s="43">
        <f t="shared" si="3140"/>
        <v>0</v>
      </c>
      <c r="QS96" s="43">
        <f t="shared" si="3141"/>
        <v>0</v>
      </c>
      <c r="QT96" s="43">
        <f t="shared" si="3142"/>
        <v>0</v>
      </c>
      <c r="QU96" s="43">
        <f t="shared" si="3143"/>
        <v>0</v>
      </c>
      <c r="QV96" s="43">
        <f t="shared" si="3144"/>
        <v>0</v>
      </c>
      <c r="QW96" s="44">
        <f>'СДП (план)'!BW97</f>
        <v>0</v>
      </c>
      <c r="QX96" s="43">
        <f>'СДП (план)'!BX97</f>
        <v>0</v>
      </c>
      <c r="QY96" s="43">
        <f t="shared" si="3275"/>
        <v>0</v>
      </c>
      <c r="QZ96" s="43">
        <f t="shared" si="3276"/>
        <v>0</v>
      </c>
      <c r="RA96" s="43">
        <f>VLOOKUP($C96,'факт СДП 1 мес'!$D$8:$HP$251,195,0)</f>
        <v>0</v>
      </c>
      <c r="RB96" s="43">
        <f>VLOOKUP($C96,'факт СДП 1 мес'!$D$8:$HP$251,196,0)</f>
        <v>0</v>
      </c>
      <c r="RC96" s="43">
        <f>VLOOKUP($C96,'факт СДП 1 мес'!$D$8:$HP$251,197,0)</f>
        <v>0</v>
      </c>
      <c r="RD96" s="43">
        <f>VLOOKUP($C96,'факт СДП 1 мес'!$D$8:$HP$251,198,0)</f>
        <v>0</v>
      </c>
      <c r="RE96" s="43">
        <f>VLOOKUP($C96,'факт СДП 1 мес'!$D$8:$HP$251,199,0)</f>
        <v>0</v>
      </c>
      <c r="RF96" s="43">
        <f>VLOOKUP($C96,'факт СДП 1 мес'!$D$8:$HP$251,200,0)</f>
        <v>0</v>
      </c>
      <c r="RG96" s="43">
        <f t="shared" si="3146"/>
        <v>0</v>
      </c>
      <c r="RH96" s="43">
        <f t="shared" si="3147"/>
        <v>0</v>
      </c>
      <c r="RI96" s="43">
        <f t="shared" si="3148"/>
        <v>0</v>
      </c>
      <c r="RJ96" s="43">
        <f t="shared" si="3277"/>
        <v>0</v>
      </c>
      <c r="RK96" s="43">
        <f t="shared" si="3278"/>
        <v>0</v>
      </c>
      <c r="RL96" s="44">
        <f>'СДП (план)'!BY97</f>
        <v>0</v>
      </c>
      <c r="RM96" s="43">
        <f>'СДП (план)'!BZ97</f>
        <v>0</v>
      </c>
      <c r="RN96" s="43">
        <f t="shared" si="3279"/>
        <v>0</v>
      </c>
      <c r="RO96" s="43">
        <f t="shared" si="3280"/>
        <v>0</v>
      </c>
      <c r="RP96" s="43">
        <f>VLOOKUP($C96,'факт СДП 1 мес'!$D$8:$HP$251,201,0)</f>
        <v>0</v>
      </c>
      <c r="RQ96" s="43">
        <f>VLOOKUP($C96,'факт СДП 1 мес'!$D$8:$HP$251,202,0)</f>
        <v>0</v>
      </c>
      <c r="RR96" s="43">
        <f>VLOOKUP($C96,'факт СДП 1 мес'!$D$8:$HP$251,203,0)</f>
        <v>0</v>
      </c>
      <c r="RS96" s="43">
        <f>VLOOKUP($C96,'факт СДП 1 мес'!$D$8:$HP$251,204,0)</f>
        <v>0</v>
      </c>
      <c r="RT96" s="43">
        <f>VLOOKUP($C96,'факт СДП 1 мес'!$D$8:$HP$251,205,0)</f>
        <v>0</v>
      </c>
      <c r="RU96" s="43">
        <f>VLOOKUP($C96,'факт СДП 1 мес'!$D$8:$HP$251,206,0)</f>
        <v>0</v>
      </c>
      <c r="RV96" s="43">
        <f t="shared" si="3151"/>
        <v>0</v>
      </c>
      <c r="RW96" s="43">
        <f t="shared" si="3152"/>
        <v>0</v>
      </c>
      <c r="RX96" s="43">
        <f t="shared" si="3153"/>
        <v>0</v>
      </c>
      <c r="RY96" s="43">
        <f t="shared" si="3281"/>
        <v>0</v>
      </c>
      <c r="RZ96" s="43">
        <f t="shared" si="3282"/>
        <v>0</v>
      </c>
      <c r="SA96" s="44">
        <f>'СДП (план)'!CA97</f>
        <v>0</v>
      </c>
      <c r="SB96" s="43">
        <f>'СДП (план)'!CB97</f>
        <v>0</v>
      </c>
      <c r="SC96" s="43">
        <f t="shared" si="2975"/>
        <v>0</v>
      </c>
      <c r="SD96" s="43">
        <f t="shared" si="3283"/>
        <v>0</v>
      </c>
      <c r="SE96" s="43">
        <f>VLOOKUP($C96,'факт СДП 1 мес'!$D$8:$HP$251,129,0)</f>
        <v>0</v>
      </c>
      <c r="SF96" s="43">
        <f>VLOOKUP($C96,'факт СДП 1 мес'!$D$8:$HP$251,130,0)</f>
        <v>0</v>
      </c>
      <c r="SG96" s="43">
        <f>VLOOKUP($C96,'факт СДП 1 мес'!$D$8:$HP$251,131,0)</f>
        <v>0</v>
      </c>
      <c r="SH96" s="43">
        <f>VLOOKUP($C96,'факт СДП 1 мес'!$D$8:$HP$251,132,0)</f>
        <v>0</v>
      </c>
      <c r="SI96" s="43">
        <f>VLOOKUP($C96,'факт СДП 1 мес'!$D$8:$HP$251,133,0)</f>
        <v>0</v>
      </c>
      <c r="SJ96" s="43">
        <f>VLOOKUP($C96,'факт СДП 1 мес'!$D$8:$HP$251,134,0)</f>
        <v>0</v>
      </c>
      <c r="SK96" s="43">
        <f t="shared" si="2977"/>
        <v>0</v>
      </c>
      <c r="SL96" s="43">
        <f t="shared" si="3156"/>
        <v>0</v>
      </c>
      <c r="SM96" s="43">
        <f t="shared" si="3157"/>
        <v>0</v>
      </c>
      <c r="SN96" s="43">
        <f t="shared" si="3284"/>
        <v>0</v>
      </c>
      <c r="SO96" s="43">
        <f t="shared" si="3285"/>
        <v>0</v>
      </c>
      <c r="SP96" s="44">
        <f>'СДП (план)'!CC97</f>
        <v>0</v>
      </c>
      <c r="SQ96" s="43">
        <f>'СДП (план)'!CD97</f>
        <v>0</v>
      </c>
      <c r="SR96" s="43">
        <f t="shared" si="2982"/>
        <v>0</v>
      </c>
      <c r="SS96" s="43">
        <f t="shared" si="3286"/>
        <v>0</v>
      </c>
      <c r="ST96" s="43">
        <f>VLOOKUP($C96,'факт СДП 1 мес'!$D$8:$HP$251,93,0)</f>
        <v>0</v>
      </c>
      <c r="SU96" s="43">
        <f>VLOOKUP($C96,'факт СДП 1 мес'!$D$8:$HP$251,94,0)</f>
        <v>0</v>
      </c>
      <c r="SV96" s="43">
        <f>VLOOKUP($C96,'факт СДП 1 мес'!$D$8:$HP$251,95,0)</f>
        <v>0</v>
      </c>
      <c r="SW96" s="43">
        <f>VLOOKUP($C96,'факт СДП 1 мес'!$D$8:$HP$251,96,0)</f>
        <v>0</v>
      </c>
      <c r="SX96" s="43">
        <f>VLOOKUP($C96,'факт СДП 1 мес'!$D$8:$HP$251,97,0)</f>
        <v>0</v>
      </c>
      <c r="SY96" s="43">
        <f>VLOOKUP($C96,'факт СДП 1 мес'!$D$8:$HP$251,98,0)</f>
        <v>0</v>
      </c>
      <c r="SZ96" s="43">
        <f t="shared" si="2984"/>
        <v>0</v>
      </c>
      <c r="TA96" s="43">
        <f t="shared" si="3160"/>
        <v>0</v>
      </c>
      <c r="TB96" s="43">
        <f t="shared" si="3161"/>
        <v>0</v>
      </c>
      <c r="TC96" s="43">
        <f t="shared" si="3287"/>
        <v>0</v>
      </c>
      <c r="TD96" s="43">
        <f t="shared" si="3288"/>
        <v>0</v>
      </c>
      <c r="TE96" s="5">
        <f>'СДП (план)'!CE97</f>
        <v>0</v>
      </c>
      <c r="TF96" s="3">
        <f>'СДП (план)'!CF97</f>
        <v>0</v>
      </c>
      <c r="TG96" s="5">
        <v>0</v>
      </c>
      <c r="TH96" s="3">
        <v>0</v>
      </c>
      <c r="TI96" s="43">
        <f>VLOOKUP($C96,'факт СДП 1 мес'!$D$8:$HP$251,117,0)</f>
        <v>0</v>
      </c>
      <c r="TJ96" s="43">
        <f>VLOOKUP($C96,'факт СДП 1 мес'!$D$8:$HP$251,118,0)</f>
        <v>0</v>
      </c>
      <c r="TK96" s="43">
        <f>VLOOKUP($C96,'факт СДП 1 мес'!$D$8:$HP$251,119,0)</f>
        <v>0</v>
      </c>
      <c r="TL96" s="43">
        <f>VLOOKUP($C96,'факт СДП 1 мес'!$D$8:$HP$251,120,0)</f>
        <v>0</v>
      </c>
      <c r="TM96" s="43">
        <f>VLOOKUP($C96,'факт СДП 1 мес'!$D$8:$HP$251,121,0)</f>
        <v>0</v>
      </c>
      <c r="TN96" s="43">
        <f>VLOOKUP($C96,'факт СДП 1 мес'!$D$8:$HP$251,122,0)</f>
        <v>0</v>
      </c>
      <c r="TO96" s="43">
        <f t="shared" si="2989"/>
        <v>0</v>
      </c>
      <c r="TP96" s="43">
        <f t="shared" si="3163"/>
        <v>0</v>
      </c>
      <c r="TQ96" s="43">
        <f t="shared" si="3164"/>
        <v>0</v>
      </c>
      <c r="TR96" s="43">
        <f t="shared" si="3289"/>
        <v>0</v>
      </c>
      <c r="TS96" s="43">
        <f t="shared" si="3290"/>
        <v>0</v>
      </c>
      <c r="TT96" s="43">
        <f>'СДП (план)'!CG97</f>
        <v>0</v>
      </c>
      <c r="TU96" s="43">
        <f>'СДП (план)'!CH97</f>
        <v>0</v>
      </c>
      <c r="TV96" s="43">
        <f t="shared" si="3291"/>
        <v>0</v>
      </c>
      <c r="TW96" s="43">
        <f t="shared" si="3292"/>
        <v>0</v>
      </c>
      <c r="TX96" s="43">
        <f>VLOOKUP($C96,'факт СДП 1 мес'!$D$8:$HP$251,207,0)</f>
        <v>0</v>
      </c>
      <c r="TY96" s="43">
        <f>VLOOKUP($C96,'факт СДП 1 мес'!$D$8:$HP$251,208,0)</f>
        <v>0</v>
      </c>
      <c r="TZ96" s="43">
        <f>VLOOKUP($C96,'факт СДП 1 мес'!$D$8:$HP$251,209,0)</f>
        <v>0</v>
      </c>
      <c r="UA96" s="43">
        <f>VLOOKUP($C96,'факт СДП 1 мес'!$D$8:$HP$251,210,0)</f>
        <v>0</v>
      </c>
      <c r="UB96" s="43">
        <f>VLOOKUP($C96,'факт СДП 1 мес'!$D$8:$HP$251,211,0)</f>
        <v>0</v>
      </c>
      <c r="UC96" s="43">
        <f>VLOOKUP($C96,'факт СДП 1 мес'!$D$8:$HP$251,212,0)</f>
        <v>0</v>
      </c>
      <c r="UD96" s="43">
        <f t="shared" si="3167"/>
        <v>0</v>
      </c>
      <c r="UE96" s="43">
        <f t="shared" si="3168"/>
        <v>0</v>
      </c>
      <c r="UF96" s="43">
        <f t="shared" si="3169"/>
        <v>0</v>
      </c>
      <c r="UG96" s="43">
        <f t="shared" si="3170"/>
        <v>0</v>
      </c>
      <c r="UH96" s="43">
        <f t="shared" si="3000"/>
        <v>0</v>
      </c>
      <c r="UI96" s="43"/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7">
        <f>'СДП (план)'!CK97</f>
        <v>160</v>
      </c>
      <c r="UY96" s="47">
        <f>'СДП (план)'!CL97</f>
        <v>16922372.898816001</v>
      </c>
      <c r="UZ96" s="43">
        <f t="shared" si="2625"/>
        <v>13.333333333333334</v>
      </c>
      <c r="VA96" s="43">
        <f t="shared" si="2626"/>
        <v>1410197.7415680001</v>
      </c>
      <c r="VB96" s="47">
        <f t="shared" si="2720"/>
        <v>15</v>
      </c>
      <c r="VC96" s="47">
        <f t="shared" si="2721"/>
        <v>1586472.4500000002</v>
      </c>
      <c r="VD96" s="47">
        <f t="shared" si="2722"/>
        <v>724</v>
      </c>
      <c r="VE96" s="47">
        <f t="shared" si="2723"/>
        <v>0</v>
      </c>
      <c r="VF96" s="47">
        <f t="shared" si="2724"/>
        <v>0</v>
      </c>
      <c r="VG96" s="47">
        <f t="shared" si="2725"/>
        <v>0</v>
      </c>
      <c r="VH96" s="47">
        <f t="shared" si="2726"/>
        <v>793.6</v>
      </c>
      <c r="VI96" s="47">
        <f t="shared" si="2727"/>
        <v>66.13333333333334</v>
      </c>
      <c r="VJ96" s="47">
        <f t="shared" si="2728"/>
        <v>74.400000000000006</v>
      </c>
      <c r="VK96" s="43">
        <f t="shared" si="2729"/>
        <v>1.6666666666666661</v>
      </c>
      <c r="VL96" s="43">
        <f t="shared" si="2730"/>
        <v>176274.70843200013</v>
      </c>
      <c r="VM96" s="398" t="e">
        <f>VLOOKUP($C96,'СДП (план)'!$C$11:$CL$254,107,0)</f>
        <v>#REF!</v>
      </c>
      <c r="VN96" s="398" t="e">
        <f>VLOOKUP($C96,'СДП (план)'!$C$11:$CL$254,108,0)</f>
        <v>#REF!</v>
      </c>
      <c r="VO96" s="399" t="e">
        <f t="shared" si="3293"/>
        <v>#REF!</v>
      </c>
      <c r="VP96" s="399" t="e">
        <f t="shared" si="3294"/>
        <v>#REF!</v>
      </c>
      <c r="VQ96" s="398" t="e">
        <f>VLOOKUP($C96,'факт СДП 1 мес'!$D$8:$HI$249,255,0)</f>
        <v>#REF!</v>
      </c>
      <c r="VR96" s="398" t="e">
        <f>VLOOKUP($C96,'факт СДП 1 мес'!$D$8:$HI$249,256,0)</f>
        <v>#REF!</v>
      </c>
      <c r="VS96" s="400" t="e">
        <f t="shared" si="2736"/>
        <v>#REF!</v>
      </c>
      <c r="VT96" s="400" t="e">
        <f t="shared" si="2737"/>
        <v>#REF!</v>
      </c>
    </row>
    <row r="97" spans="1:592" s="32" customFormat="1" ht="24.75" customHeight="1" x14ac:dyDescent="0.2">
      <c r="A97" s="182"/>
      <c r="B97" s="182">
        <v>69</v>
      </c>
      <c r="C97" s="265" t="s">
        <v>584</v>
      </c>
      <c r="D97" s="460" t="s">
        <v>392</v>
      </c>
      <c r="E97" s="461">
        <v>16026</v>
      </c>
      <c r="F97" s="462">
        <v>13.27</v>
      </c>
      <c r="G97" s="492">
        <v>0.31859999999999999</v>
      </c>
      <c r="H97" s="464">
        <v>1</v>
      </c>
      <c r="I97" s="196"/>
      <c r="J97" s="196"/>
      <c r="K97" s="208">
        <v>1.4</v>
      </c>
      <c r="L97" s="208">
        <v>1.68</v>
      </c>
      <c r="M97" s="208">
        <v>2.23</v>
      </c>
      <c r="N97" s="209">
        <v>2.57</v>
      </c>
      <c r="O97" s="44">
        <f>'СДП (план)'!O98</f>
        <v>0</v>
      </c>
      <c r="P97" s="44">
        <f>'СДП (план)'!P98</f>
        <v>0</v>
      </c>
      <c r="Q97" s="43">
        <f t="shared" si="3175"/>
        <v>0</v>
      </c>
      <c r="R97" s="43">
        <f t="shared" si="3176"/>
        <v>0</v>
      </c>
      <c r="S97" s="43">
        <f>VLOOKUP($C97,'факт СДП 1 мес'!$D$8:$HP$251,9,0)</f>
        <v>0</v>
      </c>
      <c r="T97" s="43">
        <f>VLOOKUP($C97,'факт СДП 1 мес'!$D$8:$HP$251,10,0)</f>
        <v>0</v>
      </c>
      <c r="U97" s="43">
        <f>VLOOKUP($C97,'факт СДП 1 мес'!$D$8:$HP$251,11,0)</f>
        <v>0</v>
      </c>
      <c r="V97" s="43">
        <f>VLOOKUP($C97,'факт СДП 1 мес'!$D$8:$HP$251,12,0)</f>
        <v>0</v>
      </c>
      <c r="W97" s="43">
        <f>VLOOKUP($C97,'факт СДП 1 мес'!$D$8:$HP$251,13,0)</f>
        <v>0</v>
      </c>
      <c r="X97" s="43">
        <f>VLOOKUP($C97,'факт СДП 1 мес'!$D$8:$HP$251,14,0)</f>
        <v>0</v>
      </c>
      <c r="Y97" s="43">
        <f t="shared" si="3001"/>
        <v>0</v>
      </c>
      <c r="Z97" s="43">
        <f t="shared" si="3002"/>
        <v>0</v>
      </c>
      <c r="AA97" s="43">
        <f t="shared" si="3003"/>
        <v>0</v>
      </c>
      <c r="AB97" s="43">
        <f t="shared" si="3004"/>
        <v>0</v>
      </c>
      <c r="AC97" s="43">
        <f t="shared" si="3005"/>
        <v>0</v>
      </c>
      <c r="AD97" s="145">
        <f>'СДП (план)'!Q98</f>
        <v>0</v>
      </c>
      <c r="AE97" s="145">
        <f>'СДП (план)'!R98</f>
        <v>0</v>
      </c>
      <c r="AF97" s="43">
        <f t="shared" si="3177"/>
        <v>0</v>
      </c>
      <c r="AG97" s="43">
        <f t="shared" si="3178"/>
        <v>0</v>
      </c>
      <c r="AH97" s="43">
        <f>VLOOKUP($C97,'факт СДП 1 мес'!$D$8:$HP$251,3,0)</f>
        <v>0</v>
      </c>
      <c r="AI97" s="43">
        <f>VLOOKUP($C97,'факт СДП 1 мес'!$D$8:$HP$251,4,0)</f>
        <v>0</v>
      </c>
      <c r="AJ97" s="43">
        <f>VLOOKUP($C97,'факт СДП 1 мес'!$D$8:$HP$251,5,0)</f>
        <v>0</v>
      </c>
      <c r="AK97" s="43">
        <f>VLOOKUP($C97,'факт СДП 1 мес'!$D$8:$HP$251,6,0)</f>
        <v>0</v>
      </c>
      <c r="AL97" s="43">
        <f>VLOOKUP($C97,'факт СДП 1 мес'!$D$8:$HP$251,7,0)</f>
        <v>0</v>
      </c>
      <c r="AM97" s="43">
        <f>VLOOKUP($C97,'факт СДП 1 мес'!$D$8:$HP$251,8,0)</f>
        <v>0</v>
      </c>
      <c r="AN97" s="43">
        <f t="shared" si="2760"/>
        <v>0</v>
      </c>
      <c r="AO97" s="43">
        <f t="shared" si="2761"/>
        <v>0</v>
      </c>
      <c r="AP97" s="43">
        <f t="shared" si="2762"/>
        <v>0</v>
      </c>
      <c r="AQ97" s="43">
        <f t="shared" si="2763"/>
        <v>0</v>
      </c>
      <c r="AR97" s="43">
        <f t="shared" si="2764"/>
        <v>0</v>
      </c>
      <c r="AS97" s="44">
        <f>'СДП (план)'!S98</f>
        <v>0</v>
      </c>
      <c r="AT97" s="43">
        <f>'СДП (план)'!T98</f>
        <v>0</v>
      </c>
      <c r="AU97" s="43">
        <f t="shared" si="3179"/>
        <v>0</v>
      </c>
      <c r="AV97" s="43">
        <f t="shared" si="3180"/>
        <v>0</v>
      </c>
      <c r="AW97" s="43">
        <f>VLOOKUP($C97,'факт СДП 1 мес'!$D$8:$HP$251,159,0)</f>
        <v>0</v>
      </c>
      <c r="AX97" s="43">
        <f>VLOOKUP($C97,'факт СДП 1 мес'!$D$8:$HP$251,160,0)</f>
        <v>0</v>
      </c>
      <c r="AY97" s="43">
        <f>VLOOKUP($C97,'факт СДП 1 мес'!$D$8:$HP$251,161,0)</f>
        <v>0</v>
      </c>
      <c r="AZ97" s="43">
        <f>VLOOKUP($C97,'факт СДП 1 мес'!$D$8:$HP$251,162,0)</f>
        <v>0</v>
      </c>
      <c r="BA97" s="43">
        <f>VLOOKUP($C97,'факт СДП 1 мес'!$D$8:$HP$251,163,0)</f>
        <v>0</v>
      </c>
      <c r="BB97" s="43">
        <f>VLOOKUP($C97,'факт СДП 1 мес'!$D$8:$HP$251,164,0)</f>
        <v>0</v>
      </c>
      <c r="BC97" s="43">
        <f t="shared" si="3007"/>
        <v>0</v>
      </c>
      <c r="BD97" s="43">
        <f t="shared" si="3008"/>
        <v>0</v>
      </c>
      <c r="BE97" s="43">
        <f t="shared" si="3009"/>
        <v>0</v>
      </c>
      <c r="BF97" s="43">
        <f t="shared" si="3010"/>
        <v>0</v>
      </c>
      <c r="BG97" s="43">
        <f t="shared" si="2771"/>
        <v>0</v>
      </c>
      <c r="BH97" s="88">
        <f>'СДП (план)'!U98</f>
        <v>20</v>
      </c>
      <c r="BI97" s="3">
        <f>'СДП (план)'!V98</f>
        <v>4795341.0029759994</v>
      </c>
      <c r="BJ97" s="43">
        <f t="shared" si="3181"/>
        <v>1.6666666666666667</v>
      </c>
      <c r="BK97" s="43">
        <f t="shared" si="3182"/>
        <v>399611.75024799997</v>
      </c>
      <c r="BL97" s="43">
        <f>VLOOKUP($C97,'факт СДП 1 мес'!$D$8:$HP$251,21,0)</f>
        <v>3</v>
      </c>
      <c r="BM97" s="43">
        <f>VLOOKUP($C97,'факт СДП 1 мес'!$D$8:$HP$251,22,0)</f>
        <v>719301.14999999991</v>
      </c>
      <c r="BN97" s="43">
        <f>VLOOKUP($C97,'факт СДП 1 мес'!$D$8:$HP$251,23,0)</f>
        <v>121</v>
      </c>
      <c r="BO97" s="43">
        <f>VLOOKUP($C97,'факт СДП 1 мес'!$D$8:$HP$251,24,0)</f>
        <v>0</v>
      </c>
      <c r="BP97" s="43">
        <f>VLOOKUP($C97,'факт СДП 1 мес'!$D$8:$HP$251,25,0)</f>
        <v>0</v>
      </c>
      <c r="BQ97" s="43">
        <f>VLOOKUP($C97,'факт СДП 1 мес'!$D$8:$HP$251,26,0)</f>
        <v>0</v>
      </c>
      <c r="BR97" s="43">
        <f t="shared" si="3013"/>
        <v>265.39999999999998</v>
      </c>
      <c r="BS97" s="43">
        <f t="shared" si="3014"/>
        <v>22.116666666666667</v>
      </c>
      <c r="BT97" s="43">
        <f t="shared" si="3015"/>
        <v>39.81</v>
      </c>
      <c r="BU97" s="43">
        <f t="shared" si="2777"/>
        <v>1.3333333333333333</v>
      </c>
      <c r="BV97" s="43">
        <f t="shared" si="2778"/>
        <v>319689.39975199994</v>
      </c>
      <c r="BW97" s="44">
        <f>'СДП (план)'!W98</f>
        <v>0</v>
      </c>
      <c r="BX97" s="43">
        <f>'СДП (план)'!X98</f>
        <v>0</v>
      </c>
      <c r="BY97" s="43">
        <f t="shared" si="3183"/>
        <v>0</v>
      </c>
      <c r="BZ97" s="43">
        <f t="shared" si="3184"/>
        <v>0</v>
      </c>
      <c r="CA97" s="43">
        <f>VLOOKUP($C97,'факт СДП 1 мес'!$D$8:$HP$251,15,0)</f>
        <v>0</v>
      </c>
      <c r="CB97" s="43">
        <f>VLOOKUP($C97,'факт СДП 1 мес'!$D$8:$HP$251,16,0)</f>
        <v>0</v>
      </c>
      <c r="CC97" s="43">
        <f>VLOOKUP($C97,'факт СДП 1 мес'!$D$8:$HP$251,17,0)</f>
        <v>0</v>
      </c>
      <c r="CD97" s="43">
        <f>VLOOKUP($C97,'факт СДП 1 мес'!$D$8:$HP$251,18,0)</f>
        <v>0</v>
      </c>
      <c r="CE97" s="43">
        <f>VLOOKUP($C97,'факт СДП 1 мес'!$D$8:$HP$251,19,0)</f>
        <v>0</v>
      </c>
      <c r="CF97" s="43">
        <f>VLOOKUP($C97,'факт СДП 1 мес'!$D$8:$HP$251,20,0)</f>
        <v>0</v>
      </c>
      <c r="CG97" s="43">
        <f t="shared" si="3017"/>
        <v>0</v>
      </c>
      <c r="CH97" s="43">
        <f t="shared" si="3018"/>
        <v>0</v>
      </c>
      <c r="CI97" s="43">
        <f t="shared" si="3019"/>
        <v>0</v>
      </c>
      <c r="CJ97" s="43">
        <f t="shared" si="3185"/>
        <v>0</v>
      </c>
      <c r="CK97" s="43">
        <f t="shared" si="3186"/>
        <v>0</v>
      </c>
      <c r="CL97" s="45">
        <f>'СДП (план)'!Y98</f>
        <v>0</v>
      </c>
      <c r="CM97" s="43">
        <f>'СДП (план)'!Z98</f>
        <v>0</v>
      </c>
      <c r="CN97" s="43">
        <f t="shared" si="3187"/>
        <v>0</v>
      </c>
      <c r="CO97" s="43">
        <f t="shared" si="3188"/>
        <v>0</v>
      </c>
      <c r="CP97" s="43">
        <f>VLOOKUP($C97,'факт СДП 1 мес'!$D$8:$HP$251,165,0)</f>
        <v>0</v>
      </c>
      <c r="CQ97" s="43">
        <f>VLOOKUP($C97,'факт СДП 1 мес'!$D$8:$HP$251,166,0)</f>
        <v>0</v>
      </c>
      <c r="CR97" s="43">
        <f>VLOOKUP($C97,'факт СДП 1 мес'!$D$8:$HP$251,167,0)</f>
        <v>0</v>
      </c>
      <c r="CS97" s="43">
        <f>VLOOKUP($C97,'факт СДП 1 мес'!$D$8:$HP$251,168,0)</f>
        <v>0</v>
      </c>
      <c r="CT97" s="43">
        <f>VLOOKUP($C97,'факт СДП 1 мес'!$D$8:$HP$251,169,0)</f>
        <v>0</v>
      </c>
      <c r="CU97" s="43">
        <f>VLOOKUP($C97,'факт СДП 1 мес'!$D$8:$HP$251,170,0)</f>
        <v>0</v>
      </c>
      <c r="CV97" s="43">
        <f t="shared" si="3022"/>
        <v>0</v>
      </c>
      <c r="CW97" s="43">
        <f t="shared" si="3023"/>
        <v>0</v>
      </c>
      <c r="CX97" s="43">
        <f t="shared" si="3024"/>
        <v>0</v>
      </c>
      <c r="CY97" s="43">
        <f t="shared" si="3189"/>
        <v>0</v>
      </c>
      <c r="CZ97" s="43">
        <f t="shared" si="3190"/>
        <v>0</v>
      </c>
      <c r="DA97" s="5">
        <f>'СДП (план)'!AA98</f>
        <v>0</v>
      </c>
      <c r="DB97" s="3">
        <f>'СДП (план)'!AB98</f>
        <v>0</v>
      </c>
      <c r="DC97" s="43">
        <f t="shared" si="3191"/>
        <v>0</v>
      </c>
      <c r="DD97" s="43">
        <f t="shared" si="3192"/>
        <v>0</v>
      </c>
      <c r="DE97" s="43">
        <f>VLOOKUP($C97,'факт СДП 1 мес'!$D$8:$HP$251,57,0)</f>
        <v>0</v>
      </c>
      <c r="DF97" s="43">
        <f>VLOOKUP($C97,'факт СДП 1 мес'!$D$8:$HP$251,58,0)</f>
        <v>0</v>
      </c>
      <c r="DG97" s="43">
        <f>VLOOKUP($C97,'факт СДП 1 мес'!$D$8:$HP$251,59,0)</f>
        <v>0</v>
      </c>
      <c r="DH97" s="43">
        <f>VLOOKUP($C97,'факт СДП 1 мес'!$D$8:$HP$251,60,0)</f>
        <v>0</v>
      </c>
      <c r="DI97" s="43">
        <f>VLOOKUP($C97,'факт СДП 1 мес'!$D$8:$HP$251,61,0)</f>
        <v>0</v>
      </c>
      <c r="DJ97" s="43">
        <f>VLOOKUP($C97,'факт СДП 1 мес'!$D$8:$HP$251,62,0)</f>
        <v>0</v>
      </c>
      <c r="DK97" s="43">
        <f t="shared" si="3027"/>
        <v>0</v>
      </c>
      <c r="DL97" s="43">
        <f t="shared" si="3028"/>
        <v>0</v>
      </c>
      <c r="DM97" s="43">
        <f t="shared" si="3029"/>
        <v>0</v>
      </c>
      <c r="DN97" s="43">
        <f t="shared" si="3193"/>
        <v>0</v>
      </c>
      <c r="DO97" s="43">
        <f t="shared" si="3194"/>
        <v>0</v>
      </c>
      <c r="DP97" s="5">
        <f>'СДП (план)'!AC98</f>
        <v>0</v>
      </c>
      <c r="DQ97" s="3">
        <f>'СДП (план)'!AD98</f>
        <v>0</v>
      </c>
      <c r="DR97" s="43">
        <f t="shared" si="3195"/>
        <v>0</v>
      </c>
      <c r="DS97" s="43">
        <f t="shared" si="3196"/>
        <v>0</v>
      </c>
      <c r="DT97" s="43">
        <f>VLOOKUP($C97,'факт СДП 1 мес'!$D$8:$HP$251,33,0)</f>
        <v>0</v>
      </c>
      <c r="DU97" s="43">
        <f>VLOOKUP($C97,'факт СДП 1 мес'!$D$8:$HP$251,34,0)</f>
        <v>0</v>
      </c>
      <c r="DV97" s="43">
        <f>VLOOKUP($C97,'факт СДП 1 мес'!$D$8:$HP$251,35,0)</f>
        <v>0</v>
      </c>
      <c r="DW97" s="43">
        <f>VLOOKUP($C97,'факт СДП 1 мес'!$D$8:$HP$251,36,0)</f>
        <v>0</v>
      </c>
      <c r="DX97" s="43">
        <f>VLOOKUP($C97,'факт СДП 1 мес'!$D$8:$HP$251,37,0)</f>
        <v>0</v>
      </c>
      <c r="DY97" s="43">
        <f>VLOOKUP($C97,'факт СДП 1 мес'!$D$8:$HP$251,38,0)</f>
        <v>0</v>
      </c>
      <c r="DZ97" s="43">
        <f t="shared" si="3032"/>
        <v>0</v>
      </c>
      <c r="EA97" s="43">
        <f t="shared" si="3033"/>
        <v>0</v>
      </c>
      <c r="EB97" s="43">
        <f t="shared" si="3034"/>
        <v>0</v>
      </c>
      <c r="EC97" s="43">
        <f t="shared" si="3035"/>
        <v>0</v>
      </c>
      <c r="ED97" s="43">
        <f t="shared" si="3036"/>
        <v>0</v>
      </c>
      <c r="EE97" s="5">
        <f>'СДП (план)'!AE98</f>
        <v>0</v>
      </c>
      <c r="EF97" s="3">
        <f>'СДП (план)'!AF98</f>
        <v>0</v>
      </c>
      <c r="EG97" s="43">
        <f t="shared" si="3197"/>
        <v>0</v>
      </c>
      <c r="EH97" s="43">
        <f t="shared" si="3198"/>
        <v>0</v>
      </c>
      <c r="EI97" s="43">
        <f>VLOOKUP($C97,'факт СДП 1 мес'!$D$8:$HP$251,27,0)</f>
        <v>0</v>
      </c>
      <c r="EJ97" s="43">
        <f>VLOOKUP($C97,'факт СДП 1 мес'!$D$8:$HP$251,28,0)</f>
        <v>0</v>
      </c>
      <c r="EK97" s="43">
        <f>VLOOKUP($C97,'факт СДП 1 мес'!$D$8:$HP$251,29,0)</f>
        <v>0</v>
      </c>
      <c r="EL97" s="43">
        <f>VLOOKUP($C97,'факт СДП 1 мес'!$D$8:$HP$251,30,0)</f>
        <v>0</v>
      </c>
      <c r="EM97" s="43">
        <f>VLOOKUP($C97,'факт СДП 1 мес'!$D$8:$HP$251,31,0)</f>
        <v>0</v>
      </c>
      <c r="EN97" s="43">
        <f>VLOOKUP($C97,'факт СДП 1 мес'!$D$8:$HP$251,32,0)</f>
        <v>0</v>
      </c>
      <c r="EO97" s="43">
        <f t="shared" si="2809"/>
        <v>0</v>
      </c>
      <c r="EP97" s="43">
        <f t="shared" si="2810"/>
        <v>0</v>
      </c>
      <c r="EQ97" s="43">
        <f t="shared" si="2811"/>
        <v>0</v>
      </c>
      <c r="ER97" s="43">
        <f t="shared" si="2812"/>
        <v>0</v>
      </c>
      <c r="ES97" s="43">
        <f t="shared" si="2813"/>
        <v>0</v>
      </c>
      <c r="ET97" s="44">
        <f>'СДП (план)'!AG98</f>
        <v>0</v>
      </c>
      <c r="EU97" s="43">
        <f>'СДП (план)'!AH98</f>
        <v>0</v>
      </c>
      <c r="EV97" s="43">
        <f t="shared" si="3199"/>
        <v>0</v>
      </c>
      <c r="EW97" s="43">
        <f t="shared" si="3200"/>
        <v>0</v>
      </c>
      <c r="EX97" s="43">
        <f>VLOOKUP($C97,'факт СДП 1 мес'!$D$8:$HP$251,87,0)</f>
        <v>0</v>
      </c>
      <c r="EY97" s="43">
        <f>VLOOKUP($C97,'факт СДП 1 мес'!$D$8:$HP$251,88,0)</f>
        <v>0</v>
      </c>
      <c r="EZ97" s="43">
        <f>VLOOKUP($C97,'факт СДП 1 мес'!$D$8:$HP$251,89,0)</f>
        <v>0</v>
      </c>
      <c r="FA97" s="43">
        <f>VLOOKUP($C97,'факт СДП 1 мес'!$D$8:$HP$251,90,0)</f>
        <v>0</v>
      </c>
      <c r="FB97" s="43">
        <f>VLOOKUP($C97,'факт СДП 1 мес'!$D$8:$HP$251,91,0)</f>
        <v>0</v>
      </c>
      <c r="FC97" s="43">
        <f>VLOOKUP($C97,'факт СДП 1 мес'!$D$8:$HP$251,92,0)</f>
        <v>0</v>
      </c>
      <c r="FD97" s="43">
        <f t="shared" si="3039"/>
        <v>0</v>
      </c>
      <c r="FE97" s="43">
        <f t="shared" si="3040"/>
        <v>0</v>
      </c>
      <c r="FF97" s="43">
        <f t="shared" si="3041"/>
        <v>0</v>
      </c>
      <c r="FG97" s="43">
        <f t="shared" si="3201"/>
        <v>0</v>
      </c>
      <c r="FH97" s="43">
        <f t="shared" si="3202"/>
        <v>0</v>
      </c>
      <c r="FI97" s="44">
        <f>'СДП (план)'!AI98</f>
        <v>0</v>
      </c>
      <c r="FJ97" s="43">
        <f>'СДП (план)'!AJ98</f>
        <v>0</v>
      </c>
      <c r="FK97" s="43">
        <f t="shared" si="3203"/>
        <v>0</v>
      </c>
      <c r="FL97" s="43">
        <f t="shared" si="3204"/>
        <v>0</v>
      </c>
      <c r="FM97" s="43">
        <f>VLOOKUP($C97,'факт СДП 1 мес'!$D$8:$HP$251,39,0)</f>
        <v>0</v>
      </c>
      <c r="FN97" s="43">
        <f>VLOOKUP($C97,'факт СДП 1 мес'!$D$8:$HP$251,40,0)</f>
        <v>0</v>
      </c>
      <c r="FO97" s="43">
        <f>VLOOKUP($C97,'факт СДП 1 мес'!$D$8:$HP$251,41,0)</f>
        <v>0</v>
      </c>
      <c r="FP97" s="43">
        <f>VLOOKUP($C97,'факт СДП 1 мес'!$D$8:$HP$251,42,0)</f>
        <v>0</v>
      </c>
      <c r="FQ97" s="43">
        <f>VLOOKUP($C97,'факт СДП 1 мес'!$D$8:$HP$251,43,0)</f>
        <v>0</v>
      </c>
      <c r="FR97" s="43">
        <f>VLOOKUP($C97,'факт СДП 1 мес'!$D$8:$HP$251,44,0)</f>
        <v>0</v>
      </c>
      <c r="FS97" s="43">
        <f t="shared" si="3044"/>
        <v>0</v>
      </c>
      <c r="FT97" s="43">
        <f t="shared" si="3045"/>
        <v>0</v>
      </c>
      <c r="FU97" s="43">
        <f t="shared" si="3046"/>
        <v>0</v>
      </c>
      <c r="FV97" s="43">
        <f t="shared" si="3205"/>
        <v>0</v>
      </c>
      <c r="FW97" s="43">
        <f t="shared" si="3206"/>
        <v>0</v>
      </c>
      <c r="FX97" s="44">
        <f>'СДП (план)'!AK98</f>
        <v>0</v>
      </c>
      <c r="FY97" s="43">
        <f>'СДП (план)'!AL98</f>
        <v>0</v>
      </c>
      <c r="FZ97" s="43">
        <f t="shared" si="3207"/>
        <v>0</v>
      </c>
      <c r="GA97" s="43">
        <f t="shared" si="3208"/>
        <v>0</v>
      </c>
      <c r="GB97" s="43">
        <f>VLOOKUP($C97,'факт СДП 1 мес'!$D$8:$HP$251,45,0)</f>
        <v>0</v>
      </c>
      <c r="GC97" s="43">
        <f>VLOOKUP($C97,'факт СДП 1 мес'!$D$8:$HP$251,46,0)</f>
        <v>0</v>
      </c>
      <c r="GD97" s="43">
        <f>VLOOKUP($C97,'факт СДП 1 мес'!$D$8:$HP$251,47,0)</f>
        <v>0</v>
      </c>
      <c r="GE97" s="43">
        <f>VLOOKUP($C97,'факт СДП 1 мес'!$D$8:$HP$251,48,0)</f>
        <v>0</v>
      </c>
      <c r="GF97" s="43">
        <f>VLOOKUP($C97,'факт СДП 1 мес'!$D$8:$HP$251,49,0)</f>
        <v>0</v>
      </c>
      <c r="GG97" s="43">
        <f>VLOOKUP($C97,'факт СДП 1 мес'!$D$8:$HP$251,50,0)</f>
        <v>0</v>
      </c>
      <c r="GH97" s="43">
        <f t="shared" si="3049"/>
        <v>0</v>
      </c>
      <c r="GI97" s="43">
        <f t="shared" si="3050"/>
        <v>0</v>
      </c>
      <c r="GJ97" s="43">
        <f t="shared" si="3051"/>
        <v>0</v>
      </c>
      <c r="GK97" s="43">
        <f t="shared" si="3209"/>
        <v>0</v>
      </c>
      <c r="GL97" s="43">
        <f t="shared" si="3210"/>
        <v>0</v>
      </c>
      <c r="GM97" s="5">
        <f>'СДП (план)'!AM98</f>
        <v>0</v>
      </c>
      <c r="GN97" s="3">
        <f>'СДП (план)'!AN98</f>
        <v>0</v>
      </c>
      <c r="GO97" s="43">
        <f t="shared" si="3211"/>
        <v>0</v>
      </c>
      <c r="GP97" s="43">
        <f t="shared" si="3212"/>
        <v>0</v>
      </c>
      <c r="GQ97" s="43">
        <f>VLOOKUP($C97,'факт СДП 1 мес'!$D$8:$HP$251,51,0)</f>
        <v>0</v>
      </c>
      <c r="GR97" s="43">
        <f>VLOOKUP($C97,'факт СДП 1 мес'!$D$8:$HP$251,52,0)</f>
        <v>0</v>
      </c>
      <c r="GS97" s="43">
        <f>VLOOKUP($C97,'факт СДП 1 мес'!$D$8:$HP$251,53,0)</f>
        <v>0</v>
      </c>
      <c r="GT97" s="43">
        <f>VLOOKUP($C97,'факт СДП 1 мес'!$D$8:$HP$251,54,0)</f>
        <v>0</v>
      </c>
      <c r="GU97" s="43">
        <f>VLOOKUP($C97,'факт СДП 1 мес'!$D$8:$HP$251,55,0)</f>
        <v>0</v>
      </c>
      <c r="GV97" s="43">
        <f>VLOOKUP($C97,'факт СДП 1 мес'!$D$8:$HP$251,56,0)</f>
        <v>0</v>
      </c>
      <c r="GW97" s="43">
        <f t="shared" si="3054"/>
        <v>0</v>
      </c>
      <c r="GX97" s="43">
        <f t="shared" si="3055"/>
        <v>0</v>
      </c>
      <c r="GY97" s="43">
        <f t="shared" si="3056"/>
        <v>0</v>
      </c>
      <c r="GZ97" s="43">
        <f t="shared" si="3213"/>
        <v>0</v>
      </c>
      <c r="HA97" s="43">
        <f t="shared" si="3214"/>
        <v>0</v>
      </c>
      <c r="HB97" s="5">
        <f>'СДП (план)'!AO98</f>
        <v>0</v>
      </c>
      <c r="HC97" s="3">
        <f>'СДП (план)'!AP98</f>
        <v>0</v>
      </c>
      <c r="HD97" s="43">
        <f t="shared" si="3215"/>
        <v>0</v>
      </c>
      <c r="HE97" s="43">
        <f t="shared" si="3216"/>
        <v>0</v>
      </c>
      <c r="HF97" s="43">
        <f>VLOOKUP($C97,'факт СДП 1 мес'!$D$8:$HP$251,141,0)</f>
        <v>0</v>
      </c>
      <c r="HG97" s="43">
        <f>VLOOKUP($C97,'факт СДП 1 мес'!$D$8:$HP$251,142,0)</f>
        <v>0</v>
      </c>
      <c r="HH97" s="43">
        <f>VLOOKUP($C97,'факт СДП 1 мес'!$D$8:$HP$251,143,0)</f>
        <v>0</v>
      </c>
      <c r="HI97" s="43">
        <f>VLOOKUP($C97,'факт СДП 1 мес'!$D$8:$HP$251,144,0)</f>
        <v>0</v>
      </c>
      <c r="HJ97" s="43">
        <f>VLOOKUP($C97,'факт СДП 1 мес'!$D$8:$HP$251,145,0)</f>
        <v>0</v>
      </c>
      <c r="HK97" s="43">
        <f>VLOOKUP($C97,'факт СДП 1 мес'!$D$8:$HP$251,146,0)</f>
        <v>0</v>
      </c>
      <c r="HL97" s="43">
        <f t="shared" si="3059"/>
        <v>0</v>
      </c>
      <c r="HM97" s="43">
        <f t="shared" si="3060"/>
        <v>0</v>
      </c>
      <c r="HN97" s="43">
        <f t="shared" si="3061"/>
        <v>0</v>
      </c>
      <c r="HO97" s="43">
        <f t="shared" si="3217"/>
        <v>0</v>
      </c>
      <c r="HP97" s="43">
        <f t="shared" si="3218"/>
        <v>0</v>
      </c>
      <c r="HQ97" s="44">
        <f>'СДП (план)'!AQ98</f>
        <v>0</v>
      </c>
      <c r="HR97" s="43">
        <f>'СДП (план)'!AR98</f>
        <v>0</v>
      </c>
      <c r="HS97" s="43">
        <f t="shared" si="3219"/>
        <v>0</v>
      </c>
      <c r="HT97" s="43">
        <f t="shared" si="3220"/>
        <v>0</v>
      </c>
      <c r="HU97" s="43">
        <f>VLOOKUP($C97,'факт СДП 1 мес'!$D$8:$HP$251,171,0)</f>
        <v>0</v>
      </c>
      <c r="HV97" s="43">
        <f>VLOOKUP($C97,'факт СДП 1 мес'!$D$8:$HP$251,172,0)</f>
        <v>0</v>
      </c>
      <c r="HW97" s="43">
        <f>VLOOKUP($C97,'факт СДП 1 мес'!$D$8:$HP$251,173,0)</f>
        <v>0</v>
      </c>
      <c r="HX97" s="43">
        <f>VLOOKUP($C97,'факт СДП 1 мес'!$D$8:$HP$251,174,0)</f>
        <v>0</v>
      </c>
      <c r="HY97" s="43">
        <f>VLOOKUP($C97,'факт СДП 1 мес'!$D$8:$HP$251,175,0)</f>
        <v>0</v>
      </c>
      <c r="HZ97" s="43">
        <f>VLOOKUP($C97,'факт СДП 1 мес'!$D$8:$HP$251,176,0)</f>
        <v>0</v>
      </c>
      <c r="IA97" s="43">
        <f t="shared" si="3064"/>
        <v>0</v>
      </c>
      <c r="IB97" s="43">
        <f t="shared" si="3065"/>
        <v>0</v>
      </c>
      <c r="IC97" s="43">
        <f t="shared" si="3066"/>
        <v>0</v>
      </c>
      <c r="ID97" s="43">
        <f t="shared" si="3221"/>
        <v>0</v>
      </c>
      <c r="IE97" s="43">
        <f t="shared" si="3222"/>
        <v>0</v>
      </c>
      <c r="IF97" s="44">
        <f>'СДП (план)'!AS98</f>
        <v>0</v>
      </c>
      <c r="IG97" s="43">
        <f>'СДП (план)'!AT98</f>
        <v>0</v>
      </c>
      <c r="IH97" s="43">
        <f t="shared" si="3223"/>
        <v>0</v>
      </c>
      <c r="II97" s="43">
        <f t="shared" si="3224"/>
        <v>0</v>
      </c>
      <c r="IJ97" s="43">
        <f>VLOOKUP($C97,'факт СДП 1 мес'!$D$8:$HP$251,183,0)</f>
        <v>0</v>
      </c>
      <c r="IK97" s="43">
        <f>VLOOKUP($C97,'факт СДП 1 мес'!$D$8:$HP$251,184,0)</f>
        <v>0</v>
      </c>
      <c r="IL97" s="43">
        <f>VLOOKUP($C97,'факт СДП 1 мес'!$D$8:$HP$251,185,0)</f>
        <v>0</v>
      </c>
      <c r="IM97" s="43">
        <f>VLOOKUP($C97,'факт СДП 1 мес'!$D$8:$HP$251,186,0)</f>
        <v>0</v>
      </c>
      <c r="IN97" s="43">
        <f>VLOOKUP($C97,'факт СДП 1 мес'!$D$8:$HP$251,187,0)</f>
        <v>0</v>
      </c>
      <c r="IO97" s="43">
        <f>VLOOKUP($C97,'факт СДП 1 мес'!$D$8:$HP$251,188,0)</f>
        <v>0</v>
      </c>
      <c r="IP97" s="43">
        <f t="shared" si="3069"/>
        <v>0</v>
      </c>
      <c r="IQ97" s="43">
        <f t="shared" si="3070"/>
        <v>0</v>
      </c>
      <c r="IR97" s="43">
        <f t="shared" si="3071"/>
        <v>0</v>
      </c>
      <c r="IS97" s="43">
        <f t="shared" si="3225"/>
        <v>0</v>
      </c>
      <c r="IT97" s="43">
        <f t="shared" si="3226"/>
        <v>0</v>
      </c>
      <c r="IU97" s="45">
        <f>'СДП (план)'!AU98</f>
        <v>0</v>
      </c>
      <c r="IV97" s="45">
        <f>'СДП (план)'!AV98</f>
        <v>0</v>
      </c>
      <c r="IW97" s="43">
        <f t="shared" si="3227"/>
        <v>0</v>
      </c>
      <c r="IX97" s="43">
        <f t="shared" si="3228"/>
        <v>0</v>
      </c>
      <c r="IY97" s="43">
        <f>VLOOKUP($C97,'факт СДП 1 мес'!$D$8:$HP$251,147,0)</f>
        <v>0</v>
      </c>
      <c r="IZ97" s="43">
        <f>VLOOKUP($C97,'факт СДП 1 мес'!$D$8:$HP$251,148,0)</f>
        <v>0</v>
      </c>
      <c r="JA97" s="43">
        <f>VLOOKUP($C97,'факт СДП 1 мес'!$D$8:$HP$251,149,0)</f>
        <v>0</v>
      </c>
      <c r="JB97" s="43">
        <f>VLOOKUP($C97,'факт СДП 1 мес'!$D$8:$HP$251,150,0)</f>
        <v>0</v>
      </c>
      <c r="JC97" s="43">
        <f>VLOOKUP($C97,'факт СДП 1 мес'!$D$8:$HP$251,151,0)</f>
        <v>0</v>
      </c>
      <c r="JD97" s="43">
        <f>VLOOKUP($C97,'факт СДП 1 мес'!$D$8:$HP$251,152,0)</f>
        <v>0</v>
      </c>
      <c r="JE97" s="43">
        <f t="shared" si="3074"/>
        <v>0</v>
      </c>
      <c r="JF97" s="43">
        <f t="shared" si="3075"/>
        <v>0</v>
      </c>
      <c r="JG97" s="43">
        <f t="shared" si="3076"/>
        <v>0</v>
      </c>
      <c r="JH97" s="43">
        <f t="shared" si="3229"/>
        <v>0</v>
      </c>
      <c r="JI97" s="43">
        <f t="shared" si="3230"/>
        <v>0</v>
      </c>
      <c r="JJ97" s="45">
        <f>'СДП (план)'!AW98</f>
        <v>0</v>
      </c>
      <c r="JK97" s="45">
        <f>'СДП (план)'!AX98</f>
        <v>0</v>
      </c>
      <c r="JL97" s="43">
        <f t="shared" si="3231"/>
        <v>0</v>
      </c>
      <c r="JM97" s="43">
        <f t="shared" si="3232"/>
        <v>0</v>
      </c>
      <c r="JN97" s="43">
        <f>VLOOKUP($C97,'факт СДП 1 мес'!$D$8:$HP$251,135,0)</f>
        <v>0</v>
      </c>
      <c r="JO97" s="43">
        <f>VLOOKUP($C97,'факт СДП 1 мес'!$D$8:$HP$251,136,0)</f>
        <v>0</v>
      </c>
      <c r="JP97" s="43">
        <f>VLOOKUP($C97,'факт СДП 1 мес'!$D$8:$HP$251,137,0)</f>
        <v>0</v>
      </c>
      <c r="JQ97" s="43">
        <f>VLOOKUP($C97,'факт СДП 1 мес'!$D$8:$HP$251,138,0)</f>
        <v>0</v>
      </c>
      <c r="JR97" s="43">
        <f>VLOOKUP($C97,'факт СДП 1 мес'!$D$8:$HP$251,139,0)</f>
        <v>0</v>
      </c>
      <c r="JS97" s="43">
        <f>VLOOKUP($C97,'факт СДП 1 мес'!$D$8:$HP$251,140,0)</f>
        <v>0</v>
      </c>
      <c r="JT97" s="43">
        <f t="shared" si="3079"/>
        <v>0</v>
      </c>
      <c r="JU97" s="43">
        <f t="shared" si="3080"/>
        <v>0</v>
      </c>
      <c r="JV97" s="43">
        <f t="shared" si="3081"/>
        <v>0</v>
      </c>
      <c r="JW97" s="43">
        <f t="shared" si="3233"/>
        <v>0</v>
      </c>
      <c r="JX97" s="43">
        <f t="shared" si="3234"/>
        <v>0</v>
      </c>
      <c r="JY97" s="44">
        <f>'СДП (план)'!AY98</f>
        <v>0</v>
      </c>
      <c r="JZ97" s="43">
        <f>'СДП (план)'!AZ98</f>
        <v>0</v>
      </c>
      <c r="KA97" s="43">
        <f t="shared" si="3235"/>
        <v>0</v>
      </c>
      <c r="KB97" s="43">
        <f t="shared" si="3236"/>
        <v>0</v>
      </c>
      <c r="KC97" s="43">
        <f>VLOOKUP($C97,'факт СДП 1 мес'!$D$8:$HP$251,105,0)</f>
        <v>0</v>
      </c>
      <c r="KD97" s="43">
        <f>VLOOKUP($C97,'факт СДП 1 мес'!$D$8:$HP$251,106,0)</f>
        <v>0</v>
      </c>
      <c r="KE97" s="43">
        <f>VLOOKUP($C97,'факт СДП 1 мес'!$D$8:$HP$251,107,0)</f>
        <v>0</v>
      </c>
      <c r="KF97" s="43">
        <f>VLOOKUP($C97,'факт СДП 1 мес'!$D$8:$HP$251,108,0)</f>
        <v>0</v>
      </c>
      <c r="KG97" s="43">
        <f>VLOOKUP($C97,'факт СДП 1 мес'!$D$8:$HP$251,109,0)</f>
        <v>0</v>
      </c>
      <c r="KH97" s="43">
        <f>VLOOKUP($C97,'факт СДП 1 мес'!$D$8:$HP$251,110,0)</f>
        <v>0</v>
      </c>
      <c r="KI97" s="43">
        <f t="shared" si="3084"/>
        <v>0</v>
      </c>
      <c r="KJ97" s="43">
        <f t="shared" si="3085"/>
        <v>0</v>
      </c>
      <c r="KK97" s="43">
        <f t="shared" si="3086"/>
        <v>0</v>
      </c>
      <c r="KL97" s="43">
        <f t="shared" si="3237"/>
        <v>0</v>
      </c>
      <c r="KM97" s="43">
        <f t="shared" si="3238"/>
        <v>0</v>
      </c>
      <c r="KN97" s="44">
        <f>'СДП (план)'!BA98</f>
        <v>0</v>
      </c>
      <c r="KO97" s="43">
        <f>'СДП (план)'!BB98</f>
        <v>0</v>
      </c>
      <c r="KP97" s="43">
        <f t="shared" si="3239"/>
        <v>0</v>
      </c>
      <c r="KQ97" s="43">
        <f t="shared" si="3240"/>
        <v>0</v>
      </c>
      <c r="KR97" s="43">
        <f>VLOOKUP($C97,'факт СДП 1 мес'!$D$8:$HP$251,189,0)</f>
        <v>0</v>
      </c>
      <c r="KS97" s="43">
        <f>VLOOKUP($C97,'факт СДП 1 мес'!$D$8:$HP$251,190,0)</f>
        <v>0</v>
      </c>
      <c r="KT97" s="43">
        <f>VLOOKUP($C97,'факт СДП 1 мес'!$D$8:$HP$251,191,0)</f>
        <v>0</v>
      </c>
      <c r="KU97" s="43">
        <f>VLOOKUP($C97,'факт СДП 1 мес'!$D$8:$HP$251,192,0)</f>
        <v>0</v>
      </c>
      <c r="KV97" s="43">
        <f>VLOOKUP($C97,'факт СДП 1 мес'!$D$8:$HP$251,193,0)</f>
        <v>0</v>
      </c>
      <c r="KW97" s="43">
        <f>VLOOKUP($C97,'факт СДП 1 мес'!$D$8:$HP$251,194,0)</f>
        <v>0</v>
      </c>
      <c r="KX97" s="43">
        <f t="shared" si="3089"/>
        <v>0</v>
      </c>
      <c r="KY97" s="43">
        <f t="shared" si="3090"/>
        <v>0</v>
      </c>
      <c r="KZ97" s="43">
        <f t="shared" si="3091"/>
        <v>0</v>
      </c>
      <c r="LA97" s="43">
        <f t="shared" si="3241"/>
        <v>0</v>
      </c>
      <c r="LB97" s="43">
        <f t="shared" si="3242"/>
        <v>0</v>
      </c>
      <c r="LC97" s="44">
        <f>'СДП (план)'!BC98</f>
        <v>0</v>
      </c>
      <c r="LD97" s="43">
        <f>'СДП (план)'!BD98</f>
        <v>0</v>
      </c>
      <c r="LE97" s="43">
        <f t="shared" si="3243"/>
        <v>0</v>
      </c>
      <c r="LF97" s="43">
        <f t="shared" si="3244"/>
        <v>0</v>
      </c>
      <c r="LG97" s="43">
        <f>VLOOKUP($C97,'факт СДП 1 мес'!$D$8:$HP$251,63,0)</f>
        <v>0</v>
      </c>
      <c r="LH97" s="43">
        <f>VLOOKUP($C97,'факт СДП 1 мес'!$D$8:$HP$251,64,0)</f>
        <v>0</v>
      </c>
      <c r="LI97" s="43">
        <f>VLOOKUP($C97,'факт СДП 1 мес'!$D$8:$HP$251,65,0)</f>
        <v>0</v>
      </c>
      <c r="LJ97" s="43">
        <f>VLOOKUP($C97,'факт СДП 1 мес'!$D$8:$HP$251,66,0)</f>
        <v>0</v>
      </c>
      <c r="LK97" s="43">
        <f>VLOOKUP($C97,'факт СДП 1 мес'!$D$8:$HP$251,67,0)</f>
        <v>0</v>
      </c>
      <c r="LL97" s="43">
        <f>VLOOKUP($C97,'факт СДП 1 мес'!$D$8:$HP$251,68,0)</f>
        <v>0</v>
      </c>
      <c r="LM97" s="43">
        <f t="shared" si="3094"/>
        <v>0</v>
      </c>
      <c r="LN97" s="43">
        <f t="shared" si="3095"/>
        <v>0</v>
      </c>
      <c r="LO97" s="43">
        <f t="shared" si="3096"/>
        <v>0</v>
      </c>
      <c r="LP97" s="43">
        <f t="shared" si="3245"/>
        <v>0</v>
      </c>
      <c r="LQ97" s="43">
        <f t="shared" si="3246"/>
        <v>0</v>
      </c>
      <c r="LR97" s="44">
        <f>'СДП (план)'!BE98</f>
        <v>0</v>
      </c>
      <c r="LS97" s="43">
        <f>'СДП (план)'!BF98</f>
        <v>0</v>
      </c>
      <c r="LT97" s="43">
        <f t="shared" si="3247"/>
        <v>0</v>
      </c>
      <c r="LU97" s="43">
        <f t="shared" si="3248"/>
        <v>0</v>
      </c>
      <c r="LV97" s="43">
        <f>VLOOKUP($C97,'факт СДП 1 мес'!$D$8:$HP$251,69,0)</f>
        <v>0</v>
      </c>
      <c r="LW97" s="43">
        <f>VLOOKUP($C97,'факт СДП 1 мес'!$D$8:$HP$251,70,0)</f>
        <v>0</v>
      </c>
      <c r="LX97" s="43">
        <f>VLOOKUP($C97,'факт СДП 1 мес'!$D$8:$HP$251,71,0)</f>
        <v>0</v>
      </c>
      <c r="LY97" s="43">
        <f>VLOOKUP($C97,'факт СДП 1 мес'!$D$8:$HP$251,72,0)</f>
        <v>0</v>
      </c>
      <c r="LZ97" s="43">
        <f>VLOOKUP($C97,'факт СДП 1 мес'!$D$8:$HP$251,73,0)</f>
        <v>0</v>
      </c>
      <c r="MA97" s="43">
        <f>VLOOKUP($C97,'факт СДП 1 мес'!$D$8:$HP$251,74,0)</f>
        <v>0</v>
      </c>
      <c r="MB97" s="43">
        <f t="shared" si="3099"/>
        <v>0</v>
      </c>
      <c r="MC97" s="43">
        <f t="shared" si="3100"/>
        <v>0</v>
      </c>
      <c r="MD97" s="43">
        <f t="shared" si="3101"/>
        <v>0</v>
      </c>
      <c r="ME97" s="43">
        <f t="shared" si="3102"/>
        <v>0</v>
      </c>
      <c r="MF97" s="43">
        <f t="shared" si="3103"/>
        <v>0</v>
      </c>
      <c r="MG97" s="44">
        <f>'СДП (план)'!BG98</f>
        <v>0</v>
      </c>
      <c r="MH97" s="43">
        <f>'СДП (план)'!BH98</f>
        <v>0</v>
      </c>
      <c r="MI97" s="43">
        <f t="shared" si="3249"/>
        <v>0</v>
      </c>
      <c r="MJ97" s="43">
        <f t="shared" si="3250"/>
        <v>0</v>
      </c>
      <c r="MK97" s="43">
        <f>VLOOKUP($C97,'факт СДП 1 мес'!$D$8:$HP$251,75,0)</f>
        <v>0</v>
      </c>
      <c r="ML97" s="43">
        <f>VLOOKUP($C97,'факт СДП 1 мес'!$D$8:$HP$251,76,0)</f>
        <v>0</v>
      </c>
      <c r="MM97" s="43">
        <f>VLOOKUP($C97,'факт СДП 1 мес'!$D$8:$HP$251,77,0)</f>
        <v>0</v>
      </c>
      <c r="MN97" s="43">
        <f>VLOOKUP($C97,'факт СДП 1 мес'!$D$8:$HP$251,78,0)</f>
        <v>0</v>
      </c>
      <c r="MO97" s="43">
        <f>VLOOKUP($C97,'факт СДП 1 мес'!$D$8:$HP$251,79,0)</f>
        <v>0</v>
      </c>
      <c r="MP97" s="43">
        <f>VLOOKUP($C97,'факт СДП 1 мес'!$D$8:$HP$251,80,0)</f>
        <v>0</v>
      </c>
      <c r="MQ97" s="43">
        <f t="shared" si="3105"/>
        <v>0</v>
      </c>
      <c r="MR97" s="43">
        <f t="shared" si="3106"/>
        <v>0</v>
      </c>
      <c r="MS97" s="43">
        <f t="shared" si="3107"/>
        <v>0</v>
      </c>
      <c r="MT97" s="43">
        <f t="shared" si="3108"/>
        <v>0</v>
      </c>
      <c r="MU97" s="43">
        <f t="shared" si="2911"/>
        <v>0</v>
      </c>
      <c r="MV97" s="44">
        <f>'СДП (план)'!BI98</f>
        <v>0</v>
      </c>
      <c r="MW97" s="43">
        <f>'СДП (план)'!BJ98</f>
        <v>0</v>
      </c>
      <c r="MX97" s="43">
        <f t="shared" si="3251"/>
        <v>0</v>
      </c>
      <c r="MY97" s="43">
        <f t="shared" si="3252"/>
        <v>0</v>
      </c>
      <c r="MZ97" s="43">
        <f>VLOOKUP($C97,'факт СДП 1 мес'!$D$8:$HP$251,81,0)</f>
        <v>0</v>
      </c>
      <c r="NA97" s="43">
        <f>VLOOKUP($C97,'факт СДП 1 мес'!$D$8:$HP$251,82,0)</f>
        <v>0</v>
      </c>
      <c r="NB97" s="43">
        <f>VLOOKUP($C97,'факт СДП 1 мес'!$D$8:$HP$251,83,0)</f>
        <v>0</v>
      </c>
      <c r="NC97" s="43">
        <f>VLOOKUP($C97,'факт СДП 1 мес'!$D$8:$HP$251,84,0)</f>
        <v>0</v>
      </c>
      <c r="ND97" s="43">
        <f>VLOOKUP($C97,'факт СДП 1 мес'!$D$8:$HP$251,85,0)</f>
        <v>0</v>
      </c>
      <c r="NE97" s="43">
        <f>VLOOKUP($C97,'факт СДП 1 мес'!$D$8:$HP$251,86,0)</f>
        <v>0</v>
      </c>
      <c r="NF97" s="43">
        <f t="shared" si="3110"/>
        <v>0</v>
      </c>
      <c r="NG97" s="43">
        <f t="shared" si="3111"/>
        <v>0</v>
      </c>
      <c r="NH97" s="43">
        <f t="shared" si="3112"/>
        <v>0</v>
      </c>
      <c r="NI97" s="43">
        <f t="shared" si="3113"/>
        <v>0</v>
      </c>
      <c r="NJ97" s="43">
        <f t="shared" si="2918"/>
        <v>0</v>
      </c>
      <c r="NK97" s="44">
        <f>'СДП (план)'!BK98</f>
        <v>0</v>
      </c>
      <c r="NL97" s="43">
        <f>'СДП (план)'!BL98</f>
        <v>0</v>
      </c>
      <c r="NM97" s="43">
        <f t="shared" si="3253"/>
        <v>0</v>
      </c>
      <c r="NN97" s="43">
        <f t="shared" si="3254"/>
        <v>0</v>
      </c>
      <c r="NO97" s="43">
        <f>VLOOKUP($C97,'факт СДП 1 мес'!$D$8:$HP$251,99,0)</f>
        <v>0</v>
      </c>
      <c r="NP97" s="43">
        <f>VLOOKUP($C97,'факт СДП 1 мес'!$D$8:$HP$251,100,0)</f>
        <v>0</v>
      </c>
      <c r="NQ97" s="43">
        <f>VLOOKUP($C97,'факт СДП 1 мес'!$D$8:$HP$251,101,0)</f>
        <v>0</v>
      </c>
      <c r="NR97" s="43">
        <f>VLOOKUP($C97,'факт СДП 1 мес'!$D$8:$HP$251,102,0)</f>
        <v>0</v>
      </c>
      <c r="NS97" s="43">
        <f>VLOOKUP($C97,'факт СДП 1 мес'!$D$8:$HP$251,103,0)</f>
        <v>0</v>
      </c>
      <c r="NT97" s="43">
        <f>VLOOKUP($C97,'факт СДП 1 мес'!$D$8:$HP$251,104,0)</f>
        <v>0</v>
      </c>
      <c r="NU97" s="43">
        <f t="shared" si="3115"/>
        <v>0</v>
      </c>
      <c r="NV97" s="43">
        <f t="shared" si="3116"/>
        <v>0</v>
      </c>
      <c r="NW97" s="43">
        <f t="shared" si="3117"/>
        <v>0</v>
      </c>
      <c r="NX97" s="43">
        <f t="shared" si="3255"/>
        <v>0</v>
      </c>
      <c r="NY97" s="43">
        <f t="shared" si="3256"/>
        <v>0</v>
      </c>
      <c r="NZ97" s="44">
        <f>'СДП (план)'!BM98</f>
        <v>0</v>
      </c>
      <c r="OA97" s="43">
        <f>'СДП (план)'!BN98</f>
        <v>0</v>
      </c>
      <c r="OB97" s="43">
        <f t="shared" si="3257"/>
        <v>0</v>
      </c>
      <c r="OC97" s="43">
        <f t="shared" si="3258"/>
        <v>0</v>
      </c>
      <c r="OD97" s="43"/>
      <c r="OE97" s="43"/>
      <c r="OF97" s="43"/>
      <c r="OG97" s="43"/>
      <c r="OH97" s="43"/>
      <c r="OI97" s="43"/>
      <c r="OJ97" s="43">
        <f t="shared" si="3120"/>
        <v>0</v>
      </c>
      <c r="OK97" s="43">
        <f t="shared" si="3121"/>
        <v>0</v>
      </c>
      <c r="OL97" s="43">
        <f t="shared" si="3122"/>
        <v>0</v>
      </c>
      <c r="OM97" s="43">
        <f t="shared" si="3259"/>
        <v>0</v>
      </c>
      <c r="ON97" s="43">
        <f t="shared" si="3260"/>
        <v>0</v>
      </c>
      <c r="OO97" s="44">
        <f>'СДП (план)'!BO98</f>
        <v>0</v>
      </c>
      <c r="OP97" s="43">
        <f>'СДП (план)'!BP98</f>
        <v>0</v>
      </c>
      <c r="OQ97" s="43">
        <f t="shared" si="3261"/>
        <v>0</v>
      </c>
      <c r="OR97" s="43">
        <f t="shared" si="3262"/>
        <v>0</v>
      </c>
      <c r="OS97" s="43">
        <f>VLOOKUP($C97,'факт СДП 1 мес'!$D$8:$HP$251,177,0)</f>
        <v>0</v>
      </c>
      <c r="OT97" s="43">
        <f>VLOOKUP($C97,'факт СДП 1 мес'!$D$8:$HP$251,178,0)</f>
        <v>0</v>
      </c>
      <c r="OU97" s="43">
        <f>VLOOKUP($C97,'факт СДП 1 мес'!$D$8:$HP$251,179,0)</f>
        <v>0</v>
      </c>
      <c r="OV97" s="43">
        <f>VLOOKUP($C97,'факт СДП 1 мес'!$D$8:$HP$251,180,0)</f>
        <v>0</v>
      </c>
      <c r="OW97" s="43">
        <f>VLOOKUP($C97,'факт СДП 1 мес'!$D$8:$HP$251,181,0)</f>
        <v>0</v>
      </c>
      <c r="OX97" s="43">
        <f>VLOOKUP($C97,'факт СДП 1 мес'!$D$8:$HP$251,182,0)</f>
        <v>0</v>
      </c>
      <c r="OY97" s="43">
        <f t="shared" si="3125"/>
        <v>0</v>
      </c>
      <c r="OZ97" s="43">
        <f t="shared" si="3126"/>
        <v>0</v>
      </c>
      <c r="PA97" s="43">
        <f t="shared" si="3127"/>
        <v>0</v>
      </c>
      <c r="PB97" s="43">
        <f t="shared" si="3263"/>
        <v>0</v>
      </c>
      <c r="PC97" s="43">
        <f t="shared" si="3264"/>
        <v>0</v>
      </c>
      <c r="PD97" s="45">
        <f>'СДП (план)'!BQ98</f>
        <v>0</v>
      </c>
      <c r="PE97" s="45">
        <f>'СДП (план)'!BR98</f>
        <v>0</v>
      </c>
      <c r="PF97" s="43">
        <f t="shared" si="3265"/>
        <v>0</v>
      </c>
      <c r="PG97" s="43">
        <f t="shared" si="3266"/>
        <v>0</v>
      </c>
      <c r="PH97" s="43">
        <f>VLOOKUP($C97,'факт СДП 1 мес'!$D$8:$HP$251,123,0)</f>
        <v>0</v>
      </c>
      <c r="PI97" s="43">
        <f>VLOOKUP($C97,'факт СДП 1 мес'!$D$8:$HP$251,124,0)</f>
        <v>0</v>
      </c>
      <c r="PJ97" s="43">
        <f>VLOOKUP($C97,'факт СДП 1 мес'!$D$8:$HP$251,125,0)</f>
        <v>0</v>
      </c>
      <c r="PK97" s="43">
        <f>VLOOKUP($C97,'факт СДП 1 мес'!$D$8:$HP$251,126,0)</f>
        <v>0</v>
      </c>
      <c r="PL97" s="43">
        <f>VLOOKUP($C97,'факт СДП 1 мес'!$D$8:$HP$251,127,0)</f>
        <v>0</v>
      </c>
      <c r="PM97" s="43">
        <f>VLOOKUP($C97,'факт СДП 1 мес'!$D$8:$HP$251,128,0)</f>
        <v>0</v>
      </c>
      <c r="PN97" s="43">
        <f t="shared" si="3130"/>
        <v>0</v>
      </c>
      <c r="PO97" s="43">
        <f t="shared" si="3131"/>
        <v>0</v>
      </c>
      <c r="PP97" s="43">
        <f t="shared" si="3132"/>
        <v>0</v>
      </c>
      <c r="PQ97" s="43">
        <f t="shared" si="3267"/>
        <v>0</v>
      </c>
      <c r="PR97" s="43">
        <f t="shared" si="3268"/>
        <v>0</v>
      </c>
      <c r="PS97" s="44">
        <f>'СДП (план)'!BS98</f>
        <v>0</v>
      </c>
      <c r="PT97" s="43">
        <f>'СДП (план)'!BT98</f>
        <v>0</v>
      </c>
      <c r="PU97" s="43">
        <f t="shared" si="3269"/>
        <v>0</v>
      </c>
      <c r="PV97" s="43">
        <f t="shared" si="3270"/>
        <v>0</v>
      </c>
      <c r="PW97" s="43">
        <f>VLOOKUP($C97,'факт СДП 1 мес'!$D$8:$HP$251,111,0)</f>
        <v>0</v>
      </c>
      <c r="PX97" s="43">
        <f>VLOOKUP($C97,'факт СДП 1 мес'!$D$8:$HP$251,112,0)</f>
        <v>0</v>
      </c>
      <c r="PY97" s="43">
        <f>VLOOKUP($C97,'факт СДП 1 мес'!$D$8:$HP$251,113,0)</f>
        <v>0</v>
      </c>
      <c r="PZ97" s="43">
        <f>VLOOKUP($C97,'факт СДП 1 мес'!$D$8:$HP$251,114,0)</f>
        <v>0</v>
      </c>
      <c r="QA97" s="43">
        <f>VLOOKUP($C97,'факт СДП 1 мес'!$D$8:$HP$251,115,0)</f>
        <v>0</v>
      </c>
      <c r="QB97" s="43">
        <f>VLOOKUP($C97,'факт СДП 1 мес'!$D$8:$HP$251,116,0)</f>
        <v>0</v>
      </c>
      <c r="QC97" s="43">
        <f t="shared" si="3135"/>
        <v>0</v>
      </c>
      <c r="QD97" s="43">
        <f t="shared" si="3136"/>
        <v>0</v>
      </c>
      <c r="QE97" s="43">
        <f t="shared" si="3137"/>
        <v>0</v>
      </c>
      <c r="QF97" s="43">
        <f t="shared" si="3271"/>
        <v>0</v>
      </c>
      <c r="QG97" s="43">
        <f t="shared" si="3272"/>
        <v>0</v>
      </c>
      <c r="QH97" s="44">
        <f>'СДП (план)'!BU98</f>
        <v>0</v>
      </c>
      <c r="QI97" s="43">
        <f>'СДП (план)'!BV98</f>
        <v>0</v>
      </c>
      <c r="QJ97" s="43">
        <f t="shared" si="3273"/>
        <v>0</v>
      </c>
      <c r="QK97" s="43">
        <f t="shared" si="3274"/>
        <v>0</v>
      </c>
      <c r="QL97" s="43">
        <f>VLOOKUP($C97,'факт СДП 1 мес'!$D$8:$HP$251,153,0)</f>
        <v>0</v>
      </c>
      <c r="QM97" s="43">
        <f>VLOOKUP($C97,'факт СДП 1 мес'!$D$8:$HP$251,154,0)</f>
        <v>0</v>
      </c>
      <c r="QN97" s="43">
        <f>VLOOKUP($C97,'факт СДП 1 мес'!$D$8:$HP$251,155,0)</f>
        <v>0</v>
      </c>
      <c r="QO97" s="43">
        <f>VLOOKUP($C97,'факт СДП 1 мес'!$D$8:$HP$251,156,0)</f>
        <v>0</v>
      </c>
      <c r="QP97" s="43">
        <f>VLOOKUP($C97,'факт СДП 1 мес'!$D$8:$HP$251,157,0)</f>
        <v>0</v>
      </c>
      <c r="QQ97" s="43">
        <f>VLOOKUP($C97,'факт СДП 1 мес'!$D$8:$HP$251,158,0)</f>
        <v>0</v>
      </c>
      <c r="QR97" s="43">
        <f t="shared" si="3140"/>
        <v>0</v>
      </c>
      <c r="QS97" s="43">
        <f t="shared" si="3141"/>
        <v>0</v>
      </c>
      <c r="QT97" s="43">
        <f t="shared" si="3142"/>
        <v>0</v>
      </c>
      <c r="QU97" s="43">
        <f t="shared" si="3143"/>
        <v>0</v>
      </c>
      <c r="QV97" s="43">
        <f t="shared" si="3144"/>
        <v>0</v>
      </c>
      <c r="QW97" s="44">
        <f>'СДП (план)'!BW98</f>
        <v>0</v>
      </c>
      <c r="QX97" s="43">
        <f>'СДП (план)'!BX98</f>
        <v>0</v>
      </c>
      <c r="QY97" s="43">
        <f t="shared" si="3275"/>
        <v>0</v>
      </c>
      <c r="QZ97" s="43">
        <f t="shared" si="3276"/>
        <v>0</v>
      </c>
      <c r="RA97" s="43">
        <f>VLOOKUP($C97,'факт СДП 1 мес'!$D$8:$HP$251,195,0)</f>
        <v>0</v>
      </c>
      <c r="RB97" s="43">
        <f>VLOOKUP($C97,'факт СДП 1 мес'!$D$8:$HP$251,196,0)</f>
        <v>0</v>
      </c>
      <c r="RC97" s="43">
        <f>VLOOKUP($C97,'факт СДП 1 мес'!$D$8:$HP$251,197,0)</f>
        <v>0</v>
      </c>
      <c r="RD97" s="43">
        <f>VLOOKUP($C97,'факт СДП 1 мес'!$D$8:$HP$251,198,0)</f>
        <v>0</v>
      </c>
      <c r="RE97" s="43">
        <f>VLOOKUP($C97,'факт СДП 1 мес'!$D$8:$HP$251,199,0)</f>
        <v>0</v>
      </c>
      <c r="RF97" s="43">
        <f>VLOOKUP($C97,'факт СДП 1 мес'!$D$8:$HP$251,200,0)</f>
        <v>0</v>
      </c>
      <c r="RG97" s="43">
        <f t="shared" si="3146"/>
        <v>0</v>
      </c>
      <c r="RH97" s="43">
        <f t="shared" si="3147"/>
        <v>0</v>
      </c>
      <c r="RI97" s="43">
        <f t="shared" si="3148"/>
        <v>0</v>
      </c>
      <c r="RJ97" s="43">
        <f t="shared" si="3277"/>
        <v>0</v>
      </c>
      <c r="RK97" s="43">
        <f t="shared" si="3278"/>
        <v>0</v>
      </c>
      <c r="RL97" s="44">
        <f>'СДП (план)'!BY98</f>
        <v>0</v>
      </c>
      <c r="RM97" s="43">
        <f>'СДП (план)'!BZ98</f>
        <v>0</v>
      </c>
      <c r="RN97" s="43">
        <f t="shared" si="3279"/>
        <v>0</v>
      </c>
      <c r="RO97" s="43">
        <f t="shared" si="3280"/>
        <v>0</v>
      </c>
      <c r="RP97" s="43">
        <f>VLOOKUP($C97,'факт СДП 1 мес'!$D$8:$HP$251,201,0)</f>
        <v>0</v>
      </c>
      <c r="RQ97" s="43">
        <f>VLOOKUP($C97,'факт СДП 1 мес'!$D$8:$HP$251,202,0)</f>
        <v>0</v>
      </c>
      <c r="RR97" s="43">
        <f>VLOOKUP($C97,'факт СДП 1 мес'!$D$8:$HP$251,203,0)</f>
        <v>0</v>
      </c>
      <c r="RS97" s="43">
        <f>VLOOKUP($C97,'факт СДП 1 мес'!$D$8:$HP$251,204,0)</f>
        <v>0</v>
      </c>
      <c r="RT97" s="43">
        <f>VLOOKUP($C97,'факт СДП 1 мес'!$D$8:$HP$251,205,0)</f>
        <v>0</v>
      </c>
      <c r="RU97" s="43">
        <f>VLOOKUP($C97,'факт СДП 1 мес'!$D$8:$HP$251,206,0)</f>
        <v>0</v>
      </c>
      <c r="RV97" s="43">
        <f t="shared" si="3151"/>
        <v>0</v>
      </c>
      <c r="RW97" s="43">
        <f t="shared" si="3152"/>
        <v>0</v>
      </c>
      <c r="RX97" s="43">
        <f t="shared" si="3153"/>
        <v>0</v>
      </c>
      <c r="RY97" s="43">
        <f t="shared" si="3281"/>
        <v>0</v>
      </c>
      <c r="RZ97" s="43">
        <f t="shared" si="3282"/>
        <v>0</v>
      </c>
      <c r="SA97" s="44">
        <f>'СДП (план)'!CA98</f>
        <v>0</v>
      </c>
      <c r="SB97" s="43">
        <f>'СДП (план)'!CB98</f>
        <v>0</v>
      </c>
      <c r="SC97" s="43">
        <f t="shared" si="2975"/>
        <v>0</v>
      </c>
      <c r="SD97" s="43">
        <f t="shared" si="3283"/>
        <v>0</v>
      </c>
      <c r="SE97" s="43">
        <f>VLOOKUP($C97,'факт СДП 1 мес'!$D$8:$HP$251,129,0)</f>
        <v>0</v>
      </c>
      <c r="SF97" s="43">
        <f>VLOOKUP($C97,'факт СДП 1 мес'!$D$8:$HP$251,130,0)</f>
        <v>0</v>
      </c>
      <c r="SG97" s="43">
        <f>VLOOKUP($C97,'факт СДП 1 мес'!$D$8:$HP$251,131,0)</f>
        <v>0</v>
      </c>
      <c r="SH97" s="43">
        <f>VLOOKUP($C97,'факт СДП 1 мес'!$D$8:$HP$251,132,0)</f>
        <v>0</v>
      </c>
      <c r="SI97" s="43">
        <f>VLOOKUP($C97,'факт СДП 1 мес'!$D$8:$HP$251,133,0)</f>
        <v>0</v>
      </c>
      <c r="SJ97" s="43">
        <f>VLOOKUP($C97,'факт СДП 1 мес'!$D$8:$HP$251,134,0)</f>
        <v>0</v>
      </c>
      <c r="SK97" s="43">
        <f t="shared" si="2977"/>
        <v>0</v>
      </c>
      <c r="SL97" s="43">
        <f t="shared" si="3156"/>
        <v>0</v>
      </c>
      <c r="SM97" s="43">
        <f t="shared" si="3157"/>
        <v>0</v>
      </c>
      <c r="SN97" s="43">
        <f t="shared" si="3284"/>
        <v>0</v>
      </c>
      <c r="SO97" s="43">
        <f t="shared" si="3285"/>
        <v>0</v>
      </c>
      <c r="SP97" s="44">
        <f>'СДП (план)'!CC98</f>
        <v>0</v>
      </c>
      <c r="SQ97" s="43">
        <f>'СДП (план)'!CD98</f>
        <v>0</v>
      </c>
      <c r="SR97" s="43">
        <f t="shared" si="2982"/>
        <v>0</v>
      </c>
      <c r="SS97" s="43">
        <f t="shared" si="3286"/>
        <v>0</v>
      </c>
      <c r="ST97" s="43">
        <f>VLOOKUP($C97,'факт СДП 1 мес'!$D$8:$HP$251,93,0)</f>
        <v>0</v>
      </c>
      <c r="SU97" s="43">
        <f>VLOOKUP($C97,'факт СДП 1 мес'!$D$8:$HP$251,94,0)</f>
        <v>0</v>
      </c>
      <c r="SV97" s="43">
        <f>VLOOKUP($C97,'факт СДП 1 мес'!$D$8:$HP$251,95,0)</f>
        <v>0</v>
      </c>
      <c r="SW97" s="43">
        <f>VLOOKUP($C97,'факт СДП 1 мес'!$D$8:$HP$251,96,0)</f>
        <v>0</v>
      </c>
      <c r="SX97" s="43">
        <f>VLOOKUP($C97,'факт СДП 1 мес'!$D$8:$HP$251,97,0)</f>
        <v>0</v>
      </c>
      <c r="SY97" s="43">
        <f>VLOOKUP($C97,'факт СДП 1 мес'!$D$8:$HP$251,98,0)</f>
        <v>0</v>
      </c>
      <c r="SZ97" s="43">
        <f t="shared" si="2984"/>
        <v>0</v>
      </c>
      <c r="TA97" s="43">
        <f t="shared" si="3160"/>
        <v>0</v>
      </c>
      <c r="TB97" s="43">
        <f t="shared" si="3161"/>
        <v>0</v>
      </c>
      <c r="TC97" s="43">
        <f t="shared" si="3287"/>
        <v>0</v>
      </c>
      <c r="TD97" s="43">
        <f t="shared" si="3288"/>
        <v>0</v>
      </c>
      <c r="TE97" s="5">
        <f>'СДП (план)'!CE98</f>
        <v>0</v>
      </c>
      <c r="TF97" s="3">
        <f>'СДП (план)'!CF98</f>
        <v>0</v>
      </c>
      <c r="TG97" s="5">
        <v>0</v>
      </c>
      <c r="TH97" s="3">
        <v>0</v>
      </c>
      <c r="TI97" s="43">
        <f>VLOOKUP($C97,'факт СДП 1 мес'!$D$8:$HP$251,117,0)</f>
        <v>0</v>
      </c>
      <c r="TJ97" s="43">
        <f>VLOOKUP($C97,'факт СДП 1 мес'!$D$8:$HP$251,118,0)</f>
        <v>0</v>
      </c>
      <c r="TK97" s="43">
        <f>VLOOKUP($C97,'факт СДП 1 мес'!$D$8:$HP$251,119,0)</f>
        <v>0</v>
      </c>
      <c r="TL97" s="43">
        <f>VLOOKUP($C97,'факт СДП 1 мес'!$D$8:$HP$251,120,0)</f>
        <v>0</v>
      </c>
      <c r="TM97" s="43">
        <f>VLOOKUP($C97,'факт СДП 1 мес'!$D$8:$HP$251,121,0)</f>
        <v>0</v>
      </c>
      <c r="TN97" s="43">
        <f>VLOOKUP($C97,'факт СДП 1 мес'!$D$8:$HP$251,122,0)</f>
        <v>0</v>
      </c>
      <c r="TO97" s="43">
        <f t="shared" si="2989"/>
        <v>0</v>
      </c>
      <c r="TP97" s="43">
        <f t="shared" si="3163"/>
        <v>0</v>
      </c>
      <c r="TQ97" s="43">
        <f t="shared" si="3164"/>
        <v>0</v>
      </c>
      <c r="TR97" s="43">
        <f t="shared" si="3289"/>
        <v>0</v>
      </c>
      <c r="TS97" s="43">
        <f t="shared" si="3290"/>
        <v>0</v>
      </c>
      <c r="TT97" s="43">
        <f>'СДП (план)'!CG98</f>
        <v>0</v>
      </c>
      <c r="TU97" s="43">
        <f>'СДП (план)'!CH98</f>
        <v>0</v>
      </c>
      <c r="TV97" s="43">
        <f t="shared" si="3291"/>
        <v>0</v>
      </c>
      <c r="TW97" s="43">
        <f t="shared" si="3292"/>
        <v>0</v>
      </c>
      <c r="TX97" s="43">
        <f>VLOOKUP($C97,'факт СДП 1 мес'!$D$8:$HP$251,207,0)</f>
        <v>0</v>
      </c>
      <c r="TY97" s="43">
        <f>VLOOKUP($C97,'факт СДП 1 мес'!$D$8:$HP$251,208,0)</f>
        <v>0</v>
      </c>
      <c r="TZ97" s="43">
        <f>VLOOKUP($C97,'факт СДП 1 мес'!$D$8:$HP$251,209,0)</f>
        <v>0</v>
      </c>
      <c r="UA97" s="43">
        <f>VLOOKUP($C97,'факт СДП 1 мес'!$D$8:$HP$251,210,0)</f>
        <v>0</v>
      </c>
      <c r="UB97" s="43">
        <f>VLOOKUP($C97,'факт СДП 1 мес'!$D$8:$HP$251,211,0)</f>
        <v>0</v>
      </c>
      <c r="UC97" s="43">
        <f>VLOOKUP($C97,'факт СДП 1 мес'!$D$8:$HP$251,212,0)</f>
        <v>0</v>
      </c>
      <c r="UD97" s="43">
        <f t="shared" si="3167"/>
        <v>0</v>
      </c>
      <c r="UE97" s="43">
        <f t="shared" si="3168"/>
        <v>0</v>
      </c>
      <c r="UF97" s="43">
        <f t="shared" si="3169"/>
        <v>0</v>
      </c>
      <c r="UG97" s="43">
        <f t="shared" si="3170"/>
        <v>0</v>
      </c>
      <c r="UH97" s="43">
        <f t="shared" si="3000"/>
        <v>0</v>
      </c>
      <c r="UI97" s="43"/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7">
        <f>'СДП (план)'!CK98</f>
        <v>20</v>
      </c>
      <c r="UY97" s="47">
        <f>'СДП (план)'!CL98</f>
        <v>4795341.0029759994</v>
      </c>
      <c r="UZ97" s="43">
        <f t="shared" si="2625"/>
        <v>1.6666666666666667</v>
      </c>
      <c r="VA97" s="43">
        <f t="shared" si="2626"/>
        <v>399611.75024799997</v>
      </c>
      <c r="VB97" s="47">
        <f t="shared" si="2720"/>
        <v>3</v>
      </c>
      <c r="VC97" s="47">
        <f t="shared" si="2721"/>
        <v>719301.14999999991</v>
      </c>
      <c r="VD97" s="47">
        <f t="shared" si="2722"/>
        <v>121</v>
      </c>
      <c r="VE97" s="47">
        <f t="shared" si="2723"/>
        <v>0</v>
      </c>
      <c r="VF97" s="47">
        <f t="shared" si="2724"/>
        <v>0</v>
      </c>
      <c r="VG97" s="47">
        <f t="shared" si="2725"/>
        <v>0</v>
      </c>
      <c r="VH97" s="47">
        <f t="shared" si="2726"/>
        <v>265.39999999999998</v>
      </c>
      <c r="VI97" s="47">
        <f t="shared" si="2727"/>
        <v>22.116666666666667</v>
      </c>
      <c r="VJ97" s="47">
        <f t="shared" si="2728"/>
        <v>39.81</v>
      </c>
      <c r="VK97" s="43">
        <f t="shared" si="2729"/>
        <v>1.3333333333333333</v>
      </c>
      <c r="VL97" s="43">
        <f t="shared" si="2730"/>
        <v>319689.39975199994</v>
      </c>
      <c r="VM97" s="398" t="e">
        <f>VLOOKUP($C97,'СДП (план)'!$C$11:$CL$254,107,0)</f>
        <v>#REF!</v>
      </c>
      <c r="VN97" s="398" t="e">
        <f>VLOOKUP($C97,'СДП (план)'!$C$11:$CL$254,108,0)</f>
        <v>#REF!</v>
      </c>
      <c r="VO97" s="399" t="e">
        <f t="shared" si="3293"/>
        <v>#REF!</v>
      </c>
      <c r="VP97" s="399" t="e">
        <f t="shared" si="3294"/>
        <v>#REF!</v>
      </c>
      <c r="VQ97" s="398" t="e">
        <f>VLOOKUP($C97,'факт СДП 1 мес'!$D$8:$HI$249,255,0)</f>
        <v>#REF!</v>
      </c>
      <c r="VR97" s="398" t="e">
        <f>VLOOKUP($C97,'факт СДП 1 мес'!$D$8:$HI$249,256,0)</f>
        <v>#REF!</v>
      </c>
      <c r="VS97" s="400" t="e">
        <f t="shared" si="2736"/>
        <v>#REF!</v>
      </c>
      <c r="VT97" s="400" t="e">
        <f t="shared" si="2737"/>
        <v>#REF!</v>
      </c>
    </row>
    <row r="98" spans="1:592" s="32" customFormat="1" ht="24.75" customHeight="1" x14ac:dyDescent="0.2">
      <c r="A98" s="182"/>
      <c r="B98" s="182">
        <v>70</v>
      </c>
      <c r="C98" s="265" t="s">
        <v>585</v>
      </c>
      <c r="D98" s="460" t="s">
        <v>393</v>
      </c>
      <c r="E98" s="461">
        <v>16026</v>
      </c>
      <c r="F98" s="462">
        <v>25.33</v>
      </c>
      <c r="G98" s="492">
        <v>0.16689999999999999</v>
      </c>
      <c r="H98" s="464">
        <v>1</v>
      </c>
      <c r="I98" s="196"/>
      <c r="J98" s="196"/>
      <c r="K98" s="208">
        <v>1.4</v>
      </c>
      <c r="L98" s="208">
        <v>1.68</v>
      </c>
      <c r="M98" s="208">
        <v>2.23</v>
      </c>
      <c r="N98" s="209">
        <v>2.57</v>
      </c>
      <c r="O98" s="44">
        <f>'СДП (план)'!O99</f>
        <v>0</v>
      </c>
      <c r="P98" s="44">
        <f>'СДП (план)'!P99</f>
        <v>0</v>
      </c>
      <c r="Q98" s="43">
        <f t="shared" si="3175"/>
        <v>0</v>
      </c>
      <c r="R98" s="43">
        <f t="shared" si="3176"/>
        <v>0</v>
      </c>
      <c r="S98" s="43">
        <f>VLOOKUP($C98,'факт СДП 1 мес'!$D$8:$HP$251,9,0)</f>
        <v>0</v>
      </c>
      <c r="T98" s="43">
        <f>VLOOKUP($C98,'факт СДП 1 мес'!$D$8:$HP$251,10,0)</f>
        <v>0</v>
      </c>
      <c r="U98" s="43">
        <f>VLOOKUP($C98,'факт СДП 1 мес'!$D$8:$HP$251,11,0)</f>
        <v>0</v>
      </c>
      <c r="V98" s="43">
        <f>VLOOKUP($C98,'факт СДП 1 мес'!$D$8:$HP$251,12,0)</f>
        <v>0</v>
      </c>
      <c r="W98" s="43">
        <f>VLOOKUP($C98,'факт СДП 1 мес'!$D$8:$HP$251,13,0)</f>
        <v>0</v>
      </c>
      <c r="X98" s="43">
        <f>VLOOKUP($C98,'факт СДП 1 мес'!$D$8:$HP$251,14,0)</f>
        <v>0</v>
      </c>
      <c r="Y98" s="43">
        <f t="shared" si="3001"/>
        <v>0</v>
      </c>
      <c r="Z98" s="43">
        <f t="shared" si="3002"/>
        <v>0</v>
      </c>
      <c r="AA98" s="43">
        <f t="shared" si="3003"/>
        <v>0</v>
      </c>
      <c r="AB98" s="43">
        <f t="shared" si="3004"/>
        <v>0</v>
      </c>
      <c r="AC98" s="43">
        <f t="shared" si="3005"/>
        <v>0</v>
      </c>
      <c r="AD98" s="145">
        <f>'СДП (план)'!Q99</f>
        <v>0</v>
      </c>
      <c r="AE98" s="145">
        <f>'СДП (план)'!R99</f>
        <v>0</v>
      </c>
      <c r="AF98" s="43">
        <f t="shared" si="3177"/>
        <v>0</v>
      </c>
      <c r="AG98" s="43">
        <f t="shared" si="3178"/>
        <v>0</v>
      </c>
      <c r="AH98" s="43">
        <f>VLOOKUP($C98,'факт СДП 1 мес'!$D$8:$HP$251,3,0)</f>
        <v>0</v>
      </c>
      <c r="AI98" s="43">
        <f>VLOOKUP($C98,'факт СДП 1 мес'!$D$8:$HP$251,4,0)</f>
        <v>0</v>
      </c>
      <c r="AJ98" s="43">
        <f>VLOOKUP($C98,'факт СДП 1 мес'!$D$8:$HP$251,5,0)</f>
        <v>0</v>
      </c>
      <c r="AK98" s="43">
        <f>VLOOKUP($C98,'факт СДП 1 мес'!$D$8:$HP$251,6,0)</f>
        <v>0</v>
      </c>
      <c r="AL98" s="43">
        <f>VLOOKUP($C98,'факт СДП 1 мес'!$D$8:$HP$251,7,0)</f>
        <v>0</v>
      </c>
      <c r="AM98" s="43">
        <f>VLOOKUP($C98,'факт СДП 1 мес'!$D$8:$HP$251,8,0)</f>
        <v>0</v>
      </c>
      <c r="AN98" s="43">
        <f t="shared" si="2760"/>
        <v>0</v>
      </c>
      <c r="AO98" s="43">
        <f t="shared" si="2761"/>
        <v>0</v>
      </c>
      <c r="AP98" s="43">
        <f t="shared" si="2762"/>
        <v>0</v>
      </c>
      <c r="AQ98" s="43">
        <f t="shared" si="2763"/>
        <v>0</v>
      </c>
      <c r="AR98" s="43">
        <f t="shared" si="2764"/>
        <v>0</v>
      </c>
      <c r="AS98" s="44">
        <f>'СДП (план)'!S99</f>
        <v>0</v>
      </c>
      <c r="AT98" s="43">
        <f>'СДП (план)'!T99</f>
        <v>0</v>
      </c>
      <c r="AU98" s="43">
        <f t="shared" si="3179"/>
        <v>0</v>
      </c>
      <c r="AV98" s="43">
        <f t="shared" si="3180"/>
        <v>0</v>
      </c>
      <c r="AW98" s="43">
        <f>VLOOKUP($C98,'факт СДП 1 мес'!$D$8:$HP$251,159,0)</f>
        <v>0</v>
      </c>
      <c r="AX98" s="43">
        <f>VLOOKUP($C98,'факт СДП 1 мес'!$D$8:$HP$251,160,0)</f>
        <v>0</v>
      </c>
      <c r="AY98" s="43">
        <f>VLOOKUP($C98,'факт СДП 1 мес'!$D$8:$HP$251,161,0)</f>
        <v>0</v>
      </c>
      <c r="AZ98" s="43">
        <f>VLOOKUP($C98,'факт СДП 1 мес'!$D$8:$HP$251,162,0)</f>
        <v>0</v>
      </c>
      <c r="BA98" s="43">
        <f>VLOOKUP($C98,'факт СДП 1 мес'!$D$8:$HP$251,163,0)</f>
        <v>0</v>
      </c>
      <c r="BB98" s="43">
        <f>VLOOKUP($C98,'факт СДП 1 мес'!$D$8:$HP$251,164,0)</f>
        <v>0</v>
      </c>
      <c r="BC98" s="43">
        <f t="shared" si="3007"/>
        <v>0</v>
      </c>
      <c r="BD98" s="43">
        <f t="shared" si="3008"/>
        <v>0</v>
      </c>
      <c r="BE98" s="43">
        <f t="shared" si="3009"/>
        <v>0</v>
      </c>
      <c r="BF98" s="43">
        <f t="shared" si="3010"/>
        <v>0</v>
      </c>
      <c r="BG98" s="43">
        <f t="shared" si="2771"/>
        <v>0</v>
      </c>
      <c r="BH98" s="88">
        <f>'СДП (план)'!U99</f>
        <v>13</v>
      </c>
      <c r="BI98" s="3">
        <f>'СДП (план)'!V99</f>
        <v>5629507.5148104001</v>
      </c>
      <c r="BJ98" s="43">
        <f t="shared" si="3181"/>
        <v>1.0833333333333333</v>
      </c>
      <c r="BK98" s="43">
        <f t="shared" si="3182"/>
        <v>469125.62623420003</v>
      </c>
      <c r="BL98" s="43">
        <f>VLOOKUP($C98,'факт СДП 1 мес'!$D$8:$HP$251,21,0)</f>
        <v>1</v>
      </c>
      <c r="BM98" s="43">
        <f>VLOOKUP($C98,'факт СДП 1 мес'!$D$8:$HP$251,22,0)</f>
        <v>433039.04</v>
      </c>
      <c r="BN98" s="43">
        <f>VLOOKUP($C98,'факт СДП 1 мес'!$D$8:$HP$251,23,0)</f>
        <v>16</v>
      </c>
      <c r="BO98" s="43">
        <f>VLOOKUP($C98,'факт СДП 1 мес'!$D$8:$HP$251,24,0)</f>
        <v>0</v>
      </c>
      <c r="BP98" s="43">
        <f>VLOOKUP($C98,'факт СДП 1 мес'!$D$8:$HP$251,25,0)</f>
        <v>0</v>
      </c>
      <c r="BQ98" s="43">
        <f>VLOOKUP($C98,'факт СДП 1 мес'!$D$8:$HP$251,26,0)</f>
        <v>0</v>
      </c>
      <c r="BR98" s="43">
        <f t="shared" si="3013"/>
        <v>329.28999999999996</v>
      </c>
      <c r="BS98" s="43">
        <f t="shared" si="3014"/>
        <v>27.44083333333333</v>
      </c>
      <c r="BT98" s="43">
        <f t="shared" si="3015"/>
        <v>25.33</v>
      </c>
      <c r="BU98" s="43">
        <f t="shared" si="2777"/>
        <v>-8.3333333333333259E-2</v>
      </c>
      <c r="BV98" s="43">
        <f t="shared" si="2778"/>
        <v>-36086.586234200047</v>
      </c>
      <c r="BW98" s="44">
        <f>'СДП (план)'!W99</f>
        <v>0</v>
      </c>
      <c r="BX98" s="43">
        <f>'СДП (план)'!X99</f>
        <v>0</v>
      </c>
      <c r="BY98" s="43">
        <f t="shared" si="3183"/>
        <v>0</v>
      </c>
      <c r="BZ98" s="43">
        <f t="shared" si="3184"/>
        <v>0</v>
      </c>
      <c r="CA98" s="43">
        <f>VLOOKUP($C98,'факт СДП 1 мес'!$D$8:$HP$251,15,0)</f>
        <v>0</v>
      </c>
      <c r="CB98" s="43">
        <f>VLOOKUP($C98,'факт СДП 1 мес'!$D$8:$HP$251,16,0)</f>
        <v>0</v>
      </c>
      <c r="CC98" s="43">
        <f>VLOOKUP($C98,'факт СДП 1 мес'!$D$8:$HP$251,17,0)</f>
        <v>0</v>
      </c>
      <c r="CD98" s="43">
        <f>VLOOKUP($C98,'факт СДП 1 мес'!$D$8:$HP$251,18,0)</f>
        <v>0</v>
      </c>
      <c r="CE98" s="43">
        <f>VLOOKUP($C98,'факт СДП 1 мес'!$D$8:$HP$251,19,0)</f>
        <v>0</v>
      </c>
      <c r="CF98" s="43">
        <f>VLOOKUP($C98,'факт СДП 1 мес'!$D$8:$HP$251,20,0)</f>
        <v>0</v>
      </c>
      <c r="CG98" s="43">
        <f t="shared" si="3017"/>
        <v>0</v>
      </c>
      <c r="CH98" s="43">
        <f t="shared" si="3018"/>
        <v>0</v>
      </c>
      <c r="CI98" s="43">
        <f t="shared" si="3019"/>
        <v>0</v>
      </c>
      <c r="CJ98" s="43">
        <f t="shared" si="3185"/>
        <v>0</v>
      </c>
      <c r="CK98" s="43">
        <f t="shared" si="3186"/>
        <v>0</v>
      </c>
      <c r="CL98" s="45">
        <f>'СДП (план)'!Y99</f>
        <v>0</v>
      </c>
      <c r="CM98" s="43">
        <f>'СДП (план)'!Z99</f>
        <v>0</v>
      </c>
      <c r="CN98" s="43">
        <f t="shared" si="3187"/>
        <v>0</v>
      </c>
      <c r="CO98" s="43">
        <f t="shared" si="3188"/>
        <v>0</v>
      </c>
      <c r="CP98" s="43">
        <f>VLOOKUP($C98,'факт СДП 1 мес'!$D$8:$HP$251,165,0)</f>
        <v>0</v>
      </c>
      <c r="CQ98" s="43">
        <f>VLOOKUP($C98,'факт СДП 1 мес'!$D$8:$HP$251,166,0)</f>
        <v>0</v>
      </c>
      <c r="CR98" s="43">
        <f>VLOOKUP($C98,'факт СДП 1 мес'!$D$8:$HP$251,167,0)</f>
        <v>0</v>
      </c>
      <c r="CS98" s="43">
        <f>VLOOKUP($C98,'факт СДП 1 мес'!$D$8:$HP$251,168,0)</f>
        <v>0</v>
      </c>
      <c r="CT98" s="43">
        <f>VLOOKUP($C98,'факт СДП 1 мес'!$D$8:$HP$251,169,0)</f>
        <v>0</v>
      </c>
      <c r="CU98" s="43">
        <f>VLOOKUP($C98,'факт СДП 1 мес'!$D$8:$HP$251,170,0)</f>
        <v>0</v>
      </c>
      <c r="CV98" s="43">
        <f t="shared" si="3022"/>
        <v>0</v>
      </c>
      <c r="CW98" s="43">
        <f t="shared" si="3023"/>
        <v>0</v>
      </c>
      <c r="CX98" s="43">
        <f t="shared" si="3024"/>
        <v>0</v>
      </c>
      <c r="CY98" s="43">
        <f t="shared" si="3189"/>
        <v>0</v>
      </c>
      <c r="CZ98" s="43">
        <f t="shared" si="3190"/>
        <v>0</v>
      </c>
      <c r="DA98" s="5">
        <f>'СДП (план)'!AA99</f>
        <v>0</v>
      </c>
      <c r="DB98" s="3">
        <f>'СДП (план)'!AB99</f>
        <v>0</v>
      </c>
      <c r="DC98" s="43">
        <f t="shared" si="3191"/>
        <v>0</v>
      </c>
      <c r="DD98" s="43">
        <f t="shared" si="3192"/>
        <v>0</v>
      </c>
      <c r="DE98" s="43">
        <f>VLOOKUP($C98,'факт СДП 1 мес'!$D$8:$HP$251,57,0)</f>
        <v>0</v>
      </c>
      <c r="DF98" s="43">
        <f>VLOOKUP($C98,'факт СДП 1 мес'!$D$8:$HP$251,58,0)</f>
        <v>0</v>
      </c>
      <c r="DG98" s="43">
        <f>VLOOKUP($C98,'факт СДП 1 мес'!$D$8:$HP$251,59,0)</f>
        <v>0</v>
      </c>
      <c r="DH98" s="43">
        <f>VLOOKUP($C98,'факт СДП 1 мес'!$D$8:$HP$251,60,0)</f>
        <v>0</v>
      </c>
      <c r="DI98" s="43">
        <f>VLOOKUP($C98,'факт СДП 1 мес'!$D$8:$HP$251,61,0)</f>
        <v>0</v>
      </c>
      <c r="DJ98" s="43">
        <f>VLOOKUP($C98,'факт СДП 1 мес'!$D$8:$HP$251,62,0)</f>
        <v>0</v>
      </c>
      <c r="DK98" s="43">
        <f t="shared" si="3027"/>
        <v>0</v>
      </c>
      <c r="DL98" s="43">
        <f t="shared" si="3028"/>
        <v>0</v>
      </c>
      <c r="DM98" s="43">
        <f t="shared" si="3029"/>
        <v>0</v>
      </c>
      <c r="DN98" s="43">
        <f t="shared" si="3193"/>
        <v>0</v>
      </c>
      <c r="DO98" s="43">
        <f t="shared" si="3194"/>
        <v>0</v>
      </c>
      <c r="DP98" s="5">
        <f>'СДП (план)'!AC99</f>
        <v>0</v>
      </c>
      <c r="DQ98" s="3">
        <f>'СДП (план)'!AD99</f>
        <v>0</v>
      </c>
      <c r="DR98" s="43">
        <f t="shared" si="3195"/>
        <v>0</v>
      </c>
      <c r="DS98" s="43">
        <f t="shared" si="3196"/>
        <v>0</v>
      </c>
      <c r="DT98" s="43">
        <f>VLOOKUP($C98,'факт СДП 1 мес'!$D$8:$HP$251,33,0)</f>
        <v>0</v>
      </c>
      <c r="DU98" s="43">
        <f>VLOOKUP($C98,'факт СДП 1 мес'!$D$8:$HP$251,34,0)</f>
        <v>0</v>
      </c>
      <c r="DV98" s="43">
        <f>VLOOKUP($C98,'факт СДП 1 мес'!$D$8:$HP$251,35,0)</f>
        <v>0</v>
      </c>
      <c r="DW98" s="43">
        <f>VLOOKUP($C98,'факт СДП 1 мес'!$D$8:$HP$251,36,0)</f>
        <v>0</v>
      </c>
      <c r="DX98" s="43">
        <f>VLOOKUP($C98,'факт СДП 1 мес'!$D$8:$HP$251,37,0)</f>
        <v>0</v>
      </c>
      <c r="DY98" s="43">
        <f>VLOOKUP($C98,'факт СДП 1 мес'!$D$8:$HP$251,38,0)</f>
        <v>0</v>
      </c>
      <c r="DZ98" s="43">
        <f t="shared" si="3032"/>
        <v>0</v>
      </c>
      <c r="EA98" s="43">
        <f t="shared" si="3033"/>
        <v>0</v>
      </c>
      <c r="EB98" s="43">
        <f t="shared" si="3034"/>
        <v>0</v>
      </c>
      <c r="EC98" s="43">
        <f t="shared" si="3035"/>
        <v>0</v>
      </c>
      <c r="ED98" s="43">
        <f t="shared" si="3036"/>
        <v>0</v>
      </c>
      <c r="EE98" s="5">
        <f>'СДП (план)'!AE99</f>
        <v>0</v>
      </c>
      <c r="EF98" s="3">
        <f>'СДП (план)'!AF99</f>
        <v>0</v>
      </c>
      <c r="EG98" s="43">
        <f t="shared" si="3197"/>
        <v>0</v>
      </c>
      <c r="EH98" s="43">
        <f t="shared" si="3198"/>
        <v>0</v>
      </c>
      <c r="EI98" s="43">
        <f>VLOOKUP($C98,'факт СДП 1 мес'!$D$8:$HP$251,27,0)</f>
        <v>0</v>
      </c>
      <c r="EJ98" s="43">
        <f>VLOOKUP($C98,'факт СДП 1 мес'!$D$8:$HP$251,28,0)</f>
        <v>0</v>
      </c>
      <c r="EK98" s="43">
        <f>VLOOKUP($C98,'факт СДП 1 мес'!$D$8:$HP$251,29,0)</f>
        <v>0</v>
      </c>
      <c r="EL98" s="43">
        <f>VLOOKUP($C98,'факт СДП 1 мес'!$D$8:$HP$251,30,0)</f>
        <v>0</v>
      </c>
      <c r="EM98" s="43">
        <f>VLOOKUP($C98,'факт СДП 1 мес'!$D$8:$HP$251,31,0)</f>
        <v>0</v>
      </c>
      <c r="EN98" s="43">
        <f>VLOOKUP($C98,'факт СДП 1 мес'!$D$8:$HP$251,32,0)</f>
        <v>0</v>
      </c>
      <c r="EO98" s="43">
        <f t="shared" si="2809"/>
        <v>0</v>
      </c>
      <c r="EP98" s="43">
        <f t="shared" si="2810"/>
        <v>0</v>
      </c>
      <c r="EQ98" s="43">
        <f t="shared" si="2811"/>
        <v>0</v>
      </c>
      <c r="ER98" s="43">
        <f t="shared" si="2812"/>
        <v>0</v>
      </c>
      <c r="ES98" s="43">
        <f t="shared" si="2813"/>
        <v>0</v>
      </c>
      <c r="ET98" s="44">
        <f>'СДП (план)'!AG99</f>
        <v>0</v>
      </c>
      <c r="EU98" s="43">
        <f>'СДП (план)'!AH99</f>
        <v>0</v>
      </c>
      <c r="EV98" s="43">
        <f t="shared" si="3199"/>
        <v>0</v>
      </c>
      <c r="EW98" s="43">
        <f t="shared" si="3200"/>
        <v>0</v>
      </c>
      <c r="EX98" s="43">
        <f>VLOOKUP($C98,'факт СДП 1 мес'!$D$8:$HP$251,87,0)</f>
        <v>0</v>
      </c>
      <c r="EY98" s="43">
        <f>VLOOKUP($C98,'факт СДП 1 мес'!$D$8:$HP$251,88,0)</f>
        <v>0</v>
      </c>
      <c r="EZ98" s="43">
        <f>VLOOKUP($C98,'факт СДП 1 мес'!$D$8:$HP$251,89,0)</f>
        <v>0</v>
      </c>
      <c r="FA98" s="43">
        <f>VLOOKUP($C98,'факт СДП 1 мес'!$D$8:$HP$251,90,0)</f>
        <v>0</v>
      </c>
      <c r="FB98" s="43">
        <f>VLOOKUP($C98,'факт СДП 1 мес'!$D$8:$HP$251,91,0)</f>
        <v>0</v>
      </c>
      <c r="FC98" s="43">
        <f>VLOOKUP($C98,'факт СДП 1 мес'!$D$8:$HP$251,92,0)</f>
        <v>0</v>
      </c>
      <c r="FD98" s="43">
        <f t="shared" si="3039"/>
        <v>0</v>
      </c>
      <c r="FE98" s="43">
        <f t="shared" si="3040"/>
        <v>0</v>
      </c>
      <c r="FF98" s="43">
        <f t="shared" si="3041"/>
        <v>0</v>
      </c>
      <c r="FG98" s="43">
        <f t="shared" si="3201"/>
        <v>0</v>
      </c>
      <c r="FH98" s="43">
        <f t="shared" si="3202"/>
        <v>0</v>
      </c>
      <c r="FI98" s="44">
        <f>'СДП (план)'!AI99</f>
        <v>0</v>
      </c>
      <c r="FJ98" s="43">
        <f>'СДП (план)'!AJ99</f>
        <v>0</v>
      </c>
      <c r="FK98" s="43">
        <f t="shared" si="3203"/>
        <v>0</v>
      </c>
      <c r="FL98" s="43">
        <f t="shared" si="3204"/>
        <v>0</v>
      </c>
      <c r="FM98" s="43">
        <f>VLOOKUP($C98,'факт СДП 1 мес'!$D$8:$HP$251,39,0)</f>
        <v>0</v>
      </c>
      <c r="FN98" s="43">
        <f>VLOOKUP($C98,'факт СДП 1 мес'!$D$8:$HP$251,40,0)</f>
        <v>0</v>
      </c>
      <c r="FO98" s="43">
        <f>VLOOKUP($C98,'факт СДП 1 мес'!$D$8:$HP$251,41,0)</f>
        <v>0</v>
      </c>
      <c r="FP98" s="43">
        <f>VLOOKUP($C98,'факт СДП 1 мес'!$D$8:$HP$251,42,0)</f>
        <v>0</v>
      </c>
      <c r="FQ98" s="43">
        <f>VLOOKUP($C98,'факт СДП 1 мес'!$D$8:$HP$251,43,0)</f>
        <v>0</v>
      </c>
      <c r="FR98" s="43">
        <f>VLOOKUP($C98,'факт СДП 1 мес'!$D$8:$HP$251,44,0)</f>
        <v>0</v>
      </c>
      <c r="FS98" s="43">
        <f t="shared" si="3044"/>
        <v>0</v>
      </c>
      <c r="FT98" s="43">
        <f t="shared" si="3045"/>
        <v>0</v>
      </c>
      <c r="FU98" s="43">
        <f t="shared" si="3046"/>
        <v>0</v>
      </c>
      <c r="FV98" s="43">
        <f t="shared" si="3205"/>
        <v>0</v>
      </c>
      <c r="FW98" s="43">
        <f t="shared" si="3206"/>
        <v>0</v>
      </c>
      <c r="FX98" s="44">
        <f>'СДП (план)'!AK99</f>
        <v>0</v>
      </c>
      <c r="FY98" s="43">
        <f>'СДП (план)'!AL99</f>
        <v>0</v>
      </c>
      <c r="FZ98" s="43">
        <f t="shared" si="3207"/>
        <v>0</v>
      </c>
      <c r="GA98" s="43">
        <f t="shared" si="3208"/>
        <v>0</v>
      </c>
      <c r="GB98" s="43">
        <f>VLOOKUP($C98,'факт СДП 1 мес'!$D$8:$HP$251,45,0)</f>
        <v>0</v>
      </c>
      <c r="GC98" s="43">
        <f>VLOOKUP($C98,'факт СДП 1 мес'!$D$8:$HP$251,46,0)</f>
        <v>0</v>
      </c>
      <c r="GD98" s="43">
        <f>VLOOKUP($C98,'факт СДП 1 мес'!$D$8:$HP$251,47,0)</f>
        <v>0</v>
      </c>
      <c r="GE98" s="43">
        <f>VLOOKUP($C98,'факт СДП 1 мес'!$D$8:$HP$251,48,0)</f>
        <v>0</v>
      </c>
      <c r="GF98" s="43">
        <f>VLOOKUP($C98,'факт СДП 1 мес'!$D$8:$HP$251,49,0)</f>
        <v>0</v>
      </c>
      <c r="GG98" s="43">
        <f>VLOOKUP($C98,'факт СДП 1 мес'!$D$8:$HP$251,50,0)</f>
        <v>0</v>
      </c>
      <c r="GH98" s="43">
        <f t="shared" si="3049"/>
        <v>0</v>
      </c>
      <c r="GI98" s="43">
        <f t="shared" si="3050"/>
        <v>0</v>
      </c>
      <c r="GJ98" s="43">
        <f t="shared" si="3051"/>
        <v>0</v>
      </c>
      <c r="GK98" s="43">
        <f t="shared" si="3209"/>
        <v>0</v>
      </c>
      <c r="GL98" s="43">
        <f t="shared" si="3210"/>
        <v>0</v>
      </c>
      <c r="GM98" s="5">
        <f>'СДП (план)'!AM99</f>
        <v>0</v>
      </c>
      <c r="GN98" s="3">
        <f>'СДП (план)'!AN99</f>
        <v>0</v>
      </c>
      <c r="GO98" s="43">
        <f t="shared" si="3211"/>
        <v>0</v>
      </c>
      <c r="GP98" s="43">
        <f t="shared" si="3212"/>
        <v>0</v>
      </c>
      <c r="GQ98" s="43">
        <f>VLOOKUP($C98,'факт СДП 1 мес'!$D$8:$HP$251,51,0)</f>
        <v>0</v>
      </c>
      <c r="GR98" s="43">
        <f>VLOOKUP($C98,'факт СДП 1 мес'!$D$8:$HP$251,52,0)</f>
        <v>0</v>
      </c>
      <c r="GS98" s="43">
        <f>VLOOKUP($C98,'факт СДП 1 мес'!$D$8:$HP$251,53,0)</f>
        <v>0</v>
      </c>
      <c r="GT98" s="43">
        <f>VLOOKUP($C98,'факт СДП 1 мес'!$D$8:$HP$251,54,0)</f>
        <v>0</v>
      </c>
      <c r="GU98" s="43">
        <f>VLOOKUP($C98,'факт СДП 1 мес'!$D$8:$HP$251,55,0)</f>
        <v>0</v>
      </c>
      <c r="GV98" s="43">
        <f>VLOOKUP($C98,'факт СДП 1 мес'!$D$8:$HP$251,56,0)</f>
        <v>0</v>
      </c>
      <c r="GW98" s="43">
        <f t="shared" si="3054"/>
        <v>0</v>
      </c>
      <c r="GX98" s="43">
        <f t="shared" si="3055"/>
        <v>0</v>
      </c>
      <c r="GY98" s="43">
        <f t="shared" si="3056"/>
        <v>0</v>
      </c>
      <c r="GZ98" s="43">
        <f t="shared" si="3213"/>
        <v>0</v>
      </c>
      <c r="HA98" s="43">
        <f t="shared" si="3214"/>
        <v>0</v>
      </c>
      <c r="HB98" s="5">
        <f>'СДП (план)'!AO99</f>
        <v>0</v>
      </c>
      <c r="HC98" s="3">
        <f>'СДП (план)'!AP99</f>
        <v>0</v>
      </c>
      <c r="HD98" s="43">
        <f t="shared" si="3215"/>
        <v>0</v>
      </c>
      <c r="HE98" s="43">
        <f t="shared" si="3216"/>
        <v>0</v>
      </c>
      <c r="HF98" s="43">
        <f>VLOOKUP($C98,'факт СДП 1 мес'!$D$8:$HP$251,141,0)</f>
        <v>0</v>
      </c>
      <c r="HG98" s="43">
        <f>VLOOKUP($C98,'факт СДП 1 мес'!$D$8:$HP$251,142,0)</f>
        <v>0</v>
      </c>
      <c r="HH98" s="43">
        <f>VLOOKUP($C98,'факт СДП 1 мес'!$D$8:$HP$251,143,0)</f>
        <v>0</v>
      </c>
      <c r="HI98" s="43">
        <f>VLOOKUP($C98,'факт СДП 1 мес'!$D$8:$HP$251,144,0)</f>
        <v>0</v>
      </c>
      <c r="HJ98" s="43">
        <f>VLOOKUP($C98,'факт СДП 1 мес'!$D$8:$HP$251,145,0)</f>
        <v>0</v>
      </c>
      <c r="HK98" s="43">
        <f>VLOOKUP($C98,'факт СДП 1 мес'!$D$8:$HP$251,146,0)</f>
        <v>0</v>
      </c>
      <c r="HL98" s="43">
        <f t="shared" si="3059"/>
        <v>0</v>
      </c>
      <c r="HM98" s="43">
        <f t="shared" si="3060"/>
        <v>0</v>
      </c>
      <c r="HN98" s="43">
        <f t="shared" si="3061"/>
        <v>0</v>
      </c>
      <c r="HO98" s="43">
        <f t="shared" si="3217"/>
        <v>0</v>
      </c>
      <c r="HP98" s="43">
        <f t="shared" si="3218"/>
        <v>0</v>
      </c>
      <c r="HQ98" s="44">
        <f>'СДП (план)'!AQ99</f>
        <v>0</v>
      </c>
      <c r="HR98" s="43">
        <f>'СДП (план)'!AR99</f>
        <v>0</v>
      </c>
      <c r="HS98" s="43">
        <f t="shared" si="3219"/>
        <v>0</v>
      </c>
      <c r="HT98" s="43">
        <f t="shared" si="3220"/>
        <v>0</v>
      </c>
      <c r="HU98" s="43">
        <f>VLOOKUP($C98,'факт СДП 1 мес'!$D$8:$HP$251,171,0)</f>
        <v>0</v>
      </c>
      <c r="HV98" s="43">
        <f>VLOOKUP($C98,'факт СДП 1 мес'!$D$8:$HP$251,172,0)</f>
        <v>0</v>
      </c>
      <c r="HW98" s="43">
        <f>VLOOKUP($C98,'факт СДП 1 мес'!$D$8:$HP$251,173,0)</f>
        <v>0</v>
      </c>
      <c r="HX98" s="43">
        <f>VLOOKUP($C98,'факт СДП 1 мес'!$D$8:$HP$251,174,0)</f>
        <v>0</v>
      </c>
      <c r="HY98" s="43">
        <f>VLOOKUP($C98,'факт СДП 1 мес'!$D$8:$HP$251,175,0)</f>
        <v>0</v>
      </c>
      <c r="HZ98" s="43">
        <f>VLOOKUP($C98,'факт СДП 1 мес'!$D$8:$HP$251,176,0)</f>
        <v>0</v>
      </c>
      <c r="IA98" s="43">
        <f t="shared" si="3064"/>
        <v>0</v>
      </c>
      <c r="IB98" s="43">
        <f t="shared" si="3065"/>
        <v>0</v>
      </c>
      <c r="IC98" s="43">
        <f t="shared" si="3066"/>
        <v>0</v>
      </c>
      <c r="ID98" s="43">
        <f t="shared" si="3221"/>
        <v>0</v>
      </c>
      <c r="IE98" s="43">
        <f t="shared" si="3222"/>
        <v>0</v>
      </c>
      <c r="IF98" s="44">
        <f>'СДП (план)'!AS99</f>
        <v>0</v>
      </c>
      <c r="IG98" s="43">
        <f>'СДП (план)'!AT99</f>
        <v>0</v>
      </c>
      <c r="IH98" s="43">
        <f t="shared" si="3223"/>
        <v>0</v>
      </c>
      <c r="II98" s="43">
        <f t="shared" si="3224"/>
        <v>0</v>
      </c>
      <c r="IJ98" s="43">
        <f>VLOOKUP($C98,'факт СДП 1 мес'!$D$8:$HP$251,183,0)</f>
        <v>0</v>
      </c>
      <c r="IK98" s="43">
        <f>VLOOKUP($C98,'факт СДП 1 мес'!$D$8:$HP$251,184,0)</f>
        <v>0</v>
      </c>
      <c r="IL98" s="43">
        <f>VLOOKUP($C98,'факт СДП 1 мес'!$D$8:$HP$251,185,0)</f>
        <v>0</v>
      </c>
      <c r="IM98" s="43">
        <f>VLOOKUP($C98,'факт СДП 1 мес'!$D$8:$HP$251,186,0)</f>
        <v>0</v>
      </c>
      <c r="IN98" s="43">
        <f>VLOOKUP($C98,'факт СДП 1 мес'!$D$8:$HP$251,187,0)</f>
        <v>0</v>
      </c>
      <c r="IO98" s="43">
        <f>VLOOKUP($C98,'факт СДП 1 мес'!$D$8:$HP$251,188,0)</f>
        <v>0</v>
      </c>
      <c r="IP98" s="43">
        <f t="shared" si="3069"/>
        <v>0</v>
      </c>
      <c r="IQ98" s="43">
        <f t="shared" si="3070"/>
        <v>0</v>
      </c>
      <c r="IR98" s="43">
        <f t="shared" si="3071"/>
        <v>0</v>
      </c>
      <c r="IS98" s="43">
        <f t="shared" si="3225"/>
        <v>0</v>
      </c>
      <c r="IT98" s="43">
        <f t="shared" si="3226"/>
        <v>0</v>
      </c>
      <c r="IU98" s="45">
        <f>'СДП (план)'!AU99</f>
        <v>0</v>
      </c>
      <c r="IV98" s="45">
        <f>'СДП (план)'!AV99</f>
        <v>0</v>
      </c>
      <c r="IW98" s="43">
        <f t="shared" si="3227"/>
        <v>0</v>
      </c>
      <c r="IX98" s="43">
        <f t="shared" si="3228"/>
        <v>0</v>
      </c>
      <c r="IY98" s="43">
        <f>VLOOKUP($C98,'факт СДП 1 мес'!$D$8:$HP$251,147,0)</f>
        <v>0</v>
      </c>
      <c r="IZ98" s="43">
        <f>VLOOKUP($C98,'факт СДП 1 мес'!$D$8:$HP$251,148,0)</f>
        <v>0</v>
      </c>
      <c r="JA98" s="43">
        <f>VLOOKUP($C98,'факт СДП 1 мес'!$D$8:$HP$251,149,0)</f>
        <v>0</v>
      </c>
      <c r="JB98" s="43">
        <f>VLOOKUP($C98,'факт СДП 1 мес'!$D$8:$HP$251,150,0)</f>
        <v>0</v>
      </c>
      <c r="JC98" s="43">
        <f>VLOOKUP($C98,'факт СДП 1 мес'!$D$8:$HP$251,151,0)</f>
        <v>0</v>
      </c>
      <c r="JD98" s="43">
        <f>VLOOKUP($C98,'факт СДП 1 мес'!$D$8:$HP$251,152,0)</f>
        <v>0</v>
      </c>
      <c r="JE98" s="43">
        <f t="shared" si="3074"/>
        <v>0</v>
      </c>
      <c r="JF98" s="43">
        <f t="shared" si="3075"/>
        <v>0</v>
      </c>
      <c r="JG98" s="43">
        <f t="shared" si="3076"/>
        <v>0</v>
      </c>
      <c r="JH98" s="43">
        <f t="shared" si="3229"/>
        <v>0</v>
      </c>
      <c r="JI98" s="43">
        <f t="shared" si="3230"/>
        <v>0</v>
      </c>
      <c r="JJ98" s="45">
        <f>'СДП (план)'!AW99</f>
        <v>0</v>
      </c>
      <c r="JK98" s="45">
        <f>'СДП (план)'!AX99</f>
        <v>0</v>
      </c>
      <c r="JL98" s="43">
        <f t="shared" si="3231"/>
        <v>0</v>
      </c>
      <c r="JM98" s="43">
        <f t="shared" si="3232"/>
        <v>0</v>
      </c>
      <c r="JN98" s="43">
        <f>VLOOKUP($C98,'факт СДП 1 мес'!$D$8:$HP$251,135,0)</f>
        <v>0</v>
      </c>
      <c r="JO98" s="43">
        <f>VLOOKUP($C98,'факт СДП 1 мес'!$D$8:$HP$251,136,0)</f>
        <v>0</v>
      </c>
      <c r="JP98" s="43">
        <f>VLOOKUP($C98,'факт СДП 1 мес'!$D$8:$HP$251,137,0)</f>
        <v>0</v>
      </c>
      <c r="JQ98" s="43">
        <f>VLOOKUP($C98,'факт СДП 1 мес'!$D$8:$HP$251,138,0)</f>
        <v>0</v>
      </c>
      <c r="JR98" s="43">
        <f>VLOOKUP($C98,'факт СДП 1 мес'!$D$8:$HP$251,139,0)</f>
        <v>0</v>
      </c>
      <c r="JS98" s="43">
        <f>VLOOKUP($C98,'факт СДП 1 мес'!$D$8:$HP$251,140,0)</f>
        <v>0</v>
      </c>
      <c r="JT98" s="43">
        <f t="shared" si="3079"/>
        <v>0</v>
      </c>
      <c r="JU98" s="43">
        <f t="shared" si="3080"/>
        <v>0</v>
      </c>
      <c r="JV98" s="43">
        <f t="shared" si="3081"/>
        <v>0</v>
      </c>
      <c r="JW98" s="43">
        <f t="shared" si="3233"/>
        <v>0</v>
      </c>
      <c r="JX98" s="43">
        <f t="shared" si="3234"/>
        <v>0</v>
      </c>
      <c r="JY98" s="44">
        <f>'СДП (план)'!AY99</f>
        <v>0</v>
      </c>
      <c r="JZ98" s="43">
        <f>'СДП (план)'!AZ99</f>
        <v>0</v>
      </c>
      <c r="KA98" s="43">
        <f t="shared" si="3235"/>
        <v>0</v>
      </c>
      <c r="KB98" s="43">
        <f t="shared" si="3236"/>
        <v>0</v>
      </c>
      <c r="KC98" s="43">
        <f>VLOOKUP($C98,'факт СДП 1 мес'!$D$8:$HP$251,105,0)</f>
        <v>0</v>
      </c>
      <c r="KD98" s="43">
        <f>VLOOKUP($C98,'факт СДП 1 мес'!$D$8:$HP$251,106,0)</f>
        <v>0</v>
      </c>
      <c r="KE98" s="43">
        <f>VLOOKUP($C98,'факт СДП 1 мес'!$D$8:$HP$251,107,0)</f>
        <v>0</v>
      </c>
      <c r="KF98" s="43">
        <f>VLOOKUP($C98,'факт СДП 1 мес'!$D$8:$HP$251,108,0)</f>
        <v>0</v>
      </c>
      <c r="KG98" s="43">
        <f>VLOOKUP($C98,'факт СДП 1 мес'!$D$8:$HP$251,109,0)</f>
        <v>0</v>
      </c>
      <c r="KH98" s="43">
        <f>VLOOKUP($C98,'факт СДП 1 мес'!$D$8:$HP$251,110,0)</f>
        <v>0</v>
      </c>
      <c r="KI98" s="43">
        <f t="shared" si="3084"/>
        <v>0</v>
      </c>
      <c r="KJ98" s="43">
        <f t="shared" si="3085"/>
        <v>0</v>
      </c>
      <c r="KK98" s="43">
        <f t="shared" si="3086"/>
        <v>0</v>
      </c>
      <c r="KL98" s="43">
        <f t="shared" si="3237"/>
        <v>0</v>
      </c>
      <c r="KM98" s="43">
        <f t="shared" si="3238"/>
        <v>0</v>
      </c>
      <c r="KN98" s="44">
        <f>'СДП (план)'!BA99</f>
        <v>0</v>
      </c>
      <c r="KO98" s="43">
        <f>'СДП (план)'!BB99</f>
        <v>0</v>
      </c>
      <c r="KP98" s="43">
        <f t="shared" si="3239"/>
        <v>0</v>
      </c>
      <c r="KQ98" s="43">
        <f t="shared" si="3240"/>
        <v>0</v>
      </c>
      <c r="KR98" s="43">
        <f>VLOOKUP($C98,'факт СДП 1 мес'!$D$8:$HP$251,189,0)</f>
        <v>0</v>
      </c>
      <c r="KS98" s="43">
        <f>VLOOKUP($C98,'факт СДП 1 мес'!$D$8:$HP$251,190,0)</f>
        <v>0</v>
      </c>
      <c r="KT98" s="43">
        <f>VLOOKUP($C98,'факт СДП 1 мес'!$D$8:$HP$251,191,0)</f>
        <v>0</v>
      </c>
      <c r="KU98" s="43">
        <f>VLOOKUP($C98,'факт СДП 1 мес'!$D$8:$HP$251,192,0)</f>
        <v>0</v>
      </c>
      <c r="KV98" s="43">
        <f>VLOOKUP($C98,'факт СДП 1 мес'!$D$8:$HP$251,193,0)</f>
        <v>0</v>
      </c>
      <c r="KW98" s="43">
        <f>VLOOKUP($C98,'факт СДП 1 мес'!$D$8:$HP$251,194,0)</f>
        <v>0</v>
      </c>
      <c r="KX98" s="43">
        <f t="shared" si="3089"/>
        <v>0</v>
      </c>
      <c r="KY98" s="43">
        <f t="shared" si="3090"/>
        <v>0</v>
      </c>
      <c r="KZ98" s="43">
        <f t="shared" si="3091"/>
        <v>0</v>
      </c>
      <c r="LA98" s="43">
        <f t="shared" si="3241"/>
        <v>0</v>
      </c>
      <c r="LB98" s="43">
        <f t="shared" si="3242"/>
        <v>0</v>
      </c>
      <c r="LC98" s="44">
        <f>'СДП (план)'!BC99</f>
        <v>0</v>
      </c>
      <c r="LD98" s="43">
        <f>'СДП (план)'!BD99</f>
        <v>0</v>
      </c>
      <c r="LE98" s="43">
        <f t="shared" si="3243"/>
        <v>0</v>
      </c>
      <c r="LF98" s="43">
        <f t="shared" si="3244"/>
        <v>0</v>
      </c>
      <c r="LG98" s="43">
        <f>VLOOKUP($C98,'факт СДП 1 мес'!$D$8:$HP$251,63,0)</f>
        <v>0</v>
      </c>
      <c r="LH98" s="43">
        <f>VLOOKUP($C98,'факт СДП 1 мес'!$D$8:$HP$251,64,0)</f>
        <v>0</v>
      </c>
      <c r="LI98" s="43">
        <f>VLOOKUP($C98,'факт СДП 1 мес'!$D$8:$HP$251,65,0)</f>
        <v>0</v>
      </c>
      <c r="LJ98" s="43">
        <f>VLOOKUP($C98,'факт СДП 1 мес'!$D$8:$HP$251,66,0)</f>
        <v>0</v>
      </c>
      <c r="LK98" s="43">
        <f>VLOOKUP($C98,'факт СДП 1 мес'!$D$8:$HP$251,67,0)</f>
        <v>0</v>
      </c>
      <c r="LL98" s="43">
        <f>VLOOKUP($C98,'факт СДП 1 мес'!$D$8:$HP$251,68,0)</f>
        <v>0</v>
      </c>
      <c r="LM98" s="43">
        <f t="shared" si="3094"/>
        <v>0</v>
      </c>
      <c r="LN98" s="43">
        <f t="shared" si="3095"/>
        <v>0</v>
      </c>
      <c r="LO98" s="43">
        <f t="shared" si="3096"/>
        <v>0</v>
      </c>
      <c r="LP98" s="43">
        <f t="shared" si="3245"/>
        <v>0</v>
      </c>
      <c r="LQ98" s="43">
        <f t="shared" si="3246"/>
        <v>0</v>
      </c>
      <c r="LR98" s="44">
        <f>'СДП (план)'!BE99</f>
        <v>0</v>
      </c>
      <c r="LS98" s="43">
        <f>'СДП (план)'!BF99</f>
        <v>0</v>
      </c>
      <c r="LT98" s="43">
        <f t="shared" si="3247"/>
        <v>0</v>
      </c>
      <c r="LU98" s="43">
        <f t="shared" si="3248"/>
        <v>0</v>
      </c>
      <c r="LV98" s="43">
        <f>VLOOKUP($C98,'факт СДП 1 мес'!$D$8:$HP$251,69,0)</f>
        <v>0</v>
      </c>
      <c r="LW98" s="43">
        <f>VLOOKUP($C98,'факт СДП 1 мес'!$D$8:$HP$251,70,0)</f>
        <v>0</v>
      </c>
      <c r="LX98" s="43">
        <f>VLOOKUP($C98,'факт СДП 1 мес'!$D$8:$HP$251,71,0)</f>
        <v>0</v>
      </c>
      <c r="LY98" s="43">
        <f>VLOOKUP($C98,'факт СДП 1 мес'!$D$8:$HP$251,72,0)</f>
        <v>0</v>
      </c>
      <c r="LZ98" s="43">
        <f>VLOOKUP($C98,'факт СДП 1 мес'!$D$8:$HP$251,73,0)</f>
        <v>0</v>
      </c>
      <c r="MA98" s="43">
        <f>VLOOKUP($C98,'факт СДП 1 мес'!$D$8:$HP$251,74,0)</f>
        <v>0</v>
      </c>
      <c r="MB98" s="43">
        <f t="shared" si="3099"/>
        <v>0</v>
      </c>
      <c r="MC98" s="43">
        <f t="shared" si="3100"/>
        <v>0</v>
      </c>
      <c r="MD98" s="43">
        <f t="shared" si="3101"/>
        <v>0</v>
      </c>
      <c r="ME98" s="43">
        <f t="shared" si="3102"/>
        <v>0</v>
      </c>
      <c r="MF98" s="43">
        <f t="shared" si="3103"/>
        <v>0</v>
      </c>
      <c r="MG98" s="44">
        <f>'СДП (план)'!BG99</f>
        <v>0</v>
      </c>
      <c r="MH98" s="43">
        <f>'СДП (план)'!BH99</f>
        <v>0</v>
      </c>
      <c r="MI98" s="43">
        <f t="shared" si="3249"/>
        <v>0</v>
      </c>
      <c r="MJ98" s="43">
        <f t="shared" si="3250"/>
        <v>0</v>
      </c>
      <c r="MK98" s="43">
        <f>VLOOKUP($C98,'факт СДП 1 мес'!$D$8:$HP$251,75,0)</f>
        <v>0</v>
      </c>
      <c r="ML98" s="43">
        <f>VLOOKUP($C98,'факт СДП 1 мес'!$D$8:$HP$251,76,0)</f>
        <v>0</v>
      </c>
      <c r="MM98" s="43">
        <f>VLOOKUP($C98,'факт СДП 1 мес'!$D$8:$HP$251,77,0)</f>
        <v>0</v>
      </c>
      <c r="MN98" s="43">
        <f>VLOOKUP($C98,'факт СДП 1 мес'!$D$8:$HP$251,78,0)</f>
        <v>0</v>
      </c>
      <c r="MO98" s="43">
        <f>VLOOKUP($C98,'факт СДП 1 мес'!$D$8:$HP$251,79,0)</f>
        <v>0</v>
      </c>
      <c r="MP98" s="43">
        <f>VLOOKUP($C98,'факт СДП 1 мес'!$D$8:$HP$251,80,0)</f>
        <v>0</v>
      </c>
      <c r="MQ98" s="43">
        <f t="shared" si="3105"/>
        <v>0</v>
      </c>
      <c r="MR98" s="43">
        <f t="shared" si="3106"/>
        <v>0</v>
      </c>
      <c r="MS98" s="43">
        <f t="shared" si="3107"/>
        <v>0</v>
      </c>
      <c r="MT98" s="43">
        <f t="shared" si="3108"/>
        <v>0</v>
      </c>
      <c r="MU98" s="43">
        <f t="shared" si="2911"/>
        <v>0</v>
      </c>
      <c r="MV98" s="44">
        <f>'СДП (план)'!BI99</f>
        <v>0</v>
      </c>
      <c r="MW98" s="43">
        <f>'СДП (план)'!BJ99</f>
        <v>0</v>
      </c>
      <c r="MX98" s="43">
        <f t="shared" si="3251"/>
        <v>0</v>
      </c>
      <c r="MY98" s="43">
        <f t="shared" si="3252"/>
        <v>0</v>
      </c>
      <c r="MZ98" s="43">
        <f>VLOOKUP($C98,'факт СДП 1 мес'!$D$8:$HP$251,81,0)</f>
        <v>0</v>
      </c>
      <c r="NA98" s="43">
        <f>VLOOKUP($C98,'факт СДП 1 мес'!$D$8:$HP$251,82,0)</f>
        <v>0</v>
      </c>
      <c r="NB98" s="43">
        <f>VLOOKUP($C98,'факт СДП 1 мес'!$D$8:$HP$251,83,0)</f>
        <v>0</v>
      </c>
      <c r="NC98" s="43">
        <f>VLOOKUP($C98,'факт СДП 1 мес'!$D$8:$HP$251,84,0)</f>
        <v>0</v>
      </c>
      <c r="ND98" s="43">
        <f>VLOOKUP($C98,'факт СДП 1 мес'!$D$8:$HP$251,85,0)</f>
        <v>0</v>
      </c>
      <c r="NE98" s="43">
        <f>VLOOKUP($C98,'факт СДП 1 мес'!$D$8:$HP$251,86,0)</f>
        <v>0</v>
      </c>
      <c r="NF98" s="43">
        <f t="shared" si="3110"/>
        <v>0</v>
      </c>
      <c r="NG98" s="43">
        <f t="shared" si="3111"/>
        <v>0</v>
      </c>
      <c r="NH98" s="43">
        <f t="shared" si="3112"/>
        <v>0</v>
      </c>
      <c r="NI98" s="43">
        <f t="shared" si="3113"/>
        <v>0</v>
      </c>
      <c r="NJ98" s="43">
        <f t="shared" si="2918"/>
        <v>0</v>
      </c>
      <c r="NK98" s="44">
        <f>'СДП (план)'!BK99</f>
        <v>0</v>
      </c>
      <c r="NL98" s="43">
        <f>'СДП (план)'!BL99</f>
        <v>0</v>
      </c>
      <c r="NM98" s="43">
        <f t="shared" si="3253"/>
        <v>0</v>
      </c>
      <c r="NN98" s="43">
        <f t="shared" si="3254"/>
        <v>0</v>
      </c>
      <c r="NO98" s="43">
        <f>VLOOKUP($C98,'факт СДП 1 мес'!$D$8:$HP$251,99,0)</f>
        <v>0</v>
      </c>
      <c r="NP98" s="43">
        <f>VLOOKUP($C98,'факт СДП 1 мес'!$D$8:$HP$251,100,0)</f>
        <v>0</v>
      </c>
      <c r="NQ98" s="43">
        <f>VLOOKUP($C98,'факт СДП 1 мес'!$D$8:$HP$251,101,0)</f>
        <v>0</v>
      </c>
      <c r="NR98" s="43">
        <f>VLOOKUP($C98,'факт СДП 1 мес'!$D$8:$HP$251,102,0)</f>
        <v>0</v>
      </c>
      <c r="NS98" s="43">
        <f>VLOOKUP($C98,'факт СДП 1 мес'!$D$8:$HP$251,103,0)</f>
        <v>0</v>
      </c>
      <c r="NT98" s="43">
        <f>VLOOKUP($C98,'факт СДП 1 мес'!$D$8:$HP$251,104,0)</f>
        <v>0</v>
      </c>
      <c r="NU98" s="43">
        <f t="shared" si="3115"/>
        <v>0</v>
      </c>
      <c r="NV98" s="43">
        <f t="shared" si="3116"/>
        <v>0</v>
      </c>
      <c r="NW98" s="43">
        <f t="shared" si="3117"/>
        <v>0</v>
      </c>
      <c r="NX98" s="43">
        <f t="shared" si="3255"/>
        <v>0</v>
      </c>
      <c r="NY98" s="43">
        <f t="shared" si="3256"/>
        <v>0</v>
      </c>
      <c r="NZ98" s="44">
        <f>'СДП (план)'!BM99</f>
        <v>0</v>
      </c>
      <c r="OA98" s="43">
        <f>'СДП (план)'!BN99</f>
        <v>0</v>
      </c>
      <c r="OB98" s="43">
        <f t="shared" si="3257"/>
        <v>0</v>
      </c>
      <c r="OC98" s="43">
        <f t="shared" si="3258"/>
        <v>0</v>
      </c>
      <c r="OD98" s="43"/>
      <c r="OE98" s="43"/>
      <c r="OF98" s="43"/>
      <c r="OG98" s="43"/>
      <c r="OH98" s="43"/>
      <c r="OI98" s="43"/>
      <c r="OJ98" s="43">
        <f t="shared" si="3120"/>
        <v>0</v>
      </c>
      <c r="OK98" s="43">
        <f t="shared" si="3121"/>
        <v>0</v>
      </c>
      <c r="OL98" s="43">
        <f t="shared" si="3122"/>
        <v>0</v>
      </c>
      <c r="OM98" s="43">
        <f t="shared" si="3259"/>
        <v>0</v>
      </c>
      <c r="ON98" s="43">
        <f t="shared" si="3260"/>
        <v>0</v>
      </c>
      <c r="OO98" s="44">
        <f>'СДП (план)'!BO99</f>
        <v>0</v>
      </c>
      <c r="OP98" s="43">
        <f>'СДП (план)'!BP99</f>
        <v>0</v>
      </c>
      <c r="OQ98" s="43">
        <f t="shared" si="3261"/>
        <v>0</v>
      </c>
      <c r="OR98" s="43">
        <f t="shared" si="3262"/>
        <v>0</v>
      </c>
      <c r="OS98" s="43">
        <f>VLOOKUP($C98,'факт СДП 1 мес'!$D$8:$HP$251,177,0)</f>
        <v>0</v>
      </c>
      <c r="OT98" s="43">
        <f>VLOOKUP($C98,'факт СДП 1 мес'!$D$8:$HP$251,178,0)</f>
        <v>0</v>
      </c>
      <c r="OU98" s="43">
        <f>VLOOKUP($C98,'факт СДП 1 мес'!$D$8:$HP$251,179,0)</f>
        <v>0</v>
      </c>
      <c r="OV98" s="43">
        <f>VLOOKUP($C98,'факт СДП 1 мес'!$D$8:$HP$251,180,0)</f>
        <v>0</v>
      </c>
      <c r="OW98" s="43">
        <f>VLOOKUP($C98,'факт СДП 1 мес'!$D$8:$HP$251,181,0)</f>
        <v>0</v>
      </c>
      <c r="OX98" s="43">
        <f>VLOOKUP($C98,'факт СДП 1 мес'!$D$8:$HP$251,182,0)</f>
        <v>0</v>
      </c>
      <c r="OY98" s="43">
        <f t="shared" si="3125"/>
        <v>0</v>
      </c>
      <c r="OZ98" s="43">
        <f t="shared" si="3126"/>
        <v>0</v>
      </c>
      <c r="PA98" s="43">
        <f t="shared" si="3127"/>
        <v>0</v>
      </c>
      <c r="PB98" s="43">
        <f t="shared" si="3263"/>
        <v>0</v>
      </c>
      <c r="PC98" s="43">
        <f t="shared" si="3264"/>
        <v>0</v>
      </c>
      <c r="PD98" s="45">
        <f>'СДП (план)'!BQ99</f>
        <v>0</v>
      </c>
      <c r="PE98" s="45">
        <f>'СДП (план)'!BR99</f>
        <v>0</v>
      </c>
      <c r="PF98" s="43">
        <f t="shared" si="3265"/>
        <v>0</v>
      </c>
      <c r="PG98" s="43">
        <f t="shared" si="3266"/>
        <v>0</v>
      </c>
      <c r="PH98" s="43">
        <f>VLOOKUP($C98,'факт СДП 1 мес'!$D$8:$HP$251,123,0)</f>
        <v>0</v>
      </c>
      <c r="PI98" s="43">
        <f>VLOOKUP($C98,'факт СДП 1 мес'!$D$8:$HP$251,124,0)</f>
        <v>0</v>
      </c>
      <c r="PJ98" s="43">
        <f>VLOOKUP($C98,'факт СДП 1 мес'!$D$8:$HP$251,125,0)</f>
        <v>0</v>
      </c>
      <c r="PK98" s="43">
        <f>VLOOKUP($C98,'факт СДП 1 мес'!$D$8:$HP$251,126,0)</f>
        <v>0</v>
      </c>
      <c r="PL98" s="43">
        <f>VLOOKUP($C98,'факт СДП 1 мес'!$D$8:$HP$251,127,0)</f>
        <v>0</v>
      </c>
      <c r="PM98" s="43">
        <f>VLOOKUP($C98,'факт СДП 1 мес'!$D$8:$HP$251,128,0)</f>
        <v>0</v>
      </c>
      <c r="PN98" s="43">
        <f t="shared" si="3130"/>
        <v>0</v>
      </c>
      <c r="PO98" s="43">
        <f t="shared" si="3131"/>
        <v>0</v>
      </c>
      <c r="PP98" s="43">
        <f t="shared" si="3132"/>
        <v>0</v>
      </c>
      <c r="PQ98" s="43">
        <f t="shared" si="3267"/>
        <v>0</v>
      </c>
      <c r="PR98" s="43">
        <f t="shared" si="3268"/>
        <v>0</v>
      </c>
      <c r="PS98" s="44">
        <f>'СДП (план)'!BS99</f>
        <v>0</v>
      </c>
      <c r="PT98" s="43">
        <f>'СДП (план)'!BT99</f>
        <v>0</v>
      </c>
      <c r="PU98" s="43">
        <f t="shared" si="3269"/>
        <v>0</v>
      </c>
      <c r="PV98" s="43">
        <f t="shared" si="3270"/>
        <v>0</v>
      </c>
      <c r="PW98" s="43">
        <f>VLOOKUP($C98,'факт СДП 1 мес'!$D$8:$HP$251,111,0)</f>
        <v>0</v>
      </c>
      <c r="PX98" s="43">
        <f>VLOOKUP($C98,'факт СДП 1 мес'!$D$8:$HP$251,112,0)</f>
        <v>0</v>
      </c>
      <c r="PY98" s="43">
        <f>VLOOKUP($C98,'факт СДП 1 мес'!$D$8:$HP$251,113,0)</f>
        <v>0</v>
      </c>
      <c r="PZ98" s="43">
        <f>VLOOKUP($C98,'факт СДП 1 мес'!$D$8:$HP$251,114,0)</f>
        <v>0</v>
      </c>
      <c r="QA98" s="43">
        <f>VLOOKUP($C98,'факт СДП 1 мес'!$D$8:$HP$251,115,0)</f>
        <v>0</v>
      </c>
      <c r="QB98" s="43">
        <f>VLOOKUP($C98,'факт СДП 1 мес'!$D$8:$HP$251,116,0)</f>
        <v>0</v>
      </c>
      <c r="QC98" s="43">
        <f t="shared" si="3135"/>
        <v>0</v>
      </c>
      <c r="QD98" s="43">
        <f t="shared" si="3136"/>
        <v>0</v>
      </c>
      <c r="QE98" s="43">
        <f t="shared" si="3137"/>
        <v>0</v>
      </c>
      <c r="QF98" s="43">
        <f t="shared" si="3271"/>
        <v>0</v>
      </c>
      <c r="QG98" s="43">
        <f t="shared" si="3272"/>
        <v>0</v>
      </c>
      <c r="QH98" s="44">
        <f>'СДП (план)'!BU99</f>
        <v>0</v>
      </c>
      <c r="QI98" s="43">
        <f>'СДП (план)'!BV99</f>
        <v>0</v>
      </c>
      <c r="QJ98" s="43">
        <f t="shared" si="3273"/>
        <v>0</v>
      </c>
      <c r="QK98" s="43">
        <f t="shared" si="3274"/>
        <v>0</v>
      </c>
      <c r="QL98" s="43">
        <f>VLOOKUP($C98,'факт СДП 1 мес'!$D$8:$HP$251,153,0)</f>
        <v>0</v>
      </c>
      <c r="QM98" s="43">
        <f>VLOOKUP($C98,'факт СДП 1 мес'!$D$8:$HP$251,154,0)</f>
        <v>0</v>
      </c>
      <c r="QN98" s="43">
        <f>VLOOKUP($C98,'факт СДП 1 мес'!$D$8:$HP$251,155,0)</f>
        <v>0</v>
      </c>
      <c r="QO98" s="43">
        <f>VLOOKUP($C98,'факт СДП 1 мес'!$D$8:$HP$251,156,0)</f>
        <v>0</v>
      </c>
      <c r="QP98" s="43">
        <f>VLOOKUP($C98,'факт СДП 1 мес'!$D$8:$HP$251,157,0)</f>
        <v>0</v>
      </c>
      <c r="QQ98" s="43">
        <f>VLOOKUP($C98,'факт СДП 1 мес'!$D$8:$HP$251,158,0)</f>
        <v>0</v>
      </c>
      <c r="QR98" s="43">
        <f t="shared" si="3140"/>
        <v>0</v>
      </c>
      <c r="QS98" s="43">
        <f t="shared" si="3141"/>
        <v>0</v>
      </c>
      <c r="QT98" s="43">
        <f t="shared" si="3142"/>
        <v>0</v>
      </c>
      <c r="QU98" s="43">
        <f t="shared" si="3143"/>
        <v>0</v>
      </c>
      <c r="QV98" s="43">
        <f t="shared" si="3144"/>
        <v>0</v>
      </c>
      <c r="QW98" s="44">
        <f>'СДП (план)'!BW99</f>
        <v>0</v>
      </c>
      <c r="QX98" s="43">
        <f>'СДП (план)'!BX99</f>
        <v>0</v>
      </c>
      <c r="QY98" s="43">
        <f t="shared" si="3275"/>
        <v>0</v>
      </c>
      <c r="QZ98" s="43">
        <f t="shared" si="3276"/>
        <v>0</v>
      </c>
      <c r="RA98" s="43">
        <f>VLOOKUP($C98,'факт СДП 1 мес'!$D$8:$HP$251,195,0)</f>
        <v>0</v>
      </c>
      <c r="RB98" s="43">
        <f>VLOOKUP($C98,'факт СДП 1 мес'!$D$8:$HP$251,196,0)</f>
        <v>0</v>
      </c>
      <c r="RC98" s="43">
        <f>VLOOKUP($C98,'факт СДП 1 мес'!$D$8:$HP$251,197,0)</f>
        <v>0</v>
      </c>
      <c r="RD98" s="43">
        <f>VLOOKUP($C98,'факт СДП 1 мес'!$D$8:$HP$251,198,0)</f>
        <v>0</v>
      </c>
      <c r="RE98" s="43">
        <f>VLOOKUP($C98,'факт СДП 1 мес'!$D$8:$HP$251,199,0)</f>
        <v>0</v>
      </c>
      <c r="RF98" s="43">
        <f>VLOOKUP($C98,'факт СДП 1 мес'!$D$8:$HP$251,200,0)</f>
        <v>0</v>
      </c>
      <c r="RG98" s="43">
        <f t="shared" si="3146"/>
        <v>0</v>
      </c>
      <c r="RH98" s="43">
        <f t="shared" si="3147"/>
        <v>0</v>
      </c>
      <c r="RI98" s="43">
        <f t="shared" si="3148"/>
        <v>0</v>
      </c>
      <c r="RJ98" s="43">
        <f t="shared" si="3277"/>
        <v>0</v>
      </c>
      <c r="RK98" s="43">
        <f t="shared" si="3278"/>
        <v>0</v>
      </c>
      <c r="RL98" s="44">
        <f>'СДП (план)'!BY99</f>
        <v>0</v>
      </c>
      <c r="RM98" s="43">
        <f>'СДП (план)'!BZ99</f>
        <v>0</v>
      </c>
      <c r="RN98" s="43">
        <f t="shared" si="3279"/>
        <v>0</v>
      </c>
      <c r="RO98" s="43">
        <f t="shared" si="3280"/>
        <v>0</v>
      </c>
      <c r="RP98" s="43">
        <f>VLOOKUP($C98,'факт СДП 1 мес'!$D$8:$HP$251,201,0)</f>
        <v>0</v>
      </c>
      <c r="RQ98" s="43">
        <f>VLOOKUP($C98,'факт СДП 1 мес'!$D$8:$HP$251,202,0)</f>
        <v>0</v>
      </c>
      <c r="RR98" s="43">
        <f>VLOOKUP($C98,'факт СДП 1 мес'!$D$8:$HP$251,203,0)</f>
        <v>0</v>
      </c>
      <c r="RS98" s="43">
        <f>VLOOKUP($C98,'факт СДП 1 мес'!$D$8:$HP$251,204,0)</f>
        <v>0</v>
      </c>
      <c r="RT98" s="43">
        <f>VLOOKUP($C98,'факт СДП 1 мес'!$D$8:$HP$251,205,0)</f>
        <v>0</v>
      </c>
      <c r="RU98" s="43">
        <f>VLOOKUP($C98,'факт СДП 1 мес'!$D$8:$HP$251,206,0)</f>
        <v>0</v>
      </c>
      <c r="RV98" s="43">
        <f t="shared" si="3151"/>
        <v>0</v>
      </c>
      <c r="RW98" s="43">
        <f t="shared" si="3152"/>
        <v>0</v>
      </c>
      <c r="RX98" s="43">
        <f t="shared" si="3153"/>
        <v>0</v>
      </c>
      <c r="RY98" s="43">
        <f t="shared" si="3281"/>
        <v>0</v>
      </c>
      <c r="RZ98" s="43">
        <f t="shared" si="3282"/>
        <v>0</v>
      </c>
      <c r="SA98" s="44">
        <f>'СДП (план)'!CA99</f>
        <v>0</v>
      </c>
      <c r="SB98" s="43">
        <f>'СДП (план)'!CB99</f>
        <v>0</v>
      </c>
      <c r="SC98" s="43">
        <f t="shared" si="2975"/>
        <v>0</v>
      </c>
      <c r="SD98" s="43">
        <f t="shared" si="3283"/>
        <v>0</v>
      </c>
      <c r="SE98" s="43">
        <f>VLOOKUP($C98,'факт СДП 1 мес'!$D$8:$HP$251,129,0)</f>
        <v>0</v>
      </c>
      <c r="SF98" s="43">
        <f>VLOOKUP($C98,'факт СДП 1 мес'!$D$8:$HP$251,130,0)</f>
        <v>0</v>
      </c>
      <c r="SG98" s="43">
        <f>VLOOKUP($C98,'факт СДП 1 мес'!$D$8:$HP$251,131,0)</f>
        <v>0</v>
      </c>
      <c r="SH98" s="43">
        <f>VLOOKUP($C98,'факт СДП 1 мес'!$D$8:$HP$251,132,0)</f>
        <v>0</v>
      </c>
      <c r="SI98" s="43">
        <f>VLOOKUP($C98,'факт СДП 1 мес'!$D$8:$HP$251,133,0)</f>
        <v>0</v>
      </c>
      <c r="SJ98" s="43">
        <f>VLOOKUP($C98,'факт СДП 1 мес'!$D$8:$HP$251,134,0)</f>
        <v>0</v>
      </c>
      <c r="SK98" s="43">
        <f t="shared" si="2977"/>
        <v>0</v>
      </c>
      <c r="SL98" s="43">
        <f t="shared" si="3156"/>
        <v>0</v>
      </c>
      <c r="SM98" s="43">
        <f t="shared" si="3157"/>
        <v>0</v>
      </c>
      <c r="SN98" s="43">
        <f t="shared" si="3284"/>
        <v>0</v>
      </c>
      <c r="SO98" s="43">
        <f t="shared" si="3285"/>
        <v>0</v>
      </c>
      <c r="SP98" s="44">
        <f>'СДП (план)'!CC99</f>
        <v>0</v>
      </c>
      <c r="SQ98" s="43">
        <f>'СДП (план)'!CD99</f>
        <v>0</v>
      </c>
      <c r="SR98" s="43">
        <f t="shared" si="2982"/>
        <v>0</v>
      </c>
      <c r="SS98" s="43">
        <f t="shared" si="3286"/>
        <v>0</v>
      </c>
      <c r="ST98" s="43">
        <f>VLOOKUP($C98,'факт СДП 1 мес'!$D$8:$HP$251,93,0)</f>
        <v>0</v>
      </c>
      <c r="SU98" s="43">
        <f>VLOOKUP($C98,'факт СДП 1 мес'!$D$8:$HP$251,94,0)</f>
        <v>0</v>
      </c>
      <c r="SV98" s="43">
        <f>VLOOKUP($C98,'факт СДП 1 мес'!$D$8:$HP$251,95,0)</f>
        <v>0</v>
      </c>
      <c r="SW98" s="43">
        <f>VLOOKUP($C98,'факт СДП 1 мес'!$D$8:$HP$251,96,0)</f>
        <v>0</v>
      </c>
      <c r="SX98" s="43">
        <f>VLOOKUP($C98,'факт СДП 1 мес'!$D$8:$HP$251,97,0)</f>
        <v>0</v>
      </c>
      <c r="SY98" s="43">
        <f>VLOOKUP($C98,'факт СДП 1 мес'!$D$8:$HP$251,98,0)</f>
        <v>0</v>
      </c>
      <c r="SZ98" s="43">
        <f t="shared" si="2984"/>
        <v>0</v>
      </c>
      <c r="TA98" s="43">
        <f t="shared" si="3160"/>
        <v>0</v>
      </c>
      <c r="TB98" s="43">
        <f t="shared" si="3161"/>
        <v>0</v>
      </c>
      <c r="TC98" s="43">
        <f t="shared" si="3287"/>
        <v>0</v>
      </c>
      <c r="TD98" s="43">
        <f t="shared" si="3288"/>
        <v>0</v>
      </c>
      <c r="TE98" s="5">
        <f>'СДП (план)'!CE99</f>
        <v>0</v>
      </c>
      <c r="TF98" s="3">
        <f>'СДП (план)'!CF99</f>
        <v>0</v>
      </c>
      <c r="TG98" s="5">
        <v>0</v>
      </c>
      <c r="TH98" s="3">
        <v>0</v>
      </c>
      <c r="TI98" s="43">
        <f>VLOOKUP($C98,'факт СДП 1 мес'!$D$8:$HP$251,117,0)</f>
        <v>0</v>
      </c>
      <c r="TJ98" s="43">
        <f>VLOOKUP($C98,'факт СДП 1 мес'!$D$8:$HP$251,118,0)</f>
        <v>0</v>
      </c>
      <c r="TK98" s="43">
        <f>VLOOKUP($C98,'факт СДП 1 мес'!$D$8:$HP$251,119,0)</f>
        <v>0</v>
      </c>
      <c r="TL98" s="43">
        <f>VLOOKUP($C98,'факт СДП 1 мес'!$D$8:$HP$251,120,0)</f>
        <v>0</v>
      </c>
      <c r="TM98" s="43">
        <f>VLOOKUP($C98,'факт СДП 1 мес'!$D$8:$HP$251,121,0)</f>
        <v>0</v>
      </c>
      <c r="TN98" s="43">
        <f>VLOOKUP($C98,'факт СДП 1 мес'!$D$8:$HP$251,122,0)</f>
        <v>0</v>
      </c>
      <c r="TO98" s="43">
        <f t="shared" si="2989"/>
        <v>0</v>
      </c>
      <c r="TP98" s="43">
        <f t="shared" si="3163"/>
        <v>0</v>
      </c>
      <c r="TQ98" s="43">
        <f t="shared" si="3164"/>
        <v>0</v>
      </c>
      <c r="TR98" s="43">
        <f t="shared" si="3289"/>
        <v>0</v>
      </c>
      <c r="TS98" s="43">
        <f t="shared" si="3290"/>
        <v>0</v>
      </c>
      <c r="TT98" s="43">
        <f>'СДП (план)'!CG99</f>
        <v>0</v>
      </c>
      <c r="TU98" s="43">
        <f>'СДП (план)'!CH99</f>
        <v>0</v>
      </c>
      <c r="TV98" s="43">
        <f t="shared" si="3291"/>
        <v>0</v>
      </c>
      <c r="TW98" s="43">
        <f t="shared" si="3292"/>
        <v>0</v>
      </c>
      <c r="TX98" s="43">
        <f>VLOOKUP($C98,'факт СДП 1 мес'!$D$8:$HP$251,207,0)</f>
        <v>0</v>
      </c>
      <c r="TY98" s="43">
        <f>VLOOKUP($C98,'факт СДП 1 мес'!$D$8:$HP$251,208,0)</f>
        <v>0</v>
      </c>
      <c r="TZ98" s="43">
        <f>VLOOKUP($C98,'факт СДП 1 мес'!$D$8:$HP$251,209,0)</f>
        <v>0</v>
      </c>
      <c r="UA98" s="43">
        <f>VLOOKUP($C98,'факт СДП 1 мес'!$D$8:$HP$251,210,0)</f>
        <v>0</v>
      </c>
      <c r="UB98" s="43">
        <f>VLOOKUP($C98,'факт СДП 1 мес'!$D$8:$HP$251,211,0)</f>
        <v>0</v>
      </c>
      <c r="UC98" s="43">
        <f>VLOOKUP($C98,'факт СДП 1 мес'!$D$8:$HP$251,212,0)</f>
        <v>0</v>
      </c>
      <c r="UD98" s="43">
        <f t="shared" si="3167"/>
        <v>0</v>
      </c>
      <c r="UE98" s="43">
        <f t="shared" si="3168"/>
        <v>0</v>
      </c>
      <c r="UF98" s="43">
        <f t="shared" si="3169"/>
        <v>0</v>
      </c>
      <c r="UG98" s="43">
        <f t="shared" si="3170"/>
        <v>0</v>
      </c>
      <c r="UH98" s="43">
        <f t="shared" si="3000"/>
        <v>0</v>
      </c>
      <c r="UI98" s="43"/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7">
        <f>'СДП (план)'!CK99</f>
        <v>13</v>
      </c>
      <c r="UY98" s="47">
        <f>'СДП (план)'!CL99</f>
        <v>5629507.5148104001</v>
      </c>
      <c r="UZ98" s="43">
        <f t="shared" si="2625"/>
        <v>1.0833333333333333</v>
      </c>
      <c r="VA98" s="43">
        <f t="shared" si="2626"/>
        <v>469125.62623420003</v>
      </c>
      <c r="VB98" s="47">
        <f t="shared" si="2720"/>
        <v>1</v>
      </c>
      <c r="VC98" s="47">
        <f t="shared" si="2721"/>
        <v>433039.04</v>
      </c>
      <c r="VD98" s="47">
        <f t="shared" si="2722"/>
        <v>16</v>
      </c>
      <c r="VE98" s="47">
        <f t="shared" si="2723"/>
        <v>0</v>
      </c>
      <c r="VF98" s="47">
        <f t="shared" si="2724"/>
        <v>0</v>
      </c>
      <c r="VG98" s="47">
        <f t="shared" si="2725"/>
        <v>0</v>
      </c>
      <c r="VH98" s="47">
        <f t="shared" si="2726"/>
        <v>329.28999999999996</v>
      </c>
      <c r="VI98" s="47">
        <f t="shared" si="2727"/>
        <v>27.44083333333333</v>
      </c>
      <c r="VJ98" s="47">
        <f t="shared" si="2728"/>
        <v>25.33</v>
      </c>
      <c r="VK98" s="43">
        <f t="shared" si="2729"/>
        <v>-8.3333333333333259E-2</v>
      </c>
      <c r="VL98" s="43">
        <f t="shared" si="2730"/>
        <v>-36086.586234200047</v>
      </c>
      <c r="VM98" s="398" t="e">
        <f>VLOOKUP($C98,'СДП (план)'!$C$11:$CL$254,107,0)</f>
        <v>#REF!</v>
      </c>
      <c r="VN98" s="398" t="e">
        <f>VLOOKUP($C98,'СДП (план)'!$C$11:$CL$254,108,0)</f>
        <v>#REF!</v>
      </c>
      <c r="VO98" s="399" t="e">
        <f t="shared" si="3293"/>
        <v>#REF!</v>
      </c>
      <c r="VP98" s="399" t="e">
        <f t="shared" si="3294"/>
        <v>#REF!</v>
      </c>
      <c r="VQ98" s="398" t="e">
        <f>VLOOKUP($C98,'факт СДП 1 мес'!$D$8:$HI$249,255,0)</f>
        <v>#REF!</v>
      </c>
      <c r="VR98" s="398" t="e">
        <f>VLOOKUP($C98,'факт СДП 1 мес'!$D$8:$HI$249,256,0)</f>
        <v>#REF!</v>
      </c>
      <c r="VS98" s="400" t="e">
        <f t="shared" si="2736"/>
        <v>#REF!</v>
      </c>
      <c r="VT98" s="400" t="e">
        <f t="shared" si="2737"/>
        <v>#REF!</v>
      </c>
    </row>
    <row r="99" spans="1:592" s="32" customFormat="1" ht="10.5" customHeight="1" x14ac:dyDescent="0.2">
      <c r="A99" s="182"/>
      <c r="B99" s="182">
        <v>71</v>
      </c>
      <c r="C99" s="265" t="s">
        <v>586</v>
      </c>
      <c r="D99" s="493" t="s">
        <v>654</v>
      </c>
      <c r="E99" s="461">
        <v>16026</v>
      </c>
      <c r="F99" s="445">
        <v>0.2</v>
      </c>
      <c r="G99" s="494"/>
      <c r="H99" s="464">
        <v>1</v>
      </c>
      <c r="I99" s="196"/>
      <c r="J99" s="196"/>
      <c r="K99" s="208">
        <v>1.4</v>
      </c>
      <c r="L99" s="208">
        <v>1.68</v>
      </c>
      <c r="M99" s="208">
        <v>2.23</v>
      </c>
      <c r="N99" s="209">
        <v>2.57</v>
      </c>
      <c r="O99" s="44">
        <f>'СДП (план)'!O100</f>
        <v>0</v>
      </c>
      <c r="P99" s="44">
        <f>'СДП (план)'!P100</f>
        <v>0</v>
      </c>
      <c r="Q99" s="43">
        <f t="shared" si="3175"/>
        <v>0</v>
      </c>
      <c r="R99" s="43">
        <f t="shared" si="3176"/>
        <v>0</v>
      </c>
      <c r="S99" s="43">
        <f>VLOOKUP($C99,'факт СДП 1 мес'!$D$8:$HP$251,9,0)</f>
        <v>0</v>
      </c>
      <c r="T99" s="43">
        <f>VLOOKUP($C99,'факт СДП 1 мес'!$D$8:$HP$251,10,0)</f>
        <v>0</v>
      </c>
      <c r="U99" s="43">
        <f>VLOOKUP($C99,'факт СДП 1 мес'!$D$8:$HP$251,11,0)</f>
        <v>0</v>
      </c>
      <c r="V99" s="43">
        <f>VLOOKUP($C99,'факт СДП 1 мес'!$D$8:$HP$251,12,0)</f>
        <v>0</v>
      </c>
      <c r="W99" s="43">
        <f>VLOOKUP($C99,'факт СДП 1 мес'!$D$8:$HP$251,13,0)</f>
        <v>0</v>
      </c>
      <c r="X99" s="43">
        <f>VLOOKUP($C99,'факт СДП 1 мес'!$D$8:$HP$251,14,0)</f>
        <v>0</v>
      </c>
      <c r="Y99" s="43">
        <f t="shared" si="3001"/>
        <v>0</v>
      </c>
      <c r="Z99" s="43">
        <f t="shared" si="3002"/>
        <v>0</v>
      </c>
      <c r="AA99" s="43">
        <f t="shared" si="3003"/>
        <v>0</v>
      </c>
      <c r="AB99" s="43">
        <f t="shared" si="3004"/>
        <v>0</v>
      </c>
      <c r="AC99" s="43">
        <f t="shared" si="3005"/>
        <v>0</v>
      </c>
      <c r="AD99" s="145">
        <f>'СДП (план)'!Q100</f>
        <v>0</v>
      </c>
      <c r="AE99" s="145">
        <f>'СДП (план)'!R100</f>
        <v>0</v>
      </c>
      <c r="AF99" s="43">
        <f t="shared" si="3177"/>
        <v>0</v>
      </c>
      <c r="AG99" s="43">
        <f t="shared" si="3178"/>
        <v>0</v>
      </c>
      <c r="AH99" s="43">
        <f>VLOOKUP($C99,'факт СДП 1 мес'!$D$8:$HP$251,3,0)</f>
        <v>0</v>
      </c>
      <c r="AI99" s="43">
        <f>VLOOKUP($C99,'факт СДП 1 мес'!$D$8:$HP$251,4,0)</f>
        <v>0</v>
      </c>
      <c r="AJ99" s="43">
        <f>VLOOKUP($C99,'факт СДП 1 мес'!$D$8:$HP$251,5,0)</f>
        <v>0</v>
      </c>
      <c r="AK99" s="43">
        <f>VLOOKUP($C99,'факт СДП 1 мес'!$D$8:$HP$251,6,0)</f>
        <v>0</v>
      </c>
      <c r="AL99" s="43">
        <f>VLOOKUP($C99,'факт СДП 1 мес'!$D$8:$HP$251,7,0)</f>
        <v>0</v>
      </c>
      <c r="AM99" s="43">
        <f>VLOOKUP($C99,'факт СДП 1 мес'!$D$8:$HP$251,8,0)</f>
        <v>0</v>
      </c>
      <c r="AN99" s="43">
        <f t="shared" si="2760"/>
        <v>0</v>
      </c>
      <c r="AO99" s="43">
        <f t="shared" si="2761"/>
        <v>0</v>
      </c>
      <c r="AP99" s="43">
        <f t="shared" si="2762"/>
        <v>0</v>
      </c>
      <c r="AQ99" s="43">
        <f t="shared" si="2763"/>
        <v>0</v>
      </c>
      <c r="AR99" s="43">
        <f t="shared" si="2764"/>
        <v>0</v>
      </c>
      <c r="AS99" s="44">
        <f>'СДП (план)'!S100</f>
        <v>0</v>
      </c>
      <c r="AT99" s="43">
        <f>'СДП (план)'!T100</f>
        <v>0</v>
      </c>
      <c r="AU99" s="43">
        <f t="shared" si="3179"/>
        <v>0</v>
      </c>
      <c r="AV99" s="43">
        <f t="shared" si="3180"/>
        <v>0</v>
      </c>
      <c r="AW99" s="43">
        <f>VLOOKUP($C99,'факт СДП 1 мес'!$D$8:$HP$251,159,0)</f>
        <v>0</v>
      </c>
      <c r="AX99" s="43">
        <f>VLOOKUP($C99,'факт СДП 1 мес'!$D$8:$HP$251,160,0)</f>
        <v>0</v>
      </c>
      <c r="AY99" s="43">
        <f>VLOOKUP($C99,'факт СДП 1 мес'!$D$8:$HP$251,161,0)</f>
        <v>0</v>
      </c>
      <c r="AZ99" s="43">
        <f>VLOOKUP($C99,'факт СДП 1 мес'!$D$8:$HP$251,162,0)</f>
        <v>0</v>
      </c>
      <c r="BA99" s="43">
        <f>VLOOKUP($C99,'факт СДП 1 мес'!$D$8:$HP$251,163,0)</f>
        <v>0</v>
      </c>
      <c r="BB99" s="43">
        <f>VLOOKUP($C99,'факт СДП 1 мес'!$D$8:$HP$251,164,0)</f>
        <v>0</v>
      </c>
      <c r="BC99" s="43">
        <f t="shared" si="3007"/>
        <v>0</v>
      </c>
      <c r="BD99" s="43">
        <f t="shared" si="3008"/>
        <v>0</v>
      </c>
      <c r="BE99" s="43">
        <f t="shared" si="3009"/>
        <v>0</v>
      </c>
      <c r="BF99" s="43">
        <f t="shared" si="3010"/>
        <v>0</v>
      </c>
      <c r="BG99" s="43">
        <f t="shared" si="2771"/>
        <v>0</v>
      </c>
      <c r="BH99" s="88">
        <f>'СДП (план)'!U100</f>
        <v>0</v>
      </c>
      <c r="BI99" s="3">
        <f>'СДП (план)'!V100</f>
        <v>0</v>
      </c>
      <c r="BJ99" s="43">
        <f t="shared" si="3181"/>
        <v>0</v>
      </c>
      <c r="BK99" s="43">
        <f t="shared" si="3182"/>
        <v>0</v>
      </c>
      <c r="BL99" s="43">
        <f>VLOOKUP($C99,'факт СДП 1 мес'!$D$8:$HP$251,21,0)</f>
        <v>0</v>
      </c>
      <c r="BM99" s="43">
        <f>VLOOKUP($C99,'факт СДП 1 мес'!$D$8:$HP$251,22,0)</f>
        <v>0</v>
      </c>
      <c r="BN99" s="43">
        <f>VLOOKUP($C99,'факт СДП 1 мес'!$D$8:$HP$251,23,0)</f>
        <v>0</v>
      </c>
      <c r="BO99" s="43">
        <f>VLOOKUP($C99,'факт СДП 1 мес'!$D$8:$HP$251,24,0)</f>
        <v>0</v>
      </c>
      <c r="BP99" s="43">
        <f>VLOOKUP($C99,'факт СДП 1 мес'!$D$8:$HP$251,25,0)</f>
        <v>0</v>
      </c>
      <c r="BQ99" s="43">
        <f>VLOOKUP($C99,'факт СДП 1 мес'!$D$8:$HP$251,26,0)</f>
        <v>0</v>
      </c>
      <c r="BR99" s="43">
        <f t="shared" si="3013"/>
        <v>0</v>
      </c>
      <c r="BS99" s="43">
        <f t="shared" si="3014"/>
        <v>0</v>
      </c>
      <c r="BT99" s="43">
        <f t="shared" si="3015"/>
        <v>0</v>
      </c>
      <c r="BU99" s="43">
        <f t="shared" si="2777"/>
        <v>0</v>
      </c>
      <c r="BV99" s="43">
        <f t="shared" si="2778"/>
        <v>0</v>
      </c>
      <c r="BW99" s="44">
        <f>'СДП (план)'!W100</f>
        <v>0</v>
      </c>
      <c r="BX99" s="43">
        <f>'СДП (план)'!X100</f>
        <v>0</v>
      </c>
      <c r="BY99" s="43">
        <f t="shared" si="3183"/>
        <v>0</v>
      </c>
      <c r="BZ99" s="43">
        <f t="shared" si="3184"/>
        <v>0</v>
      </c>
      <c r="CA99" s="43">
        <f>VLOOKUP($C99,'факт СДП 1 мес'!$D$8:$HP$251,15,0)</f>
        <v>0</v>
      </c>
      <c r="CB99" s="43">
        <f>VLOOKUP($C99,'факт СДП 1 мес'!$D$8:$HP$251,16,0)</f>
        <v>0</v>
      </c>
      <c r="CC99" s="43">
        <f>VLOOKUP($C99,'факт СДП 1 мес'!$D$8:$HP$251,17,0)</f>
        <v>0</v>
      </c>
      <c r="CD99" s="43">
        <f>VLOOKUP($C99,'факт СДП 1 мес'!$D$8:$HP$251,18,0)</f>
        <v>0</v>
      </c>
      <c r="CE99" s="43">
        <f>VLOOKUP($C99,'факт СДП 1 мес'!$D$8:$HP$251,19,0)</f>
        <v>0</v>
      </c>
      <c r="CF99" s="43">
        <f>VLOOKUP($C99,'факт СДП 1 мес'!$D$8:$HP$251,20,0)</f>
        <v>0</v>
      </c>
      <c r="CG99" s="43">
        <f t="shared" si="3017"/>
        <v>0</v>
      </c>
      <c r="CH99" s="43">
        <f t="shared" si="3018"/>
        <v>0</v>
      </c>
      <c r="CI99" s="43">
        <f t="shared" si="3019"/>
        <v>0</v>
      </c>
      <c r="CJ99" s="43">
        <f t="shared" si="3185"/>
        <v>0</v>
      </c>
      <c r="CK99" s="43">
        <f t="shared" si="3186"/>
        <v>0</v>
      </c>
      <c r="CL99" s="45">
        <f>'СДП (план)'!Y100</f>
        <v>0</v>
      </c>
      <c r="CM99" s="43">
        <f>'СДП (план)'!Z100</f>
        <v>0</v>
      </c>
      <c r="CN99" s="43">
        <f t="shared" si="3187"/>
        <v>0</v>
      </c>
      <c r="CO99" s="43">
        <f t="shared" si="3188"/>
        <v>0</v>
      </c>
      <c r="CP99" s="43">
        <f>VLOOKUP($C99,'факт СДП 1 мес'!$D$8:$HP$251,165,0)</f>
        <v>0</v>
      </c>
      <c r="CQ99" s="43">
        <f>VLOOKUP($C99,'факт СДП 1 мес'!$D$8:$HP$251,166,0)</f>
        <v>0</v>
      </c>
      <c r="CR99" s="43">
        <f>VLOOKUP($C99,'факт СДП 1 мес'!$D$8:$HP$251,167,0)</f>
        <v>0</v>
      </c>
      <c r="CS99" s="43">
        <f>VLOOKUP($C99,'факт СДП 1 мес'!$D$8:$HP$251,168,0)</f>
        <v>0</v>
      </c>
      <c r="CT99" s="43">
        <f>VLOOKUP($C99,'факт СДП 1 мес'!$D$8:$HP$251,169,0)</f>
        <v>0</v>
      </c>
      <c r="CU99" s="43">
        <f>VLOOKUP($C99,'факт СДП 1 мес'!$D$8:$HP$251,170,0)</f>
        <v>0</v>
      </c>
      <c r="CV99" s="43">
        <f t="shared" si="3022"/>
        <v>0</v>
      </c>
      <c r="CW99" s="43">
        <f t="shared" si="3023"/>
        <v>0</v>
      </c>
      <c r="CX99" s="43">
        <f t="shared" si="3024"/>
        <v>0</v>
      </c>
      <c r="CY99" s="43">
        <f t="shared" si="3189"/>
        <v>0</v>
      </c>
      <c r="CZ99" s="43">
        <f t="shared" si="3190"/>
        <v>0</v>
      </c>
      <c r="DA99" s="5">
        <f>'СДП (план)'!AA100</f>
        <v>0</v>
      </c>
      <c r="DB99" s="3">
        <f>'СДП (план)'!AB100</f>
        <v>0</v>
      </c>
      <c r="DC99" s="43">
        <f t="shared" si="3191"/>
        <v>0</v>
      </c>
      <c r="DD99" s="43">
        <f t="shared" si="3192"/>
        <v>0</v>
      </c>
      <c r="DE99" s="43">
        <f>VLOOKUP($C99,'факт СДП 1 мес'!$D$8:$HP$251,57,0)</f>
        <v>0</v>
      </c>
      <c r="DF99" s="43">
        <f>VLOOKUP($C99,'факт СДП 1 мес'!$D$8:$HP$251,58,0)</f>
        <v>0</v>
      </c>
      <c r="DG99" s="43">
        <f>VLOOKUP($C99,'факт СДП 1 мес'!$D$8:$HP$251,59,0)</f>
        <v>0</v>
      </c>
      <c r="DH99" s="43">
        <f>VLOOKUP($C99,'факт СДП 1 мес'!$D$8:$HP$251,60,0)</f>
        <v>0</v>
      </c>
      <c r="DI99" s="43">
        <f>VLOOKUP($C99,'факт СДП 1 мес'!$D$8:$HP$251,61,0)</f>
        <v>0</v>
      </c>
      <c r="DJ99" s="43">
        <f>VLOOKUP($C99,'факт СДП 1 мес'!$D$8:$HP$251,62,0)</f>
        <v>0</v>
      </c>
      <c r="DK99" s="43">
        <f t="shared" si="3027"/>
        <v>0</v>
      </c>
      <c r="DL99" s="43">
        <f t="shared" si="3028"/>
        <v>0</v>
      </c>
      <c r="DM99" s="43">
        <f t="shared" si="3029"/>
        <v>0</v>
      </c>
      <c r="DN99" s="43">
        <f t="shared" si="3193"/>
        <v>0</v>
      </c>
      <c r="DO99" s="43">
        <f t="shared" si="3194"/>
        <v>0</v>
      </c>
      <c r="DP99" s="5">
        <f>'СДП (план)'!AC100</f>
        <v>0</v>
      </c>
      <c r="DQ99" s="3">
        <f>'СДП (план)'!AD100</f>
        <v>0</v>
      </c>
      <c r="DR99" s="43">
        <f t="shared" si="3195"/>
        <v>0</v>
      </c>
      <c r="DS99" s="43">
        <f t="shared" si="3196"/>
        <v>0</v>
      </c>
      <c r="DT99" s="43">
        <f>VLOOKUP($C99,'факт СДП 1 мес'!$D$8:$HP$251,33,0)</f>
        <v>0</v>
      </c>
      <c r="DU99" s="43">
        <f>VLOOKUP($C99,'факт СДП 1 мес'!$D$8:$HP$251,34,0)</f>
        <v>0</v>
      </c>
      <c r="DV99" s="43">
        <f>VLOOKUP($C99,'факт СДП 1 мес'!$D$8:$HP$251,35,0)</f>
        <v>0</v>
      </c>
      <c r="DW99" s="43">
        <f>VLOOKUP($C99,'факт СДП 1 мес'!$D$8:$HP$251,36,0)</f>
        <v>0</v>
      </c>
      <c r="DX99" s="43">
        <f>VLOOKUP($C99,'факт СДП 1 мес'!$D$8:$HP$251,37,0)</f>
        <v>0</v>
      </c>
      <c r="DY99" s="43">
        <f>VLOOKUP($C99,'факт СДП 1 мес'!$D$8:$HP$251,38,0)</f>
        <v>0</v>
      </c>
      <c r="DZ99" s="43">
        <f t="shared" si="3032"/>
        <v>0</v>
      </c>
      <c r="EA99" s="43">
        <f t="shared" si="3033"/>
        <v>0</v>
      </c>
      <c r="EB99" s="43">
        <f t="shared" si="3034"/>
        <v>0</v>
      </c>
      <c r="EC99" s="43">
        <f t="shared" si="3035"/>
        <v>0</v>
      </c>
      <c r="ED99" s="43">
        <f t="shared" si="3036"/>
        <v>0</v>
      </c>
      <c r="EE99" s="5">
        <f>'СДП (план)'!AE100</f>
        <v>0</v>
      </c>
      <c r="EF99" s="3">
        <f>'СДП (план)'!AF100</f>
        <v>0</v>
      </c>
      <c r="EG99" s="43">
        <f t="shared" si="3197"/>
        <v>0</v>
      </c>
      <c r="EH99" s="43">
        <f t="shared" si="3198"/>
        <v>0</v>
      </c>
      <c r="EI99" s="43">
        <f>VLOOKUP($C99,'факт СДП 1 мес'!$D$8:$HP$251,27,0)</f>
        <v>0</v>
      </c>
      <c r="EJ99" s="43">
        <f>VLOOKUP($C99,'факт СДП 1 мес'!$D$8:$HP$251,28,0)</f>
        <v>0</v>
      </c>
      <c r="EK99" s="43">
        <f>VLOOKUP($C99,'факт СДП 1 мес'!$D$8:$HP$251,29,0)</f>
        <v>0</v>
      </c>
      <c r="EL99" s="43">
        <f>VLOOKUP($C99,'факт СДП 1 мес'!$D$8:$HP$251,30,0)</f>
        <v>0</v>
      </c>
      <c r="EM99" s="43">
        <f>VLOOKUP($C99,'факт СДП 1 мес'!$D$8:$HP$251,31,0)</f>
        <v>0</v>
      </c>
      <c r="EN99" s="43">
        <f>VLOOKUP($C99,'факт СДП 1 мес'!$D$8:$HP$251,32,0)</f>
        <v>0</v>
      </c>
      <c r="EO99" s="43">
        <f t="shared" si="2809"/>
        <v>0</v>
      </c>
      <c r="EP99" s="43">
        <f t="shared" si="2810"/>
        <v>0</v>
      </c>
      <c r="EQ99" s="43">
        <f t="shared" si="2811"/>
        <v>0</v>
      </c>
      <c r="ER99" s="43">
        <f t="shared" si="2812"/>
        <v>0</v>
      </c>
      <c r="ES99" s="43">
        <f t="shared" si="2813"/>
        <v>0</v>
      </c>
      <c r="ET99" s="44">
        <f>'СДП (план)'!AG100</f>
        <v>0</v>
      </c>
      <c r="EU99" s="43">
        <f>'СДП (план)'!AH100</f>
        <v>0</v>
      </c>
      <c r="EV99" s="43">
        <f t="shared" si="3199"/>
        <v>0</v>
      </c>
      <c r="EW99" s="43">
        <f t="shared" si="3200"/>
        <v>0</v>
      </c>
      <c r="EX99" s="43">
        <f>VLOOKUP($C99,'факт СДП 1 мес'!$D$8:$HP$251,87,0)</f>
        <v>0</v>
      </c>
      <c r="EY99" s="43">
        <f>VLOOKUP($C99,'факт СДП 1 мес'!$D$8:$HP$251,88,0)</f>
        <v>0</v>
      </c>
      <c r="EZ99" s="43">
        <f>VLOOKUP($C99,'факт СДП 1 мес'!$D$8:$HP$251,89,0)</f>
        <v>0</v>
      </c>
      <c r="FA99" s="43">
        <f>VLOOKUP($C99,'факт СДП 1 мес'!$D$8:$HP$251,90,0)</f>
        <v>0</v>
      </c>
      <c r="FB99" s="43">
        <f>VLOOKUP($C99,'факт СДП 1 мес'!$D$8:$HP$251,91,0)</f>
        <v>0</v>
      </c>
      <c r="FC99" s="43">
        <f>VLOOKUP($C99,'факт СДП 1 мес'!$D$8:$HP$251,92,0)</f>
        <v>0</v>
      </c>
      <c r="FD99" s="43">
        <f t="shared" si="3039"/>
        <v>0</v>
      </c>
      <c r="FE99" s="43">
        <f t="shared" si="3040"/>
        <v>0</v>
      </c>
      <c r="FF99" s="43">
        <f t="shared" si="3041"/>
        <v>0</v>
      </c>
      <c r="FG99" s="43">
        <f t="shared" si="3201"/>
        <v>0</v>
      </c>
      <c r="FH99" s="43">
        <f t="shared" si="3202"/>
        <v>0</v>
      </c>
      <c r="FI99" s="44">
        <f>'СДП (план)'!AI100</f>
        <v>0</v>
      </c>
      <c r="FJ99" s="43">
        <f>'СДП (план)'!AJ100</f>
        <v>0</v>
      </c>
      <c r="FK99" s="43">
        <f t="shared" si="3203"/>
        <v>0</v>
      </c>
      <c r="FL99" s="43">
        <f t="shared" si="3204"/>
        <v>0</v>
      </c>
      <c r="FM99" s="43">
        <f>VLOOKUP($C99,'факт СДП 1 мес'!$D$8:$HP$251,39,0)</f>
        <v>0</v>
      </c>
      <c r="FN99" s="43">
        <f>VLOOKUP($C99,'факт СДП 1 мес'!$D$8:$HP$251,40,0)</f>
        <v>0</v>
      </c>
      <c r="FO99" s="43">
        <f>VLOOKUP($C99,'факт СДП 1 мес'!$D$8:$HP$251,41,0)</f>
        <v>0</v>
      </c>
      <c r="FP99" s="43">
        <f>VLOOKUP($C99,'факт СДП 1 мес'!$D$8:$HP$251,42,0)</f>
        <v>0</v>
      </c>
      <c r="FQ99" s="43">
        <f>VLOOKUP($C99,'факт СДП 1 мес'!$D$8:$HP$251,43,0)</f>
        <v>0</v>
      </c>
      <c r="FR99" s="43">
        <f>VLOOKUP($C99,'факт СДП 1 мес'!$D$8:$HP$251,44,0)</f>
        <v>0</v>
      </c>
      <c r="FS99" s="43">
        <f t="shared" si="3044"/>
        <v>0</v>
      </c>
      <c r="FT99" s="43">
        <f t="shared" si="3045"/>
        <v>0</v>
      </c>
      <c r="FU99" s="43">
        <f t="shared" si="3046"/>
        <v>0</v>
      </c>
      <c r="FV99" s="43">
        <f t="shared" si="3205"/>
        <v>0</v>
      </c>
      <c r="FW99" s="43">
        <f t="shared" si="3206"/>
        <v>0</v>
      </c>
      <c r="FX99" s="44">
        <f>'СДП (план)'!AK100</f>
        <v>0</v>
      </c>
      <c r="FY99" s="43">
        <f>'СДП (план)'!AL100</f>
        <v>0</v>
      </c>
      <c r="FZ99" s="43">
        <f t="shared" si="3207"/>
        <v>0</v>
      </c>
      <c r="GA99" s="43">
        <f t="shared" si="3208"/>
        <v>0</v>
      </c>
      <c r="GB99" s="43">
        <f>VLOOKUP($C99,'факт СДП 1 мес'!$D$8:$HP$251,45,0)</f>
        <v>0</v>
      </c>
      <c r="GC99" s="43">
        <f>VLOOKUP($C99,'факт СДП 1 мес'!$D$8:$HP$251,46,0)</f>
        <v>0</v>
      </c>
      <c r="GD99" s="43">
        <f>VLOOKUP($C99,'факт СДП 1 мес'!$D$8:$HP$251,47,0)</f>
        <v>0</v>
      </c>
      <c r="GE99" s="43">
        <f>VLOOKUP($C99,'факт СДП 1 мес'!$D$8:$HP$251,48,0)</f>
        <v>0</v>
      </c>
      <c r="GF99" s="43">
        <f>VLOOKUP($C99,'факт СДП 1 мес'!$D$8:$HP$251,49,0)</f>
        <v>0</v>
      </c>
      <c r="GG99" s="43">
        <f>VLOOKUP($C99,'факт СДП 1 мес'!$D$8:$HP$251,50,0)</f>
        <v>0</v>
      </c>
      <c r="GH99" s="43">
        <f t="shared" si="3049"/>
        <v>0</v>
      </c>
      <c r="GI99" s="43">
        <f t="shared" si="3050"/>
        <v>0</v>
      </c>
      <c r="GJ99" s="43">
        <f t="shared" si="3051"/>
        <v>0</v>
      </c>
      <c r="GK99" s="43">
        <f t="shared" si="3209"/>
        <v>0</v>
      </c>
      <c r="GL99" s="43">
        <f t="shared" si="3210"/>
        <v>0</v>
      </c>
      <c r="GM99" s="5">
        <f>'СДП (план)'!AM100</f>
        <v>0</v>
      </c>
      <c r="GN99" s="3">
        <f>'СДП (план)'!AN100</f>
        <v>0</v>
      </c>
      <c r="GO99" s="43">
        <f t="shared" si="3211"/>
        <v>0</v>
      </c>
      <c r="GP99" s="43">
        <f t="shared" si="3212"/>
        <v>0</v>
      </c>
      <c r="GQ99" s="43">
        <f>VLOOKUP($C99,'факт СДП 1 мес'!$D$8:$HP$251,51,0)</f>
        <v>0</v>
      </c>
      <c r="GR99" s="43">
        <f>VLOOKUP($C99,'факт СДП 1 мес'!$D$8:$HP$251,52,0)</f>
        <v>0</v>
      </c>
      <c r="GS99" s="43">
        <f>VLOOKUP($C99,'факт СДП 1 мес'!$D$8:$HP$251,53,0)</f>
        <v>0</v>
      </c>
      <c r="GT99" s="43">
        <f>VLOOKUP($C99,'факт СДП 1 мес'!$D$8:$HP$251,54,0)</f>
        <v>0</v>
      </c>
      <c r="GU99" s="43">
        <f>VLOOKUP($C99,'факт СДП 1 мес'!$D$8:$HP$251,55,0)</f>
        <v>0</v>
      </c>
      <c r="GV99" s="43">
        <f>VLOOKUP($C99,'факт СДП 1 мес'!$D$8:$HP$251,56,0)</f>
        <v>0</v>
      </c>
      <c r="GW99" s="43">
        <f t="shared" si="3054"/>
        <v>0</v>
      </c>
      <c r="GX99" s="43">
        <f t="shared" si="3055"/>
        <v>0</v>
      </c>
      <c r="GY99" s="43">
        <f t="shared" si="3056"/>
        <v>0</v>
      </c>
      <c r="GZ99" s="43">
        <f t="shared" si="3213"/>
        <v>0</v>
      </c>
      <c r="HA99" s="43">
        <f t="shared" si="3214"/>
        <v>0</v>
      </c>
      <c r="HB99" s="5">
        <f>'СДП (план)'!AO100</f>
        <v>0</v>
      </c>
      <c r="HC99" s="3">
        <f>'СДП (план)'!AP100</f>
        <v>0</v>
      </c>
      <c r="HD99" s="43">
        <f t="shared" si="3215"/>
        <v>0</v>
      </c>
      <c r="HE99" s="43">
        <f t="shared" si="3216"/>
        <v>0</v>
      </c>
      <c r="HF99" s="43">
        <f>VLOOKUP($C99,'факт СДП 1 мес'!$D$8:$HP$251,141,0)</f>
        <v>0</v>
      </c>
      <c r="HG99" s="43">
        <f>VLOOKUP($C99,'факт СДП 1 мес'!$D$8:$HP$251,142,0)</f>
        <v>0</v>
      </c>
      <c r="HH99" s="43">
        <f>VLOOKUP($C99,'факт СДП 1 мес'!$D$8:$HP$251,143,0)</f>
        <v>0</v>
      </c>
      <c r="HI99" s="43">
        <f>VLOOKUP($C99,'факт СДП 1 мес'!$D$8:$HP$251,144,0)</f>
        <v>0</v>
      </c>
      <c r="HJ99" s="43">
        <f>VLOOKUP($C99,'факт СДП 1 мес'!$D$8:$HP$251,145,0)</f>
        <v>0</v>
      </c>
      <c r="HK99" s="43">
        <f>VLOOKUP($C99,'факт СДП 1 мес'!$D$8:$HP$251,146,0)</f>
        <v>0</v>
      </c>
      <c r="HL99" s="43">
        <f t="shared" si="3059"/>
        <v>0</v>
      </c>
      <c r="HM99" s="43">
        <f t="shared" si="3060"/>
        <v>0</v>
      </c>
      <c r="HN99" s="43">
        <f t="shared" si="3061"/>
        <v>0</v>
      </c>
      <c r="HO99" s="43">
        <f t="shared" si="3217"/>
        <v>0</v>
      </c>
      <c r="HP99" s="43">
        <f t="shared" si="3218"/>
        <v>0</v>
      </c>
      <c r="HQ99" s="44">
        <f>'СДП (план)'!AQ100</f>
        <v>0</v>
      </c>
      <c r="HR99" s="43">
        <f>'СДП (план)'!AR100</f>
        <v>0</v>
      </c>
      <c r="HS99" s="43">
        <f t="shared" si="3219"/>
        <v>0</v>
      </c>
      <c r="HT99" s="43">
        <f t="shared" si="3220"/>
        <v>0</v>
      </c>
      <c r="HU99" s="43">
        <f>VLOOKUP($C99,'факт СДП 1 мес'!$D$8:$HP$251,171,0)</f>
        <v>0</v>
      </c>
      <c r="HV99" s="43">
        <f>VLOOKUP($C99,'факт СДП 1 мес'!$D$8:$HP$251,172,0)</f>
        <v>0</v>
      </c>
      <c r="HW99" s="43">
        <f>VLOOKUP($C99,'факт СДП 1 мес'!$D$8:$HP$251,173,0)</f>
        <v>0</v>
      </c>
      <c r="HX99" s="43">
        <f>VLOOKUP($C99,'факт СДП 1 мес'!$D$8:$HP$251,174,0)</f>
        <v>0</v>
      </c>
      <c r="HY99" s="43">
        <f>VLOOKUP($C99,'факт СДП 1 мес'!$D$8:$HP$251,175,0)</f>
        <v>0</v>
      </c>
      <c r="HZ99" s="43">
        <f>VLOOKUP($C99,'факт СДП 1 мес'!$D$8:$HP$251,176,0)</f>
        <v>0</v>
      </c>
      <c r="IA99" s="43">
        <f t="shared" si="3064"/>
        <v>0</v>
      </c>
      <c r="IB99" s="43">
        <f t="shared" si="3065"/>
        <v>0</v>
      </c>
      <c r="IC99" s="43">
        <f t="shared" si="3066"/>
        <v>0</v>
      </c>
      <c r="ID99" s="43">
        <f t="shared" si="3221"/>
        <v>0</v>
      </c>
      <c r="IE99" s="43">
        <f t="shared" si="3222"/>
        <v>0</v>
      </c>
      <c r="IF99" s="44">
        <f>'СДП (план)'!AS100</f>
        <v>0</v>
      </c>
      <c r="IG99" s="43">
        <f>'СДП (план)'!AT100</f>
        <v>0</v>
      </c>
      <c r="IH99" s="43">
        <f t="shared" si="3223"/>
        <v>0</v>
      </c>
      <c r="II99" s="43">
        <f t="shared" si="3224"/>
        <v>0</v>
      </c>
      <c r="IJ99" s="43">
        <f>VLOOKUP($C99,'факт СДП 1 мес'!$D$8:$HP$251,183,0)</f>
        <v>0</v>
      </c>
      <c r="IK99" s="43">
        <f>VLOOKUP($C99,'факт СДП 1 мес'!$D$8:$HP$251,184,0)</f>
        <v>0</v>
      </c>
      <c r="IL99" s="43">
        <f>VLOOKUP($C99,'факт СДП 1 мес'!$D$8:$HP$251,185,0)</f>
        <v>0</v>
      </c>
      <c r="IM99" s="43">
        <f>VLOOKUP($C99,'факт СДП 1 мес'!$D$8:$HP$251,186,0)</f>
        <v>0</v>
      </c>
      <c r="IN99" s="43">
        <f>VLOOKUP($C99,'факт СДП 1 мес'!$D$8:$HP$251,187,0)</f>
        <v>0</v>
      </c>
      <c r="IO99" s="43">
        <f>VLOOKUP($C99,'факт СДП 1 мес'!$D$8:$HP$251,188,0)</f>
        <v>0</v>
      </c>
      <c r="IP99" s="43">
        <f t="shared" si="3069"/>
        <v>0</v>
      </c>
      <c r="IQ99" s="43">
        <f t="shared" si="3070"/>
        <v>0</v>
      </c>
      <c r="IR99" s="43">
        <f t="shared" si="3071"/>
        <v>0</v>
      </c>
      <c r="IS99" s="43">
        <f t="shared" si="3225"/>
        <v>0</v>
      </c>
      <c r="IT99" s="43">
        <f t="shared" si="3226"/>
        <v>0</v>
      </c>
      <c r="IU99" s="45">
        <f>'СДП (план)'!AU100</f>
        <v>0</v>
      </c>
      <c r="IV99" s="45">
        <f>'СДП (план)'!AV100</f>
        <v>0</v>
      </c>
      <c r="IW99" s="43">
        <f t="shared" si="3227"/>
        <v>0</v>
      </c>
      <c r="IX99" s="43">
        <f t="shared" si="3228"/>
        <v>0</v>
      </c>
      <c r="IY99" s="43">
        <f>VLOOKUP($C99,'факт СДП 1 мес'!$D$8:$HP$251,147,0)</f>
        <v>0</v>
      </c>
      <c r="IZ99" s="43">
        <f>VLOOKUP($C99,'факт СДП 1 мес'!$D$8:$HP$251,148,0)</f>
        <v>0</v>
      </c>
      <c r="JA99" s="43">
        <f>VLOOKUP($C99,'факт СДП 1 мес'!$D$8:$HP$251,149,0)</f>
        <v>0</v>
      </c>
      <c r="JB99" s="43">
        <f>VLOOKUP($C99,'факт СДП 1 мес'!$D$8:$HP$251,150,0)</f>
        <v>0</v>
      </c>
      <c r="JC99" s="43">
        <f>VLOOKUP($C99,'факт СДП 1 мес'!$D$8:$HP$251,151,0)</f>
        <v>0</v>
      </c>
      <c r="JD99" s="43">
        <f>VLOOKUP($C99,'факт СДП 1 мес'!$D$8:$HP$251,152,0)</f>
        <v>0</v>
      </c>
      <c r="JE99" s="43">
        <f t="shared" si="3074"/>
        <v>0</v>
      </c>
      <c r="JF99" s="43">
        <f t="shared" si="3075"/>
        <v>0</v>
      </c>
      <c r="JG99" s="43">
        <f t="shared" si="3076"/>
        <v>0</v>
      </c>
      <c r="JH99" s="43">
        <f t="shared" si="3229"/>
        <v>0</v>
      </c>
      <c r="JI99" s="43">
        <f t="shared" si="3230"/>
        <v>0</v>
      </c>
      <c r="JJ99" s="45">
        <f>'СДП (план)'!AW100</f>
        <v>0</v>
      </c>
      <c r="JK99" s="45">
        <f>'СДП (план)'!AX100</f>
        <v>0</v>
      </c>
      <c r="JL99" s="43">
        <f t="shared" si="3231"/>
        <v>0</v>
      </c>
      <c r="JM99" s="43">
        <f t="shared" si="3232"/>
        <v>0</v>
      </c>
      <c r="JN99" s="43">
        <f>VLOOKUP($C99,'факт СДП 1 мес'!$D$8:$HP$251,135,0)</f>
        <v>0</v>
      </c>
      <c r="JO99" s="43">
        <f>VLOOKUP($C99,'факт СДП 1 мес'!$D$8:$HP$251,136,0)</f>
        <v>0</v>
      </c>
      <c r="JP99" s="43">
        <f>VLOOKUP($C99,'факт СДП 1 мес'!$D$8:$HP$251,137,0)</f>
        <v>0</v>
      </c>
      <c r="JQ99" s="43">
        <f>VLOOKUP($C99,'факт СДП 1 мес'!$D$8:$HP$251,138,0)</f>
        <v>0</v>
      </c>
      <c r="JR99" s="43">
        <f>VLOOKUP($C99,'факт СДП 1 мес'!$D$8:$HP$251,139,0)</f>
        <v>0</v>
      </c>
      <c r="JS99" s="43">
        <f>VLOOKUP($C99,'факт СДП 1 мес'!$D$8:$HP$251,140,0)</f>
        <v>0</v>
      </c>
      <c r="JT99" s="43">
        <f t="shared" si="3079"/>
        <v>0</v>
      </c>
      <c r="JU99" s="43">
        <f t="shared" si="3080"/>
        <v>0</v>
      </c>
      <c r="JV99" s="43">
        <f t="shared" si="3081"/>
        <v>0</v>
      </c>
      <c r="JW99" s="43">
        <f t="shared" si="3233"/>
        <v>0</v>
      </c>
      <c r="JX99" s="43">
        <f t="shared" si="3234"/>
        <v>0</v>
      </c>
      <c r="JY99" s="44">
        <f>'СДП (план)'!AY100</f>
        <v>0</v>
      </c>
      <c r="JZ99" s="43">
        <f>'СДП (план)'!AZ100</f>
        <v>0</v>
      </c>
      <c r="KA99" s="43">
        <f t="shared" si="3235"/>
        <v>0</v>
      </c>
      <c r="KB99" s="43">
        <f t="shared" si="3236"/>
        <v>0</v>
      </c>
      <c r="KC99" s="43">
        <f>VLOOKUP($C99,'факт СДП 1 мес'!$D$8:$HP$251,105,0)</f>
        <v>0</v>
      </c>
      <c r="KD99" s="43">
        <f>VLOOKUP($C99,'факт СДП 1 мес'!$D$8:$HP$251,106,0)</f>
        <v>0</v>
      </c>
      <c r="KE99" s="43">
        <f>VLOOKUP($C99,'факт СДП 1 мес'!$D$8:$HP$251,107,0)</f>
        <v>0</v>
      </c>
      <c r="KF99" s="43">
        <f>VLOOKUP($C99,'факт СДП 1 мес'!$D$8:$HP$251,108,0)</f>
        <v>0</v>
      </c>
      <c r="KG99" s="43">
        <f>VLOOKUP($C99,'факт СДП 1 мес'!$D$8:$HP$251,109,0)</f>
        <v>0</v>
      </c>
      <c r="KH99" s="43">
        <f>VLOOKUP($C99,'факт СДП 1 мес'!$D$8:$HP$251,110,0)</f>
        <v>0</v>
      </c>
      <c r="KI99" s="43">
        <f t="shared" si="3084"/>
        <v>0</v>
      </c>
      <c r="KJ99" s="43">
        <f t="shared" si="3085"/>
        <v>0</v>
      </c>
      <c r="KK99" s="43">
        <f t="shared" si="3086"/>
        <v>0</v>
      </c>
      <c r="KL99" s="43">
        <f t="shared" si="3237"/>
        <v>0</v>
      </c>
      <c r="KM99" s="43">
        <f t="shared" si="3238"/>
        <v>0</v>
      </c>
      <c r="KN99" s="44">
        <f>'СДП (план)'!BA100</f>
        <v>0</v>
      </c>
      <c r="KO99" s="43">
        <f>'СДП (план)'!BB100</f>
        <v>0</v>
      </c>
      <c r="KP99" s="43">
        <f t="shared" si="3239"/>
        <v>0</v>
      </c>
      <c r="KQ99" s="43">
        <f t="shared" si="3240"/>
        <v>0</v>
      </c>
      <c r="KR99" s="43">
        <f>VLOOKUP($C99,'факт СДП 1 мес'!$D$8:$HP$251,189,0)</f>
        <v>0</v>
      </c>
      <c r="KS99" s="43">
        <f>VLOOKUP($C99,'факт СДП 1 мес'!$D$8:$HP$251,190,0)</f>
        <v>0</v>
      </c>
      <c r="KT99" s="43">
        <f>VLOOKUP($C99,'факт СДП 1 мес'!$D$8:$HP$251,191,0)</f>
        <v>0</v>
      </c>
      <c r="KU99" s="43">
        <f>VLOOKUP($C99,'факт СДП 1 мес'!$D$8:$HP$251,192,0)</f>
        <v>0</v>
      </c>
      <c r="KV99" s="43">
        <f>VLOOKUP($C99,'факт СДП 1 мес'!$D$8:$HP$251,193,0)</f>
        <v>0</v>
      </c>
      <c r="KW99" s="43">
        <f>VLOOKUP($C99,'факт СДП 1 мес'!$D$8:$HP$251,194,0)</f>
        <v>0</v>
      </c>
      <c r="KX99" s="43">
        <f t="shared" si="3089"/>
        <v>0</v>
      </c>
      <c r="KY99" s="43">
        <f t="shared" si="3090"/>
        <v>0</v>
      </c>
      <c r="KZ99" s="43">
        <f t="shared" si="3091"/>
        <v>0</v>
      </c>
      <c r="LA99" s="43">
        <f t="shared" si="3241"/>
        <v>0</v>
      </c>
      <c r="LB99" s="43">
        <f t="shared" si="3242"/>
        <v>0</v>
      </c>
      <c r="LC99" s="44">
        <f>'СДП (план)'!BC100</f>
        <v>0</v>
      </c>
      <c r="LD99" s="43">
        <f>'СДП (план)'!BD100</f>
        <v>0</v>
      </c>
      <c r="LE99" s="43">
        <f t="shared" si="3243"/>
        <v>0</v>
      </c>
      <c r="LF99" s="43">
        <f t="shared" si="3244"/>
        <v>0</v>
      </c>
      <c r="LG99" s="43">
        <f>VLOOKUP($C99,'факт СДП 1 мес'!$D$8:$HP$251,63,0)</f>
        <v>0</v>
      </c>
      <c r="LH99" s="43">
        <f>VLOOKUP($C99,'факт СДП 1 мес'!$D$8:$HP$251,64,0)</f>
        <v>0</v>
      </c>
      <c r="LI99" s="43">
        <f>VLOOKUP($C99,'факт СДП 1 мес'!$D$8:$HP$251,65,0)</f>
        <v>0</v>
      </c>
      <c r="LJ99" s="43">
        <f>VLOOKUP($C99,'факт СДП 1 мес'!$D$8:$HP$251,66,0)</f>
        <v>0</v>
      </c>
      <c r="LK99" s="43">
        <f>VLOOKUP($C99,'факт СДП 1 мес'!$D$8:$HP$251,67,0)</f>
        <v>0</v>
      </c>
      <c r="LL99" s="43">
        <f>VLOOKUP($C99,'факт СДП 1 мес'!$D$8:$HP$251,68,0)</f>
        <v>0</v>
      </c>
      <c r="LM99" s="43">
        <f t="shared" si="3094"/>
        <v>0</v>
      </c>
      <c r="LN99" s="43">
        <f t="shared" si="3095"/>
        <v>0</v>
      </c>
      <c r="LO99" s="43">
        <f t="shared" si="3096"/>
        <v>0</v>
      </c>
      <c r="LP99" s="43">
        <f t="shared" si="3245"/>
        <v>0</v>
      </c>
      <c r="LQ99" s="43">
        <f t="shared" si="3246"/>
        <v>0</v>
      </c>
      <c r="LR99" s="44">
        <f>'СДП (план)'!BE100</f>
        <v>0</v>
      </c>
      <c r="LS99" s="43">
        <f>'СДП (план)'!BF100</f>
        <v>0</v>
      </c>
      <c r="LT99" s="43">
        <f t="shared" si="3247"/>
        <v>0</v>
      </c>
      <c r="LU99" s="43">
        <f t="shared" si="3248"/>
        <v>0</v>
      </c>
      <c r="LV99" s="43">
        <f>VLOOKUP($C99,'факт СДП 1 мес'!$D$8:$HP$251,69,0)</f>
        <v>0</v>
      </c>
      <c r="LW99" s="43">
        <f>VLOOKUP($C99,'факт СДП 1 мес'!$D$8:$HP$251,70,0)</f>
        <v>0</v>
      </c>
      <c r="LX99" s="43">
        <f>VLOOKUP($C99,'факт СДП 1 мес'!$D$8:$HP$251,71,0)</f>
        <v>0</v>
      </c>
      <c r="LY99" s="43">
        <f>VLOOKUP($C99,'факт СДП 1 мес'!$D$8:$HP$251,72,0)</f>
        <v>0</v>
      </c>
      <c r="LZ99" s="43">
        <f>VLOOKUP($C99,'факт СДП 1 мес'!$D$8:$HP$251,73,0)</f>
        <v>0</v>
      </c>
      <c r="MA99" s="43">
        <f>VLOOKUP($C99,'факт СДП 1 мес'!$D$8:$HP$251,74,0)</f>
        <v>0</v>
      </c>
      <c r="MB99" s="43">
        <f t="shared" si="3099"/>
        <v>0</v>
      </c>
      <c r="MC99" s="43">
        <f t="shared" si="3100"/>
        <v>0</v>
      </c>
      <c r="MD99" s="43">
        <f t="shared" si="3101"/>
        <v>0</v>
      </c>
      <c r="ME99" s="43">
        <f t="shared" si="3102"/>
        <v>0</v>
      </c>
      <c r="MF99" s="43">
        <f t="shared" si="3103"/>
        <v>0</v>
      </c>
      <c r="MG99" s="44">
        <f>'СДП (план)'!BG100</f>
        <v>0</v>
      </c>
      <c r="MH99" s="43">
        <f>'СДП (план)'!BH100</f>
        <v>0</v>
      </c>
      <c r="MI99" s="43">
        <f t="shared" si="3249"/>
        <v>0</v>
      </c>
      <c r="MJ99" s="43">
        <f t="shared" si="3250"/>
        <v>0</v>
      </c>
      <c r="MK99" s="43">
        <f>VLOOKUP($C99,'факт СДП 1 мес'!$D$8:$HP$251,75,0)</f>
        <v>0</v>
      </c>
      <c r="ML99" s="43">
        <f>VLOOKUP($C99,'факт СДП 1 мес'!$D$8:$HP$251,76,0)</f>
        <v>0</v>
      </c>
      <c r="MM99" s="43">
        <f>VLOOKUP($C99,'факт СДП 1 мес'!$D$8:$HP$251,77,0)</f>
        <v>0</v>
      </c>
      <c r="MN99" s="43">
        <f>VLOOKUP($C99,'факт СДП 1 мес'!$D$8:$HP$251,78,0)</f>
        <v>0</v>
      </c>
      <c r="MO99" s="43">
        <f>VLOOKUP($C99,'факт СДП 1 мес'!$D$8:$HP$251,79,0)</f>
        <v>0</v>
      </c>
      <c r="MP99" s="43">
        <f>VLOOKUP($C99,'факт СДП 1 мес'!$D$8:$HP$251,80,0)</f>
        <v>0</v>
      </c>
      <c r="MQ99" s="43">
        <f t="shared" si="3105"/>
        <v>0</v>
      </c>
      <c r="MR99" s="43">
        <f t="shared" si="3106"/>
        <v>0</v>
      </c>
      <c r="MS99" s="43">
        <f t="shared" si="3107"/>
        <v>0</v>
      </c>
      <c r="MT99" s="43">
        <f t="shared" si="3108"/>
        <v>0</v>
      </c>
      <c r="MU99" s="43">
        <f t="shared" si="2911"/>
        <v>0</v>
      </c>
      <c r="MV99" s="44">
        <f>'СДП (план)'!BI100</f>
        <v>0</v>
      </c>
      <c r="MW99" s="43">
        <f>'СДП (план)'!BJ100</f>
        <v>0</v>
      </c>
      <c r="MX99" s="43">
        <f t="shared" si="3251"/>
        <v>0</v>
      </c>
      <c r="MY99" s="43">
        <f t="shared" si="3252"/>
        <v>0</v>
      </c>
      <c r="MZ99" s="43">
        <f>VLOOKUP($C99,'факт СДП 1 мес'!$D$8:$HP$251,81,0)</f>
        <v>0</v>
      </c>
      <c r="NA99" s="43">
        <f>VLOOKUP($C99,'факт СДП 1 мес'!$D$8:$HP$251,82,0)</f>
        <v>0</v>
      </c>
      <c r="NB99" s="43">
        <f>VLOOKUP($C99,'факт СДП 1 мес'!$D$8:$HP$251,83,0)</f>
        <v>0</v>
      </c>
      <c r="NC99" s="43">
        <f>VLOOKUP($C99,'факт СДП 1 мес'!$D$8:$HP$251,84,0)</f>
        <v>0</v>
      </c>
      <c r="ND99" s="43">
        <f>VLOOKUP($C99,'факт СДП 1 мес'!$D$8:$HP$251,85,0)</f>
        <v>0</v>
      </c>
      <c r="NE99" s="43">
        <f>VLOOKUP($C99,'факт СДП 1 мес'!$D$8:$HP$251,86,0)</f>
        <v>0</v>
      </c>
      <c r="NF99" s="43">
        <f t="shared" si="3110"/>
        <v>0</v>
      </c>
      <c r="NG99" s="43">
        <f t="shared" si="3111"/>
        <v>0</v>
      </c>
      <c r="NH99" s="43">
        <f t="shared" si="3112"/>
        <v>0</v>
      </c>
      <c r="NI99" s="43">
        <f t="shared" si="3113"/>
        <v>0</v>
      </c>
      <c r="NJ99" s="43">
        <f t="shared" si="2918"/>
        <v>0</v>
      </c>
      <c r="NK99" s="44">
        <f>'СДП (план)'!BK100</f>
        <v>0</v>
      </c>
      <c r="NL99" s="43">
        <f>'СДП (план)'!BL100</f>
        <v>0</v>
      </c>
      <c r="NM99" s="43">
        <f t="shared" si="3253"/>
        <v>0</v>
      </c>
      <c r="NN99" s="43">
        <f t="shared" si="3254"/>
        <v>0</v>
      </c>
      <c r="NO99" s="43">
        <f>VLOOKUP($C99,'факт СДП 1 мес'!$D$8:$HP$251,99,0)</f>
        <v>0</v>
      </c>
      <c r="NP99" s="43">
        <f>VLOOKUP($C99,'факт СДП 1 мес'!$D$8:$HP$251,100,0)</f>
        <v>0</v>
      </c>
      <c r="NQ99" s="43">
        <f>VLOOKUP($C99,'факт СДП 1 мес'!$D$8:$HP$251,101,0)</f>
        <v>0</v>
      </c>
      <c r="NR99" s="43">
        <f>VLOOKUP($C99,'факт СДП 1 мес'!$D$8:$HP$251,102,0)</f>
        <v>0</v>
      </c>
      <c r="NS99" s="43">
        <f>VLOOKUP($C99,'факт СДП 1 мес'!$D$8:$HP$251,103,0)</f>
        <v>0</v>
      </c>
      <c r="NT99" s="43">
        <f>VLOOKUP($C99,'факт СДП 1 мес'!$D$8:$HP$251,104,0)</f>
        <v>0</v>
      </c>
      <c r="NU99" s="43">
        <f t="shared" si="3115"/>
        <v>0</v>
      </c>
      <c r="NV99" s="43">
        <f t="shared" si="3116"/>
        <v>0</v>
      </c>
      <c r="NW99" s="43">
        <f t="shared" si="3117"/>
        <v>0</v>
      </c>
      <c r="NX99" s="43">
        <f t="shared" si="3255"/>
        <v>0</v>
      </c>
      <c r="NY99" s="43">
        <f t="shared" si="3256"/>
        <v>0</v>
      </c>
      <c r="NZ99" s="44">
        <f>'СДП (план)'!BM100</f>
        <v>0</v>
      </c>
      <c r="OA99" s="43">
        <f>'СДП (план)'!BN100</f>
        <v>0</v>
      </c>
      <c r="OB99" s="43">
        <f t="shared" si="3257"/>
        <v>0</v>
      </c>
      <c r="OC99" s="43">
        <f t="shared" si="3258"/>
        <v>0</v>
      </c>
      <c r="OD99" s="43"/>
      <c r="OE99" s="43"/>
      <c r="OF99" s="43"/>
      <c r="OG99" s="43"/>
      <c r="OH99" s="43"/>
      <c r="OI99" s="43"/>
      <c r="OJ99" s="43">
        <f t="shared" si="3120"/>
        <v>0</v>
      </c>
      <c r="OK99" s="43">
        <f t="shared" si="3121"/>
        <v>0</v>
      </c>
      <c r="OL99" s="43">
        <f t="shared" si="3122"/>
        <v>0</v>
      </c>
      <c r="OM99" s="43">
        <f t="shared" si="3259"/>
        <v>0</v>
      </c>
      <c r="ON99" s="43">
        <f t="shared" si="3260"/>
        <v>0</v>
      </c>
      <c r="OO99" s="44">
        <f>'СДП (план)'!BO100</f>
        <v>0</v>
      </c>
      <c r="OP99" s="43">
        <f>'СДП (план)'!BP100</f>
        <v>0</v>
      </c>
      <c r="OQ99" s="43">
        <f t="shared" si="3261"/>
        <v>0</v>
      </c>
      <c r="OR99" s="43">
        <f t="shared" si="3262"/>
        <v>0</v>
      </c>
      <c r="OS99" s="43">
        <f>VLOOKUP($C99,'факт СДП 1 мес'!$D$8:$HP$251,177,0)</f>
        <v>0</v>
      </c>
      <c r="OT99" s="43">
        <f>VLOOKUP($C99,'факт СДП 1 мес'!$D$8:$HP$251,178,0)</f>
        <v>0</v>
      </c>
      <c r="OU99" s="43">
        <f>VLOOKUP($C99,'факт СДП 1 мес'!$D$8:$HP$251,179,0)</f>
        <v>0</v>
      </c>
      <c r="OV99" s="43">
        <f>VLOOKUP($C99,'факт СДП 1 мес'!$D$8:$HP$251,180,0)</f>
        <v>0</v>
      </c>
      <c r="OW99" s="43">
        <f>VLOOKUP($C99,'факт СДП 1 мес'!$D$8:$HP$251,181,0)</f>
        <v>0</v>
      </c>
      <c r="OX99" s="43">
        <f>VLOOKUP($C99,'факт СДП 1 мес'!$D$8:$HP$251,182,0)</f>
        <v>0</v>
      </c>
      <c r="OY99" s="43">
        <f t="shared" si="3125"/>
        <v>0</v>
      </c>
      <c r="OZ99" s="43">
        <f t="shared" si="3126"/>
        <v>0</v>
      </c>
      <c r="PA99" s="43">
        <f t="shared" si="3127"/>
        <v>0</v>
      </c>
      <c r="PB99" s="43">
        <f t="shared" si="3263"/>
        <v>0</v>
      </c>
      <c r="PC99" s="43">
        <f t="shared" si="3264"/>
        <v>0</v>
      </c>
      <c r="PD99" s="45">
        <f>'СДП (план)'!BQ100</f>
        <v>0</v>
      </c>
      <c r="PE99" s="45">
        <f>'СДП (план)'!BR100</f>
        <v>0</v>
      </c>
      <c r="PF99" s="43">
        <f t="shared" si="3265"/>
        <v>0</v>
      </c>
      <c r="PG99" s="43">
        <f t="shared" si="3266"/>
        <v>0</v>
      </c>
      <c r="PH99" s="43">
        <f>VLOOKUP($C99,'факт СДП 1 мес'!$D$8:$HP$251,123,0)</f>
        <v>0</v>
      </c>
      <c r="PI99" s="43">
        <f>VLOOKUP($C99,'факт СДП 1 мес'!$D$8:$HP$251,124,0)</f>
        <v>0</v>
      </c>
      <c r="PJ99" s="43">
        <f>VLOOKUP($C99,'факт СДП 1 мес'!$D$8:$HP$251,125,0)</f>
        <v>0</v>
      </c>
      <c r="PK99" s="43">
        <f>VLOOKUP($C99,'факт СДП 1 мес'!$D$8:$HP$251,126,0)</f>
        <v>0</v>
      </c>
      <c r="PL99" s="43">
        <f>VLOOKUP($C99,'факт СДП 1 мес'!$D$8:$HP$251,127,0)</f>
        <v>0</v>
      </c>
      <c r="PM99" s="43">
        <f>VLOOKUP($C99,'факт СДП 1 мес'!$D$8:$HP$251,128,0)</f>
        <v>0</v>
      </c>
      <c r="PN99" s="43">
        <f t="shared" si="3130"/>
        <v>0</v>
      </c>
      <c r="PO99" s="43">
        <f t="shared" si="3131"/>
        <v>0</v>
      </c>
      <c r="PP99" s="43">
        <f t="shared" si="3132"/>
        <v>0</v>
      </c>
      <c r="PQ99" s="43">
        <f t="shared" si="3267"/>
        <v>0</v>
      </c>
      <c r="PR99" s="43">
        <f t="shared" si="3268"/>
        <v>0</v>
      </c>
      <c r="PS99" s="44">
        <f>'СДП (план)'!BS100</f>
        <v>0</v>
      </c>
      <c r="PT99" s="43">
        <f>'СДП (план)'!BT100</f>
        <v>0</v>
      </c>
      <c r="PU99" s="43">
        <f t="shared" si="3269"/>
        <v>0</v>
      </c>
      <c r="PV99" s="43">
        <f t="shared" si="3270"/>
        <v>0</v>
      </c>
      <c r="PW99" s="43">
        <f>VLOOKUP($C99,'факт СДП 1 мес'!$D$8:$HP$251,111,0)</f>
        <v>0</v>
      </c>
      <c r="PX99" s="43">
        <f>VLOOKUP($C99,'факт СДП 1 мес'!$D$8:$HP$251,112,0)</f>
        <v>0</v>
      </c>
      <c r="PY99" s="43">
        <f>VLOOKUP($C99,'факт СДП 1 мес'!$D$8:$HP$251,113,0)</f>
        <v>0</v>
      </c>
      <c r="PZ99" s="43">
        <f>VLOOKUP($C99,'факт СДП 1 мес'!$D$8:$HP$251,114,0)</f>
        <v>0</v>
      </c>
      <c r="QA99" s="43">
        <f>VLOOKUP($C99,'факт СДП 1 мес'!$D$8:$HP$251,115,0)</f>
        <v>0</v>
      </c>
      <c r="QB99" s="43">
        <f>VLOOKUP($C99,'факт СДП 1 мес'!$D$8:$HP$251,116,0)</f>
        <v>0</v>
      </c>
      <c r="QC99" s="43">
        <f t="shared" si="3135"/>
        <v>0</v>
      </c>
      <c r="QD99" s="43">
        <f t="shared" si="3136"/>
        <v>0</v>
      </c>
      <c r="QE99" s="43">
        <f t="shared" si="3137"/>
        <v>0</v>
      </c>
      <c r="QF99" s="43">
        <f t="shared" si="3271"/>
        <v>0</v>
      </c>
      <c r="QG99" s="43">
        <f t="shared" si="3272"/>
        <v>0</v>
      </c>
      <c r="QH99" s="44">
        <f>'СДП (план)'!BU100</f>
        <v>0</v>
      </c>
      <c r="QI99" s="43">
        <f>'СДП (план)'!BV100</f>
        <v>0</v>
      </c>
      <c r="QJ99" s="43">
        <f t="shared" si="3273"/>
        <v>0</v>
      </c>
      <c r="QK99" s="43">
        <f t="shared" si="3274"/>
        <v>0</v>
      </c>
      <c r="QL99" s="43">
        <f>VLOOKUP($C99,'факт СДП 1 мес'!$D$8:$HP$251,153,0)</f>
        <v>0</v>
      </c>
      <c r="QM99" s="43">
        <f>VLOOKUP($C99,'факт СДП 1 мес'!$D$8:$HP$251,154,0)</f>
        <v>0</v>
      </c>
      <c r="QN99" s="43">
        <f>VLOOKUP($C99,'факт СДП 1 мес'!$D$8:$HP$251,155,0)</f>
        <v>0</v>
      </c>
      <c r="QO99" s="43">
        <f>VLOOKUP($C99,'факт СДП 1 мес'!$D$8:$HP$251,156,0)</f>
        <v>0</v>
      </c>
      <c r="QP99" s="43">
        <f>VLOOKUP($C99,'факт СДП 1 мес'!$D$8:$HP$251,157,0)</f>
        <v>0</v>
      </c>
      <c r="QQ99" s="43">
        <f>VLOOKUP($C99,'факт СДП 1 мес'!$D$8:$HP$251,158,0)</f>
        <v>0</v>
      </c>
      <c r="QR99" s="43">
        <f t="shared" si="3140"/>
        <v>0</v>
      </c>
      <c r="QS99" s="43">
        <f t="shared" si="3141"/>
        <v>0</v>
      </c>
      <c r="QT99" s="43">
        <f t="shared" si="3142"/>
        <v>0</v>
      </c>
      <c r="QU99" s="43">
        <f t="shared" si="3143"/>
        <v>0</v>
      </c>
      <c r="QV99" s="43">
        <f t="shared" si="3144"/>
        <v>0</v>
      </c>
      <c r="QW99" s="44">
        <f>'СДП (план)'!BW100</f>
        <v>0</v>
      </c>
      <c r="QX99" s="43">
        <f>'СДП (план)'!BX100</f>
        <v>0</v>
      </c>
      <c r="QY99" s="43">
        <f t="shared" si="3275"/>
        <v>0</v>
      </c>
      <c r="QZ99" s="43">
        <f t="shared" si="3276"/>
        <v>0</v>
      </c>
      <c r="RA99" s="43">
        <f>VLOOKUP($C99,'факт СДП 1 мес'!$D$8:$HP$251,195,0)</f>
        <v>0</v>
      </c>
      <c r="RB99" s="43">
        <f>VLOOKUP($C99,'факт СДП 1 мес'!$D$8:$HP$251,196,0)</f>
        <v>0</v>
      </c>
      <c r="RC99" s="43">
        <f>VLOOKUP($C99,'факт СДП 1 мес'!$D$8:$HP$251,197,0)</f>
        <v>0</v>
      </c>
      <c r="RD99" s="43">
        <f>VLOOKUP($C99,'факт СДП 1 мес'!$D$8:$HP$251,198,0)</f>
        <v>0</v>
      </c>
      <c r="RE99" s="43">
        <f>VLOOKUP($C99,'факт СДП 1 мес'!$D$8:$HP$251,199,0)</f>
        <v>0</v>
      </c>
      <c r="RF99" s="43">
        <f>VLOOKUP($C99,'факт СДП 1 мес'!$D$8:$HP$251,200,0)</f>
        <v>0</v>
      </c>
      <c r="RG99" s="43">
        <f t="shared" si="3146"/>
        <v>0</v>
      </c>
      <c r="RH99" s="43">
        <f t="shared" si="3147"/>
        <v>0</v>
      </c>
      <c r="RI99" s="43">
        <f t="shared" si="3148"/>
        <v>0</v>
      </c>
      <c r="RJ99" s="43">
        <f t="shared" si="3277"/>
        <v>0</v>
      </c>
      <c r="RK99" s="43">
        <f t="shared" si="3278"/>
        <v>0</v>
      </c>
      <c r="RL99" s="44">
        <f>'СДП (план)'!BY100</f>
        <v>0</v>
      </c>
      <c r="RM99" s="43">
        <f>'СДП (план)'!BZ100</f>
        <v>0</v>
      </c>
      <c r="RN99" s="43">
        <f t="shared" si="3279"/>
        <v>0</v>
      </c>
      <c r="RO99" s="43">
        <f t="shared" si="3280"/>
        <v>0</v>
      </c>
      <c r="RP99" s="43">
        <f>VLOOKUP($C99,'факт СДП 1 мес'!$D$8:$HP$251,201,0)</f>
        <v>0</v>
      </c>
      <c r="RQ99" s="43">
        <f>VLOOKUP($C99,'факт СДП 1 мес'!$D$8:$HP$251,202,0)</f>
        <v>0</v>
      </c>
      <c r="RR99" s="43">
        <f>VLOOKUP($C99,'факт СДП 1 мес'!$D$8:$HP$251,203,0)</f>
        <v>0</v>
      </c>
      <c r="RS99" s="43">
        <f>VLOOKUP($C99,'факт СДП 1 мес'!$D$8:$HP$251,204,0)</f>
        <v>0</v>
      </c>
      <c r="RT99" s="43">
        <f>VLOOKUP($C99,'факт СДП 1 мес'!$D$8:$HP$251,205,0)</f>
        <v>0</v>
      </c>
      <c r="RU99" s="43">
        <f>VLOOKUP($C99,'факт СДП 1 мес'!$D$8:$HP$251,206,0)</f>
        <v>0</v>
      </c>
      <c r="RV99" s="43">
        <f t="shared" si="3151"/>
        <v>0</v>
      </c>
      <c r="RW99" s="43">
        <f t="shared" si="3152"/>
        <v>0</v>
      </c>
      <c r="RX99" s="43">
        <f t="shared" si="3153"/>
        <v>0</v>
      </c>
      <c r="RY99" s="43">
        <f t="shared" si="3281"/>
        <v>0</v>
      </c>
      <c r="RZ99" s="43">
        <f t="shared" si="3282"/>
        <v>0</v>
      </c>
      <c r="SA99" s="44">
        <f>'СДП (план)'!CA100</f>
        <v>0</v>
      </c>
      <c r="SB99" s="43">
        <f>'СДП (план)'!CB100</f>
        <v>0</v>
      </c>
      <c r="SC99" s="43">
        <f t="shared" si="2975"/>
        <v>0</v>
      </c>
      <c r="SD99" s="43">
        <f t="shared" si="3283"/>
        <v>0</v>
      </c>
      <c r="SE99" s="43">
        <f>VLOOKUP($C99,'факт СДП 1 мес'!$D$8:$HP$251,129,0)</f>
        <v>0</v>
      </c>
      <c r="SF99" s="43">
        <f>VLOOKUP($C99,'факт СДП 1 мес'!$D$8:$HP$251,130,0)</f>
        <v>0</v>
      </c>
      <c r="SG99" s="43">
        <f>VLOOKUP($C99,'факт СДП 1 мес'!$D$8:$HP$251,131,0)</f>
        <v>0</v>
      </c>
      <c r="SH99" s="43">
        <f>VLOOKUP($C99,'факт СДП 1 мес'!$D$8:$HP$251,132,0)</f>
        <v>0</v>
      </c>
      <c r="SI99" s="43">
        <f>VLOOKUP($C99,'факт СДП 1 мес'!$D$8:$HP$251,133,0)</f>
        <v>0</v>
      </c>
      <c r="SJ99" s="43">
        <f>VLOOKUP($C99,'факт СДП 1 мес'!$D$8:$HP$251,134,0)</f>
        <v>0</v>
      </c>
      <c r="SK99" s="43">
        <f t="shared" si="2977"/>
        <v>0</v>
      </c>
      <c r="SL99" s="43">
        <f t="shared" si="3156"/>
        <v>0</v>
      </c>
      <c r="SM99" s="43">
        <f t="shared" si="3157"/>
        <v>0</v>
      </c>
      <c r="SN99" s="43">
        <f t="shared" si="3284"/>
        <v>0</v>
      </c>
      <c r="SO99" s="43">
        <f t="shared" si="3285"/>
        <v>0</v>
      </c>
      <c r="SP99" s="44">
        <f>'СДП (план)'!CC100</f>
        <v>0</v>
      </c>
      <c r="SQ99" s="43">
        <f>'СДП (план)'!CD100</f>
        <v>0</v>
      </c>
      <c r="SR99" s="43">
        <f t="shared" si="2982"/>
        <v>0</v>
      </c>
      <c r="SS99" s="43">
        <f t="shared" si="3286"/>
        <v>0</v>
      </c>
      <c r="ST99" s="43">
        <f>VLOOKUP($C99,'факт СДП 1 мес'!$D$8:$HP$251,93,0)</f>
        <v>0</v>
      </c>
      <c r="SU99" s="43">
        <f>VLOOKUP($C99,'факт СДП 1 мес'!$D$8:$HP$251,94,0)</f>
        <v>0</v>
      </c>
      <c r="SV99" s="43">
        <f>VLOOKUP($C99,'факт СДП 1 мес'!$D$8:$HP$251,95,0)</f>
        <v>0</v>
      </c>
      <c r="SW99" s="43">
        <f>VLOOKUP($C99,'факт СДП 1 мес'!$D$8:$HP$251,96,0)</f>
        <v>0</v>
      </c>
      <c r="SX99" s="43">
        <f>VLOOKUP($C99,'факт СДП 1 мес'!$D$8:$HP$251,97,0)</f>
        <v>0</v>
      </c>
      <c r="SY99" s="43">
        <f>VLOOKUP($C99,'факт СДП 1 мес'!$D$8:$HP$251,98,0)</f>
        <v>0</v>
      </c>
      <c r="SZ99" s="43">
        <f t="shared" si="2984"/>
        <v>0</v>
      </c>
      <c r="TA99" s="43">
        <f t="shared" si="3160"/>
        <v>0</v>
      </c>
      <c r="TB99" s="43">
        <f t="shared" si="3161"/>
        <v>0</v>
      </c>
      <c r="TC99" s="43">
        <f t="shared" si="3287"/>
        <v>0</v>
      </c>
      <c r="TD99" s="43">
        <f t="shared" si="3288"/>
        <v>0</v>
      </c>
      <c r="TE99" s="5">
        <f>'СДП (план)'!CE100</f>
        <v>0</v>
      </c>
      <c r="TF99" s="3">
        <f>'СДП (план)'!CF100</f>
        <v>0</v>
      </c>
      <c r="TG99" s="5">
        <v>0</v>
      </c>
      <c r="TH99" s="3">
        <v>0</v>
      </c>
      <c r="TI99" s="43">
        <f>VLOOKUP($C99,'факт СДП 1 мес'!$D$8:$HP$251,117,0)</f>
        <v>0</v>
      </c>
      <c r="TJ99" s="43">
        <f>VLOOKUP($C99,'факт СДП 1 мес'!$D$8:$HP$251,118,0)</f>
        <v>0</v>
      </c>
      <c r="TK99" s="43">
        <f>VLOOKUP($C99,'факт СДП 1 мес'!$D$8:$HP$251,119,0)</f>
        <v>0</v>
      </c>
      <c r="TL99" s="43">
        <f>VLOOKUP($C99,'факт СДП 1 мес'!$D$8:$HP$251,120,0)</f>
        <v>0</v>
      </c>
      <c r="TM99" s="43">
        <f>VLOOKUP($C99,'факт СДП 1 мес'!$D$8:$HP$251,121,0)</f>
        <v>0</v>
      </c>
      <c r="TN99" s="43">
        <f>VLOOKUP($C99,'факт СДП 1 мес'!$D$8:$HP$251,122,0)</f>
        <v>0</v>
      </c>
      <c r="TO99" s="43">
        <f t="shared" si="2989"/>
        <v>0</v>
      </c>
      <c r="TP99" s="43">
        <f t="shared" si="3163"/>
        <v>0</v>
      </c>
      <c r="TQ99" s="43">
        <f t="shared" si="3164"/>
        <v>0</v>
      </c>
      <c r="TR99" s="43">
        <f t="shared" si="3289"/>
        <v>0</v>
      </c>
      <c r="TS99" s="43">
        <f t="shared" si="3290"/>
        <v>0</v>
      </c>
      <c r="TT99" s="43">
        <f>'СДП (план)'!CG100</f>
        <v>0</v>
      </c>
      <c r="TU99" s="43">
        <f>'СДП (план)'!CH100</f>
        <v>0</v>
      </c>
      <c r="TV99" s="43">
        <f t="shared" si="3291"/>
        <v>0</v>
      </c>
      <c r="TW99" s="43">
        <f t="shared" si="3292"/>
        <v>0</v>
      </c>
      <c r="TX99" s="43">
        <f>VLOOKUP($C99,'факт СДП 1 мес'!$D$8:$HP$251,207,0)</f>
        <v>0</v>
      </c>
      <c r="TY99" s="43">
        <f>VLOOKUP($C99,'факт СДП 1 мес'!$D$8:$HP$251,208,0)</f>
        <v>0</v>
      </c>
      <c r="TZ99" s="43">
        <f>VLOOKUP($C99,'факт СДП 1 мес'!$D$8:$HP$251,209,0)</f>
        <v>0</v>
      </c>
      <c r="UA99" s="43">
        <f>VLOOKUP($C99,'факт СДП 1 мес'!$D$8:$HP$251,210,0)</f>
        <v>0</v>
      </c>
      <c r="UB99" s="43">
        <f>VLOOKUP($C99,'факт СДП 1 мес'!$D$8:$HP$251,211,0)</f>
        <v>0</v>
      </c>
      <c r="UC99" s="43">
        <f>VLOOKUP($C99,'факт СДП 1 мес'!$D$8:$HP$251,212,0)</f>
        <v>0</v>
      </c>
      <c r="UD99" s="43">
        <f t="shared" si="3167"/>
        <v>0</v>
      </c>
      <c r="UE99" s="43">
        <f t="shared" si="3168"/>
        <v>0</v>
      </c>
      <c r="UF99" s="43">
        <f t="shared" si="3169"/>
        <v>0</v>
      </c>
      <c r="UG99" s="43">
        <f t="shared" si="3170"/>
        <v>0</v>
      </c>
      <c r="UH99" s="43">
        <f t="shared" si="3000"/>
        <v>0</v>
      </c>
      <c r="UI99" s="43"/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7">
        <f>'СДП (план)'!CK100</f>
        <v>0</v>
      </c>
      <c r="UY99" s="47">
        <f>'СДП (план)'!CL100</f>
        <v>0</v>
      </c>
      <c r="UZ99" s="43">
        <f t="shared" si="2625"/>
        <v>0</v>
      </c>
      <c r="VA99" s="43">
        <f t="shared" si="2626"/>
        <v>0</v>
      </c>
      <c r="VB99" s="47">
        <f t="shared" si="2720"/>
        <v>0</v>
      </c>
      <c r="VC99" s="47">
        <f t="shared" si="2721"/>
        <v>0</v>
      </c>
      <c r="VD99" s="47">
        <f t="shared" si="2722"/>
        <v>0</v>
      </c>
      <c r="VE99" s="47">
        <f t="shared" si="2723"/>
        <v>0</v>
      </c>
      <c r="VF99" s="47">
        <f t="shared" si="2724"/>
        <v>0</v>
      </c>
      <c r="VG99" s="47">
        <f t="shared" si="2725"/>
        <v>0</v>
      </c>
      <c r="VH99" s="47">
        <f t="shared" si="2726"/>
        <v>0</v>
      </c>
      <c r="VI99" s="47">
        <f t="shared" si="2727"/>
        <v>0</v>
      </c>
      <c r="VJ99" s="47">
        <f t="shared" si="2728"/>
        <v>0</v>
      </c>
      <c r="VK99" s="43">
        <f t="shared" si="2729"/>
        <v>0</v>
      </c>
      <c r="VL99" s="43">
        <f t="shared" si="2730"/>
        <v>0</v>
      </c>
      <c r="VM99" s="398" t="e">
        <f>VLOOKUP($C99,'СДП (план)'!$C$11:$CL$254,107,0)</f>
        <v>#REF!</v>
      </c>
      <c r="VN99" s="398" t="e">
        <f>VLOOKUP($C99,'СДП (план)'!$C$11:$CL$254,108,0)</f>
        <v>#REF!</v>
      </c>
      <c r="VO99" s="399" t="e">
        <f t="shared" si="3293"/>
        <v>#REF!</v>
      </c>
      <c r="VP99" s="399" t="e">
        <f t="shared" si="3294"/>
        <v>#REF!</v>
      </c>
      <c r="VQ99" s="398" t="e">
        <f>VLOOKUP($C99,'факт СДП 1 мес'!$D$8:$HI$249,255,0)</f>
        <v>#REF!</v>
      </c>
      <c r="VR99" s="398" t="e">
        <f>VLOOKUP($C99,'факт СДП 1 мес'!$D$8:$HI$249,256,0)</f>
        <v>#REF!</v>
      </c>
      <c r="VS99" s="400" t="e">
        <f t="shared" si="2736"/>
        <v>#REF!</v>
      </c>
      <c r="VT99" s="400" t="e">
        <f t="shared" si="2737"/>
        <v>#REF!</v>
      </c>
    </row>
    <row r="100" spans="1:592" s="32" customFormat="1" ht="10.5" customHeight="1" x14ac:dyDescent="0.2">
      <c r="A100" s="182"/>
      <c r="B100" s="182">
        <v>72</v>
      </c>
      <c r="C100" s="265" t="s">
        <v>587</v>
      </c>
      <c r="D100" s="493" t="s">
        <v>655</v>
      </c>
      <c r="E100" s="461">
        <v>16026</v>
      </c>
      <c r="F100" s="445">
        <v>0.74</v>
      </c>
      <c r="G100" s="494"/>
      <c r="H100" s="464">
        <v>1</v>
      </c>
      <c r="I100" s="196"/>
      <c r="J100" s="196"/>
      <c r="K100" s="208">
        <v>1.4</v>
      </c>
      <c r="L100" s="208">
        <v>1.68</v>
      </c>
      <c r="M100" s="208">
        <v>2.23</v>
      </c>
      <c r="N100" s="209">
        <v>2.57</v>
      </c>
      <c r="O100" s="44">
        <f>'СДП (план)'!O101</f>
        <v>8</v>
      </c>
      <c r="P100" s="44">
        <f>'СДП (план)'!P101</f>
        <v>132823.48799999998</v>
      </c>
      <c r="Q100" s="43">
        <f t="shared" si="3175"/>
        <v>0.66666666666666663</v>
      </c>
      <c r="R100" s="43">
        <f t="shared" si="3176"/>
        <v>11068.623999999998</v>
      </c>
      <c r="S100" s="43">
        <f>VLOOKUP($C100,'факт СДП 1 мес'!$D$8:$HP$251,9,0)</f>
        <v>1</v>
      </c>
      <c r="T100" s="43">
        <f>VLOOKUP($C100,'факт СДП 1 мес'!$D$8:$HP$251,10,0)</f>
        <v>16602.939999999999</v>
      </c>
      <c r="U100" s="43">
        <f>VLOOKUP($C100,'факт СДП 1 мес'!$D$8:$HP$251,11,0)</f>
        <v>4</v>
      </c>
      <c r="V100" s="43">
        <f>VLOOKUP($C100,'факт СДП 1 мес'!$D$8:$HP$251,12,0)</f>
        <v>0</v>
      </c>
      <c r="W100" s="43">
        <f>VLOOKUP($C100,'факт СДП 1 мес'!$D$8:$HP$251,13,0)</f>
        <v>0</v>
      </c>
      <c r="X100" s="43">
        <f>VLOOKUP($C100,'факт СДП 1 мес'!$D$8:$HP$251,14,0)</f>
        <v>0</v>
      </c>
      <c r="Y100" s="43">
        <f t="shared" si="3001"/>
        <v>5.92</v>
      </c>
      <c r="Z100" s="43">
        <f t="shared" si="3002"/>
        <v>0.49333333333333329</v>
      </c>
      <c r="AA100" s="43">
        <f t="shared" si="3003"/>
        <v>0.74</v>
      </c>
      <c r="AB100" s="43">
        <f t="shared" si="3004"/>
        <v>0.33333333333333337</v>
      </c>
      <c r="AC100" s="43">
        <f t="shared" si="3005"/>
        <v>5534.3160000000007</v>
      </c>
      <c r="AD100" s="145">
        <f>'СДП (план)'!Q101</f>
        <v>0</v>
      </c>
      <c r="AE100" s="145">
        <f>'СДП (план)'!R101</f>
        <v>0</v>
      </c>
      <c r="AF100" s="43">
        <f t="shared" si="3177"/>
        <v>0</v>
      </c>
      <c r="AG100" s="43">
        <f t="shared" si="3178"/>
        <v>0</v>
      </c>
      <c r="AH100" s="43">
        <f>VLOOKUP($C100,'факт СДП 1 мес'!$D$8:$HP$251,3,0)</f>
        <v>0</v>
      </c>
      <c r="AI100" s="43">
        <f>VLOOKUP($C100,'факт СДП 1 мес'!$D$8:$HP$251,4,0)</f>
        <v>0</v>
      </c>
      <c r="AJ100" s="43">
        <f>VLOOKUP($C100,'факт СДП 1 мес'!$D$8:$HP$251,5,0)</f>
        <v>0</v>
      </c>
      <c r="AK100" s="43">
        <f>VLOOKUP($C100,'факт СДП 1 мес'!$D$8:$HP$251,6,0)</f>
        <v>0</v>
      </c>
      <c r="AL100" s="43">
        <f>VLOOKUP($C100,'факт СДП 1 мес'!$D$8:$HP$251,7,0)</f>
        <v>0</v>
      </c>
      <c r="AM100" s="43">
        <f>VLOOKUP($C100,'факт СДП 1 мес'!$D$8:$HP$251,8,0)</f>
        <v>0</v>
      </c>
      <c r="AN100" s="43">
        <f t="shared" si="2760"/>
        <v>0</v>
      </c>
      <c r="AO100" s="43">
        <f t="shared" si="2761"/>
        <v>0</v>
      </c>
      <c r="AP100" s="43">
        <f t="shared" si="2762"/>
        <v>0</v>
      </c>
      <c r="AQ100" s="43">
        <f t="shared" si="2763"/>
        <v>0</v>
      </c>
      <c r="AR100" s="43">
        <f t="shared" si="2764"/>
        <v>0</v>
      </c>
      <c r="AS100" s="44">
        <f>'СДП (план)'!S101</f>
        <v>11</v>
      </c>
      <c r="AT100" s="43">
        <f>'СДП (план)'!T101</f>
        <v>182632.296</v>
      </c>
      <c r="AU100" s="43">
        <f t="shared" si="3179"/>
        <v>0.91666666666666663</v>
      </c>
      <c r="AV100" s="43">
        <f t="shared" si="3180"/>
        <v>15219.358</v>
      </c>
      <c r="AW100" s="43">
        <f>VLOOKUP($C100,'факт СДП 1 мес'!$D$8:$HP$251,159,0)</f>
        <v>0</v>
      </c>
      <c r="AX100" s="43">
        <f>VLOOKUP($C100,'факт СДП 1 мес'!$D$8:$HP$251,160,0)</f>
        <v>0</v>
      </c>
      <c r="AY100" s="43">
        <f>VLOOKUP($C100,'факт СДП 1 мес'!$D$8:$HP$251,161,0)</f>
        <v>0</v>
      </c>
      <c r="AZ100" s="43">
        <f>VLOOKUP($C100,'факт СДП 1 мес'!$D$8:$HP$251,162,0)</f>
        <v>0</v>
      </c>
      <c r="BA100" s="43">
        <f>VLOOKUP($C100,'факт СДП 1 мес'!$D$8:$HP$251,163,0)</f>
        <v>0</v>
      </c>
      <c r="BB100" s="43">
        <f>VLOOKUP($C100,'факт СДП 1 мес'!$D$8:$HP$251,164,0)</f>
        <v>0</v>
      </c>
      <c r="BC100" s="43">
        <f t="shared" si="3007"/>
        <v>8.14</v>
      </c>
      <c r="BD100" s="43">
        <f t="shared" si="3008"/>
        <v>0.67833333333333334</v>
      </c>
      <c r="BE100" s="43">
        <f t="shared" si="3009"/>
        <v>0</v>
      </c>
      <c r="BF100" s="43">
        <f t="shared" si="3010"/>
        <v>-0.91666666666666663</v>
      </c>
      <c r="BG100" s="43">
        <f t="shared" si="2771"/>
        <v>-15219.358</v>
      </c>
      <c r="BH100" s="88">
        <f>'СДП (план)'!U101</f>
        <v>0</v>
      </c>
      <c r="BI100" s="3">
        <f>'СДП (план)'!V101</f>
        <v>0</v>
      </c>
      <c r="BJ100" s="43">
        <f t="shared" si="3181"/>
        <v>0</v>
      </c>
      <c r="BK100" s="43">
        <f t="shared" si="3182"/>
        <v>0</v>
      </c>
      <c r="BL100" s="43">
        <f>VLOOKUP($C100,'факт СДП 1 мес'!$D$8:$HP$251,21,0)</f>
        <v>0</v>
      </c>
      <c r="BM100" s="43">
        <f>VLOOKUP($C100,'факт СДП 1 мес'!$D$8:$HP$251,22,0)</f>
        <v>0</v>
      </c>
      <c r="BN100" s="43">
        <f>VLOOKUP($C100,'факт СДП 1 мес'!$D$8:$HP$251,23,0)</f>
        <v>0</v>
      </c>
      <c r="BO100" s="43">
        <f>VLOOKUP($C100,'факт СДП 1 мес'!$D$8:$HP$251,24,0)</f>
        <v>0</v>
      </c>
      <c r="BP100" s="43">
        <f>VLOOKUP($C100,'факт СДП 1 мес'!$D$8:$HP$251,25,0)</f>
        <v>0</v>
      </c>
      <c r="BQ100" s="43">
        <f>VLOOKUP($C100,'факт СДП 1 мес'!$D$8:$HP$251,26,0)</f>
        <v>0</v>
      </c>
      <c r="BR100" s="43">
        <f t="shared" si="3013"/>
        <v>0</v>
      </c>
      <c r="BS100" s="43">
        <f t="shared" si="3014"/>
        <v>0</v>
      </c>
      <c r="BT100" s="43">
        <f t="shared" si="3015"/>
        <v>0</v>
      </c>
      <c r="BU100" s="43">
        <f t="shared" si="2777"/>
        <v>0</v>
      </c>
      <c r="BV100" s="43">
        <f t="shared" si="2778"/>
        <v>0</v>
      </c>
      <c r="BW100" s="44">
        <f>'СДП (план)'!W101</f>
        <v>0</v>
      </c>
      <c r="BX100" s="43">
        <f>'СДП (план)'!X101</f>
        <v>0</v>
      </c>
      <c r="BY100" s="43">
        <f t="shared" si="3183"/>
        <v>0</v>
      </c>
      <c r="BZ100" s="43">
        <f t="shared" si="3184"/>
        <v>0</v>
      </c>
      <c r="CA100" s="43">
        <f>VLOOKUP($C100,'факт СДП 1 мес'!$D$8:$HP$251,15,0)</f>
        <v>0</v>
      </c>
      <c r="CB100" s="43">
        <f>VLOOKUP($C100,'факт СДП 1 мес'!$D$8:$HP$251,16,0)</f>
        <v>0</v>
      </c>
      <c r="CC100" s="43">
        <f>VLOOKUP($C100,'факт СДП 1 мес'!$D$8:$HP$251,17,0)</f>
        <v>0</v>
      </c>
      <c r="CD100" s="43">
        <f>VLOOKUP($C100,'факт СДП 1 мес'!$D$8:$HP$251,18,0)</f>
        <v>0</v>
      </c>
      <c r="CE100" s="43">
        <f>VLOOKUP($C100,'факт СДП 1 мес'!$D$8:$HP$251,19,0)</f>
        <v>0</v>
      </c>
      <c r="CF100" s="43">
        <f>VLOOKUP($C100,'факт СДП 1 мес'!$D$8:$HP$251,20,0)</f>
        <v>0</v>
      </c>
      <c r="CG100" s="43">
        <f t="shared" si="3017"/>
        <v>0</v>
      </c>
      <c r="CH100" s="43">
        <f t="shared" si="3018"/>
        <v>0</v>
      </c>
      <c r="CI100" s="43">
        <f t="shared" si="3019"/>
        <v>0</v>
      </c>
      <c r="CJ100" s="43">
        <f t="shared" si="3185"/>
        <v>0</v>
      </c>
      <c r="CK100" s="43">
        <f t="shared" si="3186"/>
        <v>0</v>
      </c>
      <c r="CL100" s="45">
        <f>'СДП (план)'!Y101</f>
        <v>0</v>
      </c>
      <c r="CM100" s="43">
        <f>'СДП (план)'!Z101</f>
        <v>0</v>
      </c>
      <c r="CN100" s="43">
        <f t="shared" si="3187"/>
        <v>0</v>
      </c>
      <c r="CO100" s="43">
        <f t="shared" si="3188"/>
        <v>0</v>
      </c>
      <c r="CP100" s="43">
        <f>VLOOKUP($C100,'факт СДП 1 мес'!$D$8:$HP$251,165,0)</f>
        <v>0</v>
      </c>
      <c r="CQ100" s="43">
        <f>VLOOKUP($C100,'факт СДП 1 мес'!$D$8:$HP$251,166,0)</f>
        <v>0</v>
      </c>
      <c r="CR100" s="43">
        <f>VLOOKUP($C100,'факт СДП 1 мес'!$D$8:$HP$251,167,0)</f>
        <v>0</v>
      </c>
      <c r="CS100" s="43">
        <f>VLOOKUP($C100,'факт СДП 1 мес'!$D$8:$HP$251,168,0)</f>
        <v>0</v>
      </c>
      <c r="CT100" s="43">
        <f>VLOOKUP($C100,'факт СДП 1 мес'!$D$8:$HP$251,169,0)</f>
        <v>0</v>
      </c>
      <c r="CU100" s="43">
        <f>VLOOKUP($C100,'факт СДП 1 мес'!$D$8:$HP$251,170,0)</f>
        <v>0</v>
      </c>
      <c r="CV100" s="43">
        <f t="shared" si="3022"/>
        <v>0</v>
      </c>
      <c r="CW100" s="43">
        <f t="shared" si="3023"/>
        <v>0</v>
      </c>
      <c r="CX100" s="43">
        <f t="shared" si="3024"/>
        <v>0</v>
      </c>
      <c r="CY100" s="43">
        <f t="shared" si="3189"/>
        <v>0</v>
      </c>
      <c r="CZ100" s="43">
        <f t="shared" si="3190"/>
        <v>0</v>
      </c>
      <c r="DA100" s="5">
        <f>'СДП (план)'!AA101</f>
        <v>0</v>
      </c>
      <c r="DB100" s="3">
        <f>'СДП (план)'!AB101</f>
        <v>0</v>
      </c>
      <c r="DC100" s="43">
        <f t="shared" si="3191"/>
        <v>0</v>
      </c>
      <c r="DD100" s="43">
        <f t="shared" si="3192"/>
        <v>0</v>
      </c>
      <c r="DE100" s="43">
        <f>VLOOKUP($C100,'факт СДП 1 мес'!$D$8:$HP$251,57,0)</f>
        <v>0</v>
      </c>
      <c r="DF100" s="43">
        <f>VLOOKUP($C100,'факт СДП 1 мес'!$D$8:$HP$251,58,0)</f>
        <v>0</v>
      </c>
      <c r="DG100" s="43">
        <f>VLOOKUP($C100,'факт СДП 1 мес'!$D$8:$HP$251,59,0)</f>
        <v>0</v>
      </c>
      <c r="DH100" s="43">
        <f>VLOOKUP($C100,'факт СДП 1 мес'!$D$8:$HP$251,60,0)</f>
        <v>0</v>
      </c>
      <c r="DI100" s="43">
        <f>VLOOKUP($C100,'факт СДП 1 мес'!$D$8:$HP$251,61,0)</f>
        <v>0</v>
      </c>
      <c r="DJ100" s="43">
        <f>VLOOKUP($C100,'факт СДП 1 мес'!$D$8:$HP$251,62,0)</f>
        <v>0</v>
      </c>
      <c r="DK100" s="43">
        <f t="shared" si="3027"/>
        <v>0</v>
      </c>
      <c r="DL100" s="43">
        <f t="shared" si="3028"/>
        <v>0</v>
      </c>
      <c r="DM100" s="43">
        <f t="shared" si="3029"/>
        <v>0</v>
      </c>
      <c r="DN100" s="43">
        <f t="shared" si="3193"/>
        <v>0</v>
      </c>
      <c r="DO100" s="43">
        <f t="shared" si="3194"/>
        <v>0</v>
      </c>
      <c r="DP100" s="5">
        <f>'СДП (план)'!AC101</f>
        <v>0</v>
      </c>
      <c r="DQ100" s="3">
        <f>'СДП (план)'!AD101</f>
        <v>0</v>
      </c>
      <c r="DR100" s="43">
        <f t="shared" si="3195"/>
        <v>0</v>
      </c>
      <c r="DS100" s="43">
        <f t="shared" si="3196"/>
        <v>0</v>
      </c>
      <c r="DT100" s="43">
        <f>VLOOKUP($C100,'факт СДП 1 мес'!$D$8:$HP$251,33,0)</f>
        <v>0</v>
      </c>
      <c r="DU100" s="43">
        <f>VLOOKUP($C100,'факт СДП 1 мес'!$D$8:$HP$251,34,0)</f>
        <v>0</v>
      </c>
      <c r="DV100" s="43">
        <f>VLOOKUP($C100,'факт СДП 1 мес'!$D$8:$HP$251,35,0)</f>
        <v>0</v>
      </c>
      <c r="DW100" s="43">
        <f>VLOOKUP($C100,'факт СДП 1 мес'!$D$8:$HP$251,36,0)</f>
        <v>0</v>
      </c>
      <c r="DX100" s="43">
        <f>VLOOKUP($C100,'факт СДП 1 мес'!$D$8:$HP$251,37,0)</f>
        <v>0</v>
      </c>
      <c r="DY100" s="43">
        <f>VLOOKUP($C100,'факт СДП 1 мес'!$D$8:$HP$251,38,0)</f>
        <v>0</v>
      </c>
      <c r="DZ100" s="43">
        <f t="shared" si="3032"/>
        <v>0</v>
      </c>
      <c r="EA100" s="43">
        <f t="shared" si="3033"/>
        <v>0</v>
      </c>
      <c r="EB100" s="43">
        <f t="shared" si="3034"/>
        <v>0</v>
      </c>
      <c r="EC100" s="43">
        <f t="shared" si="3035"/>
        <v>0</v>
      </c>
      <c r="ED100" s="43">
        <f t="shared" si="3036"/>
        <v>0</v>
      </c>
      <c r="EE100" s="5">
        <f>'СДП (план)'!AE101</f>
        <v>0</v>
      </c>
      <c r="EF100" s="3">
        <f>'СДП (план)'!AF101</f>
        <v>0</v>
      </c>
      <c r="EG100" s="43">
        <f t="shared" si="3197"/>
        <v>0</v>
      </c>
      <c r="EH100" s="43">
        <f t="shared" si="3198"/>
        <v>0</v>
      </c>
      <c r="EI100" s="43">
        <f>VLOOKUP($C100,'факт СДП 1 мес'!$D$8:$HP$251,27,0)</f>
        <v>0</v>
      </c>
      <c r="EJ100" s="43">
        <f>VLOOKUP($C100,'факт СДП 1 мес'!$D$8:$HP$251,28,0)</f>
        <v>0</v>
      </c>
      <c r="EK100" s="43">
        <f>VLOOKUP($C100,'факт СДП 1 мес'!$D$8:$HP$251,29,0)</f>
        <v>0</v>
      </c>
      <c r="EL100" s="43">
        <f>VLOOKUP($C100,'факт СДП 1 мес'!$D$8:$HP$251,30,0)</f>
        <v>0</v>
      </c>
      <c r="EM100" s="43">
        <f>VLOOKUP($C100,'факт СДП 1 мес'!$D$8:$HP$251,31,0)</f>
        <v>0</v>
      </c>
      <c r="EN100" s="43">
        <f>VLOOKUP($C100,'факт СДП 1 мес'!$D$8:$HP$251,32,0)</f>
        <v>0</v>
      </c>
      <c r="EO100" s="43">
        <f t="shared" si="2809"/>
        <v>0</v>
      </c>
      <c r="EP100" s="43">
        <f t="shared" si="2810"/>
        <v>0</v>
      </c>
      <c r="EQ100" s="43">
        <f t="shared" si="2811"/>
        <v>0</v>
      </c>
      <c r="ER100" s="43">
        <f t="shared" si="2812"/>
        <v>0</v>
      </c>
      <c r="ES100" s="43">
        <f t="shared" si="2813"/>
        <v>0</v>
      </c>
      <c r="ET100" s="44">
        <f>'СДП (план)'!AG101</f>
        <v>0</v>
      </c>
      <c r="EU100" s="43">
        <f>'СДП (план)'!AH101</f>
        <v>0</v>
      </c>
      <c r="EV100" s="43">
        <f t="shared" si="3199"/>
        <v>0</v>
      </c>
      <c r="EW100" s="43">
        <f t="shared" si="3200"/>
        <v>0</v>
      </c>
      <c r="EX100" s="43">
        <f>VLOOKUP($C100,'факт СДП 1 мес'!$D$8:$HP$251,87,0)</f>
        <v>0</v>
      </c>
      <c r="EY100" s="43">
        <f>VLOOKUP($C100,'факт СДП 1 мес'!$D$8:$HP$251,88,0)</f>
        <v>0</v>
      </c>
      <c r="EZ100" s="43">
        <f>VLOOKUP($C100,'факт СДП 1 мес'!$D$8:$HP$251,89,0)</f>
        <v>0</v>
      </c>
      <c r="FA100" s="43">
        <f>VLOOKUP($C100,'факт СДП 1 мес'!$D$8:$HP$251,90,0)</f>
        <v>0</v>
      </c>
      <c r="FB100" s="43">
        <f>VLOOKUP($C100,'факт СДП 1 мес'!$D$8:$HP$251,91,0)</f>
        <v>0</v>
      </c>
      <c r="FC100" s="43">
        <f>VLOOKUP($C100,'факт СДП 1 мес'!$D$8:$HP$251,92,0)</f>
        <v>0</v>
      </c>
      <c r="FD100" s="43">
        <f t="shared" si="3039"/>
        <v>0</v>
      </c>
      <c r="FE100" s="43">
        <f t="shared" si="3040"/>
        <v>0</v>
      </c>
      <c r="FF100" s="43">
        <f t="shared" si="3041"/>
        <v>0</v>
      </c>
      <c r="FG100" s="43">
        <f t="shared" si="3201"/>
        <v>0</v>
      </c>
      <c r="FH100" s="43">
        <f t="shared" si="3202"/>
        <v>0</v>
      </c>
      <c r="FI100" s="44">
        <f>'СДП (план)'!AI101</f>
        <v>0</v>
      </c>
      <c r="FJ100" s="43">
        <f>'СДП (план)'!AJ101</f>
        <v>0</v>
      </c>
      <c r="FK100" s="43">
        <f t="shared" si="3203"/>
        <v>0</v>
      </c>
      <c r="FL100" s="43">
        <f t="shared" si="3204"/>
        <v>0</v>
      </c>
      <c r="FM100" s="43">
        <f>VLOOKUP($C100,'факт СДП 1 мес'!$D$8:$HP$251,39,0)</f>
        <v>0</v>
      </c>
      <c r="FN100" s="43">
        <f>VLOOKUP($C100,'факт СДП 1 мес'!$D$8:$HP$251,40,0)</f>
        <v>0</v>
      </c>
      <c r="FO100" s="43">
        <f>VLOOKUP($C100,'факт СДП 1 мес'!$D$8:$HP$251,41,0)</f>
        <v>0</v>
      </c>
      <c r="FP100" s="43">
        <f>VLOOKUP($C100,'факт СДП 1 мес'!$D$8:$HP$251,42,0)</f>
        <v>0</v>
      </c>
      <c r="FQ100" s="43">
        <f>VLOOKUP($C100,'факт СДП 1 мес'!$D$8:$HP$251,43,0)</f>
        <v>0</v>
      </c>
      <c r="FR100" s="43">
        <f>VLOOKUP($C100,'факт СДП 1 мес'!$D$8:$HP$251,44,0)</f>
        <v>0</v>
      </c>
      <c r="FS100" s="43">
        <f t="shared" si="3044"/>
        <v>0</v>
      </c>
      <c r="FT100" s="43">
        <f t="shared" si="3045"/>
        <v>0</v>
      </c>
      <c r="FU100" s="43">
        <f t="shared" si="3046"/>
        <v>0</v>
      </c>
      <c r="FV100" s="43">
        <f t="shared" si="3205"/>
        <v>0</v>
      </c>
      <c r="FW100" s="43">
        <f t="shared" si="3206"/>
        <v>0</v>
      </c>
      <c r="FX100" s="44">
        <f>'СДП (план)'!AK101</f>
        <v>0</v>
      </c>
      <c r="FY100" s="43">
        <f>'СДП (план)'!AL101</f>
        <v>0</v>
      </c>
      <c r="FZ100" s="43">
        <f t="shared" si="3207"/>
        <v>0</v>
      </c>
      <c r="GA100" s="43">
        <f t="shared" si="3208"/>
        <v>0</v>
      </c>
      <c r="GB100" s="43">
        <f>VLOOKUP($C100,'факт СДП 1 мес'!$D$8:$HP$251,45,0)</f>
        <v>0</v>
      </c>
      <c r="GC100" s="43">
        <f>VLOOKUP($C100,'факт СДП 1 мес'!$D$8:$HP$251,46,0)</f>
        <v>0</v>
      </c>
      <c r="GD100" s="43">
        <f>VLOOKUP($C100,'факт СДП 1 мес'!$D$8:$HP$251,47,0)</f>
        <v>0</v>
      </c>
      <c r="GE100" s="43">
        <f>VLOOKUP($C100,'факт СДП 1 мес'!$D$8:$HP$251,48,0)</f>
        <v>0</v>
      </c>
      <c r="GF100" s="43">
        <f>VLOOKUP($C100,'факт СДП 1 мес'!$D$8:$HP$251,49,0)</f>
        <v>0</v>
      </c>
      <c r="GG100" s="43">
        <f>VLOOKUP($C100,'факт СДП 1 мес'!$D$8:$HP$251,50,0)</f>
        <v>0</v>
      </c>
      <c r="GH100" s="43">
        <f t="shared" si="3049"/>
        <v>0</v>
      </c>
      <c r="GI100" s="43">
        <f t="shared" si="3050"/>
        <v>0</v>
      </c>
      <c r="GJ100" s="43">
        <f t="shared" si="3051"/>
        <v>0</v>
      </c>
      <c r="GK100" s="43">
        <f t="shared" si="3209"/>
        <v>0</v>
      </c>
      <c r="GL100" s="43">
        <f t="shared" si="3210"/>
        <v>0</v>
      </c>
      <c r="GM100" s="5">
        <f>'СДП (план)'!AM101</f>
        <v>0</v>
      </c>
      <c r="GN100" s="3">
        <f>'СДП (план)'!AN101</f>
        <v>0</v>
      </c>
      <c r="GO100" s="43">
        <f t="shared" si="3211"/>
        <v>0</v>
      </c>
      <c r="GP100" s="43">
        <f t="shared" si="3212"/>
        <v>0</v>
      </c>
      <c r="GQ100" s="43">
        <f>VLOOKUP($C100,'факт СДП 1 мес'!$D$8:$HP$251,51,0)</f>
        <v>0</v>
      </c>
      <c r="GR100" s="43">
        <f>VLOOKUP($C100,'факт СДП 1 мес'!$D$8:$HP$251,52,0)</f>
        <v>0</v>
      </c>
      <c r="GS100" s="43">
        <f>VLOOKUP($C100,'факт СДП 1 мес'!$D$8:$HP$251,53,0)</f>
        <v>0</v>
      </c>
      <c r="GT100" s="43">
        <f>VLOOKUP($C100,'факт СДП 1 мес'!$D$8:$HP$251,54,0)</f>
        <v>0</v>
      </c>
      <c r="GU100" s="43">
        <f>VLOOKUP($C100,'факт СДП 1 мес'!$D$8:$HP$251,55,0)</f>
        <v>0</v>
      </c>
      <c r="GV100" s="43">
        <f>VLOOKUP($C100,'факт СДП 1 мес'!$D$8:$HP$251,56,0)</f>
        <v>0</v>
      </c>
      <c r="GW100" s="43">
        <f t="shared" si="3054"/>
        <v>0</v>
      </c>
      <c r="GX100" s="43">
        <f t="shared" si="3055"/>
        <v>0</v>
      </c>
      <c r="GY100" s="43">
        <f t="shared" si="3056"/>
        <v>0</v>
      </c>
      <c r="GZ100" s="43">
        <f t="shared" si="3213"/>
        <v>0</v>
      </c>
      <c r="HA100" s="43">
        <f t="shared" si="3214"/>
        <v>0</v>
      </c>
      <c r="HB100" s="5">
        <f>'СДП (план)'!AO101</f>
        <v>0</v>
      </c>
      <c r="HC100" s="3">
        <f>'СДП (план)'!AP101</f>
        <v>0</v>
      </c>
      <c r="HD100" s="43">
        <f t="shared" si="3215"/>
        <v>0</v>
      </c>
      <c r="HE100" s="43">
        <f t="shared" si="3216"/>
        <v>0</v>
      </c>
      <c r="HF100" s="43">
        <f>VLOOKUP($C100,'факт СДП 1 мес'!$D$8:$HP$251,141,0)</f>
        <v>0</v>
      </c>
      <c r="HG100" s="43">
        <f>VLOOKUP($C100,'факт СДП 1 мес'!$D$8:$HP$251,142,0)</f>
        <v>0</v>
      </c>
      <c r="HH100" s="43">
        <f>VLOOKUP($C100,'факт СДП 1 мес'!$D$8:$HP$251,143,0)</f>
        <v>0</v>
      </c>
      <c r="HI100" s="43">
        <f>VLOOKUP($C100,'факт СДП 1 мес'!$D$8:$HP$251,144,0)</f>
        <v>0</v>
      </c>
      <c r="HJ100" s="43">
        <f>VLOOKUP($C100,'факт СДП 1 мес'!$D$8:$HP$251,145,0)</f>
        <v>0</v>
      </c>
      <c r="HK100" s="43">
        <f>VLOOKUP($C100,'факт СДП 1 мес'!$D$8:$HP$251,146,0)</f>
        <v>0</v>
      </c>
      <c r="HL100" s="43">
        <f t="shared" si="3059"/>
        <v>0</v>
      </c>
      <c r="HM100" s="43">
        <f t="shared" si="3060"/>
        <v>0</v>
      </c>
      <c r="HN100" s="43">
        <f t="shared" si="3061"/>
        <v>0</v>
      </c>
      <c r="HO100" s="43">
        <f t="shared" si="3217"/>
        <v>0</v>
      </c>
      <c r="HP100" s="43">
        <f t="shared" si="3218"/>
        <v>0</v>
      </c>
      <c r="HQ100" s="44">
        <f>'СДП (план)'!AQ101</f>
        <v>0</v>
      </c>
      <c r="HR100" s="43">
        <f>'СДП (план)'!AR101</f>
        <v>0</v>
      </c>
      <c r="HS100" s="43">
        <f t="shared" si="3219"/>
        <v>0</v>
      </c>
      <c r="HT100" s="43">
        <f t="shared" si="3220"/>
        <v>0</v>
      </c>
      <c r="HU100" s="43">
        <f>VLOOKUP($C100,'факт СДП 1 мес'!$D$8:$HP$251,171,0)</f>
        <v>0</v>
      </c>
      <c r="HV100" s="43">
        <f>VLOOKUP($C100,'факт СДП 1 мес'!$D$8:$HP$251,172,0)</f>
        <v>0</v>
      </c>
      <c r="HW100" s="43">
        <f>VLOOKUP($C100,'факт СДП 1 мес'!$D$8:$HP$251,173,0)</f>
        <v>0</v>
      </c>
      <c r="HX100" s="43">
        <f>VLOOKUP($C100,'факт СДП 1 мес'!$D$8:$HP$251,174,0)</f>
        <v>0</v>
      </c>
      <c r="HY100" s="43">
        <f>VLOOKUP($C100,'факт СДП 1 мес'!$D$8:$HP$251,175,0)</f>
        <v>0</v>
      </c>
      <c r="HZ100" s="43">
        <f>VLOOKUP($C100,'факт СДП 1 мес'!$D$8:$HP$251,176,0)</f>
        <v>0</v>
      </c>
      <c r="IA100" s="43">
        <f t="shared" si="3064"/>
        <v>0</v>
      </c>
      <c r="IB100" s="43">
        <f t="shared" si="3065"/>
        <v>0</v>
      </c>
      <c r="IC100" s="43">
        <f t="shared" si="3066"/>
        <v>0</v>
      </c>
      <c r="ID100" s="43">
        <f t="shared" si="3221"/>
        <v>0</v>
      </c>
      <c r="IE100" s="43">
        <f t="shared" si="3222"/>
        <v>0</v>
      </c>
      <c r="IF100" s="44">
        <f>'СДП (план)'!AS101</f>
        <v>0</v>
      </c>
      <c r="IG100" s="43">
        <f>'СДП (план)'!AT101</f>
        <v>0</v>
      </c>
      <c r="IH100" s="43">
        <f t="shared" si="3223"/>
        <v>0</v>
      </c>
      <c r="II100" s="43">
        <f t="shared" si="3224"/>
        <v>0</v>
      </c>
      <c r="IJ100" s="43">
        <f>VLOOKUP($C100,'факт СДП 1 мес'!$D$8:$HP$251,183,0)</f>
        <v>0</v>
      </c>
      <c r="IK100" s="43">
        <f>VLOOKUP($C100,'факт СДП 1 мес'!$D$8:$HP$251,184,0)</f>
        <v>0</v>
      </c>
      <c r="IL100" s="43">
        <f>VLOOKUP($C100,'факт СДП 1 мес'!$D$8:$HP$251,185,0)</f>
        <v>0</v>
      </c>
      <c r="IM100" s="43">
        <f>VLOOKUP($C100,'факт СДП 1 мес'!$D$8:$HP$251,186,0)</f>
        <v>0</v>
      </c>
      <c r="IN100" s="43">
        <f>VLOOKUP($C100,'факт СДП 1 мес'!$D$8:$HP$251,187,0)</f>
        <v>0</v>
      </c>
      <c r="IO100" s="43">
        <f>VLOOKUP($C100,'факт СДП 1 мес'!$D$8:$HP$251,188,0)</f>
        <v>0</v>
      </c>
      <c r="IP100" s="43">
        <f t="shared" si="3069"/>
        <v>0</v>
      </c>
      <c r="IQ100" s="43">
        <f t="shared" si="3070"/>
        <v>0</v>
      </c>
      <c r="IR100" s="43">
        <f t="shared" si="3071"/>
        <v>0</v>
      </c>
      <c r="IS100" s="43">
        <f t="shared" si="3225"/>
        <v>0</v>
      </c>
      <c r="IT100" s="43">
        <f t="shared" si="3226"/>
        <v>0</v>
      </c>
      <c r="IU100" s="45">
        <f>'СДП (план)'!AU101</f>
        <v>0</v>
      </c>
      <c r="IV100" s="45">
        <f>'СДП (план)'!AV101</f>
        <v>0</v>
      </c>
      <c r="IW100" s="43">
        <f t="shared" si="3227"/>
        <v>0</v>
      </c>
      <c r="IX100" s="43">
        <f t="shared" si="3228"/>
        <v>0</v>
      </c>
      <c r="IY100" s="43">
        <f>VLOOKUP($C100,'факт СДП 1 мес'!$D$8:$HP$251,147,0)</f>
        <v>0</v>
      </c>
      <c r="IZ100" s="43">
        <f>VLOOKUP($C100,'факт СДП 1 мес'!$D$8:$HP$251,148,0)</f>
        <v>0</v>
      </c>
      <c r="JA100" s="43">
        <f>VLOOKUP($C100,'факт СДП 1 мес'!$D$8:$HP$251,149,0)</f>
        <v>0</v>
      </c>
      <c r="JB100" s="43">
        <f>VLOOKUP($C100,'факт СДП 1 мес'!$D$8:$HP$251,150,0)</f>
        <v>0</v>
      </c>
      <c r="JC100" s="43">
        <f>VLOOKUP($C100,'факт СДП 1 мес'!$D$8:$HP$251,151,0)</f>
        <v>0</v>
      </c>
      <c r="JD100" s="43">
        <f>VLOOKUP($C100,'факт СДП 1 мес'!$D$8:$HP$251,152,0)</f>
        <v>0</v>
      </c>
      <c r="JE100" s="43">
        <f t="shared" si="3074"/>
        <v>0</v>
      </c>
      <c r="JF100" s="43">
        <f t="shared" si="3075"/>
        <v>0</v>
      </c>
      <c r="JG100" s="43">
        <f t="shared" si="3076"/>
        <v>0</v>
      </c>
      <c r="JH100" s="43">
        <f t="shared" si="3229"/>
        <v>0</v>
      </c>
      <c r="JI100" s="43">
        <f t="shared" si="3230"/>
        <v>0</v>
      </c>
      <c r="JJ100" s="45">
        <f>'СДП (план)'!AW101</f>
        <v>0</v>
      </c>
      <c r="JK100" s="45">
        <f>'СДП (план)'!AX101</f>
        <v>0</v>
      </c>
      <c r="JL100" s="43">
        <f t="shared" si="3231"/>
        <v>0</v>
      </c>
      <c r="JM100" s="43">
        <f t="shared" si="3232"/>
        <v>0</v>
      </c>
      <c r="JN100" s="43">
        <f>VLOOKUP($C100,'факт СДП 1 мес'!$D$8:$HP$251,135,0)</f>
        <v>0</v>
      </c>
      <c r="JO100" s="43">
        <f>VLOOKUP($C100,'факт СДП 1 мес'!$D$8:$HP$251,136,0)</f>
        <v>0</v>
      </c>
      <c r="JP100" s="43">
        <f>VLOOKUP($C100,'факт СДП 1 мес'!$D$8:$HP$251,137,0)</f>
        <v>0</v>
      </c>
      <c r="JQ100" s="43">
        <f>VLOOKUP($C100,'факт СДП 1 мес'!$D$8:$HP$251,138,0)</f>
        <v>0</v>
      </c>
      <c r="JR100" s="43">
        <f>VLOOKUP($C100,'факт СДП 1 мес'!$D$8:$HP$251,139,0)</f>
        <v>0</v>
      </c>
      <c r="JS100" s="43">
        <f>VLOOKUP($C100,'факт СДП 1 мес'!$D$8:$HP$251,140,0)</f>
        <v>0</v>
      </c>
      <c r="JT100" s="43">
        <f t="shared" si="3079"/>
        <v>0</v>
      </c>
      <c r="JU100" s="43">
        <f t="shared" si="3080"/>
        <v>0</v>
      </c>
      <c r="JV100" s="43">
        <f t="shared" si="3081"/>
        <v>0</v>
      </c>
      <c r="JW100" s="43">
        <f t="shared" si="3233"/>
        <v>0</v>
      </c>
      <c r="JX100" s="43">
        <f t="shared" si="3234"/>
        <v>0</v>
      </c>
      <c r="JY100" s="44">
        <f>'СДП (план)'!AY101</f>
        <v>0</v>
      </c>
      <c r="JZ100" s="43">
        <f>'СДП (план)'!AZ101</f>
        <v>0</v>
      </c>
      <c r="KA100" s="43">
        <f t="shared" si="3235"/>
        <v>0</v>
      </c>
      <c r="KB100" s="43">
        <f t="shared" si="3236"/>
        <v>0</v>
      </c>
      <c r="KC100" s="43">
        <f>VLOOKUP($C100,'факт СДП 1 мес'!$D$8:$HP$251,105,0)</f>
        <v>0</v>
      </c>
      <c r="KD100" s="43">
        <f>VLOOKUP($C100,'факт СДП 1 мес'!$D$8:$HP$251,106,0)</f>
        <v>0</v>
      </c>
      <c r="KE100" s="43">
        <f>VLOOKUP($C100,'факт СДП 1 мес'!$D$8:$HP$251,107,0)</f>
        <v>0</v>
      </c>
      <c r="KF100" s="43">
        <f>VLOOKUP($C100,'факт СДП 1 мес'!$D$8:$HP$251,108,0)</f>
        <v>0</v>
      </c>
      <c r="KG100" s="43">
        <f>VLOOKUP($C100,'факт СДП 1 мес'!$D$8:$HP$251,109,0)</f>
        <v>0</v>
      </c>
      <c r="KH100" s="43">
        <f>VLOOKUP($C100,'факт СДП 1 мес'!$D$8:$HP$251,110,0)</f>
        <v>0</v>
      </c>
      <c r="KI100" s="43">
        <f t="shared" si="3084"/>
        <v>0</v>
      </c>
      <c r="KJ100" s="43">
        <f t="shared" si="3085"/>
        <v>0</v>
      </c>
      <c r="KK100" s="43">
        <f t="shared" si="3086"/>
        <v>0</v>
      </c>
      <c r="KL100" s="43">
        <f t="shared" si="3237"/>
        <v>0</v>
      </c>
      <c r="KM100" s="43">
        <f t="shared" si="3238"/>
        <v>0</v>
      </c>
      <c r="KN100" s="44">
        <f>'СДП (план)'!BA101</f>
        <v>0</v>
      </c>
      <c r="KO100" s="43">
        <f>'СДП (план)'!BB101</f>
        <v>0</v>
      </c>
      <c r="KP100" s="43">
        <f t="shared" si="3239"/>
        <v>0</v>
      </c>
      <c r="KQ100" s="43">
        <f t="shared" si="3240"/>
        <v>0</v>
      </c>
      <c r="KR100" s="43">
        <f>VLOOKUP($C100,'факт СДП 1 мес'!$D$8:$HP$251,189,0)</f>
        <v>0</v>
      </c>
      <c r="KS100" s="43">
        <f>VLOOKUP($C100,'факт СДП 1 мес'!$D$8:$HP$251,190,0)</f>
        <v>0</v>
      </c>
      <c r="KT100" s="43">
        <f>VLOOKUP($C100,'факт СДП 1 мес'!$D$8:$HP$251,191,0)</f>
        <v>0</v>
      </c>
      <c r="KU100" s="43">
        <f>VLOOKUP($C100,'факт СДП 1 мес'!$D$8:$HP$251,192,0)</f>
        <v>0</v>
      </c>
      <c r="KV100" s="43">
        <f>VLOOKUP($C100,'факт СДП 1 мес'!$D$8:$HP$251,193,0)</f>
        <v>0</v>
      </c>
      <c r="KW100" s="43">
        <f>VLOOKUP($C100,'факт СДП 1 мес'!$D$8:$HP$251,194,0)</f>
        <v>0</v>
      </c>
      <c r="KX100" s="43">
        <f t="shared" si="3089"/>
        <v>0</v>
      </c>
      <c r="KY100" s="43">
        <f t="shared" si="3090"/>
        <v>0</v>
      </c>
      <c r="KZ100" s="43">
        <f t="shared" si="3091"/>
        <v>0</v>
      </c>
      <c r="LA100" s="43">
        <f t="shared" si="3241"/>
        <v>0</v>
      </c>
      <c r="LB100" s="43">
        <f t="shared" si="3242"/>
        <v>0</v>
      </c>
      <c r="LC100" s="44">
        <f>'СДП (план)'!BC101</f>
        <v>0</v>
      </c>
      <c r="LD100" s="43">
        <f>'СДП (план)'!BD101</f>
        <v>0</v>
      </c>
      <c r="LE100" s="43">
        <f t="shared" si="3243"/>
        <v>0</v>
      </c>
      <c r="LF100" s="43">
        <f t="shared" si="3244"/>
        <v>0</v>
      </c>
      <c r="LG100" s="43">
        <f>VLOOKUP($C100,'факт СДП 1 мес'!$D$8:$HP$251,63,0)</f>
        <v>0</v>
      </c>
      <c r="LH100" s="43">
        <f>VLOOKUP($C100,'факт СДП 1 мес'!$D$8:$HP$251,64,0)</f>
        <v>0</v>
      </c>
      <c r="LI100" s="43">
        <f>VLOOKUP($C100,'факт СДП 1 мес'!$D$8:$HP$251,65,0)</f>
        <v>0</v>
      </c>
      <c r="LJ100" s="43">
        <f>VLOOKUP($C100,'факт СДП 1 мес'!$D$8:$HP$251,66,0)</f>
        <v>0</v>
      </c>
      <c r="LK100" s="43">
        <f>VLOOKUP($C100,'факт СДП 1 мес'!$D$8:$HP$251,67,0)</f>
        <v>0</v>
      </c>
      <c r="LL100" s="43">
        <f>VLOOKUP($C100,'факт СДП 1 мес'!$D$8:$HP$251,68,0)</f>
        <v>0</v>
      </c>
      <c r="LM100" s="43">
        <f t="shared" si="3094"/>
        <v>0</v>
      </c>
      <c r="LN100" s="43">
        <f t="shared" si="3095"/>
        <v>0</v>
      </c>
      <c r="LO100" s="43">
        <f t="shared" si="3096"/>
        <v>0</v>
      </c>
      <c r="LP100" s="43">
        <f t="shared" si="3245"/>
        <v>0</v>
      </c>
      <c r="LQ100" s="43">
        <f t="shared" si="3246"/>
        <v>0</v>
      </c>
      <c r="LR100" s="44">
        <f>'СДП (план)'!BE101</f>
        <v>0</v>
      </c>
      <c r="LS100" s="43">
        <f>'СДП (план)'!BF101</f>
        <v>0</v>
      </c>
      <c r="LT100" s="43">
        <f t="shared" si="3247"/>
        <v>0</v>
      </c>
      <c r="LU100" s="43">
        <f t="shared" si="3248"/>
        <v>0</v>
      </c>
      <c r="LV100" s="43">
        <f>VLOOKUP($C100,'факт СДП 1 мес'!$D$8:$HP$251,69,0)</f>
        <v>0</v>
      </c>
      <c r="LW100" s="43">
        <f>VLOOKUP($C100,'факт СДП 1 мес'!$D$8:$HP$251,70,0)</f>
        <v>0</v>
      </c>
      <c r="LX100" s="43">
        <f>VLOOKUP($C100,'факт СДП 1 мес'!$D$8:$HP$251,71,0)</f>
        <v>0</v>
      </c>
      <c r="LY100" s="43">
        <f>VLOOKUP($C100,'факт СДП 1 мес'!$D$8:$HP$251,72,0)</f>
        <v>0</v>
      </c>
      <c r="LZ100" s="43">
        <f>VLOOKUP($C100,'факт СДП 1 мес'!$D$8:$HP$251,73,0)</f>
        <v>0</v>
      </c>
      <c r="MA100" s="43">
        <f>VLOOKUP($C100,'факт СДП 1 мес'!$D$8:$HP$251,74,0)</f>
        <v>0</v>
      </c>
      <c r="MB100" s="43">
        <f t="shared" si="3099"/>
        <v>0</v>
      </c>
      <c r="MC100" s="43">
        <f t="shared" si="3100"/>
        <v>0</v>
      </c>
      <c r="MD100" s="43">
        <f t="shared" si="3101"/>
        <v>0</v>
      </c>
      <c r="ME100" s="43">
        <f t="shared" si="3102"/>
        <v>0</v>
      </c>
      <c r="MF100" s="43">
        <f t="shared" si="3103"/>
        <v>0</v>
      </c>
      <c r="MG100" s="44">
        <f>'СДП (план)'!BG101</f>
        <v>0</v>
      </c>
      <c r="MH100" s="43">
        <f>'СДП (план)'!BH101</f>
        <v>0</v>
      </c>
      <c r="MI100" s="43">
        <f t="shared" si="3249"/>
        <v>0</v>
      </c>
      <c r="MJ100" s="43">
        <f t="shared" si="3250"/>
        <v>0</v>
      </c>
      <c r="MK100" s="43">
        <f>VLOOKUP($C100,'факт СДП 1 мес'!$D$8:$HP$251,75,0)</f>
        <v>0</v>
      </c>
      <c r="ML100" s="43">
        <f>VLOOKUP($C100,'факт СДП 1 мес'!$D$8:$HP$251,76,0)</f>
        <v>0</v>
      </c>
      <c r="MM100" s="43">
        <f>VLOOKUP($C100,'факт СДП 1 мес'!$D$8:$HP$251,77,0)</f>
        <v>0</v>
      </c>
      <c r="MN100" s="43">
        <f>VLOOKUP($C100,'факт СДП 1 мес'!$D$8:$HP$251,78,0)</f>
        <v>0</v>
      </c>
      <c r="MO100" s="43">
        <f>VLOOKUP($C100,'факт СДП 1 мес'!$D$8:$HP$251,79,0)</f>
        <v>0</v>
      </c>
      <c r="MP100" s="43">
        <f>VLOOKUP($C100,'факт СДП 1 мес'!$D$8:$HP$251,80,0)</f>
        <v>0</v>
      </c>
      <c r="MQ100" s="43">
        <f t="shared" si="3105"/>
        <v>0</v>
      </c>
      <c r="MR100" s="43">
        <f t="shared" si="3106"/>
        <v>0</v>
      </c>
      <c r="MS100" s="43">
        <f t="shared" si="3107"/>
        <v>0</v>
      </c>
      <c r="MT100" s="43">
        <f t="shared" si="3108"/>
        <v>0</v>
      </c>
      <c r="MU100" s="43">
        <f t="shared" si="2911"/>
        <v>0</v>
      </c>
      <c r="MV100" s="44">
        <f>'СДП (план)'!BI101</f>
        <v>0</v>
      </c>
      <c r="MW100" s="43">
        <f>'СДП (план)'!BJ101</f>
        <v>0</v>
      </c>
      <c r="MX100" s="43">
        <f t="shared" si="3251"/>
        <v>0</v>
      </c>
      <c r="MY100" s="43">
        <f t="shared" si="3252"/>
        <v>0</v>
      </c>
      <c r="MZ100" s="43">
        <f>VLOOKUP($C100,'факт СДП 1 мес'!$D$8:$HP$251,81,0)</f>
        <v>0</v>
      </c>
      <c r="NA100" s="43">
        <f>VLOOKUP($C100,'факт СДП 1 мес'!$D$8:$HP$251,82,0)</f>
        <v>0</v>
      </c>
      <c r="NB100" s="43">
        <f>VLOOKUP($C100,'факт СДП 1 мес'!$D$8:$HP$251,83,0)</f>
        <v>0</v>
      </c>
      <c r="NC100" s="43">
        <f>VLOOKUP($C100,'факт СДП 1 мес'!$D$8:$HP$251,84,0)</f>
        <v>0</v>
      </c>
      <c r="ND100" s="43">
        <f>VLOOKUP($C100,'факт СДП 1 мес'!$D$8:$HP$251,85,0)</f>
        <v>0</v>
      </c>
      <c r="NE100" s="43">
        <f>VLOOKUP($C100,'факт СДП 1 мес'!$D$8:$HP$251,86,0)</f>
        <v>0</v>
      </c>
      <c r="NF100" s="43">
        <f t="shared" si="3110"/>
        <v>0</v>
      </c>
      <c r="NG100" s="43">
        <f t="shared" si="3111"/>
        <v>0</v>
      </c>
      <c r="NH100" s="43">
        <f t="shared" si="3112"/>
        <v>0</v>
      </c>
      <c r="NI100" s="43">
        <f t="shared" si="3113"/>
        <v>0</v>
      </c>
      <c r="NJ100" s="43">
        <f t="shared" si="2918"/>
        <v>0</v>
      </c>
      <c r="NK100" s="44">
        <f>'СДП (план)'!BK101</f>
        <v>0</v>
      </c>
      <c r="NL100" s="43">
        <f>'СДП (план)'!BL101</f>
        <v>0</v>
      </c>
      <c r="NM100" s="43">
        <f t="shared" si="3253"/>
        <v>0</v>
      </c>
      <c r="NN100" s="43">
        <f t="shared" si="3254"/>
        <v>0</v>
      </c>
      <c r="NO100" s="43">
        <f>VLOOKUP($C100,'факт СДП 1 мес'!$D$8:$HP$251,99,0)</f>
        <v>0</v>
      </c>
      <c r="NP100" s="43">
        <f>VLOOKUP($C100,'факт СДП 1 мес'!$D$8:$HP$251,100,0)</f>
        <v>0</v>
      </c>
      <c r="NQ100" s="43">
        <f>VLOOKUP($C100,'факт СДП 1 мес'!$D$8:$HP$251,101,0)</f>
        <v>0</v>
      </c>
      <c r="NR100" s="43">
        <f>VLOOKUP($C100,'факт СДП 1 мес'!$D$8:$HP$251,102,0)</f>
        <v>0</v>
      </c>
      <c r="NS100" s="43">
        <f>VLOOKUP($C100,'факт СДП 1 мес'!$D$8:$HP$251,103,0)</f>
        <v>0</v>
      </c>
      <c r="NT100" s="43">
        <f>VLOOKUP($C100,'факт СДП 1 мес'!$D$8:$HP$251,104,0)</f>
        <v>0</v>
      </c>
      <c r="NU100" s="43">
        <f t="shared" si="3115"/>
        <v>0</v>
      </c>
      <c r="NV100" s="43">
        <f t="shared" si="3116"/>
        <v>0</v>
      </c>
      <c r="NW100" s="43">
        <f t="shared" si="3117"/>
        <v>0</v>
      </c>
      <c r="NX100" s="43">
        <f t="shared" si="3255"/>
        <v>0</v>
      </c>
      <c r="NY100" s="43">
        <f t="shared" si="3256"/>
        <v>0</v>
      </c>
      <c r="NZ100" s="44">
        <f>'СДП (план)'!BM101</f>
        <v>0</v>
      </c>
      <c r="OA100" s="43">
        <f>'СДП (план)'!BN101</f>
        <v>0</v>
      </c>
      <c r="OB100" s="43">
        <f t="shared" si="3257"/>
        <v>0</v>
      </c>
      <c r="OC100" s="43">
        <f t="shared" si="3258"/>
        <v>0</v>
      </c>
      <c r="OD100" s="43"/>
      <c r="OE100" s="43"/>
      <c r="OF100" s="43"/>
      <c r="OG100" s="43"/>
      <c r="OH100" s="43"/>
      <c r="OI100" s="43"/>
      <c r="OJ100" s="43">
        <f t="shared" si="3120"/>
        <v>0</v>
      </c>
      <c r="OK100" s="43">
        <f t="shared" si="3121"/>
        <v>0</v>
      </c>
      <c r="OL100" s="43">
        <f t="shared" si="3122"/>
        <v>0</v>
      </c>
      <c r="OM100" s="43">
        <f t="shared" si="3259"/>
        <v>0</v>
      </c>
      <c r="ON100" s="43">
        <f t="shared" si="3260"/>
        <v>0</v>
      </c>
      <c r="OO100" s="44">
        <f>'СДП (план)'!BO101</f>
        <v>0</v>
      </c>
      <c r="OP100" s="43">
        <f>'СДП (план)'!BP101</f>
        <v>0</v>
      </c>
      <c r="OQ100" s="43">
        <f t="shared" si="3261"/>
        <v>0</v>
      </c>
      <c r="OR100" s="43">
        <f t="shared" si="3262"/>
        <v>0</v>
      </c>
      <c r="OS100" s="43">
        <f>VLOOKUP($C100,'факт СДП 1 мес'!$D$8:$HP$251,177,0)</f>
        <v>0</v>
      </c>
      <c r="OT100" s="43">
        <f>VLOOKUP($C100,'факт СДП 1 мес'!$D$8:$HP$251,178,0)</f>
        <v>0</v>
      </c>
      <c r="OU100" s="43">
        <f>VLOOKUP($C100,'факт СДП 1 мес'!$D$8:$HP$251,179,0)</f>
        <v>0</v>
      </c>
      <c r="OV100" s="43">
        <f>VLOOKUP($C100,'факт СДП 1 мес'!$D$8:$HP$251,180,0)</f>
        <v>0</v>
      </c>
      <c r="OW100" s="43">
        <f>VLOOKUP($C100,'факт СДП 1 мес'!$D$8:$HP$251,181,0)</f>
        <v>0</v>
      </c>
      <c r="OX100" s="43">
        <f>VLOOKUP($C100,'факт СДП 1 мес'!$D$8:$HP$251,182,0)</f>
        <v>0</v>
      </c>
      <c r="OY100" s="43">
        <f t="shared" si="3125"/>
        <v>0</v>
      </c>
      <c r="OZ100" s="43">
        <f t="shared" si="3126"/>
        <v>0</v>
      </c>
      <c r="PA100" s="43">
        <f t="shared" si="3127"/>
        <v>0</v>
      </c>
      <c r="PB100" s="43">
        <f t="shared" si="3263"/>
        <v>0</v>
      </c>
      <c r="PC100" s="43">
        <f t="shared" si="3264"/>
        <v>0</v>
      </c>
      <c r="PD100" s="45">
        <f>'СДП (план)'!BQ101</f>
        <v>0</v>
      </c>
      <c r="PE100" s="45">
        <f>'СДП (план)'!BR101</f>
        <v>0</v>
      </c>
      <c r="PF100" s="43">
        <f t="shared" si="3265"/>
        <v>0</v>
      </c>
      <c r="PG100" s="43">
        <f t="shared" si="3266"/>
        <v>0</v>
      </c>
      <c r="PH100" s="43">
        <f>VLOOKUP($C100,'факт СДП 1 мес'!$D$8:$HP$251,123,0)</f>
        <v>0</v>
      </c>
      <c r="PI100" s="43">
        <f>VLOOKUP($C100,'факт СДП 1 мес'!$D$8:$HP$251,124,0)</f>
        <v>0</v>
      </c>
      <c r="PJ100" s="43">
        <f>VLOOKUP($C100,'факт СДП 1 мес'!$D$8:$HP$251,125,0)</f>
        <v>0</v>
      </c>
      <c r="PK100" s="43">
        <f>VLOOKUP($C100,'факт СДП 1 мес'!$D$8:$HP$251,126,0)</f>
        <v>0</v>
      </c>
      <c r="PL100" s="43">
        <f>VLOOKUP($C100,'факт СДП 1 мес'!$D$8:$HP$251,127,0)</f>
        <v>0</v>
      </c>
      <c r="PM100" s="43">
        <f>VLOOKUP($C100,'факт СДП 1 мес'!$D$8:$HP$251,128,0)</f>
        <v>0</v>
      </c>
      <c r="PN100" s="43">
        <f t="shared" si="3130"/>
        <v>0</v>
      </c>
      <c r="PO100" s="43">
        <f t="shared" si="3131"/>
        <v>0</v>
      </c>
      <c r="PP100" s="43">
        <f t="shared" si="3132"/>
        <v>0</v>
      </c>
      <c r="PQ100" s="43">
        <f t="shared" si="3267"/>
        <v>0</v>
      </c>
      <c r="PR100" s="43">
        <f t="shared" si="3268"/>
        <v>0</v>
      </c>
      <c r="PS100" s="44">
        <f>'СДП (план)'!BS101</f>
        <v>0</v>
      </c>
      <c r="PT100" s="43">
        <f>'СДП (план)'!BT101</f>
        <v>0</v>
      </c>
      <c r="PU100" s="43">
        <f t="shared" si="3269"/>
        <v>0</v>
      </c>
      <c r="PV100" s="43">
        <f t="shared" si="3270"/>
        <v>0</v>
      </c>
      <c r="PW100" s="43">
        <f>VLOOKUP($C100,'факт СДП 1 мес'!$D$8:$HP$251,111,0)</f>
        <v>0</v>
      </c>
      <c r="PX100" s="43">
        <f>VLOOKUP($C100,'факт СДП 1 мес'!$D$8:$HP$251,112,0)</f>
        <v>0</v>
      </c>
      <c r="PY100" s="43">
        <f>VLOOKUP($C100,'факт СДП 1 мес'!$D$8:$HP$251,113,0)</f>
        <v>0</v>
      </c>
      <c r="PZ100" s="43">
        <f>VLOOKUP($C100,'факт СДП 1 мес'!$D$8:$HP$251,114,0)</f>
        <v>0</v>
      </c>
      <c r="QA100" s="43">
        <f>VLOOKUP($C100,'факт СДП 1 мес'!$D$8:$HP$251,115,0)</f>
        <v>0</v>
      </c>
      <c r="QB100" s="43">
        <f>VLOOKUP($C100,'факт СДП 1 мес'!$D$8:$HP$251,116,0)</f>
        <v>0</v>
      </c>
      <c r="QC100" s="43">
        <f t="shared" si="3135"/>
        <v>0</v>
      </c>
      <c r="QD100" s="43">
        <f t="shared" si="3136"/>
        <v>0</v>
      </c>
      <c r="QE100" s="43">
        <f t="shared" si="3137"/>
        <v>0</v>
      </c>
      <c r="QF100" s="43">
        <f t="shared" si="3271"/>
        <v>0</v>
      </c>
      <c r="QG100" s="43">
        <f t="shared" si="3272"/>
        <v>0</v>
      </c>
      <c r="QH100" s="44">
        <f>'СДП (план)'!BU101</f>
        <v>0</v>
      </c>
      <c r="QI100" s="43">
        <f>'СДП (план)'!BV101</f>
        <v>0</v>
      </c>
      <c r="QJ100" s="43">
        <f t="shared" si="3273"/>
        <v>0</v>
      </c>
      <c r="QK100" s="43">
        <f t="shared" si="3274"/>
        <v>0</v>
      </c>
      <c r="QL100" s="43">
        <f>VLOOKUP($C100,'факт СДП 1 мес'!$D$8:$HP$251,153,0)</f>
        <v>0</v>
      </c>
      <c r="QM100" s="43">
        <f>VLOOKUP($C100,'факт СДП 1 мес'!$D$8:$HP$251,154,0)</f>
        <v>0</v>
      </c>
      <c r="QN100" s="43">
        <f>VLOOKUP($C100,'факт СДП 1 мес'!$D$8:$HP$251,155,0)</f>
        <v>0</v>
      </c>
      <c r="QO100" s="43">
        <f>VLOOKUP($C100,'факт СДП 1 мес'!$D$8:$HP$251,156,0)</f>
        <v>0</v>
      </c>
      <c r="QP100" s="43">
        <f>VLOOKUP($C100,'факт СДП 1 мес'!$D$8:$HP$251,157,0)</f>
        <v>0</v>
      </c>
      <c r="QQ100" s="43">
        <f>VLOOKUP($C100,'факт СДП 1 мес'!$D$8:$HP$251,158,0)</f>
        <v>0</v>
      </c>
      <c r="QR100" s="43">
        <f t="shared" si="3140"/>
        <v>0</v>
      </c>
      <c r="QS100" s="43">
        <f t="shared" si="3141"/>
        <v>0</v>
      </c>
      <c r="QT100" s="43">
        <f t="shared" si="3142"/>
        <v>0</v>
      </c>
      <c r="QU100" s="43">
        <f t="shared" si="3143"/>
        <v>0</v>
      </c>
      <c r="QV100" s="43">
        <f t="shared" si="3144"/>
        <v>0</v>
      </c>
      <c r="QW100" s="44">
        <f>'СДП (план)'!BW101</f>
        <v>0</v>
      </c>
      <c r="QX100" s="43">
        <f>'СДП (план)'!BX101</f>
        <v>0</v>
      </c>
      <c r="QY100" s="43">
        <f t="shared" si="3275"/>
        <v>0</v>
      </c>
      <c r="QZ100" s="43">
        <f t="shared" si="3276"/>
        <v>0</v>
      </c>
      <c r="RA100" s="43">
        <f>VLOOKUP($C100,'факт СДП 1 мес'!$D$8:$HP$251,195,0)</f>
        <v>0</v>
      </c>
      <c r="RB100" s="43">
        <f>VLOOKUP($C100,'факт СДП 1 мес'!$D$8:$HP$251,196,0)</f>
        <v>0</v>
      </c>
      <c r="RC100" s="43">
        <f>VLOOKUP($C100,'факт СДП 1 мес'!$D$8:$HP$251,197,0)</f>
        <v>0</v>
      </c>
      <c r="RD100" s="43">
        <f>VLOOKUP($C100,'факт СДП 1 мес'!$D$8:$HP$251,198,0)</f>
        <v>0</v>
      </c>
      <c r="RE100" s="43">
        <f>VLOOKUP($C100,'факт СДП 1 мес'!$D$8:$HP$251,199,0)</f>
        <v>0</v>
      </c>
      <c r="RF100" s="43">
        <f>VLOOKUP($C100,'факт СДП 1 мес'!$D$8:$HP$251,200,0)</f>
        <v>0</v>
      </c>
      <c r="RG100" s="43">
        <f t="shared" si="3146"/>
        <v>0</v>
      </c>
      <c r="RH100" s="43">
        <f t="shared" si="3147"/>
        <v>0</v>
      </c>
      <c r="RI100" s="43">
        <f t="shared" si="3148"/>
        <v>0</v>
      </c>
      <c r="RJ100" s="43">
        <f t="shared" si="3277"/>
        <v>0</v>
      </c>
      <c r="RK100" s="43">
        <f t="shared" si="3278"/>
        <v>0</v>
      </c>
      <c r="RL100" s="44">
        <f>'СДП (план)'!BY101</f>
        <v>0</v>
      </c>
      <c r="RM100" s="43">
        <f>'СДП (план)'!BZ101</f>
        <v>0</v>
      </c>
      <c r="RN100" s="43">
        <f t="shared" si="3279"/>
        <v>0</v>
      </c>
      <c r="RO100" s="43">
        <f t="shared" si="3280"/>
        <v>0</v>
      </c>
      <c r="RP100" s="43">
        <f>VLOOKUP($C100,'факт СДП 1 мес'!$D$8:$HP$251,201,0)</f>
        <v>0</v>
      </c>
      <c r="RQ100" s="43">
        <f>VLOOKUP($C100,'факт СДП 1 мес'!$D$8:$HP$251,202,0)</f>
        <v>0</v>
      </c>
      <c r="RR100" s="43">
        <f>VLOOKUP($C100,'факт СДП 1 мес'!$D$8:$HP$251,203,0)</f>
        <v>0</v>
      </c>
      <c r="RS100" s="43">
        <f>VLOOKUP($C100,'факт СДП 1 мес'!$D$8:$HP$251,204,0)</f>
        <v>0</v>
      </c>
      <c r="RT100" s="43">
        <f>VLOOKUP($C100,'факт СДП 1 мес'!$D$8:$HP$251,205,0)</f>
        <v>0</v>
      </c>
      <c r="RU100" s="43">
        <f>VLOOKUP($C100,'факт СДП 1 мес'!$D$8:$HP$251,206,0)</f>
        <v>0</v>
      </c>
      <c r="RV100" s="43">
        <f t="shared" si="3151"/>
        <v>0</v>
      </c>
      <c r="RW100" s="43">
        <f t="shared" si="3152"/>
        <v>0</v>
      </c>
      <c r="RX100" s="43">
        <f t="shared" si="3153"/>
        <v>0</v>
      </c>
      <c r="RY100" s="43">
        <f t="shared" si="3281"/>
        <v>0</v>
      </c>
      <c r="RZ100" s="43">
        <f t="shared" si="3282"/>
        <v>0</v>
      </c>
      <c r="SA100" s="44">
        <f>'СДП (план)'!CA101</f>
        <v>0</v>
      </c>
      <c r="SB100" s="43">
        <f>'СДП (план)'!CB101</f>
        <v>0</v>
      </c>
      <c r="SC100" s="43">
        <f t="shared" si="2975"/>
        <v>0</v>
      </c>
      <c r="SD100" s="43">
        <f t="shared" si="3283"/>
        <v>0</v>
      </c>
      <c r="SE100" s="43">
        <f>VLOOKUP($C100,'факт СДП 1 мес'!$D$8:$HP$251,129,0)</f>
        <v>0</v>
      </c>
      <c r="SF100" s="43">
        <f>VLOOKUP($C100,'факт СДП 1 мес'!$D$8:$HP$251,130,0)</f>
        <v>0</v>
      </c>
      <c r="SG100" s="43">
        <f>VLOOKUP($C100,'факт СДП 1 мес'!$D$8:$HP$251,131,0)</f>
        <v>0</v>
      </c>
      <c r="SH100" s="43">
        <f>VLOOKUP($C100,'факт СДП 1 мес'!$D$8:$HP$251,132,0)</f>
        <v>0</v>
      </c>
      <c r="SI100" s="43">
        <f>VLOOKUP($C100,'факт СДП 1 мес'!$D$8:$HP$251,133,0)</f>
        <v>0</v>
      </c>
      <c r="SJ100" s="43">
        <f>VLOOKUP($C100,'факт СДП 1 мес'!$D$8:$HP$251,134,0)</f>
        <v>0</v>
      </c>
      <c r="SK100" s="43">
        <f t="shared" si="2977"/>
        <v>0</v>
      </c>
      <c r="SL100" s="43">
        <f t="shared" si="3156"/>
        <v>0</v>
      </c>
      <c r="SM100" s="43">
        <f t="shared" si="3157"/>
        <v>0</v>
      </c>
      <c r="SN100" s="43">
        <f t="shared" si="3284"/>
        <v>0</v>
      </c>
      <c r="SO100" s="43">
        <f t="shared" si="3285"/>
        <v>0</v>
      </c>
      <c r="SP100" s="44">
        <f>'СДП (план)'!CC101</f>
        <v>0</v>
      </c>
      <c r="SQ100" s="43">
        <f>'СДП (план)'!CD101</f>
        <v>0</v>
      </c>
      <c r="SR100" s="43">
        <f t="shared" si="2982"/>
        <v>0</v>
      </c>
      <c r="SS100" s="43">
        <f t="shared" si="3286"/>
        <v>0</v>
      </c>
      <c r="ST100" s="43">
        <f>VLOOKUP($C100,'факт СДП 1 мес'!$D$8:$HP$251,93,0)</f>
        <v>0</v>
      </c>
      <c r="SU100" s="43">
        <f>VLOOKUP($C100,'факт СДП 1 мес'!$D$8:$HP$251,94,0)</f>
        <v>0</v>
      </c>
      <c r="SV100" s="43">
        <f>VLOOKUP($C100,'факт СДП 1 мес'!$D$8:$HP$251,95,0)</f>
        <v>0</v>
      </c>
      <c r="SW100" s="43">
        <f>VLOOKUP($C100,'факт СДП 1 мес'!$D$8:$HP$251,96,0)</f>
        <v>0</v>
      </c>
      <c r="SX100" s="43">
        <f>VLOOKUP($C100,'факт СДП 1 мес'!$D$8:$HP$251,97,0)</f>
        <v>0</v>
      </c>
      <c r="SY100" s="43">
        <f>VLOOKUP($C100,'факт СДП 1 мес'!$D$8:$HP$251,98,0)</f>
        <v>0</v>
      </c>
      <c r="SZ100" s="43">
        <f t="shared" si="2984"/>
        <v>0</v>
      </c>
      <c r="TA100" s="43">
        <f t="shared" si="3160"/>
        <v>0</v>
      </c>
      <c r="TB100" s="43">
        <f t="shared" si="3161"/>
        <v>0</v>
      </c>
      <c r="TC100" s="43">
        <f t="shared" si="3287"/>
        <v>0</v>
      </c>
      <c r="TD100" s="43">
        <f t="shared" si="3288"/>
        <v>0</v>
      </c>
      <c r="TE100" s="5">
        <f>'СДП (план)'!CE101</f>
        <v>0</v>
      </c>
      <c r="TF100" s="3">
        <f>'СДП (план)'!CF101</f>
        <v>0</v>
      </c>
      <c r="TG100" s="5">
        <v>0</v>
      </c>
      <c r="TH100" s="3">
        <v>0</v>
      </c>
      <c r="TI100" s="43">
        <f>VLOOKUP($C100,'факт СДП 1 мес'!$D$8:$HP$251,117,0)</f>
        <v>0</v>
      </c>
      <c r="TJ100" s="43">
        <f>VLOOKUP($C100,'факт СДП 1 мес'!$D$8:$HP$251,118,0)</f>
        <v>0</v>
      </c>
      <c r="TK100" s="43">
        <f>VLOOKUP($C100,'факт СДП 1 мес'!$D$8:$HP$251,119,0)</f>
        <v>0</v>
      </c>
      <c r="TL100" s="43">
        <f>VLOOKUP($C100,'факт СДП 1 мес'!$D$8:$HP$251,120,0)</f>
        <v>0</v>
      </c>
      <c r="TM100" s="43">
        <f>VLOOKUP($C100,'факт СДП 1 мес'!$D$8:$HP$251,121,0)</f>
        <v>0</v>
      </c>
      <c r="TN100" s="43">
        <f>VLOOKUP($C100,'факт СДП 1 мес'!$D$8:$HP$251,122,0)</f>
        <v>0</v>
      </c>
      <c r="TO100" s="43">
        <f t="shared" si="2989"/>
        <v>0</v>
      </c>
      <c r="TP100" s="43">
        <f t="shared" si="3163"/>
        <v>0</v>
      </c>
      <c r="TQ100" s="43">
        <f t="shared" si="3164"/>
        <v>0</v>
      </c>
      <c r="TR100" s="43">
        <f t="shared" si="3289"/>
        <v>0</v>
      </c>
      <c r="TS100" s="43">
        <f t="shared" si="3290"/>
        <v>0</v>
      </c>
      <c r="TT100" s="43">
        <f>'СДП (план)'!CG101</f>
        <v>0</v>
      </c>
      <c r="TU100" s="43">
        <f>'СДП (план)'!CH101</f>
        <v>0</v>
      </c>
      <c r="TV100" s="43">
        <f t="shared" si="3291"/>
        <v>0</v>
      </c>
      <c r="TW100" s="43">
        <f t="shared" si="3292"/>
        <v>0</v>
      </c>
      <c r="TX100" s="43">
        <f>VLOOKUP($C100,'факт СДП 1 мес'!$D$8:$HP$251,207,0)</f>
        <v>0</v>
      </c>
      <c r="TY100" s="43">
        <f>VLOOKUP($C100,'факт СДП 1 мес'!$D$8:$HP$251,208,0)</f>
        <v>0</v>
      </c>
      <c r="TZ100" s="43">
        <f>VLOOKUP($C100,'факт СДП 1 мес'!$D$8:$HP$251,209,0)</f>
        <v>0</v>
      </c>
      <c r="UA100" s="43">
        <f>VLOOKUP($C100,'факт СДП 1 мес'!$D$8:$HP$251,210,0)</f>
        <v>0</v>
      </c>
      <c r="UB100" s="43">
        <f>VLOOKUP($C100,'факт СДП 1 мес'!$D$8:$HP$251,211,0)</f>
        <v>0</v>
      </c>
      <c r="UC100" s="43">
        <f>VLOOKUP($C100,'факт СДП 1 мес'!$D$8:$HP$251,212,0)</f>
        <v>0</v>
      </c>
      <c r="UD100" s="43">
        <f t="shared" si="3167"/>
        <v>0</v>
      </c>
      <c r="UE100" s="43">
        <f t="shared" si="3168"/>
        <v>0</v>
      </c>
      <c r="UF100" s="43">
        <f t="shared" si="3169"/>
        <v>0</v>
      </c>
      <c r="UG100" s="43">
        <f t="shared" si="3170"/>
        <v>0</v>
      </c>
      <c r="UH100" s="43">
        <f t="shared" si="3000"/>
        <v>0</v>
      </c>
      <c r="UI100" s="43"/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7">
        <f>'СДП (план)'!CK101</f>
        <v>19</v>
      </c>
      <c r="UY100" s="47">
        <f>'СДП (план)'!CL101</f>
        <v>315455.78399999999</v>
      </c>
      <c r="UZ100" s="43">
        <f t="shared" si="2625"/>
        <v>1.5833333333333333</v>
      </c>
      <c r="VA100" s="43">
        <f t="shared" si="2626"/>
        <v>26287.982</v>
      </c>
      <c r="VB100" s="47">
        <f t="shared" si="2720"/>
        <v>1</v>
      </c>
      <c r="VC100" s="47">
        <f t="shared" si="2721"/>
        <v>16602.939999999999</v>
      </c>
      <c r="VD100" s="47">
        <f t="shared" si="2722"/>
        <v>4</v>
      </c>
      <c r="VE100" s="47">
        <f t="shared" si="2723"/>
        <v>0</v>
      </c>
      <c r="VF100" s="47">
        <f t="shared" si="2724"/>
        <v>0</v>
      </c>
      <c r="VG100" s="47">
        <f t="shared" si="2725"/>
        <v>0</v>
      </c>
      <c r="VH100" s="47">
        <f t="shared" si="2726"/>
        <v>14.06</v>
      </c>
      <c r="VI100" s="47">
        <f t="shared" si="2727"/>
        <v>1.1716666666666666</v>
      </c>
      <c r="VJ100" s="47">
        <f t="shared" si="2728"/>
        <v>0.74</v>
      </c>
      <c r="VK100" s="43">
        <f t="shared" si="2729"/>
        <v>-0.58333333333333326</v>
      </c>
      <c r="VL100" s="43">
        <f t="shared" si="2730"/>
        <v>-9685.0420000000013</v>
      </c>
      <c r="VM100" s="398" t="e">
        <f>VLOOKUP($C100,'СДП (план)'!$C$11:$CL$254,107,0)</f>
        <v>#REF!</v>
      </c>
      <c r="VN100" s="398" t="e">
        <f>VLOOKUP($C100,'СДП (план)'!$C$11:$CL$254,108,0)</f>
        <v>#REF!</v>
      </c>
      <c r="VO100" s="399" t="e">
        <f t="shared" si="3293"/>
        <v>#REF!</v>
      </c>
      <c r="VP100" s="399" t="e">
        <f t="shared" si="3294"/>
        <v>#REF!</v>
      </c>
      <c r="VQ100" s="398" t="e">
        <f>VLOOKUP($C100,'факт СДП 1 мес'!$D$8:$HI$249,255,0)</f>
        <v>#REF!</v>
      </c>
      <c r="VR100" s="398" t="e">
        <f>VLOOKUP($C100,'факт СДП 1 мес'!$D$8:$HI$249,256,0)</f>
        <v>#REF!</v>
      </c>
      <c r="VS100" s="400" t="e">
        <f t="shared" si="2736"/>
        <v>#REF!</v>
      </c>
      <c r="VT100" s="400" t="e">
        <f t="shared" si="2737"/>
        <v>#REF!</v>
      </c>
    </row>
    <row r="101" spans="1:592" s="32" customFormat="1" ht="10.5" customHeight="1" x14ac:dyDescent="0.2">
      <c r="A101" s="182"/>
      <c r="B101" s="182">
        <v>73</v>
      </c>
      <c r="C101" s="265" t="s">
        <v>588</v>
      </c>
      <c r="D101" s="493" t="s">
        <v>656</v>
      </c>
      <c r="E101" s="461">
        <v>16026</v>
      </c>
      <c r="F101" s="445">
        <v>1.68</v>
      </c>
      <c r="G101" s="494"/>
      <c r="H101" s="464">
        <v>1</v>
      </c>
      <c r="I101" s="196"/>
      <c r="J101" s="196"/>
      <c r="K101" s="208">
        <v>1.4</v>
      </c>
      <c r="L101" s="208">
        <v>1.68</v>
      </c>
      <c r="M101" s="208">
        <v>2.23</v>
      </c>
      <c r="N101" s="209">
        <v>2.57</v>
      </c>
      <c r="O101" s="44">
        <f>'СДП (план)'!O102</f>
        <v>0</v>
      </c>
      <c r="P101" s="44">
        <f>'СДП (план)'!P102</f>
        <v>0</v>
      </c>
      <c r="Q101" s="43">
        <f t="shared" si="3175"/>
        <v>0</v>
      </c>
      <c r="R101" s="43">
        <f t="shared" si="3176"/>
        <v>0</v>
      </c>
      <c r="S101" s="43">
        <f>VLOOKUP($C101,'факт СДП 1 мес'!$D$8:$HP$251,9,0)</f>
        <v>0</v>
      </c>
      <c r="T101" s="43">
        <f>VLOOKUP($C101,'факт СДП 1 мес'!$D$8:$HP$251,10,0)</f>
        <v>0</v>
      </c>
      <c r="U101" s="43">
        <f>VLOOKUP($C101,'факт СДП 1 мес'!$D$8:$HP$251,11,0)</f>
        <v>0</v>
      </c>
      <c r="V101" s="43">
        <f>VLOOKUP($C101,'факт СДП 1 мес'!$D$8:$HP$251,12,0)</f>
        <v>0</v>
      </c>
      <c r="W101" s="43">
        <f>VLOOKUP($C101,'факт СДП 1 мес'!$D$8:$HP$251,13,0)</f>
        <v>0</v>
      </c>
      <c r="X101" s="43">
        <f>VLOOKUP($C101,'факт СДП 1 мес'!$D$8:$HP$251,14,0)</f>
        <v>0</v>
      </c>
      <c r="Y101" s="43">
        <f t="shared" si="3001"/>
        <v>0</v>
      </c>
      <c r="Z101" s="43">
        <f t="shared" si="3002"/>
        <v>0</v>
      </c>
      <c r="AA101" s="43">
        <f t="shared" si="3003"/>
        <v>0</v>
      </c>
      <c r="AB101" s="43">
        <f t="shared" si="3004"/>
        <v>0</v>
      </c>
      <c r="AC101" s="43">
        <f t="shared" si="3005"/>
        <v>0</v>
      </c>
      <c r="AD101" s="145">
        <f>'СДП (план)'!Q102</f>
        <v>0</v>
      </c>
      <c r="AE101" s="145">
        <f>'СДП (план)'!R102</f>
        <v>0</v>
      </c>
      <c r="AF101" s="43">
        <f t="shared" si="3177"/>
        <v>0</v>
      </c>
      <c r="AG101" s="43">
        <f t="shared" si="3178"/>
        <v>0</v>
      </c>
      <c r="AH101" s="43">
        <f>VLOOKUP($C101,'факт СДП 1 мес'!$D$8:$HP$251,3,0)</f>
        <v>0</v>
      </c>
      <c r="AI101" s="43">
        <f>VLOOKUP($C101,'факт СДП 1 мес'!$D$8:$HP$251,4,0)</f>
        <v>0</v>
      </c>
      <c r="AJ101" s="43">
        <f>VLOOKUP($C101,'факт СДП 1 мес'!$D$8:$HP$251,5,0)</f>
        <v>0</v>
      </c>
      <c r="AK101" s="43">
        <f>VLOOKUP($C101,'факт СДП 1 мес'!$D$8:$HP$251,6,0)</f>
        <v>0</v>
      </c>
      <c r="AL101" s="43">
        <f>VLOOKUP($C101,'факт СДП 1 мес'!$D$8:$HP$251,7,0)</f>
        <v>0</v>
      </c>
      <c r="AM101" s="43">
        <f>VLOOKUP($C101,'факт СДП 1 мес'!$D$8:$HP$251,8,0)</f>
        <v>0</v>
      </c>
      <c r="AN101" s="43">
        <f t="shared" si="2760"/>
        <v>0</v>
      </c>
      <c r="AO101" s="43">
        <f t="shared" si="2761"/>
        <v>0</v>
      </c>
      <c r="AP101" s="43">
        <f t="shared" si="2762"/>
        <v>0</v>
      </c>
      <c r="AQ101" s="43">
        <f t="shared" si="2763"/>
        <v>0</v>
      </c>
      <c r="AR101" s="43">
        <f t="shared" si="2764"/>
        <v>0</v>
      </c>
      <c r="AS101" s="44">
        <f>'СДП (план)'!S102</f>
        <v>1</v>
      </c>
      <c r="AT101" s="43">
        <f>'СДП (план)'!T102</f>
        <v>37693.151999999995</v>
      </c>
      <c r="AU101" s="43">
        <f t="shared" si="3179"/>
        <v>8.3333333333333329E-2</v>
      </c>
      <c r="AV101" s="43">
        <f t="shared" si="3180"/>
        <v>3141.0959999999995</v>
      </c>
      <c r="AW101" s="43">
        <f>VLOOKUP($C101,'факт СДП 1 мес'!$D$8:$HP$251,159,0)</f>
        <v>0</v>
      </c>
      <c r="AX101" s="43">
        <f>VLOOKUP($C101,'факт СДП 1 мес'!$D$8:$HP$251,160,0)</f>
        <v>0</v>
      </c>
      <c r="AY101" s="43">
        <f>VLOOKUP($C101,'факт СДП 1 мес'!$D$8:$HP$251,161,0)</f>
        <v>0</v>
      </c>
      <c r="AZ101" s="43">
        <f>VLOOKUP($C101,'факт СДП 1 мес'!$D$8:$HP$251,162,0)</f>
        <v>0</v>
      </c>
      <c r="BA101" s="43">
        <f>VLOOKUP($C101,'факт СДП 1 мес'!$D$8:$HP$251,163,0)</f>
        <v>0</v>
      </c>
      <c r="BB101" s="43">
        <f>VLOOKUP($C101,'факт СДП 1 мес'!$D$8:$HP$251,164,0)</f>
        <v>0</v>
      </c>
      <c r="BC101" s="43">
        <f t="shared" si="3007"/>
        <v>1.68</v>
      </c>
      <c r="BD101" s="43">
        <f t="shared" si="3008"/>
        <v>0.13999999999999999</v>
      </c>
      <c r="BE101" s="43">
        <f t="shared" si="3009"/>
        <v>0</v>
      </c>
      <c r="BF101" s="43">
        <f t="shared" si="3010"/>
        <v>-8.3333333333333329E-2</v>
      </c>
      <c r="BG101" s="43">
        <f t="shared" si="2771"/>
        <v>-3141.0959999999995</v>
      </c>
      <c r="BH101" s="88">
        <f>'СДП (план)'!U102</f>
        <v>0</v>
      </c>
      <c r="BI101" s="3">
        <f>'СДП (план)'!V102</f>
        <v>0</v>
      </c>
      <c r="BJ101" s="43">
        <f t="shared" si="3181"/>
        <v>0</v>
      </c>
      <c r="BK101" s="43">
        <f t="shared" si="3182"/>
        <v>0</v>
      </c>
      <c r="BL101" s="43">
        <f>VLOOKUP($C101,'факт СДП 1 мес'!$D$8:$HP$251,21,0)</f>
        <v>0</v>
      </c>
      <c r="BM101" s="43">
        <f>VLOOKUP($C101,'факт СДП 1 мес'!$D$8:$HP$251,22,0)</f>
        <v>0</v>
      </c>
      <c r="BN101" s="43">
        <f>VLOOKUP($C101,'факт СДП 1 мес'!$D$8:$HP$251,23,0)</f>
        <v>0</v>
      </c>
      <c r="BO101" s="43">
        <f>VLOOKUP($C101,'факт СДП 1 мес'!$D$8:$HP$251,24,0)</f>
        <v>0</v>
      </c>
      <c r="BP101" s="43">
        <f>VLOOKUP($C101,'факт СДП 1 мес'!$D$8:$HP$251,25,0)</f>
        <v>0</v>
      </c>
      <c r="BQ101" s="43">
        <f>VLOOKUP($C101,'факт СДП 1 мес'!$D$8:$HP$251,26,0)</f>
        <v>0</v>
      </c>
      <c r="BR101" s="43">
        <f t="shared" si="3013"/>
        <v>0</v>
      </c>
      <c r="BS101" s="43">
        <f t="shared" si="3014"/>
        <v>0</v>
      </c>
      <c r="BT101" s="43">
        <f t="shared" si="3015"/>
        <v>0</v>
      </c>
      <c r="BU101" s="43">
        <f t="shared" si="2777"/>
        <v>0</v>
      </c>
      <c r="BV101" s="43">
        <f t="shared" si="2778"/>
        <v>0</v>
      </c>
      <c r="BW101" s="44">
        <f>'СДП (план)'!W102</f>
        <v>0</v>
      </c>
      <c r="BX101" s="43">
        <f>'СДП (план)'!X102</f>
        <v>0</v>
      </c>
      <c r="BY101" s="43">
        <f t="shared" si="3183"/>
        <v>0</v>
      </c>
      <c r="BZ101" s="43">
        <f t="shared" si="3184"/>
        <v>0</v>
      </c>
      <c r="CA101" s="43">
        <f>VLOOKUP($C101,'факт СДП 1 мес'!$D$8:$HP$251,15,0)</f>
        <v>0</v>
      </c>
      <c r="CB101" s="43">
        <f>VLOOKUP($C101,'факт СДП 1 мес'!$D$8:$HP$251,16,0)</f>
        <v>0</v>
      </c>
      <c r="CC101" s="43">
        <f>VLOOKUP($C101,'факт СДП 1 мес'!$D$8:$HP$251,17,0)</f>
        <v>0</v>
      </c>
      <c r="CD101" s="43">
        <f>VLOOKUP($C101,'факт СДП 1 мес'!$D$8:$HP$251,18,0)</f>
        <v>0</v>
      </c>
      <c r="CE101" s="43">
        <f>VLOOKUP($C101,'факт СДП 1 мес'!$D$8:$HP$251,19,0)</f>
        <v>0</v>
      </c>
      <c r="CF101" s="43">
        <f>VLOOKUP($C101,'факт СДП 1 мес'!$D$8:$HP$251,20,0)</f>
        <v>0</v>
      </c>
      <c r="CG101" s="43">
        <f t="shared" si="3017"/>
        <v>0</v>
      </c>
      <c r="CH101" s="43">
        <f t="shared" si="3018"/>
        <v>0</v>
      </c>
      <c r="CI101" s="43">
        <f t="shared" si="3019"/>
        <v>0</v>
      </c>
      <c r="CJ101" s="43">
        <f t="shared" si="3185"/>
        <v>0</v>
      </c>
      <c r="CK101" s="43">
        <f t="shared" si="3186"/>
        <v>0</v>
      </c>
      <c r="CL101" s="45">
        <f>'СДП (план)'!Y102</f>
        <v>0</v>
      </c>
      <c r="CM101" s="43">
        <f>'СДП (план)'!Z102</f>
        <v>0</v>
      </c>
      <c r="CN101" s="43">
        <f t="shared" si="3187"/>
        <v>0</v>
      </c>
      <c r="CO101" s="43">
        <f t="shared" si="3188"/>
        <v>0</v>
      </c>
      <c r="CP101" s="43">
        <f>VLOOKUP($C101,'факт СДП 1 мес'!$D$8:$HP$251,165,0)</f>
        <v>0</v>
      </c>
      <c r="CQ101" s="43">
        <f>VLOOKUP($C101,'факт СДП 1 мес'!$D$8:$HP$251,166,0)</f>
        <v>0</v>
      </c>
      <c r="CR101" s="43">
        <f>VLOOKUP($C101,'факт СДП 1 мес'!$D$8:$HP$251,167,0)</f>
        <v>0</v>
      </c>
      <c r="CS101" s="43">
        <f>VLOOKUP($C101,'факт СДП 1 мес'!$D$8:$HP$251,168,0)</f>
        <v>0</v>
      </c>
      <c r="CT101" s="43">
        <f>VLOOKUP($C101,'факт СДП 1 мес'!$D$8:$HP$251,169,0)</f>
        <v>0</v>
      </c>
      <c r="CU101" s="43">
        <f>VLOOKUP($C101,'факт СДП 1 мес'!$D$8:$HP$251,170,0)</f>
        <v>0</v>
      </c>
      <c r="CV101" s="43">
        <f t="shared" si="3022"/>
        <v>0</v>
      </c>
      <c r="CW101" s="43">
        <f t="shared" si="3023"/>
        <v>0</v>
      </c>
      <c r="CX101" s="43">
        <f t="shared" si="3024"/>
        <v>0</v>
      </c>
      <c r="CY101" s="43">
        <f t="shared" si="3189"/>
        <v>0</v>
      </c>
      <c r="CZ101" s="43">
        <f t="shared" si="3190"/>
        <v>0</v>
      </c>
      <c r="DA101" s="5">
        <f>'СДП (план)'!AA102</f>
        <v>0</v>
      </c>
      <c r="DB101" s="3">
        <f>'СДП (план)'!AB102</f>
        <v>0</v>
      </c>
      <c r="DC101" s="43">
        <f t="shared" si="3191"/>
        <v>0</v>
      </c>
      <c r="DD101" s="43">
        <f t="shared" si="3192"/>
        <v>0</v>
      </c>
      <c r="DE101" s="43">
        <f>VLOOKUP($C101,'факт СДП 1 мес'!$D$8:$HP$251,57,0)</f>
        <v>0</v>
      </c>
      <c r="DF101" s="43">
        <f>VLOOKUP($C101,'факт СДП 1 мес'!$D$8:$HP$251,58,0)</f>
        <v>0</v>
      </c>
      <c r="DG101" s="43">
        <f>VLOOKUP($C101,'факт СДП 1 мес'!$D$8:$HP$251,59,0)</f>
        <v>0</v>
      </c>
      <c r="DH101" s="43">
        <f>VLOOKUP($C101,'факт СДП 1 мес'!$D$8:$HP$251,60,0)</f>
        <v>0</v>
      </c>
      <c r="DI101" s="43">
        <f>VLOOKUP($C101,'факт СДП 1 мес'!$D$8:$HP$251,61,0)</f>
        <v>0</v>
      </c>
      <c r="DJ101" s="43">
        <f>VLOOKUP($C101,'факт СДП 1 мес'!$D$8:$HP$251,62,0)</f>
        <v>0</v>
      </c>
      <c r="DK101" s="43">
        <f t="shared" si="3027"/>
        <v>0</v>
      </c>
      <c r="DL101" s="43">
        <f t="shared" si="3028"/>
        <v>0</v>
      </c>
      <c r="DM101" s="43">
        <f t="shared" si="3029"/>
        <v>0</v>
      </c>
      <c r="DN101" s="43">
        <f t="shared" si="3193"/>
        <v>0</v>
      </c>
      <c r="DO101" s="43">
        <f t="shared" si="3194"/>
        <v>0</v>
      </c>
      <c r="DP101" s="5">
        <f>'СДП (план)'!AC102</f>
        <v>0</v>
      </c>
      <c r="DQ101" s="3">
        <f>'СДП (план)'!AD102</f>
        <v>0</v>
      </c>
      <c r="DR101" s="43">
        <f t="shared" si="3195"/>
        <v>0</v>
      </c>
      <c r="DS101" s="43">
        <f t="shared" si="3196"/>
        <v>0</v>
      </c>
      <c r="DT101" s="43">
        <f>VLOOKUP($C101,'факт СДП 1 мес'!$D$8:$HP$251,33,0)</f>
        <v>0</v>
      </c>
      <c r="DU101" s="43">
        <f>VLOOKUP($C101,'факт СДП 1 мес'!$D$8:$HP$251,34,0)</f>
        <v>0</v>
      </c>
      <c r="DV101" s="43">
        <f>VLOOKUP($C101,'факт СДП 1 мес'!$D$8:$HP$251,35,0)</f>
        <v>0</v>
      </c>
      <c r="DW101" s="43">
        <f>VLOOKUP($C101,'факт СДП 1 мес'!$D$8:$HP$251,36,0)</f>
        <v>0</v>
      </c>
      <c r="DX101" s="43">
        <f>VLOOKUP($C101,'факт СДП 1 мес'!$D$8:$HP$251,37,0)</f>
        <v>0</v>
      </c>
      <c r="DY101" s="43">
        <f>VLOOKUP($C101,'факт СДП 1 мес'!$D$8:$HP$251,38,0)</f>
        <v>0</v>
      </c>
      <c r="DZ101" s="43">
        <f t="shared" si="3032"/>
        <v>0</v>
      </c>
      <c r="EA101" s="43">
        <f t="shared" si="3033"/>
        <v>0</v>
      </c>
      <c r="EB101" s="43">
        <f t="shared" si="3034"/>
        <v>0</v>
      </c>
      <c r="EC101" s="43">
        <f t="shared" si="3035"/>
        <v>0</v>
      </c>
      <c r="ED101" s="43">
        <f t="shared" si="3036"/>
        <v>0</v>
      </c>
      <c r="EE101" s="5">
        <f>'СДП (план)'!AE102</f>
        <v>0</v>
      </c>
      <c r="EF101" s="3">
        <f>'СДП (план)'!AF102</f>
        <v>0</v>
      </c>
      <c r="EG101" s="43">
        <f t="shared" si="3197"/>
        <v>0</v>
      </c>
      <c r="EH101" s="43">
        <f t="shared" si="3198"/>
        <v>0</v>
      </c>
      <c r="EI101" s="43">
        <f>VLOOKUP($C101,'факт СДП 1 мес'!$D$8:$HP$251,27,0)</f>
        <v>0</v>
      </c>
      <c r="EJ101" s="43">
        <f>VLOOKUP($C101,'факт СДП 1 мес'!$D$8:$HP$251,28,0)</f>
        <v>0</v>
      </c>
      <c r="EK101" s="43">
        <f>VLOOKUP($C101,'факт СДП 1 мес'!$D$8:$HP$251,29,0)</f>
        <v>0</v>
      </c>
      <c r="EL101" s="43">
        <f>VLOOKUP($C101,'факт СДП 1 мес'!$D$8:$HP$251,30,0)</f>
        <v>0</v>
      </c>
      <c r="EM101" s="43">
        <f>VLOOKUP($C101,'факт СДП 1 мес'!$D$8:$HP$251,31,0)</f>
        <v>0</v>
      </c>
      <c r="EN101" s="43">
        <f>VLOOKUP($C101,'факт СДП 1 мес'!$D$8:$HP$251,32,0)</f>
        <v>0</v>
      </c>
      <c r="EO101" s="43">
        <f t="shared" si="2809"/>
        <v>0</v>
      </c>
      <c r="EP101" s="43">
        <f t="shared" si="2810"/>
        <v>0</v>
      </c>
      <c r="EQ101" s="43">
        <f t="shared" si="2811"/>
        <v>0</v>
      </c>
      <c r="ER101" s="43">
        <f t="shared" si="2812"/>
        <v>0</v>
      </c>
      <c r="ES101" s="43">
        <f t="shared" si="2813"/>
        <v>0</v>
      </c>
      <c r="ET101" s="44">
        <f>'СДП (план)'!AG102</f>
        <v>0</v>
      </c>
      <c r="EU101" s="43">
        <f>'СДП (план)'!AH102</f>
        <v>0</v>
      </c>
      <c r="EV101" s="43">
        <f t="shared" si="3199"/>
        <v>0</v>
      </c>
      <c r="EW101" s="43">
        <f t="shared" si="3200"/>
        <v>0</v>
      </c>
      <c r="EX101" s="43">
        <f>VLOOKUP($C101,'факт СДП 1 мес'!$D$8:$HP$251,87,0)</f>
        <v>0</v>
      </c>
      <c r="EY101" s="43">
        <f>VLOOKUP($C101,'факт СДП 1 мес'!$D$8:$HP$251,88,0)</f>
        <v>0</v>
      </c>
      <c r="EZ101" s="43">
        <f>VLOOKUP($C101,'факт СДП 1 мес'!$D$8:$HP$251,89,0)</f>
        <v>0</v>
      </c>
      <c r="FA101" s="43">
        <f>VLOOKUP($C101,'факт СДП 1 мес'!$D$8:$HP$251,90,0)</f>
        <v>0</v>
      </c>
      <c r="FB101" s="43">
        <f>VLOOKUP($C101,'факт СДП 1 мес'!$D$8:$HP$251,91,0)</f>
        <v>0</v>
      </c>
      <c r="FC101" s="43">
        <f>VLOOKUP($C101,'факт СДП 1 мес'!$D$8:$HP$251,92,0)</f>
        <v>0</v>
      </c>
      <c r="FD101" s="43">
        <f t="shared" si="3039"/>
        <v>0</v>
      </c>
      <c r="FE101" s="43">
        <f t="shared" si="3040"/>
        <v>0</v>
      </c>
      <c r="FF101" s="43">
        <f t="shared" si="3041"/>
        <v>0</v>
      </c>
      <c r="FG101" s="43">
        <f t="shared" si="3201"/>
        <v>0</v>
      </c>
      <c r="FH101" s="43">
        <f t="shared" si="3202"/>
        <v>0</v>
      </c>
      <c r="FI101" s="44">
        <f>'СДП (план)'!AI102</f>
        <v>0</v>
      </c>
      <c r="FJ101" s="43">
        <f>'СДП (план)'!AJ102</f>
        <v>0</v>
      </c>
      <c r="FK101" s="43">
        <f t="shared" si="3203"/>
        <v>0</v>
      </c>
      <c r="FL101" s="43">
        <f t="shared" si="3204"/>
        <v>0</v>
      </c>
      <c r="FM101" s="43">
        <f>VLOOKUP($C101,'факт СДП 1 мес'!$D$8:$HP$251,39,0)</f>
        <v>0</v>
      </c>
      <c r="FN101" s="43">
        <f>VLOOKUP($C101,'факт СДП 1 мес'!$D$8:$HP$251,40,0)</f>
        <v>0</v>
      </c>
      <c r="FO101" s="43">
        <f>VLOOKUP($C101,'факт СДП 1 мес'!$D$8:$HP$251,41,0)</f>
        <v>0</v>
      </c>
      <c r="FP101" s="43">
        <f>VLOOKUP($C101,'факт СДП 1 мес'!$D$8:$HP$251,42,0)</f>
        <v>0</v>
      </c>
      <c r="FQ101" s="43">
        <f>VLOOKUP($C101,'факт СДП 1 мес'!$D$8:$HP$251,43,0)</f>
        <v>0</v>
      </c>
      <c r="FR101" s="43">
        <f>VLOOKUP($C101,'факт СДП 1 мес'!$D$8:$HP$251,44,0)</f>
        <v>0</v>
      </c>
      <c r="FS101" s="43">
        <f t="shared" si="3044"/>
        <v>0</v>
      </c>
      <c r="FT101" s="43">
        <f t="shared" si="3045"/>
        <v>0</v>
      </c>
      <c r="FU101" s="43">
        <f t="shared" si="3046"/>
        <v>0</v>
      </c>
      <c r="FV101" s="43">
        <f t="shared" si="3205"/>
        <v>0</v>
      </c>
      <c r="FW101" s="43">
        <f t="shared" si="3206"/>
        <v>0</v>
      </c>
      <c r="FX101" s="44">
        <f>'СДП (план)'!AK102</f>
        <v>0</v>
      </c>
      <c r="FY101" s="43">
        <f>'СДП (план)'!AL102</f>
        <v>0</v>
      </c>
      <c r="FZ101" s="43">
        <f t="shared" si="3207"/>
        <v>0</v>
      </c>
      <c r="GA101" s="43">
        <f t="shared" si="3208"/>
        <v>0</v>
      </c>
      <c r="GB101" s="43">
        <f>VLOOKUP($C101,'факт СДП 1 мес'!$D$8:$HP$251,45,0)</f>
        <v>0</v>
      </c>
      <c r="GC101" s="43">
        <f>VLOOKUP($C101,'факт СДП 1 мес'!$D$8:$HP$251,46,0)</f>
        <v>0</v>
      </c>
      <c r="GD101" s="43">
        <f>VLOOKUP($C101,'факт СДП 1 мес'!$D$8:$HP$251,47,0)</f>
        <v>0</v>
      </c>
      <c r="GE101" s="43">
        <f>VLOOKUP($C101,'факт СДП 1 мес'!$D$8:$HP$251,48,0)</f>
        <v>0</v>
      </c>
      <c r="GF101" s="43">
        <f>VLOOKUP($C101,'факт СДП 1 мес'!$D$8:$HP$251,49,0)</f>
        <v>0</v>
      </c>
      <c r="GG101" s="43">
        <f>VLOOKUP($C101,'факт СДП 1 мес'!$D$8:$HP$251,50,0)</f>
        <v>0</v>
      </c>
      <c r="GH101" s="43">
        <f t="shared" si="3049"/>
        <v>0</v>
      </c>
      <c r="GI101" s="43">
        <f t="shared" si="3050"/>
        <v>0</v>
      </c>
      <c r="GJ101" s="43">
        <f t="shared" si="3051"/>
        <v>0</v>
      </c>
      <c r="GK101" s="43">
        <f t="shared" si="3209"/>
        <v>0</v>
      </c>
      <c r="GL101" s="43">
        <f t="shared" si="3210"/>
        <v>0</v>
      </c>
      <c r="GM101" s="5">
        <f>'СДП (план)'!AM102</f>
        <v>0</v>
      </c>
      <c r="GN101" s="3">
        <f>'СДП (план)'!AN102</f>
        <v>0</v>
      </c>
      <c r="GO101" s="43">
        <f t="shared" si="3211"/>
        <v>0</v>
      </c>
      <c r="GP101" s="43">
        <f t="shared" si="3212"/>
        <v>0</v>
      </c>
      <c r="GQ101" s="43">
        <f>VLOOKUP($C101,'факт СДП 1 мес'!$D$8:$HP$251,51,0)</f>
        <v>0</v>
      </c>
      <c r="GR101" s="43">
        <f>VLOOKUP($C101,'факт СДП 1 мес'!$D$8:$HP$251,52,0)</f>
        <v>0</v>
      </c>
      <c r="GS101" s="43">
        <f>VLOOKUP($C101,'факт СДП 1 мес'!$D$8:$HP$251,53,0)</f>
        <v>0</v>
      </c>
      <c r="GT101" s="43">
        <f>VLOOKUP($C101,'факт СДП 1 мес'!$D$8:$HP$251,54,0)</f>
        <v>0</v>
      </c>
      <c r="GU101" s="43">
        <f>VLOOKUP($C101,'факт СДП 1 мес'!$D$8:$HP$251,55,0)</f>
        <v>0</v>
      </c>
      <c r="GV101" s="43">
        <f>VLOOKUP($C101,'факт СДП 1 мес'!$D$8:$HP$251,56,0)</f>
        <v>0</v>
      </c>
      <c r="GW101" s="43">
        <f t="shared" si="3054"/>
        <v>0</v>
      </c>
      <c r="GX101" s="43">
        <f t="shared" si="3055"/>
        <v>0</v>
      </c>
      <c r="GY101" s="43">
        <f t="shared" si="3056"/>
        <v>0</v>
      </c>
      <c r="GZ101" s="43">
        <f t="shared" si="3213"/>
        <v>0</v>
      </c>
      <c r="HA101" s="43">
        <f t="shared" si="3214"/>
        <v>0</v>
      </c>
      <c r="HB101" s="5">
        <f>'СДП (план)'!AO102</f>
        <v>0</v>
      </c>
      <c r="HC101" s="3">
        <f>'СДП (план)'!AP102</f>
        <v>0</v>
      </c>
      <c r="HD101" s="43">
        <f t="shared" si="3215"/>
        <v>0</v>
      </c>
      <c r="HE101" s="43">
        <f t="shared" si="3216"/>
        <v>0</v>
      </c>
      <c r="HF101" s="43">
        <f>VLOOKUP($C101,'факт СДП 1 мес'!$D$8:$HP$251,141,0)</f>
        <v>0</v>
      </c>
      <c r="HG101" s="43">
        <f>VLOOKUP($C101,'факт СДП 1 мес'!$D$8:$HP$251,142,0)</f>
        <v>0</v>
      </c>
      <c r="HH101" s="43">
        <f>VLOOKUP($C101,'факт СДП 1 мес'!$D$8:$HP$251,143,0)</f>
        <v>0</v>
      </c>
      <c r="HI101" s="43">
        <f>VLOOKUP($C101,'факт СДП 1 мес'!$D$8:$HP$251,144,0)</f>
        <v>0</v>
      </c>
      <c r="HJ101" s="43">
        <f>VLOOKUP($C101,'факт СДП 1 мес'!$D$8:$HP$251,145,0)</f>
        <v>0</v>
      </c>
      <c r="HK101" s="43">
        <f>VLOOKUP($C101,'факт СДП 1 мес'!$D$8:$HP$251,146,0)</f>
        <v>0</v>
      </c>
      <c r="HL101" s="43">
        <f t="shared" si="3059"/>
        <v>0</v>
      </c>
      <c r="HM101" s="43">
        <f t="shared" si="3060"/>
        <v>0</v>
      </c>
      <c r="HN101" s="43">
        <f t="shared" si="3061"/>
        <v>0</v>
      </c>
      <c r="HO101" s="43">
        <f t="shared" si="3217"/>
        <v>0</v>
      </c>
      <c r="HP101" s="43">
        <f t="shared" si="3218"/>
        <v>0</v>
      </c>
      <c r="HQ101" s="44">
        <f>'СДП (план)'!AQ102</f>
        <v>0</v>
      </c>
      <c r="HR101" s="43">
        <f>'СДП (план)'!AR102</f>
        <v>0</v>
      </c>
      <c r="HS101" s="43">
        <f t="shared" si="3219"/>
        <v>0</v>
      </c>
      <c r="HT101" s="43">
        <f t="shared" si="3220"/>
        <v>0</v>
      </c>
      <c r="HU101" s="43">
        <f>VLOOKUP($C101,'факт СДП 1 мес'!$D$8:$HP$251,171,0)</f>
        <v>0</v>
      </c>
      <c r="HV101" s="43">
        <f>VLOOKUP($C101,'факт СДП 1 мес'!$D$8:$HP$251,172,0)</f>
        <v>0</v>
      </c>
      <c r="HW101" s="43">
        <f>VLOOKUP($C101,'факт СДП 1 мес'!$D$8:$HP$251,173,0)</f>
        <v>0</v>
      </c>
      <c r="HX101" s="43">
        <f>VLOOKUP($C101,'факт СДП 1 мес'!$D$8:$HP$251,174,0)</f>
        <v>0</v>
      </c>
      <c r="HY101" s="43">
        <f>VLOOKUP($C101,'факт СДП 1 мес'!$D$8:$HP$251,175,0)</f>
        <v>0</v>
      </c>
      <c r="HZ101" s="43">
        <f>VLOOKUP($C101,'факт СДП 1 мес'!$D$8:$HP$251,176,0)</f>
        <v>0</v>
      </c>
      <c r="IA101" s="43">
        <f t="shared" si="3064"/>
        <v>0</v>
      </c>
      <c r="IB101" s="43">
        <f t="shared" si="3065"/>
        <v>0</v>
      </c>
      <c r="IC101" s="43">
        <f t="shared" si="3066"/>
        <v>0</v>
      </c>
      <c r="ID101" s="43">
        <f t="shared" si="3221"/>
        <v>0</v>
      </c>
      <c r="IE101" s="43">
        <f t="shared" si="3222"/>
        <v>0</v>
      </c>
      <c r="IF101" s="44">
        <f>'СДП (план)'!AS102</f>
        <v>0</v>
      </c>
      <c r="IG101" s="43">
        <f>'СДП (план)'!AT102</f>
        <v>0</v>
      </c>
      <c r="IH101" s="43">
        <f t="shared" si="3223"/>
        <v>0</v>
      </c>
      <c r="II101" s="43">
        <f t="shared" si="3224"/>
        <v>0</v>
      </c>
      <c r="IJ101" s="43">
        <f>VLOOKUP($C101,'факт СДП 1 мес'!$D$8:$HP$251,183,0)</f>
        <v>0</v>
      </c>
      <c r="IK101" s="43">
        <f>VLOOKUP($C101,'факт СДП 1 мес'!$D$8:$HP$251,184,0)</f>
        <v>0</v>
      </c>
      <c r="IL101" s="43">
        <f>VLOOKUP($C101,'факт СДП 1 мес'!$D$8:$HP$251,185,0)</f>
        <v>0</v>
      </c>
      <c r="IM101" s="43">
        <f>VLOOKUP($C101,'факт СДП 1 мес'!$D$8:$HP$251,186,0)</f>
        <v>0</v>
      </c>
      <c r="IN101" s="43">
        <f>VLOOKUP($C101,'факт СДП 1 мес'!$D$8:$HP$251,187,0)</f>
        <v>0</v>
      </c>
      <c r="IO101" s="43">
        <f>VLOOKUP($C101,'факт СДП 1 мес'!$D$8:$HP$251,188,0)</f>
        <v>0</v>
      </c>
      <c r="IP101" s="43">
        <f t="shared" si="3069"/>
        <v>0</v>
      </c>
      <c r="IQ101" s="43">
        <f t="shared" si="3070"/>
        <v>0</v>
      </c>
      <c r="IR101" s="43">
        <f t="shared" si="3071"/>
        <v>0</v>
      </c>
      <c r="IS101" s="43">
        <f t="shared" si="3225"/>
        <v>0</v>
      </c>
      <c r="IT101" s="43">
        <f t="shared" si="3226"/>
        <v>0</v>
      </c>
      <c r="IU101" s="45">
        <f>'СДП (план)'!AU102</f>
        <v>0</v>
      </c>
      <c r="IV101" s="45">
        <f>'СДП (план)'!AV102</f>
        <v>0</v>
      </c>
      <c r="IW101" s="43">
        <f t="shared" si="3227"/>
        <v>0</v>
      </c>
      <c r="IX101" s="43">
        <f t="shared" si="3228"/>
        <v>0</v>
      </c>
      <c r="IY101" s="43">
        <f>VLOOKUP($C101,'факт СДП 1 мес'!$D$8:$HP$251,147,0)</f>
        <v>0</v>
      </c>
      <c r="IZ101" s="43">
        <f>VLOOKUP($C101,'факт СДП 1 мес'!$D$8:$HP$251,148,0)</f>
        <v>0</v>
      </c>
      <c r="JA101" s="43">
        <f>VLOOKUP($C101,'факт СДП 1 мес'!$D$8:$HP$251,149,0)</f>
        <v>0</v>
      </c>
      <c r="JB101" s="43">
        <f>VLOOKUP($C101,'факт СДП 1 мес'!$D$8:$HP$251,150,0)</f>
        <v>0</v>
      </c>
      <c r="JC101" s="43">
        <f>VLOOKUP($C101,'факт СДП 1 мес'!$D$8:$HP$251,151,0)</f>
        <v>0</v>
      </c>
      <c r="JD101" s="43">
        <f>VLOOKUP($C101,'факт СДП 1 мес'!$D$8:$HP$251,152,0)</f>
        <v>0</v>
      </c>
      <c r="JE101" s="43">
        <f t="shared" si="3074"/>
        <v>0</v>
      </c>
      <c r="JF101" s="43">
        <f t="shared" si="3075"/>
        <v>0</v>
      </c>
      <c r="JG101" s="43">
        <f t="shared" si="3076"/>
        <v>0</v>
      </c>
      <c r="JH101" s="43">
        <f t="shared" si="3229"/>
        <v>0</v>
      </c>
      <c r="JI101" s="43">
        <f t="shared" si="3230"/>
        <v>0</v>
      </c>
      <c r="JJ101" s="45">
        <f>'СДП (план)'!AW102</f>
        <v>0</v>
      </c>
      <c r="JK101" s="45">
        <f>'СДП (план)'!AX102</f>
        <v>0</v>
      </c>
      <c r="JL101" s="43">
        <f t="shared" si="3231"/>
        <v>0</v>
      </c>
      <c r="JM101" s="43">
        <f t="shared" si="3232"/>
        <v>0</v>
      </c>
      <c r="JN101" s="43">
        <f>VLOOKUP($C101,'факт СДП 1 мес'!$D$8:$HP$251,135,0)</f>
        <v>0</v>
      </c>
      <c r="JO101" s="43">
        <f>VLOOKUP($C101,'факт СДП 1 мес'!$D$8:$HP$251,136,0)</f>
        <v>0</v>
      </c>
      <c r="JP101" s="43">
        <f>VLOOKUP($C101,'факт СДП 1 мес'!$D$8:$HP$251,137,0)</f>
        <v>0</v>
      </c>
      <c r="JQ101" s="43">
        <f>VLOOKUP($C101,'факт СДП 1 мес'!$D$8:$HP$251,138,0)</f>
        <v>0</v>
      </c>
      <c r="JR101" s="43">
        <f>VLOOKUP($C101,'факт СДП 1 мес'!$D$8:$HP$251,139,0)</f>
        <v>0</v>
      </c>
      <c r="JS101" s="43">
        <f>VLOOKUP($C101,'факт СДП 1 мес'!$D$8:$HP$251,140,0)</f>
        <v>0</v>
      </c>
      <c r="JT101" s="43">
        <f t="shared" si="3079"/>
        <v>0</v>
      </c>
      <c r="JU101" s="43">
        <f t="shared" si="3080"/>
        <v>0</v>
      </c>
      <c r="JV101" s="43">
        <f t="shared" si="3081"/>
        <v>0</v>
      </c>
      <c r="JW101" s="43">
        <f t="shared" si="3233"/>
        <v>0</v>
      </c>
      <c r="JX101" s="43">
        <f t="shared" si="3234"/>
        <v>0</v>
      </c>
      <c r="JY101" s="44">
        <f>'СДП (план)'!AY102</f>
        <v>0</v>
      </c>
      <c r="JZ101" s="43">
        <f>'СДП (план)'!AZ102</f>
        <v>0</v>
      </c>
      <c r="KA101" s="43">
        <f t="shared" si="3235"/>
        <v>0</v>
      </c>
      <c r="KB101" s="43">
        <f t="shared" si="3236"/>
        <v>0</v>
      </c>
      <c r="KC101" s="43">
        <f>VLOOKUP($C101,'факт СДП 1 мес'!$D$8:$HP$251,105,0)</f>
        <v>0</v>
      </c>
      <c r="KD101" s="43">
        <f>VLOOKUP($C101,'факт СДП 1 мес'!$D$8:$HP$251,106,0)</f>
        <v>0</v>
      </c>
      <c r="KE101" s="43">
        <f>VLOOKUP($C101,'факт СДП 1 мес'!$D$8:$HP$251,107,0)</f>
        <v>0</v>
      </c>
      <c r="KF101" s="43">
        <f>VLOOKUP($C101,'факт СДП 1 мес'!$D$8:$HP$251,108,0)</f>
        <v>0</v>
      </c>
      <c r="KG101" s="43">
        <f>VLOOKUP($C101,'факт СДП 1 мес'!$D$8:$HP$251,109,0)</f>
        <v>0</v>
      </c>
      <c r="KH101" s="43">
        <f>VLOOKUP($C101,'факт СДП 1 мес'!$D$8:$HP$251,110,0)</f>
        <v>0</v>
      </c>
      <c r="KI101" s="43">
        <f t="shared" si="3084"/>
        <v>0</v>
      </c>
      <c r="KJ101" s="43">
        <f t="shared" si="3085"/>
        <v>0</v>
      </c>
      <c r="KK101" s="43">
        <f t="shared" si="3086"/>
        <v>0</v>
      </c>
      <c r="KL101" s="43">
        <f t="shared" si="3237"/>
        <v>0</v>
      </c>
      <c r="KM101" s="43">
        <f t="shared" si="3238"/>
        <v>0</v>
      </c>
      <c r="KN101" s="44">
        <f>'СДП (план)'!BA102</f>
        <v>0</v>
      </c>
      <c r="KO101" s="43">
        <f>'СДП (план)'!BB102</f>
        <v>0</v>
      </c>
      <c r="KP101" s="43">
        <f t="shared" si="3239"/>
        <v>0</v>
      </c>
      <c r="KQ101" s="43">
        <f t="shared" si="3240"/>
        <v>0</v>
      </c>
      <c r="KR101" s="43">
        <f>VLOOKUP($C101,'факт СДП 1 мес'!$D$8:$HP$251,189,0)</f>
        <v>0</v>
      </c>
      <c r="KS101" s="43">
        <f>VLOOKUP($C101,'факт СДП 1 мес'!$D$8:$HP$251,190,0)</f>
        <v>0</v>
      </c>
      <c r="KT101" s="43">
        <f>VLOOKUP($C101,'факт СДП 1 мес'!$D$8:$HP$251,191,0)</f>
        <v>0</v>
      </c>
      <c r="KU101" s="43">
        <f>VLOOKUP($C101,'факт СДП 1 мес'!$D$8:$HP$251,192,0)</f>
        <v>0</v>
      </c>
      <c r="KV101" s="43">
        <f>VLOOKUP($C101,'факт СДП 1 мес'!$D$8:$HP$251,193,0)</f>
        <v>0</v>
      </c>
      <c r="KW101" s="43">
        <f>VLOOKUP($C101,'факт СДП 1 мес'!$D$8:$HP$251,194,0)</f>
        <v>0</v>
      </c>
      <c r="KX101" s="43">
        <f t="shared" si="3089"/>
        <v>0</v>
      </c>
      <c r="KY101" s="43">
        <f t="shared" si="3090"/>
        <v>0</v>
      </c>
      <c r="KZ101" s="43">
        <f t="shared" si="3091"/>
        <v>0</v>
      </c>
      <c r="LA101" s="43">
        <f t="shared" si="3241"/>
        <v>0</v>
      </c>
      <c r="LB101" s="43">
        <f t="shared" si="3242"/>
        <v>0</v>
      </c>
      <c r="LC101" s="44">
        <f>'СДП (план)'!BC102</f>
        <v>0</v>
      </c>
      <c r="LD101" s="43">
        <f>'СДП (план)'!BD102</f>
        <v>0</v>
      </c>
      <c r="LE101" s="43">
        <f t="shared" si="3243"/>
        <v>0</v>
      </c>
      <c r="LF101" s="43">
        <f t="shared" si="3244"/>
        <v>0</v>
      </c>
      <c r="LG101" s="43">
        <f>VLOOKUP($C101,'факт СДП 1 мес'!$D$8:$HP$251,63,0)</f>
        <v>0</v>
      </c>
      <c r="LH101" s="43">
        <f>VLOOKUP($C101,'факт СДП 1 мес'!$D$8:$HP$251,64,0)</f>
        <v>0</v>
      </c>
      <c r="LI101" s="43">
        <f>VLOOKUP($C101,'факт СДП 1 мес'!$D$8:$HP$251,65,0)</f>
        <v>0</v>
      </c>
      <c r="LJ101" s="43">
        <f>VLOOKUP($C101,'факт СДП 1 мес'!$D$8:$HP$251,66,0)</f>
        <v>0</v>
      </c>
      <c r="LK101" s="43">
        <f>VLOOKUP($C101,'факт СДП 1 мес'!$D$8:$HP$251,67,0)</f>
        <v>0</v>
      </c>
      <c r="LL101" s="43">
        <f>VLOOKUP($C101,'факт СДП 1 мес'!$D$8:$HP$251,68,0)</f>
        <v>0</v>
      </c>
      <c r="LM101" s="43">
        <f t="shared" si="3094"/>
        <v>0</v>
      </c>
      <c r="LN101" s="43">
        <f t="shared" si="3095"/>
        <v>0</v>
      </c>
      <c r="LO101" s="43">
        <f t="shared" si="3096"/>
        <v>0</v>
      </c>
      <c r="LP101" s="43">
        <f t="shared" si="3245"/>
        <v>0</v>
      </c>
      <c r="LQ101" s="43">
        <f t="shared" si="3246"/>
        <v>0</v>
      </c>
      <c r="LR101" s="44">
        <f>'СДП (план)'!BE102</f>
        <v>0</v>
      </c>
      <c r="LS101" s="43">
        <f>'СДП (план)'!BF102</f>
        <v>0</v>
      </c>
      <c r="LT101" s="43">
        <f t="shared" si="3247"/>
        <v>0</v>
      </c>
      <c r="LU101" s="43">
        <f t="shared" si="3248"/>
        <v>0</v>
      </c>
      <c r="LV101" s="43">
        <f>VLOOKUP($C101,'факт СДП 1 мес'!$D$8:$HP$251,69,0)</f>
        <v>0</v>
      </c>
      <c r="LW101" s="43">
        <f>VLOOKUP($C101,'факт СДП 1 мес'!$D$8:$HP$251,70,0)</f>
        <v>0</v>
      </c>
      <c r="LX101" s="43">
        <f>VLOOKUP($C101,'факт СДП 1 мес'!$D$8:$HP$251,71,0)</f>
        <v>0</v>
      </c>
      <c r="LY101" s="43">
        <f>VLOOKUP($C101,'факт СДП 1 мес'!$D$8:$HP$251,72,0)</f>
        <v>0</v>
      </c>
      <c r="LZ101" s="43">
        <f>VLOOKUP($C101,'факт СДП 1 мес'!$D$8:$HP$251,73,0)</f>
        <v>0</v>
      </c>
      <c r="MA101" s="43">
        <f>VLOOKUP($C101,'факт СДП 1 мес'!$D$8:$HP$251,74,0)</f>
        <v>0</v>
      </c>
      <c r="MB101" s="43">
        <f t="shared" si="3099"/>
        <v>0</v>
      </c>
      <c r="MC101" s="43">
        <f t="shared" si="3100"/>
        <v>0</v>
      </c>
      <c r="MD101" s="43">
        <f t="shared" si="3101"/>
        <v>0</v>
      </c>
      <c r="ME101" s="43">
        <f t="shared" si="3102"/>
        <v>0</v>
      </c>
      <c r="MF101" s="43">
        <f t="shared" si="3103"/>
        <v>0</v>
      </c>
      <c r="MG101" s="44">
        <f>'СДП (план)'!BG102</f>
        <v>0</v>
      </c>
      <c r="MH101" s="43">
        <f>'СДП (план)'!BH102</f>
        <v>0</v>
      </c>
      <c r="MI101" s="43">
        <f t="shared" si="3249"/>
        <v>0</v>
      </c>
      <c r="MJ101" s="43">
        <f t="shared" si="3250"/>
        <v>0</v>
      </c>
      <c r="MK101" s="43">
        <f>VLOOKUP($C101,'факт СДП 1 мес'!$D$8:$HP$251,75,0)</f>
        <v>0</v>
      </c>
      <c r="ML101" s="43">
        <f>VLOOKUP($C101,'факт СДП 1 мес'!$D$8:$HP$251,76,0)</f>
        <v>0</v>
      </c>
      <c r="MM101" s="43">
        <f>VLOOKUP($C101,'факт СДП 1 мес'!$D$8:$HP$251,77,0)</f>
        <v>0</v>
      </c>
      <c r="MN101" s="43">
        <f>VLOOKUP($C101,'факт СДП 1 мес'!$D$8:$HP$251,78,0)</f>
        <v>0</v>
      </c>
      <c r="MO101" s="43">
        <f>VLOOKUP($C101,'факт СДП 1 мес'!$D$8:$HP$251,79,0)</f>
        <v>0</v>
      </c>
      <c r="MP101" s="43">
        <f>VLOOKUP($C101,'факт СДП 1 мес'!$D$8:$HP$251,80,0)</f>
        <v>0</v>
      </c>
      <c r="MQ101" s="43">
        <f t="shared" si="3105"/>
        <v>0</v>
      </c>
      <c r="MR101" s="43">
        <f t="shared" si="3106"/>
        <v>0</v>
      </c>
      <c r="MS101" s="43">
        <f t="shared" si="3107"/>
        <v>0</v>
      </c>
      <c r="MT101" s="43">
        <f t="shared" si="3108"/>
        <v>0</v>
      </c>
      <c r="MU101" s="43">
        <f t="shared" si="2911"/>
        <v>0</v>
      </c>
      <c r="MV101" s="44">
        <f>'СДП (план)'!BI102</f>
        <v>0</v>
      </c>
      <c r="MW101" s="43">
        <f>'СДП (план)'!BJ102</f>
        <v>0</v>
      </c>
      <c r="MX101" s="43">
        <f t="shared" si="3251"/>
        <v>0</v>
      </c>
      <c r="MY101" s="43">
        <f t="shared" si="3252"/>
        <v>0</v>
      </c>
      <c r="MZ101" s="43">
        <f>VLOOKUP($C101,'факт СДП 1 мес'!$D$8:$HP$251,81,0)</f>
        <v>0</v>
      </c>
      <c r="NA101" s="43">
        <f>VLOOKUP($C101,'факт СДП 1 мес'!$D$8:$HP$251,82,0)</f>
        <v>0</v>
      </c>
      <c r="NB101" s="43">
        <f>VLOOKUP($C101,'факт СДП 1 мес'!$D$8:$HP$251,83,0)</f>
        <v>0</v>
      </c>
      <c r="NC101" s="43">
        <f>VLOOKUP($C101,'факт СДП 1 мес'!$D$8:$HP$251,84,0)</f>
        <v>0</v>
      </c>
      <c r="ND101" s="43">
        <f>VLOOKUP($C101,'факт СДП 1 мес'!$D$8:$HP$251,85,0)</f>
        <v>0</v>
      </c>
      <c r="NE101" s="43">
        <f>VLOOKUP($C101,'факт СДП 1 мес'!$D$8:$HP$251,86,0)</f>
        <v>0</v>
      </c>
      <c r="NF101" s="43">
        <f t="shared" si="3110"/>
        <v>0</v>
      </c>
      <c r="NG101" s="43">
        <f t="shared" si="3111"/>
        <v>0</v>
      </c>
      <c r="NH101" s="43">
        <f t="shared" si="3112"/>
        <v>0</v>
      </c>
      <c r="NI101" s="43">
        <f t="shared" si="3113"/>
        <v>0</v>
      </c>
      <c r="NJ101" s="43">
        <f t="shared" si="2918"/>
        <v>0</v>
      </c>
      <c r="NK101" s="44">
        <f>'СДП (план)'!BK102</f>
        <v>0</v>
      </c>
      <c r="NL101" s="43">
        <f>'СДП (план)'!BL102</f>
        <v>0</v>
      </c>
      <c r="NM101" s="43">
        <f t="shared" si="3253"/>
        <v>0</v>
      </c>
      <c r="NN101" s="43">
        <f t="shared" si="3254"/>
        <v>0</v>
      </c>
      <c r="NO101" s="43">
        <f>VLOOKUP($C101,'факт СДП 1 мес'!$D$8:$HP$251,99,0)</f>
        <v>0</v>
      </c>
      <c r="NP101" s="43">
        <f>VLOOKUP($C101,'факт СДП 1 мес'!$D$8:$HP$251,100,0)</f>
        <v>0</v>
      </c>
      <c r="NQ101" s="43">
        <f>VLOOKUP($C101,'факт СДП 1 мес'!$D$8:$HP$251,101,0)</f>
        <v>0</v>
      </c>
      <c r="NR101" s="43">
        <f>VLOOKUP($C101,'факт СДП 1 мес'!$D$8:$HP$251,102,0)</f>
        <v>0</v>
      </c>
      <c r="NS101" s="43">
        <f>VLOOKUP($C101,'факт СДП 1 мес'!$D$8:$HP$251,103,0)</f>
        <v>0</v>
      </c>
      <c r="NT101" s="43">
        <f>VLOOKUP($C101,'факт СДП 1 мес'!$D$8:$HP$251,104,0)</f>
        <v>0</v>
      </c>
      <c r="NU101" s="43">
        <f t="shared" si="3115"/>
        <v>0</v>
      </c>
      <c r="NV101" s="43">
        <f t="shared" si="3116"/>
        <v>0</v>
      </c>
      <c r="NW101" s="43">
        <f t="shared" si="3117"/>
        <v>0</v>
      </c>
      <c r="NX101" s="43">
        <f t="shared" si="3255"/>
        <v>0</v>
      </c>
      <c r="NY101" s="43">
        <f t="shared" si="3256"/>
        <v>0</v>
      </c>
      <c r="NZ101" s="44">
        <f>'СДП (план)'!BM102</f>
        <v>0</v>
      </c>
      <c r="OA101" s="43">
        <f>'СДП (план)'!BN102</f>
        <v>0</v>
      </c>
      <c r="OB101" s="43">
        <f t="shared" si="3257"/>
        <v>0</v>
      </c>
      <c r="OC101" s="43">
        <f t="shared" si="3258"/>
        <v>0</v>
      </c>
      <c r="OD101" s="43"/>
      <c r="OE101" s="43"/>
      <c r="OF101" s="43"/>
      <c r="OG101" s="43"/>
      <c r="OH101" s="43"/>
      <c r="OI101" s="43"/>
      <c r="OJ101" s="43">
        <f t="shared" si="3120"/>
        <v>0</v>
      </c>
      <c r="OK101" s="43">
        <f t="shared" si="3121"/>
        <v>0</v>
      </c>
      <c r="OL101" s="43">
        <f t="shared" si="3122"/>
        <v>0</v>
      </c>
      <c r="OM101" s="43">
        <f t="shared" si="3259"/>
        <v>0</v>
      </c>
      <c r="ON101" s="43">
        <f t="shared" si="3260"/>
        <v>0</v>
      </c>
      <c r="OO101" s="44">
        <f>'СДП (план)'!BO102</f>
        <v>0</v>
      </c>
      <c r="OP101" s="43">
        <f>'СДП (план)'!BP102</f>
        <v>0</v>
      </c>
      <c r="OQ101" s="43">
        <f t="shared" si="3261"/>
        <v>0</v>
      </c>
      <c r="OR101" s="43">
        <f t="shared" si="3262"/>
        <v>0</v>
      </c>
      <c r="OS101" s="43">
        <f>VLOOKUP($C101,'факт СДП 1 мес'!$D$8:$HP$251,177,0)</f>
        <v>0</v>
      </c>
      <c r="OT101" s="43">
        <f>VLOOKUP($C101,'факт СДП 1 мес'!$D$8:$HP$251,178,0)</f>
        <v>0</v>
      </c>
      <c r="OU101" s="43">
        <f>VLOOKUP($C101,'факт СДП 1 мес'!$D$8:$HP$251,179,0)</f>
        <v>0</v>
      </c>
      <c r="OV101" s="43">
        <f>VLOOKUP($C101,'факт СДП 1 мес'!$D$8:$HP$251,180,0)</f>
        <v>0</v>
      </c>
      <c r="OW101" s="43">
        <f>VLOOKUP($C101,'факт СДП 1 мес'!$D$8:$HP$251,181,0)</f>
        <v>0</v>
      </c>
      <c r="OX101" s="43">
        <f>VLOOKUP($C101,'факт СДП 1 мес'!$D$8:$HP$251,182,0)</f>
        <v>0</v>
      </c>
      <c r="OY101" s="43">
        <f t="shared" si="3125"/>
        <v>0</v>
      </c>
      <c r="OZ101" s="43">
        <f t="shared" si="3126"/>
        <v>0</v>
      </c>
      <c r="PA101" s="43">
        <f t="shared" si="3127"/>
        <v>0</v>
      </c>
      <c r="PB101" s="43">
        <f t="shared" si="3263"/>
        <v>0</v>
      </c>
      <c r="PC101" s="43">
        <f t="shared" si="3264"/>
        <v>0</v>
      </c>
      <c r="PD101" s="45">
        <f>'СДП (план)'!BQ102</f>
        <v>0</v>
      </c>
      <c r="PE101" s="45">
        <f>'СДП (план)'!BR102</f>
        <v>0</v>
      </c>
      <c r="PF101" s="43">
        <f t="shared" si="3265"/>
        <v>0</v>
      </c>
      <c r="PG101" s="43">
        <f t="shared" si="3266"/>
        <v>0</v>
      </c>
      <c r="PH101" s="43">
        <f>VLOOKUP($C101,'факт СДП 1 мес'!$D$8:$HP$251,123,0)</f>
        <v>0</v>
      </c>
      <c r="PI101" s="43">
        <f>VLOOKUP($C101,'факт СДП 1 мес'!$D$8:$HP$251,124,0)</f>
        <v>0</v>
      </c>
      <c r="PJ101" s="43">
        <f>VLOOKUP($C101,'факт СДП 1 мес'!$D$8:$HP$251,125,0)</f>
        <v>0</v>
      </c>
      <c r="PK101" s="43">
        <f>VLOOKUP($C101,'факт СДП 1 мес'!$D$8:$HP$251,126,0)</f>
        <v>0</v>
      </c>
      <c r="PL101" s="43">
        <f>VLOOKUP($C101,'факт СДП 1 мес'!$D$8:$HP$251,127,0)</f>
        <v>0</v>
      </c>
      <c r="PM101" s="43">
        <f>VLOOKUP($C101,'факт СДП 1 мес'!$D$8:$HP$251,128,0)</f>
        <v>0</v>
      </c>
      <c r="PN101" s="43">
        <f t="shared" si="3130"/>
        <v>0</v>
      </c>
      <c r="PO101" s="43">
        <f t="shared" si="3131"/>
        <v>0</v>
      </c>
      <c r="PP101" s="43">
        <f t="shared" si="3132"/>
        <v>0</v>
      </c>
      <c r="PQ101" s="43">
        <f t="shared" si="3267"/>
        <v>0</v>
      </c>
      <c r="PR101" s="43">
        <f t="shared" si="3268"/>
        <v>0</v>
      </c>
      <c r="PS101" s="44">
        <f>'СДП (план)'!BS102</f>
        <v>0</v>
      </c>
      <c r="PT101" s="43">
        <f>'СДП (план)'!BT102</f>
        <v>0</v>
      </c>
      <c r="PU101" s="43">
        <f t="shared" si="3269"/>
        <v>0</v>
      </c>
      <c r="PV101" s="43">
        <f t="shared" si="3270"/>
        <v>0</v>
      </c>
      <c r="PW101" s="43">
        <f>VLOOKUP($C101,'факт СДП 1 мес'!$D$8:$HP$251,111,0)</f>
        <v>0</v>
      </c>
      <c r="PX101" s="43">
        <f>VLOOKUP($C101,'факт СДП 1 мес'!$D$8:$HP$251,112,0)</f>
        <v>0</v>
      </c>
      <c r="PY101" s="43">
        <f>VLOOKUP($C101,'факт СДП 1 мес'!$D$8:$HP$251,113,0)</f>
        <v>0</v>
      </c>
      <c r="PZ101" s="43">
        <f>VLOOKUP($C101,'факт СДП 1 мес'!$D$8:$HP$251,114,0)</f>
        <v>0</v>
      </c>
      <c r="QA101" s="43">
        <f>VLOOKUP($C101,'факт СДП 1 мес'!$D$8:$HP$251,115,0)</f>
        <v>0</v>
      </c>
      <c r="QB101" s="43">
        <f>VLOOKUP($C101,'факт СДП 1 мес'!$D$8:$HP$251,116,0)</f>
        <v>0</v>
      </c>
      <c r="QC101" s="43">
        <f t="shared" si="3135"/>
        <v>0</v>
      </c>
      <c r="QD101" s="43">
        <f t="shared" si="3136"/>
        <v>0</v>
      </c>
      <c r="QE101" s="43">
        <f t="shared" si="3137"/>
        <v>0</v>
      </c>
      <c r="QF101" s="43">
        <f t="shared" si="3271"/>
        <v>0</v>
      </c>
      <c r="QG101" s="43">
        <f t="shared" si="3272"/>
        <v>0</v>
      </c>
      <c r="QH101" s="44">
        <f>'СДП (план)'!BU102</f>
        <v>0</v>
      </c>
      <c r="QI101" s="43">
        <f>'СДП (план)'!BV102</f>
        <v>0</v>
      </c>
      <c r="QJ101" s="43">
        <f t="shared" si="3273"/>
        <v>0</v>
      </c>
      <c r="QK101" s="43">
        <f t="shared" si="3274"/>
        <v>0</v>
      </c>
      <c r="QL101" s="43">
        <f>VLOOKUP($C101,'факт СДП 1 мес'!$D$8:$HP$251,153,0)</f>
        <v>0</v>
      </c>
      <c r="QM101" s="43">
        <f>VLOOKUP($C101,'факт СДП 1 мес'!$D$8:$HP$251,154,0)</f>
        <v>0</v>
      </c>
      <c r="QN101" s="43">
        <f>VLOOKUP($C101,'факт СДП 1 мес'!$D$8:$HP$251,155,0)</f>
        <v>0</v>
      </c>
      <c r="QO101" s="43">
        <f>VLOOKUP($C101,'факт СДП 1 мес'!$D$8:$HP$251,156,0)</f>
        <v>0</v>
      </c>
      <c r="QP101" s="43">
        <f>VLOOKUP($C101,'факт СДП 1 мес'!$D$8:$HP$251,157,0)</f>
        <v>0</v>
      </c>
      <c r="QQ101" s="43">
        <f>VLOOKUP($C101,'факт СДП 1 мес'!$D$8:$HP$251,158,0)</f>
        <v>0</v>
      </c>
      <c r="QR101" s="43">
        <f t="shared" si="3140"/>
        <v>0</v>
      </c>
      <c r="QS101" s="43">
        <f t="shared" si="3141"/>
        <v>0</v>
      </c>
      <c r="QT101" s="43">
        <f t="shared" si="3142"/>
        <v>0</v>
      </c>
      <c r="QU101" s="43">
        <f t="shared" si="3143"/>
        <v>0</v>
      </c>
      <c r="QV101" s="43">
        <f t="shared" si="3144"/>
        <v>0</v>
      </c>
      <c r="QW101" s="44">
        <f>'СДП (план)'!BW102</f>
        <v>0</v>
      </c>
      <c r="QX101" s="43">
        <f>'СДП (план)'!BX102</f>
        <v>0</v>
      </c>
      <c r="QY101" s="43">
        <f t="shared" si="3275"/>
        <v>0</v>
      </c>
      <c r="QZ101" s="43">
        <f t="shared" si="3276"/>
        <v>0</v>
      </c>
      <c r="RA101" s="43">
        <f>VLOOKUP($C101,'факт СДП 1 мес'!$D$8:$HP$251,195,0)</f>
        <v>0</v>
      </c>
      <c r="RB101" s="43">
        <f>VLOOKUP($C101,'факт СДП 1 мес'!$D$8:$HP$251,196,0)</f>
        <v>0</v>
      </c>
      <c r="RC101" s="43">
        <f>VLOOKUP($C101,'факт СДП 1 мес'!$D$8:$HP$251,197,0)</f>
        <v>0</v>
      </c>
      <c r="RD101" s="43">
        <f>VLOOKUP($C101,'факт СДП 1 мес'!$D$8:$HP$251,198,0)</f>
        <v>0</v>
      </c>
      <c r="RE101" s="43">
        <f>VLOOKUP($C101,'факт СДП 1 мес'!$D$8:$HP$251,199,0)</f>
        <v>0</v>
      </c>
      <c r="RF101" s="43">
        <f>VLOOKUP($C101,'факт СДП 1 мес'!$D$8:$HP$251,200,0)</f>
        <v>0</v>
      </c>
      <c r="RG101" s="43">
        <f t="shared" si="3146"/>
        <v>0</v>
      </c>
      <c r="RH101" s="43">
        <f t="shared" si="3147"/>
        <v>0</v>
      </c>
      <c r="RI101" s="43">
        <f t="shared" si="3148"/>
        <v>0</v>
      </c>
      <c r="RJ101" s="43">
        <f t="shared" si="3277"/>
        <v>0</v>
      </c>
      <c r="RK101" s="43">
        <f t="shared" si="3278"/>
        <v>0</v>
      </c>
      <c r="RL101" s="44">
        <f>'СДП (план)'!BY102</f>
        <v>0</v>
      </c>
      <c r="RM101" s="43">
        <f>'СДП (план)'!BZ102</f>
        <v>0</v>
      </c>
      <c r="RN101" s="43">
        <f t="shared" si="3279"/>
        <v>0</v>
      </c>
      <c r="RO101" s="43">
        <f t="shared" si="3280"/>
        <v>0</v>
      </c>
      <c r="RP101" s="43">
        <f>VLOOKUP($C101,'факт СДП 1 мес'!$D$8:$HP$251,201,0)</f>
        <v>0</v>
      </c>
      <c r="RQ101" s="43">
        <f>VLOOKUP($C101,'факт СДП 1 мес'!$D$8:$HP$251,202,0)</f>
        <v>0</v>
      </c>
      <c r="RR101" s="43">
        <f>VLOOKUP($C101,'факт СДП 1 мес'!$D$8:$HP$251,203,0)</f>
        <v>0</v>
      </c>
      <c r="RS101" s="43">
        <f>VLOOKUP($C101,'факт СДП 1 мес'!$D$8:$HP$251,204,0)</f>
        <v>0</v>
      </c>
      <c r="RT101" s="43">
        <f>VLOOKUP($C101,'факт СДП 1 мес'!$D$8:$HP$251,205,0)</f>
        <v>0</v>
      </c>
      <c r="RU101" s="43">
        <f>VLOOKUP($C101,'факт СДП 1 мес'!$D$8:$HP$251,206,0)</f>
        <v>0</v>
      </c>
      <c r="RV101" s="43">
        <f t="shared" si="3151"/>
        <v>0</v>
      </c>
      <c r="RW101" s="43">
        <f t="shared" si="3152"/>
        <v>0</v>
      </c>
      <c r="RX101" s="43">
        <f t="shared" si="3153"/>
        <v>0</v>
      </c>
      <c r="RY101" s="43">
        <f t="shared" si="3281"/>
        <v>0</v>
      </c>
      <c r="RZ101" s="43">
        <f t="shared" si="3282"/>
        <v>0</v>
      </c>
      <c r="SA101" s="44">
        <f>'СДП (план)'!CA102</f>
        <v>0</v>
      </c>
      <c r="SB101" s="43">
        <f>'СДП (план)'!CB102</f>
        <v>0</v>
      </c>
      <c r="SC101" s="43">
        <f t="shared" si="2975"/>
        <v>0</v>
      </c>
      <c r="SD101" s="43">
        <f t="shared" si="3283"/>
        <v>0</v>
      </c>
      <c r="SE101" s="43">
        <f>VLOOKUP($C101,'факт СДП 1 мес'!$D$8:$HP$251,129,0)</f>
        <v>0</v>
      </c>
      <c r="SF101" s="43">
        <f>VLOOKUP($C101,'факт СДП 1 мес'!$D$8:$HP$251,130,0)</f>
        <v>0</v>
      </c>
      <c r="SG101" s="43">
        <f>VLOOKUP($C101,'факт СДП 1 мес'!$D$8:$HP$251,131,0)</f>
        <v>0</v>
      </c>
      <c r="SH101" s="43">
        <f>VLOOKUP($C101,'факт СДП 1 мес'!$D$8:$HP$251,132,0)</f>
        <v>0</v>
      </c>
      <c r="SI101" s="43">
        <f>VLOOKUP($C101,'факт СДП 1 мес'!$D$8:$HP$251,133,0)</f>
        <v>0</v>
      </c>
      <c r="SJ101" s="43">
        <f>VLOOKUP($C101,'факт СДП 1 мес'!$D$8:$HP$251,134,0)</f>
        <v>0</v>
      </c>
      <c r="SK101" s="43">
        <f t="shared" si="2977"/>
        <v>0</v>
      </c>
      <c r="SL101" s="43">
        <f t="shared" si="3156"/>
        <v>0</v>
      </c>
      <c r="SM101" s="43">
        <f t="shared" si="3157"/>
        <v>0</v>
      </c>
      <c r="SN101" s="43">
        <f t="shared" si="3284"/>
        <v>0</v>
      </c>
      <c r="SO101" s="43">
        <f t="shared" si="3285"/>
        <v>0</v>
      </c>
      <c r="SP101" s="44">
        <f>'СДП (план)'!CC102</f>
        <v>0</v>
      </c>
      <c r="SQ101" s="43">
        <f>'СДП (план)'!CD102</f>
        <v>0</v>
      </c>
      <c r="SR101" s="43">
        <f t="shared" si="2982"/>
        <v>0</v>
      </c>
      <c r="SS101" s="43">
        <f t="shared" si="3286"/>
        <v>0</v>
      </c>
      <c r="ST101" s="43">
        <f>VLOOKUP($C101,'факт СДП 1 мес'!$D$8:$HP$251,93,0)</f>
        <v>0</v>
      </c>
      <c r="SU101" s="43">
        <f>VLOOKUP($C101,'факт СДП 1 мес'!$D$8:$HP$251,94,0)</f>
        <v>0</v>
      </c>
      <c r="SV101" s="43">
        <f>VLOOKUP($C101,'факт СДП 1 мес'!$D$8:$HP$251,95,0)</f>
        <v>0</v>
      </c>
      <c r="SW101" s="43">
        <f>VLOOKUP($C101,'факт СДП 1 мес'!$D$8:$HP$251,96,0)</f>
        <v>0</v>
      </c>
      <c r="SX101" s="43">
        <f>VLOOKUP($C101,'факт СДП 1 мес'!$D$8:$HP$251,97,0)</f>
        <v>0</v>
      </c>
      <c r="SY101" s="43">
        <f>VLOOKUP($C101,'факт СДП 1 мес'!$D$8:$HP$251,98,0)</f>
        <v>0</v>
      </c>
      <c r="SZ101" s="43">
        <f t="shared" si="2984"/>
        <v>0</v>
      </c>
      <c r="TA101" s="43">
        <f t="shared" si="3160"/>
        <v>0</v>
      </c>
      <c r="TB101" s="43">
        <f t="shared" si="3161"/>
        <v>0</v>
      </c>
      <c r="TC101" s="43">
        <f t="shared" si="3287"/>
        <v>0</v>
      </c>
      <c r="TD101" s="43">
        <f t="shared" si="3288"/>
        <v>0</v>
      </c>
      <c r="TE101" s="5">
        <f>'СДП (план)'!CE102</f>
        <v>0</v>
      </c>
      <c r="TF101" s="3">
        <f>'СДП (план)'!CF102</f>
        <v>0</v>
      </c>
      <c r="TG101" s="5">
        <v>0</v>
      </c>
      <c r="TH101" s="3">
        <v>0</v>
      </c>
      <c r="TI101" s="43">
        <f>VLOOKUP($C101,'факт СДП 1 мес'!$D$8:$HP$251,117,0)</f>
        <v>0</v>
      </c>
      <c r="TJ101" s="43">
        <f>VLOOKUP($C101,'факт СДП 1 мес'!$D$8:$HP$251,118,0)</f>
        <v>0</v>
      </c>
      <c r="TK101" s="43">
        <f>VLOOKUP($C101,'факт СДП 1 мес'!$D$8:$HP$251,119,0)</f>
        <v>0</v>
      </c>
      <c r="TL101" s="43">
        <f>VLOOKUP($C101,'факт СДП 1 мес'!$D$8:$HP$251,120,0)</f>
        <v>0</v>
      </c>
      <c r="TM101" s="43">
        <f>VLOOKUP($C101,'факт СДП 1 мес'!$D$8:$HP$251,121,0)</f>
        <v>0</v>
      </c>
      <c r="TN101" s="43">
        <f>VLOOKUP($C101,'факт СДП 1 мес'!$D$8:$HP$251,122,0)</f>
        <v>0</v>
      </c>
      <c r="TO101" s="43">
        <f t="shared" si="2989"/>
        <v>0</v>
      </c>
      <c r="TP101" s="43">
        <f t="shared" si="3163"/>
        <v>0</v>
      </c>
      <c r="TQ101" s="43">
        <f t="shared" si="3164"/>
        <v>0</v>
      </c>
      <c r="TR101" s="43">
        <f t="shared" si="3289"/>
        <v>0</v>
      </c>
      <c r="TS101" s="43">
        <f t="shared" si="3290"/>
        <v>0</v>
      </c>
      <c r="TT101" s="43">
        <f>'СДП (план)'!CG102</f>
        <v>0</v>
      </c>
      <c r="TU101" s="43">
        <f>'СДП (план)'!CH102</f>
        <v>0</v>
      </c>
      <c r="TV101" s="43">
        <f t="shared" si="3291"/>
        <v>0</v>
      </c>
      <c r="TW101" s="43">
        <f t="shared" si="3292"/>
        <v>0</v>
      </c>
      <c r="TX101" s="43">
        <f>VLOOKUP($C101,'факт СДП 1 мес'!$D$8:$HP$251,207,0)</f>
        <v>0</v>
      </c>
      <c r="TY101" s="43">
        <f>VLOOKUP($C101,'факт СДП 1 мес'!$D$8:$HP$251,208,0)</f>
        <v>0</v>
      </c>
      <c r="TZ101" s="43">
        <f>VLOOKUP($C101,'факт СДП 1 мес'!$D$8:$HP$251,209,0)</f>
        <v>0</v>
      </c>
      <c r="UA101" s="43">
        <f>VLOOKUP($C101,'факт СДП 1 мес'!$D$8:$HP$251,210,0)</f>
        <v>0</v>
      </c>
      <c r="UB101" s="43">
        <f>VLOOKUP($C101,'факт СДП 1 мес'!$D$8:$HP$251,211,0)</f>
        <v>0</v>
      </c>
      <c r="UC101" s="43">
        <f>VLOOKUP($C101,'факт СДП 1 мес'!$D$8:$HP$251,212,0)</f>
        <v>0</v>
      </c>
      <c r="UD101" s="43">
        <f t="shared" si="3167"/>
        <v>0</v>
      </c>
      <c r="UE101" s="43">
        <f t="shared" si="3168"/>
        <v>0</v>
      </c>
      <c r="UF101" s="43">
        <f t="shared" si="3169"/>
        <v>0</v>
      </c>
      <c r="UG101" s="43">
        <f t="shared" si="3170"/>
        <v>0</v>
      </c>
      <c r="UH101" s="43">
        <f t="shared" si="3000"/>
        <v>0</v>
      </c>
      <c r="UI101" s="43"/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7">
        <f>'СДП (план)'!CK102</f>
        <v>1</v>
      </c>
      <c r="UY101" s="47">
        <f>'СДП (план)'!CL102</f>
        <v>37693.151999999995</v>
      </c>
      <c r="UZ101" s="43">
        <f t="shared" si="2625"/>
        <v>8.3333333333333329E-2</v>
      </c>
      <c r="VA101" s="43">
        <f t="shared" si="2626"/>
        <v>3141.0959999999995</v>
      </c>
      <c r="VB101" s="47">
        <f t="shared" si="2720"/>
        <v>0</v>
      </c>
      <c r="VC101" s="47">
        <f t="shared" si="2721"/>
        <v>0</v>
      </c>
      <c r="VD101" s="47">
        <f t="shared" si="2722"/>
        <v>0</v>
      </c>
      <c r="VE101" s="47">
        <f t="shared" si="2723"/>
        <v>0</v>
      </c>
      <c r="VF101" s="47">
        <f t="shared" si="2724"/>
        <v>0</v>
      </c>
      <c r="VG101" s="47">
        <f t="shared" si="2725"/>
        <v>0</v>
      </c>
      <c r="VH101" s="47">
        <f t="shared" si="2726"/>
        <v>1.68</v>
      </c>
      <c r="VI101" s="47">
        <f t="shared" si="2727"/>
        <v>0.13999999999999999</v>
      </c>
      <c r="VJ101" s="47">
        <f t="shared" si="2728"/>
        <v>0</v>
      </c>
      <c r="VK101" s="43">
        <f t="shared" si="2729"/>
        <v>-8.3333333333333329E-2</v>
      </c>
      <c r="VL101" s="43">
        <f t="shared" si="2730"/>
        <v>-3141.0959999999995</v>
      </c>
      <c r="VM101" s="398" t="e">
        <f>VLOOKUP($C101,'СДП (план)'!$C$11:$CL$254,107,0)</f>
        <v>#REF!</v>
      </c>
      <c r="VN101" s="398" t="e">
        <f>VLOOKUP($C101,'СДП (план)'!$C$11:$CL$254,108,0)</f>
        <v>#REF!</v>
      </c>
      <c r="VO101" s="399" t="e">
        <f t="shared" si="3293"/>
        <v>#REF!</v>
      </c>
      <c r="VP101" s="399" t="e">
        <f t="shared" si="3294"/>
        <v>#REF!</v>
      </c>
      <c r="VQ101" s="398" t="e">
        <f>VLOOKUP($C101,'факт СДП 1 мес'!$D$8:$HI$249,255,0)</f>
        <v>#REF!</v>
      </c>
      <c r="VR101" s="398" t="e">
        <f>VLOOKUP($C101,'факт СДП 1 мес'!$D$8:$HI$249,256,0)</f>
        <v>#REF!</v>
      </c>
      <c r="VS101" s="400" t="e">
        <f t="shared" si="2736"/>
        <v>#REF!</v>
      </c>
      <c r="VT101" s="400" t="e">
        <f t="shared" si="2737"/>
        <v>#REF!</v>
      </c>
    </row>
    <row r="102" spans="1:592" s="32" customFormat="1" ht="10.5" customHeight="1" x14ac:dyDescent="0.2">
      <c r="A102" s="182"/>
      <c r="B102" s="182">
        <v>74</v>
      </c>
      <c r="C102" s="265" t="s">
        <v>589</v>
      </c>
      <c r="D102" s="493" t="s">
        <v>657</v>
      </c>
      <c r="E102" s="461">
        <v>16026</v>
      </c>
      <c r="F102" s="445">
        <v>3.11</v>
      </c>
      <c r="G102" s="494"/>
      <c r="H102" s="464">
        <v>1</v>
      </c>
      <c r="I102" s="196"/>
      <c r="J102" s="196"/>
      <c r="K102" s="208">
        <v>1.4</v>
      </c>
      <c r="L102" s="208">
        <v>1.68</v>
      </c>
      <c r="M102" s="208">
        <v>2.23</v>
      </c>
      <c r="N102" s="209">
        <v>2.57</v>
      </c>
      <c r="O102" s="44">
        <f>'СДП (план)'!O103</f>
        <v>3</v>
      </c>
      <c r="P102" s="44">
        <f>'СДП (план)'!P103</f>
        <v>209331.61199999996</v>
      </c>
      <c r="Q102" s="43">
        <f t="shared" ref="Q102:Q115" si="3295">SUM(O102/12*$A$2)</f>
        <v>0.25</v>
      </c>
      <c r="R102" s="43">
        <f t="shared" ref="R102:R115" si="3296">SUM(P102/12*$A$2)</f>
        <v>17444.300999999996</v>
      </c>
      <c r="S102" s="43">
        <f>VLOOKUP($C102,'факт СДП 1 мес'!$D$8:$HP$251,9,0)</f>
        <v>0</v>
      </c>
      <c r="T102" s="43">
        <f>VLOOKUP($C102,'факт СДП 1 мес'!$D$8:$HP$251,10,0)</f>
        <v>0</v>
      </c>
      <c r="U102" s="43">
        <f>VLOOKUP($C102,'факт СДП 1 мес'!$D$8:$HP$251,11,0)</f>
        <v>0</v>
      </c>
      <c r="V102" s="43">
        <f>VLOOKUP($C102,'факт СДП 1 мес'!$D$8:$HP$251,12,0)</f>
        <v>0</v>
      </c>
      <c r="W102" s="43">
        <f>VLOOKUP($C102,'факт СДП 1 мес'!$D$8:$HP$251,13,0)</f>
        <v>0</v>
      </c>
      <c r="X102" s="43">
        <f>VLOOKUP($C102,'факт СДП 1 мес'!$D$8:$HP$251,14,0)</f>
        <v>0</v>
      </c>
      <c r="Y102" s="43">
        <f t="shared" si="3001"/>
        <v>9.33</v>
      </c>
      <c r="Z102" s="43">
        <f t="shared" si="3002"/>
        <v>0.77749999999999997</v>
      </c>
      <c r="AA102" s="43">
        <f t="shared" si="3003"/>
        <v>0</v>
      </c>
      <c r="AB102" s="43">
        <f t="shared" ref="AB102:AB115" si="3297">SUM(S102-Q102)</f>
        <v>-0.25</v>
      </c>
      <c r="AC102" s="43">
        <f t="shared" ref="AC102:AC115" si="3298">SUM(T102-R102)</f>
        <v>-17444.300999999996</v>
      </c>
      <c r="AD102" s="145">
        <f>'СДП (план)'!Q103</f>
        <v>0</v>
      </c>
      <c r="AE102" s="145">
        <f>'СДП (план)'!R103</f>
        <v>0</v>
      </c>
      <c r="AF102" s="43">
        <f t="shared" ref="AF102:AF115" si="3299">SUM(AD102/12*$A$2)</f>
        <v>0</v>
      </c>
      <c r="AG102" s="43">
        <f t="shared" ref="AG102:AG115" si="3300">SUM(AE102/12*$A$2)</f>
        <v>0</v>
      </c>
      <c r="AH102" s="43">
        <f>VLOOKUP($C102,'факт СДП 1 мес'!$D$8:$HP$251,3,0)</f>
        <v>0</v>
      </c>
      <c r="AI102" s="43">
        <f>VLOOKUP($C102,'факт СДП 1 мес'!$D$8:$HP$251,4,0)</f>
        <v>0</v>
      </c>
      <c r="AJ102" s="43">
        <f>VLOOKUP($C102,'факт СДП 1 мес'!$D$8:$HP$251,5,0)</f>
        <v>0</v>
      </c>
      <c r="AK102" s="43">
        <f>VLOOKUP($C102,'факт СДП 1 мес'!$D$8:$HP$251,6,0)</f>
        <v>0</v>
      </c>
      <c r="AL102" s="43">
        <f>VLOOKUP($C102,'факт СДП 1 мес'!$D$8:$HP$251,7,0)</f>
        <v>0</v>
      </c>
      <c r="AM102" s="43">
        <f>VLOOKUP($C102,'факт СДП 1 мес'!$D$8:$HP$251,8,0)</f>
        <v>0</v>
      </c>
      <c r="AN102" s="43">
        <f t="shared" si="2760"/>
        <v>0</v>
      </c>
      <c r="AO102" s="43">
        <f t="shared" si="2761"/>
        <v>0</v>
      </c>
      <c r="AP102" s="43">
        <f t="shared" si="2762"/>
        <v>0</v>
      </c>
      <c r="AQ102" s="43">
        <f t="shared" si="2763"/>
        <v>0</v>
      </c>
      <c r="AR102" s="43">
        <f t="shared" si="2764"/>
        <v>0</v>
      </c>
      <c r="AS102" s="44">
        <f>'СДП (план)'!S103</f>
        <v>0</v>
      </c>
      <c r="AT102" s="43">
        <f>'СДП (план)'!T103</f>
        <v>0</v>
      </c>
      <c r="AU102" s="43">
        <f t="shared" ref="AU102:AU115" si="3301">SUM(AS102/12*$A$2)</f>
        <v>0</v>
      </c>
      <c r="AV102" s="43">
        <f t="shared" ref="AV102:AV115" si="3302">SUM(AT102/12*$A$2)</f>
        <v>0</v>
      </c>
      <c r="AW102" s="43">
        <f>VLOOKUP($C102,'факт СДП 1 мес'!$D$8:$HP$251,159,0)</f>
        <v>0</v>
      </c>
      <c r="AX102" s="43">
        <f>VLOOKUP($C102,'факт СДП 1 мес'!$D$8:$HP$251,160,0)</f>
        <v>0</v>
      </c>
      <c r="AY102" s="43">
        <f>VLOOKUP($C102,'факт СДП 1 мес'!$D$8:$HP$251,161,0)</f>
        <v>0</v>
      </c>
      <c r="AZ102" s="43">
        <f>VLOOKUP($C102,'факт СДП 1 мес'!$D$8:$HP$251,162,0)</f>
        <v>0</v>
      </c>
      <c r="BA102" s="43">
        <f>VLOOKUP($C102,'факт СДП 1 мес'!$D$8:$HP$251,163,0)</f>
        <v>0</v>
      </c>
      <c r="BB102" s="43">
        <f>VLOOKUP($C102,'факт СДП 1 мес'!$D$8:$HP$251,164,0)</f>
        <v>0</v>
      </c>
      <c r="BC102" s="43">
        <f t="shared" si="3007"/>
        <v>0</v>
      </c>
      <c r="BD102" s="43">
        <f t="shared" si="3008"/>
        <v>0</v>
      </c>
      <c r="BE102" s="43">
        <f t="shared" si="3009"/>
        <v>0</v>
      </c>
      <c r="BF102" s="43">
        <f t="shared" ref="BF102:BF115" si="3303">SUM(AW102-AU102)</f>
        <v>0</v>
      </c>
      <c r="BG102" s="43">
        <f t="shared" ref="BG102:BG115" si="3304">SUM(AX102-AV102)</f>
        <v>0</v>
      </c>
      <c r="BH102" s="88">
        <f>'СДП (план)'!U103</f>
        <v>0</v>
      </c>
      <c r="BI102" s="3">
        <f>'СДП (план)'!V103</f>
        <v>0</v>
      </c>
      <c r="BJ102" s="43">
        <f t="shared" ref="BJ102:BJ115" si="3305">SUM(BH102/12*$A$2)</f>
        <v>0</v>
      </c>
      <c r="BK102" s="43">
        <f t="shared" ref="BK102:BK115" si="3306">SUM(BI102/12*$A$2)</f>
        <v>0</v>
      </c>
      <c r="BL102" s="43">
        <f>VLOOKUP($C102,'факт СДП 1 мес'!$D$8:$HP$251,21,0)</f>
        <v>0</v>
      </c>
      <c r="BM102" s="43">
        <f>VLOOKUP($C102,'факт СДП 1 мес'!$D$8:$HP$251,22,0)</f>
        <v>0</v>
      </c>
      <c r="BN102" s="43">
        <f>VLOOKUP($C102,'факт СДП 1 мес'!$D$8:$HP$251,23,0)</f>
        <v>0</v>
      </c>
      <c r="BO102" s="43">
        <f>VLOOKUP($C102,'факт СДП 1 мес'!$D$8:$HP$251,24,0)</f>
        <v>0</v>
      </c>
      <c r="BP102" s="43">
        <f>VLOOKUP($C102,'факт СДП 1 мес'!$D$8:$HP$251,25,0)</f>
        <v>0</v>
      </c>
      <c r="BQ102" s="43">
        <f>VLOOKUP($C102,'факт СДП 1 мес'!$D$8:$HP$251,26,0)</f>
        <v>0</v>
      </c>
      <c r="BR102" s="43">
        <f t="shared" si="3013"/>
        <v>0</v>
      </c>
      <c r="BS102" s="43">
        <f t="shared" si="3014"/>
        <v>0</v>
      </c>
      <c r="BT102" s="43">
        <f t="shared" si="3015"/>
        <v>0</v>
      </c>
      <c r="BU102" s="43">
        <f t="shared" si="2777"/>
        <v>0</v>
      </c>
      <c r="BV102" s="43">
        <f t="shared" si="2778"/>
        <v>0</v>
      </c>
      <c r="BW102" s="44">
        <f>'СДП (план)'!W103</f>
        <v>0</v>
      </c>
      <c r="BX102" s="43">
        <f>'СДП (план)'!X103</f>
        <v>0</v>
      </c>
      <c r="BY102" s="43">
        <f t="shared" ref="BY102:BY115" si="3307">SUM(BW102/12*$A$2)</f>
        <v>0</v>
      </c>
      <c r="BZ102" s="43">
        <f t="shared" ref="BZ102:BZ115" si="3308">SUM(BX102/12*$A$2)</f>
        <v>0</v>
      </c>
      <c r="CA102" s="43">
        <f>VLOOKUP($C102,'факт СДП 1 мес'!$D$8:$HP$251,15,0)</f>
        <v>0</v>
      </c>
      <c r="CB102" s="43">
        <f>VLOOKUP($C102,'факт СДП 1 мес'!$D$8:$HP$251,16,0)</f>
        <v>0</v>
      </c>
      <c r="CC102" s="43">
        <f>VLOOKUP($C102,'факт СДП 1 мес'!$D$8:$HP$251,17,0)</f>
        <v>0</v>
      </c>
      <c r="CD102" s="43">
        <f>VLOOKUP($C102,'факт СДП 1 мес'!$D$8:$HP$251,18,0)</f>
        <v>0</v>
      </c>
      <c r="CE102" s="43">
        <f>VLOOKUP($C102,'факт СДП 1 мес'!$D$8:$HP$251,19,0)</f>
        <v>0</v>
      </c>
      <c r="CF102" s="43">
        <f>VLOOKUP($C102,'факт СДП 1 мес'!$D$8:$HP$251,20,0)</f>
        <v>0</v>
      </c>
      <c r="CG102" s="43">
        <f t="shared" si="3017"/>
        <v>0</v>
      </c>
      <c r="CH102" s="43">
        <f t="shared" si="3018"/>
        <v>0</v>
      </c>
      <c r="CI102" s="43">
        <f t="shared" si="3019"/>
        <v>0</v>
      </c>
      <c r="CJ102" s="43">
        <f t="shared" ref="CJ102:CJ115" si="3309">SUM(CA102-BY102)</f>
        <v>0</v>
      </c>
      <c r="CK102" s="43">
        <f t="shared" ref="CK102:CK115" si="3310">SUM(CB102-BZ102)</f>
        <v>0</v>
      </c>
      <c r="CL102" s="45">
        <f>'СДП (план)'!Y103</f>
        <v>0</v>
      </c>
      <c r="CM102" s="43">
        <f>'СДП (план)'!Z103</f>
        <v>0</v>
      </c>
      <c r="CN102" s="43">
        <f t="shared" ref="CN102:CN115" si="3311">SUM(CL102/12*$A$2)</f>
        <v>0</v>
      </c>
      <c r="CO102" s="43">
        <f t="shared" ref="CO102:CO115" si="3312">SUM(CM102/12*$A$2)</f>
        <v>0</v>
      </c>
      <c r="CP102" s="43">
        <f>VLOOKUP($C102,'факт СДП 1 мес'!$D$8:$HP$251,165,0)</f>
        <v>0</v>
      </c>
      <c r="CQ102" s="43">
        <f>VLOOKUP($C102,'факт СДП 1 мес'!$D$8:$HP$251,166,0)</f>
        <v>0</v>
      </c>
      <c r="CR102" s="43">
        <f>VLOOKUP($C102,'факт СДП 1 мес'!$D$8:$HP$251,167,0)</f>
        <v>0</v>
      </c>
      <c r="CS102" s="43">
        <f>VLOOKUP($C102,'факт СДП 1 мес'!$D$8:$HP$251,168,0)</f>
        <v>0</v>
      </c>
      <c r="CT102" s="43">
        <f>VLOOKUP($C102,'факт СДП 1 мес'!$D$8:$HP$251,169,0)</f>
        <v>0</v>
      </c>
      <c r="CU102" s="43">
        <f>VLOOKUP($C102,'факт СДП 1 мес'!$D$8:$HP$251,170,0)</f>
        <v>0</v>
      </c>
      <c r="CV102" s="43">
        <f t="shared" si="3022"/>
        <v>0</v>
      </c>
      <c r="CW102" s="43">
        <f t="shared" si="3023"/>
        <v>0</v>
      </c>
      <c r="CX102" s="43">
        <f t="shared" si="3024"/>
        <v>0</v>
      </c>
      <c r="CY102" s="43">
        <f t="shared" ref="CY102:CY115" si="3313">SUM(CP102-CN102)</f>
        <v>0</v>
      </c>
      <c r="CZ102" s="43">
        <f t="shared" ref="CZ102:CZ115" si="3314">SUM(CQ102-CO102)</f>
        <v>0</v>
      </c>
      <c r="DA102" s="5">
        <f>'СДП (план)'!AA103</f>
        <v>0</v>
      </c>
      <c r="DB102" s="3">
        <f>'СДП (план)'!AB103</f>
        <v>0</v>
      </c>
      <c r="DC102" s="43">
        <f t="shared" ref="DC102:DC115" si="3315">SUM(DA102/12*$A$2)</f>
        <v>0</v>
      </c>
      <c r="DD102" s="43">
        <f t="shared" ref="DD102:DD115" si="3316">SUM(DB102/12*$A$2)</f>
        <v>0</v>
      </c>
      <c r="DE102" s="43">
        <f>VLOOKUP($C102,'факт СДП 1 мес'!$D$8:$HP$251,57,0)</f>
        <v>0</v>
      </c>
      <c r="DF102" s="43">
        <f>VLOOKUP($C102,'факт СДП 1 мес'!$D$8:$HP$251,58,0)</f>
        <v>0</v>
      </c>
      <c r="DG102" s="43">
        <f>VLOOKUP($C102,'факт СДП 1 мес'!$D$8:$HP$251,59,0)</f>
        <v>0</v>
      </c>
      <c r="DH102" s="43">
        <f>VLOOKUP($C102,'факт СДП 1 мес'!$D$8:$HP$251,60,0)</f>
        <v>0</v>
      </c>
      <c r="DI102" s="43">
        <f>VLOOKUP($C102,'факт СДП 1 мес'!$D$8:$HP$251,61,0)</f>
        <v>0</v>
      </c>
      <c r="DJ102" s="43">
        <f>VLOOKUP($C102,'факт СДП 1 мес'!$D$8:$HP$251,62,0)</f>
        <v>0</v>
      </c>
      <c r="DK102" s="43">
        <f t="shared" si="3027"/>
        <v>0</v>
      </c>
      <c r="DL102" s="43">
        <f t="shared" si="3028"/>
        <v>0</v>
      </c>
      <c r="DM102" s="43">
        <f t="shared" si="3029"/>
        <v>0</v>
      </c>
      <c r="DN102" s="43">
        <f t="shared" ref="DN102:DN115" si="3317">SUM(DE102-DC102)</f>
        <v>0</v>
      </c>
      <c r="DO102" s="43">
        <f t="shared" ref="DO102:DO115" si="3318">SUM(DF102-DD102)</f>
        <v>0</v>
      </c>
      <c r="DP102" s="5">
        <f>'СДП (план)'!AC103</f>
        <v>0</v>
      </c>
      <c r="DQ102" s="3">
        <f>'СДП (план)'!AD103</f>
        <v>0</v>
      </c>
      <c r="DR102" s="43">
        <f t="shared" ref="DR102:DR115" si="3319">SUM(DP102/12*$A$2)</f>
        <v>0</v>
      </c>
      <c r="DS102" s="43">
        <f t="shared" ref="DS102:DS115" si="3320">SUM(DQ102/12*$A$2)</f>
        <v>0</v>
      </c>
      <c r="DT102" s="43">
        <f>VLOOKUP($C102,'факт СДП 1 мес'!$D$8:$HP$251,33,0)</f>
        <v>0</v>
      </c>
      <c r="DU102" s="43">
        <f>VLOOKUP($C102,'факт СДП 1 мес'!$D$8:$HP$251,34,0)</f>
        <v>0</v>
      </c>
      <c r="DV102" s="43">
        <f>VLOOKUP($C102,'факт СДП 1 мес'!$D$8:$HP$251,35,0)</f>
        <v>0</v>
      </c>
      <c r="DW102" s="43">
        <f>VLOOKUP($C102,'факт СДП 1 мес'!$D$8:$HP$251,36,0)</f>
        <v>0</v>
      </c>
      <c r="DX102" s="43">
        <f>VLOOKUP($C102,'факт СДП 1 мес'!$D$8:$HP$251,37,0)</f>
        <v>0</v>
      </c>
      <c r="DY102" s="43">
        <f>VLOOKUP($C102,'факт СДП 1 мес'!$D$8:$HP$251,38,0)</f>
        <v>0</v>
      </c>
      <c r="DZ102" s="43">
        <f t="shared" si="3032"/>
        <v>0</v>
      </c>
      <c r="EA102" s="43">
        <f t="shared" si="3033"/>
        <v>0</v>
      </c>
      <c r="EB102" s="43">
        <f t="shared" si="3034"/>
        <v>0</v>
      </c>
      <c r="EC102" s="43">
        <f t="shared" ref="EC102:EC115" si="3321">SUM(DT102-DR102)</f>
        <v>0</v>
      </c>
      <c r="ED102" s="43">
        <f t="shared" ref="ED102:ED115" si="3322">SUM(DU102-DS102)</f>
        <v>0</v>
      </c>
      <c r="EE102" s="5">
        <f>'СДП (план)'!AE103</f>
        <v>0</v>
      </c>
      <c r="EF102" s="3">
        <f>'СДП (план)'!AF103</f>
        <v>0</v>
      </c>
      <c r="EG102" s="43">
        <f t="shared" ref="EG102:EG115" si="3323">SUM(EE102/12*$A$2)</f>
        <v>0</v>
      </c>
      <c r="EH102" s="43">
        <f t="shared" ref="EH102:EH115" si="3324">SUM(EF102/12*$A$2)</f>
        <v>0</v>
      </c>
      <c r="EI102" s="43">
        <f>VLOOKUP($C102,'факт СДП 1 мес'!$D$8:$HP$251,27,0)</f>
        <v>0</v>
      </c>
      <c r="EJ102" s="43">
        <f>VLOOKUP($C102,'факт СДП 1 мес'!$D$8:$HP$251,28,0)</f>
        <v>0</v>
      </c>
      <c r="EK102" s="43">
        <f>VLOOKUP($C102,'факт СДП 1 мес'!$D$8:$HP$251,29,0)</f>
        <v>0</v>
      </c>
      <c r="EL102" s="43">
        <f>VLOOKUP($C102,'факт СДП 1 мес'!$D$8:$HP$251,30,0)</f>
        <v>0</v>
      </c>
      <c r="EM102" s="43">
        <f>VLOOKUP($C102,'факт СДП 1 мес'!$D$8:$HP$251,31,0)</f>
        <v>0</v>
      </c>
      <c r="EN102" s="43">
        <f>VLOOKUP($C102,'факт СДП 1 мес'!$D$8:$HP$251,32,0)</f>
        <v>0</v>
      </c>
      <c r="EO102" s="43">
        <f t="shared" si="2809"/>
        <v>0</v>
      </c>
      <c r="EP102" s="43">
        <f t="shared" si="2810"/>
        <v>0</v>
      </c>
      <c r="EQ102" s="43">
        <f t="shared" si="2811"/>
        <v>0</v>
      </c>
      <c r="ER102" s="43">
        <f t="shared" si="2812"/>
        <v>0</v>
      </c>
      <c r="ES102" s="43">
        <f t="shared" si="2813"/>
        <v>0</v>
      </c>
      <c r="ET102" s="44">
        <f>'СДП (план)'!AG103</f>
        <v>0</v>
      </c>
      <c r="EU102" s="43">
        <f>'СДП (план)'!AH103</f>
        <v>0</v>
      </c>
      <c r="EV102" s="43">
        <f t="shared" ref="EV102:EV115" si="3325">SUM(ET102/12*$A$2)</f>
        <v>0</v>
      </c>
      <c r="EW102" s="43">
        <f t="shared" ref="EW102:EW115" si="3326">SUM(EU102/12*$A$2)</f>
        <v>0</v>
      </c>
      <c r="EX102" s="43">
        <f>VLOOKUP($C102,'факт СДП 1 мес'!$D$8:$HP$251,87,0)</f>
        <v>0</v>
      </c>
      <c r="EY102" s="43">
        <f>VLOOKUP($C102,'факт СДП 1 мес'!$D$8:$HP$251,88,0)</f>
        <v>0</v>
      </c>
      <c r="EZ102" s="43">
        <f>VLOOKUP($C102,'факт СДП 1 мес'!$D$8:$HP$251,89,0)</f>
        <v>0</v>
      </c>
      <c r="FA102" s="43">
        <f>VLOOKUP($C102,'факт СДП 1 мес'!$D$8:$HP$251,90,0)</f>
        <v>0</v>
      </c>
      <c r="FB102" s="43">
        <f>VLOOKUP($C102,'факт СДП 1 мес'!$D$8:$HP$251,91,0)</f>
        <v>0</v>
      </c>
      <c r="FC102" s="43">
        <f>VLOOKUP($C102,'факт СДП 1 мес'!$D$8:$HP$251,92,0)</f>
        <v>0</v>
      </c>
      <c r="FD102" s="43">
        <f t="shared" si="3039"/>
        <v>0</v>
      </c>
      <c r="FE102" s="43">
        <f t="shared" si="3040"/>
        <v>0</v>
      </c>
      <c r="FF102" s="43">
        <f t="shared" si="3041"/>
        <v>0</v>
      </c>
      <c r="FG102" s="43">
        <f t="shared" ref="FG102:FG115" si="3327">SUM(EX102-EV102)</f>
        <v>0</v>
      </c>
      <c r="FH102" s="43">
        <f t="shared" ref="FH102:FH115" si="3328">SUM(EY102-EW102)</f>
        <v>0</v>
      </c>
      <c r="FI102" s="44">
        <f>'СДП (план)'!AI103</f>
        <v>0</v>
      </c>
      <c r="FJ102" s="43">
        <f>'СДП (план)'!AJ103</f>
        <v>0</v>
      </c>
      <c r="FK102" s="43">
        <f t="shared" ref="FK102:FK115" si="3329">SUM(FI102/12*$A$2)</f>
        <v>0</v>
      </c>
      <c r="FL102" s="43">
        <f t="shared" ref="FL102:FL115" si="3330">SUM(FJ102/12*$A$2)</f>
        <v>0</v>
      </c>
      <c r="FM102" s="43">
        <f>VLOOKUP($C102,'факт СДП 1 мес'!$D$8:$HP$251,39,0)</f>
        <v>0</v>
      </c>
      <c r="FN102" s="43">
        <f>VLOOKUP($C102,'факт СДП 1 мес'!$D$8:$HP$251,40,0)</f>
        <v>0</v>
      </c>
      <c r="FO102" s="43">
        <f>VLOOKUP($C102,'факт СДП 1 мес'!$D$8:$HP$251,41,0)</f>
        <v>0</v>
      </c>
      <c r="FP102" s="43">
        <f>VLOOKUP($C102,'факт СДП 1 мес'!$D$8:$HP$251,42,0)</f>
        <v>0</v>
      </c>
      <c r="FQ102" s="43">
        <f>VLOOKUP($C102,'факт СДП 1 мес'!$D$8:$HP$251,43,0)</f>
        <v>0</v>
      </c>
      <c r="FR102" s="43">
        <f>VLOOKUP($C102,'факт СДП 1 мес'!$D$8:$HP$251,44,0)</f>
        <v>0</v>
      </c>
      <c r="FS102" s="43">
        <f t="shared" si="3044"/>
        <v>0</v>
      </c>
      <c r="FT102" s="43">
        <f t="shared" si="3045"/>
        <v>0</v>
      </c>
      <c r="FU102" s="43">
        <f t="shared" si="3046"/>
        <v>0</v>
      </c>
      <c r="FV102" s="43">
        <f t="shared" ref="FV102:FV115" si="3331">SUM(FM102-FK102)</f>
        <v>0</v>
      </c>
      <c r="FW102" s="43">
        <f t="shared" ref="FW102:FW115" si="3332">SUM(FN102-FL102)</f>
        <v>0</v>
      </c>
      <c r="FX102" s="44">
        <f>'СДП (план)'!AK103</f>
        <v>0</v>
      </c>
      <c r="FY102" s="43">
        <f>'СДП (план)'!AL103</f>
        <v>0</v>
      </c>
      <c r="FZ102" s="43">
        <f t="shared" ref="FZ102:FZ115" si="3333">SUM(FX102/12*$A$2)</f>
        <v>0</v>
      </c>
      <c r="GA102" s="43">
        <f t="shared" ref="GA102:GA115" si="3334">SUM(FY102/12*$A$2)</f>
        <v>0</v>
      </c>
      <c r="GB102" s="43">
        <f>VLOOKUP($C102,'факт СДП 1 мес'!$D$8:$HP$251,45,0)</f>
        <v>0</v>
      </c>
      <c r="GC102" s="43">
        <f>VLOOKUP($C102,'факт СДП 1 мес'!$D$8:$HP$251,46,0)</f>
        <v>0</v>
      </c>
      <c r="GD102" s="43">
        <f>VLOOKUP($C102,'факт СДП 1 мес'!$D$8:$HP$251,47,0)</f>
        <v>0</v>
      </c>
      <c r="GE102" s="43">
        <f>VLOOKUP($C102,'факт СДП 1 мес'!$D$8:$HP$251,48,0)</f>
        <v>0</v>
      </c>
      <c r="GF102" s="43">
        <f>VLOOKUP($C102,'факт СДП 1 мес'!$D$8:$HP$251,49,0)</f>
        <v>0</v>
      </c>
      <c r="GG102" s="43">
        <f>VLOOKUP($C102,'факт СДП 1 мес'!$D$8:$HP$251,50,0)</f>
        <v>0</v>
      </c>
      <c r="GH102" s="43">
        <f t="shared" si="3049"/>
        <v>0</v>
      </c>
      <c r="GI102" s="43">
        <f t="shared" si="3050"/>
        <v>0</v>
      </c>
      <c r="GJ102" s="43">
        <f t="shared" si="3051"/>
        <v>0</v>
      </c>
      <c r="GK102" s="43">
        <f t="shared" ref="GK102:GK115" si="3335">SUM(GB102-FZ102)</f>
        <v>0</v>
      </c>
      <c r="GL102" s="43">
        <f t="shared" ref="GL102:GL115" si="3336">SUM(GC102-GA102)</f>
        <v>0</v>
      </c>
      <c r="GM102" s="5">
        <f>'СДП (план)'!AM103</f>
        <v>0</v>
      </c>
      <c r="GN102" s="3">
        <f>'СДП (план)'!AN103</f>
        <v>0</v>
      </c>
      <c r="GO102" s="43">
        <f t="shared" ref="GO102:GO115" si="3337">SUM(GM102/12*$A$2)</f>
        <v>0</v>
      </c>
      <c r="GP102" s="43">
        <f t="shared" ref="GP102:GP115" si="3338">SUM(GN102/12*$A$2)</f>
        <v>0</v>
      </c>
      <c r="GQ102" s="43">
        <f>VLOOKUP($C102,'факт СДП 1 мес'!$D$8:$HP$251,51,0)</f>
        <v>0</v>
      </c>
      <c r="GR102" s="43">
        <f>VLOOKUP($C102,'факт СДП 1 мес'!$D$8:$HP$251,52,0)</f>
        <v>0</v>
      </c>
      <c r="GS102" s="43">
        <f>VLOOKUP($C102,'факт СДП 1 мес'!$D$8:$HP$251,53,0)</f>
        <v>0</v>
      </c>
      <c r="GT102" s="43">
        <f>VLOOKUP($C102,'факт СДП 1 мес'!$D$8:$HP$251,54,0)</f>
        <v>0</v>
      </c>
      <c r="GU102" s="43">
        <f>VLOOKUP($C102,'факт СДП 1 мес'!$D$8:$HP$251,55,0)</f>
        <v>0</v>
      </c>
      <c r="GV102" s="43">
        <f>VLOOKUP($C102,'факт СДП 1 мес'!$D$8:$HP$251,56,0)</f>
        <v>0</v>
      </c>
      <c r="GW102" s="43">
        <f t="shared" si="3054"/>
        <v>0</v>
      </c>
      <c r="GX102" s="43">
        <f t="shared" si="3055"/>
        <v>0</v>
      </c>
      <c r="GY102" s="43">
        <f t="shared" si="3056"/>
        <v>0</v>
      </c>
      <c r="GZ102" s="43">
        <f t="shared" ref="GZ102:GZ115" si="3339">SUM(GQ102-GO102)</f>
        <v>0</v>
      </c>
      <c r="HA102" s="43">
        <f t="shared" ref="HA102:HA115" si="3340">SUM(GR102-GP102)</f>
        <v>0</v>
      </c>
      <c r="HB102" s="5">
        <f>'СДП (план)'!AO103</f>
        <v>0</v>
      </c>
      <c r="HC102" s="3">
        <f>'СДП (план)'!AP103</f>
        <v>0</v>
      </c>
      <c r="HD102" s="43">
        <f t="shared" ref="HD102:HD115" si="3341">SUM(HB102/12*$A$2)</f>
        <v>0</v>
      </c>
      <c r="HE102" s="43">
        <f t="shared" ref="HE102:HE115" si="3342">SUM(HC102/12*$A$2)</f>
        <v>0</v>
      </c>
      <c r="HF102" s="43">
        <f>VLOOKUP($C102,'факт СДП 1 мес'!$D$8:$HP$251,141,0)</f>
        <v>0</v>
      </c>
      <c r="HG102" s="43">
        <f>VLOOKUP($C102,'факт СДП 1 мес'!$D$8:$HP$251,142,0)</f>
        <v>0</v>
      </c>
      <c r="HH102" s="43">
        <f>VLOOKUP($C102,'факт СДП 1 мес'!$D$8:$HP$251,143,0)</f>
        <v>0</v>
      </c>
      <c r="HI102" s="43">
        <f>VLOOKUP($C102,'факт СДП 1 мес'!$D$8:$HP$251,144,0)</f>
        <v>0</v>
      </c>
      <c r="HJ102" s="43">
        <f>VLOOKUP($C102,'факт СДП 1 мес'!$D$8:$HP$251,145,0)</f>
        <v>0</v>
      </c>
      <c r="HK102" s="43">
        <f>VLOOKUP($C102,'факт СДП 1 мес'!$D$8:$HP$251,146,0)</f>
        <v>0</v>
      </c>
      <c r="HL102" s="43">
        <f t="shared" si="3059"/>
        <v>0</v>
      </c>
      <c r="HM102" s="43">
        <f t="shared" si="3060"/>
        <v>0</v>
      </c>
      <c r="HN102" s="43">
        <f t="shared" si="3061"/>
        <v>0</v>
      </c>
      <c r="HO102" s="43">
        <f t="shared" ref="HO102:HO115" si="3343">SUM(HF102-HD102)</f>
        <v>0</v>
      </c>
      <c r="HP102" s="43">
        <f t="shared" ref="HP102:HP115" si="3344">SUM(HG102-HE102)</f>
        <v>0</v>
      </c>
      <c r="HQ102" s="44">
        <f>'СДП (план)'!AQ103</f>
        <v>0</v>
      </c>
      <c r="HR102" s="43">
        <f>'СДП (план)'!AR103</f>
        <v>0</v>
      </c>
      <c r="HS102" s="43">
        <f t="shared" ref="HS102:HS115" si="3345">SUM(HQ102/12*$A$2)</f>
        <v>0</v>
      </c>
      <c r="HT102" s="43">
        <f t="shared" ref="HT102:HT115" si="3346">SUM(HR102/12*$A$2)</f>
        <v>0</v>
      </c>
      <c r="HU102" s="43">
        <f>VLOOKUP($C102,'факт СДП 1 мес'!$D$8:$HP$251,171,0)</f>
        <v>0</v>
      </c>
      <c r="HV102" s="43">
        <f>VLOOKUP($C102,'факт СДП 1 мес'!$D$8:$HP$251,172,0)</f>
        <v>0</v>
      </c>
      <c r="HW102" s="43">
        <f>VLOOKUP($C102,'факт СДП 1 мес'!$D$8:$HP$251,173,0)</f>
        <v>0</v>
      </c>
      <c r="HX102" s="43">
        <f>VLOOKUP($C102,'факт СДП 1 мес'!$D$8:$HP$251,174,0)</f>
        <v>0</v>
      </c>
      <c r="HY102" s="43">
        <f>VLOOKUP($C102,'факт СДП 1 мес'!$D$8:$HP$251,175,0)</f>
        <v>0</v>
      </c>
      <c r="HZ102" s="43">
        <f>VLOOKUP($C102,'факт СДП 1 мес'!$D$8:$HP$251,176,0)</f>
        <v>0</v>
      </c>
      <c r="IA102" s="43">
        <f t="shared" si="3064"/>
        <v>0</v>
      </c>
      <c r="IB102" s="43">
        <f t="shared" si="3065"/>
        <v>0</v>
      </c>
      <c r="IC102" s="43">
        <f t="shared" si="3066"/>
        <v>0</v>
      </c>
      <c r="ID102" s="43">
        <f t="shared" ref="ID102:ID115" si="3347">SUM(HU102-HS102)</f>
        <v>0</v>
      </c>
      <c r="IE102" s="43">
        <f t="shared" ref="IE102:IE115" si="3348">SUM(HV102-HT102)</f>
        <v>0</v>
      </c>
      <c r="IF102" s="44">
        <f>'СДП (план)'!AS103</f>
        <v>0</v>
      </c>
      <c r="IG102" s="43">
        <f>'СДП (план)'!AT103</f>
        <v>0</v>
      </c>
      <c r="IH102" s="43">
        <f t="shared" ref="IH102:IH115" si="3349">SUM(IF102/12*$A$2)</f>
        <v>0</v>
      </c>
      <c r="II102" s="43">
        <f t="shared" ref="II102:II115" si="3350">SUM(IG102/12*$A$2)</f>
        <v>0</v>
      </c>
      <c r="IJ102" s="43">
        <f>VLOOKUP($C102,'факт СДП 1 мес'!$D$8:$HP$251,183,0)</f>
        <v>0</v>
      </c>
      <c r="IK102" s="43">
        <f>VLOOKUP($C102,'факт СДП 1 мес'!$D$8:$HP$251,184,0)</f>
        <v>0</v>
      </c>
      <c r="IL102" s="43">
        <f>VLOOKUP($C102,'факт СДП 1 мес'!$D$8:$HP$251,185,0)</f>
        <v>0</v>
      </c>
      <c r="IM102" s="43">
        <f>VLOOKUP($C102,'факт СДП 1 мес'!$D$8:$HP$251,186,0)</f>
        <v>0</v>
      </c>
      <c r="IN102" s="43">
        <f>VLOOKUP($C102,'факт СДП 1 мес'!$D$8:$HP$251,187,0)</f>
        <v>0</v>
      </c>
      <c r="IO102" s="43">
        <f>VLOOKUP($C102,'факт СДП 1 мес'!$D$8:$HP$251,188,0)</f>
        <v>0</v>
      </c>
      <c r="IP102" s="43">
        <f t="shared" si="3069"/>
        <v>0</v>
      </c>
      <c r="IQ102" s="43">
        <f t="shared" si="3070"/>
        <v>0</v>
      </c>
      <c r="IR102" s="43">
        <f t="shared" si="3071"/>
        <v>0</v>
      </c>
      <c r="IS102" s="43">
        <f t="shared" ref="IS102:IS115" si="3351">SUM(IJ102-IH102)</f>
        <v>0</v>
      </c>
      <c r="IT102" s="43">
        <f t="shared" ref="IT102:IT115" si="3352">SUM(IK102-II102)</f>
        <v>0</v>
      </c>
      <c r="IU102" s="45">
        <f>'СДП (план)'!AU103</f>
        <v>0</v>
      </c>
      <c r="IV102" s="45">
        <f>'СДП (план)'!AV103</f>
        <v>0</v>
      </c>
      <c r="IW102" s="43">
        <f t="shared" ref="IW102:IW115" si="3353">SUM(IU102/12*$A$2)</f>
        <v>0</v>
      </c>
      <c r="IX102" s="43">
        <f t="shared" ref="IX102:IX115" si="3354">SUM(IV102/12*$A$2)</f>
        <v>0</v>
      </c>
      <c r="IY102" s="43">
        <f>VLOOKUP($C102,'факт СДП 1 мес'!$D$8:$HP$251,147,0)</f>
        <v>0</v>
      </c>
      <c r="IZ102" s="43">
        <f>VLOOKUP($C102,'факт СДП 1 мес'!$D$8:$HP$251,148,0)</f>
        <v>0</v>
      </c>
      <c r="JA102" s="43">
        <f>VLOOKUP($C102,'факт СДП 1 мес'!$D$8:$HP$251,149,0)</f>
        <v>0</v>
      </c>
      <c r="JB102" s="43">
        <f>VLOOKUP($C102,'факт СДП 1 мес'!$D$8:$HP$251,150,0)</f>
        <v>0</v>
      </c>
      <c r="JC102" s="43">
        <f>VLOOKUP($C102,'факт СДП 1 мес'!$D$8:$HP$251,151,0)</f>
        <v>0</v>
      </c>
      <c r="JD102" s="43">
        <f>VLOOKUP($C102,'факт СДП 1 мес'!$D$8:$HP$251,152,0)</f>
        <v>0</v>
      </c>
      <c r="JE102" s="43">
        <f t="shared" si="3074"/>
        <v>0</v>
      </c>
      <c r="JF102" s="43">
        <f t="shared" si="3075"/>
        <v>0</v>
      </c>
      <c r="JG102" s="43">
        <f t="shared" si="3076"/>
        <v>0</v>
      </c>
      <c r="JH102" s="43">
        <f t="shared" ref="JH102:JH115" si="3355">SUM(IY102-IW102)</f>
        <v>0</v>
      </c>
      <c r="JI102" s="43">
        <f t="shared" ref="JI102:JI115" si="3356">SUM(IZ102-IX102)</f>
        <v>0</v>
      </c>
      <c r="JJ102" s="45">
        <f>'СДП (план)'!AW103</f>
        <v>0</v>
      </c>
      <c r="JK102" s="45">
        <f>'СДП (план)'!AX103</f>
        <v>0</v>
      </c>
      <c r="JL102" s="43">
        <f t="shared" ref="JL102:JL115" si="3357">SUM(JJ102/12*$A$2)</f>
        <v>0</v>
      </c>
      <c r="JM102" s="43">
        <f t="shared" ref="JM102:JM115" si="3358">SUM(JK102/12*$A$2)</f>
        <v>0</v>
      </c>
      <c r="JN102" s="43">
        <f>VLOOKUP($C102,'факт СДП 1 мес'!$D$8:$HP$251,135,0)</f>
        <v>0</v>
      </c>
      <c r="JO102" s="43">
        <f>VLOOKUP($C102,'факт СДП 1 мес'!$D$8:$HP$251,136,0)</f>
        <v>0</v>
      </c>
      <c r="JP102" s="43">
        <f>VLOOKUP($C102,'факт СДП 1 мес'!$D$8:$HP$251,137,0)</f>
        <v>0</v>
      </c>
      <c r="JQ102" s="43">
        <f>VLOOKUP($C102,'факт СДП 1 мес'!$D$8:$HP$251,138,0)</f>
        <v>0</v>
      </c>
      <c r="JR102" s="43">
        <f>VLOOKUP($C102,'факт СДП 1 мес'!$D$8:$HP$251,139,0)</f>
        <v>0</v>
      </c>
      <c r="JS102" s="43">
        <f>VLOOKUP($C102,'факт СДП 1 мес'!$D$8:$HP$251,140,0)</f>
        <v>0</v>
      </c>
      <c r="JT102" s="43">
        <f t="shared" si="3079"/>
        <v>0</v>
      </c>
      <c r="JU102" s="43">
        <f t="shared" si="3080"/>
        <v>0</v>
      </c>
      <c r="JV102" s="43">
        <f t="shared" si="3081"/>
        <v>0</v>
      </c>
      <c r="JW102" s="43">
        <f t="shared" ref="JW102:JW115" si="3359">SUM(JN102-JL102)</f>
        <v>0</v>
      </c>
      <c r="JX102" s="43">
        <f t="shared" ref="JX102:JX115" si="3360">SUM(JO102-JM102)</f>
        <v>0</v>
      </c>
      <c r="JY102" s="44">
        <f>'СДП (план)'!AY103</f>
        <v>0</v>
      </c>
      <c r="JZ102" s="43">
        <f>'СДП (план)'!AZ103</f>
        <v>0</v>
      </c>
      <c r="KA102" s="43">
        <f t="shared" ref="KA102:KA115" si="3361">SUM(JY102/12*$A$2)</f>
        <v>0</v>
      </c>
      <c r="KB102" s="43">
        <f t="shared" ref="KB102:KB115" si="3362">SUM(JZ102/12*$A$2)</f>
        <v>0</v>
      </c>
      <c r="KC102" s="43">
        <f>VLOOKUP($C102,'факт СДП 1 мес'!$D$8:$HP$251,105,0)</f>
        <v>0</v>
      </c>
      <c r="KD102" s="43">
        <f>VLOOKUP($C102,'факт СДП 1 мес'!$D$8:$HP$251,106,0)</f>
        <v>0</v>
      </c>
      <c r="KE102" s="43">
        <f>VLOOKUP($C102,'факт СДП 1 мес'!$D$8:$HP$251,107,0)</f>
        <v>0</v>
      </c>
      <c r="KF102" s="43">
        <f>VLOOKUP($C102,'факт СДП 1 мес'!$D$8:$HP$251,108,0)</f>
        <v>0</v>
      </c>
      <c r="KG102" s="43">
        <f>VLOOKUP($C102,'факт СДП 1 мес'!$D$8:$HP$251,109,0)</f>
        <v>0</v>
      </c>
      <c r="KH102" s="43">
        <f>VLOOKUP($C102,'факт СДП 1 мес'!$D$8:$HP$251,110,0)</f>
        <v>0</v>
      </c>
      <c r="KI102" s="43">
        <f t="shared" si="3084"/>
        <v>0</v>
      </c>
      <c r="KJ102" s="43">
        <f t="shared" si="3085"/>
        <v>0</v>
      </c>
      <c r="KK102" s="43">
        <f t="shared" si="3086"/>
        <v>0</v>
      </c>
      <c r="KL102" s="43">
        <f t="shared" ref="KL102:KL115" si="3363">SUM(KC102-KA102)</f>
        <v>0</v>
      </c>
      <c r="KM102" s="43">
        <f t="shared" ref="KM102:KM115" si="3364">SUM(KD102-KB102)</f>
        <v>0</v>
      </c>
      <c r="KN102" s="44">
        <f>'СДП (план)'!BA103</f>
        <v>0</v>
      </c>
      <c r="KO102" s="43">
        <f>'СДП (план)'!BB103</f>
        <v>0</v>
      </c>
      <c r="KP102" s="43">
        <f t="shared" ref="KP102:KP115" si="3365">SUM(KN102/12*$A$2)</f>
        <v>0</v>
      </c>
      <c r="KQ102" s="43">
        <f t="shared" ref="KQ102:KQ115" si="3366">SUM(KO102/12*$A$2)</f>
        <v>0</v>
      </c>
      <c r="KR102" s="43">
        <f>VLOOKUP($C102,'факт СДП 1 мес'!$D$8:$HP$251,189,0)</f>
        <v>0</v>
      </c>
      <c r="KS102" s="43">
        <f>VLOOKUP($C102,'факт СДП 1 мес'!$D$8:$HP$251,190,0)</f>
        <v>0</v>
      </c>
      <c r="KT102" s="43">
        <f>VLOOKUP($C102,'факт СДП 1 мес'!$D$8:$HP$251,191,0)</f>
        <v>0</v>
      </c>
      <c r="KU102" s="43">
        <f>VLOOKUP($C102,'факт СДП 1 мес'!$D$8:$HP$251,192,0)</f>
        <v>0</v>
      </c>
      <c r="KV102" s="43">
        <f>VLOOKUP($C102,'факт СДП 1 мес'!$D$8:$HP$251,193,0)</f>
        <v>0</v>
      </c>
      <c r="KW102" s="43">
        <f>VLOOKUP($C102,'факт СДП 1 мес'!$D$8:$HP$251,194,0)</f>
        <v>0</v>
      </c>
      <c r="KX102" s="43">
        <f t="shared" si="3089"/>
        <v>0</v>
      </c>
      <c r="KY102" s="43">
        <f t="shared" si="3090"/>
        <v>0</v>
      </c>
      <c r="KZ102" s="43">
        <f t="shared" si="3091"/>
        <v>0</v>
      </c>
      <c r="LA102" s="43">
        <f t="shared" ref="LA102:LA115" si="3367">SUM(KR102-KP102)</f>
        <v>0</v>
      </c>
      <c r="LB102" s="43">
        <f t="shared" ref="LB102:LB115" si="3368">SUM(KS102-KQ102)</f>
        <v>0</v>
      </c>
      <c r="LC102" s="44">
        <f>'СДП (план)'!BC103</f>
        <v>0</v>
      </c>
      <c r="LD102" s="43">
        <f>'СДП (план)'!BD103</f>
        <v>0</v>
      </c>
      <c r="LE102" s="43">
        <f t="shared" ref="LE102:LE115" si="3369">SUM(LC102/12*$A$2)</f>
        <v>0</v>
      </c>
      <c r="LF102" s="43">
        <f t="shared" ref="LF102:LF115" si="3370">SUM(LD102/12*$A$2)</f>
        <v>0</v>
      </c>
      <c r="LG102" s="43">
        <f>VLOOKUP($C102,'факт СДП 1 мес'!$D$8:$HP$251,63,0)</f>
        <v>0</v>
      </c>
      <c r="LH102" s="43">
        <f>VLOOKUP($C102,'факт СДП 1 мес'!$D$8:$HP$251,64,0)</f>
        <v>0</v>
      </c>
      <c r="LI102" s="43">
        <f>VLOOKUP($C102,'факт СДП 1 мес'!$D$8:$HP$251,65,0)</f>
        <v>0</v>
      </c>
      <c r="LJ102" s="43">
        <f>VLOOKUP($C102,'факт СДП 1 мес'!$D$8:$HP$251,66,0)</f>
        <v>0</v>
      </c>
      <c r="LK102" s="43">
        <f>VLOOKUP($C102,'факт СДП 1 мес'!$D$8:$HP$251,67,0)</f>
        <v>0</v>
      </c>
      <c r="LL102" s="43">
        <f>VLOOKUP($C102,'факт СДП 1 мес'!$D$8:$HP$251,68,0)</f>
        <v>0</v>
      </c>
      <c r="LM102" s="43">
        <f t="shared" si="3094"/>
        <v>0</v>
      </c>
      <c r="LN102" s="43">
        <f t="shared" si="3095"/>
        <v>0</v>
      </c>
      <c r="LO102" s="43">
        <f t="shared" si="3096"/>
        <v>0</v>
      </c>
      <c r="LP102" s="43">
        <f t="shared" ref="LP102:LP115" si="3371">SUM(LG102-LE102)</f>
        <v>0</v>
      </c>
      <c r="LQ102" s="43">
        <f t="shared" ref="LQ102:LQ115" si="3372">SUM(LH102-LF102)</f>
        <v>0</v>
      </c>
      <c r="LR102" s="44">
        <f>'СДП (план)'!BE103</f>
        <v>0</v>
      </c>
      <c r="LS102" s="43">
        <f>'СДП (план)'!BF103</f>
        <v>0</v>
      </c>
      <c r="LT102" s="43">
        <f t="shared" ref="LT102:LT115" si="3373">SUM(LR102/12*$A$2)</f>
        <v>0</v>
      </c>
      <c r="LU102" s="43">
        <f t="shared" ref="LU102:LU115" si="3374">SUM(LS102/12*$A$2)</f>
        <v>0</v>
      </c>
      <c r="LV102" s="43">
        <f>VLOOKUP($C102,'факт СДП 1 мес'!$D$8:$HP$251,69,0)</f>
        <v>0</v>
      </c>
      <c r="LW102" s="43">
        <f>VLOOKUP($C102,'факт СДП 1 мес'!$D$8:$HP$251,70,0)</f>
        <v>0</v>
      </c>
      <c r="LX102" s="43">
        <f>VLOOKUP($C102,'факт СДП 1 мес'!$D$8:$HP$251,71,0)</f>
        <v>0</v>
      </c>
      <c r="LY102" s="43">
        <f>VLOOKUP($C102,'факт СДП 1 мес'!$D$8:$HP$251,72,0)</f>
        <v>0</v>
      </c>
      <c r="LZ102" s="43">
        <f>VLOOKUP($C102,'факт СДП 1 мес'!$D$8:$HP$251,73,0)</f>
        <v>0</v>
      </c>
      <c r="MA102" s="43">
        <f>VLOOKUP($C102,'факт СДП 1 мес'!$D$8:$HP$251,74,0)</f>
        <v>0</v>
      </c>
      <c r="MB102" s="43">
        <f t="shared" si="3099"/>
        <v>0</v>
      </c>
      <c r="MC102" s="43">
        <f t="shared" si="3100"/>
        <v>0</v>
      </c>
      <c r="MD102" s="43">
        <f t="shared" si="3101"/>
        <v>0</v>
      </c>
      <c r="ME102" s="43">
        <f t="shared" si="3102"/>
        <v>0</v>
      </c>
      <c r="MF102" s="43">
        <f t="shared" si="3103"/>
        <v>0</v>
      </c>
      <c r="MG102" s="44">
        <f>'СДП (план)'!BG103</f>
        <v>0</v>
      </c>
      <c r="MH102" s="43">
        <f>'СДП (план)'!BH103</f>
        <v>0</v>
      </c>
      <c r="MI102" s="43">
        <f t="shared" ref="MI102:MI115" si="3375">SUM(MG102/12*$A$2)</f>
        <v>0</v>
      </c>
      <c r="MJ102" s="43">
        <f t="shared" ref="MJ102:MJ115" si="3376">SUM(MH102/12*$A$2)</f>
        <v>0</v>
      </c>
      <c r="MK102" s="43">
        <f>VLOOKUP($C102,'факт СДП 1 мес'!$D$8:$HP$251,75,0)</f>
        <v>0</v>
      </c>
      <c r="ML102" s="43">
        <f>VLOOKUP($C102,'факт СДП 1 мес'!$D$8:$HP$251,76,0)</f>
        <v>0</v>
      </c>
      <c r="MM102" s="43">
        <f>VLOOKUP($C102,'факт СДП 1 мес'!$D$8:$HP$251,77,0)</f>
        <v>0</v>
      </c>
      <c r="MN102" s="43">
        <f>VLOOKUP($C102,'факт СДП 1 мес'!$D$8:$HP$251,78,0)</f>
        <v>0</v>
      </c>
      <c r="MO102" s="43">
        <f>VLOOKUP($C102,'факт СДП 1 мес'!$D$8:$HP$251,79,0)</f>
        <v>0</v>
      </c>
      <c r="MP102" s="43">
        <f>VLOOKUP($C102,'факт СДП 1 мес'!$D$8:$HP$251,80,0)</f>
        <v>0</v>
      </c>
      <c r="MQ102" s="43">
        <f t="shared" si="3105"/>
        <v>0</v>
      </c>
      <c r="MR102" s="43">
        <f t="shared" si="3106"/>
        <v>0</v>
      </c>
      <c r="MS102" s="43">
        <f t="shared" si="3107"/>
        <v>0</v>
      </c>
      <c r="MT102" s="43">
        <f t="shared" si="3108"/>
        <v>0</v>
      </c>
      <c r="MU102" s="43">
        <f t="shared" si="2911"/>
        <v>0</v>
      </c>
      <c r="MV102" s="44">
        <f>'СДП (план)'!BI103</f>
        <v>0</v>
      </c>
      <c r="MW102" s="43">
        <f>'СДП (план)'!BJ103</f>
        <v>0</v>
      </c>
      <c r="MX102" s="43">
        <f t="shared" ref="MX102:MX115" si="3377">SUM(MV102/12*$A$2)</f>
        <v>0</v>
      </c>
      <c r="MY102" s="43">
        <f t="shared" ref="MY102:MY115" si="3378">SUM(MW102/12*$A$2)</f>
        <v>0</v>
      </c>
      <c r="MZ102" s="43">
        <f>VLOOKUP($C102,'факт СДП 1 мес'!$D$8:$HP$251,81,0)</f>
        <v>0</v>
      </c>
      <c r="NA102" s="43">
        <f>VLOOKUP($C102,'факт СДП 1 мес'!$D$8:$HP$251,82,0)</f>
        <v>0</v>
      </c>
      <c r="NB102" s="43">
        <f>VLOOKUP($C102,'факт СДП 1 мес'!$D$8:$HP$251,83,0)</f>
        <v>0</v>
      </c>
      <c r="NC102" s="43">
        <f>VLOOKUP($C102,'факт СДП 1 мес'!$D$8:$HP$251,84,0)</f>
        <v>0</v>
      </c>
      <c r="ND102" s="43">
        <f>VLOOKUP($C102,'факт СДП 1 мес'!$D$8:$HP$251,85,0)</f>
        <v>0</v>
      </c>
      <c r="NE102" s="43">
        <f>VLOOKUP($C102,'факт СДП 1 мес'!$D$8:$HP$251,86,0)</f>
        <v>0</v>
      </c>
      <c r="NF102" s="43">
        <f t="shared" si="3110"/>
        <v>0</v>
      </c>
      <c r="NG102" s="43">
        <f t="shared" si="3111"/>
        <v>0</v>
      </c>
      <c r="NH102" s="43">
        <f t="shared" si="3112"/>
        <v>0</v>
      </c>
      <c r="NI102" s="43">
        <f t="shared" si="3113"/>
        <v>0</v>
      </c>
      <c r="NJ102" s="43">
        <f t="shared" si="2918"/>
        <v>0</v>
      </c>
      <c r="NK102" s="44">
        <f>'СДП (план)'!BK103</f>
        <v>0</v>
      </c>
      <c r="NL102" s="43">
        <f>'СДП (план)'!BL103</f>
        <v>0</v>
      </c>
      <c r="NM102" s="43">
        <f t="shared" ref="NM102:NM115" si="3379">SUM(NK102/12*$A$2)</f>
        <v>0</v>
      </c>
      <c r="NN102" s="43">
        <f t="shared" ref="NN102:NN115" si="3380">SUM(NL102/12*$A$2)</f>
        <v>0</v>
      </c>
      <c r="NO102" s="43">
        <f>VLOOKUP($C102,'факт СДП 1 мес'!$D$8:$HP$251,99,0)</f>
        <v>0</v>
      </c>
      <c r="NP102" s="43">
        <f>VLOOKUP($C102,'факт СДП 1 мес'!$D$8:$HP$251,100,0)</f>
        <v>0</v>
      </c>
      <c r="NQ102" s="43">
        <f>VLOOKUP($C102,'факт СДП 1 мес'!$D$8:$HP$251,101,0)</f>
        <v>0</v>
      </c>
      <c r="NR102" s="43">
        <f>VLOOKUP($C102,'факт СДП 1 мес'!$D$8:$HP$251,102,0)</f>
        <v>0</v>
      </c>
      <c r="NS102" s="43">
        <f>VLOOKUP($C102,'факт СДП 1 мес'!$D$8:$HP$251,103,0)</f>
        <v>0</v>
      </c>
      <c r="NT102" s="43">
        <f>VLOOKUP($C102,'факт СДП 1 мес'!$D$8:$HP$251,104,0)</f>
        <v>0</v>
      </c>
      <c r="NU102" s="43">
        <f t="shared" si="3115"/>
        <v>0</v>
      </c>
      <c r="NV102" s="43">
        <f t="shared" si="3116"/>
        <v>0</v>
      </c>
      <c r="NW102" s="43">
        <f t="shared" si="3117"/>
        <v>0</v>
      </c>
      <c r="NX102" s="43">
        <f t="shared" ref="NX102:NX115" si="3381">SUM(NO102-NM102)</f>
        <v>0</v>
      </c>
      <c r="NY102" s="43">
        <f t="shared" ref="NY102:NY115" si="3382">SUM(NP102-NN102)</f>
        <v>0</v>
      </c>
      <c r="NZ102" s="44">
        <f>'СДП (план)'!BM103</f>
        <v>0</v>
      </c>
      <c r="OA102" s="43">
        <f>'СДП (план)'!BN103</f>
        <v>0</v>
      </c>
      <c r="OB102" s="43">
        <f t="shared" ref="OB102:OB115" si="3383">SUM(NZ102/12*$A$2)</f>
        <v>0</v>
      </c>
      <c r="OC102" s="43">
        <f t="shared" ref="OC102:OC115" si="3384">SUM(OA102/12*$A$2)</f>
        <v>0</v>
      </c>
      <c r="OD102" s="43"/>
      <c r="OE102" s="43"/>
      <c r="OF102" s="43"/>
      <c r="OG102" s="43"/>
      <c r="OH102" s="43"/>
      <c r="OI102" s="43"/>
      <c r="OJ102" s="43">
        <f t="shared" si="3120"/>
        <v>0</v>
      </c>
      <c r="OK102" s="43">
        <f t="shared" si="3121"/>
        <v>0</v>
      </c>
      <c r="OL102" s="43">
        <f t="shared" si="3122"/>
        <v>0</v>
      </c>
      <c r="OM102" s="43">
        <f t="shared" ref="OM102:OM115" si="3385">SUM(OD102-OB102)</f>
        <v>0</v>
      </c>
      <c r="ON102" s="43">
        <f t="shared" ref="ON102:ON115" si="3386">SUM(OE102-OC102)</f>
        <v>0</v>
      </c>
      <c r="OO102" s="44">
        <f>'СДП (план)'!BO103</f>
        <v>0</v>
      </c>
      <c r="OP102" s="43">
        <f>'СДП (план)'!BP103</f>
        <v>0</v>
      </c>
      <c r="OQ102" s="43">
        <f t="shared" ref="OQ102:OQ115" si="3387">SUM(OO102/12*$A$2)</f>
        <v>0</v>
      </c>
      <c r="OR102" s="43">
        <f t="shared" ref="OR102:OR115" si="3388">SUM(OP102/12*$A$2)</f>
        <v>0</v>
      </c>
      <c r="OS102" s="43">
        <f>VLOOKUP($C102,'факт СДП 1 мес'!$D$8:$HP$251,177,0)</f>
        <v>0</v>
      </c>
      <c r="OT102" s="43">
        <f>VLOOKUP($C102,'факт СДП 1 мес'!$D$8:$HP$251,178,0)</f>
        <v>0</v>
      </c>
      <c r="OU102" s="43">
        <f>VLOOKUP($C102,'факт СДП 1 мес'!$D$8:$HP$251,179,0)</f>
        <v>0</v>
      </c>
      <c r="OV102" s="43">
        <f>VLOOKUP($C102,'факт СДП 1 мес'!$D$8:$HP$251,180,0)</f>
        <v>0</v>
      </c>
      <c r="OW102" s="43">
        <f>VLOOKUP($C102,'факт СДП 1 мес'!$D$8:$HP$251,181,0)</f>
        <v>0</v>
      </c>
      <c r="OX102" s="43">
        <f>VLOOKUP($C102,'факт СДП 1 мес'!$D$8:$HP$251,182,0)</f>
        <v>0</v>
      </c>
      <c r="OY102" s="43">
        <f t="shared" si="3125"/>
        <v>0</v>
      </c>
      <c r="OZ102" s="43">
        <f t="shared" si="3126"/>
        <v>0</v>
      </c>
      <c r="PA102" s="43">
        <f t="shared" si="3127"/>
        <v>0</v>
      </c>
      <c r="PB102" s="43">
        <f t="shared" ref="PB102:PB115" si="3389">SUM(OS102-OQ102)</f>
        <v>0</v>
      </c>
      <c r="PC102" s="43">
        <f t="shared" ref="PC102:PC115" si="3390">SUM(OT102-OR102)</f>
        <v>0</v>
      </c>
      <c r="PD102" s="45">
        <f>'СДП (план)'!BQ103</f>
        <v>0</v>
      </c>
      <c r="PE102" s="45">
        <f>'СДП (план)'!BR103</f>
        <v>0</v>
      </c>
      <c r="PF102" s="43">
        <f t="shared" ref="PF102:PF115" si="3391">SUM(PD102/12*$A$2)</f>
        <v>0</v>
      </c>
      <c r="PG102" s="43">
        <f t="shared" ref="PG102:PG115" si="3392">SUM(PE102/12*$A$2)</f>
        <v>0</v>
      </c>
      <c r="PH102" s="43">
        <f>VLOOKUP($C102,'факт СДП 1 мес'!$D$8:$HP$251,123,0)</f>
        <v>0</v>
      </c>
      <c r="PI102" s="43">
        <f>VLOOKUP($C102,'факт СДП 1 мес'!$D$8:$HP$251,124,0)</f>
        <v>0</v>
      </c>
      <c r="PJ102" s="43">
        <f>VLOOKUP($C102,'факт СДП 1 мес'!$D$8:$HP$251,125,0)</f>
        <v>0</v>
      </c>
      <c r="PK102" s="43">
        <f>VLOOKUP($C102,'факт СДП 1 мес'!$D$8:$HP$251,126,0)</f>
        <v>0</v>
      </c>
      <c r="PL102" s="43">
        <f>VLOOKUP($C102,'факт СДП 1 мес'!$D$8:$HP$251,127,0)</f>
        <v>0</v>
      </c>
      <c r="PM102" s="43">
        <f>VLOOKUP($C102,'факт СДП 1 мес'!$D$8:$HP$251,128,0)</f>
        <v>0</v>
      </c>
      <c r="PN102" s="43">
        <f t="shared" si="3130"/>
        <v>0</v>
      </c>
      <c r="PO102" s="43">
        <f t="shared" si="3131"/>
        <v>0</v>
      </c>
      <c r="PP102" s="43">
        <f t="shared" si="3132"/>
        <v>0</v>
      </c>
      <c r="PQ102" s="43">
        <f t="shared" ref="PQ102:PQ115" si="3393">SUM(PH102-PF102)</f>
        <v>0</v>
      </c>
      <c r="PR102" s="43">
        <f t="shared" ref="PR102:PR115" si="3394">SUM(PI102-PG102)</f>
        <v>0</v>
      </c>
      <c r="PS102" s="44">
        <f>'СДП (план)'!BS103</f>
        <v>0</v>
      </c>
      <c r="PT102" s="43">
        <f>'СДП (план)'!BT103</f>
        <v>0</v>
      </c>
      <c r="PU102" s="43">
        <f t="shared" ref="PU102:PU115" si="3395">SUM(PS102/12*$A$2)</f>
        <v>0</v>
      </c>
      <c r="PV102" s="43">
        <f t="shared" ref="PV102:PV115" si="3396">SUM(PT102/12*$A$2)</f>
        <v>0</v>
      </c>
      <c r="PW102" s="43">
        <f>VLOOKUP($C102,'факт СДП 1 мес'!$D$8:$HP$251,111,0)</f>
        <v>0</v>
      </c>
      <c r="PX102" s="43">
        <f>VLOOKUP($C102,'факт СДП 1 мес'!$D$8:$HP$251,112,0)</f>
        <v>0</v>
      </c>
      <c r="PY102" s="43">
        <f>VLOOKUP($C102,'факт СДП 1 мес'!$D$8:$HP$251,113,0)</f>
        <v>0</v>
      </c>
      <c r="PZ102" s="43">
        <f>VLOOKUP($C102,'факт СДП 1 мес'!$D$8:$HP$251,114,0)</f>
        <v>0</v>
      </c>
      <c r="QA102" s="43">
        <f>VLOOKUP($C102,'факт СДП 1 мес'!$D$8:$HP$251,115,0)</f>
        <v>0</v>
      </c>
      <c r="QB102" s="43">
        <f>VLOOKUP($C102,'факт СДП 1 мес'!$D$8:$HP$251,116,0)</f>
        <v>0</v>
      </c>
      <c r="QC102" s="43">
        <f t="shared" si="3135"/>
        <v>0</v>
      </c>
      <c r="QD102" s="43">
        <f t="shared" si="3136"/>
        <v>0</v>
      </c>
      <c r="QE102" s="43">
        <f t="shared" si="3137"/>
        <v>0</v>
      </c>
      <c r="QF102" s="43">
        <f t="shared" ref="QF102:QF115" si="3397">SUM(PW102-PU102)</f>
        <v>0</v>
      </c>
      <c r="QG102" s="43">
        <f t="shared" ref="QG102:QG115" si="3398">SUM(PX102-PV102)</f>
        <v>0</v>
      </c>
      <c r="QH102" s="44">
        <f>'СДП (план)'!BU103</f>
        <v>0</v>
      </c>
      <c r="QI102" s="43">
        <f>'СДП (план)'!BV103</f>
        <v>0</v>
      </c>
      <c r="QJ102" s="43">
        <f t="shared" ref="QJ102:QJ115" si="3399">SUM(QH102/12*$A$2)</f>
        <v>0</v>
      </c>
      <c r="QK102" s="43">
        <f t="shared" ref="QK102:QK115" si="3400">SUM(QI102/12*$A$2)</f>
        <v>0</v>
      </c>
      <c r="QL102" s="43">
        <f>VLOOKUP($C102,'факт СДП 1 мес'!$D$8:$HP$251,153,0)</f>
        <v>0</v>
      </c>
      <c r="QM102" s="43">
        <f>VLOOKUP($C102,'факт СДП 1 мес'!$D$8:$HP$251,154,0)</f>
        <v>0</v>
      </c>
      <c r="QN102" s="43">
        <f>VLOOKUP($C102,'факт СДП 1 мес'!$D$8:$HP$251,155,0)</f>
        <v>0</v>
      </c>
      <c r="QO102" s="43">
        <f>VLOOKUP($C102,'факт СДП 1 мес'!$D$8:$HP$251,156,0)</f>
        <v>0</v>
      </c>
      <c r="QP102" s="43">
        <f>VLOOKUP($C102,'факт СДП 1 мес'!$D$8:$HP$251,157,0)</f>
        <v>0</v>
      </c>
      <c r="QQ102" s="43">
        <f>VLOOKUP($C102,'факт СДП 1 мес'!$D$8:$HP$251,158,0)</f>
        <v>0</v>
      </c>
      <c r="QR102" s="43">
        <f t="shared" si="3140"/>
        <v>0</v>
      </c>
      <c r="QS102" s="43">
        <f t="shared" si="3141"/>
        <v>0</v>
      </c>
      <c r="QT102" s="43">
        <f t="shared" si="3142"/>
        <v>0</v>
      </c>
      <c r="QU102" s="43">
        <f t="shared" si="3143"/>
        <v>0</v>
      </c>
      <c r="QV102" s="43">
        <f t="shared" si="3144"/>
        <v>0</v>
      </c>
      <c r="QW102" s="44">
        <f>'СДП (план)'!BW103</f>
        <v>0</v>
      </c>
      <c r="QX102" s="43">
        <f>'СДП (план)'!BX103</f>
        <v>0</v>
      </c>
      <c r="QY102" s="43">
        <f t="shared" ref="QY102:QY115" si="3401">SUM(QW102/12*$A$2)</f>
        <v>0</v>
      </c>
      <c r="QZ102" s="43">
        <f t="shared" ref="QZ102:QZ115" si="3402">SUM(QX102/12*$A$2)</f>
        <v>0</v>
      </c>
      <c r="RA102" s="43">
        <f>VLOOKUP($C102,'факт СДП 1 мес'!$D$8:$HP$251,195,0)</f>
        <v>0</v>
      </c>
      <c r="RB102" s="43">
        <f>VLOOKUP($C102,'факт СДП 1 мес'!$D$8:$HP$251,196,0)</f>
        <v>0</v>
      </c>
      <c r="RC102" s="43">
        <f>VLOOKUP($C102,'факт СДП 1 мес'!$D$8:$HP$251,197,0)</f>
        <v>0</v>
      </c>
      <c r="RD102" s="43">
        <f>VLOOKUP($C102,'факт СДП 1 мес'!$D$8:$HP$251,198,0)</f>
        <v>0</v>
      </c>
      <c r="RE102" s="43">
        <f>VLOOKUP($C102,'факт СДП 1 мес'!$D$8:$HP$251,199,0)</f>
        <v>0</v>
      </c>
      <c r="RF102" s="43">
        <f>VLOOKUP($C102,'факт СДП 1 мес'!$D$8:$HP$251,200,0)</f>
        <v>0</v>
      </c>
      <c r="RG102" s="43">
        <f t="shared" si="3146"/>
        <v>0</v>
      </c>
      <c r="RH102" s="43">
        <f t="shared" si="3147"/>
        <v>0</v>
      </c>
      <c r="RI102" s="43">
        <f t="shared" si="3148"/>
        <v>0</v>
      </c>
      <c r="RJ102" s="43">
        <f t="shared" ref="RJ102:RJ115" si="3403">SUM(RA102-QY102)</f>
        <v>0</v>
      </c>
      <c r="RK102" s="43">
        <f t="shared" ref="RK102:RK115" si="3404">SUM(RB102-QZ102)</f>
        <v>0</v>
      </c>
      <c r="RL102" s="44">
        <f>'СДП (план)'!BY103</f>
        <v>0</v>
      </c>
      <c r="RM102" s="43">
        <f>'СДП (план)'!BZ103</f>
        <v>0</v>
      </c>
      <c r="RN102" s="43">
        <f t="shared" ref="RN102:RN115" si="3405">SUM(RL102/12*$A$2)</f>
        <v>0</v>
      </c>
      <c r="RO102" s="43">
        <f t="shared" ref="RO102:RO115" si="3406">SUM(RM102/12*$A$2)</f>
        <v>0</v>
      </c>
      <c r="RP102" s="43">
        <f>VLOOKUP($C102,'факт СДП 1 мес'!$D$8:$HP$251,201,0)</f>
        <v>0</v>
      </c>
      <c r="RQ102" s="43">
        <f>VLOOKUP($C102,'факт СДП 1 мес'!$D$8:$HP$251,202,0)</f>
        <v>0</v>
      </c>
      <c r="RR102" s="43">
        <f>VLOOKUP($C102,'факт СДП 1 мес'!$D$8:$HP$251,203,0)</f>
        <v>0</v>
      </c>
      <c r="RS102" s="43">
        <f>VLOOKUP($C102,'факт СДП 1 мес'!$D$8:$HP$251,204,0)</f>
        <v>0</v>
      </c>
      <c r="RT102" s="43">
        <f>VLOOKUP($C102,'факт СДП 1 мес'!$D$8:$HP$251,205,0)</f>
        <v>0</v>
      </c>
      <c r="RU102" s="43">
        <f>VLOOKUP($C102,'факт СДП 1 мес'!$D$8:$HP$251,206,0)</f>
        <v>0</v>
      </c>
      <c r="RV102" s="43">
        <f t="shared" si="3151"/>
        <v>0</v>
      </c>
      <c r="RW102" s="43">
        <f t="shared" si="3152"/>
        <v>0</v>
      </c>
      <c r="RX102" s="43">
        <f t="shared" si="3153"/>
        <v>0</v>
      </c>
      <c r="RY102" s="43">
        <f t="shared" ref="RY102:RY115" si="3407">SUM(RP102-RN102)</f>
        <v>0</v>
      </c>
      <c r="RZ102" s="43">
        <f t="shared" ref="RZ102:RZ115" si="3408">SUM(RQ102-RO102)</f>
        <v>0</v>
      </c>
      <c r="SA102" s="44">
        <f>'СДП (план)'!CA103</f>
        <v>0</v>
      </c>
      <c r="SB102" s="43">
        <f>'СДП (план)'!CB103</f>
        <v>0</v>
      </c>
      <c r="SC102" s="43">
        <f t="shared" si="2975"/>
        <v>0</v>
      </c>
      <c r="SD102" s="43">
        <f t="shared" si="3283"/>
        <v>0</v>
      </c>
      <c r="SE102" s="43">
        <f>VLOOKUP($C102,'факт СДП 1 мес'!$D$8:$HP$251,129,0)</f>
        <v>0</v>
      </c>
      <c r="SF102" s="43">
        <f>VLOOKUP($C102,'факт СДП 1 мес'!$D$8:$HP$251,130,0)</f>
        <v>0</v>
      </c>
      <c r="SG102" s="43">
        <f>VLOOKUP($C102,'факт СДП 1 мес'!$D$8:$HP$251,131,0)</f>
        <v>0</v>
      </c>
      <c r="SH102" s="43">
        <f>VLOOKUP($C102,'факт СДП 1 мес'!$D$8:$HP$251,132,0)</f>
        <v>0</v>
      </c>
      <c r="SI102" s="43">
        <f>VLOOKUP($C102,'факт СДП 1 мес'!$D$8:$HP$251,133,0)</f>
        <v>0</v>
      </c>
      <c r="SJ102" s="43">
        <f>VLOOKUP($C102,'факт СДП 1 мес'!$D$8:$HP$251,134,0)</f>
        <v>0</v>
      </c>
      <c r="SK102" s="43">
        <f t="shared" si="2977"/>
        <v>0</v>
      </c>
      <c r="SL102" s="43">
        <f t="shared" si="3156"/>
        <v>0</v>
      </c>
      <c r="SM102" s="43">
        <f t="shared" si="3157"/>
        <v>0</v>
      </c>
      <c r="SN102" s="43">
        <f t="shared" ref="SN102:SN115" si="3409">SUM(SE102-SC102)</f>
        <v>0</v>
      </c>
      <c r="SO102" s="43">
        <f t="shared" ref="SO102:SO115" si="3410">SUM(SF102-SD102)</f>
        <v>0</v>
      </c>
      <c r="SP102" s="44">
        <f>'СДП (план)'!CC103</f>
        <v>0</v>
      </c>
      <c r="SQ102" s="43">
        <f>'СДП (план)'!CD103</f>
        <v>0</v>
      </c>
      <c r="SR102" s="43">
        <f t="shared" si="2982"/>
        <v>0</v>
      </c>
      <c r="SS102" s="43">
        <f t="shared" si="3286"/>
        <v>0</v>
      </c>
      <c r="ST102" s="43">
        <f>VLOOKUP($C102,'факт СДП 1 мес'!$D$8:$HP$251,93,0)</f>
        <v>0</v>
      </c>
      <c r="SU102" s="43">
        <f>VLOOKUP($C102,'факт СДП 1 мес'!$D$8:$HP$251,94,0)</f>
        <v>0</v>
      </c>
      <c r="SV102" s="43">
        <f>VLOOKUP($C102,'факт СДП 1 мес'!$D$8:$HP$251,95,0)</f>
        <v>0</v>
      </c>
      <c r="SW102" s="43">
        <f>VLOOKUP($C102,'факт СДП 1 мес'!$D$8:$HP$251,96,0)</f>
        <v>0</v>
      </c>
      <c r="SX102" s="43">
        <f>VLOOKUP($C102,'факт СДП 1 мес'!$D$8:$HP$251,97,0)</f>
        <v>0</v>
      </c>
      <c r="SY102" s="43">
        <f>VLOOKUP($C102,'факт СДП 1 мес'!$D$8:$HP$251,98,0)</f>
        <v>0</v>
      </c>
      <c r="SZ102" s="43">
        <f t="shared" si="2984"/>
        <v>0</v>
      </c>
      <c r="TA102" s="43">
        <f t="shared" si="3160"/>
        <v>0</v>
      </c>
      <c r="TB102" s="43">
        <f t="shared" si="3161"/>
        <v>0</v>
      </c>
      <c r="TC102" s="43">
        <f t="shared" ref="TC102:TC115" si="3411">SUM(ST102-SR102)</f>
        <v>0</v>
      </c>
      <c r="TD102" s="43">
        <f t="shared" ref="TD102:TD115" si="3412">SUM(SU102-SS102)</f>
        <v>0</v>
      </c>
      <c r="TE102" s="5">
        <f>'СДП (план)'!CE103</f>
        <v>0</v>
      </c>
      <c r="TF102" s="3">
        <f>'СДП (план)'!CF103</f>
        <v>0</v>
      </c>
      <c r="TG102" s="5">
        <v>0</v>
      </c>
      <c r="TH102" s="3">
        <v>0</v>
      </c>
      <c r="TI102" s="43">
        <f>VLOOKUP($C102,'факт СДП 1 мес'!$D$8:$HP$251,117,0)</f>
        <v>0</v>
      </c>
      <c r="TJ102" s="43">
        <f>VLOOKUP($C102,'факт СДП 1 мес'!$D$8:$HP$251,118,0)</f>
        <v>0</v>
      </c>
      <c r="TK102" s="43">
        <f>VLOOKUP($C102,'факт СДП 1 мес'!$D$8:$HP$251,119,0)</f>
        <v>0</v>
      </c>
      <c r="TL102" s="43">
        <f>VLOOKUP($C102,'факт СДП 1 мес'!$D$8:$HP$251,120,0)</f>
        <v>0</v>
      </c>
      <c r="TM102" s="43">
        <f>VLOOKUP($C102,'факт СДП 1 мес'!$D$8:$HP$251,121,0)</f>
        <v>0</v>
      </c>
      <c r="TN102" s="43">
        <f>VLOOKUP($C102,'факт СДП 1 мес'!$D$8:$HP$251,122,0)</f>
        <v>0</v>
      </c>
      <c r="TO102" s="43">
        <f t="shared" si="2989"/>
        <v>0</v>
      </c>
      <c r="TP102" s="43">
        <f t="shared" si="3163"/>
        <v>0</v>
      </c>
      <c r="TQ102" s="43">
        <f t="shared" si="3164"/>
        <v>0</v>
      </c>
      <c r="TR102" s="43">
        <f t="shared" ref="TR102:TR115" si="3413">SUM(TI102-TG102)</f>
        <v>0</v>
      </c>
      <c r="TS102" s="43">
        <f t="shared" ref="TS102:TS115" si="3414">SUM(TJ102-TH102)</f>
        <v>0</v>
      </c>
      <c r="TT102" s="43">
        <f>'СДП (план)'!CG103</f>
        <v>0</v>
      </c>
      <c r="TU102" s="43">
        <f>'СДП (план)'!CH103</f>
        <v>0</v>
      </c>
      <c r="TV102" s="43">
        <f t="shared" ref="TV102:TV115" si="3415">SUM(TT102/12*$A$2)</f>
        <v>0</v>
      </c>
      <c r="TW102" s="43">
        <f t="shared" ref="TW102:TW115" si="3416">SUM(TU102/12*$A$2)</f>
        <v>0</v>
      </c>
      <c r="TX102" s="43">
        <f>VLOOKUP($C102,'факт СДП 1 мес'!$D$8:$HP$251,207,0)</f>
        <v>0</v>
      </c>
      <c r="TY102" s="43">
        <f>VLOOKUP($C102,'факт СДП 1 мес'!$D$8:$HP$251,208,0)</f>
        <v>0</v>
      </c>
      <c r="TZ102" s="43">
        <f>VLOOKUP($C102,'факт СДП 1 мес'!$D$8:$HP$251,209,0)</f>
        <v>0</v>
      </c>
      <c r="UA102" s="43">
        <f>VLOOKUP($C102,'факт СДП 1 мес'!$D$8:$HP$251,210,0)</f>
        <v>0</v>
      </c>
      <c r="UB102" s="43">
        <f>VLOOKUP($C102,'факт СДП 1 мес'!$D$8:$HP$251,211,0)</f>
        <v>0</v>
      </c>
      <c r="UC102" s="43">
        <f>VLOOKUP($C102,'факт СДП 1 мес'!$D$8:$HP$251,212,0)</f>
        <v>0</v>
      </c>
      <c r="UD102" s="43">
        <f t="shared" si="3167"/>
        <v>0</v>
      </c>
      <c r="UE102" s="43">
        <f t="shared" si="3168"/>
        <v>0</v>
      </c>
      <c r="UF102" s="43">
        <f t="shared" si="3169"/>
        <v>0</v>
      </c>
      <c r="UG102" s="43">
        <f t="shared" si="3170"/>
        <v>0</v>
      </c>
      <c r="UH102" s="43">
        <f t="shared" si="3000"/>
        <v>0</v>
      </c>
      <c r="UI102" s="43"/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/>
      <c r="UX102" s="47">
        <f>'СДП (план)'!CK103</f>
        <v>3</v>
      </c>
      <c r="UY102" s="47">
        <f>'СДП (план)'!CL103</f>
        <v>209331.61199999996</v>
      </c>
      <c r="UZ102" s="43">
        <f t="shared" si="2625"/>
        <v>0.25</v>
      </c>
      <c r="VA102" s="43">
        <f t="shared" si="2626"/>
        <v>17444.300999999996</v>
      </c>
      <c r="VB102" s="47">
        <f t="shared" si="2720"/>
        <v>0</v>
      </c>
      <c r="VC102" s="47">
        <f t="shared" si="2721"/>
        <v>0</v>
      </c>
      <c r="VD102" s="47">
        <f t="shared" si="2722"/>
        <v>0</v>
      </c>
      <c r="VE102" s="47">
        <f t="shared" si="2723"/>
        <v>0</v>
      </c>
      <c r="VF102" s="47">
        <f t="shared" si="2724"/>
        <v>0</v>
      </c>
      <c r="VG102" s="47">
        <f t="shared" si="2725"/>
        <v>0</v>
      </c>
      <c r="VH102" s="47">
        <f t="shared" si="2726"/>
        <v>9.33</v>
      </c>
      <c r="VI102" s="47">
        <f t="shared" si="2727"/>
        <v>0.77749999999999997</v>
      </c>
      <c r="VJ102" s="47">
        <f t="shared" si="2728"/>
        <v>0</v>
      </c>
      <c r="VK102" s="43">
        <f t="shared" si="2729"/>
        <v>-0.25</v>
      </c>
      <c r="VL102" s="43">
        <f t="shared" si="2730"/>
        <v>-17444.300999999996</v>
      </c>
      <c r="VM102" s="398" t="e">
        <f>VLOOKUP($C102,'СДП (план)'!$C$11:$CL$254,107,0)</f>
        <v>#REF!</v>
      </c>
      <c r="VN102" s="398" t="e">
        <f>VLOOKUP($C102,'СДП (план)'!$C$11:$CL$254,108,0)</f>
        <v>#REF!</v>
      </c>
      <c r="VO102" s="399" t="e">
        <f t="shared" si="3293"/>
        <v>#REF!</v>
      </c>
      <c r="VP102" s="399" t="e">
        <f t="shared" si="3294"/>
        <v>#REF!</v>
      </c>
      <c r="VQ102" s="398" t="e">
        <f>VLOOKUP($C102,'факт СДП 1 мес'!$D$8:$HI$249,255,0)</f>
        <v>#REF!</v>
      </c>
      <c r="VR102" s="398" t="e">
        <f>VLOOKUP($C102,'факт СДП 1 мес'!$D$8:$HI$249,256,0)</f>
        <v>#REF!</v>
      </c>
      <c r="VS102" s="400" t="e">
        <f t="shared" si="2736"/>
        <v>#REF!</v>
      </c>
      <c r="VT102" s="400" t="e">
        <f t="shared" si="2737"/>
        <v>#REF!</v>
      </c>
    </row>
    <row r="103" spans="1:592" s="32" customFormat="1" ht="10.5" customHeight="1" x14ac:dyDescent="0.2">
      <c r="A103" s="182"/>
      <c r="B103" s="182">
        <v>75</v>
      </c>
      <c r="C103" s="265" t="s">
        <v>590</v>
      </c>
      <c r="D103" s="460" t="s">
        <v>591</v>
      </c>
      <c r="E103" s="461">
        <v>16026</v>
      </c>
      <c r="F103" s="445">
        <v>0.39</v>
      </c>
      <c r="G103" s="481">
        <v>0.53469999999999995</v>
      </c>
      <c r="H103" s="464">
        <v>1</v>
      </c>
      <c r="I103" s="196"/>
      <c r="J103" s="196"/>
      <c r="K103" s="208">
        <v>1.4</v>
      </c>
      <c r="L103" s="208">
        <v>1.68</v>
      </c>
      <c r="M103" s="208">
        <v>2.23</v>
      </c>
      <c r="N103" s="209">
        <v>2.57</v>
      </c>
      <c r="O103" s="44">
        <f>'СДП (план)'!O104</f>
        <v>15</v>
      </c>
      <c r="P103" s="44">
        <f>'СДП (план)'!P104</f>
        <v>113803.79914800002</v>
      </c>
      <c r="Q103" s="43">
        <f t="shared" si="3295"/>
        <v>1.25</v>
      </c>
      <c r="R103" s="43">
        <f t="shared" si="3296"/>
        <v>9483.6499290000011</v>
      </c>
      <c r="S103" s="43">
        <f>VLOOKUP($C103,'факт СДП 1 мес'!$D$8:$HP$251,9,0)</f>
        <v>0</v>
      </c>
      <c r="T103" s="43">
        <f>VLOOKUP($C103,'факт СДП 1 мес'!$D$8:$HP$251,10,0)</f>
        <v>0</v>
      </c>
      <c r="U103" s="43">
        <f>VLOOKUP($C103,'факт СДП 1 мес'!$D$8:$HP$251,11,0)</f>
        <v>0</v>
      </c>
      <c r="V103" s="43">
        <f>VLOOKUP($C103,'факт СДП 1 мес'!$D$8:$HP$251,12,0)</f>
        <v>0</v>
      </c>
      <c r="W103" s="43">
        <f>VLOOKUP($C103,'факт СДП 1 мес'!$D$8:$HP$251,13,0)</f>
        <v>0</v>
      </c>
      <c r="X103" s="43">
        <f>VLOOKUP($C103,'факт СДП 1 мес'!$D$8:$HP$251,14,0)</f>
        <v>0</v>
      </c>
      <c r="Y103" s="43">
        <f t="shared" si="3001"/>
        <v>5.8500000000000005</v>
      </c>
      <c r="Z103" s="43">
        <f t="shared" si="3002"/>
        <v>0.48750000000000004</v>
      </c>
      <c r="AA103" s="43">
        <f t="shared" si="3003"/>
        <v>0</v>
      </c>
      <c r="AB103" s="43">
        <f t="shared" si="3297"/>
        <v>-1.25</v>
      </c>
      <c r="AC103" s="43">
        <f t="shared" si="3298"/>
        <v>-9483.6499290000011</v>
      </c>
      <c r="AD103" s="145">
        <f>'СДП (план)'!Q104</f>
        <v>0</v>
      </c>
      <c r="AE103" s="145">
        <f>'СДП (план)'!R104</f>
        <v>0</v>
      </c>
      <c r="AF103" s="43">
        <f t="shared" si="3299"/>
        <v>0</v>
      </c>
      <c r="AG103" s="43">
        <f t="shared" si="3300"/>
        <v>0</v>
      </c>
      <c r="AH103" s="43">
        <f>VLOOKUP($C103,'факт СДП 1 мес'!$D$8:$HP$251,3,0)</f>
        <v>0</v>
      </c>
      <c r="AI103" s="43">
        <f>VLOOKUP($C103,'факт СДП 1 мес'!$D$8:$HP$251,4,0)</f>
        <v>0</v>
      </c>
      <c r="AJ103" s="43">
        <f>VLOOKUP($C103,'факт СДП 1 мес'!$D$8:$HP$251,5,0)</f>
        <v>0</v>
      </c>
      <c r="AK103" s="43">
        <f>VLOOKUP($C103,'факт СДП 1 мес'!$D$8:$HP$251,6,0)</f>
        <v>0</v>
      </c>
      <c r="AL103" s="43">
        <f>VLOOKUP($C103,'факт СДП 1 мес'!$D$8:$HP$251,7,0)</f>
        <v>0</v>
      </c>
      <c r="AM103" s="43">
        <f>VLOOKUP($C103,'факт СДП 1 мес'!$D$8:$HP$251,8,0)</f>
        <v>0</v>
      </c>
      <c r="AN103" s="43">
        <f t="shared" si="2760"/>
        <v>0</v>
      </c>
      <c r="AO103" s="43">
        <f t="shared" si="2761"/>
        <v>0</v>
      </c>
      <c r="AP103" s="43">
        <f t="shared" si="2762"/>
        <v>0</v>
      </c>
      <c r="AQ103" s="43">
        <f t="shared" si="2763"/>
        <v>0</v>
      </c>
      <c r="AR103" s="43">
        <f t="shared" si="2764"/>
        <v>0</v>
      </c>
      <c r="AS103" s="44">
        <f>'СДП (план)'!S104</f>
        <v>0</v>
      </c>
      <c r="AT103" s="43">
        <f>'СДП (план)'!T104</f>
        <v>0</v>
      </c>
      <c r="AU103" s="43">
        <f t="shared" si="3301"/>
        <v>0</v>
      </c>
      <c r="AV103" s="43">
        <f t="shared" si="3302"/>
        <v>0</v>
      </c>
      <c r="AW103" s="43">
        <f>VLOOKUP($C103,'факт СДП 1 мес'!$D$8:$HP$251,159,0)</f>
        <v>0</v>
      </c>
      <c r="AX103" s="43">
        <f>VLOOKUP($C103,'факт СДП 1 мес'!$D$8:$HP$251,160,0)</f>
        <v>0</v>
      </c>
      <c r="AY103" s="43">
        <f>VLOOKUP($C103,'факт СДП 1 мес'!$D$8:$HP$251,161,0)</f>
        <v>0</v>
      </c>
      <c r="AZ103" s="43">
        <f>VLOOKUP($C103,'факт СДП 1 мес'!$D$8:$HP$251,162,0)</f>
        <v>0</v>
      </c>
      <c r="BA103" s="43">
        <f>VLOOKUP($C103,'факт СДП 1 мес'!$D$8:$HP$251,163,0)</f>
        <v>0</v>
      </c>
      <c r="BB103" s="43">
        <f>VLOOKUP($C103,'факт СДП 1 мес'!$D$8:$HP$251,164,0)</f>
        <v>0</v>
      </c>
      <c r="BC103" s="43">
        <f t="shared" si="3007"/>
        <v>0</v>
      </c>
      <c r="BD103" s="43">
        <f t="shared" si="3008"/>
        <v>0</v>
      </c>
      <c r="BE103" s="43">
        <f t="shared" si="3009"/>
        <v>0</v>
      </c>
      <c r="BF103" s="43">
        <f t="shared" si="3303"/>
        <v>0</v>
      </c>
      <c r="BG103" s="43">
        <f t="shared" si="3304"/>
        <v>0</v>
      </c>
      <c r="BH103" s="88">
        <f>'СДП (план)'!U104</f>
        <v>0</v>
      </c>
      <c r="BI103" s="3">
        <f>'СДП (план)'!V104</f>
        <v>0</v>
      </c>
      <c r="BJ103" s="43">
        <f t="shared" si="3305"/>
        <v>0</v>
      </c>
      <c r="BK103" s="43">
        <f t="shared" si="3306"/>
        <v>0</v>
      </c>
      <c r="BL103" s="43">
        <f>VLOOKUP($C103,'факт СДП 1 мес'!$D$8:$HP$251,21,0)</f>
        <v>0</v>
      </c>
      <c r="BM103" s="43">
        <f>VLOOKUP($C103,'факт СДП 1 мес'!$D$8:$HP$251,22,0)</f>
        <v>0</v>
      </c>
      <c r="BN103" s="43">
        <f>VLOOKUP($C103,'факт СДП 1 мес'!$D$8:$HP$251,23,0)</f>
        <v>0</v>
      </c>
      <c r="BO103" s="43">
        <f>VLOOKUP($C103,'факт СДП 1 мес'!$D$8:$HP$251,24,0)</f>
        <v>0</v>
      </c>
      <c r="BP103" s="43">
        <f>VLOOKUP($C103,'факт СДП 1 мес'!$D$8:$HP$251,25,0)</f>
        <v>0</v>
      </c>
      <c r="BQ103" s="43">
        <f>VLOOKUP($C103,'факт СДП 1 мес'!$D$8:$HP$251,26,0)</f>
        <v>0</v>
      </c>
      <c r="BR103" s="43">
        <f t="shared" si="3013"/>
        <v>0</v>
      </c>
      <c r="BS103" s="43">
        <f t="shared" si="3014"/>
        <v>0</v>
      </c>
      <c r="BT103" s="43">
        <f t="shared" si="3015"/>
        <v>0</v>
      </c>
      <c r="BU103" s="43">
        <f t="shared" si="2777"/>
        <v>0</v>
      </c>
      <c r="BV103" s="43">
        <f t="shared" si="2778"/>
        <v>0</v>
      </c>
      <c r="BW103" s="44">
        <f>'СДП (план)'!W104</f>
        <v>0</v>
      </c>
      <c r="BX103" s="43">
        <f>'СДП (план)'!X104</f>
        <v>0</v>
      </c>
      <c r="BY103" s="43">
        <f t="shared" si="3307"/>
        <v>0</v>
      </c>
      <c r="BZ103" s="43">
        <f t="shared" si="3308"/>
        <v>0</v>
      </c>
      <c r="CA103" s="43">
        <f>VLOOKUP($C103,'факт СДП 1 мес'!$D$8:$HP$251,15,0)</f>
        <v>0</v>
      </c>
      <c r="CB103" s="43">
        <f>VLOOKUP($C103,'факт СДП 1 мес'!$D$8:$HP$251,16,0)</f>
        <v>0</v>
      </c>
      <c r="CC103" s="43">
        <f>VLOOKUP($C103,'факт СДП 1 мес'!$D$8:$HP$251,17,0)</f>
        <v>0</v>
      </c>
      <c r="CD103" s="43">
        <f>VLOOKUP($C103,'факт СДП 1 мес'!$D$8:$HP$251,18,0)</f>
        <v>0</v>
      </c>
      <c r="CE103" s="43">
        <f>VLOOKUP($C103,'факт СДП 1 мес'!$D$8:$HP$251,19,0)</f>
        <v>0</v>
      </c>
      <c r="CF103" s="43">
        <f>VLOOKUP($C103,'факт СДП 1 мес'!$D$8:$HP$251,20,0)</f>
        <v>0</v>
      </c>
      <c r="CG103" s="43">
        <f t="shared" si="3017"/>
        <v>0</v>
      </c>
      <c r="CH103" s="43">
        <f t="shared" si="3018"/>
        <v>0</v>
      </c>
      <c r="CI103" s="43">
        <f t="shared" si="3019"/>
        <v>0</v>
      </c>
      <c r="CJ103" s="43">
        <f t="shared" si="3309"/>
        <v>0</v>
      </c>
      <c r="CK103" s="43">
        <f t="shared" si="3310"/>
        <v>0</v>
      </c>
      <c r="CL103" s="45">
        <f>'СДП (план)'!Y104</f>
        <v>0</v>
      </c>
      <c r="CM103" s="43">
        <f>'СДП (план)'!Z104</f>
        <v>0</v>
      </c>
      <c r="CN103" s="43">
        <f t="shared" si="3311"/>
        <v>0</v>
      </c>
      <c r="CO103" s="43">
        <f t="shared" si="3312"/>
        <v>0</v>
      </c>
      <c r="CP103" s="43">
        <f>VLOOKUP($C103,'факт СДП 1 мес'!$D$8:$HP$251,165,0)</f>
        <v>0</v>
      </c>
      <c r="CQ103" s="43">
        <f>VLOOKUP($C103,'факт СДП 1 мес'!$D$8:$HP$251,166,0)</f>
        <v>0</v>
      </c>
      <c r="CR103" s="43">
        <f>VLOOKUP($C103,'факт СДП 1 мес'!$D$8:$HP$251,167,0)</f>
        <v>0</v>
      </c>
      <c r="CS103" s="43">
        <f>VLOOKUP($C103,'факт СДП 1 мес'!$D$8:$HP$251,168,0)</f>
        <v>0</v>
      </c>
      <c r="CT103" s="43">
        <f>VLOOKUP($C103,'факт СДП 1 мес'!$D$8:$HP$251,169,0)</f>
        <v>0</v>
      </c>
      <c r="CU103" s="43">
        <f>VLOOKUP($C103,'факт СДП 1 мес'!$D$8:$HP$251,170,0)</f>
        <v>0</v>
      </c>
      <c r="CV103" s="43">
        <f t="shared" si="3022"/>
        <v>0</v>
      </c>
      <c r="CW103" s="43">
        <f t="shared" si="3023"/>
        <v>0</v>
      </c>
      <c r="CX103" s="43">
        <f t="shared" si="3024"/>
        <v>0</v>
      </c>
      <c r="CY103" s="43">
        <f t="shared" si="3313"/>
        <v>0</v>
      </c>
      <c r="CZ103" s="43">
        <f t="shared" si="3314"/>
        <v>0</v>
      </c>
      <c r="DA103" s="5">
        <f>'СДП (план)'!AA104</f>
        <v>0</v>
      </c>
      <c r="DB103" s="3">
        <f>'СДП (план)'!AB104</f>
        <v>0</v>
      </c>
      <c r="DC103" s="43">
        <f t="shared" si="3315"/>
        <v>0</v>
      </c>
      <c r="DD103" s="43">
        <f t="shared" si="3316"/>
        <v>0</v>
      </c>
      <c r="DE103" s="43">
        <f>VLOOKUP($C103,'факт СДП 1 мес'!$D$8:$HP$251,57,0)</f>
        <v>0</v>
      </c>
      <c r="DF103" s="43">
        <f>VLOOKUP($C103,'факт СДП 1 мес'!$D$8:$HP$251,58,0)</f>
        <v>0</v>
      </c>
      <c r="DG103" s="43">
        <f>VLOOKUP($C103,'факт СДП 1 мес'!$D$8:$HP$251,59,0)</f>
        <v>0</v>
      </c>
      <c r="DH103" s="43">
        <f>VLOOKUP($C103,'факт СДП 1 мес'!$D$8:$HP$251,60,0)</f>
        <v>0</v>
      </c>
      <c r="DI103" s="43">
        <f>VLOOKUP($C103,'факт СДП 1 мес'!$D$8:$HP$251,61,0)</f>
        <v>0</v>
      </c>
      <c r="DJ103" s="43">
        <f>VLOOKUP($C103,'факт СДП 1 мес'!$D$8:$HP$251,62,0)</f>
        <v>0</v>
      </c>
      <c r="DK103" s="43">
        <f t="shared" si="3027"/>
        <v>0</v>
      </c>
      <c r="DL103" s="43">
        <f t="shared" si="3028"/>
        <v>0</v>
      </c>
      <c r="DM103" s="43">
        <f t="shared" si="3029"/>
        <v>0</v>
      </c>
      <c r="DN103" s="43">
        <f t="shared" si="3317"/>
        <v>0</v>
      </c>
      <c r="DO103" s="43">
        <f t="shared" si="3318"/>
        <v>0</v>
      </c>
      <c r="DP103" s="5">
        <f>'СДП (план)'!AC104</f>
        <v>0</v>
      </c>
      <c r="DQ103" s="3">
        <f>'СДП (план)'!AD104</f>
        <v>0</v>
      </c>
      <c r="DR103" s="43">
        <f t="shared" si="3319"/>
        <v>0</v>
      </c>
      <c r="DS103" s="43">
        <f t="shared" si="3320"/>
        <v>0</v>
      </c>
      <c r="DT103" s="43">
        <f>VLOOKUP($C103,'факт СДП 1 мес'!$D$8:$HP$251,33,0)</f>
        <v>0</v>
      </c>
      <c r="DU103" s="43">
        <f>VLOOKUP($C103,'факт СДП 1 мес'!$D$8:$HP$251,34,0)</f>
        <v>0</v>
      </c>
      <c r="DV103" s="43">
        <f>VLOOKUP($C103,'факт СДП 1 мес'!$D$8:$HP$251,35,0)</f>
        <v>0</v>
      </c>
      <c r="DW103" s="43">
        <f>VLOOKUP($C103,'факт СДП 1 мес'!$D$8:$HP$251,36,0)</f>
        <v>0</v>
      </c>
      <c r="DX103" s="43">
        <f>VLOOKUP($C103,'факт СДП 1 мес'!$D$8:$HP$251,37,0)</f>
        <v>0</v>
      </c>
      <c r="DY103" s="43">
        <f>VLOOKUP($C103,'факт СДП 1 мес'!$D$8:$HP$251,38,0)</f>
        <v>0</v>
      </c>
      <c r="DZ103" s="43">
        <f t="shared" si="3032"/>
        <v>0</v>
      </c>
      <c r="EA103" s="43">
        <f t="shared" si="3033"/>
        <v>0</v>
      </c>
      <c r="EB103" s="43">
        <f t="shared" si="3034"/>
        <v>0</v>
      </c>
      <c r="EC103" s="43">
        <f t="shared" si="3321"/>
        <v>0</v>
      </c>
      <c r="ED103" s="43">
        <f t="shared" si="3322"/>
        <v>0</v>
      </c>
      <c r="EE103" s="5">
        <f>'СДП (план)'!AE104</f>
        <v>0</v>
      </c>
      <c r="EF103" s="3">
        <f>'СДП (план)'!AF104</f>
        <v>0</v>
      </c>
      <c r="EG103" s="43">
        <f t="shared" si="3323"/>
        <v>0</v>
      </c>
      <c r="EH103" s="43">
        <f t="shared" si="3324"/>
        <v>0</v>
      </c>
      <c r="EI103" s="43">
        <f>VLOOKUP($C103,'факт СДП 1 мес'!$D$8:$HP$251,27,0)</f>
        <v>0</v>
      </c>
      <c r="EJ103" s="43">
        <f>VLOOKUP($C103,'факт СДП 1 мес'!$D$8:$HP$251,28,0)</f>
        <v>0</v>
      </c>
      <c r="EK103" s="43">
        <f>VLOOKUP($C103,'факт СДП 1 мес'!$D$8:$HP$251,29,0)</f>
        <v>0</v>
      </c>
      <c r="EL103" s="43">
        <f>VLOOKUP($C103,'факт СДП 1 мес'!$D$8:$HP$251,30,0)</f>
        <v>0</v>
      </c>
      <c r="EM103" s="43">
        <f>VLOOKUP($C103,'факт СДП 1 мес'!$D$8:$HP$251,31,0)</f>
        <v>0</v>
      </c>
      <c r="EN103" s="43">
        <f>VLOOKUP($C103,'факт СДП 1 мес'!$D$8:$HP$251,32,0)</f>
        <v>0</v>
      </c>
      <c r="EO103" s="43">
        <f t="shared" si="2809"/>
        <v>0</v>
      </c>
      <c r="EP103" s="43">
        <f t="shared" si="2810"/>
        <v>0</v>
      </c>
      <c r="EQ103" s="43">
        <f t="shared" si="2811"/>
        <v>0</v>
      </c>
      <c r="ER103" s="43">
        <f t="shared" si="2812"/>
        <v>0</v>
      </c>
      <c r="ES103" s="43">
        <f t="shared" si="2813"/>
        <v>0</v>
      </c>
      <c r="ET103" s="44">
        <f>'СДП (план)'!AG104</f>
        <v>0</v>
      </c>
      <c r="EU103" s="43">
        <f>'СДП (план)'!AH104</f>
        <v>0</v>
      </c>
      <c r="EV103" s="43">
        <f t="shared" si="3325"/>
        <v>0</v>
      </c>
      <c r="EW103" s="43">
        <f t="shared" si="3326"/>
        <v>0</v>
      </c>
      <c r="EX103" s="43">
        <f>VLOOKUP($C103,'факт СДП 1 мес'!$D$8:$HP$251,87,0)</f>
        <v>0</v>
      </c>
      <c r="EY103" s="43">
        <f>VLOOKUP($C103,'факт СДП 1 мес'!$D$8:$HP$251,88,0)</f>
        <v>0</v>
      </c>
      <c r="EZ103" s="43">
        <f>VLOOKUP($C103,'факт СДП 1 мес'!$D$8:$HP$251,89,0)</f>
        <v>0</v>
      </c>
      <c r="FA103" s="43">
        <f>VLOOKUP($C103,'факт СДП 1 мес'!$D$8:$HP$251,90,0)</f>
        <v>0</v>
      </c>
      <c r="FB103" s="43">
        <f>VLOOKUP($C103,'факт СДП 1 мес'!$D$8:$HP$251,91,0)</f>
        <v>0</v>
      </c>
      <c r="FC103" s="43">
        <f>VLOOKUP($C103,'факт СДП 1 мес'!$D$8:$HP$251,92,0)</f>
        <v>0</v>
      </c>
      <c r="FD103" s="43">
        <f t="shared" si="3039"/>
        <v>0</v>
      </c>
      <c r="FE103" s="43">
        <f t="shared" si="3040"/>
        <v>0</v>
      </c>
      <c r="FF103" s="43">
        <f t="shared" si="3041"/>
        <v>0</v>
      </c>
      <c r="FG103" s="43">
        <f t="shared" si="3327"/>
        <v>0</v>
      </c>
      <c r="FH103" s="43">
        <f t="shared" si="3328"/>
        <v>0</v>
      </c>
      <c r="FI103" s="44">
        <f>'СДП (план)'!AI104</f>
        <v>0</v>
      </c>
      <c r="FJ103" s="43">
        <f>'СДП (план)'!AJ104</f>
        <v>0</v>
      </c>
      <c r="FK103" s="43">
        <f t="shared" si="3329"/>
        <v>0</v>
      </c>
      <c r="FL103" s="43">
        <f t="shared" si="3330"/>
        <v>0</v>
      </c>
      <c r="FM103" s="43">
        <f>VLOOKUP($C103,'факт СДП 1 мес'!$D$8:$HP$251,39,0)</f>
        <v>0</v>
      </c>
      <c r="FN103" s="43">
        <f>VLOOKUP($C103,'факт СДП 1 мес'!$D$8:$HP$251,40,0)</f>
        <v>0</v>
      </c>
      <c r="FO103" s="43">
        <f>VLOOKUP($C103,'факт СДП 1 мес'!$D$8:$HP$251,41,0)</f>
        <v>0</v>
      </c>
      <c r="FP103" s="43">
        <f>VLOOKUP($C103,'факт СДП 1 мес'!$D$8:$HP$251,42,0)</f>
        <v>0</v>
      </c>
      <c r="FQ103" s="43">
        <f>VLOOKUP($C103,'факт СДП 1 мес'!$D$8:$HP$251,43,0)</f>
        <v>0</v>
      </c>
      <c r="FR103" s="43">
        <f>VLOOKUP($C103,'факт СДП 1 мес'!$D$8:$HP$251,44,0)</f>
        <v>0</v>
      </c>
      <c r="FS103" s="43">
        <f t="shared" si="3044"/>
        <v>0</v>
      </c>
      <c r="FT103" s="43">
        <f t="shared" si="3045"/>
        <v>0</v>
      </c>
      <c r="FU103" s="43">
        <f t="shared" si="3046"/>
        <v>0</v>
      </c>
      <c r="FV103" s="43">
        <f t="shared" si="3331"/>
        <v>0</v>
      </c>
      <c r="FW103" s="43">
        <f t="shared" si="3332"/>
        <v>0</v>
      </c>
      <c r="FX103" s="44">
        <f>'СДП (план)'!AK104</f>
        <v>0</v>
      </c>
      <c r="FY103" s="43">
        <f>'СДП (план)'!AL104</f>
        <v>0</v>
      </c>
      <c r="FZ103" s="43">
        <f t="shared" si="3333"/>
        <v>0</v>
      </c>
      <c r="GA103" s="43">
        <f t="shared" si="3334"/>
        <v>0</v>
      </c>
      <c r="GB103" s="43">
        <f>VLOOKUP($C103,'факт СДП 1 мес'!$D$8:$HP$251,45,0)</f>
        <v>0</v>
      </c>
      <c r="GC103" s="43">
        <f>VLOOKUP($C103,'факт СДП 1 мес'!$D$8:$HP$251,46,0)</f>
        <v>0</v>
      </c>
      <c r="GD103" s="43">
        <f>VLOOKUP($C103,'факт СДП 1 мес'!$D$8:$HP$251,47,0)</f>
        <v>0</v>
      </c>
      <c r="GE103" s="43">
        <f>VLOOKUP($C103,'факт СДП 1 мес'!$D$8:$HP$251,48,0)</f>
        <v>0</v>
      </c>
      <c r="GF103" s="43">
        <f>VLOOKUP($C103,'факт СДП 1 мес'!$D$8:$HP$251,49,0)</f>
        <v>0</v>
      </c>
      <c r="GG103" s="43">
        <f>VLOOKUP($C103,'факт СДП 1 мес'!$D$8:$HP$251,50,0)</f>
        <v>0</v>
      </c>
      <c r="GH103" s="43">
        <f t="shared" si="3049"/>
        <v>0</v>
      </c>
      <c r="GI103" s="43">
        <f t="shared" si="3050"/>
        <v>0</v>
      </c>
      <c r="GJ103" s="43">
        <f t="shared" si="3051"/>
        <v>0</v>
      </c>
      <c r="GK103" s="43">
        <f t="shared" si="3335"/>
        <v>0</v>
      </c>
      <c r="GL103" s="43">
        <f t="shared" si="3336"/>
        <v>0</v>
      </c>
      <c r="GM103" s="5">
        <f>'СДП (план)'!AM104</f>
        <v>0</v>
      </c>
      <c r="GN103" s="3">
        <f>'СДП (план)'!AN104</f>
        <v>0</v>
      </c>
      <c r="GO103" s="43">
        <f t="shared" si="3337"/>
        <v>0</v>
      </c>
      <c r="GP103" s="43">
        <f t="shared" si="3338"/>
        <v>0</v>
      </c>
      <c r="GQ103" s="43">
        <f>VLOOKUP($C103,'факт СДП 1 мес'!$D$8:$HP$251,51,0)</f>
        <v>0</v>
      </c>
      <c r="GR103" s="43">
        <f>VLOOKUP($C103,'факт СДП 1 мес'!$D$8:$HP$251,52,0)</f>
        <v>0</v>
      </c>
      <c r="GS103" s="43">
        <f>VLOOKUP($C103,'факт СДП 1 мес'!$D$8:$HP$251,53,0)</f>
        <v>0</v>
      </c>
      <c r="GT103" s="43">
        <f>VLOOKUP($C103,'факт СДП 1 мес'!$D$8:$HP$251,54,0)</f>
        <v>0</v>
      </c>
      <c r="GU103" s="43">
        <f>VLOOKUP($C103,'факт СДП 1 мес'!$D$8:$HP$251,55,0)</f>
        <v>0</v>
      </c>
      <c r="GV103" s="43">
        <f>VLOOKUP($C103,'факт СДП 1 мес'!$D$8:$HP$251,56,0)</f>
        <v>0</v>
      </c>
      <c r="GW103" s="43">
        <f t="shared" si="3054"/>
        <v>0</v>
      </c>
      <c r="GX103" s="43">
        <f t="shared" si="3055"/>
        <v>0</v>
      </c>
      <c r="GY103" s="43">
        <f t="shared" si="3056"/>
        <v>0</v>
      </c>
      <c r="GZ103" s="43">
        <f t="shared" si="3339"/>
        <v>0</v>
      </c>
      <c r="HA103" s="43">
        <f t="shared" si="3340"/>
        <v>0</v>
      </c>
      <c r="HB103" s="5">
        <f>'СДП (план)'!AO104</f>
        <v>0</v>
      </c>
      <c r="HC103" s="3">
        <f>'СДП (план)'!AP104</f>
        <v>0</v>
      </c>
      <c r="HD103" s="43">
        <f t="shared" si="3341"/>
        <v>0</v>
      </c>
      <c r="HE103" s="43">
        <f t="shared" si="3342"/>
        <v>0</v>
      </c>
      <c r="HF103" s="43">
        <f>VLOOKUP($C103,'факт СДП 1 мес'!$D$8:$HP$251,141,0)</f>
        <v>0</v>
      </c>
      <c r="HG103" s="43">
        <f>VLOOKUP($C103,'факт СДП 1 мес'!$D$8:$HP$251,142,0)</f>
        <v>0</v>
      </c>
      <c r="HH103" s="43">
        <f>VLOOKUP($C103,'факт СДП 1 мес'!$D$8:$HP$251,143,0)</f>
        <v>0</v>
      </c>
      <c r="HI103" s="43">
        <f>VLOOKUP($C103,'факт СДП 1 мес'!$D$8:$HP$251,144,0)</f>
        <v>0</v>
      </c>
      <c r="HJ103" s="43">
        <f>VLOOKUP($C103,'факт СДП 1 мес'!$D$8:$HP$251,145,0)</f>
        <v>0</v>
      </c>
      <c r="HK103" s="43">
        <f>VLOOKUP($C103,'факт СДП 1 мес'!$D$8:$HP$251,146,0)</f>
        <v>0</v>
      </c>
      <c r="HL103" s="43">
        <f t="shared" si="3059"/>
        <v>0</v>
      </c>
      <c r="HM103" s="43">
        <f t="shared" si="3060"/>
        <v>0</v>
      </c>
      <c r="HN103" s="43">
        <f t="shared" si="3061"/>
        <v>0</v>
      </c>
      <c r="HO103" s="43">
        <f t="shared" si="3343"/>
        <v>0</v>
      </c>
      <c r="HP103" s="43">
        <f t="shared" si="3344"/>
        <v>0</v>
      </c>
      <c r="HQ103" s="44">
        <f>'СДП (план)'!AQ104</f>
        <v>0</v>
      </c>
      <c r="HR103" s="43">
        <f>'СДП (план)'!AR104</f>
        <v>0</v>
      </c>
      <c r="HS103" s="43">
        <f t="shared" si="3345"/>
        <v>0</v>
      </c>
      <c r="HT103" s="43">
        <f t="shared" si="3346"/>
        <v>0</v>
      </c>
      <c r="HU103" s="43">
        <f>VLOOKUP($C103,'факт СДП 1 мес'!$D$8:$HP$251,171,0)</f>
        <v>0</v>
      </c>
      <c r="HV103" s="43">
        <f>VLOOKUP($C103,'факт СДП 1 мес'!$D$8:$HP$251,172,0)</f>
        <v>0</v>
      </c>
      <c r="HW103" s="43">
        <f>VLOOKUP($C103,'факт СДП 1 мес'!$D$8:$HP$251,173,0)</f>
        <v>0</v>
      </c>
      <c r="HX103" s="43">
        <f>VLOOKUP($C103,'факт СДП 1 мес'!$D$8:$HP$251,174,0)</f>
        <v>0</v>
      </c>
      <c r="HY103" s="43">
        <f>VLOOKUP($C103,'факт СДП 1 мес'!$D$8:$HP$251,175,0)</f>
        <v>0</v>
      </c>
      <c r="HZ103" s="43">
        <f>VLOOKUP($C103,'факт СДП 1 мес'!$D$8:$HP$251,176,0)</f>
        <v>0</v>
      </c>
      <c r="IA103" s="43">
        <f t="shared" si="3064"/>
        <v>0</v>
      </c>
      <c r="IB103" s="43">
        <f t="shared" si="3065"/>
        <v>0</v>
      </c>
      <c r="IC103" s="43">
        <f t="shared" si="3066"/>
        <v>0</v>
      </c>
      <c r="ID103" s="43">
        <f t="shared" si="3347"/>
        <v>0</v>
      </c>
      <c r="IE103" s="43">
        <f t="shared" si="3348"/>
        <v>0</v>
      </c>
      <c r="IF103" s="44">
        <f>'СДП (план)'!AS104</f>
        <v>0</v>
      </c>
      <c r="IG103" s="43">
        <f>'СДП (план)'!AT104</f>
        <v>0</v>
      </c>
      <c r="IH103" s="43">
        <f t="shared" si="3349"/>
        <v>0</v>
      </c>
      <c r="II103" s="43">
        <f t="shared" si="3350"/>
        <v>0</v>
      </c>
      <c r="IJ103" s="43">
        <f>VLOOKUP($C103,'факт СДП 1 мес'!$D$8:$HP$251,183,0)</f>
        <v>0</v>
      </c>
      <c r="IK103" s="43">
        <f>VLOOKUP($C103,'факт СДП 1 мес'!$D$8:$HP$251,184,0)</f>
        <v>0</v>
      </c>
      <c r="IL103" s="43">
        <f>VLOOKUP($C103,'факт СДП 1 мес'!$D$8:$HP$251,185,0)</f>
        <v>0</v>
      </c>
      <c r="IM103" s="43">
        <f>VLOOKUP($C103,'факт СДП 1 мес'!$D$8:$HP$251,186,0)</f>
        <v>0</v>
      </c>
      <c r="IN103" s="43">
        <f>VLOOKUP($C103,'факт СДП 1 мес'!$D$8:$HP$251,187,0)</f>
        <v>0</v>
      </c>
      <c r="IO103" s="43">
        <f>VLOOKUP($C103,'факт СДП 1 мес'!$D$8:$HP$251,188,0)</f>
        <v>0</v>
      </c>
      <c r="IP103" s="43">
        <f t="shared" si="3069"/>
        <v>0</v>
      </c>
      <c r="IQ103" s="43">
        <f t="shared" si="3070"/>
        <v>0</v>
      </c>
      <c r="IR103" s="43">
        <f t="shared" si="3071"/>
        <v>0</v>
      </c>
      <c r="IS103" s="43">
        <f t="shared" si="3351"/>
        <v>0</v>
      </c>
      <c r="IT103" s="43">
        <f t="shared" si="3352"/>
        <v>0</v>
      </c>
      <c r="IU103" s="45">
        <f>'СДП (план)'!AU104</f>
        <v>0</v>
      </c>
      <c r="IV103" s="45">
        <f>'СДП (план)'!AV104</f>
        <v>0</v>
      </c>
      <c r="IW103" s="43">
        <f t="shared" si="3353"/>
        <v>0</v>
      </c>
      <c r="IX103" s="43">
        <f t="shared" si="3354"/>
        <v>0</v>
      </c>
      <c r="IY103" s="43">
        <f>VLOOKUP($C103,'факт СДП 1 мес'!$D$8:$HP$251,147,0)</f>
        <v>0</v>
      </c>
      <c r="IZ103" s="43">
        <f>VLOOKUP($C103,'факт СДП 1 мес'!$D$8:$HP$251,148,0)</f>
        <v>0</v>
      </c>
      <c r="JA103" s="43">
        <f>VLOOKUP($C103,'факт СДП 1 мес'!$D$8:$HP$251,149,0)</f>
        <v>0</v>
      </c>
      <c r="JB103" s="43">
        <f>VLOOKUP($C103,'факт СДП 1 мес'!$D$8:$HP$251,150,0)</f>
        <v>0</v>
      </c>
      <c r="JC103" s="43">
        <f>VLOOKUP($C103,'факт СДП 1 мес'!$D$8:$HP$251,151,0)</f>
        <v>0</v>
      </c>
      <c r="JD103" s="43">
        <f>VLOOKUP($C103,'факт СДП 1 мес'!$D$8:$HP$251,152,0)</f>
        <v>0</v>
      </c>
      <c r="JE103" s="43">
        <f t="shared" si="3074"/>
        <v>0</v>
      </c>
      <c r="JF103" s="43">
        <f t="shared" si="3075"/>
        <v>0</v>
      </c>
      <c r="JG103" s="43">
        <f t="shared" si="3076"/>
        <v>0</v>
      </c>
      <c r="JH103" s="43">
        <f t="shared" si="3355"/>
        <v>0</v>
      </c>
      <c r="JI103" s="43">
        <f t="shared" si="3356"/>
        <v>0</v>
      </c>
      <c r="JJ103" s="45">
        <f>'СДП (план)'!AW104</f>
        <v>0</v>
      </c>
      <c r="JK103" s="45">
        <f>'СДП (план)'!AX104</f>
        <v>0</v>
      </c>
      <c r="JL103" s="43">
        <f t="shared" si="3357"/>
        <v>0</v>
      </c>
      <c r="JM103" s="43">
        <f t="shared" si="3358"/>
        <v>0</v>
      </c>
      <c r="JN103" s="43">
        <f>VLOOKUP($C103,'факт СДП 1 мес'!$D$8:$HP$251,135,0)</f>
        <v>0</v>
      </c>
      <c r="JO103" s="43">
        <f>VLOOKUP($C103,'факт СДП 1 мес'!$D$8:$HP$251,136,0)</f>
        <v>0</v>
      </c>
      <c r="JP103" s="43">
        <f>VLOOKUP($C103,'факт СДП 1 мес'!$D$8:$HP$251,137,0)</f>
        <v>0</v>
      </c>
      <c r="JQ103" s="43">
        <f>VLOOKUP($C103,'факт СДП 1 мес'!$D$8:$HP$251,138,0)</f>
        <v>0</v>
      </c>
      <c r="JR103" s="43">
        <f>VLOOKUP($C103,'факт СДП 1 мес'!$D$8:$HP$251,139,0)</f>
        <v>0</v>
      </c>
      <c r="JS103" s="43">
        <f>VLOOKUP($C103,'факт СДП 1 мес'!$D$8:$HP$251,140,0)</f>
        <v>0</v>
      </c>
      <c r="JT103" s="43">
        <f t="shared" si="3079"/>
        <v>0</v>
      </c>
      <c r="JU103" s="43">
        <f t="shared" si="3080"/>
        <v>0</v>
      </c>
      <c r="JV103" s="43">
        <f t="shared" si="3081"/>
        <v>0</v>
      </c>
      <c r="JW103" s="43">
        <f t="shared" si="3359"/>
        <v>0</v>
      </c>
      <c r="JX103" s="43">
        <f t="shared" si="3360"/>
        <v>0</v>
      </c>
      <c r="JY103" s="44">
        <f>'СДП (план)'!AY104</f>
        <v>0</v>
      </c>
      <c r="JZ103" s="43">
        <f>'СДП (план)'!AZ104</f>
        <v>0</v>
      </c>
      <c r="KA103" s="43">
        <f t="shared" si="3361"/>
        <v>0</v>
      </c>
      <c r="KB103" s="43">
        <f t="shared" si="3362"/>
        <v>0</v>
      </c>
      <c r="KC103" s="43">
        <f>VLOOKUP($C103,'факт СДП 1 мес'!$D$8:$HP$251,105,0)</f>
        <v>0</v>
      </c>
      <c r="KD103" s="43">
        <f>VLOOKUP($C103,'факт СДП 1 мес'!$D$8:$HP$251,106,0)</f>
        <v>0</v>
      </c>
      <c r="KE103" s="43">
        <f>VLOOKUP($C103,'факт СДП 1 мес'!$D$8:$HP$251,107,0)</f>
        <v>0</v>
      </c>
      <c r="KF103" s="43">
        <f>VLOOKUP($C103,'факт СДП 1 мес'!$D$8:$HP$251,108,0)</f>
        <v>0</v>
      </c>
      <c r="KG103" s="43">
        <f>VLOOKUP($C103,'факт СДП 1 мес'!$D$8:$HP$251,109,0)</f>
        <v>0</v>
      </c>
      <c r="KH103" s="43">
        <f>VLOOKUP($C103,'факт СДП 1 мес'!$D$8:$HP$251,110,0)</f>
        <v>0</v>
      </c>
      <c r="KI103" s="43">
        <f t="shared" si="3084"/>
        <v>0</v>
      </c>
      <c r="KJ103" s="43">
        <f t="shared" si="3085"/>
        <v>0</v>
      </c>
      <c r="KK103" s="43">
        <f t="shared" si="3086"/>
        <v>0</v>
      </c>
      <c r="KL103" s="43">
        <f t="shared" si="3363"/>
        <v>0</v>
      </c>
      <c r="KM103" s="43">
        <f t="shared" si="3364"/>
        <v>0</v>
      </c>
      <c r="KN103" s="44">
        <f>'СДП (план)'!BA104</f>
        <v>0</v>
      </c>
      <c r="KO103" s="43">
        <f>'СДП (план)'!BB104</f>
        <v>0</v>
      </c>
      <c r="KP103" s="43">
        <f t="shared" si="3365"/>
        <v>0</v>
      </c>
      <c r="KQ103" s="43">
        <f t="shared" si="3366"/>
        <v>0</v>
      </c>
      <c r="KR103" s="43">
        <f>VLOOKUP($C103,'факт СДП 1 мес'!$D$8:$HP$251,189,0)</f>
        <v>0</v>
      </c>
      <c r="KS103" s="43">
        <f>VLOOKUP($C103,'факт СДП 1 мес'!$D$8:$HP$251,190,0)</f>
        <v>0</v>
      </c>
      <c r="KT103" s="43">
        <f>VLOOKUP($C103,'факт СДП 1 мес'!$D$8:$HP$251,191,0)</f>
        <v>0</v>
      </c>
      <c r="KU103" s="43">
        <f>VLOOKUP($C103,'факт СДП 1 мес'!$D$8:$HP$251,192,0)</f>
        <v>0</v>
      </c>
      <c r="KV103" s="43">
        <f>VLOOKUP($C103,'факт СДП 1 мес'!$D$8:$HP$251,193,0)</f>
        <v>0</v>
      </c>
      <c r="KW103" s="43">
        <f>VLOOKUP($C103,'факт СДП 1 мес'!$D$8:$HP$251,194,0)</f>
        <v>0</v>
      </c>
      <c r="KX103" s="43">
        <f t="shared" si="3089"/>
        <v>0</v>
      </c>
      <c r="KY103" s="43">
        <f t="shared" si="3090"/>
        <v>0</v>
      </c>
      <c r="KZ103" s="43">
        <f t="shared" si="3091"/>
        <v>0</v>
      </c>
      <c r="LA103" s="43">
        <f t="shared" si="3367"/>
        <v>0</v>
      </c>
      <c r="LB103" s="43">
        <f t="shared" si="3368"/>
        <v>0</v>
      </c>
      <c r="LC103" s="44">
        <f>'СДП (план)'!BC104</f>
        <v>0</v>
      </c>
      <c r="LD103" s="43">
        <f>'СДП (план)'!BD104</f>
        <v>0</v>
      </c>
      <c r="LE103" s="43">
        <f t="shared" si="3369"/>
        <v>0</v>
      </c>
      <c r="LF103" s="43">
        <f t="shared" si="3370"/>
        <v>0</v>
      </c>
      <c r="LG103" s="43">
        <f>VLOOKUP($C103,'факт СДП 1 мес'!$D$8:$HP$251,63,0)</f>
        <v>0</v>
      </c>
      <c r="LH103" s="43">
        <f>VLOOKUP($C103,'факт СДП 1 мес'!$D$8:$HP$251,64,0)</f>
        <v>0</v>
      </c>
      <c r="LI103" s="43">
        <f>VLOOKUP($C103,'факт СДП 1 мес'!$D$8:$HP$251,65,0)</f>
        <v>0</v>
      </c>
      <c r="LJ103" s="43">
        <f>VLOOKUP($C103,'факт СДП 1 мес'!$D$8:$HP$251,66,0)</f>
        <v>0</v>
      </c>
      <c r="LK103" s="43">
        <f>VLOOKUP($C103,'факт СДП 1 мес'!$D$8:$HP$251,67,0)</f>
        <v>0</v>
      </c>
      <c r="LL103" s="43">
        <f>VLOOKUP($C103,'факт СДП 1 мес'!$D$8:$HP$251,68,0)</f>
        <v>0</v>
      </c>
      <c r="LM103" s="43">
        <f t="shared" si="3094"/>
        <v>0</v>
      </c>
      <c r="LN103" s="43">
        <f t="shared" si="3095"/>
        <v>0</v>
      </c>
      <c r="LO103" s="43">
        <f t="shared" si="3096"/>
        <v>0</v>
      </c>
      <c r="LP103" s="43">
        <f t="shared" si="3371"/>
        <v>0</v>
      </c>
      <c r="LQ103" s="43">
        <f t="shared" si="3372"/>
        <v>0</v>
      </c>
      <c r="LR103" s="44">
        <f>'СДП (план)'!BE104</f>
        <v>0</v>
      </c>
      <c r="LS103" s="43">
        <f>'СДП (план)'!BF104</f>
        <v>0</v>
      </c>
      <c r="LT103" s="43">
        <f t="shared" si="3373"/>
        <v>0</v>
      </c>
      <c r="LU103" s="43">
        <f t="shared" si="3374"/>
        <v>0</v>
      </c>
      <c r="LV103" s="43">
        <f>VLOOKUP($C103,'факт СДП 1 мес'!$D$8:$HP$251,69,0)</f>
        <v>0</v>
      </c>
      <c r="LW103" s="43">
        <f>VLOOKUP($C103,'факт СДП 1 мес'!$D$8:$HP$251,70,0)</f>
        <v>0</v>
      </c>
      <c r="LX103" s="43">
        <f>VLOOKUP($C103,'факт СДП 1 мес'!$D$8:$HP$251,71,0)</f>
        <v>0</v>
      </c>
      <c r="LY103" s="43">
        <f>VLOOKUP($C103,'факт СДП 1 мес'!$D$8:$HP$251,72,0)</f>
        <v>0</v>
      </c>
      <c r="LZ103" s="43">
        <f>VLOOKUP($C103,'факт СДП 1 мес'!$D$8:$HP$251,73,0)</f>
        <v>0</v>
      </c>
      <c r="MA103" s="43">
        <f>VLOOKUP($C103,'факт СДП 1 мес'!$D$8:$HP$251,74,0)</f>
        <v>0</v>
      </c>
      <c r="MB103" s="43">
        <f t="shared" si="3099"/>
        <v>0</v>
      </c>
      <c r="MC103" s="43">
        <f t="shared" si="3100"/>
        <v>0</v>
      </c>
      <c r="MD103" s="43">
        <f t="shared" si="3101"/>
        <v>0</v>
      </c>
      <c r="ME103" s="43">
        <f t="shared" si="3102"/>
        <v>0</v>
      </c>
      <c r="MF103" s="43">
        <f t="shared" si="3103"/>
        <v>0</v>
      </c>
      <c r="MG103" s="44">
        <f>'СДП (план)'!BG104</f>
        <v>0</v>
      </c>
      <c r="MH103" s="43">
        <f>'СДП (план)'!BH104</f>
        <v>0</v>
      </c>
      <c r="MI103" s="43">
        <f t="shared" si="3375"/>
        <v>0</v>
      </c>
      <c r="MJ103" s="43">
        <f t="shared" si="3376"/>
        <v>0</v>
      </c>
      <c r="MK103" s="43">
        <f>VLOOKUP($C103,'факт СДП 1 мес'!$D$8:$HP$251,75,0)</f>
        <v>0</v>
      </c>
      <c r="ML103" s="43">
        <f>VLOOKUP($C103,'факт СДП 1 мес'!$D$8:$HP$251,76,0)</f>
        <v>0</v>
      </c>
      <c r="MM103" s="43">
        <f>VLOOKUP($C103,'факт СДП 1 мес'!$D$8:$HP$251,77,0)</f>
        <v>0</v>
      </c>
      <c r="MN103" s="43">
        <f>VLOOKUP($C103,'факт СДП 1 мес'!$D$8:$HP$251,78,0)</f>
        <v>0</v>
      </c>
      <c r="MO103" s="43">
        <f>VLOOKUP($C103,'факт СДП 1 мес'!$D$8:$HP$251,79,0)</f>
        <v>0</v>
      </c>
      <c r="MP103" s="43">
        <f>VLOOKUP($C103,'факт СДП 1 мес'!$D$8:$HP$251,80,0)</f>
        <v>0</v>
      </c>
      <c r="MQ103" s="43">
        <f t="shared" si="3105"/>
        <v>0</v>
      </c>
      <c r="MR103" s="43">
        <f t="shared" si="3106"/>
        <v>0</v>
      </c>
      <c r="MS103" s="43">
        <f t="shared" si="3107"/>
        <v>0</v>
      </c>
      <c r="MT103" s="43">
        <f t="shared" si="3108"/>
        <v>0</v>
      </c>
      <c r="MU103" s="43">
        <f t="shared" si="2911"/>
        <v>0</v>
      </c>
      <c r="MV103" s="44">
        <f>'СДП (план)'!BI104</f>
        <v>0</v>
      </c>
      <c r="MW103" s="43">
        <f>'СДП (план)'!BJ104</f>
        <v>0</v>
      </c>
      <c r="MX103" s="43">
        <f t="shared" si="3377"/>
        <v>0</v>
      </c>
      <c r="MY103" s="43">
        <f t="shared" si="3378"/>
        <v>0</v>
      </c>
      <c r="MZ103" s="43">
        <f>VLOOKUP($C103,'факт СДП 1 мес'!$D$8:$HP$251,81,0)</f>
        <v>0</v>
      </c>
      <c r="NA103" s="43">
        <f>VLOOKUP($C103,'факт СДП 1 мес'!$D$8:$HP$251,82,0)</f>
        <v>0</v>
      </c>
      <c r="NB103" s="43">
        <f>VLOOKUP($C103,'факт СДП 1 мес'!$D$8:$HP$251,83,0)</f>
        <v>0</v>
      </c>
      <c r="NC103" s="43">
        <f>VLOOKUP($C103,'факт СДП 1 мес'!$D$8:$HP$251,84,0)</f>
        <v>0</v>
      </c>
      <c r="ND103" s="43">
        <f>VLOOKUP($C103,'факт СДП 1 мес'!$D$8:$HP$251,85,0)</f>
        <v>0</v>
      </c>
      <c r="NE103" s="43">
        <f>VLOOKUP($C103,'факт СДП 1 мес'!$D$8:$HP$251,86,0)</f>
        <v>0</v>
      </c>
      <c r="NF103" s="43">
        <f t="shared" si="3110"/>
        <v>0</v>
      </c>
      <c r="NG103" s="43">
        <f t="shared" si="3111"/>
        <v>0</v>
      </c>
      <c r="NH103" s="43">
        <f t="shared" si="3112"/>
        <v>0</v>
      </c>
      <c r="NI103" s="43">
        <f t="shared" si="3113"/>
        <v>0</v>
      </c>
      <c r="NJ103" s="43">
        <f t="shared" si="2918"/>
        <v>0</v>
      </c>
      <c r="NK103" s="44">
        <f>'СДП (план)'!BK104</f>
        <v>0</v>
      </c>
      <c r="NL103" s="43">
        <f>'СДП (план)'!BL104</f>
        <v>0</v>
      </c>
      <c r="NM103" s="43">
        <f t="shared" si="3379"/>
        <v>0</v>
      </c>
      <c r="NN103" s="43">
        <f t="shared" si="3380"/>
        <v>0</v>
      </c>
      <c r="NO103" s="43">
        <f>VLOOKUP($C103,'факт СДП 1 мес'!$D$8:$HP$251,99,0)</f>
        <v>0</v>
      </c>
      <c r="NP103" s="43">
        <f>VLOOKUP($C103,'факт СДП 1 мес'!$D$8:$HP$251,100,0)</f>
        <v>0</v>
      </c>
      <c r="NQ103" s="43">
        <f>VLOOKUP($C103,'факт СДП 1 мес'!$D$8:$HP$251,101,0)</f>
        <v>0</v>
      </c>
      <c r="NR103" s="43">
        <f>VLOOKUP($C103,'факт СДП 1 мес'!$D$8:$HP$251,102,0)</f>
        <v>0</v>
      </c>
      <c r="NS103" s="43">
        <f>VLOOKUP($C103,'факт СДП 1 мес'!$D$8:$HP$251,103,0)</f>
        <v>0</v>
      </c>
      <c r="NT103" s="43">
        <f>VLOOKUP($C103,'факт СДП 1 мес'!$D$8:$HP$251,104,0)</f>
        <v>0</v>
      </c>
      <c r="NU103" s="43">
        <f t="shared" si="3115"/>
        <v>0</v>
      </c>
      <c r="NV103" s="43">
        <f t="shared" si="3116"/>
        <v>0</v>
      </c>
      <c r="NW103" s="43">
        <f t="shared" si="3117"/>
        <v>0</v>
      </c>
      <c r="NX103" s="43">
        <f t="shared" si="3381"/>
        <v>0</v>
      </c>
      <c r="NY103" s="43">
        <f t="shared" si="3382"/>
        <v>0</v>
      </c>
      <c r="NZ103" s="44">
        <f>'СДП (план)'!BM104</f>
        <v>0</v>
      </c>
      <c r="OA103" s="43">
        <f>'СДП (план)'!BN104</f>
        <v>0</v>
      </c>
      <c r="OB103" s="43">
        <f t="shared" si="3383"/>
        <v>0</v>
      </c>
      <c r="OC103" s="43">
        <f t="shared" si="3384"/>
        <v>0</v>
      </c>
      <c r="OD103" s="43"/>
      <c r="OE103" s="43"/>
      <c r="OF103" s="43"/>
      <c r="OG103" s="43"/>
      <c r="OH103" s="43"/>
      <c r="OI103" s="43"/>
      <c r="OJ103" s="43">
        <f t="shared" si="3120"/>
        <v>0</v>
      </c>
      <c r="OK103" s="43">
        <f t="shared" si="3121"/>
        <v>0</v>
      </c>
      <c r="OL103" s="43">
        <f t="shared" si="3122"/>
        <v>0</v>
      </c>
      <c r="OM103" s="43">
        <f t="shared" si="3385"/>
        <v>0</v>
      </c>
      <c r="ON103" s="43">
        <f t="shared" si="3386"/>
        <v>0</v>
      </c>
      <c r="OO103" s="44">
        <f>'СДП (план)'!BO104</f>
        <v>0</v>
      </c>
      <c r="OP103" s="43">
        <f>'СДП (план)'!BP104</f>
        <v>0</v>
      </c>
      <c r="OQ103" s="43">
        <f t="shared" si="3387"/>
        <v>0</v>
      </c>
      <c r="OR103" s="43">
        <f t="shared" si="3388"/>
        <v>0</v>
      </c>
      <c r="OS103" s="43">
        <f>VLOOKUP($C103,'факт СДП 1 мес'!$D$8:$HP$251,177,0)</f>
        <v>0</v>
      </c>
      <c r="OT103" s="43">
        <f>VLOOKUP($C103,'факт СДП 1 мес'!$D$8:$HP$251,178,0)</f>
        <v>0</v>
      </c>
      <c r="OU103" s="43">
        <f>VLOOKUP($C103,'факт СДП 1 мес'!$D$8:$HP$251,179,0)</f>
        <v>0</v>
      </c>
      <c r="OV103" s="43">
        <f>VLOOKUP($C103,'факт СДП 1 мес'!$D$8:$HP$251,180,0)</f>
        <v>0</v>
      </c>
      <c r="OW103" s="43">
        <f>VLOOKUP($C103,'факт СДП 1 мес'!$D$8:$HP$251,181,0)</f>
        <v>0</v>
      </c>
      <c r="OX103" s="43">
        <f>VLOOKUP($C103,'факт СДП 1 мес'!$D$8:$HP$251,182,0)</f>
        <v>0</v>
      </c>
      <c r="OY103" s="43">
        <f t="shared" si="3125"/>
        <v>0</v>
      </c>
      <c r="OZ103" s="43">
        <f t="shared" si="3126"/>
        <v>0</v>
      </c>
      <c r="PA103" s="43">
        <f t="shared" si="3127"/>
        <v>0</v>
      </c>
      <c r="PB103" s="43">
        <f t="shared" si="3389"/>
        <v>0</v>
      </c>
      <c r="PC103" s="43">
        <f t="shared" si="3390"/>
        <v>0</v>
      </c>
      <c r="PD103" s="45">
        <f>'СДП (план)'!BQ104</f>
        <v>0</v>
      </c>
      <c r="PE103" s="45">
        <f>'СДП (план)'!BR104</f>
        <v>0</v>
      </c>
      <c r="PF103" s="43">
        <f t="shared" si="3391"/>
        <v>0</v>
      </c>
      <c r="PG103" s="43">
        <f t="shared" si="3392"/>
        <v>0</v>
      </c>
      <c r="PH103" s="43">
        <f>VLOOKUP($C103,'факт СДП 1 мес'!$D$8:$HP$251,123,0)</f>
        <v>0</v>
      </c>
      <c r="PI103" s="43">
        <f>VLOOKUP($C103,'факт СДП 1 мес'!$D$8:$HP$251,124,0)</f>
        <v>0</v>
      </c>
      <c r="PJ103" s="43">
        <f>VLOOKUP($C103,'факт СДП 1 мес'!$D$8:$HP$251,125,0)</f>
        <v>0</v>
      </c>
      <c r="PK103" s="43">
        <f>VLOOKUP($C103,'факт СДП 1 мес'!$D$8:$HP$251,126,0)</f>
        <v>0</v>
      </c>
      <c r="PL103" s="43">
        <f>VLOOKUP($C103,'факт СДП 1 мес'!$D$8:$HP$251,127,0)</f>
        <v>0</v>
      </c>
      <c r="PM103" s="43">
        <f>VLOOKUP($C103,'факт СДП 1 мес'!$D$8:$HP$251,128,0)</f>
        <v>0</v>
      </c>
      <c r="PN103" s="43">
        <f t="shared" si="3130"/>
        <v>0</v>
      </c>
      <c r="PO103" s="43">
        <f t="shared" si="3131"/>
        <v>0</v>
      </c>
      <c r="PP103" s="43">
        <f t="shared" si="3132"/>
        <v>0</v>
      </c>
      <c r="PQ103" s="43">
        <f t="shared" si="3393"/>
        <v>0</v>
      </c>
      <c r="PR103" s="43">
        <f t="shared" si="3394"/>
        <v>0</v>
      </c>
      <c r="PS103" s="44">
        <f>'СДП (план)'!BS104</f>
        <v>0</v>
      </c>
      <c r="PT103" s="43">
        <f>'СДП (план)'!BT104</f>
        <v>0</v>
      </c>
      <c r="PU103" s="43">
        <f t="shared" si="3395"/>
        <v>0</v>
      </c>
      <c r="PV103" s="43">
        <f t="shared" si="3396"/>
        <v>0</v>
      </c>
      <c r="PW103" s="43">
        <f>VLOOKUP($C103,'факт СДП 1 мес'!$D$8:$HP$251,111,0)</f>
        <v>0</v>
      </c>
      <c r="PX103" s="43">
        <f>VLOOKUP($C103,'факт СДП 1 мес'!$D$8:$HP$251,112,0)</f>
        <v>0</v>
      </c>
      <c r="PY103" s="43">
        <f>VLOOKUP($C103,'факт СДП 1 мес'!$D$8:$HP$251,113,0)</f>
        <v>0</v>
      </c>
      <c r="PZ103" s="43">
        <f>VLOOKUP($C103,'факт СДП 1 мес'!$D$8:$HP$251,114,0)</f>
        <v>0</v>
      </c>
      <c r="QA103" s="43">
        <f>VLOOKUP($C103,'факт СДП 1 мес'!$D$8:$HP$251,115,0)</f>
        <v>0</v>
      </c>
      <c r="QB103" s="43">
        <f>VLOOKUP($C103,'факт СДП 1 мес'!$D$8:$HP$251,116,0)</f>
        <v>0</v>
      </c>
      <c r="QC103" s="43">
        <f t="shared" si="3135"/>
        <v>0</v>
      </c>
      <c r="QD103" s="43">
        <f t="shared" si="3136"/>
        <v>0</v>
      </c>
      <c r="QE103" s="43">
        <f t="shared" si="3137"/>
        <v>0</v>
      </c>
      <c r="QF103" s="43">
        <f t="shared" si="3397"/>
        <v>0</v>
      </c>
      <c r="QG103" s="43">
        <f t="shared" si="3398"/>
        <v>0</v>
      </c>
      <c r="QH103" s="44">
        <f>'СДП (план)'!BU104</f>
        <v>0</v>
      </c>
      <c r="QI103" s="43">
        <f>'СДП (план)'!BV104</f>
        <v>0</v>
      </c>
      <c r="QJ103" s="43">
        <f t="shared" si="3399"/>
        <v>0</v>
      </c>
      <c r="QK103" s="43">
        <f t="shared" si="3400"/>
        <v>0</v>
      </c>
      <c r="QL103" s="43">
        <f>VLOOKUP($C103,'факт СДП 1 мес'!$D$8:$HP$251,153,0)</f>
        <v>0</v>
      </c>
      <c r="QM103" s="43">
        <f>VLOOKUP($C103,'факт СДП 1 мес'!$D$8:$HP$251,154,0)</f>
        <v>0</v>
      </c>
      <c r="QN103" s="43">
        <f>VLOOKUP($C103,'факт СДП 1 мес'!$D$8:$HP$251,155,0)</f>
        <v>0</v>
      </c>
      <c r="QO103" s="43">
        <f>VLOOKUP($C103,'факт СДП 1 мес'!$D$8:$HP$251,156,0)</f>
        <v>0</v>
      </c>
      <c r="QP103" s="43">
        <f>VLOOKUP($C103,'факт СДП 1 мес'!$D$8:$HP$251,157,0)</f>
        <v>0</v>
      </c>
      <c r="QQ103" s="43">
        <f>VLOOKUP($C103,'факт СДП 1 мес'!$D$8:$HP$251,158,0)</f>
        <v>0</v>
      </c>
      <c r="QR103" s="43">
        <f t="shared" si="3140"/>
        <v>0</v>
      </c>
      <c r="QS103" s="43">
        <f t="shared" si="3141"/>
        <v>0</v>
      </c>
      <c r="QT103" s="43">
        <f t="shared" si="3142"/>
        <v>0</v>
      </c>
      <c r="QU103" s="43">
        <f t="shared" si="3143"/>
        <v>0</v>
      </c>
      <c r="QV103" s="43">
        <f t="shared" si="3144"/>
        <v>0</v>
      </c>
      <c r="QW103" s="44">
        <f>'СДП (план)'!BW104</f>
        <v>0</v>
      </c>
      <c r="QX103" s="43">
        <f>'СДП (план)'!BX104</f>
        <v>0</v>
      </c>
      <c r="QY103" s="43">
        <f t="shared" si="3401"/>
        <v>0</v>
      </c>
      <c r="QZ103" s="43">
        <f t="shared" si="3402"/>
        <v>0</v>
      </c>
      <c r="RA103" s="43">
        <f>VLOOKUP($C103,'факт СДП 1 мес'!$D$8:$HP$251,195,0)</f>
        <v>0</v>
      </c>
      <c r="RB103" s="43">
        <f>VLOOKUP($C103,'факт СДП 1 мес'!$D$8:$HP$251,196,0)</f>
        <v>0</v>
      </c>
      <c r="RC103" s="43">
        <f>VLOOKUP($C103,'факт СДП 1 мес'!$D$8:$HP$251,197,0)</f>
        <v>0</v>
      </c>
      <c r="RD103" s="43">
        <f>VLOOKUP($C103,'факт СДП 1 мес'!$D$8:$HP$251,198,0)</f>
        <v>0</v>
      </c>
      <c r="RE103" s="43">
        <f>VLOOKUP($C103,'факт СДП 1 мес'!$D$8:$HP$251,199,0)</f>
        <v>0</v>
      </c>
      <c r="RF103" s="43">
        <f>VLOOKUP($C103,'факт СДП 1 мес'!$D$8:$HP$251,200,0)</f>
        <v>0</v>
      </c>
      <c r="RG103" s="43">
        <f t="shared" si="3146"/>
        <v>0</v>
      </c>
      <c r="RH103" s="43">
        <f t="shared" si="3147"/>
        <v>0</v>
      </c>
      <c r="RI103" s="43">
        <f t="shared" si="3148"/>
        <v>0</v>
      </c>
      <c r="RJ103" s="43">
        <f t="shared" si="3403"/>
        <v>0</v>
      </c>
      <c r="RK103" s="43">
        <f t="shared" si="3404"/>
        <v>0</v>
      </c>
      <c r="RL103" s="44">
        <f>'СДП (план)'!BY104</f>
        <v>0</v>
      </c>
      <c r="RM103" s="43">
        <f>'СДП (план)'!BZ104</f>
        <v>0</v>
      </c>
      <c r="RN103" s="43">
        <f t="shared" si="3405"/>
        <v>0</v>
      </c>
      <c r="RO103" s="43">
        <f t="shared" si="3406"/>
        <v>0</v>
      </c>
      <c r="RP103" s="43">
        <f>VLOOKUP($C103,'факт СДП 1 мес'!$D$8:$HP$251,201,0)</f>
        <v>0</v>
      </c>
      <c r="RQ103" s="43">
        <f>VLOOKUP($C103,'факт СДП 1 мес'!$D$8:$HP$251,202,0)</f>
        <v>0</v>
      </c>
      <c r="RR103" s="43">
        <f>VLOOKUP($C103,'факт СДП 1 мес'!$D$8:$HP$251,203,0)</f>
        <v>0</v>
      </c>
      <c r="RS103" s="43">
        <f>VLOOKUP($C103,'факт СДП 1 мес'!$D$8:$HP$251,204,0)</f>
        <v>0</v>
      </c>
      <c r="RT103" s="43">
        <f>VLOOKUP($C103,'факт СДП 1 мес'!$D$8:$HP$251,205,0)</f>
        <v>0</v>
      </c>
      <c r="RU103" s="43">
        <f>VLOOKUP($C103,'факт СДП 1 мес'!$D$8:$HP$251,206,0)</f>
        <v>0</v>
      </c>
      <c r="RV103" s="43">
        <f t="shared" si="3151"/>
        <v>0</v>
      </c>
      <c r="RW103" s="43">
        <f t="shared" si="3152"/>
        <v>0</v>
      </c>
      <c r="RX103" s="43">
        <f t="shared" si="3153"/>
        <v>0</v>
      </c>
      <c r="RY103" s="43">
        <f t="shared" si="3407"/>
        <v>0</v>
      </c>
      <c r="RZ103" s="43">
        <f t="shared" si="3408"/>
        <v>0</v>
      </c>
      <c r="SA103" s="44">
        <f>'СДП (план)'!CA104</f>
        <v>0</v>
      </c>
      <c r="SB103" s="43">
        <f>'СДП (план)'!CB104</f>
        <v>0</v>
      </c>
      <c r="SC103" s="43">
        <f t="shared" si="2975"/>
        <v>0</v>
      </c>
      <c r="SD103" s="43">
        <f t="shared" si="3283"/>
        <v>0</v>
      </c>
      <c r="SE103" s="43">
        <f>VLOOKUP($C103,'факт СДП 1 мес'!$D$8:$HP$251,129,0)</f>
        <v>0</v>
      </c>
      <c r="SF103" s="43">
        <f>VLOOKUP($C103,'факт СДП 1 мес'!$D$8:$HP$251,130,0)</f>
        <v>0</v>
      </c>
      <c r="SG103" s="43">
        <f>VLOOKUP($C103,'факт СДП 1 мес'!$D$8:$HP$251,131,0)</f>
        <v>0</v>
      </c>
      <c r="SH103" s="43">
        <f>VLOOKUP($C103,'факт СДП 1 мес'!$D$8:$HP$251,132,0)</f>
        <v>0</v>
      </c>
      <c r="SI103" s="43">
        <f>VLOOKUP($C103,'факт СДП 1 мес'!$D$8:$HP$251,133,0)</f>
        <v>0</v>
      </c>
      <c r="SJ103" s="43">
        <f>VLOOKUP($C103,'факт СДП 1 мес'!$D$8:$HP$251,134,0)</f>
        <v>0</v>
      </c>
      <c r="SK103" s="43">
        <f t="shared" si="2977"/>
        <v>0</v>
      </c>
      <c r="SL103" s="43">
        <f t="shared" si="3156"/>
        <v>0</v>
      </c>
      <c r="SM103" s="43">
        <f t="shared" si="3157"/>
        <v>0</v>
      </c>
      <c r="SN103" s="43">
        <f t="shared" si="3409"/>
        <v>0</v>
      </c>
      <c r="SO103" s="43">
        <f t="shared" si="3410"/>
        <v>0</v>
      </c>
      <c r="SP103" s="44">
        <f>'СДП (план)'!CC104</f>
        <v>0</v>
      </c>
      <c r="SQ103" s="43">
        <f>'СДП (план)'!CD104</f>
        <v>0</v>
      </c>
      <c r="SR103" s="43">
        <f t="shared" si="2982"/>
        <v>0</v>
      </c>
      <c r="SS103" s="43">
        <f t="shared" si="3286"/>
        <v>0</v>
      </c>
      <c r="ST103" s="43">
        <f>VLOOKUP($C103,'факт СДП 1 мес'!$D$8:$HP$251,93,0)</f>
        <v>0</v>
      </c>
      <c r="SU103" s="43">
        <f>VLOOKUP($C103,'факт СДП 1 мес'!$D$8:$HP$251,94,0)</f>
        <v>0</v>
      </c>
      <c r="SV103" s="43">
        <f>VLOOKUP($C103,'факт СДП 1 мес'!$D$8:$HP$251,95,0)</f>
        <v>0</v>
      </c>
      <c r="SW103" s="43">
        <f>VLOOKUP($C103,'факт СДП 1 мес'!$D$8:$HP$251,96,0)</f>
        <v>0</v>
      </c>
      <c r="SX103" s="43">
        <f>VLOOKUP($C103,'факт СДП 1 мес'!$D$8:$HP$251,97,0)</f>
        <v>0</v>
      </c>
      <c r="SY103" s="43">
        <f>VLOOKUP($C103,'факт СДП 1 мес'!$D$8:$HP$251,98,0)</f>
        <v>0</v>
      </c>
      <c r="SZ103" s="43">
        <f t="shared" si="2984"/>
        <v>0</v>
      </c>
      <c r="TA103" s="43">
        <f t="shared" si="3160"/>
        <v>0</v>
      </c>
      <c r="TB103" s="43">
        <f t="shared" si="3161"/>
        <v>0</v>
      </c>
      <c r="TC103" s="43">
        <f t="shared" si="3411"/>
        <v>0</v>
      </c>
      <c r="TD103" s="43">
        <f t="shared" si="3412"/>
        <v>0</v>
      </c>
      <c r="TE103" s="5">
        <f>'СДП (план)'!CE104</f>
        <v>0</v>
      </c>
      <c r="TF103" s="3">
        <f>'СДП (план)'!CF104</f>
        <v>0</v>
      </c>
      <c r="TG103" s="5">
        <v>0</v>
      </c>
      <c r="TH103" s="3">
        <v>0</v>
      </c>
      <c r="TI103" s="43">
        <f>VLOOKUP($C103,'факт СДП 1 мес'!$D$8:$HP$251,117,0)</f>
        <v>0</v>
      </c>
      <c r="TJ103" s="43">
        <f>VLOOKUP($C103,'факт СДП 1 мес'!$D$8:$HP$251,118,0)</f>
        <v>0</v>
      </c>
      <c r="TK103" s="43">
        <f>VLOOKUP($C103,'факт СДП 1 мес'!$D$8:$HP$251,119,0)</f>
        <v>0</v>
      </c>
      <c r="TL103" s="43">
        <f>VLOOKUP($C103,'факт СДП 1 мес'!$D$8:$HP$251,120,0)</f>
        <v>0</v>
      </c>
      <c r="TM103" s="43">
        <f>VLOOKUP($C103,'факт СДП 1 мес'!$D$8:$HP$251,121,0)</f>
        <v>0</v>
      </c>
      <c r="TN103" s="43">
        <f>VLOOKUP($C103,'факт СДП 1 мес'!$D$8:$HP$251,122,0)</f>
        <v>0</v>
      </c>
      <c r="TO103" s="43">
        <f t="shared" si="2989"/>
        <v>0</v>
      </c>
      <c r="TP103" s="43">
        <f t="shared" si="3163"/>
        <v>0</v>
      </c>
      <c r="TQ103" s="43">
        <f t="shared" si="3164"/>
        <v>0</v>
      </c>
      <c r="TR103" s="43">
        <f t="shared" si="3413"/>
        <v>0</v>
      </c>
      <c r="TS103" s="43">
        <f t="shared" si="3414"/>
        <v>0</v>
      </c>
      <c r="TT103" s="43">
        <f>'СДП (план)'!CG104</f>
        <v>0</v>
      </c>
      <c r="TU103" s="43">
        <f>'СДП (план)'!CH104</f>
        <v>0</v>
      </c>
      <c r="TV103" s="43">
        <f t="shared" si="3415"/>
        <v>0</v>
      </c>
      <c r="TW103" s="43">
        <f t="shared" si="3416"/>
        <v>0</v>
      </c>
      <c r="TX103" s="43">
        <f>VLOOKUP($C103,'факт СДП 1 мес'!$D$8:$HP$251,207,0)</f>
        <v>0</v>
      </c>
      <c r="TY103" s="43">
        <f>VLOOKUP($C103,'факт СДП 1 мес'!$D$8:$HP$251,208,0)</f>
        <v>0</v>
      </c>
      <c r="TZ103" s="43">
        <f>VLOOKUP($C103,'факт СДП 1 мес'!$D$8:$HP$251,209,0)</f>
        <v>0</v>
      </c>
      <c r="UA103" s="43">
        <f>VLOOKUP($C103,'факт СДП 1 мес'!$D$8:$HP$251,210,0)</f>
        <v>0</v>
      </c>
      <c r="UB103" s="43">
        <f>VLOOKUP($C103,'факт СДП 1 мес'!$D$8:$HP$251,211,0)</f>
        <v>0</v>
      </c>
      <c r="UC103" s="43">
        <f>VLOOKUP($C103,'факт СДП 1 мес'!$D$8:$HP$251,212,0)</f>
        <v>0</v>
      </c>
      <c r="UD103" s="43">
        <f t="shared" si="3167"/>
        <v>0</v>
      </c>
      <c r="UE103" s="43">
        <f t="shared" si="3168"/>
        <v>0</v>
      </c>
      <c r="UF103" s="43">
        <f t="shared" si="3169"/>
        <v>0</v>
      </c>
      <c r="UG103" s="43">
        <f t="shared" si="3170"/>
        <v>0</v>
      </c>
      <c r="UH103" s="43">
        <f t="shared" si="3000"/>
        <v>0</v>
      </c>
      <c r="UI103" s="43"/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7">
        <f>'СДП (план)'!CK104</f>
        <v>15</v>
      </c>
      <c r="UY103" s="47">
        <f>'СДП (план)'!CL104</f>
        <v>113803.79914800002</v>
      </c>
      <c r="UZ103" s="43">
        <f t="shared" si="2625"/>
        <v>1.25</v>
      </c>
      <c r="VA103" s="43">
        <f t="shared" si="2626"/>
        <v>9483.6499290000011</v>
      </c>
      <c r="VB103" s="47">
        <f t="shared" si="2720"/>
        <v>0</v>
      </c>
      <c r="VC103" s="47">
        <f t="shared" si="2721"/>
        <v>0</v>
      </c>
      <c r="VD103" s="47">
        <f t="shared" si="2722"/>
        <v>0</v>
      </c>
      <c r="VE103" s="47">
        <f t="shared" si="2723"/>
        <v>0</v>
      </c>
      <c r="VF103" s="47">
        <f t="shared" si="2724"/>
        <v>0</v>
      </c>
      <c r="VG103" s="47">
        <f t="shared" si="2725"/>
        <v>0</v>
      </c>
      <c r="VH103" s="47">
        <f t="shared" si="2726"/>
        <v>5.8500000000000005</v>
      </c>
      <c r="VI103" s="47">
        <f t="shared" si="2727"/>
        <v>0.48750000000000004</v>
      </c>
      <c r="VJ103" s="47">
        <f t="shared" si="2728"/>
        <v>0</v>
      </c>
      <c r="VK103" s="43">
        <f t="shared" si="2729"/>
        <v>-1.25</v>
      </c>
      <c r="VL103" s="43">
        <f t="shared" si="2730"/>
        <v>-9483.6499290000011</v>
      </c>
      <c r="VM103" s="398" t="e">
        <f>VLOOKUP($C103,'СДП (план)'!$C$11:$CL$254,107,0)</f>
        <v>#REF!</v>
      </c>
      <c r="VN103" s="398" t="e">
        <f>VLOOKUP($C103,'СДП (план)'!$C$11:$CL$254,108,0)</f>
        <v>#REF!</v>
      </c>
      <c r="VO103" s="399" t="e">
        <f t="shared" si="3293"/>
        <v>#REF!</v>
      </c>
      <c r="VP103" s="399" t="e">
        <f t="shared" si="3294"/>
        <v>#REF!</v>
      </c>
      <c r="VQ103" s="398" t="e">
        <f>VLOOKUP($C103,'факт СДП 1 мес'!$D$8:$HI$249,255,0)</f>
        <v>#REF!</v>
      </c>
      <c r="VR103" s="398" t="e">
        <f>VLOOKUP($C103,'факт СДП 1 мес'!$D$8:$HI$249,256,0)</f>
        <v>#REF!</v>
      </c>
      <c r="VS103" s="400" t="e">
        <f t="shared" si="2736"/>
        <v>#REF!</v>
      </c>
      <c r="VT103" s="400" t="e">
        <f t="shared" si="2737"/>
        <v>#REF!</v>
      </c>
    </row>
    <row r="104" spans="1:592" s="32" customFormat="1" ht="10.5" customHeight="1" x14ac:dyDescent="0.2">
      <c r="A104" s="182"/>
      <c r="B104" s="182">
        <v>76</v>
      </c>
      <c r="C104" s="265" t="s">
        <v>592</v>
      </c>
      <c r="D104" s="460" t="s">
        <v>593</v>
      </c>
      <c r="E104" s="461">
        <v>16026</v>
      </c>
      <c r="F104" s="445">
        <v>1.45</v>
      </c>
      <c r="G104" s="481">
        <v>0.53469999999999995</v>
      </c>
      <c r="H104" s="464">
        <v>1</v>
      </c>
      <c r="I104" s="196"/>
      <c r="J104" s="196"/>
      <c r="K104" s="208">
        <v>1.4</v>
      </c>
      <c r="L104" s="208">
        <v>1.68</v>
      </c>
      <c r="M104" s="208">
        <v>2.23</v>
      </c>
      <c r="N104" s="209">
        <v>2.57</v>
      </c>
      <c r="O104" s="44">
        <f>'СДП (план)'!O105</f>
        <v>48</v>
      </c>
      <c r="P104" s="44">
        <f>'СДП (план)'!P105</f>
        <v>1353973.4052479998</v>
      </c>
      <c r="Q104" s="43">
        <f t="shared" si="3295"/>
        <v>4</v>
      </c>
      <c r="R104" s="43">
        <f t="shared" si="3296"/>
        <v>112831.11710399999</v>
      </c>
      <c r="S104" s="43">
        <f>VLOOKUP($C104,'факт СДП 1 мес'!$D$8:$HP$251,9,0)</f>
        <v>3</v>
      </c>
      <c r="T104" s="43">
        <f>VLOOKUP($C104,'факт СДП 1 мес'!$D$8:$HP$251,10,0)</f>
        <v>84623.34</v>
      </c>
      <c r="U104" s="43">
        <f>VLOOKUP($C104,'факт СДП 1 мес'!$D$8:$HP$251,11,0)</f>
        <v>20</v>
      </c>
      <c r="V104" s="43">
        <f>VLOOKUP($C104,'факт СДП 1 мес'!$D$8:$HP$251,12,0)</f>
        <v>0</v>
      </c>
      <c r="W104" s="43">
        <f>VLOOKUP($C104,'факт СДП 1 мес'!$D$8:$HP$251,13,0)</f>
        <v>0</v>
      </c>
      <c r="X104" s="43">
        <f>VLOOKUP($C104,'факт СДП 1 мес'!$D$8:$HP$251,14,0)</f>
        <v>0</v>
      </c>
      <c r="Y104" s="43">
        <f t="shared" si="3001"/>
        <v>69.599999999999994</v>
      </c>
      <c r="Z104" s="43">
        <f t="shared" si="3002"/>
        <v>5.8</v>
      </c>
      <c r="AA104" s="43">
        <f t="shared" si="3003"/>
        <v>4.3499999999999996</v>
      </c>
      <c r="AB104" s="43">
        <f t="shared" si="3297"/>
        <v>-1</v>
      </c>
      <c r="AC104" s="43">
        <f t="shared" si="3298"/>
        <v>-28207.777103999993</v>
      </c>
      <c r="AD104" s="145">
        <f>'СДП (план)'!Q105</f>
        <v>0</v>
      </c>
      <c r="AE104" s="145">
        <f>'СДП (план)'!R105</f>
        <v>0</v>
      </c>
      <c r="AF104" s="43">
        <f t="shared" si="3299"/>
        <v>0</v>
      </c>
      <c r="AG104" s="43">
        <f t="shared" si="3300"/>
        <v>0</v>
      </c>
      <c r="AH104" s="43">
        <f>VLOOKUP($C104,'факт СДП 1 мес'!$D$8:$HP$251,3,0)</f>
        <v>0</v>
      </c>
      <c r="AI104" s="43">
        <f>VLOOKUP($C104,'факт СДП 1 мес'!$D$8:$HP$251,4,0)</f>
        <v>0</v>
      </c>
      <c r="AJ104" s="43">
        <f>VLOOKUP($C104,'факт СДП 1 мес'!$D$8:$HP$251,5,0)</f>
        <v>0</v>
      </c>
      <c r="AK104" s="43">
        <f>VLOOKUP($C104,'факт СДП 1 мес'!$D$8:$HP$251,6,0)</f>
        <v>0</v>
      </c>
      <c r="AL104" s="43">
        <f>VLOOKUP($C104,'факт СДП 1 мес'!$D$8:$HP$251,7,0)</f>
        <v>0</v>
      </c>
      <c r="AM104" s="43">
        <f>VLOOKUP($C104,'факт СДП 1 мес'!$D$8:$HP$251,8,0)</f>
        <v>0</v>
      </c>
      <c r="AN104" s="43">
        <f t="shared" si="2760"/>
        <v>0</v>
      </c>
      <c r="AO104" s="43">
        <f t="shared" si="2761"/>
        <v>0</v>
      </c>
      <c r="AP104" s="43">
        <f t="shared" si="2762"/>
        <v>0</v>
      </c>
      <c r="AQ104" s="43">
        <f t="shared" si="2763"/>
        <v>0</v>
      </c>
      <c r="AR104" s="43">
        <f t="shared" si="2764"/>
        <v>0</v>
      </c>
      <c r="AS104" s="44">
        <f>'СДП (план)'!S105</f>
        <v>0</v>
      </c>
      <c r="AT104" s="43">
        <f>'СДП (план)'!T105</f>
        <v>0</v>
      </c>
      <c r="AU104" s="43">
        <f t="shared" si="3301"/>
        <v>0</v>
      </c>
      <c r="AV104" s="43">
        <f t="shared" si="3302"/>
        <v>0</v>
      </c>
      <c r="AW104" s="43">
        <f>VLOOKUP($C104,'факт СДП 1 мес'!$D$8:$HP$251,159,0)</f>
        <v>0</v>
      </c>
      <c r="AX104" s="43">
        <f>VLOOKUP($C104,'факт СДП 1 мес'!$D$8:$HP$251,160,0)</f>
        <v>0</v>
      </c>
      <c r="AY104" s="43">
        <f>VLOOKUP($C104,'факт СДП 1 мес'!$D$8:$HP$251,161,0)</f>
        <v>0</v>
      </c>
      <c r="AZ104" s="43">
        <f>VLOOKUP($C104,'факт СДП 1 мес'!$D$8:$HP$251,162,0)</f>
        <v>0</v>
      </c>
      <c r="BA104" s="43">
        <f>VLOOKUP($C104,'факт СДП 1 мес'!$D$8:$HP$251,163,0)</f>
        <v>0</v>
      </c>
      <c r="BB104" s="43">
        <f>VLOOKUP($C104,'факт СДП 1 мес'!$D$8:$HP$251,164,0)</f>
        <v>0</v>
      </c>
      <c r="BC104" s="43">
        <f t="shared" si="3007"/>
        <v>0</v>
      </c>
      <c r="BD104" s="43">
        <f t="shared" si="3008"/>
        <v>0</v>
      </c>
      <c r="BE104" s="43">
        <f t="shared" si="3009"/>
        <v>0</v>
      </c>
      <c r="BF104" s="43">
        <f t="shared" si="3303"/>
        <v>0</v>
      </c>
      <c r="BG104" s="43">
        <f t="shared" si="3304"/>
        <v>0</v>
      </c>
      <c r="BH104" s="88">
        <f>'СДП (план)'!U105</f>
        <v>0</v>
      </c>
      <c r="BI104" s="3">
        <f>'СДП (план)'!V105</f>
        <v>0</v>
      </c>
      <c r="BJ104" s="43">
        <f t="shared" si="3305"/>
        <v>0</v>
      </c>
      <c r="BK104" s="43">
        <f t="shared" si="3306"/>
        <v>0</v>
      </c>
      <c r="BL104" s="43">
        <f>VLOOKUP($C104,'факт СДП 1 мес'!$D$8:$HP$251,21,0)</f>
        <v>0</v>
      </c>
      <c r="BM104" s="43">
        <f>VLOOKUP($C104,'факт СДП 1 мес'!$D$8:$HP$251,22,0)</f>
        <v>0</v>
      </c>
      <c r="BN104" s="43">
        <f>VLOOKUP($C104,'факт СДП 1 мес'!$D$8:$HP$251,23,0)</f>
        <v>0</v>
      </c>
      <c r="BO104" s="43">
        <f>VLOOKUP($C104,'факт СДП 1 мес'!$D$8:$HP$251,24,0)</f>
        <v>0</v>
      </c>
      <c r="BP104" s="43">
        <f>VLOOKUP($C104,'факт СДП 1 мес'!$D$8:$HP$251,25,0)</f>
        <v>0</v>
      </c>
      <c r="BQ104" s="43">
        <f>VLOOKUP($C104,'факт СДП 1 мес'!$D$8:$HP$251,26,0)</f>
        <v>0</v>
      </c>
      <c r="BR104" s="43">
        <f t="shared" si="3013"/>
        <v>0</v>
      </c>
      <c r="BS104" s="43">
        <f t="shared" si="3014"/>
        <v>0</v>
      </c>
      <c r="BT104" s="43">
        <f t="shared" si="3015"/>
        <v>0</v>
      </c>
      <c r="BU104" s="43">
        <f t="shared" si="2777"/>
        <v>0</v>
      </c>
      <c r="BV104" s="43">
        <f t="shared" si="2778"/>
        <v>0</v>
      </c>
      <c r="BW104" s="44">
        <f>'СДП (план)'!W105</f>
        <v>0</v>
      </c>
      <c r="BX104" s="43">
        <f>'СДП (план)'!X105</f>
        <v>0</v>
      </c>
      <c r="BY104" s="43">
        <f t="shared" si="3307"/>
        <v>0</v>
      </c>
      <c r="BZ104" s="43">
        <f t="shared" si="3308"/>
        <v>0</v>
      </c>
      <c r="CA104" s="43">
        <f>VLOOKUP($C104,'факт СДП 1 мес'!$D$8:$HP$251,15,0)</f>
        <v>0</v>
      </c>
      <c r="CB104" s="43">
        <f>VLOOKUP($C104,'факт СДП 1 мес'!$D$8:$HP$251,16,0)</f>
        <v>0</v>
      </c>
      <c r="CC104" s="43">
        <f>VLOOKUP($C104,'факт СДП 1 мес'!$D$8:$HP$251,17,0)</f>
        <v>0</v>
      </c>
      <c r="CD104" s="43">
        <f>VLOOKUP($C104,'факт СДП 1 мес'!$D$8:$HP$251,18,0)</f>
        <v>0</v>
      </c>
      <c r="CE104" s="43">
        <f>VLOOKUP($C104,'факт СДП 1 мес'!$D$8:$HP$251,19,0)</f>
        <v>0</v>
      </c>
      <c r="CF104" s="43">
        <f>VLOOKUP($C104,'факт СДП 1 мес'!$D$8:$HP$251,20,0)</f>
        <v>0</v>
      </c>
      <c r="CG104" s="43">
        <f t="shared" si="3017"/>
        <v>0</v>
      </c>
      <c r="CH104" s="43">
        <f t="shared" si="3018"/>
        <v>0</v>
      </c>
      <c r="CI104" s="43">
        <f t="shared" si="3019"/>
        <v>0</v>
      </c>
      <c r="CJ104" s="43">
        <f t="shared" si="3309"/>
        <v>0</v>
      </c>
      <c r="CK104" s="43">
        <f t="shared" si="3310"/>
        <v>0</v>
      </c>
      <c r="CL104" s="45">
        <f>'СДП (план)'!Y105</f>
        <v>0</v>
      </c>
      <c r="CM104" s="43">
        <f>'СДП (план)'!Z105</f>
        <v>0</v>
      </c>
      <c r="CN104" s="43">
        <f t="shared" si="3311"/>
        <v>0</v>
      </c>
      <c r="CO104" s="43">
        <f t="shared" si="3312"/>
        <v>0</v>
      </c>
      <c r="CP104" s="43">
        <f>VLOOKUP($C104,'факт СДП 1 мес'!$D$8:$HP$251,165,0)</f>
        <v>0</v>
      </c>
      <c r="CQ104" s="43">
        <f>VLOOKUP($C104,'факт СДП 1 мес'!$D$8:$HP$251,166,0)</f>
        <v>0</v>
      </c>
      <c r="CR104" s="43">
        <f>VLOOKUP($C104,'факт СДП 1 мес'!$D$8:$HP$251,167,0)</f>
        <v>0</v>
      </c>
      <c r="CS104" s="43">
        <f>VLOOKUP($C104,'факт СДП 1 мес'!$D$8:$HP$251,168,0)</f>
        <v>0</v>
      </c>
      <c r="CT104" s="43">
        <f>VLOOKUP($C104,'факт СДП 1 мес'!$D$8:$HP$251,169,0)</f>
        <v>0</v>
      </c>
      <c r="CU104" s="43">
        <f>VLOOKUP($C104,'факт СДП 1 мес'!$D$8:$HP$251,170,0)</f>
        <v>0</v>
      </c>
      <c r="CV104" s="43">
        <f t="shared" si="3022"/>
        <v>0</v>
      </c>
      <c r="CW104" s="43">
        <f t="shared" si="3023"/>
        <v>0</v>
      </c>
      <c r="CX104" s="43">
        <f t="shared" si="3024"/>
        <v>0</v>
      </c>
      <c r="CY104" s="43">
        <f t="shared" si="3313"/>
        <v>0</v>
      </c>
      <c r="CZ104" s="43">
        <f t="shared" si="3314"/>
        <v>0</v>
      </c>
      <c r="DA104" s="5">
        <f>'СДП (план)'!AA105</f>
        <v>0</v>
      </c>
      <c r="DB104" s="3">
        <f>'СДП (план)'!AB105</f>
        <v>0</v>
      </c>
      <c r="DC104" s="43">
        <f t="shared" si="3315"/>
        <v>0</v>
      </c>
      <c r="DD104" s="43">
        <f t="shared" si="3316"/>
        <v>0</v>
      </c>
      <c r="DE104" s="43">
        <f>VLOOKUP($C104,'факт СДП 1 мес'!$D$8:$HP$251,57,0)</f>
        <v>0</v>
      </c>
      <c r="DF104" s="43">
        <f>VLOOKUP($C104,'факт СДП 1 мес'!$D$8:$HP$251,58,0)</f>
        <v>0</v>
      </c>
      <c r="DG104" s="43">
        <f>VLOOKUP($C104,'факт СДП 1 мес'!$D$8:$HP$251,59,0)</f>
        <v>0</v>
      </c>
      <c r="DH104" s="43">
        <f>VLOOKUP($C104,'факт СДП 1 мес'!$D$8:$HP$251,60,0)</f>
        <v>0</v>
      </c>
      <c r="DI104" s="43">
        <f>VLOOKUP($C104,'факт СДП 1 мес'!$D$8:$HP$251,61,0)</f>
        <v>0</v>
      </c>
      <c r="DJ104" s="43">
        <f>VLOOKUP($C104,'факт СДП 1 мес'!$D$8:$HP$251,62,0)</f>
        <v>0</v>
      </c>
      <c r="DK104" s="43">
        <f t="shared" si="3027"/>
        <v>0</v>
      </c>
      <c r="DL104" s="43">
        <f t="shared" si="3028"/>
        <v>0</v>
      </c>
      <c r="DM104" s="43">
        <f t="shared" si="3029"/>
        <v>0</v>
      </c>
      <c r="DN104" s="43">
        <f t="shared" si="3317"/>
        <v>0</v>
      </c>
      <c r="DO104" s="43">
        <f t="shared" si="3318"/>
        <v>0</v>
      </c>
      <c r="DP104" s="5">
        <f>'СДП (план)'!AC105</f>
        <v>0</v>
      </c>
      <c r="DQ104" s="3">
        <f>'СДП (план)'!AD105</f>
        <v>0</v>
      </c>
      <c r="DR104" s="43">
        <f t="shared" si="3319"/>
        <v>0</v>
      </c>
      <c r="DS104" s="43">
        <f t="shared" si="3320"/>
        <v>0</v>
      </c>
      <c r="DT104" s="43">
        <f>VLOOKUP($C104,'факт СДП 1 мес'!$D$8:$HP$251,33,0)</f>
        <v>0</v>
      </c>
      <c r="DU104" s="43">
        <f>VLOOKUP($C104,'факт СДП 1 мес'!$D$8:$HP$251,34,0)</f>
        <v>0</v>
      </c>
      <c r="DV104" s="43">
        <f>VLOOKUP($C104,'факт СДП 1 мес'!$D$8:$HP$251,35,0)</f>
        <v>0</v>
      </c>
      <c r="DW104" s="43">
        <f>VLOOKUP($C104,'факт СДП 1 мес'!$D$8:$HP$251,36,0)</f>
        <v>0</v>
      </c>
      <c r="DX104" s="43">
        <f>VLOOKUP($C104,'факт СДП 1 мес'!$D$8:$HP$251,37,0)</f>
        <v>0</v>
      </c>
      <c r="DY104" s="43">
        <f>VLOOKUP($C104,'факт СДП 1 мес'!$D$8:$HP$251,38,0)</f>
        <v>0</v>
      </c>
      <c r="DZ104" s="43">
        <f t="shared" si="3032"/>
        <v>0</v>
      </c>
      <c r="EA104" s="43">
        <f t="shared" si="3033"/>
        <v>0</v>
      </c>
      <c r="EB104" s="43">
        <f t="shared" si="3034"/>
        <v>0</v>
      </c>
      <c r="EC104" s="43">
        <f t="shared" si="3321"/>
        <v>0</v>
      </c>
      <c r="ED104" s="43">
        <f t="shared" si="3322"/>
        <v>0</v>
      </c>
      <c r="EE104" s="5">
        <f>'СДП (план)'!AE105</f>
        <v>0</v>
      </c>
      <c r="EF104" s="3">
        <f>'СДП (план)'!AF105</f>
        <v>0</v>
      </c>
      <c r="EG104" s="43">
        <f t="shared" si="3323"/>
        <v>0</v>
      </c>
      <c r="EH104" s="43">
        <f t="shared" si="3324"/>
        <v>0</v>
      </c>
      <c r="EI104" s="43">
        <f>VLOOKUP($C104,'факт СДП 1 мес'!$D$8:$HP$251,27,0)</f>
        <v>0</v>
      </c>
      <c r="EJ104" s="43">
        <f>VLOOKUP($C104,'факт СДП 1 мес'!$D$8:$HP$251,28,0)</f>
        <v>0</v>
      </c>
      <c r="EK104" s="43">
        <f>VLOOKUP($C104,'факт СДП 1 мес'!$D$8:$HP$251,29,0)</f>
        <v>0</v>
      </c>
      <c r="EL104" s="43">
        <f>VLOOKUP($C104,'факт СДП 1 мес'!$D$8:$HP$251,30,0)</f>
        <v>0</v>
      </c>
      <c r="EM104" s="43">
        <f>VLOOKUP($C104,'факт СДП 1 мес'!$D$8:$HP$251,31,0)</f>
        <v>0</v>
      </c>
      <c r="EN104" s="43">
        <f>VLOOKUP($C104,'факт СДП 1 мес'!$D$8:$HP$251,32,0)</f>
        <v>0</v>
      </c>
      <c r="EO104" s="43">
        <f t="shared" si="2809"/>
        <v>0</v>
      </c>
      <c r="EP104" s="43">
        <f t="shared" si="2810"/>
        <v>0</v>
      </c>
      <c r="EQ104" s="43">
        <f t="shared" si="2811"/>
        <v>0</v>
      </c>
      <c r="ER104" s="43">
        <f t="shared" si="2812"/>
        <v>0</v>
      </c>
      <c r="ES104" s="43">
        <f t="shared" si="2813"/>
        <v>0</v>
      </c>
      <c r="ET104" s="44">
        <f>'СДП (план)'!AG105</f>
        <v>0</v>
      </c>
      <c r="EU104" s="43">
        <f>'СДП (план)'!AH105</f>
        <v>0</v>
      </c>
      <c r="EV104" s="43">
        <f t="shared" si="3325"/>
        <v>0</v>
      </c>
      <c r="EW104" s="43">
        <f t="shared" si="3326"/>
        <v>0</v>
      </c>
      <c r="EX104" s="43">
        <f>VLOOKUP($C104,'факт СДП 1 мес'!$D$8:$HP$251,87,0)</f>
        <v>0</v>
      </c>
      <c r="EY104" s="43">
        <f>VLOOKUP($C104,'факт СДП 1 мес'!$D$8:$HP$251,88,0)</f>
        <v>0</v>
      </c>
      <c r="EZ104" s="43">
        <f>VLOOKUP($C104,'факт СДП 1 мес'!$D$8:$HP$251,89,0)</f>
        <v>0</v>
      </c>
      <c r="FA104" s="43">
        <f>VLOOKUP($C104,'факт СДП 1 мес'!$D$8:$HP$251,90,0)</f>
        <v>0</v>
      </c>
      <c r="FB104" s="43">
        <f>VLOOKUP($C104,'факт СДП 1 мес'!$D$8:$HP$251,91,0)</f>
        <v>0</v>
      </c>
      <c r="FC104" s="43">
        <f>VLOOKUP($C104,'факт СДП 1 мес'!$D$8:$HP$251,92,0)</f>
        <v>0</v>
      </c>
      <c r="FD104" s="43">
        <f t="shared" si="3039"/>
        <v>0</v>
      </c>
      <c r="FE104" s="43">
        <f t="shared" si="3040"/>
        <v>0</v>
      </c>
      <c r="FF104" s="43">
        <f t="shared" si="3041"/>
        <v>0</v>
      </c>
      <c r="FG104" s="43">
        <f t="shared" si="3327"/>
        <v>0</v>
      </c>
      <c r="FH104" s="43">
        <f t="shared" si="3328"/>
        <v>0</v>
      </c>
      <c r="FI104" s="44">
        <f>'СДП (план)'!AI105</f>
        <v>0</v>
      </c>
      <c r="FJ104" s="43">
        <f>'СДП (план)'!AJ105</f>
        <v>0</v>
      </c>
      <c r="FK104" s="43">
        <f t="shared" si="3329"/>
        <v>0</v>
      </c>
      <c r="FL104" s="43">
        <f t="shared" si="3330"/>
        <v>0</v>
      </c>
      <c r="FM104" s="43">
        <f>VLOOKUP($C104,'факт СДП 1 мес'!$D$8:$HP$251,39,0)</f>
        <v>0</v>
      </c>
      <c r="FN104" s="43">
        <f>VLOOKUP($C104,'факт СДП 1 мес'!$D$8:$HP$251,40,0)</f>
        <v>0</v>
      </c>
      <c r="FO104" s="43">
        <f>VLOOKUP($C104,'факт СДП 1 мес'!$D$8:$HP$251,41,0)</f>
        <v>0</v>
      </c>
      <c r="FP104" s="43">
        <f>VLOOKUP($C104,'факт СДП 1 мес'!$D$8:$HP$251,42,0)</f>
        <v>0</v>
      </c>
      <c r="FQ104" s="43">
        <f>VLOOKUP($C104,'факт СДП 1 мес'!$D$8:$HP$251,43,0)</f>
        <v>0</v>
      </c>
      <c r="FR104" s="43">
        <f>VLOOKUP($C104,'факт СДП 1 мес'!$D$8:$HP$251,44,0)</f>
        <v>0</v>
      </c>
      <c r="FS104" s="43">
        <f t="shared" si="3044"/>
        <v>0</v>
      </c>
      <c r="FT104" s="43">
        <f t="shared" si="3045"/>
        <v>0</v>
      </c>
      <c r="FU104" s="43">
        <f t="shared" si="3046"/>
        <v>0</v>
      </c>
      <c r="FV104" s="43">
        <f t="shared" si="3331"/>
        <v>0</v>
      </c>
      <c r="FW104" s="43">
        <f t="shared" si="3332"/>
        <v>0</v>
      </c>
      <c r="FX104" s="44">
        <f>'СДП (план)'!AK105</f>
        <v>0</v>
      </c>
      <c r="FY104" s="43">
        <f>'СДП (план)'!AL105</f>
        <v>0</v>
      </c>
      <c r="FZ104" s="43">
        <f t="shared" si="3333"/>
        <v>0</v>
      </c>
      <c r="GA104" s="43">
        <f t="shared" si="3334"/>
        <v>0</v>
      </c>
      <c r="GB104" s="43">
        <f>VLOOKUP($C104,'факт СДП 1 мес'!$D$8:$HP$251,45,0)</f>
        <v>0</v>
      </c>
      <c r="GC104" s="43">
        <f>VLOOKUP($C104,'факт СДП 1 мес'!$D$8:$HP$251,46,0)</f>
        <v>0</v>
      </c>
      <c r="GD104" s="43">
        <f>VLOOKUP($C104,'факт СДП 1 мес'!$D$8:$HP$251,47,0)</f>
        <v>0</v>
      </c>
      <c r="GE104" s="43">
        <f>VLOOKUP($C104,'факт СДП 1 мес'!$D$8:$HP$251,48,0)</f>
        <v>0</v>
      </c>
      <c r="GF104" s="43">
        <f>VLOOKUP($C104,'факт СДП 1 мес'!$D$8:$HP$251,49,0)</f>
        <v>0</v>
      </c>
      <c r="GG104" s="43">
        <f>VLOOKUP($C104,'факт СДП 1 мес'!$D$8:$HP$251,50,0)</f>
        <v>0</v>
      </c>
      <c r="GH104" s="43">
        <f t="shared" si="3049"/>
        <v>0</v>
      </c>
      <c r="GI104" s="43">
        <f t="shared" si="3050"/>
        <v>0</v>
      </c>
      <c r="GJ104" s="43">
        <f t="shared" si="3051"/>
        <v>0</v>
      </c>
      <c r="GK104" s="43">
        <f t="shared" si="3335"/>
        <v>0</v>
      </c>
      <c r="GL104" s="43">
        <f t="shared" si="3336"/>
        <v>0</v>
      </c>
      <c r="GM104" s="5">
        <f>'СДП (план)'!AM105</f>
        <v>0</v>
      </c>
      <c r="GN104" s="3">
        <f>'СДП (план)'!AN105</f>
        <v>0</v>
      </c>
      <c r="GO104" s="43">
        <f t="shared" si="3337"/>
        <v>0</v>
      </c>
      <c r="GP104" s="43">
        <f t="shared" si="3338"/>
        <v>0</v>
      </c>
      <c r="GQ104" s="43">
        <f>VLOOKUP($C104,'факт СДП 1 мес'!$D$8:$HP$251,51,0)</f>
        <v>0</v>
      </c>
      <c r="GR104" s="43">
        <f>VLOOKUP($C104,'факт СДП 1 мес'!$D$8:$HP$251,52,0)</f>
        <v>0</v>
      </c>
      <c r="GS104" s="43">
        <f>VLOOKUP($C104,'факт СДП 1 мес'!$D$8:$HP$251,53,0)</f>
        <v>0</v>
      </c>
      <c r="GT104" s="43">
        <f>VLOOKUP($C104,'факт СДП 1 мес'!$D$8:$HP$251,54,0)</f>
        <v>0</v>
      </c>
      <c r="GU104" s="43">
        <f>VLOOKUP($C104,'факт СДП 1 мес'!$D$8:$HP$251,55,0)</f>
        <v>0</v>
      </c>
      <c r="GV104" s="43">
        <f>VLOOKUP($C104,'факт СДП 1 мес'!$D$8:$HP$251,56,0)</f>
        <v>0</v>
      </c>
      <c r="GW104" s="43">
        <f t="shared" si="3054"/>
        <v>0</v>
      </c>
      <c r="GX104" s="43">
        <f t="shared" si="3055"/>
        <v>0</v>
      </c>
      <c r="GY104" s="43">
        <f t="shared" si="3056"/>
        <v>0</v>
      </c>
      <c r="GZ104" s="43">
        <f t="shared" si="3339"/>
        <v>0</v>
      </c>
      <c r="HA104" s="43">
        <f t="shared" si="3340"/>
        <v>0</v>
      </c>
      <c r="HB104" s="5">
        <f>'СДП (план)'!AO105</f>
        <v>0</v>
      </c>
      <c r="HC104" s="3">
        <f>'СДП (план)'!AP105</f>
        <v>0</v>
      </c>
      <c r="HD104" s="43">
        <f t="shared" si="3341"/>
        <v>0</v>
      </c>
      <c r="HE104" s="43">
        <f t="shared" si="3342"/>
        <v>0</v>
      </c>
      <c r="HF104" s="43">
        <f>VLOOKUP($C104,'факт СДП 1 мес'!$D$8:$HP$251,141,0)</f>
        <v>0</v>
      </c>
      <c r="HG104" s="43">
        <f>VLOOKUP($C104,'факт СДП 1 мес'!$D$8:$HP$251,142,0)</f>
        <v>0</v>
      </c>
      <c r="HH104" s="43">
        <f>VLOOKUP($C104,'факт СДП 1 мес'!$D$8:$HP$251,143,0)</f>
        <v>0</v>
      </c>
      <c r="HI104" s="43">
        <f>VLOOKUP($C104,'факт СДП 1 мес'!$D$8:$HP$251,144,0)</f>
        <v>0</v>
      </c>
      <c r="HJ104" s="43">
        <f>VLOOKUP($C104,'факт СДП 1 мес'!$D$8:$HP$251,145,0)</f>
        <v>0</v>
      </c>
      <c r="HK104" s="43">
        <f>VLOOKUP($C104,'факт СДП 1 мес'!$D$8:$HP$251,146,0)</f>
        <v>0</v>
      </c>
      <c r="HL104" s="43">
        <f t="shared" si="3059"/>
        <v>0</v>
      </c>
      <c r="HM104" s="43">
        <f t="shared" si="3060"/>
        <v>0</v>
      </c>
      <c r="HN104" s="43">
        <f t="shared" si="3061"/>
        <v>0</v>
      </c>
      <c r="HO104" s="43">
        <f t="shared" si="3343"/>
        <v>0</v>
      </c>
      <c r="HP104" s="43">
        <f t="shared" si="3344"/>
        <v>0</v>
      </c>
      <c r="HQ104" s="44">
        <f>'СДП (план)'!AQ105</f>
        <v>0</v>
      </c>
      <c r="HR104" s="43">
        <f>'СДП (план)'!AR105</f>
        <v>0</v>
      </c>
      <c r="HS104" s="43">
        <f t="shared" si="3345"/>
        <v>0</v>
      </c>
      <c r="HT104" s="43">
        <f t="shared" si="3346"/>
        <v>0</v>
      </c>
      <c r="HU104" s="43">
        <f>VLOOKUP($C104,'факт СДП 1 мес'!$D$8:$HP$251,171,0)</f>
        <v>0</v>
      </c>
      <c r="HV104" s="43">
        <f>VLOOKUP($C104,'факт СДП 1 мес'!$D$8:$HP$251,172,0)</f>
        <v>0</v>
      </c>
      <c r="HW104" s="43">
        <f>VLOOKUP($C104,'факт СДП 1 мес'!$D$8:$HP$251,173,0)</f>
        <v>0</v>
      </c>
      <c r="HX104" s="43">
        <f>VLOOKUP($C104,'факт СДП 1 мес'!$D$8:$HP$251,174,0)</f>
        <v>0</v>
      </c>
      <c r="HY104" s="43">
        <f>VLOOKUP($C104,'факт СДП 1 мес'!$D$8:$HP$251,175,0)</f>
        <v>0</v>
      </c>
      <c r="HZ104" s="43">
        <f>VLOOKUP($C104,'факт СДП 1 мес'!$D$8:$HP$251,176,0)</f>
        <v>0</v>
      </c>
      <c r="IA104" s="43">
        <f t="shared" si="3064"/>
        <v>0</v>
      </c>
      <c r="IB104" s="43">
        <f t="shared" si="3065"/>
        <v>0</v>
      </c>
      <c r="IC104" s="43">
        <f t="shared" si="3066"/>
        <v>0</v>
      </c>
      <c r="ID104" s="43">
        <f t="shared" si="3347"/>
        <v>0</v>
      </c>
      <c r="IE104" s="43">
        <f t="shared" si="3348"/>
        <v>0</v>
      </c>
      <c r="IF104" s="44">
        <f>'СДП (план)'!AS105</f>
        <v>0</v>
      </c>
      <c r="IG104" s="43">
        <f>'СДП (план)'!AT105</f>
        <v>0</v>
      </c>
      <c r="IH104" s="43">
        <f t="shared" si="3349"/>
        <v>0</v>
      </c>
      <c r="II104" s="43">
        <f t="shared" si="3350"/>
        <v>0</v>
      </c>
      <c r="IJ104" s="43">
        <f>VLOOKUP($C104,'факт СДП 1 мес'!$D$8:$HP$251,183,0)</f>
        <v>0</v>
      </c>
      <c r="IK104" s="43">
        <f>VLOOKUP($C104,'факт СДП 1 мес'!$D$8:$HP$251,184,0)</f>
        <v>0</v>
      </c>
      <c r="IL104" s="43">
        <f>VLOOKUP($C104,'факт СДП 1 мес'!$D$8:$HP$251,185,0)</f>
        <v>0</v>
      </c>
      <c r="IM104" s="43">
        <f>VLOOKUP($C104,'факт СДП 1 мес'!$D$8:$HP$251,186,0)</f>
        <v>0</v>
      </c>
      <c r="IN104" s="43">
        <f>VLOOKUP($C104,'факт СДП 1 мес'!$D$8:$HP$251,187,0)</f>
        <v>0</v>
      </c>
      <c r="IO104" s="43">
        <f>VLOOKUP($C104,'факт СДП 1 мес'!$D$8:$HP$251,188,0)</f>
        <v>0</v>
      </c>
      <c r="IP104" s="43">
        <f t="shared" si="3069"/>
        <v>0</v>
      </c>
      <c r="IQ104" s="43">
        <f t="shared" si="3070"/>
        <v>0</v>
      </c>
      <c r="IR104" s="43">
        <f t="shared" si="3071"/>
        <v>0</v>
      </c>
      <c r="IS104" s="43">
        <f t="shared" si="3351"/>
        <v>0</v>
      </c>
      <c r="IT104" s="43">
        <f t="shared" si="3352"/>
        <v>0</v>
      </c>
      <c r="IU104" s="45">
        <f>'СДП (план)'!AU105</f>
        <v>0</v>
      </c>
      <c r="IV104" s="45">
        <f>'СДП (план)'!AV105</f>
        <v>0</v>
      </c>
      <c r="IW104" s="43">
        <f t="shared" si="3353"/>
        <v>0</v>
      </c>
      <c r="IX104" s="43">
        <f t="shared" si="3354"/>
        <v>0</v>
      </c>
      <c r="IY104" s="43">
        <f>VLOOKUP($C104,'факт СДП 1 мес'!$D$8:$HP$251,147,0)</f>
        <v>0</v>
      </c>
      <c r="IZ104" s="43">
        <f>VLOOKUP($C104,'факт СДП 1 мес'!$D$8:$HP$251,148,0)</f>
        <v>0</v>
      </c>
      <c r="JA104" s="43">
        <f>VLOOKUP($C104,'факт СДП 1 мес'!$D$8:$HP$251,149,0)</f>
        <v>0</v>
      </c>
      <c r="JB104" s="43">
        <f>VLOOKUP($C104,'факт СДП 1 мес'!$D$8:$HP$251,150,0)</f>
        <v>0</v>
      </c>
      <c r="JC104" s="43">
        <f>VLOOKUP($C104,'факт СДП 1 мес'!$D$8:$HP$251,151,0)</f>
        <v>0</v>
      </c>
      <c r="JD104" s="43">
        <f>VLOOKUP($C104,'факт СДП 1 мес'!$D$8:$HP$251,152,0)</f>
        <v>0</v>
      </c>
      <c r="JE104" s="43">
        <f t="shared" si="3074"/>
        <v>0</v>
      </c>
      <c r="JF104" s="43">
        <f t="shared" si="3075"/>
        <v>0</v>
      </c>
      <c r="JG104" s="43">
        <f t="shared" si="3076"/>
        <v>0</v>
      </c>
      <c r="JH104" s="43">
        <f t="shared" si="3355"/>
        <v>0</v>
      </c>
      <c r="JI104" s="43">
        <f t="shared" si="3356"/>
        <v>0</v>
      </c>
      <c r="JJ104" s="45">
        <f>'СДП (план)'!AW105</f>
        <v>0</v>
      </c>
      <c r="JK104" s="45">
        <f>'СДП (план)'!AX105</f>
        <v>0</v>
      </c>
      <c r="JL104" s="43">
        <f t="shared" si="3357"/>
        <v>0</v>
      </c>
      <c r="JM104" s="43">
        <f t="shared" si="3358"/>
        <v>0</v>
      </c>
      <c r="JN104" s="43">
        <f>VLOOKUP($C104,'факт СДП 1 мес'!$D$8:$HP$251,135,0)</f>
        <v>0</v>
      </c>
      <c r="JO104" s="43">
        <f>VLOOKUP($C104,'факт СДП 1 мес'!$D$8:$HP$251,136,0)</f>
        <v>0</v>
      </c>
      <c r="JP104" s="43">
        <f>VLOOKUP($C104,'факт СДП 1 мес'!$D$8:$HP$251,137,0)</f>
        <v>0</v>
      </c>
      <c r="JQ104" s="43">
        <f>VLOOKUP($C104,'факт СДП 1 мес'!$D$8:$HP$251,138,0)</f>
        <v>0</v>
      </c>
      <c r="JR104" s="43">
        <f>VLOOKUP($C104,'факт СДП 1 мес'!$D$8:$HP$251,139,0)</f>
        <v>0</v>
      </c>
      <c r="JS104" s="43">
        <f>VLOOKUP($C104,'факт СДП 1 мес'!$D$8:$HP$251,140,0)</f>
        <v>0</v>
      </c>
      <c r="JT104" s="43">
        <f t="shared" si="3079"/>
        <v>0</v>
      </c>
      <c r="JU104" s="43">
        <f t="shared" si="3080"/>
        <v>0</v>
      </c>
      <c r="JV104" s="43">
        <f t="shared" si="3081"/>
        <v>0</v>
      </c>
      <c r="JW104" s="43">
        <f t="shared" si="3359"/>
        <v>0</v>
      </c>
      <c r="JX104" s="43">
        <f t="shared" si="3360"/>
        <v>0</v>
      </c>
      <c r="JY104" s="44">
        <f>'СДП (план)'!AY105</f>
        <v>0</v>
      </c>
      <c r="JZ104" s="43">
        <f>'СДП (план)'!AZ105</f>
        <v>0</v>
      </c>
      <c r="KA104" s="43">
        <f t="shared" si="3361"/>
        <v>0</v>
      </c>
      <c r="KB104" s="43">
        <f t="shared" si="3362"/>
        <v>0</v>
      </c>
      <c r="KC104" s="43">
        <f>VLOOKUP($C104,'факт СДП 1 мес'!$D$8:$HP$251,105,0)</f>
        <v>0</v>
      </c>
      <c r="KD104" s="43">
        <f>VLOOKUP($C104,'факт СДП 1 мес'!$D$8:$HP$251,106,0)</f>
        <v>0</v>
      </c>
      <c r="KE104" s="43">
        <f>VLOOKUP($C104,'факт СДП 1 мес'!$D$8:$HP$251,107,0)</f>
        <v>0</v>
      </c>
      <c r="KF104" s="43">
        <f>VLOOKUP($C104,'факт СДП 1 мес'!$D$8:$HP$251,108,0)</f>
        <v>0</v>
      </c>
      <c r="KG104" s="43">
        <f>VLOOKUP($C104,'факт СДП 1 мес'!$D$8:$HP$251,109,0)</f>
        <v>0</v>
      </c>
      <c r="KH104" s="43">
        <f>VLOOKUP($C104,'факт СДП 1 мес'!$D$8:$HP$251,110,0)</f>
        <v>0</v>
      </c>
      <c r="KI104" s="43">
        <f t="shared" si="3084"/>
        <v>0</v>
      </c>
      <c r="KJ104" s="43">
        <f t="shared" si="3085"/>
        <v>0</v>
      </c>
      <c r="KK104" s="43">
        <f t="shared" si="3086"/>
        <v>0</v>
      </c>
      <c r="KL104" s="43">
        <f t="shared" si="3363"/>
        <v>0</v>
      </c>
      <c r="KM104" s="43">
        <f t="shared" si="3364"/>
        <v>0</v>
      </c>
      <c r="KN104" s="44">
        <f>'СДП (план)'!BA105</f>
        <v>0</v>
      </c>
      <c r="KO104" s="43">
        <f>'СДП (план)'!BB105</f>
        <v>0</v>
      </c>
      <c r="KP104" s="43">
        <f t="shared" si="3365"/>
        <v>0</v>
      </c>
      <c r="KQ104" s="43">
        <f t="shared" si="3366"/>
        <v>0</v>
      </c>
      <c r="KR104" s="43">
        <f>VLOOKUP($C104,'факт СДП 1 мес'!$D$8:$HP$251,189,0)</f>
        <v>0</v>
      </c>
      <c r="KS104" s="43">
        <f>VLOOKUP($C104,'факт СДП 1 мес'!$D$8:$HP$251,190,0)</f>
        <v>0</v>
      </c>
      <c r="KT104" s="43">
        <f>VLOOKUP($C104,'факт СДП 1 мес'!$D$8:$HP$251,191,0)</f>
        <v>0</v>
      </c>
      <c r="KU104" s="43">
        <f>VLOOKUP($C104,'факт СДП 1 мес'!$D$8:$HP$251,192,0)</f>
        <v>0</v>
      </c>
      <c r="KV104" s="43">
        <f>VLOOKUP($C104,'факт СДП 1 мес'!$D$8:$HP$251,193,0)</f>
        <v>0</v>
      </c>
      <c r="KW104" s="43">
        <f>VLOOKUP($C104,'факт СДП 1 мес'!$D$8:$HP$251,194,0)</f>
        <v>0</v>
      </c>
      <c r="KX104" s="43">
        <f t="shared" si="3089"/>
        <v>0</v>
      </c>
      <c r="KY104" s="43">
        <f t="shared" si="3090"/>
        <v>0</v>
      </c>
      <c r="KZ104" s="43">
        <f t="shared" si="3091"/>
        <v>0</v>
      </c>
      <c r="LA104" s="43">
        <f t="shared" si="3367"/>
        <v>0</v>
      </c>
      <c r="LB104" s="43">
        <f t="shared" si="3368"/>
        <v>0</v>
      </c>
      <c r="LC104" s="44">
        <f>'СДП (план)'!BC105</f>
        <v>0</v>
      </c>
      <c r="LD104" s="43">
        <f>'СДП (план)'!BD105</f>
        <v>0</v>
      </c>
      <c r="LE104" s="43">
        <f t="shared" si="3369"/>
        <v>0</v>
      </c>
      <c r="LF104" s="43">
        <f t="shared" si="3370"/>
        <v>0</v>
      </c>
      <c r="LG104" s="43">
        <f>VLOOKUP($C104,'факт СДП 1 мес'!$D$8:$HP$251,63,0)</f>
        <v>0</v>
      </c>
      <c r="LH104" s="43">
        <f>VLOOKUP($C104,'факт СДП 1 мес'!$D$8:$HP$251,64,0)</f>
        <v>0</v>
      </c>
      <c r="LI104" s="43">
        <f>VLOOKUP($C104,'факт СДП 1 мес'!$D$8:$HP$251,65,0)</f>
        <v>0</v>
      </c>
      <c r="LJ104" s="43">
        <f>VLOOKUP($C104,'факт СДП 1 мес'!$D$8:$HP$251,66,0)</f>
        <v>0</v>
      </c>
      <c r="LK104" s="43">
        <f>VLOOKUP($C104,'факт СДП 1 мес'!$D$8:$HP$251,67,0)</f>
        <v>0</v>
      </c>
      <c r="LL104" s="43">
        <f>VLOOKUP($C104,'факт СДП 1 мес'!$D$8:$HP$251,68,0)</f>
        <v>0</v>
      </c>
      <c r="LM104" s="43">
        <f t="shared" si="3094"/>
        <v>0</v>
      </c>
      <c r="LN104" s="43">
        <f t="shared" si="3095"/>
        <v>0</v>
      </c>
      <c r="LO104" s="43">
        <f t="shared" si="3096"/>
        <v>0</v>
      </c>
      <c r="LP104" s="43">
        <f t="shared" si="3371"/>
        <v>0</v>
      </c>
      <c r="LQ104" s="43">
        <f t="shared" si="3372"/>
        <v>0</v>
      </c>
      <c r="LR104" s="44">
        <f>'СДП (план)'!BE105</f>
        <v>0</v>
      </c>
      <c r="LS104" s="43">
        <f>'СДП (план)'!BF105</f>
        <v>0</v>
      </c>
      <c r="LT104" s="43">
        <f t="shared" si="3373"/>
        <v>0</v>
      </c>
      <c r="LU104" s="43">
        <f t="shared" si="3374"/>
        <v>0</v>
      </c>
      <c r="LV104" s="43">
        <f>VLOOKUP($C104,'факт СДП 1 мес'!$D$8:$HP$251,69,0)</f>
        <v>0</v>
      </c>
      <c r="LW104" s="43">
        <f>VLOOKUP($C104,'факт СДП 1 мес'!$D$8:$HP$251,70,0)</f>
        <v>0</v>
      </c>
      <c r="LX104" s="43">
        <f>VLOOKUP($C104,'факт СДП 1 мес'!$D$8:$HP$251,71,0)</f>
        <v>0</v>
      </c>
      <c r="LY104" s="43">
        <f>VLOOKUP($C104,'факт СДП 1 мес'!$D$8:$HP$251,72,0)</f>
        <v>0</v>
      </c>
      <c r="LZ104" s="43">
        <f>VLOOKUP($C104,'факт СДП 1 мес'!$D$8:$HP$251,73,0)</f>
        <v>0</v>
      </c>
      <c r="MA104" s="43">
        <f>VLOOKUP($C104,'факт СДП 1 мес'!$D$8:$HP$251,74,0)</f>
        <v>0</v>
      </c>
      <c r="MB104" s="43">
        <f t="shared" si="3099"/>
        <v>0</v>
      </c>
      <c r="MC104" s="43">
        <f t="shared" si="3100"/>
        <v>0</v>
      </c>
      <c r="MD104" s="43">
        <f t="shared" si="3101"/>
        <v>0</v>
      </c>
      <c r="ME104" s="43">
        <f t="shared" si="3102"/>
        <v>0</v>
      </c>
      <c r="MF104" s="43">
        <f t="shared" si="3103"/>
        <v>0</v>
      </c>
      <c r="MG104" s="44">
        <f>'СДП (план)'!BG105</f>
        <v>0</v>
      </c>
      <c r="MH104" s="43">
        <f>'СДП (план)'!BH105</f>
        <v>0</v>
      </c>
      <c r="MI104" s="43">
        <f t="shared" si="3375"/>
        <v>0</v>
      </c>
      <c r="MJ104" s="43">
        <f t="shared" si="3376"/>
        <v>0</v>
      </c>
      <c r="MK104" s="43">
        <f>VLOOKUP($C104,'факт СДП 1 мес'!$D$8:$HP$251,75,0)</f>
        <v>0</v>
      </c>
      <c r="ML104" s="43">
        <f>VLOOKUP($C104,'факт СДП 1 мес'!$D$8:$HP$251,76,0)</f>
        <v>0</v>
      </c>
      <c r="MM104" s="43">
        <f>VLOOKUP($C104,'факт СДП 1 мес'!$D$8:$HP$251,77,0)</f>
        <v>0</v>
      </c>
      <c r="MN104" s="43">
        <f>VLOOKUP($C104,'факт СДП 1 мес'!$D$8:$HP$251,78,0)</f>
        <v>0</v>
      </c>
      <c r="MO104" s="43">
        <f>VLOOKUP($C104,'факт СДП 1 мес'!$D$8:$HP$251,79,0)</f>
        <v>0</v>
      </c>
      <c r="MP104" s="43">
        <f>VLOOKUP($C104,'факт СДП 1 мес'!$D$8:$HP$251,80,0)</f>
        <v>0</v>
      </c>
      <c r="MQ104" s="43">
        <f t="shared" si="3105"/>
        <v>0</v>
      </c>
      <c r="MR104" s="43">
        <f t="shared" si="3106"/>
        <v>0</v>
      </c>
      <c r="MS104" s="43">
        <f t="shared" si="3107"/>
        <v>0</v>
      </c>
      <c r="MT104" s="43">
        <f t="shared" si="3108"/>
        <v>0</v>
      </c>
      <c r="MU104" s="43">
        <f t="shared" si="2911"/>
        <v>0</v>
      </c>
      <c r="MV104" s="44">
        <f>'СДП (план)'!BI105</f>
        <v>0</v>
      </c>
      <c r="MW104" s="43">
        <f>'СДП (план)'!BJ105</f>
        <v>0</v>
      </c>
      <c r="MX104" s="43">
        <f t="shared" si="3377"/>
        <v>0</v>
      </c>
      <c r="MY104" s="43">
        <f t="shared" si="3378"/>
        <v>0</v>
      </c>
      <c r="MZ104" s="43">
        <f>VLOOKUP($C104,'факт СДП 1 мес'!$D$8:$HP$251,81,0)</f>
        <v>0</v>
      </c>
      <c r="NA104" s="43">
        <f>VLOOKUP($C104,'факт СДП 1 мес'!$D$8:$HP$251,82,0)</f>
        <v>0</v>
      </c>
      <c r="NB104" s="43">
        <f>VLOOKUP($C104,'факт СДП 1 мес'!$D$8:$HP$251,83,0)</f>
        <v>0</v>
      </c>
      <c r="NC104" s="43">
        <f>VLOOKUP($C104,'факт СДП 1 мес'!$D$8:$HP$251,84,0)</f>
        <v>0</v>
      </c>
      <c r="ND104" s="43">
        <f>VLOOKUP($C104,'факт СДП 1 мес'!$D$8:$HP$251,85,0)</f>
        <v>0</v>
      </c>
      <c r="NE104" s="43">
        <f>VLOOKUP($C104,'факт СДП 1 мес'!$D$8:$HP$251,86,0)</f>
        <v>0</v>
      </c>
      <c r="NF104" s="43">
        <f t="shared" si="3110"/>
        <v>0</v>
      </c>
      <c r="NG104" s="43">
        <f t="shared" si="3111"/>
        <v>0</v>
      </c>
      <c r="NH104" s="43">
        <f t="shared" si="3112"/>
        <v>0</v>
      </c>
      <c r="NI104" s="43">
        <f t="shared" si="3113"/>
        <v>0</v>
      </c>
      <c r="NJ104" s="43">
        <f t="shared" si="2918"/>
        <v>0</v>
      </c>
      <c r="NK104" s="44">
        <f>'СДП (план)'!BK105</f>
        <v>0</v>
      </c>
      <c r="NL104" s="43">
        <f>'СДП (план)'!BL105</f>
        <v>0</v>
      </c>
      <c r="NM104" s="43">
        <f t="shared" si="3379"/>
        <v>0</v>
      </c>
      <c r="NN104" s="43">
        <f t="shared" si="3380"/>
        <v>0</v>
      </c>
      <c r="NO104" s="43">
        <f>VLOOKUP($C104,'факт СДП 1 мес'!$D$8:$HP$251,99,0)</f>
        <v>0</v>
      </c>
      <c r="NP104" s="43">
        <f>VLOOKUP($C104,'факт СДП 1 мес'!$D$8:$HP$251,100,0)</f>
        <v>0</v>
      </c>
      <c r="NQ104" s="43">
        <f>VLOOKUP($C104,'факт СДП 1 мес'!$D$8:$HP$251,101,0)</f>
        <v>0</v>
      </c>
      <c r="NR104" s="43">
        <f>VLOOKUP($C104,'факт СДП 1 мес'!$D$8:$HP$251,102,0)</f>
        <v>0</v>
      </c>
      <c r="NS104" s="43">
        <f>VLOOKUP($C104,'факт СДП 1 мес'!$D$8:$HP$251,103,0)</f>
        <v>0</v>
      </c>
      <c r="NT104" s="43">
        <f>VLOOKUP($C104,'факт СДП 1 мес'!$D$8:$HP$251,104,0)</f>
        <v>0</v>
      </c>
      <c r="NU104" s="43">
        <f t="shared" si="3115"/>
        <v>0</v>
      </c>
      <c r="NV104" s="43">
        <f t="shared" si="3116"/>
        <v>0</v>
      </c>
      <c r="NW104" s="43">
        <f t="shared" si="3117"/>
        <v>0</v>
      </c>
      <c r="NX104" s="43">
        <f t="shared" si="3381"/>
        <v>0</v>
      </c>
      <c r="NY104" s="43">
        <f t="shared" si="3382"/>
        <v>0</v>
      </c>
      <c r="NZ104" s="44">
        <f>'СДП (план)'!BM105</f>
        <v>0</v>
      </c>
      <c r="OA104" s="43">
        <f>'СДП (план)'!BN105</f>
        <v>0</v>
      </c>
      <c r="OB104" s="43">
        <f t="shared" si="3383"/>
        <v>0</v>
      </c>
      <c r="OC104" s="43">
        <f t="shared" si="3384"/>
        <v>0</v>
      </c>
      <c r="OD104" s="43"/>
      <c r="OE104" s="43"/>
      <c r="OF104" s="43"/>
      <c r="OG104" s="43"/>
      <c r="OH104" s="43"/>
      <c r="OI104" s="43"/>
      <c r="OJ104" s="43">
        <f t="shared" si="3120"/>
        <v>0</v>
      </c>
      <c r="OK104" s="43">
        <f t="shared" si="3121"/>
        <v>0</v>
      </c>
      <c r="OL104" s="43">
        <f t="shared" si="3122"/>
        <v>0</v>
      </c>
      <c r="OM104" s="43">
        <f t="shared" si="3385"/>
        <v>0</v>
      </c>
      <c r="ON104" s="43">
        <f t="shared" si="3386"/>
        <v>0</v>
      </c>
      <c r="OO104" s="44">
        <f>'СДП (план)'!BO105</f>
        <v>0</v>
      </c>
      <c r="OP104" s="43">
        <f>'СДП (план)'!BP105</f>
        <v>0</v>
      </c>
      <c r="OQ104" s="43">
        <f t="shared" si="3387"/>
        <v>0</v>
      </c>
      <c r="OR104" s="43">
        <f t="shared" si="3388"/>
        <v>0</v>
      </c>
      <c r="OS104" s="43">
        <f>VLOOKUP($C104,'факт СДП 1 мес'!$D$8:$HP$251,177,0)</f>
        <v>0</v>
      </c>
      <c r="OT104" s="43">
        <f>VLOOKUP($C104,'факт СДП 1 мес'!$D$8:$HP$251,178,0)</f>
        <v>0</v>
      </c>
      <c r="OU104" s="43">
        <f>VLOOKUP($C104,'факт СДП 1 мес'!$D$8:$HP$251,179,0)</f>
        <v>0</v>
      </c>
      <c r="OV104" s="43">
        <f>VLOOKUP($C104,'факт СДП 1 мес'!$D$8:$HP$251,180,0)</f>
        <v>0</v>
      </c>
      <c r="OW104" s="43">
        <f>VLOOKUP($C104,'факт СДП 1 мес'!$D$8:$HP$251,181,0)</f>
        <v>0</v>
      </c>
      <c r="OX104" s="43">
        <f>VLOOKUP($C104,'факт СДП 1 мес'!$D$8:$HP$251,182,0)</f>
        <v>0</v>
      </c>
      <c r="OY104" s="43">
        <f t="shared" si="3125"/>
        <v>0</v>
      </c>
      <c r="OZ104" s="43">
        <f t="shared" si="3126"/>
        <v>0</v>
      </c>
      <c r="PA104" s="43">
        <f t="shared" si="3127"/>
        <v>0</v>
      </c>
      <c r="PB104" s="43">
        <f t="shared" si="3389"/>
        <v>0</v>
      </c>
      <c r="PC104" s="43">
        <f t="shared" si="3390"/>
        <v>0</v>
      </c>
      <c r="PD104" s="45">
        <f>'СДП (план)'!BQ105</f>
        <v>0</v>
      </c>
      <c r="PE104" s="45">
        <f>'СДП (план)'!BR105</f>
        <v>0</v>
      </c>
      <c r="PF104" s="43">
        <f t="shared" si="3391"/>
        <v>0</v>
      </c>
      <c r="PG104" s="43">
        <f t="shared" si="3392"/>
        <v>0</v>
      </c>
      <c r="PH104" s="43">
        <f>VLOOKUP($C104,'факт СДП 1 мес'!$D$8:$HP$251,123,0)</f>
        <v>0</v>
      </c>
      <c r="PI104" s="43">
        <f>VLOOKUP($C104,'факт СДП 1 мес'!$D$8:$HP$251,124,0)</f>
        <v>0</v>
      </c>
      <c r="PJ104" s="43">
        <f>VLOOKUP($C104,'факт СДП 1 мес'!$D$8:$HP$251,125,0)</f>
        <v>0</v>
      </c>
      <c r="PK104" s="43">
        <f>VLOOKUP($C104,'факт СДП 1 мес'!$D$8:$HP$251,126,0)</f>
        <v>0</v>
      </c>
      <c r="PL104" s="43">
        <f>VLOOKUP($C104,'факт СДП 1 мес'!$D$8:$HP$251,127,0)</f>
        <v>0</v>
      </c>
      <c r="PM104" s="43">
        <f>VLOOKUP($C104,'факт СДП 1 мес'!$D$8:$HP$251,128,0)</f>
        <v>0</v>
      </c>
      <c r="PN104" s="43">
        <f t="shared" si="3130"/>
        <v>0</v>
      </c>
      <c r="PO104" s="43">
        <f t="shared" si="3131"/>
        <v>0</v>
      </c>
      <c r="PP104" s="43">
        <f t="shared" si="3132"/>
        <v>0</v>
      </c>
      <c r="PQ104" s="43">
        <f t="shared" si="3393"/>
        <v>0</v>
      </c>
      <c r="PR104" s="43">
        <f t="shared" si="3394"/>
        <v>0</v>
      </c>
      <c r="PS104" s="44">
        <f>'СДП (план)'!BS105</f>
        <v>0</v>
      </c>
      <c r="PT104" s="43">
        <f>'СДП (план)'!BT105</f>
        <v>0</v>
      </c>
      <c r="PU104" s="43">
        <f t="shared" si="3395"/>
        <v>0</v>
      </c>
      <c r="PV104" s="43">
        <f t="shared" si="3396"/>
        <v>0</v>
      </c>
      <c r="PW104" s="43">
        <f>VLOOKUP($C104,'факт СДП 1 мес'!$D$8:$HP$251,111,0)</f>
        <v>0</v>
      </c>
      <c r="PX104" s="43">
        <f>VLOOKUP($C104,'факт СДП 1 мес'!$D$8:$HP$251,112,0)</f>
        <v>0</v>
      </c>
      <c r="PY104" s="43">
        <f>VLOOKUP($C104,'факт СДП 1 мес'!$D$8:$HP$251,113,0)</f>
        <v>0</v>
      </c>
      <c r="PZ104" s="43">
        <f>VLOOKUP($C104,'факт СДП 1 мес'!$D$8:$HP$251,114,0)</f>
        <v>0</v>
      </c>
      <c r="QA104" s="43">
        <f>VLOOKUP($C104,'факт СДП 1 мес'!$D$8:$HP$251,115,0)</f>
        <v>0</v>
      </c>
      <c r="QB104" s="43">
        <f>VLOOKUP($C104,'факт СДП 1 мес'!$D$8:$HP$251,116,0)</f>
        <v>0</v>
      </c>
      <c r="QC104" s="43">
        <f t="shared" si="3135"/>
        <v>0</v>
      </c>
      <c r="QD104" s="43">
        <f t="shared" si="3136"/>
        <v>0</v>
      </c>
      <c r="QE104" s="43">
        <f t="shared" si="3137"/>
        <v>0</v>
      </c>
      <c r="QF104" s="43">
        <f t="shared" si="3397"/>
        <v>0</v>
      </c>
      <c r="QG104" s="43">
        <f t="shared" si="3398"/>
        <v>0</v>
      </c>
      <c r="QH104" s="44">
        <f>'СДП (план)'!BU105</f>
        <v>0</v>
      </c>
      <c r="QI104" s="43">
        <f>'СДП (план)'!BV105</f>
        <v>0</v>
      </c>
      <c r="QJ104" s="43">
        <f t="shared" si="3399"/>
        <v>0</v>
      </c>
      <c r="QK104" s="43">
        <f t="shared" si="3400"/>
        <v>0</v>
      </c>
      <c r="QL104" s="43">
        <f>VLOOKUP($C104,'факт СДП 1 мес'!$D$8:$HP$251,153,0)</f>
        <v>0</v>
      </c>
      <c r="QM104" s="43">
        <f>VLOOKUP($C104,'факт СДП 1 мес'!$D$8:$HP$251,154,0)</f>
        <v>0</v>
      </c>
      <c r="QN104" s="43">
        <f>VLOOKUP($C104,'факт СДП 1 мес'!$D$8:$HP$251,155,0)</f>
        <v>0</v>
      </c>
      <c r="QO104" s="43">
        <f>VLOOKUP($C104,'факт СДП 1 мес'!$D$8:$HP$251,156,0)</f>
        <v>0</v>
      </c>
      <c r="QP104" s="43">
        <f>VLOOKUP($C104,'факт СДП 1 мес'!$D$8:$HP$251,157,0)</f>
        <v>0</v>
      </c>
      <c r="QQ104" s="43">
        <f>VLOOKUP($C104,'факт СДП 1 мес'!$D$8:$HP$251,158,0)</f>
        <v>0</v>
      </c>
      <c r="QR104" s="43">
        <f t="shared" si="3140"/>
        <v>0</v>
      </c>
      <c r="QS104" s="43">
        <f t="shared" si="3141"/>
        <v>0</v>
      </c>
      <c r="QT104" s="43">
        <f t="shared" si="3142"/>
        <v>0</v>
      </c>
      <c r="QU104" s="43">
        <f t="shared" si="3143"/>
        <v>0</v>
      </c>
      <c r="QV104" s="43">
        <f t="shared" si="3144"/>
        <v>0</v>
      </c>
      <c r="QW104" s="44">
        <f>'СДП (план)'!BW105</f>
        <v>0</v>
      </c>
      <c r="QX104" s="43">
        <f>'СДП (план)'!BX105</f>
        <v>0</v>
      </c>
      <c r="QY104" s="43">
        <f t="shared" si="3401"/>
        <v>0</v>
      </c>
      <c r="QZ104" s="43">
        <f t="shared" si="3402"/>
        <v>0</v>
      </c>
      <c r="RA104" s="43">
        <f>VLOOKUP($C104,'факт СДП 1 мес'!$D$8:$HP$251,195,0)</f>
        <v>0</v>
      </c>
      <c r="RB104" s="43">
        <f>VLOOKUP($C104,'факт СДП 1 мес'!$D$8:$HP$251,196,0)</f>
        <v>0</v>
      </c>
      <c r="RC104" s="43">
        <f>VLOOKUP($C104,'факт СДП 1 мес'!$D$8:$HP$251,197,0)</f>
        <v>0</v>
      </c>
      <c r="RD104" s="43">
        <f>VLOOKUP($C104,'факт СДП 1 мес'!$D$8:$HP$251,198,0)</f>
        <v>0</v>
      </c>
      <c r="RE104" s="43">
        <f>VLOOKUP($C104,'факт СДП 1 мес'!$D$8:$HP$251,199,0)</f>
        <v>0</v>
      </c>
      <c r="RF104" s="43">
        <f>VLOOKUP($C104,'факт СДП 1 мес'!$D$8:$HP$251,200,0)</f>
        <v>0</v>
      </c>
      <c r="RG104" s="43">
        <f t="shared" si="3146"/>
        <v>0</v>
      </c>
      <c r="RH104" s="43">
        <f t="shared" si="3147"/>
        <v>0</v>
      </c>
      <c r="RI104" s="43">
        <f t="shared" si="3148"/>
        <v>0</v>
      </c>
      <c r="RJ104" s="43">
        <f t="shared" si="3403"/>
        <v>0</v>
      </c>
      <c r="RK104" s="43">
        <f t="shared" si="3404"/>
        <v>0</v>
      </c>
      <c r="RL104" s="44">
        <f>'СДП (план)'!BY105</f>
        <v>0</v>
      </c>
      <c r="RM104" s="43">
        <f>'СДП (план)'!BZ105</f>
        <v>0</v>
      </c>
      <c r="RN104" s="43">
        <f t="shared" si="3405"/>
        <v>0</v>
      </c>
      <c r="RO104" s="43">
        <f t="shared" si="3406"/>
        <v>0</v>
      </c>
      <c r="RP104" s="43">
        <f>VLOOKUP($C104,'факт СДП 1 мес'!$D$8:$HP$251,201,0)</f>
        <v>0</v>
      </c>
      <c r="RQ104" s="43">
        <f>VLOOKUP($C104,'факт СДП 1 мес'!$D$8:$HP$251,202,0)</f>
        <v>0</v>
      </c>
      <c r="RR104" s="43">
        <f>VLOOKUP($C104,'факт СДП 1 мес'!$D$8:$HP$251,203,0)</f>
        <v>0</v>
      </c>
      <c r="RS104" s="43">
        <f>VLOOKUP($C104,'факт СДП 1 мес'!$D$8:$HP$251,204,0)</f>
        <v>0</v>
      </c>
      <c r="RT104" s="43">
        <f>VLOOKUP($C104,'факт СДП 1 мес'!$D$8:$HP$251,205,0)</f>
        <v>0</v>
      </c>
      <c r="RU104" s="43">
        <f>VLOOKUP($C104,'факт СДП 1 мес'!$D$8:$HP$251,206,0)</f>
        <v>0</v>
      </c>
      <c r="RV104" s="43">
        <f t="shared" si="3151"/>
        <v>0</v>
      </c>
      <c r="RW104" s="43">
        <f t="shared" si="3152"/>
        <v>0</v>
      </c>
      <c r="RX104" s="43">
        <f t="shared" si="3153"/>
        <v>0</v>
      </c>
      <c r="RY104" s="43">
        <f t="shared" si="3407"/>
        <v>0</v>
      </c>
      <c r="RZ104" s="43">
        <f t="shared" si="3408"/>
        <v>0</v>
      </c>
      <c r="SA104" s="44">
        <f>'СДП (план)'!CA105</f>
        <v>0</v>
      </c>
      <c r="SB104" s="43">
        <f>'СДП (план)'!CB105</f>
        <v>0</v>
      </c>
      <c r="SC104" s="43">
        <f t="shared" si="2975"/>
        <v>0</v>
      </c>
      <c r="SD104" s="43">
        <f t="shared" si="3283"/>
        <v>0</v>
      </c>
      <c r="SE104" s="43">
        <f>VLOOKUP($C104,'факт СДП 1 мес'!$D$8:$HP$251,129,0)</f>
        <v>0</v>
      </c>
      <c r="SF104" s="43">
        <f>VLOOKUP($C104,'факт СДП 1 мес'!$D$8:$HP$251,130,0)</f>
        <v>0</v>
      </c>
      <c r="SG104" s="43">
        <f>VLOOKUP($C104,'факт СДП 1 мес'!$D$8:$HP$251,131,0)</f>
        <v>0</v>
      </c>
      <c r="SH104" s="43">
        <f>VLOOKUP($C104,'факт СДП 1 мес'!$D$8:$HP$251,132,0)</f>
        <v>0</v>
      </c>
      <c r="SI104" s="43">
        <f>VLOOKUP($C104,'факт СДП 1 мес'!$D$8:$HP$251,133,0)</f>
        <v>0</v>
      </c>
      <c r="SJ104" s="43">
        <f>VLOOKUP($C104,'факт СДП 1 мес'!$D$8:$HP$251,134,0)</f>
        <v>0</v>
      </c>
      <c r="SK104" s="43">
        <f t="shared" si="2977"/>
        <v>0</v>
      </c>
      <c r="SL104" s="43">
        <f t="shared" si="3156"/>
        <v>0</v>
      </c>
      <c r="SM104" s="43">
        <f t="shared" si="3157"/>
        <v>0</v>
      </c>
      <c r="SN104" s="43">
        <f t="shared" si="3409"/>
        <v>0</v>
      </c>
      <c r="SO104" s="43">
        <f t="shared" si="3410"/>
        <v>0</v>
      </c>
      <c r="SP104" s="44">
        <f>'СДП (план)'!CC105</f>
        <v>0</v>
      </c>
      <c r="SQ104" s="43">
        <f>'СДП (план)'!CD105</f>
        <v>0</v>
      </c>
      <c r="SR104" s="43">
        <f t="shared" si="2982"/>
        <v>0</v>
      </c>
      <c r="SS104" s="43">
        <f t="shared" si="3286"/>
        <v>0</v>
      </c>
      <c r="ST104" s="43">
        <f>VLOOKUP($C104,'факт СДП 1 мес'!$D$8:$HP$251,93,0)</f>
        <v>0</v>
      </c>
      <c r="SU104" s="43">
        <f>VLOOKUP($C104,'факт СДП 1 мес'!$D$8:$HP$251,94,0)</f>
        <v>0</v>
      </c>
      <c r="SV104" s="43">
        <f>VLOOKUP($C104,'факт СДП 1 мес'!$D$8:$HP$251,95,0)</f>
        <v>0</v>
      </c>
      <c r="SW104" s="43">
        <f>VLOOKUP($C104,'факт СДП 1 мес'!$D$8:$HP$251,96,0)</f>
        <v>0</v>
      </c>
      <c r="SX104" s="43">
        <f>VLOOKUP($C104,'факт СДП 1 мес'!$D$8:$HP$251,97,0)</f>
        <v>0</v>
      </c>
      <c r="SY104" s="43">
        <f>VLOOKUP($C104,'факт СДП 1 мес'!$D$8:$HP$251,98,0)</f>
        <v>0</v>
      </c>
      <c r="SZ104" s="43">
        <f t="shared" si="2984"/>
        <v>0</v>
      </c>
      <c r="TA104" s="43">
        <f t="shared" si="3160"/>
        <v>0</v>
      </c>
      <c r="TB104" s="43">
        <f t="shared" si="3161"/>
        <v>0</v>
      </c>
      <c r="TC104" s="43">
        <f t="shared" si="3411"/>
        <v>0</v>
      </c>
      <c r="TD104" s="43">
        <f t="shared" si="3412"/>
        <v>0</v>
      </c>
      <c r="TE104" s="5">
        <f>'СДП (план)'!CE105</f>
        <v>0</v>
      </c>
      <c r="TF104" s="3">
        <f>'СДП (план)'!CF105</f>
        <v>0</v>
      </c>
      <c r="TG104" s="5">
        <v>0</v>
      </c>
      <c r="TH104" s="3">
        <v>0</v>
      </c>
      <c r="TI104" s="43">
        <f>VLOOKUP($C104,'факт СДП 1 мес'!$D$8:$HP$251,117,0)</f>
        <v>0</v>
      </c>
      <c r="TJ104" s="43">
        <f>VLOOKUP($C104,'факт СДП 1 мес'!$D$8:$HP$251,118,0)</f>
        <v>0</v>
      </c>
      <c r="TK104" s="43">
        <f>VLOOKUP($C104,'факт СДП 1 мес'!$D$8:$HP$251,119,0)</f>
        <v>0</v>
      </c>
      <c r="TL104" s="43">
        <f>VLOOKUP($C104,'факт СДП 1 мес'!$D$8:$HP$251,120,0)</f>
        <v>0</v>
      </c>
      <c r="TM104" s="43">
        <f>VLOOKUP($C104,'факт СДП 1 мес'!$D$8:$HP$251,121,0)</f>
        <v>0</v>
      </c>
      <c r="TN104" s="43">
        <f>VLOOKUP($C104,'факт СДП 1 мес'!$D$8:$HP$251,122,0)</f>
        <v>0</v>
      </c>
      <c r="TO104" s="43">
        <f t="shared" si="2989"/>
        <v>0</v>
      </c>
      <c r="TP104" s="43">
        <f t="shared" si="3163"/>
        <v>0</v>
      </c>
      <c r="TQ104" s="43">
        <f t="shared" si="3164"/>
        <v>0</v>
      </c>
      <c r="TR104" s="43">
        <f t="shared" si="3413"/>
        <v>0</v>
      </c>
      <c r="TS104" s="43">
        <f t="shared" si="3414"/>
        <v>0</v>
      </c>
      <c r="TT104" s="43">
        <f>'СДП (план)'!CG105</f>
        <v>0</v>
      </c>
      <c r="TU104" s="43">
        <f>'СДП (план)'!CH105</f>
        <v>0</v>
      </c>
      <c r="TV104" s="43">
        <f t="shared" si="3415"/>
        <v>0</v>
      </c>
      <c r="TW104" s="43">
        <f t="shared" si="3416"/>
        <v>0</v>
      </c>
      <c r="TX104" s="43">
        <f>VLOOKUP($C104,'факт СДП 1 мес'!$D$8:$HP$251,207,0)</f>
        <v>0</v>
      </c>
      <c r="TY104" s="43">
        <f>VLOOKUP($C104,'факт СДП 1 мес'!$D$8:$HP$251,208,0)</f>
        <v>0</v>
      </c>
      <c r="TZ104" s="43">
        <f>VLOOKUP($C104,'факт СДП 1 мес'!$D$8:$HP$251,209,0)</f>
        <v>0</v>
      </c>
      <c r="UA104" s="43">
        <f>VLOOKUP($C104,'факт СДП 1 мес'!$D$8:$HP$251,210,0)</f>
        <v>0</v>
      </c>
      <c r="UB104" s="43">
        <f>VLOOKUP($C104,'факт СДП 1 мес'!$D$8:$HP$251,211,0)</f>
        <v>0</v>
      </c>
      <c r="UC104" s="43">
        <f>VLOOKUP($C104,'факт СДП 1 мес'!$D$8:$HP$251,212,0)</f>
        <v>0</v>
      </c>
      <c r="UD104" s="43">
        <f t="shared" si="3167"/>
        <v>0</v>
      </c>
      <c r="UE104" s="43">
        <f t="shared" si="3168"/>
        <v>0</v>
      </c>
      <c r="UF104" s="43">
        <f t="shared" si="3169"/>
        <v>0</v>
      </c>
      <c r="UG104" s="43">
        <f t="shared" si="3170"/>
        <v>0</v>
      </c>
      <c r="UH104" s="43">
        <f t="shared" si="3000"/>
        <v>0</v>
      </c>
      <c r="UI104" s="43"/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7">
        <f>'СДП (план)'!CK105</f>
        <v>48</v>
      </c>
      <c r="UY104" s="47">
        <f>'СДП (план)'!CL105</f>
        <v>1353973.4052479998</v>
      </c>
      <c r="UZ104" s="43">
        <f t="shared" si="2625"/>
        <v>4</v>
      </c>
      <c r="VA104" s="43">
        <f t="shared" si="2626"/>
        <v>112831.11710399999</v>
      </c>
      <c r="VB104" s="47">
        <f t="shared" si="2720"/>
        <v>3</v>
      </c>
      <c r="VC104" s="47">
        <f t="shared" si="2721"/>
        <v>84623.34</v>
      </c>
      <c r="VD104" s="47">
        <f t="shared" si="2722"/>
        <v>20</v>
      </c>
      <c r="VE104" s="47">
        <f t="shared" si="2723"/>
        <v>0</v>
      </c>
      <c r="VF104" s="47">
        <f t="shared" si="2724"/>
        <v>0</v>
      </c>
      <c r="VG104" s="47">
        <f t="shared" si="2725"/>
        <v>0</v>
      </c>
      <c r="VH104" s="47">
        <f t="shared" si="2726"/>
        <v>69.599999999999994</v>
      </c>
      <c r="VI104" s="47">
        <f t="shared" si="2727"/>
        <v>5.8</v>
      </c>
      <c r="VJ104" s="47">
        <f t="shared" si="2728"/>
        <v>4.3499999999999996</v>
      </c>
      <c r="VK104" s="43">
        <f t="shared" si="2729"/>
        <v>-1</v>
      </c>
      <c r="VL104" s="43">
        <f t="shared" si="2730"/>
        <v>-28207.777103999993</v>
      </c>
      <c r="VM104" s="398" t="e">
        <f>VLOOKUP($C104,'СДП (план)'!$C$11:$CL$254,107,0)</f>
        <v>#REF!</v>
      </c>
      <c r="VN104" s="398" t="e">
        <f>VLOOKUP($C104,'СДП (план)'!$C$11:$CL$254,108,0)</f>
        <v>#REF!</v>
      </c>
      <c r="VO104" s="399" t="e">
        <f t="shared" si="3293"/>
        <v>#REF!</v>
      </c>
      <c r="VP104" s="399" t="e">
        <f t="shared" si="3294"/>
        <v>#REF!</v>
      </c>
      <c r="VQ104" s="398" t="e">
        <f>VLOOKUP($C104,'факт СДП 1 мес'!$D$8:$HI$249,255,0)</f>
        <v>#REF!</v>
      </c>
      <c r="VR104" s="398" t="e">
        <f>VLOOKUP($C104,'факт СДП 1 мес'!$D$8:$HI$249,256,0)</f>
        <v>#REF!</v>
      </c>
      <c r="VS104" s="400" t="e">
        <f t="shared" si="2736"/>
        <v>#REF!</v>
      </c>
      <c r="VT104" s="400" t="e">
        <f t="shared" si="2737"/>
        <v>#REF!</v>
      </c>
    </row>
    <row r="105" spans="1:592" s="32" customFormat="1" ht="10.5" customHeight="1" x14ac:dyDescent="0.2">
      <c r="A105" s="182"/>
      <c r="B105" s="182">
        <v>77</v>
      </c>
      <c r="C105" s="265" t="s">
        <v>594</v>
      </c>
      <c r="D105" s="460" t="s">
        <v>595</v>
      </c>
      <c r="E105" s="461">
        <v>16026</v>
      </c>
      <c r="F105" s="445">
        <v>3.04</v>
      </c>
      <c r="G105" s="481">
        <v>0.53469999999999995</v>
      </c>
      <c r="H105" s="464">
        <v>1</v>
      </c>
      <c r="I105" s="196"/>
      <c r="J105" s="196"/>
      <c r="K105" s="208">
        <v>1.4</v>
      </c>
      <c r="L105" s="208">
        <v>1.68</v>
      </c>
      <c r="M105" s="208">
        <v>2.23</v>
      </c>
      <c r="N105" s="209">
        <v>2.57</v>
      </c>
      <c r="O105" s="44">
        <f>'СДП (план)'!O106</f>
        <v>9</v>
      </c>
      <c r="P105" s="44">
        <f>'СДП (план)'!P106</f>
        <v>532251.61447679996</v>
      </c>
      <c r="Q105" s="43">
        <f t="shared" si="3295"/>
        <v>0.75</v>
      </c>
      <c r="R105" s="43">
        <f t="shared" si="3296"/>
        <v>44354.3012064</v>
      </c>
      <c r="S105" s="43">
        <f>VLOOKUP($C105,'факт СДП 1 мес'!$D$8:$HP$251,9,0)</f>
        <v>1</v>
      </c>
      <c r="T105" s="43">
        <f>VLOOKUP($C105,'факт СДП 1 мес'!$D$8:$HP$251,10,0)</f>
        <v>59139.07</v>
      </c>
      <c r="U105" s="43">
        <f>VLOOKUP($C105,'факт СДП 1 мес'!$D$8:$HP$251,11,0)</f>
        <v>15</v>
      </c>
      <c r="V105" s="43">
        <f>VLOOKUP($C105,'факт СДП 1 мес'!$D$8:$HP$251,12,0)</f>
        <v>0</v>
      </c>
      <c r="W105" s="43">
        <f>VLOOKUP($C105,'факт СДП 1 мес'!$D$8:$HP$251,13,0)</f>
        <v>0</v>
      </c>
      <c r="X105" s="43">
        <f>VLOOKUP($C105,'факт СДП 1 мес'!$D$8:$HP$251,14,0)</f>
        <v>0</v>
      </c>
      <c r="Y105" s="43">
        <f t="shared" si="3001"/>
        <v>27.36</v>
      </c>
      <c r="Z105" s="43">
        <f t="shared" si="3002"/>
        <v>2.2800000000000002</v>
      </c>
      <c r="AA105" s="43">
        <f t="shared" si="3003"/>
        <v>3.04</v>
      </c>
      <c r="AB105" s="43">
        <f t="shared" si="3297"/>
        <v>0.25</v>
      </c>
      <c r="AC105" s="43">
        <f t="shared" si="3298"/>
        <v>14784.7687936</v>
      </c>
      <c r="AD105" s="145">
        <f>'СДП (план)'!Q106</f>
        <v>0</v>
      </c>
      <c r="AE105" s="145">
        <f>'СДП (план)'!R106</f>
        <v>0</v>
      </c>
      <c r="AF105" s="43">
        <f t="shared" si="3299"/>
        <v>0</v>
      </c>
      <c r="AG105" s="43">
        <f t="shared" si="3300"/>
        <v>0</v>
      </c>
      <c r="AH105" s="43">
        <f>VLOOKUP($C105,'факт СДП 1 мес'!$D$8:$HP$251,3,0)</f>
        <v>0</v>
      </c>
      <c r="AI105" s="43">
        <f>VLOOKUP($C105,'факт СДП 1 мес'!$D$8:$HP$251,4,0)</f>
        <v>0</v>
      </c>
      <c r="AJ105" s="43">
        <f>VLOOKUP($C105,'факт СДП 1 мес'!$D$8:$HP$251,5,0)</f>
        <v>0</v>
      </c>
      <c r="AK105" s="43">
        <f>VLOOKUP($C105,'факт СДП 1 мес'!$D$8:$HP$251,6,0)</f>
        <v>0</v>
      </c>
      <c r="AL105" s="43">
        <f>VLOOKUP($C105,'факт СДП 1 мес'!$D$8:$HP$251,7,0)</f>
        <v>0</v>
      </c>
      <c r="AM105" s="43">
        <f>VLOOKUP($C105,'факт СДП 1 мес'!$D$8:$HP$251,8,0)</f>
        <v>0</v>
      </c>
      <c r="AN105" s="43">
        <f t="shared" si="2760"/>
        <v>0</v>
      </c>
      <c r="AO105" s="43">
        <f t="shared" si="2761"/>
        <v>0</v>
      </c>
      <c r="AP105" s="43">
        <f t="shared" si="2762"/>
        <v>0</v>
      </c>
      <c r="AQ105" s="43">
        <f t="shared" si="2763"/>
        <v>0</v>
      </c>
      <c r="AR105" s="43">
        <f t="shared" si="2764"/>
        <v>0</v>
      </c>
      <c r="AS105" s="44">
        <f>'СДП (план)'!S106</f>
        <v>0</v>
      </c>
      <c r="AT105" s="43">
        <f>'СДП (план)'!T106</f>
        <v>0</v>
      </c>
      <c r="AU105" s="43">
        <f t="shared" si="3301"/>
        <v>0</v>
      </c>
      <c r="AV105" s="43">
        <f t="shared" si="3302"/>
        <v>0</v>
      </c>
      <c r="AW105" s="43">
        <f>VLOOKUP($C105,'факт СДП 1 мес'!$D$8:$HP$251,159,0)</f>
        <v>0</v>
      </c>
      <c r="AX105" s="43">
        <f>VLOOKUP($C105,'факт СДП 1 мес'!$D$8:$HP$251,160,0)</f>
        <v>0</v>
      </c>
      <c r="AY105" s="43">
        <f>VLOOKUP($C105,'факт СДП 1 мес'!$D$8:$HP$251,161,0)</f>
        <v>0</v>
      </c>
      <c r="AZ105" s="43">
        <f>VLOOKUP($C105,'факт СДП 1 мес'!$D$8:$HP$251,162,0)</f>
        <v>0</v>
      </c>
      <c r="BA105" s="43">
        <f>VLOOKUP($C105,'факт СДП 1 мес'!$D$8:$HP$251,163,0)</f>
        <v>0</v>
      </c>
      <c r="BB105" s="43">
        <f>VLOOKUP($C105,'факт СДП 1 мес'!$D$8:$HP$251,164,0)</f>
        <v>0</v>
      </c>
      <c r="BC105" s="43">
        <f t="shared" si="3007"/>
        <v>0</v>
      </c>
      <c r="BD105" s="43">
        <f t="shared" si="3008"/>
        <v>0</v>
      </c>
      <c r="BE105" s="43">
        <f t="shared" si="3009"/>
        <v>0</v>
      </c>
      <c r="BF105" s="43">
        <f t="shared" si="3303"/>
        <v>0</v>
      </c>
      <c r="BG105" s="43">
        <f t="shared" si="3304"/>
        <v>0</v>
      </c>
      <c r="BH105" s="88">
        <f>'СДП (план)'!U106</f>
        <v>0</v>
      </c>
      <c r="BI105" s="3">
        <f>'СДП (план)'!V106</f>
        <v>0</v>
      </c>
      <c r="BJ105" s="43">
        <f t="shared" si="3305"/>
        <v>0</v>
      </c>
      <c r="BK105" s="43">
        <f t="shared" si="3306"/>
        <v>0</v>
      </c>
      <c r="BL105" s="43">
        <f>VLOOKUP($C105,'факт СДП 1 мес'!$D$8:$HP$251,21,0)</f>
        <v>0</v>
      </c>
      <c r="BM105" s="43">
        <f>VLOOKUP($C105,'факт СДП 1 мес'!$D$8:$HP$251,22,0)</f>
        <v>0</v>
      </c>
      <c r="BN105" s="43">
        <f>VLOOKUP($C105,'факт СДП 1 мес'!$D$8:$HP$251,23,0)</f>
        <v>0</v>
      </c>
      <c r="BO105" s="43">
        <f>VLOOKUP($C105,'факт СДП 1 мес'!$D$8:$HP$251,24,0)</f>
        <v>0</v>
      </c>
      <c r="BP105" s="43">
        <f>VLOOKUP($C105,'факт СДП 1 мес'!$D$8:$HP$251,25,0)</f>
        <v>0</v>
      </c>
      <c r="BQ105" s="43">
        <f>VLOOKUP($C105,'факт СДП 1 мес'!$D$8:$HP$251,26,0)</f>
        <v>0</v>
      </c>
      <c r="BR105" s="43">
        <f t="shared" si="3013"/>
        <v>0</v>
      </c>
      <c r="BS105" s="43">
        <f t="shared" si="3014"/>
        <v>0</v>
      </c>
      <c r="BT105" s="43">
        <f t="shared" si="3015"/>
        <v>0</v>
      </c>
      <c r="BU105" s="43">
        <f t="shared" si="2777"/>
        <v>0</v>
      </c>
      <c r="BV105" s="43">
        <f t="shared" si="2778"/>
        <v>0</v>
      </c>
      <c r="BW105" s="44">
        <f>'СДП (план)'!W106</f>
        <v>0</v>
      </c>
      <c r="BX105" s="43">
        <f>'СДП (план)'!X106</f>
        <v>0</v>
      </c>
      <c r="BY105" s="43">
        <f t="shared" si="3307"/>
        <v>0</v>
      </c>
      <c r="BZ105" s="43">
        <f t="shared" si="3308"/>
        <v>0</v>
      </c>
      <c r="CA105" s="43">
        <f>VLOOKUP($C105,'факт СДП 1 мес'!$D$8:$HP$251,15,0)</f>
        <v>0</v>
      </c>
      <c r="CB105" s="43">
        <f>VLOOKUP($C105,'факт СДП 1 мес'!$D$8:$HP$251,16,0)</f>
        <v>0</v>
      </c>
      <c r="CC105" s="43">
        <f>VLOOKUP($C105,'факт СДП 1 мес'!$D$8:$HP$251,17,0)</f>
        <v>0</v>
      </c>
      <c r="CD105" s="43">
        <f>VLOOKUP($C105,'факт СДП 1 мес'!$D$8:$HP$251,18,0)</f>
        <v>0</v>
      </c>
      <c r="CE105" s="43">
        <f>VLOOKUP($C105,'факт СДП 1 мес'!$D$8:$HP$251,19,0)</f>
        <v>0</v>
      </c>
      <c r="CF105" s="43">
        <f>VLOOKUP($C105,'факт СДП 1 мес'!$D$8:$HP$251,20,0)</f>
        <v>0</v>
      </c>
      <c r="CG105" s="43">
        <f t="shared" si="3017"/>
        <v>0</v>
      </c>
      <c r="CH105" s="43">
        <f t="shared" si="3018"/>
        <v>0</v>
      </c>
      <c r="CI105" s="43">
        <f t="shared" si="3019"/>
        <v>0</v>
      </c>
      <c r="CJ105" s="43">
        <f t="shared" si="3309"/>
        <v>0</v>
      </c>
      <c r="CK105" s="43">
        <f t="shared" si="3310"/>
        <v>0</v>
      </c>
      <c r="CL105" s="45">
        <f>'СДП (план)'!Y106</f>
        <v>0</v>
      </c>
      <c r="CM105" s="43">
        <f>'СДП (план)'!Z106</f>
        <v>0</v>
      </c>
      <c r="CN105" s="43">
        <f t="shared" si="3311"/>
        <v>0</v>
      </c>
      <c r="CO105" s="43">
        <f t="shared" si="3312"/>
        <v>0</v>
      </c>
      <c r="CP105" s="43">
        <f>VLOOKUP($C105,'факт СДП 1 мес'!$D$8:$HP$251,165,0)</f>
        <v>0</v>
      </c>
      <c r="CQ105" s="43">
        <f>VLOOKUP($C105,'факт СДП 1 мес'!$D$8:$HP$251,166,0)</f>
        <v>0</v>
      </c>
      <c r="CR105" s="43">
        <f>VLOOKUP($C105,'факт СДП 1 мес'!$D$8:$HP$251,167,0)</f>
        <v>0</v>
      </c>
      <c r="CS105" s="43">
        <f>VLOOKUP($C105,'факт СДП 1 мес'!$D$8:$HP$251,168,0)</f>
        <v>0</v>
      </c>
      <c r="CT105" s="43">
        <f>VLOOKUP($C105,'факт СДП 1 мес'!$D$8:$HP$251,169,0)</f>
        <v>0</v>
      </c>
      <c r="CU105" s="43">
        <f>VLOOKUP($C105,'факт СДП 1 мес'!$D$8:$HP$251,170,0)</f>
        <v>0</v>
      </c>
      <c r="CV105" s="43">
        <f t="shared" si="3022"/>
        <v>0</v>
      </c>
      <c r="CW105" s="43">
        <f t="shared" si="3023"/>
        <v>0</v>
      </c>
      <c r="CX105" s="43">
        <f t="shared" si="3024"/>
        <v>0</v>
      </c>
      <c r="CY105" s="43">
        <f t="shared" si="3313"/>
        <v>0</v>
      </c>
      <c r="CZ105" s="43">
        <f t="shared" si="3314"/>
        <v>0</v>
      </c>
      <c r="DA105" s="5">
        <f>'СДП (план)'!AA106</f>
        <v>0</v>
      </c>
      <c r="DB105" s="3">
        <f>'СДП (план)'!AB106</f>
        <v>0</v>
      </c>
      <c r="DC105" s="43">
        <f t="shared" si="3315"/>
        <v>0</v>
      </c>
      <c r="DD105" s="43">
        <f t="shared" si="3316"/>
        <v>0</v>
      </c>
      <c r="DE105" s="43">
        <f>VLOOKUP($C105,'факт СДП 1 мес'!$D$8:$HP$251,57,0)</f>
        <v>0</v>
      </c>
      <c r="DF105" s="43">
        <f>VLOOKUP($C105,'факт СДП 1 мес'!$D$8:$HP$251,58,0)</f>
        <v>0</v>
      </c>
      <c r="DG105" s="43">
        <f>VLOOKUP($C105,'факт СДП 1 мес'!$D$8:$HP$251,59,0)</f>
        <v>0</v>
      </c>
      <c r="DH105" s="43">
        <f>VLOOKUP($C105,'факт СДП 1 мес'!$D$8:$HP$251,60,0)</f>
        <v>0</v>
      </c>
      <c r="DI105" s="43">
        <f>VLOOKUP($C105,'факт СДП 1 мес'!$D$8:$HP$251,61,0)</f>
        <v>0</v>
      </c>
      <c r="DJ105" s="43">
        <f>VLOOKUP($C105,'факт СДП 1 мес'!$D$8:$HP$251,62,0)</f>
        <v>0</v>
      </c>
      <c r="DK105" s="43">
        <f t="shared" si="3027"/>
        <v>0</v>
      </c>
      <c r="DL105" s="43">
        <f t="shared" si="3028"/>
        <v>0</v>
      </c>
      <c r="DM105" s="43">
        <f t="shared" si="3029"/>
        <v>0</v>
      </c>
      <c r="DN105" s="43">
        <f t="shared" si="3317"/>
        <v>0</v>
      </c>
      <c r="DO105" s="43">
        <f t="shared" si="3318"/>
        <v>0</v>
      </c>
      <c r="DP105" s="5">
        <f>'СДП (план)'!AC106</f>
        <v>0</v>
      </c>
      <c r="DQ105" s="3">
        <f>'СДП (план)'!AD106</f>
        <v>0</v>
      </c>
      <c r="DR105" s="43">
        <f t="shared" si="3319"/>
        <v>0</v>
      </c>
      <c r="DS105" s="43">
        <f t="shared" si="3320"/>
        <v>0</v>
      </c>
      <c r="DT105" s="43">
        <f>VLOOKUP($C105,'факт СДП 1 мес'!$D$8:$HP$251,33,0)</f>
        <v>0</v>
      </c>
      <c r="DU105" s="43">
        <f>VLOOKUP($C105,'факт СДП 1 мес'!$D$8:$HP$251,34,0)</f>
        <v>0</v>
      </c>
      <c r="DV105" s="43">
        <f>VLOOKUP($C105,'факт СДП 1 мес'!$D$8:$HP$251,35,0)</f>
        <v>0</v>
      </c>
      <c r="DW105" s="43">
        <f>VLOOKUP($C105,'факт СДП 1 мес'!$D$8:$HP$251,36,0)</f>
        <v>0</v>
      </c>
      <c r="DX105" s="43">
        <f>VLOOKUP($C105,'факт СДП 1 мес'!$D$8:$HP$251,37,0)</f>
        <v>0</v>
      </c>
      <c r="DY105" s="43">
        <f>VLOOKUP($C105,'факт СДП 1 мес'!$D$8:$HP$251,38,0)</f>
        <v>0</v>
      </c>
      <c r="DZ105" s="43">
        <f t="shared" si="3032"/>
        <v>0</v>
      </c>
      <c r="EA105" s="43">
        <f t="shared" si="3033"/>
        <v>0</v>
      </c>
      <c r="EB105" s="43">
        <f t="shared" si="3034"/>
        <v>0</v>
      </c>
      <c r="EC105" s="43">
        <f t="shared" si="3321"/>
        <v>0</v>
      </c>
      <c r="ED105" s="43">
        <f t="shared" si="3322"/>
        <v>0</v>
      </c>
      <c r="EE105" s="5">
        <f>'СДП (план)'!AE106</f>
        <v>0</v>
      </c>
      <c r="EF105" s="3">
        <f>'СДП (план)'!AF106</f>
        <v>0</v>
      </c>
      <c r="EG105" s="43">
        <f t="shared" si="3323"/>
        <v>0</v>
      </c>
      <c r="EH105" s="43">
        <f t="shared" si="3324"/>
        <v>0</v>
      </c>
      <c r="EI105" s="43">
        <f>VLOOKUP($C105,'факт СДП 1 мес'!$D$8:$HP$251,27,0)</f>
        <v>0</v>
      </c>
      <c r="EJ105" s="43">
        <f>VLOOKUP($C105,'факт СДП 1 мес'!$D$8:$HP$251,28,0)</f>
        <v>0</v>
      </c>
      <c r="EK105" s="43">
        <f>VLOOKUP($C105,'факт СДП 1 мес'!$D$8:$HP$251,29,0)</f>
        <v>0</v>
      </c>
      <c r="EL105" s="43">
        <f>VLOOKUP($C105,'факт СДП 1 мес'!$D$8:$HP$251,30,0)</f>
        <v>0</v>
      </c>
      <c r="EM105" s="43">
        <f>VLOOKUP($C105,'факт СДП 1 мес'!$D$8:$HP$251,31,0)</f>
        <v>0</v>
      </c>
      <c r="EN105" s="43">
        <f>VLOOKUP($C105,'факт СДП 1 мес'!$D$8:$HP$251,32,0)</f>
        <v>0</v>
      </c>
      <c r="EO105" s="43">
        <f t="shared" si="2809"/>
        <v>0</v>
      </c>
      <c r="EP105" s="43">
        <f t="shared" si="2810"/>
        <v>0</v>
      </c>
      <c r="EQ105" s="43">
        <f t="shared" si="2811"/>
        <v>0</v>
      </c>
      <c r="ER105" s="43">
        <f t="shared" si="2812"/>
        <v>0</v>
      </c>
      <c r="ES105" s="43">
        <f t="shared" si="2813"/>
        <v>0</v>
      </c>
      <c r="ET105" s="44">
        <f>'СДП (план)'!AG106</f>
        <v>0</v>
      </c>
      <c r="EU105" s="43">
        <f>'СДП (план)'!AH106</f>
        <v>0</v>
      </c>
      <c r="EV105" s="43">
        <f t="shared" si="3325"/>
        <v>0</v>
      </c>
      <c r="EW105" s="43">
        <f t="shared" si="3326"/>
        <v>0</v>
      </c>
      <c r="EX105" s="43">
        <f>VLOOKUP($C105,'факт СДП 1 мес'!$D$8:$HP$251,87,0)</f>
        <v>0</v>
      </c>
      <c r="EY105" s="43">
        <f>VLOOKUP($C105,'факт СДП 1 мес'!$D$8:$HP$251,88,0)</f>
        <v>0</v>
      </c>
      <c r="EZ105" s="43">
        <f>VLOOKUP($C105,'факт СДП 1 мес'!$D$8:$HP$251,89,0)</f>
        <v>0</v>
      </c>
      <c r="FA105" s="43">
        <f>VLOOKUP($C105,'факт СДП 1 мес'!$D$8:$HP$251,90,0)</f>
        <v>0</v>
      </c>
      <c r="FB105" s="43">
        <f>VLOOKUP($C105,'факт СДП 1 мес'!$D$8:$HP$251,91,0)</f>
        <v>0</v>
      </c>
      <c r="FC105" s="43">
        <f>VLOOKUP($C105,'факт СДП 1 мес'!$D$8:$HP$251,92,0)</f>
        <v>0</v>
      </c>
      <c r="FD105" s="43">
        <f t="shared" si="3039"/>
        <v>0</v>
      </c>
      <c r="FE105" s="43">
        <f t="shared" si="3040"/>
        <v>0</v>
      </c>
      <c r="FF105" s="43">
        <f t="shared" si="3041"/>
        <v>0</v>
      </c>
      <c r="FG105" s="43">
        <f t="shared" si="3327"/>
        <v>0</v>
      </c>
      <c r="FH105" s="43">
        <f t="shared" si="3328"/>
        <v>0</v>
      </c>
      <c r="FI105" s="44">
        <f>'СДП (план)'!AI106</f>
        <v>0</v>
      </c>
      <c r="FJ105" s="43">
        <f>'СДП (план)'!AJ106</f>
        <v>0</v>
      </c>
      <c r="FK105" s="43">
        <f t="shared" si="3329"/>
        <v>0</v>
      </c>
      <c r="FL105" s="43">
        <f t="shared" si="3330"/>
        <v>0</v>
      </c>
      <c r="FM105" s="43">
        <f>VLOOKUP($C105,'факт СДП 1 мес'!$D$8:$HP$251,39,0)</f>
        <v>0</v>
      </c>
      <c r="FN105" s="43">
        <f>VLOOKUP($C105,'факт СДП 1 мес'!$D$8:$HP$251,40,0)</f>
        <v>0</v>
      </c>
      <c r="FO105" s="43">
        <f>VLOOKUP($C105,'факт СДП 1 мес'!$D$8:$HP$251,41,0)</f>
        <v>0</v>
      </c>
      <c r="FP105" s="43">
        <f>VLOOKUP($C105,'факт СДП 1 мес'!$D$8:$HP$251,42,0)</f>
        <v>0</v>
      </c>
      <c r="FQ105" s="43">
        <f>VLOOKUP($C105,'факт СДП 1 мес'!$D$8:$HP$251,43,0)</f>
        <v>0</v>
      </c>
      <c r="FR105" s="43">
        <f>VLOOKUP($C105,'факт СДП 1 мес'!$D$8:$HP$251,44,0)</f>
        <v>0</v>
      </c>
      <c r="FS105" s="43">
        <f t="shared" si="3044"/>
        <v>0</v>
      </c>
      <c r="FT105" s="43">
        <f t="shared" si="3045"/>
        <v>0</v>
      </c>
      <c r="FU105" s="43">
        <f t="shared" si="3046"/>
        <v>0</v>
      </c>
      <c r="FV105" s="43">
        <f t="shared" si="3331"/>
        <v>0</v>
      </c>
      <c r="FW105" s="43">
        <f t="shared" si="3332"/>
        <v>0</v>
      </c>
      <c r="FX105" s="44">
        <f>'СДП (план)'!AK106</f>
        <v>0</v>
      </c>
      <c r="FY105" s="43">
        <f>'СДП (план)'!AL106</f>
        <v>0</v>
      </c>
      <c r="FZ105" s="43">
        <f t="shared" si="3333"/>
        <v>0</v>
      </c>
      <c r="GA105" s="43">
        <f t="shared" si="3334"/>
        <v>0</v>
      </c>
      <c r="GB105" s="43">
        <f>VLOOKUP($C105,'факт СДП 1 мес'!$D$8:$HP$251,45,0)</f>
        <v>0</v>
      </c>
      <c r="GC105" s="43">
        <f>VLOOKUP($C105,'факт СДП 1 мес'!$D$8:$HP$251,46,0)</f>
        <v>0</v>
      </c>
      <c r="GD105" s="43">
        <f>VLOOKUP($C105,'факт СДП 1 мес'!$D$8:$HP$251,47,0)</f>
        <v>0</v>
      </c>
      <c r="GE105" s="43">
        <f>VLOOKUP($C105,'факт СДП 1 мес'!$D$8:$HP$251,48,0)</f>
        <v>0</v>
      </c>
      <c r="GF105" s="43">
        <f>VLOOKUP($C105,'факт СДП 1 мес'!$D$8:$HP$251,49,0)</f>
        <v>0</v>
      </c>
      <c r="GG105" s="43">
        <f>VLOOKUP($C105,'факт СДП 1 мес'!$D$8:$HP$251,50,0)</f>
        <v>0</v>
      </c>
      <c r="GH105" s="43">
        <f t="shared" si="3049"/>
        <v>0</v>
      </c>
      <c r="GI105" s="43">
        <f t="shared" si="3050"/>
        <v>0</v>
      </c>
      <c r="GJ105" s="43">
        <f t="shared" si="3051"/>
        <v>0</v>
      </c>
      <c r="GK105" s="43">
        <f t="shared" si="3335"/>
        <v>0</v>
      </c>
      <c r="GL105" s="43">
        <f t="shared" si="3336"/>
        <v>0</v>
      </c>
      <c r="GM105" s="5">
        <f>'СДП (план)'!AM106</f>
        <v>0</v>
      </c>
      <c r="GN105" s="3">
        <f>'СДП (план)'!AN106</f>
        <v>0</v>
      </c>
      <c r="GO105" s="43">
        <f t="shared" si="3337"/>
        <v>0</v>
      </c>
      <c r="GP105" s="43">
        <f t="shared" si="3338"/>
        <v>0</v>
      </c>
      <c r="GQ105" s="43">
        <f>VLOOKUP($C105,'факт СДП 1 мес'!$D$8:$HP$251,51,0)</f>
        <v>0</v>
      </c>
      <c r="GR105" s="43">
        <f>VLOOKUP($C105,'факт СДП 1 мес'!$D$8:$HP$251,52,0)</f>
        <v>0</v>
      </c>
      <c r="GS105" s="43">
        <f>VLOOKUP($C105,'факт СДП 1 мес'!$D$8:$HP$251,53,0)</f>
        <v>0</v>
      </c>
      <c r="GT105" s="43">
        <f>VLOOKUP($C105,'факт СДП 1 мес'!$D$8:$HP$251,54,0)</f>
        <v>0</v>
      </c>
      <c r="GU105" s="43">
        <f>VLOOKUP($C105,'факт СДП 1 мес'!$D$8:$HP$251,55,0)</f>
        <v>0</v>
      </c>
      <c r="GV105" s="43">
        <f>VLOOKUP($C105,'факт СДП 1 мес'!$D$8:$HP$251,56,0)</f>
        <v>0</v>
      </c>
      <c r="GW105" s="43">
        <f t="shared" si="3054"/>
        <v>0</v>
      </c>
      <c r="GX105" s="43">
        <f t="shared" si="3055"/>
        <v>0</v>
      </c>
      <c r="GY105" s="43">
        <f t="shared" si="3056"/>
        <v>0</v>
      </c>
      <c r="GZ105" s="43">
        <f t="shared" si="3339"/>
        <v>0</v>
      </c>
      <c r="HA105" s="43">
        <f t="shared" si="3340"/>
        <v>0</v>
      </c>
      <c r="HB105" s="5">
        <f>'СДП (план)'!AO106</f>
        <v>0</v>
      </c>
      <c r="HC105" s="3">
        <f>'СДП (план)'!AP106</f>
        <v>0</v>
      </c>
      <c r="HD105" s="43">
        <f t="shared" si="3341"/>
        <v>0</v>
      </c>
      <c r="HE105" s="43">
        <f t="shared" si="3342"/>
        <v>0</v>
      </c>
      <c r="HF105" s="43">
        <f>VLOOKUP($C105,'факт СДП 1 мес'!$D$8:$HP$251,141,0)</f>
        <v>0</v>
      </c>
      <c r="HG105" s="43">
        <f>VLOOKUP($C105,'факт СДП 1 мес'!$D$8:$HP$251,142,0)</f>
        <v>0</v>
      </c>
      <c r="HH105" s="43">
        <f>VLOOKUP($C105,'факт СДП 1 мес'!$D$8:$HP$251,143,0)</f>
        <v>0</v>
      </c>
      <c r="HI105" s="43">
        <f>VLOOKUP($C105,'факт СДП 1 мес'!$D$8:$HP$251,144,0)</f>
        <v>0</v>
      </c>
      <c r="HJ105" s="43">
        <f>VLOOKUP($C105,'факт СДП 1 мес'!$D$8:$HP$251,145,0)</f>
        <v>0</v>
      </c>
      <c r="HK105" s="43">
        <f>VLOOKUP($C105,'факт СДП 1 мес'!$D$8:$HP$251,146,0)</f>
        <v>0</v>
      </c>
      <c r="HL105" s="43">
        <f t="shared" si="3059"/>
        <v>0</v>
      </c>
      <c r="HM105" s="43">
        <f t="shared" si="3060"/>
        <v>0</v>
      </c>
      <c r="HN105" s="43">
        <f t="shared" si="3061"/>
        <v>0</v>
      </c>
      <c r="HO105" s="43">
        <f t="shared" si="3343"/>
        <v>0</v>
      </c>
      <c r="HP105" s="43">
        <f t="shared" si="3344"/>
        <v>0</v>
      </c>
      <c r="HQ105" s="44">
        <f>'СДП (план)'!AQ106</f>
        <v>0</v>
      </c>
      <c r="HR105" s="43">
        <f>'СДП (план)'!AR106</f>
        <v>0</v>
      </c>
      <c r="HS105" s="43">
        <f t="shared" si="3345"/>
        <v>0</v>
      </c>
      <c r="HT105" s="43">
        <f t="shared" si="3346"/>
        <v>0</v>
      </c>
      <c r="HU105" s="43">
        <f>VLOOKUP($C105,'факт СДП 1 мес'!$D$8:$HP$251,171,0)</f>
        <v>0</v>
      </c>
      <c r="HV105" s="43">
        <f>VLOOKUP($C105,'факт СДП 1 мес'!$D$8:$HP$251,172,0)</f>
        <v>0</v>
      </c>
      <c r="HW105" s="43">
        <f>VLOOKUP($C105,'факт СДП 1 мес'!$D$8:$HP$251,173,0)</f>
        <v>0</v>
      </c>
      <c r="HX105" s="43">
        <f>VLOOKUP($C105,'факт СДП 1 мес'!$D$8:$HP$251,174,0)</f>
        <v>0</v>
      </c>
      <c r="HY105" s="43">
        <f>VLOOKUP($C105,'факт СДП 1 мес'!$D$8:$HP$251,175,0)</f>
        <v>0</v>
      </c>
      <c r="HZ105" s="43">
        <f>VLOOKUP($C105,'факт СДП 1 мес'!$D$8:$HP$251,176,0)</f>
        <v>0</v>
      </c>
      <c r="IA105" s="43">
        <f t="shared" si="3064"/>
        <v>0</v>
      </c>
      <c r="IB105" s="43">
        <f t="shared" si="3065"/>
        <v>0</v>
      </c>
      <c r="IC105" s="43">
        <f t="shared" si="3066"/>
        <v>0</v>
      </c>
      <c r="ID105" s="43">
        <f t="shared" si="3347"/>
        <v>0</v>
      </c>
      <c r="IE105" s="43">
        <f t="shared" si="3348"/>
        <v>0</v>
      </c>
      <c r="IF105" s="44">
        <f>'СДП (план)'!AS106</f>
        <v>0</v>
      </c>
      <c r="IG105" s="43">
        <f>'СДП (план)'!AT106</f>
        <v>0</v>
      </c>
      <c r="IH105" s="43">
        <f t="shared" si="3349"/>
        <v>0</v>
      </c>
      <c r="II105" s="43">
        <f t="shared" si="3350"/>
        <v>0</v>
      </c>
      <c r="IJ105" s="43">
        <f>VLOOKUP($C105,'факт СДП 1 мес'!$D$8:$HP$251,183,0)</f>
        <v>0</v>
      </c>
      <c r="IK105" s="43">
        <f>VLOOKUP($C105,'факт СДП 1 мес'!$D$8:$HP$251,184,0)</f>
        <v>0</v>
      </c>
      <c r="IL105" s="43">
        <f>VLOOKUP($C105,'факт СДП 1 мес'!$D$8:$HP$251,185,0)</f>
        <v>0</v>
      </c>
      <c r="IM105" s="43">
        <f>VLOOKUP($C105,'факт СДП 1 мес'!$D$8:$HP$251,186,0)</f>
        <v>0</v>
      </c>
      <c r="IN105" s="43">
        <f>VLOOKUP($C105,'факт СДП 1 мес'!$D$8:$HP$251,187,0)</f>
        <v>0</v>
      </c>
      <c r="IO105" s="43">
        <f>VLOOKUP($C105,'факт СДП 1 мес'!$D$8:$HP$251,188,0)</f>
        <v>0</v>
      </c>
      <c r="IP105" s="43">
        <f t="shared" si="3069"/>
        <v>0</v>
      </c>
      <c r="IQ105" s="43">
        <f t="shared" si="3070"/>
        <v>0</v>
      </c>
      <c r="IR105" s="43">
        <f t="shared" si="3071"/>
        <v>0</v>
      </c>
      <c r="IS105" s="43">
        <f t="shared" si="3351"/>
        <v>0</v>
      </c>
      <c r="IT105" s="43">
        <f t="shared" si="3352"/>
        <v>0</v>
      </c>
      <c r="IU105" s="45">
        <f>'СДП (план)'!AU106</f>
        <v>0</v>
      </c>
      <c r="IV105" s="45">
        <f>'СДП (план)'!AV106</f>
        <v>0</v>
      </c>
      <c r="IW105" s="43">
        <f t="shared" si="3353"/>
        <v>0</v>
      </c>
      <c r="IX105" s="43">
        <f t="shared" si="3354"/>
        <v>0</v>
      </c>
      <c r="IY105" s="43">
        <f>VLOOKUP($C105,'факт СДП 1 мес'!$D$8:$HP$251,147,0)</f>
        <v>0</v>
      </c>
      <c r="IZ105" s="43">
        <f>VLOOKUP($C105,'факт СДП 1 мес'!$D$8:$HP$251,148,0)</f>
        <v>0</v>
      </c>
      <c r="JA105" s="43">
        <f>VLOOKUP($C105,'факт СДП 1 мес'!$D$8:$HP$251,149,0)</f>
        <v>0</v>
      </c>
      <c r="JB105" s="43">
        <f>VLOOKUP($C105,'факт СДП 1 мес'!$D$8:$HP$251,150,0)</f>
        <v>0</v>
      </c>
      <c r="JC105" s="43">
        <f>VLOOKUP($C105,'факт СДП 1 мес'!$D$8:$HP$251,151,0)</f>
        <v>0</v>
      </c>
      <c r="JD105" s="43">
        <f>VLOOKUP($C105,'факт СДП 1 мес'!$D$8:$HP$251,152,0)</f>
        <v>0</v>
      </c>
      <c r="JE105" s="43">
        <f t="shared" si="3074"/>
        <v>0</v>
      </c>
      <c r="JF105" s="43">
        <f t="shared" si="3075"/>
        <v>0</v>
      </c>
      <c r="JG105" s="43">
        <f t="shared" si="3076"/>
        <v>0</v>
      </c>
      <c r="JH105" s="43">
        <f t="shared" si="3355"/>
        <v>0</v>
      </c>
      <c r="JI105" s="43">
        <f t="shared" si="3356"/>
        <v>0</v>
      </c>
      <c r="JJ105" s="45">
        <f>'СДП (план)'!AW106</f>
        <v>0</v>
      </c>
      <c r="JK105" s="45">
        <f>'СДП (план)'!AX106</f>
        <v>0</v>
      </c>
      <c r="JL105" s="43">
        <f t="shared" si="3357"/>
        <v>0</v>
      </c>
      <c r="JM105" s="43">
        <f t="shared" si="3358"/>
        <v>0</v>
      </c>
      <c r="JN105" s="43">
        <f>VLOOKUP($C105,'факт СДП 1 мес'!$D$8:$HP$251,135,0)</f>
        <v>0</v>
      </c>
      <c r="JO105" s="43">
        <f>VLOOKUP($C105,'факт СДП 1 мес'!$D$8:$HP$251,136,0)</f>
        <v>0</v>
      </c>
      <c r="JP105" s="43">
        <f>VLOOKUP($C105,'факт СДП 1 мес'!$D$8:$HP$251,137,0)</f>
        <v>0</v>
      </c>
      <c r="JQ105" s="43">
        <f>VLOOKUP($C105,'факт СДП 1 мес'!$D$8:$HP$251,138,0)</f>
        <v>0</v>
      </c>
      <c r="JR105" s="43">
        <f>VLOOKUP($C105,'факт СДП 1 мес'!$D$8:$HP$251,139,0)</f>
        <v>0</v>
      </c>
      <c r="JS105" s="43">
        <f>VLOOKUP($C105,'факт СДП 1 мес'!$D$8:$HP$251,140,0)</f>
        <v>0</v>
      </c>
      <c r="JT105" s="43">
        <f t="shared" si="3079"/>
        <v>0</v>
      </c>
      <c r="JU105" s="43">
        <f t="shared" si="3080"/>
        <v>0</v>
      </c>
      <c r="JV105" s="43">
        <f t="shared" si="3081"/>
        <v>0</v>
      </c>
      <c r="JW105" s="43">
        <f t="shared" si="3359"/>
        <v>0</v>
      </c>
      <c r="JX105" s="43">
        <f t="shared" si="3360"/>
        <v>0</v>
      </c>
      <c r="JY105" s="44">
        <f>'СДП (план)'!AY106</f>
        <v>0</v>
      </c>
      <c r="JZ105" s="43">
        <f>'СДП (план)'!AZ106</f>
        <v>0</v>
      </c>
      <c r="KA105" s="43">
        <f t="shared" si="3361"/>
        <v>0</v>
      </c>
      <c r="KB105" s="43">
        <f t="shared" si="3362"/>
        <v>0</v>
      </c>
      <c r="KC105" s="43">
        <f>VLOOKUP($C105,'факт СДП 1 мес'!$D$8:$HP$251,105,0)</f>
        <v>0</v>
      </c>
      <c r="KD105" s="43">
        <f>VLOOKUP($C105,'факт СДП 1 мес'!$D$8:$HP$251,106,0)</f>
        <v>0</v>
      </c>
      <c r="KE105" s="43">
        <f>VLOOKUP($C105,'факт СДП 1 мес'!$D$8:$HP$251,107,0)</f>
        <v>0</v>
      </c>
      <c r="KF105" s="43">
        <f>VLOOKUP($C105,'факт СДП 1 мес'!$D$8:$HP$251,108,0)</f>
        <v>0</v>
      </c>
      <c r="KG105" s="43">
        <f>VLOOKUP($C105,'факт СДП 1 мес'!$D$8:$HP$251,109,0)</f>
        <v>0</v>
      </c>
      <c r="KH105" s="43">
        <f>VLOOKUP($C105,'факт СДП 1 мес'!$D$8:$HP$251,110,0)</f>
        <v>0</v>
      </c>
      <c r="KI105" s="43">
        <f t="shared" si="3084"/>
        <v>0</v>
      </c>
      <c r="KJ105" s="43">
        <f t="shared" si="3085"/>
        <v>0</v>
      </c>
      <c r="KK105" s="43">
        <f t="shared" si="3086"/>
        <v>0</v>
      </c>
      <c r="KL105" s="43">
        <f t="shared" si="3363"/>
        <v>0</v>
      </c>
      <c r="KM105" s="43">
        <f t="shared" si="3364"/>
        <v>0</v>
      </c>
      <c r="KN105" s="44">
        <f>'СДП (план)'!BA106</f>
        <v>0</v>
      </c>
      <c r="KO105" s="43">
        <f>'СДП (план)'!BB106</f>
        <v>0</v>
      </c>
      <c r="KP105" s="43">
        <f t="shared" si="3365"/>
        <v>0</v>
      </c>
      <c r="KQ105" s="43">
        <f t="shared" si="3366"/>
        <v>0</v>
      </c>
      <c r="KR105" s="43">
        <f>VLOOKUP($C105,'факт СДП 1 мес'!$D$8:$HP$251,189,0)</f>
        <v>0</v>
      </c>
      <c r="KS105" s="43">
        <f>VLOOKUP($C105,'факт СДП 1 мес'!$D$8:$HP$251,190,0)</f>
        <v>0</v>
      </c>
      <c r="KT105" s="43">
        <f>VLOOKUP($C105,'факт СДП 1 мес'!$D$8:$HP$251,191,0)</f>
        <v>0</v>
      </c>
      <c r="KU105" s="43">
        <f>VLOOKUP($C105,'факт СДП 1 мес'!$D$8:$HP$251,192,0)</f>
        <v>0</v>
      </c>
      <c r="KV105" s="43">
        <f>VLOOKUP($C105,'факт СДП 1 мес'!$D$8:$HP$251,193,0)</f>
        <v>0</v>
      </c>
      <c r="KW105" s="43">
        <f>VLOOKUP($C105,'факт СДП 1 мес'!$D$8:$HP$251,194,0)</f>
        <v>0</v>
      </c>
      <c r="KX105" s="43">
        <f t="shared" si="3089"/>
        <v>0</v>
      </c>
      <c r="KY105" s="43">
        <f t="shared" si="3090"/>
        <v>0</v>
      </c>
      <c r="KZ105" s="43">
        <f t="shared" si="3091"/>
        <v>0</v>
      </c>
      <c r="LA105" s="43">
        <f t="shared" si="3367"/>
        <v>0</v>
      </c>
      <c r="LB105" s="43">
        <f t="shared" si="3368"/>
        <v>0</v>
      </c>
      <c r="LC105" s="44">
        <f>'СДП (план)'!BC106</f>
        <v>0</v>
      </c>
      <c r="LD105" s="43">
        <f>'СДП (план)'!BD106</f>
        <v>0</v>
      </c>
      <c r="LE105" s="43">
        <f t="shared" si="3369"/>
        <v>0</v>
      </c>
      <c r="LF105" s="43">
        <f t="shared" si="3370"/>
        <v>0</v>
      </c>
      <c r="LG105" s="43">
        <f>VLOOKUP($C105,'факт СДП 1 мес'!$D$8:$HP$251,63,0)</f>
        <v>0</v>
      </c>
      <c r="LH105" s="43">
        <f>VLOOKUP($C105,'факт СДП 1 мес'!$D$8:$HP$251,64,0)</f>
        <v>0</v>
      </c>
      <c r="LI105" s="43">
        <f>VLOOKUP($C105,'факт СДП 1 мес'!$D$8:$HP$251,65,0)</f>
        <v>0</v>
      </c>
      <c r="LJ105" s="43">
        <f>VLOOKUP($C105,'факт СДП 1 мес'!$D$8:$HP$251,66,0)</f>
        <v>0</v>
      </c>
      <c r="LK105" s="43">
        <f>VLOOKUP($C105,'факт СДП 1 мес'!$D$8:$HP$251,67,0)</f>
        <v>0</v>
      </c>
      <c r="LL105" s="43">
        <f>VLOOKUP($C105,'факт СДП 1 мес'!$D$8:$HP$251,68,0)</f>
        <v>0</v>
      </c>
      <c r="LM105" s="43">
        <f t="shared" si="3094"/>
        <v>0</v>
      </c>
      <c r="LN105" s="43">
        <f t="shared" si="3095"/>
        <v>0</v>
      </c>
      <c r="LO105" s="43">
        <f t="shared" si="3096"/>
        <v>0</v>
      </c>
      <c r="LP105" s="43">
        <f t="shared" si="3371"/>
        <v>0</v>
      </c>
      <c r="LQ105" s="43">
        <f t="shared" si="3372"/>
        <v>0</v>
      </c>
      <c r="LR105" s="44">
        <f>'СДП (план)'!BE106</f>
        <v>0</v>
      </c>
      <c r="LS105" s="43">
        <f>'СДП (план)'!BF106</f>
        <v>0</v>
      </c>
      <c r="LT105" s="43">
        <f t="shared" si="3373"/>
        <v>0</v>
      </c>
      <c r="LU105" s="43">
        <f t="shared" si="3374"/>
        <v>0</v>
      </c>
      <c r="LV105" s="43">
        <f>VLOOKUP($C105,'факт СДП 1 мес'!$D$8:$HP$251,69,0)</f>
        <v>0</v>
      </c>
      <c r="LW105" s="43">
        <f>VLOOKUP($C105,'факт СДП 1 мес'!$D$8:$HP$251,70,0)</f>
        <v>0</v>
      </c>
      <c r="LX105" s="43">
        <f>VLOOKUP($C105,'факт СДП 1 мес'!$D$8:$HP$251,71,0)</f>
        <v>0</v>
      </c>
      <c r="LY105" s="43">
        <f>VLOOKUP($C105,'факт СДП 1 мес'!$D$8:$HP$251,72,0)</f>
        <v>0</v>
      </c>
      <c r="LZ105" s="43">
        <f>VLOOKUP($C105,'факт СДП 1 мес'!$D$8:$HP$251,73,0)</f>
        <v>0</v>
      </c>
      <c r="MA105" s="43">
        <f>VLOOKUP($C105,'факт СДП 1 мес'!$D$8:$HP$251,74,0)</f>
        <v>0</v>
      </c>
      <c r="MB105" s="43">
        <f t="shared" si="3099"/>
        <v>0</v>
      </c>
      <c r="MC105" s="43">
        <f t="shared" si="3100"/>
        <v>0</v>
      </c>
      <c r="MD105" s="43">
        <f t="shared" si="3101"/>
        <v>0</v>
      </c>
      <c r="ME105" s="43">
        <f t="shared" si="3102"/>
        <v>0</v>
      </c>
      <c r="MF105" s="43">
        <f t="shared" si="3103"/>
        <v>0</v>
      </c>
      <c r="MG105" s="44">
        <f>'СДП (план)'!BG106</f>
        <v>0</v>
      </c>
      <c r="MH105" s="43">
        <f>'СДП (план)'!BH106</f>
        <v>0</v>
      </c>
      <c r="MI105" s="43">
        <f t="shared" si="3375"/>
        <v>0</v>
      </c>
      <c r="MJ105" s="43">
        <f t="shared" si="3376"/>
        <v>0</v>
      </c>
      <c r="MK105" s="43">
        <f>VLOOKUP($C105,'факт СДП 1 мес'!$D$8:$HP$251,75,0)</f>
        <v>0</v>
      </c>
      <c r="ML105" s="43">
        <f>VLOOKUP($C105,'факт СДП 1 мес'!$D$8:$HP$251,76,0)</f>
        <v>0</v>
      </c>
      <c r="MM105" s="43">
        <f>VLOOKUP($C105,'факт СДП 1 мес'!$D$8:$HP$251,77,0)</f>
        <v>0</v>
      </c>
      <c r="MN105" s="43">
        <f>VLOOKUP($C105,'факт СДП 1 мес'!$D$8:$HP$251,78,0)</f>
        <v>0</v>
      </c>
      <c r="MO105" s="43">
        <f>VLOOKUP($C105,'факт СДП 1 мес'!$D$8:$HP$251,79,0)</f>
        <v>0</v>
      </c>
      <c r="MP105" s="43">
        <f>VLOOKUP($C105,'факт СДП 1 мес'!$D$8:$HP$251,80,0)</f>
        <v>0</v>
      </c>
      <c r="MQ105" s="43">
        <f t="shared" si="3105"/>
        <v>0</v>
      </c>
      <c r="MR105" s="43">
        <f t="shared" si="3106"/>
        <v>0</v>
      </c>
      <c r="MS105" s="43">
        <f t="shared" si="3107"/>
        <v>0</v>
      </c>
      <c r="MT105" s="43">
        <f t="shared" si="3108"/>
        <v>0</v>
      </c>
      <c r="MU105" s="43">
        <f t="shared" si="2911"/>
        <v>0</v>
      </c>
      <c r="MV105" s="44">
        <f>'СДП (план)'!BI106</f>
        <v>0</v>
      </c>
      <c r="MW105" s="43">
        <f>'СДП (план)'!BJ106</f>
        <v>0</v>
      </c>
      <c r="MX105" s="43">
        <f t="shared" si="3377"/>
        <v>0</v>
      </c>
      <c r="MY105" s="43">
        <f t="shared" si="3378"/>
        <v>0</v>
      </c>
      <c r="MZ105" s="43">
        <f>VLOOKUP($C105,'факт СДП 1 мес'!$D$8:$HP$251,81,0)</f>
        <v>0</v>
      </c>
      <c r="NA105" s="43">
        <f>VLOOKUP($C105,'факт СДП 1 мес'!$D$8:$HP$251,82,0)</f>
        <v>0</v>
      </c>
      <c r="NB105" s="43">
        <f>VLOOKUP($C105,'факт СДП 1 мес'!$D$8:$HP$251,83,0)</f>
        <v>0</v>
      </c>
      <c r="NC105" s="43">
        <f>VLOOKUP($C105,'факт СДП 1 мес'!$D$8:$HP$251,84,0)</f>
        <v>0</v>
      </c>
      <c r="ND105" s="43">
        <f>VLOOKUP($C105,'факт СДП 1 мес'!$D$8:$HP$251,85,0)</f>
        <v>0</v>
      </c>
      <c r="NE105" s="43">
        <f>VLOOKUP($C105,'факт СДП 1 мес'!$D$8:$HP$251,86,0)</f>
        <v>0</v>
      </c>
      <c r="NF105" s="43">
        <f t="shared" si="3110"/>
        <v>0</v>
      </c>
      <c r="NG105" s="43">
        <f t="shared" si="3111"/>
        <v>0</v>
      </c>
      <c r="NH105" s="43">
        <f t="shared" si="3112"/>
        <v>0</v>
      </c>
      <c r="NI105" s="43">
        <f t="shared" si="3113"/>
        <v>0</v>
      </c>
      <c r="NJ105" s="43">
        <f t="shared" si="2918"/>
        <v>0</v>
      </c>
      <c r="NK105" s="44">
        <f>'СДП (план)'!BK106</f>
        <v>0</v>
      </c>
      <c r="NL105" s="43">
        <f>'СДП (план)'!BL106</f>
        <v>0</v>
      </c>
      <c r="NM105" s="43">
        <f t="shared" si="3379"/>
        <v>0</v>
      </c>
      <c r="NN105" s="43">
        <f t="shared" si="3380"/>
        <v>0</v>
      </c>
      <c r="NO105" s="43">
        <f>VLOOKUP($C105,'факт СДП 1 мес'!$D$8:$HP$251,99,0)</f>
        <v>0</v>
      </c>
      <c r="NP105" s="43">
        <f>VLOOKUP($C105,'факт СДП 1 мес'!$D$8:$HP$251,100,0)</f>
        <v>0</v>
      </c>
      <c r="NQ105" s="43">
        <f>VLOOKUP($C105,'факт СДП 1 мес'!$D$8:$HP$251,101,0)</f>
        <v>0</v>
      </c>
      <c r="NR105" s="43">
        <f>VLOOKUP($C105,'факт СДП 1 мес'!$D$8:$HP$251,102,0)</f>
        <v>0</v>
      </c>
      <c r="NS105" s="43">
        <f>VLOOKUP($C105,'факт СДП 1 мес'!$D$8:$HP$251,103,0)</f>
        <v>0</v>
      </c>
      <c r="NT105" s="43">
        <f>VLOOKUP($C105,'факт СДП 1 мес'!$D$8:$HP$251,104,0)</f>
        <v>0</v>
      </c>
      <c r="NU105" s="43">
        <f t="shared" si="3115"/>
        <v>0</v>
      </c>
      <c r="NV105" s="43">
        <f t="shared" si="3116"/>
        <v>0</v>
      </c>
      <c r="NW105" s="43">
        <f t="shared" si="3117"/>
        <v>0</v>
      </c>
      <c r="NX105" s="43">
        <f t="shared" si="3381"/>
        <v>0</v>
      </c>
      <c r="NY105" s="43">
        <f t="shared" si="3382"/>
        <v>0</v>
      </c>
      <c r="NZ105" s="44">
        <f>'СДП (план)'!BM106</f>
        <v>0</v>
      </c>
      <c r="OA105" s="43">
        <f>'СДП (план)'!BN106</f>
        <v>0</v>
      </c>
      <c r="OB105" s="43">
        <f t="shared" si="3383"/>
        <v>0</v>
      </c>
      <c r="OC105" s="43">
        <f t="shared" si="3384"/>
        <v>0</v>
      </c>
      <c r="OD105" s="43"/>
      <c r="OE105" s="43"/>
      <c r="OF105" s="43"/>
      <c r="OG105" s="43"/>
      <c r="OH105" s="43"/>
      <c r="OI105" s="43"/>
      <c r="OJ105" s="43">
        <f t="shared" si="3120"/>
        <v>0</v>
      </c>
      <c r="OK105" s="43">
        <f t="shared" si="3121"/>
        <v>0</v>
      </c>
      <c r="OL105" s="43">
        <f t="shared" si="3122"/>
        <v>0</v>
      </c>
      <c r="OM105" s="43">
        <f t="shared" si="3385"/>
        <v>0</v>
      </c>
      <c r="ON105" s="43">
        <f t="shared" si="3386"/>
        <v>0</v>
      </c>
      <c r="OO105" s="44">
        <f>'СДП (план)'!BO106</f>
        <v>0</v>
      </c>
      <c r="OP105" s="43">
        <f>'СДП (план)'!BP106</f>
        <v>0</v>
      </c>
      <c r="OQ105" s="43">
        <f t="shared" si="3387"/>
        <v>0</v>
      </c>
      <c r="OR105" s="43">
        <f t="shared" si="3388"/>
        <v>0</v>
      </c>
      <c r="OS105" s="43">
        <f>VLOOKUP($C105,'факт СДП 1 мес'!$D$8:$HP$251,177,0)</f>
        <v>0</v>
      </c>
      <c r="OT105" s="43">
        <f>VLOOKUP($C105,'факт СДП 1 мес'!$D$8:$HP$251,178,0)</f>
        <v>0</v>
      </c>
      <c r="OU105" s="43">
        <f>VLOOKUP($C105,'факт СДП 1 мес'!$D$8:$HP$251,179,0)</f>
        <v>0</v>
      </c>
      <c r="OV105" s="43">
        <f>VLOOKUP($C105,'факт СДП 1 мес'!$D$8:$HP$251,180,0)</f>
        <v>0</v>
      </c>
      <c r="OW105" s="43">
        <f>VLOOKUP($C105,'факт СДП 1 мес'!$D$8:$HP$251,181,0)</f>
        <v>0</v>
      </c>
      <c r="OX105" s="43">
        <f>VLOOKUP($C105,'факт СДП 1 мес'!$D$8:$HP$251,182,0)</f>
        <v>0</v>
      </c>
      <c r="OY105" s="43">
        <f t="shared" si="3125"/>
        <v>0</v>
      </c>
      <c r="OZ105" s="43">
        <f t="shared" si="3126"/>
        <v>0</v>
      </c>
      <c r="PA105" s="43">
        <f t="shared" si="3127"/>
        <v>0</v>
      </c>
      <c r="PB105" s="43">
        <f t="shared" si="3389"/>
        <v>0</v>
      </c>
      <c r="PC105" s="43">
        <f t="shared" si="3390"/>
        <v>0</v>
      </c>
      <c r="PD105" s="45">
        <f>'СДП (план)'!BQ106</f>
        <v>0</v>
      </c>
      <c r="PE105" s="45">
        <f>'СДП (план)'!BR106</f>
        <v>0</v>
      </c>
      <c r="PF105" s="43">
        <f t="shared" si="3391"/>
        <v>0</v>
      </c>
      <c r="PG105" s="43">
        <f t="shared" si="3392"/>
        <v>0</v>
      </c>
      <c r="PH105" s="43">
        <f>VLOOKUP($C105,'факт СДП 1 мес'!$D$8:$HP$251,123,0)</f>
        <v>0</v>
      </c>
      <c r="PI105" s="43">
        <f>VLOOKUP($C105,'факт СДП 1 мес'!$D$8:$HP$251,124,0)</f>
        <v>0</v>
      </c>
      <c r="PJ105" s="43">
        <f>VLOOKUP($C105,'факт СДП 1 мес'!$D$8:$HP$251,125,0)</f>
        <v>0</v>
      </c>
      <c r="PK105" s="43">
        <f>VLOOKUP($C105,'факт СДП 1 мес'!$D$8:$HP$251,126,0)</f>
        <v>0</v>
      </c>
      <c r="PL105" s="43">
        <f>VLOOKUP($C105,'факт СДП 1 мес'!$D$8:$HP$251,127,0)</f>
        <v>0</v>
      </c>
      <c r="PM105" s="43">
        <f>VLOOKUP($C105,'факт СДП 1 мес'!$D$8:$HP$251,128,0)</f>
        <v>0</v>
      </c>
      <c r="PN105" s="43">
        <f t="shared" si="3130"/>
        <v>0</v>
      </c>
      <c r="PO105" s="43">
        <f t="shared" si="3131"/>
        <v>0</v>
      </c>
      <c r="PP105" s="43">
        <f t="shared" si="3132"/>
        <v>0</v>
      </c>
      <c r="PQ105" s="43">
        <f t="shared" si="3393"/>
        <v>0</v>
      </c>
      <c r="PR105" s="43">
        <f t="shared" si="3394"/>
        <v>0</v>
      </c>
      <c r="PS105" s="44">
        <f>'СДП (план)'!BS106</f>
        <v>0</v>
      </c>
      <c r="PT105" s="43">
        <f>'СДП (план)'!BT106</f>
        <v>0</v>
      </c>
      <c r="PU105" s="43">
        <f t="shared" si="3395"/>
        <v>0</v>
      </c>
      <c r="PV105" s="43">
        <f t="shared" si="3396"/>
        <v>0</v>
      </c>
      <c r="PW105" s="43">
        <f>VLOOKUP($C105,'факт СДП 1 мес'!$D$8:$HP$251,111,0)</f>
        <v>0</v>
      </c>
      <c r="PX105" s="43">
        <f>VLOOKUP($C105,'факт СДП 1 мес'!$D$8:$HP$251,112,0)</f>
        <v>0</v>
      </c>
      <c r="PY105" s="43">
        <f>VLOOKUP($C105,'факт СДП 1 мес'!$D$8:$HP$251,113,0)</f>
        <v>0</v>
      </c>
      <c r="PZ105" s="43">
        <f>VLOOKUP($C105,'факт СДП 1 мес'!$D$8:$HP$251,114,0)</f>
        <v>0</v>
      </c>
      <c r="QA105" s="43">
        <f>VLOOKUP($C105,'факт СДП 1 мес'!$D$8:$HP$251,115,0)</f>
        <v>0</v>
      </c>
      <c r="QB105" s="43">
        <f>VLOOKUP($C105,'факт СДП 1 мес'!$D$8:$HP$251,116,0)</f>
        <v>0</v>
      </c>
      <c r="QC105" s="43">
        <f t="shared" si="3135"/>
        <v>0</v>
      </c>
      <c r="QD105" s="43">
        <f t="shared" si="3136"/>
        <v>0</v>
      </c>
      <c r="QE105" s="43">
        <f t="shared" si="3137"/>
        <v>0</v>
      </c>
      <c r="QF105" s="43">
        <f t="shared" si="3397"/>
        <v>0</v>
      </c>
      <c r="QG105" s="43">
        <f t="shared" si="3398"/>
        <v>0</v>
      </c>
      <c r="QH105" s="44">
        <f>'СДП (план)'!BU106</f>
        <v>0</v>
      </c>
      <c r="QI105" s="43">
        <f>'СДП (план)'!BV106</f>
        <v>0</v>
      </c>
      <c r="QJ105" s="43">
        <f t="shared" si="3399"/>
        <v>0</v>
      </c>
      <c r="QK105" s="43">
        <f t="shared" si="3400"/>
        <v>0</v>
      </c>
      <c r="QL105" s="43">
        <f>VLOOKUP($C105,'факт СДП 1 мес'!$D$8:$HP$251,153,0)</f>
        <v>0</v>
      </c>
      <c r="QM105" s="43">
        <f>VLOOKUP($C105,'факт СДП 1 мес'!$D$8:$HP$251,154,0)</f>
        <v>0</v>
      </c>
      <c r="QN105" s="43">
        <f>VLOOKUP($C105,'факт СДП 1 мес'!$D$8:$HP$251,155,0)</f>
        <v>0</v>
      </c>
      <c r="QO105" s="43">
        <f>VLOOKUP($C105,'факт СДП 1 мес'!$D$8:$HP$251,156,0)</f>
        <v>0</v>
      </c>
      <c r="QP105" s="43">
        <f>VLOOKUP($C105,'факт СДП 1 мес'!$D$8:$HP$251,157,0)</f>
        <v>0</v>
      </c>
      <c r="QQ105" s="43">
        <f>VLOOKUP($C105,'факт СДП 1 мес'!$D$8:$HP$251,158,0)</f>
        <v>0</v>
      </c>
      <c r="QR105" s="43">
        <f t="shared" si="3140"/>
        <v>0</v>
      </c>
      <c r="QS105" s="43">
        <f t="shared" si="3141"/>
        <v>0</v>
      </c>
      <c r="QT105" s="43">
        <f t="shared" si="3142"/>
        <v>0</v>
      </c>
      <c r="QU105" s="43">
        <f t="shared" si="3143"/>
        <v>0</v>
      </c>
      <c r="QV105" s="43">
        <f t="shared" si="3144"/>
        <v>0</v>
      </c>
      <c r="QW105" s="44">
        <f>'СДП (план)'!BW106</f>
        <v>0</v>
      </c>
      <c r="QX105" s="43">
        <f>'СДП (план)'!BX106</f>
        <v>0</v>
      </c>
      <c r="QY105" s="43">
        <f t="shared" si="3401"/>
        <v>0</v>
      </c>
      <c r="QZ105" s="43">
        <f t="shared" si="3402"/>
        <v>0</v>
      </c>
      <c r="RA105" s="43">
        <f>VLOOKUP($C105,'факт СДП 1 мес'!$D$8:$HP$251,195,0)</f>
        <v>0</v>
      </c>
      <c r="RB105" s="43">
        <f>VLOOKUP($C105,'факт СДП 1 мес'!$D$8:$HP$251,196,0)</f>
        <v>0</v>
      </c>
      <c r="RC105" s="43">
        <f>VLOOKUP($C105,'факт СДП 1 мес'!$D$8:$HP$251,197,0)</f>
        <v>0</v>
      </c>
      <c r="RD105" s="43">
        <f>VLOOKUP($C105,'факт СДП 1 мес'!$D$8:$HP$251,198,0)</f>
        <v>0</v>
      </c>
      <c r="RE105" s="43">
        <f>VLOOKUP($C105,'факт СДП 1 мес'!$D$8:$HP$251,199,0)</f>
        <v>0</v>
      </c>
      <c r="RF105" s="43">
        <f>VLOOKUP($C105,'факт СДП 1 мес'!$D$8:$HP$251,200,0)</f>
        <v>0</v>
      </c>
      <c r="RG105" s="43">
        <f t="shared" si="3146"/>
        <v>0</v>
      </c>
      <c r="RH105" s="43">
        <f t="shared" si="3147"/>
        <v>0</v>
      </c>
      <c r="RI105" s="43">
        <f t="shared" si="3148"/>
        <v>0</v>
      </c>
      <c r="RJ105" s="43">
        <f t="shared" si="3403"/>
        <v>0</v>
      </c>
      <c r="RK105" s="43">
        <f t="shared" si="3404"/>
        <v>0</v>
      </c>
      <c r="RL105" s="44">
        <f>'СДП (план)'!BY106</f>
        <v>0</v>
      </c>
      <c r="RM105" s="43">
        <f>'СДП (план)'!BZ106</f>
        <v>0</v>
      </c>
      <c r="RN105" s="43">
        <f t="shared" si="3405"/>
        <v>0</v>
      </c>
      <c r="RO105" s="43">
        <f t="shared" si="3406"/>
        <v>0</v>
      </c>
      <c r="RP105" s="43">
        <f>VLOOKUP($C105,'факт СДП 1 мес'!$D$8:$HP$251,201,0)</f>
        <v>0</v>
      </c>
      <c r="RQ105" s="43">
        <f>VLOOKUP($C105,'факт СДП 1 мес'!$D$8:$HP$251,202,0)</f>
        <v>0</v>
      </c>
      <c r="RR105" s="43">
        <f>VLOOKUP($C105,'факт СДП 1 мес'!$D$8:$HP$251,203,0)</f>
        <v>0</v>
      </c>
      <c r="RS105" s="43">
        <f>VLOOKUP($C105,'факт СДП 1 мес'!$D$8:$HP$251,204,0)</f>
        <v>0</v>
      </c>
      <c r="RT105" s="43">
        <f>VLOOKUP($C105,'факт СДП 1 мес'!$D$8:$HP$251,205,0)</f>
        <v>0</v>
      </c>
      <c r="RU105" s="43">
        <f>VLOOKUP($C105,'факт СДП 1 мес'!$D$8:$HP$251,206,0)</f>
        <v>0</v>
      </c>
      <c r="RV105" s="43">
        <f t="shared" si="3151"/>
        <v>0</v>
      </c>
      <c r="RW105" s="43">
        <f t="shared" si="3152"/>
        <v>0</v>
      </c>
      <c r="RX105" s="43">
        <f t="shared" si="3153"/>
        <v>0</v>
      </c>
      <c r="RY105" s="43">
        <f t="shared" si="3407"/>
        <v>0</v>
      </c>
      <c r="RZ105" s="43">
        <f t="shared" si="3408"/>
        <v>0</v>
      </c>
      <c r="SA105" s="44">
        <f>'СДП (план)'!CA106</f>
        <v>0</v>
      </c>
      <c r="SB105" s="43">
        <f>'СДП (план)'!CB106</f>
        <v>0</v>
      </c>
      <c r="SC105" s="43">
        <f t="shared" si="2975"/>
        <v>0</v>
      </c>
      <c r="SD105" s="43">
        <f t="shared" si="3283"/>
        <v>0</v>
      </c>
      <c r="SE105" s="43">
        <f>VLOOKUP($C105,'факт СДП 1 мес'!$D$8:$HP$251,129,0)</f>
        <v>0</v>
      </c>
      <c r="SF105" s="43">
        <f>VLOOKUP($C105,'факт СДП 1 мес'!$D$8:$HP$251,130,0)</f>
        <v>0</v>
      </c>
      <c r="SG105" s="43">
        <f>VLOOKUP($C105,'факт СДП 1 мес'!$D$8:$HP$251,131,0)</f>
        <v>0</v>
      </c>
      <c r="SH105" s="43">
        <f>VLOOKUP($C105,'факт СДП 1 мес'!$D$8:$HP$251,132,0)</f>
        <v>0</v>
      </c>
      <c r="SI105" s="43">
        <f>VLOOKUP($C105,'факт СДП 1 мес'!$D$8:$HP$251,133,0)</f>
        <v>0</v>
      </c>
      <c r="SJ105" s="43">
        <f>VLOOKUP($C105,'факт СДП 1 мес'!$D$8:$HP$251,134,0)</f>
        <v>0</v>
      </c>
      <c r="SK105" s="43">
        <f t="shared" si="2977"/>
        <v>0</v>
      </c>
      <c r="SL105" s="43">
        <f t="shared" si="3156"/>
        <v>0</v>
      </c>
      <c r="SM105" s="43">
        <f t="shared" si="3157"/>
        <v>0</v>
      </c>
      <c r="SN105" s="43">
        <f t="shared" si="3409"/>
        <v>0</v>
      </c>
      <c r="SO105" s="43">
        <f t="shared" si="3410"/>
        <v>0</v>
      </c>
      <c r="SP105" s="44">
        <f>'СДП (план)'!CC106</f>
        <v>0</v>
      </c>
      <c r="SQ105" s="43">
        <f>'СДП (план)'!CD106</f>
        <v>0</v>
      </c>
      <c r="SR105" s="43">
        <f t="shared" si="2982"/>
        <v>0</v>
      </c>
      <c r="SS105" s="43">
        <f t="shared" si="3286"/>
        <v>0</v>
      </c>
      <c r="ST105" s="43">
        <f>VLOOKUP($C105,'факт СДП 1 мес'!$D$8:$HP$251,93,0)</f>
        <v>0</v>
      </c>
      <c r="SU105" s="43">
        <f>VLOOKUP($C105,'факт СДП 1 мес'!$D$8:$HP$251,94,0)</f>
        <v>0</v>
      </c>
      <c r="SV105" s="43">
        <f>VLOOKUP($C105,'факт СДП 1 мес'!$D$8:$HP$251,95,0)</f>
        <v>0</v>
      </c>
      <c r="SW105" s="43">
        <f>VLOOKUP($C105,'факт СДП 1 мес'!$D$8:$HP$251,96,0)</f>
        <v>0</v>
      </c>
      <c r="SX105" s="43">
        <f>VLOOKUP($C105,'факт СДП 1 мес'!$D$8:$HP$251,97,0)</f>
        <v>0</v>
      </c>
      <c r="SY105" s="43">
        <f>VLOOKUP($C105,'факт СДП 1 мес'!$D$8:$HP$251,98,0)</f>
        <v>0</v>
      </c>
      <c r="SZ105" s="43">
        <f t="shared" si="2984"/>
        <v>0</v>
      </c>
      <c r="TA105" s="43">
        <f t="shared" si="3160"/>
        <v>0</v>
      </c>
      <c r="TB105" s="43">
        <f t="shared" si="3161"/>
        <v>0</v>
      </c>
      <c r="TC105" s="43">
        <f t="shared" si="3411"/>
        <v>0</v>
      </c>
      <c r="TD105" s="43">
        <f t="shared" si="3412"/>
        <v>0</v>
      </c>
      <c r="TE105" s="5">
        <f>'СДП (план)'!CE106</f>
        <v>0</v>
      </c>
      <c r="TF105" s="3">
        <f>'СДП (план)'!CF106</f>
        <v>0</v>
      </c>
      <c r="TG105" s="5">
        <v>0</v>
      </c>
      <c r="TH105" s="3">
        <v>0</v>
      </c>
      <c r="TI105" s="43">
        <f>VLOOKUP($C105,'факт СДП 1 мес'!$D$8:$HP$251,117,0)</f>
        <v>0</v>
      </c>
      <c r="TJ105" s="43">
        <f>VLOOKUP($C105,'факт СДП 1 мес'!$D$8:$HP$251,118,0)</f>
        <v>0</v>
      </c>
      <c r="TK105" s="43">
        <f>VLOOKUP($C105,'факт СДП 1 мес'!$D$8:$HP$251,119,0)</f>
        <v>0</v>
      </c>
      <c r="TL105" s="43">
        <f>VLOOKUP($C105,'факт СДП 1 мес'!$D$8:$HP$251,120,0)</f>
        <v>0</v>
      </c>
      <c r="TM105" s="43">
        <f>VLOOKUP($C105,'факт СДП 1 мес'!$D$8:$HP$251,121,0)</f>
        <v>0</v>
      </c>
      <c r="TN105" s="43">
        <f>VLOOKUP($C105,'факт СДП 1 мес'!$D$8:$HP$251,122,0)</f>
        <v>0</v>
      </c>
      <c r="TO105" s="43">
        <f t="shared" si="2989"/>
        <v>0</v>
      </c>
      <c r="TP105" s="43">
        <f t="shared" si="3163"/>
        <v>0</v>
      </c>
      <c r="TQ105" s="43">
        <f t="shared" si="3164"/>
        <v>0</v>
      </c>
      <c r="TR105" s="43">
        <f t="shared" si="3413"/>
        <v>0</v>
      </c>
      <c r="TS105" s="43">
        <f t="shared" si="3414"/>
        <v>0</v>
      </c>
      <c r="TT105" s="43">
        <f>'СДП (план)'!CG106</f>
        <v>0</v>
      </c>
      <c r="TU105" s="43">
        <f>'СДП (план)'!CH106</f>
        <v>0</v>
      </c>
      <c r="TV105" s="43">
        <f t="shared" si="3415"/>
        <v>0</v>
      </c>
      <c r="TW105" s="43">
        <f t="shared" si="3416"/>
        <v>0</v>
      </c>
      <c r="TX105" s="43">
        <f>VLOOKUP($C105,'факт СДП 1 мес'!$D$8:$HP$251,207,0)</f>
        <v>0</v>
      </c>
      <c r="TY105" s="43">
        <f>VLOOKUP($C105,'факт СДП 1 мес'!$D$8:$HP$251,208,0)</f>
        <v>0</v>
      </c>
      <c r="TZ105" s="43">
        <f>VLOOKUP($C105,'факт СДП 1 мес'!$D$8:$HP$251,209,0)</f>
        <v>0</v>
      </c>
      <c r="UA105" s="43">
        <f>VLOOKUP($C105,'факт СДП 1 мес'!$D$8:$HP$251,210,0)</f>
        <v>0</v>
      </c>
      <c r="UB105" s="43">
        <f>VLOOKUP($C105,'факт СДП 1 мес'!$D$8:$HP$251,211,0)</f>
        <v>0</v>
      </c>
      <c r="UC105" s="43">
        <f>VLOOKUP($C105,'факт СДП 1 мес'!$D$8:$HP$251,212,0)</f>
        <v>0</v>
      </c>
      <c r="UD105" s="43">
        <f t="shared" si="3167"/>
        <v>0</v>
      </c>
      <c r="UE105" s="43">
        <f t="shared" si="3168"/>
        <v>0</v>
      </c>
      <c r="UF105" s="43">
        <f t="shared" si="3169"/>
        <v>0</v>
      </c>
      <c r="UG105" s="43">
        <f t="shared" si="3170"/>
        <v>0</v>
      </c>
      <c r="UH105" s="43">
        <f t="shared" si="3000"/>
        <v>0</v>
      </c>
      <c r="UI105" s="43"/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7">
        <f>'СДП (план)'!CK106</f>
        <v>9</v>
      </c>
      <c r="UY105" s="47">
        <f>'СДП (план)'!CL106</f>
        <v>532251.61447679996</v>
      </c>
      <c r="UZ105" s="43">
        <f t="shared" si="2625"/>
        <v>0.75</v>
      </c>
      <c r="VA105" s="43">
        <f t="shared" si="2626"/>
        <v>44354.3012064</v>
      </c>
      <c r="VB105" s="47">
        <f t="shared" si="2720"/>
        <v>1</v>
      </c>
      <c r="VC105" s="47">
        <f t="shared" si="2721"/>
        <v>59139.07</v>
      </c>
      <c r="VD105" s="47">
        <f t="shared" si="2722"/>
        <v>15</v>
      </c>
      <c r="VE105" s="47">
        <f t="shared" si="2723"/>
        <v>0</v>
      </c>
      <c r="VF105" s="47">
        <f t="shared" si="2724"/>
        <v>0</v>
      </c>
      <c r="VG105" s="47">
        <f t="shared" si="2725"/>
        <v>0</v>
      </c>
      <c r="VH105" s="47">
        <f t="shared" si="2726"/>
        <v>27.36</v>
      </c>
      <c r="VI105" s="47">
        <f t="shared" si="2727"/>
        <v>2.2800000000000002</v>
      </c>
      <c r="VJ105" s="47">
        <f t="shared" si="2728"/>
        <v>3.04</v>
      </c>
      <c r="VK105" s="43">
        <f t="shared" si="2729"/>
        <v>0.25</v>
      </c>
      <c r="VL105" s="43">
        <f t="shared" si="2730"/>
        <v>14784.7687936</v>
      </c>
      <c r="VM105" s="398" t="e">
        <f>VLOOKUP($C105,'СДП (план)'!$C$11:$CL$254,107,0)</f>
        <v>#REF!</v>
      </c>
      <c r="VN105" s="398" t="e">
        <f>VLOOKUP($C105,'СДП (план)'!$C$11:$CL$254,108,0)</f>
        <v>#REF!</v>
      </c>
      <c r="VO105" s="399" t="e">
        <f t="shared" si="3293"/>
        <v>#REF!</v>
      </c>
      <c r="VP105" s="399" t="e">
        <f t="shared" si="3294"/>
        <v>#REF!</v>
      </c>
      <c r="VQ105" s="398" t="e">
        <f>VLOOKUP($C105,'факт СДП 1 мес'!$D$8:$HI$249,255,0)</f>
        <v>#REF!</v>
      </c>
      <c r="VR105" s="398" t="e">
        <f>VLOOKUP($C105,'факт СДП 1 мес'!$D$8:$HI$249,256,0)</f>
        <v>#REF!</v>
      </c>
      <c r="VS105" s="400" t="e">
        <f t="shared" si="2736"/>
        <v>#REF!</v>
      </c>
      <c r="VT105" s="400" t="e">
        <f t="shared" si="2737"/>
        <v>#REF!</v>
      </c>
    </row>
    <row r="106" spans="1:592" s="32" customFormat="1" ht="10.5" customHeight="1" x14ac:dyDescent="0.2">
      <c r="A106" s="182"/>
      <c r="B106" s="182">
        <v>78</v>
      </c>
      <c r="C106" s="265" t="s">
        <v>596</v>
      </c>
      <c r="D106" s="460" t="s">
        <v>597</v>
      </c>
      <c r="E106" s="461">
        <v>16026</v>
      </c>
      <c r="F106" s="445">
        <v>5.63</v>
      </c>
      <c r="G106" s="481">
        <v>0.53469999999999995</v>
      </c>
      <c r="H106" s="464">
        <v>1</v>
      </c>
      <c r="I106" s="196"/>
      <c r="J106" s="196"/>
      <c r="K106" s="208">
        <v>1.4</v>
      </c>
      <c r="L106" s="208">
        <v>1.68</v>
      </c>
      <c r="M106" s="208">
        <v>2.23</v>
      </c>
      <c r="N106" s="209">
        <v>2.57</v>
      </c>
      <c r="O106" s="44">
        <f>'СДП (план)'!O107</f>
        <v>2</v>
      </c>
      <c r="P106" s="44">
        <f>'СДП (план)'!P107</f>
        <v>219047.99630880004</v>
      </c>
      <c r="Q106" s="43">
        <f t="shared" si="3295"/>
        <v>0.16666666666666666</v>
      </c>
      <c r="R106" s="43">
        <f t="shared" si="3296"/>
        <v>18253.999692400004</v>
      </c>
      <c r="S106" s="43">
        <f>VLOOKUP($C106,'факт СДП 1 мес'!$D$8:$HP$251,9,0)</f>
        <v>1</v>
      </c>
      <c r="T106" s="43">
        <f>VLOOKUP($C106,'факт СДП 1 мес'!$D$8:$HP$251,10,0)</f>
        <v>109524</v>
      </c>
      <c r="U106" s="43">
        <f>VLOOKUP($C106,'факт СДП 1 мес'!$D$8:$HP$251,11,0)</f>
        <v>29</v>
      </c>
      <c r="V106" s="43">
        <f>VLOOKUP($C106,'факт СДП 1 мес'!$D$8:$HP$251,12,0)</f>
        <v>0</v>
      </c>
      <c r="W106" s="43">
        <f>VLOOKUP($C106,'факт СДП 1 мес'!$D$8:$HP$251,13,0)</f>
        <v>0</v>
      </c>
      <c r="X106" s="43">
        <f>VLOOKUP($C106,'факт СДП 1 мес'!$D$8:$HP$251,14,0)</f>
        <v>0</v>
      </c>
      <c r="Y106" s="43">
        <f t="shared" si="3001"/>
        <v>11.26</v>
      </c>
      <c r="Z106" s="43">
        <f t="shared" si="3002"/>
        <v>0.93833333333333324</v>
      </c>
      <c r="AA106" s="43">
        <f t="shared" si="3003"/>
        <v>5.63</v>
      </c>
      <c r="AB106" s="43">
        <f t="shared" si="3297"/>
        <v>0.83333333333333337</v>
      </c>
      <c r="AC106" s="43">
        <f t="shared" si="3298"/>
        <v>91270.000307599999</v>
      </c>
      <c r="AD106" s="145">
        <f>'СДП (план)'!Q107</f>
        <v>0</v>
      </c>
      <c r="AE106" s="145">
        <f>'СДП (план)'!R107</f>
        <v>0</v>
      </c>
      <c r="AF106" s="43">
        <f t="shared" si="3299"/>
        <v>0</v>
      </c>
      <c r="AG106" s="43">
        <f t="shared" si="3300"/>
        <v>0</v>
      </c>
      <c r="AH106" s="43">
        <f>VLOOKUP($C106,'факт СДП 1 мес'!$D$8:$HP$251,3,0)</f>
        <v>0</v>
      </c>
      <c r="AI106" s="43">
        <f>VLOOKUP($C106,'факт СДП 1 мес'!$D$8:$HP$251,4,0)</f>
        <v>0</v>
      </c>
      <c r="AJ106" s="43">
        <f>VLOOKUP($C106,'факт СДП 1 мес'!$D$8:$HP$251,5,0)</f>
        <v>0</v>
      </c>
      <c r="AK106" s="43">
        <f>VLOOKUP($C106,'факт СДП 1 мес'!$D$8:$HP$251,6,0)</f>
        <v>0</v>
      </c>
      <c r="AL106" s="43">
        <f>VLOOKUP($C106,'факт СДП 1 мес'!$D$8:$HP$251,7,0)</f>
        <v>0</v>
      </c>
      <c r="AM106" s="43">
        <f>VLOOKUP($C106,'факт СДП 1 мес'!$D$8:$HP$251,8,0)</f>
        <v>0</v>
      </c>
      <c r="AN106" s="43">
        <f t="shared" si="2760"/>
        <v>0</v>
      </c>
      <c r="AO106" s="43">
        <f t="shared" si="2761"/>
        <v>0</v>
      </c>
      <c r="AP106" s="43">
        <f t="shared" si="2762"/>
        <v>0</v>
      </c>
      <c r="AQ106" s="43">
        <f t="shared" si="2763"/>
        <v>0</v>
      </c>
      <c r="AR106" s="43">
        <f t="shared" si="2764"/>
        <v>0</v>
      </c>
      <c r="AS106" s="44">
        <f>'СДП (план)'!S107</f>
        <v>0</v>
      </c>
      <c r="AT106" s="43">
        <f>'СДП (план)'!T107</f>
        <v>0</v>
      </c>
      <c r="AU106" s="43">
        <f t="shared" si="3301"/>
        <v>0</v>
      </c>
      <c r="AV106" s="43">
        <f t="shared" si="3302"/>
        <v>0</v>
      </c>
      <c r="AW106" s="43">
        <f>VLOOKUP($C106,'факт СДП 1 мес'!$D$8:$HP$251,159,0)</f>
        <v>0</v>
      </c>
      <c r="AX106" s="43">
        <f>VLOOKUP($C106,'факт СДП 1 мес'!$D$8:$HP$251,160,0)</f>
        <v>0</v>
      </c>
      <c r="AY106" s="43">
        <f>VLOOKUP($C106,'факт СДП 1 мес'!$D$8:$HP$251,161,0)</f>
        <v>0</v>
      </c>
      <c r="AZ106" s="43">
        <f>VLOOKUP($C106,'факт СДП 1 мес'!$D$8:$HP$251,162,0)</f>
        <v>0</v>
      </c>
      <c r="BA106" s="43">
        <f>VLOOKUP($C106,'факт СДП 1 мес'!$D$8:$HP$251,163,0)</f>
        <v>0</v>
      </c>
      <c r="BB106" s="43">
        <f>VLOOKUP($C106,'факт СДП 1 мес'!$D$8:$HP$251,164,0)</f>
        <v>0</v>
      </c>
      <c r="BC106" s="43">
        <f t="shared" si="3007"/>
        <v>0</v>
      </c>
      <c r="BD106" s="43">
        <f t="shared" si="3008"/>
        <v>0</v>
      </c>
      <c r="BE106" s="43">
        <f t="shared" si="3009"/>
        <v>0</v>
      </c>
      <c r="BF106" s="43">
        <f t="shared" si="3303"/>
        <v>0</v>
      </c>
      <c r="BG106" s="43">
        <f t="shared" si="3304"/>
        <v>0</v>
      </c>
      <c r="BH106" s="88">
        <f>'СДП (план)'!U107</f>
        <v>0</v>
      </c>
      <c r="BI106" s="3">
        <f>'СДП (план)'!V107</f>
        <v>0</v>
      </c>
      <c r="BJ106" s="43">
        <f t="shared" si="3305"/>
        <v>0</v>
      </c>
      <c r="BK106" s="43">
        <f t="shared" si="3306"/>
        <v>0</v>
      </c>
      <c r="BL106" s="43">
        <f>VLOOKUP($C106,'факт СДП 1 мес'!$D$8:$HP$251,21,0)</f>
        <v>0</v>
      </c>
      <c r="BM106" s="43">
        <f>VLOOKUP($C106,'факт СДП 1 мес'!$D$8:$HP$251,22,0)</f>
        <v>0</v>
      </c>
      <c r="BN106" s="43">
        <f>VLOOKUP($C106,'факт СДП 1 мес'!$D$8:$HP$251,23,0)</f>
        <v>0</v>
      </c>
      <c r="BO106" s="43">
        <f>VLOOKUP($C106,'факт СДП 1 мес'!$D$8:$HP$251,24,0)</f>
        <v>0</v>
      </c>
      <c r="BP106" s="43">
        <f>VLOOKUP($C106,'факт СДП 1 мес'!$D$8:$HP$251,25,0)</f>
        <v>0</v>
      </c>
      <c r="BQ106" s="43">
        <f>VLOOKUP($C106,'факт СДП 1 мес'!$D$8:$HP$251,26,0)</f>
        <v>0</v>
      </c>
      <c r="BR106" s="43">
        <f t="shared" si="3013"/>
        <v>0</v>
      </c>
      <c r="BS106" s="43">
        <f t="shared" si="3014"/>
        <v>0</v>
      </c>
      <c r="BT106" s="43">
        <f t="shared" si="3015"/>
        <v>0</v>
      </c>
      <c r="BU106" s="43">
        <f t="shared" si="2777"/>
        <v>0</v>
      </c>
      <c r="BV106" s="43">
        <f t="shared" si="2778"/>
        <v>0</v>
      </c>
      <c r="BW106" s="44">
        <f>'СДП (план)'!W107</f>
        <v>0</v>
      </c>
      <c r="BX106" s="43">
        <f>'СДП (план)'!X107</f>
        <v>0</v>
      </c>
      <c r="BY106" s="43">
        <f t="shared" si="3307"/>
        <v>0</v>
      </c>
      <c r="BZ106" s="43">
        <f t="shared" si="3308"/>
        <v>0</v>
      </c>
      <c r="CA106" s="43">
        <f>VLOOKUP($C106,'факт СДП 1 мес'!$D$8:$HP$251,15,0)</f>
        <v>0</v>
      </c>
      <c r="CB106" s="43">
        <f>VLOOKUP($C106,'факт СДП 1 мес'!$D$8:$HP$251,16,0)</f>
        <v>0</v>
      </c>
      <c r="CC106" s="43">
        <f>VLOOKUP($C106,'факт СДП 1 мес'!$D$8:$HP$251,17,0)</f>
        <v>0</v>
      </c>
      <c r="CD106" s="43">
        <f>VLOOKUP($C106,'факт СДП 1 мес'!$D$8:$HP$251,18,0)</f>
        <v>0</v>
      </c>
      <c r="CE106" s="43">
        <f>VLOOKUP($C106,'факт СДП 1 мес'!$D$8:$HP$251,19,0)</f>
        <v>0</v>
      </c>
      <c r="CF106" s="43">
        <f>VLOOKUP($C106,'факт СДП 1 мес'!$D$8:$HP$251,20,0)</f>
        <v>0</v>
      </c>
      <c r="CG106" s="43">
        <f t="shared" si="3017"/>
        <v>0</v>
      </c>
      <c r="CH106" s="43">
        <f t="shared" si="3018"/>
        <v>0</v>
      </c>
      <c r="CI106" s="43">
        <f t="shared" si="3019"/>
        <v>0</v>
      </c>
      <c r="CJ106" s="43">
        <f t="shared" si="3309"/>
        <v>0</v>
      </c>
      <c r="CK106" s="43">
        <f t="shared" si="3310"/>
        <v>0</v>
      </c>
      <c r="CL106" s="45">
        <f>'СДП (план)'!Y107</f>
        <v>0</v>
      </c>
      <c r="CM106" s="43">
        <f>'СДП (план)'!Z107</f>
        <v>0</v>
      </c>
      <c r="CN106" s="43">
        <f t="shared" si="3311"/>
        <v>0</v>
      </c>
      <c r="CO106" s="43">
        <f t="shared" si="3312"/>
        <v>0</v>
      </c>
      <c r="CP106" s="43">
        <f>VLOOKUP($C106,'факт СДП 1 мес'!$D$8:$HP$251,165,0)</f>
        <v>0</v>
      </c>
      <c r="CQ106" s="43">
        <f>VLOOKUP($C106,'факт СДП 1 мес'!$D$8:$HP$251,166,0)</f>
        <v>0</v>
      </c>
      <c r="CR106" s="43">
        <f>VLOOKUP($C106,'факт СДП 1 мес'!$D$8:$HP$251,167,0)</f>
        <v>0</v>
      </c>
      <c r="CS106" s="43">
        <f>VLOOKUP($C106,'факт СДП 1 мес'!$D$8:$HP$251,168,0)</f>
        <v>0</v>
      </c>
      <c r="CT106" s="43">
        <f>VLOOKUP($C106,'факт СДП 1 мес'!$D$8:$HP$251,169,0)</f>
        <v>0</v>
      </c>
      <c r="CU106" s="43">
        <f>VLOOKUP($C106,'факт СДП 1 мес'!$D$8:$HP$251,170,0)</f>
        <v>0</v>
      </c>
      <c r="CV106" s="43">
        <f t="shared" si="3022"/>
        <v>0</v>
      </c>
      <c r="CW106" s="43">
        <f t="shared" si="3023"/>
        <v>0</v>
      </c>
      <c r="CX106" s="43">
        <f t="shared" si="3024"/>
        <v>0</v>
      </c>
      <c r="CY106" s="43">
        <f t="shared" si="3313"/>
        <v>0</v>
      </c>
      <c r="CZ106" s="43">
        <f t="shared" si="3314"/>
        <v>0</v>
      </c>
      <c r="DA106" s="5">
        <f>'СДП (план)'!AA107</f>
        <v>0</v>
      </c>
      <c r="DB106" s="3">
        <f>'СДП (план)'!AB107</f>
        <v>0</v>
      </c>
      <c r="DC106" s="43">
        <f t="shared" si="3315"/>
        <v>0</v>
      </c>
      <c r="DD106" s="43">
        <f t="shared" si="3316"/>
        <v>0</v>
      </c>
      <c r="DE106" s="43">
        <f>VLOOKUP($C106,'факт СДП 1 мес'!$D$8:$HP$251,57,0)</f>
        <v>0</v>
      </c>
      <c r="DF106" s="43">
        <f>VLOOKUP($C106,'факт СДП 1 мес'!$D$8:$HP$251,58,0)</f>
        <v>0</v>
      </c>
      <c r="DG106" s="43">
        <f>VLOOKUP($C106,'факт СДП 1 мес'!$D$8:$HP$251,59,0)</f>
        <v>0</v>
      </c>
      <c r="DH106" s="43">
        <f>VLOOKUP($C106,'факт СДП 1 мес'!$D$8:$HP$251,60,0)</f>
        <v>0</v>
      </c>
      <c r="DI106" s="43">
        <f>VLOOKUP($C106,'факт СДП 1 мес'!$D$8:$HP$251,61,0)</f>
        <v>0</v>
      </c>
      <c r="DJ106" s="43">
        <f>VLOOKUP($C106,'факт СДП 1 мес'!$D$8:$HP$251,62,0)</f>
        <v>0</v>
      </c>
      <c r="DK106" s="43">
        <f t="shared" si="3027"/>
        <v>0</v>
      </c>
      <c r="DL106" s="43">
        <f t="shared" si="3028"/>
        <v>0</v>
      </c>
      <c r="DM106" s="43">
        <f t="shared" si="3029"/>
        <v>0</v>
      </c>
      <c r="DN106" s="43">
        <f t="shared" si="3317"/>
        <v>0</v>
      </c>
      <c r="DO106" s="43">
        <f t="shared" si="3318"/>
        <v>0</v>
      </c>
      <c r="DP106" s="5">
        <f>'СДП (план)'!AC107</f>
        <v>0</v>
      </c>
      <c r="DQ106" s="3">
        <f>'СДП (план)'!AD107</f>
        <v>0</v>
      </c>
      <c r="DR106" s="43">
        <f t="shared" si="3319"/>
        <v>0</v>
      </c>
      <c r="DS106" s="43">
        <f t="shared" si="3320"/>
        <v>0</v>
      </c>
      <c r="DT106" s="43">
        <f>VLOOKUP($C106,'факт СДП 1 мес'!$D$8:$HP$251,33,0)</f>
        <v>0</v>
      </c>
      <c r="DU106" s="43">
        <f>VLOOKUP($C106,'факт СДП 1 мес'!$D$8:$HP$251,34,0)</f>
        <v>0</v>
      </c>
      <c r="DV106" s="43">
        <f>VLOOKUP($C106,'факт СДП 1 мес'!$D$8:$HP$251,35,0)</f>
        <v>0</v>
      </c>
      <c r="DW106" s="43">
        <f>VLOOKUP($C106,'факт СДП 1 мес'!$D$8:$HP$251,36,0)</f>
        <v>0</v>
      </c>
      <c r="DX106" s="43">
        <f>VLOOKUP($C106,'факт СДП 1 мес'!$D$8:$HP$251,37,0)</f>
        <v>0</v>
      </c>
      <c r="DY106" s="43">
        <f>VLOOKUP($C106,'факт СДП 1 мес'!$D$8:$HP$251,38,0)</f>
        <v>0</v>
      </c>
      <c r="DZ106" s="43">
        <f t="shared" si="3032"/>
        <v>0</v>
      </c>
      <c r="EA106" s="43">
        <f t="shared" si="3033"/>
        <v>0</v>
      </c>
      <c r="EB106" s="43">
        <f t="shared" si="3034"/>
        <v>0</v>
      </c>
      <c r="EC106" s="43">
        <f t="shared" si="3321"/>
        <v>0</v>
      </c>
      <c r="ED106" s="43">
        <f t="shared" si="3322"/>
        <v>0</v>
      </c>
      <c r="EE106" s="5">
        <f>'СДП (план)'!AE107</f>
        <v>0</v>
      </c>
      <c r="EF106" s="3">
        <f>'СДП (план)'!AF107</f>
        <v>0</v>
      </c>
      <c r="EG106" s="43">
        <f t="shared" si="3323"/>
        <v>0</v>
      </c>
      <c r="EH106" s="43">
        <f t="shared" si="3324"/>
        <v>0</v>
      </c>
      <c r="EI106" s="43">
        <f>VLOOKUP($C106,'факт СДП 1 мес'!$D$8:$HP$251,27,0)</f>
        <v>0</v>
      </c>
      <c r="EJ106" s="43">
        <f>VLOOKUP($C106,'факт СДП 1 мес'!$D$8:$HP$251,28,0)</f>
        <v>0</v>
      </c>
      <c r="EK106" s="43">
        <f>VLOOKUP($C106,'факт СДП 1 мес'!$D$8:$HP$251,29,0)</f>
        <v>0</v>
      </c>
      <c r="EL106" s="43">
        <f>VLOOKUP($C106,'факт СДП 1 мес'!$D$8:$HP$251,30,0)</f>
        <v>0</v>
      </c>
      <c r="EM106" s="43">
        <f>VLOOKUP($C106,'факт СДП 1 мес'!$D$8:$HP$251,31,0)</f>
        <v>0</v>
      </c>
      <c r="EN106" s="43">
        <f>VLOOKUP($C106,'факт СДП 1 мес'!$D$8:$HP$251,32,0)</f>
        <v>0</v>
      </c>
      <c r="EO106" s="43">
        <f t="shared" si="2809"/>
        <v>0</v>
      </c>
      <c r="EP106" s="43">
        <f t="shared" si="2810"/>
        <v>0</v>
      </c>
      <c r="EQ106" s="43">
        <f t="shared" si="2811"/>
        <v>0</v>
      </c>
      <c r="ER106" s="43">
        <f t="shared" si="2812"/>
        <v>0</v>
      </c>
      <c r="ES106" s="43">
        <f t="shared" si="2813"/>
        <v>0</v>
      </c>
      <c r="ET106" s="44">
        <f>'СДП (план)'!AG107</f>
        <v>0</v>
      </c>
      <c r="EU106" s="43">
        <f>'СДП (план)'!AH107</f>
        <v>0</v>
      </c>
      <c r="EV106" s="43">
        <f t="shared" si="3325"/>
        <v>0</v>
      </c>
      <c r="EW106" s="43">
        <f t="shared" si="3326"/>
        <v>0</v>
      </c>
      <c r="EX106" s="43">
        <f>VLOOKUP($C106,'факт СДП 1 мес'!$D$8:$HP$251,87,0)</f>
        <v>0</v>
      </c>
      <c r="EY106" s="43">
        <f>VLOOKUP($C106,'факт СДП 1 мес'!$D$8:$HP$251,88,0)</f>
        <v>0</v>
      </c>
      <c r="EZ106" s="43">
        <f>VLOOKUP($C106,'факт СДП 1 мес'!$D$8:$HP$251,89,0)</f>
        <v>0</v>
      </c>
      <c r="FA106" s="43">
        <f>VLOOKUP($C106,'факт СДП 1 мес'!$D$8:$HP$251,90,0)</f>
        <v>0</v>
      </c>
      <c r="FB106" s="43">
        <f>VLOOKUP($C106,'факт СДП 1 мес'!$D$8:$HP$251,91,0)</f>
        <v>0</v>
      </c>
      <c r="FC106" s="43">
        <f>VLOOKUP($C106,'факт СДП 1 мес'!$D$8:$HP$251,92,0)</f>
        <v>0</v>
      </c>
      <c r="FD106" s="43">
        <f t="shared" si="3039"/>
        <v>0</v>
      </c>
      <c r="FE106" s="43">
        <f t="shared" si="3040"/>
        <v>0</v>
      </c>
      <c r="FF106" s="43">
        <f t="shared" si="3041"/>
        <v>0</v>
      </c>
      <c r="FG106" s="43">
        <f t="shared" si="3327"/>
        <v>0</v>
      </c>
      <c r="FH106" s="43">
        <f t="shared" si="3328"/>
        <v>0</v>
      </c>
      <c r="FI106" s="44">
        <f>'СДП (план)'!AI107</f>
        <v>0</v>
      </c>
      <c r="FJ106" s="43">
        <f>'СДП (план)'!AJ107</f>
        <v>0</v>
      </c>
      <c r="FK106" s="43">
        <f t="shared" si="3329"/>
        <v>0</v>
      </c>
      <c r="FL106" s="43">
        <f t="shared" si="3330"/>
        <v>0</v>
      </c>
      <c r="FM106" s="43">
        <f>VLOOKUP($C106,'факт СДП 1 мес'!$D$8:$HP$251,39,0)</f>
        <v>0</v>
      </c>
      <c r="FN106" s="43">
        <f>VLOOKUP($C106,'факт СДП 1 мес'!$D$8:$HP$251,40,0)</f>
        <v>0</v>
      </c>
      <c r="FO106" s="43">
        <f>VLOOKUP($C106,'факт СДП 1 мес'!$D$8:$HP$251,41,0)</f>
        <v>0</v>
      </c>
      <c r="FP106" s="43">
        <f>VLOOKUP($C106,'факт СДП 1 мес'!$D$8:$HP$251,42,0)</f>
        <v>0</v>
      </c>
      <c r="FQ106" s="43">
        <f>VLOOKUP($C106,'факт СДП 1 мес'!$D$8:$HP$251,43,0)</f>
        <v>0</v>
      </c>
      <c r="FR106" s="43">
        <f>VLOOKUP($C106,'факт СДП 1 мес'!$D$8:$HP$251,44,0)</f>
        <v>0</v>
      </c>
      <c r="FS106" s="43">
        <f t="shared" si="3044"/>
        <v>0</v>
      </c>
      <c r="FT106" s="43">
        <f t="shared" si="3045"/>
        <v>0</v>
      </c>
      <c r="FU106" s="43">
        <f t="shared" si="3046"/>
        <v>0</v>
      </c>
      <c r="FV106" s="43">
        <f t="shared" si="3331"/>
        <v>0</v>
      </c>
      <c r="FW106" s="43">
        <f t="shared" si="3332"/>
        <v>0</v>
      </c>
      <c r="FX106" s="44">
        <f>'СДП (план)'!AK107</f>
        <v>0</v>
      </c>
      <c r="FY106" s="43">
        <f>'СДП (план)'!AL107</f>
        <v>0</v>
      </c>
      <c r="FZ106" s="43">
        <f t="shared" si="3333"/>
        <v>0</v>
      </c>
      <c r="GA106" s="43">
        <f t="shared" si="3334"/>
        <v>0</v>
      </c>
      <c r="GB106" s="43">
        <f>VLOOKUP($C106,'факт СДП 1 мес'!$D$8:$HP$251,45,0)</f>
        <v>0</v>
      </c>
      <c r="GC106" s="43">
        <f>VLOOKUP($C106,'факт СДП 1 мес'!$D$8:$HP$251,46,0)</f>
        <v>0</v>
      </c>
      <c r="GD106" s="43">
        <f>VLOOKUP($C106,'факт СДП 1 мес'!$D$8:$HP$251,47,0)</f>
        <v>0</v>
      </c>
      <c r="GE106" s="43">
        <f>VLOOKUP($C106,'факт СДП 1 мес'!$D$8:$HP$251,48,0)</f>
        <v>0</v>
      </c>
      <c r="GF106" s="43">
        <f>VLOOKUP($C106,'факт СДП 1 мес'!$D$8:$HP$251,49,0)</f>
        <v>0</v>
      </c>
      <c r="GG106" s="43">
        <f>VLOOKUP($C106,'факт СДП 1 мес'!$D$8:$HP$251,50,0)</f>
        <v>0</v>
      </c>
      <c r="GH106" s="43">
        <f t="shared" si="3049"/>
        <v>0</v>
      </c>
      <c r="GI106" s="43">
        <f t="shared" si="3050"/>
        <v>0</v>
      </c>
      <c r="GJ106" s="43">
        <f t="shared" si="3051"/>
        <v>0</v>
      </c>
      <c r="GK106" s="43">
        <f t="shared" si="3335"/>
        <v>0</v>
      </c>
      <c r="GL106" s="43">
        <f t="shared" si="3336"/>
        <v>0</v>
      </c>
      <c r="GM106" s="5">
        <f>'СДП (план)'!AM107</f>
        <v>0</v>
      </c>
      <c r="GN106" s="3">
        <f>'СДП (план)'!AN107</f>
        <v>0</v>
      </c>
      <c r="GO106" s="43">
        <f t="shared" si="3337"/>
        <v>0</v>
      </c>
      <c r="GP106" s="43">
        <f t="shared" si="3338"/>
        <v>0</v>
      </c>
      <c r="GQ106" s="43">
        <f>VLOOKUP($C106,'факт СДП 1 мес'!$D$8:$HP$251,51,0)</f>
        <v>0</v>
      </c>
      <c r="GR106" s="43">
        <f>VLOOKUP($C106,'факт СДП 1 мес'!$D$8:$HP$251,52,0)</f>
        <v>0</v>
      </c>
      <c r="GS106" s="43">
        <f>VLOOKUP($C106,'факт СДП 1 мес'!$D$8:$HP$251,53,0)</f>
        <v>0</v>
      </c>
      <c r="GT106" s="43">
        <f>VLOOKUP($C106,'факт СДП 1 мес'!$D$8:$HP$251,54,0)</f>
        <v>0</v>
      </c>
      <c r="GU106" s="43">
        <f>VLOOKUP($C106,'факт СДП 1 мес'!$D$8:$HP$251,55,0)</f>
        <v>0</v>
      </c>
      <c r="GV106" s="43">
        <f>VLOOKUP($C106,'факт СДП 1 мес'!$D$8:$HP$251,56,0)</f>
        <v>0</v>
      </c>
      <c r="GW106" s="43">
        <f t="shared" si="3054"/>
        <v>0</v>
      </c>
      <c r="GX106" s="43">
        <f t="shared" si="3055"/>
        <v>0</v>
      </c>
      <c r="GY106" s="43">
        <f t="shared" si="3056"/>
        <v>0</v>
      </c>
      <c r="GZ106" s="43">
        <f t="shared" si="3339"/>
        <v>0</v>
      </c>
      <c r="HA106" s="43">
        <f t="shared" si="3340"/>
        <v>0</v>
      </c>
      <c r="HB106" s="5">
        <f>'СДП (план)'!AO107</f>
        <v>0</v>
      </c>
      <c r="HC106" s="3">
        <f>'СДП (план)'!AP107</f>
        <v>0</v>
      </c>
      <c r="HD106" s="43">
        <f t="shared" si="3341"/>
        <v>0</v>
      </c>
      <c r="HE106" s="43">
        <f t="shared" si="3342"/>
        <v>0</v>
      </c>
      <c r="HF106" s="43">
        <f>VLOOKUP($C106,'факт СДП 1 мес'!$D$8:$HP$251,141,0)</f>
        <v>0</v>
      </c>
      <c r="HG106" s="43">
        <f>VLOOKUP($C106,'факт СДП 1 мес'!$D$8:$HP$251,142,0)</f>
        <v>0</v>
      </c>
      <c r="HH106" s="43">
        <f>VLOOKUP($C106,'факт СДП 1 мес'!$D$8:$HP$251,143,0)</f>
        <v>0</v>
      </c>
      <c r="HI106" s="43">
        <f>VLOOKUP($C106,'факт СДП 1 мес'!$D$8:$HP$251,144,0)</f>
        <v>0</v>
      </c>
      <c r="HJ106" s="43">
        <f>VLOOKUP($C106,'факт СДП 1 мес'!$D$8:$HP$251,145,0)</f>
        <v>0</v>
      </c>
      <c r="HK106" s="43">
        <f>VLOOKUP($C106,'факт СДП 1 мес'!$D$8:$HP$251,146,0)</f>
        <v>0</v>
      </c>
      <c r="HL106" s="43">
        <f t="shared" si="3059"/>
        <v>0</v>
      </c>
      <c r="HM106" s="43">
        <f t="shared" si="3060"/>
        <v>0</v>
      </c>
      <c r="HN106" s="43">
        <f t="shared" si="3061"/>
        <v>0</v>
      </c>
      <c r="HO106" s="43">
        <f t="shared" si="3343"/>
        <v>0</v>
      </c>
      <c r="HP106" s="43">
        <f t="shared" si="3344"/>
        <v>0</v>
      </c>
      <c r="HQ106" s="44">
        <f>'СДП (план)'!AQ107</f>
        <v>0</v>
      </c>
      <c r="HR106" s="43">
        <f>'СДП (план)'!AR107</f>
        <v>0</v>
      </c>
      <c r="HS106" s="43">
        <f t="shared" si="3345"/>
        <v>0</v>
      </c>
      <c r="HT106" s="43">
        <f t="shared" si="3346"/>
        <v>0</v>
      </c>
      <c r="HU106" s="43">
        <f>VLOOKUP($C106,'факт СДП 1 мес'!$D$8:$HP$251,171,0)</f>
        <v>0</v>
      </c>
      <c r="HV106" s="43">
        <f>VLOOKUP($C106,'факт СДП 1 мес'!$D$8:$HP$251,172,0)</f>
        <v>0</v>
      </c>
      <c r="HW106" s="43">
        <f>VLOOKUP($C106,'факт СДП 1 мес'!$D$8:$HP$251,173,0)</f>
        <v>0</v>
      </c>
      <c r="HX106" s="43">
        <f>VLOOKUP($C106,'факт СДП 1 мес'!$D$8:$HP$251,174,0)</f>
        <v>0</v>
      </c>
      <c r="HY106" s="43">
        <f>VLOOKUP($C106,'факт СДП 1 мес'!$D$8:$HP$251,175,0)</f>
        <v>0</v>
      </c>
      <c r="HZ106" s="43">
        <f>VLOOKUP($C106,'факт СДП 1 мес'!$D$8:$HP$251,176,0)</f>
        <v>0</v>
      </c>
      <c r="IA106" s="43">
        <f t="shared" si="3064"/>
        <v>0</v>
      </c>
      <c r="IB106" s="43">
        <f t="shared" si="3065"/>
        <v>0</v>
      </c>
      <c r="IC106" s="43">
        <f t="shared" si="3066"/>
        <v>0</v>
      </c>
      <c r="ID106" s="43">
        <f t="shared" si="3347"/>
        <v>0</v>
      </c>
      <c r="IE106" s="43">
        <f t="shared" si="3348"/>
        <v>0</v>
      </c>
      <c r="IF106" s="44">
        <f>'СДП (план)'!AS107</f>
        <v>0</v>
      </c>
      <c r="IG106" s="43">
        <f>'СДП (план)'!AT107</f>
        <v>0</v>
      </c>
      <c r="IH106" s="43">
        <f t="shared" si="3349"/>
        <v>0</v>
      </c>
      <c r="II106" s="43">
        <f t="shared" si="3350"/>
        <v>0</v>
      </c>
      <c r="IJ106" s="43">
        <f>VLOOKUP($C106,'факт СДП 1 мес'!$D$8:$HP$251,183,0)</f>
        <v>0</v>
      </c>
      <c r="IK106" s="43">
        <f>VLOOKUP($C106,'факт СДП 1 мес'!$D$8:$HP$251,184,0)</f>
        <v>0</v>
      </c>
      <c r="IL106" s="43">
        <f>VLOOKUP($C106,'факт СДП 1 мес'!$D$8:$HP$251,185,0)</f>
        <v>0</v>
      </c>
      <c r="IM106" s="43">
        <f>VLOOKUP($C106,'факт СДП 1 мес'!$D$8:$HP$251,186,0)</f>
        <v>0</v>
      </c>
      <c r="IN106" s="43">
        <f>VLOOKUP($C106,'факт СДП 1 мес'!$D$8:$HP$251,187,0)</f>
        <v>0</v>
      </c>
      <c r="IO106" s="43">
        <f>VLOOKUP($C106,'факт СДП 1 мес'!$D$8:$HP$251,188,0)</f>
        <v>0</v>
      </c>
      <c r="IP106" s="43">
        <f t="shared" si="3069"/>
        <v>0</v>
      </c>
      <c r="IQ106" s="43">
        <f t="shared" si="3070"/>
        <v>0</v>
      </c>
      <c r="IR106" s="43">
        <f t="shared" si="3071"/>
        <v>0</v>
      </c>
      <c r="IS106" s="43">
        <f t="shared" si="3351"/>
        <v>0</v>
      </c>
      <c r="IT106" s="43">
        <f t="shared" si="3352"/>
        <v>0</v>
      </c>
      <c r="IU106" s="45">
        <f>'СДП (план)'!AU107</f>
        <v>0</v>
      </c>
      <c r="IV106" s="45">
        <f>'СДП (план)'!AV107</f>
        <v>0</v>
      </c>
      <c r="IW106" s="43">
        <f t="shared" si="3353"/>
        <v>0</v>
      </c>
      <c r="IX106" s="43">
        <f t="shared" si="3354"/>
        <v>0</v>
      </c>
      <c r="IY106" s="43">
        <f>VLOOKUP($C106,'факт СДП 1 мес'!$D$8:$HP$251,147,0)</f>
        <v>0</v>
      </c>
      <c r="IZ106" s="43">
        <f>VLOOKUP($C106,'факт СДП 1 мес'!$D$8:$HP$251,148,0)</f>
        <v>0</v>
      </c>
      <c r="JA106" s="43">
        <f>VLOOKUP($C106,'факт СДП 1 мес'!$D$8:$HP$251,149,0)</f>
        <v>0</v>
      </c>
      <c r="JB106" s="43">
        <f>VLOOKUP($C106,'факт СДП 1 мес'!$D$8:$HP$251,150,0)</f>
        <v>0</v>
      </c>
      <c r="JC106" s="43">
        <f>VLOOKUP($C106,'факт СДП 1 мес'!$D$8:$HP$251,151,0)</f>
        <v>0</v>
      </c>
      <c r="JD106" s="43">
        <f>VLOOKUP($C106,'факт СДП 1 мес'!$D$8:$HP$251,152,0)</f>
        <v>0</v>
      </c>
      <c r="JE106" s="43">
        <f t="shared" si="3074"/>
        <v>0</v>
      </c>
      <c r="JF106" s="43">
        <f t="shared" si="3075"/>
        <v>0</v>
      </c>
      <c r="JG106" s="43">
        <f t="shared" si="3076"/>
        <v>0</v>
      </c>
      <c r="JH106" s="43">
        <f t="shared" si="3355"/>
        <v>0</v>
      </c>
      <c r="JI106" s="43">
        <f t="shared" si="3356"/>
        <v>0</v>
      </c>
      <c r="JJ106" s="45">
        <f>'СДП (план)'!AW107</f>
        <v>0</v>
      </c>
      <c r="JK106" s="45">
        <f>'СДП (план)'!AX107</f>
        <v>0</v>
      </c>
      <c r="JL106" s="43">
        <f t="shared" si="3357"/>
        <v>0</v>
      </c>
      <c r="JM106" s="43">
        <f t="shared" si="3358"/>
        <v>0</v>
      </c>
      <c r="JN106" s="43">
        <f>VLOOKUP($C106,'факт СДП 1 мес'!$D$8:$HP$251,135,0)</f>
        <v>0</v>
      </c>
      <c r="JO106" s="43">
        <f>VLOOKUP($C106,'факт СДП 1 мес'!$D$8:$HP$251,136,0)</f>
        <v>0</v>
      </c>
      <c r="JP106" s="43">
        <f>VLOOKUP($C106,'факт СДП 1 мес'!$D$8:$HP$251,137,0)</f>
        <v>0</v>
      </c>
      <c r="JQ106" s="43">
        <f>VLOOKUP($C106,'факт СДП 1 мес'!$D$8:$HP$251,138,0)</f>
        <v>0</v>
      </c>
      <c r="JR106" s="43">
        <f>VLOOKUP($C106,'факт СДП 1 мес'!$D$8:$HP$251,139,0)</f>
        <v>0</v>
      </c>
      <c r="JS106" s="43">
        <f>VLOOKUP($C106,'факт СДП 1 мес'!$D$8:$HP$251,140,0)</f>
        <v>0</v>
      </c>
      <c r="JT106" s="43">
        <f t="shared" si="3079"/>
        <v>0</v>
      </c>
      <c r="JU106" s="43">
        <f t="shared" si="3080"/>
        <v>0</v>
      </c>
      <c r="JV106" s="43">
        <f t="shared" si="3081"/>
        <v>0</v>
      </c>
      <c r="JW106" s="43">
        <f t="shared" si="3359"/>
        <v>0</v>
      </c>
      <c r="JX106" s="43">
        <f t="shared" si="3360"/>
        <v>0</v>
      </c>
      <c r="JY106" s="44">
        <f>'СДП (план)'!AY107</f>
        <v>0</v>
      </c>
      <c r="JZ106" s="43">
        <f>'СДП (план)'!AZ107</f>
        <v>0</v>
      </c>
      <c r="KA106" s="43">
        <f t="shared" si="3361"/>
        <v>0</v>
      </c>
      <c r="KB106" s="43">
        <f t="shared" si="3362"/>
        <v>0</v>
      </c>
      <c r="KC106" s="43">
        <f>VLOOKUP($C106,'факт СДП 1 мес'!$D$8:$HP$251,105,0)</f>
        <v>0</v>
      </c>
      <c r="KD106" s="43">
        <f>VLOOKUP($C106,'факт СДП 1 мес'!$D$8:$HP$251,106,0)</f>
        <v>0</v>
      </c>
      <c r="KE106" s="43">
        <f>VLOOKUP($C106,'факт СДП 1 мес'!$D$8:$HP$251,107,0)</f>
        <v>0</v>
      </c>
      <c r="KF106" s="43">
        <f>VLOOKUP($C106,'факт СДП 1 мес'!$D$8:$HP$251,108,0)</f>
        <v>0</v>
      </c>
      <c r="KG106" s="43">
        <f>VLOOKUP($C106,'факт СДП 1 мес'!$D$8:$HP$251,109,0)</f>
        <v>0</v>
      </c>
      <c r="KH106" s="43">
        <f>VLOOKUP($C106,'факт СДП 1 мес'!$D$8:$HP$251,110,0)</f>
        <v>0</v>
      </c>
      <c r="KI106" s="43">
        <f t="shared" si="3084"/>
        <v>0</v>
      </c>
      <c r="KJ106" s="43">
        <f t="shared" si="3085"/>
        <v>0</v>
      </c>
      <c r="KK106" s="43">
        <f t="shared" si="3086"/>
        <v>0</v>
      </c>
      <c r="KL106" s="43">
        <f t="shared" si="3363"/>
        <v>0</v>
      </c>
      <c r="KM106" s="43">
        <f t="shared" si="3364"/>
        <v>0</v>
      </c>
      <c r="KN106" s="44">
        <f>'СДП (план)'!BA107</f>
        <v>0</v>
      </c>
      <c r="KO106" s="43">
        <f>'СДП (план)'!BB107</f>
        <v>0</v>
      </c>
      <c r="KP106" s="43">
        <f t="shared" si="3365"/>
        <v>0</v>
      </c>
      <c r="KQ106" s="43">
        <f t="shared" si="3366"/>
        <v>0</v>
      </c>
      <c r="KR106" s="43">
        <f>VLOOKUP($C106,'факт СДП 1 мес'!$D$8:$HP$251,189,0)</f>
        <v>0</v>
      </c>
      <c r="KS106" s="43">
        <f>VLOOKUP($C106,'факт СДП 1 мес'!$D$8:$HP$251,190,0)</f>
        <v>0</v>
      </c>
      <c r="KT106" s="43">
        <f>VLOOKUP($C106,'факт СДП 1 мес'!$D$8:$HP$251,191,0)</f>
        <v>0</v>
      </c>
      <c r="KU106" s="43">
        <f>VLOOKUP($C106,'факт СДП 1 мес'!$D$8:$HP$251,192,0)</f>
        <v>0</v>
      </c>
      <c r="KV106" s="43">
        <f>VLOOKUP($C106,'факт СДП 1 мес'!$D$8:$HP$251,193,0)</f>
        <v>0</v>
      </c>
      <c r="KW106" s="43">
        <f>VLOOKUP($C106,'факт СДП 1 мес'!$D$8:$HP$251,194,0)</f>
        <v>0</v>
      </c>
      <c r="KX106" s="43">
        <f t="shared" si="3089"/>
        <v>0</v>
      </c>
      <c r="KY106" s="43">
        <f t="shared" si="3090"/>
        <v>0</v>
      </c>
      <c r="KZ106" s="43">
        <f t="shared" si="3091"/>
        <v>0</v>
      </c>
      <c r="LA106" s="43">
        <f t="shared" si="3367"/>
        <v>0</v>
      </c>
      <c r="LB106" s="43">
        <f t="shared" si="3368"/>
        <v>0</v>
      </c>
      <c r="LC106" s="44">
        <f>'СДП (план)'!BC107</f>
        <v>0</v>
      </c>
      <c r="LD106" s="43">
        <f>'СДП (план)'!BD107</f>
        <v>0</v>
      </c>
      <c r="LE106" s="43">
        <f t="shared" si="3369"/>
        <v>0</v>
      </c>
      <c r="LF106" s="43">
        <f t="shared" si="3370"/>
        <v>0</v>
      </c>
      <c r="LG106" s="43">
        <f>VLOOKUP($C106,'факт СДП 1 мес'!$D$8:$HP$251,63,0)</f>
        <v>0</v>
      </c>
      <c r="LH106" s="43">
        <f>VLOOKUP($C106,'факт СДП 1 мес'!$D$8:$HP$251,64,0)</f>
        <v>0</v>
      </c>
      <c r="LI106" s="43">
        <f>VLOOKUP($C106,'факт СДП 1 мес'!$D$8:$HP$251,65,0)</f>
        <v>0</v>
      </c>
      <c r="LJ106" s="43">
        <f>VLOOKUP($C106,'факт СДП 1 мес'!$D$8:$HP$251,66,0)</f>
        <v>0</v>
      </c>
      <c r="LK106" s="43">
        <f>VLOOKUP($C106,'факт СДП 1 мес'!$D$8:$HP$251,67,0)</f>
        <v>0</v>
      </c>
      <c r="LL106" s="43">
        <f>VLOOKUP($C106,'факт СДП 1 мес'!$D$8:$HP$251,68,0)</f>
        <v>0</v>
      </c>
      <c r="LM106" s="43">
        <f t="shared" si="3094"/>
        <v>0</v>
      </c>
      <c r="LN106" s="43">
        <f t="shared" si="3095"/>
        <v>0</v>
      </c>
      <c r="LO106" s="43">
        <f t="shared" si="3096"/>
        <v>0</v>
      </c>
      <c r="LP106" s="43">
        <f t="shared" si="3371"/>
        <v>0</v>
      </c>
      <c r="LQ106" s="43">
        <f t="shared" si="3372"/>
        <v>0</v>
      </c>
      <c r="LR106" s="44">
        <f>'СДП (план)'!BE107</f>
        <v>0</v>
      </c>
      <c r="LS106" s="43">
        <f>'СДП (план)'!BF107</f>
        <v>0</v>
      </c>
      <c r="LT106" s="43">
        <f t="shared" si="3373"/>
        <v>0</v>
      </c>
      <c r="LU106" s="43">
        <f t="shared" si="3374"/>
        <v>0</v>
      </c>
      <c r="LV106" s="43">
        <f>VLOOKUP($C106,'факт СДП 1 мес'!$D$8:$HP$251,69,0)</f>
        <v>0</v>
      </c>
      <c r="LW106" s="43">
        <f>VLOOKUP($C106,'факт СДП 1 мес'!$D$8:$HP$251,70,0)</f>
        <v>0</v>
      </c>
      <c r="LX106" s="43">
        <f>VLOOKUP($C106,'факт СДП 1 мес'!$D$8:$HP$251,71,0)</f>
        <v>0</v>
      </c>
      <c r="LY106" s="43">
        <f>VLOOKUP($C106,'факт СДП 1 мес'!$D$8:$HP$251,72,0)</f>
        <v>0</v>
      </c>
      <c r="LZ106" s="43">
        <f>VLOOKUP($C106,'факт СДП 1 мес'!$D$8:$HP$251,73,0)</f>
        <v>0</v>
      </c>
      <c r="MA106" s="43">
        <f>VLOOKUP($C106,'факт СДП 1 мес'!$D$8:$HP$251,74,0)</f>
        <v>0</v>
      </c>
      <c r="MB106" s="43">
        <f t="shared" si="3099"/>
        <v>0</v>
      </c>
      <c r="MC106" s="43">
        <f t="shared" si="3100"/>
        <v>0</v>
      </c>
      <c r="MD106" s="43">
        <f t="shared" si="3101"/>
        <v>0</v>
      </c>
      <c r="ME106" s="43">
        <f t="shared" si="3102"/>
        <v>0</v>
      </c>
      <c r="MF106" s="43">
        <f t="shared" si="3103"/>
        <v>0</v>
      </c>
      <c r="MG106" s="44">
        <f>'СДП (план)'!BG107</f>
        <v>0</v>
      </c>
      <c r="MH106" s="43">
        <f>'СДП (план)'!BH107</f>
        <v>0</v>
      </c>
      <c r="MI106" s="43">
        <f t="shared" si="3375"/>
        <v>0</v>
      </c>
      <c r="MJ106" s="43">
        <f t="shared" si="3376"/>
        <v>0</v>
      </c>
      <c r="MK106" s="43">
        <f>VLOOKUP($C106,'факт СДП 1 мес'!$D$8:$HP$251,75,0)</f>
        <v>0</v>
      </c>
      <c r="ML106" s="43">
        <f>VLOOKUP($C106,'факт СДП 1 мес'!$D$8:$HP$251,76,0)</f>
        <v>0</v>
      </c>
      <c r="MM106" s="43">
        <f>VLOOKUP($C106,'факт СДП 1 мес'!$D$8:$HP$251,77,0)</f>
        <v>0</v>
      </c>
      <c r="MN106" s="43">
        <f>VLOOKUP($C106,'факт СДП 1 мес'!$D$8:$HP$251,78,0)</f>
        <v>0</v>
      </c>
      <c r="MO106" s="43">
        <f>VLOOKUP($C106,'факт СДП 1 мес'!$D$8:$HP$251,79,0)</f>
        <v>0</v>
      </c>
      <c r="MP106" s="43">
        <f>VLOOKUP($C106,'факт СДП 1 мес'!$D$8:$HP$251,80,0)</f>
        <v>0</v>
      </c>
      <c r="MQ106" s="43">
        <f t="shared" si="3105"/>
        <v>0</v>
      </c>
      <c r="MR106" s="43">
        <f t="shared" si="3106"/>
        <v>0</v>
      </c>
      <c r="MS106" s="43">
        <f t="shared" si="3107"/>
        <v>0</v>
      </c>
      <c r="MT106" s="43">
        <f t="shared" si="3108"/>
        <v>0</v>
      </c>
      <c r="MU106" s="43">
        <f t="shared" si="2911"/>
        <v>0</v>
      </c>
      <c r="MV106" s="44">
        <f>'СДП (план)'!BI107</f>
        <v>0</v>
      </c>
      <c r="MW106" s="43">
        <f>'СДП (план)'!BJ107</f>
        <v>0</v>
      </c>
      <c r="MX106" s="43">
        <f t="shared" si="3377"/>
        <v>0</v>
      </c>
      <c r="MY106" s="43">
        <f t="shared" si="3378"/>
        <v>0</v>
      </c>
      <c r="MZ106" s="43">
        <f>VLOOKUP($C106,'факт СДП 1 мес'!$D$8:$HP$251,81,0)</f>
        <v>0</v>
      </c>
      <c r="NA106" s="43">
        <f>VLOOKUP($C106,'факт СДП 1 мес'!$D$8:$HP$251,82,0)</f>
        <v>0</v>
      </c>
      <c r="NB106" s="43">
        <f>VLOOKUP($C106,'факт СДП 1 мес'!$D$8:$HP$251,83,0)</f>
        <v>0</v>
      </c>
      <c r="NC106" s="43">
        <f>VLOOKUP($C106,'факт СДП 1 мес'!$D$8:$HP$251,84,0)</f>
        <v>0</v>
      </c>
      <c r="ND106" s="43">
        <f>VLOOKUP($C106,'факт СДП 1 мес'!$D$8:$HP$251,85,0)</f>
        <v>0</v>
      </c>
      <c r="NE106" s="43">
        <f>VLOOKUP($C106,'факт СДП 1 мес'!$D$8:$HP$251,86,0)</f>
        <v>0</v>
      </c>
      <c r="NF106" s="43">
        <f t="shared" si="3110"/>
        <v>0</v>
      </c>
      <c r="NG106" s="43">
        <f t="shared" si="3111"/>
        <v>0</v>
      </c>
      <c r="NH106" s="43">
        <f t="shared" si="3112"/>
        <v>0</v>
      </c>
      <c r="NI106" s="43">
        <f t="shared" si="3113"/>
        <v>0</v>
      </c>
      <c r="NJ106" s="43">
        <f t="shared" si="2918"/>
        <v>0</v>
      </c>
      <c r="NK106" s="44">
        <f>'СДП (план)'!BK107</f>
        <v>0</v>
      </c>
      <c r="NL106" s="43">
        <f>'СДП (план)'!BL107</f>
        <v>0</v>
      </c>
      <c r="NM106" s="43">
        <f t="shared" si="3379"/>
        <v>0</v>
      </c>
      <c r="NN106" s="43">
        <f t="shared" si="3380"/>
        <v>0</v>
      </c>
      <c r="NO106" s="43">
        <f>VLOOKUP($C106,'факт СДП 1 мес'!$D$8:$HP$251,99,0)</f>
        <v>0</v>
      </c>
      <c r="NP106" s="43">
        <f>VLOOKUP($C106,'факт СДП 1 мес'!$D$8:$HP$251,100,0)</f>
        <v>0</v>
      </c>
      <c r="NQ106" s="43">
        <f>VLOOKUP($C106,'факт СДП 1 мес'!$D$8:$HP$251,101,0)</f>
        <v>0</v>
      </c>
      <c r="NR106" s="43">
        <f>VLOOKUP($C106,'факт СДП 1 мес'!$D$8:$HP$251,102,0)</f>
        <v>0</v>
      </c>
      <c r="NS106" s="43">
        <f>VLOOKUP($C106,'факт СДП 1 мес'!$D$8:$HP$251,103,0)</f>
        <v>0</v>
      </c>
      <c r="NT106" s="43">
        <f>VLOOKUP($C106,'факт СДП 1 мес'!$D$8:$HP$251,104,0)</f>
        <v>0</v>
      </c>
      <c r="NU106" s="43">
        <f t="shared" si="3115"/>
        <v>0</v>
      </c>
      <c r="NV106" s="43">
        <f t="shared" si="3116"/>
        <v>0</v>
      </c>
      <c r="NW106" s="43">
        <f t="shared" si="3117"/>
        <v>0</v>
      </c>
      <c r="NX106" s="43">
        <f t="shared" si="3381"/>
        <v>0</v>
      </c>
      <c r="NY106" s="43">
        <f t="shared" si="3382"/>
        <v>0</v>
      </c>
      <c r="NZ106" s="44">
        <f>'СДП (план)'!BM107</f>
        <v>0</v>
      </c>
      <c r="OA106" s="43">
        <f>'СДП (план)'!BN107</f>
        <v>0</v>
      </c>
      <c r="OB106" s="43">
        <f t="shared" si="3383"/>
        <v>0</v>
      </c>
      <c r="OC106" s="43">
        <f t="shared" si="3384"/>
        <v>0</v>
      </c>
      <c r="OD106" s="43"/>
      <c r="OE106" s="43"/>
      <c r="OF106" s="43"/>
      <c r="OG106" s="43"/>
      <c r="OH106" s="43"/>
      <c r="OI106" s="43"/>
      <c r="OJ106" s="43">
        <f t="shared" si="3120"/>
        <v>0</v>
      </c>
      <c r="OK106" s="43">
        <f t="shared" si="3121"/>
        <v>0</v>
      </c>
      <c r="OL106" s="43">
        <f t="shared" si="3122"/>
        <v>0</v>
      </c>
      <c r="OM106" s="43">
        <f t="shared" si="3385"/>
        <v>0</v>
      </c>
      <c r="ON106" s="43">
        <f t="shared" si="3386"/>
        <v>0</v>
      </c>
      <c r="OO106" s="44">
        <f>'СДП (план)'!BO107</f>
        <v>0</v>
      </c>
      <c r="OP106" s="43">
        <f>'СДП (план)'!BP107</f>
        <v>0</v>
      </c>
      <c r="OQ106" s="43">
        <f t="shared" si="3387"/>
        <v>0</v>
      </c>
      <c r="OR106" s="43">
        <f t="shared" si="3388"/>
        <v>0</v>
      </c>
      <c r="OS106" s="43">
        <f>VLOOKUP($C106,'факт СДП 1 мес'!$D$8:$HP$251,177,0)</f>
        <v>0</v>
      </c>
      <c r="OT106" s="43">
        <f>VLOOKUP($C106,'факт СДП 1 мес'!$D$8:$HP$251,178,0)</f>
        <v>0</v>
      </c>
      <c r="OU106" s="43">
        <f>VLOOKUP($C106,'факт СДП 1 мес'!$D$8:$HP$251,179,0)</f>
        <v>0</v>
      </c>
      <c r="OV106" s="43">
        <f>VLOOKUP($C106,'факт СДП 1 мес'!$D$8:$HP$251,180,0)</f>
        <v>0</v>
      </c>
      <c r="OW106" s="43">
        <f>VLOOKUP($C106,'факт СДП 1 мес'!$D$8:$HP$251,181,0)</f>
        <v>0</v>
      </c>
      <c r="OX106" s="43">
        <f>VLOOKUP($C106,'факт СДП 1 мес'!$D$8:$HP$251,182,0)</f>
        <v>0</v>
      </c>
      <c r="OY106" s="43">
        <f t="shared" si="3125"/>
        <v>0</v>
      </c>
      <c r="OZ106" s="43">
        <f t="shared" si="3126"/>
        <v>0</v>
      </c>
      <c r="PA106" s="43">
        <f t="shared" si="3127"/>
        <v>0</v>
      </c>
      <c r="PB106" s="43">
        <f t="shared" si="3389"/>
        <v>0</v>
      </c>
      <c r="PC106" s="43">
        <f t="shared" si="3390"/>
        <v>0</v>
      </c>
      <c r="PD106" s="45">
        <f>'СДП (план)'!BQ107</f>
        <v>0</v>
      </c>
      <c r="PE106" s="45">
        <f>'СДП (план)'!BR107</f>
        <v>0</v>
      </c>
      <c r="PF106" s="43">
        <f t="shared" si="3391"/>
        <v>0</v>
      </c>
      <c r="PG106" s="43">
        <f t="shared" si="3392"/>
        <v>0</v>
      </c>
      <c r="PH106" s="43">
        <f>VLOOKUP($C106,'факт СДП 1 мес'!$D$8:$HP$251,123,0)</f>
        <v>0</v>
      </c>
      <c r="PI106" s="43">
        <f>VLOOKUP($C106,'факт СДП 1 мес'!$D$8:$HP$251,124,0)</f>
        <v>0</v>
      </c>
      <c r="PJ106" s="43">
        <f>VLOOKUP($C106,'факт СДП 1 мес'!$D$8:$HP$251,125,0)</f>
        <v>0</v>
      </c>
      <c r="PK106" s="43">
        <f>VLOOKUP($C106,'факт СДП 1 мес'!$D$8:$HP$251,126,0)</f>
        <v>0</v>
      </c>
      <c r="PL106" s="43">
        <f>VLOOKUP($C106,'факт СДП 1 мес'!$D$8:$HP$251,127,0)</f>
        <v>0</v>
      </c>
      <c r="PM106" s="43">
        <f>VLOOKUP($C106,'факт СДП 1 мес'!$D$8:$HP$251,128,0)</f>
        <v>0</v>
      </c>
      <c r="PN106" s="43">
        <f t="shared" si="3130"/>
        <v>0</v>
      </c>
      <c r="PO106" s="43">
        <f t="shared" si="3131"/>
        <v>0</v>
      </c>
      <c r="PP106" s="43">
        <f t="shared" si="3132"/>
        <v>0</v>
      </c>
      <c r="PQ106" s="43">
        <f t="shared" si="3393"/>
        <v>0</v>
      </c>
      <c r="PR106" s="43">
        <f t="shared" si="3394"/>
        <v>0</v>
      </c>
      <c r="PS106" s="44">
        <f>'СДП (план)'!BS107</f>
        <v>0</v>
      </c>
      <c r="PT106" s="43">
        <f>'СДП (план)'!BT107</f>
        <v>0</v>
      </c>
      <c r="PU106" s="43">
        <f t="shared" si="3395"/>
        <v>0</v>
      </c>
      <c r="PV106" s="43">
        <f t="shared" si="3396"/>
        <v>0</v>
      </c>
      <c r="PW106" s="43">
        <f>VLOOKUP($C106,'факт СДП 1 мес'!$D$8:$HP$251,111,0)</f>
        <v>0</v>
      </c>
      <c r="PX106" s="43">
        <f>VLOOKUP($C106,'факт СДП 1 мес'!$D$8:$HP$251,112,0)</f>
        <v>0</v>
      </c>
      <c r="PY106" s="43">
        <f>VLOOKUP($C106,'факт СДП 1 мес'!$D$8:$HP$251,113,0)</f>
        <v>0</v>
      </c>
      <c r="PZ106" s="43">
        <f>VLOOKUP($C106,'факт СДП 1 мес'!$D$8:$HP$251,114,0)</f>
        <v>0</v>
      </c>
      <c r="QA106" s="43">
        <f>VLOOKUP($C106,'факт СДП 1 мес'!$D$8:$HP$251,115,0)</f>
        <v>0</v>
      </c>
      <c r="QB106" s="43">
        <f>VLOOKUP($C106,'факт СДП 1 мес'!$D$8:$HP$251,116,0)</f>
        <v>0</v>
      </c>
      <c r="QC106" s="43">
        <f t="shared" si="3135"/>
        <v>0</v>
      </c>
      <c r="QD106" s="43">
        <f t="shared" si="3136"/>
        <v>0</v>
      </c>
      <c r="QE106" s="43">
        <f t="shared" si="3137"/>
        <v>0</v>
      </c>
      <c r="QF106" s="43">
        <f t="shared" si="3397"/>
        <v>0</v>
      </c>
      <c r="QG106" s="43">
        <f t="shared" si="3398"/>
        <v>0</v>
      </c>
      <c r="QH106" s="44">
        <f>'СДП (план)'!BU107</f>
        <v>0</v>
      </c>
      <c r="QI106" s="43">
        <f>'СДП (план)'!BV107</f>
        <v>0</v>
      </c>
      <c r="QJ106" s="43">
        <f t="shared" si="3399"/>
        <v>0</v>
      </c>
      <c r="QK106" s="43">
        <f t="shared" si="3400"/>
        <v>0</v>
      </c>
      <c r="QL106" s="43">
        <f>VLOOKUP($C106,'факт СДП 1 мес'!$D$8:$HP$251,153,0)</f>
        <v>0</v>
      </c>
      <c r="QM106" s="43">
        <f>VLOOKUP($C106,'факт СДП 1 мес'!$D$8:$HP$251,154,0)</f>
        <v>0</v>
      </c>
      <c r="QN106" s="43">
        <f>VLOOKUP($C106,'факт СДП 1 мес'!$D$8:$HP$251,155,0)</f>
        <v>0</v>
      </c>
      <c r="QO106" s="43">
        <f>VLOOKUP($C106,'факт СДП 1 мес'!$D$8:$HP$251,156,0)</f>
        <v>0</v>
      </c>
      <c r="QP106" s="43">
        <f>VLOOKUP($C106,'факт СДП 1 мес'!$D$8:$HP$251,157,0)</f>
        <v>0</v>
      </c>
      <c r="QQ106" s="43">
        <f>VLOOKUP($C106,'факт СДП 1 мес'!$D$8:$HP$251,158,0)</f>
        <v>0</v>
      </c>
      <c r="QR106" s="43">
        <f t="shared" si="3140"/>
        <v>0</v>
      </c>
      <c r="QS106" s="43">
        <f t="shared" si="3141"/>
        <v>0</v>
      </c>
      <c r="QT106" s="43">
        <f t="shared" si="3142"/>
        <v>0</v>
      </c>
      <c r="QU106" s="43">
        <f t="shared" si="3143"/>
        <v>0</v>
      </c>
      <c r="QV106" s="43">
        <f t="shared" si="3144"/>
        <v>0</v>
      </c>
      <c r="QW106" s="44">
        <f>'СДП (план)'!BW107</f>
        <v>0</v>
      </c>
      <c r="QX106" s="43">
        <f>'СДП (план)'!BX107</f>
        <v>0</v>
      </c>
      <c r="QY106" s="43">
        <f t="shared" si="3401"/>
        <v>0</v>
      </c>
      <c r="QZ106" s="43">
        <f t="shared" si="3402"/>
        <v>0</v>
      </c>
      <c r="RA106" s="43">
        <f>VLOOKUP($C106,'факт СДП 1 мес'!$D$8:$HP$251,195,0)</f>
        <v>0</v>
      </c>
      <c r="RB106" s="43">
        <f>VLOOKUP($C106,'факт СДП 1 мес'!$D$8:$HP$251,196,0)</f>
        <v>0</v>
      </c>
      <c r="RC106" s="43">
        <f>VLOOKUP($C106,'факт СДП 1 мес'!$D$8:$HP$251,197,0)</f>
        <v>0</v>
      </c>
      <c r="RD106" s="43">
        <f>VLOOKUP($C106,'факт СДП 1 мес'!$D$8:$HP$251,198,0)</f>
        <v>0</v>
      </c>
      <c r="RE106" s="43">
        <f>VLOOKUP($C106,'факт СДП 1 мес'!$D$8:$HP$251,199,0)</f>
        <v>0</v>
      </c>
      <c r="RF106" s="43">
        <f>VLOOKUP($C106,'факт СДП 1 мес'!$D$8:$HP$251,200,0)</f>
        <v>0</v>
      </c>
      <c r="RG106" s="43">
        <f t="shared" si="3146"/>
        <v>0</v>
      </c>
      <c r="RH106" s="43">
        <f t="shared" si="3147"/>
        <v>0</v>
      </c>
      <c r="RI106" s="43">
        <f t="shared" si="3148"/>
        <v>0</v>
      </c>
      <c r="RJ106" s="43">
        <f t="shared" si="3403"/>
        <v>0</v>
      </c>
      <c r="RK106" s="43">
        <f t="shared" si="3404"/>
        <v>0</v>
      </c>
      <c r="RL106" s="44">
        <f>'СДП (план)'!BY107</f>
        <v>0</v>
      </c>
      <c r="RM106" s="43">
        <f>'СДП (план)'!BZ107</f>
        <v>0</v>
      </c>
      <c r="RN106" s="43">
        <f t="shared" si="3405"/>
        <v>0</v>
      </c>
      <c r="RO106" s="43">
        <f t="shared" si="3406"/>
        <v>0</v>
      </c>
      <c r="RP106" s="43">
        <f>VLOOKUP($C106,'факт СДП 1 мес'!$D$8:$HP$251,201,0)</f>
        <v>0</v>
      </c>
      <c r="RQ106" s="43">
        <f>VLOOKUP($C106,'факт СДП 1 мес'!$D$8:$HP$251,202,0)</f>
        <v>0</v>
      </c>
      <c r="RR106" s="43">
        <f>VLOOKUP($C106,'факт СДП 1 мес'!$D$8:$HP$251,203,0)</f>
        <v>0</v>
      </c>
      <c r="RS106" s="43">
        <f>VLOOKUP($C106,'факт СДП 1 мес'!$D$8:$HP$251,204,0)</f>
        <v>0</v>
      </c>
      <c r="RT106" s="43">
        <f>VLOOKUP($C106,'факт СДП 1 мес'!$D$8:$HP$251,205,0)</f>
        <v>0</v>
      </c>
      <c r="RU106" s="43">
        <f>VLOOKUP($C106,'факт СДП 1 мес'!$D$8:$HP$251,206,0)</f>
        <v>0</v>
      </c>
      <c r="RV106" s="43">
        <f t="shared" si="3151"/>
        <v>0</v>
      </c>
      <c r="RW106" s="43">
        <f t="shared" si="3152"/>
        <v>0</v>
      </c>
      <c r="RX106" s="43">
        <f t="shared" si="3153"/>
        <v>0</v>
      </c>
      <c r="RY106" s="43">
        <f t="shared" si="3407"/>
        <v>0</v>
      </c>
      <c r="RZ106" s="43">
        <f t="shared" si="3408"/>
        <v>0</v>
      </c>
      <c r="SA106" s="44">
        <f>'СДП (план)'!CA107</f>
        <v>0</v>
      </c>
      <c r="SB106" s="43">
        <f>'СДП (план)'!CB107</f>
        <v>0</v>
      </c>
      <c r="SC106" s="43">
        <f t="shared" si="2975"/>
        <v>0</v>
      </c>
      <c r="SD106" s="43">
        <f t="shared" si="3283"/>
        <v>0</v>
      </c>
      <c r="SE106" s="43">
        <f>VLOOKUP($C106,'факт СДП 1 мес'!$D$8:$HP$251,129,0)</f>
        <v>0</v>
      </c>
      <c r="SF106" s="43">
        <f>VLOOKUP($C106,'факт СДП 1 мес'!$D$8:$HP$251,130,0)</f>
        <v>0</v>
      </c>
      <c r="SG106" s="43">
        <f>VLOOKUP($C106,'факт СДП 1 мес'!$D$8:$HP$251,131,0)</f>
        <v>0</v>
      </c>
      <c r="SH106" s="43">
        <f>VLOOKUP($C106,'факт СДП 1 мес'!$D$8:$HP$251,132,0)</f>
        <v>0</v>
      </c>
      <c r="SI106" s="43">
        <f>VLOOKUP($C106,'факт СДП 1 мес'!$D$8:$HP$251,133,0)</f>
        <v>0</v>
      </c>
      <c r="SJ106" s="43">
        <f>VLOOKUP($C106,'факт СДП 1 мес'!$D$8:$HP$251,134,0)</f>
        <v>0</v>
      </c>
      <c r="SK106" s="43">
        <f t="shared" si="2977"/>
        <v>0</v>
      </c>
      <c r="SL106" s="43">
        <f t="shared" si="3156"/>
        <v>0</v>
      </c>
      <c r="SM106" s="43">
        <f t="shared" si="3157"/>
        <v>0</v>
      </c>
      <c r="SN106" s="43">
        <f t="shared" si="3409"/>
        <v>0</v>
      </c>
      <c r="SO106" s="43">
        <f t="shared" si="3410"/>
        <v>0</v>
      </c>
      <c r="SP106" s="44">
        <f>'СДП (план)'!CC107</f>
        <v>0</v>
      </c>
      <c r="SQ106" s="43">
        <f>'СДП (план)'!CD107</f>
        <v>0</v>
      </c>
      <c r="SR106" s="43">
        <f t="shared" si="2982"/>
        <v>0</v>
      </c>
      <c r="SS106" s="43">
        <f t="shared" si="3286"/>
        <v>0</v>
      </c>
      <c r="ST106" s="43">
        <f>VLOOKUP($C106,'факт СДП 1 мес'!$D$8:$HP$251,93,0)</f>
        <v>0</v>
      </c>
      <c r="SU106" s="43">
        <f>VLOOKUP($C106,'факт СДП 1 мес'!$D$8:$HP$251,94,0)</f>
        <v>0</v>
      </c>
      <c r="SV106" s="43">
        <f>VLOOKUP($C106,'факт СДП 1 мес'!$D$8:$HP$251,95,0)</f>
        <v>0</v>
      </c>
      <c r="SW106" s="43">
        <f>VLOOKUP($C106,'факт СДП 1 мес'!$D$8:$HP$251,96,0)</f>
        <v>0</v>
      </c>
      <c r="SX106" s="43">
        <f>VLOOKUP($C106,'факт СДП 1 мес'!$D$8:$HP$251,97,0)</f>
        <v>0</v>
      </c>
      <c r="SY106" s="43">
        <f>VLOOKUP($C106,'факт СДП 1 мес'!$D$8:$HP$251,98,0)</f>
        <v>0</v>
      </c>
      <c r="SZ106" s="43">
        <f t="shared" si="2984"/>
        <v>0</v>
      </c>
      <c r="TA106" s="43">
        <f t="shared" si="3160"/>
        <v>0</v>
      </c>
      <c r="TB106" s="43">
        <f t="shared" si="3161"/>
        <v>0</v>
      </c>
      <c r="TC106" s="43">
        <f t="shared" si="3411"/>
        <v>0</v>
      </c>
      <c r="TD106" s="43">
        <f t="shared" si="3412"/>
        <v>0</v>
      </c>
      <c r="TE106" s="5">
        <f>'СДП (план)'!CE107</f>
        <v>0</v>
      </c>
      <c r="TF106" s="3">
        <f>'СДП (план)'!CF107</f>
        <v>0</v>
      </c>
      <c r="TG106" s="5">
        <v>0</v>
      </c>
      <c r="TH106" s="3">
        <v>0</v>
      </c>
      <c r="TI106" s="43">
        <f>VLOOKUP($C106,'факт СДП 1 мес'!$D$8:$HP$251,117,0)</f>
        <v>0</v>
      </c>
      <c r="TJ106" s="43">
        <f>VLOOKUP($C106,'факт СДП 1 мес'!$D$8:$HP$251,118,0)</f>
        <v>0</v>
      </c>
      <c r="TK106" s="43">
        <f>VLOOKUP($C106,'факт СДП 1 мес'!$D$8:$HP$251,119,0)</f>
        <v>0</v>
      </c>
      <c r="TL106" s="43">
        <f>VLOOKUP($C106,'факт СДП 1 мес'!$D$8:$HP$251,120,0)</f>
        <v>0</v>
      </c>
      <c r="TM106" s="43">
        <f>VLOOKUP($C106,'факт СДП 1 мес'!$D$8:$HP$251,121,0)</f>
        <v>0</v>
      </c>
      <c r="TN106" s="43">
        <f>VLOOKUP($C106,'факт СДП 1 мес'!$D$8:$HP$251,122,0)</f>
        <v>0</v>
      </c>
      <c r="TO106" s="43">
        <f t="shared" si="2989"/>
        <v>0</v>
      </c>
      <c r="TP106" s="43">
        <f t="shared" si="3163"/>
        <v>0</v>
      </c>
      <c r="TQ106" s="43">
        <f t="shared" si="3164"/>
        <v>0</v>
      </c>
      <c r="TR106" s="43">
        <f t="shared" si="3413"/>
        <v>0</v>
      </c>
      <c r="TS106" s="43">
        <f t="shared" si="3414"/>
        <v>0</v>
      </c>
      <c r="TT106" s="43">
        <f>'СДП (план)'!CG107</f>
        <v>0</v>
      </c>
      <c r="TU106" s="43">
        <f>'СДП (план)'!CH107</f>
        <v>0</v>
      </c>
      <c r="TV106" s="43">
        <f t="shared" si="3415"/>
        <v>0</v>
      </c>
      <c r="TW106" s="43">
        <f t="shared" si="3416"/>
        <v>0</v>
      </c>
      <c r="TX106" s="43">
        <f>VLOOKUP($C106,'факт СДП 1 мес'!$D$8:$HP$251,207,0)</f>
        <v>0</v>
      </c>
      <c r="TY106" s="43">
        <f>VLOOKUP($C106,'факт СДП 1 мес'!$D$8:$HP$251,208,0)</f>
        <v>0</v>
      </c>
      <c r="TZ106" s="43">
        <f>VLOOKUP($C106,'факт СДП 1 мес'!$D$8:$HP$251,209,0)</f>
        <v>0</v>
      </c>
      <c r="UA106" s="43">
        <f>VLOOKUP($C106,'факт СДП 1 мес'!$D$8:$HP$251,210,0)</f>
        <v>0</v>
      </c>
      <c r="UB106" s="43">
        <f>VLOOKUP($C106,'факт СДП 1 мес'!$D$8:$HP$251,211,0)</f>
        <v>0</v>
      </c>
      <c r="UC106" s="43">
        <f>VLOOKUP($C106,'факт СДП 1 мес'!$D$8:$HP$251,212,0)</f>
        <v>0</v>
      </c>
      <c r="UD106" s="43">
        <f t="shared" si="3167"/>
        <v>0</v>
      </c>
      <c r="UE106" s="43">
        <f t="shared" si="3168"/>
        <v>0</v>
      </c>
      <c r="UF106" s="43">
        <f t="shared" si="3169"/>
        <v>0</v>
      </c>
      <c r="UG106" s="43">
        <f t="shared" si="3170"/>
        <v>0</v>
      </c>
      <c r="UH106" s="43">
        <f t="shared" si="3000"/>
        <v>0</v>
      </c>
      <c r="UI106" s="43"/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7">
        <f>'СДП (план)'!CK107</f>
        <v>2</v>
      </c>
      <c r="UY106" s="47">
        <f>'СДП (план)'!CL107</f>
        <v>219047.99630880004</v>
      </c>
      <c r="UZ106" s="43">
        <f t="shared" si="2625"/>
        <v>0.16666666666666666</v>
      </c>
      <c r="VA106" s="43">
        <f t="shared" si="2626"/>
        <v>18253.999692400004</v>
      </c>
      <c r="VB106" s="47">
        <f t="shared" si="2720"/>
        <v>1</v>
      </c>
      <c r="VC106" s="47">
        <f t="shared" si="2721"/>
        <v>109524</v>
      </c>
      <c r="VD106" s="47">
        <f t="shared" si="2722"/>
        <v>29</v>
      </c>
      <c r="VE106" s="47">
        <f t="shared" si="2723"/>
        <v>0</v>
      </c>
      <c r="VF106" s="47">
        <f t="shared" si="2724"/>
        <v>0</v>
      </c>
      <c r="VG106" s="47">
        <f t="shared" si="2725"/>
        <v>0</v>
      </c>
      <c r="VH106" s="47">
        <f t="shared" si="2726"/>
        <v>11.26</v>
      </c>
      <c r="VI106" s="47">
        <f t="shared" si="2727"/>
        <v>0.93833333333333324</v>
      </c>
      <c r="VJ106" s="47">
        <f t="shared" si="2728"/>
        <v>5.63</v>
      </c>
      <c r="VK106" s="43">
        <f t="shared" si="2729"/>
        <v>0.83333333333333337</v>
      </c>
      <c r="VL106" s="43">
        <f t="shared" si="2730"/>
        <v>91270.000307599999</v>
      </c>
      <c r="VM106" s="398" t="e">
        <f>VLOOKUP($C106,'СДП (план)'!$C$11:$CL$254,107,0)</f>
        <v>#REF!</v>
      </c>
      <c r="VN106" s="398" t="e">
        <f>VLOOKUP($C106,'СДП (план)'!$C$11:$CL$254,108,0)</f>
        <v>#REF!</v>
      </c>
      <c r="VO106" s="399" t="e">
        <f t="shared" si="3293"/>
        <v>#REF!</v>
      </c>
      <c r="VP106" s="399" t="e">
        <f t="shared" si="3294"/>
        <v>#REF!</v>
      </c>
      <c r="VQ106" s="398" t="e">
        <f>VLOOKUP($C106,'факт СДП 1 мес'!$D$8:$HI$249,255,0)</f>
        <v>#REF!</v>
      </c>
      <c r="VR106" s="398" t="e">
        <f>VLOOKUP($C106,'факт СДП 1 мес'!$D$8:$HI$249,256,0)</f>
        <v>#REF!</v>
      </c>
      <c r="VS106" s="400" t="e">
        <f t="shared" si="2736"/>
        <v>#REF!</v>
      </c>
      <c r="VT106" s="400" t="e">
        <f t="shared" si="2737"/>
        <v>#REF!</v>
      </c>
    </row>
    <row r="107" spans="1:592" s="32" customFormat="1" ht="10.5" customHeight="1" x14ac:dyDescent="0.2">
      <c r="A107" s="182"/>
      <c r="B107" s="182">
        <v>79</v>
      </c>
      <c r="C107" s="265" t="s">
        <v>598</v>
      </c>
      <c r="D107" s="460" t="s">
        <v>599</v>
      </c>
      <c r="E107" s="461">
        <v>16026</v>
      </c>
      <c r="F107" s="445">
        <v>2.78</v>
      </c>
      <c r="G107" s="481">
        <v>8.4599999999999995E-2</v>
      </c>
      <c r="H107" s="464">
        <v>1</v>
      </c>
      <c r="I107" s="196"/>
      <c r="J107" s="196"/>
      <c r="K107" s="208">
        <v>1.4</v>
      </c>
      <c r="L107" s="208">
        <v>1.68</v>
      </c>
      <c r="M107" s="208">
        <v>2.23</v>
      </c>
      <c r="N107" s="209">
        <v>2.57</v>
      </c>
      <c r="O107" s="44">
        <f>'СДП (план)'!O108</f>
        <v>3</v>
      </c>
      <c r="P107" s="44">
        <f>'СДП (план)'!P108</f>
        <v>138179.78746560001</v>
      </c>
      <c r="Q107" s="43">
        <f t="shared" si="3295"/>
        <v>0.25</v>
      </c>
      <c r="R107" s="43">
        <f t="shared" si="3296"/>
        <v>11514.9822888</v>
      </c>
      <c r="S107" s="43">
        <f>VLOOKUP($C107,'факт СДП 1 мес'!$D$8:$HP$251,9,0)</f>
        <v>0</v>
      </c>
      <c r="T107" s="43">
        <f>VLOOKUP($C107,'факт СДП 1 мес'!$D$8:$HP$251,10,0)</f>
        <v>0</v>
      </c>
      <c r="U107" s="43">
        <f>VLOOKUP($C107,'факт СДП 1 мес'!$D$8:$HP$251,11,0)</f>
        <v>0</v>
      </c>
      <c r="V107" s="43">
        <f>VLOOKUP($C107,'факт СДП 1 мес'!$D$8:$HP$251,12,0)</f>
        <v>0</v>
      </c>
      <c r="W107" s="43">
        <f>VLOOKUP($C107,'факт СДП 1 мес'!$D$8:$HP$251,13,0)</f>
        <v>0</v>
      </c>
      <c r="X107" s="43">
        <f>VLOOKUP($C107,'факт СДП 1 мес'!$D$8:$HP$251,14,0)</f>
        <v>0</v>
      </c>
      <c r="Y107" s="43">
        <f t="shared" si="3001"/>
        <v>8.34</v>
      </c>
      <c r="Z107" s="43">
        <f t="shared" si="3002"/>
        <v>0.69499999999999995</v>
      </c>
      <c r="AA107" s="43">
        <f t="shared" si="3003"/>
        <v>0</v>
      </c>
      <c r="AB107" s="43">
        <f t="shared" si="3297"/>
        <v>-0.25</v>
      </c>
      <c r="AC107" s="43">
        <f t="shared" si="3298"/>
        <v>-11514.9822888</v>
      </c>
      <c r="AD107" s="145">
        <f>'СДП (план)'!Q108</f>
        <v>0</v>
      </c>
      <c r="AE107" s="145">
        <f>'СДП (план)'!R108</f>
        <v>0</v>
      </c>
      <c r="AF107" s="43">
        <f t="shared" si="3299"/>
        <v>0</v>
      </c>
      <c r="AG107" s="43">
        <f t="shared" si="3300"/>
        <v>0</v>
      </c>
      <c r="AH107" s="43">
        <f>VLOOKUP($C107,'факт СДП 1 мес'!$D$8:$HP$251,3,0)</f>
        <v>0</v>
      </c>
      <c r="AI107" s="43">
        <f>VLOOKUP($C107,'факт СДП 1 мес'!$D$8:$HP$251,4,0)</f>
        <v>0</v>
      </c>
      <c r="AJ107" s="43">
        <f>VLOOKUP($C107,'факт СДП 1 мес'!$D$8:$HP$251,5,0)</f>
        <v>0</v>
      </c>
      <c r="AK107" s="43">
        <f>VLOOKUP($C107,'факт СДП 1 мес'!$D$8:$HP$251,6,0)</f>
        <v>0</v>
      </c>
      <c r="AL107" s="43">
        <f>VLOOKUP($C107,'факт СДП 1 мес'!$D$8:$HP$251,7,0)</f>
        <v>0</v>
      </c>
      <c r="AM107" s="43">
        <f>VLOOKUP($C107,'факт СДП 1 мес'!$D$8:$HP$251,8,0)</f>
        <v>0</v>
      </c>
      <c r="AN107" s="43">
        <f t="shared" si="2760"/>
        <v>0</v>
      </c>
      <c r="AO107" s="43">
        <f t="shared" si="2761"/>
        <v>0</v>
      </c>
      <c r="AP107" s="43">
        <f t="shared" si="2762"/>
        <v>0</v>
      </c>
      <c r="AQ107" s="43">
        <f t="shared" si="2763"/>
        <v>0</v>
      </c>
      <c r="AR107" s="43">
        <f t="shared" si="2764"/>
        <v>0</v>
      </c>
      <c r="AS107" s="44">
        <f>'СДП (план)'!S108</f>
        <v>0</v>
      </c>
      <c r="AT107" s="43">
        <f>'СДП (план)'!T108</f>
        <v>0</v>
      </c>
      <c r="AU107" s="43">
        <f t="shared" si="3301"/>
        <v>0</v>
      </c>
      <c r="AV107" s="43">
        <f t="shared" si="3302"/>
        <v>0</v>
      </c>
      <c r="AW107" s="43">
        <f>VLOOKUP($C107,'факт СДП 1 мес'!$D$8:$HP$251,159,0)</f>
        <v>0</v>
      </c>
      <c r="AX107" s="43">
        <f>VLOOKUP($C107,'факт СДП 1 мес'!$D$8:$HP$251,160,0)</f>
        <v>0</v>
      </c>
      <c r="AY107" s="43">
        <f>VLOOKUP($C107,'факт СДП 1 мес'!$D$8:$HP$251,161,0)</f>
        <v>0</v>
      </c>
      <c r="AZ107" s="43">
        <f>VLOOKUP($C107,'факт СДП 1 мес'!$D$8:$HP$251,162,0)</f>
        <v>0</v>
      </c>
      <c r="BA107" s="43">
        <f>VLOOKUP($C107,'факт СДП 1 мес'!$D$8:$HP$251,163,0)</f>
        <v>0</v>
      </c>
      <c r="BB107" s="43">
        <f>VLOOKUP($C107,'факт СДП 1 мес'!$D$8:$HP$251,164,0)</f>
        <v>0</v>
      </c>
      <c r="BC107" s="43">
        <f t="shared" si="3007"/>
        <v>0</v>
      </c>
      <c r="BD107" s="43">
        <f t="shared" si="3008"/>
        <v>0</v>
      </c>
      <c r="BE107" s="43">
        <f t="shared" si="3009"/>
        <v>0</v>
      </c>
      <c r="BF107" s="43">
        <f t="shared" si="3303"/>
        <v>0</v>
      </c>
      <c r="BG107" s="43">
        <f t="shared" si="3304"/>
        <v>0</v>
      </c>
      <c r="BH107" s="88">
        <f>'СДП (план)'!U108</f>
        <v>0</v>
      </c>
      <c r="BI107" s="3">
        <f>'СДП (план)'!V108</f>
        <v>0</v>
      </c>
      <c r="BJ107" s="43">
        <f t="shared" si="3305"/>
        <v>0</v>
      </c>
      <c r="BK107" s="43">
        <f t="shared" si="3306"/>
        <v>0</v>
      </c>
      <c r="BL107" s="43">
        <f>VLOOKUP($C107,'факт СДП 1 мес'!$D$8:$HP$251,21,0)</f>
        <v>0</v>
      </c>
      <c r="BM107" s="43">
        <f>VLOOKUP($C107,'факт СДП 1 мес'!$D$8:$HP$251,22,0)</f>
        <v>0</v>
      </c>
      <c r="BN107" s="43">
        <f>VLOOKUP($C107,'факт СДП 1 мес'!$D$8:$HP$251,23,0)</f>
        <v>0</v>
      </c>
      <c r="BO107" s="43">
        <f>VLOOKUP($C107,'факт СДП 1 мес'!$D$8:$HP$251,24,0)</f>
        <v>0</v>
      </c>
      <c r="BP107" s="43">
        <f>VLOOKUP($C107,'факт СДП 1 мес'!$D$8:$HP$251,25,0)</f>
        <v>0</v>
      </c>
      <c r="BQ107" s="43">
        <f>VLOOKUP($C107,'факт СДП 1 мес'!$D$8:$HP$251,26,0)</f>
        <v>0</v>
      </c>
      <c r="BR107" s="43">
        <f t="shared" si="3013"/>
        <v>0</v>
      </c>
      <c r="BS107" s="43">
        <f t="shared" si="3014"/>
        <v>0</v>
      </c>
      <c r="BT107" s="43">
        <f t="shared" si="3015"/>
        <v>0</v>
      </c>
      <c r="BU107" s="43">
        <f t="shared" si="2777"/>
        <v>0</v>
      </c>
      <c r="BV107" s="43">
        <f t="shared" si="2778"/>
        <v>0</v>
      </c>
      <c r="BW107" s="44">
        <f>'СДП (план)'!W108</f>
        <v>0</v>
      </c>
      <c r="BX107" s="43">
        <f>'СДП (план)'!X108</f>
        <v>0</v>
      </c>
      <c r="BY107" s="43">
        <f t="shared" si="3307"/>
        <v>0</v>
      </c>
      <c r="BZ107" s="43">
        <f t="shared" si="3308"/>
        <v>0</v>
      </c>
      <c r="CA107" s="43">
        <f>VLOOKUP($C107,'факт СДП 1 мес'!$D$8:$HP$251,15,0)</f>
        <v>0</v>
      </c>
      <c r="CB107" s="43">
        <f>VLOOKUP($C107,'факт СДП 1 мес'!$D$8:$HP$251,16,0)</f>
        <v>0</v>
      </c>
      <c r="CC107" s="43">
        <f>VLOOKUP($C107,'факт СДП 1 мес'!$D$8:$HP$251,17,0)</f>
        <v>0</v>
      </c>
      <c r="CD107" s="43">
        <f>VLOOKUP($C107,'факт СДП 1 мес'!$D$8:$HP$251,18,0)</f>
        <v>0</v>
      </c>
      <c r="CE107" s="43">
        <f>VLOOKUP($C107,'факт СДП 1 мес'!$D$8:$HP$251,19,0)</f>
        <v>0</v>
      </c>
      <c r="CF107" s="43">
        <f>VLOOKUP($C107,'факт СДП 1 мес'!$D$8:$HP$251,20,0)</f>
        <v>0</v>
      </c>
      <c r="CG107" s="43">
        <f t="shared" si="3017"/>
        <v>0</v>
      </c>
      <c r="CH107" s="43">
        <f t="shared" si="3018"/>
        <v>0</v>
      </c>
      <c r="CI107" s="43">
        <f t="shared" si="3019"/>
        <v>0</v>
      </c>
      <c r="CJ107" s="43">
        <f t="shared" si="3309"/>
        <v>0</v>
      </c>
      <c r="CK107" s="43">
        <f t="shared" si="3310"/>
        <v>0</v>
      </c>
      <c r="CL107" s="45">
        <f>'СДП (план)'!Y108</f>
        <v>0</v>
      </c>
      <c r="CM107" s="43">
        <f>'СДП (план)'!Z108</f>
        <v>0</v>
      </c>
      <c r="CN107" s="43">
        <f t="shared" si="3311"/>
        <v>0</v>
      </c>
      <c r="CO107" s="43">
        <f t="shared" si="3312"/>
        <v>0</v>
      </c>
      <c r="CP107" s="43">
        <f>VLOOKUP($C107,'факт СДП 1 мес'!$D$8:$HP$251,165,0)</f>
        <v>0</v>
      </c>
      <c r="CQ107" s="43">
        <f>VLOOKUP($C107,'факт СДП 1 мес'!$D$8:$HP$251,166,0)</f>
        <v>0</v>
      </c>
      <c r="CR107" s="43">
        <f>VLOOKUP($C107,'факт СДП 1 мес'!$D$8:$HP$251,167,0)</f>
        <v>0</v>
      </c>
      <c r="CS107" s="43">
        <f>VLOOKUP($C107,'факт СДП 1 мес'!$D$8:$HP$251,168,0)</f>
        <v>0</v>
      </c>
      <c r="CT107" s="43">
        <f>VLOOKUP($C107,'факт СДП 1 мес'!$D$8:$HP$251,169,0)</f>
        <v>0</v>
      </c>
      <c r="CU107" s="43">
        <f>VLOOKUP($C107,'факт СДП 1 мес'!$D$8:$HP$251,170,0)</f>
        <v>0</v>
      </c>
      <c r="CV107" s="43">
        <f t="shared" si="3022"/>
        <v>0</v>
      </c>
      <c r="CW107" s="43">
        <f t="shared" si="3023"/>
        <v>0</v>
      </c>
      <c r="CX107" s="43">
        <f t="shared" si="3024"/>
        <v>0</v>
      </c>
      <c r="CY107" s="43">
        <f t="shared" si="3313"/>
        <v>0</v>
      </c>
      <c r="CZ107" s="43">
        <f t="shared" si="3314"/>
        <v>0</v>
      </c>
      <c r="DA107" s="5">
        <f>'СДП (план)'!AA108</f>
        <v>0</v>
      </c>
      <c r="DB107" s="3">
        <f>'СДП (план)'!AB108</f>
        <v>0</v>
      </c>
      <c r="DC107" s="43">
        <f t="shared" si="3315"/>
        <v>0</v>
      </c>
      <c r="DD107" s="43">
        <f t="shared" si="3316"/>
        <v>0</v>
      </c>
      <c r="DE107" s="43">
        <f>VLOOKUP($C107,'факт СДП 1 мес'!$D$8:$HP$251,57,0)</f>
        <v>0</v>
      </c>
      <c r="DF107" s="43">
        <f>VLOOKUP($C107,'факт СДП 1 мес'!$D$8:$HP$251,58,0)</f>
        <v>0</v>
      </c>
      <c r="DG107" s="43">
        <f>VLOOKUP($C107,'факт СДП 1 мес'!$D$8:$HP$251,59,0)</f>
        <v>0</v>
      </c>
      <c r="DH107" s="43">
        <f>VLOOKUP($C107,'факт СДП 1 мес'!$D$8:$HP$251,60,0)</f>
        <v>0</v>
      </c>
      <c r="DI107" s="43">
        <f>VLOOKUP($C107,'факт СДП 1 мес'!$D$8:$HP$251,61,0)</f>
        <v>0</v>
      </c>
      <c r="DJ107" s="43">
        <f>VLOOKUP($C107,'факт СДП 1 мес'!$D$8:$HP$251,62,0)</f>
        <v>0</v>
      </c>
      <c r="DK107" s="43">
        <f t="shared" si="3027"/>
        <v>0</v>
      </c>
      <c r="DL107" s="43">
        <f t="shared" si="3028"/>
        <v>0</v>
      </c>
      <c r="DM107" s="43">
        <f t="shared" si="3029"/>
        <v>0</v>
      </c>
      <c r="DN107" s="43">
        <f t="shared" si="3317"/>
        <v>0</v>
      </c>
      <c r="DO107" s="43">
        <f t="shared" si="3318"/>
        <v>0</v>
      </c>
      <c r="DP107" s="5">
        <f>'СДП (план)'!AC108</f>
        <v>0</v>
      </c>
      <c r="DQ107" s="3">
        <f>'СДП (план)'!AD108</f>
        <v>0</v>
      </c>
      <c r="DR107" s="43">
        <f t="shared" si="3319"/>
        <v>0</v>
      </c>
      <c r="DS107" s="43">
        <f t="shared" si="3320"/>
        <v>0</v>
      </c>
      <c r="DT107" s="43">
        <f>VLOOKUP($C107,'факт СДП 1 мес'!$D$8:$HP$251,33,0)</f>
        <v>0</v>
      </c>
      <c r="DU107" s="43">
        <f>VLOOKUP($C107,'факт СДП 1 мес'!$D$8:$HP$251,34,0)</f>
        <v>0</v>
      </c>
      <c r="DV107" s="43">
        <f>VLOOKUP($C107,'факт СДП 1 мес'!$D$8:$HP$251,35,0)</f>
        <v>0</v>
      </c>
      <c r="DW107" s="43">
        <f>VLOOKUP($C107,'факт СДП 1 мес'!$D$8:$HP$251,36,0)</f>
        <v>0</v>
      </c>
      <c r="DX107" s="43">
        <f>VLOOKUP($C107,'факт СДП 1 мес'!$D$8:$HP$251,37,0)</f>
        <v>0</v>
      </c>
      <c r="DY107" s="43">
        <f>VLOOKUP($C107,'факт СДП 1 мес'!$D$8:$HP$251,38,0)</f>
        <v>0</v>
      </c>
      <c r="DZ107" s="43">
        <f t="shared" si="3032"/>
        <v>0</v>
      </c>
      <c r="EA107" s="43">
        <f t="shared" si="3033"/>
        <v>0</v>
      </c>
      <c r="EB107" s="43">
        <f t="shared" si="3034"/>
        <v>0</v>
      </c>
      <c r="EC107" s="43">
        <f t="shared" si="3321"/>
        <v>0</v>
      </c>
      <c r="ED107" s="43">
        <f t="shared" si="3322"/>
        <v>0</v>
      </c>
      <c r="EE107" s="5">
        <f>'СДП (план)'!AE108</f>
        <v>0</v>
      </c>
      <c r="EF107" s="3">
        <f>'СДП (план)'!AF108</f>
        <v>0</v>
      </c>
      <c r="EG107" s="43">
        <f t="shared" si="3323"/>
        <v>0</v>
      </c>
      <c r="EH107" s="43">
        <f t="shared" si="3324"/>
        <v>0</v>
      </c>
      <c r="EI107" s="43">
        <f>VLOOKUP($C107,'факт СДП 1 мес'!$D$8:$HP$251,27,0)</f>
        <v>0</v>
      </c>
      <c r="EJ107" s="43">
        <f>VLOOKUP($C107,'факт СДП 1 мес'!$D$8:$HP$251,28,0)</f>
        <v>0</v>
      </c>
      <c r="EK107" s="43">
        <f>VLOOKUP($C107,'факт СДП 1 мес'!$D$8:$HP$251,29,0)</f>
        <v>0</v>
      </c>
      <c r="EL107" s="43">
        <f>VLOOKUP($C107,'факт СДП 1 мес'!$D$8:$HP$251,30,0)</f>
        <v>0</v>
      </c>
      <c r="EM107" s="43">
        <f>VLOOKUP($C107,'факт СДП 1 мес'!$D$8:$HP$251,31,0)</f>
        <v>0</v>
      </c>
      <c r="EN107" s="43">
        <f>VLOOKUP($C107,'факт СДП 1 мес'!$D$8:$HP$251,32,0)</f>
        <v>0</v>
      </c>
      <c r="EO107" s="43">
        <f t="shared" si="2809"/>
        <v>0</v>
      </c>
      <c r="EP107" s="43">
        <f t="shared" si="2810"/>
        <v>0</v>
      </c>
      <c r="EQ107" s="43">
        <f t="shared" si="2811"/>
        <v>0</v>
      </c>
      <c r="ER107" s="43">
        <f t="shared" si="2812"/>
        <v>0</v>
      </c>
      <c r="ES107" s="43">
        <f t="shared" si="2813"/>
        <v>0</v>
      </c>
      <c r="ET107" s="44">
        <f>'СДП (план)'!AG108</f>
        <v>0</v>
      </c>
      <c r="EU107" s="43">
        <f>'СДП (план)'!AH108</f>
        <v>0</v>
      </c>
      <c r="EV107" s="43">
        <f t="shared" si="3325"/>
        <v>0</v>
      </c>
      <c r="EW107" s="43">
        <f t="shared" si="3326"/>
        <v>0</v>
      </c>
      <c r="EX107" s="43">
        <f>VLOOKUP($C107,'факт СДП 1 мес'!$D$8:$HP$251,87,0)</f>
        <v>0</v>
      </c>
      <c r="EY107" s="43">
        <f>VLOOKUP($C107,'факт СДП 1 мес'!$D$8:$HP$251,88,0)</f>
        <v>0</v>
      </c>
      <c r="EZ107" s="43">
        <f>VLOOKUP($C107,'факт СДП 1 мес'!$D$8:$HP$251,89,0)</f>
        <v>0</v>
      </c>
      <c r="FA107" s="43">
        <f>VLOOKUP($C107,'факт СДП 1 мес'!$D$8:$HP$251,90,0)</f>
        <v>0</v>
      </c>
      <c r="FB107" s="43">
        <f>VLOOKUP($C107,'факт СДП 1 мес'!$D$8:$HP$251,91,0)</f>
        <v>0</v>
      </c>
      <c r="FC107" s="43">
        <f>VLOOKUP($C107,'факт СДП 1 мес'!$D$8:$HP$251,92,0)</f>
        <v>0</v>
      </c>
      <c r="FD107" s="43">
        <f t="shared" si="3039"/>
        <v>0</v>
      </c>
      <c r="FE107" s="43">
        <f t="shared" si="3040"/>
        <v>0</v>
      </c>
      <c r="FF107" s="43">
        <f t="shared" si="3041"/>
        <v>0</v>
      </c>
      <c r="FG107" s="43">
        <f t="shared" si="3327"/>
        <v>0</v>
      </c>
      <c r="FH107" s="43">
        <f t="shared" si="3328"/>
        <v>0</v>
      </c>
      <c r="FI107" s="44">
        <f>'СДП (план)'!AI108</f>
        <v>0</v>
      </c>
      <c r="FJ107" s="43">
        <f>'СДП (план)'!AJ108</f>
        <v>0</v>
      </c>
      <c r="FK107" s="43">
        <f t="shared" si="3329"/>
        <v>0</v>
      </c>
      <c r="FL107" s="43">
        <f t="shared" si="3330"/>
        <v>0</v>
      </c>
      <c r="FM107" s="43">
        <f>VLOOKUP($C107,'факт СДП 1 мес'!$D$8:$HP$251,39,0)</f>
        <v>0</v>
      </c>
      <c r="FN107" s="43">
        <f>VLOOKUP($C107,'факт СДП 1 мес'!$D$8:$HP$251,40,0)</f>
        <v>0</v>
      </c>
      <c r="FO107" s="43">
        <f>VLOOKUP($C107,'факт СДП 1 мес'!$D$8:$HP$251,41,0)</f>
        <v>0</v>
      </c>
      <c r="FP107" s="43">
        <f>VLOOKUP($C107,'факт СДП 1 мес'!$D$8:$HP$251,42,0)</f>
        <v>0</v>
      </c>
      <c r="FQ107" s="43">
        <f>VLOOKUP($C107,'факт СДП 1 мес'!$D$8:$HP$251,43,0)</f>
        <v>0</v>
      </c>
      <c r="FR107" s="43">
        <f>VLOOKUP($C107,'факт СДП 1 мес'!$D$8:$HP$251,44,0)</f>
        <v>0</v>
      </c>
      <c r="FS107" s="43">
        <f t="shared" si="3044"/>
        <v>0</v>
      </c>
      <c r="FT107" s="43">
        <f t="shared" si="3045"/>
        <v>0</v>
      </c>
      <c r="FU107" s="43">
        <f t="shared" si="3046"/>
        <v>0</v>
      </c>
      <c r="FV107" s="43">
        <f t="shared" si="3331"/>
        <v>0</v>
      </c>
      <c r="FW107" s="43">
        <f t="shared" si="3332"/>
        <v>0</v>
      </c>
      <c r="FX107" s="44">
        <f>'СДП (план)'!AK108</f>
        <v>0</v>
      </c>
      <c r="FY107" s="43">
        <f>'СДП (план)'!AL108</f>
        <v>0</v>
      </c>
      <c r="FZ107" s="43">
        <f t="shared" si="3333"/>
        <v>0</v>
      </c>
      <c r="GA107" s="43">
        <f t="shared" si="3334"/>
        <v>0</v>
      </c>
      <c r="GB107" s="43">
        <f>VLOOKUP($C107,'факт СДП 1 мес'!$D$8:$HP$251,45,0)</f>
        <v>0</v>
      </c>
      <c r="GC107" s="43">
        <f>VLOOKUP($C107,'факт СДП 1 мес'!$D$8:$HP$251,46,0)</f>
        <v>0</v>
      </c>
      <c r="GD107" s="43">
        <f>VLOOKUP($C107,'факт СДП 1 мес'!$D$8:$HP$251,47,0)</f>
        <v>0</v>
      </c>
      <c r="GE107" s="43">
        <f>VLOOKUP($C107,'факт СДП 1 мес'!$D$8:$HP$251,48,0)</f>
        <v>0</v>
      </c>
      <c r="GF107" s="43">
        <f>VLOOKUP($C107,'факт СДП 1 мес'!$D$8:$HP$251,49,0)</f>
        <v>0</v>
      </c>
      <c r="GG107" s="43">
        <f>VLOOKUP($C107,'факт СДП 1 мес'!$D$8:$HP$251,50,0)</f>
        <v>0</v>
      </c>
      <c r="GH107" s="43">
        <f t="shared" si="3049"/>
        <v>0</v>
      </c>
      <c r="GI107" s="43">
        <f t="shared" si="3050"/>
        <v>0</v>
      </c>
      <c r="GJ107" s="43">
        <f t="shared" si="3051"/>
        <v>0</v>
      </c>
      <c r="GK107" s="43">
        <f t="shared" si="3335"/>
        <v>0</v>
      </c>
      <c r="GL107" s="43">
        <f t="shared" si="3336"/>
        <v>0</v>
      </c>
      <c r="GM107" s="5">
        <f>'СДП (план)'!AM108</f>
        <v>0</v>
      </c>
      <c r="GN107" s="3">
        <f>'СДП (план)'!AN108</f>
        <v>0</v>
      </c>
      <c r="GO107" s="43">
        <f t="shared" si="3337"/>
        <v>0</v>
      </c>
      <c r="GP107" s="43">
        <f t="shared" si="3338"/>
        <v>0</v>
      </c>
      <c r="GQ107" s="43">
        <f>VLOOKUP($C107,'факт СДП 1 мес'!$D$8:$HP$251,51,0)</f>
        <v>0</v>
      </c>
      <c r="GR107" s="43">
        <f>VLOOKUP($C107,'факт СДП 1 мес'!$D$8:$HP$251,52,0)</f>
        <v>0</v>
      </c>
      <c r="GS107" s="43">
        <f>VLOOKUP($C107,'факт СДП 1 мес'!$D$8:$HP$251,53,0)</f>
        <v>0</v>
      </c>
      <c r="GT107" s="43">
        <f>VLOOKUP($C107,'факт СДП 1 мес'!$D$8:$HP$251,54,0)</f>
        <v>0</v>
      </c>
      <c r="GU107" s="43">
        <f>VLOOKUP($C107,'факт СДП 1 мес'!$D$8:$HP$251,55,0)</f>
        <v>0</v>
      </c>
      <c r="GV107" s="43">
        <f>VLOOKUP($C107,'факт СДП 1 мес'!$D$8:$HP$251,56,0)</f>
        <v>0</v>
      </c>
      <c r="GW107" s="43">
        <f t="shared" si="3054"/>
        <v>0</v>
      </c>
      <c r="GX107" s="43">
        <f t="shared" si="3055"/>
        <v>0</v>
      </c>
      <c r="GY107" s="43">
        <f t="shared" si="3056"/>
        <v>0</v>
      </c>
      <c r="GZ107" s="43">
        <f t="shared" si="3339"/>
        <v>0</v>
      </c>
      <c r="HA107" s="43">
        <f t="shared" si="3340"/>
        <v>0</v>
      </c>
      <c r="HB107" s="5">
        <f>'СДП (план)'!AO108</f>
        <v>0</v>
      </c>
      <c r="HC107" s="3">
        <f>'СДП (план)'!AP108</f>
        <v>0</v>
      </c>
      <c r="HD107" s="43">
        <f t="shared" si="3341"/>
        <v>0</v>
      </c>
      <c r="HE107" s="43">
        <f t="shared" si="3342"/>
        <v>0</v>
      </c>
      <c r="HF107" s="43">
        <f>VLOOKUP($C107,'факт СДП 1 мес'!$D$8:$HP$251,141,0)</f>
        <v>0</v>
      </c>
      <c r="HG107" s="43">
        <f>VLOOKUP($C107,'факт СДП 1 мес'!$D$8:$HP$251,142,0)</f>
        <v>0</v>
      </c>
      <c r="HH107" s="43">
        <f>VLOOKUP($C107,'факт СДП 1 мес'!$D$8:$HP$251,143,0)</f>
        <v>0</v>
      </c>
      <c r="HI107" s="43">
        <f>VLOOKUP($C107,'факт СДП 1 мес'!$D$8:$HP$251,144,0)</f>
        <v>0</v>
      </c>
      <c r="HJ107" s="43">
        <f>VLOOKUP($C107,'факт СДП 1 мес'!$D$8:$HP$251,145,0)</f>
        <v>0</v>
      </c>
      <c r="HK107" s="43">
        <f>VLOOKUP($C107,'факт СДП 1 мес'!$D$8:$HP$251,146,0)</f>
        <v>0</v>
      </c>
      <c r="HL107" s="43">
        <f t="shared" si="3059"/>
        <v>0</v>
      </c>
      <c r="HM107" s="43">
        <f t="shared" si="3060"/>
        <v>0</v>
      </c>
      <c r="HN107" s="43">
        <f t="shared" si="3061"/>
        <v>0</v>
      </c>
      <c r="HO107" s="43">
        <f t="shared" si="3343"/>
        <v>0</v>
      </c>
      <c r="HP107" s="43">
        <f t="shared" si="3344"/>
        <v>0</v>
      </c>
      <c r="HQ107" s="44">
        <f>'СДП (план)'!AQ108</f>
        <v>0</v>
      </c>
      <c r="HR107" s="43">
        <f>'СДП (план)'!AR108</f>
        <v>0</v>
      </c>
      <c r="HS107" s="43">
        <f t="shared" si="3345"/>
        <v>0</v>
      </c>
      <c r="HT107" s="43">
        <f t="shared" si="3346"/>
        <v>0</v>
      </c>
      <c r="HU107" s="43">
        <f>VLOOKUP($C107,'факт СДП 1 мес'!$D$8:$HP$251,171,0)</f>
        <v>0</v>
      </c>
      <c r="HV107" s="43">
        <f>VLOOKUP($C107,'факт СДП 1 мес'!$D$8:$HP$251,172,0)</f>
        <v>0</v>
      </c>
      <c r="HW107" s="43">
        <f>VLOOKUP($C107,'факт СДП 1 мес'!$D$8:$HP$251,173,0)</f>
        <v>0</v>
      </c>
      <c r="HX107" s="43">
        <f>VLOOKUP($C107,'факт СДП 1 мес'!$D$8:$HP$251,174,0)</f>
        <v>0</v>
      </c>
      <c r="HY107" s="43">
        <f>VLOOKUP($C107,'факт СДП 1 мес'!$D$8:$HP$251,175,0)</f>
        <v>0</v>
      </c>
      <c r="HZ107" s="43">
        <f>VLOOKUP($C107,'факт СДП 1 мес'!$D$8:$HP$251,176,0)</f>
        <v>0</v>
      </c>
      <c r="IA107" s="43">
        <f t="shared" si="3064"/>
        <v>0</v>
      </c>
      <c r="IB107" s="43">
        <f t="shared" si="3065"/>
        <v>0</v>
      </c>
      <c r="IC107" s="43">
        <f t="shared" si="3066"/>
        <v>0</v>
      </c>
      <c r="ID107" s="43">
        <f t="shared" si="3347"/>
        <v>0</v>
      </c>
      <c r="IE107" s="43">
        <f t="shared" si="3348"/>
        <v>0</v>
      </c>
      <c r="IF107" s="44">
        <f>'СДП (план)'!AS108</f>
        <v>0</v>
      </c>
      <c r="IG107" s="43">
        <f>'СДП (план)'!AT108</f>
        <v>0</v>
      </c>
      <c r="IH107" s="43">
        <f t="shared" si="3349"/>
        <v>0</v>
      </c>
      <c r="II107" s="43">
        <f t="shared" si="3350"/>
        <v>0</v>
      </c>
      <c r="IJ107" s="43">
        <f>VLOOKUP($C107,'факт СДП 1 мес'!$D$8:$HP$251,183,0)</f>
        <v>0</v>
      </c>
      <c r="IK107" s="43">
        <f>VLOOKUP($C107,'факт СДП 1 мес'!$D$8:$HP$251,184,0)</f>
        <v>0</v>
      </c>
      <c r="IL107" s="43">
        <f>VLOOKUP($C107,'факт СДП 1 мес'!$D$8:$HP$251,185,0)</f>
        <v>0</v>
      </c>
      <c r="IM107" s="43">
        <f>VLOOKUP($C107,'факт СДП 1 мес'!$D$8:$HP$251,186,0)</f>
        <v>0</v>
      </c>
      <c r="IN107" s="43">
        <f>VLOOKUP($C107,'факт СДП 1 мес'!$D$8:$HP$251,187,0)</f>
        <v>0</v>
      </c>
      <c r="IO107" s="43">
        <f>VLOOKUP($C107,'факт СДП 1 мес'!$D$8:$HP$251,188,0)</f>
        <v>0</v>
      </c>
      <c r="IP107" s="43">
        <f t="shared" si="3069"/>
        <v>0</v>
      </c>
      <c r="IQ107" s="43">
        <f t="shared" si="3070"/>
        <v>0</v>
      </c>
      <c r="IR107" s="43">
        <f t="shared" si="3071"/>
        <v>0</v>
      </c>
      <c r="IS107" s="43">
        <f t="shared" si="3351"/>
        <v>0</v>
      </c>
      <c r="IT107" s="43">
        <f t="shared" si="3352"/>
        <v>0</v>
      </c>
      <c r="IU107" s="45">
        <f>'СДП (план)'!AU108</f>
        <v>0</v>
      </c>
      <c r="IV107" s="45">
        <f>'СДП (план)'!AV108</f>
        <v>0</v>
      </c>
      <c r="IW107" s="43">
        <f t="shared" si="3353"/>
        <v>0</v>
      </c>
      <c r="IX107" s="43">
        <f t="shared" si="3354"/>
        <v>0</v>
      </c>
      <c r="IY107" s="43">
        <f>VLOOKUP($C107,'факт СДП 1 мес'!$D$8:$HP$251,147,0)</f>
        <v>0</v>
      </c>
      <c r="IZ107" s="43">
        <f>VLOOKUP($C107,'факт СДП 1 мес'!$D$8:$HP$251,148,0)</f>
        <v>0</v>
      </c>
      <c r="JA107" s="43">
        <f>VLOOKUP($C107,'факт СДП 1 мес'!$D$8:$HP$251,149,0)</f>
        <v>0</v>
      </c>
      <c r="JB107" s="43">
        <f>VLOOKUP($C107,'факт СДП 1 мес'!$D$8:$HP$251,150,0)</f>
        <v>0</v>
      </c>
      <c r="JC107" s="43">
        <f>VLOOKUP($C107,'факт СДП 1 мес'!$D$8:$HP$251,151,0)</f>
        <v>0</v>
      </c>
      <c r="JD107" s="43">
        <f>VLOOKUP($C107,'факт СДП 1 мес'!$D$8:$HP$251,152,0)</f>
        <v>0</v>
      </c>
      <c r="JE107" s="43">
        <f t="shared" si="3074"/>
        <v>0</v>
      </c>
      <c r="JF107" s="43">
        <f t="shared" si="3075"/>
        <v>0</v>
      </c>
      <c r="JG107" s="43">
        <f t="shared" si="3076"/>
        <v>0</v>
      </c>
      <c r="JH107" s="43">
        <f t="shared" si="3355"/>
        <v>0</v>
      </c>
      <c r="JI107" s="43">
        <f t="shared" si="3356"/>
        <v>0</v>
      </c>
      <c r="JJ107" s="45">
        <f>'СДП (план)'!AW108</f>
        <v>0</v>
      </c>
      <c r="JK107" s="45">
        <f>'СДП (план)'!AX108</f>
        <v>0</v>
      </c>
      <c r="JL107" s="43">
        <f t="shared" si="3357"/>
        <v>0</v>
      </c>
      <c r="JM107" s="43">
        <f t="shared" si="3358"/>
        <v>0</v>
      </c>
      <c r="JN107" s="43">
        <f>VLOOKUP($C107,'факт СДП 1 мес'!$D$8:$HP$251,135,0)</f>
        <v>0</v>
      </c>
      <c r="JO107" s="43">
        <f>VLOOKUP($C107,'факт СДП 1 мес'!$D$8:$HP$251,136,0)</f>
        <v>0</v>
      </c>
      <c r="JP107" s="43">
        <f>VLOOKUP($C107,'факт СДП 1 мес'!$D$8:$HP$251,137,0)</f>
        <v>0</v>
      </c>
      <c r="JQ107" s="43">
        <f>VLOOKUP($C107,'факт СДП 1 мес'!$D$8:$HP$251,138,0)</f>
        <v>0</v>
      </c>
      <c r="JR107" s="43">
        <f>VLOOKUP($C107,'факт СДП 1 мес'!$D$8:$HP$251,139,0)</f>
        <v>0</v>
      </c>
      <c r="JS107" s="43">
        <f>VLOOKUP($C107,'факт СДП 1 мес'!$D$8:$HP$251,140,0)</f>
        <v>0</v>
      </c>
      <c r="JT107" s="43">
        <f t="shared" si="3079"/>
        <v>0</v>
      </c>
      <c r="JU107" s="43">
        <f t="shared" si="3080"/>
        <v>0</v>
      </c>
      <c r="JV107" s="43">
        <f t="shared" si="3081"/>
        <v>0</v>
      </c>
      <c r="JW107" s="43">
        <f t="shared" si="3359"/>
        <v>0</v>
      </c>
      <c r="JX107" s="43">
        <f t="shared" si="3360"/>
        <v>0</v>
      </c>
      <c r="JY107" s="44">
        <f>'СДП (план)'!AY108</f>
        <v>0</v>
      </c>
      <c r="JZ107" s="43">
        <f>'СДП (план)'!AZ108</f>
        <v>0</v>
      </c>
      <c r="KA107" s="43">
        <f t="shared" si="3361"/>
        <v>0</v>
      </c>
      <c r="KB107" s="43">
        <f t="shared" si="3362"/>
        <v>0</v>
      </c>
      <c r="KC107" s="43">
        <f>VLOOKUP($C107,'факт СДП 1 мес'!$D$8:$HP$251,105,0)</f>
        <v>0</v>
      </c>
      <c r="KD107" s="43">
        <f>VLOOKUP($C107,'факт СДП 1 мес'!$D$8:$HP$251,106,0)</f>
        <v>0</v>
      </c>
      <c r="KE107" s="43">
        <f>VLOOKUP($C107,'факт СДП 1 мес'!$D$8:$HP$251,107,0)</f>
        <v>0</v>
      </c>
      <c r="KF107" s="43">
        <f>VLOOKUP($C107,'факт СДП 1 мес'!$D$8:$HP$251,108,0)</f>
        <v>0</v>
      </c>
      <c r="KG107" s="43">
        <f>VLOOKUP($C107,'факт СДП 1 мес'!$D$8:$HP$251,109,0)</f>
        <v>0</v>
      </c>
      <c r="KH107" s="43">
        <f>VLOOKUP($C107,'факт СДП 1 мес'!$D$8:$HP$251,110,0)</f>
        <v>0</v>
      </c>
      <c r="KI107" s="43">
        <f t="shared" si="3084"/>
        <v>0</v>
      </c>
      <c r="KJ107" s="43">
        <f t="shared" si="3085"/>
        <v>0</v>
      </c>
      <c r="KK107" s="43">
        <f t="shared" si="3086"/>
        <v>0</v>
      </c>
      <c r="KL107" s="43">
        <f t="shared" si="3363"/>
        <v>0</v>
      </c>
      <c r="KM107" s="43">
        <f t="shared" si="3364"/>
        <v>0</v>
      </c>
      <c r="KN107" s="44">
        <f>'СДП (план)'!BA108</f>
        <v>0</v>
      </c>
      <c r="KO107" s="43">
        <f>'СДП (план)'!BB108</f>
        <v>0</v>
      </c>
      <c r="KP107" s="43">
        <f t="shared" si="3365"/>
        <v>0</v>
      </c>
      <c r="KQ107" s="43">
        <f t="shared" si="3366"/>
        <v>0</v>
      </c>
      <c r="KR107" s="43">
        <f>VLOOKUP($C107,'факт СДП 1 мес'!$D$8:$HP$251,189,0)</f>
        <v>0</v>
      </c>
      <c r="KS107" s="43">
        <f>VLOOKUP($C107,'факт СДП 1 мес'!$D$8:$HP$251,190,0)</f>
        <v>0</v>
      </c>
      <c r="KT107" s="43">
        <f>VLOOKUP($C107,'факт СДП 1 мес'!$D$8:$HP$251,191,0)</f>
        <v>0</v>
      </c>
      <c r="KU107" s="43">
        <f>VLOOKUP($C107,'факт СДП 1 мес'!$D$8:$HP$251,192,0)</f>
        <v>0</v>
      </c>
      <c r="KV107" s="43">
        <f>VLOOKUP($C107,'факт СДП 1 мес'!$D$8:$HP$251,193,0)</f>
        <v>0</v>
      </c>
      <c r="KW107" s="43">
        <f>VLOOKUP($C107,'факт СДП 1 мес'!$D$8:$HP$251,194,0)</f>
        <v>0</v>
      </c>
      <c r="KX107" s="43">
        <f t="shared" si="3089"/>
        <v>0</v>
      </c>
      <c r="KY107" s="43">
        <f t="shared" si="3090"/>
        <v>0</v>
      </c>
      <c r="KZ107" s="43">
        <f t="shared" si="3091"/>
        <v>0</v>
      </c>
      <c r="LA107" s="43">
        <f t="shared" si="3367"/>
        <v>0</v>
      </c>
      <c r="LB107" s="43">
        <f t="shared" si="3368"/>
        <v>0</v>
      </c>
      <c r="LC107" s="44">
        <f>'СДП (план)'!BC108</f>
        <v>0</v>
      </c>
      <c r="LD107" s="43">
        <f>'СДП (план)'!BD108</f>
        <v>0</v>
      </c>
      <c r="LE107" s="43">
        <f t="shared" si="3369"/>
        <v>0</v>
      </c>
      <c r="LF107" s="43">
        <f t="shared" si="3370"/>
        <v>0</v>
      </c>
      <c r="LG107" s="43">
        <f>VLOOKUP($C107,'факт СДП 1 мес'!$D$8:$HP$251,63,0)</f>
        <v>0</v>
      </c>
      <c r="LH107" s="43">
        <f>VLOOKUP($C107,'факт СДП 1 мес'!$D$8:$HP$251,64,0)</f>
        <v>0</v>
      </c>
      <c r="LI107" s="43">
        <f>VLOOKUP($C107,'факт СДП 1 мес'!$D$8:$HP$251,65,0)</f>
        <v>0</v>
      </c>
      <c r="LJ107" s="43">
        <f>VLOOKUP($C107,'факт СДП 1 мес'!$D$8:$HP$251,66,0)</f>
        <v>0</v>
      </c>
      <c r="LK107" s="43">
        <f>VLOOKUP($C107,'факт СДП 1 мес'!$D$8:$HP$251,67,0)</f>
        <v>0</v>
      </c>
      <c r="LL107" s="43">
        <f>VLOOKUP($C107,'факт СДП 1 мес'!$D$8:$HP$251,68,0)</f>
        <v>0</v>
      </c>
      <c r="LM107" s="43">
        <f t="shared" si="3094"/>
        <v>0</v>
      </c>
      <c r="LN107" s="43">
        <f t="shared" si="3095"/>
        <v>0</v>
      </c>
      <c r="LO107" s="43">
        <f t="shared" si="3096"/>
        <v>0</v>
      </c>
      <c r="LP107" s="43">
        <f t="shared" si="3371"/>
        <v>0</v>
      </c>
      <c r="LQ107" s="43">
        <f t="shared" si="3372"/>
        <v>0</v>
      </c>
      <c r="LR107" s="44">
        <f>'СДП (план)'!BE108</f>
        <v>0</v>
      </c>
      <c r="LS107" s="43">
        <f>'СДП (план)'!BF108</f>
        <v>0</v>
      </c>
      <c r="LT107" s="43">
        <f t="shared" si="3373"/>
        <v>0</v>
      </c>
      <c r="LU107" s="43">
        <f t="shared" si="3374"/>
        <v>0</v>
      </c>
      <c r="LV107" s="43">
        <f>VLOOKUP($C107,'факт СДП 1 мес'!$D$8:$HP$251,69,0)</f>
        <v>0</v>
      </c>
      <c r="LW107" s="43">
        <f>VLOOKUP($C107,'факт СДП 1 мес'!$D$8:$HP$251,70,0)</f>
        <v>0</v>
      </c>
      <c r="LX107" s="43">
        <f>VLOOKUP($C107,'факт СДП 1 мес'!$D$8:$HP$251,71,0)</f>
        <v>0</v>
      </c>
      <c r="LY107" s="43">
        <f>VLOOKUP($C107,'факт СДП 1 мес'!$D$8:$HP$251,72,0)</f>
        <v>0</v>
      </c>
      <c r="LZ107" s="43">
        <f>VLOOKUP($C107,'факт СДП 1 мес'!$D$8:$HP$251,73,0)</f>
        <v>0</v>
      </c>
      <c r="MA107" s="43">
        <f>VLOOKUP($C107,'факт СДП 1 мес'!$D$8:$HP$251,74,0)</f>
        <v>0</v>
      </c>
      <c r="MB107" s="43">
        <f t="shared" si="3099"/>
        <v>0</v>
      </c>
      <c r="MC107" s="43">
        <f t="shared" si="3100"/>
        <v>0</v>
      </c>
      <c r="MD107" s="43">
        <f t="shared" si="3101"/>
        <v>0</v>
      </c>
      <c r="ME107" s="43">
        <f t="shared" si="3102"/>
        <v>0</v>
      </c>
      <c r="MF107" s="43">
        <f t="shared" si="3103"/>
        <v>0</v>
      </c>
      <c r="MG107" s="44">
        <f>'СДП (план)'!BG108</f>
        <v>0</v>
      </c>
      <c r="MH107" s="43">
        <f>'СДП (план)'!BH108</f>
        <v>0</v>
      </c>
      <c r="MI107" s="43">
        <f t="shared" si="3375"/>
        <v>0</v>
      </c>
      <c r="MJ107" s="43">
        <f t="shared" si="3376"/>
        <v>0</v>
      </c>
      <c r="MK107" s="43">
        <f>VLOOKUP($C107,'факт СДП 1 мес'!$D$8:$HP$251,75,0)</f>
        <v>0</v>
      </c>
      <c r="ML107" s="43">
        <f>VLOOKUP($C107,'факт СДП 1 мес'!$D$8:$HP$251,76,0)</f>
        <v>0</v>
      </c>
      <c r="MM107" s="43">
        <f>VLOOKUP($C107,'факт СДП 1 мес'!$D$8:$HP$251,77,0)</f>
        <v>0</v>
      </c>
      <c r="MN107" s="43">
        <f>VLOOKUP($C107,'факт СДП 1 мес'!$D$8:$HP$251,78,0)</f>
        <v>0</v>
      </c>
      <c r="MO107" s="43">
        <f>VLOOKUP($C107,'факт СДП 1 мес'!$D$8:$HP$251,79,0)</f>
        <v>0</v>
      </c>
      <c r="MP107" s="43">
        <f>VLOOKUP($C107,'факт СДП 1 мес'!$D$8:$HP$251,80,0)</f>
        <v>0</v>
      </c>
      <c r="MQ107" s="43">
        <f t="shared" si="3105"/>
        <v>0</v>
      </c>
      <c r="MR107" s="43">
        <f t="shared" si="3106"/>
        <v>0</v>
      </c>
      <c r="MS107" s="43">
        <f t="shared" si="3107"/>
        <v>0</v>
      </c>
      <c r="MT107" s="43">
        <f t="shared" si="3108"/>
        <v>0</v>
      </c>
      <c r="MU107" s="43">
        <f t="shared" si="2911"/>
        <v>0</v>
      </c>
      <c r="MV107" s="44">
        <f>'СДП (план)'!BI108</f>
        <v>0</v>
      </c>
      <c r="MW107" s="43">
        <f>'СДП (план)'!BJ108</f>
        <v>0</v>
      </c>
      <c r="MX107" s="43">
        <f t="shared" si="3377"/>
        <v>0</v>
      </c>
      <c r="MY107" s="43">
        <f t="shared" si="3378"/>
        <v>0</v>
      </c>
      <c r="MZ107" s="43">
        <f>VLOOKUP($C107,'факт СДП 1 мес'!$D$8:$HP$251,81,0)</f>
        <v>0</v>
      </c>
      <c r="NA107" s="43">
        <f>VLOOKUP($C107,'факт СДП 1 мес'!$D$8:$HP$251,82,0)</f>
        <v>0</v>
      </c>
      <c r="NB107" s="43">
        <f>VLOOKUP($C107,'факт СДП 1 мес'!$D$8:$HP$251,83,0)</f>
        <v>0</v>
      </c>
      <c r="NC107" s="43">
        <f>VLOOKUP($C107,'факт СДП 1 мес'!$D$8:$HP$251,84,0)</f>
        <v>0</v>
      </c>
      <c r="ND107" s="43">
        <f>VLOOKUP($C107,'факт СДП 1 мес'!$D$8:$HP$251,85,0)</f>
        <v>0</v>
      </c>
      <c r="NE107" s="43">
        <f>VLOOKUP($C107,'факт СДП 1 мес'!$D$8:$HP$251,86,0)</f>
        <v>0</v>
      </c>
      <c r="NF107" s="43">
        <f t="shared" si="3110"/>
        <v>0</v>
      </c>
      <c r="NG107" s="43">
        <f t="shared" si="3111"/>
        <v>0</v>
      </c>
      <c r="NH107" s="43">
        <f t="shared" si="3112"/>
        <v>0</v>
      </c>
      <c r="NI107" s="43">
        <f t="shared" si="3113"/>
        <v>0</v>
      </c>
      <c r="NJ107" s="43">
        <f t="shared" si="2918"/>
        <v>0</v>
      </c>
      <c r="NK107" s="44">
        <f>'СДП (план)'!BK108</f>
        <v>0</v>
      </c>
      <c r="NL107" s="43">
        <f>'СДП (план)'!BL108</f>
        <v>0</v>
      </c>
      <c r="NM107" s="43">
        <f t="shared" si="3379"/>
        <v>0</v>
      </c>
      <c r="NN107" s="43">
        <f t="shared" si="3380"/>
        <v>0</v>
      </c>
      <c r="NO107" s="43">
        <f>VLOOKUP($C107,'факт СДП 1 мес'!$D$8:$HP$251,99,0)</f>
        <v>0</v>
      </c>
      <c r="NP107" s="43">
        <f>VLOOKUP($C107,'факт СДП 1 мес'!$D$8:$HP$251,100,0)</f>
        <v>0</v>
      </c>
      <c r="NQ107" s="43">
        <f>VLOOKUP($C107,'факт СДП 1 мес'!$D$8:$HP$251,101,0)</f>
        <v>0</v>
      </c>
      <c r="NR107" s="43">
        <f>VLOOKUP($C107,'факт СДП 1 мес'!$D$8:$HP$251,102,0)</f>
        <v>0</v>
      </c>
      <c r="NS107" s="43">
        <f>VLOOKUP($C107,'факт СДП 1 мес'!$D$8:$HP$251,103,0)</f>
        <v>0</v>
      </c>
      <c r="NT107" s="43">
        <f>VLOOKUP($C107,'факт СДП 1 мес'!$D$8:$HP$251,104,0)</f>
        <v>0</v>
      </c>
      <c r="NU107" s="43">
        <f t="shared" si="3115"/>
        <v>0</v>
      </c>
      <c r="NV107" s="43">
        <f t="shared" si="3116"/>
        <v>0</v>
      </c>
      <c r="NW107" s="43">
        <f t="shared" si="3117"/>
        <v>0</v>
      </c>
      <c r="NX107" s="43">
        <f t="shared" si="3381"/>
        <v>0</v>
      </c>
      <c r="NY107" s="43">
        <f t="shared" si="3382"/>
        <v>0</v>
      </c>
      <c r="NZ107" s="44">
        <f>'СДП (план)'!BM108</f>
        <v>0</v>
      </c>
      <c r="OA107" s="43">
        <f>'СДП (план)'!BN108</f>
        <v>0</v>
      </c>
      <c r="OB107" s="43">
        <f t="shared" si="3383"/>
        <v>0</v>
      </c>
      <c r="OC107" s="43">
        <f t="shared" si="3384"/>
        <v>0</v>
      </c>
      <c r="OD107" s="43"/>
      <c r="OE107" s="43"/>
      <c r="OF107" s="43"/>
      <c r="OG107" s="43"/>
      <c r="OH107" s="43"/>
      <c r="OI107" s="43"/>
      <c r="OJ107" s="43">
        <f t="shared" si="3120"/>
        <v>0</v>
      </c>
      <c r="OK107" s="43">
        <f t="shared" si="3121"/>
        <v>0</v>
      </c>
      <c r="OL107" s="43">
        <f t="shared" si="3122"/>
        <v>0</v>
      </c>
      <c r="OM107" s="43">
        <f t="shared" si="3385"/>
        <v>0</v>
      </c>
      <c r="ON107" s="43">
        <f t="shared" si="3386"/>
        <v>0</v>
      </c>
      <c r="OO107" s="44">
        <f>'СДП (план)'!BO108</f>
        <v>0</v>
      </c>
      <c r="OP107" s="43">
        <f>'СДП (план)'!BP108</f>
        <v>0</v>
      </c>
      <c r="OQ107" s="43">
        <f t="shared" si="3387"/>
        <v>0</v>
      </c>
      <c r="OR107" s="43">
        <f t="shared" si="3388"/>
        <v>0</v>
      </c>
      <c r="OS107" s="43">
        <f>VLOOKUP($C107,'факт СДП 1 мес'!$D$8:$HP$251,177,0)</f>
        <v>0</v>
      </c>
      <c r="OT107" s="43">
        <f>VLOOKUP($C107,'факт СДП 1 мес'!$D$8:$HP$251,178,0)</f>
        <v>0</v>
      </c>
      <c r="OU107" s="43">
        <f>VLOOKUP($C107,'факт СДП 1 мес'!$D$8:$HP$251,179,0)</f>
        <v>0</v>
      </c>
      <c r="OV107" s="43">
        <f>VLOOKUP($C107,'факт СДП 1 мес'!$D$8:$HP$251,180,0)</f>
        <v>0</v>
      </c>
      <c r="OW107" s="43">
        <f>VLOOKUP($C107,'факт СДП 1 мес'!$D$8:$HP$251,181,0)</f>
        <v>0</v>
      </c>
      <c r="OX107" s="43">
        <f>VLOOKUP($C107,'факт СДП 1 мес'!$D$8:$HP$251,182,0)</f>
        <v>0</v>
      </c>
      <c r="OY107" s="43">
        <f t="shared" si="3125"/>
        <v>0</v>
      </c>
      <c r="OZ107" s="43">
        <f t="shared" si="3126"/>
        <v>0</v>
      </c>
      <c r="PA107" s="43">
        <f t="shared" si="3127"/>
        <v>0</v>
      </c>
      <c r="PB107" s="43">
        <f t="shared" si="3389"/>
        <v>0</v>
      </c>
      <c r="PC107" s="43">
        <f t="shared" si="3390"/>
        <v>0</v>
      </c>
      <c r="PD107" s="45">
        <f>'СДП (план)'!BQ108</f>
        <v>0</v>
      </c>
      <c r="PE107" s="45">
        <f>'СДП (план)'!BR108</f>
        <v>0</v>
      </c>
      <c r="PF107" s="43">
        <f t="shared" si="3391"/>
        <v>0</v>
      </c>
      <c r="PG107" s="43">
        <f t="shared" si="3392"/>
        <v>0</v>
      </c>
      <c r="PH107" s="43">
        <f>VLOOKUP($C107,'факт СДП 1 мес'!$D$8:$HP$251,123,0)</f>
        <v>0</v>
      </c>
      <c r="PI107" s="43">
        <f>VLOOKUP($C107,'факт СДП 1 мес'!$D$8:$HP$251,124,0)</f>
        <v>0</v>
      </c>
      <c r="PJ107" s="43">
        <f>VLOOKUP($C107,'факт СДП 1 мес'!$D$8:$HP$251,125,0)</f>
        <v>0</v>
      </c>
      <c r="PK107" s="43">
        <f>VLOOKUP($C107,'факт СДП 1 мес'!$D$8:$HP$251,126,0)</f>
        <v>0</v>
      </c>
      <c r="PL107" s="43">
        <f>VLOOKUP($C107,'факт СДП 1 мес'!$D$8:$HP$251,127,0)</f>
        <v>0</v>
      </c>
      <c r="PM107" s="43">
        <f>VLOOKUP($C107,'факт СДП 1 мес'!$D$8:$HP$251,128,0)</f>
        <v>0</v>
      </c>
      <c r="PN107" s="43">
        <f t="shared" si="3130"/>
        <v>0</v>
      </c>
      <c r="PO107" s="43">
        <f t="shared" si="3131"/>
        <v>0</v>
      </c>
      <c r="PP107" s="43">
        <f t="shared" si="3132"/>
        <v>0</v>
      </c>
      <c r="PQ107" s="43">
        <f t="shared" si="3393"/>
        <v>0</v>
      </c>
      <c r="PR107" s="43">
        <f t="shared" si="3394"/>
        <v>0</v>
      </c>
      <c r="PS107" s="44">
        <f>'СДП (план)'!BS108</f>
        <v>0</v>
      </c>
      <c r="PT107" s="43">
        <f>'СДП (план)'!BT108</f>
        <v>0</v>
      </c>
      <c r="PU107" s="43">
        <f t="shared" si="3395"/>
        <v>0</v>
      </c>
      <c r="PV107" s="43">
        <f t="shared" si="3396"/>
        <v>0</v>
      </c>
      <c r="PW107" s="43">
        <f>VLOOKUP($C107,'факт СДП 1 мес'!$D$8:$HP$251,111,0)</f>
        <v>0</v>
      </c>
      <c r="PX107" s="43">
        <f>VLOOKUP($C107,'факт СДП 1 мес'!$D$8:$HP$251,112,0)</f>
        <v>0</v>
      </c>
      <c r="PY107" s="43">
        <f>VLOOKUP($C107,'факт СДП 1 мес'!$D$8:$HP$251,113,0)</f>
        <v>0</v>
      </c>
      <c r="PZ107" s="43">
        <f>VLOOKUP($C107,'факт СДП 1 мес'!$D$8:$HP$251,114,0)</f>
        <v>0</v>
      </c>
      <c r="QA107" s="43">
        <f>VLOOKUP($C107,'факт СДП 1 мес'!$D$8:$HP$251,115,0)</f>
        <v>0</v>
      </c>
      <c r="QB107" s="43">
        <f>VLOOKUP($C107,'факт СДП 1 мес'!$D$8:$HP$251,116,0)</f>
        <v>0</v>
      </c>
      <c r="QC107" s="43">
        <f t="shared" si="3135"/>
        <v>0</v>
      </c>
      <c r="QD107" s="43">
        <f t="shared" si="3136"/>
        <v>0</v>
      </c>
      <c r="QE107" s="43">
        <f t="shared" si="3137"/>
        <v>0</v>
      </c>
      <c r="QF107" s="43">
        <f t="shared" si="3397"/>
        <v>0</v>
      </c>
      <c r="QG107" s="43">
        <f t="shared" si="3398"/>
        <v>0</v>
      </c>
      <c r="QH107" s="44">
        <f>'СДП (план)'!BU108</f>
        <v>0</v>
      </c>
      <c r="QI107" s="43">
        <f>'СДП (план)'!BV108</f>
        <v>0</v>
      </c>
      <c r="QJ107" s="43">
        <f t="shared" si="3399"/>
        <v>0</v>
      </c>
      <c r="QK107" s="43">
        <f t="shared" si="3400"/>
        <v>0</v>
      </c>
      <c r="QL107" s="43">
        <f>VLOOKUP($C107,'факт СДП 1 мес'!$D$8:$HP$251,153,0)</f>
        <v>0</v>
      </c>
      <c r="QM107" s="43">
        <f>VLOOKUP($C107,'факт СДП 1 мес'!$D$8:$HP$251,154,0)</f>
        <v>0</v>
      </c>
      <c r="QN107" s="43">
        <f>VLOOKUP($C107,'факт СДП 1 мес'!$D$8:$HP$251,155,0)</f>
        <v>0</v>
      </c>
      <c r="QO107" s="43">
        <f>VLOOKUP($C107,'факт СДП 1 мес'!$D$8:$HP$251,156,0)</f>
        <v>0</v>
      </c>
      <c r="QP107" s="43">
        <f>VLOOKUP($C107,'факт СДП 1 мес'!$D$8:$HP$251,157,0)</f>
        <v>0</v>
      </c>
      <c r="QQ107" s="43">
        <f>VLOOKUP($C107,'факт СДП 1 мес'!$D$8:$HP$251,158,0)</f>
        <v>0</v>
      </c>
      <c r="QR107" s="43">
        <f t="shared" si="3140"/>
        <v>0</v>
      </c>
      <c r="QS107" s="43">
        <f t="shared" si="3141"/>
        <v>0</v>
      </c>
      <c r="QT107" s="43">
        <f t="shared" si="3142"/>
        <v>0</v>
      </c>
      <c r="QU107" s="43">
        <f t="shared" si="3143"/>
        <v>0</v>
      </c>
      <c r="QV107" s="43">
        <f t="shared" si="3144"/>
        <v>0</v>
      </c>
      <c r="QW107" s="44">
        <f>'СДП (план)'!BW108</f>
        <v>0</v>
      </c>
      <c r="QX107" s="43">
        <f>'СДП (план)'!BX108</f>
        <v>0</v>
      </c>
      <c r="QY107" s="43">
        <f t="shared" si="3401"/>
        <v>0</v>
      </c>
      <c r="QZ107" s="43">
        <f t="shared" si="3402"/>
        <v>0</v>
      </c>
      <c r="RA107" s="43">
        <f>VLOOKUP($C107,'факт СДП 1 мес'!$D$8:$HP$251,195,0)</f>
        <v>0</v>
      </c>
      <c r="RB107" s="43">
        <f>VLOOKUP($C107,'факт СДП 1 мес'!$D$8:$HP$251,196,0)</f>
        <v>0</v>
      </c>
      <c r="RC107" s="43">
        <f>VLOOKUP($C107,'факт СДП 1 мес'!$D$8:$HP$251,197,0)</f>
        <v>0</v>
      </c>
      <c r="RD107" s="43">
        <f>VLOOKUP($C107,'факт СДП 1 мес'!$D$8:$HP$251,198,0)</f>
        <v>0</v>
      </c>
      <c r="RE107" s="43">
        <f>VLOOKUP($C107,'факт СДП 1 мес'!$D$8:$HP$251,199,0)</f>
        <v>0</v>
      </c>
      <c r="RF107" s="43">
        <f>VLOOKUP($C107,'факт СДП 1 мес'!$D$8:$HP$251,200,0)</f>
        <v>0</v>
      </c>
      <c r="RG107" s="43">
        <f t="shared" si="3146"/>
        <v>0</v>
      </c>
      <c r="RH107" s="43">
        <f t="shared" si="3147"/>
        <v>0</v>
      </c>
      <c r="RI107" s="43">
        <f t="shared" si="3148"/>
        <v>0</v>
      </c>
      <c r="RJ107" s="43">
        <f t="shared" si="3403"/>
        <v>0</v>
      </c>
      <c r="RK107" s="43">
        <f t="shared" si="3404"/>
        <v>0</v>
      </c>
      <c r="RL107" s="44">
        <f>'СДП (план)'!BY108</f>
        <v>0</v>
      </c>
      <c r="RM107" s="43">
        <f>'СДП (план)'!BZ108</f>
        <v>0</v>
      </c>
      <c r="RN107" s="43">
        <f t="shared" si="3405"/>
        <v>0</v>
      </c>
      <c r="RO107" s="43">
        <f t="shared" si="3406"/>
        <v>0</v>
      </c>
      <c r="RP107" s="43">
        <f>VLOOKUP($C107,'факт СДП 1 мес'!$D$8:$HP$251,201,0)</f>
        <v>0</v>
      </c>
      <c r="RQ107" s="43">
        <f>VLOOKUP($C107,'факт СДП 1 мес'!$D$8:$HP$251,202,0)</f>
        <v>0</v>
      </c>
      <c r="RR107" s="43">
        <f>VLOOKUP($C107,'факт СДП 1 мес'!$D$8:$HP$251,203,0)</f>
        <v>0</v>
      </c>
      <c r="RS107" s="43">
        <f>VLOOKUP($C107,'факт СДП 1 мес'!$D$8:$HP$251,204,0)</f>
        <v>0</v>
      </c>
      <c r="RT107" s="43">
        <f>VLOOKUP($C107,'факт СДП 1 мес'!$D$8:$HP$251,205,0)</f>
        <v>0</v>
      </c>
      <c r="RU107" s="43">
        <f>VLOOKUP($C107,'факт СДП 1 мес'!$D$8:$HP$251,206,0)</f>
        <v>0</v>
      </c>
      <c r="RV107" s="43">
        <f t="shared" si="3151"/>
        <v>0</v>
      </c>
      <c r="RW107" s="43">
        <f t="shared" si="3152"/>
        <v>0</v>
      </c>
      <c r="RX107" s="43">
        <f t="shared" si="3153"/>
        <v>0</v>
      </c>
      <c r="RY107" s="43">
        <f t="shared" si="3407"/>
        <v>0</v>
      </c>
      <c r="RZ107" s="43">
        <f t="shared" si="3408"/>
        <v>0</v>
      </c>
      <c r="SA107" s="44">
        <f>'СДП (план)'!CA108</f>
        <v>0</v>
      </c>
      <c r="SB107" s="43">
        <f>'СДП (план)'!CB108</f>
        <v>0</v>
      </c>
      <c r="SC107" s="43">
        <f t="shared" si="2975"/>
        <v>0</v>
      </c>
      <c r="SD107" s="43">
        <f t="shared" si="3283"/>
        <v>0</v>
      </c>
      <c r="SE107" s="43">
        <f>VLOOKUP($C107,'факт СДП 1 мес'!$D$8:$HP$251,129,0)</f>
        <v>0</v>
      </c>
      <c r="SF107" s="43">
        <f>VLOOKUP($C107,'факт СДП 1 мес'!$D$8:$HP$251,130,0)</f>
        <v>0</v>
      </c>
      <c r="SG107" s="43">
        <f>VLOOKUP($C107,'факт СДП 1 мес'!$D$8:$HP$251,131,0)</f>
        <v>0</v>
      </c>
      <c r="SH107" s="43">
        <f>VLOOKUP($C107,'факт СДП 1 мес'!$D$8:$HP$251,132,0)</f>
        <v>0</v>
      </c>
      <c r="SI107" s="43">
        <f>VLOOKUP($C107,'факт СДП 1 мес'!$D$8:$HP$251,133,0)</f>
        <v>0</v>
      </c>
      <c r="SJ107" s="43">
        <f>VLOOKUP($C107,'факт СДП 1 мес'!$D$8:$HP$251,134,0)</f>
        <v>0</v>
      </c>
      <c r="SK107" s="43">
        <f t="shared" si="2977"/>
        <v>0</v>
      </c>
      <c r="SL107" s="43">
        <f t="shared" si="3156"/>
        <v>0</v>
      </c>
      <c r="SM107" s="43">
        <f t="shared" si="3157"/>
        <v>0</v>
      </c>
      <c r="SN107" s="43">
        <f t="shared" si="3409"/>
        <v>0</v>
      </c>
      <c r="SO107" s="43">
        <f t="shared" si="3410"/>
        <v>0</v>
      </c>
      <c r="SP107" s="44">
        <f>'СДП (план)'!CC108</f>
        <v>0</v>
      </c>
      <c r="SQ107" s="43">
        <f>'СДП (план)'!CD108</f>
        <v>0</v>
      </c>
      <c r="SR107" s="43">
        <f t="shared" si="2982"/>
        <v>0</v>
      </c>
      <c r="SS107" s="43">
        <f t="shared" si="3286"/>
        <v>0</v>
      </c>
      <c r="ST107" s="43">
        <f>VLOOKUP($C107,'факт СДП 1 мес'!$D$8:$HP$251,93,0)</f>
        <v>0</v>
      </c>
      <c r="SU107" s="43">
        <f>VLOOKUP($C107,'факт СДП 1 мес'!$D$8:$HP$251,94,0)</f>
        <v>0</v>
      </c>
      <c r="SV107" s="43">
        <f>VLOOKUP($C107,'факт СДП 1 мес'!$D$8:$HP$251,95,0)</f>
        <v>0</v>
      </c>
      <c r="SW107" s="43">
        <f>VLOOKUP($C107,'факт СДП 1 мес'!$D$8:$HP$251,96,0)</f>
        <v>0</v>
      </c>
      <c r="SX107" s="43">
        <f>VLOOKUP($C107,'факт СДП 1 мес'!$D$8:$HP$251,97,0)</f>
        <v>0</v>
      </c>
      <c r="SY107" s="43">
        <f>VLOOKUP($C107,'факт СДП 1 мес'!$D$8:$HP$251,98,0)</f>
        <v>0</v>
      </c>
      <c r="SZ107" s="43">
        <f t="shared" si="2984"/>
        <v>0</v>
      </c>
      <c r="TA107" s="43">
        <f t="shared" si="3160"/>
        <v>0</v>
      </c>
      <c r="TB107" s="43">
        <f t="shared" si="3161"/>
        <v>0</v>
      </c>
      <c r="TC107" s="43">
        <f t="shared" si="3411"/>
        <v>0</v>
      </c>
      <c r="TD107" s="43">
        <f t="shared" si="3412"/>
        <v>0</v>
      </c>
      <c r="TE107" s="5">
        <f>'СДП (план)'!CE108</f>
        <v>0</v>
      </c>
      <c r="TF107" s="3">
        <f>'СДП (план)'!CF108</f>
        <v>0</v>
      </c>
      <c r="TG107" s="5">
        <v>0</v>
      </c>
      <c r="TH107" s="3">
        <v>0</v>
      </c>
      <c r="TI107" s="43">
        <f>VLOOKUP($C107,'факт СДП 1 мес'!$D$8:$HP$251,117,0)</f>
        <v>0</v>
      </c>
      <c r="TJ107" s="43">
        <f>VLOOKUP($C107,'факт СДП 1 мес'!$D$8:$HP$251,118,0)</f>
        <v>0</v>
      </c>
      <c r="TK107" s="43">
        <f>VLOOKUP($C107,'факт СДП 1 мес'!$D$8:$HP$251,119,0)</f>
        <v>0</v>
      </c>
      <c r="TL107" s="43">
        <f>VLOOKUP($C107,'факт СДП 1 мес'!$D$8:$HP$251,120,0)</f>
        <v>0</v>
      </c>
      <c r="TM107" s="43">
        <f>VLOOKUP($C107,'факт СДП 1 мес'!$D$8:$HP$251,121,0)</f>
        <v>0</v>
      </c>
      <c r="TN107" s="43">
        <f>VLOOKUP($C107,'факт СДП 1 мес'!$D$8:$HP$251,122,0)</f>
        <v>0</v>
      </c>
      <c r="TO107" s="43">
        <f t="shared" si="2989"/>
        <v>0</v>
      </c>
      <c r="TP107" s="43">
        <f t="shared" si="3163"/>
        <v>0</v>
      </c>
      <c r="TQ107" s="43">
        <f t="shared" si="3164"/>
        <v>0</v>
      </c>
      <c r="TR107" s="43">
        <f t="shared" si="3413"/>
        <v>0</v>
      </c>
      <c r="TS107" s="43">
        <f t="shared" si="3414"/>
        <v>0</v>
      </c>
      <c r="TT107" s="43">
        <f>'СДП (план)'!CG108</f>
        <v>0</v>
      </c>
      <c r="TU107" s="43">
        <f>'СДП (план)'!CH108</f>
        <v>0</v>
      </c>
      <c r="TV107" s="43">
        <f t="shared" si="3415"/>
        <v>0</v>
      </c>
      <c r="TW107" s="43">
        <f t="shared" si="3416"/>
        <v>0</v>
      </c>
      <c r="TX107" s="43">
        <f>VLOOKUP($C107,'факт СДП 1 мес'!$D$8:$HP$251,207,0)</f>
        <v>0</v>
      </c>
      <c r="TY107" s="43">
        <f>VLOOKUP($C107,'факт СДП 1 мес'!$D$8:$HP$251,208,0)</f>
        <v>0</v>
      </c>
      <c r="TZ107" s="43">
        <f>VLOOKUP($C107,'факт СДП 1 мес'!$D$8:$HP$251,209,0)</f>
        <v>0</v>
      </c>
      <c r="UA107" s="43">
        <f>VLOOKUP($C107,'факт СДП 1 мес'!$D$8:$HP$251,210,0)</f>
        <v>0</v>
      </c>
      <c r="UB107" s="43">
        <f>VLOOKUP($C107,'факт СДП 1 мес'!$D$8:$HP$251,211,0)</f>
        <v>0</v>
      </c>
      <c r="UC107" s="43">
        <f>VLOOKUP($C107,'факт СДП 1 мес'!$D$8:$HP$251,212,0)</f>
        <v>0</v>
      </c>
      <c r="UD107" s="43">
        <f t="shared" si="3167"/>
        <v>0</v>
      </c>
      <c r="UE107" s="43">
        <f t="shared" si="3168"/>
        <v>0</v>
      </c>
      <c r="UF107" s="43">
        <f t="shared" si="3169"/>
        <v>0</v>
      </c>
      <c r="UG107" s="43">
        <f t="shared" si="3170"/>
        <v>0</v>
      </c>
      <c r="UH107" s="43">
        <f t="shared" si="3000"/>
        <v>0</v>
      </c>
      <c r="UI107" s="43"/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7">
        <f>'СДП (план)'!CK108</f>
        <v>3</v>
      </c>
      <c r="UY107" s="47">
        <f>'СДП (план)'!CL108</f>
        <v>138179.78746560001</v>
      </c>
      <c r="UZ107" s="43">
        <f t="shared" si="2625"/>
        <v>0.25</v>
      </c>
      <c r="VA107" s="43">
        <f t="shared" si="2626"/>
        <v>11514.9822888</v>
      </c>
      <c r="VB107" s="47">
        <f t="shared" si="2720"/>
        <v>0</v>
      </c>
      <c r="VC107" s="47">
        <f t="shared" si="2721"/>
        <v>0</v>
      </c>
      <c r="VD107" s="47">
        <f t="shared" si="2722"/>
        <v>0</v>
      </c>
      <c r="VE107" s="47">
        <f t="shared" si="2723"/>
        <v>0</v>
      </c>
      <c r="VF107" s="47">
        <f t="shared" si="2724"/>
        <v>0</v>
      </c>
      <c r="VG107" s="47">
        <f t="shared" si="2725"/>
        <v>0</v>
      </c>
      <c r="VH107" s="47">
        <f t="shared" si="2726"/>
        <v>8.34</v>
      </c>
      <c r="VI107" s="47">
        <f t="shared" si="2727"/>
        <v>0.69499999999999995</v>
      </c>
      <c r="VJ107" s="47">
        <f t="shared" si="2728"/>
        <v>0</v>
      </c>
      <c r="VK107" s="43">
        <f t="shared" si="2729"/>
        <v>-0.25</v>
      </c>
      <c r="VL107" s="43">
        <f t="shared" si="2730"/>
        <v>-11514.9822888</v>
      </c>
      <c r="VM107" s="398" t="e">
        <f>VLOOKUP($C107,'СДП (план)'!$C$11:$CL$254,107,0)</f>
        <v>#REF!</v>
      </c>
      <c r="VN107" s="398" t="e">
        <f>VLOOKUP($C107,'СДП (план)'!$C$11:$CL$254,108,0)</f>
        <v>#REF!</v>
      </c>
      <c r="VO107" s="399" t="e">
        <f t="shared" si="3293"/>
        <v>#REF!</v>
      </c>
      <c r="VP107" s="399" t="e">
        <f t="shared" si="3294"/>
        <v>#REF!</v>
      </c>
      <c r="VQ107" s="398" t="e">
        <f>VLOOKUP($C107,'факт СДП 1 мес'!$D$8:$HI$249,255,0)</f>
        <v>#REF!</v>
      </c>
      <c r="VR107" s="398" t="e">
        <f>VLOOKUP($C107,'факт СДП 1 мес'!$D$8:$HI$249,256,0)</f>
        <v>#REF!</v>
      </c>
      <c r="VS107" s="400" t="e">
        <f t="shared" si="2736"/>
        <v>#REF!</v>
      </c>
      <c r="VT107" s="400" t="e">
        <f t="shared" si="2737"/>
        <v>#REF!</v>
      </c>
    </row>
    <row r="108" spans="1:592" s="32" customFormat="1" ht="10.5" customHeight="1" x14ac:dyDescent="0.2">
      <c r="A108" s="182"/>
      <c r="B108" s="182">
        <v>80</v>
      </c>
      <c r="C108" s="265" t="s">
        <v>600</v>
      </c>
      <c r="D108" s="460" t="s">
        <v>601</v>
      </c>
      <c r="E108" s="461">
        <v>16026</v>
      </c>
      <c r="F108" s="445">
        <v>3.82</v>
      </c>
      <c r="G108" s="481">
        <v>0.20749999999999999</v>
      </c>
      <c r="H108" s="464">
        <v>1</v>
      </c>
      <c r="I108" s="196"/>
      <c r="J108" s="196"/>
      <c r="K108" s="208">
        <v>1.4</v>
      </c>
      <c r="L108" s="208">
        <v>1.68</v>
      </c>
      <c r="M108" s="208">
        <v>2.23</v>
      </c>
      <c r="N108" s="209">
        <v>2.57</v>
      </c>
      <c r="O108" s="44">
        <f>'СДП (план)'!O109</f>
        <v>12</v>
      </c>
      <c r="P108" s="44">
        <f>'СДП (план)'!P109</f>
        <v>795606.2827199999</v>
      </c>
      <c r="Q108" s="43">
        <f t="shared" si="3295"/>
        <v>1</v>
      </c>
      <c r="R108" s="43">
        <f t="shared" si="3296"/>
        <v>66300.523559999987</v>
      </c>
      <c r="S108" s="43">
        <f>VLOOKUP($C108,'факт СДП 1 мес'!$D$8:$HP$251,9,0)</f>
        <v>0</v>
      </c>
      <c r="T108" s="43">
        <f>VLOOKUP($C108,'факт СДП 1 мес'!$D$8:$HP$251,10,0)</f>
        <v>0</v>
      </c>
      <c r="U108" s="43">
        <f>VLOOKUP($C108,'факт СДП 1 мес'!$D$8:$HP$251,11,0)</f>
        <v>0</v>
      </c>
      <c r="V108" s="43">
        <f>VLOOKUP($C108,'факт СДП 1 мес'!$D$8:$HP$251,12,0)</f>
        <v>0</v>
      </c>
      <c r="W108" s="43">
        <f>VLOOKUP($C108,'факт СДП 1 мес'!$D$8:$HP$251,13,0)</f>
        <v>0</v>
      </c>
      <c r="X108" s="43">
        <f>VLOOKUP($C108,'факт СДП 1 мес'!$D$8:$HP$251,14,0)</f>
        <v>0</v>
      </c>
      <c r="Y108" s="43">
        <f t="shared" si="3001"/>
        <v>45.839999999999996</v>
      </c>
      <c r="Z108" s="43">
        <f t="shared" si="3002"/>
        <v>3.82</v>
      </c>
      <c r="AA108" s="43">
        <f t="shared" si="3003"/>
        <v>0</v>
      </c>
      <c r="AB108" s="43">
        <f t="shared" si="3297"/>
        <v>-1</v>
      </c>
      <c r="AC108" s="43">
        <f t="shared" si="3298"/>
        <v>-66300.523559999987</v>
      </c>
      <c r="AD108" s="145">
        <f>'СДП (план)'!Q109</f>
        <v>0</v>
      </c>
      <c r="AE108" s="145">
        <f>'СДП (план)'!R109</f>
        <v>0</v>
      </c>
      <c r="AF108" s="43">
        <f t="shared" si="3299"/>
        <v>0</v>
      </c>
      <c r="AG108" s="43">
        <f t="shared" si="3300"/>
        <v>0</v>
      </c>
      <c r="AH108" s="43">
        <f>VLOOKUP($C108,'факт СДП 1 мес'!$D$8:$HP$251,3,0)</f>
        <v>0</v>
      </c>
      <c r="AI108" s="43">
        <f>VLOOKUP($C108,'факт СДП 1 мес'!$D$8:$HP$251,4,0)</f>
        <v>0</v>
      </c>
      <c r="AJ108" s="43">
        <f>VLOOKUP($C108,'факт СДП 1 мес'!$D$8:$HP$251,5,0)</f>
        <v>0</v>
      </c>
      <c r="AK108" s="43">
        <f>VLOOKUP($C108,'факт СДП 1 мес'!$D$8:$HP$251,6,0)</f>
        <v>0</v>
      </c>
      <c r="AL108" s="43">
        <f>VLOOKUP($C108,'факт СДП 1 мес'!$D$8:$HP$251,7,0)</f>
        <v>0</v>
      </c>
      <c r="AM108" s="43">
        <f>VLOOKUP($C108,'факт СДП 1 мес'!$D$8:$HP$251,8,0)</f>
        <v>0</v>
      </c>
      <c r="AN108" s="43">
        <f t="shared" si="2760"/>
        <v>0</v>
      </c>
      <c r="AO108" s="43">
        <f t="shared" si="2761"/>
        <v>0</v>
      </c>
      <c r="AP108" s="43">
        <f t="shared" si="2762"/>
        <v>0</v>
      </c>
      <c r="AQ108" s="43">
        <f t="shared" si="2763"/>
        <v>0</v>
      </c>
      <c r="AR108" s="43">
        <f t="shared" si="2764"/>
        <v>0</v>
      </c>
      <c r="AS108" s="44">
        <f>'СДП (план)'!S109</f>
        <v>0</v>
      </c>
      <c r="AT108" s="43">
        <f>'СДП (план)'!T109</f>
        <v>0</v>
      </c>
      <c r="AU108" s="43">
        <f t="shared" si="3301"/>
        <v>0</v>
      </c>
      <c r="AV108" s="43">
        <f t="shared" si="3302"/>
        <v>0</v>
      </c>
      <c r="AW108" s="43">
        <f>VLOOKUP($C108,'факт СДП 1 мес'!$D$8:$HP$251,159,0)</f>
        <v>0</v>
      </c>
      <c r="AX108" s="43">
        <f>VLOOKUP($C108,'факт СДП 1 мес'!$D$8:$HP$251,160,0)</f>
        <v>0</v>
      </c>
      <c r="AY108" s="43">
        <f>VLOOKUP($C108,'факт СДП 1 мес'!$D$8:$HP$251,161,0)</f>
        <v>0</v>
      </c>
      <c r="AZ108" s="43">
        <f>VLOOKUP($C108,'факт СДП 1 мес'!$D$8:$HP$251,162,0)</f>
        <v>0</v>
      </c>
      <c r="BA108" s="43">
        <f>VLOOKUP($C108,'факт СДП 1 мес'!$D$8:$HP$251,163,0)</f>
        <v>0</v>
      </c>
      <c r="BB108" s="43">
        <f>VLOOKUP($C108,'факт СДП 1 мес'!$D$8:$HP$251,164,0)</f>
        <v>0</v>
      </c>
      <c r="BC108" s="43">
        <f t="shared" si="3007"/>
        <v>0</v>
      </c>
      <c r="BD108" s="43">
        <f t="shared" si="3008"/>
        <v>0</v>
      </c>
      <c r="BE108" s="43">
        <f t="shared" si="3009"/>
        <v>0</v>
      </c>
      <c r="BF108" s="43">
        <f t="shared" si="3303"/>
        <v>0</v>
      </c>
      <c r="BG108" s="43">
        <f t="shared" si="3304"/>
        <v>0</v>
      </c>
      <c r="BH108" s="88">
        <f>'СДП (план)'!U109</f>
        <v>0</v>
      </c>
      <c r="BI108" s="3">
        <f>'СДП (план)'!V109</f>
        <v>0</v>
      </c>
      <c r="BJ108" s="43">
        <f t="shared" si="3305"/>
        <v>0</v>
      </c>
      <c r="BK108" s="43">
        <f t="shared" si="3306"/>
        <v>0</v>
      </c>
      <c r="BL108" s="43">
        <f>VLOOKUP($C108,'факт СДП 1 мес'!$D$8:$HP$251,21,0)</f>
        <v>0</v>
      </c>
      <c r="BM108" s="43">
        <f>VLOOKUP($C108,'факт СДП 1 мес'!$D$8:$HP$251,22,0)</f>
        <v>0</v>
      </c>
      <c r="BN108" s="43">
        <f>VLOOKUP($C108,'факт СДП 1 мес'!$D$8:$HP$251,23,0)</f>
        <v>0</v>
      </c>
      <c r="BO108" s="43">
        <f>VLOOKUP($C108,'факт СДП 1 мес'!$D$8:$HP$251,24,0)</f>
        <v>0</v>
      </c>
      <c r="BP108" s="43">
        <f>VLOOKUP($C108,'факт СДП 1 мес'!$D$8:$HP$251,25,0)</f>
        <v>0</v>
      </c>
      <c r="BQ108" s="43">
        <f>VLOOKUP($C108,'факт СДП 1 мес'!$D$8:$HP$251,26,0)</f>
        <v>0</v>
      </c>
      <c r="BR108" s="43">
        <f t="shared" si="3013"/>
        <v>0</v>
      </c>
      <c r="BS108" s="43">
        <f t="shared" si="3014"/>
        <v>0</v>
      </c>
      <c r="BT108" s="43">
        <f t="shared" si="3015"/>
        <v>0</v>
      </c>
      <c r="BU108" s="43">
        <f t="shared" si="2777"/>
        <v>0</v>
      </c>
      <c r="BV108" s="43">
        <f t="shared" si="2778"/>
        <v>0</v>
      </c>
      <c r="BW108" s="44">
        <f>'СДП (план)'!W109</f>
        <v>0</v>
      </c>
      <c r="BX108" s="43">
        <f>'СДП (план)'!X109</f>
        <v>0</v>
      </c>
      <c r="BY108" s="43">
        <f t="shared" si="3307"/>
        <v>0</v>
      </c>
      <c r="BZ108" s="43">
        <f t="shared" si="3308"/>
        <v>0</v>
      </c>
      <c r="CA108" s="43">
        <f>VLOOKUP($C108,'факт СДП 1 мес'!$D$8:$HP$251,15,0)</f>
        <v>0</v>
      </c>
      <c r="CB108" s="43">
        <f>VLOOKUP($C108,'факт СДП 1 мес'!$D$8:$HP$251,16,0)</f>
        <v>0</v>
      </c>
      <c r="CC108" s="43">
        <f>VLOOKUP($C108,'факт СДП 1 мес'!$D$8:$HP$251,17,0)</f>
        <v>0</v>
      </c>
      <c r="CD108" s="43">
        <f>VLOOKUP($C108,'факт СДП 1 мес'!$D$8:$HP$251,18,0)</f>
        <v>0</v>
      </c>
      <c r="CE108" s="43">
        <f>VLOOKUP($C108,'факт СДП 1 мес'!$D$8:$HP$251,19,0)</f>
        <v>0</v>
      </c>
      <c r="CF108" s="43">
        <f>VLOOKUP($C108,'факт СДП 1 мес'!$D$8:$HP$251,20,0)</f>
        <v>0</v>
      </c>
      <c r="CG108" s="43">
        <f t="shared" si="3017"/>
        <v>0</v>
      </c>
      <c r="CH108" s="43">
        <f t="shared" si="3018"/>
        <v>0</v>
      </c>
      <c r="CI108" s="43">
        <f t="shared" si="3019"/>
        <v>0</v>
      </c>
      <c r="CJ108" s="43">
        <f t="shared" si="3309"/>
        <v>0</v>
      </c>
      <c r="CK108" s="43">
        <f t="shared" si="3310"/>
        <v>0</v>
      </c>
      <c r="CL108" s="45">
        <f>'СДП (план)'!Y109</f>
        <v>0</v>
      </c>
      <c r="CM108" s="43">
        <f>'СДП (план)'!Z109</f>
        <v>0</v>
      </c>
      <c r="CN108" s="43">
        <f t="shared" si="3311"/>
        <v>0</v>
      </c>
      <c r="CO108" s="43">
        <f t="shared" si="3312"/>
        <v>0</v>
      </c>
      <c r="CP108" s="43">
        <f>VLOOKUP($C108,'факт СДП 1 мес'!$D$8:$HP$251,165,0)</f>
        <v>0</v>
      </c>
      <c r="CQ108" s="43">
        <f>VLOOKUP($C108,'факт СДП 1 мес'!$D$8:$HP$251,166,0)</f>
        <v>0</v>
      </c>
      <c r="CR108" s="43">
        <f>VLOOKUP($C108,'факт СДП 1 мес'!$D$8:$HP$251,167,0)</f>
        <v>0</v>
      </c>
      <c r="CS108" s="43">
        <f>VLOOKUP($C108,'факт СДП 1 мес'!$D$8:$HP$251,168,0)</f>
        <v>0</v>
      </c>
      <c r="CT108" s="43">
        <f>VLOOKUP($C108,'факт СДП 1 мес'!$D$8:$HP$251,169,0)</f>
        <v>0</v>
      </c>
      <c r="CU108" s="43">
        <f>VLOOKUP($C108,'факт СДП 1 мес'!$D$8:$HP$251,170,0)</f>
        <v>0</v>
      </c>
      <c r="CV108" s="43">
        <f t="shared" si="3022"/>
        <v>0</v>
      </c>
      <c r="CW108" s="43">
        <f t="shared" si="3023"/>
        <v>0</v>
      </c>
      <c r="CX108" s="43">
        <f t="shared" si="3024"/>
        <v>0</v>
      </c>
      <c r="CY108" s="43">
        <f t="shared" si="3313"/>
        <v>0</v>
      </c>
      <c r="CZ108" s="43">
        <f t="shared" si="3314"/>
        <v>0</v>
      </c>
      <c r="DA108" s="5">
        <f>'СДП (план)'!AA109</f>
        <v>0</v>
      </c>
      <c r="DB108" s="3">
        <f>'СДП (план)'!AB109</f>
        <v>0</v>
      </c>
      <c r="DC108" s="43">
        <f t="shared" si="3315"/>
        <v>0</v>
      </c>
      <c r="DD108" s="43">
        <f t="shared" si="3316"/>
        <v>0</v>
      </c>
      <c r="DE108" s="43">
        <f>VLOOKUP($C108,'факт СДП 1 мес'!$D$8:$HP$251,57,0)</f>
        <v>0</v>
      </c>
      <c r="DF108" s="43">
        <f>VLOOKUP($C108,'факт СДП 1 мес'!$D$8:$HP$251,58,0)</f>
        <v>0</v>
      </c>
      <c r="DG108" s="43">
        <f>VLOOKUP($C108,'факт СДП 1 мес'!$D$8:$HP$251,59,0)</f>
        <v>0</v>
      </c>
      <c r="DH108" s="43">
        <f>VLOOKUP($C108,'факт СДП 1 мес'!$D$8:$HP$251,60,0)</f>
        <v>0</v>
      </c>
      <c r="DI108" s="43">
        <f>VLOOKUP($C108,'факт СДП 1 мес'!$D$8:$HP$251,61,0)</f>
        <v>0</v>
      </c>
      <c r="DJ108" s="43">
        <f>VLOOKUP($C108,'факт СДП 1 мес'!$D$8:$HP$251,62,0)</f>
        <v>0</v>
      </c>
      <c r="DK108" s="43">
        <f t="shared" si="3027"/>
        <v>0</v>
      </c>
      <c r="DL108" s="43">
        <f t="shared" si="3028"/>
        <v>0</v>
      </c>
      <c r="DM108" s="43">
        <f t="shared" si="3029"/>
        <v>0</v>
      </c>
      <c r="DN108" s="43">
        <f t="shared" si="3317"/>
        <v>0</v>
      </c>
      <c r="DO108" s="43">
        <f t="shared" si="3318"/>
        <v>0</v>
      </c>
      <c r="DP108" s="5">
        <f>'СДП (план)'!AC109</f>
        <v>0</v>
      </c>
      <c r="DQ108" s="3">
        <f>'СДП (план)'!AD109</f>
        <v>0</v>
      </c>
      <c r="DR108" s="43">
        <f t="shared" si="3319"/>
        <v>0</v>
      </c>
      <c r="DS108" s="43">
        <f t="shared" si="3320"/>
        <v>0</v>
      </c>
      <c r="DT108" s="43">
        <f>VLOOKUP($C108,'факт СДП 1 мес'!$D$8:$HP$251,33,0)</f>
        <v>0</v>
      </c>
      <c r="DU108" s="43">
        <f>VLOOKUP($C108,'факт СДП 1 мес'!$D$8:$HP$251,34,0)</f>
        <v>0</v>
      </c>
      <c r="DV108" s="43">
        <f>VLOOKUP($C108,'факт СДП 1 мес'!$D$8:$HP$251,35,0)</f>
        <v>0</v>
      </c>
      <c r="DW108" s="43">
        <f>VLOOKUP($C108,'факт СДП 1 мес'!$D$8:$HP$251,36,0)</f>
        <v>0</v>
      </c>
      <c r="DX108" s="43">
        <f>VLOOKUP($C108,'факт СДП 1 мес'!$D$8:$HP$251,37,0)</f>
        <v>0</v>
      </c>
      <c r="DY108" s="43">
        <f>VLOOKUP($C108,'факт СДП 1 мес'!$D$8:$HP$251,38,0)</f>
        <v>0</v>
      </c>
      <c r="DZ108" s="43">
        <f t="shared" si="3032"/>
        <v>0</v>
      </c>
      <c r="EA108" s="43">
        <f t="shared" si="3033"/>
        <v>0</v>
      </c>
      <c r="EB108" s="43">
        <f t="shared" si="3034"/>
        <v>0</v>
      </c>
      <c r="EC108" s="43">
        <f t="shared" si="3321"/>
        <v>0</v>
      </c>
      <c r="ED108" s="43">
        <f t="shared" si="3322"/>
        <v>0</v>
      </c>
      <c r="EE108" s="5">
        <f>'СДП (план)'!AE109</f>
        <v>0</v>
      </c>
      <c r="EF108" s="3">
        <f>'СДП (план)'!AF109</f>
        <v>0</v>
      </c>
      <c r="EG108" s="43">
        <f t="shared" si="3323"/>
        <v>0</v>
      </c>
      <c r="EH108" s="43">
        <f t="shared" si="3324"/>
        <v>0</v>
      </c>
      <c r="EI108" s="43">
        <f>VLOOKUP($C108,'факт СДП 1 мес'!$D$8:$HP$251,27,0)</f>
        <v>0</v>
      </c>
      <c r="EJ108" s="43">
        <f>VLOOKUP($C108,'факт СДП 1 мес'!$D$8:$HP$251,28,0)</f>
        <v>0</v>
      </c>
      <c r="EK108" s="43">
        <f>VLOOKUP($C108,'факт СДП 1 мес'!$D$8:$HP$251,29,0)</f>
        <v>0</v>
      </c>
      <c r="EL108" s="43">
        <f>VLOOKUP($C108,'факт СДП 1 мес'!$D$8:$HP$251,30,0)</f>
        <v>0</v>
      </c>
      <c r="EM108" s="43">
        <f>VLOOKUP($C108,'факт СДП 1 мес'!$D$8:$HP$251,31,0)</f>
        <v>0</v>
      </c>
      <c r="EN108" s="43">
        <f>VLOOKUP($C108,'факт СДП 1 мес'!$D$8:$HP$251,32,0)</f>
        <v>0</v>
      </c>
      <c r="EO108" s="43">
        <f t="shared" si="2809"/>
        <v>0</v>
      </c>
      <c r="EP108" s="43">
        <f t="shared" si="2810"/>
        <v>0</v>
      </c>
      <c r="EQ108" s="43">
        <f t="shared" si="2811"/>
        <v>0</v>
      </c>
      <c r="ER108" s="43">
        <f t="shared" si="2812"/>
        <v>0</v>
      </c>
      <c r="ES108" s="43">
        <f t="shared" si="2813"/>
        <v>0</v>
      </c>
      <c r="ET108" s="44">
        <f>'СДП (план)'!AG109</f>
        <v>0</v>
      </c>
      <c r="EU108" s="43">
        <f>'СДП (план)'!AH109</f>
        <v>0</v>
      </c>
      <c r="EV108" s="43">
        <f t="shared" si="3325"/>
        <v>0</v>
      </c>
      <c r="EW108" s="43">
        <f t="shared" si="3326"/>
        <v>0</v>
      </c>
      <c r="EX108" s="43">
        <f>VLOOKUP($C108,'факт СДП 1 мес'!$D$8:$HP$251,87,0)</f>
        <v>0</v>
      </c>
      <c r="EY108" s="43">
        <f>VLOOKUP($C108,'факт СДП 1 мес'!$D$8:$HP$251,88,0)</f>
        <v>0</v>
      </c>
      <c r="EZ108" s="43">
        <f>VLOOKUP($C108,'факт СДП 1 мес'!$D$8:$HP$251,89,0)</f>
        <v>0</v>
      </c>
      <c r="FA108" s="43">
        <f>VLOOKUP($C108,'факт СДП 1 мес'!$D$8:$HP$251,90,0)</f>
        <v>0</v>
      </c>
      <c r="FB108" s="43">
        <f>VLOOKUP($C108,'факт СДП 1 мес'!$D$8:$HP$251,91,0)</f>
        <v>0</v>
      </c>
      <c r="FC108" s="43">
        <f>VLOOKUP($C108,'факт СДП 1 мес'!$D$8:$HP$251,92,0)</f>
        <v>0</v>
      </c>
      <c r="FD108" s="43">
        <f t="shared" si="3039"/>
        <v>0</v>
      </c>
      <c r="FE108" s="43">
        <f t="shared" si="3040"/>
        <v>0</v>
      </c>
      <c r="FF108" s="43">
        <f t="shared" si="3041"/>
        <v>0</v>
      </c>
      <c r="FG108" s="43">
        <f t="shared" si="3327"/>
        <v>0</v>
      </c>
      <c r="FH108" s="43">
        <f t="shared" si="3328"/>
        <v>0</v>
      </c>
      <c r="FI108" s="44">
        <f>'СДП (план)'!AI109</f>
        <v>0</v>
      </c>
      <c r="FJ108" s="43">
        <f>'СДП (план)'!AJ109</f>
        <v>0</v>
      </c>
      <c r="FK108" s="43">
        <f t="shared" si="3329"/>
        <v>0</v>
      </c>
      <c r="FL108" s="43">
        <f t="shared" si="3330"/>
        <v>0</v>
      </c>
      <c r="FM108" s="43">
        <f>VLOOKUP($C108,'факт СДП 1 мес'!$D$8:$HP$251,39,0)</f>
        <v>0</v>
      </c>
      <c r="FN108" s="43">
        <f>VLOOKUP($C108,'факт СДП 1 мес'!$D$8:$HP$251,40,0)</f>
        <v>0</v>
      </c>
      <c r="FO108" s="43">
        <f>VLOOKUP($C108,'факт СДП 1 мес'!$D$8:$HP$251,41,0)</f>
        <v>0</v>
      </c>
      <c r="FP108" s="43">
        <f>VLOOKUP($C108,'факт СДП 1 мес'!$D$8:$HP$251,42,0)</f>
        <v>0</v>
      </c>
      <c r="FQ108" s="43">
        <f>VLOOKUP($C108,'факт СДП 1 мес'!$D$8:$HP$251,43,0)</f>
        <v>0</v>
      </c>
      <c r="FR108" s="43">
        <f>VLOOKUP($C108,'факт СДП 1 мес'!$D$8:$HP$251,44,0)</f>
        <v>0</v>
      </c>
      <c r="FS108" s="43">
        <f t="shared" si="3044"/>
        <v>0</v>
      </c>
      <c r="FT108" s="43">
        <f t="shared" si="3045"/>
        <v>0</v>
      </c>
      <c r="FU108" s="43">
        <f t="shared" si="3046"/>
        <v>0</v>
      </c>
      <c r="FV108" s="43">
        <f t="shared" si="3331"/>
        <v>0</v>
      </c>
      <c r="FW108" s="43">
        <f t="shared" si="3332"/>
        <v>0</v>
      </c>
      <c r="FX108" s="44">
        <f>'СДП (план)'!AK109</f>
        <v>0</v>
      </c>
      <c r="FY108" s="43">
        <f>'СДП (план)'!AL109</f>
        <v>0</v>
      </c>
      <c r="FZ108" s="43">
        <f t="shared" si="3333"/>
        <v>0</v>
      </c>
      <c r="GA108" s="43">
        <f t="shared" si="3334"/>
        <v>0</v>
      </c>
      <c r="GB108" s="43">
        <f>VLOOKUP($C108,'факт СДП 1 мес'!$D$8:$HP$251,45,0)</f>
        <v>0</v>
      </c>
      <c r="GC108" s="43">
        <f>VLOOKUP($C108,'факт СДП 1 мес'!$D$8:$HP$251,46,0)</f>
        <v>0</v>
      </c>
      <c r="GD108" s="43">
        <f>VLOOKUP($C108,'факт СДП 1 мес'!$D$8:$HP$251,47,0)</f>
        <v>0</v>
      </c>
      <c r="GE108" s="43">
        <f>VLOOKUP($C108,'факт СДП 1 мес'!$D$8:$HP$251,48,0)</f>
        <v>0</v>
      </c>
      <c r="GF108" s="43">
        <f>VLOOKUP($C108,'факт СДП 1 мес'!$D$8:$HP$251,49,0)</f>
        <v>0</v>
      </c>
      <c r="GG108" s="43">
        <f>VLOOKUP($C108,'факт СДП 1 мес'!$D$8:$HP$251,50,0)</f>
        <v>0</v>
      </c>
      <c r="GH108" s="43">
        <f t="shared" si="3049"/>
        <v>0</v>
      </c>
      <c r="GI108" s="43">
        <f t="shared" si="3050"/>
        <v>0</v>
      </c>
      <c r="GJ108" s="43">
        <f t="shared" si="3051"/>
        <v>0</v>
      </c>
      <c r="GK108" s="43">
        <f t="shared" si="3335"/>
        <v>0</v>
      </c>
      <c r="GL108" s="43">
        <f t="shared" si="3336"/>
        <v>0</v>
      </c>
      <c r="GM108" s="5">
        <f>'СДП (план)'!AM109</f>
        <v>0</v>
      </c>
      <c r="GN108" s="3">
        <f>'СДП (план)'!AN109</f>
        <v>0</v>
      </c>
      <c r="GO108" s="43">
        <f t="shared" si="3337"/>
        <v>0</v>
      </c>
      <c r="GP108" s="43">
        <f t="shared" si="3338"/>
        <v>0</v>
      </c>
      <c r="GQ108" s="43">
        <f>VLOOKUP($C108,'факт СДП 1 мес'!$D$8:$HP$251,51,0)</f>
        <v>0</v>
      </c>
      <c r="GR108" s="43">
        <f>VLOOKUP($C108,'факт СДП 1 мес'!$D$8:$HP$251,52,0)</f>
        <v>0</v>
      </c>
      <c r="GS108" s="43">
        <f>VLOOKUP($C108,'факт СДП 1 мес'!$D$8:$HP$251,53,0)</f>
        <v>0</v>
      </c>
      <c r="GT108" s="43">
        <f>VLOOKUP($C108,'факт СДП 1 мес'!$D$8:$HP$251,54,0)</f>
        <v>0</v>
      </c>
      <c r="GU108" s="43">
        <f>VLOOKUP($C108,'факт СДП 1 мес'!$D$8:$HP$251,55,0)</f>
        <v>0</v>
      </c>
      <c r="GV108" s="43">
        <f>VLOOKUP($C108,'факт СДП 1 мес'!$D$8:$HP$251,56,0)</f>
        <v>0</v>
      </c>
      <c r="GW108" s="43">
        <f t="shared" si="3054"/>
        <v>0</v>
      </c>
      <c r="GX108" s="43">
        <f t="shared" si="3055"/>
        <v>0</v>
      </c>
      <c r="GY108" s="43">
        <f t="shared" si="3056"/>
        <v>0</v>
      </c>
      <c r="GZ108" s="43">
        <f t="shared" si="3339"/>
        <v>0</v>
      </c>
      <c r="HA108" s="43">
        <f t="shared" si="3340"/>
        <v>0</v>
      </c>
      <c r="HB108" s="5">
        <f>'СДП (план)'!AO109</f>
        <v>0</v>
      </c>
      <c r="HC108" s="3">
        <f>'СДП (план)'!AP109</f>
        <v>0</v>
      </c>
      <c r="HD108" s="43">
        <f t="shared" si="3341"/>
        <v>0</v>
      </c>
      <c r="HE108" s="43">
        <f t="shared" si="3342"/>
        <v>0</v>
      </c>
      <c r="HF108" s="43">
        <f>VLOOKUP($C108,'факт СДП 1 мес'!$D$8:$HP$251,141,0)</f>
        <v>0</v>
      </c>
      <c r="HG108" s="43">
        <f>VLOOKUP($C108,'факт СДП 1 мес'!$D$8:$HP$251,142,0)</f>
        <v>0</v>
      </c>
      <c r="HH108" s="43">
        <f>VLOOKUP($C108,'факт СДП 1 мес'!$D$8:$HP$251,143,0)</f>
        <v>0</v>
      </c>
      <c r="HI108" s="43">
        <f>VLOOKUP($C108,'факт СДП 1 мес'!$D$8:$HP$251,144,0)</f>
        <v>0</v>
      </c>
      <c r="HJ108" s="43">
        <f>VLOOKUP($C108,'факт СДП 1 мес'!$D$8:$HP$251,145,0)</f>
        <v>0</v>
      </c>
      <c r="HK108" s="43">
        <f>VLOOKUP($C108,'факт СДП 1 мес'!$D$8:$HP$251,146,0)</f>
        <v>0</v>
      </c>
      <c r="HL108" s="43">
        <f t="shared" si="3059"/>
        <v>0</v>
      </c>
      <c r="HM108" s="43">
        <f t="shared" si="3060"/>
        <v>0</v>
      </c>
      <c r="HN108" s="43">
        <f t="shared" si="3061"/>
        <v>0</v>
      </c>
      <c r="HO108" s="43">
        <f t="shared" si="3343"/>
        <v>0</v>
      </c>
      <c r="HP108" s="43">
        <f t="shared" si="3344"/>
        <v>0</v>
      </c>
      <c r="HQ108" s="44">
        <f>'СДП (план)'!AQ109</f>
        <v>0</v>
      </c>
      <c r="HR108" s="43">
        <f>'СДП (план)'!AR109</f>
        <v>0</v>
      </c>
      <c r="HS108" s="43">
        <f t="shared" si="3345"/>
        <v>0</v>
      </c>
      <c r="HT108" s="43">
        <f t="shared" si="3346"/>
        <v>0</v>
      </c>
      <c r="HU108" s="43">
        <f>VLOOKUP($C108,'факт СДП 1 мес'!$D$8:$HP$251,171,0)</f>
        <v>0</v>
      </c>
      <c r="HV108" s="43">
        <f>VLOOKUP($C108,'факт СДП 1 мес'!$D$8:$HP$251,172,0)</f>
        <v>0</v>
      </c>
      <c r="HW108" s="43">
        <f>VLOOKUP($C108,'факт СДП 1 мес'!$D$8:$HP$251,173,0)</f>
        <v>0</v>
      </c>
      <c r="HX108" s="43">
        <f>VLOOKUP($C108,'факт СДП 1 мес'!$D$8:$HP$251,174,0)</f>
        <v>0</v>
      </c>
      <c r="HY108" s="43">
        <f>VLOOKUP($C108,'факт СДП 1 мес'!$D$8:$HP$251,175,0)</f>
        <v>0</v>
      </c>
      <c r="HZ108" s="43">
        <f>VLOOKUP($C108,'факт СДП 1 мес'!$D$8:$HP$251,176,0)</f>
        <v>0</v>
      </c>
      <c r="IA108" s="43">
        <f t="shared" si="3064"/>
        <v>0</v>
      </c>
      <c r="IB108" s="43">
        <f t="shared" si="3065"/>
        <v>0</v>
      </c>
      <c r="IC108" s="43">
        <f t="shared" si="3066"/>
        <v>0</v>
      </c>
      <c r="ID108" s="43">
        <f t="shared" si="3347"/>
        <v>0</v>
      </c>
      <c r="IE108" s="43">
        <f t="shared" si="3348"/>
        <v>0</v>
      </c>
      <c r="IF108" s="44">
        <f>'СДП (план)'!AS109</f>
        <v>0</v>
      </c>
      <c r="IG108" s="43">
        <f>'СДП (план)'!AT109</f>
        <v>0</v>
      </c>
      <c r="IH108" s="43">
        <f t="shared" si="3349"/>
        <v>0</v>
      </c>
      <c r="II108" s="43">
        <f t="shared" si="3350"/>
        <v>0</v>
      </c>
      <c r="IJ108" s="43">
        <f>VLOOKUP($C108,'факт СДП 1 мес'!$D$8:$HP$251,183,0)</f>
        <v>0</v>
      </c>
      <c r="IK108" s="43">
        <f>VLOOKUP($C108,'факт СДП 1 мес'!$D$8:$HP$251,184,0)</f>
        <v>0</v>
      </c>
      <c r="IL108" s="43">
        <f>VLOOKUP($C108,'факт СДП 1 мес'!$D$8:$HP$251,185,0)</f>
        <v>0</v>
      </c>
      <c r="IM108" s="43">
        <f>VLOOKUP($C108,'факт СДП 1 мес'!$D$8:$HP$251,186,0)</f>
        <v>0</v>
      </c>
      <c r="IN108" s="43">
        <f>VLOOKUP($C108,'факт СДП 1 мес'!$D$8:$HP$251,187,0)</f>
        <v>0</v>
      </c>
      <c r="IO108" s="43">
        <f>VLOOKUP($C108,'факт СДП 1 мес'!$D$8:$HP$251,188,0)</f>
        <v>0</v>
      </c>
      <c r="IP108" s="43">
        <f t="shared" si="3069"/>
        <v>0</v>
      </c>
      <c r="IQ108" s="43">
        <f t="shared" si="3070"/>
        <v>0</v>
      </c>
      <c r="IR108" s="43">
        <f t="shared" si="3071"/>
        <v>0</v>
      </c>
      <c r="IS108" s="43">
        <f t="shared" si="3351"/>
        <v>0</v>
      </c>
      <c r="IT108" s="43">
        <f t="shared" si="3352"/>
        <v>0</v>
      </c>
      <c r="IU108" s="45">
        <f>'СДП (план)'!AU109</f>
        <v>0</v>
      </c>
      <c r="IV108" s="45">
        <f>'СДП (план)'!AV109</f>
        <v>0</v>
      </c>
      <c r="IW108" s="43">
        <f t="shared" si="3353"/>
        <v>0</v>
      </c>
      <c r="IX108" s="43">
        <f t="shared" si="3354"/>
        <v>0</v>
      </c>
      <c r="IY108" s="43">
        <f>VLOOKUP($C108,'факт СДП 1 мес'!$D$8:$HP$251,147,0)</f>
        <v>0</v>
      </c>
      <c r="IZ108" s="43">
        <f>VLOOKUP($C108,'факт СДП 1 мес'!$D$8:$HP$251,148,0)</f>
        <v>0</v>
      </c>
      <c r="JA108" s="43">
        <f>VLOOKUP($C108,'факт СДП 1 мес'!$D$8:$HP$251,149,0)</f>
        <v>0</v>
      </c>
      <c r="JB108" s="43">
        <f>VLOOKUP($C108,'факт СДП 1 мес'!$D$8:$HP$251,150,0)</f>
        <v>0</v>
      </c>
      <c r="JC108" s="43">
        <f>VLOOKUP($C108,'факт СДП 1 мес'!$D$8:$HP$251,151,0)</f>
        <v>0</v>
      </c>
      <c r="JD108" s="43">
        <f>VLOOKUP($C108,'факт СДП 1 мес'!$D$8:$HP$251,152,0)</f>
        <v>0</v>
      </c>
      <c r="JE108" s="43">
        <f t="shared" si="3074"/>
        <v>0</v>
      </c>
      <c r="JF108" s="43">
        <f t="shared" si="3075"/>
        <v>0</v>
      </c>
      <c r="JG108" s="43">
        <f t="shared" si="3076"/>
        <v>0</v>
      </c>
      <c r="JH108" s="43">
        <f t="shared" si="3355"/>
        <v>0</v>
      </c>
      <c r="JI108" s="43">
        <f t="shared" si="3356"/>
        <v>0</v>
      </c>
      <c r="JJ108" s="45">
        <f>'СДП (план)'!AW109</f>
        <v>0</v>
      </c>
      <c r="JK108" s="45">
        <f>'СДП (план)'!AX109</f>
        <v>0</v>
      </c>
      <c r="JL108" s="43">
        <f t="shared" si="3357"/>
        <v>0</v>
      </c>
      <c r="JM108" s="43">
        <f t="shared" si="3358"/>
        <v>0</v>
      </c>
      <c r="JN108" s="43">
        <f>VLOOKUP($C108,'факт СДП 1 мес'!$D$8:$HP$251,135,0)</f>
        <v>0</v>
      </c>
      <c r="JO108" s="43">
        <f>VLOOKUP($C108,'факт СДП 1 мес'!$D$8:$HP$251,136,0)</f>
        <v>0</v>
      </c>
      <c r="JP108" s="43">
        <f>VLOOKUP($C108,'факт СДП 1 мес'!$D$8:$HP$251,137,0)</f>
        <v>0</v>
      </c>
      <c r="JQ108" s="43">
        <f>VLOOKUP($C108,'факт СДП 1 мес'!$D$8:$HP$251,138,0)</f>
        <v>0</v>
      </c>
      <c r="JR108" s="43">
        <f>VLOOKUP($C108,'факт СДП 1 мес'!$D$8:$HP$251,139,0)</f>
        <v>0</v>
      </c>
      <c r="JS108" s="43">
        <f>VLOOKUP($C108,'факт СДП 1 мес'!$D$8:$HP$251,140,0)</f>
        <v>0</v>
      </c>
      <c r="JT108" s="43">
        <f t="shared" si="3079"/>
        <v>0</v>
      </c>
      <c r="JU108" s="43">
        <f t="shared" si="3080"/>
        <v>0</v>
      </c>
      <c r="JV108" s="43">
        <f t="shared" si="3081"/>
        <v>0</v>
      </c>
      <c r="JW108" s="43">
        <f t="shared" si="3359"/>
        <v>0</v>
      </c>
      <c r="JX108" s="43">
        <f t="shared" si="3360"/>
        <v>0</v>
      </c>
      <c r="JY108" s="44">
        <f>'СДП (план)'!AY109</f>
        <v>0</v>
      </c>
      <c r="JZ108" s="43">
        <f>'СДП (план)'!AZ109</f>
        <v>0</v>
      </c>
      <c r="KA108" s="43">
        <f t="shared" si="3361"/>
        <v>0</v>
      </c>
      <c r="KB108" s="43">
        <f t="shared" si="3362"/>
        <v>0</v>
      </c>
      <c r="KC108" s="43">
        <f>VLOOKUP($C108,'факт СДП 1 мес'!$D$8:$HP$251,105,0)</f>
        <v>0</v>
      </c>
      <c r="KD108" s="43">
        <f>VLOOKUP($C108,'факт СДП 1 мес'!$D$8:$HP$251,106,0)</f>
        <v>0</v>
      </c>
      <c r="KE108" s="43">
        <f>VLOOKUP($C108,'факт СДП 1 мес'!$D$8:$HP$251,107,0)</f>
        <v>0</v>
      </c>
      <c r="KF108" s="43">
        <f>VLOOKUP($C108,'факт СДП 1 мес'!$D$8:$HP$251,108,0)</f>
        <v>0</v>
      </c>
      <c r="KG108" s="43">
        <f>VLOOKUP($C108,'факт СДП 1 мес'!$D$8:$HP$251,109,0)</f>
        <v>0</v>
      </c>
      <c r="KH108" s="43">
        <f>VLOOKUP($C108,'факт СДП 1 мес'!$D$8:$HP$251,110,0)</f>
        <v>0</v>
      </c>
      <c r="KI108" s="43">
        <f t="shared" si="3084"/>
        <v>0</v>
      </c>
      <c r="KJ108" s="43">
        <f t="shared" si="3085"/>
        <v>0</v>
      </c>
      <c r="KK108" s="43">
        <f t="shared" si="3086"/>
        <v>0</v>
      </c>
      <c r="KL108" s="43">
        <f t="shared" si="3363"/>
        <v>0</v>
      </c>
      <c r="KM108" s="43">
        <f t="shared" si="3364"/>
        <v>0</v>
      </c>
      <c r="KN108" s="44">
        <f>'СДП (план)'!BA109</f>
        <v>0</v>
      </c>
      <c r="KO108" s="43">
        <f>'СДП (план)'!BB109</f>
        <v>0</v>
      </c>
      <c r="KP108" s="43">
        <f t="shared" si="3365"/>
        <v>0</v>
      </c>
      <c r="KQ108" s="43">
        <f t="shared" si="3366"/>
        <v>0</v>
      </c>
      <c r="KR108" s="43">
        <f>VLOOKUP($C108,'факт СДП 1 мес'!$D$8:$HP$251,189,0)</f>
        <v>0</v>
      </c>
      <c r="KS108" s="43">
        <f>VLOOKUP($C108,'факт СДП 1 мес'!$D$8:$HP$251,190,0)</f>
        <v>0</v>
      </c>
      <c r="KT108" s="43">
        <f>VLOOKUP($C108,'факт СДП 1 мес'!$D$8:$HP$251,191,0)</f>
        <v>0</v>
      </c>
      <c r="KU108" s="43">
        <f>VLOOKUP($C108,'факт СДП 1 мес'!$D$8:$HP$251,192,0)</f>
        <v>0</v>
      </c>
      <c r="KV108" s="43">
        <f>VLOOKUP($C108,'факт СДП 1 мес'!$D$8:$HP$251,193,0)</f>
        <v>0</v>
      </c>
      <c r="KW108" s="43">
        <f>VLOOKUP($C108,'факт СДП 1 мес'!$D$8:$HP$251,194,0)</f>
        <v>0</v>
      </c>
      <c r="KX108" s="43">
        <f t="shared" si="3089"/>
        <v>0</v>
      </c>
      <c r="KY108" s="43">
        <f t="shared" si="3090"/>
        <v>0</v>
      </c>
      <c r="KZ108" s="43">
        <f t="shared" si="3091"/>
        <v>0</v>
      </c>
      <c r="LA108" s="43">
        <f t="shared" si="3367"/>
        <v>0</v>
      </c>
      <c r="LB108" s="43">
        <f t="shared" si="3368"/>
        <v>0</v>
      </c>
      <c r="LC108" s="44">
        <f>'СДП (план)'!BC109</f>
        <v>0</v>
      </c>
      <c r="LD108" s="43">
        <f>'СДП (план)'!BD109</f>
        <v>0</v>
      </c>
      <c r="LE108" s="43">
        <f t="shared" si="3369"/>
        <v>0</v>
      </c>
      <c r="LF108" s="43">
        <f t="shared" si="3370"/>
        <v>0</v>
      </c>
      <c r="LG108" s="43">
        <f>VLOOKUP($C108,'факт СДП 1 мес'!$D$8:$HP$251,63,0)</f>
        <v>0</v>
      </c>
      <c r="LH108" s="43">
        <f>VLOOKUP($C108,'факт СДП 1 мес'!$D$8:$HP$251,64,0)</f>
        <v>0</v>
      </c>
      <c r="LI108" s="43">
        <f>VLOOKUP($C108,'факт СДП 1 мес'!$D$8:$HP$251,65,0)</f>
        <v>0</v>
      </c>
      <c r="LJ108" s="43">
        <f>VLOOKUP($C108,'факт СДП 1 мес'!$D$8:$HP$251,66,0)</f>
        <v>0</v>
      </c>
      <c r="LK108" s="43">
        <f>VLOOKUP($C108,'факт СДП 1 мес'!$D$8:$HP$251,67,0)</f>
        <v>0</v>
      </c>
      <c r="LL108" s="43">
        <f>VLOOKUP($C108,'факт СДП 1 мес'!$D$8:$HP$251,68,0)</f>
        <v>0</v>
      </c>
      <c r="LM108" s="43">
        <f t="shared" si="3094"/>
        <v>0</v>
      </c>
      <c r="LN108" s="43">
        <f t="shared" si="3095"/>
        <v>0</v>
      </c>
      <c r="LO108" s="43">
        <f t="shared" si="3096"/>
        <v>0</v>
      </c>
      <c r="LP108" s="43">
        <f t="shared" si="3371"/>
        <v>0</v>
      </c>
      <c r="LQ108" s="43">
        <f t="shared" si="3372"/>
        <v>0</v>
      </c>
      <c r="LR108" s="44">
        <f>'СДП (план)'!BE109</f>
        <v>0</v>
      </c>
      <c r="LS108" s="43">
        <f>'СДП (план)'!BF109</f>
        <v>0</v>
      </c>
      <c r="LT108" s="43">
        <f t="shared" si="3373"/>
        <v>0</v>
      </c>
      <c r="LU108" s="43">
        <f t="shared" si="3374"/>
        <v>0</v>
      </c>
      <c r="LV108" s="43">
        <f>VLOOKUP($C108,'факт СДП 1 мес'!$D$8:$HP$251,69,0)</f>
        <v>0</v>
      </c>
      <c r="LW108" s="43">
        <f>VLOOKUP($C108,'факт СДП 1 мес'!$D$8:$HP$251,70,0)</f>
        <v>0</v>
      </c>
      <c r="LX108" s="43">
        <f>VLOOKUP($C108,'факт СДП 1 мес'!$D$8:$HP$251,71,0)</f>
        <v>0</v>
      </c>
      <c r="LY108" s="43">
        <f>VLOOKUP($C108,'факт СДП 1 мес'!$D$8:$HP$251,72,0)</f>
        <v>0</v>
      </c>
      <c r="LZ108" s="43">
        <f>VLOOKUP($C108,'факт СДП 1 мес'!$D$8:$HP$251,73,0)</f>
        <v>0</v>
      </c>
      <c r="MA108" s="43">
        <f>VLOOKUP($C108,'факт СДП 1 мес'!$D$8:$HP$251,74,0)</f>
        <v>0</v>
      </c>
      <c r="MB108" s="43">
        <f t="shared" si="3099"/>
        <v>0</v>
      </c>
      <c r="MC108" s="43">
        <f t="shared" si="3100"/>
        <v>0</v>
      </c>
      <c r="MD108" s="43">
        <f t="shared" si="3101"/>
        <v>0</v>
      </c>
      <c r="ME108" s="43">
        <f t="shared" si="3102"/>
        <v>0</v>
      </c>
      <c r="MF108" s="43">
        <f t="shared" si="3103"/>
        <v>0</v>
      </c>
      <c r="MG108" s="44">
        <f>'СДП (план)'!BG109</f>
        <v>0</v>
      </c>
      <c r="MH108" s="43">
        <f>'СДП (план)'!BH109</f>
        <v>0</v>
      </c>
      <c r="MI108" s="43">
        <f t="shared" si="3375"/>
        <v>0</v>
      </c>
      <c r="MJ108" s="43">
        <f t="shared" si="3376"/>
        <v>0</v>
      </c>
      <c r="MK108" s="43">
        <f>VLOOKUP($C108,'факт СДП 1 мес'!$D$8:$HP$251,75,0)</f>
        <v>0</v>
      </c>
      <c r="ML108" s="43">
        <f>VLOOKUP($C108,'факт СДП 1 мес'!$D$8:$HP$251,76,0)</f>
        <v>0</v>
      </c>
      <c r="MM108" s="43">
        <f>VLOOKUP($C108,'факт СДП 1 мес'!$D$8:$HP$251,77,0)</f>
        <v>0</v>
      </c>
      <c r="MN108" s="43">
        <f>VLOOKUP($C108,'факт СДП 1 мес'!$D$8:$HP$251,78,0)</f>
        <v>0</v>
      </c>
      <c r="MO108" s="43">
        <f>VLOOKUP($C108,'факт СДП 1 мес'!$D$8:$HP$251,79,0)</f>
        <v>0</v>
      </c>
      <c r="MP108" s="43">
        <f>VLOOKUP($C108,'факт СДП 1 мес'!$D$8:$HP$251,80,0)</f>
        <v>0</v>
      </c>
      <c r="MQ108" s="43">
        <f t="shared" si="3105"/>
        <v>0</v>
      </c>
      <c r="MR108" s="43">
        <f t="shared" si="3106"/>
        <v>0</v>
      </c>
      <c r="MS108" s="43">
        <f t="shared" si="3107"/>
        <v>0</v>
      </c>
      <c r="MT108" s="43">
        <f t="shared" si="3108"/>
        <v>0</v>
      </c>
      <c r="MU108" s="43">
        <f t="shared" si="2911"/>
        <v>0</v>
      </c>
      <c r="MV108" s="44">
        <f>'СДП (план)'!BI109</f>
        <v>0</v>
      </c>
      <c r="MW108" s="43">
        <f>'СДП (план)'!BJ109</f>
        <v>0</v>
      </c>
      <c r="MX108" s="43">
        <f t="shared" si="3377"/>
        <v>0</v>
      </c>
      <c r="MY108" s="43">
        <f t="shared" si="3378"/>
        <v>0</v>
      </c>
      <c r="MZ108" s="43">
        <f>VLOOKUP($C108,'факт СДП 1 мес'!$D$8:$HP$251,81,0)</f>
        <v>0</v>
      </c>
      <c r="NA108" s="43">
        <f>VLOOKUP($C108,'факт СДП 1 мес'!$D$8:$HP$251,82,0)</f>
        <v>0</v>
      </c>
      <c r="NB108" s="43">
        <f>VLOOKUP($C108,'факт СДП 1 мес'!$D$8:$HP$251,83,0)</f>
        <v>0</v>
      </c>
      <c r="NC108" s="43">
        <f>VLOOKUP($C108,'факт СДП 1 мес'!$D$8:$HP$251,84,0)</f>
        <v>0</v>
      </c>
      <c r="ND108" s="43">
        <f>VLOOKUP($C108,'факт СДП 1 мес'!$D$8:$HP$251,85,0)</f>
        <v>0</v>
      </c>
      <c r="NE108" s="43">
        <f>VLOOKUP($C108,'факт СДП 1 мес'!$D$8:$HP$251,86,0)</f>
        <v>0</v>
      </c>
      <c r="NF108" s="43">
        <f t="shared" si="3110"/>
        <v>0</v>
      </c>
      <c r="NG108" s="43">
        <f t="shared" si="3111"/>
        <v>0</v>
      </c>
      <c r="NH108" s="43">
        <f t="shared" si="3112"/>
        <v>0</v>
      </c>
      <c r="NI108" s="43">
        <f t="shared" si="3113"/>
        <v>0</v>
      </c>
      <c r="NJ108" s="43">
        <f t="shared" si="2918"/>
        <v>0</v>
      </c>
      <c r="NK108" s="44">
        <f>'СДП (план)'!BK109</f>
        <v>0</v>
      </c>
      <c r="NL108" s="43">
        <f>'СДП (план)'!BL109</f>
        <v>0</v>
      </c>
      <c r="NM108" s="43">
        <f t="shared" si="3379"/>
        <v>0</v>
      </c>
      <c r="NN108" s="43">
        <f t="shared" si="3380"/>
        <v>0</v>
      </c>
      <c r="NO108" s="43">
        <f>VLOOKUP($C108,'факт СДП 1 мес'!$D$8:$HP$251,99,0)</f>
        <v>0</v>
      </c>
      <c r="NP108" s="43">
        <f>VLOOKUP($C108,'факт СДП 1 мес'!$D$8:$HP$251,100,0)</f>
        <v>0</v>
      </c>
      <c r="NQ108" s="43">
        <f>VLOOKUP($C108,'факт СДП 1 мес'!$D$8:$HP$251,101,0)</f>
        <v>0</v>
      </c>
      <c r="NR108" s="43">
        <f>VLOOKUP($C108,'факт СДП 1 мес'!$D$8:$HP$251,102,0)</f>
        <v>0</v>
      </c>
      <c r="NS108" s="43">
        <f>VLOOKUP($C108,'факт СДП 1 мес'!$D$8:$HP$251,103,0)</f>
        <v>0</v>
      </c>
      <c r="NT108" s="43">
        <f>VLOOKUP($C108,'факт СДП 1 мес'!$D$8:$HP$251,104,0)</f>
        <v>0</v>
      </c>
      <c r="NU108" s="43">
        <f t="shared" si="3115"/>
        <v>0</v>
      </c>
      <c r="NV108" s="43">
        <f t="shared" si="3116"/>
        <v>0</v>
      </c>
      <c r="NW108" s="43">
        <f t="shared" si="3117"/>
        <v>0</v>
      </c>
      <c r="NX108" s="43">
        <f t="shared" si="3381"/>
        <v>0</v>
      </c>
      <c r="NY108" s="43">
        <f t="shared" si="3382"/>
        <v>0</v>
      </c>
      <c r="NZ108" s="44">
        <f>'СДП (план)'!BM109</f>
        <v>0</v>
      </c>
      <c r="OA108" s="43">
        <f>'СДП (план)'!BN109</f>
        <v>0</v>
      </c>
      <c r="OB108" s="43">
        <f t="shared" si="3383"/>
        <v>0</v>
      </c>
      <c r="OC108" s="43">
        <f t="shared" si="3384"/>
        <v>0</v>
      </c>
      <c r="OD108" s="43"/>
      <c r="OE108" s="43"/>
      <c r="OF108" s="43"/>
      <c r="OG108" s="43"/>
      <c r="OH108" s="43"/>
      <c r="OI108" s="43"/>
      <c r="OJ108" s="43">
        <f t="shared" si="3120"/>
        <v>0</v>
      </c>
      <c r="OK108" s="43">
        <f t="shared" si="3121"/>
        <v>0</v>
      </c>
      <c r="OL108" s="43">
        <f t="shared" si="3122"/>
        <v>0</v>
      </c>
      <c r="OM108" s="43">
        <f t="shared" si="3385"/>
        <v>0</v>
      </c>
      <c r="ON108" s="43">
        <f t="shared" si="3386"/>
        <v>0</v>
      </c>
      <c r="OO108" s="44">
        <f>'СДП (план)'!BO109</f>
        <v>0</v>
      </c>
      <c r="OP108" s="43">
        <f>'СДП (план)'!BP109</f>
        <v>0</v>
      </c>
      <c r="OQ108" s="43">
        <f t="shared" si="3387"/>
        <v>0</v>
      </c>
      <c r="OR108" s="43">
        <f t="shared" si="3388"/>
        <v>0</v>
      </c>
      <c r="OS108" s="43">
        <f>VLOOKUP($C108,'факт СДП 1 мес'!$D$8:$HP$251,177,0)</f>
        <v>0</v>
      </c>
      <c r="OT108" s="43">
        <f>VLOOKUP($C108,'факт СДП 1 мес'!$D$8:$HP$251,178,0)</f>
        <v>0</v>
      </c>
      <c r="OU108" s="43">
        <f>VLOOKUP($C108,'факт СДП 1 мес'!$D$8:$HP$251,179,0)</f>
        <v>0</v>
      </c>
      <c r="OV108" s="43">
        <f>VLOOKUP($C108,'факт СДП 1 мес'!$D$8:$HP$251,180,0)</f>
        <v>0</v>
      </c>
      <c r="OW108" s="43">
        <f>VLOOKUP($C108,'факт СДП 1 мес'!$D$8:$HP$251,181,0)</f>
        <v>0</v>
      </c>
      <c r="OX108" s="43">
        <f>VLOOKUP($C108,'факт СДП 1 мес'!$D$8:$HP$251,182,0)</f>
        <v>0</v>
      </c>
      <c r="OY108" s="43">
        <f t="shared" si="3125"/>
        <v>0</v>
      </c>
      <c r="OZ108" s="43">
        <f t="shared" si="3126"/>
        <v>0</v>
      </c>
      <c r="PA108" s="43">
        <f t="shared" si="3127"/>
        <v>0</v>
      </c>
      <c r="PB108" s="43">
        <f t="shared" si="3389"/>
        <v>0</v>
      </c>
      <c r="PC108" s="43">
        <f t="shared" si="3390"/>
        <v>0</v>
      </c>
      <c r="PD108" s="45">
        <f>'СДП (план)'!BQ109</f>
        <v>0</v>
      </c>
      <c r="PE108" s="45">
        <f>'СДП (план)'!BR109</f>
        <v>0</v>
      </c>
      <c r="PF108" s="43">
        <f t="shared" si="3391"/>
        <v>0</v>
      </c>
      <c r="PG108" s="43">
        <f t="shared" si="3392"/>
        <v>0</v>
      </c>
      <c r="PH108" s="43">
        <f>VLOOKUP($C108,'факт СДП 1 мес'!$D$8:$HP$251,123,0)</f>
        <v>0</v>
      </c>
      <c r="PI108" s="43">
        <f>VLOOKUP($C108,'факт СДП 1 мес'!$D$8:$HP$251,124,0)</f>
        <v>0</v>
      </c>
      <c r="PJ108" s="43">
        <f>VLOOKUP($C108,'факт СДП 1 мес'!$D$8:$HP$251,125,0)</f>
        <v>0</v>
      </c>
      <c r="PK108" s="43">
        <f>VLOOKUP($C108,'факт СДП 1 мес'!$D$8:$HP$251,126,0)</f>
        <v>0</v>
      </c>
      <c r="PL108" s="43">
        <f>VLOOKUP($C108,'факт СДП 1 мес'!$D$8:$HP$251,127,0)</f>
        <v>0</v>
      </c>
      <c r="PM108" s="43">
        <f>VLOOKUP($C108,'факт СДП 1 мес'!$D$8:$HP$251,128,0)</f>
        <v>0</v>
      </c>
      <c r="PN108" s="43">
        <f t="shared" si="3130"/>
        <v>0</v>
      </c>
      <c r="PO108" s="43">
        <f t="shared" si="3131"/>
        <v>0</v>
      </c>
      <c r="PP108" s="43">
        <f t="shared" si="3132"/>
        <v>0</v>
      </c>
      <c r="PQ108" s="43">
        <f t="shared" si="3393"/>
        <v>0</v>
      </c>
      <c r="PR108" s="43">
        <f t="shared" si="3394"/>
        <v>0</v>
      </c>
      <c r="PS108" s="44">
        <f>'СДП (план)'!BS109</f>
        <v>0</v>
      </c>
      <c r="PT108" s="43">
        <f>'СДП (план)'!BT109</f>
        <v>0</v>
      </c>
      <c r="PU108" s="43">
        <f t="shared" si="3395"/>
        <v>0</v>
      </c>
      <c r="PV108" s="43">
        <f t="shared" si="3396"/>
        <v>0</v>
      </c>
      <c r="PW108" s="43">
        <f>VLOOKUP($C108,'факт СДП 1 мес'!$D$8:$HP$251,111,0)</f>
        <v>0</v>
      </c>
      <c r="PX108" s="43">
        <f>VLOOKUP($C108,'факт СДП 1 мес'!$D$8:$HP$251,112,0)</f>
        <v>0</v>
      </c>
      <c r="PY108" s="43">
        <f>VLOOKUP($C108,'факт СДП 1 мес'!$D$8:$HP$251,113,0)</f>
        <v>0</v>
      </c>
      <c r="PZ108" s="43">
        <f>VLOOKUP($C108,'факт СДП 1 мес'!$D$8:$HP$251,114,0)</f>
        <v>0</v>
      </c>
      <c r="QA108" s="43">
        <f>VLOOKUP($C108,'факт СДП 1 мес'!$D$8:$HP$251,115,0)</f>
        <v>0</v>
      </c>
      <c r="QB108" s="43">
        <f>VLOOKUP($C108,'факт СДП 1 мес'!$D$8:$HP$251,116,0)</f>
        <v>0</v>
      </c>
      <c r="QC108" s="43">
        <f t="shared" si="3135"/>
        <v>0</v>
      </c>
      <c r="QD108" s="43">
        <f t="shared" si="3136"/>
        <v>0</v>
      </c>
      <c r="QE108" s="43">
        <f t="shared" si="3137"/>
        <v>0</v>
      </c>
      <c r="QF108" s="43">
        <f t="shared" si="3397"/>
        <v>0</v>
      </c>
      <c r="QG108" s="43">
        <f t="shared" si="3398"/>
        <v>0</v>
      </c>
      <c r="QH108" s="44">
        <f>'СДП (план)'!BU109</f>
        <v>0</v>
      </c>
      <c r="QI108" s="43">
        <f>'СДП (план)'!BV109</f>
        <v>0</v>
      </c>
      <c r="QJ108" s="43">
        <f t="shared" si="3399"/>
        <v>0</v>
      </c>
      <c r="QK108" s="43">
        <f t="shared" si="3400"/>
        <v>0</v>
      </c>
      <c r="QL108" s="43">
        <f>VLOOKUP($C108,'факт СДП 1 мес'!$D$8:$HP$251,153,0)</f>
        <v>0</v>
      </c>
      <c r="QM108" s="43">
        <f>VLOOKUP($C108,'факт СДП 1 мес'!$D$8:$HP$251,154,0)</f>
        <v>0</v>
      </c>
      <c r="QN108" s="43">
        <f>VLOOKUP($C108,'факт СДП 1 мес'!$D$8:$HP$251,155,0)</f>
        <v>0</v>
      </c>
      <c r="QO108" s="43">
        <f>VLOOKUP($C108,'факт СДП 1 мес'!$D$8:$HP$251,156,0)</f>
        <v>0</v>
      </c>
      <c r="QP108" s="43">
        <f>VLOOKUP($C108,'факт СДП 1 мес'!$D$8:$HP$251,157,0)</f>
        <v>0</v>
      </c>
      <c r="QQ108" s="43">
        <f>VLOOKUP($C108,'факт СДП 1 мес'!$D$8:$HP$251,158,0)</f>
        <v>0</v>
      </c>
      <c r="QR108" s="43">
        <f t="shared" si="3140"/>
        <v>0</v>
      </c>
      <c r="QS108" s="43">
        <f t="shared" si="3141"/>
        <v>0</v>
      </c>
      <c r="QT108" s="43">
        <f t="shared" si="3142"/>
        <v>0</v>
      </c>
      <c r="QU108" s="43">
        <f t="shared" si="3143"/>
        <v>0</v>
      </c>
      <c r="QV108" s="43">
        <f t="shared" si="3144"/>
        <v>0</v>
      </c>
      <c r="QW108" s="44">
        <f>'СДП (план)'!BW109</f>
        <v>0</v>
      </c>
      <c r="QX108" s="43">
        <f>'СДП (план)'!BX109</f>
        <v>0</v>
      </c>
      <c r="QY108" s="43">
        <f t="shared" si="3401"/>
        <v>0</v>
      </c>
      <c r="QZ108" s="43">
        <f t="shared" si="3402"/>
        <v>0</v>
      </c>
      <c r="RA108" s="43">
        <f>VLOOKUP($C108,'факт СДП 1 мес'!$D$8:$HP$251,195,0)</f>
        <v>0</v>
      </c>
      <c r="RB108" s="43">
        <f>VLOOKUP($C108,'факт СДП 1 мес'!$D$8:$HP$251,196,0)</f>
        <v>0</v>
      </c>
      <c r="RC108" s="43">
        <f>VLOOKUP($C108,'факт СДП 1 мес'!$D$8:$HP$251,197,0)</f>
        <v>0</v>
      </c>
      <c r="RD108" s="43">
        <f>VLOOKUP($C108,'факт СДП 1 мес'!$D$8:$HP$251,198,0)</f>
        <v>0</v>
      </c>
      <c r="RE108" s="43">
        <f>VLOOKUP($C108,'факт СДП 1 мес'!$D$8:$HP$251,199,0)</f>
        <v>0</v>
      </c>
      <c r="RF108" s="43">
        <f>VLOOKUP($C108,'факт СДП 1 мес'!$D$8:$HP$251,200,0)</f>
        <v>0</v>
      </c>
      <c r="RG108" s="43">
        <f t="shared" si="3146"/>
        <v>0</v>
      </c>
      <c r="RH108" s="43">
        <f t="shared" si="3147"/>
        <v>0</v>
      </c>
      <c r="RI108" s="43">
        <f t="shared" si="3148"/>
        <v>0</v>
      </c>
      <c r="RJ108" s="43">
        <f t="shared" si="3403"/>
        <v>0</v>
      </c>
      <c r="RK108" s="43">
        <f t="shared" si="3404"/>
        <v>0</v>
      </c>
      <c r="RL108" s="44">
        <f>'СДП (план)'!BY109</f>
        <v>0</v>
      </c>
      <c r="RM108" s="43">
        <f>'СДП (план)'!BZ109</f>
        <v>0</v>
      </c>
      <c r="RN108" s="43">
        <f t="shared" si="3405"/>
        <v>0</v>
      </c>
      <c r="RO108" s="43">
        <f t="shared" si="3406"/>
        <v>0</v>
      </c>
      <c r="RP108" s="43">
        <f>VLOOKUP($C108,'факт СДП 1 мес'!$D$8:$HP$251,201,0)</f>
        <v>0</v>
      </c>
      <c r="RQ108" s="43">
        <f>VLOOKUP($C108,'факт СДП 1 мес'!$D$8:$HP$251,202,0)</f>
        <v>0</v>
      </c>
      <c r="RR108" s="43">
        <f>VLOOKUP($C108,'факт СДП 1 мес'!$D$8:$HP$251,203,0)</f>
        <v>0</v>
      </c>
      <c r="RS108" s="43">
        <f>VLOOKUP($C108,'факт СДП 1 мес'!$D$8:$HP$251,204,0)</f>
        <v>0</v>
      </c>
      <c r="RT108" s="43">
        <f>VLOOKUP($C108,'факт СДП 1 мес'!$D$8:$HP$251,205,0)</f>
        <v>0</v>
      </c>
      <c r="RU108" s="43">
        <f>VLOOKUP($C108,'факт СДП 1 мес'!$D$8:$HP$251,206,0)</f>
        <v>0</v>
      </c>
      <c r="RV108" s="43">
        <f t="shared" si="3151"/>
        <v>0</v>
      </c>
      <c r="RW108" s="43">
        <f t="shared" si="3152"/>
        <v>0</v>
      </c>
      <c r="RX108" s="43">
        <f t="shared" si="3153"/>
        <v>0</v>
      </c>
      <c r="RY108" s="43">
        <f t="shared" si="3407"/>
        <v>0</v>
      </c>
      <c r="RZ108" s="43">
        <f t="shared" si="3408"/>
        <v>0</v>
      </c>
      <c r="SA108" s="44">
        <f>'СДП (план)'!CA109</f>
        <v>0</v>
      </c>
      <c r="SB108" s="43">
        <f>'СДП (план)'!CB109</f>
        <v>0</v>
      </c>
      <c r="SC108" s="43">
        <f t="shared" si="2975"/>
        <v>0</v>
      </c>
      <c r="SD108" s="43">
        <f t="shared" si="3283"/>
        <v>0</v>
      </c>
      <c r="SE108" s="43">
        <f>VLOOKUP($C108,'факт СДП 1 мес'!$D$8:$HP$251,129,0)</f>
        <v>0</v>
      </c>
      <c r="SF108" s="43">
        <f>VLOOKUP($C108,'факт СДП 1 мес'!$D$8:$HP$251,130,0)</f>
        <v>0</v>
      </c>
      <c r="SG108" s="43">
        <f>VLOOKUP($C108,'факт СДП 1 мес'!$D$8:$HP$251,131,0)</f>
        <v>0</v>
      </c>
      <c r="SH108" s="43">
        <f>VLOOKUP($C108,'факт СДП 1 мес'!$D$8:$HP$251,132,0)</f>
        <v>0</v>
      </c>
      <c r="SI108" s="43">
        <f>VLOOKUP($C108,'факт СДП 1 мес'!$D$8:$HP$251,133,0)</f>
        <v>0</v>
      </c>
      <c r="SJ108" s="43">
        <f>VLOOKUP($C108,'факт СДП 1 мес'!$D$8:$HP$251,134,0)</f>
        <v>0</v>
      </c>
      <c r="SK108" s="43">
        <f t="shared" si="2977"/>
        <v>0</v>
      </c>
      <c r="SL108" s="43">
        <f t="shared" si="3156"/>
        <v>0</v>
      </c>
      <c r="SM108" s="43">
        <f t="shared" si="3157"/>
        <v>0</v>
      </c>
      <c r="SN108" s="43">
        <f t="shared" si="3409"/>
        <v>0</v>
      </c>
      <c r="SO108" s="43">
        <f t="shared" si="3410"/>
        <v>0</v>
      </c>
      <c r="SP108" s="44">
        <f>'СДП (план)'!CC109</f>
        <v>0</v>
      </c>
      <c r="SQ108" s="43">
        <f>'СДП (план)'!CD109</f>
        <v>0</v>
      </c>
      <c r="SR108" s="43">
        <f t="shared" si="2982"/>
        <v>0</v>
      </c>
      <c r="SS108" s="43">
        <f t="shared" si="3286"/>
        <v>0</v>
      </c>
      <c r="ST108" s="43">
        <f>VLOOKUP($C108,'факт СДП 1 мес'!$D$8:$HP$251,93,0)</f>
        <v>0</v>
      </c>
      <c r="SU108" s="43">
        <f>VLOOKUP($C108,'факт СДП 1 мес'!$D$8:$HP$251,94,0)</f>
        <v>0</v>
      </c>
      <c r="SV108" s="43">
        <f>VLOOKUP($C108,'факт СДП 1 мес'!$D$8:$HP$251,95,0)</f>
        <v>0</v>
      </c>
      <c r="SW108" s="43">
        <f>VLOOKUP($C108,'факт СДП 1 мес'!$D$8:$HP$251,96,0)</f>
        <v>0</v>
      </c>
      <c r="SX108" s="43">
        <f>VLOOKUP($C108,'факт СДП 1 мес'!$D$8:$HP$251,97,0)</f>
        <v>0</v>
      </c>
      <c r="SY108" s="43">
        <f>VLOOKUP($C108,'факт СДП 1 мес'!$D$8:$HP$251,98,0)</f>
        <v>0</v>
      </c>
      <c r="SZ108" s="43">
        <f t="shared" si="2984"/>
        <v>0</v>
      </c>
      <c r="TA108" s="43">
        <f t="shared" si="3160"/>
        <v>0</v>
      </c>
      <c r="TB108" s="43">
        <f t="shared" si="3161"/>
        <v>0</v>
      </c>
      <c r="TC108" s="43">
        <f t="shared" si="3411"/>
        <v>0</v>
      </c>
      <c r="TD108" s="43">
        <f t="shared" si="3412"/>
        <v>0</v>
      </c>
      <c r="TE108" s="5">
        <f>'СДП (план)'!CE109</f>
        <v>0</v>
      </c>
      <c r="TF108" s="3">
        <f>'СДП (план)'!CF109</f>
        <v>0</v>
      </c>
      <c r="TG108" s="5">
        <v>0</v>
      </c>
      <c r="TH108" s="3">
        <v>0</v>
      </c>
      <c r="TI108" s="43">
        <f>VLOOKUP($C108,'факт СДП 1 мес'!$D$8:$HP$251,117,0)</f>
        <v>0</v>
      </c>
      <c r="TJ108" s="43">
        <f>VLOOKUP($C108,'факт СДП 1 мес'!$D$8:$HP$251,118,0)</f>
        <v>0</v>
      </c>
      <c r="TK108" s="43">
        <f>VLOOKUP($C108,'факт СДП 1 мес'!$D$8:$HP$251,119,0)</f>
        <v>0</v>
      </c>
      <c r="TL108" s="43">
        <f>VLOOKUP($C108,'факт СДП 1 мес'!$D$8:$HP$251,120,0)</f>
        <v>0</v>
      </c>
      <c r="TM108" s="43">
        <f>VLOOKUP($C108,'факт СДП 1 мес'!$D$8:$HP$251,121,0)</f>
        <v>0</v>
      </c>
      <c r="TN108" s="43">
        <f>VLOOKUP($C108,'факт СДП 1 мес'!$D$8:$HP$251,122,0)</f>
        <v>0</v>
      </c>
      <c r="TO108" s="43">
        <f t="shared" si="2989"/>
        <v>0</v>
      </c>
      <c r="TP108" s="43">
        <f t="shared" si="3163"/>
        <v>0</v>
      </c>
      <c r="TQ108" s="43">
        <f t="shared" si="3164"/>
        <v>0</v>
      </c>
      <c r="TR108" s="43">
        <f t="shared" si="3413"/>
        <v>0</v>
      </c>
      <c r="TS108" s="43">
        <f t="shared" si="3414"/>
        <v>0</v>
      </c>
      <c r="TT108" s="43">
        <f>'СДП (план)'!CG109</f>
        <v>0</v>
      </c>
      <c r="TU108" s="43">
        <f>'СДП (план)'!CH109</f>
        <v>0</v>
      </c>
      <c r="TV108" s="43">
        <f t="shared" si="3415"/>
        <v>0</v>
      </c>
      <c r="TW108" s="43">
        <f t="shared" si="3416"/>
        <v>0</v>
      </c>
      <c r="TX108" s="43">
        <f>VLOOKUP($C108,'факт СДП 1 мес'!$D$8:$HP$251,207,0)</f>
        <v>0</v>
      </c>
      <c r="TY108" s="43">
        <f>VLOOKUP($C108,'факт СДП 1 мес'!$D$8:$HP$251,208,0)</f>
        <v>0</v>
      </c>
      <c r="TZ108" s="43">
        <f>VLOOKUP($C108,'факт СДП 1 мес'!$D$8:$HP$251,209,0)</f>
        <v>0</v>
      </c>
      <c r="UA108" s="43">
        <f>VLOOKUP($C108,'факт СДП 1 мес'!$D$8:$HP$251,210,0)</f>
        <v>0</v>
      </c>
      <c r="UB108" s="43">
        <f>VLOOKUP($C108,'факт СДП 1 мес'!$D$8:$HP$251,211,0)</f>
        <v>0</v>
      </c>
      <c r="UC108" s="43">
        <f>VLOOKUP($C108,'факт СДП 1 мес'!$D$8:$HP$251,212,0)</f>
        <v>0</v>
      </c>
      <c r="UD108" s="43">
        <f t="shared" si="3167"/>
        <v>0</v>
      </c>
      <c r="UE108" s="43">
        <f t="shared" si="3168"/>
        <v>0</v>
      </c>
      <c r="UF108" s="43">
        <f t="shared" si="3169"/>
        <v>0</v>
      </c>
      <c r="UG108" s="43">
        <f t="shared" si="3170"/>
        <v>0</v>
      </c>
      <c r="UH108" s="43">
        <f t="shared" si="3000"/>
        <v>0</v>
      </c>
      <c r="UI108" s="43"/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7">
        <f>'СДП (план)'!CK109</f>
        <v>12</v>
      </c>
      <c r="UY108" s="47">
        <f>'СДП (план)'!CL109</f>
        <v>795606.2827199999</v>
      </c>
      <c r="UZ108" s="43">
        <f t="shared" si="2625"/>
        <v>1</v>
      </c>
      <c r="VA108" s="43">
        <f t="shared" si="2626"/>
        <v>66300.523559999987</v>
      </c>
      <c r="VB108" s="47">
        <f t="shared" si="2720"/>
        <v>0</v>
      </c>
      <c r="VC108" s="47">
        <f t="shared" si="2721"/>
        <v>0</v>
      </c>
      <c r="VD108" s="47">
        <f t="shared" si="2722"/>
        <v>0</v>
      </c>
      <c r="VE108" s="47">
        <f t="shared" si="2723"/>
        <v>0</v>
      </c>
      <c r="VF108" s="47">
        <f t="shared" si="2724"/>
        <v>0</v>
      </c>
      <c r="VG108" s="47">
        <f t="shared" si="2725"/>
        <v>0</v>
      </c>
      <c r="VH108" s="47">
        <f t="shared" si="2726"/>
        <v>45.839999999999996</v>
      </c>
      <c r="VI108" s="47">
        <f t="shared" si="2727"/>
        <v>3.82</v>
      </c>
      <c r="VJ108" s="47">
        <f t="shared" si="2728"/>
        <v>0</v>
      </c>
      <c r="VK108" s="43">
        <f t="shared" si="2729"/>
        <v>-1</v>
      </c>
      <c r="VL108" s="43">
        <f t="shared" si="2730"/>
        <v>-66300.523559999987</v>
      </c>
      <c r="VM108" s="398" t="e">
        <f>VLOOKUP($C108,'СДП (план)'!$C$11:$CL$254,107,0)</f>
        <v>#REF!</v>
      </c>
      <c r="VN108" s="398" t="e">
        <f>VLOOKUP($C108,'СДП (план)'!$C$11:$CL$254,108,0)</f>
        <v>#REF!</v>
      </c>
      <c r="VO108" s="399" t="e">
        <f t="shared" si="3293"/>
        <v>#REF!</v>
      </c>
      <c r="VP108" s="399" t="e">
        <f t="shared" si="3294"/>
        <v>#REF!</v>
      </c>
      <c r="VQ108" s="398" t="e">
        <f>VLOOKUP($C108,'факт СДП 1 мес'!$D$8:$HI$249,255,0)</f>
        <v>#REF!</v>
      </c>
      <c r="VR108" s="398" t="e">
        <f>VLOOKUP($C108,'факт СДП 1 мес'!$D$8:$HI$249,256,0)</f>
        <v>#REF!</v>
      </c>
      <c r="VS108" s="400" t="e">
        <f t="shared" si="2736"/>
        <v>#REF!</v>
      </c>
      <c r="VT108" s="400" t="e">
        <f t="shared" si="2737"/>
        <v>#REF!</v>
      </c>
    </row>
    <row r="109" spans="1:592" s="32" customFormat="1" ht="10.5" customHeight="1" x14ac:dyDescent="0.2">
      <c r="A109" s="182"/>
      <c r="B109" s="182">
        <v>81</v>
      </c>
      <c r="C109" s="265" t="s">
        <v>602</v>
      </c>
      <c r="D109" s="460" t="s">
        <v>603</v>
      </c>
      <c r="E109" s="461">
        <v>16026</v>
      </c>
      <c r="F109" s="445">
        <v>5.49</v>
      </c>
      <c r="G109" s="481">
        <v>0.307</v>
      </c>
      <c r="H109" s="464">
        <v>1</v>
      </c>
      <c r="I109" s="196"/>
      <c r="J109" s="196"/>
      <c r="K109" s="208">
        <v>1.4</v>
      </c>
      <c r="L109" s="208">
        <v>1.68</v>
      </c>
      <c r="M109" s="208">
        <v>2.23</v>
      </c>
      <c r="N109" s="209">
        <v>2.57</v>
      </c>
      <c r="O109" s="44">
        <f>'СДП (план)'!O110</f>
        <v>9</v>
      </c>
      <c r="P109" s="44">
        <f>'СДП (план)'!P110</f>
        <v>889083.18424800003</v>
      </c>
      <c r="Q109" s="43">
        <f t="shared" si="3295"/>
        <v>0.75</v>
      </c>
      <c r="R109" s="43">
        <f t="shared" si="3296"/>
        <v>74090.265354000003</v>
      </c>
      <c r="S109" s="43">
        <f>VLOOKUP($C109,'факт СДП 1 мес'!$D$8:$HP$251,9,0)</f>
        <v>3</v>
      </c>
      <c r="T109" s="43">
        <f>VLOOKUP($C109,'факт СДП 1 мес'!$D$8:$HP$251,10,0)</f>
        <v>296361.06</v>
      </c>
      <c r="U109" s="43">
        <f>VLOOKUP($C109,'факт СДП 1 мес'!$D$8:$HP$251,11,0)</f>
        <v>44</v>
      </c>
      <c r="V109" s="43">
        <f>VLOOKUP($C109,'факт СДП 1 мес'!$D$8:$HP$251,12,0)</f>
        <v>0</v>
      </c>
      <c r="W109" s="43">
        <f>VLOOKUP($C109,'факт СДП 1 мес'!$D$8:$HP$251,13,0)</f>
        <v>0</v>
      </c>
      <c r="X109" s="43">
        <f>VLOOKUP($C109,'факт СДП 1 мес'!$D$8:$HP$251,14,0)</f>
        <v>0</v>
      </c>
      <c r="Y109" s="43">
        <f t="shared" si="3001"/>
        <v>49.410000000000004</v>
      </c>
      <c r="Z109" s="43">
        <f t="shared" si="3002"/>
        <v>4.1174999999999997</v>
      </c>
      <c r="AA109" s="43">
        <f t="shared" si="3003"/>
        <v>16.47</v>
      </c>
      <c r="AB109" s="43">
        <f t="shared" si="3297"/>
        <v>2.25</v>
      </c>
      <c r="AC109" s="43">
        <f t="shared" si="3298"/>
        <v>222270.79464599999</v>
      </c>
      <c r="AD109" s="145">
        <f>'СДП (план)'!Q110</f>
        <v>0</v>
      </c>
      <c r="AE109" s="145">
        <f>'СДП (план)'!R110</f>
        <v>0</v>
      </c>
      <c r="AF109" s="43">
        <f t="shared" si="3299"/>
        <v>0</v>
      </c>
      <c r="AG109" s="43">
        <f t="shared" si="3300"/>
        <v>0</v>
      </c>
      <c r="AH109" s="43">
        <f>VLOOKUP($C109,'факт СДП 1 мес'!$D$8:$HP$251,3,0)</f>
        <v>0</v>
      </c>
      <c r="AI109" s="43">
        <f>VLOOKUP($C109,'факт СДП 1 мес'!$D$8:$HP$251,4,0)</f>
        <v>0</v>
      </c>
      <c r="AJ109" s="43">
        <f>VLOOKUP($C109,'факт СДП 1 мес'!$D$8:$HP$251,5,0)</f>
        <v>0</v>
      </c>
      <c r="AK109" s="43">
        <f>VLOOKUP($C109,'факт СДП 1 мес'!$D$8:$HP$251,6,0)</f>
        <v>0</v>
      </c>
      <c r="AL109" s="43">
        <f>VLOOKUP($C109,'факт СДП 1 мес'!$D$8:$HP$251,7,0)</f>
        <v>0</v>
      </c>
      <c r="AM109" s="43">
        <f>VLOOKUP($C109,'факт СДП 1 мес'!$D$8:$HP$251,8,0)</f>
        <v>0</v>
      </c>
      <c r="AN109" s="43">
        <f t="shared" si="2760"/>
        <v>0</v>
      </c>
      <c r="AO109" s="43">
        <f t="shared" si="2761"/>
        <v>0</v>
      </c>
      <c r="AP109" s="43">
        <f t="shared" si="2762"/>
        <v>0</v>
      </c>
      <c r="AQ109" s="43">
        <f t="shared" si="2763"/>
        <v>0</v>
      </c>
      <c r="AR109" s="43">
        <f t="shared" si="2764"/>
        <v>0</v>
      </c>
      <c r="AS109" s="44">
        <f>'СДП (план)'!S110</f>
        <v>0</v>
      </c>
      <c r="AT109" s="43">
        <f>'СДП (план)'!T110</f>
        <v>0</v>
      </c>
      <c r="AU109" s="43">
        <f t="shared" si="3301"/>
        <v>0</v>
      </c>
      <c r="AV109" s="43">
        <f t="shared" si="3302"/>
        <v>0</v>
      </c>
      <c r="AW109" s="43">
        <f>VLOOKUP($C109,'факт СДП 1 мес'!$D$8:$HP$251,159,0)</f>
        <v>0</v>
      </c>
      <c r="AX109" s="43">
        <f>VLOOKUP($C109,'факт СДП 1 мес'!$D$8:$HP$251,160,0)</f>
        <v>0</v>
      </c>
      <c r="AY109" s="43">
        <f>VLOOKUP($C109,'факт СДП 1 мес'!$D$8:$HP$251,161,0)</f>
        <v>0</v>
      </c>
      <c r="AZ109" s="43">
        <f>VLOOKUP($C109,'факт СДП 1 мес'!$D$8:$HP$251,162,0)</f>
        <v>0</v>
      </c>
      <c r="BA109" s="43">
        <f>VLOOKUP($C109,'факт СДП 1 мес'!$D$8:$HP$251,163,0)</f>
        <v>0</v>
      </c>
      <c r="BB109" s="43">
        <f>VLOOKUP($C109,'факт СДП 1 мес'!$D$8:$HP$251,164,0)</f>
        <v>0</v>
      </c>
      <c r="BC109" s="43">
        <f t="shared" si="3007"/>
        <v>0</v>
      </c>
      <c r="BD109" s="43">
        <f t="shared" si="3008"/>
        <v>0</v>
      </c>
      <c r="BE109" s="43">
        <f t="shared" si="3009"/>
        <v>0</v>
      </c>
      <c r="BF109" s="43">
        <f t="shared" si="3303"/>
        <v>0</v>
      </c>
      <c r="BG109" s="43">
        <f t="shared" si="3304"/>
        <v>0</v>
      </c>
      <c r="BH109" s="88">
        <f>'СДП (план)'!U110</f>
        <v>0</v>
      </c>
      <c r="BI109" s="3">
        <f>'СДП (план)'!V110</f>
        <v>0</v>
      </c>
      <c r="BJ109" s="43">
        <f t="shared" si="3305"/>
        <v>0</v>
      </c>
      <c r="BK109" s="43">
        <f t="shared" si="3306"/>
        <v>0</v>
      </c>
      <c r="BL109" s="43">
        <f>VLOOKUP($C109,'факт СДП 1 мес'!$D$8:$HP$251,21,0)</f>
        <v>0</v>
      </c>
      <c r="BM109" s="43">
        <f>VLOOKUP($C109,'факт СДП 1 мес'!$D$8:$HP$251,22,0)</f>
        <v>0</v>
      </c>
      <c r="BN109" s="43">
        <f>VLOOKUP($C109,'факт СДП 1 мес'!$D$8:$HP$251,23,0)</f>
        <v>0</v>
      </c>
      <c r="BO109" s="43">
        <f>VLOOKUP($C109,'факт СДП 1 мес'!$D$8:$HP$251,24,0)</f>
        <v>0</v>
      </c>
      <c r="BP109" s="43">
        <f>VLOOKUP($C109,'факт СДП 1 мес'!$D$8:$HP$251,25,0)</f>
        <v>0</v>
      </c>
      <c r="BQ109" s="43">
        <f>VLOOKUP($C109,'факт СДП 1 мес'!$D$8:$HP$251,26,0)</f>
        <v>0</v>
      </c>
      <c r="BR109" s="43">
        <f t="shared" si="3013"/>
        <v>0</v>
      </c>
      <c r="BS109" s="43">
        <f t="shared" si="3014"/>
        <v>0</v>
      </c>
      <c r="BT109" s="43">
        <f t="shared" si="3015"/>
        <v>0</v>
      </c>
      <c r="BU109" s="43">
        <f t="shared" si="2777"/>
        <v>0</v>
      </c>
      <c r="BV109" s="43">
        <f t="shared" si="2778"/>
        <v>0</v>
      </c>
      <c r="BW109" s="44">
        <f>'СДП (план)'!W110</f>
        <v>0</v>
      </c>
      <c r="BX109" s="43">
        <f>'СДП (план)'!X110</f>
        <v>0</v>
      </c>
      <c r="BY109" s="43">
        <f t="shared" si="3307"/>
        <v>0</v>
      </c>
      <c r="BZ109" s="43">
        <f t="shared" si="3308"/>
        <v>0</v>
      </c>
      <c r="CA109" s="43">
        <f>VLOOKUP($C109,'факт СДП 1 мес'!$D$8:$HP$251,15,0)</f>
        <v>0</v>
      </c>
      <c r="CB109" s="43">
        <f>VLOOKUP($C109,'факт СДП 1 мес'!$D$8:$HP$251,16,0)</f>
        <v>0</v>
      </c>
      <c r="CC109" s="43">
        <f>VLOOKUP($C109,'факт СДП 1 мес'!$D$8:$HP$251,17,0)</f>
        <v>0</v>
      </c>
      <c r="CD109" s="43">
        <f>VLOOKUP($C109,'факт СДП 1 мес'!$D$8:$HP$251,18,0)</f>
        <v>0</v>
      </c>
      <c r="CE109" s="43">
        <f>VLOOKUP($C109,'факт СДП 1 мес'!$D$8:$HP$251,19,0)</f>
        <v>0</v>
      </c>
      <c r="CF109" s="43">
        <f>VLOOKUP($C109,'факт СДП 1 мес'!$D$8:$HP$251,20,0)</f>
        <v>0</v>
      </c>
      <c r="CG109" s="43">
        <f t="shared" si="3017"/>
        <v>0</v>
      </c>
      <c r="CH109" s="43">
        <f t="shared" si="3018"/>
        <v>0</v>
      </c>
      <c r="CI109" s="43">
        <f t="shared" si="3019"/>
        <v>0</v>
      </c>
      <c r="CJ109" s="43">
        <f t="shared" si="3309"/>
        <v>0</v>
      </c>
      <c r="CK109" s="43">
        <f t="shared" si="3310"/>
        <v>0</v>
      </c>
      <c r="CL109" s="45">
        <f>'СДП (план)'!Y110</f>
        <v>0</v>
      </c>
      <c r="CM109" s="43">
        <f>'СДП (план)'!Z110</f>
        <v>0</v>
      </c>
      <c r="CN109" s="43">
        <f t="shared" si="3311"/>
        <v>0</v>
      </c>
      <c r="CO109" s="43">
        <f t="shared" si="3312"/>
        <v>0</v>
      </c>
      <c r="CP109" s="43">
        <f>VLOOKUP($C109,'факт СДП 1 мес'!$D$8:$HP$251,165,0)</f>
        <v>0</v>
      </c>
      <c r="CQ109" s="43">
        <f>VLOOKUP($C109,'факт СДП 1 мес'!$D$8:$HP$251,166,0)</f>
        <v>0</v>
      </c>
      <c r="CR109" s="43">
        <f>VLOOKUP($C109,'факт СДП 1 мес'!$D$8:$HP$251,167,0)</f>
        <v>0</v>
      </c>
      <c r="CS109" s="43">
        <f>VLOOKUP($C109,'факт СДП 1 мес'!$D$8:$HP$251,168,0)</f>
        <v>0</v>
      </c>
      <c r="CT109" s="43">
        <f>VLOOKUP($C109,'факт СДП 1 мес'!$D$8:$HP$251,169,0)</f>
        <v>0</v>
      </c>
      <c r="CU109" s="43">
        <f>VLOOKUP($C109,'факт СДП 1 мес'!$D$8:$HP$251,170,0)</f>
        <v>0</v>
      </c>
      <c r="CV109" s="43">
        <f t="shared" si="3022"/>
        <v>0</v>
      </c>
      <c r="CW109" s="43">
        <f t="shared" si="3023"/>
        <v>0</v>
      </c>
      <c r="CX109" s="43">
        <f t="shared" si="3024"/>
        <v>0</v>
      </c>
      <c r="CY109" s="43">
        <f t="shared" si="3313"/>
        <v>0</v>
      </c>
      <c r="CZ109" s="43">
        <f t="shared" si="3314"/>
        <v>0</v>
      </c>
      <c r="DA109" s="5">
        <f>'СДП (план)'!AA110</f>
        <v>0</v>
      </c>
      <c r="DB109" s="3">
        <f>'СДП (план)'!AB110</f>
        <v>0</v>
      </c>
      <c r="DC109" s="43">
        <f t="shared" si="3315"/>
        <v>0</v>
      </c>
      <c r="DD109" s="43">
        <f t="shared" si="3316"/>
        <v>0</v>
      </c>
      <c r="DE109" s="43">
        <f>VLOOKUP($C109,'факт СДП 1 мес'!$D$8:$HP$251,57,0)</f>
        <v>0</v>
      </c>
      <c r="DF109" s="43">
        <f>VLOOKUP($C109,'факт СДП 1 мес'!$D$8:$HP$251,58,0)</f>
        <v>0</v>
      </c>
      <c r="DG109" s="43">
        <f>VLOOKUP($C109,'факт СДП 1 мес'!$D$8:$HP$251,59,0)</f>
        <v>0</v>
      </c>
      <c r="DH109" s="43">
        <f>VLOOKUP($C109,'факт СДП 1 мес'!$D$8:$HP$251,60,0)</f>
        <v>0</v>
      </c>
      <c r="DI109" s="43">
        <f>VLOOKUP($C109,'факт СДП 1 мес'!$D$8:$HP$251,61,0)</f>
        <v>0</v>
      </c>
      <c r="DJ109" s="43">
        <f>VLOOKUP($C109,'факт СДП 1 мес'!$D$8:$HP$251,62,0)</f>
        <v>0</v>
      </c>
      <c r="DK109" s="43">
        <f t="shared" si="3027"/>
        <v>0</v>
      </c>
      <c r="DL109" s="43">
        <f t="shared" si="3028"/>
        <v>0</v>
      </c>
      <c r="DM109" s="43">
        <f t="shared" si="3029"/>
        <v>0</v>
      </c>
      <c r="DN109" s="43">
        <f t="shared" si="3317"/>
        <v>0</v>
      </c>
      <c r="DO109" s="43">
        <f t="shared" si="3318"/>
        <v>0</v>
      </c>
      <c r="DP109" s="5">
        <f>'СДП (план)'!AC110</f>
        <v>0</v>
      </c>
      <c r="DQ109" s="3">
        <f>'СДП (план)'!AD110</f>
        <v>0</v>
      </c>
      <c r="DR109" s="43">
        <f t="shared" si="3319"/>
        <v>0</v>
      </c>
      <c r="DS109" s="43">
        <f t="shared" si="3320"/>
        <v>0</v>
      </c>
      <c r="DT109" s="43">
        <f>VLOOKUP($C109,'факт СДП 1 мес'!$D$8:$HP$251,33,0)</f>
        <v>0</v>
      </c>
      <c r="DU109" s="43">
        <f>VLOOKUP($C109,'факт СДП 1 мес'!$D$8:$HP$251,34,0)</f>
        <v>0</v>
      </c>
      <c r="DV109" s="43">
        <f>VLOOKUP($C109,'факт СДП 1 мес'!$D$8:$HP$251,35,0)</f>
        <v>0</v>
      </c>
      <c r="DW109" s="43">
        <f>VLOOKUP($C109,'факт СДП 1 мес'!$D$8:$HP$251,36,0)</f>
        <v>0</v>
      </c>
      <c r="DX109" s="43">
        <f>VLOOKUP($C109,'факт СДП 1 мес'!$D$8:$HP$251,37,0)</f>
        <v>0</v>
      </c>
      <c r="DY109" s="43">
        <f>VLOOKUP($C109,'факт СДП 1 мес'!$D$8:$HP$251,38,0)</f>
        <v>0</v>
      </c>
      <c r="DZ109" s="43">
        <f t="shared" si="3032"/>
        <v>0</v>
      </c>
      <c r="EA109" s="43">
        <f t="shared" si="3033"/>
        <v>0</v>
      </c>
      <c r="EB109" s="43">
        <f t="shared" si="3034"/>
        <v>0</v>
      </c>
      <c r="EC109" s="43">
        <f t="shared" si="3321"/>
        <v>0</v>
      </c>
      <c r="ED109" s="43">
        <f t="shared" si="3322"/>
        <v>0</v>
      </c>
      <c r="EE109" s="5">
        <f>'СДП (план)'!AE110</f>
        <v>0</v>
      </c>
      <c r="EF109" s="3">
        <f>'СДП (план)'!AF110</f>
        <v>0</v>
      </c>
      <c r="EG109" s="43">
        <f t="shared" si="3323"/>
        <v>0</v>
      </c>
      <c r="EH109" s="43">
        <f t="shared" si="3324"/>
        <v>0</v>
      </c>
      <c r="EI109" s="43">
        <f>VLOOKUP($C109,'факт СДП 1 мес'!$D$8:$HP$251,27,0)</f>
        <v>0</v>
      </c>
      <c r="EJ109" s="43">
        <f>VLOOKUP($C109,'факт СДП 1 мес'!$D$8:$HP$251,28,0)</f>
        <v>0</v>
      </c>
      <c r="EK109" s="43">
        <f>VLOOKUP($C109,'факт СДП 1 мес'!$D$8:$HP$251,29,0)</f>
        <v>0</v>
      </c>
      <c r="EL109" s="43">
        <f>VLOOKUP($C109,'факт СДП 1 мес'!$D$8:$HP$251,30,0)</f>
        <v>0</v>
      </c>
      <c r="EM109" s="43">
        <f>VLOOKUP($C109,'факт СДП 1 мес'!$D$8:$HP$251,31,0)</f>
        <v>0</v>
      </c>
      <c r="EN109" s="43">
        <f>VLOOKUP($C109,'факт СДП 1 мес'!$D$8:$HP$251,32,0)</f>
        <v>0</v>
      </c>
      <c r="EO109" s="43">
        <f t="shared" si="2809"/>
        <v>0</v>
      </c>
      <c r="EP109" s="43">
        <f t="shared" si="2810"/>
        <v>0</v>
      </c>
      <c r="EQ109" s="43">
        <f t="shared" si="2811"/>
        <v>0</v>
      </c>
      <c r="ER109" s="43">
        <f t="shared" si="2812"/>
        <v>0</v>
      </c>
      <c r="ES109" s="43">
        <f t="shared" si="2813"/>
        <v>0</v>
      </c>
      <c r="ET109" s="44">
        <f>'СДП (план)'!AG110</f>
        <v>0</v>
      </c>
      <c r="EU109" s="43">
        <f>'СДП (план)'!AH110</f>
        <v>0</v>
      </c>
      <c r="EV109" s="43">
        <f t="shared" si="3325"/>
        <v>0</v>
      </c>
      <c r="EW109" s="43">
        <f t="shared" si="3326"/>
        <v>0</v>
      </c>
      <c r="EX109" s="43">
        <f>VLOOKUP($C109,'факт СДП 1 мес'!$D$8:$HP$251,87,0)</f>
        <v>0</v>
      </c>
      <c r="EY109" s="43">
        <f>VLOOKUP($C109,'факт СДП 1 мес'!$D$8:$HP$251,88,0)</f>
        <v>0</v>
      </c>
      <c r="EZ109" s="43">
        <f>VLOOKUP($C109,'факт СДП 1 мес'!$D$8:$HP$251,89,0)</f>
        <v>0</v>
      </c>
      <c r="FA109" s="43">
        <f>VLOOKUP($C109,'факт СДП 1 мес'!$D$8:$HP$251,90,0)</f>
        <v>0</v>
      </c>
      <c r="FB109" s="43">
        <f>VLOOKUP($C109,'факт СДП 1 мес'!$D$8:$HP$251,91,0)</f>
        <v>0</v>
      </c>
      <c r="FC109" s="43">
        <f>VLOOKUP($C109,'факт СДП 1 мес'!$D$8:$HP$251,92,0)</f>
        <v>0</v>
      </c>
      <c r="FD109" s="43">
        <f t="shared" si="3039"/>
        <v>0</v>
      </c>
      <c r="FE109" s="43">
        <f t="shared" si="3040"/>
        <v>0</v>
      </c>
      <c r="FF109" s="43">
        <f t="shared" si="3041"/>
        <v>0</v>
      </c>
      <c r="FG109" s="43">
        <f t="shared" si="3327"/>
        <v>0</v>
      </c>
      <c r="FH109" s="43">
        <f t="shared" si="3328"/>
        <v>0</v>
      </c>
      <c r="FI109" s="44">
        <f>'СДП (план)'!AI110</f>
        <v>0</v>
      </c>
      <c r="FJ109" s="43">
        <f>'СДП (план)'!AJ110</f>
        <v>0</v>
      </c>
      <c r="FK109" s="43">
        <f t="shared" si="3329"/>
        <v>0</v>
      </c>
      <c r="FL109" s="43">
        <f t="shared" si="3330"/>
        <v>0</v>
      </c>
      <c r="FM109" s="43">
        <f>VLOOKUP($C109,'факт СДП 1 мес'!$D$8:$HP$251,39,0)</f>
        <v>0</v>
      </c>
      <c r="FN109" s="43">
        <f>VLOOKUP($C109,'факт СДП 1 мес'!$D$8:$HP$251,40,0)</f>
        <v>0</v>
      </c>
      <c r="FO109" s="43">
        <f>VLOOKUP($C109,'факт СДП 1 мес'!$D$8:$HP$251,41,0)</f>
        <v>0</v>
      </c>
      <c r="FP109" s="43">
        <f>VLOOKUP($C109,'факт СДП 1 мес'!$D$8:$HP$251,42,0)</f>
        <v>0</v>
      </c>
      <c r="FQ109" s="43">
        <f>VLOOKUP($C109,'факт СДП 1 мес'!$D$8:$HP$251,43,0)</f>
        <v>0</v>
      </c>
      <c r="FR109" s="43">
        <f>VLOOKUP($C109,'факт СДП 1 мес'!$D$8:$HP$251,44,0)</f>
        <v>0</v>
      </c>
      <c r="FS109" s="43">
        <f t="shared" si="3044"/>
        <v>0</v>
      </c>
      <c r="FT109" s="43">
        <f t="shared" si="3045"/>
        <v>0</v>
      </c>
      <c r="FU109" s="43">
        <f t="shared" si="3046"/>
        <v>0</v>
      </c>
      <c r="FV109" s="43">
        <f t="shared" si="3331"/>
        <v>0</v>
      </c>
      <c r="FW109" s="43">
        <f t="shared" si="3332"/>
        <v>0</v>
      </c>
      <c r="FX109" s="44">
        <f>'СДП (план)'!AK110</f>
        <v>0</v>
      </c>
      <c r="FY109" s="43">
        <f>'СДП (план)'!AL110</f>
        <v>0</v>
      </c>
      <c r="FZ109" s="43">
        <f t="shared" si="3333"/>
        <v>0</v>
      </c>
      <c r="GA109" s="43">
        <f t="shared" si="3334"/>
        <v>0</v>
      </c>
      <c r="GB109" s="43">
        <f>VLOOKUP($C109,'факт СДП 1 мес'!$D$8:$HP$251,45,0)</f>
        <v>0</v>
      </c>
      <c r="GC109" s="43">
        <f>VLOOKUP($C109,'факт СДП 1 мес'!$D$8:$HP$251,46,0)</f>
        <v>0</v>
      </c>
      <c r="GD109" s="43">
        <f>VLOOKUP($C109,'факт СДП 1 мес'!$D$8:$HP$251,47,0)</f>
        <v>0</v>
      </c>
      <c r="GE109" s="43">
        <f>VLOOKUP($C109,'факт СДП 1 мес'!$D$8:$HP$251,48,0)</f>
        <v>0</v>
      </c>
      <c r="GF109" s="43">
        <f>VLOOKUP($C109,'факт СДП 1 мес'!$D$8:$HP$251,49,0)</f>
        <v>0</v>
      </c>
      <c r="GG109" s="43">
        <f>VLOOKUP($C109,'факт СДП 1 мес'!$D$8:$HP$251,50,0)</f>
        <v>0</v>
      </c>
      <c r="GH109" s="43">
        <f t="shared" si="3049"/>
        <v>0</v>
      </c>
      <c r="GI109" s="43">
        <f t="shared" si="3050"/>
        <v>0</v>
      </c>
      <c r="GJ109" s="43">
        <f t="shared" si="3051"/>
        <v>0</v>
      </c>
      <c r="GK109" s="43">
        <f t="shared" si="3335"/>
        <v>0</v>
      </c>
      <c r="GL109" s="43">
        <f t="shared" si="3336"/>
        <v>0</v>
      </c>
      <c r="GM109" s="5">
        <f>'СДП (план)'!AM110</f>
        <v>0</v>
      </c>
      <c r="GN109" s="3">
        <f>'СДП (план)'!AN110</f>
        <v>0</v>
      </c>
      <c r="GO109" s="43">
        <f t="shared" si="3337"/>
        <v>0</v>
      </c>
      <c r="GP109" s="43">
        <f t="shared" si="3338"/>
        <v>0</v>
      </c>
      <c r="GQ109" s="43">
        <f>VLOOKUP($C109,'факт СДП 1 мес'!$D$8:$HP$251,51,0)</f>
        <v>0</v>
      </c>
      <c r="GR109" s="43">
        <f>VLOOKUP($C109,'факт СДП 1 мес'!$D$8:$HP$251,52,0)</f>
        <v>0</v>
      </c>
      <c r="GS109" s="43">
        <f>VLOOKUP($C109,'факт СДП 1 мес'!$D$8:$HP$251,53,0)</f>
        <v>0</v>
      </c>
      <c r="GT109" s="43">
        <f>VLOOKUP($C109,'факт СДП 1 мес'!$D$8:$HP$251,54,0)</f>
        <v>0</v>
      </c>
      <c r="GU109" s="43">
        <f>VLOOKUP($C109,'факт СДП 1 мес'!$D$8:$HP$251,55,0)</f>
        <v>0</v>
      </c>
      <c r="GV109" s="43">
        <f>VLOOKUP($C109,'факт СДП 1 мес'!$D$8:$HP$251,56,0)</f>
        <v>0</v>
      </c>
      <c r="GW109" s="43">
        <f t="shared" si="3054"/>
        <v>0</v>
      </c>
      <c r="GX109" s="43">
        <f t="shared" si="3055"/>
        <v>0</v>
      </c>
      <c r="GY109" s="43">
        <f t="shared" si="3056"/>
        <v>0</v>
      </c>
      <c r="GZ109" s="43">
        <f t="shared" si="3339"/>
        <v>0</v>
      </c>
      <c r="HA109" s="43">
        <f t="shared" si="3340"/>
        <v>0</v>
      </c>
      <c r="HB109" s="5">
        <f>'СДП (план)'!AO110</f>
        <v>0</v>
      </c>
      <c r="HC109" s="3">
        <f>'СДП (план)'!AP110</f>
        <v>0</v>
      </c>
      <c r="HD109" s="43">
        <f t="shared" si="3341"/>
        <v>0</v>
      </c>
      <c r="HE109" s="43">
        <f t="shared" si="3342"/>
        <v>0</v>
      </c>
      <c r="HF109" s="43">
        <f>VLOOKUP($C109,'факт СДП 1 мес'!$D$8:$HP$251,141,0)</f>
        <v>0</v>
      </c>
      <c r="HG109" s="43">
        <f>VLOOKUP($C109,'факт СДП 1 мес'!$D$8:$HP$251,142,0)</f>
        <v>0</v>
      </c>
      <c r="HH109" s="43">
        <f>VLOOKUP($C109,'факт СДП 1 мес'!$D$8:$HP$251,143,0)</f>
        <v>0</v>
      </c>
      <c r="HI109" s="43">
        <f>VLOOKUP($C109,'факт СДП 1 мес'!$D$8:$HP$251,144,0)</f>
        <v>0</v>
      </c>
      <c r="HJ109" s="43">
        <f>VLOOKUP($C109,'факт СДП 1 мес'!$D$8:$HP$251,145,0)</f>
        <v>0</v>
      </c>
      <c r="HK109" s="43">
        <f>VLOOKUP($C109,'факт СДП 1 мес'!$D$8:$HP$251,146,0)</f>
        <v>0</v>
      </c>
      <c r="HL109" s="43">
        <f t="shared" si="3059"/>
        <v>0</v>
      </c>
      <c r="HM109" s="43">
        <f t="shared" si="3060"/>
        <v>0</v>
      </c>
      <c r="HN109" s="43">
        <f t="shared" si="3061"/>
        <v>0</v>
      </c>
      <c r="HO109" s="43">
        <f t="shared" si="3343"/>
        <v>0</v>
      </c>
      <c r="HP109" s="43">
        <f t="shared" si="3344"/>
        <v>0</v>
      </c>
      <c r="HQ109" s="44">
        <f>'СДП (план)'!AQ110</f>
        <v>0</v>
      </c>
      <c r="HR109" s="43">
        <f>'СДП (план)'!AR110</f>
        <v>0</v>
      </c>
      <c r="HS109" s="43">
        <f t="shared" si="3345"/>
        <v>0</v>
      </c>
      <c r="HT109" s="43">
        <f t="shared" si="3346"/>
        <v>0</v>
      </c>
      <c r="HU109" s="43">
        <f>VLOOKUP($C109,'факт СДП 1 мес'!$D$8:$HP$251,171,0)</f>
        <v>0</v>
      </c>
      <c r="HV109" s="43">
        <f>VLOOKUP($C109,'факт СДП 1 мес'!$D$8:$HP$251,172,0)</f>
        <v>0</v>
      </c>
      <c r="HW109" s="43">
        <f>VLOOKUP($C109,'факт СДП 1 мес'!$D$8:$HP$251,173,0)</f>
        <v>0</v>
      </c>
      <c r="HX109" s="43">
        <f>VLOOKUP($C109,'факт СДП 1 мес'!$D$8:$HP$251,174,0)</f>
        <v>0</v>
      </c>
      <c r="HY109" s="43">
        <f>VLOOKUP($C109,'факт СДП 1 мес'!$D$8:$HP$251,175,0)</f>
        <v>0</v>
      </c>
      <c r="HZ109" s="43">
        <f>VLOOKUP($C109,'факт СДП 1 мес'!$D$8:$HP$251,176,0)</f>
        <v>0</v>
      </c>
      <c r="IA109" s="43">
        <f t="shared" si="3064"/>
        <v>0</v>
      </c>
      <c r="IB109" s="43">
        <f t="shared" si="3065"/>
        <v>0</v>
      </c>
      <c r="IC109" s="43">
        <f t="shared" si="3066"/>
        <v>0</v>
      </c>
      <c r="ID109" s="43">
        <f t="shared" si="3347"/>
        <v>0</v>
      </c>
      <c r="IE109" s="43">
        <f t="shared" si="3348"/>
        <v>0</v>
      </c>
      <c r="IF109" s="44">
        <f>'СДП (план)'!AS110</f>
        <v>0</v>
      </c>
      <c r="IG109" s="43">
        <f>'СДП (план)'!AT110</f>
        <v>0</v>
      </c>
      <c r="IH109" s="43">
        <f t="shared" si="3349"/>
        <v>0</v>
      </c>
      <c r="II109" s="43">
        <f t="shared" si="3350"/>
        <v>0</v>
      </c>
      <c r="IJ109" s="43">
        <f>VLOOKUP($C109,'факт СДП 1 мес'!$D$8:$HP$251,183,0)</f>
        <v>0</v>
      </c>
      <c r="IK109" s="43">
        <f>VLOOKUP($C109,'факт СДП 1 мес'!$D$8:$HP$251,184,0)</f>
        <v>0</v>
      </c>
      <c r="IL109" s="43">
        <f>VLOOKUP($C109,'факт СДП 1 мес'!$D$8:$HP$251,185,0)</f>
        <v>0</v>
      </c>
      <c r="IM109" s="43">
        <f>VLOOKUP($C109,'факт СДП 1 мес'!$D$8:$HP$251,186,0)</f>
        <v>0</v>
      </c>
      <c r="IN109" s="43">
        <f>VLOOKUP($C109,'факт СДП 1 мес'!$D$8:$HP$251,187,0)</f>
        <v>0</v>
      </c>
      <c r="IO109" s="43">
        <f>VLOOKUP($C109,'факт СДП 1 мес'!$D$8:$HP$251,188,0)</f>
        <v>0</v>
      </c>
      <c r="IP109" s="43">
        <f t="shared" si="3069"/>
        <v>0</v>
      </c>
      <c r="IQ109" s="43">
        <f t="shared" si="3070"/>
        <v>0</v>
      </c>
      <c r="IR109" s="43">
        <f t="shared" si="3071"/>
        <v>0</v>
      </c>
      <c r="IS109" s="43">
        <f t="shared" si="3351"/>
        <v>0</v>
      </c>
      <c r="IT109" s="43">
        <f t="shared" si="3352"/>
        <v>0</v>
      </c>
      <c r="IU109" s="45">
        <f>'СДП (план)'!AU110</f>
        <v>0</v>
      </c>
      <c r="IV109" s="45">
        <f>'СДП (план)'!AV110</f>
        <v>0</v>
      </c>
      <c r="IW109" s="43">
        <f t="shared" si="3353"/>
        <v>0</v>
      </c>
      <c r="IX109" s="43">
        <f t="shared" si="3354"/>
        <v>0</v>
      </c>
      <c r="IY109" s="43">
        <f>VLOOKUP($C109,'факт СДП 1 мес'!$D$8:$HP$251,147,0)</f>
        <v>0</v>
      </c>
      <c r="IZ109" s="43">
        <f>VLOOKUP($C109,'факт СДП 1 мес'!$D$8:$HP$251,148,0)</f>
        <v>0</v>
      </c>
      <c r="JA109" s="43">
        <f>VLOOKUP($C109,'факт СДП 1 мес'!$D$8:$HP$251,149,0)</f>
        <v>0</v>
      </c>
      <c r="JB109" s="43">
        <f>VLOOKUP($C109,'факт СДП 1 мес'!$D$8:$HP$251,150,0)</f>
        <v>0</v>
      </c>
      <c r="JC109" s="43">
        <f>VLOOKUP($C109,'факт СДП 1 мес'!$D$8:$HP$251,151,0)</f>
        <v>0</v>
      </c>
      <c r="JD109" s="43">
        <f>VLOOKUP($C109,'факт СДП 1 мес'!$D$8:$HP$251,152,0)</f>
        <v>0</v>
      </c>
      <c r="JE109" s="43">
        <f t="shared" si="3074"/>
        <v>0</v>
      </c>
      <c r="JF109" s="43">
        <f t="shared" si="3075"/>
        <v>0</v>
      </c>
      <c r="JG109" s="43">
        <f t="shared" si="3076"/>
        <v>0</v>
      </c>
      <c r="JH109" s="43">
        <f t="shared" si="3355"/>
        <v>0</v>
      </c>
      <c r="JI109" s="43">
        <f t="shared" si="3356"/>
        <v>0</v>
      </c>
      <c r="JJ109" s="45">
        <f>'СДП (план)'!AW110</f>
        <v>0</v>
      </c>
      <c r="JK109" s="45">
        <f>'СДП (план)'!AX110</f>
        <v>0</v>
      </c>
      <c r="JL109" s="43">
        <f t="shared" si="3357"/>
        <v>0</v>
      </c>
      <c r="JM109" s="43">
        <f t="shared" si="3358"/>
        <v>0</v>
      </c>
      <c r="JN109" s="43">
        <f>VLOOKUP($C109,'факт СДП 1 мес'!$D$8:$HP$251,135,0)</f>
        <v>0</v>
      </c>
      <c r="JO109" s="43">
        <f>VLOOKUP($C109,'факт СДП 1 мес'!$D$8:$HP$251,136,0)</f>
        <v>0</v>
      </c>
      <c r="JP109" s="43">
        <f>VLOOKUP($C109,'факт СДП 1 мес'!$D$8:$HP$251,137,0)</f>
        <v>0</v>
      </c>
      <c r="JQ109" s="43">
        <f>VLOOKUP($C109,'факт СДП 1 мес'!$D$8:$HP$251,138,0)</f>
        <v>0</v>
      </c>
      <c r="JR109" s="43">
        <f>VLOOKUP($C109,'факт СДП 1 мес'!$D$8:$HP$251,139,0)</f>
        <v>0</v>
      </c>
      <c r="JS109" s="43">
        <f>VLOOKUP($C109,'факт СДП 1 мес'!$D$8:$HP$251,140,0)</f>
        <v>0</v>
      </c>
      <c r="JT109" s="43">
        <f t="shared" si="3079"/>
        <v>0</v>
      </c>
      <c r="JU109" s="43">
        <f t="shared" si="3080"/>
        <v>0</v>
      </c>
      <c r="JV109" s="43">
        <f t="shared" si="3081"/>
        <v>0</v>
      </c>
      <c r="JW109" s="43">
        <f t="shared" si="3359"/>
        <v>0</v>
      </c>
      <c r="JX109" s="43">
        <f t="shared" si="3360"/>
        <v>0</v>
      </c>
      <c r="JY109" s="44">
        <f>'СДП (план)'!AY110</f>
        <v>0</v>
      </c>
      <c r="JZ109" s="43">
        <f>'СДП (план)'!AZ110</f>
        <v>0</v>
      </c>
      <c r="KA109" s="43">
        <f t="shared" si="3361"/>
        <v>0</v>
      </c>
      <c r="KB109" s="43">
        <f t="shared" si="3362"/>
        <v>0</v>
      </c>
      <c r="KC109" s="43">
        <f>VLOOKUP($C109,'факт СДП 1 мес'!$D$8:$HP$251,105,0)</f>
        <v>0</v>
      </c>
      <c r="KD109" s="43">
        <f>VLOOKUP($C109,'факт СДП 1 мес'!$D$8:$HP$251,106,0)</f>
        <v>0</v>
      </c>
      <c r="KE109" s="43">
        <f>VLOOKUP($C109,'факт СДП 1 мес'!$D$8:$HP$251,107,0)</f>
        <v>0</v>
      </c>
      <c r="KF109" s="43">
        <f>VLOOKUP($C109,'факт СДП 1 мес'!$D$8:$HP$251,108,0)</f>
        <v>0</v>
      </c>
      <c r="KG109" s="43">
        <f>VLOOKUP($C109,'факт СДП 1 мес'!$D$8:$HP$251,109,0)</f>
        <v>0</v>
      </c>
      <c r="KH109" s="43">
        <f>VLOOKUP($C109,'факт СДП 1 мес'!$D$8:$HP$251,110,0)</f>
        <v>0</v>
      </c>
      <c r="KI109" s="43">
        <f t="shared" si="3084"/>
        <v>0</v>
      </c>
      <c r="KJ109" s="43">
        <f t="shared" si="3085"/>
        <v>0</v>
      </c>
      <c r="KK109" s="43">
        <f t="shared" si="3086"/>
        <v>0</v>
      </c>
      <c r="KL109" s="43">
        <f t="shared" si="3363"/>
        <v>0</v>
      </c>
      <c r="KM109" s="43">
        <f t="shared" si="3364"/>
        <v>0</v>
      </c>
      <c r="KN109" s="44">
        <f>'СДП (план)'!BA110</f>
        <v>0</v>
      </c>
      <c r="KO109" s="43">
        <f>'СДП (план)'!BB110</f>
        <v>0</v>
      </c>
      <c r="KP109" s="43">
        <f t="shared" si="3365"/>
        <v>0</v>
      </c>
      <c r="KQ109" s="43">
        <f t="shared" si="3366"/>
        <v>0</v>
      </c>
      <c r="KR109" s="43">
        <f>VLOOKUP($C109,'факт СДП 1 мес'!$D$8:$HP$251,189,0)</f>
        <v>0</v>
      </c>
      <c r="KS109" s="43">
        <f>VLOOKUP($C109,'факт СДП 1 мес'!$D$8:$HP$251,190,0)</f>
        <v>0</v>
      </c>
      <c r="KT109" s="43">
        <f>VLOOKUP($C109,'факт СДП 1 мес'!$D$8:$HP$251,191,0)</f>
        <v>0</v>
      </c>
      <c r="KU109" s="43">
        <f>VLOOKUP($C109,'факт СДП 1 мес'!$D$8:$HP$251,192,0)</f>
        <v>0</v>
      </c>
      <c r="KV109" s="43">
        <f>VLOOKUP($C109,'факт СДП 1 мес'!$D$8:$HP$251,193,0)</f>
        <v>0</v>
      </c>
      <c r="KW109" s="43">
        <f>VLOOKUP($C109,'факт СДП 1 мес'!$D$8:$HP$251,194,0)</f>
        <v>0</v>
      </c>
      <c r="KX109" s="43">
        <f t="shared" si="3089"/>
        <v>0</v>
      </c>
      <c r="KY109" s="43">
        <f t="shared" si="3090"/>
        <v>0</v>
      </c>
      <c r="KZ109" s="43">
        <f t="shared" si="3091"/>
        <v>0</v>
      </c>
      <c r="LA109" s="43">
        <f t="shared" si="3367"/>
        <v>0</v>
      </c>
      <c r="LB109" s="43">
        <f t="shared" si="3368"/>
        <v>0</v>
      </c>
      <c r="LC109" s="44">
        <f>'СДП (план)'!BC110</f>
        <v>0</v>
      </c>
      <c r="LD109" s="43">
        <f>'СДП (план)'!BD110</f>
        <v>0</v>
      </c>
      <c r="LE109" s="43">
        <f t="shared" si="3369"/>
        <v>0</v>
      </c>
      <c r="LF109" s="43">
        <f t="shared" si="3370"/>
        <v>0</v>
      </c>
      <c r="LG109" s="43">
        <f>VLOOKUP($C109,'факт СДП 1 мес'!$D$8:$HP$251,63,0)</f>
        <v>0</v>
      </c>
      <c r="LH109" s="43">
        <f>VLOOKUP($C109,'факт СДП 1 мес'!$D$8:$HP$251,64,0)</f>
        <v>0</v>
      </c>
      <c r="LI109" s="43">
        <f>VLOOKUP($C109,'факт СДП 1 мес'!$D$8:$HP$251,65,0)</f>
        <v>0</v>
      </c>
      <c r="LJ109" s="43">
        <f>VLOOKUP($C109,'факт СДП 1 мес'!$D$8:$HP$251,66,0)</f>
        <v>0</v>
      </c>
      <c r="LK109" s="43">
        <f>VLOOKUP($C109,'факт СДП 1 мес'!$D$8:$HP$251,67,0)</f>
        <v>0</v>
      </c>
      <c r="LL109" s="43">
        <f>VLOOKUP($C109,'факт СДП 1 мес'!$D$8:$HP$251,68,0)</f>
        <v>0</v>
      </c>
      <c r="LM109" s="43">
        <f t="shared" si="3094"/>
        <v>0</v>
      </c>
      <c r="LN109" s="43">
        <f t="shared" si="3095"/>
        <v>0</v>
      </c>
      <c r="LO109" s="43">
        <f t="shared" si="3096"/>
        <v>0</v>
      </c>
      <c r="LP109" s="43">
        <f t="shared" si="3371"/>
        <v>0</v>
      </c>
      <c r="LQ109" s="43">
        <f t="shared" si="3372"/>
        <v>0</v>
      </c>
      <c r="LR109" s="44">
        <f>'СДП (план)'!BE110</f>
        <v>0</v>
      </c>
      <c r="LS109" s="43">
        <f>'СДП (план)'!BF110</f>
        <v>0</v>
      </c>
      <c r="LT109" s="43">
        <f t="shared" si="3373"/>
        <v>0</v>
      </c>
      <c r="LU109" s="43">
        <f t="shared" si="3374"/>
        <v>0</v>
      </c>
      <c r="LV109" s="43">
        <f>VLOOKUP($C109,'факт СДП 1 мес'!$D$8:$HP$251,69,0)</f>
        <v>0</v>
      </c>
      <c r="LW109" s="43">
        <f>VLOOKUP($C109,'факт СДП 1 мес'!$D$8:$HP$251,70,0)</f>
        <v>0</v>
      </c>
      <c r="LX109" s="43">
        <f>VLOOKUP($C109,'факт СДП 1 мес'!$D$8:$HP$251,71,0)</f>
        <v>0</v>
      </c>
      <c r="LY109" s="43">
        <f>VLOOKUP($C109,'факт СДП 1 мес'!$D$8:$HP$251,72,0)</f>
        <v>0</v>
      </c>
      <c r="LZ109" s="43">
        <f>VLOOKUP($C109,'факт СДП 1 мес'!$D$8:$HP$251,73,0)</f>
        <v>0</v>
      </c>
      <c r="MA109" s="43">
        <f>VLOOKUP($C109,'факт СДП 1 мес'!$D$8:$HP$251,74,0)</f>
        <v>0</v>
      </c>
      <c r="MB109" s="43">
        <f t="shared" si="3099"/>
        <v>0</v>
      </c>
      <c r="MC109" s="43">
        <f t="shared" si="3100"/>
        <v>0</v>
      </c>
      <c r="MD109" s="43">
        <f t="shared" si="3101"/>
        <v>0</v>
      </c>
      <c r="ME109" s="43">
        <f t="shared" si="3102"/>
        <v>0</v>
      </c>
      <c r="MF109" s="43">
        <f t="shared" si="3103"/>
        <v>0</v>
      </c>
      <c r="MG109" s="44">
        <f>'СДП (план)'!BG110</f>
        <v>0</v>
      </c>
      <c r="MH109" s="43">
        <f>'СДП (план)'!BH110</f>
        <v>0</v>
      </c>
      <c r="MI109" s="43">
        <f t="shared" si="3375"/>
        <v>0</v>
      </c>
      <c r="MJ109" s="43">
        <f t="shared" si="3376"/>
        <v>0</v>
      </c>
      <c r="MK109" s="43">
        <f>VLOOKUP($C109,'факт СДП 1 мес'!$D$8:$HP$251,75,0)</f>
        <v>0</v>
      </c>
      <c r="ML109" s="43">
        <f>VLOOKUP($C109,'факт СДП 1 мес'!$D$8:$HP$251,76,0)</f>
        <v>0</v>
      </c>
      <c r="MM109" s="43">
        <f>VLOOKUP($C109,'факт СДП 1 мес'!$D$8:$HP$251,77,0)</f>
        <v>0</v>
      </c>
      <c r="MN109" s="43">
        <f>VLOOKUP($C109,'факт СДП 1 мес'!$D$8:$HP$251,78,0)</f>
        <v>0</v>
      </c>
      <c r="MO109" s="43">
        <f>VLOOKUP($C109,'факт СДП 1 мес'!$D$8:$HP$251,79,0)</f>
        <v>0</v>
      </c>
      <c r="MP109" s="43">
        <f>VLOOKUP($C109,'факт СДП 1 мес'!$D$8:$HP$251,80,0)</f>
        <v>0</v>
      </c>
      <c r="MQ109" s="43">
        <f t="shared" si="3105"/>
        <v>0</v>
      </c>
      <c r="MR109" s="43">
        <f t="shared" si="3106"/>
        <v>0</v>
      </c>
      <c r="MS109" s="43">
        <f t="shared" si="3107"/>
        <v>0</v>
      </c>
      <c r="MT109" s="43">
        <f t="shared" si="3108"/>
        <v>0</v>
      </c>
      <c r="MU109" s="43">
        <f t="shared" si="2911"/>
        <v>0</v>
      </c>
      <c r="MV109" s="44">
        <f>'СДП (план)'!BI110</f>
        <v>0</v>
      </c>
      <c r="MW109" s="43">
        <f>'СДП (план)'!BJ110</f>
        <v>0</v>
      </c>
      <c r="MX109" s="43">
        <f t="shared" si="3377"/>
        <v>0</v>
      </c>
      <c r="MY109" s="43">
        <f t="shared" si="3378"/>
        <v>0</v>
      </c>
      <c r="MZ109" s="43">
        <f>VLOOKUP($C109,'факт СДП 1 мес'!$D$8:$HP$251,81,0)</f>
        <v>0</v>
      </c>
      <c r="NA109" s="43">
        <f>VLOOKUP($C109,'факт СДП 1 мес'!$D$8:$HP$251,82,0)</f>
        <v>0</v>
      </c>
      <c r="NB109" s="43">
        <f>VLOOKUP($C109,'факт СДП 1 мес'!$D$8:$HP$251,83,0)</f>
        <v>0</v>
      </c>
      <c r="NC109" s="43">
        <f>VLOOKUP($C109,'факт СДП 1 мес'!$D$8:$HP$251,84,0)</f>
        <v>0</v>
      </c>
      <c r="ND109" s="43">
        <f>VLOOKUP($C109,'факт СДП 1 мес'!$D$8:$HP$251,85,0)</f>
        <v>0</v>
      </c>
      <c r="NE109" s="43">
        <f>VLOOKUP($C109,'факт СДП 1 мес'!$D$8:$HP$251,86,0)</f>
        <v>0</v>
      </c>
      <c r="NF109" s="43">
        <f t="shared" si="3110"/>
        <v>0</v>
      </c>
      <c r="NG109" s="43">
        <f t="shared" si="3111"/>
        <v>0</v>
      </c>
      <c r="NH109" s="43">
        <f t="shared" si="3112"/>
        <v>0</v>
      </c>
      <c r="NI109" s="43">
        <f t="shared" si="3113"/>
        <v>0</v>
      </c>
      <c r="NJ109" s="43">
        <f t="shared" si="2918"/>
        <v>0</v>
      </c>
      <c r="NK109" s="44">
        <f>'СДП (план)'!BK110</f>
        <v>0</v>
      </c>
      <c r="NL109" s="43">
        <f>'СДП (план)'!BL110</f>
        <v>0</v>
      </c>
      <c r="NM109" s="43">
        <f t="shared" si="3379"/>
        <v>0</v>
      </c>
      <c r="NN109" s="43">
        <f t="shared" si="3380"/>
        <v>0</v>
      </c>
      <c r="NO109" s="43">
        <f>VLOOKUP($C109,'факт СДП 1 мес'!$D$8:$HP$251,99,0)</f>
        <v>0</v>
      </c>
      <c r="NP109" s="43">
        <f>VLOOKUP($C109,'факт СДП 1 мес'!$D$8:$HP$251,100,0)</f>
        <v>0</v>
      </c>
      <c r="NQ109" s="43">
        <f>VLOOKUP($C109,'факт СДП 1 мес'!$D$8:$HP$251,101,0)</f>
        <v>0</v>
      </c>
      <c r="NR109" s="43">
        <f>VLOOKUP($C109,'факт СДП 1 мес'!$D$8:$HP$251,102,0)</f>
        <v>0</v>
      </c>
      <c r="NS109" s="43">
        <f>VLOOKUP($C109,'факт СДП 1 мес'!$D$8:$HP$251,103,0)</f>
        <v>0</v>
      </c>
      <c r="NT109" s="43">
        <f>VLOOKUP($C109,'факт СДП 1 мес'!$D$8:$HP$251,104,0)</f>
        <v>0</v>
      </c>
      <c r="NU109" s="43">
        <f t="shared" si="3115"/>
        <v>0</v>
      </c>
      <c r="NV109" s="43">
        <f t="shared" si="3116"/>
        <v>0</v>
      </c>
      <c r="NW109" s="43">
        <f t="shared" si="3117"/>
        <v>0</v>
      </c>
      <c r="NX109" s="43">
        <f t="shared" si="3381"/>
        <v>0</v>
      </c>
      <c r="NY109" s="43">
        <f t="shared" si="3382"/>
        <v>0</v>
      </c>
      <c r="NZ109" s="44">
        <f>'СДП (план)'!BM110</f>
        <v>0</v>
      </c>
      <c r="OA109" s="43">
        <f>'СДП (план)'!BN110</f>
        <v>0</v>
      </c>
      <c r="OB109" s="43">
        <f t="shared" si="3383"/>
        <v>0</v>
      </c>
      <c r="OC109" s="43">
        <f t="shared" si="3384"/>
        <v>0</v>
      </c>
      <c r="OD109" s="43"/>
      <c r="OE109" s="43"/>
      <c r="OF109" s="43"/>
      <c r="OG109" s="43"/>
      <c r="OH109" s="43"/>
      <c r="OI109" s="43"/>
      <c r="OJ109" s="43">
        <f t="shared" si="3120"/>
        <v>0</v>
      </c>
      <c r="OK109" s="43">
        <f t="shared" si="3121"/>
        <v>0</v>
      </c>
      <c r="OL109" s="43">
        <f t="shared" si="3122"/>
        <v>0</v>
      </c>
      <c r="OM109" s="43">
        <f t="shared" si="3385"/>
        <v>0</v>
      </c>
      <c r="ON109" s="43">
        <f t="shared" si="3386"/>
        <v>0</v>
      </c>
      <c r="OO109" s="44">
        <f>'СДП (план)'!BO110</f>
        <v>0</v>
      </c>
      <c r="OP109" s="43">
        <f>'СДП (план)'!BP110</f>
        <v>0</v>
      </c>
      <c r="OQ109" s="43">
        <f t="shared" si="3387"/>
        <v>0</v>
      </c>
      <c r="OR109" s="43">
        <f t="shared" si="3388"/>
        <v>0</v>
      </c>
      <c r="OS109" s="43">
        <f>VLOOKUP($C109,'факт СДП 1 мес'!$D$8:$HP$251,177,0)</f>
        <v>0</v>
      </c>
      <c r="OT109" s="43">
        <f>VLOOKUP($C109,'факт СДП 1 мес'!$D$8:$HP$251,178,0)</f>
        <v>0</v>
      </c>
      <c r="OU109" s="43">
        <f>VLOOKUP($C109,'факт СДП 1 мес'!$D$8:$HP$251,179,0)</f>
        <v>0</v>
      </c>
      <c r="OV109" s="43">
        <f>VLOOKUP($C109,'факт СДП 1 мес'!$D$8:$HP$251,180,0)</f>
        <v>0</v>
      </c>
      <c r="OW109" s="43">
        <f>VLOOKUP($C109,'факт СДП 1 мес'!$D$8:$HP$251,181,0)</f>
        <v>0</v>
      </c>
      <c r="OX109" s="43">
        <f>VLOOKUP($C109,'факт СДП 1 мес'!$D$8:$HP$251,182,0)</f>
        <v>0</v>
      </c>
      <c r="OY109" s="43">
        <f t="shared" si="3125"/>
        <v>0</v>
      </c>
      <c r="OZ109" s="43">
        <f t="shared" si="3126"/>
        <v>0</v>
      </c>
      <c r="PA109" s="43">
        <f t="shared" si="3127"/>
        <v>0</v>
      </c>
      <c r="PB109" s="43">
        <f t="shared" si="3389"/>
        <v>0</v>
      </c>
      <c r="PC109" s="43">
        <f t="shared" si="3390"/>
        <v>0</v>
      </c>
      <c r="PD109" s="45">
        <f>'СДП (план)'!BQ110</f>
        <v>0</v>
      </c>
      <c r="PE109" s="45">
        <f>'СДП (план)'!BR110</f>
        <v>0</v>
      </c>
      <c r="PF109" s="43">
        <f t="shared" si="3391"/>
        <v>0</v>
      </c>
      <c r="PG109" s="43">
        <f t="shared" si="3392"/>
        <v>0</v>
      </c>
      <c r="PH109" s="43">
        <f>VLOOKUP($C109,'факт СДП 1 мес'!$D$8:$HP$251,123,0)</f>
        <v>0</v>
      </c>
      <c r="PI109" s="43">
        <f>VLOOKUP($C109,'факт СДП 1 мес'!$D$8:$HP$251,124,0)</f>
        <v>0</v>
      </c>
      <c r="PJ109" s="43">
        <f>VLOOKUP($C109,'факт СДП 1 мес'!$D$8:$HP$251,125,0)</f>
        <v>0</v>
      </c>
      <c r="PK109" s="43">
        <f>VLOOKUP($C109,'факт СДП 1 мес'!$D$8:$HP$251,126,0)</f>
        <v>0</v>
      </c>
      <c r="PL109" s="43">
        <f>VLOOKUP($C109,'факт СДП 1 мес'!$D$8:$HP$251,127,0)</f>
        <v>0</v>
      </c>
      <c r="PM109" s="43">
        <f>VLOOKUP($C109,'факт СДП 1 мес'!$D$8:$HP$251,128,0)</f>
        <v>0</v>
      </c>
      <c r="PN109" s="43">
        <f t="shared" si="3130"/>
        <v>0</v>
      </c>
      <c r="PO109" s="43">
        <f t="shared" si="3131"/>
        <v>0</v>
      </c>
      <c r="PP109" s="43">
        <f t="shared" si="3132"/>
        <v>0</v>
      </c>
      <c r="PQ109" s="43">
        <f t="shared" si="3393"/>
        <v>0</v>
      </c>
      <c r="PR109" s="43">
        <f t="shared" si="3394"/>
        <v>0</v>
      </c>
      <c r="PS109" s="44">
        <f>'СДП (план)'!BS110</f>
        <v>0</v>
      </c>
      <c r="PT109" s="43">
        <f>'СДП (план)'!BT110</f>
        <v>0</v>
      </c>
      <c r="PU109" s="43">
        <f t="shared" si="3395"/>
        <v>0</v>
      </c>
      <c r="PV109" s="43">
        <f t="shared" si="3396"/>
        <v>0</v>
      </c>
      <c r="PW109" s="43">
        <f>VLOOKUP($C109,'факт СДП 1 мес'!$D$8:$HP$251,111,0)</f>
        <v>0</v>
      </c>
      <c r="PX109" s="43">
        <f>VLOOKUP($C109,'факт СДП 1 мес'!$D$8:$HP$251,112,0)</f>
        <v>0</v>
      </c>
      <c r="PY109" s="43">
        <f>VLOOKUP($C109,'факт СДП 1 мес'!$D$8:$HP$251,113,0)</f>
        <v>0</v>
      </c>
      <c r="PZ109" s="43">
        <f>VLOOKUP($C109,'факт СДП 1 мес'!$D$8:$HP$251,114,0)</f>
        <v>0</v>
      </c>
      <c r="QA109" s="43">
        <f>VLOOKUP($C109,'факт СДП 1 мес'!$D$8:$HP$251,115,0)</f>
        <v>0</v>
      </c>
      <c r="QB109" s="43">
        <f>VLOOKUP($C109,'факт СДП 1 мес'!$D$8:$HP$251,116,0)</f>
        <v>0</v>
      </c>
      <c r="QC109" s="43">
        <f t="shared" si="3135"/>
        <v>0</v>
      </c>
      <c r="QD109" s="43">
        <f t="shared" si="3136"/>
        <v>0</v>
      </c>
      <c r="QE109" s="43">
        <f t="shared" si="3137"/>
        <v>0</v>
      </c>
      <c r="QF109" s="43">
        <f t="shared" si="3397"/>
        <v>0</v>
      </c>
      <c r="QG109" s="43">
        <f t="shared" si="3398"/>
        <v>0</v>
      </c>
      <c r="QH109" s="44">
        <f>'СДП (план)'!BU110</f>
        <v>0</v>
      </c>
      <c r="QI109" s="43">
        <f>'СДП (план)'!BV110</f>
        <v>0</v>
      </c>
      <c r="QJ109" s="43">
        <f t="shared" si="3399"/>
        <v>0</v>
      </c>
      <c r="QK109" s="43">
        <f t="shared" si="3400"/>
        <v>0</v>
      </c>
      <c r="QL109" s="43">
        <f>VLOOKUP($C109,'факт СДП 1 мес'!$D$8:$HP$251,153,0)</f>
        <v>0</v>
      </c>
      <c r="QM109" s="43">
        <f>VLOOKUP($C109,'факт СДП 1 мес'!$D$8:$HP$251,154,0)</f>
        <v>0</v>
      </c>
      <c r="QN109" s="43">
        <f>VLOOKUP($C109,'факт СДП 1 мес'!$D$8:$HP$251,155,0)</f>
        <v>0</v>
      </c>
      <c r="QO109" s="43">
        <f>VLOOKUP($C109,'факт СДП 1 мес'!$D$8:$HP$251,156,0)</f>
        <v>0</v>
      </c>
      <c r="QP109" s="43">
        <f>VLOOKUP($C109,'факт СДП 1 мес'!$D$8:$HP$251,157,0)</f>
        <v>0</v>
      </c>
      <c r="QQ109" s="43">
        <f>VLOOKUP($C109,'факт СДП 1 мес'!$D$8:$HP$251,158,0)</f>
        <v>0</v>
      </c>
      <c r="QR109" s="43">
        <f t="shared" si="3140"/>
        <v>0</v>
      </c>
      <c r="QS109" s="43">
        <f t="shared" si="3141"/>
        <v>0</v>
      </c>
      <c r="QT109" s="43">
        <f t="shared" si="3142"/>
        <v>0</v>
      </c>
      <c r="QU109" s="43">
        <f t="shared" si="3143"/>
        <v>0</v>
      </c>
      <c r="QV109" s="43">
        <f t="shared" si="3144"/>
        <v>0</v>
      </c>
      <c r="QW109" s="44">
        <f>'СДП (план)'!BW110</f>
        <v>0</v>
      </c>
      <c r="QX109" s="43">
        <f>'СДП (план)'!BX110</f>
        <v>0</v>
      </c>
      <c r="QY109" s="43">
        <f t="shared" si="3401"/>
        <v>0</v>
      </c>
      <c r="QZ109" s="43">
        <f t="shared" si="3402"/>
        <v>0</v>
      </c>
      <c r="RA109" s="43">
        <f>VLOOKUP($C109,'факт СДП 1 мес'!$D$8:$HP$251,195,0)</f>
        <v>0</v>
      </c>
      <c r="RB109" s="43">
        <f>VLOOKUP($C109,'факт СДП 1 мес'!$D$8:$HP$251,196,0)</f>
        <v>0</v>
      </c>
      <c r="RC109" s="43">
        <f>VLOOKUP($C109,'факт СДП 1 мес'!$D$8:$HP$251,197,0)</f>
        <v>0</v>
      </c>
      <c r="RD109" s="43">
        <f>VLOOKUP($C109,'факт СДП 1 мес'!$D$8:$HP$251,198,0)</f>
        <v>0</v>
      </c>
      <c r="RE109" s="43">
        <f>VLOOKUP($C109,'факт СДП 1 мес'!$D$8:$HP$251,199,0)</f>
        <v>0</v>
      </c>
      <c r="RF109" s="43">
        <f>VLOOKUP($C109,'факт СДП 1 мес'!$D$8:$HP$251,200,0)</f>
        <v>0</v>
      </c>
      <c r="RG109" s="43">
        <f t="shared" si="3146"/>
        <v>0</v>
      </c>
      <c r="RH109" s="43">
        <f t="shared" si="3147"/>
        <v>0</v>
      </c>
      <c r="RI109" s="43">
        <f t="shared" si="3148"/>
        <v>0</v>
      </c>
      <c r="RJ109" s="43">
        <f t="shared" si="3403"/>
        <v>0</v>
      </c>
      <c r="RK109" s="43">
        <f t="shared" si="3404"/>
        <v>0</v>
      </c>
      <c r="RL109" s="44">
        <f>'СДП (план)'!BY110</f>
        <v>0</v>
      </c>
      <c r="RM109" s="43">
        <f>'СДП (план)'!BZ110</f>
        <v>0</v>
      </c>
      <c r="RN109" s="43">
        <f t="shared" si="3405"/>
        <v>0</v>
      </c>
      <c r="RO109" s="43">
        <f t="shared" si="3406"/>
        <v>0</v>
      </c>
      <c r="RP109" s="43">
        <f>VLOOKUP($C109,'факт СДП 1 мес'!$D$8:$HP$251,201,0)</f>
        <v>0</v>
      </c>
      <c r="RQ109" s="43">
        <f>VLOOKUP($C109,'факт СДП 1 мес'!$D$8:$HP$251,202,0)</f>
        <v>0</v>
      </c>
      <c r="RR109" s="43">
        <f>VLOOKUP($C109,'факт СДП 1 мес'!$D$8:$HP$251,203,0)</f>
        <v>0</v>
      </c>
      <c r="RS109" s="43">
        <f>VLOOKUP($C109,'факт СДП 1 мес'!$D$8:$HP$251,204,0)</f>
        <v>0</v>
      </c>
      <c r="RT109" s="43">
        <f>VLOOKUP($C109,'факт СДП 1 мес'!$D$8:$HP$251,205,0)</f>
        <v>0</v>
      </c>
      <c r="RU109" s="43">
        <f>VLOOKUP($C109,'факт СДП 1 мес'!$D$8:$HP$251,206,0)</f>
        <v>0</v>
      </c>
      <c r="RV109" s="43">
        <f t="shared" si="3151"/>
        <v>0</v>
      </c>
      <c r="RW109" s="43">
        <f t="shared" si="3152"/>
        <v>0</v>
      </c>
      <c r="RX109" s="43">
        <f t="shared" si="3153"/>
        <v>0</v>
      </c>
      <c r="RY109" s="43">
        <f t="shared" si="3407"/>
        <v>0</v>
      </c>
      <c r="RZ109" s="43">
        <f t="shared" si="3408"/>
        <v>0</v>
      </c>
      <c r="SA109" s="44">
        <f>'СДП (план)'!CA110</f>
        <v>0</v>
      </c>
      <c r="SB109" s="43">
        <f>'СДП (план)'!CB110</f>
        <v>0</v>
      </c>
      <c r="SC109" s="43">
        <f t="shared" si="2975"/>
        <v>0</v>
      </c>
      <c r="SD109" s="43">
        <f t="shared" si="3283"/>
        <v>0</v>
      </c>
      <c r="SE109" s="43">
        <f>VLOOKUP($C109,'факт СДП 1 мес'!$D$8:$HP$251,129,0)</f>
        <v>0</v>
      </c>
      <c r="SF109" s="43">
        <f>VLOOKUP($C109,'факт СДП 1 мес'!$D$8:$HP$251,130,0)</f>
        <v>0</v>
      </c>
      <c r="SG109" s="43">
        <f>VLOOKUP($C109,'факт СДП 1 мес'!$D$8:$HP$251,131,0)</f>
        <v>0</v>
      </c>
      <c r="SH109" s="43">
        <f>VLOOKUP($C109,'факт СДП 1 мес'!$D$8:$HP$251,132,0)</f>
        <v>0</v>
      </c>
      <c r="SI109" s="43">
        <f>VLOOKUP($C109,'факт СДП 1 мес'!$D$8:$HP$251,133,0)</f>
        <v>0</v>
      </c>
      <c r="SJ109" s="43">
        <f>VLOOKUP($C109,'факт СДП 1 мес'!$D$8:$HP$251,134,0)</f>
        <v>0</v>
      </c>
      <c r="SK109" s="43">
        <f t="shared" si="2977"/>
        <v>0</v>
      </c>
      <c r="SL109" s="43">
        <f t="shared" si="3156"/>
        <v>0</v>
      </c>
      <c r="SM109" s="43">
        <f t="shared" si="3157"/>
        <v>0</v>
      </c>
      <c r="SN109" s="43">
        <f t="shared" si="3409"/>
        <v>0</v>
      </c>
      <c r="SO109" s="43">
        <f t="shared" si="3410"/>
        <v>0</v>
      </c>
      <c r="SP109" s="44">
        <f>'СДП (план)'!CC110</f>
        <v>0</v>
      </c>
      <c r="SQ109" s="43">
        <f>'СДП (план)'!CD110</f>
        <v>0</v>
      </c>
      <c r="SR109" s="43">
        <f t="shared" si="2982"/>
        <v>0</v>
      </c>
      <c r="SS109" s="43">
        <f t="shared" si="3286"/>
        <v>0</v>
      </c>
      <c r="ST109" s="43">
        <f>VLOOKUP($C109,'факт СДП 1 мес'!$D$8:$HP$251,93,0)</f>
        <v>0</v>
      </c>
      <c r="SU109" s="43">
        <f>VLOOKUP($C109,'факт СДП 1 мес'!$D$8:$HP$251,94,0)</f>
        <v>0</v>
      </c>
      <c r="SV109" s="43">
        <f>VLOOKUP($C109,'факт СДП 1 мес'!$D$8:$HP$251,95,0)</f>
        <v>0</v>
      </c>
      <c r="SW109" s="43">
        <f>VLOOKUP($C109,'факт СДП 1 мес'!$D$8:$HP$251,96,0)</f>
        <v>0</v>
      </c>
      <c r="SX109" s="43">
        <f>VLOOKUP($C109,'факт СДП 1 мес'!$D$8:$HP$251,97,0)</f>
        <v>0</v>
      </c>
      <c r="SY109" s="43">
        <f>VLOOKUP($C109,'факт СДП 1 мес'!$D$8:$HP$251,98,0)</f>
        <v>0</v>
      </c>
      <c r="SZ109" s="43">
        <f t="shared" si="2984"/>
        <v>0</v>
      </c>
      <c r="TA109" s="43">
        <f t="shared" si="3160"/>
        <v>0</v>
      </c>
      <c r="TB109" s="43">
        <f t="shared" si="3161"/>
        <v>0</v>
      </c>
      <c r="TC109" s="43">
        <f t="shared" si="3411"/>
        <v>0</v>
      </c>
      <c r="TD109" s="43">
        <f t="shared" si="3412"/>
        <v>0</v>
      </c>
      <c r="TE109" s="5">
        <f>'СДП (план)'!CE110</f>
        <v>0</v>
      </c>
      <c r="TF109" s="3">
        <f>'СДП (план)'!CF110</f>
        <v>0</v>
      </c>
      <c r="TG109" s="5">
        <v>0</v>
      </c>
      <c r="TH109" s="3">
        <v>0</v>
      </c>
      <c r="TI109" s="43">
        <f>VLOOKUP($C109,'факт СДП 1 мес'!$D$8:$HP$251,117,0)</f>
        <v>0</v>
      </c>
      <c r="TJ109" s="43">
        <f>VLOOKUP($C109,'факт СДП 1 мес'!$D$8:$HP$251,118,0)</f>
        <v>0</v>
      </c>
      <c r="TK109" s="43">
        <f>VLOOKUP($C109,'факт СДП 1 мес'!$D$8:$HP$251,119,0)</f>
        <v>0</v>
      </c>
      <c r="TL109" s="43">
        <f>VLOOKUP($C109,'факт СДП 1 мес'!$D$8:$HP$251,120,0)</f>
        <v>0</v>
      </c>
      <c r="TM109" s="43">
        <f>VLOOKUP($C109,'факт СДП 1 мес'!$D$8:$HP$251,121,0)</f>
        <v>0</v>
      </c>
      <c r="TN109" s="43">
        <f>VLOOKUP($C109,'факт СДП 1 мес'!$D$8:$HP$251,122,0)</f>
        <v>0</v>
      </c>
      <c r="TO109" s="43">
        <f t="shared" si="2989"/>
        <v>0</v>
      </c>
      <c r="TP109" s="43">
        <f t="shared" si="3163"/>
        <v>0</v>
      </c>
      <c r="TQ109" s="43">
        <f t="shared" si="3164"/>
        <v>0</v>
      </c>
      <c r="TR109" s="43">
        <f t="shared" si="3413"/>
        <v>0</v>
      </c>
      <c r="TS109" s="43">
        <f t="shared" si="3414"/>
        <v>0</v>
      </c>
      <c r="TT109" s="43">
        <f>'СДП (план)'!CG110</f>
        <v>0</v>
      </c>
      <c r="TU109" s="43">
        <f>'СДП (план)'!CH110</f>
        <v>0</v>
      </c>
      <c r="TV109" s="43">
        <f t="shared" si="3415"/>
        <v>0</v>
      </c>
      <c r="TW109" s="43">
        <f t="shared" si="3416"/>
        <v>0</v>
      </c>
      <c r="TX109" s="43">
        <f>VLOOKUP($C109,'факт СДП 1 мес'!$D$8:$HP$251,207,0)</f>
        <v>0</v>
      </c>
      <c r="TY109" s="43">
        <f>VLOOKUP($C109,'факт СДП 1 мес'!$D$8:$HP$251,208,0)</f>
        <v>0</v>
      </c>
      <c r="TZ109" s="43">
        <f>VLOOKUP($C109,'факт СДП 1 мес'!$D$8:$HP$251,209,0)</f>
        <v>0</v>
      </c>
      <c r="UA109" s="43">
        <f>VLOOKUP($C109,'факт СДП 1 мес'!$D$8:$HP$251,210,0)</f>
        <v>0</v>
      </c>
      <c r="UB109" s="43">
        <f>VLOOKUP($C109,'факт СДП 1 мес'!$D$8:$HP$251,211,0)</f>
        <v>0</v>
      </c>
      <c r="UC109" s="43">
        <f>VLOOKUP($C109,'факт СДП 1 мес'!$D$8:$HP$251,212,0)</f>
        <v>0</v>
      </c>
      <c r="UD109" s="43">
        <f t="shared" si="3167"/>
        <v>0</v>
      </c>
      <c r="UE109" s="43">
        <f t="shared" si="3168"/>
        <v>0</v>
      </c>
      <c r="UF109" s="43">
        <f t="shared" si="3169"/>
        <v>0</v>
      </c>
      <c r="UG109" s="43">
        <f t="shared" si="3170"/>
        <v>0</v>
      </c>
      <c r="UH109" s="43">
        <f t="shared" si="3000"/>
        <v>0</v>
      </c>
      <c r="UI109" s="43"/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7">
        <f>'СДП (план)'!CK110</f>
        <v>9</v>
      </c>
      <c r="UY109" s="47">
        <f>'СДП (план)'!CL110</f>
        <v>889083.18424800003</v>
      </c>
      <c r="UZ109" s="43">
        <f t="shared" si="2625"/>
        <v>0.75</v>
      </c>
      <c r="VA109" s="43">
        <f t="shared" si="2626"/>
        <v>74090.265354000003</v>
      </c>
      <c r="VB109" s="47">
        <f t="shared" si="2720"/>
        <v>3</v>
      </c>
      <c r="VC109" s="47">
        <f t="shared" si="2721"/>
        <v>296361.06</v>
      </c>
      <c r="VD109" s="47">
        <f t="shared" si="2722"/>
        <v>44</v>
      </c>
      <c r="VE109" s="47">
        <f t="shared" si="2723"/>
        <v>0</v>
      </c>
      <c r="VF109" s="47">
        <f t="shared" si="2724"/>
        <v>0</v>
      </c>
      <c r="VG109" s="47">
        <f t="shared" si="2725"/>
        <v>0</v>
      </c>
      <c r="VH109" s="47">
        <f t="shared" si="2726"/>
        <v>49.410000000000004</v>
      </c>
      <c r="VI109" s="47">
        <f t="shared" si="2727"/>
        <v>4.1174999999999997</v>
      </c>
      <c r="VJ109" s="47">
        <f t="shared" si="2728"/>
        <v>16.47</v>
      </c>
      <c r="VK109" s="43">
        <f t="shared" si="2729"/>
        <v>2.25</v>
      </c>
      <c r="VL109" s="43">
        <f t="shared" si="2730"/>
        <v>222270.79464599999</v>
      </c>
      <c r="VM109" s="398" t="e">
        <f>VLOOKUP($C109,'СДП (план)'!$C$11:$CL$254,107,0)</f>
        <v>#REF!</v>
      </c>
      <c r="VN109" s="398" t="e">
        <f>VLOOKUP($C109,'СДП (план)'!$C$11:$CL$254,108,0)</f>
        <v>#REF!</v>
      </c>
      <c r="VO109" s="399" t="e">
        <f t="shared" si="3293"/>
        <v>#REF!</v>
      </c>
      <c r="VP109" s="399" t="e">
        <f t="shared" si="3294"/>
        <v>#REF!</v>
      </c>
      <c r="VQ109" s="398" t="e">
        <f>VLOOKUP($C109,'факт СДП 1 мес'!$D$8:$HI$249,255,0)</f>
        <v>#REF!</v>
      </c>
      <c r="VR109" s="398" t="e">
        <f>VLOOKUP($C109,'факт СДП 1 мес'!$D$8:$HI$249,256,0)</f>
        <v>#REF!</v>
      </c>
      <c r="VS109" s="400" t="e">
        <f t="shared" si="2736"/>
        <v>#REF!</v>
      </c>
      <c r="VT109" s="400" t="e">
        <f t="shared" si="2737"/>
        <v>#REF!</v>
      </c>
    </row>
    <row r="110" spans="1:592" s="32" customFormat="1" ht="10.5" customHeight="1" x14ac:dyDescent="0.2">
      <c r="A110" s="182"/>
      <c r="B110" s="182">
        <v>82</v>
      </c>
      <c r="C110" s="265" t="s">
        <v>604</v>
      </c>
      <c r="D110" s="460" t="s">
        <v>605</v>
      </c>
      <c r="E110" s="461">
        <v>16026</v>
      </c>
      <c r="F110" s="445">
        <v>8.02</v>
      </c>
      <c r="G110" s="481">
        <v>0.37880000000000003</v>
      </c>
      <c r="H110" s="464">
        <v>1</v>
      </c>
      <c r="I110" s="196"/>
      <c r="J110" s="196"/>
      <c r="K110" s="208">
        <v>1.4</v>
      </c>
      <c r="L110" s="208">
        <v>1.68</v>
      </c>
      <c r="M110" s="208">
        <v>2.23</v>
      </c>
      <c r="N110" s="209">
        <v>2.57</v>
      </c>
      <c r="O110" s="44">
        <f>'СДП (план)'!O111</f>
        <v>3</v>
      </c>
      <c r="P110" s="44">
        <f>'СДП (план)'!P111</f>
        <v>444009.48405120004</v>
      </c>
      <c r="Q110" s="43">
        <f t="shared" si="3295"/>
        <v>0.25</v>
      </c>
      <c r="R110" s="43">
        <f t="shared" si="3296"/>
        <v>37000.790337600003</v>
      </c>
      <c r="S110" s="43">
        <f>VLOOKUP($C110,'факт СДП 1 мес'!$D$8:$HP$251,9,0)</f>
        <v>1</v>
      </c>
      <c r="T110" s="43">
        <f>VLOOKUP($C110,'факт СДП 1 мес'!$D$8:$HP$251,10,0)</f>
        <v>148003.16</v>
      </c>
      <c r="U110" s="43">
        <f>VLOOKUP($C110,'факт СДП 1 мес'!$D$8:$HP$251,11,0)</f>
        <v>24</v>
      </c>
      <c r="V110" s="43">
        <f>VLOOKUP($C110,'факт СДП 1 мес'!$D$8:$HP$251,12,0)</f>
        <v>0</v>
      </c>
      <c r="W110" s="43">
        <f>VLOOKUP($C110,'факт СДП 1 мес'!$D$8:$HP$251,13,0)</f>
        <v>0</v>
      </c>
      <c r="X110" s="43">
        <f>VLOOKUP($C110,'факт СДП 1 мес'!$D$8:$HP$251,14,0)</f>
        <v>0</v>
      </c>
      <c r="Y110" s="43">
        <f t="shared" si="3001"/>
        <v>24.06</v>
      </c>
      <c r="Z110" s="43">
        <f t="shared" si="3002"/>
        <v>2.0049999999999999</v>
      </c>
      <c r="AA110" s="43">
        <f t="shared" si="3003"/>
        <v>8.02</v>
      </c>
      <c r="AB110" s="43">
        <f t="shared" si="3297"/>
        <v>0.75</v>
      </c>
      <c r="AC110" s="43">
        <f t="shared" si="3298"/>
        <v>111002.3696624</v>
      </c>
      <c r="AD110" s="145">
        <f>'СДП (план)'!Q111</f>
        <v>0</v>
      </c>
      <c r="AE110" s="145">
        <f>'СДП (план)'!R111</f>
        <v>0</v>
      </c>
      <c r="AF110" s="43">
        <f t="shared" si="3299"/>
        <v>0</v>
      </c>
      <c r="AG110" s="43">
        <f t="shared" si="3300"/>
        <v>0</v>
      </c>
      <c r="AH110" s="43">
        <f>VLOOKUP($C110,'факт СДП 1 мес'!$D$8:$HP$251,3,0)</f>
        <v>0</v>
      </c>
      <c r="AI110" s="43">
        <f>VLOOKUP($C110,'факт СДП 1 мес'!$D$8:$HP$251,4,0)</f>
        <v>0</v>
      </c>
      <c r="AJ110" s="43">
        <f>VLOOKUP($C110,'факт СДП 1 мес'!$D$8:$HP$251,5,0)</f>
        <v>0</v>
      </c>
      <c r="AK110" s="43">
        <f>VLOOKUP($C110,'факт СДП 1 мес'!$D$8:$HP$251,6,0)</f>
        <v>0</v>
      </c>
      <c r="AL110" s="43">
        <f>VLOOKUP($C110,'факт СДП 1 мес'!$D$8:$HP$251,7,0)</f>
        <v>0</v>
      </c>
      <c r="AM110" s="43">
        <f>VLOOKUP($C110,'факт СДП 1 мес'!$D$8:$HP$251,8,0)</f>
        <v>0</v>
      </c>
      <c r="AN110" s="43">
        <f t="shared" si="2760"/>
        <v>0</v>
      </c>
      <c r="AO110" s="43">
        <f t="shared" si="2761"/>
        <v>0</v>
      </c>
      <c r="AP110" s="43">
        <f t="shared" si="2762"/>
        <v>0</v>
      </c>
      <c r="AQ110" s="43">
        <f t="shared" si="2763"/>
        <v>0</v>
      </c>
      <c r="AR110" s="43">
        <f t="shared" si="2764"/>
        <v>0</v>
      </c>
      <c r="AS110" s="44">
        <f>'СДП (план)'!S111</f>
        <v>0</v>
      </c>
      <c r="AT110" s="43">
        <f>'СДП (план)'!T111</f>
        <v>0</v>
      </c>
      <c r="AU110" s="43">
        <f t="shared" si="3301"/>
        <v>0</v>
      </c>
      <c r="AV110" s="43">
        <f t="shared" si="3302"/>
        <v>0</v>
      </c>
      <c r="AW110" s="43">
        <f>VLOOKUP($C110,'факт СДП 1 мес'!$D$8:$HP$251,159,0)</f>
        <v>0</v>
      </c>
      <c r="AX110" s="43">
        <f>VLOOKUP($C110,'факт СДП 1 мес'!$D$8:$HP$251,160,0)</f>
        <v>0</v>
      </c>
      <c r="AY110" s="43">
        <f>VLOOKUP($C110,'факт СДП 1 мес'!$D$8:$HP$251,161,0)</f>
        <v>0</v>
      </c>
      <c r="AZ110" s="43">
        <f>VLOOKUP($C110,'факт СДП 1 мес'!$D$8:$HP$251,162,0)</f>
        <v>0</v>
      </c>
      <c r="BA110" s="43">
        <f>VLOOKUP($C110,'факт СДП 1 мес'!$D$8:$HP$251,163,0)</f>
        <v>0</v>
      </c>
      <c r="BB110" s="43">
        <f>VLOOKUP($C110,'факт СДП 1 мес'!$D$8:$HP$251,164,0)</f>
        <v>0</v>
      </c>
      <c r="BC110" s="43">
        <f t="shared" si="3007"/>
        <v>0</v>
      </c>
      <c r="BD110" s="43">
        <f t="shared" si="3008"/>
        <v>0</v>
      </c>
      <c r="BE110" s="43">
        <f t="shared" si="3009"/>
        <v>0</v>
      </c>
      <c r="BF110" s="43">
        <f t="shared" si="3303"/>
        <v>0</v>
      </c>
      <c r="BG110" s="43">
        <f t="shared" si="3304"/>
        <v>0</v>
      </c>
      <c r="BH110" s="88">
        <f>'СДП (план)'!U111</f>
        <v>0</v>
      </c>
      <c r="BI110" s="3">
        <f>'СДП (план)'!V111</f>
        <v>0</v>
      </c>
      <c r="BJ110" s="43">
        <f t="shared" si="3305"/>
        <v>0</v>
      </c>
      <c r="BK110" s="43">
        <f t="shared" si="3306"/>
        <v>0</v>
      </c>
      <c r="BL110" s="43">
        <f>VLOOKUP($C110,'факт СДП 1 мес'!$D$8:$HP$251,21,0)</f>
        <v>0</v>
      </c>
      <c r="BM110" s="43">
        <f>VLOOKUP($C110,'факт СДП 1 мес'!$D$8:$HP$251,22,0)</f>
        <v>0</v>
      </c>
      <c r="BN110" s="43">
        <f>VLOOKUP($C110,'факт СДП 1 мес'!$D$8:$HP$251,23,0)</f>
        <v>0</v>
      </c>
      <c r="BO110" s="43">
        <f>VLOOKUP($C110,'факт СДП 1 мес'!$D$8:$HP$251,24,0)</f>
        <v>0</v>
      </c>
      <c r="BP110" s="43">
        <f>VLOOKUP($C110,'факт СДП 1 мес'!$D$8:$HP$251,25,0)</f>
        <v>0</v>
      </c>
      <c r="BQ110" s="43">
        <f>VLOOKUP($C110,'факт СДП 1 мес'!$D$8:$HP$251,26,0)</f>
        <v>0</v>
      </c>
      <c r="BR110" s="43">
        <f t="shared" si="3013"/>
        <v>0</v>
      </c>
      <c r="BS110" s="43">
        <f t="shared" si="3014"/>
        <v>0</v>
      </c>
      <c r="BT110" s="43">
        <f t="shared" si="3015"/>
        <v>0</v>
      </c>
      <c r="BU110" s="43">
        <f t="shared" si="2777"/>
        <v>0</v>
      </c>
      <c r="BV110" s="43">
        <f t="shared" si="2778"/>
        <v>0</v>
      </c>
      <c r="BW110" s="44">
        <f>'СДП (план)'!W111</f>
        <v>0</v>
      </c>
      <c r="BX110" s="43">
        <f>'СДП (план)'!X111</f>
        <v>0</v>
      </c>
      <c r="BY110" s="43">
        <f t="shared" si="3307"/>
        <v>0</v>
      </c>
      <c r="BZ110" s="43">
        <f t="shared" si="3308"/>
        <v>0</v>
      </c>
      <c r="CA110" s="43">
        <f>VLOOKUP($C110,'факт СДП 1 мес'!$D$8:$HP$251,15,0)</f>
        <v>0</v>
      </c>
      <c r="CB110" s="43">
        <f>VLOOKUP($C110,'факт СДП 1 мес'!$D$8:$HP$251,16,0)</f>
        <v>0</v>
      </c>
      <c r="CC110" s="43">
        <f>VLOOKUP($C110,'факт СДП 1 мес'!$D$8:$HP$251,17,0)</f>
        <v>0</v>
      </c>
      <c r="CD110" s="43">
        <f>VLOOKUP($C110,'факт СДП 1 мес'!$D$8:$HP$251,18,0)</f>
        <v>0</v>
      </c>
      <c r="CE110" s="43">
        <f>VLOOKUP($C110,'факт СДП 1 мес'!$D$8:$HP$251,19,0)</f>
        <v>0</v>
      </c>
      <c r="CF110" s="43">
        <f>VLOOKUP($C110,'факт СДП 1 мес'!$D$8:$HP$251,20,0)</f>
        <v>0</v>
      </c>
      <c r="CG110" s="43">
        <f t="shared" si="3017"/>
        <v>0</v>
      </c>
      <c r="CH110" s="43">
        <f t="shared" si="3018"/>
        <v>0</v>
      </c>
      <c r="CI110" s="43">
        <f t="shared" si="3019"/>
        <v>0</v>
      </c>
      <c r="CJ110" s="43">
        <f t="shared" si="3309"/>
        <v>0</v>
      </c>
      <c r="CK110" s="43">
        <f t="shared" si="3310"/>
        <v>0</v>
      </c>
      <c r="CL110" s="45">
        <f>'СДП (план)'!Y111</f>
        <v>0</v>
      </c>
      <c r="CM110" s="43">
        <f>'СДП (план)'!Z111</f>
        <v>0</v>
      </c>
      <c r="CN110" s="43">
        <f t="shared" si="3311"/>
        <v>0</v>
      </c>
      <c r="CO110" s="43">
        <f t="shared" si="3312"/>
        <v>0</v>
      </c>
      <c r="CP110" s="43">
        <f>VLOOKUP($C110,'факт СДП 1 мес'!$D$8:$HP$251,165,0)</f>
        <v>0</v>
      </c>
      <c r="CQ110" s="43">
        <f>VLOOKUP($C110,'факт СДП 1 мес'!$D$8:$HP$251,166,0)</f>
        <v>0</v>
      </c>
      <c r="CR110" s="43">
        <f>VLOOKUP($C110,'факт СДП 1 мес'!$D$8:$HP$251,167,0)</f>
        <v>0</v>
      </c>
      <c r="CS110" s="43">
        <f>VLOOKUP($C110,'факт СДП 1 мес'!$D$8:$HP$251,168,0)</f>
        <v>0</v>
      </c>
      <c r="CT110" s="43">
        <f>VLOOKUP($C110,'факт СДП 1 мес'!$D$8:$HP$251,169,0)</f>
        <v>0</v>
      </c>
      <c r="CU110" s="43">
        <f>VLOOKUP($C110,'факт СДП 1 мес'!$D$8:$HP$251,170,0)</f>
        <v>0</v>
      </c>
      <c r="CV110" s="43">
        <f t="shared" si="3022"/>
        <v>0</v>
      </c>
      <c r="CW110" s="43">
        <f t="shared" si="3023"/>
        <v>0</v>
      </c>
      <c r="CX110" s="43">
        <f t="shared" si="3024"/>
        <v>0</v>
      </c>
      <c r="CY110" s="43">
        <f t="shared" si="3313"/>
        <v>0</v>
      </c>
      <c r="CZ110" s="43">
        <f t="shared" si="3314"/>
        <v>0</v>
      </c>
      <c r="DA110" s="5">
        <f>'СДП (план)'!AA111</f>
        <v>0</v>
      </c>
      <c r="DB110" s="3">
        <f>'СДП (план)'!AB111</f>
        <v>0</v>
      </c>
      <c r="DC110" s="43">
        <f t="shared" si="3315"/>
        <v>0</v>
      </c>
      <c r="DD110" s="43">
        <f t="shared" si="3316"/>
        <v>0</v>
      </c>
      <c r="DE110" s="43">
        <f>VLOOKUP($C110,'факт СДП 1 мес'!$D$8:$HP$251,57,0)</f>
        <v>0</v>
      </c>
      <c r="DF110" s="43">
        <f>VLOOKUP($C110,'факт СДП 1 мес'!$D$8:$HP$251,58,0)</f>
        <v>0</v>
      </c>
      <c r="DG110" s="43">
        <f>VLOOKUP($C110,'факт СДП 1 мес'!$D$8:$HP$251,59,0)</f>
        <v>0</v>
      </c>
      <c r="DH110" s="43">
        <f>VLOOKUP($C110,'факт СДП 1 мес'!$D$8:$HP$251,60,0)</f>
        <v>0</v>
      </c>
      <c r="DI110" s="43">
        <f>VLOOKUP($C110,'факт СДП 1 мес'!$D$8:$HP$251,61,0)</f>
        <v>0</v>
      </c>
      <c r="DJ110" s="43">
        <f>VLOOKUP($C110,'факт СДП 1 мес'!$D$8:$HP$251,62,0)</f>
        <v>0</v>
      </c>
      <c r="DK110" s="43">
        <f t="shared" si="3027"/>
        <v>0</v>
      </c>
      <c r="DL110" s="43">
        <f t="shared" si="3028"/>
        <v>0</v>
      </c>
      <c r="DM110" s="43">
        <f t="shared" si="3029"/>
        <v>0</v>
      </c>
      <c r="DN110" s="43">
        <f t="shared" si="3317"/>
        <v>0</v>
      </c>
      <c r="DO110" s="43">
        <f t="shared" si="3318"/>
        <v>0</v>
      </c>
      <c r="DP110" s="5">
        <f>'СДП (план)'!AC111</f>
        <v>0</v>
      </c>
      <c r="DQ110" s="3">
        <f>'СДП (план)'!AD111</f>
        <v>0</v>
      </c>
      <c r="DR110" s="43">
        <f t="shared" si="3319"/>
        <v>0</v>
      </c>
      <c r="DS110" s="43">
        <f t="shared" si="3320"/>
        <v>0</v>
      </c>
      <c r="DT110" s="43">
        <f>VLOOKUP($C110,'факт СДП 1 мес'!$D$8:$HP$251,33,0)</f>
        <v>0</v>
      </c>
      <c r="DU110" s="43">
        <f>VLOOKUP($C110,'факт СДП 1 мес'!$D$8:$HP$251,34,0)</f>
        <v>0</v>
      </c>
      <c r="DV110" s="43">
        <f>VLOOKUP($C110,'факт СДП 1 мес'!$D$8:$HP$251,35,0)</f>
        <v>0</v>
      </c>
      <c r="DW110" s="43">
        <f>VLOOKUP($C110,'факт СДП 1 мес'!$D$8:$HP$251,36,0)</f>
        <v>0</v>
      </c>
      <c r="DX110" s="43">
        <f>VLOOKUP($C110,'факт СДП 1 мес'!$D$8:$HP$251,37,0)</f>
        <v>0</v>
      </c>
      <c r="DY110" s="43">
        <f>VLOOKUP($C110,'факт СДП 1 мес'!$D$8:$HP$251,38,0)</f>
        <v>0</v>
      </c>
      <c r="DZ110" s="43">
        <f t="shared" si="3032"/>
        <v>0</v>
      </c>
      <c r="EA110" s="43">
        <f t="shared" si="3033"/>
        <v>0</v>
      </c>
      <c r="EB110" s="43">
        <f t="shared" si="3034"/>
        <v>0</v>
      </c>
      <c r="EC110" s="43">
        <f t="shared" si="3321"/>
        <v>0</v>
      </c>
      <c r="ED110" s="43">
        <f t="shared" si="3322"/>
        <v>0</v>
      </c>
      <c r="EE110" s="5">
        <f>'СДП (план)'!AE111</f>
        <v>0</v>
      </c>
      <c r="EF110" s="3">
        <f>'СДП (план)'!AF111</f>
        <v>0</v>
      </c>
      <c r="EG110" s="43">
        <f t="shared" si="3323"/>
        <v>0</v>
      </c>
      <c r="EH110" s="43">
        <f t="shared" si="3324"/>
        <v>0</v>
      </c>
      <c r="EI110" s="43">
        <f>VLOOKUP($C110,'факт СДП 1 мес'!$D$8:$HP$251,27,0)</f>
        <v>0</v>
      </c>
      <c r="EJ110" s="43">
        <f>VLOOKUP($C110,'факт СДП 1 мес'!$D$8:$HP$251,28,0)</f>
        <v>0</v>
      </c>
      <c r="EK110" s="43">
        <f>VLOOKUP($C110,'факт СДП 1 мес'!$D$8:$HP$251,29,0)</f>
        <v>0</v>
      </c>
      <c r="EL110" s="43">
        <f>VLOOKUP($C110,'факт СДП 1 мес'!$D$8:$HP$251,30,0)</f>
        <v>0</v>
      </c>
      <c r="EM110" s="43">
        <f>VLOOKUP($C110,'факт СДП 1 мес'!$D$8:$HP$251,31,0)</f>
        <v>0</v>
      </c>
      <c r="EN110" s="43">
        <f>VLOOKUP($C110,'факт СДП 1 мес'!$D$8:$HP$251,32,0)</f>
        <v>0</v>
      </c>
      <c r="EO110" s="43">
        <f t="shared" si="2809"/>
        <v>0</v>
      </c>
      <c r="EP110" s="43">
        <f t="shared" si="2810"/>
        <v>0</v>
      </c>
      <c r="EQ110" s="43">
        <f t="shared" si="2811"/>
        <v>0</v>
      </c>
      <c r="ER110" s="43">
        <f t="shared" si="2812"/>
        <v>0</v>
      </c>
      <c r="ES110" s="43">
        <f t="shared" si="2813"/>
        <v>0</v>
      </c>
      <c r="ET110" s="44">
        <f>'СДП (план)'!AG111</f>
        <v>0</v>
      </c>
      <c r="EU110" s="43">
        <f>'СДП (план)'!AH111</f>
        <v>0</v>
      </c>
      <c r="EV110" s="43">
        <f t="shared" si="3325"/>
        <v>0</v>
      </c>
      <c r="EW110" s="43">
        <f t="shared" si="3326"/>
        <v>0</v>
      </c>
      <c r="EX110" s="43">
        <f>VLOOKUP($C110,'факт СДП 1 мес'!$D$8:$HP$251,87,0)</f>
        <v>0</v>
      </c>
      <c r="EY110" s="43">
        <f>VLOOKUP($C110,'факт СДП 1 мес'!$D$8:$HP$251,88,0)</f>
        <v>0</v>
      </c>
      <c r="EZ110" s="43">
        <f>VLOOKUP($C110,'факт СДП 1 мес'!$D$8:$HP$251,89,0)</f>
        <v>0</v>
      </c>
      <c r="FA110" s="43">
        <f>VLOOKUP($C110,'факт СДП 1 мес'!$D$8:$HP$251,90,0)</f>
        <v>0</v>
      </c>
      <c r="FB110" s="43">
        <f>VLOOKUP($C110,'факт СДП 1 мес'!$D$8:$HP$251,91,0)</f>
        <v>0</v>
      </c>
      <c r="FC110" s="43">
        <f>VLOOKUP($C110,'факт СДП 1 мес'!$D$8:$HP$251,92,0)</f>
        <v>0</v>
      </c>
      <c r="FD110" s="43">
        <f t="shared" si="3039"/>
        <v>0</v>
      </c>
      <c r="FE110" s="43">
        <f t="shared" si="3040"/>
        <v>0</v>
      </c>
      <c r="FF110" s="43">
        <f t="shared" si="3041"/>
        <v>0</v>
      </c>
      <c r="FG110" s="43">
        <f t="shared" si="3327"/>
        <v>0</v>
      </c>
      <c r="FH110" s="43">
        <f t="shared" si="3328"/>
        <v>0</v>
      </c>
      <c r="FI110" s="44">
        <f>'СДП (план)'!AI111</f>
        <v>0</v>
      </c>
      <c r="FJ110" s="43">
        <f>'СДП (план)'!AJ111</f>
        <v>0</v>
      </c>
      <c r="FK110" s="43">
        <f t="shared" si="3329"/>
        <v>0</v>
      </c>
      <c r="FL110" s="43">
        <f t="shared" si="3330"/>
        <v>0</v>
      </c>
      <c r="FM110" s="43">
        <f>VLOOKUP($C110,'факт СДП 1 мес'!$D$8:$HP$251,39,0)</f>
        <v>0</v>
      </c>
      <c r="FN110" s="43">
        <f>VLOOKUP($C110,'факт СДП 1 мес'!$D$8:$HP$251,40,0)</f>
        <v>0</v>
      </c>
      <c r="FO110" s="43">
        <f>VLOOKUP($C110,'факт СДП 1 мес'!$D$8:$HP$251,41,0)</f>
        <v>0</v>
      </c>
      <c r="FP110" s="43">
        <f>VLOOKUP($C110,'факт СДП 1 мес'!$D$8:$HP$251,42,0)</f>
        <v>0</v>
      </c>
      <c r="FQ110" s="43">
        <f>VLOOKUP($C110,'факт СДП 1 мес'!$D$8:$HP$251,43,0)</f>
        <v>0</v>
      </c>
      <c r="FR110" s="43">
        <f>VLOOKUP($C110,'факт СДП 1 мес'!$D$8:$HP$251,44,0)</f>
        <v>0</v>
      </c>
      <c r="FS110" s="43">
        <f t="shared" si="3044"/>
        <v>0</v>
      </c>
      <c r="FT110" s="43">
        <f t="shared" si="3045"/>
        <v>0</v>
      </c>
      <c r="FU110" s="43">
        <f t="shared" si="3046"/>
        <v>0</v>
      </c>
      <c r="FV110" s="43">
        <f t="shared" si="3331"/>
        <v>0</v>
      </c>
      <c r="FW110" s="43">
        <f t="shared" si="3332"/>
        <v>0</v>
      </c>
      <c r="FX110" s="44">
        <f>'СДП (план)'!AK111</f>
        <v>0</v>
      </c>
      <c r="FY110" s="43">
        <f>'СДП (план)'!AL111</f>
        <v>0</v>
      </c>
      <c r="FZ110" s="43">
        <f t="shared" si="3333"/>
        <v>0</v>
      </c>
      <c r="GA110" s="43">
        <f t="shared" si="3334"/>
        <v>0</v>
      </c>
      <c r="GB110" s="43">
        <f>VLOOKUP($C110,'факт СДП 1 мес'!$D$8:$HP$251,45,0)</f>
        <v>0</v>
      </c>
      <c r="GC110" s="43">
        <f>VLOOKUP($C110,'факт СДП 1 мес'!$D$8:$HP$251,46,0)</f>
        <v>0</v>
      </c>
      <c r="GD110" s="43">
        <f>VLOOKUP($C110,'факт СДП 1 мес'!$D$8:$HP$251,47,0)</f>
        <v>0</v>
      </c>
      <c r="GE110" s="43">
        <f>VLOOKUP($C110,'факт СДП 1 мес'!$D$8:$HP$251,48,0)</f>
        <v>0</v>
      </c>
      <c r="GF110" s="43">
        <f>VLOOKUP($C110,'факт СДП 1 мес'!$D$8:$HP$251,49,0)</f>
        <v>0</v>
      </c>
      <c r="GG110" s="43">
        <f>VLOOKUP($C110,'факт СДП 1 мес'!$D$8:$HP$251,50,0)</f>
        <v>0</v>
      </c>
      <c r="GH110" s="43">
        <f t="shared" si="3049"/>
        <v>0</v>
      </c>
      <c r="GI110" s="43">
        <f t="shared" si="3050"/>
        <v>0</v>
      </c>
      <c r="GJ110" s="43">
        <f t="shared" si="3051"/>
        <v>0</v>
      </c>
      <c r="GK110" s="43">
        <f t="shared" si="3335"/>
        <v>0</v>
      </c>
      <c r="GL110" s="43">
        <f t="shared" si="3336"/>
        <v>0</v>
      </c>
      <c r="GM110" s="5">
        <f>'СДП (план)'!AM111</f>
        <v>0</v>
      </c>
      <c r="GN110" s="3">
        <f>'СДП (план)'!AN111</f>
        <v>0</v>
      </c>
      <c r="GO110" s="43">
        <f t="shared" si="3337"/>
        <v>0</v>
      </c>
      <c r="GP110" s="43">
        <f t="shared" si="3338"/>
        <v>0</v>
      </c>
      <c r="GQ110" s="43">
        <f>VLOOKUP($C110,'факт СДП 1 мес'!$D$8:$HP$251,51,0)</f>
        <v>0</v>
      </c>
      <c r="GR110" s="43">
        <f>VLOOKUP($C110,'факт СДП 1 мес'!$D$8:$HP$251,52,0)</f>
        <v>0</v>
      </c>
      <c r="GS110" s="43">
        <f>VLOOKUP($C110,'факт СДП 1 мес'!$D$8:$HP$251,53,0)</f>
        <v>0</v>
      </c>
      <c r="GT110" s="43">
        <f>VLOOKUP($C110,'факт СДП 1 мес'!$D$8:$HP$251,54,0)</f>
        <v>0</v>
      </c>
      <c r="GU110" s="43">
        <f>VLOOKUP($C110,'факт СДП 1 мес'!$D$8:$HP$251,55,0)</f>
        <v>0</v>
      </c>
      <c r="GV110" s="43">
        <f>VLOOKUP($C110,'факт СДП 1 мес'!$D$8:$HP$251,56,0)</f>
        <v>0</v>
      </c>
      <c r="GW110" s="43">
        <f t="shared" si="3054"/>
        <v>0</v>
      </c>
      <c r="GX110" s="43">
        <f t="shared" si="3055"/>
        <v>0</v>
      </c>
      <c r="GY110" s="43">
        <f t="shared" si="3056"/>
        <v>0</v>
      </c>
      <c r="GZ110" s="43">
        <f t="shared" si="3339"/>
        <v>0</v>
      </c>
      <c r="HA110" s="43">
        <f t="shared" si="3340"/>
        <v>0</v>
      </c>
      <c r="HB110" s="5">
        <f>'СДП (план)'!AO111</f>
        <v>0</v>
      </c>
      <c r="HC110" s="3">
        <f>'СДП (план)'!AP111</f>
        <v>0</v>
      </c>
      <c r="HD110" s="43">
        <f t="shared" si="3341"/>
        <v>0</v>
      </c>
      <c r="HE110" s="43">
        <f t="shared" si="3342"/>
        <v>0</v>
      </c>
      <c r="HF110" s="43">
        <f>VLOOKUP($C110,'факт СДП 1 мес'!$D$8:$HP$251,141,0)</f>
        <v>0</v>
      </c>
      <c r="HG110" s="43">
        <f>VLOOKUP($C110,'факт СДП 1 мес'!$D$8:$HP$251,142,0)</f>
        <v>0</v>
      </c>
      <c r="HH110" s="43">
        <f>VLOOKUP($C110,'факт СДП 1 мес'!$D$8:$HP$251,143,0)</f>
        <v>0</v>
      </c>
      <c r="HI110" s="43">
        <f>VLOOKUP($C110,'факт СДП 1 мес'!$D$8:$HP$251,144,0)</f>
        <v>0</v>
      </c>
      <c r="HJ110" s="43">
        <f>VLOOKUP($C110,'факт СДП 1 мес'!$D$8:$HP$251,145,0)</f>
        <v>0</v>
      </c>
      <c r="HK110" s="43">
        <f>VLOOKUP($C110,'факт СДП 1 мес'!$D$8:$HP$251,146,0)</f>
        <v>0</v>
      </c>
      <c r="HL110" s="43">
        <f t="shared" si="3059"/>
        <v>0</v>
      </c>
      <c r="HM110" s="43">
        <f t="shared" si="3060"/>
        <v>0</v>
      </c>
      <c r="HN110" s="43">
        <f t="shared" si="3061"/>
        <v>0</v>
      </c>
      <c r="HO110" s="43">
        <f t="shared" si="3343"/>
        <v>0</v>
      </c>
      <c r="HP110" s="43">
        <f t="shared" si="3344"/>
        <v>0</v>
      </c>
      <c r="HQ110" s="44">
        <f>'СДП (план)'!AQ111</f>
        <v>0</v>
      </c>
      <c r="HR110" s="43">
        <f>'СДП (план)'!AR111</f>
        <v>0</v>
      </c>
      <c r="HS110" s="43">
        <f t="shared" si="3345"/>
        <v>0</v>
      </c>
      <c r="HT110" s="43">
        <f t="shared" si="3346"/>
        <v>0</v>
      </c>
      <c r="HU110" s="43">
        <f>VLOOKUP($C110,'факт СДП 1 мес'!$D$8:$HP$251,171,0)</f>
        <v>0</v>
      </c>
      <c r="HV110" s="43">
        <f>VLOOKUP($C110,'факт СДП 1 мес'!$D$8:$HP$251,172,0)</f>
        <v>0</v>
      </c>
      <c r="HW110" s="43">
        <f>VLOOKUP($C110,'факт СДП 1 мес'!$D$8:$HP$251,173,0)</f>
        <v>0</v>
      </c>
      <c r="HX110" s="43">
        <f>VLOOKUP($C110,'факт СДП 1 мес'!$D$8:$HP$251,174,0)</f>
        <v>0</v>
      </c>
      <c r="HY110" s="43">
        <f>VLOOKUP($C110,'факт СДП 1 мес'!$D$8:$HP$251,175,0)</f>
        <v>0</v>
      </c>
      <c r="HZ110" s="43">
        <f>VLOOKUP($C110,'факт СДП 1 мес'!$D$8:$HP$251,176,0)</f>
        <v>0</v>
      </c>
      <c r="IA110" s="43">
        <f t="shared" si="3064"/>
        <v>0</v>
      </c>
      <c r="IB110" s="43">
        <f t="shared" si="3065"/>
        <v>0</v>
      </c>
      <c r="IC110" s="43">
        <f t="shared" si="3066"/>
        <v>0</v>
      </c>
      <c r="ID110" s="43">
        <f t="shared" si="3347"/>
        <v>0</v>
      </c>
      <c r="IE110" s="43">
        <f t="shared" si="3348"/>
        <v>0</v>
      </c>
      <c r="IF110" s="44">
        <f>'СДП (план)'!AS111</f>
        <v>0</v>
      </c>
      <c r="IG110" s="43">
        <f>'СДП (план)'!AT111</f>
        <v>0</v>
      </c>
      <c r="IH110" s="43">
        <f t="shared" si="3349"/>
        <v>0</v>
      </c>
      <c r="II110" s="43">
        <f t="shared" si="3350"/>
        <v>0</v>
      </c>
      <c r="IJ110" s="43">
        <f>VLOOKUP($C110,'факт СДП 1 мес'!$D$8:$HP$251,183,0)</f>
        <v>0</v>
      </c>
      <c r="IK110" s="43">
        <f>VLOOKUP($C110,'факт СДП 1 мес'!$D$8:$HP$251,184,0)</f>
        <v>0</v>
      </c>
      <c r="IL110" s="43">
        <f>VLOOKUP($C110,'факт СДП 1 мес'!$D$8:$HP$251,185,0)</f>
        <v>0</v>
      </c>
      <c r="IM110" s="43">
        <f>VLOOKUP($C110,'факт СДП 1 мес'!$D$8:$HP$251,186,0)</f>
        <v>0</v>
      </c>
      <c r="IN110" s="43">
        <f>VLOOKUP($C110,'факт СДП 1 мес'!$D$8:$HP$251,187,0)</f>
        <v>0</v>
      </c>
      <c r="IO110" s="43">
        <f>VLOOKUP($C110,'факт СДП 1 мес'!$D$8:$HP$251,188,0)</f>
        <v>0</v>
      </c>
      <c r="IP110" s="43">
        <f t="shared" si="3069"/>
        <v>0</v>
      </c>
      <c r="IQ110" s="43">
        <f t="shared" si="3070"/>
        <v>0</v>
      </c>
      <c r="IR110" s="43">
        <f t="shared" si="3071"/>
        <v>0</v>
      </c>
      <c r="IS110" s="43">
        <f t="shared" si="3351"/>
        <v>0</v>
      </c>
      <c r="IT110" s="43">
        <f t="shared" si="3352"/>
        <v>0</v>
      </c>
      <c r="IU110" s="45">
        <f>'СДП (план)'!AU111</f>
        <v>0</v>
      </c>
      <c r="IV110" s="45">
        <f>'СДП (план)'!AV111</f>
        <v>0</v>
      </c>
      <c r="IW110" s="43">
        <f t="shared" si="3353"/>
        <v>0</v>
      </c>
      <c r="IX110" s="43">
        <f t="shared" si="3354"/>
        <v>0</v>
      </c>
      <c r="IY110" s="43">
        <f>VLOOKUP($C110,'факт СДП 1 мес'!$D$8:$HP$251,147,0)</f>
        <v>0</v>
      </c>
      <c r="IZ110" s="43">
        <f>VLOOKUP($C110,'факт СДП 1 мес'!$D$8:$HP$251,148,0)</f>
        <v>0</v>
      </c>
      <c r="JA110" s="43">
        <f>VLOOKUP($C110,'факт СДП 1 мес'!$D$8:$HP$251,149,0)</f>
        <v>0</v>
      </c>
      <c r="JB110" s="43">
        <f>VLOOKUP($C110,'факт СДП 1 мес'!$D$8:$HP$251,150,0)</f>
        <v>0</v>
      </c>
      <c r="JC110" s="43">
        <f>VLOOKUP($C110,'факт СДП 1 мес'!$D$8:$HP$251,151,0)</f>
        <v>0</v>
      </c>
      <c r="JD110" s="43">
        <f>VLOOKUP($C110,'факт СДП 1 мес'!$D$8:$HP$251,152,0)</f>
        <v>0</v>
      </c>
      <c r="JE110" s="43">
        <f t="shared" si="3074"/>
        <v>0</v>
      </c>
      <c r="JF110" s="43">
        <f t="shared" si="3075"/>
        <v>0</v>
      </c>
      <c r="JG110" s="43">
        <f t="shared" si="3076"/>
        <v>0</v>
      </c>
      <c r="JH110" s="43">
        <f t="shared" si="3355"/>
        <v>0</v>
      </c>
      <c r="JI110" s="43">
        <f t="shared" si="3356"/>
        <v>0</v>
      </c>
      <c r="JJ110" s="45">
        <f>'СДП (план)'!AW111</f>
        <v>0</v>
      </c>
      <c r="JK110" s="45">
        <f>'СДП (план)'!AX111</f>
        <v>0</v>
      </c>
      <c r="JL110" s="43">
        <f t="shared" si="3357"/>
        <v>0</v>
      </c>
      <c r="JM110" s="43">
        <f t="shared" si="3358"/>
        <v>0</v>
      </c>
      <c r="JN110" s="43">
        <f>VLOOKUP($C110,'факт СДП 1 мес'!$D$8:$HP$251,135,0)</f>
        <v>0</v>
      </c>
      <c r="JO110" s="43">
        <f>VLOOKUP($C110,'факт СДП 1 мес'!$D$8:$HP$251,136,0)</f>
        <v>0</v>
      </c>
      <c r="JP110" s="43">
        <f>VLOOKUP($C110,'факт СДП 1 мес'!$D$8:$HP$251,137,0)</f>
        <v>0</v>
      </c>
      <c r="JQ110" s="43">
        <f>VLOOKUP($C110,'факт СДП 1 мес'!$D$8:$HP$251,138,0)</f>
        <v>0</v>
      </c>
      <c r="JR110" s="43">
        <f>VLOOKUP($C110,'факт СДП 1 мес'!$D$8:$HP$251,139,0)</f>
        <v>0</v>
      </c>
      <c r="JS110" s="43">
        <f>VLOOKUP($C110,'факт СДП 1 мес'!$D$8:$HP$251,140,0)</f>
        <v>0</v>
      </c>
      <c r="JT110" s="43">
        <f t="shared" si="3079"/>
        <v>0</v>
      </c>
      <c r="JU110" s="43">
        <f t="shared" si="3080"/>
        <v>0</v>
      </c>
      <c r="JV110" s="43">
        <f t="shared" si="3081"/>
        <v>0</v>
      </c>
      <c r="JW110" s="43">
        <f t="shared" si="3359"/>
        <v>0</v>
      </c>
      <c r="JX110" s="43">
        <f t="shared" si="3360"/>
        <v>0</v>
      </c>
      <c r="JY110" s="44">
        <f>'СДП (план)'!AY111</f>
        <v>0</v>
      </c>
      <c r="JZ110" s="43">
        <f>'СДП (план)'!AZ111</f>
        <v>0</v>
      </c>
      <c r="KA110" s="43">
        <f t="shared" si="3361"/>
        <v>0</v>
      </c>
      <c r="KB110" s="43">
        <f t="shared" si="3362"/>
        <v>0</v>
      </c>
      <c r="KC110" s="43">
        <f>VLOOKUP($C110,'факт СДП 1 мес'!$D$8:$HP$251,105,0)</f>
        <v>0</v>
      </c>
      <c r="KD110" s="43">
        <f>VLOOKUP($C110,'факт СДП 1 мес'!$D$8:$HP$251,106,0)</f>
        <v>0</v>
      </c>
      <c r="KE110" s="43">
        <f>VLOOKUP($C110,'факт СДП 1 мес'!$D$8:$HP$251,107,0)</f>
        <v>0</v>
      </c>
      <c r="KF110" s="43">
        <f>VLOOKUP($C110,'факт СДП 1 мес'!$D$8:$HP$251,108,0)</f>
        <v>0</v>
      </c>
      <c r="KG110" s="43">
        <f>VLOOKUP($C110,'факт СДП 1 мес'!$D$8:$HP$251,109,0)</f>
        <v>0</v>
      </c>
      <c r="KH110" s="43">
        <f>VLOOKUP($C110,'факт СДП 1 мес'!$D$8:$HP$251,110,0)</f>
        <v>0</v>
      </c>
      <c r="KI110" s="43">
        <f t="shared" si="3084"/>
        <v>0</v>
      </c>
      <c r="KJ110" s="43">
        <f t="shared" si="3085"/>
        <v>0</v>
      </c>
      <c r="KK110" s="43">
        <f t="shared" si="3086"/>
        <v>0</v>
      </c>
      <c r="KL110" s="43">
        <f t="shared" si="3363"/>
        <v>0</v>
      </c>
      <c r="KM110" s="43">
        <f t="shared" si="3364"/>
        <v>0</v>
      </c>
      <c r="KN110" s="44">
        <f>'СДП (план)'!BA111</f>
        <v>0</v>
      </c>
      <c r="KO110" s="43">
        <f>'СДП (план)'!BB111</f>
        <v>0</v>
      </c>
      <c r="KP110" s="43">
        <f t="shared" si="3365"/>
        <v>0</v>
      </c>
      <c r="KQ110" s="43">
        <f t="shared" si="3366"/>
        <v>0</v>
      </c>
      <c r="KR110" s="43">
        <f>VLOOKUP($C110,'факт СДП 1 мес'!$D$8:$HP$251,189,0)</f>
        <v>0</v>
      </c>
      <c r="KS110" s="43">
        <f>VLOOKUP($C110,'факт СДП 1 мес'!$D$8:$HP$251,190,0)</f>
        <v>0</v>
      </c>
      <c r="KT110" s="43">
        <f>VLOOKUP($C110,'факт СДП 1 мес'!$D$8:$HP$251,191,0)</f>
        <v>0</v>
      </c>
      <c r="KU110" s="43">
        <f>VLOOKUP($C110,'факт СДП 1 мес'!$D$8:$HP$251,192,0)</f>
        <v>0</v>
      </c>
      <c r="KV110" s="43">
        <f>VLOOKUP($C110,'факт СДП 1 мес'!$D$8:$HP$251,193,0)</f>
        <v>0</v>
      </c>
      <c r="KW110" s="43">
        <f>VLOOKUP($C110,'факт СДП 1 мес'!$D$8:$HP$251,194,0)</f>
        <v>0</v>
      </c>
      <c r="KX110" s="43">
        <f t="shared" si="3089"/>
        <v>0</v>
      </c>
      <c r="KY110" s="43">
        <f t="shared" si="3090"/>
        <v>0</v>
      </c>
      <c r="KZ110" s="43">
        <f t="shared" si="3091"/>
        <v>0</v>
      </c>
      <c r="LA110" s="43">
        <f t="shared" si="3367"/>
        <v>0</v>
      </c>
      <c r="LB110" s="43">
        <f t="shared" si="3368"/>
        <v>0</v>
      </c>
      <c r="LC110" s="44">
        <f>'СДП (план)'!BC111</f>
        <v>0</v>
      </c>
      <c r="LD110" s="43">
        <f>'СДП (план)'!BD111</f>
        <v>0</v>
      </c>
      <c r="LE110" s="43">
        <f t="shared" si="3369"/>
        <v>0</v>
      </c>
      <c r="LF110" s="43">
        <f t="shared" si="3370"/>
        <v>0</v>
      </c>
      <c r="LG110" s="43">
        <f>VLOOKUP($C110,'факт СДП 1 мес'!$D$8:$HP$251,63,0)</f>
        <v>0</v>
      </c>
      <c r="LH110" s="43">
        <f>VLOOKUP($C110,'факт СДП 1 мес'!$D$8:$HP$251,64,0)</f>
        <v>0</v>
      </c>
      <c r="LI110" s="43">
        <f>VLOOKUP($C110,'факт СДП 1 мес'!$D$8:$HP$251,65,0)</f>
        <v>0</v>
      </c>
      <c r="LJ110" s="43">
        <f>VLOOKUP($C110,'факт СДП 1 мес'!$D$8:$HP$251,66,0)</f>
        <v>0</v>
      </c>
      <c r="LK110" s="43">
        <f>VLOOKUP($C110,'факт СДП 1 мес'!$D$8:$HP$251,67,0)</f>
        <v>0</v>
      </c>
      <c r="LL110" s="43">
        <f>VLOOKUP($C110,'факт СДП 1 мес'!$D$8:$HP$251,68,0)</f>
        <v>0</v>
      </c>
      <c r="LM110" s="43">
        <f t="shared" si="3094"/>
        <v>0</v>
      </c>
      <c r="LN110" s="43">
        <f t="shared" si="3095"/>
        <v>0</v>
      </c>
      <c r="LO110" s="43">
        <f t="shared" si="3096"/>
        <v>0</v>
      </c>
      <c r="LP110" s="43">
        <f t="shared" si="3371"/>
        <v>0</v>
      </c>
      <c r="LQ110" s="43">
        <f t="shared" si="3372"/>
        <v>0</v>
      </c>
      <c r="LR110" s="44">
        <f>'СДП (план)'!BE111</f>
        <v>0</v>
      </c>
      <c r="LS110" s="43">
        <f>'СДП (план)'!BF111</f>
        <v>0</v>
      </c>
      <c r="LT110" s="43">
        <f t="shared" si="3373"/>
        <v>0</v>
      </c>
      <c r="LU110" s="43">
        <f t="shared" si="3374"/>
        <v>0</v>
      </c>
      <c r="LV110" s="43">
        <f>VLOOKUP($C110,'факт СДП 1 мес'!$D$8:$HP$251,69,0)</f>
        <v>0</v>
      </c>
      <c r="LW110" s="43">
        <f>VLOOKUP($C110,'факт СДП 1 мес'!$D$8:$HP$251,70,0)</f>
        <v>0</v>
      </c>
      <c r="LX110" s="43">
        <f>VLOOKUP($C110,'факт СДП 1 мес'!$D$8:$HP$251,71,0)</f>
        <v>0</v>
      </c>
      <c r="LY110" s="43">
        <f>VLOOKUP($C110,'факт СДП 1 мес'!$D$8:$HP$251,72,0)</f>
        <v>0</v>
      </c>
      <c r="LZ110" s="43">
        <f>VLOOKUP($C110,'факт СДП 1 мес'!$D$8:$HP$251,73,0)</f>
        <v>0</v>
      </c>
      <c r="MA110" s="43">
        <f>VLOOKUP($C110,'факт СДП 1 мес'!$D$8:$HP$251,74,0)</f>
        <v>0</v>
      </c>
      <c r="MB110" s="43">
        <f t="shared" si="3099"/>
        <v>0</v>
      </c>
      <c r="MC110" s="43">
        <f t="shared" si="3100"/>
        <v>0</v>
      </c>
      <c r="MD110" s="43">
        <f t="shared" si="3101"/>
        <v>0</v>
      </c>
      <c r="ME110" s="43">
        <f t="shared" si="3102"/>
        <v>0</v>
      </c>
      <c r="MF110" s="43">
        <f t="shared" si="3103"/>
        <v>0</v>
      </c>
      <c r="MG110" s="44">
        <f>'СДП (план)'!BG111</f>
        <v>0</v>
      </c>
      <c r="MH110" s="43">
        <f>'СДП (план)'!BH111</f>
        <v>0</v>
      </c>
      <c r="MI110" s="43">
        <f t="shared" si="3375"/>
        <v>0</v>
      </c>
      <c r="MJ110" s="43">
        <f t="shared" si="3376"/>
        <v>0</v>
      </c>
      <c r="MK110" s="43">
        <f>VLOOKUP($C110,'факт СДП 1 мес'!$D$8:$HP$251,75,0)</f>
        <v>0</v>
      </c>
      <c r="ML110" s="43">
        <f>VLOOKUP($C110,'факт СДП 1 мес'!$D$8:$HP$251,76,0)</f>
        <v>0</v>
      </c>
      <c r="MM110" s="43">
        <f>VLOOKUP($C110,'факт СДП 1 мес'!$D$8:$HP$251,77,0)</f>
        <v>0</v>
      </c>
      <c r="MN110" s="43">
        <f>VLOOKUP($C110,'факт СДП 1 мес'!$D$8:$HP$251,78,0)</f>
        <v>0</v>
      </c>
      <c r="MO110" s="43">
        <f>VLOOKUP($C110,'факт СДП 1 мес'!$D$8:$HP$251,79,0)</f>
        <v>0</v>
      </c>
      <c r="MP110" s="43">
        <f>VLOOKUP($C110,'факт СДП 1 мес'!$D$8:$HP$251,80,0)</f>
        <v>0</v>
      </c>
      <c r="MQ110" s="43">
        <f t="shared" si="3105"/>
        <v>0</v>
      </c>
      <c r="MR110" s="43">
        <f t="shared" si="3106"/>
        <v>0</v>
      </c>
      <c r="MS110" s="43">
        <f t="shared" si="3107"/>
        <v>0</v>
      </c>
      <c r="MT110" s="43">
        <f t="shared" si="3108"/>
        <v>0</v>
      </c>
      <c r="MU110" s="43">
        <f t="shared" si="2911"/>
        <v>0</v>
      </c>
      <c r="MV110" s="44">
        <f>'СДП (план)'!BI111</f>
        <v>0</v>
      </c>
      <c r="MW110" s="43">
        <f>'СДП (план)'!BJ111</f>
        <v>0</v>
      </c>
      <c r="MX110" s="43">
        <f t="shared" si="3377"/>
        <v>0</v>
      </c>
      <c r="MY110" s="43">
        <f t="shared" si="3378"/>
        <v>0</v>
      </c>
      <c r="MZ110" s="43">
        <f>VLOOKUP($C110,'факт СДП 1 мес'!$D$8:$HP$251,81,0)</f>
        <v>0</v>
      </c>
      <c r="NA110" s="43">
        <f>VLOOKUP($C110,'факт СДП 1 мес'!$D$8:$HP$251,82,0)</f>
        <v>0</v>
      </c>
      <c r="NB110" s="43">
        <f>VLOOKUP($C110,'факт СДП 1 мес'!$D$8:$HP$251,83,0)</f>
        <v>0</v>
      </c>
      <c r="NC110" s="43">
        <f>VLOOKUP($C110,'факт СДП 1 мес'!$D$8:$HP$251,84,0)</f>
        <v>0</v>
      </c>
      <c r="ND110" s="43">
        <f>VLOOKUP($C110,'факт СДП 1 мес'!$D$8:$HP$251,85,0)</f>
        <v>0</v>
      </c>
      <c r="NE110" s="43">
        <f>VLOOKUP($C110,'факт СДП 1 мес'!$D$8:$HP$251,86,0)</f>
        <v>0</v>
      </c>
      <c r="NF110" s="43">
        <f t="shared" si="3110"/>
        <v>0</v>
      </c>
      <c r="NG110" s="43">
        <f t="shared" si="3111"/>
        <v>0</v>
      </c>
      <c r="NH110" s="43">
        <f t="shared" si="3112"/>
        <v>0</v>
      </c>
      <c r="NI110" s="43">
        <f t="shared" si="3113"/>
        <v>0</v>
      </c>
      <c r="NJ110" s="43">
        <f t="shared" si="2918"/>
        <v>0</v>
      </c>
      <c r="NK110" s="44">
        <f>'СДП (план)'!BK111</f>
        <v>0</v>
      </c>
      <c r="NL110" s="43">
        <f>'СДП (план)'!BL111</f>
        <v>0</v>
      </c>
      <c r="NM110" s="43">
        <f t="shared" si="3379"/>
        <v>0</v>
      </c>
      <c r="NN110" s="43">
        <f t="shared" si="3380"/>
        <v>0</v>
      </c>
      <c r="NO110" s="43">
        <f>VLOOKUP($C110,'факт СДП 1 мес'!$D$8:$HP$251,99,0)</f>
        <v>0</v>
      </c>
      <c r="NP110" s="43">
        <f>VLOOKUP($C110,'факт СДП 1 мес'!$D$8:$HP$251,100,0)</f>
        <v>0</v>
      </c>
      <c r="NQ110" s="43">
        <f>VLOOKUP($C110,'факт СДП 1 мес'!$D$8:$HP$251,101,0)</f>
        <v>0</v>
      </c>
      <c r="NR110" s="43">
        <f>VLOOKUP($C110,'факт СДП 1 мес'!$D$8:$HP$251,102,0)</f>
        <v>0</v>
      </c>
      <c r="NS110" s="43">
        <f>VLOOKUP($C110,'факт СДП 1 мес'!$D$8:$HP$251,103,0)</f>
        <v>0</v>
      </c>
      <c r="NT110" s="43">
        <f>VLOOKUP($C110,'факт СДП 1 мес'!$D$8:$HP$251,104,0)</f>
        <v>0</v>
      </c>
      <c r="NU110" s="43">
        <f t="shared" si="3115"/>
        <v>0</v>
      </c>
      <c r="NV110" s="43">
        <f t="shared" si="3116"/>
        <v>0</v>
      </c>
      <c r="NW110" s="43">
        <f t="shared" si="3117"/>
        <v>0</v>
      </c>
      <c r="NX110" s="43">
        <f t="shared" si="3381"/>
        <v>0</v>
      </c>
      <c r="NY110" s="43">
        <f t="shared" si="3382"/>
        <v>0</v>
      </c>
      <c r="NZ110" s="44">
        <f>'СДП (план)'!BM111</f>
        <v>0</v>
      </c>
      <c r="OA110" s="43">
        <f>'СДП (план)'!BN111</f>
        <v>0</v>
      </c>
      <c r="OB110" s="43">
        <f t="shared" si="3383"/>
        <v>0</v>
      </c>
      <c r="OC110" s="43">
        <f t="shared" si="3384"/>
        <v>0</v>
      </c>
      <c r="OD110" s="43"/>
      <c r="OE110" s="43"/>
      <c r="OF110" s="43"/>
      <c r="OG110" s="43"/>
      <c r="OH110" s="43"/>
      <c r="OI110" s="43"/>
      <c r="OJ110" s="43">
        <f t="shared" si="3120"/>
        <v>0</v>
      </c>
      <c r="OK110" s="43">
        <f t="shared" si="3121"/>
        <v>0</v>
      </c>
      <c r="OL110" s="43">
        <f t="shared" si="3122"/>
        <v>0</v>
      </c>
      <c r="OM110" s="43">
        <f t="shared" si="3385"/>
        <v>0</v>
      </c>
      <c r="ON110" s="43">
        <f t="shared" si="3386"/>
        <v>0</v>
      </c>
      <c r="OO110" s="44">
        <f>'СДП (план)'!BO111</f>
        <v>0</v>
      </c>
      <c r="OP110" s="43">
        <f>'СДП (план)'!BP111</f>
        <v>0</v>
      </c>
      <c r="OQ110" s="43">
        <f t="shared" si="3387"/>
        <v>0</v>
      </c>
      <c r="OR110" s="43">
        <f t="shared" si="3388"/>
        <v>0</v>
      </c>
      <c r="OS110" s="43">
        <f>VLOOKUP($C110,'факт СДП 1 мес'!$D$8:$HP$251,177,0)</f>
        <v>0</v>
      </c>
      <c r="OT110" s="43">
        <f>VLOOKUP($C110,'факт СДП 1 мес'!$D$8:$HP$251,178,0)</f>
        <v>0</v>
      </c>
      <c r="OU110" s="43">
        <f>VLOOKUP($C110,'факт СДП 1 мес'!$D$8:$HP$251,179,0)</f>
        <v>0</v>
      </c>
      <c r="OV110" s="43">
        <f>VLOOKUP($C110,'факт СДП 1 мес'!$D$8:$HP$251,180,0)</f>
        <v>0</v>
      </c>
      <c r="OW110" s="43">
        <f>VLOOKUP($C110,'факт СДП 1 мес'!$D$8:$HP$251,181,0)</f>
        <v>0</v>
      </c>
      <c r="OX110" s="43">
        <f>VLOOKUP($C110,'факт СДП 1 мес'!$D$8:$HP$251,182,0)</f>
        <v>0</v>
      </c>
      <c r="OY110" s="43">
        <f t="shared" si="3125"/>
        <v>0</v>
      </c>
      <c r="OZ110" s="43">
        <f t="shared" si="3126"/>
        <v>0</v>
      </c>
      <c r="PA110" s="43">
        <f t="shared" si="3127"/>
        <v>0</v>
      </c>
      <c r="PB110" s="43">
        <f t="shared" si="3389"/>
        <v>0</v>
      </c>
      <c r="PC110" s="43">
        <f t="shared" si="3390"/>
        <v>0</v>
      </c>
      <c r="PD110" s="45">
        <f>'СДП (план)'!BQ111</f>
        <v>0</v>
      </c>
      <c r="PE110" s="45">
        <f>'СДП (план)'!BR111</f>
        <v>0</v>
      </c>
      <c r="PF110" s="43">
        <f t="shared" si="3391"/>
        <v>0</v>
      </c>
      <c r="PG110" s="43">
        <f t="shared" si="3392"/>
        <v>0</v>
      </c>
      <c r="PH110" s="43">
        <f>VLOOKUP($C110,'факт СДП 1 мес'!$D$8:$HP$251,123,0)</f>
        <v>0</v>
      </c>
      <c r="PI110" s="43">
        <f>VLOOKUP($C110,'факт СДП 1 мес'!$D$8:$HP$251,124,0)</f>
        <v>0</v>
      </c>
      <c r="PJ110" s="43">
        <f>VLOOKUP($C110,'факт СДП 1 мес'!$D$8:$HP$251,125,0)</f>
        <v>0</v>
      </c>
      <c r="PK110" s="43">
        <f>VLOOKUP($C110,'факт СДП 1 мес'!$D$8:$HP$251,126,0)</f>
        <v>0</v>
      </c>
      <c r="PL110" s="43">
        <f>VLOOKUP($C110,'факт СДП 1 мес'!$D$8:$HP$251,127,0)</f>
        <v>0</v>
      </c>
      <c r="PM110" s="43">
        <f>VLOOKUP($C110,'факт СДП 1 мес'!$D$8:$HP$251,128,0)</f>
        <v>0</v>
      </c>
      <c r="PN110" s="43">
        <f t="shared" si="3130"/>
        <v>0</v>
      </c>
      <c r="PO110" s="43">
        <f t="shared" si="3131"/>
        <v>0</v>
      </c>
      <c r="PP110" s="43">
        <f t="shared" si="3132"/>
        <v>0</v>
      </c>
      <c r="PQ110" s="43">
        <f t="shared" si="3393"/>
        <v>0</v>
      </c>
      <c r="PR110" s="43">
        <f t="shared" si="3394"/>
        <v>0</v>
      </c>
      <c r="PS110" s="44">
        <f>'СДП (план)'!BS111</f>
        <v>0</v>
      </c>
      <c r="PT110" s="43">
        <f>'СДП (план)'!BT111</f>
        <v>0</v>
      </c>
      <c r="PU110" s="43">
        <f t="shared" si="3395"/>
        <v>0</v>
      </c>
      <c r="PV110" s="43">
        <f t="shared" si="3396"/>
        <v>0</v>
      </c>
      <c r="PW110" s="43">
        <f>VLOOKUP($C110,'факт СДП 1 мес'!$D$8:$HP$251,111,0)</f>
        <v>0</v>
      </c>
      <c r="PX110" s="43">
        <f>VLOOKUP($C110,'факт СДП 1 мес'!$D$8:$HP$251,112,0)</f>
        <v>0</v>
      </c>
      <c r="PY110" s="43">
        <f>VLOOKUP($C110,'факт СДП 1 мес'!$D$8:$HP$251,113,0)</f>
        <v>0</v>
      </c>
      <c r="PZ110" s="43">
        <f>VLOOKUP($C110,'факт СДП 1 мес'!$D$8:$HP$251,114,0)</f>
        <v>0</v>
      </c>
      <c r="QA110" s="43">
        <f>VLOOKUP($C110,'факт СДП 1 мес'!$D$8:$HP$251,115,0)</f>
        <v>0</v>
      </c>
      <c r="QB110" s="43">
        <f>VLOOKUP($C110,'факт СДП 1 мес'!$D$8:$HP$251,116,0)</f>
        <v>0</v>
      </c>
      <c r="QC110" s="43">
        <f t="shared" si="3135"/>
        <v>0</v>
      </c>
      <c r="QD110" s="43">
        <f t="shared" si="3136"/>
        <v>0</v>
      </c>
      <c r="QE110" s="43">
        <f t="shared" si="3137"/>
        <v>0</v>
      </c>
      <c r="QF110" s="43">
        <f t="shared" si="3397"/>
        <v>0</v>
      </c>
      <c r="QG110" s="43">
        <f t="shared" si="3398"/>
        <v>0</v>
      </c>
      <c r="QH110" s="44">
        <f>'СДП (план)'!BU111</f>
        <v>0</v>
      </c>
      <c r="QI110" s="43">
        <f>'СДП (план)'!BV111</f>
        <v>0</v>
      </c>
      <c r="QJ110" s="43">
        <f t="shared" si="3399"/>
        <v>0</v>
      </c>
      <c r="QK110" s="43">
        <f t="shared" si="3400"/>
        <v>0</v>
      </c>
      <c r="QL110" s="43">
        <f>VLOOKUP($C110,'факт СДП 1 мес'!$D$8:$HP$251,153,0)</f>
        <v>0</v>
      </c>
      <c r="QM110" s="43">
        <f>VLOOKUP($C110,'факт СДП 1 мес'!$D$8:$HP$251,154,0)</f>
        <v>0</v>
      </c>
      <c r="QN110" s="43">
        <f>VLOOKUP($C110,'факт СДП 1 мес'!$D$8:$HP$251,155,0)</f>
        <v>0</v>
      </c>
      <c r="QO110" s="43">
        <f>VLOOKUP($C110,'факт СДП 1 мес'!$D$8:$HP$251,156,0)</f>
        <v>0</v>
      </c>
      <c r="QP110" s="43">
        <f>VLOOKUP($C110,'факт СДП 1 мес'!$D$8:$HP$251,157,0)</f>
        <v>0</v>
      </c>
      <c r="QQ110" s="43">
        <f>VLOOKUP($C110,'факт СДП 1 мес'!$D$8:$HP$251,158,0)</f>
        <v>0</v>
      </c>
      <c r="QR110" s="43">
        <f t="shared" si="3140"/>
        <v>0</v>
      </c>
      <c r="QS110" s="43">
        <f t="shared" si="3141"/>
        <v>0</v>
      </c>
      <c r="QT110" s="43">
        <f t="shared" si="3142"/>
        <v>0</v>
      </c>
      <c r="QU110" s="43">
        <f t="shared" si="3143"/>
        <v>0</v>
      </c>
      <c r="QV110" s="43">
        <f t="shared" si="3144"/>
        <v>0</v>
      </c>
      <c r="QW110" s="44">
        <f>'СДП (план)'!BW111</f>
        <v>0</v>
      </c>
      <c r="QX110" s="43">
        <f>'СДП (план)'!BX111</f>
        <v>0</v>
      </c>
      <c r="QY110" s="43">
        <f t="shared" si="3401"/>
        <v>0</v>
      </c>
      <c r="QZ110" s="43">
        <f t="shared" si="3402"/>
        <v>0</v>
      </c>
      <c r="RA110" s="43">
        <f>VLOOKUP($C110,'факт СДП 1 мес'!$D$8:$HP$251,195,0)</f>
        <v>0</v>
      </c>
      <c r="RB110" s="43">
        <f>VLOOKUP($C110,'факт СДП 1 мес'!$D$8:$HP$251,196,0)</f>
        <v>0</v>
      </c>
      <c r="RC110" s="43">
        <f>VLOOKUP($C110,'факт СДП 1 мес'!$D$8:$HP$251,197,0)</f>
        <v>0</v>
      </c>
      <c r="RD110" s="43">
        <f>VLOOKUP($C110,'факт СДП 1 мес'!$D$8:$HP$251,198,0)</f>
        <v>0</v>
      </c>
      <c r="RE110" s="43">
        <f>VLOOKUP($C110,'факт СДП 1 мес'!$D$8:$HP$251,199,0)</f>
        <v>0</v>
      </c>
      <c r="RF110" s="43">
        <f>VLOOKUP($C110,'факт СДП 1 мес'!$D$8:$HP$251,200,0)</f>
        <v>0</v>
      </c>
      <c r="RG110" s="43">
        <f t="shared" si="3146"/>
        <v>0</v>
      </c>
      <c r="RH110" s="43">
        <f t="shared" si="3147"/>
        <v>0</v>
      </c>
      <c r="RI110" s="43">
        <f t="shared" si="3148"/>
        <v>0</v>
      </c>
      <c r="RJ110" s="43">
        <f t="shared" si="3403"/>
        <v>0</v>
      </c>
      <c r="RK110" s="43">
        <f t="shared" si="3404"/>
        <v>0</v>
      </c>
      <c r="RL110" s="44">
        <f>'СДП (план)'!BY111</f>
        <v>0</v>
      </c>
      <c r="RM110" s="43">
        <f>'СДП (план)'!BZ111</f>
        <v>0</v>
      </c>
      <c r="RN110" s="43">
        <f t="shared" si="3405"/>
        <v>0</v>
      </c>
      <c r="RO110" s="43">
        <f t="shared" si="3406"/>
        <v>0</v>
      </c>
      <c r="RP110" s="43">
        <f>VLOOKUP($C110,'факт СДП 1 мес'!$D$8:$HP$251,201,0)</f>
        <v>0</v>
      </c>
      <c r="RQ110" s="43">
        <f>VLOOKUP($C110,'факт СДП 1 мес'!$D$8:$HP$251,202,0)</f>
        <v>0</v>
      </c>
      <c r="RR110" s="43">
        <f>VLOOKUP($C110,'факт СДП 1 мес'!$D$8:$HP$251,203,0)</f>
        <v>0</v>
      </c>
      <c r="RS110" s="43">
        <f>VLOOKUP($C110,'факт СДП 1 мес'!$D$8:$HP$251,204,0)</f>
        <v>0</v>
      </c>
      <c r="RT110" s="43">
        <f>VLOOKUP($C110,'факт СДП 1 мес'!$D$8:$HP$251,205,0)</f>
        <v>0</v>
      </c>
      <c r="RU110" s="43">
        <f>VLOOKUP($C110,'факт СДП 1 мес'!$D$8:$HP$251,206,0)</f>
        <v>0</v>
      </c>
      <c r="RV110" s="43">
        <f t="shared" si="3151"/>
        <v>0</v>
      </c>
      <c r="RW110" s="43">
        <f t="shared" si="3152"/>
        <v>0</v>
      </c>
      <c r="RX110" s="43">
        <f t="shared" si="3153"/>
        <v>0</v>
      </c>
      <c r="RY110" s="43">
        <f t="shared" si="3407"/>
        <v>0</v>
      </c>
      <c r="RZ110" s="43">
        <f t="shared" si="3408"/>
        <v>0</v>
      </c>
      <c r="SA110" s="44">
        <f>'СДП (план)'!CA111</f>
        <v>0</v>
      </c>
      <c r="SB110" s="43">
        <f>'СДП (план)'!CB111</f>
        <v>0</v>
      </c>
      <c r="SC110" s="43">
        <f t="shared" si="2975"/>
        <v>0</v>
      </c>
      <c r="SD110" s="43">
        <f t="shared" si="3283"/>
        <v>0</v>
      </c>
      <c r="SE110" s="43">
        <f>VLOOKUP($C110,'факт СДП 1 мес'!$D$8:$HP$251,129,0)</f>
        <v>0</v>
      </c>
      <c r="SF110" s="43">
        <f>VLOOKUP($C110,'факт СДП 1 мес'!$D$8:$HP$251,130,0)</f>
        <v>0</v>
      </c>
      <c r="SG110" s="43">
        <f>VLOOKUP($C110,'факт СДП 1 мес'!$D$8:$HP$251,131,0)</f>
        <v>0</v>
      </c>
      <c r="SH110" s="43">
        <f>VLOOKUP($C110,'факт СДП 1 мес'!$D$8:$HP$251,132,0)</f>
        <v>0</v>
      </c>
      <c r="SI110" s="43">
        <f>VLOOKUP($C110,'факт СДП 1 мес'!$D$8:$HP$251,133,0)</f>
        <v>0</v>
      </c>
      <c r="SJ110" s="43">
        <f>VLOOKUP($C110,'факт СДП 1 мес'!$D$8:$HP$251,134,0)</f>
        <v>0</v>
      </c>
      <c r="SK110" s="43">
        <f t="shared" si="2977"/>
        <v>0</v>
      </c>
      <c r="SL110" s="43">
        <f t="shared" si="3156"/>
        <v>0</v>
      </c>
      <c r="SM110" s="43">
        <f t="shared" si="3157"/>
        <v>0</v>
      </c>
      <c r="SN110" s="43">
        <f t="shared" si="3409"/>
        <v>0</v>
      </c>
      <c r="SO110" s="43">
        <f t="shared" si="3410"/>
        <v>0</v>
      </c>
      <c r="SP110" s="44">
        <f>'СДП (план)'!CC111</f>
        <v>0</v>
      </c>
      <c r="SQ110" s="43">
        <f>'СДП (план)'!CD111</f>
        <v>0</v>
      </c>
      <c r="SR110" s="43">
        <f t="shared" si="2982"/>
        <v>0</v>
      </c>
      <c r="SS110" s="43">
        <f t="shared" si="3286"/>
        <v>0</v>
      </c>
      <c r="ST110" s="43">
        <f>VLOOKUP($C110,'факт СДП 1 мес'!$D$8:$HP$251,93,0)</f>
        <v>0</v>
      </c>
      <c r="SU110" s="43">
        <f>VLOOKUP($C110,'факт СДП 1 мес'!$D$8:$HP$251,94,0)</f>
        <v>0</v>
      </c>
      <c r="SV110" s="43">
        <f>VLOOKUP($C110,'факт СДП 1 мес'!$D$8:$HP$251,95,0)</f>
        <v>0</v>
      </c>
      <c r="SW110" s="43">
        <f>VLOOKUP($C110,'факт СДП 1 мес'!$D$8:$HP$251,96,0)</f>
        <v>0</v>
      </c>
      <c r="SX110" s="43">
        <f>VLOOKUP($C110,'факт СДП 1 мес'!$D$8:$HP$251,97,0)</f>
        <v>0</v>
      </c>
      <c r="SY110" s="43">
        <f>VLOOKUP($C110,'факт СДП 1 мес'!$D$8:$HP$251,98,0)</f>
        <v>0</v>
      </c>
      <c r="SZ110" s="43">
        <f t="shared" si="2984"/>
        <v>0</v>
      </c>
      <c r="TA110" s="43">
        <f t="shared" si="3160"/>
        <v>0</v>
      </c>
      <c r="TB110" s="43">
        <f t="shared" si="3161"/>
        <v>0</v>
      </c>
      <c r="TC110" s="43">
        <f t="shared" si="3411"/>
        <v>0</v>
      </c>
      <c r="TD110" s="43">
        <f t="shared" si="3412"/>
        <v>0</v>
      </c>
      <c r="TE110" s="5">
        <f>'СДП (план)'!CE111</f>
        <v>0</v>
      </c>
      <c r="TF110" s="3">
        <f>'СДП (план)'!CF111</f>
        <v>0</v>
      </c>
      <c r="TG110" s="5">
        <v>0</v>
      </c>
      <c r="TH110" s="3">
        <v>0</v>
      </c>
      <c r="TI110" s="43">
        <f>VLOOKUP($C110,'факт СДП 1 мес'!$D$8:$HP$251,117,0)</f>
        <v>0</v>
      </c>
      <c r="TJ110" s="43">
        <f>VLOOKUP($C110,'факт СДП 1 мес'!$D$8:$HP$251,118,0)</f>
        <v>0</v>
      </c>
      <c r="TK110" s="43">
        <f>VLOOKUP($C110,'факт СДП 1 мес'!$D$8:$HP$251,119,0)</f>
        <v>0</v>
      </c>
      <c r="TL110" s="43">
        <f>VLOOKUP($C110,'факт СДП 1 мес'!$D$8:$HP$251,120,0)</f>
        <v>0</v>
      </c>
      <c r="TM110" s="43">
        <f>VLOOKUP($C110,'факт СДП 1 мес'!$D$8:$HP$251,121,0)</f>
        <v>0</v>
      </c>
      <c r="TN110" s="43">
        <f>VLOOKUP($C110,'факт СДП 1 мес'!$D$8:$HP$251,122,0)</f>
        <v>0</v>
      </c>
      <c r="TO110" s="43">
        <f t="shared" si="2989"/>
        <v>0</v>
      </c>
      <c r="TP110" s="43">
        <f t="shared" si="3163"/>
        <v>0</v>
      </c>
      <c r="TQ110" s="43">
        <f t="shared" si="3164"/>
        <v>0</v>
      </c>
      <c r="TR110" s="43">
        <f t="shared" si="3413"/>
        <v>0</v>
      </c>
      <c r="TS110" s="43">
        <f t="shared" si="3414"/>
        <v>0</v>
      </c>
      <c r="TT110" s="43">
        <f>'СДП (план)'!CG111</f>
        <v>0</v>
      </c>
      <c r="TU110" s="43">
        <f>'СДП (план)'!CH111</f>
        <v>0</v>
      </c>
      <c r="TV110" s="43">
        <f t="shared" si="3415"/>
        <v>0</v>
      </c>
      <c r="TW110" s="43">
        <f t="shared" si="3416"/>
        <v>0</v>
      </c>
      <c r="TX110" s="43">
        <f>VLOOKUP($C110,'факт СДП 1 мес'!$D$8:$HP$251,207,0)</f>
        <v>0</v>
      </c>
      <c r="TY110" s="43">
        <f>VLOOKUP($C110,'факт СДП 1 мес'!$D$8:$HP$251,208,0)</f>
        <v>0</v>
      </c>
      <c r="TZ110" s="43">
        <f>VLOOKUP($C110,'факт СДП 1 мес'!$D$8:$HP$251,209,0)</f>
        <v>0</v>
      </c>
      <c r="UA110" s="43">
        <f>VLOOKUP($C110,'факт СДП 1 мес'!$D$8:$HP$251,210,0)</f>
        <v>0</v>
      </c>
      <c r="UB110" s="43">
        <f>VLOOKUP($C110,'факт СДП 1 мес'!$D$8:$HP$251,211,0)</f>
        <v>0</v>
      </c>
      <c r="UC110" s="43">
        <f>VLOOKUP($C110,'факт СДП 1 мес'!$D$8:$HP$251,212,0)</f>
        <v>0</v>
      </c>
      <c r="UD110" s="43">
        <f t="shared" si="3167"/>
        <v>0</v>
      </c>
      <c r="UE110" s="43">
        <f t="shared" si="3168"/>
        <v>0</v>
      </c>
      <c r="UF110" s="43">
        <f t="shared" si="3169"/>
        <v>0</v>
      </c>
      <c r="UG110" s="43">
        <f t="shared" si="3170"/>
        <v>0</v>
      </c>
      <c r="UH110" s="43">
        <f t="shared" si="3000"/>
        <v>0</v>
      </c>
      <c r="UI110" s="43"/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7">
        <f>'СДП (план)'!CK111</f>
        <v>3</v>
      </c>
      <c r="UY110" s="47">
        <f>'СДП (план)'!CL111</f>
        <v>444009.48405120004</v>
      </c>
      <c r="UZ110" s="43">
        <f t="shared" si="2625"/>
        <v>0.25</v>
      </c>
      <c r="VA110" s="43">
        <f t="shared" si="2626"/>
        <v>37000.790337600003</v>
      </c>
      <c r="VB110" s="47">
        <f t="shared" si="2720"/>
        <v>1</v>
      </c>
      <c r="VC110" s="47">
        <f t="shared" si="2721"/>
        <v>148003.16</v>
      </c>
      <c r="VD110" s="47">
        <f t="shared" si="2722"/>
        <v>24</v>
      </c>
      <c r="VE110" s="47">
        <f t="shared" si="2723"/>
        <v>0</v>
      </c>
      <c r="VF110" s="47">
        <f t="shared" si="2724"/>
        <v>0</v>
      </c>
      <c r="VG110" s="47">
        <f t="shared" si="2725"/>
        <v>0</v>
      </c>
      <c r="VH110" s="47">
        <f t="shared" si="2726"/>
        <v>24.06</v>
      </c>
      <c r="VI110" s="47">
        <f t="shared" si="2727"/>
        <v>2.0049999999999999</v>
      </c>
      <c r="VJ110" s="47">
        <f t="shared" si="2728"/>
        <v>8.02</v>
      </c>
      <c r="VK110" s="43">
        <f t="shared" si="2729"/>
        <v>0.75</v>
      </c>
      <c r="VL110" s="43">
        <f t="shared" si="2730"/>
        <v>111002.3696624</v>
      </c>
      <c r="VM110" s="398" t="e">
        <f>VLOOKUP($C110,'СДП (план)'!$C$11:$CL$254,107,0)</f>
        <v>#REF!</v>
      </c>
      <c r="VN110" s="398" t="e">
        <f>VLOOKUP($C110,'СДП (план)'!$C$11:$CL$254,108,0)</f>
        <v>#REF!</v>
      </c>
      <c r="VO110" s="399" t="e">
        <f t="shared" si="3293"/>
        <v>#REF!</v>
      </c>
      <c r="VP110" s="399" t="e">
        <f t="shared" si="3294"/>
        <v>#REF!</v>
      </c>
      <c r="VQ110" s="398" t="e">
        <f>VLOOKUP($C110,'факт СДП 1 мес'!$D$8:$HI$249,255,0)</f>
        <v>#REF!</v>
      </c>
      <c r="VR110" s="398" t="e">
        <f>VLOOKUP($C110,'факт СДП 1 мес'!$D$8:$HI$249,256,0)</f>
        <v>#REF!</v>
      </c>
      <c r="VS110" s="400" t="e">
        <f t="shared" si="2736"/>
        <v>#REF!</v>
      </c>
      <c r="VT110" s="400" t="e">
        <f t="shared" si="2737"/>
        <v>#REF!</v>
      </c>
    </row>
    <row r="111" spans="1:592" s="32" customFormat="1" ht="10.5" customHeight="1" x14ac:dyDescent="0.2">
      <c r="A111" s="182"/>
      <c r="B111" s="182">
        <v>83</v>
      </c>
      <c r="C111" s="265" t="s">
        <v>606</v>
      </c>
      <c r="D111" s="460" t="s">
        <v>607</v>
      </c>
      <c r="E111" s="461">
        <v>16026</v>
      </c>
      <c r="F111" s="445">
        <v>24.85</v>
      </c>
      <c r="G111" s="481">
        <v>8.2000000000000007E-3</v>
      </c>
      <c r="H111" s="464">
        <v>1</v>
      </c>
      <c r="I111" s="196"/>
      <c r="J111" s="196"/>
      <c r="K111" s="208">
        <v>1.4</v>
      </c>
      <c r="L111" s="208">
        <v>1.68</v>
      </c>
      <c r="M111" s="208">
        <v>2.23</v>
      </c>
      <c r="N111" s="209">
        <v>2.57</v>
      </c>
      <c r="O111" s="44">
        <f>'СДП (план)'!O112</f>
        <v>0</v>
      </c>
      <c r="P111" s="44">
        <f>'СДП (план)'!P112</f>
        <v>0</v>
      </c>
      <c r="Q111" s="43">
        <f t="shared" si="3295"/>
        <v>0</v>
      </c>
      <c r="R111" s="43">
        <f t="shared" si="3296"/>
        <v>0</v>
      </c>
      <c r="S111" s="43">
        <f>VLOOKUP($C111,'факт СДП 1 мес'!$D$8:$HP$251,9,0)</f>
        <v>1</v>
      </c>
      <c r="T111" s="43">
        <f>VLOOKUP($C111,'факт СДП 1 мес'!$D$8:$HP$251,10,0)</f>
        <v>399552.35</v>
      </c>
      <c r="U111" s="43">
        <f>VLOOKUP($C111,'факт СДП 1 мес'!$D$8:$HP$251,11,0)</f>
        <v>3</v>
      </c>
      <c r="V111" s="43">
        <f>VLOOKUP($C111,'факт СДП 1 мес'!$D$8:$HP$251,12,0)</f>
        <v>0</v>
      </c>
      <c r="W111" s="43">
        <f>VLOOKUP($C111,'факт СДП 1 мес'!$D$8:$HP$251,13,0)</f>
        <v>0</v>
      </c>
      <c r="X111" s="43">
        <f>VLOOKUP($C111,'факт СДП 1 мес'!$D$8:$HP$251,14,0)</f>
        <v>0</v>
      </c>
      <c r="Y111" s="43">
        <f t="shared" si="3001"/>
        <v>0</v>
      </c>
      <c r="Z111" s="43">
        <f t="shared" si="3002"/>
        <v>0</v>
      </c>
      <c r="AA111" s="43">
        <f t="shared" si="3003"/>
        <v>24.85</v>
      </c>
      <c r="AB111" s="43">
        <f t="shared" si="3297"/>
        <v>1</v>
      </c>
      <c r="AC111" s="43">
        <f t="shared" si="3298"/>
        <v>399552.35</v>
      </c>
      <c r="AD111" s="145">
        <f>'СДП (план)'!Q112</f>
        <v>0</v>
      </c>
      <c r="AE111" s="145">
        <f>'СДП (план)'!R112</f>
        <v>0</v>
      </c>
      <c r="AF111" s="43">
        <f t="shared" si="3299"/>
        <v>0</v>
      </c>
      <c r="AG111" s="43">
        <f t="shared" si="3300"/>
        <v>0</v>
      </c>
      <c r="AH111" s="43">
        <f>VLOOKUP($C111,'факт СДП 1 мес'!$D$8:$HP$251,3,0)</f>
        <v>0</v>
      </c>
      <c r="AI111" s="43">
        <f>VLOOKUP($C111,'факт СДП 1 мес'!$D$8:$HP$251,4,0)</f>
        <v>0</v>
      </c>
      <c r="AJ111" s="43">
        <f>VLOOKUP($C111,'факт СДП 1 мес'!$D$8:$HP$251,5,0)</f>
        <v>0</v>
      </c>
      <c r="AK111" s="43">
        <f>VLOOKUP($C111,'факт СДП 1 мес'!$D$8:$HP$251,6,0)</f>
        <v>0</v>
      </c>
      <c r="AL111" s="43">
        <f>VLOOKUP($C111,'факт СДП 1 мес'!$D$8:$HP$251,7,0)</f>
        <v>0</v>
      </c>
      <c r="AM111" s="43">
        <f>VLOOKUP($C111,'факт СДП 1 мес'!$D$8:$HP$251,8,0)</f>
        <v>0</v>
      </c>
      <c r="AN111" s="43">
        <f t="shared" si="2760"/>
        <v>0</v>
      </c>
      <c r="AO111" s="43">
        <f t="shared" si="2761"/>
        <v>0</v>
      </c>
      <c r="AP111" s="43">
        <f t="shared" si="2762"/>
        <v>0</v>
      </c>
      <c r="AQ111" s="43">
        <f t="shared" si="2763"/>
        <v>0</v>
      </c>
      <c r="AR111" s="43">
        <f t="shared" si="2764"/>
        <v>0</v>
      </c>
      <c r="AS111" s="44">
        <f>'СДП (план)'!S112</f>
        <v>0</v>
      </c>
      <c r="AT111" s="43">
        <f>'СДП (план)'!T112</f>
        <v>0</v>
      </c>
      <c r="AU111" s="43">
        <f t="shared" si="3301"/>
        <v>0</v>
      </c>
      <c r="AV111" s="43">
        <f t="shared" si="3302"/>
        <v>0</v>
      </c>
      <c r="AW111" s="43">
        <f>VLOOKUP($C111,'факт СДП 1 мес'!$D$8:$HP$251,159,0)</f>
        <v>0</v>
      </c>
      <c r="AX111" s="43">
        <f>VLOOKUP($C111,'факт СДП 1 мес'!$D$8:$HP$251,160,0)</f>
        <v>0</v>
      </c>
      <c r="AY111" s="43">
        <f>VLOOKUP($C111,'факт СДП 1 мес'!$D$8:$HP$251,161,0)</f>
        <v>0</v>
      </c>
      <c r="AZ111" s="43">
        <f>VLOOKUP($C111,'факт СДП 1 мес'!$D$8:$HP$251,162,0)</f>
        <v>0</v>
      </c>
      <c r="BA111" s="43">
        <f>VLOOKUP($C111,'факт СДП 1 мес'!$D$8:$HP$251,163,0)</f>
        <v>0</v>
      </c>
      <c r="BB111" s="43">
        <f>VLOOKUP($C111,'факт СДП 1 мес'!$D$8:$HP$251,164,0)</f>
        <v>0</v>
      </c>
      <c r="BC111" s="43">
        <f t="shared" si="3007"/>
        <v>0</v>
      </c>
      <c r="BD111" s="43">
        <f t="shared" si="3008"/>
        <v>0</v>
      </c>
      <c r="BE111" s="43">
        <f t="shared" si="3009"/>
        <v>0</v>
      </c>
      <c r="BF111" s="43">
        <f t="shared" si="3303"/>
        <v>0</v>
      </c>
      <c r="BG111" s="43">
        <f t="shared" si="3304"/>
        <v>0</v>
      </c>
      <c r="BH111" s="88">
        <f>'СДП (план)'!U112</f>
        <v>0</v>
      </c>
      <c r="BI111" s="3">
        <f>'СДП (план)'!V112</f>
        <v>0</v>
      </c>
      <c r="BJ111" s="43">
        <f t="shared" si="3305"/>
        <v>0</v>
      </c>
      <c r="BK111" s="43">
        <f t="shared" si="3306"/>
        <v>0</v>
      </c>
      <c r="BL111" s="43">
        <f>VLOOKUP($C111,'факт СДП 1 мес'!$D$8:$HP$251,21,0)</f>
        <v>0</v>
      </c>
      <c r="BM111" s="43">
        <f>VLOOKUP($C111,'факт СДП 1 мес'!$D$8:$HP$251,22,0)</f>
        <v>0</v>
      </c>
      <c r="BN111" s="43">
        <f>VLOOKUP($C111,'факт СДП 1 мес'!$D$8:$HP$251,23,0)</f>
        <v>0</v>
      </c>
      <c r="BO111" s="43">
        <f>VLOOKUP($C111,'факт СДП 1 мес'!$D$8:$HP$251,24,0)</f>
        <v>0</v>
      </c>
      <c r="BP111" s="43">
        <f>VLOOKUP($C111,'факт СДП 1 мес'!$D$8:$HP$251,25,0)</f>
        <v>0</v>
      </c>
      <c r="BQ111" s="43">
        <f>VLOOKUP($C111,'факт СДП 1 мес'!$D$8:$HP$251,26,0)</f>
        <v>0</v>
      </c>
      <c r="BR111" s="43">
        <f t="shared" si="3013"/>
        <v>0</v>
      </c>
      <c r="BS111" s="43">
        <f t="shared" si="3014"/>
        <v>0</v>
      </c>
      <c r="BT111" s="43">
        <f t="shared" si="3015"/>
        <v>0</v>
      </c>
      <c r="BU111" s="43">
        <f t="shared" si="2777"/>
        <v>0</v>
      </c>
      <c r="BV111" s="43">
        <f t="shared" si="2778"/>
        <v>0</v>
      </c>
      <c r="BW111" s="44">
        <f>'СДП (план)'!W112</f>
        <v>0</v>
      </c>
      <c r="BX111" s="43">
        <f>'СДП (план)'!X112</f>
        <v>0</v>
      </c>
      <c r="BY111" s="43">
        <f t="shared" si="3307"/>
        <v>0</v>
      </c>
      <c r="BZ111" s="43">
        <f t="shared" si="3308"/>
        <v>0</v>
      </c>
      <c r="CA111" s="43">
        <f>VLOOKUP($C111,'факт СДП 1 мес'!$D$8:$HP$251,15,0)</f>
        <v>0</v>
      </c>
      <c r="CB111" s="43">
        <f>VLOOKUP($C111,'факт СДП 1 мес'!$D$8:$HP$251,16,0)</f>
        <v>0</v>
      </c>
      <c r="CC111" s="43">
        <f>VLOOKUP($C111,'факт СДП 1 мес'!$D$8:$HP$251,17,0)</f>
        <v>0</v>
      </c>
      <c r="CD111" s="43">
        <f>VLOOKUP($C111,'факт СДП 1 мес'!$D$8:$HP$251,18,0)</f>
        <v>0</v>
      </c>
      <c r="CE111" s="43">
        <f>VLOOKUP($C111,'факт СДП 1 мес'!$D$8:$HP$251,19,0)</f>
        <v>0</v>
      </c>
      <c r="CF111" s="43">
        <f>VLOOKUP($C111,'факт СДП 1 мес'!$D$8:$HP$251,20,0)</f>
        <v>0</v>
      </c>
      <c r="CG111" s="43">
        <f t="shared" si="3017"/>
        <v>0</v>
      </c>
      <c r="CH111" s="43">
        <f t="shared" si="3018"/>
        <v>0</v>
      </c>
      <c r="CI111" s="43">
        <f t="shared" si="3019"/>
        <v>0</v>
      </c>
      <c r="CJ111" s="43">
        <f t="shared" si="3309"/>
        <v>0</v>
      </c>
      <c r="CK111" s="43">
        <f t="shared" si="3310"/>
        <v>0</v>
      </c>
      <c r="CL111" s="45">
        <f>'СДП (план)'!Y112</f>
        <v>0</v>
      </c>
      <c r="CM111" s="43">
        <f>'СДП (план)'!Z112</f>
        <v>0</v>
      </c>
      <c r="CN111" s="43">
        <f t="shared" si="3311"/>
        <v>0</v>
      </c>
      <c r="CO111" s="43">
        <f t="shared" si="3312"/>
        <v>0</v>
      </c>
      <c r="CP111" s="43">
        <f>VLOOKUP($C111,'факт СДП 1 мес'!$D$8:$HP$251,165,0)</f>
        <v>0</v>
      </c>
      <c r="CQ111" s="43">
        <f>VLOOKUP($C111,'факт СДП 1 мес'!$D$8:$HP$251,166,0)</f>
        <v>0</v>
      </c>
      <c r="CR111" s="43">
        <f>VLOOKUP($C111,'факт СДП 1 мес'!$D$8:$HP$251,167,0)</f>
        <v>0</v>
      </c>
      <c r="CS111" s="43">
        <f>VLOOKUP($C111,'факт СДП 1 мес'!$D$8:$HP$251,168,0)</f>
        <v>0</v>
      </c>
      <c r="CT111" s="43">
        <f>VLOOKUP($C111,'факт СДП 1 мес'!$D$8:$HP$251,169,0)</f>
        <v>0</v>
      </c>
      <c r="CU111" s="43">
        <f>VLOOKUP($C111,'факт СДП 1 мес'!$D$8:$HP$251,170,0)</f>
        <v>0</v>
      </c>
      <c r="CV111" s="43">
        <f t="shared" si="3022"/>
        <v>0</v>
      </c>
      <c r="CW111" s="43">
        <f t="shared" si="3023"/>
        <v>0</v>
      </c>
      <c r="CX111" s="43">
        <f t="shared" si="3024"/>
        <v>0</v>
      </c>
      <c r="CY111" s="43">
        <f t="shared" si="3313"/>
        <v>0</v>
      </c>
      <c r="CZ111" s="43">
        <f t="shared" si="3314"/>
        <v>0</v>
      </c>
      <c r="DA111" s="5">
        <f>'СДП (план)'!AA112</f>
        <v>0</v>
      </c>
      <c r="DB111" s="3">
        <f>'СДП (план)'!AB112</f>
        <v>0</v>
      </c>
      <c r="DC111" s="43">
        <f t="shared" si="3315"/>
        <v>0</v>
      </c>
      <c r="DD111" s="43">
        <f t="shared" si="3316"/>
        <v>0</v>
      </c>
      <c r="DE111" s="43">
        <f>VLOOKUP($C111,'факт СДП 1 мес'!$D$8:$HP$251,57,0)</f>
        <v>0</v>
      </c>
      <c r="DF111" s="43">
        <f>VLOOKUP($C111,'факт СДП 1 мес'!$D$8:$HP$251,58,0)</f>
        <v>0</v>
      </c>
      <c r="DG111" s="43">
        <f>VLOOKUP($C111,'факт СДП 1 мес'!$D$8:$HP$251,59,0)</f>
        <v>0</v>
      </c>
      <c r="DH111" s="43">
        <f>VLOOKUP($C111,'факт СДП 1 мес'!$D$8:$HP$251,60,0)</f>
        <v>0</v>
      </c>
      <c r="DI111" s="43">
        <f>VLOOKUP($C111,'факт СДП 1 мес'!$D$8:$HP$251,61,0)</f>
        <v>0</v>
      </c>
      <c r="DJ111" s="43">
        <f>VLOOKUP($C111,'факт СДП 1 мес'!$D$8:$HP$251,62,0)</f>
        <v>0</v>
      </c>
      <c r="DK111" s="43">
        <f t="shared" si="3027"/>
        <v>0</v>
      </c>
      <c r="DL111" s="43">
        <f t="shared" si="3028"/>
        <v>0</v>
      </c>
      <c r="DM111" s="43">
        <f t="shared" si="3029"/>
        <v>0</v>
      </c>
      <c r="DN111" s="43">
        <f t="shared" si="3317"/>
        <v>0</v>
      </c>
      <c r="DO111" s="43">
        <f t="shared" si="3318"/>
        <v>0</v>
      </c>
      <c r="DP111" s="5">
        <f>'СДП (план)'!AC112</f>
        <v>0</v>
      </c>
      <c r="DQ111" s="3">
        <f>'СДП (план)'!AD112</f>
        <v>0</v>
      </c>
      <c r="DR111" s="43">
        <f t="shared" si="3319"/>
        <v>0</v>
      </c>
      <c r="DS111" s="43">
        <f t="shared" si="3320"/>
        <v>0</v>
      </c>
      <c r="DT111" s="43">
        <f>VLOOKUP($C111,'факт СДП 1 мес'!$D$8:$HP$251,33,0)</f>
        <v>0</v>
      </c>
      <c r="DU111" s="43">
        <f>VLOOKUP($C111,'факт СДП 1 мес'!$D$8:$HP$251,34,0)</f>
        <v>0</v>
      </c>
      <c r="DV111" s="43">
        <f>VLOOKUP($C111,'факт СДП 1 мес'!$D$8:$HP$251,35,0)</f>
        <v>0</v>
      </c>
      <c r="DW111" s="43">
        <f>VLOOKUP($C111,'факт СДП 1 мес'!$D$8:$HP$251,36,0)</f>
        <v>0</v>
      </c>
      <c r="DX111" s="43">
        <f>VLOOKUP($C111,'факт СДП 1 мес'!$D$8:$HP$251,37,0)</f>
        <v>0</v>
      </c>
      <c r="DY111" s="43">
        <f>VLOOKUP($C111,'факт СДП 1 мес'!$D$8:$HP$251,38,0)</f>
        <v>0</v>
      </c>
      <c r="DZ111" s="43">
        <f t="shared" si="3032"/>
        <v>0</v>
      </c>
      <c r="EA111" s="43">
        <f t="shared" si="3033"/>
        <v>0</v>
      </c>
      <c r="EB111" s="43">
        <f t="shared" si="3034"/>
        <v>0</v>
      </c>
      <c r="EC111" s="43">
        <f t="shared" si="3321"/>
        <v>0</v>
      </c>
      <c r="ED111" s="43">
        <f t="shared" si="3322"/>
        <v>0</v>
      </c>
      <c r="EE111" s="5">
        <f>'СДП (план)'!AE112</f>
        <v>0</v>
      </c>
      <c r="EF111" s="3">
        <f>'СДП (план)'!AF112</f>
        <v>0</v>
      </c>
      <c r="EG111" s="43">
        <f t="shared" si="3323"/>
        <v>0</v>
      </c>
      <c r="EH111" s="43">
        <f t="shared" si="3324"/>
        <v>0</v>
      </c>
      <c r="EI111" s="43">
        <f>VLOOKUP($C111,'факт СДП 1 мес'!$D$8:$HP$251,27,0)</f>
        <v>0</v>
      </c>
      <c r="EJ111" s="43">
        <f>VLOOKUP($C111,'факт СДП 1 мес'!$D$8:$HP$251,28,0)</f>
        <v>0</v>
      </c>
      <c r="EK111" s="43">
        <f>VLOOKUP($C111,'факт СДП 1 мес'!$D$8:$HP$251,29,0)</f>
        <v>0</v>
      </c>
      <c r="EL111" s="43">
        <f>VLOOKUP($C111,'факт СДП 1 мес'!$D$8:$HP$251,30,0)</f>
        <v>0</v>
      </c>
      <c r="EM111" s="43">
        <f>VLOOKUP($C111,'факт СДП 1 мес'!$D$8:$HP$251,31,0)</f>
        <v>0</v>
      </c>
      <c r="EN111" s="43">
        <f>VLOOKUP($C111,'факт СДП 1 мес'!$D$8:$HP$251,32,0)</f>
        <v>0</v>
      </c>
      <c r="EO111" s="43">
        <f t="shared" si="2809"/>
        <v>0</v>
      </c>
      <c r="EP111" s="43">
        <f t="shared" si="2810"/>
        <v>0</v>
      </c>
      <c r="EQ111" s="43">
        <f t="shared" si="2811"/>
        <v>0</v>
      </c>
      <c r="ER111" s="43">
        <f t="shared" si="2812"/>
        <v>0</v>
      </c>
      <c r="ES111" s="43">
        <f t="shared" si="2813"/>
        <v>0</v>
      </c>
      <c r="ET111" s="44">
        <f>'СДП (план)'!AG112</f>
        <v>0</v>
      </c>
      <c r="EU111" s="43">
        <f>'СДП (план)'!AH112</f>
        <v>0</v>
      </c>
      <c r="EV111" s="43">
        <f t="shared" si="3325"/>
        <v>0</v>
      </c>
      <c r="EW111" s="43">
        <f t="shared" si="3326"/>
        <v>0</v>
      </c>
      <c r="EX111" s="43">
        <f>VLOOKUP($C111,'факт СДП 1 мес'!$D$8:$HP$251,87,0)</f>
        <v>0</v>
      </c>
      <c r="EY111" s="43">
        <f>VLOOKUP($C111,'факт СДП 1 мес'!$D$8:$HP$251,88,0)</f>
        <v>0</v>
      </c>
      <c r="EZ111" s="43">
        <f>VLOOKUP($C111,'факт СДП 1 мес'!$D$8:$HP$251,89,0)</f>
        <v>0</v>
      </c>
      <c r="FA111" s="43">
        <f>VLOOKUP($C111,'факт СДП 1 мес'!$D$8:$HP$251,90,0)</f>
        <v>0</v>
      </c>
      <c r="FB111" s="43">
        <f>VLOOKUP($C111,'факт СДП 1 мес'!$D$8:$HP$251,91,0)</f>
        <v>0</v>
      </c>
      <c r="FC111" s="43">
        <f>VLOOKUP($C111,'факт СДП 1 мес'!$D$8:$HP$251,92,0)</f>
        <v>0</v>
      </c>
      <c r="FD111" s="43">
        <f t="shared" si="3039"/>
        <v>0</v>
      </c>
      <c r="FE111" s="43">
        <f t="shared" si="3040"/>
        <v>0</v>
      </c>
      <c r="FF111" s="43">
        <f t="shared" si="3041"/>
        <v>0</v>
      </c>
      <c r="FG111" s="43">
        <f t="shared" si="3327"/>
        <v>0</v>
      </c>
      <c r="FH111" s="43">
        <f t="shared" si="3328"/>
        <v>0</v>
      </c>
      <c r="FI111" s="44">
        <f>'СДП (план)'!AI112</f>
        <v>0</v>
      </c>
      <c r="FJ111" s="43">
        <f>'СДП (план)'!AJ112</f>
        <v>0</v>
      </c>
      <c r="FK111" s="43">
        <f t="shared" si="3329"/>
        <v>0</v>
      </c>
      <c r="FL111" s="43">
        <f t="shared" si="3330"/>
        <v>0</v>
      </c>
      <c r="FM111" s="43">
        <f>VLOOKUP($C111,'факт СДП 1 мес'!$D$8:$HP$251,39,0)</f>
        <v>0</v>
      </c>
      <c r="FN111" s="43">
        <f>VLOOKUP($C111,'факт СДП 1 мес'!$D$8:$HP$251,40,0)</f>
        <v>0</v>
      </c>
      <c r="FO111" s="43">
        <f>VLOOKUP($C111,'факт СДП 1 мес'!$D$8:$HP$251,41,0)</f>
        <v>0</v>
      </c>
      <c r="FP111" s="43">
        <f>VLOOKUP($C111,'факт СДП 1 мес'!$D$8:$HP$251,42,0)</f>
        <v>0</v>
      </c>
      <c r="FQ111" s="43">
        <f>VLOOKUP($C111,'факт СДП 1 мес'!$D$8:$HP$251,43,0)</f>
        <v>0</v>
      </c>
      <c r="FR111" s="43">
        <f>VLOOKUP($C111,'факт СДП 1 мес'!$D$8:$HP$251,44,0)</f>
        <v>0</v>
      </c>
      <c r="FS111" s="43">
        <f t="shared" si="3044"/>
        <v>0</v>
      </c>
      <c r="FT111" s="43">
        <f t="shared" si="3045"/>
        <v>0</v>
      </c>
      <c r="FU111" s="43">
        <f t="shared" si="3046"/>
        <v>0</v>
      </c>
      <c r="FV111" s="43">
        <f t="shared" si="3331"/>
        <v>0</v>
      </c>
      <c r="FW111" s="43">
        <f t="shared" si="3332"/>
        <v>0</v>
      </c>
      <c r="FX111" s="44">
        <f>'СДП (план)'!AK112</f>
        <v>0</v>
      </c>
      <c r="FY111" s="43">
        <f>'СДП (план)'!AL112</f>
        <v>0</v>
      </c>
      <c r="FZ111" s="43">
        <f t="shared" si="3333"/>
        <v>0</v>
      </c>
      <c r="GA111" s="43">
        <f t="shared" si="3334"/>
        <v>0</v>
      </c>
      <c r="GB111" s="43">
        <f>VLOOKUP($C111,'факт СДП 1 мес'!$D$8:$HP$251,45,0)</f>
        <v>0</v>
      </c>
      <c r="GC111" s="43">
        <f>VLOOKUP($C111,'факт СДП 1 мес'!$D$8:$HP$251,46,0)</f>
        <v>0</v>
      </c>
      <c r="GD111" s="43">
        <f>VLOOKUP($C111,'факт СДП 1 мес'!$D$8:$HP$251,47,0)</f>
        <v>0</v>
      </c>
      <c r="GE111" s="43">
        <f>VLOOKUP($C111,'факт СДП 1 мес'!$D$8:$HP$251,48,0)</f>
        <v>0</v>
      </c>
      <c r="GF111" s="43">
        <f>VLOOKUP($C111,'факт СДП 1 мес'!$D$8:$HP$251,49,0)</f>
        <v>0</v>
      </c>
      <c r="GG111" s="43">
        <f>VLOOKUP($C111,'факт СДП 1 мес'!$D$8:$HP$251,50,0)</f>
        <v>0</v>
      </c>
      <c r="GH111" s="43">
        <f t="shared" si="3049"/>
        <v>0</v>
      </c>
      <c r="GI111" s="43">
        <f t="shared" si="3050"/>
        <v>0</v>
      </c>
      <c r="GJ111" s="43">
        <f t="shared" si="3051"/>
        <v>0</v>
      </c>
      <c r="GK111" s="43">
        <f t="shared" si="3335"/>
        <v>0</v>
      </c>
      <c r="GL111" s="43">
        <f t="shared" si="3336"/>
        <v>0</v>
      </c>
      <c r="GM111" s="5">
        <f>'СДП (план)'!AM112</f>
        <v>0</v>
      </c>
      <c r="GN111" s="3">
        <f>'СДП (план)'!AN112</f>
        <v>0</v>
      </c>
      <c r="GO111" s="43">
        <f t="shared" si="3337"/>
        <v>0</v>
      </c>
      <c r="GP111" s="43">
        <f t="shared" si="3338"/>
        <v>0</v>
      </c>
      <c r="GQ111" s="43">
        <f>VLOOKUP($C111,'факт СДП 1 мес'!$D$8:$HP$251,51,0)</f>
        <v>0</v>
      </c>
      <c r="GR111" s="43">
        <f>VLOOKUP($C111,'факт СДП 1 мес'!$D$8:$HP$251,52,0)</f>
        <v>0</v>
      </c>
      <c r="GS111" s="43">
        <f>VLOOKUP($C111,'факт СДП 1 мес'!$D$8:$HP$251,53,0)</f>
        <v>0</v>
      </c>
      <c r="GT111" s="43">
        <f>VLOOKUP($C111,'факт СДП 1 мес'!$D$8:$HP$251,54,0)</f>
        <v>0</v>
      </c>
      <c r="GU111" s="43">
        <f>VLOOKUP($C111,'факт СДП 1 мес'!$D$8:$HP$251,55,0)</f>
        <v>0</v>
      </c>
      <c r="GV111" s="43">
        <f>VLOOKUP($C111,'факт СДП 1 мес'!$D$8:$HP$251,56,0)</f>
        <v>0</v>
      </c>
      <c r="GW111" s="43">
        <f t="shared" si="3054"/>
        <v>0</v>
      </c>
      <c r="GX111" s="43">
        <f t="shared" si="3055"/>
        <v>0</v>
      </c>
      <c r="GY111" s="43">
        <f t="shared" si="3056"/>
        <v>0</v>
      </c>
      <c r="GZ111" s="43">
        <f t="shared" si="3339"/>
        <v>0</v>
      </c>
      <c r="HA111" s="43">
        <f t="shared" si="3340"/>
        <v>0</v>
      </c>
      <c r="HB111" s="5">
        <f>'СДП (план)'!AO112</f>
        <v>0</v>
      </c>
      <c r="HC111" s="3">
        <f>'СДП (план)'!AP112</f>
        <v>0</v>
      </c>
      <c r="HD111" s="43">
        <f t="shared" si="3341"/>
        <v>0</v>
      </c>
      <c r="HE111" s="43">
        <f t="shared" si="3342"/>
        <v>0</v>
      </c>
      <c r="HF111" s="43">
        <f>VLOOKUP($C111,'факт СДП 1 мес'!$D$8:$HP$251,141,0)</f>
        <v>0</v>
      </c>
      <c r="HG111" s="43">
        <f>VLOOKUP($C111,'факт СДП 1 мес'!$D$8:$HP$251,142,0)</f>
        <v>0</v>
      </c>
      <c r="HH111" s="43">
        <f>VLOOKUP($C111,'факт СДП 1 мес'!$D$8:$HP$251,143,0)</f>
        <v>0</v>
      </c>
      <c r="HI111" s="43">
        <f>VLOOKUP($C111,'факт СДП 1 мес'!$D$8:$HP$251,144,0)</f>
        <v>0</v>
      </c>
      <c r="HJ111" s="43">
        <f>VLOOKUP($C111,'факт СДП 1 мес'!$D$8:$HP$251,145,0)</f>
        <v>0</v>
      </c>
      <c r="HK111" s="43">
        <f>VLOOKUP($C111,'факт СДП 1 мес'!$D$8:$HP$251,146,0)</f>
        <v>0</v>
      </c>
      <c r="HL111" s="43">
        <f t="shared" si="3059"/>
        <v>0</v>
      </c>
      <c r="HM111" s="43">
        <f t="shared" si="3060"/>
        <v>0</v>
      </c>
      <c r="HN111" s="43">
        <f t="shared" si="3061"/>
        <v>0</v>
      </c>
      <c r="HO111" s="43">
        <f t="shared" si="3343"/>
        <v>0</v>
      </c>
      <c r="HP111" s="43">
        <f t="shared" si="3344"/>
        <v>0</v>
      </c>
      <c r="HQ111" s="44">
        <f>'СДП (план)'!AQ112</f>
        <v>0</v>
      </c>
      <c r="HR111" s="43">
        <f>'СДП (план)'!AR112</f>
        <v>0</v>
      </c>
      <c r="HS111" s="43">
        <f t="shared" si="3345"/>
        <v>0</v>
      </c>
      <c r="HT111" s="43">
        <f t="shared" si="3346"/>
        <v>0</v>
      </c>
      <c r="HU111" s="43">
        <f>VLOOKUP($C111,'факт СДП 1 мес'!$D$8:$HP$251,171,0)</f>
        <v>0</v>
      </c>
      <c r="HV111" s="43">
        <f>VLOOKUP($C111,'факт СДП 1 мес'!$D$8:$HP$251,172,0)</f>
        <v>0</v>
      </c>
      <c r="HW111" s="43">
        <f>VLOOKUP($C111,'факт СДП 1 мес'!$D$8:$HP$251,173,0)</f>
        <v>0</v>
      </c>
      <c r="HX111" s="43">
        <f>VLOOKUP($C111,'факт СДП 1 мес'!$D$8:$HP$251,174,0)</f>
        <v>0</v>
      </c>
      <c r="HY111" s="43">
        <f>VLOOKUP($C111,'факт СДП 1 мес'!$D$8:$HP$251,175,0)</f>
        <v>0</v>
      </c>
      <c r="HZ111" s="43">
        <f>VLOOKUP($C111,'факт СДП 1 мес'!$D$8:$HP$251,176,0)</f>
        <v>0</v>
      </c>
      <c r="IA111" s="43">
        <f t="shared" si="3064"/>
        <v>0</v>
      </c>
      <c r="IB111" s="43">
        <f t="shared" si="3065"/>
        <v>0</v>
      </c>
      <c r="IC111" s="43">
        <f t="shared" si="3066"/>
        <v>0</v>
      </c>
      <c r="ID111" s="43">
        <f t="shared" si="3347"/>
        <v>0</v>
      </c>
      <c r="IE111" s="43">
        <f t="shared" si="3348"/>
        <v>0</v>
      </c>
      <c r="IF111" s="44">
        <f>'СДП (план)'!AS112</f>
        <v>0</v>
      </c>
      <c r="IG111" s="43">
        <f>'СДП (план)'!AT112</f>
        <v>0</v>
      </c>
      <c r="IH111" s="43">
        <f t="shared" si="3349"/>
        <v>0</v>
      </c>
      <c r="II111" s="43">
        <f t="shared" si="3350"/>
        <v>0</v>
      </c>
      <c r="IJ111" s="43">
        <f>VLOOKUP($C111,'факт СДП 1 мес'!$D$8:$HP$251,183,0)</f>
        <v>0</v>
      </c>
      <c r="IK111" s="43">
        <f>VLOOKUP($C111,'факт СДП 1 мес'!$D$8:$HP$251,184,0)</f>
        <v>0</v>
      </c>
      <c r="IL111" s="43">
        <f>VLOOKUP($C111,'факт СДП 1 мес'!$D$8:$HP$251,185,0)</f>
        <v>0</v>
      </c>
      <c r="IM111" s="43">
        <f>VLOOKUP($C111,'факт СДП 1 мес'!$D$8:$HP$251,186,0)</f>
        <v>0</v>
      </c>
      <c r="IN111" s="43">
        <f>VLOOKUP($C111,'факт СДП 1 мес'!$D$8:$HP$251,187,0)</f>
        <v>0</v>
      </c>
      <c r="IO111" s="43">
        <f>VLOOKUP($C111,'факт СДП 1 мес'!$D$8:$HP$251,188,0)</f>
        <v>0</v>
      </c>
      <c r="IP111" s="43">
        <f t="shared" si="3069"/>
        <v>0</v>
      </c>
      <c r="IQ111" s="43">
        <f t="shared" si="3070"/>
        <v>0</v>
      </c>
      <c r="IR111" s="43">
        <f t="shared" si="3071"/>
        <v>0</v>
      </c>
      <c r="IS111" s="43">
        <f t="shared" si="3351"/>
        <v>0</v>
      </c>
      <c r="IT111" s="43">
        <f t="shared" si="3352"/>
        <v>0</v>
      </c>
      <c r="IU111" s="45">
        <f>'СДП (план)'!AU112</f>
        <v>0</v>
      </c>
      <c r="IV111" s="45">
        <f>'СДП (план)'!AV112</f>
        <v>0</v>
      </c>
      <c r="IW111" s="43">
        <f t="shared" si="3353"/>
        <v>0</v>
      </c>
      <c r="IX111" s="43">
        <f t="shared" si="3354"/>
        <v>0</v>
      </c>
      <c r="IY111" s="43">
        <f>VLOOKUP($C111,'факт СДП 1 мес'!$D$8:$HP$251,147,0)</f>
        <v>0</v>
      </c>
      <c r="IZ111" s="43">
        <f>VLOOKUP($C111,'факт СДП 1 мес'!$D$8:$HP$251,148,0)</f>
        <v>0</v>
      </c>
      <c r="JA111" s="43">
        <f>VLOOKUP($C111,'факт СДП 1 мес'!$D$8:$HP$251,149,0)</f>
        <v>0</v>
      </c>
      <c r="JB111" s="43">
        <f>VLOOKUP($C111,'факт СДП 1 мес'!$D$8:$HP$251,150,0)</f>
        <v>0</v>
      </c>
      <c r="JC111" s="43">
        <f>VLOOKUP($C111,'факт СДП 1 мес'!$D$8:$HP$251,151,0)</f>
        <v>0</v>
      </c>
      <c r="JD111" s="43">
        <f>VLOOKUP($C111,'факт СДП 1 мес'!$D$8:$HP$251,152,0)</f>
        <v>0</v>
      </c>
      <c r="JE111" s="43">
        <f t="shared" si="3074"/>
        <v>0</v>
      </c>
      <c r="JF111" s="43">
        <f t="shared" si="3075"/>
        <v>0</v>
      </c>
      <c r="JG111" s="43">
        <f t="shared" si="3076"/>
        <v>0</v>
      </c>
      <c r="JH111" s="43">
        <f t="shared" si="3355"/>
        <v>0</v>
      </c>
      <c r="JI111" s="43">
        <f t="shared" si="3356"/>
        <v>0</v>
      </c>
      <c r="JJ111" s="45">
        <f>'СДП (план)'!AW112</f>
        <v>0</v>
      </c>
      <c r="JK111" s="45">
        <f>'СДП (план)'!AX112</f>
        <v>0</v>
      </c>
      <c r="JL111" s="43">
        <f t="shared" si="3357"/>
        <v>0</v>
      </c>
      <c r="JM111" s="43">
        <f t="shared" si="3358"/>
        <v>0</v>
      </c>
      <c r="JN111" s="43">
        <f>VLOOKUP($C111,'факт СДП 1 мес'!$D$8:$HP$251,135,0)</f>
        <v>0</v>
      </c>
      <c r="JO111" s="43">
        <f>VLOOKUP($C111,'факт СДП 1 мес'!$D$8:$HP$251,136,0)</f>
        <v>0</v>
      </c>
      <c r="JP111" s="43">
        <f>VLOOKUP($C111,'факт СДП 1 мес'!$D$8:$HP$251,137,0)</f>
        <v>0</v>
      </c>
      <c r="JQ111" s="43">
        <f>VLOOKUP($C111,'факт СДП 1 мес'!$D$8:$HP$251,138,0)</f>
        <v>0</v>
      </c>
      <c r="JR111" s="43">
        <f>VLOOKUP($C111,'факт СДП 1 мес'!$D$8:$HP$251,139,0)</f>
        <v>0</v>
      </c>
      <c r="JS111" s="43">
        <f>VLOOKUP($C111,'факт СДП 1 мес'!$D$8:$HP$251,140,0)</f>
        <v>0</v>
      </c>
      <c r="JT111" s="43">
        <f t="shared" si="3079"/>
        <v>0</v>
      </c>
      <c r="JU111" s="43">
        <f t="shared" si="3080"/>
        <v>0</v>
      </c>
      <c r="JV111" s="43">
        <f t="shared" si="3081"/>
        <v>0</v>
      </c>
      <c r="JW111" s="43">
        <f t="shared" si="3359"/>
        <v>0</v>
      </c>
      <c r="JX111" s="43">
        <f t="shared" si="3360"/>
        <v>0</v>
      </c>
      <c r="JY111" s="44">
        <f>'СДП (план)'!AY112</f>
        <v>0</v>
      </c>
      <c r="JZ111" s="43">
        <f>'СДП (план)'!AZ112</f>
        <v>0</v>
      </c>
      <c r="KA111" s="43">
        <f t="shared" si="3361"/>
        <v>0</v>
      </c>
      <c r="KB111" s="43">
        <f t="shared" si="3362"/>
        <v>0</v>
      </c>
      <c r="KC111" s="43">
        <f>VLOOKUP($C111,'факт СДП 1 мес'!$D$8:$HP$251,105,0)</f>
        <v>0</v>
      </c>
      <c r="KD111" s="43">
        <f>VLOOKUP($C111,'факт СДП 1 мес'!$D$8:$HP$251,106,0)</f>
        <v>0</v>
      </c>
      <c r="KE111" s="43">
        <f>VLOOKUP($C111,'факт СДП 1 мес'!$D$8:$HP$251,107,0)</f>
        <v>0</v>
      </c>
      <c r="KF111" s="43">
        <f>VLOOKUP($C111,'факт СДП 1 мес'!$D$8:$HP$251,108,0)</f>
        <v>0</v>
      </c>
      <c r="KG111" s="43">
        <f>VLOOKUP($C111,'факт СДП 1 мес'!$D$8:$HP$251,109,0)</f>
        <v>0</v>
      </c>
      <c r="KH111" s="43">
        <f>VLOOKUP($C111,'факт СДП 1 мес'!$D$8:$HP$251,110,0)</f>
        <v>0</v>
      </c>
      <c r="KI111" s="43">
        <f t="shared" si="3084"/>
        <v>0</v>
      </c>
      <c r="KJ111" s="43">
        <f t="shared" si="3085"/>
        <v>0</v>
      </c>
      <c r="KK111" s="43">
        <f t="shared" si="3086"/>
        <v>0</v>
      </c>
      <c r="KL111" s="43">
        <f t="shared" si="3363"/>
        <v>0</v>
      </c>
      <c r="KM111" s="43">
        <f t="shared" si="3364"/>
        <v>0</v>
      </c>
      <c r="KN111" s="44">
        <f>'СДП (план)'!BA112</f>
        <v>0</v>
      </c>
      <c r="KO111" s="43">
        <f>'СДП (план)'!BB112</f>
        <v>0</v>
      </c>
      <c r="KP111" s="43">
        <f t="shared" si="3365"/>
        <v>0</v>
      </c>
      <c r="KQ111" s="43">
        <f t="shared" si="3366"/>
        <v>0</v>
      </c>
      <c r="KR111" s="43">
        <f>VLOOKUP($C111,'факт СДП 1 мес'!$D$8:$HP$251,189,0)</f>
        <v>0</v>
      </c>
      <c r="KS111" s="43">
        <f>VLOOKUP($C111,'факт СДП 1 мес'!$D$8:$HP$251,190,0)</f>
        <v>0</v>
      </c>
      <c r="KT111" s="43">
        <f>VLOOKUP($C111,'факт СДП 1 мес'!$D$8:$HP$251,191,0)</f>
        <v>0</v>
      </c>
      <c r="KU111" s="43">
        <f>VLOOKUP($C111,'факт СДП 1 мес'!$D$8:$HP$251,192,0)</f>
        <v>0</v>
      </c>
      <c r="KV111" s="43">
        <f>VLOOKUP($C111,'факт СДП 1 мес'!$D$8:$HP$251,193,0)</f>
        <v>0</v>
      </c>
      <c r="KW111" s="43">
        <f>VLOOKUP($C111,'факт СДП 1 мес'!$D$8:$HP$251,194,0)</f>
        <v>0</v>
      </c>
      <c r="KX111" s="43">
        <f t="shared" si="3089"/>
        <v>0</v>
      </c>
      <c r="KY111" s="43">
        <f t="shared" si="3090"/>
        <v>0</v>
      </c>
      <c r="KZ111" s="43">
        <f t="shared" si="3091"/>
        <v>0</v>
      </c>
      <c r="LA111" s="43">
        <f t="shared" si="3367"/>
        <v>0</v>
      </c>
      <c r="LB111" s="43">
        <f t="shared" si="3368"/>
        <v>0</v>
      </c>
      <c r="LC111" s="44">
        <f>'СДП (план)'!BC112</f>
        <v>0</v>
      </c>
      <c r="LD111" s="43">
        <f>'СДП (план)'!BD112</f>
        <v>0</v>
      </c>
      <c r="LE111" s="43">
        <f t="shared" si="3369"/>
        <v>0</v>
      </c>
      <c r="LF111" s="43">
        <f t="shared" si="3370"/>
        <v>0</v>
      </c>
      <c r="LG111" s="43">
        <f>VLOOKUP($C111,'факт СДП 1 мес'!$D$8:$HP$251,63,0)</f>
        <v>0</v>
      </c>
      <c r="LH111" s="43">
        <f>VLOOKUP($C111,'факт СДП 1 мес'!$D$8:$HP$251,64,0)</f>
        <v>0</v>
      </c>
      <c r="LI111" s="43">
        <f>VLOOKUP($C111,'факт СДП 1 мес'!$D$8:$HP$251,65,0)</f>
        <v>0</v>
      </c>
      <c r="LJ111" s="43">
        <f>VLOOKUP($C111,'факт СДП 1 мес'!$D$8:$HP$251,66,0)</f>
        <v>0</v>
      </c>
      <c r="LK111" s="43">
        <f>VLOOKUP($C111,'факт СДП 1 мес'!$D$8:$HP$251,67,0)</f>
        <v>0</v>
      </c>
      <c r="LL111" s="43">
        <f>VLOOKUP($C111,'факт СДП 1 мес'!$D$8:$HP$251,68,0)</f>
        <v>0</v>
      </c>
      <c r="LM111" s="43">
        <f t="shared" si="3094"/>
        <v>0</v>
      </c>
      <c r="LN111" s="43">
        <f t="shared" si="3095"/>
        <v>0</v>
      </c>
      <c r="LO111" s="43">
        <f t="shared" si="3096"/>
        <v>0</v>
      </c>
      <c r="LP111" s="43">
        <f t="shared" si="3371"/>
        <v>0</v>
      </c>
      <c r="LQ111" s="43">
        <f t="shared" si="3372"/>
        <v>0</v>
      </c>
      <c r="LR111" s="44">
        <f>'СДП (план)'!BE112</f>
        <v>0</v>
      </c>
      <c r="LS111" s="43">
        <f>'СДП (план)'!BF112</f>
        <v>0</v>
      </c>
      <c r="LT111" s="43">
        <f t="shared" si="3373"/>
        <v>0</v>
      </c>
      <c r="LU111" s="43">
        <f t="shared" si="3374"/>
        <v>0</v>
      </c>
      <c r="LV111" s="43">
        <f>VLOOKUP($C111,'факт СДП 1 мес'!$D$8:$HP$251,69,0)</f>
        <v>0</v>
      </c>
      <c r="LW111" s="43">
        <f>VLOOKUP($C111,'факт СДП 1 мес'!$D$8:$HP$251,70,0)</f>
        <v>0</v>
      </c>
      <c r="LX111" s="43">
        <f>VLOOKUP($C111,'факт СДП 1 мес'!$D$8:$HP$251,71,0)</f>
        <v>0</v>
      </c>
      <c r="LY111" s="43">
        <f>VLOOKUP($C111,'факт СДП 1 мес'!$D$8:$HP$251,72,0)</f>
        <v>0</v>
      </c>
      <c r="LZ111" s="43">
        <f>VLOOKUP($C111,'факт СДП 1 мес'!$D$8:$HP$251,73,0)</f>
        <v>0</v>
      </c>
      <c r="MA111" s="43">
        <f>VLOOKUP($C111,'факт СДП 1 мес'!$D$8:$HP$251,74,0)</f>
        <v>0</v>
      </c>
      <c r="MB111" s="43">
        <f t="shared" si="3099"/>
        <v>0</v>
      </c>
      <c r="MC111" s="43">
        <f t="shared" si="3100"/>
        <v>0</v>
      </c>
      <c r="MD111" s="43">
        <f t="shared" si="3101"/>
        <v>0</v>
      </c>
      <c r="ME111" s="43">
        <f t="shared" si="3102"/>
        <v>0</v>
      </c>
      <c r="MF111" s="43">
        <f t="shared" si="3103"/>
        <v>0</v>
      </c>
      <c r="MG111" s="44">
        <f>'СДП (план)'!BG112</f>
        <v>0</v>
      </c>
      <c r="MH111" s="43">
        <f>'СДП (план)'!BH112</f>
        <v>0</v>
      </c>
      <c r="MI111" s="43">
        <f t="shared" si="3375"/>
        <v>0</v>
      </c>
      <c r="MJ111" s="43">
        <f t="shared" si="3376"/>
        <v>0</v>
      </c>
      <c r="MK111" s="43">
        <f>VLOOKUP($C111,'факт СДП 1 мес'!$D$8:$HP$251,75,0)</f>
        <v>0</v>
      </c>
      <c r="ML111" s="43">
        <f>VLOOKUP($C111,'факт СДП 1 мес'!$D$8:$HP$251,76,0)</f>
        <v>0</v>
      </c>
      <c r="MM111" s="43">
        <f>VLOOKUP($C111,'факт СДП 1 мес'!$D$8:$HP$251,77,0)</f>
        <v>0</v>
      </c>
      <c r="MN111" s="43">
        <f>VLOOKUP($C111,'факт СДП 1 мес'!$D$8:$HP$251,78,0)</f>
        <v>0</v>
      </c>
      <c r="MO111" s="43">
        <f>VLOOKUP($C111,'факт СДП 1 мес'!$D$8:$HP$251,79,0)</f>
        <v>0</v>
      </c>
      <c r="MP111" s="43">
        <f>VLOOKUP($C111,'факт СДП 1 мес'!$D$8:$HP$251,80,0)</f>
        <v>0</v>
      </c>
      <c r="MQ111" s="43">
        <f t="shared" si="3105"/>
        <v>0</v>
      </c>
      <c r="MR111" s="43">
        <f t="shared" si="3106"/>
        <v>0</v>
      </c>
      <c r="MS111" s="43">
        <f t="shared" si="3107"/>
        <v>0</v>
      </c>
      <c r="MT111" s="43">
        <f t="shared" si="3108"/>
        <v>0</v>
      </c>
      <c r="MU111" s="43">
        <f t="shared" si="2911"/>
        <v>0</v>
      </c>
      <c r="MV111" s="44">
        <f>'СДП (план)'!BI112</f>
        <v>0</v>
      </c>
      <c r="MW111" s="43">
        <f>'СДП (план)'!BJ112</f>
        <v>0</v>
      </c>
      <c r="MX111" s="43">
        <f t="shared" si="3377"/>
        <v>0</v>
      </c>
      <c r="MY111" s="43">
        <f t="shared" si="3378"/>
        <v>0</v>
      </c>
      <c r="MZ111" s="43">
        <f>VLOOKUP($C111,'факт СДП 1 мес'!$D$8:$HP$251,81,0)</f>
        <v>0</v>
      </c>
      <c r="NA111" s="43">
        <f>VLOOKUP($C111,'факт СДП 1 мес'!$D$8:$HP$251,82,0)</f>
        <v>0</v>
      </c>
      <c r="NB111" s="43">
        <f>VLOOKUP($C111,'факт СДП 1 мес'!$D$8:$HP$251,83,0)</f>
        <v>0</v>
      </c>
      <c r="NC111" s="43">
        <f>VLOOKUP($C111,'факт СДП 1 мес'!$D$8:$HP$251,84,0)</f>
        <v>0</v>
      </c>
      <c r="ND111" s="43">
        <f>VLOOKUP($C111,'факт СДП 1 мес'!$D$8:$HP$251,85,0)</f>
        <v>0</v>
      </c>
      <c r="NE111" s="43">
        <f>VLOOKUP($C111,'факт СДП 1 мес'!$D$8:$HP$251,86,0)</f>
        <v>0</v>
      </c>
      <c r="NF111" s="43">
        <f t="shared" si="3110"/>
        <v>0</v>
      </c>
      <c r="NG111" s="43">
        <f t="shared" si="3111"/>
        <v>0</v>
      </c>
      <c r="NH111" s="43">
        <f t="shared" si="3112"/>
        <v>0</v>
      </c>
      <c r="NI111" s="43">
        <f t="shared" si="3113"/>
        <v>0</v>
      </c>
      <c r="NJ111" s="43">
        <f t="shared" si="2918"/>
        <v>0</v>
      </c>
      <c r="NK111" s="44">
        <f>'СДП (план)'!BK112</f>
        <v>0</v>
      </c>
      <c r="NL111" s="43">
        <f>'СДП (план)'!BL112</f>
        <v>0</v>
      </c>
      <c r="NM111" s="43">
        <f t="shared" si="3379"/>
        <v>0</v>
      </c>
      <c r="NN111" s="43">
        <f t="shared" si="3380"/>
        <v>0</v>
      </c>
      <c r="NO111" s="43">
        <f>VLOOKUP($C111,'факт СДП 1 мес'!$D$8:$HP$251,99,0)</f>
        <v>0</v>
      </c>
      <c r="NP111" s="43">
        <f>VLOOKUP($C111,'факт СДП 1 мес'!$D$8:$HP$251,100,0)</f>
        <v>0</v>
      </c>
      <c r="NQ111" s="43">
        <f>VLOOKUP($C111,'факт СДП 1 мес'!$D$8:$HP$251,101,0)</f>
        <v>0</v>
      </c>
      <c r="NR111" s="43">
        <f>VLOOKUP($C111,'факт СДП 1 мес'!$D$8:$HP$251,102,0)</f>
        <v>0</v>
      </c>
      <c r="NS111" s="43">
        <f>VLOOKUP($C111,'факт СДП 1 мес'!$D$8:$HP$251,103,0)</f>
        <v>0</v>
      </c>
      <c r="NT111" s="43">
        <f>VLOOKUP($C111,'факт СДП 1 мес'!$D$8:$HP$251,104,0)</f>
        <v>0</v>
      </c>
      <c r="NU111" s="43">
        <f t="shared" si="3115"/>
        <v>0</v>
      </c>
      <c r="NV111" s="43">
        <f t="shared" si="3116"/>
        <v>0</v>
      </c>
      <c r="NW111" s="43">
        <f t="shared" si="3117"/>
        <v>0</v>
      </c>
      <c r="NX111" s="43">
        <f t="shared" si="3381"/>
        <v>0</v>
      </c>
      <c r="NY111" s="43">
        <f t="shared" si="3382"/>
        <v>0</v>
      </c>
      <c r="NZ111" s="44">
        <f>'СДП (план)'!BM112</f>
        <v>0</v>
      </c>
      <c r="OA111" s="43">
        <f>'СДП (план)'!BN112</f>
        <v>0</v>
      </c>
      <c r="OB111" s="43">
        <f t="shared" si="3383"/>
        <v>0</v>
      </c>
      <c r="OC111" s="43">
        <f t="shared" si="3384"/>
        <v>0</v>
      </c>
      <c r="OD111" s="43"/>
      <c r="OE111" s="43"/>
      <c r="OF111" s="43"/>
      <c r="OG111" s="43"/>
      <c r="OH111" s="43"/>
      <c r="OI111" s="43"/>
      <c r="OJ111" s="43">
        <f t="shared" si="3120"/>
        <v>0</v>
      </c>
      <c r="OK111" s="43">
        <f t="shared" si="3121"/>
        <v>0</v>
      </c>
      <c r="OL111" s="43">
        <f t="shared" si="3122"/>
        <v>0</v>
      </c>
      <c r="OM111" s="43">
        <f t="shared" si="3385"/>
        <v>0</v>
      </c>
      <c r="ON111" s="43">
        <f t="shared" si="3386"/>
        <v>0</v>
      </c>
      <c r="OO111" s="44">
        <f>'СДП (план)'!BO112</f>
        <v>0</v>
      </c>
      <c r="OP111" s="43">
        <f>'СДП (план)'!BP112</f>
        <v>0</v>
      </c>
      <c r="OQ111" s="43">
        <f t="shared" si="3387"/>
        <v>0</v>
      </c>
      <c r="OR111" s="43">
        <f t="shared" si="3388"/>
        <v>0</v>
      </c>
      <c r="OS111" s="43">
        <f>VLOOKUP($C111,'факт СДП 1 мес'!$D$8:$HP$251,177,0)</f>
        <v>0</v>
      </c>
      <c r="OT111" s="43">
        <f>VLOOKUP($C111,'факт СДП 1 мес'!$D$8:$HP$251,178,0)</f>
        <v>0</v>
      </c>
      <c r="OU111" s="43">
        <f>VLOOKUP($C111,'факт СДП 1 мес'!$D$8:$HP$251,179,0)</f>
        <v>0</v>
      </c>
      <c r="OV111" s="43">
        <f>VLOOKUP($C111,'факт СДП 1 мес'!$D$8:$HP$251,180,0)</f>
        <v>0</v>
      </c>
      <c r="OW111" s="43">
        <f>VLOOKUP($C111,'факт СДП 1 мес'!$D$8:$HP$251,181,0)</f>
        <v>0</v>
      </c>
      <c r="OX111" s="43">
        <f>VLOOKUP($C111,'факт СДП 1 мес'!$D$8:$HP$251,182,0)</f>
        <v>0</v>
      </c>
      <c r="OY111" s="43">
        <f t="shared" si="3125"/>
        <v>0</v>
      </c>
      <c r="OZ111" s="43">
        <f t="shared" si="3126"/>
        <v>0</v>
      </c>
      <c r="PA111" s="43">
        <f t="shared" si="3127"/>
        <v>0</v>
      </c>
      <c r="PB111" s="43">
        <f t="shared" si="3389"/>
        <v>0</v>
      </c>
      <c r="PC111" s="43">
        <f t="shared" si="3390"/>
        <v>0</v>
      </c>
      <c r="PD111" s="45">
        <f>'СДП (план)'!BQ112</f>
        <v>0</v>
      </c>
      <c r="PE111" s="45">
        <f>'СДП (план)'!BR112</f>
        <v>0</v>
      </c>
      <c r="PF111" s="43">
        <f t="shared" si="3391"/>
        <v>0</v>
      </c>
      <c r="PG111" s="43">
        <f t="shared" si="3392"/>
        <v>0</v>
      </c>
      <c r="PH111" s="43">
        <f>VLOOKUP($C111,'факт СДП 1 мес'!$D$8:$HP$251,123,0)</f>
        <v>0</v>
      </c>
      <c r="PI111" s="43">
        <f>VLOOKUP($C111,'факт СДП 1 мес'!$D$8:$HP$251,124,0)</f>
        <v>0</v>
      </c>
      <c r="PJ111" s="43">
        <f>VLOOKUP($C111,'факт СДП 1 мес'!$D$8:$HP$251,125,0)</f>
        <v>0</v>
      </c>
      <c r="PK111" s="43">
        <f>VLOOKUP($C111,'факт СДП 1 мес'!$D$8:$HP$251,126,0)</f>
        <v>0</v>
      </c>
      <c r="PL111" s="43">
        <f>VLOOKUP($C111,'факт СДП 1 мес'!$D$8:$HP$251,127,0)</f>
        <v>0</v>
      </c>
      <c r="PM111" s="43">
        <f>VLOOKUP($C111,'факт СДП 1 мес'!$D$8:$HP$251,128,0)</f>
        <v>0</v>
      </c>
      <c r="PN111" s="43">
        <f t="shared" si="3130"/>
        <v>0</v>
      </c>
      <c r="PO111" s="43">
        <f t="shared" si="3131"/>
        <v>0</v>
      </c>
      <c r="PP111" s="43">
        <f t="shared" si="3132"/>
        <v>0</v>
      </c>
      <c r="PQ111" s="43">
        <f t="shared" si="3393"/>
        <v>0</v>
      </c>
      <c r="PR111" s="43">
        <f t="shared" si="3394"/>
        <v>0</v>
      </c>
      <c r="PS111" s="44">
        <f>'СДП (план)'!BS112</f>
        <v>0</v>
      </c>
      <c r="PT111" s="43">
        <f>'СДП (план)'!BT112</f>
        <v>0</v>
      </c>
      <c r="PU111" s="43">
        <f t="shared" si="3395"/>
        <v>0</v>
      </c>
      <c r="PV111" s="43">
        <f t="shared" si="3396"/>
        <v>0</v>
      </c>
      <c r="PW111" s="43">
        <f>VLOOKUP($C111,'факт СДП 1 мес'!$D$8:$HP$251,111,0)</f>
        <v>0</v>
      </c>
      <c r="PX111" s="43">
        <f>VLOOKUP($C111,'факт СДП 1 мес'!$D$8:$HP$251,112,0)</f>
        <v>0</v>
      </c>
      <c r="PY111" s="43">
        <f>VLOOKUP($C111,'факт СДП 1 мес'!$D$8:$HP$251,113,0)</f>
        <v>0</v>
      </c>
      <c r="PZ111" s="43">
        <f>VLOOKUP($C111,'факт СДП 1 мес'!$D$8:$HP$251,114,0)</f>
        <v>0</v>
      </c>
      <c r="QA111" s="43">
        <f>VLOOKUP($C111,'факт СДП 1 мес'!$D$8:$HP$251,115,0)</f>
        <v>0</v>
      </c>
      <c r="QB111" s="43">
        <f>VLOOKUP($C111,'факт СДП 1 мес'!$D$8:$HP$251,116,0)</f>
        <v>0</v>
      </c>
      <c r="QC111" s="43">
        <f t="shared" si="3135"/>
        <v>0</v>
      </c>
      <c r="QD111" s="43">
        <f t="shared" si="3136"/>
        <v>0</v>
      </c>
      <c r="QE111" s="43">
        <f t="shared" si="3137"/>
        <v>0</v>
      </c>
      <c r="QF111" s="43">
        <f t="shared" si="3397"/>
        <v>0</v>
      </c>
      <c r="QG111" s="43">
        <f t="shared" si="3398"/>
        <v>0</v>
      </c>
      <c r="QH111" s="44">
        <f>'СДП (план)'!BU112</f>
        <v>0</v>
      </c>
      <c r="QI111" s="43">
        <f>'СДП (план)'!BV112</f>
        <v>0</v>
      </c>
      <c r="QJ111" s="43">
        <f t="shared" si="3399"/>
        <v>0</v>
      </c>
      <c r="QK111" s="43">
        <f t="shared" si="3400"/>
        <v>0</v>
      </c>
      <c r="QL111" s="43">
        <f>VLOOKUP($C111,'факт СДП 1 мес'!$D$8:$HP$251,153,0)</f>
        <v>0</v>
      </c>
      <c r="QM111" s="43">
        <f>VLOOKUP($C111,'факт СДП 1 мес'!$D$8:$HP$251,154,0)</f>
        <v>0</v>
      </c>
      <c r="QN111" s="43">
        <f>VLOOKUP($C111,'факт СДП 1 мес'!$D$8:$HP$251,155,0)</f>
        <v>0</v>
      </c>
      <c r="QO111" s="43">
        <f>VLOOKUP($C111,'факт СДП 1 мес'!$D$8:$HP$251,156,0)</f>
        <v>0</v>
      </c>
      <c r="QP111" s="43">
        <f>VLOOKUP($C111,'факт СДП 1 мес'!$D$8:$HP$251,157,0)</f>
        <v>0</v>
      </c>
      <c r="QQ111" s="43">
        <f>VLOOKUP($C111,'факт СДП 1 мес'!$D$8:$HP$251,158,0)</f>
        <v>0</v>
      </c>
      <c r="QR111" s="43">
        <f t="shared" si="3140"/>
        <v>0</v>
      </c>
      <c r="QS111" s="43">
        <f t="shared" si="3141"/>
        <v>0</v>
      </c>
      <c r="QT111" s="43">
        <f t="shared" si="3142"/>
        <v>0</v>
      </c>
      <c r="QU111" s="43">
        <f t="shared" si="3143"/>
        <v>0</v>
      </c>
      <c r="QV111" s="43">
        <f t="shared" si="3144"/>
        <v>0</v>
      </c>
      <c r="QW111" s="44">
        <f>'СДП (план)'!BW112</f>
        <v>0</v>
      </c>
      <c r="QX111" s="43">
        <f>'СДП (план)'!BX112</f>
        <v>0</v>
      </c>
      <c r="QY111" s="43">
        <f t="shared" si="3401"/>
        <v>0</v>
      </c>
      <c r="QZ111" s="43">
        <f t="shared" si="3402"/>
        <v>0</v>
      </c>
      <c r="RA111" s="43">
        <f>VLOOKUP($C111,'факт СДП 1 мес'!$D$8:$HP$251,195,0)</f>
        <v>0</v>
      </c>
      <c r="RB111" s="43">
        <f>VLOOKUP($C111,'факт СДП 1 мес'!$D$8:$HP$251,196,0)</f>
        <v>0</v>
      </c>
      <c r="RC111" s="43">
        <f>VLOOKUP($C111,'факт СДП 1 мес'!$D$8:$HP$251,197,0)</f>
        <v>0</v>
      </c>
      <c r="RD111" s="43">
        <f>VLOOKUP($C111,'факт СДП 1 мес'!$D$8:$HP$251,198,0)</f>
        <v>0</v>
      </c>
      <c r="RE111" s="43">
        <f>VLOOKUP($C111,'факт СДП 1 мес'!$D$8:$HP$251,199,0)</f>
        <v>0</v>
      </c>
      <c r="RF111" s="43">
        <f>VLOOKUP($C111,'факт СДП 1 мес'!$D$8:$HP$251,200,0)</f>
        <v>0</v>
      </c>
      <c r="RG111" s="43">
        <f t="shared" si="3146"/>
        <v>0</v>
      </c>
      <c r="RH111" s="43">
        <f t="shared" si="3147"/>
        <v>0</v>
      </c>
      <c r="RI111" s="43">
        <f t="shared" si="3148"/>
        <v>0</v>
      </c>
      <c r="RJ111" s="43">
        <f t="shared" si="3403"/>
        <v>0</v>
      </c>
      <c r="RK111" s="43">
        <f t="shared" si="3404"/>
        <v>0</v>
      </c>
      <c r="RL111" s="44">
        <f>'СДП (план)'!BY112</f>
        <v>0</v>
      </c>
      <c r="RM111" s="43">
        <f>'СДП (план)'!BZ112</f>
        <v>0</v>
      </c>
      <c r="RN111" s="43">
        <f t="shared" si="3405"/>
        <v>0</v>
      </c>
      <c r="RO111" s="43">
        <f t="shared" si="3406"/>
        <v>0</v>
      </c>
      <c r="RP111" s="43">
        <f>VLOOKUP($C111,'факт СДП 1 мес'!$D$8:$HP$251,201,0)</f>
        <v>0</v>
      </c>
      <c r="RQ111" s="43">
        <f>VLOOKUP($C111,'факт СДП 1 мес'!$D$8:$HP$251,202,0)</f>
        <v>0</v>
      </c>
      <c r="RR111" s="43">
        <f>VLOOKUP($C111,'факт СДП 1 мес'!$D$8:$HP$251,203,0)</f>
        <v>0</v>
      </c>
      <c r="RS111" s="43">
        <f>VLOOKUP($C111,'факт СДП 1 мес'!$D$8:$HP$251,204,0)</f>
        <v>0</v>
      </c>
      <c r="RT111" s="43">
        <f>VLOOKUP($C111,'факт СДП 1 мес'!$D$8:$HP$251,205,0)</f>
        <v>0</v>
      </c>
      <c r="RU111" s="43">
        <f>VLOOKUP($C111,'факт СДП 1 мес'!$D$8:$HP$251,206,0)</f>
        <v>0</v>
      </c>
      <c r="RV111" s="43">
        <f t="shared" si="3151"/>
        <v>0</v>
      </c>
      <c r="RW111" s="43">
        <f t="shared" si="3152"/>
        <v>0</v>
      </c>
      <c r="RX111" s="43">
        <f t="shared" si="3153"/>
        <v>0</v>
      </c>
      <c r="RY111" s="43">
        <f t="shared" si="3407"/>
        <v>0</v>
      </c>
      <c r="RZ111" s="43">
        <f t="shared" si="3408"/>
        <v>0</v>
      </c>
      <c r="SA111" s="44">
        <f>'СДП (план)'!CA112</f>
        <v>0</v>
      </c>
      <c r="SB111" s="43">
        <f>'СДП (план)'!CB112</f>
        <v>0</v>
      </c>
      <c r="SC111" s="43">
        <f t="shared" si="2975"/>
        <v>0</v>
      </c>
      <c r="SD111" s="43">
        <f t="shared" si="3283"/>
        <v>0</v>
      </c>
      <c r="SE111" s="43">
        <f>VLOOKUP($C111,'факт СДП 1 мес'!$D$8:$HP$251,129,0)</f>
        <v>0</v>
      </c>
      <c r="SF111" s="43">
        <f>VLOOKUP($C111,'факт СДП 1 мес'!$D$8:$HP$251,130,0)</f>
        <v>0</v>
      </c>
      <c r="SG111" s="43">
        <f>VLOOKUP($C111,'факт СДП 1 мес'!$D$8:$HP$251,131,0)</f>
        <v>0</v>
      </c>
      <c r="SH111" s="43">
        <f>VLOOKUP($C111,'факт СДП 1 мес'!$D$8:$HP$251,132,0)</f>
        <v>0</v>
      </c>
      <c r="SI111" s="43">
        <f>VLOOKUP($C111,'факт СДП 1 мес'!$D$8:$HP$251,133,0)</f>
        <v>0</v>
      </c>
      <c r="SJ111" s="43">
        <f>VLOOKUP($C111,'факт СДП 1 мес'!$D$8:$HP$251,134,0)</f>
        <v>0</v>
      </c>
      <c r="SK111" s="43">
        <f t="shared" si="2977"/>
        <v>0</v>
      </c>
      <c r="SL111" s="43">
        <f t="shared" si="3156"/>
        <v>0</v>
      </c>
      <c r="SM111" s="43">
        <f t="shared" si="3157"/>
        <v>0</v>
      </c>
      <c r="SN111" s="43">
        <f t="shared" si="3409"/>
        <v>0</v>
      </c>
      <c r="SO111" s="43">
        <f t="shared" si="3410"/>
        <v>0</v>
      </c>
      <c r="SP111" s="44">
        <f>'СДП (план)'!CC112</f>
        <v>0</v>
      </c>
      <c r="SQ111" s="43">
        <f>'СДП (план)'!CD112</f>
        <v>0</v>
      </c>
      <c r="SR111" s="43">
        <f t="shared" si="2982"/>
        <v>0</v>
      </c>
      <c r="SS111" s="43">
        <f t="shared" si="3286"/>
        <v>0</v>
      </c>
      <c r="ST111" s="43">
        <f>VLOOKUP($C111,'факт СДП 1 мес'!$D$8:$HP$251,93,0)</f>
        <v>0</v>
      </c>
      <c r="SU111" s="43">
        <f>VLOOKUP($C111,'факт СДП 1 мес'!$D$8:$HP$251,94,0)</f>
        <v>0</v>
      </c>
      <c r="SV111" s="43">
        <f>VLOOKUP($C111,'факт СДП 1 мес'!$D$8:$HP$251,95,0)</f>
        <v>0</v>
      </c>
      <c r="SW111" s="43">
        <f>VLOOKUP($C111,'факт СДП 1 мес'!$D$8:$HP$251,96,0)</f>
        <v>0</v>
      </c>
      <c r="SX111" s="43">
        <f>VLOOKUP($C111,'факт СДП 1 мес'!$D$8:$HP$251,97,0)</f>
        <v>0</v>
      </c>
      <c r="SY111" s="43">
        <f>VLOOKUP($C111,'факт СДП 1 мес'!$D$8:$HP$251,98,0)</f>
        <v>0</v>
      </c>
      <c r="SZ111" s="43">
        <f t="shared" si="2984"/>
        <v>0</v>
      </c>
      <c r="TA111" s="43">
        <f t="shared" si="3160"/>
        <v>0</v>
      </c>
      <c r="TB111" s="43">
        <f t="shared" si="3161"/>
        <v>0</v>
      </c>
      <c r="TC111" s="43">
        <f t="shared" si="3411"/>
        <v>0</v>
      </c>
      <c r="TD111" s="43">
        <f t="shared" si="3412"/>
        <v>0</v>
      </c>
      <c r="TE111" s="5">
        <f>'СДП (план)'!CE112</f>
        <v>0</v>
      </c>
      <c r="TF111" s="3">
        <f>'СДП (план)'!CF112</f>
        <v>0</v>
      </c>
      <c r="TG111" s="5">
        <v>0</v>
      </c>
      <c r="TH111" s="3">
        <v>0</v>
      </c>
      <c r="TI111" s="43">
        <f>VLOOKUP($C111,'факт СДП 1 мес'!$D$8:$HP$251,117,0)</f>
        <v>0</v>
      </c>
      <c r="TJ111" s="43">
        <f>VLOOKUP($C111,'факт СДП 1 мес'!$D$8:$HP$251,118,0)</f>
        <v>0</v>
      </c>
      <c r="TK111" s="43">
        <f>VLOOKUP($C111,'факт СДП 1 мес'!$D$8:$HP$251,119,0)</f>
        <v>0</v>
      </c>
      <c r="TL111" s="43">
        <f>VLOOKUP($C111,'факт СДП 1 мес'!$D$8:$HP$251,120,0)</f>
        <v>0</v>
      </c>
      <c r="TM111" s="43">
        <f>VLOOKUP($C111,'факт СДП 1 мес'!$D$8:$HP$251,121,0)</f>
        <v>0</v>
      </c>
      <c r="TN111" s="43">
        <f>VLOOKUP($C111,'факт СДП 1 мес'!$D$8:$HP$251,122,0)</f>
        <v>0</v>
      </c>
      <c r="TO111" s="43">
        <f t="shared" si="2989"/>
        <v>0</v>
      </c>
      <c r="TP111" s="43">
        <f t="shared" si="3163"/>
        <v>0</v>
      </c>
      <c r="TQ111" s="43">
        <f t="shared" si="3164"/>
        <v>0</v>
      </c>
      <c r="TR111" s="43">
        <f t="shared" si="3413"/>
        <v>0</v>
      </c>
      <c r="TS111" s="43">
        <f t="shared" si="3414"/>
        <v>0</v>
      </c>
      <c r="TT111" s="43">
        <f>'СДП (план)'!CG112</f>
        <v>0</v>
      </c>
      <c r="TU111" s="43">
        <f>'СДП (план)'!CH112</f>
        <v>0</v>
      </c>
      <c r="TV111" s="43">
        <f t="shared" si="3415"/>
        <v>0</v>
      </c>
      <c r="TW111" s="43">
        <f t="shared" si="3416"/>
        <v>0</v>
      </c>
      <c r="TX111" s="43">
        <f>VLOOKUP($C111,'факт СДП 1 мес'!$D$8:$HP$251,207,0)</f>
        <v>0</v>
      </c>
      <c r="TY111" s="43">
        <f>VLOOKUP($C111,'факт СДП 1 мес'!$D$8:$HP$251,208,0)</f>
        <v>0</v>
      </c>
      <c r="TZ111" s="43">
        <f>VLOOKUP($C111,'факт СДП 1 мес'!$D$8:$HP$251,209,0)</f>
        <v>0</v>
      </c>
      <c r="UA111" s="43">
        <f>VLOOKUP($C111,'факт СДП 1 мес'!$D$8:$HP$251,210,0)</f>
        <v>0</v>
      </c>
      <c r="UB111" s="43">
        <f>VLOOKUP($C111,'факт СДП 1 мес'!$D$8:$HP$251,211,0)</f>
        <v>0</v>
      </c>
      <c r="UC111" s="43">
        <f>VLOOKUP($C111,'факт СДП 1 мес'!$D$8:$HP$251,212,0)</f>
        <v>0</v>
      </c>
      <c r="UD111" s="43">
        <f t="shared" si="3167"/>
        <v>0</v>
      </c>
      <c r="UE111" s="43">
        <f t="shared" si="3168"/>
        <v>0</v>
      </c>
      <c r="UF111" s="43">
        <f t="shared" si="3169"/>
        <v>0</v>
      </c>
      <c r="UG111" s="43">
        <f t="shared" si="3170"/>
        <v>0</v>
      </c>
      <c r="UH111" s="43">
        <f t="shared" si="3000"/>
        <v>0</v>
      </c>
      <c r="UI111" s="43"/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/>
      <c r="UX111" s="47">
        <f>'СДП (план)'!CK112</f>
        <v>0</v>
      </c>
      <c r="UY111" s="47">
        <f>'СДП (план)'!CL112</f>
        <v>0</v>
      </c>
      <c r="UZ111" s="43">
        <f t="shared" si="2625"/>
        <v>0</v>
      </c>
      <c r="VA111" s="43">
        <f t="shared" si="2626"/>
        <v>0</v>
      </c>
      <c r="VB111" s="47">
        <f t="shared" si="2720"/>
        <v>1</v>
      </c>
      <c r="VC111" s="47">
        <f t="shared" si="2721"/>
        <v>399552.35</v>
      </c>
      <c r="VD111" s="47">
        <f t="shared" si="2722"/>
        <v>3</v>
      </c>
      <c r="VE111" s="47">
        <f t="shared" si="2723"/>
        <v>0</v>
      </c>
      <c r="VF111" s="47">
        <f t="shared" si="2724"/>
        <v>0</v>
      </c>
      <c r="VG111" s="47">
        <f t="shared" si="2725"/>
        <v>0</v>
      </c>
      <c r="VH111" s="47">
        <f t="shared" si="2726"/>
        <v>0</v>
      </c>
      <c r="VI111" s="47">
        <f t="shared" si="2727"/>
        <v>0</v>
      </c>
      <c r="VJ111" s="47">
        <f t="shared" si="2728"/>
        <v>24.85</v>
      </c>
      <c r="VK111" s="43">
        <f t="shared" si="2729"/>
        <v>1</v>
      </c>
      <c r="VL111" s="43">
        <f t="shared" si="2730"/>
        <v>399552.35</v>
      </c>
      <c r="VM111" s="398" t="e">
        <f>VLOOKUP($C111,'СДП (план)'!$C$11:$CL$254,107,0)</f>
        <v>#REF!</v>
      </c>
      <c r="VN111" s="398" t="e">
        <f>VLOOKUP($C111,'СДП (план)'!$C$11:$CL$254,108,0)</f>
        <v>#REF!</v>
      </c>
      <c r="VO111" s="399" t="e">
        <f t="shared" si="3293"/>
        <v>#REF!</v>
      </c>
      <c r="VP111" s="399" t="e">
        <f t="shared" si="3294"/>
        <v>#REF!</v>
      </c>
      <c r="VQ111" s="398" t="e">
        <f>VLOOKUP($C111,'факт СДП 1 мес'!$D$8:$HI$249,255,0)</f>
        <v>#REF!</v>
      </c>
      <c r="VR111" s="398" t="e">
        <f>VLOOKUP($C111,'факт СДП 1 мес'!$D$8:$HI$249,256,0)</f>
        <v>#REF!</v>
      </c>
      <c r="VS111" s="400" t="e">
        <f t="shared" si="2736"/>
        <v>#REF!</v>
      </c>
      <c r="VT111" s="400" t="e">
        <f t="shared" si="2737"/>
        <v>#REF!</v>
      </c>
    </row>
    <row r="112" spans="1:592" s="32" customFormat="1" ht="10.5" customHeight="1" x14ac:dyDescent="0.2">
      <c r="A112" s="182"/>
      <c r="B112" s="182">
        <v>84</v>
      </c>
      <c r="C112" s="265" t="s">
        <v>608</v>
      </c>
      <c r="D112" s="460" t="s">
        <v>609</v>
      </c>
      <c r="E112" s="461">
        <v>16026</v>
      </c>
      <c r="F112" s="445">
        <v>25.68</v>
      </c>
      <c r="G112" s="481">
        <v>2.5100000000000001E-2</v>
      </c>
      <c r="H112" s="464">
        <v>1</v>
      </c>
      <c r="I112" s="196"/>
      <c r="J112" s="196"/>
      <c r="K112" s="208">
        <v>1.4</v>
      </c>
      <c r="L112" s="208">
        <v>1.68</v>
      </c>
      <c r="M112" s="208">
        <v>2.23</v>
      </c>
      <c r="N112" s="209">
        <v>2.57</v>
      </c>
      <c r="O112" s="44">
        <f>'СДП (план)'!O113</f>
        <v>5</v>
      </c>
      <c r="P112" s="44">
        <f>'СДП (план)'!P113</f>
        <v>2078398.093536</v>
      </c>
      <c r="Q112" s="43">
        <f t="shared" si="3295"/>
        <v>0.41666666666666669</v>
      </c>
      <c r="R112" s="43">
        <f t="shared" si="3296"/>
        <v>173199.841128</v>
      </c>
      <c r="S112" s="43">
        <f>VLOOKUP($C112,'факт СДП 1 мес'!$D$8:$HP$251,9,0)</f>
        <v>0</v>
      </c>
      <c r="T112" s="43">
        <f>VLOOKUP($C112,'факт СДП 1 мес'!$D$8:$HP$251,10,0)</f>
        <v>0</v>
      </c>
      <c r="U112" s="43">
        <f>VLOOKUP($C112,'факт СДП 1 мес'!$D$8:$HP$251,11,0)</f>
        <v>0</v>
      </c>
      <c r="V112" s="43">
        <f>VLOOKUP($C112,'факт СДП 1 мес'!$D$8:$HP$251,12,0)</f>
        <v>0</v>
      </c>
      <c r="W112" s="43">
        <f>VLOOKUP($C112,'факт СДП 1 мес'!$D$8:$HP$251,13,0)</f>
        <v>0</v>
      </c>
      <c r="X112" s="43">
        <f>VLOOKUP($C112,'факт СДП 1 мес'!$D$8:$HP$251,14,0)</f>
        <v>0</v>
      </c>
      <c r="Y112" s="43">
        <f t="shared" si="3001"/>
        <v>128.4</v>
      </c>
      <c r="Z112" s="43">
        <f t="shared" si="3002"/>
        <v>10.700000000000001</v>
      </c>
      <c r="AA112" s="43">
        <f t="shared" si="3003"/>
        <v>0</v>
      </c>
      <c r="AB112" s="43">
        <f t="shared" si="3297"/>
        <v>-0.41666666666666669</v>
      </c>
      <c r="AC112" s="43">
        <f t="shared" si="3298"/>
        <v>-173199.841128</v>
      </c>
      <c r="AD112" s="145">
        <f>'СДП (план)'!Q113</f>
        <v>0</v>
      </c>
      <c r="AE112" s="145">
        <f>'СДП (план)'!R113</f>
        <v>0</v>
      </c>
      <c r="AF112" s="43">
        <f t="shared" si="3299"/>
        <v>0</v>
      </c>
      <c r="AG112" s="43">
        <f t="shared" si="3300"/>
        <v>0</v>
      </c>
      <c r="AH112" s="43">
        <f>VLOOKUP($C112,'факт СДП 1 мес'!$D$8:$HP$251,3,0)</f>
        <v>0</v>
      </c>
      <c r="AI112" s="43">
        <f>VLOOKUP($C112,'факт СДП 1 мес'!$D$8:$HP$251,4,0)</f>
        <v>0</v>
      </c>
      <c r="AJ112" s="43">
        <f>VLOOKUP($C112,'факт СДП 1 мес'!$D$8:$HP$251,5,0)</f>
        <v>0</v>
      </c>
      <c r="AK112" s="43">
        <f>VLOOKUP($C112,'факт СДП 1 мес'!$D$8:$HP$251,6,0)</f>
        <v>0</v>
      </c>
      <c r="AL112" s="43">
        <f>VLOOKUP($C112,'факт СДП 1 мес'!$D$8:$HP$251,7,0)</f>
        <v>0</v>
      </c>
      <c r="AM112" s="43">
        <f>VLOOKUP($C112,'факт СДП 1 мес'!$D$8:$HP$251,8,0)</f>
        <v>0</v>
      </c>
      <c r="AN112" s="43">
        <f t="shared" si="2760"/>
        <v>0</v>
      </c>
      <c r="AO112" s="43">
        <f t="shared" si="2761"/>
        <v>0</v>
      </c>
      <c r="AP112" s="43">
        <f t="shared" si="2762"/>
        <v>0</v>
      </c>
      <c r="AQ112" s="43">
        <f t="shared" si="2763"/>
        <v>0</v>
      </c>
      <c r="AR112" s="43">
        <f t="shared" si="2764"/>
        <v>0</v>
      </c>
      <c r="AS112" s="44">
        <f>'СДП (план)'!S113</f>
        <v>0</v>
      </c>
      <c r="AT112" s="43">
        <f>'СДП (план)'!T113</f>
        <v>0</v>
      </c>
      <c r="AU112" s="43">
        <f t="shared" si="3301"/>
        <v>0</v>
      </c>
      <c r="AV112" s="43">
        <f t="shared" si="3302"/>
        <v>0</v>
      </c>
      <c r="AW112" s="43">
        <f>VLOOKUP($C112,'факт СДП 1 мес'!$D$8:$HP$251,159,0)</f>
        <v>0</v>
      </c>
      <c r="AX112" s="43">
        <f>VLOOKUP($C112,'факт СДП 1 мес'!$D$8:$HP$251,160,0)</f>
        <v>0</v>
      </c>
      <c r="AY112" s="43">
        <f>VLOOKUP($C112,'факт СДП 1 мес'!$D$8:$HP$251,161,0)</f>
        <v>0</v>
      </c>
      <c r="AZ112" s="43">
        <f>VLOOKUP($C112,'факт СДП 1 мес'!$D$8:$HP$251,162,0)</f>
        <v>0</v>
      </c>
      <c r="BA112" s="43">
        <f>VLOOKUP($C112,'факт СДП 1 мес'!$D$8:$HP$251,163,0)</f>
        <v>0</v>
      </c>
      <c r="BB112" s="43">
        <f>VLOOKUP($C112,'факт СДП 1 мес'!$D$8:$HP$251,164,0)</f>
        <v>0</v>
      </c>
      <c r="BC112" s="43">
        <f t="shared" si="3007"/>
        <v>0</v>
      </c>
      <c r="BD112" s="43">
        <f t="shared" si="3008"/>
        <v>0</v>
      </c>
      <c r="BE112" s="43">
        <f t="shared" si="3009"/>
        <v>0</v>
      </c>
      <c r="BF112" s="43">
        <f t="shared" si="3303"/>
        <v>0</v>
      </c>
      <c r="BG112" s="43">
        <f t="shared" si="3304"/>
        <v>0</v>
      </c>
      <c r="BH112" s="88">
        <f>'СДП (план)'!U113</f>
        <v>0</v>
      </c>
      <c r="BI112" s="3">
        <f>'СДП (план)'!V113</f>
        <v>0</v>
      </c>
      <c r="BJ112" s="43">
        <f t="shared" si="3305"/>
        <v>0</v>
      </c>
      <c r="BK112" s="43">
        <f t="shared" si="3306"/>
        <v>0</v>
      </c>
      <c r="BL112" s="43">
        <f>VLOOKUP($C112,'факт СДП 1 мес'!$D$8:$HP$251,21,0)</f>
        <v>0</v>
      </c>
      <c r="BM112" s="43">
        <f>VLOOKUP($C112,'факт СДП 1 мес'!$D$8:$HP$251,22,0)</f>
        <v>0</v>
      </c>
      <c r="BN112" s="43">
        <f>VLOOKUP($C112,'факт СДП 1 мес'!$D$8:$HP$251,23,0)</f>
        <v>0</v>
      </c>
      <c r="BO112" s="43">
        <f>VLOOKUP($C112,'факт СДП 1 мес'!$D$8:$HP$251,24,0)</f>
        <v>0</v>
      </c>
      <c r="BP112" s="43">
        <f>VLOOKUP($C112,'факт СДП 1 мес'!$D$8:$HP$251,25,0)</f>
        <v>0</v>
      </c>
      <c r="BQ112" s="43">
        <f>VLOOKUP($C112,'факт СДП 1 мес'!$D$8:$HP$251,26,0)</f>
        <v>0</v>
      </c>
      <c r="BR112" s="43">
        <f t="shared" si="3013"/>
        <v>0</v>
      </c>
      <c r="BS112" s="43">
        <f t="shared" si="3014"/>
        <v>0</v>
      </c>
      <c r="BT112" s="43">
        <f t="shared" si="3015"/>
        <v>0</v>
      </c>
      <c r="BU112" s="43">
        <f t="shared" si="2777"/>
        <v>0</v>
      </c>
      <c r="BV112" s="43">
        <f t="shared" si="2778"/>
        <v>0</v>
      </c>
      <c r="BW112" s="44">
        <f>'СДП (план)'!W113</f>
        <v>0</v>
      </c>
      <c r="BX112" s="43">
        <f>'СДП (план)'!X113</f>
        <v>0</v>
      </c>
      <c r="BY112" s="43">
        <f t="shared" si="3307"/>
        <v>0</v>
      </c>
      <c r="BZ112" s="43">
        <f t="shared" si="3308"/>
        <v>0</v>
      </c>
      <c r="CA112" s="43">
        <f>VLOOKUP($C112,'факт СДП 1 мес'!$D$8:$HP$251,15,0)</f>
        <v>0</v>
      </c>
      <c r="CB112" s="43">
        <f>VLOOKUP($C112,'факт СДП 1 мес'!$D$8:$HP$251,16,0)</f>
        <v>0</v>
      </c>
      <c r="CC112" s="43">
        <f>VLOOKUP($C112,'факт СДП 1 мес'!$D$8:$HP$251,17,0)</f>
        <v>0</v>
      </c>
      <c r="CD112" s="43">
        <f>VLOOKUP($C112,'факт СДП 1 мес'!$D$8:$HP$251,18,0)</f>
        <v>0</v>
      </c>
      <c r="CE112" s="43">
        <f>VLOOKUP($C112,'факт СДП 1 мес'!$D$8:$HP$251,19,0)</f>
        <v>0</v>
      </c>
      <c r="CF112" s="43">
        <f>VLOOKUP($C112,'факт СДП 1 мес'!$D$8:$HP$251,20,0)</f>
        <v>0</v>
      </c>
      <c r="CG112" s="43">
        <f t="shared" si="3017"/>
        <v>0</v>
      </c>
      <c r="CH112" s="43">
        <f t="shared" si="3018"/>
        <v>0</v>
      </c>
      <c r="CI112" s="43">
        <f t="shared" si="3019"/>
        <v>0</v>
      </c>
      <c r="CJ112" s="43">
        <f t="shared" si="3309"/>
        <v>0</v>
      </c>
      <c r="CK112" s="43">
        <f t="shared" si="3310"/>
        <v>0</v>
      </c>
      <c r="CL112" s="45">
        <f>'СДП (план)'!Y113</f>
        <v>0</v>
      </c>
      <c r="CM112" s="43">
        <f>'СДП (план)'!Z113</f>
        <v>0</v>
      </c>
      <c r="CN112" s="43">
        <f t="shared" si="3311"/>
        <v>0</v>
      </c>
      <c r="CO112" s="43">
        <f t="shared" si="3312"/>
        <v>0</v>
      </c>
      <c r="CP112" s="43">
        <f>VLOOKUP($C112,'факт СДП 1 мес'!$D$8:$HP$251,165,0)</f>
        <v>0</v>
      </c>
      <c r="CQ112" s="43">
        <f>VLOOKUP($C112,'факт СДП 1 мес'!$D$8:$HP$251,166,0)</f>
        <v>0</v>
      </c>
      <c r="CR112" s="43">
        <f>VLOOKUP($C112,'факт СДП 1 мес'!$D$8:$HP$251,167,0)</f>
        <v>0</v>
      </c>
      <c r="CS112" s="43">
        <f>VLOOKUP($C112,'факт СДП 1 мес'!$D$8:$HP$251,168,0)</f>
        <v>0</v>
      </c>
      <c r="CT112" s="43">
        <f>VLOOKUP($C112,'факт СДП 1 мес'!$D$8:$HP$251,169,0)</f>
        <v>0</v>
      </c>
      <c r="CU112" s="43">
        <f>VLOOKUP($C112,'факт СДП 1 мес'!$D$8:$HP$251,170,0)</f>
        <v>0</v>
      </c>
      <c r="CV112" s="43">
        <f t="shared" si="3022"/>
        <v>0</v>
      </c>
      <c r="CW112" s="43">
        <f t="shared" si="3023"/>
        <v>0</v>
      </c>
      <c r="CX112" s="43">
        <f t="shared" si="3024"/>
        <v>0</v>
      </c>
      <c r="CY112" s="43">
        <f t="shared" si="3313"/>
        <v>0</v>
      </c>
      <c r="CZ112" s="43">
        <f t="shared" si="3314"/>
        <v>0</v>
      </c>
      <c r="DA112" s="5">
        <f>'СДП (план)'!AA113</f>
        <v>0</v>
      </c>
      <c r="DB112" s="3">
        <f>'СДП (план)'!AB113</f>
        <v>0</v>
      </c>
      <c r="DC112" s="43">
        <f t="shared" si="3315"/>
        <v>0</v>
      </c>
      <c r="DD112" s="43">
        <f t="shared" si="3316"/>
        <v>0</v>
      </c>
      <c r="DE112" s="43">
        <f>VLOOKUP($C112,'факт СДП 1 мес'!$D$8:$HP$251,57,0)</f>
        <v>0</v>
      </c>
      <c r="DF112" s="43">
        <f>VLOOKUP($C112,'факт СДП 1 мес'!$D$8:$HP$251,58,0)</f>
        <v>0</v>
      </c>
      <c r="DG112" s="43">
        <f>VLOOKUP($C112,'факт СДП 1 мес'!$D$8:$HP$251,59,0)</f>
        <v>0</v>
      </c>
      <c r="DH112" s="43">
        <f>VLOOKUP($C112,'факт СДП 1 мес'!$D$8:$HP$251,60,0)</f>
        <v>0</v>
      </c>
      <c r="DI112" s="43">
        <f>VLOOKUP($C112,'факт СДП 1 мес'!$D$8:$HP$251,61,0)</f>
        <v>0</v>
      </c>
      <c r="DJ112" s="43">
        <f>VLOOKUP($C112,'факт СДП 1 мес'!$D$8:$HP$251,62,0)</f>
        <v>0</v>
      </c>
      <c r="DK112" s="43">
        <f t="shared" si="3027"/>
        <v>0</v>
      </c>
      <c r="DL112" s="43">
        <f t="shared" si="3028"/>
        <v>0</v>
      </c>
      <c r="DM112" s="43">
        <f t="shared" si="3029"/>
        <v>0</v>
      </c>
      <c r="DN112" s="43">
        <f t="shared" si="3317"/>
        <v>0</v>
      </c>
      <c r="DO112" s="43">
        <f t="shared" si="3318"/>
        <v>0</v>
      </c>
      <c r="DP112" s="5">
        <f>'СДП (план)'!AC113</f>
        <v>0</v>
      </c>
      <c r="DQ112" s="3">
        <f>'СДП (план)'!AD113</f>
        <v>0</v>
      </c>
      <c r="DR112" s="43">
        <f t="shared" si="3319"/>
        <v>0</v>
      </c>
      <c r="DS112" s="43">
        <f t="shared" si="3320"/>
        <v>0</v>
      </c>
      <c r="DT112" s="43">
        <f>VLOOKUP($C112,'факт СДП 1 мес'!$D$8:$HP$251,33,0)</f>
        <v>0</v>
      </c>
      <c r="DU112" s="43">
        <f>VLOOKUP($C112,'факт СДП 1 мес'!$D$8:$HP$251,34,0)</f>
        <v>0</v>
      </c>
      <c r="DV112" s="43">
        <f>VLOOKUP($C112,'факт СДП 1 мес'!$D$8:$HP$251,35,0)</f>
        <v>0</v>
      </c>
      <c r="DW112" s="43">
        <f>VLOOKUP($C112,'факт СДП 1 мес'!$D$8:$HP$251,36,0)</f>
        <v>0</v>
      </c>
      <c r="DX112" s="43">
        <f>VLOOKUP($C112,'факт СДП 1 мес'!$D$8:$HP$251,37,0)</f>
        <v>0</v>
      </c>
      <c r="DY112" s="43">
        <f>VLOOKUP($C112,'факт СДП 1 мес'!$D$8:$HP$251,38,0)</f>
        <v>0</v>
      </c>
      <c r="DZ112" s="43">
        <f t="shared" si="3032"/>
        <v>0</v>
      </c>
      <c r="EA112" s="43">
        <f t="shared" si="3033"/>
        <v>0</v>
      </c>
      <c r="EB112" s="43">
        <f t="shared" si="3034"/>
        <v>0</v>
      </c>
      <c r="EC112" s="43">
        <f t="shared" si="3321"/>
        <v>0</v>
      </c>
      <c r="ED112" s="43">
        <f t="shared" si="3322"/>
        <v>0</v>
      </c>
      <c r="EE112" s="5">
        <f>'СДП (план)'!AE113</f>
        <v>0</v>
      </c>
      <c r="EF112" s="3">
        <f>'СДП (план)'!AF113</f>
        <v>0</v>
      </c>
      <c r="EG112" s="43">
        <f t="shared" si="3323"/>
        <v>0</v>
      </c>
      <c r="EH112" s="43">
        <f t="shared" si="3324"/>
        <v>0</v>
      </c>
      <c r="EI112" s="43">
        <f>VLOOKUP($C112,'факт СДП 1 мес'!$D$8:$HP$251,27,0)</f>
        <v>0</v>
      </c>
      <c r="EJ112" s="43">
        <f>VLOOKUP($C112,'факт СДП 1 мес'!$D$8:$HP$251,28,0)</f>
        <v>0</v>
      </c>
      <c r="EK112" s="43">
        <f>VLOOKUP($C112,'факт СДП 1 мес'!$D$8:$HP$251,29,0)</f>
        <v>0</v>
      </c>
      <c r="EL112" s="43">
        <f>VLOOKUP($C112,'факт СДП 1 мес'!$D$8:$HP$251,30,0)</f>
        <v>0</v>
      </c>
      <c r="EM112" s="43">
        <f>VLOOKUP($C112,'факт СДП 1 мес'!$D$8:$HP$251,31,0)</f>
        <v>0</v>
      </c>
      <c r="EN112" s="43">
        <f>VLOOKUP($C112,'факт СДП 1 мес'!$D$8:$HP$251,32,0)</f>
        <v>0</v>
      </c>
      <c r="EO112" s="43">
        <f t="shared" si="2809"/>
        <v>0</v>
      </c>
      <c r="EP112" s="43">
        <f t="shared" si="2810"/>
        <v>0</v>
      </c>
      <c r="EQ112" s="43">
        <f t="shared" si="2811"/>
        <v>0</v>
      </c>
      <c r="ER112" s="43">
        <f t="shared" si="2812"/>
        <v>0</v>
      </c>
      <c r="ES112" s="43">
        <f t="shared" si="2813"/>
        <v>0</v>
      </c>
      <c r="ET112" s="44">
        <f>'СДП (план)'!AG113</f>
        <v>0</v>
      </c>
      <c r="EU112" s="43">
        <f>'СДП (план)'!AH113</f>
        <v>0</v>
      </c>
      <c r="EV112" s="43">
        <f t="shared" si="3325"/>
        <v>0</v>
      </c>
      <c r="EW112" s="43">
        <f t="shared" si="3326"/>
        <v>0</v>
      </c>
      <c r="EX112" s="43">
        <f>VLOOKUP($C112,'факт СДП 1 мес'!$D$8:$HP$251,87,0)</f>
        <v>0</v>
      </c>
      <c r="EY112" s="43">
        <f>VLOOKUP($C112,'факт СДП 1 мес'!$D$8:$HP$251,88,0)</f>
        <v>0</v>
      </c>
      <c r="EZ112" s="43">
        <f>VLOOKUP($C112,'факт СДП 1 мес'!$D$8:$HP$251,89,0)</f>
        <v>0</v>
      </c>
      <c r="FA112" s="43">
        <f>VLOOKUP($C112,'факт СДП 1 мес'!$D$8:$HP$251,90,0)</f>
        <v>0</v>
      </c>
      <c r="FB112" s="43">
        <f>VLOOKUP($C112,'факт СДП 1 мес'!$D$8:$HP$251,91,0)</f>
        <v>0</v>
      </c>
      <c r="FC112" s="43">
        <f>VLOOKUP($C112,'факт СДП 1 мес'!$D$8:$HP$251,92,0)</f>
        <v>0</v>
      </c>
      <c r="FD112" s="43">
        <f t="shared" si="3039"/>
        <v>0</v>
      </c>
      <c r="FE112" s="43">
        <f t="shared" si="3040"/>
        <v>0</v>
      </c>
      <c r="FF112" s="43">
        <f t="shared" si="3041"/>
        <v>0</v>
      </c>
      <c r="FG112" s="43">
        <f t="shared" si="3327"/>
        <v>0</v>
      </c>
      <c r="FH112" s="43">
        <f t="shared" si="3328"/>
        <v>0</v>
      </c>
      <c r="FI112" s="44">
        <f>'СДП (план)'!AI113</f>
        <v>0</v>
      </c>
      <c r="FJ112" s="43">
        <f>'СДП (план)'!AJ113</f>
        <v>0</v>
      </c>
      <c r="FK112" s="43">
        <f t="shared" si="3329"/>
        <v>0</v>
      </c>
      <c r="FL112" s="43">
        <f t="shared" si="3330"/>
        <v>0</v>
      </c>
      <c r="FM112" s="43">
        <f>VLOOKUP($C112,'факт СДП 1 мес'!$D$8:$HP$251,39,0)</f>
        <v>0</v>
      </c>
      <c r="FN112" s="43">
        <f>VLOOKUP($C112,'факт СДП 1 мес'!$D$8:$HP$251,40,0)</f>
        <v>0</v>
      </c>
      <c r="FO112" s="43">
        <f>VLOOKUP($C112,'факт СДП 1 мес'!$D$8:$HP$251,41,0)</f>
        <v>0</v>
      </c>
      <c r="FP112" s="43">
        <f>VLOOKUP($C112,'факт СДП 1 мес'!$D$8:$HP$251,42,0)</f>
        <v>0</v>
      </c>
      <c r="FQ112" s="43">
        <f>VLOOKUP($C112,'факт СДП 1 мес'!$D$8:$HP$251,43,0)</f>
        <v>0</v>
      </c>
      <c r="FR112" s="43">
        <f>VLOOKUP($C112,'факт СДП 1 мес'!$D$8:$HP$251,44,0)</f>
        <v>0</v>
      </c>
      <c r="FS112" s="43">
        <f t="shared" si="3044"/>
        <v>0</v>
      </c>
      <c r="FT112" s="43">
        <f t="shared" si="3045"/>
        <v>0</v>
      </c>
      <c r="FU112" s="43">
        <f t="shared" si="3046"/>
        <v>0</v>
      </c>
      <c r="FV112" s="43">
        <f t="shared" si="3331"/>
        <v>0</v>
      </c>
      <c r="FW112" s="43">
        <f t="shared" si="3332"/>
        <v>0</v>
      </c>
      <c r="FX112" s="44">
        <f>'СДП (план)'!AK113</f>
        <v>0</v>
      </c>
      <c r="FY112" s="43">
        <f>'СДП (план)'!AL113</f>
        <v>0</v>
      </c>
      <c r="FZ112" s="43">
        <f t="shared" si="3333"/>
        <v>0</v>
      </c>
      <c r="GA112" s="43">
        <f t="shared" si="3334"/>
        <v>0</v>
      </c>
      <c r="GB112" s="43">
        <f>VLOOKUP($C112,'факт СДП 1 мес'!$D$8:$HP$251,45,0)</f>
        <v>0</v>
      </c>
      <c r="GC112" s="43">
        <f>VLOOKUP($C112,'факт СДП 1 мес'!$D$8:$HP$251,46,0)</f>
        <v>0</v>
      </c>
      <c r="GD112" s="43">
        <f>VLOOKUP($C112,'факт СДП 1 мес'!$D$8:$HP$251,47,0)</f>
        <v>0</v>
      </c>
      <c r="GE112" s="43">
        <f>VLOOKUP($C112,'факт СДП 1 мес'!$D$8:$HP$251,48,0)</f>
        <v>0</v>
      </c>
      <c r="GF112" s="43">
        <f>VLOOKUP($C112,'факт СДП 1 мес'!$D$8:$HP$251,49,0)</f>
        <v>0</v>
      </c>
      <c r="GG112" s="43">
        <f>VLOOKUP($C112,'факт СДП 1 мес'!$D$8:$HP$251,50,0)</f>
        <v>0</v>
      </c>
      <c r="GH112" s="43">
        <f t="shared" si="3049"/>
        <v>0</v>
      </c>
      <c r="GI112" s="43">
        <f t="shared" si="3050"/>
        <v>0</v>
      </c>
      <c r="GJ112" s="43">
        <f t="shared" si="3051"/>
        <v>0</v>
      </c>
      <c r="GK112" s="43">
        <f t="shared" si="3335"/>
        <v>0</v>
      </c>
      <c r="GL112" s="43">
        <f t="shared" si="3336"/>
        <v>0</v>
      </c>
      <c r="GM112" s="5">
        <f>'СДП (план)'!AM113</f>
        <v>0</v>
      </c>
      <c r="GN112" s="3">
        <f>'СДП (план)'!AN113</f>
        <v>0</v>
      </c>
      <c r="GO112" s="43">
        <f t="shared" si="3337"/>
        <v>0</v>
      </c>
      <c r="GP112" s="43">
        <f t="shared" si="3338"/>
        <v>0</v>
      </c>
      <c r="GQ112" s="43">
        <f>VLOOKUP($C112,'факт СДП 1 мес'!$D$8:$HP$251,51,0)</f>
        <v>0</v>
      </c>
      <c r="GR112" s="43">
        <f>VLOOKUP($C112,'факт СДП 1 мес'!$D$8:$HP$251,52,0)</f>
        <v>0</v>
      </c>
      <c r="GS112" s="43">
        <f>VLOOKUP($C112,'факт СДП 1 мес'!$D$8:$HP$251,53,0)</f>
        <v>0</v>
      </c>
      <c r="GT112" s="43">
        <f>VLOOKUP($C112,'факт СДП 1 мес'!$D$8:$HP$251,54,0)</f>
        <v>0</v>
      </c>
      <c r="GU112" s="43">
        <f>VLOOKUP($C112,'факт СДП 1 мес'!$D$8:$HP$251,55,0)</f>
        <v>0</v>
      </c>
      <c r="GV112" s="43">
        <f>VLOOKUP($C112,'факт СДП 1 мес'!$D$8:$HP$251,56,0)</f>
        <v>0</v>
      </c>
      <c r="GW112" s="43">
        <f t="shared" si="3054"/>
        <v>0</v>
      </c>
      <c r="GX112" s="43">
        <f t="shared" si="3055"/>
        <v>0</v>
      </c>
      <c r="GY112" s="43">
        <f t="shared" si="3056"/>
        <v>0</v>
      </c>
      <c r="GZ112" s="43">
        <f t="shared" si="3339"/>
        <v>0</v>
      </c>
      <c r="HA112" s="43">
        <f t="shared" si="3340"/>
        <v>0</v>
      </c>
      <c r="HB112" s="5">
        <f>'СДП (план)'!AO113</f>
        <v>0</v>
      </c>
      <c r="HC112" s="3">
        <f>'СДП (план)'!AP113</f>
        <v>0</v>
      </c>
      <c r="HD112" s="43">
        <f t="shared" si="3341"/>
        <v>0</v>
      </c>
      <c r="HE112" s="43">
        <f t="shared" si="3342"/>
        <v>0</v>
      </c>
      <c r="HF112" s="43">
        <f>VLOOKUP($C112,'факт СДП 1 мес'!$D$8:$HP$251,141,0)</f>
        <v>0</v>
      </c>
      <c r="HG112" s="43">
        <f>VLOOKUP($C112,'факт СДП 1 мес'!$D$8:$HP$251,142,0)</f>
        <v>0</v>
      </c>
      <c r="HH112" s="43">
        <f>VLOOKUP($C112,'факт СДП 1 мес'!$D$8:$HP$251,143,0)</f>
        <v>0</v>
      </c>
      <c r="HI112" s="43">
        <f>VLOOKUP($C112,'факт СДП 1 мес'!$D$8:$HP$251,144,0)</f>
        <v>0</v>
      </c>
      <c r="HJ112" s="43">
        <f>VLOOKUP($C112,'факт СДП 1 мес'!$D$8:$HP$251,145,0)</f>
        <v>0</v>
      </c>
      <c r="HK112" s="43">
        <f>VLOOKUP($C112,'факт СДП 1 мес'!$D$8:$HP$251,146,0)</f>
        <v>0</v>
      </c>
      <c r="HL112" s="43">
        <f t="shared" si="3059"/>
        <v>0</v>
      </c>
      <c r="HM112" s="43">
        <f t="shared" si="3060"/>
        <v>0</v>
      </c>
      <c r="HN112" s="43">
        <f t="shared" si="3061"/>
        <v>0</v>
      </c>
      <c r="HO112" s="43">
        <f t="shared" si="3343"/>
        <v>0</v>
      </c>
      <c r="HP112" s="43">
        <f t="shared" si="3344"/>
        <v>0</v>
      </c>
      <c r="HQ112" s="44">
        <f>'СДП (план)'!AQ113</f>
        <v>0</v>
      </c>
      <c r="HR112" s="43">
        <f>'СДП (план)'!AR113</f>
        <v>0</v>
      </c>
      <c r="HS112" s="43">
        <f t="shared" si="3345"/>
        <v>0</v>
      </c>
      <c r="HT112" s="43">
        <f t="shared" si="3346"/>
        <v>0</v>
      </c>
      <c r="HU112" s="43">
        <f>VLOOKUP($C112,'факт СДП 1 мес'!$D$8:$HP$251,171,0)</f>
        <v>0</v>
      </c>
      <c r="HV112" s="43">
        <f>VLOOKUP($C112,'факт СДП 1 мес'!$D$8:$HP$251,172,0)</f>
        <v>0</v>
      </c>
      <c r="HW112" s="43">
        <f>VLOOKUP($C112,'факт СДП 1 мес'!$D$8:$HP$251,173,0)</f>
        <v>0</v>
      </c>
      <c r="HX112" s="43">
        <f>VLOOKUP($C112,'факт СДП 1 мес'!$D$8:$HP$251,174,0)</f>
        <v>0</v>
      </c>
      <c r="HY112" s="43">
        <f>VLOOKUP($C112,'факт СДП 1 мес'!$D$8:$HP$251,175,0)</f>
        <v>0</v>
      </c>
      <c r="HZ112" s="43">
        <f>VLOOKUP($C112,'факт СДП 1 мес'!$D$8:$HP$251,176,0)</f>
        <v>0</v>
      </c>
      <c r="IA112" s="43">
        <f t="shared" si="3064"/>
        <v>0</v>
      </c>
      <c r="IB112" s="43">
        <f t="shared" si="3065"/>
        <v>0</v>
      </c>
      <c r="IC112" s="43">
        <f t="shared" si="3066"/>
        <v>0</v>
      </c>
      <c r="ID112" s="43">
        <f t="shared" si="3347"/>
        <v>0</v>
      </c>
      <c r="IE112" s="43">
        <f t="shared" si="3348"/>
        <v>0</v>
      </c>
      <c r="IF112" s="44">
        <f>'СДП (план)'!AS113</f>
        <v>0</v>
      </c>
      <c r="IG112" s="43">
        <f>'СДП (план)'!AT113</f>
        <v>0</v>
      </c>
      <c r="IH112" s="43">
        <f t="shared" si="3349"/>
        <v>0</v>
      </c>
      <c r="II112" s="43">
        <f t="shared" si="3350"/>
        <v>0</v>
      </c>
      <c r="IJ112" s="43">
        <f>VLOOKUP($C112,'факт СДП 1 мес'!$D$8:$HP$251,183,0)</f>
        <v>0</v>
      </c>
      <c r="IK112" s="43">
        <f>VLOOKUP($C112,'факт СДП 1 мес'!$D$8:$HP$251,184,0)</f>
        <v>0</v>
      </c>
      <c r="IL112" s="43">
        <f>VLOOKUP($C112,'факт СДП 1 мес'!$D$8:$HP$251,185,0)</f>
        <v>0</v>
      </c>
      <c r="IM112" s="43">
        <f>VLOOKUP($C112,'факт СДП 1 мес'!$D$8:$HP$251,186,0)</f>
        <v>0</v>
      </c>
      <c r="IN112" s="43">
        <f>VLOOKUP($C112,'факт СДП 1 мес'!$D$8:$HP$251,187,0)</f>
        <v>0</v>
      </c>
      <c r="IO112" s="43">
        <f>VLOOKUP($C112,'факт СДП 1 мес'!$D$8:$HP$251,188,0)</f>
        <v>0</v>
      </c>
      <c r="IP112" s="43">
        <f t="shared" si="3069"/>
        <v>0</v>
      </c>
      <c r="IQ112" s="43">
        <f t="shared" si="3070"/>
        <v>0</v>
      </c>
      <c r="IR112" s="43">
        <f t="shared" si="3071"/>
        <v>0</v>
      </c>
      <c r="IS112" s="43">
        <f t="shared" si="3351"/>
        <v>0</v>
      </c>
      <c r="IT112" s="43">
        <f t="shared" si="3352"/>
        <v>0</v>
      </c>
      <c r="IU112" s="45">
        <f>'СДП (план)'!AU113</f>
        <v>0</v>
      </c>
      <c r="IV112" s="45">
        <f>'СДП (план)'!AV113</f>
        <v>0</v>
      </c>
      <c r="IW112" s="43">
        <f t="shared" si="3353"/>
        <v>0</v>
      </c>
      <c r="IX112" s="43">
        <f t="shared" si="3354"/>
        <v>0</v>
      </c>
      <c r="IY112" s="43">
        <f>VLOOKUP($C112,'факт СДП 1 мес'!$D$8:$HP$251,147,0)</f>
        <v>0</v>
      </c>
      <c r="IZ112" s="43">
        <f>VLOOKUP($C112,'факт СДП 1 мес'!$D$8:$HP$251,148,0)</f>
        <v>0</v>
      </c>
      <c r="JA112" s="43">
        <f>VLOOKUP($C112,'факт СДП 1 мес'!$D$8:$HP$251,149,0)</f>
        <v>0</v>
      </c>
      <c r="JB112" s="43">
        <f>VLOOKUP($C112,'факт СДП 1 мес'!$D$8:$HP$251,150,0)</f>
        <v>0</v>
      </c>
      <c r="JC112" s="43">
        <f>VLOOKUP($C112,'факт СДП 1 мес'!$D$8:$HP$251,151,0)</f>
        <v>0</v>
      </c>
      <c r="JD112" s="43">
        <f>VLOOKUP($C112,'факт СДП 1 мес'!$D$8:$HP$251,152,0)</f>
        <v>0</v>
      </c>
      <c r="JE112" s="43">
        <f t="shared" si="3074"/>
        <v>0</v>
      </c>
      <c r="JF112" s="43">
        <f t="shared" si="3075"/>
        <v>0</v>
      </c>
      <c r="JG112" s="43">
        <f t="shared" si="3076"/>
        <v>0</v>
      </c>
      <c r="JH112" s="43">
        <f t="shared" si="3355"/>
        <v>0</v>
      </c>
      <c r="JI112" s="43">
        <f t="shared" si="3356"/>
        <v>0</v>
      </c>
      <c r="JJ112" s="45">
        <f>'СДП (план)'!AW113</f>
        <v>0</v>
      </c>
      <c r="JK112" s="45">
        <f>'СДП (план)'!AX113</f>
        <v>0</v>
      </c>
      <c r="JL112" s="43">
        <f t="shared" si="3357"/>
        <v>0</v>
      </c>
      <c r="JM112" s="43">
        <f t="shared" si="3358"/>
        <v>0</v>
      </c>
      <c r="JN112" s="43">
        <f>VLOOKUP($C112,'факт СДП 1 мес'!$D$8:$HP$251,135,0)</f>
        <v>0</v>
      </c>
      <c r="JO112" s="43">
        <f>VLOOKUP($C112,'факт СДП 1 мес'!$D$8:$HP$251,136,0)</f>
        <v>0</v>
      </c>
      <c r="JP112" s="43">
        <f>VLOOKUP($C112,'факт СДП 1 мес'!$D$8:$HP$251,137,0)</f>
        <v>0</v>
      </c>
      <c r="JQ112" s="43">
        <f>VLOOKUP($C112,'факт СДП 1 мес'!$D$8:$HP$251,138,0)</f>
        <v>0</v>
      </c>
      <c r="JR112" s="43">
        <f>VLOOKUP($C112,'факт СДП 1 мес'!$D$8:$HP$251,139,0)</f>
        <v>0</v>
      </c>
      <c r="JS112" s="43">
        <f>VLOOKUP($C112,'факт СДП 1 мес'!$D$8:$HP$251,140,0)</f>
        <v>0</v>
      </c>
      <c r="JT112" s="43">
        <f t="shared" si="3079"/>
        <v>0</v>
      </c>
      <c r="JU112" s="43">
        <f t="shared" si="3080"/>
        <v>0</v>
      </c>
      <c r="JV112" s="43">
        <f t="shared" si="3081"/>
        <v>0</v>
      </c>
      <c r="JW112" s="43">
        <f t="shared" si="3359"/>
        <v>0</v>
      </c>
      <c r="JX112" s="43">
        <f t="shared" si="3360"/>
        <v>0</v>
      </c>
      <c r="JY112" s="44">
        <f>'СДП (план)'!AY113</f>
        <v>0</v>
      </c>
      <c r="JZ112" s="43">
        <f>'СДП (план)'!AZ113</f>
        <v>0</v>
      </c>
      <c r="KA112" s="43">
        <f t="shared" si="3361"/>
        <v>0</v>
      </c>
      <c r="KB112" s="43">
        <f t="shared" si="3362"/>
        <v>0</v>
      </c>
      <c r="KC112" s="43">
        <f>VLOOKUP($C112,'факт СДП 1 мес'!$D$8:$HP$251,105,0)</f>
        <v>0</v>
      </c>
      <c r="KD112" s="43">
        <f>VLOOKUP($C112,'факт СДП 1 мес'!$D$8:$HP$251,106,0)</f>
        <v>0</v>
      </c>
      <c r="KE112" s="43">
        <f>VLOOKUP($C112,'факт СДП 1 мес'!$D$8:$HP$251,107,0)</f>
        <v>0</v>
      </c>
      <c r="KF112" s="43">
        <f>VLOOKUP($C112,'факт СДП 1 мес'!$D$8:$HP$251,108,0)</f>
        <v>0</v>
      </c>
      <c r="KG112" s="43">
        <f>VLOOKUP($C112,'факт СДП 1 мес'!$D$8:$HP$251,109,0)</f>
        <v>0</v>
      </c>
      <c r="KH112" s="43">
        <f>VLOOKUP($C112,'факт СДП 1 мес'!$D$8:$HP$251,110,0)</f>
        <v>0</v>
      </c>
      <c r="KI112" s="43">
        <f t="shared" si="3084"/>
        <v>0</v>
      </c>
      <c r="KJ112" s="43">
        <f t="shared" si="3085"/>
        <v>0</v>
      </c>
      <c r="KK112" s="43">
        <f t="shared" si="3086"/>
        <v>0</v>
      </c>
      <c r="KL112" s="43">
        <f t="shared" si="3363"/>
        <v>0</v>
      </c>
      <c r="KM112" s="43">
        <f t="shared" si="3364"/>
        <v>0</v>
      </c>
      <c r="KN112" s="44">
        <f>'СДП (план)'!BA113</f>
        <v>0</v>
      </c>
      <c r="KO112" s="43">
        <f>'СДП (план)'!BB113</f>
        <v>0</v>
      </c>
      <c r="KP112" s="43">
        <f t="shared" si="3365"/>
        <v>0</v>
      </c>
      <c r="KQ112" s="43">
        <f t="shared" si="3366"/>
        <v>0</v>
      </c>
      <c r="KR112" s="43">
        <f>VLOOKUP($C112,'факт СДП 1 мес'!$D$8:$HP$251,189,0)</f>
        <v>0</v>
      </c>
      <c r="KS112" s="43">
        <f>VLOOKUP($C112,'факт СДП 1 мес'!$D$8:$HP$251,190,0)</f>
        <v>0</v>
      </c>
      <c r="KT112" s="43">
        <f>VLOOKUP($C112,'факт СДП 1 мес'!$D$8:$HP$251,191,0)</f>
        <v>0</v>
      </c>
      <c r="KU112" s="43">
        <f>VLOOKUP($C112,'факт СДП 1 мес'!$D$8:$HP$251,192,0)</f>
        <v>0</v>
      </c>
      <c r="KV112" s="43">
        <f>VLOOKUP($C112,'факт СДП 1 мес'!$D$8:$HP$251,193,0)</f>
        <v>0</v>
      </c>
      <c r="KW112" s="43">
        <f>VLOOKUP($C112,'факт СДП 1 мес'!$D$8:$HP$251,194,0)</f>
        <v>0</v>
      </c>
      <c r="KX112" s="43">
        <f t="shared" si="3089"/>
        <v>0</v>
      </c>
      <c r="KY112" s="43">
        <f t="shared" si="3090"/>
        <v>0</v>
      </c>
      <c r="KZ112" s="43">
        <f t="shared" si="3091"/>
        <v>0</v>
      </c>
      <c r="LA112" s="43">
        <f t="shared" si="3367"/>
        <v>0</v>
      </c>
      <c r="LB112" s="43">
        <f t="shared" si="3368"/>
        <v>0</v>
      </c>
      <c r="LC112" s="44">
        <f>'СДП (план)'!BC113</f>
        <v>0</v>
      </c>
      <c r="LD112" s="43">
        <f>'СДП (план)'!BD113</f>
        <v>0</v>
      </c>
      <c r="LE112" s="43">
        <f t="shared" si="3369"/>
        <v>0</v>
      </c>
      <c r="LF112" s="43">
        <f t="shared" si="3370"/>
        <v>0</v>
      </c>
      <c r="LG112" s="43">
        <f>VLOOKUP($C112,'факт СДП 1 мес'!$D$8:$HP$251,63,0)</f>
        <v>0</v>
      </c>
      <c r="LH112" s="43">
        <f>VLOOKUP($C112,'факт СДП 1 мес'!$D$8:$HP$251,64,0)</f>
        <v>0</v>
      </c>
      <c r="LI112" s="43">
        <f>VLOOKUP($C112,'факт СДП 1 мес'!$D$8:$HP$251,65,0)</f>
        <v>0</v>
      </c>
      <c r="LJ112" s="43">
        <f>VLOOKUP($C112,'факт СДП 1 мес'!$D$8:$HP$251,66,0)</f>
        <v>0</v>
      </c>
      <c r="LK112" s="43">
        <f>VLOOKUP($C112,'факт СДП 1 мес'!$D$8:$HP$251,67,0)</f>
        <v>0</v>
      </c>
      <c r="LL112" s="43">
        <f>VLOOKUP($C112,'факт СДП 1 мес'!$D$8:$HP$251,68,0)</f>
        <v>0</v>
      </c>
      <c r="LM112" s="43">
        <f t="shared" si="3094"/>
        <v>0</v>
      </c>
      <c r="LN112" s="43">
        <f t="shared" si="3095"/>
        <v>0</v>
      </c>
      <c r="LO112" s="43">
        <f t="shared" si="3096"/>
        <v>0</v>
      </c>
      <c r="LP112" s="43">
        <f t="shared" si="3371"/>
        <v>0</v>
      </c>
      <c r="LQ112" s="43">
        <f t="shared" si="3372"/>
        <v>0</v>
      </c>
      <c r="LR112" s="44">
        <f>'СДП (план)'!BE113</f>
        <v>0</v>
      </c>
      <c r="LS112" s="43">
        <f>'СДП (план)'!BF113</f>
        <v>0</v>
      </c>
      <c r="LT112" s="43">
        <f t="shared" si="3373"/>
        <v>0</v>
      </c>
      <c r="LU112" s="43">
        <f t="shared" si="3374"/>
        <v>0</v>
      </c>
      <c r="LV112" s="43">
        <f>VLOOKUP($C112,'факт СДП 1 мес'!$D$8:$HP$251,69,0)</f>
        <v>0</v>
      </c>
      <c r="LW112" s="43">
        <f>VLOOKUP($C112,'факт СДП 1 мес'!$D$8:$HP$251,70,0)</f>
        <v>0</v>
      </c>
      <c r="LX112" s="43">
        <f>VLOOKUP($C112,'факт СДП 1 мес'!$D$8:$HP$251,71,0)</f>
        <v>0</v>
      </c>
      <c r="LY112" s="43">
        <f>VLOOKUP($C112,'факт СДП 1 мес'!$D$8:$HP$251,72,0)</f>
        <v>0</v>
      </c>
      <c r="LZ112" s="43">
        <f>VLOOKUP($C112,'факт СДП 1 мес'!$D$8:$HP$251,73,0)</f>
        <v>0</v>
      </c>
      <c r="MA112" s="43">
        <f>VLOOKUP($C112,'факт СДП 1 мес'!$D$8:$HP$251,74,0)</f>
        <v>0</v>
      </c>
      <c r="MB112" s="43">
        <f t="shared" si="3099"/>
        <v>0</v>
      </c>
      <c r="MC112" s="43">
        <f t="shared" si="3100"/>
        <v>0</v>
      </c>
      <c r="MD112" s="43">
        <f t="shared" si="3101"/>
        <v>0</v>
      </c>
      <c r="ME112" s="43">
        <f t="shared" si="3102"/>
        <v>0</v>
      </c>
      <c r="MF112" s="43">
        <f t="shared" si="3103"/>
        <v>0</v>
      </c>
      <c r="MG112" s="44">
        <f>'СДП (план)'!BG113</f>
        <v>0</v>
      </c>
      <c r="MH112" s="43">
        <f>'СДП (план)'!BH113</f>
        <v>0</v>
      </c>
      <c r="MI112" s="43">
        <f t="shared" si="3375"/>
        <v>0</v>
      </c>
      <c r="MJ112" s="43">
        <f t="shared" si="3376"/>
        <v>0</v>
      </c>
      <c r="MK112" s="43">
        <f>VLOOKUP($C112,'факт СДП 1 мес'!$D$8:$HP$251,75,0)</f>
        <v>0</v>
      </c>
      <c r="ML112" s="43">
        <f>VLOOKUP($C112,'факт СДП 1 мес'!$D$8:$HP$251,76,0)</f>
        <v>0</v>
      </c>
      <c r="MM112" s="43">
        <f>VLOOKUP($C112,'факт СДП 1 мес'!$D$8:$HP$251,77,0)</f>
        <v>0</v>
      </c>
      <c r="MN112" s="43">
        <f>VLOOKUP($C112,'факт СДП 1 мес'!$D$8:$HP$251,78,0)</f>
        <v>0</v>
      </c>
      <c r="MO112" s="43">
        <f>VLOOKUP($C112,'факт СДП 1 мес'!$D$8:$HP$251,79,0)</f>
        <v>0</v>
      </c>
      <c r="MP112" s="43">
        <f>VLOOKUP($C112,'факт СДП 1 мес'!$D$8:$HP$251,80,0)</f>
        <v>0</v>
      </c>
      <c r="MQ112" s="43">
        <f t="shared" si="3105"/>
        <v>0</v>
      </c>
      <c r="MR112" s="43">
        <f t="shared" si="3106"/>
        <v>0</v>
      </c>
      <c r="MS112" s="43">
        <f t="shared" si="3107"/>
        <v>0</v>
      </c>
      <c r="MT112" s="43">
        <f t="shared" si="3108"/>
        <v>0</v>
      </c>
      <c r="MU112" s="43">
        <f t="shared" si="2911"/>
        <v>0</v>
      </c>
      <c r="MV112" s="44">
        <f>'СДП (план)'!BI113</f>
        <v>0</v>
      </c>
      <c r="MW112" s="43">
        <f>'СДП (план)'!BJ113</f>
        <v>0</v>
      </c>
      <c r="MX112" s="43">
        <f t="shared" si="3377"/>
        <v>0</v>
      </c>
      <c r="MY112" s="43">
        <f t="shared" si="3378"/>
        <v>0</v>
      </c>
      <c r="MZ112" s="43">
        <f>VLOOKUP($C112,'факт СДП 1 мес'!$D$8:$HP$251,81,0)</f>
        <v>0</v>
      </c>
      <c r="NA112" s="43">
        <f>VLOOKUP($C112,'факт СДП 1 мес'!$D$8:$HP$251,82,0)</f>
        <v>0</v>
      </c>
      <c r="NB112" s="43">
        <f>VLOOKUP($C112,'факт СДП 1 мес'!$D$8:$HP$251,83,0)</f>
        <v>0</v>
      </c>
      <c r="NC112" s="43">
        <f>VLOOKUP($C112,'факт СДП 1 мес'!$D$8:$HP$251,84,0)</f>
        <v>0</v>
      </c>
      <c r="ND112" s="43">
        <f>VLOOKUP($C112,'факт СДП 1 мес'!$D$8:$HP$251,85,0)</f>
        <v>0</v>
      </c>
      <c r="NE112" s="43">
        <f>VLOOKUP($C112,'факт СДП 1 мес'!$D$8:$HP$251,86,0)</f>
        <v>0</v>
      </c>
      <c r="NF112" s="43">
        <f t="shared" si="3110"/>
        <v>0</v>
      </c>
      <c r="NG112" s="43">
        <f t="shared" si="3111"/>
        <v>0</v>
      </c>
      <c r="NH112" s="43">
        <f t="shared" si="3112"/>
        <v>0</v>
      </c>
      <c r="NI112" s="43">
        <f t="shared" si="3113"/>
        <v>0</v>
      </c>
      <c r="NJ112" s="43">
        <f t="shared" si="2918"/>
        <v>0</v>
      </c>
      <c r="NK112" s="44">
        <f>'СДП (план)'!BK113</f>
        <v>0</v>
      </c>
      <c r="NL112" s="43">
        <f>'СДП (план)'!BL113</f>
        <v>0</v>
      </c>
      <c r="NM112" s="43">
        <f t="shared" si="3379"/>
        <v>0</v>
      </c>
      <c r="NN112" s="43">
        <f t="shared" si="3380"/>
        <v>0</v>
      </c>
      <c r="NO112" s="43">
        <f>VLOOKUP($C112,'факт СДП 1 мес'!$D$8:$HP$251,99,0)</f>
        <v>0</v>
      </c>
      <c r="NP112" s="43">
        <f>VLOOKUP($C112,'факт СДП 1 мес'!$D$8:$HP$251,100,0)</f>
        <v>0</v>
      </c>
      <c r="NQ112" s="43">
        <f>VLOOKUP($C112,'факт СДП 1 мес'!$D$8:$HP$251,101,0)</f>
        <v>0</v>
      </c>
      <c r="NR112" s="43">
        <f>VLOOKUP($C112,'факт СДП 1 мес'!$D$8:$HP$251,102,0)</f>
        <v>0</v>
      </c>
      <c r="NS112" s="43">
        <f>VLOOKUP($C112,'факт СДП 1 мес'!$D$8:$HP$251,103,0)</f>
        <v>0</v>
      </c>
      <c r="NT112" s="43">
        <f>VLOOKUP($C112,'факт СДП 1 мес'!$D$8:$HP$251,104,0)</f>
        <v>0</v>
      </c>
      <c r="NU112" s="43">
        <f t="shared" si="3115"/>
        <v>0</v>
      </c>
      <c r="NV112" s="43">
        <f t="shared" si="3116"/>
        <v>0</v>
      </c>
      <c r="NW112" s="43">
        <f t="shared" si="3117"/>
        <v>0</v>
      </c>
      <c r="NX112" s="43">
        <f t="shared" si="3381"/>
        <v>0</v>
      </c>
      <c r="NY112" s="43">
        <f t="shared" si="3382"/>
        <v>0</v>
      </c>
      <c r="NZ112" s="44">
        <f>'СДП (план)'!BM113</f>
        <v>0</v>
      </c>
      <c r="OA112" s="43">
        <f>'СДП (план)'!BN113</f>
        <v>0</v>
      </c>
      <c r="OB112" s="43">
        <f t="shared" si="3383"/>
        <v>0</v>
      </c>
      <c r="OC112" s="43">
        <f t="shared" si="3384"/>
        <v>0</v>
      </c>
      <c r="OD112" s="43"/>
      <c r="OE112" s="43"/>
      <c r="OF112" s="43"/>
      <c r="OG112" s="43"/>
      <c r="OH112" s="43"/>
      <c r="OI112" s="43"/>
      <c r="OJ112" s="43">
        <f t="shared" si="3120"/>
        <v>0</v>
      </c>
      <c r="OK112" s="43">
        <f t="shared" si="3121"/>
        <v>0</v>
      </c>
      <c r="OL112" s="43">
        <f t="shared" si="3122"/>
        <v>0</v>
      </c>
      <c r="OM112" s="43">
        <f t="shared" si="3385"/>
        <v>0</v>
      </c>
      <c r="ON112" s="43">
        <f t="shared" si="3386"/>
        <v>0</v>
      </c>
      <c r="OO112" s="44">
        <f>'СДП (план)'!BO113</f>
        <v>0</v>
      </c>
      <c r="OP112" s="43">
        <f>'СДП (план)'!BP113</f>
        <v>0</v>
      </c>
      <c r="OQ112" s="43">
        <f t="shared" si="3387"/>
        <v>0</v>
      </c>
      <c r="OR112" s="43">
        <f t="shared" si="3388"/>
        <v>0</v>
      </c>
      <c r="OS112" s="43">
        <f>VLOOKUP($C112,'факт СДП 1 мес'!$D$8:$HP$251,177,0)</f>
        <v>0</v>
      </c>
      <c r="OT112" s="43">
        <f>VLOOKUP($C112,'факт СДП 1 мес'!$D$8:$HP$251,178,0)</f>
        <v>0</v>
      </c>
      <c r="OU112" s="43">
        <f>VLOOKUP($C112,'факт СДП 1 мес'!$D$8:$HP$251,179,0)</f>
        <v>0</v>
      </c>
      <c r="OV112" s="43">
        <f>VLOOKUP($C112,'факт СДП 1 мес'!$D$8:$HP$251,180,0)</f>
        <v>0</v>
      </c>
      <c r="OW112" s="43">
        <f>VLOOKUP($C112,'факт СДП 1 мес'!$D$8:$HP$251,181,0)</f>
        <v>0</v>
      </c>
      <c r="OX112" s="43">
        <f>VLOOKUP($C112,'факт СДП 1 мес'!$D$8:$HP$251,182,0)</f>
        <v>0</v>
      </c>
      <c r="OY112" s="43">
        <f t="shared" si="3125"/>
        <v>0</v>
      </c>
      <c r="OZ112" s="43">
        <f t="shared" si="3126"/>
        <v>0</v>
      </c>
      <c r="PA112" s="43">
        <f t="shared" si="3127"/>
        <v>0</v>
      </c>
      <c r="PB112" s="43">
        <f t="shared" si="3389"/>
        <v>0</v>
      </c>
      <c r="PC112" s="43">
        <f t="shared" si="3390"/>
        <v>0</v>
      </c>
      <c r="PD112" s="45">
        <f>'СДП (план)'!BQ113</f>
        <v>0</v>
      </c>
      <c r="PE112" s="45">
        <f>'СДП (план)'!BR113</f>
        <v>0</v>
      </c>
      <c r="PF112" s="43">
        <f t="shared" si="3391"/>
        <v>0</v>
      </c>
      <c r="PG112" s="43">
        <f t="shared" si="3392"/>
        <v>0</v>
      </c>
      <c r="PH112" s="43">
        <f>VLOOKUP($C112,'факт СДП 1 мес'!$D$8:$HP$251,123,0)</f>
        <v>0</v>
      </c>
      <c r="PI112" s="43">
        <f>VLOOKUP($C112,'факт СДП 1 мес'!$D$8:$HP$251,124,0)</f>
        <v>0</v>
      </c>
      <c r="PJ112" s="43">
        <f>VLOOKUP($C112,'факт СДП 1 мес'!$D$8:$HP$251,125,0)</f>
        <v>0</v>
      </c>
      <c r="PK112" s="43">
        <f>VLOOKUP($C112,'факт СДП 1 мес'!$D$8:$HP$251,126,0)</f>
        <v>0</v>
      </c>
      <c r="PL112" s="43">
        <f>VLOOKUP($C112,'факт СДП 1 мес'!$D$8:$HP$251,127,0)</f>
        <v>0</v>
      </c>
      <c r="PM112" s="43">
        <f>VLOOKUP($C112,'факт СДП 1 мес'!$D$8:$HP$251,128,0)</f>
        <v>0</v>
      </c>
      <c r="PN112" s="43">
        <f t="shared" si="3130"/>
        <v>0</v>
      </c>
      <c r="PO112" s="43">
        <f t="shared" si="3131"/>
        <v>0</v>
      </c>
      <c r="PP112" s="43">
        <f t="shared" si="3132"/>
        <v>0</v>
      </c>
      <c r="PQ112" s="43">
        <f t="shared" si="3393"/>
        <v>0</v>
      </c>
      <c r="PR112" s="43">
        <f t="shared" si="3394"/>
        <v>0</v>
      </c>
      <c r="PS112" s="44">
        <f>'СДП (план)'!BS113</f>
        <v>0</v>
      </c>
      <c r="PT112" s="43">
        <f>'СДП (план)'!BT113</f>
        <v>0</v>
      </c>
      <c r="PU112" s="43">
        <f t="shared" si="3395"/>
        <v>0</v>
      </c>
      <c r="PV112" s="43">
        <f t="shared" si="3396"/>
        <v>0</v>
      </c>
      <c r="PW112" s="43">
        <f>VLOOKUP($C112,'факт СДП 1 мес'!$D$8:$HP$251,111,0)</f>
        <v>0</v>
      </c>
      <c r="PX112" s="43">
        <f>VLOOKUP($C112,'факт СДП 1 мес'!$D$8:$HP$251,112,0)</f>
        <v>0</v>
      </c>
      <c r="PY112" s="43">
        <f>VLOOKUP($C112,'факт СДП 1 мес'!$D$8:$HP$251,113,0)</f>
        <v>0</v>
      </c>
      <c r="PZ112" s="43">
        <f>VLOOKUP($C112,'факт СДП 1 мес'!$D$8:$HP$251,114,0)</f>
        <v>0</v>
      </c>
      <c r="QA112" s="43">
        <f>VLOOKUP($C112,'факт СДП 1 мес'!$D$8:$HP$251,115,0)</f>
        <v>0</v>
      </c>
      <c r="QB112" s="43">
        <f>VLOOKUP($C112,'факт СДП 1 мес'!$D$8:$HP$251,116,0)</f>
        <v>0</v>
      </c>
      <c r="QC112" s="43">
        <f t="shared" si="3135"/>
        <v>0</v>
      </c>
      <c r="QD112" s="43">
        <f t="shared" si="3136"/>
        <v>0</v>
      </c>
      <c r="QE112" s="43">
        <f t="shared" si="3137"/>
        <v>0</v>
      </c>
      <c r="QF112" s="43">
        <f t="shared" si="3397"/>
        <v>0</v>
      </c>
      <c r="QG112" s="43">
        <f t="shared" si="3398"/>
        <v>0</v>
      </c>
      <c r="QH112" s="44">
        <f>'СДП (план)'!BU113</f>
        <v>0</v>
      </c>
      <c r="QI112" s="43">
        <f>'СДП (план)'!BV113</f>
        <v>0</v>
      </c>
      <c r="QJ112" s="43">
        <f t="shared" si="3399"/>
        <v>0</v>
      </c>
      <c r="QK112" s="43">
        <f t="shared" si="3400"/>
        <v>0</v>
      </c>
      <c r="QL112" s="43">
        <f>VLOOKUP($C112,'факт СДП 1 мес'!$D$8:$HP$251,153,0)</f>
        <v>0</v>
      </c>
      <c r="QM112" s="43">
        <f>VLOOKUP($C112,'факт СДП 1 мес'!$D$8:$HP$251,154,0)</f>
        <v>0</v>
      </c>
      <c r="QN112" s="43">
        <f>VLOOKUP($C112,'факт СДП 1 мес'!$D$8:$HP$251,155,0)</f>
        <v>0</v>
      </c>
      <c r="QO112" s="43">
        <f>VLOOKUP($C112,'факт СДП 1 мес'!$D$8:$HP$251,156,0)</f>
        <v>0</v>
      </c>
      <c r="QP112" s="43">
        <f>VLOOKUP($C112,'факт СДП 1 мес'!$D$8:$HP$251,157,0)</f>
        <v>0</v>
      </c>
      <c r="QQ112" s="43">
        <f>VLOOKUP($C112,'факт СДП 1 мес'!$D$8:$HP$251,158,0)</f>
        <v>0</v>
      </c>
      <c r="QR112" s="43">
        <f t="shared" si="3140"/>
        <v>0</v>
      </c>
      <c r="QS112" s="43">
        <f t="shared" si="3141"/>
        <v>0</v>
      </c>
      <c r="QT112" s="43">
        <f t="shared" si="3142"/>
        <v>0</v>
      </c>
      <c r="QU112" s="43">
        <f t="shared" si="3143"/>
        <v>0</v>
      </c>
      <c r="QV112" s="43">
        <f t="shared" si="3144"/>
        <v>0</v>
      </c>
      <c r="QW112" s="44">
        <f>'СДП (план)'!BW113</f>
        <v>0</v>
      </c>
      <c r="QX112" s="43">
        <f>'СДП (план)'!BX113</f>
        <v>0</v>
      </c>
      <c r="QY112" s="43">
        <f t="shared" si="3401"/>
        <v>0</v>
      </c>
      <c r="QZ112" s="43">
        <f t="shared" si="3402"/>
        <v>0</v>
      </c>
      <c r="RA112" s="43">
        <f>VLOOKUP($C112,'факт СДП 1 мес'!$D$8:$HP$251,195,0)</f>
        <v>0</v>
      </c>
      <c r="RB112" s="43">
        <f>VLOOKUP($C112,'факт СДП 1 мес'!$D$8:$HP$251,196,0)</f>
        <v>0</v>
      </c>
      <c r="RC112" s="43">
        <f>VLOOKUP($C112,'факт СДП 1 мес'!$D$8:$HP$251,197,0)</f>
        <v>0</v>
      </c>
      <c r="RD112" s="43">
        <f>VLOOKUP($C112,'факт СДП 1 мес'!$D$8:$HP$251,198,0)</f>
        <v>0</v>
      </c>
      <c r="RE112" s="43">
        <f>VLOOKUP($C112,'факт СДП 1 мес'!$D$8:$HP$251,199,0)</f>
        <v>0</v>
      </c>
      <c r="RF112" s="43">
        <f>VLOOKUP($C112,'факт СДП 1 мес'!$D$8:$HP$251,200,0)</f>
        <v>0</v>
      </c>
      <c r="RG112" s="43">
        <f t="shared" si="3146"/>
        <v>0</v>
      </c>
      <c r="RH112" s="43">
        <f t="shared" si="3147"/>
        <v>0</v>
      </c>
      <c r="RI112" s="43">
        <f t="shared" si="3148"/>
        <v>0</v>
      </c>
      <c r="RJ112" s="43">
        <f t="shared" si="3403"/>
        <v>0</v>
      </c>
      <c r="RK112" s="43">
        <f t="shared" si="3404"/>
        <v>0</v>
      </c>
      <c r="RL112" s="44">
        <f>'СДП (план)'!BY113</f>
        <v>0</v>
      </c>
      <c r="RM112" s="43">
        <f>'СДП (план)'!BZ113</f>
        <v>0</v>
      </c>
      <c r="RN112" s="43">
        <f t="shared" si="3405"/>
        <v>0</v>
      </c>
      <c r="RO112" s="43">
        <f t="shared" si="3406"/>
        <v>0</v>
      </c>
      <c r="RP112" s="43">
        <f>VLOOKUP($C112,'факт СДП 1 мес'!$D$8:$HP$251,201,0)</f>
        <v>0</v>
      </c>
      <c r="RQ112" s="43">
        <f>VLOOKUP($C112,'факт СДП 1 мес'!$D$8:$HP$251,202,0)</f>
        <v>0</v>
      </c>
      <c r="RR112" s="43">
        <f>VLOOKUP($C112,'факт СДП 1 мес'!$D$8:$HP$251,203,0)</f>
        <v>0</v>
      </c>
      <c r="RS112" s="43">
        <f>VLOOKUP($C112,'факт СДП 1 мес'!$D$8:$HP$251,204,0)</f>
        <v>0</v>
      </c>
      <c r="RT112" s="43">
        <f>VLOOKUP($C112,'факт СДП 1 мес'!$D$8:$HP$251,205,0)</f>
        <v>0</v>
      </c>
      <c r="RU112" s="43">
        <f>VLOOKUP($C112,'факт СДП 1 мес'!$D$8:$HP$251,206,0)</f>
        <v>0</v>
      </c>
      <c r="RV112" s="43">
        <f t="shared" si="3151"/>
        <v>0</v>
      </c>
      <c r="RW112" s="43">
        <f t="shared" si="3152"/>
        <v>0</v>
      </c>
      <c r="RX112" s="43">
        <f t="shared" si="3153"/>
        <v>0</v>
      </c>
      <c r="RY112" s="43">
        <f t="shared" si="3407"/>
        <v>0</v>
      </c>
      <c r="RZ112" s="43">
        <f t="shared" si="3408"/>
        <v>0</v>
      </c>
      <c r="SA112" s="44">
        <f>'СДП (план)'!CA113</f>
        <v>0</v>
      </c>
      <c r="SB112" s="43">
        <f>'СДП (план)'!CB113</f>
        <v>0</v>
      </c>
      <c r="SC112" s="43">
        <f t="shared" si="2975"/>
        <v>0</v>
      </c>
      <c r="SD112" s="43">
        <f t="shared" si="3283"/>
        <v>0</v>
      </c>
      <c r="SE112" s="43">
        <f>VLOOKUP($C112,'факт СДП 1 мес'!$D$8:$HP$251,129,0)</f>
        <v>0</v>
      </c>
      <c r="SF112" s="43">
        <f>VLOOKUP($C112,'факт СДП 1 мес'!$D$8:$HP$251,130,0)</f>
        <v>0</v>
      </c>
      <c r="SG112" s="43">
        <f>VLOOKUP($C112,'факт СДП 1 мес'!$D$8:$HP$251,131,0)</f>
        <v>0</v>
      </c>
      <c r="SH112" s="43">
        <f>VLOOKUP($C112,'факт СДП 1 мес'!$D$8:$HP$251,132,0)</f>
        <v>0</v>
      </c>
      <c r="SI112" s="43">
        <f>VLOOKUP($C112,'факт СДП 1 мес'!$D$8:$HP$251,133,0)</f>
        <v>0</v>
      </c>
      <c r="SJ112" s="43">
        <f>VLOOKUP($C112,'факт СДП 1 мес'!$D$8:$HP$251,134,0)</f>
        <v>0</v>
      </c>
      <c r="SK112" s="43">
        <f t="shared" si="2977"/>
        <v>0</v>
      </c>
      <c r="SL112" s="43">
        <f t="shared" si="3156"/>
        <v>0</v>
      </c>
      <c r="SM112" s="43">
        <f t="shared" si="3157"/>
        <v>0</v>
      </c>
      <c r="SN112" s="43">
        <f t="shared" si="3409"/>
        <v>0</v>
      </c>
      <c r="SO112" s="43">
        <f t="shared" si="3410"/>
        <v>0</v>
      </c>
      <c r="SP112" s="44">
        <f>'СДП (план)'!CC113</f>
        <v>0</v>
      </c>
      <c r="SQ112" s="43">
        <f>'СДП (план)'!CD113</f>
        <v>0</v>
      </c>
      <c r="SR112" s="43">
        <f t="shared" si="2982"/>
        <v>0</v>
      </c>
      <c r="SS112" s="43">
        <f t="shared" si="3286"/>
        <v>0</v>
      </c>
      <c r="ST112" s="43">
        <f>VLOOKUP($C112,'факт СДП 1 мес'!$D$8:$HP$251,93,0)</f>
        <v>0</v>
      </c>
      <c r="SU112" s="43">
        <f>VLOOKUP($C112,'факт СДП 1 мес'!$D$8:$HP$251,94,0)</f>
        <v>0</v>
      </c>
      <c r="SV112" s="43">
        <f>VLOOKUP($C112,'факт СДП 1 мес'!$D$8:$HP$251,95,0)</f>
        <v>0</v>
      </c>
      <c r="SW112" s="43">
        <f>VLOOKUP($C112,'факт СДП 1 мес'!$D$8:$HP$251,96,0)</f>
        <v>0</v>
      </c>
      <c r="SX112" s="43">
        <f>VLOOKUP($C112,'факт СДП 1 мес'!$D$8:$HP$251,97,0)</f>
        <v>0</v>
      </c>
      <c r="SY112" s="43">
        <f>VLOOKUP($C112,'факт СДП 1 мес'!$D$8:$HP$251,98,0)</f>
        <v>0</v>
      </c>
      <c r="SZ112" s="43">
        <f t="shared" si="2984"/>
        <v>0</v>
      </c>
      <c r="TA112" s="43">
        <f t="shared" si="3160"/>
        <v>0</v>
      </c>
      <c r="TB112" s="43">
        <f t="shared" si="3161"/>
        <v>0</v>
      </c>
      <c r="TC112" s="43">
        <f t="shared" si="3411"/>
        <v>0</v>
      </c>
      <c r="TD112" s="43">
        <f t="shared" si="3412"/>
        <v>0</v>
      </c>
      <c r="TE112" s="5">
        <f>'СДП (план)'!CE113</f>
        <v>0</v>
      </c>
      <c r="TF112" s="3">
        <f>'СДП (план)'!CF113</f>
        <v>0</v>
      </c>
      <c r="TG112" s="5">
        <v>0</v>
      </c>
      <c r="TH112" s="3">
        <v>0</v>
      </c>
      <c r="TI112" s="43">
        <f>VLOOKUP($C112,'факт СДП 1 мес'!$D$8:$HP$251,117,0)</f>
        <v>0</v>
      </c>
      <c r="TJ112" s="43">
        <f>VLOOKUP($C112,'факт СДП 1 мес'!$D$8:$HP$251,118,0)</f>
        <v>0</v>
      </c>
      <c r="TK112" s="43">
        <f>VLOOKUP($C112,'факт СДП 1 мес'!$D$8:$HP$251,119,0)</f>
        <v>0</v>
      </c>
      <c r="TL112" s="43">
        <f>VLOOKUP($C112,'факт СДП 1 мес'!$D$8:$HP$251,120,0)</f>
        <v>0</v>
      </c>
      <c r="TM112" s="43">
        <f>VLOOKUP($C112,'факт СДП 1 мес'!$D$8:$HP$251,121,0)</f>
        <v>0</v>
      </c>
      <c r="TN112" s="43">
        <f>VLOOKUP($C112,'факт СДП 1 мес'!$D$8:$HP$251,122,0)</f>
        <v>0</v>
      </c>
      <c r="TO112" s="43">
        <f t="shared" si="2989"/>
        <v>0</v>
      </c>
      <c r="TP112" s="43">
        <f t="shared" si="3163"/>
        <v>0</v>
      </c>
      <c r="TQ112" s="43">
        <f t="shared" si="3164"/>
        <v>0</v>
      </c>
      <c r="TR112" s="43">
        <f t="shared" si="3413"/>
        <v>0</v>
      </c>
      <c r="TS112" s="43">
        <f t="shared" si="3414"/>
        <v>0</v>
      </c>
      <c r="TT112" s="43">
        <f>'СДП (план)'!CG113</f>
        <v>0</v>
      </c>
      <c r="TU112" s="43">
        <f>'СДП (план)'!CH113</f>
        <v>0</v>
      </c>
      <c r="TV112" s="43">
        <f t="shared" si="3415"/>
        <v>0</v>
      </c>
      <c r="TW112" s="43">
        <f t="shared" si="3416"/>
        <v>0</v>
      </c>
      <c r="TX112" s="43">
        <f>VLOOKUP($C112,'факт СДП 1 мес'!$D$8:$HP$251,207,0)</f>
        <v>0</v>
      </c>
      <c r="TY112" s="43">
        <f>VLOOKUP($C112,'факт СДП 1 мес'!$D$8:$HP$251,208,0)</f>
        <v>0</v>
      </c>
      <c r="TZ112" s="43">
        <f>VLOOKUP($C112,'факт СДП 1 мес'!$D$8:$HP$251,209,0)</f>
        <v>0</v>
      </c>
      <c r="UA112" s="43">
        <f>VLOOKUP($C112,'факт СДП 1 мес'!$D$8:$HP$251,210,0)</f>
        <v>0</v>
      </c>
      <c r="UB112" s="43">
        <f>VLOOKUP($C112,'факт СДП 1 мес'!$D$8:$HP$251,211,0)</f>
        <v>0</v>
      </c>
      <c r="UC112" s="43">
        <f>VLOOKUP($C112,'факт СДП 1 мес'!$D$8:$HP$251,212,0)</f>
        <v>0</v>
      </c>
      <c r="UD112" s="43">
        <f t="shared" si="3167"/>
        <v>0</v>
      </c>
      <c r="UE112" s="43">
        <f t="shared" si="3168"/>
        <v>0</v>
      </c>
      <c r="UF112" s="43">
        <f t="shared" si="3169"/>
        <v>0</v>
      </c>
      <c r="UG112" s="43">
        <f t="shared" si="3170"/>
        <v>0</v>
      </c>
      <c r="UH112" s="43">
        <f t="shared" si="3000"/>
        <v>0</v>
      </c>
      <c r="UI112" s="43"/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7">
        <f>'СДП (план)'!CK113</f>
        <v>5</v>
      </c>
      <c r="UY112" s="47">
        <f>'СДП (план)'!CL113</f>
        <v>2078398.093536</v>
      </c>
      <c r="UZ112" s="43">
        <f t="shared" si="2625"/>
        <v>0.41666666666666669</v>
      </c>
      <c r="VA112" s="43">
        <f t="shared" si="2626"/>
        <v>173199.841128</v>
      </c>
      <c r="VB112" s="47">
        <f t="shared" si="2720"/>
        <v>0</v>
      </c>
      <c r="VC112" s="47">
        <f t="shared" si="2721"/>
        <v>0</v>
      </c>
      <c r="VD112" s="47">
        <f t="shared" si="2722"/>
        <v>0</v>
      </c>
      <c r="VE112" s="47">
        <f t="shared" si="2723"/>
        <v>0</v>
      </c>
      <c r="VF112" s="47">
        <f t="shared" si="2724"/>
        <v>0</v>
      </c>
      <c r="VG112" s="47">
        <f t="shared" si="2725"/>
        <v>0</v>
      </c>
      <c r="VH112" s="47">
        <f t="shared" si="2726"/>
        <v>128.4</v>
      </c>
      <c r="VI112" s="47">
        <f t="shared" si="2727"/>
        <v>10.700000000000001</v>
      </c>
      <c r="VJ112" s="47">
        <f t="shared" si="2728"/>
        <v>0</v>
      </c>
      <c r="VK112" s="43">
        <f t="shared" si="2729"/>
        <v>-0.41666666666666669</v>
      </c>
      <c r="VL112" s="43">
        <f t="shared" si="2730"/>
        <v>-173199.841128</v>
      </c>
      <c r="VM112" s="398" t="e">
        <f>VLOOKUP($C112,'СДП (план)'!$C$11:$CL$254,107,0)</f>
        <v>#REF!</v>
      </c>
      <c r="VN112" s="398" t="e">
        <f>VLOOKUP($C112,'СДП (план)'!$C$11:$CL$254,108,0)</f>
        <v>#REF!</v>
      </c>
      <c r="VO112" s="399" t="e">
        <f t="shared" si="3293"/>
        <v>#REF!</v>
      </c>
      <c r="VP112" s="399" t="e">
        <f t="shared" si="3294"/>
        <v>#REF!</v>
      </c>
      <c r="VQ112" s="398" t="e">
        <f>VLOOKUP($C112,'факт СДП 1 мес'!$D$8:$HI$249,255,0)</f>
        <v>#REF!</v>
      </c>
      <c r="VR112" s="398" t="e">
        <f>VLOOKUP($C112,'факт СДП 1 мес'!$D$8:$HI$249,256,0)</f>
        <v>#REF!</v>
      </c>
      <c r="VS112" s="400" t="e">
        <f t="shared" si="2736"/>
        <v>#REF!</v>
      </c>
      <c r="VT112" s="400" t="e">
        <f t="shared" si="2737"/>
        <v>#REF!</v>
      </c>
    </row>
    <row r="113" spans="1:592" s="32" customFormat="1" ht="10.5" customHeight="1" x14ac:dyDescent="0.2">
      <c r="A113" s="182"/>
      <c r="B113" s="182">
        <v>85</v>
      </c>
      <c r="C113" s="265" t="s">
        <v>610</v>
      </c>
      <c r="D113" s="460" t="s">
        <v>611</v>
      </c>
      <c r="E113" s="461">
        <v>16026</v>
      </c>
      <c r="F113" s="445">
        <v>27.45</v>
      </c>
      <c r="G113" s="481">
        <v>5.8099999999999999E-2</v>
      </c>
      <c r="H113" s="464">
        <v>1</v>
      </c>
      <c r="I113" s="196"/>
      <c r="J113" s="196"/>
      <c r="K113" s="208">
        <v>1.4</v>
      </c>
      <c r="L113" s="208">
        <v>1.68</v>
      </c>
      <c r="M113" s="208">
        <v>2.23</v>
      </c>
      <c r="N113" s="209">
        <v>2.57</v>
      </c>
      <c r="O113" s="44">
        <f>'СДП (план)'!O114</f>
        <v>3</v>
      </c>
      <c r="P113" s="44">
        <f>'СДП (план)'!P114</f>
        <v>1350411.8831639998</v>
      </c>
      <c r="Q113" s="43">
        <f t="shared" si="3295"/>
        <v>0.25</v>
      </c>
      <c r="R113" s="43">
        <f t="shared" si="3296"/>
        <v>112534.32359699998</v>
      </c>
      <c r="S113" s="43">
        <f>VLOOKUP($C113,'факт СДП 1 мес'!$D$8:$HP$251,9,0)</f>
        <v>0</v>
      </c>
      <c r="T113" s="43">
        <f>VLOOKUP($C113,'факт СДП 1 мес'!$D$8:$HP$251,10,0)</f>
        <v>0</v>
      </c>
      <c r="U113" s="43">
        <f>VLOOKUP($C113,'факт СДП 1 мес'!$D$8:$HP$251,11,0)</f>
        <v>0</v>
      </c>
      <c r="V113" s="43">
        <f>VLOOKUP($C113,'факт СДП 1 мес'!$D$8:$HP$251,12,0)</f>
        <v>0</v>
      </c>
      <c r="W113" s="43">
        <f>VLOOKUP($C113,'факт СДП 1 мес'!$D$8:$HP$251,13,0)</f>
        <v>0</v>
      </c>
      <c r="X113" s="43">
        <f>VLOOKUP($C113,'факт СДП 1 мес'!$D$8:$HP$251,14,0)</f>
        <v>0</v>
      </c>
      <c r="Y113" s="43">
        <f t="shared" si="3001"/>
        <v>82.35</v>
      </c>
      <c r="Z113" s="43">
        <f t="shared" si="3002"/>
        <v>6.8624999999999998</v>
      </c>
      <c r="AA113" s="43">
        <f t="shared" si="3003"/>
        <v>0</v>
      </c>
      <c r="AB113" s="43">
        <f t="shared" si="3297"/>
        <v>-0.25</v>
      </c>
      <c r="AC113" s="43">
        <f t="shared" si="3298"/>
        <v>-112534.32359699998</v>
      </c>
      <c r="AD113" s="145">
        <f>'СДП (план)'!Q114</f>
        <v>0</v>
      </c>
      <c r="AE113" s="145">
        <f>'СДП (план)'!R114</f>
        <v>0</v>
      </c>
      <c r="AF113" s="43">
        <f t="shared" si="3299"/>
        <v>0</v>
      </c>
      <c r="AG113" s="43">
        <f t="shared" si="3300"/>
        <v>0</v>
      </c>
      <c r="AH113" s="43">
        <f>VLOOKUP($C113,'факт СДП 1 мес'!$D$8:$HP$251,3,0)</f>
        <v>0</v>
      </c>
      <c r="AI113" s="43">
        <f>VLOOKUP($C113,'факт СДП 1 мес'!$D$8:$HP$251,4,0)</f>
        <v>0</v>
      </c>
      <c r="AJ113" s="43">
        <f>VLOOKUP($C113,'факт СДП 1 мес'!$D$8:$HP$251,5,0)</f>
        <v>0</v>
      </c>
      <c r="AK113" s="43">
        <f>VLOOKUP($C113,'факт СДП 1 мес'!$D$8:$HP$251,6,0)</f>
        <v>0</v>
      </c>
      <c r="AL113" s="43">
        <f>VLOOKUP($C113,'факт СДП 1 мес'!$D$8:$HP$251,7,0)</f>
        <v>0</v>
      </c>
      <c r="AM113" s="43">
        <f>VLOOKUP($C113,'факт СДП 1 мес'!$D$8:$HP$251,8,0)</f>
        <v>0</v>
      </c>
      <c r="AN113" s="43">
        <f t="shared" si="2760"/>
        <v>0</v>
      </c>
      <c r="AO113" s="43">
        <f t="shared" si="2761"/>
        <v>0</v>
      </c>
      <c r="AP113" s="43">
        <f t="shared" si="2762"/>
        <v>0</v>
      </c>
      <c r="AQ113" s="43">
        <f t="shared" si="2763"/>
        <v>0</v>
      </c>
      <c r="AR113" s="43">
        <f t="shared" si="2764"/>
        <v>0</v>
      </c>
      <c r="AS113" s="44">
        <f>'СДП (план)'!S114</f>
        <v>0</v>
      </c>
      <c r="AT113" s="43">
        <f>'СДП (план)'!T114</f>
        <v>0</v>
      </c>
      <c r="AU113" s="43">
        <f t="shared" si="3301"/>
        <v>0</v>
      </c>
      <c r="AV113" s="43">
        <f t="shared" si="3302"/>
        <v>0</v>
      </c>
      <c r="AW113" s="43">
        <f>VLOOKUP($C113,'факт СДП 1 мес'!$D$8:$HP$251,159,0)</f>
        <v>0</v>
      </c>
      <c r="AX113" s="43">
        <f>VLOOKUP($C113,'факт СДП 1 мес'!$D$8:$HP$251,160,0)</f>
        <v>0</v>
      </c>
      <c r="AY113" s="43">
        <f>VLOOKUP($C113,'факт СДП 1 мес'!$D$8:$HP$251,161,0)</f>
        <v>0</v>
      </c>
      <c r="AZ113" s="43">
        <f>VLOOKUP($C113,'факт СДП 1 мес'!$D$8:$HP$251,162,0)</f>
        <v>0</v>
      </c>
      <c r="BA113" s="43">
        <f>VLOOKUP($C113,'факт СДП 1 мес'!$D$8:$HP$251,163,0)</f>
        <v>0</v>
      </c>
      <c r="BB113" s="43">
        <f>VLOOKUP($C113,'факт СДП 1 мес'!$D$8:$HP$251,164,0)</f>
        <v>0</v>
      </c>
      <c r="BC113" s="43">
        <f t="shared" si="3007"/>
        <v>0</v>
      </c>
      <c r="BD113" s="43">
        <f t="shared" si="3008"/>
        <v>0</v>
      </c>
      <c r="BE113" s="43">
        <f t="shared" si="3009"/>
        <v>0</v>
      </c>
      <c r="BF113" s="43">
        <f t="shared" si="3303"/>
        <v>0</v>
      </c>
      <c r="BG113" s="43">
        <f t="shared" si="3304"/>
        <v>0</v>
      </c>
      <c r="BH113" s="88">
        <f>'СДП (план)'!U114</f>
        <v>0</v>
      </c>
      <c r="BI113" s="3">
        <f>'СДП (план)'!V114</f>
        <v>0</v>
      </c>
      <c r="BJ113" s="43">
        <f t="shared" si="3305"/>
        <v>0</v>
      </c>
      <c r="BK113" s="43">
        <f t="shared" si="3306"/>
        <v>0</v>
      </c>
      <c r="BL113" s="43">
        <f>VLOOKUP($C113,'факт СДП 1 мес'!$D$8:$HP$251,21,0)</f>
        <v>0</v>
      </c>
      <c r="BM113" s="43">
        <f>VLOOKUP($C113,'факт СДП 1 мес'!$D$8:$HP$251,22,0)</f>
        <v>0</v>
      </c>
      <c r="BN113" s="43">
        <f>VLOOKUP($C113,'факт СДП 1 мес'!$D$8:$HP$251,23,0)</f>
        <v>0</v>
      </c>
      <c r="BO113" s="43">
        <f>VLOOKUP($C113,'факт СДП 1 мес'!$D$8:$HP$251,24,0)</f>
        <v>0</v>
      </c>
      <c r="BP113" s="43">
        <f>VLOOKUP($C113,'факт СДП 1 мес'!$D$8:$HP$251,25,0)</f>
        <v>0</v>
      </c>
      <c r="BQ113" s="43">
        <f>VLOOKUP($C113,'факт СДП 1 мес'!$D$8:$HP$251,26,0)</f>
        <v>0</v>
      </c>
      <c r="BR113" s="43">
        <f t="shared" si="3013"/>
        <v>0</v>
      </c>
      <c r="BS113" s="43">
        <f t="shared" si="3014"/>
        <v>0</v>
      </c>
      <c r="BT113" s="43">
        <f t="shared" si="3015"/>
        <v>0</v>
      </c>
      <c r="BU113" s="43">
        <f t="shared" si="2777"/>
        <v>0</v>
      </c>
      <c r="BV113" s="43">
        <f t="shared" si="2778"/>
        <v>0</v>
      </c>
      <c r="BW113" s="44">
        <f>'СДП (план)'!W114</f>
        <v>0</v>
      </c>
      <c r="BX113" s="43">
        <f>'СДП (план)'!X114</f>
        <v>0</v>
      </c>
      <c r="BY113" s="43">
        <f t="shared" si="3307"/>
        <v>0</v>
      </c>
      <c r="BZ113" s="43">
        <f t="shared" si="3308"/>
        <v>0</v>
      </c>
      <c r="CA113" s="43">
        <f>VLOOKUP($C113,'факт СДП 1 мес'!$D$8:$HP$251,15,0)</f>
        <v>0</v>
      </c>
      <c r="CB113" s="43">
        <f>VLOOKUP($C113,'факт СДП 1 мес'!$D$8:$HP$251,16,0)</f>
        <v>0</v>
      </c>
      <c r="CC113" s="43">
        <f>VLOOKUP($C113,'факт СДП 1 мес'!$D$8:$HP$251,17,0)</f>
        <v>0</v>
      </c>
      <c r="CD113" s="43">
        <f>VLOOKUP($C113,'факт СДП 1 мес'!$D$8:$HP$251,18,0)</f>
        <v>0</v>
      </c>
      <c r="CE113" s="43">
        <f>VLOOKUP($C113,'факт СДП 1 мес'!$D$8:$HP$251,19,0)</f>
        <v>0</v>
      </c>
      <c r="CF113" s="43">
        <f>VLOOKUP($C113,'факт СДП 1 мес'!$D$8:$HP$251,20,0)</f>
        <v>0</v>
      </c>
      <c r="CG113" s="43">
        <f t="shared" si="3017"/>
        <v>0</v>
      </c>
      <c r="CH113" s="43">
        <f t="shared" si="3018"/>
        <v>0</v>
      </c>
      <c r="CI113" s="43">
        <f t="shared" si="3019"/>
        <v>0</v>
      </c>
      <c r="CJ113" s="43">
        <f t="shared" si="3309"/>
        <v>0</v>
      </c>
      <c r="CK113" s="43">
        <f t="shared" si="3310"/>
        <v>0</v>
      </c>
      <c r="CL113" s="45">
        <f>'СДП (план)'!Y114</f>
        <v>0</v>
      </c>
      <c r="CM113" s="43">
        <f>'СДП (план)'!Z114</f>
        <v>0</v>
      </c>
      <c r="CN113" s="43">
        <f t="shared" si="3311"/>
        <v>0</v>
      </c>
      <c r="CO113" s="43">
        <f t="shared" si="3312"/>
        <v>0</v>
      </c>
      <c r="CP113" s="43">
        <f>VLOOKUP($C113,'факт СДП 1 мес'!$D$8:$HP$251,165,0)</f>
        <v>0</v>
      </c>
      <c r="CQ113" s="43">
        <f>VLOOKUP($C113,'факт СДП 1 мес'!$D$8:$HP$251,166,0)</f>
        <v>0</v>
      </c>
      <c r="CR113" s="43">
        <f>VLOOKUP($C113,'факт СДП 1 мес'!$D$8:$HP$251,167,0)</f>
        <v>0</v>
      </c>
      <c r="CS113" s="43">
        <f>VLOOKUP($C113,'факт СДП 1 мес'!$D$8:$HP$251,168,0)</f>
        <v>0</v>
      </c>
      <c r="CT113" s="43">
        <f>VLOOKUP($C113,'факт СДП 1 мес'!$D$8:$HP$251,169,0)</f>
        <v>0</v>
      </c>
      <c r="CU113" s="43">
        <f>VLOOKUP($C113,'факт СДП 1 мес'!$D$8:$HP$251,170,0)</f>
        <v>0</v>
      </c>
      <c r="CV113" s="43">
        <f t="shared" si="3022"/>
        <v>0</v>
      </c>
      <c r="CW113" s="43">
        <f t="shared" si="3023"/>
        <v>0</v>
      </c>
      <c r="CX113" s="43">
        <f t="shared" si="3024"/>
        <v>0</v>
      </c>
      <c r="CY113" s="43">
        <f t="shared" si="3313"/>
        <v>0</v>
      </c>
      <c r="CZ113" s="43">
        <f t="shared" si="3314"/>
        <v>0</v>
      </c>
      <c r="DA113" s="5">
        <f>'СДП (план)'!AA114</f>
        <v>0</v>
      </c>
      <c r="DB113" s="3">
        <f>'СДП (план)'!AB114</f>
        <v>0</v>
      </c>
      <c r="DC113" s="43">
        <f t="shared" si="3315"/>
        <v>0</v>
      </c>
      <c r="DD113" s="43">
        <f t="shared" si="3316"/>
        <v>0</v>
      </c>
      <c r="DE113" s="43">
        <f>VLOOKUP($C113,'факт СДП 1 мес'!$D$8:$HP$251,57,0)</f>
        <v>0</v>
      </c>
      <c r="DF113" s="43">
        <f>VLOOKUP($C113,'факт СДП 1 мес'!$D$8:$HP$251,58,0)</f>
        <v>0</v>
      </c>
      <c r="DG113" s="43">
        <f>VLOOKUP($C113,'факт СДП 1 мес'!$D$8:$HP$251,59,0)</f>
        <v>0</v>
      </c>
      <c r="DH113" s="43">
        <f>VLOOKUP($C113,'факт СДП 1 мес'!$D$8:$HP$251,60,0)</f>
        <v>0</v>
      </c>
      <c r="DI113" s="43">
        <f>VLOOKUP($C113,'факт СДП 1 мес'!$D$8:$HP$251,61,0)</f>
        <v>0</v>
      </c>
      <c r="DJ113" s="43">
        <f>VLOOKUP($C113,'факт СДП 1 мес'!$D$8:$HP$251,62,0)</f>
        <v>0</v>
      </c>
      <c r="DK113" s="43">
        <f t="shared" si="3027"/>
        <v>0</v>
      </c>
      <c r="DL113" s="43">
        <f t="shared" si="3028"/>
        <v>0</v>
      </c>
      <c r="DM113" s="43">
        <f t="shared" si="3029"/>
        <v>0</v>
      </c>
      <c r="DN113" s="43">
        <f t="shared" si="3317"/>
        <v>0</v>
      </c>
      <c r="DO113" s="43">
        <f t="shared" si="3318"/>
        <v>0</v>
      </c>
      <c r="DP113" s="5">
        <f>'СДП (план)'!AC114</f>
        <v>0</v>
      </c>
      <c r="DQ113" s="3">
        <f>'СДП (план)'!AD114</f>
        <v>0</v>
      </c>
      <c r="DR113" s="43">
        <f t="shared" si="3319"/>
        <v>0</v>
      </c>
      <c r="DS113" s="43">
        <f t="shared" si="3320"/>
        <v>0</v>
      </c>
      <c r="DT113" s="43">
        <f>VLOOKUP($C113,'факт СДП 1 мес'!$D$8:$HP$251,33,0)</f>
        <v>0</v>
      </c>
      <c r="DU113" s="43">
        <f>VLOOKUP($C113,'факт СДП 1 мес'!$D$8:$HP$251,34,0)</f>
        <v>0</v>
      </c>
      <c r="DV113" s="43">
        <f>VLOOKUP($C113,'факт СДП 1 мес'!$D$8:$HP$251,35,0)</f>
        <v>0</v>
      </c>
      <c r="DW113" s="43">
        <f>VLOOKUP($C113,'факт СДП 1 мес'!$D$8:$HP$251,36,0)</f>
        <v>0</v>
      </c>
      <c r="DX113" s="43">
        <f>VLOOKUP($C113,'факт СДП 1 мес'!$D$8:$HP$251,37,0)</f>
        <v>0</v>
      </c>
      <c r="DY113" s="43">
        <f>VLOOKUP($C113,'факт СДП 1 мес'!$D$8:$HP$251,38,0)</f>
        <v>0</v>
      </c>
      <c r="DZ113" s="43">
        <f t="shared" si="3032"/>
        <v>0</v>
      </c>
      <c r="EA113" s="43">
        <f t="shared" si="3033"/>
        <v>0</v>
      </c>
      <c r="EB113" s="43">
        <f t="shared" si="3034"/>
        <v>0</v>
      </c>
      <c r="EC113" s="43">
        <f t="shared" si="3321"/>
        <v>0</v>
      </c>
      <c r="ED113" s="43">
        <f t="shared" si="3322"/>
        <v>0</v>
      </c>
      <c r="EE113" s="5">
        <f>'СДП (план)'!AE114</f>
        <v>0</v>
      </c>
      <c r="EF113" s="3">
        <f>'СДП (план)'!AF114</f>
        <v>0</v>
      </c>
      <c r="EG113" s="43">
        <f t="shared" si="3323"/>
        <v>0</v>
      </c>
      <c r="EH113" s="43">
        <f t="shared" si="3324"/>
        <v>0</v>
      </c>
      <c r="EI113" s="43">
        <f>VLOOKUP($C113,'факт СДП 1 мес'!$D$8:$HP$251,27,0)</f>
        <v>0</v>
      </c>
      <c r="EJ113" s="43">
        <f>VLOOKUP($C113,'факт СДП 1 мес'!$D$8:$HP$251,28,0)</f>
        <v>0</v>
      </c>
      <c r="EK113" s="43">
        <f>VLOOKUP($C113,'факт СДП 1 мес'!$D$8:$HP$251,29,0)</f>
        <v>0</v>
      </c>
      <c r="EL113" s="43">
        <f>VLOOKUP($C113,'факт СДП 1 мес'!$D$8:$HP$251,30,0)</f>
        <v>0</v>
      </c>
      <c r="EM113" s="43">
        <f>VLOOKUP($C113,'факт СДП 1 мес'!$D$8:$HP$251,31,0)</f>
        <v>0</v>
      </c>
      <c r="EN113" s="43">
        <f>VLOOKUP($C113,'факт СДП 1 мес'!$D$8:$HP$251,32,0)</f>
        <v>0</v>
      </c>
      <c r="EO113" s="43">
        <f t="shared" si="2809"/>
        <v>0</v>
      </c>
      <c r="EP113" s="43">
        <f t="shared" si="2810"/>
        <v>0</v>
      </c>
      <c r="EQ113" s="43">
        <f t="shared" si="2811"/>
        <v>0</v>
      </c>
      <c r="ER113" s="43">
        <f t="shared" si="2812"/>
        <v>0</v>
      </c>
      <c r="ES113" s="43">
        <f t="shared" si="2813"/>
        <v>0</v>
      </c>
      <c r="ET113" s="44">
        <f>'СДП (план)'!AG114</f>
        <v>0</v>
      </c>
      <c r="EU113" s="43">
        <f>'СДП (план)'!AH114</f>
        <v>0</v>
      </c>
      <c r="EV113" s="43">
        <f t="shared" si="3325"/>
        <v>0</v>
      </c>
      <c r="EW113" s="43">
        <f t="shared" si="3326"/>
        <v>0</v>
      </c>
      <c r="EX113" s="43">
        <f>VLOOKUP($C113,'факт СДП 1 мес'!$D$8:$HP$251,87,0)</f>
        <v>0</v>
      </c>
      <c r="EY113" s="43">
        <f>VLOOKUP($C113,'факт СДП 1 мес'!$D$8:$HP$251,88,0)</f>
        <v>0</v>
      </c>
      <c r="EZ113" s="43">
        <f>VLOOKUP($C113,'факт СДП 1 мес'!$D$8:$HP$251,89,0)</f>
        <v>0</v>
      </c>
      <c r="FA113" s="43">
        <f>VLOOKUP($C113,'факт СДП 1 мес'!$D$8:$HP$251,90,0)</f>
        <v>0</v>
      </c>
      <c r="FB113" s="43">
        <f>VLOOKUP($C113,'факт СДП 1 мес'!$D$8:$HP$251,91,0)</f>
        <v>0</v>
      </c>
      <c r="FC113" s="43">
        <f>VLOOKUP($C113,'факт СДП 1 мес'!$D$8:$HP$251,92,0)</f>
        <v>0</v>
      </c>
      <c r="FD113" s="43">
        <f t="shared" si="3039"/>
        <v>0</v>
      </c>
      <c r="FE113" s="43">
        <f t="shared" si="3040"/>
        <v>0</v>
      </c>
      <c r="FF113" s="43">
        <f t="shared" si="3041"/>
        <v>0</v>
      </c>
      <c r="FG113" s="43">
        <f t="shared" si="3327"/>
        <v>0</v>
      </c>
      <c r="FH113" s="43">
        <f t="shared" si="3328"/>
        <v>0</v>
      </c>
      <c r="FI113" s="44">
        <f>'СДП (план)'!AI114</f>
        <v>0</v>
      </c>
      <c r="FJ113" s="43">
        <f>'СДП (план)'!AJ114</f>
        <v>0</v>
      </c>
      <c r="FK113" s="43">
        <f t="shared" si="3329"/>
        <v>0</v>
      </c>
      <c r="FL113" s="43">
        <f t="shared" si="3330"/>
        <v>0</v>
      </c>
      <c r="FM113" s="43">
        <f>VLOOKUP($C113,'факт СДП 1 мес'!$D$8:$HP$251,39,0)</f>
        <v>0</v>
      </c>
      <c r="FN113" s="43">
        <f>VLOOKUP($C113,'факт СДП 1 мес'!$D$8:$HP$251,40,0)</f>
        <v>0</v>
      </c>
      <c r="FO113" s="43">
        <f>VLOOKUP($C113,'факт СДП 1 мес'!$D$8:$HP$251,41,0)</f>
        <v>0</v>
      </c>
      <c r="FP113" s="43">
        <f>VLOOKUP($C113,'факт СДП 1 мес'!$D$8:$HP$251,42,0)</f>
        <v>0</v>
      </c>
      <c r="FQ113" s="43">
        <f>VLOOKUP($C113,'факт СДП 1 мес'!$D$8:$HP$251,43,0)</f>
        <v>0</v>
      </c>
      <c r="FR113" s="43">
        <f>VLOOKUP($C113,'факт СДП 1 мес'!$D$8:$HP$251,44,0)</f>
        <v>0</v>
      </c>
      <c r="FS113" s="43">
        <f t="shared" si="3044"/>
        <v>0</v>
      </c>
      <c r="FT113" s="43">
        <f t="shared" si="3045"/>
        <v>0</v>
      </c>
      <c r="FU113" s="43">
        <f t="shared" si="3046"/>
        <v>0</v>
      </c>
      <c r="FV113" s="43">
        <f t="shared" si="3331"/>
        <v>0</v>
      </c>
      <c r="FW113" s="43">
        <f t="shared" si="3332"/>
        <v>0</v>
      </c>
      <c r="FX113" s="44">
        <f>'СДП (план)'!AK114</f>
        <v>0</v>
      </c>
      <c r="FY113" s="43">
        <f>'СДП (план)'!AL114</f>
        <v>0</v>
      </c>
      <c r="FZ113" s="43">
        <f t="shared" si="3333"/>
        <v>0</v>
      </c>
      <c r="GA113" s="43">
        <f t="shared" si="3334"/>
        <v>0</v>
      </c>
      <c r="GB113" s="43">
        <f>VLOOKUP($C113,'факт СДП 1 мес'!$D$8:$HP$251,45,0)</f>
        <v>0</v>
      </c>
      <c r="GC113" s="43">
        <f>VLOOKUP($C113,'факт СДП 1 мес'!$D$8:$HP$251,46,0)</f>
        <v>0</v>
      </c>
      <c r="GD113" s="43">
        <f>VLOOKUP($C113,'факт СДП 1 мес'!$D$8:$HP$251,47,0)</f>
        <v>0</v>
      </c>
      <c r="GE113" s="43">
        <f>VLOOKUP($C113,'факт СДП 1 мес'!$D$8:$HP$251,48,0)</f>
        <v>0</v>
      </c>
      <c r="GF113" s="43">
        <f>VLOOKUP($C113,'факт СДП 1 мес'!$D$8:$HP$251,49,0)</f>
        <v>0</v>
      </c>
      <c r="GG113" s="43">
        <f>VLOOKUP($C113,'факт СДП 1 мес'!$D$8:$HP$251,50,0)</f>
        <v>0</v>
      </c>
      <c r="GH113" s="43">
        <f t="shared" si="3049"/>
        <v>0</v>
      </c>
      <c r="GI113" s="43">
        <f t="shared" si="3050"/>
        <v>0</v>
      </c>
      <c r="GJ113" s="43">
        <f t="shared" si="3051"/>
        <v>0</v>
      </c>
      <c r="GK113" s="43">
        <f t="shared" si="3335"/>
        <v>0</v>
      </c>
      <c r="GL113" s="43">
        <f t="shared" si="3336"/>
        <v>0</v>
      </c>
      <c r="GM113" s="5">
        <f>'СДП (план)'!AM114</f>
        <v>0</v>
      </c>
      <c r="GN113" s="3">
        <f>'СДП (план)'!AN114</f>
        <v>0</v>
      </c>
      <c r="GO113" s="43">
        <f t="shared" si="3337"/>
        <v>0</v>
      </c>
      <c r="GP113" s="43">
        <f t="shared" si="3338"/>
        <v>0</v>
      </c>
      <c r="GQ113" s="43">
        <f>VLOOKUP($C113,'факт СДП 1 мес'!$D$8:$HP$251,51,0)</f>
        <v>0</v>
      </c>
      <c r="GR113" s="43">
        <f>VLOOKUP($C113,'факт СДП 1 мес'!$D$8:$HP$251,52,0)</f>
        <v>0</v>
      </c>
      <c r="GS113" s="43">
        <f>VLOOKUP($C113,'факт СДП 1 мес'!$D$8:$HP$251,53,0)</f>
        <v>0</v>
      </c>
      <c r="GT113" s="43">
        <f>VLOOKUP($C113,'факт СДП 1 мес'!$D$8:$HP$251,54,0)</f>
        <v>0</v>
      </c>
      <c r="GU113" s="43">
        <f>VLOOKUP($C113,'факт СДП 1 мес'!$D$8:$HP$251,55,0)</f>
        <v>0</v>
      </c>
      <c r="GV113" s="43">
        <f>VLOOKUP($C113,'факт СДП 1 мес'!$D$8:$HP$251,56,0)</f>
        <v>0</v>
      </c>
      <c r="GW113" s="43">
        <f t="shared" si="3054"/>
        <v>0</v>
      </c>
      <c r="GX113" s="43">
        <f t="shared" si="3055"/>
        <v>0</v>
      </c>
      <c r="GY113" s="43">
        <f t="shared" si="3056"/>
        <v>0</v>
      </c>
      <c r="GZ113" s="43">
        <f t="shared" si="3339"/>
        <v>0</v>
      </c>
      <c r="HA113" s="43">
        <f t="shared" si="3340"/>
        <v>0</v>
      </c>
      <c r="HB113" s="5">
        <f>'СДП (план)'!AO114</f>
        <v>0</v>
      </c>
      <c r="HC113" s="3">
        <f>'СДП (план)'!AP114</f>
        <v>0</v>
      </c>
      <c r="HD113" s="43">
        <f t="shared" si="3341"/>
        <v>0</v>
      </c>
      <c r="HE113" s="43">
        <f t="shared" si="3342"/>
        <v>0</v>
      </c>
      <c r="HF113" s="43">
        <f>VLOOKUP($C113,'факт СДП 1 мес'!$D$8:$HP$251,141,0)</f>
        <v>0</v>
      </c>
      <c r="HG113" s="43">
        <f>VLOOKUP($C113,'факт СДП 1 мес'!$D$8:$HP$251,142,0)</f>
        <v>0</v>
      </c>
      <c r="HH113" s="43">
        <f>VLOOKUP($C113,'факт СДП 1 мес'!$D$8:$HP$251,143,0)</f>
        <v>0</v>
      </c>
      <c r="HI113" s="43">
        <f>VLOOKUP($C113,'факт СДП 1 мес'!$D$8:$HP$251,144,0)</f>
        <v>0</v>
      </c>
      <c r="HJ113" s="43">
        <f>VLOOKUP($C113,'факт СДП 1 мес'!$D$8:$HP$251,145,0)</f>
        <v>0</v>
      </c>
      <c r="HK113" s="43">
        <f>VLOOKUP($C113,'факт СДП 1 мес'!$D$8:$HP$251,146,0)</f>
        <v>0</v>
      </c>
      <c r="HL113" s="43">
        <f t="shared" si="3059"/>
        <v>0</v>
      </c>
      <c r="HM113" s="43">
        <f t="shared" si="3060"/>
        <v>0</v>
      </c>
      <c r="HN113" s="43">
        <f t="shared" si="3061"/>
        <v>0</v>
      </c>
      <c r="HO113" s="43">
        <f t="shared" si="3343"/>
        <v>0</v>
      </c>
      <c r="HP113" s="43">
        <f t="shared" si="3344"/>
        <v>0</v>
      </c>
      <c r="HQ113" s="44">
        <f>'СДП (план)'!AQ114</f>
        <v>0</v>
      </c>
      <c r="HR113" s="43">
        <f>'СДП (план)'!AR114</f>
        <v>0</v>
      </c>
      <c r="HS113" s="43">
        <f t="shared" si="3345"/>
        <v>0</v>
      </c>
      <c r="HT113" s="43">
        <f t="shared" si="3346"/>
        <v>0</v>
      </c>
      <c r="HU113" s="43">
        <f>VLOOKUP($C113,'факт СДП 1 мес'!$D$8:$HP$251,171,0)</f>
        <v>0</v>
      </c>
      <c r="HV113" s="43">
        <f>VLOOKUP($C113,'факт СДП 1 мес'!$D$8:$HP$251,172,0)</f>
        <v>0</v>
      </c>
      <c r="HW113" s="43">
        <f>VLOOKUP($C113,'факт СДП 1 мес'!$D$8:$HP$251,173,0)</f>
        <v>0</v>
      </c>
      <c r="HX113" s="43">
        <f>VLOOKUP($C113,'факт СДП 1 мес'!$D$8:$HP$251,174,0)</f>
        <v>0</v>
      </c>
      <c r="HY113" s="43">
        <f>VLOOKUP($C113,'факт СДП 1 мес'!$D$8:$HP$251,175,0)</f>
        <v>0</v>
      </c>
      <c r="HZ113" s="43">
        <f>VLOOKUP($C113,'факт СДП 1 мес'!$D$8:$HP$251,176,0)</f>
        <v>0</v>
      </c>
      <c r="IA113" s="43">
        <f t="shared" si="3064"/>
        <v>0</v>
      </c>
      <c r="IB113" s="43">
        <f t="shared" si="3065"/>
        <v>0</v>
      </c>
      <c r="IC113" s="43">
        <f t="shared" si="3066"/>
        <v>0</v>
      </c>
      <c r="ID113" s="43">
        <f t="shared" si="3347"/>
        <v>0</v>
      </c>
      <c r="IE113" s="43">
        <f t="shared" si="3348"/>
        <v>0</v>
      </c>
      <c r="IF113" s="44">
        <f>'СДП (план)'!AS114</f>
        <v>0</v>
      </c>
      <c r="IG113" s="43">
        <f>'СДП (план)'!AT114</f>
        <v>0</v>
      </c>
      <c r="IH113" s="43">
        <f t="shared" si="3349"/>
        <v>0</v>
      </c>
      <c r="II113" s="43">
        <f t="shared" si="3350"/>
        <v>0</v>
      </c>
      <c r="IJ113" s="43">
        <f>VLOOKUP($C113,'факт СДП 1 мес'!$D$8:$HP$251,183,0)</f>
        <v>0</v>
      </c>
      <c r="IK113" s="43">
        <f>VLOOKUP($C113,'факт СДП 1 мес'!$D$8:$HP$251,184,0)</f>
        <v>0</v>
      </c>
      <c r="IL113" s="43">
        <f>VLOOKUP($C113,'факт СДП 1 мес'!$D$8:$HP$251,185,0)</f>
        <v>0</v>
      </c>
      <c r="IM113" s="43">
        <f>VLOOKUP($C113,'факт СДП 1 мес'!$D$8:$HP$251,186,0)</f>
        <v>0</v>
      </c>
      <c r="IN113" s="43">
        <f>VLOOKUP($C113,'факт СДП 1 мес'!$D$8:$HP$251,187,0)</f>
        <v>0</v>
      </c>
      <c r="IO113" s="43">
        <f>VLOOKUP($C113,'факт СДП 1 мес'!$D$8:$HP$251,188,0)</f>
        <v>0</v>
      </c>
      <c r="IP113" s="43">
        <f t="shared" si="3069"/>
        <v>0</v>
      </c>
      <c r="IQ113" s="43">
        <f t="shared" si="3070"/>
        <v>0</v>
      </c>
      <c r="IR113" s="43">
        <f t="shared" si="3071"/>
        <v>0</v>
      </c>
      <c r="IS113" s="43">
        <f t="shared" si="3351"/>
        <v>0</v>
      </c>
      <c r="IT113" s="43">
        <f t="shared" si="3352"/>
        <v>0</v>
      </c>
      <c r="IU113" s="45">
        <f>'СДП (план)'!AU114</f>
        <v>0</v>
      </c>
      <c r="IV113" s="45">
        <f>'СДП (план)'!AV114</f>
        <v>0</v>
      </c>
      <c r="IW113" s="43">
        <f t="shared" si="3353"/>
        <v>0</v>
      </c>
      <c r="IX113" s="43">
        <f t="shared" si="3354"/>
        <v>0</v>
      </c>
      <c r="IY113" s="43">
        <f>VLOOKUP($C113,'факт СДП 1 мес'!$D$8:$HP$251,147,0)</f>
        <v>0</v>
      </c>
      <c r="IZ113" s="43">
        <f>VLOOKUP($C113,'факт СДП 1 мес'!$D$8:$HP$251,148,0)</f>
        <v>0</v>
      </c>
      <c r="JA113" s="43">
        <f>VLOOKUP($C113,'факт СДП 1 мес'!$D$8:$HP$251,149,0)</f>
        <v>0</v>
      </c>
      <c r="JB113" s="43">
        <f>VLOOKUP($C113,'факт СДП 1 мес'!$D$8:$HP$251,150,0)</f>
        <v>0</v>
      </c>
      <c r="JC113" s="43">
        <f>VLOOKUP($C113,'факт СДП 1 мес'!$D$8:$HP$251,151,0)</f>
        <v>0</v>
      </c>
      <c r="JD113" s="43">
        <f>VLOOKUP($C113,'факт СДП 1 мес'!$D$8:$HP$251,152,0)</f>
        <v>0</v>
      </c>
      <c r="JE113" s="43">
        <f t="shared" si="3074"/>
        <v>0</v>
      </c>
      <c r="JF113" s="43">
        <f t="shared" si="3075"/>
        <v>0</v>
      </c>
      <c r="JG113" s="43">
        <f t="shared" si="3076"/>
        <v>0</v>
      </c>
      <c r="JH113" s="43">
        <f t="shared" si="3355"/>
        <v>0</v>
      </c>
      <c r="JI113" s="43">
        <f t="shared" si="3356"/>
        <v>0</v>
      </c>
      <c r="JJ113" s="45">
        <f>'СДП (план)'!AW114</f>
        <v>0</v>
      </c>
      <c r="JK113" s="45">
        <f>'СДП (план)'!AX114</f>
        <v>0</v>
      </c>
      <c r="JL113" s="43">
        <f t="shared" si="3357"/>
        <v>0</v>
      </c>
      <c r="JM113" s="43">
        <f t="shared" si="3358"/>
        <v>0</v>
      </c>
      <c r="JN113" s="43">
        <f>VLOOKUP($C113,'факт СДП 1 мес'!$D$8:$HP$251,135,0)</f>
        <v>0</v>
      </c>
      <c r="JO113" s="43">
        <f>VLOOKUP($C113,'факт СДП 1 мес'!$D$8:$HP$251,136,0)</f>
        <v>0</v>
      </c>
      <c r="JP113" s="43">
        <f>VLOOKUP($C113,'факт СДП 1 мес'!$D$8:$HP$251,137,0)</f>
        <v>0</v>
      </c>
      <c r="JQ113" s="43">
        <f>VLOOKUP($C113,'факт СДП 1 мес'!$D$8:$HP$251,138,0)</f>
        <v>0</v>
      </c>
      <c r="JR113" s="43">
        <f>VLOOKUP($C113,'факт СДП 1 мес'!$D$8:$HP$251,139,0)</f>
        <v>0</v>
      </c>
      <c r="JS113" s="43">
        <f>VLOOKUP($C113,'факт СДП 1 мес'!$D$8:$HP$251,140,0)</f>
        <v>0</v>
      </c>
      <c r="JT113" s="43">
        <f t="shared" si="3079"/>
        <v>0</v>
      </c>
      <c r="JU113" s="43">
        <f t="shared" si="3080"/>
        <v>0</v>
      </c>
      <c r="JV113" s="43">
        <f t="shared" si="3081"/>
        <v>0</v>
      </c>
      <c r="JW113" s="43">
        <f t="shared" si="3359"/>
        <v>0</v>
      </c>
      <c r="JX113" s="43">
        <f t="shared" si="3360"/>
        <v>0</v>
      </c>
      <c r="JY113" s="44">
        <f>'СДП (план)'!AY114</f>
        <v>0</v>
      </c>
      <c r="JZ113" s="43">
        <f>'СДП (план)'!AZ114</f>
        <v>0</v>
      </c>
      <c r="KA113" s="43">
        <f t="shared" si="3361"/>
        <v>0</v>
      </c>
      <c r="KB113" s="43">
        <f t="shared" si="3362"/>
        <v>0</v>
      </c>
      <c r="KC113" s="43">
        <f>VLOOKUP($C113,'факт СДП 1 мес'!$D$8:$HP$251,105,0)</f>
        <v>0</v>
      </c>
      <c r="KD113" s="43">
        <f>VLOOKUP($C113,'факт СДП 1 мес'!$D$8:$HP$251,106,0)</f>
        <v>0</v>
      </c>
      <c r="KE113" s="43">
        <f>VLOOKUP($C113,'факт СДП 1 мес'!$D$8:$HP$251,107,0)</f>
        <v>0</v>
      </c>
      <c r="KF113" s="43">
        <f>VLOOKUP($C113,'факт СДП 1 мес'!$D$8:$HP$251,108,0)</f>
        <v>0</v>
      </c>
      <c r="KG113" s="43">
        <f>VLOOKUP($C113,'факт СДП 1 мес'!$D$8:$HP$251,109,0)</f>
        <v>0</v>
      </c>
      <c r="KH113" s="43">
        <f>VLOOKUP($C113,'факт СДП 1 мес'!$D$8:$HP$251,110,0)</f>
        <v>0</v>
      </c>
      <c r="KI113" s="43">
        <f t="shared" si="3084"/>
        <v>0</v>
      </c>
      <c r="KJ113" s="43">
        <f t="shared" si="3085"/>
        <v>0</v>
      </c>
      <c r="KK113" s="43">
        <f t="shared" si="3086"/>
        <v>0</v>
      </c>
      <c r="KL113" s="43">
        <f t="shared" si="3363"/>
        <v>0</v>
      </c>
      <c r="KM113" s="43">
        <f t="shared" si="3364"/>
        <v>0</v>
      </c>
      <c r="KN113" s="44">
        <f>'СДП (план)'!BA114</f>
        <v>0</v>
      </c>
      <c r="KO113" s="43">
        <f>'СДП (план)'!BB114</f>
        <v>0</v>
      </c>
      <c r="KP113" s="43">
        <f t="shared" si="3365"/>
        <v>0</v>
      </c>
      <c r="KQ113" s="43">
        <f t="shared" si="3366"/>
        <v>0</v>
      </c>
      <c r="KR113" s="43">
        <f>VLOOKUP($C113,'факт СДП 1 мес'!$D$8:$HP$251,189,0)</f>
        <v>0</v>
      </c>
      <c r="KS113" s="43">
        <f>VLOOKUP($C113,'факт СДП 1 мес'!$D$8:$HP$251,190,0)</f>
        <v>0</v>
      </c>
      <c r="KT113" s="43">
        <f>VLOOKUP($C113,'факт СДП 1 мес'!$D$8:$HP$251,191,0)</f>
        <v>0</v>
      </c>
      <c r="KU113" s="43">
        <f>VLOOKUP($C113,'факт СДП 1 мес'!$D$8:$HP$251,192,0)</f>
        <v>0</v>
      </c>
      <c r="KV113" s="43">
        <f>VLOOKUP($C113,'факт СДП 1 мес'!$D$8:$HP$251,193,0)</f>
        <v>0</v>
      </c>
      <c r="KW113" s="43">
        <f>VLOOKUP($C113,'факт СДП 1 мес'!$D$8:$HP$251,194,0)</f>
        <v>0</v>
      </c>
      <c r="KX113" s="43">
        <f t="shared" si="3089"/>
        <v>0</v>
      </c>
      <c r="KY113" s="43">
        <f t="shared" si="3090"/>
        <v>0</v>
      </c>
      <c r="KZ113" s="43">
        <f t="shared" si="3091"/>
        <v>0</v>
      </c>
      <c r="LA113" s="43">
        <f t="shared" si="3367"/>
        <v>0</v>
      </c>
      <c r="LB113" s="43">
        <f t="shared" si="3368"/>
        <v>0</v>
      </c>
      <c r="LC113" s="44">
        <f>'СДП (план)'!BC114</f>
        <v>0</v>
      </c>
      <c r="LD113" s="43">
        <f>'СДП (план)'!BD114</f>
        <v>0</v>
      </c>
      <c r="LE113" s="43">
        <f t="shared" si="3369"/>
        <v>0</v>
      </c>
      <c r="LF113" s="43">
        <f t="shared" si="3370"/>
        <v>0</v>
      </c>
      <c r="LG113" s="43">
        <f>VLOOKUP($C113,'факт СДП 1 мес'!$D$8:$HP$251,63,0)</f>
        <v>0</v>
      </c>
      <c r="LH113" s="43">
        <f>VLOOKUP($C113,'факт СДП 1 мес'!$D$8:$HP$251,64,0)</f>
        <v>0</v>
      </c>
      <c r="LI113" s="43">
        <f>VLOOKUP($C113,'факт СДП 1 мес'!$D$8:$HP$251,65,0)</f>
        <v>0</v>
      </c>
      <c r="LJ113" s="43">
        <f>VLOOKUP($C113,'факт СДП 1 мес'!$D$8:$HP$251,66,0)</f>
        <v>0</v>
      </c>
      <c r="LK113" s="43">
        <f>VLOOKUP($C113,'факт СДП 1 мес'!$D$8:$HP$251,67,0)</f>
        <v>0</v>
      </c>
      <c r="LL113" s="43">
        <f>VLOOKUP($C113,'факт СДП 1 мес'!$D$8:$HP$251,68,0)</f>
        <v>0</v>
      </c>
      <c r="LM113" s="43">
        <f t="shared" si="3094"/>
        <v>0</v>
      </c>
      <c r="LN113" s="43">
        <f t="shared" si="3095"/>
        <v>0</v>
      </c>
      <c r="LO113" s="43">
        <f t="shared" si="3096"/>
        <v>0</v>
      </c>
      <c r="LP113" s="43">
        <f t="shared" si="3371"/>
        <v>0</v>
      </c>
      <c r="LQ113" s="43">
        <f t="shared" si="3372"/>
        <v>0</v>
      </c>
      <c r="LR113" s="44">
        <f>'СДП (план)'!BE114</f>
        <v>0</v>
      </c>
      <c r="LS113" s="43">
        <f>'СДП (план)'!BF114</f>
        <v>0</v>
      </c>
      <c r="LT113" s="43">
        <f t="shared" si="3373"/>
        <v>0</v>
      </c>
      <c r="LU113" s="43">
        <f t="shared" si="3374"/>
        <v>0</v>
      </c>
      <c r="LV113" s="43">
        <f>VLOOKUP($C113,'факт СДП 1 мес'!$D$8:$HP$251,69,0)</f>
        <v>0</v>
      </c>
      <c r="LW113" s="43">
        <f>VLOOKUP($C113,'факт СДП 1 мес'!$D$8:$HP$251,70,0)</f>
        <v>0</v>
      </c>
      <c r="LX113" s="43">
        <f>VLOOKUP($C113,'факт СДП 1 мес'!$D$8:$HP$251,71,0)</f>
        <v>0</v>
      </c>
      <c r="LY113" s="43">
        <f>VLOOKUP($C113,'факт СДП 1 мес'!$D$8:$HP$251,72,0)</f>
        <v>0</v>
      </c>
      <c r="LZ113" s="43">
        <f>VLOOKUP($C113,'факт СДП 1 мес'!$D$8:$HP$251,73,0)</f>
        <v>0</v>
      </c>
      <c r="MA113" s="43">
        <f>VLOOKUP($C113,'факт СДП 1 мес'!$D$8:$HP$251,74,0)</f>
        <v>0</v>
      </c>
      <c r="MB113" s="43">
        <f t="shared" si="3099"/>
        <v>0</v>
      </c>
      <c r="MC113" s="43">
        <f t="shared" si="3100"/>
        <v>0</v>
      </c>
      <c r="MD113" s="43">
        <f t="shared" si="3101"/>
        <v>0</v>
      </c>
      <c r="ME113" s="43">
        <f t="shared" si="3102"/>
        <v>0</v>
      </c>
      <c r="MF113" s="43">
        <f t="shared" si="3103"/>
        <v>0</v>
      </c>
      <c r="MG113" s="44">
        <f>'СДП (план)'!BG114</f>
        <v>0</v>
      </c>
      <c r="MH113" s="43">
        <f>'СДП (план)'!BH114</f>
        <v>0</v>
      </c>
      <c r="MI113" s="43">
        <f t="shared" si="3375"/>
        <v>0</v>
      </c>
      <c r="MJ113" s="43">
        <f t="shared" si="3376"/>
        <v>0</v>
      </c>
      <c r="MK113" s="43">
        <f>VLOOKUP($C113,'факт СДП 1 мес'!$D$8:$HP$251,75,0)</f>
        <v>0</v>
      </c>
      <c r="ML113" s="43">
        <f>VLOOKUP($C113,'факт СДП 1 мес'!$D$8:$HP$251,76,0)</f>
        <v>0</v>
      </c>
      <c r="MM113" s="43">
        <f>VLOOKUP($C113,'факт СДП 1 мес'!$D$8:$HP$251,77,0)</f>
        <v>0</v>
      </c>
      <c r="MN113" s="43">
        <f>VLOOKUP($C113,'факт СДП 1 мес'!$D$8:$HP$251,78,0)</f>
        <v>0</v>
      </c>
      <c r="MO113" s="43">
        <f>VLOOKUP($C113,'факт СДП 1 мес'!$D$8:$HP$251,79,0)</f>
        <v>0</v>
      </c>
      <c r="MP113" s="43">
        <f>VLOOKUP($C113,'факт СДП 1 мес'!$D$8:$HP$251,80,0)</f>
        <v>0</v>
      </c>
      <c r="MQ113" s="43">
        <f t="shared" si="3105"/>
        <v>0</v>
      </c>
      <c r="MR113" s="43">
        <f t="shared" si="3106"/>
        <v>0</v>
      </c>
      <c r="MS113" s="43">
        <f t="shared" si="3107"/>
        <v>0</v>
      </c>
      <c r="MT113" s="43">
        <f t="shared" si="3108"/>
        <v>0</v>
      </c>
      <c r="MU113" s="43">
        <f t="shared" si="2911"/>
        <v>0</v>
      </c>
      <c r="MV113" s="44">
        <f>'СДП (план)'!BI114</f>
        <v>0</v>
      </c>
      <c r="MW113" s="43">
        <f>'СДП (план)'!BJ114</f>
        <v>0</v>
      </c>
      <c r="MX113" s="43">
        <f t="shared" si="3377"/>
        <v>0</v>
      </c>
      <c r="MY113" s="43">
        <f t="shared" si="3378"/>
        <v>0</v>
      </c>
      <c r="MZ113" s="43">
        <f>VLOOKUP($C113,'факт СДП 1 мес'!$D$8:$HP$251,81,0)</f>
        <v>0</v>
      </c>
      <c r="NA113" s="43">
        <f>VLOOKUP($C113,'факт СДП 1 мес'!$D$8:$HP$251,82,0)</f>
        <v>0</v>
      </c>
      <c r="NB113" s="43">
        <f>VLOOKUP($C113,'факт СДП 1 мес'!$D$8:$HP$251,83,0)</f>
        <v>0</v>
      </c>
      <c r="NC113" s="43">
        <f>VLOOKUP($C113,'факт СДП 1 мес'!$D$8:$HP$251,84,0)</f>
        <v>0</v>
      </c>
      <c r="ND113" s="43">
        <f>VLOOKUP($C113,'факт СДП 1 мес'!$D$8:$HP$251,85,0)</f>
        <v>0</v>
      </c>
      <c r="NE113" s="43">
        <f>VLOOKUP($C113,'факт СДП 1 мес'!$D$8:$HP$251,86,0)</f>
        <v>0</v>
      </c>
      <c r="NF113" s="43">
        <f t="shared" si="3110"/>
        <v>0</v>
      </c>
      <c r="NG113" s="43">
        <f t="shared" si="3111"/>
        <v>0</v>
      </c>
      <c r="NH113" s="43">
        <f t="shared" si="3112"/>
        <v>0</v>
      </c>
      <c r="NI113" s="43">
        <f t="shared" si="3113"/>
        <v>0</v>
      </c>
      <c r="NJ113" s="43">
        <f t="shared" si="2918"/>
        <v>0</v>
      </c>
      <c r="NK113" s="44">
        <f>'СДП (план)'!BK114</f>
        <v>0</v>
      </c>
      <c r="NL113" s="43">
        <f>'СДП (план)'!BL114</f>
        <v>0</v>
      </c>
      <c r="NM113" s="43">
        <f t="shared" si="3379"/>
        <v>0</v>
      </c>
      <c r="NN113" s="43">
        <f t="shared" si="3380"/>
        <v>0</v>
      </c>
      <c r="NO113" s="43">
        <f>VLOOKUP($C113,'факт СДП 1 мес'!$D$8:$HP$251,99,0)</f>
        <v>0</v>
      </c>
      <c r="NP113" s="43">
        <f>VLOOKUP($C113,'факт СДП 1 мес'!$D$8:$HP$251,100,0)</f>
        <v>0</v>
      </c>
      <c r="NQ113" s="43">
        <f>VLOOKUP($C113,'факт СДП 1 мес'!$D$8:$HP$251,101,0)</f>
        <v>0</v>
      </c>
      <c r="NR113" s="43">
        <f>VLOOKUP($C113,'факт СДП 1 мес'!$D$8:$HP$251,102,0)</f>
        <v>0</v>
      </c>
      <c r="NS113" s="43">
        <f>VLOOKUP($C113,'факт СДП 1 мес'!$D$8:$HP$251,103,0)</f>
        <v>0</v>
      </c>
      <c r="NT113" s="43">
        <f>VLOOKUP($C113,'факт СДП 1 мес'!$D$8:$HP$251,104,0)</f>
        <v>0</v>
      </c>
      <c r="NU113" s="43">
        <f t="shared" si="3115"/>
        <v>0</v>
      </c>
      <c r="NV113" s="43">
        <f t="shared" si="3116"/>
        <v>0</v>
      </c>
      <c r="NW113" s="43">
        <f t="shared" si="3117"/>
        <v>0</v>
      </c>
      <c r="NX113" s="43">
        <f t="shared" si="3381"/>
        <v>0</v>
      </c>
      <c r="NY113" s="43">
        <f t="shared" si="3382"/>
        <v>0</v>
      </c>
      <c r="NZ113" s="44">
        <f>'СДП (план)'!BM114</f>
        <v>0</v>
      </c>
      <c r="OA113" s="43">
        <f>'СДП (план)'!BN114</f>
        <v>0</v>
      </c>
      <c r="OB113" s="43">
        <f t="shared" si="3383"/>
        <v>0</v>
      </c>
      <c r="OC113" s="43">
        <f t="shared" si="3384"/>
        <v>0</v>
      </c>
      <c r="OD113" s="43"/>
      <c r="OE113" s="43"/>
      <c r="OF113" s="43"/>
      <c r="OG113" s="43"/>
      <c r="OH113" s="43"/>
      <c r="OI113" s="43"/>
      <c r="OJ113" s="43">
        <f t="shared" si="3120"/>
        <v>0</v>
      </c>
      <c r="OK113" s="43">
        <f t="shared" si="3121"/>
        <v>0</v>
      </c>
      <c r="OL113" s="43">
        <f t="shared" si="3122"/>
        <v>0</v>
      </c>
      <c r="OM113" s="43">
        <f t="shared" si="3385"/>
        <v>0</v>
      </c>
      <c r="ON113" s="43">
        <f t="shared" si="3386"/>
        <v>0</v>
      </c>
      <c r="OO113" s="44">
        <f>'СДП (план)'!BO114</f>
        <v>0</v>
      </c>
      <c r="OP113" s="43">
        <f>'СДП (план)'!BP114</f>
        <v>0</v>
      </c>
      <c r="OQ113" s="43">
        <f t="shared" si="3387"/>
        <v>0</v>
      </c>
      <c r="OR113" s="43">
        <f t="shared" si="3388"/>
        <v>0</v>
      </c>
      <c r="OS113" s="43">
        <f>VLOOKUP($C113,'факт СДП 1 мес'!$D$8:$HP$251,177,0)</f>
        <v>0</v>
      </c>
      <c r="OT113" s="43">
        <f>VLOOKUP($C113,'факт СДП 1 мес'!$D$8:$HP$251,178,0)</f>
        <v>0</v>
      </c>
      <c r="OU113" s="43">
        <f>VLOOKUP($C113,'факт СДП 1 мес'!$D$8:$HP$251,179,0)</f>
        <v>0</v>
      </c>
      <c r="OV113" s="43">
        <f>VLOOKUP($C113,'факт СДП 1 мес'!$D$8:$HP$251,180,0)</f>
        <v>0</v>
      </c>
      <c r="OW113" s="43">
        <f>VLOOKUP($C113,'факт СДП 1 мес'!$D$8:$HP$251,181,0)</f>
        <v>0</v>
      </c>
      <c r="OX113" s="43">
        <f>VLOOKUP($C113,'факт СДП 1 мес'!$D$8:$HP$251,182,0)</f>
        <v>0</v>
      </c>
      <c r="OY113" s="43">
        <f t="shared" si="3125"/>
        <v>0</v>
      </c>
      <c r="OZ113" s="43">
        <f t="shared" si="3126"/>
        <v>0</v>
      </c>
      <c r="PA113" s="43">
        <f t="shared" si="3127"/>
        <v>0</v>
      </c>
      <c r="PB113" s="43">
        <f t="shared" si="3389"/>
        <v>0</v>
      </c>
      <c r="PC113" s="43">
        <f t="shared" si="3390"/>
        <v>0</v>
      </c>
      <c r="PD113" s="45">
        <f>'СДП (план)'!BQ114</f>
        <v>0</v>
      </c>
      <c r="PE113" s="45">
        <f>'СДП (план)'!BR114</f>
        <v>0</v>
      </c>
      <c r="PF113" s="43">
        <f t="shared" si="3391"/>
        <v>0</v>
      </c>
      <c r="PG113" s="43">
        <f t="shared" si="3392"/>
        <v>0</v>
      </c>
      <c r="PH113" s="43">
        <f>VLOOKUP($C113,'факт СДП 1 мес'!$D$8:$HP$251,123,0)</f>
        <v>0</v>
      </c>
      <c r="PI113" s="43">
        <f>VLOOKUP($C113,'факт СДП 1 мес'!$D$8:$HP$251,124,0)</f>
        <v>0</v>
      </c>
      <c r="PJ113" s="43">
        <f>VLOOKUP($C113,'факт СДП 1 мес'!$D$8:$HP$251,125,0)</f>
        <v>0</v>
      </c>
      <c r="PK113" s="43">
        <f>VLOOKUP($C113,'факт СДП 1 мес'!$D$8:$HP$251,126,0)</f>
        <v>0</v>
      </c>
      <c r="PL113" s="43">
        <f>VLOOKUP($C113,'факт СДП 1 мес'!$D$8:$HP$251,127,0)</f>
        <v>0</v>
      </c>
      <c r="PM113" s="43">
        <f>VLOOKUP($C113,'факт СДП 1 мес'!$D$8:$HP$251,128,0)</f>
        <v>0</v>
      </c>
      <c r="PN113" s="43">
        <f t="shared" si="3130"/>
        <v>0</v>
      </c>
      <c r="PO113" s="43">
        <f t="shared" si="3131"/>
        <v>0</v>
      </c>
      <c r="PP113" s="43">
        <f t="shared" si="3132"/>
        <v>0</v>
      </c>
      <c r="PQ113" s="43">
        <f t="shared" si="3393"/>
        <v>0</v>
      </c>
      <c r="PR113" s="43">
        <f t="shared" si="3394"/>
        <v>0</v>
      </c>
      <c r="PS113" s="44">
        <f>'СДП (план)'!BS114</f>
        <v>0</v>
      </c>
      <c r="PT113" s="43">
        <f>'СДП (план)'!BT114</f>
        <v>0</v>
      </c>
      <c r="PU113" s="43">
        <f t="shared" si="3395"/>
        <v>0</v>
      </c>
      <c r="PV113" s="43">
        <f t="shared" si="3396"/>
        <v>0</v>
      </c>
      <c r="PW113" s="43">
        <f>VLOOKUP($C113,'факт СДП 1 мес'!$D$8:$HP$251,111,0)</f>
        <v>0</v>
      </c>
      <c r="PX113" s="43">
        <f>VLOOKUP($C113,'факт СДП 1 мес'!$D$8:$HP$251,112,0)</f>
        <v>0</v>
      </c>
      <c r="PY113" s="43">
        <f>VLOOKUP($C113,'факт СДП 1 мес'!$D$8:$HP$251,113,0)</f>
        <v>0</v>
      </c>
      <c r="PZ113" s="43">
        <f>VLOOKUP($C113,'факт СДП 1 мес'!$D$8:$HP$251,114,0)</f>
        <v>0</v>
      </c>
      <c r="QA113" s="43">
        <f>VLOOKUP($C113,'факт СДП 1 мес'!$D$8:$HP$251,115,0)</f>
        <v>0</v>
      </c>
      <c r="QB113" s="43">
        <f>VLOOKUP($C113,'факт СДП 1 мес'!$D$8:$HP$251,116,0)</f>
        <v>0</v>
      </c>
      <c r="QC113" s="43">
        <f t="shared" si="3135"/>
        <v>0</v>
      </c>
      <c r="QD113" s="43">
        <f t="shared" si="3136"/>
        <v>0</v>
      </c>
      <c r="QE113" s="43">
        <f t="shared" si="3137"/>
        <v>0</v>
      </c>
      <c r="QF113" s="43">
        <f t="shared" si="3397"/>
        <v>0</v>
      </c>
      <c r="QG113" s="43">
        <f t="shared" si="3398"/>
        <v>0</v>
      </c>
      <c r="QH113" s="44">
        <f>'СДП (план)'!BU114</f>
        <v>0</v>
      </c>
      <c r="QI113" s="43">
        <f>'СДП (план)'!BV114</f>
        <v>0</v>
      </c>
      <c r="QJ113" s="43">
        <f t="shared" si="3399"/>
        <v>0</v>
      </c>
      <c r="QK113" s="43">
        <f t="shared" si="3400"/>
        <v>0</v>
      </c>
      <c r="QL113" s="43">
        <f>VLOOKUP($C113,'факт СДП 1 мес'!$D$8:$HP$251,153,0)</f>
        <v>0</v>
      </c>
      <c r="QM113" s="43">
        <f>VLOOKUP($C113,'факт СДП 1 мес'!$D$8:$HP$251,154,0)</f>
        <v>0</v>
      </c>
      <c r="QN113" s="43">
        <f>VLOOKUP($C113,'факт СДП 1 мес'!$D$8:$HP$251,155,0)</f>
        <v>0</v>
      </c>
      <c r="QO113" s="43">
        <f>VLOOKUP($C113,'факт СДП 1 мес'!$D$8:$HP$251,156,0)</f>
        <v>0</v>
      </c>
      <c r="QP113" s="43">
        <f>VLOOKUP($C113,'факт СДП 1 мес'!$D$8:$HP$251,157,0)</f>
        <v>0</v>
      </c>
      <c r="QQ113" s="43">
        <f>VLOOKUP($C113,'факт СДП 1 мес'!$D$8:$HP$251,158,0)</f>
        <v>0</v>
      </c>
      <c r="QR113" s="43">
        <f t="shared" si="3140"/>
        <v>0</v>
      </c>
      <c r="QS113" s="43">
        <f t="shared" si="3141"/>
        <v>0</v>
      </c>
      <c r="QT113" s="43">
        <f t="shared" si="3142"/>
        <v>0</v>
      </c>
      <c r="QU113" s="43">
        <f t="shared" si="3143"/>
        <v>0</v>
      </c>
      <c r="QV113" s="43">
        <f t="shared" si="3144"/>
        <v>0</v>
      </c>
      <c r="QW113" s="44">
        <f>'СДП (план)'!BW114</f>
        <v>0</v>
      </c>
      <c r="QX113" s="43">
        <f>'СДП (план)'!BX114</f>
        <v>0</v>
      </c>
      <c r="QY113" s="43">
        <f t="shared" si="3401"/>
        <v>0</v>
      </c>
      <c r="QZ113" s="43">
        <f t="shared" si="3402"/>
        <v>0</v>
      </c>
      <c r="RA113" s="43">
        <f>VLOOKUP($C113,'факт СДП 1 мес'!$D$8:$HP$251,195,0)</f>
        <v>0</v>
      </c>
      <c r="RB113" s="43">
        <f>VLOOKUP($C113,'факт СДП 1 мес'!$D$8:$HP$251,196,0)</f>
        <v>0</v>
      </c>
      <c r="RC113" s="43">
        <f>VLOOKUP($C113,'факт СДП 1 мес'!$D$8:$HP$251,197,0)</f>
        <v>0</v>
      </c>
      <c r="RD113" s="43">
        <f>VLOOKUP($C113,'факт СДП 1 мес'!$D$8:$HP$251,198,0)</f>
        <v>0</v>
      </c>
      <c r="RE113" s="43">
        <f>VLOOKUP($C113,'факт СДП 1 мес'!$D$8:$HP$251,199,0)</f>
        <v>0</v>
      </c>
      <c r="RF113" s="43">
        <f>VLOOKUP($C113,'факт СДП 1 мес'!$D$8:$HP$251,200,0)</f>
        <v>0</v>
      </c>
      <c r="RG113" s="43">
        <f t="shared" si="3146"/>
        <v>0</v>
      </c>
      <c r="RH113" s="43">
        <f t="shared" si="3147"/>
        <v>0</v>
      </c>
      <c r="RI113" s="43">
        <f t="shared" si="3148"/>
        <v>0</v>
      </c>
      <c r="RJ113" s="43">
        <f t="shared" si="3403"/>
        <v>0</v>
      </c>
      <c r="RK113" s="43">
        <f t="shared" si="3404"/>
        <v>0</v>
      </c>
      <c r="RL113" s="44">
        <f>'СДП (план)'!BY114</f>
        <v>0</v>
      </c>
      <c r="RM113" s="43">
        <f>'СДП (план)'!BZ114</f>
        <v>0</v>
      </c>
      <c r="RN113" s="43">
        <f t="shared" si="3405"/>
        <v>0</v>
      </c>
      <c r="RO113" s="43">
        <f t="shared" si="3406"/>
        <v>0</v>
      </c>
      <c r="RP113" s="43">
        <f>VLOOKUP($C113,'факт СДП 1 мес'!$D$8:$HP$251,201,0)</f>
        <v>0</v>
      </c>
      <c r="RQ113" s="43">
        <f>VLOOKUP($C113,'факт СДП 1 мес'!$D$8:$HP$251,202,0)</f>
        <v>0</v>
      </c>
      <c r="RR113" s="43">
        <f>VLOOKUP($C113,'факт СДП 1 мес'!$D$8:$HP$251,203,0)</f>
        <v>0</v>
      </c>
      <c r="RS113" s="43">
        <f>VLOOKUP($C113,'факт СДП 1 мес'!$D$8:$HP$251,204,0)</f>
        <v>0</v>
      </c>
      <c r="RT113" s="43">
        <f>VLOOKUP($C113,'факт СДП 1 мес'!$D$8:$HP$251,205,0)</f>
        <v>0</v>
      </c>
      <c r="RU113" s="43">
        <f>VLOOKUP($C113,'факт СДП 1 мес'!$D$8:$HP$251,206,0)</f>
        <v>0</v>
      </c>
      <c r="RV113" s="43">
        <f t="shared" si="3151"/>
        <v>0</v>
      </c>
      <c r="RW113" s="43">
        <f t="shared" si="3152"/>
        <v>0</v>
      </c>
      <c r="RX113" s="43">
        <f t="shared" si="3153"/>
        <v>0</v>
      </c>
      <c r="RY113" s="43">
        <f t="shared" si="3407"/>
        <v>0</v>
      </c>
      <c r="RZ113" s="43">
        <f t="shared" si="3408"/>
        <v>0</v>
      </c>
      <c r="SA113" s="44">
        <f>'СДП (план)'!CA114</f>
        <v>0</v>
      </c>
      <c r="SB113" s="43">
        <f>'СДП (план)'!CB114</f>
        <v>0</v>
      </c>
      <c r="SC113" s="43">
        <f t="shared" si="2975"/>
        <v>0</v>
      </c>
      <c r="SD113" s="43">
        <f t="shared" si="3283"/>
        <v>0</v>
      </c>
      <c r="SE113" s="43">
        <f>VLOOKUP($C113,'факт СДП 1 мес'!$D$8:$HP$251,129,0)</f>
        <v>0</v>
      </c>
      <c r="SF113" s="43">
        <f>VLOOKUP($C113,'факт СДП 1 мес'!$D$8:$HP$251,130,0)</f>
        <v>0</v>
      </c>
      <c r="SG113" s="43">
        <f>VLOOKUP($C113,'факт СДП 1 мес'!$D$8:$HP$251,131,0)</f>
        <v>0</v>
      </c>
      <c r="SH113" s="43">
        <f>VLOOKUP($C113,'факт СДП 1 мес'!$D$8:$HP$251,132,0)</f>
        <v>0</v>
      </c>
      <c r="SI113" s="43">
        <f>VLOOKUP($C113,'факт СДП 1 мес'!$D$8:$HP$251,133,0)</f>
        <v>0</v>
      </c>
      <c r="SJ113" s="43">
        <f>VLOOKUP($C113,'факт СДП 1 мес'!$D$8:$HP$251,134,0)</f>
        <v>0</v>
      </c>
      <c r="SK113" s="43">
        <f t="shared" si="2977"/>
        <v>0</v>
      </c>
      <c r="SL113" s="43">
        <f t="shared" si="3156"/>
        <v>0</v>
      </c>
      <c r="SM113" s="43">
        <f t="shared" si="3157"/>
        <v>0</v>
      </c>
      <c r="SN113" s="43">
        <f t="shared" si="3409"/>
        <v>0</v>
      </c>
      <c r="SO113" s="43">
        <f t="shared" si="3410"/>
        <v>0</v>
      </c>
      <c r="SP113" s="44">
        <f>'СДП (план)'!CC114</f>
        <v>0</v>
      </c>
      <c r="SQ113" s="43">
        <f>'СДП (план)'!CD114</f>
        <v>0</v>
      </c>
      <c r="SR113" s="43">
        <f t="shared" si="2982"/>
        <v>0</v>
      </c>
      <c r="SS113" s="43">
        <f t="shared" si="3286"/>
        <v>0</v>
      </c>
      <c r="ST113" s="43">
        <f>VLOOKUP($C113,'факт СДП 1 мес'!$D$8:$HP$251,93,0)</f>
        <v>0</v>
      </c>
      <c r="SU113" s="43">
        <f>VLOOKUP($C113,'факт СДП 1 мес'!$D$8:$HP$251,94,0)</f>
        <v>0</v>
      </c>
      <c r="SV113" s="43">
        <f>VLOOKUP($C113,'факт СДП 1 мес'!$D$8:$HP$251,95,0)</f>
        <v>0</v>
      </c>
      <c r="SW113" s="43">
        <f>VLOOKUP($C113,'факт СДП 1 мес'!$D$8:$HP$251,96,0)</f>
        <v>0</v>
      </c>
      <c r="SX113" s="43">
        <f>VLOOKUP($C113,'факт СДП 1 мес'!$D$8:$HP$251,97,0)</f>
        <v>0</v>
      </c>
      <c r="SY113" s="43">
        <f>VLOOKUP($C113,'факт СДП 1 мес'!$D$8:$HP$251,98,0)</f>
        <v>0</v>
      </c>
      <c r="SZ113" s="43">
        <f t="shared" si="2984"/>
        <v>0</v>
      </c>
      <c r="TA113" s="43">
        <f t="shared" si="3160"/>
        <v>0</v>
      </c>
      <c r="TB113" s="43">
        <f t="shared" si="3161"/>
        <v>0</v>
      </c>
      <c r="TC113" s="43">
        <f t="shared" si="3411"/>
        <v>0</v>
      </c>
      <c r="TD113" s="43">
        <f t="shared" si="3412"/>
        <v>0</v>
      </c>
      <c r="TE113" s="5">
        <f>'СДП (план)'!CE114</f>
        <v>0</v>
      </c>
      <c r="TF113" s="3">
        <f>'СДП (план)'!CF114</f>
        <v>0</v>
      </c>
      <c r="TG113" s="5">
        <v>0</v>
      </c>
      <c r="TH113" s="3">
        <v>0</v>
      </c>
      <c r="TI113" s="43">
        <f>VLOOKUP($C113,'факт СДП 1 мес'!$D$8:$HP$251,117,0)</f>
        <v>0</v>
      </c>
      <c r="TJ113" s="43">
        <f>VLOOKUP($C113,'факт СДП 1 мес'!$D$8:$HP$251,118,0)</f>
        <v>0</v>
      </c>
      <c r="TK113" s="43">
        <f>VLOOKUP($C113,'факт СДП 1 мес'!$D$8:$HP$251,119,0)</f>
        <v>0</v>
      </c>
      <c r="TL113" s="43">
        <f>VLOOKUP($C113,'факт СДП 1 мес'!$D$8:$HP$251,120,0)</f>
        <v>0</v>
      </c>
      <c r="TM113" s="43">
        <f>VLOOKUP($C113,'факт СДП 1 мес'!$D$8:$HP$251,121,0)</f>
        <v>0</v>
      </c>
      <c r="TN113" s="43">
        <f>VLOOKUP($C113,'факт СДП 1 мес'!$D$8:$HP$251,122,0)</f>
        <v>0</v>
      </c>
      <c r="TO113" s="43">
        <f t="shared" si="2989"/>
        <v>0</v>
      </c>
      <c r="TP113" s="43">
        <f t="shared" si="3163"/>
        <v>0</v>
      </c>
      <c r="TQ113" s="43">
        <f t="shared" si="3164"/>
        <v>0</v>
      </c>
      <c r="TR113" s="43">
        <f t="shared" si="3413"/>
        <v>0</v>
      </c>
      <c r="TS113" s="43">
        <f t="shared" si="3414"/>
        <v>0</v>
      </c>
      <c r="TT113" s="43">
        <f>'СДП (план)'!CG114</f>
        <v>0</v>
      </c>
      <c r="TU113" s="43">
        <f>'СДП (план)'!CH114</f>
        <v>0</v>
      </c>
      <c r="TV113" s="43">
        <f t="shared" si="3415"/>
        <v>0</v>
      </c>
      <c r="TW113" s="43">
        <f t="shared" si="3416"/>
        <v>0</v>
      </c>
      <c r="TX113" s="43">
        <f>VLOOKUP($C113,'факт СДП 1 мес'!$D$8:$HP$251,207,0)</f>
        <v>0</v>
      </c>
      <c r="TY113" s="43">
        <f>VLOOKUP($C113,'факт СДП 1 мес'!$D$8:$HP$251,208,0)</f>
        <v>0</v>
      </c>
      <c r="TZ113" s="43">
        <f>VLOOKUP($C113,'факт СДП 1 мес'!$D$8:$HP$251,209,0)</f>
        <v>0</v>
      </c>
      <c r="UA113" s="43">
        <f>VLOOKUP($C113,'факт СДП 1 мес'!$D$8:$HP$251,210,0)</f>
        <v>0</v>
      </c>
      <c r="UB113" s="43">
        <f>VLOOKUP($C113,'факт СДП 1 мес'!$D$8:$HP$251,211,0)</f>
        <v>0</v>
      </c>
      <c r="UC113" s="43">
        <f>VLOOKUP($C113,'факт СДП 1 мес'!$D$8:$HP$251,212,0)</f>
        <v>0</v>
      </c>
      <c r="UD113" s="43">
        <f t="shared" si="3167"/>
        <v>0</v>
      </c>
      <c r="UE113" s="43">
        <f t="shared" si="3168"/>
        <v>0</v>
      </c>
      <c r="UF113" s="43">
        <f t="shared" si="3169"/>
        <v>0</v>
      </c>
      <c r="UG113" s="43">
        <f t="shared" si="3170"/>
        <v>0</v>
      </c>
      <c r="UH113" s="43">
        <f t="shared" si="3000"/>
        <v>0</v>
      </c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7">
        <f>'СДП (план)'!CK114</f>
        <v>3</v>
      </c>
      <c r="UY113" s="47">
        <f>'СДП (план)'!CL114</f>
        <v>1350411.8831639998</v>
      </c>
      <c r="UZ113" s="43">
        <f t="shared" si="2625"/>
        <v>0.25</v>
      </c>
      <c r="VA113" s="43">
        <f t="shared" si="2626"/>
        <v>112534.32359699998</v>
      </c>
      <c r="VB113" s="47">
        <f t="shared" si="2720"/>
        <v>0</v>
      </c>
      <c r="VC113" s="47">
        <f t="shared" si="2721"/>
        <v>0</v>
      </c>
      <c r="VD113" s="47">
        <f t="shared" si="2722"/>
        <v>0</v>
      </c>
      <c r="VE113" s="47">
        <f t="shared" si="2723"/>
        <v>0</v>
      </c>
      <c r="VF113" s="47">
        <f t="shared" si="2724"/>
        <v>0</v>
      </c>
      <c r="VG113" s="47">
        <f t="shared" si="2725"/>
        <v>0</v>
      </c>
      <c r="VH113" s="47">
        <f t="shared" si="2726"/>
        <v>82.35</v>
      </c>
      <c r="VI113" s="47">
        <f t="shared" si="2727"/>
        <v>6.8624999999999998</v>
      </c>
      <c r="VJ113" s="47">
        <f t="shared" si="2728"/>
        <v>0</v>
      </c>
      <c r="VK113" s="43">
        <f t="shared" si="2729"/>
        <v>-0.25</v>
      </c>
      <c r="VL113" s="43">
        <f t="shared" si="2730"/>
        <v>-112534.32359699998</v>
      </c>
      <c r="VM113" s="398" t="e">
        <f>VLOOKUP($C113,'СДП (план)'!$C$11:$CL$254,107,0)</f>
        <v>#REF!</v>
      </c>
      <c r="VN113" s="398" t="e">
        <f>VLOOKUP($C113,'СДП (план)'!$C$11:$CL$254,108,0)</f>
        <v>#REF!</v>
      </c>
      <c r="VO113" s="399" t="e">
        <f t="shared" si="3293"/>
        <v>#REF!</v>
      </c>
      <c r="VP113" s="399" t="e">
        <f t="shared" si="3294"/>
        <v>#REF!</v>
      </c>
      <c r="VQ113" s="398" t="e">
        <f>VLOOKUP($C113,'факт СДП 1 мес'!$D$8:$HI$249,255,0)</f>
        <v>#REF!</v>
      </c>
      <c r="VR113" s="398" t="e">
        <f>VLOOKUP($C113,'факт СДП 1 мес'!$D$8:$HI$249,256,0)</f>
        <v>#REF!</v>
      </c>
      <c r="VS113" s="400" t="e">
        <f t="shared" si="2736"/>
        <v>#REF!</v>
      </c>
      <c r="VT113" s="400" t="e">
        <f t="shared" si="2737"/>
        <v>#REF!</v>
      </c>
    </row>
    <row r="114" spans="1:592" s="32" customFormat="1" ht="10.5" customHeight="1" x14ac:dyDescent="0.2">
      <c r="A114" s="182"/>
      <c r="B114" s="182">
        <v>86</v>
      </c>
      <c r="C114" s="265" t="s">
        <v>612</v>
      </c>
      <c r="D114" s="460" t="s">
        <v>613</v>
      </c>
      <c r="E114" s="461">
        <v>16026</v>
      </c>
      <c r="F114" s="445">
        <v>29.48</v>
      </c>
      <c r="G114" s="481">
        <v>9.0899999999999995E-2</v>
      </c>
      <c r="H114" s="464">
        <v>1</v>
      </c>
      <c r="I114" s="196"/>
      <c r="J114" s="196"/>
      <c r="K114" s="208">
        <v>1.4</v>
      </c>
      <c r="L114" s="208">
        <v>1.68</v>
      </c>
      <c r="M114" s="208">
        <v>2.23</v>
      </c>
      <c r="N114" s="209">
        <v>2.57</v>
      </c>
      <c r="O114" s="44">
        <f>'СДП (план)'!O115</f>
        <v>1</v>
      </c>
      <c r="P114" s="44">
        <f>'СДП (план)'!P115</f>
        <v>489624.63401279994</v>
      </c>
      <c r="Q114" s="43">
        <f t="shared" si="3295"/>
        <v>8.3333333333333329E-2</v>
      </c>
      <c r="R114" s="43">
        <f t="shared" si="3296"/>
        <v>40802.052834399998</v>
      </c>
      <c r="S114" s="43">
        <f>VLOOKUP($C114,'факт СДП 1 мес'!$D$8:$HP$251,9,0)</f>
        <v>0</v>
      </c>
      <c r="T114" s="43">
        <f>VLOOKUP($C114,'факт СДП 1 мес'!$D$8:$HP$251,10,0)</f>
        <v>0</v>
      </c>
      <c r="U114" s="43">
        <f>VLOOKUP($C114,'факт СДП 1 мес'!$D$8:$HP$251,11,0)</f>
        <v>0</v>
      </c>
      <c r="V114" s="43">
        <f>VLOOKUP($C114,'факт СДП 1 мес'!$D$8:$HP$251,12,0)</f>
        <v>0</v>
      </c>
      <c r="W114" s="43">
        <f>VLOOKUP($C114,'факт СДП 1 мес'!$D$8:$HP$251,13,0)</f>
        <v>0</v>
      </c>
      <c r="X114" s="43">
        <f>VLOOKUP($C114,'факт СДП 1 мес'!$D$8:$HP$251,14,0)</f>
        <v>0</v>
      </c>
      <c r="Y114" s="43">
        <f t="shared" si="3001"/>
        <v>29.48</v>
      </c>
      <c r="Z114" s="43">
        <f t="shared" si="3002"/>
        <v>2.4566666666666666</v>
      </c>
      <c r="AA114" s="43">
        <f t="shared" si="3003"/>
        <v>0</v>
      </c>
      <c r="AB114" s="43">
        <f t="shared" si="3297"/>
        <v>-8.3333333333333329E-2</v>
      </c>
      <c r="AC114" s="43">
        <f t="shared" si="3298"/>
        <v>-40802.052834399998</v>
      </c>
      <c r="AD114" s="145">
        <f>'СДП (план)'!Q115</f>
        <v>0</v>
      </c>
      <c r="AE114" s="145">
        <f>'СДП (план)'!R115</f>
        <v>0</v>
      </c>
      <c r="AF114" s="43">
        <f t="shared" si="3299"/>
        <v>0</v>
      </c>
      <c r="AG114" s="43">
        <f t="shared" si="3300"/>
        <v>0</v>
      </c>
      <c r="AH114" s="43">
        <f>VLOOKUP($C114,'факт СДП 1 мес'!$D$8:$HP$251,3,0)</f>
        <v>0</v>
      </c>
      <c r="AI114" s="43">
        <f>VLOOKUP($C114,'факт СДП 1 мес'!$D$8:$HP$251,4,0)</f>
        <v>0</v>
      </c>
      <c r="AJ114" s="43">
        <f>VLOOKUP($C114,'факт СДП 1 мес'!$D$8:$HP$251,5,0)</f>
        <v>0</v>
      </c>
      <c r="AK114" s="43">
        <f>VLOOKUP($C114,'факт СДП 1 мес'!$D$8:$HP$251,6,0)</f>
        <v>0</v>
      </c>
      <c r="AL114" s="43">
        <f>VLOOKUP($C114,'факт СДП 1 мес'!$D$8:$HP$251,7,0)</f>
        <v>0</v>
      </c>
      <c r="AM114" s="43">
        <f>VLOOKUP($C114,'факт СДП 1 мес'!$D$8:$HP$251,8,0)</f>
        <v>0</v>
      </c>
      <c r="AN114" s="43">
        <f t="shared" si="2760"/>
        <v>0</v>
      </c>
      <c r="AO114" s="43">
        <f t="shared" si="2761"/>
        <v>0</v>
      </c>
      <c r="AP114" s="43">
        <f t="shared" si="2762"/>
        <v>0</v>
      </c>
      <c r="AQ114" s="43">
        <f t="shared" si="2763"/>
        <v>0</v>
      </c>
      <c r="AR114" s="43">
        <f t="shared" si="2764"/>
        <v>0</v>
      </c>
      <c r="AS114" s="44">
        <f>'СДП (план)'!S115</f>
        <v>0</v>
      </c>
      <c r="AT114" s="43">
        <f>'СДП (план)'!T115</f>
        <v>0</v>
      </c>
      <c r="AU114" s="43">
        <f t="shared" si="3301"/>
        <v>0</v>
      </c>
      <c r="AV114" s="43">
        <f t="shared" si="3302"/>
        <v>0</v>
      </c>
      <c r="AW114" s="43">
        <f>VLOOKUP($C114,'факт СДП 1 мес'!$D$8:$HP$251,159,0)</f>
        <v>0</v>
      </c>
      <c r="AX114" s="43">
        <f>VLOOKUP($C114,'факт СДП 1 мес'!$D$8:$HP$251,160,0)</f>
        <v>0</v>
      </c>
      <c r="AY114" s="43">
        <f>VLOOKUP($C114,'факт СДП 1 мес'!$D$8:$HP$251,161,0)</f>
        <v>0</v>
      </c>
      <c r="AZ114" s="43">
        <f>VLOOKUP($C114,'факт СДП 1 мес'!$D$8:$HP$251,162,0)</f>
        <v>0</v>
      </c>
      <c r="BA114" s="43">
        <f>VLOOKUP($C114,'факт СДП 1 мес'!$D$8:$HP$251,163,0)</f>
        <v>0</v>
      </c>
      <c r="BB114" s="43">
        <f>VLOOKUP($C114,'факт СДП 1 мес'!$D$8:$HP$251,164,0)</f>
        <v>0</v>
      </c>
      <c r="BC114" s="43">
        <f t="shared" si="3007"/>
        <v>0</v>
      </c>
      <c r="BD114" s="43">
        <f t="shared" si="3008"/>
        <v>0</v>
      </c>
      <c r="BE114" s="43">
        <f t="shared" si="3009"/>
        <v>0</v>
      </c>
      <c r="BF114" s="43">
        <f t="shared" si="3303"/>
        <v>0</v>
      </c>
      <c r="BG114" s="43">
        <f t="shared" si="3304"/>
        <v>0</v>
      </c>
      <c r="BH114" s="88">
        <f>'СДП (план)'!U115</f>
        <v>0</v>
      </c>
      <c r="BI114" s="3">
        <f>'СДП (план)'!V115</f>
        <v>0</v>
      </c>
      <c r="BJ114" s="43">
        <f t="shared" si="3305"/>
        <v>0</v>
      </c>
      <c r="BK114" s="43">
        <f t="shared" si="3306"/>
        <v>0</v>
      </c>
      <c r="BL114" s="43">
        <f>VLOOKUP($C114,'факт СДП 1 мес'!$D$8:$HP$251,21,0)</f>
        <v>0</v>
      </c>
      <c r="BM114" s="43">
        <f>VLOOKUP($C114,'факт СДП 1 мес'!$D$8:$HP$251,22,0)</f>
        <v>0</v>
      </c>
      <c r="BN114" s="43">
        <f>VLOOKUP($C114,'факт СДП 1 мес'!$D$8:$HP$251,23,0)</f>
        <v>0</v>
      </c>
      <c r="BO114" s="43">
        <f>VLOOKUP($C114,'факт СДП 1 мес'!$D$8:$HP$251,24,0)</f>
        <v>0</v>
      </c>
      <c r="BP114" s="43">
        <f>VLOOKUP($C114,'факт СДП 1 мес'!$D$8:$HP$251,25,0)</f>
        <v>0</v>
      </c>
      <c r="BQ114" s="43">
        <f>VLOOKUP($C114,'факт СДП 1 мес'!$D$8:$HP$251,26,0)</f>
        <v>0</v>
      </c>
      <c r="BR114" s="43">
        <f t="shared" si="3013"/>
        <v>0</v>
      </c>
      <c r="BS114" s="43">
        <f t="shared" si="3014"/>
        <v>0</v>
      </c>
      <c r="BT114" s="43">
        <f t="shared" si="3015"/>
        <v>0</v>
      </c>
      <c r="BU114" s="43">
        <f t="shared" ref="BU114:BU141" si="3417">SUM(BL114-BJ114)</f>
        <v>0</v>
      </c>
      <c r="BV114" s="43">
        <f t="shared" ref="BV114:BV141" si="3418">SUM(BM114-BK114)</f>
        <v>0</v>
      </c>
      <c r="BW114" s="44">
        <f>'СДП (план)'!W115</f>
        <v>0</v>
      </c>
      <c r="BX114" s="43">
        <f>'СДП (план)'!X115</f>
        <v>0</v>
      </c>
      <c r="BY114" s="43">
        <f t="shared" si="3307"/>
        <v>0</v>
      </c>
      <c r="BZ114" s="43">
        <f t="shared" si="3308"/>
        <v>0</v>
      </c>
      <c r="CA114" s="43">
        <f>VLOOKUP($C114,'факт СДП 1 мес'!$D$8:$HP$251,15,0)</f>
        <v>0</v>
      </c>
      <c r="CB114" s="43">
        <f>VLOOKUP($C114,'факт СДП 1 мес'!$D$8:$HP$251,16,0)</f>
        <v>0</v>
      </c>
      <c r="CC114" s="43">
        <f>VLOOKUP($C114,'факт СДП 1 мес'!$D$8:$HP$251,17,0)</f>
        <v>0</v>
      </c>
      <c r="CD114" s="43">
        <f>VLOOKUP($C114,'факт СДП 1 мес'!$D$8:$HP$251,18,0)</f>
        <v>0</v>
      </c>
      <c r="CE114" s="43">
        <f>VLOOKUP($C114,'факт СДП 1 мес'!$D$8:$HP$251,19,0)</f>
        <v>0</v>
      </c>
      <c r="CF114" s="43">
        <f>VLOOKUP($C114,'факт СДП 1 мес'!$D$8:$HP$251,20,0)</f>
        <v>0</v>
      </c>
      <c r="CG114" s="43">
        <f t="shared" si="3017"/>
        <v>0</v>
      </c>
      <c r="CH114" s="43">
        <f t="shared" si="3018"/>
        <v>0</v>
      </c>
      <c r="CI114" s="43">
        <f t="shared" si="3019"/>
        <v>0</v>
      </c>
      <c r="CJ114" s="43">
        <f t="shared" si="3309"/>
        <v>0</v>
      </c>
      <c r="CK114" s="43">
        <f t="shared" si="3310"/>
        <v>0</v>
      </c>
      <c r="CL114" s="45">
        <f>'СДП (план)'!Y115</f>
        <v>0</v>
      </c>
      <c r="CM114" s="43">
        <f>'СДП (план)'!Z115</f>
        <v>0</v>
      </c>
      <c r="CN114" s="43">
        <f t="shared" si="3311"/>
        <v>0</v>
      </c>
      <c r="CO114" s="43">
        <f t="shared" si="3312"/>
        <v>0</v>
      </c>
      <c r="CP114" s="43">
        <f>VLOOKUP($C114,'факт СДП 1 мес'!$D$8:$HP$251,165,0)</f>
        <v>0</v>
      </c>
      <c r="CQ114" s="43">
        <f>VLOOKUP($C114,'факт СДП 1 мес'!$D$8:$HP$251,166,0)</f>
        <v>0</v>
      </c>
      <c r="CR114" s="43">
        <f>VLOOKUP($C114,'факт СДП 1 мес'!$D$8:$HP$251,167,0)</f>
        <v>0</v>
      </c>
      <c r="CS114" s="43">
        <f>VLOOKUP($C114,'факт СДП 1 мес'!$D$8:$HP$251,168,0)</f>
        <v>0</v>
      </c>
      <c r="CT114" s="43">
        <f>VLOOKUP($C114,'факт СДП 1 мес'!$D$8:$HP$251,169,0)</f>
        <v>0</v>
      </c>
      <c r="CU114" s="43">
        <f>VLOOKUP($C114,'факт СДП 1 мес'!$D$8:$HP$251,170,0)</f>
        <v>0</v>
      </c>
      <c r="CV114" s="43">
        <f t="shared" si="3022"/>
        <v>0</v>
      </c>
      <c r="CW114" s="43">
        <f t="shared" si="3023"/>
        <v>0</v>
      </c>
      <c r="CX114" s="43">
        <f t="shared" si="3024"/>
        <v>0</v>
      </c>
      <c r="CY114" s="43">
        <f t="shared" si="3313"/>
        <v>0</v>
      </c>
      <c r="CZ114" s="43">
        <f t="shared" si="3314"/>
        <v>0</v>
      </c>
      <c r="DA114" s="5">
        <f>'СДП (план)'!AA115</f>
        <v>0</v>
      </c>
      <c r="DB114" s="3">
        <f>'СДП (план)'!AB115</f>
        <v>0</v>
      </c>
      <c r="DC114" s="43">
        <f t="shared" si="3315"/>
        <v>0</v>
      </c>
      <c r="DD114" s="43">
        <f t="shared" si="3316"/>
        <v>0</v>
      </c>
      <c r="DE114" s="43">
        <f>VLOOKUP($C114,'факт СДП 1 мес'!$D$8:$HP$251,57,0)</f>
        <v>0</v>
      </c>
      <c r="DF114" s="43">
        <f>VLOOKUP($C114,'факт СДП 1 мес'!$D$8:$HP$251,58,0)</f>
        <v>0</v>
      </c>
      <c r="DG114" s="43">
        <f>VLOOKUP($C114,'факт СДП 1 мес'!$D$8:$HP$251,59,0)</f>
        <v>0</v>
      </c>
      <c r="DH114" s="43">
        <f>VLOOKUP($C114,'факт СДП 1 мес'!$D$8:$HP$251,60,0)</f>
        <v>0</v>
      </c>
      <c r="DI114" s="43">
        <f>VLOOKUP($C114,'факт СДП 1 мес'!$D$8:$HP$251,61,0)</f>
        <v>0</v>
      </c>
      <c r="DJ114" s="43">
        <f>VLOOKUP($C114,'факт СДП 1 мес'!$D$8:$HP$251,62,0)</f>
        <v>0</v>
      </c>
      <c r="DK114" s="43">
        <f t="shared" si="3027"/>
        <v>0</v>
      </c>
      <c r="DL114" s="43">
        <f t="shared" si="3028"/>
        <v>0</v>
      </c>
      <c r="DM114" s="43">
        <f t="shared" si="3029"/>
        <v>0</v>
      </c>
      <c r="DN114" s="43">
        <f t="shared" si="3317"/>
        <v>0</v>
      </c>
      <c r="DO114" s="43">
        <f t="shared" si="3318"/>
        <v>0</v>
      </c>
      <c r="DP114" s="5">
        <f>'СДП (план)'!AC115</f>
        <v>0</v>
      </c>
      <c r="DQ114" s="3">
        <f>'СДП (план)'!AD115</f>
        <v>0</v>
      </c>
      <c r="DR114" s="43">
        <f t="shared" si="3319"/>
        <v>0</v>
      </c>
      <c r="DS114" s="43">
        <f t="shared" si="3320"/>
        <v>0</v>
      </c>
      <c r="DT114" s="43">
        <f>VLOOKUP($C114,'факт СДП 1 мес'!$D$8:$HP$251,33,0)</f>
        <v>0</v>
      </c>
      <c r="DU114" s="43">
        <f>VLOOKUP($C114,'факт СДП 1 мес'!$D$8:$HP$251,34,0)</f>
        <v>0</v>
      </c>
      <c r="DV114" s="43">
        <f>VLOOKUP($C114,'факт СДП 1 мес'!$D$8:$HP$251,35,0)</f>
        <v>0</v>
      </c>
      <c r="DW114" s="43">
        <f>VLOOKUP($C114,'факт СДП 1 мес'!$D$8:$HP$251,36,0)</f>
        <v>0</v>
      </c>
      <c r="DX114" s="43">
        <f>VLOOKUP($C114,'факт СДП 1 мес'!$D$8:$HP$251,37,0)</f>
        <v>0</v>
      </c>
      <c r="DY114" s="43">
        <f>VLOOKUP($C114,'факт СДП 1 мес'!$D$8:$HP$251,38,0)</f>
        <v>0</v>
      </c>
      <c r="DZ114" s="43">
        <f t="shared" si="3032"/>
        <v>0</v>
      </c>
      <c r="EA114" s="43">
        <f t="shared" si="3033"/>
        <v>0</v>
      </c>
      <c r="EB114" s="43">
        <f t="shared" si="3034"/>
        <v>0</v>
      </c>
      <c r="EC114" s="43">
        <f t="shared" si="3321"/>
        <v>0</v>
      </c>
      <c r="ED114" s="43">
        <f t="shared" si="3322"/>
        <v>0</v>
      </c>
      <c r="EE114" s="5">
        <f>'СДП (план)'!AE115</f>
        <v>0</v>
      </c>
      <c r="EF114" s="3">
        <f>'СДП (план)'!AF115</f>
        <v>0</v>
      </c>
      <c r="EG114" s="43">
        <f t="shared" si="3323"/>
        <v>0</v>
      </c>
      <c r="EH114" s="43">
        <f t="shared" si="3324"/>
        <v>0</v>
      </c>
      <c r="EI114" s="43">
        <f>VLOOKUP($C114,'факт СДП 1 мес'!$D$8:$HP$251,27,0)</f>
        <v>0</v>
      </c>
      <c r="EJ114" s="43">
        <f>VLOOKUP($C114,'факт СДП 1 мес'!$D$8:$HP$251,28,0)</f>
        <v>0</v>
      </c>
      <c r="EK114" s="43">
        <f>VLOOKUP($C114,'факт СДП 1 мес'!$D$8:$HP$251,29,0)</f>
        <v>0</v>
      </c>
      <c r="EL114" s="43">
        <f>VLOOKUP($C114,'факт СДП 1 мес'!$D$8:$HP$251,30,0)</f>
        <v>0</v>
      </c>
      <c r="EM114" s="43">
        <f>VLOOKUP($C114,'факт СДП 1 мес'!$D$8:$HP$251,31,0)</f>
        <v>0</v>
      </c>
      <c r="EN114" s="43">
        <f>VLOOKUP($C114,'факт СДП 1 мес'!$D$8:$HP$251,32,0)</f>
        <v>0</v>
      </c>
      <c r="EO114" s="43">
        <f t="shared" si="2809"/>
        <v>0</v>
      </c>
      <c r="EP114" s="43">
        <f t="shared" si="2810"/>
        <v>0</v>
      </c>
      <c r="EQ114" s="43">
        <f t="shared" si="2811"/>
        <v>0</v>
      </c>
      <c r="ER114" s="43">
        <f t="shared" si="2812"/>
        <v>0</v>
      </c>
      <c r="ES114" s="43">
        <f t="shared" si="2813"/>
        <v>0</v>
      </c>
      <c r="ET114" s="44">
        <f>'СДП (план)'!AG115</f>
        <v>0</v>
      </c>
      <c r="EU114" s="43">
        <f>'СДП (план)'!AH115</f>
        <v>0</v>
      </c>
      <c r="EV114" s="43">
        <f t="shared" si="3325"/>
        <v>0</v>
      </c>
      <c r="EW114" s="43">
        <f t="shared" si="3326"/>
        <v>0</v>
      </c>
      <c r="EX114" s="43">
        <f>VLOOKUP($C114,'факт СДП 1 мес'!$D$8:$HP$251,87,0)</f>
        <v>0</v>
      </c>
      <c r="EY114" s="43">
        <f>VLOOKUP($C114,'факт СДП 1 мес'!$D$8:$HP$251,88,0)</f>
        <v>0</v>
      </c>
      <c r="EZ114" s="43">
        <f>VLOOKUP($C114,'факт СДП 1 мес'!$D$8:$HP$251,89,0)</f>
        <v>0</v>
      </c>
      <c r="FA114" s="43">
        <f>VLOOKUP($C114,'факт СДП 1 мес'!$D$8:$HP$251,90,0)</f>
        <v>0</v>
      </c>
      <c r="FB114" s="43">
        <f>VLOOKUP($C114,'факт СДП 1 мес'!$D$8:$HP$251,91,0)</f>
        <v>0</v>
      </c>
      <c r="FC114" s="43">
        <f>VLOOKUP($C114,'факт СДП 1 мес'!$D$8:$HP$251,92,0)</f>
        <v>0</v>
      </c>
      <c r="FD114" s="43">
        <f t="shared" si="3039"/>
        <v>0</v>
      </c>
      <c r="FE114" s="43">
        <f t="shared" si="3040"/>
        <v>0</v>
      </c>
      <c r="FF114" s="43">
        <f t="shared" si="3041"/>
        <v>0</v>
      </c>
      <c r="FG114" s="43">
        <f t="shared" si="3327"/>
        <v>0</v>
      </c>
      <c r="FH114" s="43">
        <f t="shared" si="3328"/>
        <v>0</v>
      </c>
      <c r="FI114" s="44">
        <f>'СДП (план)'!AI115</f>
        <v>0</v>
      </c>
      <c r="FJ114" s="43">
        <f>'СДП (план)'!AJ115</f>
        <v>0</v>
      </c>
      <c r="FK114" s="43">
        <f t="shared" si="3329"/>
        <v>0</v>
      </c>
      <c r="FL114" s="43">
        <f t="shared" si="3330"/>
        <v>0</v>
      </c>
      <c r="FM114" s="43">
        <f>VLOOKUP($C114,'факт СДП 1 мес'!$D$8:$HP$251,39,0)</f>
        <v>0</v>
      </c>
      <c r="FN114" s="43">
        <f>VLOOKUP($C114,'факт СДП 1 мес'!$D$8:$HP$251,40,0)</f>
        <v>0</v>
      </c>
      <c r="FO114" s="43">
        <f>VLOOKUP($C114,'факт СДП 1 мес'!$D$8:$HP$251,41,0)</f>
        <v>0</v>
      </c>
      <c r="FP114" s="43">
        <f>VLOOKUP($C114,'факт СДП 1 мес'!$D$8:$HP$251,42,0)</f>
        <v>0</v>
      </c>
      <c r="FQ114" s="43">
        <f>VLOOKUP($C114,'факт СДП 1 мес'!$D$8:$HP$251,43,0)</f>
        <v>0</v>
      </c>
      <c r="FR114" s="43">
        <f>VLOOKUP($C114,'факт СДП 1 мес'!$D$8:$HP$251,44,0)</f>
        <v>0</v>
      </c>
      <c r="FS114" s="43">
        <f t="shared" si="3044"/>
        <v>0</v>
      </c>
      <c r="FT114" s="43">
        <f t="shared" si="3045"/>
        <v>0</v>
      </c>
      <c r="FU114" s="43">
        <f t="shared" si="3046"/>
        <v>0</v>
      </c>
      <c r="FV114" s="43">
        <f t="shared" si="3331"/>
        <v>0</v>
      </c>
      <c r="FW114" s="43">
        <f t="shared" si="3332"/>
        <v>0</v>
      </c>
      <c r="FX114" s="44">
        <f>'СДП (план)'!AK115</f>
        <v>0</v>
      </c>
      <c r="FY114" s="43">
        <f>'СДП (план)'!AL115</f>
        <v>0</v>
      </c>
      <c r="FZ114" s="43">
        <f t="shared" si="3333"/>
        <v>0</v>
      </c>
      <c r="GA114" s="43">
        <f t="shared" si="3334"/>
        <v>0</v>
      </c>
      <c r="GB114" s="43">
        <f>VLOOKUP($C114,'факт СДП 1 мес'!$D$8:$HP$251,45,0)</f>
        <v>0</v>
      </c>
      <c r="GC114" s="43">
        <f>VLOOKUP($C114,'факт СДП 1 мес'!$D$8:$HP$251,46,0)</f>
        <v>0</v>
      </c>
      <c r="GD114" s="43">
        <f>VLOOKUP($C114,'факт СДП 1 мес'!$D$8:$HP$251,47,0)</f>
        <v>0</v>
      </c>
      <c r="GE114" s="43">
        <f>VLOOKUP($C114,'факт СДП 1 мес'!$D$8:$HP$251,48,0)</f>
        <v>0</v>
      </c>
      <c r="GF114" s="43">
        <f>VLOOKUP($C114,'факт СДП 1 мес'!$D$8:$HP$251,49,0)</f>
        <v>0</v>
      </c>
      <c r="GG114" s="43">
        <f>VLOOKUP($C114,'факт СДП 1 мес'!$D$8:$HP$251,50,0)</f>
        <v>0</v>
      </c>
      <c r="GH114" s="43">
        <f t="shared" si="3049"/>
        <v>0</v>
      </c>
      <c r="GI114" s="43">
        <f t="shared" si="3050"/>
        <v>0</v>
      </c>
      <c r="GJ114" s="43">
        <f t="shared" si="3051"/>
        <v>0</v>
      </c>
      <c r="GK114" s="43">
        <f t="shared" si="3335"/>
        <v>0</v>
      </c>
      <c r="GL114" s="43">
        <f t="shared" si="3336"/>
        <v>0</v>
      </c>
      <c r="GM114" s="5">
        <f>'СДП (план)'!AM115</f>
        <v>0</v>
      </c>
      <c r="GN114" s="3">
        <f>'СДП (план)'!AN115</f>
        <v>0</v>
      </c>
      <c r="GO114" s="43">
        <f t="shared" si="3337"/>
        <v>0</v>
      </c>
      <c r="GP114" s="43">
        <f t="shared" si="3338"/>
        <v>0</v>
      </c>
      <c r="GQ114" s="43">
        <f>VLOOKUP($C114,'факт СДП 1 мес'!$D$8:$HP$251,51,0)</f>
        <v>0</v>
      </c>
      <c r="GR114" s="43">
        <f>VLOOKUP($C114,'факт СДП 1 мес'!$D$8:$HP$251,52,0)</f>
        <v>0</v>
      </c>
      <c r="GS114" s="43">
        <f>VLOOKUP($C114,'факт СДП 1 мес'!$D$8:$HP$251,53,0)</f>
        <v>0</v>
      </c>
      <c r="GT114" s="43">
        <f>VLOOKUP($C114,'факт СДП 1 мес'!$D$8:$HP$251,54,0)</f>
        <v>0</v>
      </c>
      <c r="GU114" s="43">
        <f>VLOOKUP($C114,'факт СДП 1 мес'!$D$8:$HP$251,55,0)</f>
        <v>0</v>
      </c>
      <c r="GV114" s="43">
        <f>VLOOKUP($C114,'факт СДП 1 мес'!$D$8:$HP$251,56,0)</f>
        <v>0</v>
      </c>
      <c r="GW114" s="43">
        <f t="shared" si="3054"/>
        <v>0</v>
      </c>
      <c r="GX114" s="43">
        <f t="shared" si="3055"/>
        <v>0</v>
      </c>
      <c r="GY114" s="43">
        <f t="shared" si="3056"/>
        <v>0</v>
      </c>
      <c r="GZ114" s="43">
        <f t="shared" si="3339"/>
        <v>0</v>
      </c>
      <c r="HA114" s="43">
        <f t="shared" si="3340"/>
        <v>0</v>
      </c>
      <c r="HB114" s="5">
        <f>'СДП (план)'!AO115</f>
        <v>0</v>
      </c>
      <c r="HC114" s="3">
        <f>'СДП (план)'!AP115</f>
        <v>0</v>
      </c>
      <c r="HD114" s="43">
        <f t="shared" si="3341"/>
        <v>0</v>
      </c>
      <c r="HE114" s="43">
        <f t="shared" si="3342"/>
        <v>0</v>
      </c>
      <c r="HF114" s="43">
        <f>VLOOKUP($C114,'факт СДП 1 мес'!$D$8:$HP$251,141,0)</f>
        <v>0</v>
      </c>
      <c r="HG114" s="43">
        <f>VLOOKUP($C114,'факт СДП 1 мес'!$D$8:$HP$251,142,0)</f>
        <v>0</v>
      </c>
      <c r="HH114" s="43">
        <f>VLOOKUP($C114,'факт СДП 1 мес'!$D$8:$HP$251,143,0)</f>
        <v>0</v>
      </c>
      <c r="HI114" s="43">
        <f>VLOOKUP($C114,'факт СДП 1 мес'!$D$8:$HP$251,144,0)</f>
        <v>0</v>
      </c>
      <c r="HJ114" s="43">
        <f>VLOOKUP($C114,'факт СДП 1 мес'!$D$8:$HP$251,145,0)</f>
        <v>0</v>
      </c>
      <c r="HK114" s="43">
        <f>VLOOKUP($C114,'факт СДП 1 мес'!$D$8:$HP$251,146,0)</f>
        <v>0</v>
      </c>
      <c r="HL114" s="43">
        <f t="shared" si="3059"/>
        <v>0</v>
      </c>
      <c r="HM114" s="43">
        <f t="shared" si="3060"/>
        <v>0</v>
      </c>
      <c r="HN114" s="43">
        <f t="shared" si="3061"/>
        <v>0</v>
      </c>
      <c r="HO114" s="43">
        <f t="shared" si="3343"/>
        <v>0</v>
      </c>
      <c r="HP114" s="43">
        <f t="shared" si="3344"/>
        <v>0</v>
      </c>
      <c r="HQ114" s="44">
        <f>'СДП (план)'!AQ115</f>
        <v>0</v>
      </c>
      <c r="HR114" s="43">
        <f>'СДП (план)'!AR115</f>
        <v>0</v>
      </c>
      <c r="HS114" s="43">
        <f t="shared" si="3345"/>
        <v>0</v>
      </c>
      <c r="HT114" s="43">
        <f t="shared" si="3346"/>
        <v>0</v>
      </c>
      <c r="HU114" s="43">
        <f>VLOOKUP($C114,'факт СДП 1 мес'!$D$8:$HP$251,171,0)</f>
        <v>0</v>
      </c>
      <c r="HV114" s="43">
        <f>VLOOKUP($C114,'факт СДП 1 мес'!$D$8:$HP$251,172,0)</f>
        <v>0</v>
      </c>
      <c r="HW114" s="43">
        <f>VLOOKUP($C114,'факт СДП 1 мес'!$D$8:$HP$251,173,0)</f>
        <v>0</v>
      </c>
      <c r="HX114" s="43">
        <f>VLOOKUP($C114,'факт СДП 1 мес'!$D$8:$HP$251,174,0)</f>
        <v>0</v>
      </c>
      <c r="HY114" s="43">
        <f>VLOOKUP($C114,'факт СДП 1 мес'!$D$8:$HP$251,175,0)</f>
        <v>0</v>
      </c>
      <c r="HZ114" s="43">
        <f>VLOOKUP($C114,'факт СДП 1 мес'!$D$8:$HP$251,176,0)</f>
        <v>0</v>
      </c>
      <c r="IA114" s="43">
        <f t="shared" si="3064"/>
        <v>0</v>
      </c>
      <c r="IB114" s="43">
        <f t="shared" si="3065"/>
        <v>0</v>
      </c>
      <c r="IC114" s="43">
        <f t="shared" si="3066"/>
        <v>0</v>
      </c>
      <c r="ID114" s="43">
        <f t="shared" si="3347"/>
        <v>0</v>
      </c>
      <c r="IE114" s="43">
        <f t="shared" si="3348"/>
        <v>0</v>
      </c>
      <c r="IF114" s="44">
        <f>'СДП (план)'!AS115</f>
        <v>0</v>
      </c>
      <c r="IG114" s="43">
        <f>'СДП (план)'!AT115</f>
        <v>0</v>
      </c>
      <c r="IH114" s="43">
        <f t="shared" si="3349"/>
        <v>0</v>
      </c>
      <c r="II114" s="43">
        <f t="shared" si="3350"/>
        <v>0</v>
      </c>
      <c r="IJ114" s="43">
        <f>VLOOKUP($C114,'факт СДП 1 мес'!$D$8:$HP$251,183,0)</f>
        <v>0</v>
      </c>
      <c r="IK114" s="43">
        <f>VLOOKUP($C114,'факт СДП 1 мес'!$D$8:$HP$251,184,0)</f>
        <v>0</v>
      </c>
      <c r="IL114" s="43">
        <f>VLOOKUP($C114,'факт СДП 1 мес'!$D$8:$HP$251,185,0)</f>
        <v>0</v>
      </c>
      <c r="IM114" s="43">
        <f>VLOOKUP($C114,'факт СДП 1 мес'!$D$8:$HP$251,186,0)</f>
        <v>0</v>
      </c>
      <c r="IN114" s="43">
        <f>VLOOKUP($C114,'факт СДП 1 мес'!$D$8:$HP$251,187,0)</f>
        <v>0</v>
      </c>
      <c r="IO114" s="43">
        <f>VLOOKUP($C114,'факт СДП 1 мес'!$D$8:$HP$251,188,0)</f>
        <v>0</v>
      </c>
      <c r="IP114" s="43">
        <f t="shared" si="3069"/>
        <v>0</v>
      </c>
      <c r="IQ114" s="43">
        <f t="shared" si="3070"/>
        <v>0</v>
      </c>
      <c r="IR114" s="43">
        <f t="shared" si="3071"/>
        <v>0</v>
      </c>
      <c r="IS114" s="43">
        <f t="shared" si="3351"/>
        <v>0</v>
      </c>
      <c r="IT114" s="43">
        <f t="shared" si="3352"/>
        <v>0</v>
      </c>
      <c r="IU114" s="45">
        <f>'СДП (план)'!AU115</f>
        <v>0</v>
      </c>
      <c r="IV114" s="45">
        <f>'СДП (план)'!AV115</f>
        <v>0</v>
      </c>
      <c r="IW114" s="43">
        <f t="shared" si="3353"/>
        <v>0</v>
      </c>
      <c r="IX114" s="43">
        <f t="shared" si="3354"/>
        <v>0</v>
      </c>
      <c r="IY114" s="43">
        <f>VLOOKUP($C114,'факт СДП 1 мес'!$D$8:$HP$251,147,0)</f>
        <v>0</v>
      </c>
      <c r="IZ114" s="43">
        <f>VLOOKUP($C114,'факт СДП 1 мес'!$D$8:$HP$251,148,0)</f>
        <v>0</v>
      </c>
      <c r="JA114" s="43">
        <f>VLOOKUP($C114,'факт СДП 1 мес'!$D$8:$HP$251,149,0)</f>
        <v>0</v>
      </c>
      <c r="JB114" s="43">
        <f>VLOOKUP($C114,'факт СДП 1 мес'!$D$8:$HP$251,150,0)</f>
        <v>0</v>
      </c>
      <c r="JC114" s="43">
        <f>VLOOKUP($C114,'факт СДП 1 мес'!$D$8:$HP$251,151,0)</f>
        <v>0</v>
      </c>
      <c r="JD114" s="43">
        <f>VLOOKUP($C114,'факт СДП 1 мес'!$D$8:$HP$251,152,0)</f>
        <v>0</v>
      </c>
      <c r="JE114" s="43">
        <f t="shared" si="3074"/>
        <v>0</v>
      </c>
      <c r="JF114" s="43">
        <f t="shared" si="3075"/>
        <v>0</v>
      </c>
      <c r="JG114" s="43">
        <f t="shared" si="3076"/>
        <v>0</v>
      </c>
      <c r="JH114" s="43">
        <f t="shared" si="3355"/>
        <v>0</v>
      </c>
      <c r="JI114" s="43">
        <f t="shared" si="3356"/>
        <v>0</v>
      </c>
      <c r="JJ114" s="45">
        <f>'СДП (план)'!AW115</f>
        <v>0</v>
      </c>
      <c r="JK114" s="45">
        <f>'СДП (план)'!AX115</f>
        <v>0</v>
      </c>
      <c r="JL114" s="43">
        <f t="shared" si="3357"/>
        <v>0</v>
      </c>
      <c r="JM114" s="43">
        <f t="shared" si="3358"/>
        <v>0</v>
      </c>
      <c r="JN114" s="43">
        <f>VLOOKUP($C114,'факт СДП 1 мес'!$D$8:$HP$251,135,0)</f>
        <v>0</v>
      </c>
      <c r="JO114" s="43">
        <f>VLOOKUP($C114,'факт СДП 1 мес'!$D$8:$HP$251,136,0)</f>
        <v>0</v>
      </c>
      <c r="JP114" s="43">
        <f>VLOOKUP($C114,'факт СДП 1 мес'!$D$8:$HP$251,137,0)</f>
        <v>0</v>
      </c>
      <c r="JQ114" s="43">
        <f>VLOOKUP($C114,'факт СДП 1 мес'!$D$8:$HP$251,138,0)</f>
        <v>0</v>
      </c>
      <c r="JR114" s="43">
        <f>VLOOKUP($C114,'факт СДП 1 мес'!$D$8:$HP$251,139,0)</f>
        <v>0</v>
      </c>
      <c r="JS114" s="43">
        <f>VLOOKUP($C114,'факт СДП 1 мес'!$D$8:$HP$251,140,0)</f>
        <v>0</v>
      </c>
      <c r="JT114" s="43">
        <f t="shared" si="3079"/>
        <v>0</v>
      </c>
      <c r="JU114" s="43">
        <f t="shared" si="3080"/>
        <v>0</v>
      </c>
      <c r="JV114" s="43">
        <f t="shared" si="3081"/>
        <v>0</v>
      </c>
      <c r="JW114" s="43">
        <f t="shared" si="3359"/>
        <v>0</v>
      </c>
      <c r="JX114" s="43">
        <f t="shared" si="3360"/>
        <v>0</v>
      </c>
      <c r="JY114" s="44">
        <f>'СДП (план)'!AY115</f>
        <v>0</v>
      </c>
      <c r="JZ114" s="43">
        <f>'СДП (план)'!AZ115</f>
        <v>0</v>
      </c>
      <c r="KA114" s="43">
        <f t="shared" si="3361"/>
        <v>0</v>
      </c>
      <c r="KB114" s="43">
        <f t="shared" si="3362"/>
        <v>0</v>
      </c>
      <c r="KC114" s="43">
        <f>VLOOKUP($C114,'факт СДП 1 мес'!$D$8:$HP$251,105,0)</f>
        <v>0</v>
      </c>
      <c r="KD114" s="43">
        <f>VLOOKUP($C114,'факт СДП 1 мес'!$D$8:$HP$251,106,0)</f>
        <v>0</v>
      </c>
      <c r="KE114" s="43">
        <f>VLOOKUP($C114,'факт СДП 1 мес'!$D$8:$HP$251,107,0)</f>
        <v>0</v>
      </c>
      <c r="KF114" s="43">
        <f>VLOOKUP($C114,'факт СДП 1 мес'!$D$8:$HP$251,108,0)</f>
        <v>0</v>
      </c>
      <c r="KG114" s="43">
        <f>VLOOKUP($C114,'факт СДП 1 мес'!$D$8:$HP$251,109,0)</f>
        <v>0</v>
      </c>
      <c r="KH114" s="43">
        <f>VLOOKUP($C114,'факт СДП 1 мес'!$D$8:$HP$251,110,0)</f>
        <v>0</v>
      </c>
      <c r="KI114" s="43">
        <f t="shared" si="3084"/>
        <v>0</v>
      </c>
      <c r="KJ114" s="43">
        <f t="shared" si="3085"/>
        <v>0</v>
      </c>
      <c r="KK114" s="43">
        <f t="shared" si="3086"/>
        <v>0</v>
      </c>
      <c r="KL114" s="43">
        <f t="shared" si="3363"/>
        <v>0</v>
      </c>
      <c r="KM114" s="43">
        <f t="shared" si="3364"/>
        <v>0</v>
      </c>
      <c r="KN114" s="44">
        <f>'СДП (план)'!BA115</f>
        <v>0</v>
      </c>
      <c r="KO114" s="43">
        <f>'СДП (план)'!BB115</f>
        <v>0</v>
      </c>
      <c r="KP114" s="43">
        <f t="shared" si="3365"/>
        <v>0</v>
      </c>
      <c r="KQ114" s="43">
        <f t="shared" si="3366"/>
        <v>0</v>
      </c>
      <c r="KR114" s="43">
        <f>VLOOKUP($C114,'факт СДП 1 мес'!$D$8:$HP$251,189,0)</f>
        <v>0</v>
      </c>
      <c r="KS114" s="43">
        <f>VLOOKUP($C114,'факт СДП 1 мес'!$D$8:$HP$251,190,0)</f>
        <v>0</v>
      </c>
      <c r="KT114" s="43">
        <f>VLOOKUP($C114,'факт СДП 1 мес'!$D$8:$HP$251,191,0)</f>
        <v>0</v>
      </c>
      <c r="KU114" s="43">
        <f>VLOOKUP($C114,'факт СДП 1 мес'!$D$8:$HP$251,192,0)</f>
        <v>0</v>
      </c>
      <c r="KV114" s="43">
        <f>VLOOKUP($C114,'факт СДП 1 мес'!$D$8:$HP$251,193,0)</f>
        <v>0</v>
      </c>
      <c r="KW114" s="43">
        <f>VLOOKUP($C114,'факт СДП 1 мес'!$D$8:$HP$251,194,0)</f>
        <v>0</v>
      </c>
      <c r="KX114" s="43">
        <f t="shared" si="3089"/>
        <v>0</v>
      </c>
      <c r="KY114" s="43">
        <f t="shared" si="3090"/>
        <v>0</v>
      </c>
      <c r="KZ114" s="43">
        <f t="shared" si="3091"/>
        <v>0</v>
      </c>
      <c r="LA114" s="43">
        <f t="shared" si="3367"/>
        <v>0</v>
      </c>
      <c r="LB114" s="43">
        <f t="shared" si="3368"/>
        <v>0</v>
      </c>
      <c r="LC114" s="44">
        <f>'СДП (план)'!BC115</f>
        <v>0</v>
      </c>
      <c r="LD114" s="43">
        <f>'СДП (план)'!BD115</f>
        <v>0</v>
      </c>
      <c r="LE114" s="43">
        <f t="shared" si="3369"/>
        <v>0</v>
      </c>
      <c r="LF114" s="43">
        <f t="shared" si="3370"/>
        <v>0</v>
      </c>
      <c r="LG114" s="43">
        <f>VLOOKUP($C114,'факт СДП 1 мес'!$D$8:$HP$251,63,0)</f>
        <v>0</v>
      </c>
      <c r="LH114" s="43">
        <f>VLOOKUP($C114,'факт СДП 1 мес'!$D$8:$HP$251,64,0)</f>
        <v>0</v>
      </c>
      <c r="LI114" s="43">
        <f>VLOOKUP($C114,'факт СДП 1 мес'!$D$8:$HP$251,65,0)</f>
        <v>0</v>
      </c>
      <c r="LJ114" s="43">
        <f>VLOOKUP($C114,'факт СДП 1 мес'!$D$8:$HP$251,66,0)</f>
        <v>0</v>
      </c>
      <c r="LK114" s="43">
        <f>VLOOKUP($C114,'факт СДП 1 мес'!$D$8:$HP$251,67,0)</f>
        <v>0</v>
      </c>
      <c r="LL114" s="43">
        <f>VLOOKUP($C114,'факт СДП 1 мес'!$D$8:$HP$251,68,0)</f>
        <v>0</v>
      </c>
      <c r="LM114" s="43">
        <f t="shared" si="3094"/>
        <v>0</v>
      </c>
      <c r="LN114" s="43">
        <f t="shared" si="3095"/>
        <v>0</v>
      </c>
      <c r="LO114" s="43">
        <f t="shared" si="3096"/>
        <v>0</v>
      </c>
      <c r="LP114" s="43">
        <f t="shared" si="3371"/>
        <v>0</v>
      </c>
      <c r="LQ114" s="43">
        <f t="shared" si="3372"/>
        <v>0</v>
      </c>
      <c r="LR114" s="44">
        <f>'СДП (план)'!BE115</f>
        <v>0</v>
      </c>
      <c r="LS114" s="43">
        <f>'СДП (план)'!BF115</f>
        <v>0</v>
      </c>
      <c r="LT114" s="43">
        <f t="shared" si="3373"/>
        <v>0</v>
      </c>
      <c r="LU114" s="43">
        <f t="shared" si="3374"/>
        <v>0</v>
      </c>
      <c r="LV114" s="43">
        <f>VLOOKUP($C114,'факт СДП 1 мес'!$D$8:$HP$251,69,0)</f>
        <v>0</v>
      </c>
      <c r="LW114" s="43">
        <f>VLOOKUP($C114,'факт СДП 1 мес'!$D$8:$HP$251,70,0)</f>
        <v>0</v>
      </c>
      <c r="LX114" s="43">
        <f>VLOOKUP($C114,'факт СДП 1 мес'!$D$8:$HP$251,71,0)</f>
        <v>0</v>
      </c>
      <c r="LY114" s="43">
        <f>VLOOKUP($C114,'факт СДП 1 мес'!$D$8:$HP$251,72,0)</f>
        <v>0</v>
      </c>
      <c r="LZ114" s="43">
        <f>VLOOKUP($C114,'факт СДП 1 мес'!$D$8:$HP$251,73,0)</f>
        <v>0</v>
      </c>
      <c r="MA114" s="43">
        <f>VLOOKUP($C114,'факт СДП 1 мес'!$D$8:$HP$251,74,0)</f>
        <v>0</v>
      </c>
      <c r="MB114" s="43">
        <f t="shared" si="3099"/>
        <v>0</v>
      </c>
      <c r="MC114" s="43">
        <f t="shared" si="3100"/>
        <v>0</v>
      </c>
      <c r="MD114" s="43">
        <f t="shared" si="3101"/>
        <v>0</v>
      </c>
      <c r="ME114" s="43">
        <f t="shared" si="3102"/>
        <v>0</v>
      </c>
      <c r="MF114" s="43">
        <f t="shared" si="3103"/>
        <v>0</v>
      </c>
      <c r="MG114" s="44">
        <f>'СДП (план)'!BG115</f>
        <v>0</v>
      </c>
      <c r="MH114" s="43">
        <f>'СДП (план)'!BH115</f>
        <v>0</v>
      </c>
      <c r="MI114" s="43">
        <f t="shared" si="3375"/>
        <v>0</v>
      </c>
      <c r="MJ114" s="43">
        <f t="shared" si="3376"/>
        <v>0</v>
      </c>
      <c r="MK114" s="43">
        <f>VLOOKUP($C114,'факт СДП 1 мес'!$D$8:$HP$251,75,0)</f>
        <v>0</v>
      </c>
      <c r="ML114" s="43">
        <f>VLOOKUP($C114,'факт СДП 1 мес'!$D$8:$HP$251,76,0)</f>
        <v>0</v>
      </c>
      <c r="MM114" s="43">
        <f>VLOOKUP($C114,'факт СДП 1 мес'!$D$8:$HP$251,77,0)</f>
        <v>0</v>
      </c>
      <c r="MN114" s="43">
        <f>VLOOKUP($C114,'факт СДП 1 мес'!$D$8:$HP$251,78,0)</f>
        <v>0</v>
      </c>
      <c r="MO114" s="43">
        <f>VLOOKUP($C114,'факт СДП 1 мес'!$D$8:$HP$251,79,0)</f>
        <v>0</v>
      </c>
      <c r="MP114" s="43">
        <f>VLOOKUP($C114,'факт СДП 1 мес'!$D$8:$HP$251,80,0)</f>
        <v>0</v>
      </c>
      <c r="MQ114" s="43">
        <f t="shared" si="3105"/>
        <v>0</v>
      </c>
      <c r="MR114" s="43">
        <f t="shared" si="3106"/>
        <v>0</v>
      </c>
      <c r="MS114" s="43">
        <f t="shared" si="3107"/>
        <v>0</v>
      </c>
      <c r="MT114" s="43">
        <f t="shared" si="3108"/>
        <v>0</v>
      </c>
      <c r="MU114" s="43">
        <f t="shared" si="2911"/>
        <v>0</v>
      </c>
      <c r="MV114" s="44">
        <f>'СДП (план)'!BI115</f>
        <v>0</v>
      </c>
      <c r="MW114" s="43">
        <f>'СДП (план)'!BJ115</f>
        <v>0</v>
      </c>
      <c r="MX114" s="43">
        <f t="shared" si="3377"/>
        <v>0</v>
      </c>
      <c r="MY114" s="43">
        <f t="shared" si="3378"/>
        <v>0</v>
      </c>
      <c r="MZ114" s="43">
        <f>VLOOKUP($C114,'факт СДП 1 мес'!$D$8:$HP$251,81,0)</f>
        <v>0</v>
      </c>
      <c r="NA114" s="43">
        <f>VLOOKUP($C114,'факт СДП 1 мес'!$D$8:$HP$251,82,0)</f>
        <v>0</v>
      </c>
      <c r="NB114" s="43">
        <f>VLOOKUP($C114,'факт СДП 1 мес'!$D$8:$HP$251,83,0)</f>
        <v>0</v>
      </c>
      <c r="NC114" s="43">
        <f>VLOOKUP($C114,'факт СДП 1 мес'!$D$8:$HP$251,84,0)</f>
        <v>0</v>
      </c>
      <c r="ND114" s="43">
        <f>VLOOKUP($C114,'факт СДП 1 мес'!$D$8:$HP$251,85,0)</f>
        <v>0</v>
      </c>
      <c r="NE114" s="43">
        <f>VLOOKUP($C114,'факт СДП 1 мес'!$D$8:$HP$251,86,0)</f>
        <v>0</v>
      </c>
      <c r="NF114" s="43">
        <f t="shared" si="3110"/>
        <v>0</v>
      </c>
      <c r="NG114" s="43">
        <f t="shared" si="3111"/>
        <v>0</v>
      </c>
      <c r="NH114" s="43">
        <f t="shared" si="3112"/>
        <v>0</v>
      </c>
      <c r="NI114" s="43">
        <f t="shared" si="3113"/>
        <v>0</v>
      </c>
      <c r="NJ114" s="43">
        <f t="shared" si="2918"/>
        <v>0</v>
      </c>
      <c r="NK114" s="44">
        <f>'СДП (план)'!BK115</f>
        <v>0</v>
      </c>
      <c r="NL114" s="43">
        <f>'СДП (план)'!BL115</f>
        <v>0</v>
      </c>
      <c r="NM114" s="43">
        <f t="shared" si="3379"/>
        <v>0</v>
      </c>
      <c r="NN114" s="43">
        <f t="shared" si="3380"/>
        <v>0</v>
      </c>
      <c r="NO114" s="43">
        <f>VLOOKUP($C114,'факт СДП 1 мес'!$D$8:$HP$251,99,0)</f>
        <v>0</v>
      </c>
      <c r="NP114" s="43">
        <f>VLOOKUP($C114,'факт СДП 1 мес'!$D$8:$HP$251,100,0)</f>
        <v>0</v>
      </c>
      <c r="NQ114" s="43">
        <f>VLOOKUP($C114,'факт СДП 1 мес'!$D$8:$HP$251,101,0)</f>
        <v>0</v>
      </c>
      <c r="NR114" s="43">
        <f>VLOOKUP($C114,'факт СДП 1 мес'!$D$8:$HP$251,102,0)</f>
        <v>0</v>
      </c>
      <c r="NS114" s="43">
        <f>VLOOKUP($C114,'факт СДП 1 мес'!$D$8:$HP$251,103,0)</f>
        <v>0</v>
      </c>
      <c r="NT114" s="43">
        <f>VLOOKUP($C114,'факт СДП 1 мес'!$D$8:$HP$251,104,0)</f>
        <v>0</v>
      </c>
      <c r="NU114" s="43">
        <f t="shared" si="3115"/>
        <v>0</v>
      </c>
      <c r="NV114" s="43">
        <f t="shared" si="3116"/>
        <v>0</v>
      </c>
      <c r="NW114" s="43">
        <f t="shared" si="3117"/>
        <v>0</v>
      </c>
      <c r="NX114" s="43">
        <f t="shared" si="3381"/>
        <v>0</v>
      </c>
      <c r="NY114" s="43">
        <f t="shared" si="3382"/>
        <v>0</v>
      </c>
      <c r="NZ114" s="44">
        <f>'СДП (план)'!BM115</f>
        <v>0</v>
      </c>
      <c r="OA114" s="43">
        <f>'СДП (план)'!BN115</f>
        <v>0</v>
      </c>
      <c r="OB114" s="43">
        <f t="shared" si="3383"/>
        <v>0</v>
      </c>
      <c r="OC114" s="43">
        <f t="shared" si="3384"/>
        <v>0</v>
      </c>
      <c r="OD114" s="43"/>
      <c r="OE114" s="43"/>
      <c r="OF114" s="43"/>
      <c r="OG114" s="43"/>
      <c r="OH114" s="43"/>
      <c r="OI114" s="43"/>
      <c r="OJ114" s="43">
        <f t="shared" si="3120"/>
        <v>0</v>
      </c>
      <c r="OK114" s="43">
        <f t="shared" si="3121"/>
        <v>0</v>
      </c>
      <c r="OL114" s="43">
        <f t="shared" si="3122"/>
        <v>0</v>
      </c>
      <c r="OM114" s="43">
        <f t="shared" si="3385"/>
        <v>0</v>
      </c>
      <c r="ON114" s="43">
        <f t="shared" si="3386"/>
        <v>0</v>
      </c>
      <c r="OO114" s="44">
        <f>'СДП (план)'!BO115</f>
        <v>0</v>
      </c>
      <c r="OP114" s="43">
        <f>'СДП (план)'!BP115</f>
        <v>0</v>
      </c>
      <c r="OQ114" s="43">
        <f t="shared" si="3387"/>
        <v>0</v>
      </c>
      <c r="OR114" s="43">
        <f t="shared" si="3388"/>
        <v>0</v>
      </c>
      <c r="OS114" s="43">
        <f>VLOOKUP($C114,'факт СДП 1 мес'!$D$8:$HP$251,177,0)</f>
        <v>0</v>
      </c>
      <c r="OT114" s="43">
        <f>VLOOKUP($C114,'факт СДП 1 мес'!$D$8:$HP$251,178,0)</f>
        <v>0</v>
      </c>
      <c r="OU114" s="43">
        <f>VLOOKUP($C114,'факт СДП 1 мес'!$D$8:$HP$251,179,0)</f>
        <v>0</v>
      </c>
      <c r="OV114" s="43">
        <f>VLOOKUP($C114,'факт СДП 1 мес'!$D$8:$HP$251,180,0)</f>
        <v>0</v>
      </c>
      <c r="OW114" s="43">
        <f>VLOOKUP($C114,'факт СДП 1 мес'!$D$8:$HP$251,181,0)</f>
        <v>0</v>
      </c>
      <c r="OX114" s="43">
        <f>VLOOKUP($C114,'факт СДП 1 мес'!$D$8:$HP$251,182,0)</f>
        <v>0</v>
      </c>
      <c r="OY114" s="43">
        <f t="shared" si="3125"/>
        <v>0</v>
      </c>
      <c r="OZ114" s="43">
        <f t="shared" si="3126"/>
        <v>0</v>
      </c>
      <c r="PA114" s="43">
        <f t="shared" si="3127"/>
        <v>0</v>
      </c>
      <c r="PB114" s="43">
        <f t="shared" si="3389"/>
        <v>0</v>
      </c>
      <c r="PC114" s="43">
        <f t="shared" si="3390"/>
        <v>0</v>
      </c>
      <c r="PD114" s="45">
        <f>'СДП (план)'!BQ115</f>
        <v>0</v>
      </c>
      <c r="PE114" s="45">
        <f>'СДП (план)'!BR115</f>
        <v>0</v>
      </c>
      <c r="PF114" s="43">
        <f t="shared" si="3391"/>
        <v>0</v>
      </c>
      <c r="PG114" s="43">
        <f t="shared" si="3392"/>
        <v>0</v>
      </c>
      <c r="PH114" s="43">
        <f>VLOOKUP($C114,'факт СДП 1 мес'!$D$8:$HP$251,123,0)</f>
        <v>0</v>
      </c>
      <c r="PI114" s="43">
        <f>VLOOKUP($C114,'факт СДП 1 мес'!$D$8:$HP$251,124,0)</f>
        <v>0</v>
      </c>
      <c r="PJ114" s="43">
        <f>VLOOKUP($C114,'факт СДП 1 мес'!$D$8:$HP$251,125,0)</f>
        <v>0</v>
      </c>
      <c r="PK114" s="43">
        <f>VLOOKUP($C114,'факт СДП 1 мес'!$D$8:$HP$251,126,0)</f>
        <v>0</v>
      </c>
      <c r="PL114" s="43">
        <f>VLOOKUP($C114,'факт СДП 1 мес'!$D$8:$HP$251,127,0)</f>
        <v>0</v>
      </c>
      <c r="PM114" s="43">
        <f>VLOOKUP($C114,'факт СДП 1 мес'!$D$8:$HP$251,128,0)</f>
        <v>0</v>
      </c>
      <c r="PN114" s="43">
        <f t="shared" si="3130"/>
        <v>0</v>
      </c>
      <c r="PO114" s="43">
        <f t="shared" si="3131"/>
        <v>0</v>
      </c>
      <c r="PP114" s="43">
        <f t="shared" si="3132"/>
        <v>0</v>
      </c>
      <c r="PQ114" s="43">
        <f t="shared" si="3393"/>
        <v>0</v>
      </c>
      <c r="PR114" s="43">
        <f t="shared" si="3394"/>
        <v>0</v>
      </c>
      <c r="PS114" s="44">
        <f>'СДП (план)'!BS115</f>
        <v>0</v>
      </c>
      <c r="PT114" s="43">
        <f>'СДП (план)'!BT115</f>
        <v>0</v>
      </c>
      <c r="PU114" s="43">
        <f t="shared" si="3395"/>
        <v>0</v>
      </c>
      <c r="PV114" s="43">
        <f t="shared" si="3396"/>
        <v>0</v>
      </c>
      <c r="PW114" s="43">
        <f>VLOOKUP($C114,'факт СДП 1 мес'!$D$8:$HP$251,111,0)</f>
        <v>0</v>
      </c>
      <c r="PX114" s="43">
        <f>VLOOKUP($C114,'факт СДП 1 мес'!$D$8:$HP$251,112,0)</f>
        <v>0</v>
      </c>
      <c r="PY114" s="43">
        <f>VLOOKUP($C114,'факт СДП 1 мес'!$D$8:$HP$251,113,0)</f>
        <v>0</v>
      </c>
      <c r="PZ114" s="43">
        <f>VLOOKUP($C114,'факт СДП 1 мес'!$D$8:$HP$251,114,0)</f>
        <v>0</v>
      </c>
      <c r="QA114" s="43">
        <f>VLOOKUP($C114,'факт СДП 1 мес'!$D$8:$HP$251,115,0)</f>
        <v>0</v>
      </c>
      <c r="QB114" s="43">
        <f>VLOOKUP($C114,'факт СДП 1 мес'!$D$8:$HP$251,116,0)</f>
        <v>0</v>
      </c>
      <c r="QC114" s="43">
        <f t="shared" si="3135"/>
        <v>0</v>
      </c>
      <c r="QD114" s="43">
        <f t="shared" si="3136"/>
        <v>0</v>
      </c>
      <c r="QE114" s="43">
        <f t="shared" si="3137"/>
        <v>0</v>
      </c>
      <c r="QF114" s="43">
        <f t="shared" si="3397"/>
        <v>0</v>
      </c>
      <c r="QG114" s="43">
        <f t="shared" si="3398"/>
        <v>0</v>
      </c>
      <c r="QH114" s="44">
        <f>'СДП (план)'!BU115</f>
        <v>0</v>
      </c>
      <c r="QI114" s="43">
        <f>'СДП (план)'!BV115</f>
        <v>0</v>
      </c>
      <c r="QJ114" s="43">
        <f t="shared" si="3399"/>
        <v>0</v>
      </c>
      <c r="QK114" s="43">
        <f t="shared" si="3400"/>
        <v>0</v>
      </c>
      <c r="QL114" s="43">
        <f>VLOOKUP($C114,'факт СДП 1 мес'!$D$8:$HP$251,153,0)</f>
        <v>0</v>
      </c>
      <c r="QM114" s="43">
        <f>VLOOKUP($C114,'факт СДП 1 мес'!$D$8:$HP$251,154,0)</f>
        <v>0</v>
      </c>
      <c r="QN114" s="43">
        <f>VLOOKUP($C114,'факт СДП 1 мес'!$D$8:$HP$251,155,0)</f>
        <v>0</v>
      </c>
      <c r="QO114" s="43">
        <f>VLOOKUP($C114,'факт СДП 1 мес'!$D$8:$HP$251,156,0)</f>
        <v>0</v>
      </c>
      <c r="QP114" s="43">
        <f>VLOOKUP($C114,'факт СДП 1 мес'!$D$8:$HP$251,157,0)</f>
        <v>0</v>
      </c>
      <c r="QQ114" s="43">
        <f>VLOOKUP($C114,'факт СДП 1 мес'!$D$8:$HP$251,158,0)</f>
        <v>0</v>
      </c>
      <c r="QR114" s="43">
        <f t="shared" si="3140"/>
        <v>0</v>
      </c>
      <c r="QS114" s="43">
        <f t="shared" si="3141"/>
        <v>0</v>
      </c>
      <c r="QT114" s="43">
        <f t="shared" si="3142"/>
        <v>0</v>
      </c>
      <c r="QU114" s="43">
        <f t="shared" si="3143"/>
        <v>0</v>
      </c>
      <c r="QV114" s="43">
        <f t="shared" si="3144"/>
        <v>0</v>
      </c>
      <c r="QW114" s="44">
        <f>'СДП (план)'!BW115</f>
        <v>0</v>
      </c>
      <c r="QX114" s="43">
        <f>'СДП (план)'!BX115</f>
        <v>0</v>
      </c>
      <c r="QY114" s="43">
        <f t="shared" si="3401"/>
        <v>0</v>
      </c>
      <c r="QZ114" s="43">
        <f t="shared" si="3402"/>
        <v>0</v>
      </c>
      <c r="RA114" s="43">
        <f>VLOOKUP($C114,'факт СДП 1 мес'!$D$8:$HP$251,195,0)</f>
        <v>0</v>
      </c>
      <c r="RB114" s="43">
        <f>VLOOKUP($C114,'факт СДП 1 мес'!$D$8:$HP$251,196,0)</f>
        <v>0</v>
      </c>
      <c r="RC114" s="43">
        <f>VLOOKUP($C114,'факт СДП 1 мес'!$D$8:$HP$251,197,0)</f>
        <v>0</v>
      </c>
      <c r="RD114" s="43">
        <f>VLOOKUP($C114,'факт СДП 1 мес'!$D$8:$HP$251,198,0)</f>
        <v>0</v>
      </c>
      <c r="RE114" s="43">
        <f>VLOOKUP($C114,'факт СДП 1 мес'!$D$8:$HP$251,199,0)</f>
        <v>0</v>
      </c>
      <c r="RF114" s="43">
        <f>VLOOKUP($C114,'факт СДП 1 мес'!$D$8:$HP$251,200,0)</f>
        <v>0</v>
      </c>
      <c r="RG114" s="43">
        <f t="shared" si="3146"/>
        <v>0</v>
      </c>
      <c r="RH114" s="43">
        <f t="shared" si="3147"/>
        <v>0</v>
      </c>
      <c r="RI114" s="43">
        <f t="shared" si="3148"/>
        <v>0</v>
      </c>
      <c r="RJ114" s="43">
        <f t="shared" si="3403"/>
        <v>0</v>
      </c>
      <c r="RK114" s="43">
        <f t="shared" si="3404"/>
        <v>0</v>
      </c>
      <c r="RL114" s="44">
        <f>'СДП (план)'!BY115</f>
        <v>0</v>
      </c>
      <c r="RM114" s="43">
        <f>'СДП (план)'!BZ115</f>
        <v>0</v>
      </c>
      <c r="RN114" s="43">
        <f t="shared" si="3405"/>
        <v>0</v>
      </c>
      <c r="RO114" s="43">
        <f t="shared" si="3406"/>
        <v>0</v>
      </c>
      <c r="RP114" s="43">
        <f>VLOOKUP($C114,'факт СДП 1 мес'!$D$8:$HP$251,201,0)</f>
        <v>0</v>
      </c>
      <c r="RQ114" s="43">
        <f>VLOOKUP($C114,'факт СДП 1 мес'!$D$8:$HP$251,202,0)</f>
        <v>0</v>
      </c>
      <c r="RR114" s="43">
        <f>VLOOKUP($C114,'факт СДП 1 мес'!$D$8:$HP$251,203,0)</f>
        <v>0</v>
      </c>
      <c r="RS114" s="43">
        <f>VLOOKUP($C114,'факт СДП 1 мес'!$D$8:$HP$251,204,0)</f>
        <v>0</v>
      </c>
      <c r="RT114" s="43">
        <f>VLOOKUP($C114,'факт СДП 1 мес'!$D$8:$HP$251,205,0)</f>
        <v>0</v>
      </c>
      <c r="RU114" s="43">
        <f>VLOOKUP($C114,'факт СДП 1 мес'!$D$8:$HP$251,206,0)</f>
        <v>0</v>
      </c>
      <c r="RV114" s="43">
        <f t="shared" si="3151"/>
        <v>0</v>
      </c>
      <c r="RW114" s="43">
        <f t="shared" si="3152"/>
        <v>0</v>
      </c>
      <c r="RX114" s="43">
        <f t="shared" si="3153"/>
        <v>0</v>
      </c>
      <c r="RY114" s="43">
        <f t="shared" si="3407"/>
        <v>0</v>
      </c>
      <c r="RZ114" s="43">
        <f t="shared" si="3408"/>
        <v>0</v>
      </c>
      <c r="SA114" s="44">
        <f>'СДП (план)'!CA115</f>
        <v>0</v>
      </c>
      <c r="SB114" s="43">
        <f>'СДП (план)'!CB115</f>
        <v>0</v>
      </c>
      <c r="SC114" s="43">
        <f t="shared" si="2975"/>
        <v>0</v>
      </c>
      <c r="SD114" s="43">
        <f t="shared" si="3283"/>
        <v>0</v>
      </c>
      <c r="SE114" s="43">
        <f>VLOOKUP($C114,'факт СДП 1 мес'!$D$8:$HP$251,129,0)</f>
        <v>0</v>
      </c>
      <c r="SF114" s="43">
        <f>VLOOKUP($C114,'факт СДП 1 мес'!$D$8:$HP$251,130,0)</f>
        <v>0</v>
      </c>
      <c r="SG114" s="43">
        <f>VLOOKUP($C114,'факт СДП 1 мес'!$D$8:$HP$251,131,0)</f>
        <v>0</v>
      </c>
      <c r="SH114" s="43">
        <f>VLOOKUP($C114,'факт СДП 1 мес'!$D$8:$HP$251,132,0)</f>
        <v>0</v>
      </c>
      <c r="SI114" s="43">
        <f>VLOOKUP($C114,'факт СДП 1 мес'!$D$8:$HP$251,133,0)</f>
        <v>0</v>
      </c>
      <c r="SJ114" s="43">
        <f>VLOOKUP($C114,'факт СДП 1 мес'!$D$8:$HP$251,134,0)</f>
        <v>0</v>
      </c>
      <c r="SK114" s="43">
        <f t="shared" ref="SK114:SK134" si="3419">SUM(SA114*$F114)</f>
        <v>0</v>
      </c>
      <c r="SL114" s="43">
        <f t="shared" si="3156"/>
        <v>0</v>
      </c>
      <c r="SM114" s="43">
        <f t="shared" si="3157"/>
        <v>0</v>
      </c>
      <c r="SN114" s="43">
        <f t="shared" si="3409"/>
        <v>0</v>
      </c>
      <c r="SO114" s="43">
        <f t="shared" si="3410"/>
        <v>0</v>
      </c>
      <c r="SP114" s="44">
        <f>'СДП (план)'!CC115</f>
        <v>0</v>
      </c>
      <c r="SQ114" s="43">
        <f>'СДП (план)'!CD115</f>
        <v>0</v>
      </c>
      <c r="SR114" s="43">
        <f t="shared" si="2982"/>
        <v>0</v>
      </c>
      <c r="SS114" s="43">
        <f t="shared" si="3286"/>
        <v>0</v>
      </c>
      <c r="ST114" s="43">
        <f>VLOOKUP($C114,'факт СДП 1 мес'!$D$8:$HP$251,93,0)</f>
        <v>0</v>
      </c>
      <c r="SU114" s="43">
        <f>VLOOKUP($C114,'факт СДП 1 мес'!$D$8:$HP$251,94,0)</f>
        <v>0</v>
      </c>
      <c r="SV114" s="43">
        <f>VLOOKUP($C114,'факт СДП 1 мес'!$D$8:$HP$251,95,0)</f>
        <v>0</v>
      </c>
      <c r="SW114" s="43">
        <f>VLOOKUP($C114,'факт СДП 1 мес'!$D$8:$HP$251,96,0)</f>
        <v>0</v>
      </c>
      <c r="SX114" s="43">
        <f>VLOOKUP($C114,'факт СДП 1 мес'!$D$8:$HP$251,97,0)</f>
        <v>0</v>
      </c>
      <c r="SY114" s="43">
        <f>VLOOKUP($C114,'факт СДП 1 мес'!$D$8:$HP$251,98,0)</f>
        <v>0</v>
      </c>
      <c r="SZ114" s="43">
        <f t="shared" ref="SZ114:SZ134" si="3420">SUM(SP114*$F114)</f>
        <v>0</v>
      </c>
      <c r="TA114" s="43">
        <f t="shared" si="3160"/>
        <v>0</v>
      </c>
      <c r="TB114" s="43">
        <f t="shared" si="3161"/>
        <v>0</v>
      </c>
      <c r="TC114" s="43">
        <f t="shared" si="3411"/>
        <v>0</v>
      </c>
      <c r="TD114" s="43">
        <f t="shared" si="3412"/>
        <v>0</v>
      </c>
      <c r="TE114" s="5">
        <f>'СДП (план)'!CE115</f>
        <v>0</v>
      </c>
      <c r="TF114" s="3">
        <f>'СДП (план)'!CF115</f>
        <v>0</v>
      </c>
      <c r="TG114" s="5">
        <v>0</v>
      </c>
      <c r="TH114" s="3">
        <v>0</v>
      </c>
      <c r="TI114" s="43">
        <f>VLOOKUP($C114,'факт СДП 1 мес'!$D$8:$HP$251,117,0)</f>
        <v>0</v>
      </c>
      <c r="TJ114" s="43">
        <f>VLOOKUP($C114,'факт СДП 1 мес'!$D$8:$HP$251,118,0)</f>
        <v>0</v>
      </c>
      <c r="TK114" s="43">
        <f>VLOOKUP($C114,'факт СДП 1 мес'!$D$8:$HP$251,119,0)</f>
        <v>0</v>
      </c>
      <c r="TL114" s="43">
        <f>VLOOKUP($C114,'факт СДП 1 мес'!$D$8:$HP$251,120,0)</f>
        <v>0</v>
      </c>
      <c r="TM114" s="43">
        <f>VLOOKUP($C114,'факт СДП 1 мес'!$D$8:$HP$251,121,0)</f>
        <v>0</v>
      </c>
      <c r="TN114" s="43">
        <f>VLOOKUP($C114,'факт СДП 1 мес'!$D$8:$HP$251,122,0)</f>
        <v>0</v>
      </c>
      <c r="TO114" s="43">
        <f t="shared" ref="TO114:TO134" si="3421">SUM(TE114*$F114)</f>
        <v>0</v>
      </c>
      <c r="TP114" s="43">
        <f t="shared" si="3163"/>
        <v>0</v>
      </c>
      <c r="TQ114" s="43">
        <f t="shared" si="3164"/>
        <v>0</v>
      </c>
      <c r="TR114" s="43">
        <f t="shared" si="3413"/>
        <v>0</v>
      </c>
      <c r="TS114" s="43">
        <f t="shared" si="3414"/>
        <v>0</v>
      </c>
      <c r="TT114" s="43">
        <f>'СДП (план)'!CG115</f>
        <v>0</v>
      </c>
      <c r="TU114" s="43">
        <f>'СДП (план)'!CH115</f>
        <v>0</v>
      </c>
      <c r="TV114" s="43">
        <f t="shared" si="3415"/>
        <v>0</v>
      </c>
      <c r="TW114" s="43">
        <f t="shared" si="3416"/>
        <v>0</v>
      </c>
      <c r="TX114" s="43">
        <f>VLOOKUP($C114,'факт СДП 1 мес'!$D$8:$HP$251,207,0)</f>
        <v>0</v>
      </c>
      <c r="TY114" s="43">
        <f>VLOOKUP($C114,'факт СДП 1 мес'!$D$8:$HP$251,208,0)</f>
        <v>0</v>
      </c>
      <c r="TZ114" s="43">
        <f>VLOOKUP($C114,'факт СДП 1 мес'!$D$8:$HP$251,209,0)</f>
        <v>0</v>
      </c>
      <c r="UA114" s="43">
        <f>VLOOKUP($C114,'факт СДП 1 мес'!$D$8:$HP$251,210,0)</f>
        <v>0</v>
      </c>
      <c r="UB114" s="43">
        <f>VLOOKUP($C114,'факт СДП 1 мес'!$D$8:$HP$251,211,0)</f>
        <v>0</v>
      </c>
      <c r="UC114" s="43">
        <f>VLOOKUP($C114,'факт СДП 1 мес'!$D$8:$HP$251,212,0)</f>
        <v>0</v>
      </c>
      <c r="UD114" s="43">
        <f t="shared" si="3167"/>
        <v>0</v>
      </c>
      <c r="UE114" s="43">
        <f t="shared" si="3168"/>
        <v>0</v>
      </c>
      <c r="UF114" s="43">
        <f t="shared" si="3169"/>
        <v>0</v>
      </c>
      <c r="UG114" s="43">
        <f t="shared" si="3170"/>
        <v>0</v>
      </c>
      <c r="UH114" s="43">
        <f t="shared" si="3000"/>
        <v>0</v>
      </c>
      <c r="UI114" s="43"/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7">
        <f>'СДП (план)'!CK115</f>
        <v>1</v>
      </c>
      <c r="UY114" s="47">
        <f>'СДП (план)'!CL115</f>
        <v>489624.63401279994</v>
      </c>
      <c r="UZ114" s="43">
        <f t="shared" si="2625"/>
        <v>8.3333333333333329E-2</v>
      </c>
      <c r="VA114" s="43">
        <f t="shared" si="2626"/>
        <v>40802.052834399998</v>
      </c>
      <c r="VB114" s="47">
        <f t="shared" si="2720"/>
        <v>0</v>
      </c>
      <c r="VC114" s="47">
        <f t="shared" si="2721"/>
        <v>0</v>
      </c>
      <c r="VD114" s="47">
        <f t="shared" si="2722"/>
        <v>0</v>
      </c>
      <c r="VE114" s="47">
        <f t="shared" si="2723"/>
        <v>0</v>
      </c>
      <c r="VF114" s="47">
        <f t="shared" si="2724"/>
        <v>0</v>
      </c>
      <c r="VG114" s="47">
        <f t="shared" si="2725"/>
        <v>0</v>
      </c>
      <c r="VH114" s="47">
        <f t="shared" si="2726"/>
        <v>29.48</v>
      </c>
      <c r="VI114" s="47">
        <f t="shared" si="2727"/>
        <v>2.4566666666666666</v>
      </c>
      <c r="VJ114" s="47">
        <f t="shared" si="2728"/>
        <v>0</v>
      </c>
      <c r="VK114" s="43">
        <f t="shared" si="2729"/>
        <v>-8.3333333333333329E-2</v>
      </c>
      <c r="VL114" s="43">
        <f t="shared" si="2730"/>
        <v>-40802.052834399998</v>
      </c>
      <c r="VM114" s="398" t="e">
        <f>VLOOKUP($C114,'СДП (план)'!$C$11:$CL$254,107,0)</f>
        <v>#REF!</v>
      </c>
      <c r="VN114" s="398" t="e">
        <f>VLOOKUP($C114,'СДП (план)'!$C$11:$CL$254,108,0)</f>
        <v>#REF!</v>
      </c>
      <c r="VO114" s="399" t="e">
        <f t="shared" si="3293"/>
        <v>#REF!</v>
      </c>
      <c r="VP114" s="399" t="e">
        <f t="shared" si="3294"/>
        <v>#REF!</v>
      </c>
      <c r="VQ114" s="398" t="e">
        <f>VLOOKUP($C114,'факт СДП 1 мес'!$D$8:$HI$249,255,0)</f>
        <v>#REF!</v>
      </c>
      <c r="VR114" s="398" t="e">
        <f>VLOOKUP($C114,'факт СДП 1 мес'!$D$8:$HI$249,256,0)</f>
        <v>#REF!</v>
      </c>
      <c r="VS114" s="400" t="e">
        <f t="shared" si="2736"/>
        <v>#REF!</v>
      </c>
      <c r="VT114" s="400" t="e">
        <f t="shared" si="2737"/>
        <v>#REF!</v>
      </c>
    </row>
    <row r="115" spans="1:592" s="32" customFormat="1" ht="15" x14ac:dyDescent="0.2">
      <c r="A115" s="182"/>
      <c r="B115" s="182">
        <v>87</v>
      </c>
      <c r="C115" s="265" t="s">
        <v>614</v>
      </c>
      <c r="D115" s="460" t="s">
        <v>615</v>
      </c>
      <c r="E115" s="461">
        <v>16026</v>
      </c>
      <c r="F115" s="462">
        <v>2.62</v>
      </c>
      <c r="G115" s="463"/>
      <c r="H115" s="464">
        <v>1</v>
      </c>
      <c r="I115" s="196"/>
      <c r="J115" s="196"/>
      <c r="K115" s="208">
        <v>1.4</v>
      </c>
      <c r="L115" s="208">
        <v>1.68</v>
      </c>
      <c r="M115" s="208">
        <v>2.23</v>
      </c>
      <c r="N115" s="209">
        <v>2.57</v>
      </c>
      <c r="O115" s="44">
        <f>'СДП (план)'!O116</f>
        <v>0</v>
      </c>
      <c r="P115" s="44">
        <f>'СДП (план)'!P116</f>
        <v>0</v>
      </c>
      <c r="Q115" s="43">
        <f t="shared" si="3295"/>
        <v>0</v>
      </c>
      <c r="R115" s="43">
        <f t="shared" si="3296"/>
        <v>0</v>
      </c>
      <c r="S115" s="43">
        <f>VLOOKUP($C115,'факт СДП 1 мес'!$D$8:$HP$251,9,0)</f>
        <v>0</v>
      </c>
      <c r="T115" s="43">
        <f>VLOOKUP($C115,'факт СДП 1 мес'!$D$8:$HP$251,10,0)</f>
        <v>0</v>
      </c>
      <c r="U115" s="43">
        <f>VLOOKUP($C115,'факт СДП 1 мес'!$D$8:$HP$251,11,0)</f>
        <v>0</v>
      </c>
      <c r="V115" s="43">
        <f>VLOOKUP($C115,'факт СДП 1 мес'!$D$8:$HP$251,12,0)</f>
        <v>0</v>
      </c>
      <c r="W115" s="43">
        <f>VLOOKUP($C115,'факт СДП 1 мес'!$D$8:$HP$251,13,0)</f>
        <v>0</v>
      </c>
      <c r="X115" s="43">
        <f>VLOOKUP($C115,'факт СДП 1 мес'!$D$8:$HP$251,14,0)</f>
        <v>0</v>
      </c>
      <c r="Y115" s="43">
        <f t="shared" si="3001"/>
        <v>0</v>
      </c>
      <c r="Z115" s="43">
        <f t="shared" si="3002"/>
        <v>0</v>
      </c>
      <c r="AA115" s="43">
        <f t="shared" si="3003"/>
        <v>0</v>
      </c>
      <c r="AB115" s="43">
        <f t="shared" si="3297"/>
        <v>0</v>
      </c>
      <c r="AC115" s="43">
        <f t="shared" si="3298"/>
        <v>0</v>
      </c>
      <c r="AD115" s="145">
        <f>'СДП (план)'!Q116</f>
        <v>0</v>
      </c>
      <c r="AE115" s="145">
        <f>'СДП (план)'!R116</f>
        <v>0</v>
      </c>
      <c r="AF115" s="43">
        <f t="shared" si="3299"/>
        <v>0</v>
      </c>
      <c r="AG115" s="43">
        <f t="shared" si="3300"/>
        <v>0</v>
      </c>
      <c r="AH115" s="43">
        <f>VLOOKUP($C115,'факт СДП 1 мес'!$D$8:$HP$251,3,0)</f>
        <v>0</v>
      </c>
      <c r="AI115" s="43">
        <f>VLOOKUP($C115,'факт СДП 1 мес'!$D$8:$HP$251,4,0)</f>
        <v>0</v>
      </c>
      <c r="AJ115" s="43">
        <f>VLOOKUP($C115,'факт СДП 1 мес'!$D$8:$HP$251,5,0)</f>
        <v>0</v>
      </c>
      <c r="AK115" s="43">
        <f>VLOOKUP($C115,'факт СДП 1 мес'!$D$8:$HP$251,6,0)</f>
        <v>0</v>
      </c>
      <c r="AL115" s="43">
        <f>VLOOKUP($C115,'факт СДП 1 мес'!$D$8:$HP$251,7,0)</f>
        <v>0</v>
      </c>
      <c r="AM115" s="43">
        <f>VLOOKUP($C115,'факт СДП 1 мес'!$D$8:$HP$251,8,0)</f>
        <v>0</v>
      </c>
      <c r="AN115" s="43">
        <f t="shared" si="2760"/>
        <v>0</v>
      </c>
      <c r="AO115" s="43">
        <f t="shared" si="2761"/>
        <v>0</v>
      </c>
      <c r="AP115" s="43">
        <f t="shared" si="2762"/>
        <v>0</v>
      </c>
      <c r="AQ115" s="43">
        <f t="shared" si="2763"/>
        <v>0</v>
      </c>
      <c r="AR115" s="43">
        <f t="shared" si="2764"/>
        <v>0</v>
      </c>
      <c r="AS115" s="44">
        <f>'СДП (план)'!S116</f>
        <v>0</v>
      </c>
      <c r="AT115" s="43">
        <f>'СДП (план)'!T116</f>
        <v>0</v>
      </c>
      <c r="AU115" s="43">
        <f t="shared" si="3301"/>
        <v>0</v>
      </c>
      <c r="AV115" s="43">
        <f t="shared" si="3302"/>
        <v>0</v>
      </c>
      <c r="AW115" s="43">
        <f>VLOOKUP($C115,'факт СДП 1 мес'!$D$8:$HP$251,159,0)</f>
        <v>0</v>
      </c>
      <c r="AX115" s="43">
        <f>VLOOKUP($C115,'факт СДП 1 мес'!$D$8:$HP$251,160,0)</f>
        <v>0</v>
      </c>
      <c r="AY115" s="43">
        <f>VLOOKUP($C115,'факт СДП 1 мес'!$D$8:$HP$251,161,0)</f>
        <v>0</v>
      </c>
      <c r="AZ115" s="43">
        <f>VLOOKUP($C115,'факт СДП 1 мес'!$D$8:$HP$251,162,0)</f>
        <v>0</v>
      </c>
      <c r="BA115" s="43">
        <f>VLOOKUP($C115,'факт СДП 1 мес'!$D$8:$HP$251,163,0)</f>
        <v>0</v>
      </c>
      <c r="BB115" s="43">
        <f>VLOOKUP($C115,'факт СДП 1 мес'!$D$8:$HP$251,164,0)</f>
        <v>0</v>
      </c>
      <c r="BC115" s="43">
        <f t="shared" si="3007"/>
        <v>0</v>
      </c>
      <c r="BD115" s="43">
        <f t="shared" si="3008"/>
        <v>0</v>
      </c>
      <c r="BE115" s="43">
        <f t="shared" si="3009"/>
        <v>0</v>
      </c>
      <c r="BF115" s="43">
        <f t="shared" si="3303"/>
        <v>0</v>
      </c>
      <c r="BG115" s="43">
        <f t="shared" si="3304"/>
        <v>0</v>
      </c>
      <c r="BH115" s="88">
        <f>'СДП (план)'!U116</f>
        <v>0</v>
      </c>
      <c r="BI115" s="3">
        <f>'СДП (план)'!V116</f>
        <v>0</v>
      </c>
      <c r="BJ115" s="43">
        <f t="shared" si="3305"/>
        <v>0</v>
      </c>
      <c r="BK115" s="43">
        <f t="shared" si="3306"/>
        <v>0</v>
      </c>
      <c r="BL115" s="43">
        <f>VLOOKUP($C115,'факт СДП 1 мес'!$D$8:$HP$251,21,0)</f>
        <v>0</v>
      </c>
      <c r="BM115" s="43">
        <f>VLOOKUP($C115,'факт СДП 1 мес'!$D$8:$HP$251,22,0)</f>
        <v>0</v>
      </c>
      <c r="BN115" s="43">
        <f>VLOOKUP($C115,'факт СДП 1 мес'!$D$8:$HP$251,23,0)</f>
        <v>0</v>
      </c>
      <c r="BO115" s="43">
        <f>VLOOKUP($C115,'факт СДП 1 мес'!$D$8:$HP$251,24,0)</f>
        <v>0</v>
      </c>
      <c r="BP115" s="43">
        <f>VLOOKUP($C115,'факт СДП 1 мес'!$D$8:$HP$251,25,0)</f>
        <v>0</v>
      </c>
      <c r="BQ115" s="43">
        <f>VLOOKUP($C115,'факт СДП 1 мес'!$D$8:$HP$251,26,0)</f>
        <v>0</v>
      </c>
      <c r="BR115" s="43">
        <f t="shared" si="3013"/>
        <v>0</v>
      </c>
      <c r="BS115" s="43">
        <f t="shared" si="3014"/>
        <v>0</v>
      </c>
      <c r="BT115" s="43">
        <f t="shared" si="3015"/>
        <v>0</v>
      </c>
      <c r="BU115" s="43">
        <f t="shared" si="3417"/>
        <v>0</v>
      </c>
      <c r="BV115" s="43">
        <f t="shared" si="3418"/>
        <v>0</v>
      </c>
      <c r="BW115" s="44">
        <f>'СДП (план)'!W116</f>
        <v>0</v>
      </c>
      <c r="BX115" s="43">
        <f>'СДП (план)'!X116</f>
        <v>0</v>
      </c>
      <c r="BY115" s="43">
        <f t="shared" si="3307"/>
        <v>0</v>
      </c>
      <c r="BZ115" s="43">
        <f t="shared" si="3308"/>
        <v>0</v>
      </c>
      <c r="CA115" s="43">
        <f>VLOOKUP($C115,'факт СДП 1 мес'!$D$8:$HP$251,15,0)</f>
        <v>0</v>
      </c>
      <c r="CB115" s="43">
        <f>VLOOKUP($C115,'факт СДП 1 мес'!$D$8:$HP$251,16,0)</f>
        <v>0</v>
      </c>
      <c r="CC115" s="43">
        <f>VLOOKUP($C115,'факт СДП 1 мес'!$D$8:$HP$251,17,0)</f>
        <v>0</v>
      </c>
      <c r="CD115" s="43">
        <f>VLOOKUP($C115,'факт СДП 1 мес'!$D$8:$HP$251,18,0)</f>
        <v>0</v>
      </c>
      <c r="CE115" s="43">
        <f>VLOOKUP($C115,'факт СДП 1 мес'!$D$8:$HP$251,19,0)</f>
        <v>0</v>
      </c>
      <c r="CF115" s="43">
        <f>VLOOKUP($C115,'факт СДП 1 мес'!$D$8:$HP$251,20,0)</f>
        <v>0</v>
      </c>
      <c r="CG115" s="43">
        <f t="shared" si="3017"/>
        <v>0</v>
      </c>
      <c r="CH115" s="43">
        <f t="shared" si="3018"/>
        <v>0</v>
      </c>
      <c r="CI115" s="43">
        <f t="shared" si="3019"/>
        <v>0</v>
      </c>
      <c r="CJ115" s="43">
        <f t="shared" si="3309"/>
        <v>0</v>
      </c>
      <c r="CK115" s="43">
        <f t="shared" si="3310"/>
        <v>0</v>
      </c>
      <c r="CL115" s="45">
        <f>'СДП (план)'!Y116</f>
        <v>0</v>
      </c>
      <c r="CM115" s="43">
        <f>'СДП (план)'!Z116</f>
        <v>0</v>
      </c>
      <c r="CN115" s="43">
        <f t="shared" si="3311"/>
        <v>0</v>
      </c>
      <c r="CO115" s="43">
        <f t="shared" si="3312"/>
        <v>0</v>
      </c>
      <c r="CP115" s="43">
        <f>VLOOKUP($C115,'факт СДП 1 мес'!$D$8:$HP$251,165,0)</f>
        <v>0</v>
      </c>
      <c r="CQ115" s="43">
        <f>VLOOKUP($C115,'факт СДП 1 мес'!$D$8:$HP$251,166,0)</f>
        <v>0</v>
      </c>
      <c r="CR115" s="43">
        <f>VLOOKUP($C115,'факт СДП 1 мес'!$D$8:$HP$251,167,0)</f>
        <v>0</v>
      </c>
      <c r="CS115" s="43">
        <f>VLOOKUP($C115,'факт СДП 1 мес'!$D$8:$HP$251,168,0)</f>
        <v>0</v>
      </c>
      <c r="CT115" s="43">
        <f>VLOOKUP($C115,'факт СДП 1 мес'!$D$8:$HP$251,169,0)</f>
        <v>0</v>
      </c>
      <c r="CU115" s="43">
        <f>VLOOKUP($C115,'факт СДП 1 мес'!$D$8:$HP$251,170,0)</f>
        <v>0</v>
      </c>
      <c r="CV115" s="43">
        <f t="shared" si="3022"/>
        <v>0</v>
      </c>
      <c r="CW115" s="43">
        <f t="shared" si="3023"/>
        <v>0</v>
      </c>
      <c r="CX115" s="43">
        <f t="shared" si="3024"/>
        <v>0</v>
      </c>
      <c r="CY115" s="43">
        <f t="shared" si="3313"/>
        <v>0</v>
      </c>
      <c r="CZ115" s="43">
        <f t="shared" si="3314"/>
        <v>0</v>
      </c>
      <c r="DA115" s="5">
        <f>'СДП (план)'!AA116</f>
        <v>0</v>
      </c>
      <c r="DB115" s="3">
        <f>'СДП (план)'!AB116</f>
        <v>0</v>
      </c>
      <c r="DC115" s="43">
        <f t="shared" si="3315"/>
        <v>0</v>
      </c>
      <c r="DD115" s="43">
        <f t="shared" si="3316"/>
        <v>0</v>
      </c>
      <c r="DE115" s="43">
        <f>VLOOKUP($C115,'факт СДП 1 мес'!$D$8:$HP$251,57,0)</f>
        <v>0</v>
      </c>
      <c r="DF115" s="43">
        <f>VLOOKUP($C115,'факт СДП 1 мес'!$D$8:$HP$251,58,0)</f>
        <v>0</v>
      </c>
      <c r="DG115" s="43">
        <f>VLOOKUP($C115,'факт СДП 1 мес'!$D$8:$HP$251,59,0)</f>
        <v>0</v>
      </c>
      <c r="DH115" s="43">
        <f>VLOOKUP($C115,'факт СДП 1 мес'!$D$8:$HP$251,60,0)</f>
        <v>0</v>
      </c>
      <c r="DI115" s="43">
        <f>VLOOKUP($C115,'факт СДП 1 мес'!$D$8:$HP$251,61,0)</f>
        <v>0</v>
      </c>
      <c r="DJ115" s="43">
        <f>VLOOKUP($C115,'факт СДП 1 мес'!$D$8:$HP$251,62,0)</f>
        <v>0</v>
      </c>
      <c r="DK115" s="43">
        <f t="shared" si="3027"/>
        <v>0</v>
      </c>
      <c r="DL115" s="43">
        <f t="shared" si="3028"/>
        <v>0</v>
      </c>
      <c r="DM115" s="43">
        <f t="shared" si="3029"/>
        <v>0</v>
      </c>
      <c r="DN115" s="43">
        <f t="shared" si="3317"/>
        <v>0</v>
      </c>
      <c r="DO115" s="43">
        <f t="shared" si="3318"/>
        <v>0</v>
      </c>
      <c r="DP115" s="5">
        <f>'СДП (план)'!AC116</f>
        <v>0</v>
      </c>
      <c r="DQ115" s="3">
        <f>'СДП (план)'!AD116</f>
        <v>0</v>
      </c>
      <c r="DR115" s="43">
        <f t="shared" si="3319"/>
        <v>0</v>
      </c>
      <c r="DS115" s="43">
        <f t="shared" si="3320"/>
        <v>0</v>
      </c>
      <c r="DT115" s="43">
        <f>VLOOKUP($C115,'факт СДП 1 мес'!$D$8:$HP$251,33,0)</f>
        <v>0</v>
      </c>
      <c r="DU115" s="43">
        <f>VLOOKUP($C115,'факт СДП 1 мес'!$D$8:$HP$251,34,0)</f>
        <v>0</v>
      </c>
      <c r="DV115" s="43">
        <f>VLOOKUP($C115,'факт СДП 1 мес'!$D$8:$HP$251,35,0)</f>
        <v>0</v>
      </c>
      <c r="DW115" s="43">
        <f>VLOOKUP($C115,'факт СДП 1 мес'!$D$8:$HP$251,36,0)</f>
        <v>0</v>
      </c>
      <c r="DX115" s="43">
        <f>VLOOKUP($C115,'факт СДП 1 мес'!$D$8:$HP$251,37,0)</f>
        <v>0</v>
      </c>
      <c r="DY115" s="43">
        <f>VLOOKUP($C115,'факт СДП 1 мес'!$D$8:$HP$251,38,0)</f>
        <v>0</v>
      </c>
      <c r="DZ115" s="43">
        <f t="shared" si="3032"/>
        <v>0</v>
      </c>
      <c r="EA115" s="43">
        <f t="shared" si="3033"/>
        <v>0</v>
      </c>
      <c r="EB115" s="43">
        <f t="shared" si="3034"/>
        <v>0</v>
      </c>
      <c r="EC115" s="43">
        <f t="shared" si="3321"/>
        <v>0</v>
      </c>
      <c r="ED115" s="43">
        <f t="shared" si="3322"/>
        <v>0</v>
      </c>
      <c r="EE115" s="5">
        <f>'СДП (план)'!AE116</f>
        <v>0</v>
      </c>
      <c r="EF115" s="3">
        <f>'СДП (план)'!AF116</f>
        <v>0</v>
      </c>
      <c r="EG115" s="43">
        <f t="shared" si="3323"/>
        <v>0</v>
      </c>
      <c r="EH115" s="43">
        <f t="shared" si="3324"/>
        <v>0</v>
      </c>
      <c r="EI115" s="43">
        <f>VLOOKUP($C115,'факт СДП 1 мес'!$D$8:$HP$251,27,0)</f>
        <v>0</v>
      </c>
      <c r="EJ115" s="43">
        <f>VLOOKUP($C115,'факт СДП 1 мес'!$D$8:$HP$251,28,0)</f>
        <v>0</v>
      </c>
      <c r="EK115" s="43">
        <f>VLOOKUP($C115,'факт СДП 1 мес'!$D$8:$HP$251,29,0)</f>
        <v>0</v>
      </c>
      <c r="EL115" s="43">
        <f>VLOOKUP($C115,'факт СДП 1 мес'!$D$8:$HP$251,30,0)</f>
        <v>0</v>
      </c>
      <c r="EM115" s="43">
        <f>VLOOKUP($C115,'факт СДП 1 мес'!$D$8:$HP$251,31,0)</f>
        <v>0</v>
      </c>
      <c r="EN115" s="43">
        <f>VLOOKUP($C115,'факт СДП 1 мес'!$D$8:$HP$251,32,0)</f>
        <v>0</v>
      </c>
      <c r="EO115" s="43">
        <f t="shared" si="2809"/>
        <v>0</v>
      </c>
      <c r="EP115" s="43">
        <f t="shared" si="2810"/>
        <v>0</v>
      </c>
      <c r="EQ115" s="43">
        <f t="shared" si="2811"/>
        <v>0</v>
      </c>
      <c r="ER115" s="43">
        <f t="shared" si="2812"/>
        <v>0</v>
      </c>
      <c r="ES115" s="43">
        <f t="shared" si="2813"/>
        <v>0</v>
      </c>
      <c r="ET115" s="44">
        <f>'СДП (план)'!AG116</f>
        <v>0</v>
      </c>
      <c r="EU115" s="43">
        <f>'СДП (план)'!AH116</f>
        <v>0</v>
      </c>
      <c r="EV115" s="43">
        <f t="shared" si="3325"/>
        <v>0</v>
      </c>
      <c r="EW115" s="43">
        <f t="shared" si="3326"/>
        <v>0</v>
      </c>
      <c r="EX115" s="43">
        <f>VLOOKUP($C115,'факт СДП 1 мес'!$D$8:$HP$251,87,0)</f>
        <v>0</v>
      </c>
      <c r="EY115" s="43">
        <f>VLOOKUP($C115,'факт СДП 1 мес'!$D$8:$HP$251,88,0)</f>
        <v>0</v>
      </c>
      <c r="EZ115" s="43">
        <f>VLOOKUP($C115,'факт СДП 1 мес'!$D$8:$HP$251,89,0)</f>
        <v>0</v>
      </c>
      <c r="FA115" s="43">
        <f>VLOOKUP($C115,'факт СДП 1 мес'!$D$8:$HP$251,90,0)</f>
        <v>0</v>
      </c>
      <c r="FB115" s="43">
        <f>VLOOKUP($C115,'факт СДП 1 мес'!$D$8:$HP$251,91,0)</f>
        <v>0</v>
      </c>
      <c r="FC115" s="43">
        <f>VLOOKUP($C115,'факт СДП 1 мес'!$D$8:$HP$251,92,0)</f>
        <v>0</v>
      </c>
      <c r="FD115" s="43">
        <f t="shared" si="3039"/>
        <v>0</v>
      </c>
      <c r="FE115" s="43">
        <f t="shared" si="3040"/>
        <v>0</v>
      </c>
      <c r="FF115" s="43">
        <f t="shared" si="3041"/>
        <v>0</v>
      </c>
      <c r="FG115" s="43">
        <f t="shared" si="3327"/>
        <v>0</v>
      </c>
      <c r="FH115" s="43">
        <f t="shared" si="3328"/>
        <v>0</v>
      </c>
      <c r="FI115" s="44">
        <f>'СДП (план)'!AI116</f>
        <v>0</v>
      </c>
      <c r="FJ115" s="43">
        <f>'СДП (план)'!AJ116</f>
        <v>0</v>
      </c>
      <c r="FK115" s="43">
        <f t="shared" si="3329"/>
        <v>0</v>
      </c>
      <c r="FL115" s="43">
        <f t="shared" si="3330"/>
        <v>0</v>
      </c>
      <c r="FM115" s="43">
        <f>VLOOKUP($C115,'факт СДП 1 мес'!$D$8:$HP$251,39,0)</f>
        <v>0</v>
      </c>
      <c r="FN115" s="43">
        <f>VLOOKUP($C115,'факт СДП 1 мес'!$D$8:$HP$251,40,0)</f>
        <v>0</v>
      </c>
      <c r="FO115" s="43">
        <f>VLOOKUP($C115,'факт СДП 1 мес'!$D$8:$HP$251,41,0)</f>
        <v>0</v>
      </c>
      <c r="FP115" s="43">
        <f>VLOOKUP($C115,'факт СДП 1 мес'!$D$8:$HP$251,42,0)</f>
        <v>0</v>
      </c>
      <c r="FQ115" s="43">
        <f>VLOOKUP($C115,'факт СДП 1 мес'!$D$8:$HP$251,43,0)</f>
        <v>0</v>
      </c>
      <c r="FR115" s="43">
        <f>VLOOKUP($C115,'факт СДП 1 мес'!$D$8:$HP$251,44,0)</f>
        <v>0</v>
      </c>
      <c r="FS115" s="43">
        <f t="shared" si="3044"/>
        <v>0</v>
      </c>
      <c r="FT115" s="43">
        <f t="shared" si="3045"/>
        <v>0</v>
      </c>
      <c r="FU115" s="43">
        <f t="shared" si="3046"/>
        <v>0</v>
      </c>
      <c r="FV115" s="43">
        <f t="shared" si="3331"/>
        <v>0</v>
      </c>
      <c r="FW115" s="43">
        <f t="shared" si="3332"/>
        <v>0</v>
      </c>
      <c r="FX115" s="44">
        <f>'СДП (план)'!AK116</f>
        <v>0</v>
      </c>
      <c r="FY115" s="43">
        <f>'СДП (план)'!AL116</f>
        <v>0</v>
      </c>
      <c r="FZ115" s="43">
        <f t="shared" si="3333"/>
        <v>0</v>
      </c>
      <c r="GA115" s="43">
        <f t="shared" si="3334"/>
        <v>0</v>
      </c>
      <c r="GB115" s="43">
        <f>VLOOKUP($C115,'факт СДП 1 мес'!$D$8:$HP$251,45,0)</f>
        <v>0</v>
      </c>
      <c r="GC115" s="43">
        <f>VLOOKUP($C115,'факт СДП 1 мес'!$D$8:$HP$251,46,0)</f>
        <v>0</v>
      </c>
      <c r="GD115" s="43">
        <f>VLOOKUP($C115,'факт СДП 1 мес'!$D$8:$HP$251,47,0)</f>
        <v>0</v>
      </c>
      <c r="GE115" s="43">
        <f>VLOOKUP($C115,'факт СДП 1 мес'!$D$8:$HP$251,48,0)</f>
        <v>0</v>
      </c>
      <c r="GF115" s="43">
        <f>VLOOKUP($C115,'факт СДП 1 мес'!$D$8:$HP$251,49,0)</f>
        <v>0</v>
      </c>
      <c r="GG115" s="43">
        <f>VLOOKUP($C115,'факт СДП 1 мес'!$D$8:$HP$251,50,0)</f>
        <v>0</v>
      </c>
      <c r="GH115" s="43">
        <f t="shared" si="3049"/>
        <v>0</v>
      </c>
      <c r="GI115" s="43">
        <f t="shared" si="3050"/>
        <v>0</v>
      </c>
      <c r="GJ115" s="43">
        <f t="shared" si="3051"/>
        <v>0</v>
      </c>
      <c r="GK115" s="43">
        <f t="shared" si="3335"/>
        <v>0</v>
      </c>
      <c r="GL115" s="43">
        <f t="shared" si="3336"/>
        <v>0</v>
      </c>
      <c r="GM115" s="5">
        <f>'СДП (план)'!AM116</f>
        <v>0</v>
      </c>
      <c r="GN115" s="3">
        <f>'СДП (план)'!AN116</f>
        <v>0</v>
      </c>
      <c r="GO115" s="43">
        <f t="shared" si="3337"/>
        <v>0</v>
      </c>
      <c r="GP115" s="43">
        <f t="shared" si="3338"/>
        <v>0</v>
      </c>
      <c r="GQ115" s="43">
        <f>VLOOKUP($C115,'факт СДП 1 мес'!$D$8:$HP$251,51,0)</f>
        <v>0</v>
      </c>
      <c r="GR115" s="43">
        <f>VLOOKUP($C115,'факт СДП 1 мес'!$D$8:$HP$251,52,0)</f>
        <v>0</v>
      </c>
      <c r="GS115" s="43">
        <f>VLOOKUP($C115,'факт СДП 1 мес'!$D$8:$HP$251,53,0)</f>
        <v>0</v>
      </c>
      <c r="GT115" s="43">
        <f>VLOOKUP($C115,'факт СДП 1 мес'!$D$8:$HP$251,54,0)</f>
        <v>0</v>
      </c>
      <c r="GU115" s="43">
        <f>VLOOKUP($C115,'факт СДП 1 мес'!$D$8:$HP$251,55,0)</f>
        <v>0</v>
      </c>
      <c r="GV115" s="43">
        <f>VLOOKUP($C115,'факт СДП 1 мес'!$D$8:$HP$251,56,0)</f>
        <v>0</v>
      </c>
      <c r="GW115" s="43">
        <f t="shared" si="3054"/>
        <v>0</v>
      </c>
      <c r="GX115" s="43">
        <f t="shared" si="3055"/>
        <v>0</v>
      </c>
      <c r="GY115" s="43">
        <f t="shared" si="3056"/>
        <v>0</v>
      </c>
      <c r="GZ115" s="43">
        <f t="shared" si="3339"/>
        <v>0</v>
      </c>
      <c r="HA115" s="43">
        <f t="shared" si="3340"/>
        <v>0</v>
      </c>
      <c r="HB115" s="5">
        <f>'СДП (план)'!AO116</f>
        <v>0</v>
      </c>
      <c r="HC115" s="3">
        <f>'СДП (план)'!AP116</f>
        <v>0</v>
      </c>
      <c r="HD115" s="43">
        <f t="shared" si="3341"/>
        <v>0</v>
      </c>
      <c r="HE115" s="43">
        <f t="shared" si="3342"/>
        <v>0</v>
      </c>
      <c r="HF115" s="43">
        <f>VLOOKUP($C115,'факт СДП 1 мес'!$D$8:$HP$251,141,0)</f>
        <v>0</v>
      </c>
      <c r="HG115" s="43">
        <f>VLOOKUP($C115,'факт СДП 1 мес'!$D$8:$HP$251,142,0)</f>
        <v>0</v>
      </c>
      <c r="HH115" s="43">
        <f>VLOOKUP($C115,'факт СДП 1 мес'!$D$8:$HP$251,143,0)</f>
        <v>0</v>
      </c>
      <c r="HI115" s="43">
        <f>VLOOKUP($C115,'факт СДП 1 мес'!$D$8:$HP$251,144,0)</f>
        <v>0</v>
      </c>
      <c r="HJ115" s="43">
        <f>VLOOKUP($C115,'факт СДП 1 мес'!$D$8:$HP$251,145,0)</f>
        <v>0</v>
      </c>
      <c r="HK115" s="43">
        <f>VLOOKUP($C115,'факт СДП 1 мес'!$D$8:$HP$251,146,0)</f>
        <v>0</v>
      </c>
      <c r="HL115" s="43">
        <f t="shared" si="3059"/>
        <v>0</v>
      </c>
      <c r="HM115" s="43">
        <f t="shared" si="3060"/>
        <v>0</v>
      </c>
      <c r="HN115" s="43">
        <f t="shared" si="3061"/>
        <v>0</v>
      </c>
      <c r="HO115" s="43">
        <f t="shared" si="3343"/>
        <v>0</v>
      </c>
      <c r="HP115" s="43">
        <f t="shared" si="3344"/>
        <v>0</v>
      </c>
      <c r="HQ115" s="44">
        <f>'СДП (план)'!AQ116</f>
        <v>0</v>
      </c>
      <c r="HR115" s="43">
        <f>'СДП (план)'!AR116</f>
        <v>0</v>
      </c>
      <c r="HS115" s="43">
        <f t="shared" si="3345"/>
        <v>0</v>
      </c>
      <c r="HT115" s="43">
        <f t="shared" si="3346"/>
        <v>0</v>
      </c>
      <c r="HU115" s="43">
        <f>VLOOKUP($C115,'факт СДП 1 мес'!$D$8:$HP$251,171,0)</f>
        <v>0</v>
      </c>
      <c r="HV115" s="43">
        <f>VLOOKUP($C115,'факт СДП 1 мес'!$D$8:$HP$251,172,0)</f>
        <v>0</v>
      </c>
      <c r="HW115" s="43">
        <f>VLOOKUP($C115,'факт СДП 1 мес'!$D$8:$HP$251,173,0)</f>
        <v>0</v>
      </c>
      <c r="HX115" s="43">
        <f>VLOOKUP($C115,'факт СДП 1 мес'!$D$8:$HP$251,174,0)</f>
        <v>0</v>
      </c>
      <c r="HY115" s="43">
        <f>VLOOKUP($C115,'факт СДП 1 мес'!$D$8:$HP$251,175,0)</f>
        <v>0</v>
      </c>
      <c r="HZ115" s="43">
        <f>VLOOKUP($C115,'факт СДП 1 мес'!$D$8:$HP$251,176,0)</f>
        <v>0</v>
      </c>
      <c r="IA115" s="43">
        <f t="shared" si="3064"/>
        <v>0</v>
      </c>
      <c r="IB115" s="43">
        <f t="shared" si="3065"/>
        <v>0</v>
      </c>
      <c r="IC115" s="43">
        <f t="shared" si="3066"/>
        <v>0</v>
      </c>
      <c r="ID115" s="43">
        <f t="shared" si="3347"/>
        <v>0</v>
      </c>
      <c r="IE115" s="43">
        <f t="shared" si="3348"/>
        <v>0</v>
      </c>
      <c r="IF115" s="44">
        <f>'СДП (план)'!AS116</f>
        <v>0</v>
      </c>
      <c r="IG115" s="43">
        <f>'СДП (план)'!AT116</f>
        <v>0</v>
      </c>
      <c r="IH115" s="43">
        <f t="shared" si="3349"/>
        <v>0</v>
      </c>
      <c r="II115" s="43">
        <f t="shared" si="3350"/>
        <v>0</v>
      </c>
      <c r="IJ115" s="43">
        <f>VLOOKUP($C115,'факт СДП 1 мес'!$D$8:$HP$251,183,0)</f>
        <v>0</v>
      </c>
      <c r="IK115" s="43">
        <f>VLOOKUP($C115,'факт СДП 1 мес'!$D$8:$HP$251,184,0)</f>
        <v>0</v>
      </c>
      <c r="IL115" s="43">
        <f>VLOOKUP($C115,'факт СДП 1 мес'!$D$8:$HP$251,185,0)</f>
        <v>0</v>
      </c>
      <c r="IM115" s="43">
        <f>VLOOKUP($C115,'факт СДП 1 мес'!$D$8:$HP$251,186,0)</f>
        <v>0</v>
      </c>
      <c r="IN115" s="43">
        <f>VLOOKUP($C115,'факт СДП 1 мес'!$D$8:$HP$251,187,0)</f>
        <v>0</v>
      </c>
      <c r="IO115" s="43">
        <f>VLOOKUP($C115,'факт СДП 1 мес'!$D$8:$HP$251,188,0)</f>
        <v>0</v>
      </c>
      <c r="IP115" s="43">
        <f t="shared" si="3069"/>
        <v>0</v>
      </c>
      <c r="IQ115" s="43">
        <f t="shared" si="3070"/>
        <v>0</v>
      </c>
      <c r="IR115" s="43">
        <f t="shared" si="3071"/>
        <v>0</v>
      </c>
      <c r="IS115" s="43">
        <f t="shared" si="3351"/>
        <v>0</v>
      </c>
      <c r="IT115" s="43">
        <f t="shared" si="3352"/>
        <v>0</v>
      </c>
      <c r="IU115" s="45">
        <f>'СДП (план)'!AU116</f>
        <v>0</v>
      </c>
      <c r="IV115" s="45">
        <f>'СДП (план)'!AV116</f>
        <v>0</v>
      </c>
      <c r="IW115" s="43">
        <f t="shared" si="3353"/>
        <v>0</v>
      </c>
      <c r="IX115" s="43">
        <f t="shared" si="3354"/>
        <v>0</v>
      </c>
      <c r="IY115" s="43">
        <f>VLOOKUP($C115,'факт СДП 1 мес'!$D$8:$HP$251,147,0)</f>
        <v>0</v>
      </c>
      <c r="IZ115" s="43">
        <f>VLOOKUP($C115,'факт СДП 1 мес'!$D$8:$HP$251,148,0)</f>
        <v>0</v>
      </c>
      <c r="JA115" s="43">
        <f>VLOOKUP($C115,'факт СДП 1 мес'!$D$8:$HP$251,149,0)</f>
        <v>0</v>
      </c>
      <c r="JB115" s="43">
        <f>VLOOKUP($C115,'факт СДП 1 мес'!$D$8:$HP$251,150,0)</f>
        <v>0</v>
      </c>
      <c r="JC115" s="43">
        <f>VLOOKUP($C115,'факт СДП 1 мес'!$D$8:$HP$251,151,0)</f>
        <v>0</v>
      </c>
      <c r="JD115" s="43">
        <f>VLOOKUP($C115,'факт СДП 1 мес'!$D$8:$HP$251,152,0)</f>
        <v>0</v>
      </c>
      <c r="JE115" s="43">
        <f t="shared" si="3074"/>
        <v>0</v>
      </c>
      <c r="JF115" s="43">
        <f t="shared" si="3075"/>
        <v>0</v>
      </c>
      <c r="JG115" s="43">
        <f t="shared" si="3076"/>
        <v>0</v>
      </c>
      <c r="JH115" s="43">
        <f t="shared" si="3355"/>
        <v>0</v>
      </c>
      <c r="JI115" s="43">
        <f t="shared" si="3356"/>
        <v>0</v>
      </c>
      <c r="JJ115" s="45">
        <f>'СДП (план)'!AW116</f>
        <v>0</v>
      </c>
      <c r="JK115" s="45">
        <f>'СДП (план)'!AX116</f>
        <v>0</v>
      </c>
      <c r="JL115" s="43">
        <f t="shared" si="3357"/>
        <v>0</v>
      </c>
      <c r="JM115" s="43">
        <f t="shared" si="3358"/>
        <v>0</v>
      </c>
      <c r="JN115" s="43">
        <f>VLOOKUP($C115,'факт СДП 1 мес'!$D$8:$HP$251,135,0)</f>
        <v>0</v>
      </c>
      <c r="JO115" s="43">
        <f>VLOOKUP($C115,'факт СДП 1 мес'!$D$8:$HP$251,136,0)</f>
        <v>0</v>
      </c>
      <c r="JP115" s="43">
        <f>VLOOKUP($C115,'факт СДП 1 мес'!$D$8:$HP$251,137,0)</f>
        <v>0</v>
      </c>
      <c r="JQ115" s="43">
        <f>VLOOKUP($C115,'факт СДП 1 мес'!$D$8:$HP$251,138,0)</f>
        <v>0</v>
      </c>
      <c r="JR115" s="43">
        <f>VLOOKUP($C115,'факт СДП 1 мес'!$D$8:$HP$251,139,0)</f>
        <v>0</v>
      </c>
      <c r="JS115" s="43">
        <f>VLOOKUP($C115,'факт СДП 1 мес'!$D$8:$HP$251,140,0)</f>
        <v>0</v>
      </c>
      <c r="JT115" s="43">
        <f t="shared" si="3079"/>
        <v>0</v>
      </c>
      <c r="JU115" s="43">
        <f t="shared" si="3080"/>
        <v>0</v>
      </c>
      <c r="JV115" s="43">
        <f t="shared" si="3081"/>
        <v>0</v>
      </c>
      <c r="JW115" s="43">
        <f t="shared" si="3359"/>
        <v>0</v>
      </c>
      <c r="JX115" s="43">
        <f t="shared" si="3360"/>
        <v>0</v>
      </c>
      <c r="JY115" s="44">
        <f>'СДП (план)'!AY116</f>
        <v>0</v>
      </c>
      <c r="JZ115" s="43">
        <f>'СДП (план)'!AZ116</f>
        <v>0</v>
      </c>
      <c r="KA115" s="43">
        <f t="shared" si="3361"/>
        <v>0</v>
      </c>
      <c r="KB115" s="43">
        <f t="shared" si="3362"/>
        <v>0</v>
      </c>
      <c r="KC115" s="43">
        <f>VLOOKUP($C115,'факт СДП 1 мес'!$D$8:$HP$251,105,0)</f>
        <v>0</v>
      </c>
      <c r="KD115" s="43">
        <f>VLOOKUP($C115,'факт СДП 1 мес'!$D$8:$HP$251,106,0)</f>
        <v>0</v>
      </c>
      <c r="KE115" s="43">
        <f>VLOOKUP($C115,'факт СДП 1 мес'!$D$8:$HP$251,107,0)</f>
        <v>0</v>
      </c>
      <c r="KF115" s="43">
        <f>VLOOKUP($C115,'факт СДП 1 мес'!$D$8:$HP$251,108,0)</f>
        <v>0</v>
      </c>
      <c r="KG115" s="43">
        <f>VLOOKUP($C115,'факт СДП 1 мес'!$D$8:$HP$251,109,0)</f>
        <v>0</v>
      </c>
      <c r="KH115" s="43">
        <f>VLOOKUP($C115,'факт СДП 1 мес'!$D$8:$HP$251,110,0)</f>
        <v>0</v>
      </c>
      <c r="KI115" s="43">
        <f t="shared" si="3084"/>
        <v>0</v>
      </c>
      <c r="KJ115" s="43">
        <f t="shared" si="3085"/>
        <v>0</v>
      </c>
      <c r="KK115" s="43">
        <f t="shared" si="3086"/>
        <v>0</v>
      </c>
      <c r="KL115" s="43">
        <f t="shared" si="3363"/>
        <v>0</v>
      </c>
      <c r="KM115" s="43">
        <f t="shared" si="3364"/>
        <v>0</v>
      </c>
      <c r="KN115" s="44">
        <f>'СДП (план)'!BA116</f>
        <v>0</v>
      </c>
      <c r="KO115" s="43">
        <f>'СДП (план)'!BB116</f>
        <v>0</v>
      </c>
      <c r="KP115" s="43">
        <f t="shared" si="3365"/>
        <v>0</v>
      </c>
      <c r="KQ115" s="43">
        <f t="shared" si="3366"/>
        <v>0</v>
      </c>
      <c r="KR115" s="43">
        <f>VLOOKUP($C115,'факт СДП 1 мес'!$D$8:$HP$251,189,0)</f>
        <v>0</v>
      </c>
      <c r="KS115" s="43">
        <f>VLOOKUP($C115,'факт СДП 1 мес'!$D$8:$HP$251,190,0)</f>
        <v>0</v>
      </c>
      <c r="KT115" s="43">
        <f>VLOOKUP($C115,'факт СДП 1 мес'!$D$8:$HP$251,191,0)</f>
        <v>0</v>
      </c>
      <c r="KU115" s="43">
        <f>VLOOKUP($C115,'факт СДП 1 мес'!$D$8:$HP$251,192,0)</f>
        <v>0</v>
      </c>
      <c r="KV115" s="43">
        <f>VLOOKUP($C115,'факт СДП 1 мес'!$D$8:$HP$251,193,0)</f>
        <v>0</v>
      </c>
      <c r="KW115" s="43">
        <f>VLOOKUP($C115,'факт СДП 1 мес'!$D$8:$HP$251,194,0)</f>
        <v>0</v>
      </c>
      <c r="KX115" s="43">
        <f t="shared" si="3089"/>
        <v>0</v>
      </c>
      <c r="KY115" s="43">
        <f t="shared" si="3090"/>
        <v>0</v>
      </c>
      <c r="KZ115" s="43">
        <f t="shared" si="3091"/>
        <v>0</v>
      </c>
      <c r="LA115" s="43">
        <f t="shared" si="3367"/>
        <v>0</v>
      </c>
      <c r="LB115" s="43">
        <f t="shared" si="3368"/>
        <v>0</v>
      </c>
      <c r="LC115" s="44">
        <f>'СДП (план)'!BC116</f>
        <v>0</v>
      </c>
      <c r="LD115" s="43">
        <f>'СДП (план)'!BD116</f>
        <v>0</v>
      </c>
      <c r="LE115" s="43">
        <f t="shared" si="3369"/>
        <v>0</v>
      </c>
      <c r="LF115" s="43">
        <f t="shared" si="3370"/>
        <v>0</v>
      </c>
      <c r="LG115" s="43">
        <f>VLOOKUP($C115,'факт СДП 1 мес'!$D$8:$HP$251,63,0)</f>
        <v>0</v>
      </c>
      <c r="LH115" s="43">
        <f>VLOOKUP($C115,'факт СДП 1 мес'!$D$8:$HP$251,64,0)</f>
        <v>0</v>
      </c>
      <c r="LI115" s="43">
        <f>VLOOKUP($C115,'факт СДП 1 мес'!$D$8:$HP$251,65,0)</f>
        <v>0</v>
      </c>
      <c r="LJ115" s="43">
        <f>VLOOKUP($C115,'факт СДП 1 мес'!$D$8:$HP$251,66,0)</f>
        <v>0</v>
      </c>
      <c r="LK115" s="43">
        <f>VLOOKUP($C115,'факт СДП 1 мес'!$D$8:$HP$251,67,0)</f>
        <v>0</v>
      </c>
      <c r="LL115" s="43">
        <f>VLOOKUP($C115,'факт СДП 1 мес'!$D$8:$HP$251,68,0)</f>
        <v>0</v>
      </c>
      <c r="LM115" s="43">
        <f t="shared" si="3094"/>
        <v>0</v>
      </c>
      <c r="LN115" s="43">
        <f t="shared" si="3095"/>
        <v>0</v>
      </c>
      <c r="LO115" s="43">
        <f t="shared" si="3096"/>
        <v>0</v>
      </c>
      <c r="LP115" s="43">
        <f t="shared" si="3371"/>
        <v>0</v>
      </c>
      <c r="LQ115" s="43">
        <f t="shared" si="3372"/>
        <v>0</v>
      </c>
      <c r="LR115" s="44">
        <f>'СДП (план)'!BE116</f>
        <v>0</v>
      </c>
      <c r="LS115" s="43">
        <f>'СДП (план)'!BF116</f>
        <v>0</v>
      </c>
      <c r="LT115" s="43">
        <f t="shared" si="3373"/>
        <v>0</v>
      </c>
      <c r="LU115" s="43">
        <f t="shared" si="3374"/>
        <v>0</v>
      </c>
      <c r="LV115" s="43">
        <f>VLOOKUP($C115,'факт СДП 1 мес'!$D$8:$HP$251,69,0)</f>
        <v>0</v>
      </c>
      <c r="LW115" s="43">
        <f>VLOOKUP($C115,'факт СДП 1 мес'!$D$8:$HP$251,70,0)</f>
        <v>0</v>
      </c>
      <c r="LX115" s="43">
        <f>VLOOKUP($C115,'факт СДП 1 мес'!$D$8:$HP$251,71,0)</f>
        <v>0</v>
      </c>
      <c r="LY115" s="43">
        <f>VLOOKUP($C115,'факт СДП 1 мес'!$D$8:$HP$251,72,0)</f>
        <v>0</v>
      </c>
      <c r="LZ115" s="43">
        <f>VLOOKUP($C115,'факт СДП 1 мес'!$D$8:$HP$251,73,0)</f>
        <v>0</v>
      </c>
      <c r="MA115" s="43">
        <f>VLOOKUP($C115,'факт СДП 1 мес'!$D$8:$HP$251,74,0)</f>
        <v>0</v>
      </c>
      <c r="MB115" s="43">
        <f t="shared" si="3099"/>
        <v>0</v>
      </c>
      <c r="MC115" s="43">
        <f t="shared" si="3100"/>
        <v>0</v>
      </c>
      <c r="MD115" s="43">
        <f t="shared" si="3101"/>
        <v>0</v>
      </c>
      <c r="ME115" s="43">
        <f t="shared" si="3102"/>
        <v>0</v>
      </c>
      <c r="MF115" s="43">
        <f t="shared" si="3103"/>
        <v>0</v>
      </c>
      <c r="MG115" s="44">
        <f>'СДП (план)'!BG116</f>
        <v>0</v>
      </c>
      <c r="MH115" s="43">
        <f>'СДП (план)'!BH116</f>
        <v>0</v>
      </c>
      <c r="MI115" s="43">
        <f t="shared" si="3375"/>
        <v>0</v>
      </c>
      <c r="MJ115" s="43">
        <f t="shared" si="3376"/>
        <v>0</v>
      </c>
      <c r="MK115" s="43">
        <f>VLOOKUP($C115,'факт СДП 1 мес'!$D$8:$HP$251,75,0)</f>
        <v>0</v>
      </c>
      <c r="ML115" s="43">
        <f>VLOOKUP($C115,'факт СДП 1 мес'!$D$8:$HP$251,76,0)</f>
        <v>0</v>
      </c>
      <c r="MM115" s="43">
        <f>VLOOKUP($C115,'факт СДП 1 мес'!$D$8:$HP$251,77,0)</f>
        <v>0</v>
      </c>
      <c r="MN115" s="43">
        <f>VLOOKUP($C115,'факт СДП 1 мес'!$D$8:$HP$251,78,0)</f>
        <v>0</v>
      </c>
      <c r="MO115" s="43">
        <f>VLOOKUP($C115,'факт СДП 1 мес'!$D$8:$HP$251,79,0)</f>
        <v>0</v>
      </c>
      <c r="MP115" s="43">
        <f>VLOOKUP($C115,'факт СДП 1 мес'!$D$8:$HP$251,80,0)</f>
        <v>0</v>
      </c>
      <c r="MQ115" s="43">
        <f t="shared" si="3105"/>
        <v>0</v>
      </c>
      <c r="MR115" s="43">
        <f t="shared" si="3106"/>
        <v>0</v>
      </c>
      <c r="MS115" s="43">
        <f t="shared" si="3107"/>
        <v>0</v>
      </c>
      <c r="MT115" s="43">
        <f t="shared" si="3108"/>
        <v>0</v>
      </c>
      <c r="MU115" s="43">
        <f t="shared" si="2911"/>
        <v>0</v>
      </c>
      <c r="MV115" s="44">
        <f>'СДП (план)'!BI116</f>
        <v>0</v>
      </c>
      <c r="MW115" s="43">
        <f>'СДП (план)'!BJ116</f>
        <v>0</v>
      </c>
      <c r="MX115" s="43">
        <f t="shared" si="3377"/>
        <v>0</v>
      </c>
      <c r="MY115" s="43">
        <f t="shared" si="3378"/>
        <v>0</v>
      </c>
      <c r="MZ115" s="43">
        <f>VLOOKUP($C115,'факт СДП 1 мес'!$D$8:$HP$251,81,0)</f>
        <v>0</v>
      </c>
      <c r="NA115" s="43">
        <f>VLOOKUP($C115,'факт СДП 1 мес'!$D$8:$HP$251,82,0)</f>
        <v>0</v>
      </c>
      <c r="NB115" s="43">
        <f>VLOOKUP($C115,'факт СДП 1 мес'!$D$8:$HP$251,83,0)</f>
        <v>0</v>
      </c>
      <c r="NC115" s="43">
        <f>VLOOKUP($C115,'факт СДП 1 мес'!$D$8:$HP$251,84,0)</f>
        <v>0</v>
      </c>
      <c r="ND115" s="43">
        <f>VLOOKUP($C115,'факт СДП 1 мес'!$D$8:$HP$251,85,0)</f>
        <v>0</v>
      </c>
      <c r="NE115" s="43">
        <f>VLOOKUP($C115,'факт СДП 1 мес'!$D$8:$HP$251,86,0)</f>
        <v>0</v>
      </c>
      <c r="NF115" s="43">
        <f t="shared" si="3110"/>
        <v>0</v>
      </c>
      <c r="NG115" s="43">
        <f t="shared" si="3111"/>
        <v>0</v>
      </c>
      <c r="NH115" s="43">
        <f t="shared" si="3112"/>
        <v>0</v>
      </c>
      <c r="NI115" s="43">
        <f t="shared" si="3113"/>
        <v>0</v>
      </c>
      <c r="NJ115" s="43">
        <f t="shared" si="2918"/>
        <v>0</v>
      </c>
      <c r="NK115" s="44">
        <f>'СДП (план)'!BK116</f>
        <v>0</v>
      </c>
      <c r="NL115" s="43">
        <f>'СДП (план)'!BL116</f>
        <v>0</v>
      </c>
      <c r="NM115" s="43">
        <f t="shared" si="3379"/>
        <v>0</v>
      </c>
      <c r="NN115" s="43">
        <f t="shared" si="3380"/>
        <v>0</v>
      </c>
      <c r="NO115" s="43">
        <f>VLOOKUP($C115,'факт СДП 1 мес'!$D$8:$HP$251,99,0)</f>
        <v>0</v>
      </c>
      <c r="NP115" s="43">
        <f>VLOOKUP($C115,'факт СДП 1 мес'!$D$8:$HP$251,100,0)</f>
        <v>0</v>
      </c>
      <c r="NQ115" s="43">
        <f>VLOOKUP($C115,'факт СДП 1 мес'!$D$8:$HP$251,101,0)</f>
        <v>0</v>
      </c>
      <c r="NR115" s="43">
        <f>VLOOKUP($C115,'факт СДП 1 мес'!$D$8:$HP$251,102,0)</f>
        <v>0</v>
      </c>
      <c r="NS115" s="43">
        <f>VLOOKUP($C115,'факт СДП 1 мес'!$D$8:$HP$251,103,0)</f>
        <v>0</v>
      </c>
      <c r="NT115" s="43">
        <f>VLOOKUP($C115,'факт СДП 1 мес'!$D$8:$HP$251,104,0)</f>
        <v>0</v>
      </c>
      <c r="NU115" s="43">
        <f t="shared" si="3115"/>
        <v>0</v>
      </c>
      <c r="NV115" s="43">
        <f t="shared" si="3116"/>
        <v>0</v>
      </c>
      <c r="NW115" s="43">
        <f t="shared" si="3117"/>
        <v>0</v>
      </c>
      <c r="NX115" s="43">
        <f t="shared" si="3381"/>
        <v>0</v>
      </c>
      <c r="NY115" s="43">
        <f t="shared" si="3382"/>
        <v>0</v>
      </c>
      <c r="NZ115" s="44">
        <f>'СДП (план)'!BM116</f>
        <v>0</v>
      </c>
      <c r="OA115" s="43">
        <f>'СДП (план)'!BN116</f>
        <v>0</v>
      </c>
      <c r="OB115" s="43">
        <f t="shared" si="3383"/>
        <v>0</v>
      </c>
      <c r="OC115" s="43">
        <f t="shared" si="3384"/>
        <v>0</v>
      </c>
      <c r="OD115" s="43"/>
      <c r="OE115" s="43"/>
      <c r="OF115" s="43"/>
      <c r="OG115" s="43"/>
      <c r="OH115" s="43"/>
      <c r="OI115" s="43"/>
      <c r="OJ115" s="43">
        <f t="shared" si="3120"/>
        <v>0</v>
      </c>
      <c r="OK115" s="43">
        <f t="shared" si="3121"/>
        <v>0</v>
      </c>
      <c r="OL115" s="43">
        <f t="shared" si="3122"/>
        <v>0</v>
      </c>
      <c r="OM115" s="43">
        <f t="shared" si="3385"/>
        <v>0</v>
      </c>
      <c r="ON115" s="43">
        <f t="shared" si="3386"/>
        <v>0</v>
      </c>
      <c r="OO115" s="44">
        <f>'СДП (план)'!BO116</f>
        <v>0</v>
      </c>
      <c r="OP115" s="43">
        <f>'СДП (план)'!BP116</f>
        <v>0</v>
      </c>
      <c r="OQ115" s="43">
        <f t="shared" si="3387"/>
        <v>0</v>
      </c>
      <c r="OR115" s="43">
        <f t="shared" si="3388"/>
        <v>0</v>
      </c>
      <c r="OS115" s="43">
        <f>VLOOKUP($C115,'факт СДП 1 мес'!$D$8:$HP$251,177,0)</f>
        <v>0</v>
      </c>
      <c r="OT115" s="43">
        <f>VLOOKUP($C115,'факт СДП 1 мес'!$D$8:$HP$251,178,0)</f>
        <v>0</v>
      </c>
      <c r="OU115" s="43">
        <f>VLOOKUP($C115,'факт СДП 1 мес'!$D$8:$HP$251,179,0)</f>
        <v>0</v>
      </c>
      <c r="OV115" s="43">
        <f>VLOOKUP($C115,'факт СДП 1 мес'!$D$8:$HP$251,180,0)</f>
        <v>0</v>
      </c>
      <c r="OW115" s="43">
        <f>VLOOKUP($C115,'факт СДП 1 мес'!$D$8:$HP$251,181,0)</f>
        <v>0</v>
      </c>
      <c r="OX115" s="43">
        <f>VLOOKUP($C115,'факт СДП 1 мес'!$D$8:$HP$251,182,0)</f>
        <v>0</v>
      </c>
      <c r="OY115" s="43">
        <f t="shared" si="3125"/>
        <v>0</v>
      </c>
      <c r="OZ115" s="43">
        <f t="shared" si="3126"/>
        <v>0</v>
      </c>
      <c r="PA115" s="43">
        <f t="shared" si="3127"/>
        <v>0</v>
      </c>
      <c r="PB115" s="43">
        <f t="shared" si="3389"/>
        <v>0</v>
      </c>
      <c r="PC115" s="43">
        <f t="shared" si="3390"/>
        <v>0</v>
      </c>
      <c r="PD115" s="45">
        <f>'СДП (план)'!BQ116</f>
        <v>0</v>
      </c>
      <c r="PE115" s="45">
        <f>'СДП (план)'!BR116</f>
        <v>0</v>
      </c>
      <c r="PF115" s="43">
        <f t="shared" si="3391"/>
        <v>0</v>
      </c>
      <c r="PG115" s="43">
        <f t="shared" si="3392"/>
        <v>0</v>
      </c>
      <c r="PH115" s="43">
        <f>VLOOKUP($C115,'факт СДП 1 мес'!$D$8:$HP$251,123,0)</f>
        <v>0</v>
      </c>
      <c r="PI115" s="43">
        <f>VLOOKUP($C115,'факт СДП 1 мес'!$D$8:$HP$251,124,0)</f>
        <v>0</v>
      </c>
      <c r="PJ115" s="43">
        <f>VLOOKUP($C115,'факт СДП 1 мес'!$D$8:$HP$251,125,0)</f>
        <v>0</v>
      </c>
      <c r="PK115" s="43">
        <f>VLOOKUP($C115,'факт СДП 1 мес'!$D$8:$HP$251,126,0)</f>
        <v>0</v>
      </c>
      <c r="PL115" s="43">
        <f>VLOOKUP($C115,'факт СДП 1 мес'!$D$8:$HP$251,127,0)</f>
        <v>0</v>
      </c>
      <c r="PM115" s="43">
        <f>VLOOKUP($C115,'факт СДП 1 мес'!$D$8:$HP$251,128,0)</f>
        <v>0</v>
      </c>
      <c r="PN115" s="43">
        <f t="shared" si="3130"/>
        <v>0</v>
      </c>
      <c r="PO115" s="43">
        <f t="shared" si="3131"/>
        <v>0</v>
      </c>
      <c r="PP115" s="43">
        <f t="shared" si="3132"/>
        <v>0</v>
      </c>
      <c r="PQ115" s="43">
        <f t="shared" si="3393"/>
        <v>0</v>
      </c>
      <c r="PR115" s="43">
        <f t="shared" si="3394"/>
        <v>0</v>
      </c>
      <c r="PS115" s="44">
        <f>'СДП (план)'!BS116</f>
        <v>0</v>
      </c>
      <c r="PT115" s="43">
        <f>'СДП (план)'!BT116</f>
        <v>0</v>
      </c>
      <c r="PU115" s="43">
        <f t="shared" si="3395"/>
        <v>0</v>
      </c>
      <c r="PV115" s="43">
        <f t="shared" si="3396"/>
        <v>0</v>
      </c>
      <c r="PW115" s="43">
        <f>VLOOKUP($C115,'факт СДП 1 мес'!$D$8:$HP$251,111,0)</f>
        <v>0</v>
      </c>
      <c r="PX115" s="43">
        <f>VLOOKUP($C115,'факт СДП 1 мес'!$D$8:$HP$251,112,0)</f>
        <v>0</v>
      </c>
      <c r="PY115" s="43">
        <f>VLOOKUP($C115,'факт СДП 1 мес'!$D$8:$HP$251,113,0)</f>
        <v>0</v>
      </c>
      <c r="PZ115" s="43">
        <f>VLOOKUP($C115,'факт СДП 1 мес'!$D$8:$HP$251,114,0)</f>
        <v>0</v>
      </c>
      <c r="QA115" s="43">
        <f>VLOOKUP($C115,'факт СДП 1 мес'!$D$8:$HP$251,115,0)</f>
        <v>0</v>
      </c>
      <c r="QB115" s="43">
        <f>VLOOKUP($C115,'факт СДП 1 мес'!$D$8:$HP$251,116,0)</f>
        <v>0</v>
      </c>
      <c r="QC115" s="43">
        <f t="shared" si="3135"/>
        <v>0</v>
      </c>
      <c r="QD115" s="43">
        <f t="shared" si="3136"/>
        <v>0</v>
      </c>
      <c r="QE115" s="43">
        <f t="shared" si="3137"/>
        <v>0</v>
      </c>
      <c r="QF115" s="43">
        <f t="shared" si="3397"/>
        <v>0</v>
      </c>
      <c r="QG115" s="43">
        <f t="shared" si="3398"/>
        <v>0</v>
      </c>
      <c r="QH115" s="44">
        <f>'СДП (план)'!BU116</f>
        <v>0</v>
      </c>
      <c r="QI115" s="43">
        <f>'СДП (план)'!BV116</f>
        <v>0</v>
      </c>
      <c r="QJ115" s="43">
        <f t="shared" si="3399"/>
        <v>0</v>
      </c>
      <c r="QK115" s="43">
        <f t="shared" si="3400"/>
        <v>0</v>
      </c>
      <c r="QL115" s="43">
        <f>VLOOKUP($C115,'факт СДП 1 мес'!$D$8:$HP$251,153,0)</f>
        <v>0</v>
      </c>
      <c r="QM115" s="43">
        <f>VLOOKUP($C115,'факт СДП 1 мес'!$D$8:$HP$251,154,0)</f>
        <v>0</v>
      </c>
      <c r="QN115" s="43">
        <f>VLOOKUP($C115,'факт СДП 1 мес'!$D$8:$HP$251,155,0)</f>
        <v>0</v>
      </c>
      <c r="QO115" s="43">
        <f>VLOOKUP($C115,'факт СДП 1 мес'!$D$8:$HP$251,156,0)</f>
        <v>0</v>
      </c>
      <c r="QP115" s="43">
        <f>VLOOKUP($C115,'факт СДП 1 мес'!$D$8:$HP$251,157,0)</f>
        <v>0</v>
      </c>
      <c r="QQ115" s="43">
        <f>VLOOKUP($C115,'факт СДП 1 мес'!$D$8:$HP$251,158,0)</f>
        <v>0</v>
      </c>
      <c r="QR115" s="43">
        <f t="shared" si="3140"/>
        <v>0</v>
      </c>
      <c r="QS115" s="43">
        <f t="shared" si="3141"/>
        <v>0</v>
      </c>
      <c r="QT115" s="43">
        <f t="shared" si="3142"/>
        <v>0</v>
      </c>
      <c r="QU115" s="43">
        <f t="shared" si="3143"/>
        <v>0</v>
      </c>
      <c r="QV115" s="43">
        <f t="shared" si="3144"/>
        <v>0</v>
      </c>
      <c r="QW115" s="44">
        <f>'СДП (план)'!BW116</f>
        <v>0</v>
      </c>
      <c r="QX115" s="43">
        <f>'СДП (план)'!BX116</f>
        <v>0</v>
      </c>
      <c r="QY115" s="43">
        <f t="shared" si="3401"/>
        <v>0</v>
      </c>
      <c r="QZ115" s="43">
        <f t="shared" si="3402"/>
        <v>0</v>
      </c>
      <c r="RA115" s="43">
        <f>VLOOKUP($C115,'факт СДП 1 мес'!$D$8:$HP$251,195,0)</f>
        <v>0</v>
      </c>
      <c r="RB115" s="43">
        <f>VLOOKUP($C115,'факт СДП 1 мес'!$D$8:$HP$251,196,0)</f>
        <v>0</v>
      </c>
      <c r="RC115" s="43">
        <f>VLOOKUP($C115,'факт СДП 1 мес'!$D$8:$HP$251,197,0)</f>
        <v>0</v>
      </c>
      <c r="RD115" s="43">
        <f>VLOOKUP($C115,'факт СДП 1 мес'!$D$8:$HP$251,198,0)</f>
        <v>0</v>
      </c>
      <c r="RE115" s="43">
        <f>VLOOKUP($C115,'факт СДП 1 мес'!$D$8:$HP$251,199,0)</f>
        <v>0</v>
      </c>
      <c r="RF115" s="43">
        <f>VLOOKUP($C115,'факт СДП 1 мес'!$D$8:$HP$251,200,0)</f>
        <v>0</v>
      </c>
      <c r="RG115" s="43">
        <f t="shared" si="3146"/>
        <v>0</v>
      </c>
      <c r="RH115" s="43">
        <f t="shared" si="3147"/>
        <v>0</v>
      </c>
      <c r="RI115" s="43">
        <f t="shared" si="3148"/>
        <v>0</v>
      </c>
      <c r="RJ115" s="43">
        <f t="shared" si="3403"/>
        <v>0</v>
      </c>
      <c r="RK115" s="43">
        <f t="shared" si="3404"/>
        <v>0</v>
      </c>
      <c r="RL115" s="44">
        <f>'СДП (план)'!BY116</f>
        <v>0</v>
      </c>
      <c r="RM115" s="43">
        <f>'СДП (план)'!BZ116</f>
        <v>0</v>
      </c>
      <c r="RN115" s="43">
        <f t="shared" si="3405"/>
        <v>0</v>
      </c>
      <c r="RO115" s="43">
        <f t="shared" si="3406"/>
        <v>0</v>
      </c>
      <c r="RP115" s="43">
        <f>VLOOKUP($C115,'факт СДП 1 мес'!$D$8:$HP$251,201,0)</f>
        <v>0</v>
      </c>
      <c r="RQ115" s="43">
        <f>VLOOKUP($C115,'факт СДП 1 мес'!$D$8:$HP$251,202,0)</f>
        <v>0</v>
      </c>
      <c r="RR115" s="43">
        <f>VLOOKUP($C115,'факт СДП 1 мес'!$D$8:$HP$251,203,0)</f>
        <v>0</v>
      </c>
      <c r="RS115" s="43">
        <f>VLOOKUP($C115,'факт СДП 1 мес'!$D$8:$HP$251,204,0)</f>
        <v>0</v>
      </c>
      <c r="RT115" s="43">
        <f>VLOOKUP($C115,'факт СДП 1 мес'!$D$8:$HP$251,205,0)</f>
        <v>0</v>
      </c>
      <c r="RU115" s="43">
        <f>VLOOKUP($C115,'факт СДП 1 мес'!$D$8:$HP$251,206,0)</f>
        <v>0</v>
      </c>
      <c r="RV115" s="43">
        <f t="shared" si="3151"/>
        <v>0</v>
      </c>
      <c r="RW115" s="43">
        <f t="shared" si="3152"/>
        <v>0</v>
      </c>
      <c r="RX115" s="43">
        <f t="shared" si="3153"/>
        <v>0</v>
      </c>
      <c r="RY115" s="43">
        <f t="shared" si="3407"/>
        <v>0</v>
      </c>
      <c r="RZ115" s="43">
        <f t="shared" si="3408"/>
        <v>0</v>
      </c>
      <c r="SA115" s="44">
        <f>'СДП (план)'!CA116</f>
        <v>0</v>
      </c>
      <c r="SB115" s="43">
        <f>'СДП (план)'!CB116</f>
        <v>0</v>
      </c>
      <c r="SC115" s="43">
        <f t="shared" si="2975"/>
        <v>0</v>
      </c>
      <c r="SD115" s="43">
        <f t="shared" si="3283"/>
        <v>0</v>
      </c>
      <c r="SE115" s="43">
        <f>VLOOKUP($C115,'факт СДП 1 мес'!$D$8:$HP$251,129,0)</f>
        <v>0</v>
      </c>
      <c r="SF115" s="43">
        <f>VLOOKUP($C115,'факт СДП 1 мес'!$D$8:$HP$251,130,0)</f>
        <v>0</v>
      </c>
      <c r="SG115" s="43">
        <f>VLOOKUP($C115,'факт СДП 1 мес'!$D$8:$HP$251,131,0)</f>
        <v>0</v>
      </c>
      <c r="SH115" s="43">
        <f>VLOOKUP($C115,'факт СДП 1 мес'!$D$8:$HP$251,132,0)</f>
        <v>0</v>
      </c>
      <c r="SI115" s="43">
        <f>VLOOKUP($C115,'факт СДП 1 мес'!$D$8:$HP$251,133,0)</f>
        <v>0</v>
      </c>
      <c r="SJ115" s="43">
        <f>VLOOKUP($C115,'факт СДП 1 мес'!$D$8:$HP$251,134,0)</f>
        <v>0</v>
      </c>
      <c r="SK115" s="43">
        <f t="shared" si="3419"/>
        <v>0</v>
      </c>
      <c r="SL115" s="43">
        <f t="shared" si="3156"/>
        <v>0</v>
      </c>
      <c r="SM115" s="43">
        <f t="shared" si="3157"/>
        <v>0</v>
      </c>
      <c r="SN115" s="43">
        <f t="shared" si="3409"/>
        <v>0</v>
      </c>
      <c r="SO115" s="43">
        <f t="shared" si="3410"/>
        <v>0</v>
      </c>
      <c r="SP115" s="44">
        <f>'СДП (план)'!CC116</f>
        <v>0</v>
      </c>
      <c r="SQ115" s="43">
        <f>'СДП (план)'!CD116</f>
        <v>0</v>
      </c>
      <c r="SR115" s="43">
        <f t="shared" si="2982"/>
        <v>0</v>
      </c>
      <c r="SS115" s="43">
        <f t="shared" si="3286"/>
        <v>0</v>
      </c>
      <c r="ST115" s="43">
        <f>VLOOKUP($C115,'факт СДП 1 мес'!$D$8:$HP$251,93,0)</f>
        <v>0</v>
      </c>
      <c r="SU115" s="43">
        <f>VLOOKUP($C115,'факт СДП 1 мес'!$D$8:$HP$251,94,0)</f>
        <v>0</v>
      </c>
      <c r="SV115" s="43">
        <f>VLOOKUP($C115,'факт СДП 1 мес'!$D$8:$HP$251,95,0)</f>
        <v>0</v>
      </c>
      <c r="SW115" s="43">
        <f>VLOOKUP($C115,'факт СДП 1 мес'!$D$8:$HP$251,96,0)</f>
        <v>0</v>
      </c>
      <c r="SX115" s="43">
        <f>VLOOKUP($C115,'факт СДП 1 мес'!$D$8:$HP$251,97,0)</f>
        <v>0</v>
      </c>
      <c r="SY115" s="43">
        <f>VLOOKUP($C115,'факт СДП 1 мес'!$D$8:$HP$251,98,0)</f>
        <v>0</v>
      </c>
      <c r="SZ115" s="43">
        <f t="shared" si="3420"/>
        <v>0</v>
      </c>
      <c r="TA115" s="43">
        <f t="shared" si="3160"/>
        <v>0</v>
      </c>
      <c r="TB115" s="43">
        <f t="shared" si="3161"/>
        <v>0</v>
      </c>
      <c r="TC115" s="43">
        <f t="shared" si="3411"/>
        <v>0</v>
      </c>
      <c r="TD115" s="43">
        <f t="shared" si="3412"/>
        <v>0</v>
      </c>
      <c r="TE115" s="5">
        <f>'СДП (план)'!CE116</f>
        <v>0</v>
      </c>
      <c r="TF115" s="3">
        <f>'СДП (план)'!CF116</f>
        <v>0</v>
      </c>
      <c r="TG115" s="5">
        <v>0</v>
      </c>
      <c r="TH115" s="3">
        <v>0</v>
      </c>
      <c r="TI115" s="43">
        <f>VLOOKUP($C115,'факт СДП 1 мес'!$D$8:$HP$251,117,0)</f>
        <v>0</v>
      </c>
      <c r="TJ115" s="43">
        <f>VLOOKUP($C115,'факт СДП 1 мес'!$D$8:$HP$251,118,0)</f>
        <v>0</v>
      </c>
      <c r="TK115" s="43">
        <f>VLOOKUP($C115,'факт СДП 1 мес'!$D$8:$HP$251,119,0)</f>
        <v>0</v>
      </c>
      <c r="TL115" s="43">
        <f>VLOOKUP($C115,'факт СДП 1 мес'!$D$8:$HP$251,120,0)</f>
        <v>0</v>
      </c>
      <c r="TM115" s="43">
        <f>VLOOKUP($C115,'факт СДП 1 мес'!$D$8:$HP$251,121,0)</f>
        <v>0</v>
      </c>
      <c r="TN115" s="43">
        <f>VLOOKUP($C115,'факт СДП 1 мес'!$D$8:$HP$251,122,0)</f>
        <v>0</v>
      </c>
      <c r="TO115" s="43">
        <f t="shared" si="3421"/>
        <v>0</v>
      </c>
      <c r="TP115" s="43">
        <f t="shared" si="3163"/>
        <v>0</v>
      </c>
      <c r="TQ115" s="43">
        <f t="shared" si="3164"/>
        <v>0</v>
      </c>
      <c r="TR115" s="43">
        <f t="shared" si="3413"/>
        <v>0</v>
      </c>
      <c r="TS115" s="43">
        <f t="shared" si="3414"/>
        <v>0</v>
      </c>
      <c r="TT115" s="43">
        <f>'СДП (план)'!CG116</f>
        <v>0</v>
      </c>
      <c r="TU115" s="43">
        <f>'СДП (план)'!CH116</f>
        <v>0</v>
      </c>
      <c r="TV115" s="43">
        <f t="shared" si="3415"/>
        <v>0</v>
      </c>
      <c r="TW115" s="43">
        <f t="shared" si="3416"/>
        <v>0</v>
      </c>
      <c r="TX115" s="43">
        <f>VLOOKUP($C115,'факт СДП 1 мес'!$D$8:$HP$251,207,0)</f>
        <v>0</v>
      </c>
      <c r="TY115" s="43">
        <f>VLOOKUP($C115,'факт СДП 1 мес'!$D$8:$HP$251,208,0)</f>
        <v>0</v>
      </c>
      <c r="TZ115" s="43">
        <f>VLOOKUP($C115,'факт СДП 1 мес'!$D$8:$HP$251,209,0)</f>
        <v>0</v>
      </c>
      <c r="UA115" s="43">
        <f>VLOOKUP($C115,'факт СДП 1 мес'!$D$8:$HP$251,210,0)</f>
        <v>0</v>
      </c>
      <c r="UB115" s="43">
        <f>VLOOKUP($C115,'факт СДП 1 мес'!$D$8:$HP$251,211,0)</f>
        <v>0</v>
      </c>
      <c r="UC115" s="43">
        <f>VLOOKUP($C115,'факт СДП 1 мес'!$D$8:$HP$251,212,0)</f>
        <v>0</v>
      </c>
      <c r="UD115" s="43">
        <f t="shared" si="3167"/>
        <v>0</v>
      </c>
      <c r="UE115" s="43">
        <f t="shared" si="3168"/>
        <v>0</v>
      </c>
      <c r="UF115" s="43">
        <f t="shared" si="3169"/>
        <v>0</v>
      </c>
      <c r="UG115" s="43">
        <f t="shared" si="3170"/>
        <v>0</v>
      </c>
      <c r="UH115" s="43">
        <f t="shared" si="3000"/>
        <v>0</v>
      </c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7">
        <f>'СДП (план)'!CK116</f>
        <v>0</v>
      </c>
      <c r="UY115" s="47">
        <f>'СДП (план)'!CL116</f>
        <v>0</v>
      </c>
      <c r="UZ115" s="43">
        <f t="shared" si="2625"/>
        <v>0</v>
      </c>
      <c r="VA115" s="43">
        <f t="shared" si="2626"/>
        <v>0</v>
      </c>
      <c r="VB115" s="47">
        <f t="shared" si="2720"/>
        <v>0</v>
      </c>
      <c r="VC115" s="47">
        <f t="shared" si="2721"/>
        <v>0</v>
      </c>
      <c r="VD115" s="47">
        <f t="shared" si="2722"/>
        <v>0</v>
      </c>
      <c r="VE115" s="47">
        <f t="shared" si="2723"/>
        <v>0</v>
      </c>
      <c r="VF115" s="47">
        <f t="shared" si="2724"/>
        <v>0</v>
      </c>
      <c r="VG115" s="47">
        <f t="shared" si="2725"/>
        <v>0</v>
      </c>
      <c r="VH115" s="47">
        <f t="shared" si="2726"/>
        <v>0</v>
      </c>
      <c r="VI115" s="47">
        <f t="shared" si="2727"/>
        <v>0</v>
      </c>
      <c r="VJ115" s="47">
        <f t="shared" si="2728"/>
        <v>0</v>
      </c>
      <c r="VK115" s="43">
        <f t="shared" si="2729"/>
        <v>0</v>
      </c>
      <c r="VL115" s="43">
        <f t="shared" si="2730"/>
        <v>0</v>
      </c>
      <c r="VM115" s="398" t="e">
        <f>VLOOKUP($C115,'СДП (план)'!$C$11:$CL$254,107,0)</f>
        <v>#REF!</v>
      </c>
      <c r="VN115" s="398" t="e">
        <f>VLOOKUP($C115,'СДП (план)'!$C$11:$CL$254,108,0)</f>
        <v>#REF!</v>
      </c>
      <c r="VO115" s="399" t="e">
        <f t="shared" si="3293"/>
        <v>#REF!</v>
      </c>
      <c r="VP115" s="399" t="e">
        <f t="shared" si="3294"/>
        <v>#REF!</v>
      </c>
      <c r="VQ115" s="398" t="e">
        <f>VLOOKUP($C115,'факт СДП 1 мес'!$D$8:$HI$249,255,0)</f>
        <v>#REF!</v>
      </c>
      <c r="VR115" s="398" t="e">
        <f>VLOOKUP($C115,'факт СДП 1 мес'!$D$8:$HI$249,256,0)</f>
        <v>#REF!</v>
      </c>
      <c r="VS115" s="400" t="e">
        <f t="shared" si="2736"/>
        <v>#REF!</v>
      </c>
      <c r="VT115" s="400" t="e">
        <f t="shared" si="2737"/>
        <v>#REF!</v>
      </c>
    </row>
    <row r="116" spans="1:592" s="32" customFormat="1" ht="51" customHeight="1" x14ac:dyDescent="0.2">
      <c r="A116" s="182"/>
      <c r="B116" s="182">
        <v>88</v>
      </c>
      <c r="C116" s="435" t="s">
        <v>819</v>
      </c>
      <c r="D116" s="489" t="s">
        <v>319</v>
      </c>
      <c r="E116" s="461">
        <v>16026</v>
      </c>
      <c r="F116" s="445">
        <v>0.34</v>
      </c>
      <c r="G116" s="481">
        <v>0.30020000000000002</v>
      </c>
      <c r="H116" s="464">
        <v>1</v>
      </c>
      <c r="I116" s="196"/>
      <c r="J116" s="196"/>
      <c r="K116" s="1">
        <v>1.4</v>
      </c>
      <c r="L116" s="1">
        <v>1.68</v>
      </c>
      <c r="M116" s="1">
        <v>2.23</v>
      </c>
      <c r="N116" s="9">
        <v>2.57</v>
      </c>
      <c r="O116" s="44">
        <f>'СДП (план)'!O117</f>
        <v>0</v>
      </c>
      <c r="P116" s="44">
        <f>'СДП (план)'!P117</f>
        <v>0</v>
      </c>
      <c r="Q116" s="43">
        <f t="shared" si="2751"/>
        <v>0</v>
      </c>
      <c r="R116" s="43">
        <f t="shared" si="2752"/>
        <v>0</v>
      </c>
      <c r="S116" s="43">
        <f>VLOOKUP($C116,'факт СДП 1 мес'!$D$8:$HP$251,9,0)</f>
        <v>0</v>
      </c>
      <c r="T116" s="43">
        <f>VLOOKUP($C116,'факт СДП 1 мес'!$D$8:$HP$251,10,0)</f>
        <v>0</v>
      </c>
      <c r="U116" s="43">
        <f>VLOOKUP($C116,'факт СДП 1 мес'!$D$8:$HP$251,11,0)</f>
        <v>0</v>
      </c>
      <c r="V116" s="43">
        <f>VLOOKUP($C116,'факт СДП 1 мес'!$D$8:$HP$251,12,0)</f>
        <v>0</v>
      </c>
      <c r="W116" s="43">
        <f>VLOOKUP($C116,'факт СДП 1 мес'!$D$8:$HP$251,13,0)</f>
        <v>0</v>
      </c>
      <c r="X116" s="43">
        <f>VLOOKUP($C116,'факт СДП 1 мес'!$D$8:$HP$251,14,0)</f>
        <v>0</v>
      </c>
      <c r="Y116" s="43">
        <f t="shared" si="2753"/>
        <v>0</v>
      </c>
      <c r="Z116" s="43">
        <f t="shared" si="2754"/>
        <v>0</v>
      </c>
      <c r="AA116" s="43">
        <f t="shared" si="2755"/>
        <v>0</v>
      </c>
      <c r="AB116" s="43">
        <f t="shared" si="2756"/>
        <v>0</v>
      </c>
      <c r="AC116" s="43">
        <f t="shared" si="2757"/>
        <v>0</v>
      </c>
      <c r="AD116" s="145">
        <f>'СДП (план)'!Q117</f>
        <v>0</v>
      </c>
      <c r="AE116" s="145">
        <f>'СДП (план)'!R117</f>
        <v>0</v>
      </c>
      <c r="AF116" s="43">
        <f t="shared" si="2758"/>
        <v>0</v>
      </c>
      <c r="AG116" s="43">
        <f t="shared" si="2759"/>
        <v>0</v>
      </c>
      <c r="AH116" s="43">
        <f>VLOOKUP($C116,'факт СДП 1 мес'!$D$8:$HP$251,3,0)</f>
        <v>0</v>
      </c>
      <c r="AI116" s="43">
        <f>VLOOKUP($C116,'факт СДП 1 мес'!$D$8:$HP$251,4,0)</f>
        <v>0</v>
      </c>
      <c r="AJ116" s="43">
        <f>VLOOKUP($C116,'факт СДП 1 мес'!$D$8:$HP$251,5,0)</f>
        <v>0</v>
      </c>
      <c r="AK116" s="43">
        <f>VLOOKUP($C116,'факт СДП 1 мес'!$D$8:$HP$251,6,0)</f>
        <v>0</v>
      </c>
      <c r="AL116" s="43">
        <f>VLOOKUP($C116,'факт СДП 1 мес'!$D$8:$HP$251,7,0)</f>
        <v>0</v>
      </c>
      <c r="AM116" s="43">
        <f>VLOOKUP($C116,'факт СДП 1 мес'!$D$8:$HP$251,8,0)</f>
        <v>0</v>
      </c>
      <c r="AN116" s="43">
        <f t="shared" si="2760"/>
        <v>0</v>
      </c>
      <c r="AO116" s="43">
        <f t="shared" si="2761"/>
        <v>0</v>
      </c>
      <c r="AP116" s="43">
        <f t="shared" si="2762"/>
        <v>0</v>
      </c>
      <c r="AQ116" s="43">
        <f t="shared" si="2763"/>
        <v>0</v>
      </c>
      <c r="AR116" s="43">
        <f t="shared" si="2764"/>
        <v>0</v>
      </c>
      <c r="AS116" s="44">
        <f>'СДП (план)'!S117</f>
        <v>0</v>
      </c>
      <c r="AT116" s="43">
        <f>'СДП (план)'!T117</f>
        <v>0</v>
      </c>
      <c r="AU116" s="43">
        <f t="shared" si="2765"/>
        <v>0</v>
      </c>
      <c r="AV116" s="43">
        <f t="shared" si="2766"/>
        <v>0</v>
      </c>
      <c r="AW116" s="43">
        <f>VLOOKUP($C116,'факт СДП 1 мес'!$D$8:$HP$251,159,0)</f>
        <v>0</v>
      </c>
      <c r="AX116" s="43">
        <f>VLOOKUP($C116,'факт СДП 1 мес'!$D$8:$HP$251,160,0)</f>
        <v>0</v>
      </c>
      <c r="AY116" s="43">
        <f>VLOOKUP($C116,'факт СДП 1 мес'!$D$8:$HP$251,161,0)</f>
        <v>0</v>
      </c>
      <c r="AZ116" s="43">
        <f>VLOOKUP($C116,'факт СДП 1 мес'!$D$8:$HP$251,162,0)</f>
        <v>0</v>
      </c>
      <c r="BA116" s="43">
        <f>VLOOKUP($C116,'факт СДП 1 мес'!$D$8:$HP$251,163,0)</f>
        <v>0</v>
      </c>
      <c r="BB116" s="43">
        <f>VLOOKUP($C116,'факт СДП 1 мес'!$D$8:$HP$251,164,0)</f>
        <v>0</v>
      </c>
      <c r="BC116" s="43">
        <f t="shared" si="2767"/>
        <v>0</v>
      </c>
      <c r="BD116" s="43">
        <f t="shared" si="2768"/>
        <v>0</v>
      </c>
      <c r="BE116" s="43">
        <f t="shared" si="2769"/>
        <v>0</v>
      </c>
      <c r="BF116" s="43">
        <f t="shared" si="2770"/>
        <v>0</v>
      </c>
      <c r="BG116" s="43">
        <f t="shared" si="2771"/>
        <v>0</v>
      </c>
      <c r="BH116" s="88">
        <f>'СДП (план)'!U117</f>
        <v>94</v>
      </c>
      <c r="BI116" s="3">
        <f>'СДП (план)'!V117</f>
        <v>573694.8504768</v>
      </c>
      <c r="BJ116" s="43">
        <f t="shared" si="2772"/>
        <v>7.833333333333333</v>
      </c>
      <c r="BK116" s="43">
        <f t="shared" si="2773"/>
        <v>47807.904206400002</v>
      </c>
      <c r="BL116" s="43">
        <f>VLOOKUP($C116,'факт СДП 1 мес'!$D$8:$HP$251,21,0)</f>
        <v>6</v>
      </c>
      <c r="BM116" s="43">
        <f>VLOOKUP($C116,'факт СДП 1 мес'!$D$8:$HP$251,22,0)</f>
        <v>36618.840000000004</v>
      </c>
      <c r="BN116" s="43">
        <f>VLOOKUP($C116,'факт СДП 1 мес'!$D$8:$HP$251,23,0)</f>
        <v>43</v>
      </c>
      <c r="BO116" s="43">
        <f>VLOOKUP($C116,'факт СДП 1 мес'!$D$8:$HP$251,24,0)</f>
        <v>0</v>
      </c>
      <c r="BP116" s="43">
        <f>VLOOKUP($C116,'факт СДП 1 мес'!$D$8:$HP$251,25,0)</f>
        <v>0</v>
      </c>
      <c r="BQ116" s="43">
        <f>VLOOKUP($C116,'факт СДП 1 мес'!$D$8:$HP$251,26,0)</f>
        <v>0</v>
      </c>
      <c r="BR116" s="43">
        <f t="shared" si="2774"/>
        <v>31.96</v>
      </c>
      <c r="BS116" s="43">
        <f t="shared" si="2775"/>
        <v>2.6633333333333336</v>
      </c>
      <c r="BT116" s="43">
        <f t="shared" si="2776"/>
        <v>2.04</v>
      </c>
      <c r="BU116" s="43">
        <f t="shared" si="3417"/>
        <v>-1.833333333333333</v>
      </c>
      <c r="BV116" s="43">
        <f t="shared" si="3418"/>
        <v>-11189.064206399999</v>
      </c>
      <c r="BW116" s="44">
        <f>'СДП (план)'!W117</f>
        <v>0</v>
      </c>
      <c r="BX116" s="43">
        <f>'СДП (план)'!X117</f>
        <v>0</v>
      </c>
      <c r="BY116" s="43">
        <f t="shared" si="2779"/>
        <v>0</v>
      </c>
      <c r="BZ116" s="43">
        <f t="shared" si="2780"/>
        <v>0</v>
      </c>
      <c r="CA116" s="43">
        <f>VLOOKUP($C116,'факт СДП 1 мес'!$D$8:$HP$251,15,0)</f>
        <v>0</v>
      </c>
      <c r="CB116" s="43">
        <f>VLOOKUP($C116,'факт СДП 1 мес'!$D$8:$HP$251,16,0)</f>
        <v>0</v>
      </c>
      <c r="CC116" s="43">
        <f>VLOOKUP($C116,'факт СДП 1 мес'!$D$8:$HP$251,17,0)</f>
        <v>0</v>
      </c>
      <c r="CD116" s="43">
        <f>VLOOKUP($C116,'факт СДП 1 мес'!$D$8:$HP$251,18,0)</f>
        <v>0</v>
      </c>
      <c r="CE116" s="43">
        <f>VLOOKUP($C116,'факт СДП 1 мес'!$D$8:$HP$251,19,0)</f>
        <v>0</v>
      </c>
      <c r="CF116" s="43">
        <f>VLOOKUP($C116,'факт СДП 1 мес'!$D$8:$HP$251,20,0)</f>
        <v>0</v>
      </c>
      <c r="CG116" s="43">
        <f t="shared" si="2781"/>
        <v>0</v>
      </c>
      <c r="CH116" s="43">
        <f t="shared" si="2782"/>
        <v>0</v>
      </c>
      <c r="CI116" s="43">
        <f t="shared" si="2783"/>
        <v>0</v>
      </c>
      <c r="CJ116" s="43">
        <f t="shared" si="2784"/>
        <v>0</v>
      </c>
      <c r="CK116" s="43">
        <f t="shared" si="2785"/>
        <v>0</v>
      </c>
      <c r="CL116" s="45">
        <f>'СДП (план)'!Y117</f>
        <v>0</v>
      </c>
      <c r="CM116" s="43">
        <f>'СДП (план)'!Z117</f>
        <v>0</v>
      </c>
      <c r="CN116" s="43">
        <f t="shared" si="2786"/>
        <v>0</v>
      </c>
      <c r="CO116" s="43">
        <f t="shared" si="2787"/>
        <v>0</v>
      </c>
      <c r="CP116" s="43">
        <f>VLOOKUP($C116,'факт СДП 1 мес'!$D$8:$HP$251,165,0)</f>
        <v>0</v>
      </c>
      <c r="CQ116" s="43">
        <f>VLOOKUP($C116,'факт СДП 1 мес'!$D$8:$HP$251,166,0)</f>
        <v>0</v>
      </c>
      <c r="CR116" s="43">
        <f>VLOOKUP($C116,'факт СДП 1 мес'!$D$8:$HP$251,167,0)</f>
        <v>0</v>
      </c>
      <c r="CS116" s="43">
        <f>VLOOKUP($C116,'факт СДП 1 мес'!$D$8:$HP$251,168,0)</f>
        <v>0</v>
      </c>
      <c r="CT116" s="43">
        <f>VLOOKUP($C116,'факт СДП 1 мес'!$D$8:$HP$251,169,0)</f>
        <v>0</v>
      </c>
      <c r="CU116" s="43">
        <f>VLOOKUP($C116,'факт СДП 1 мес'!$D$8:$HP$251,170,0)</f>
        <v>0</v>
      </c>
      <c r="CV116" s="43">
        <f t="shared" si="2788"/>
        <v>0</v>
      </c>
      <c r="CW116" s="43">
        <f t="shared" si="2789"/>
        <v>0</v>
      </c>
      <c r="CX116" s="43">
        <f t="shared" si="2790"/>
        <v>0</v>
      </c>
      <c r="CY116" s="43">
        <f t="shared" si="2791"/>
        <v>0</v>
      </c>
      <c r="CZ116" s="43">
        <f t="shared" si="2792"/>
        <v>0</v>
      </c>
      <c r="DA116" s="5">
        <f>'СДП (план)'!AA117</f>
        <v>0</v>
      </c>
      <c r="DB116" s="3">
        <f>'СДП (план)'!AB117</f>
        <v>0</v>
      </c>
      <c r="DC116" s="43">
        <f t="shared" si="2793"/>
        <v>0</v>
      </c>
      <c r="DD116" s="43">
        <f t="shared" si="2794"/>
        <v>0</v>
      </c>
      <c r="DE116" s="43">
        <f>VLOOKUP($C116,'факт СДП 1 мес'!$D$8:$HP$251,57,0)</f>
        <v>0</v>
      </c>
      <c r="DF116" s="43">
        <f>VLOOKUP($C116,'факт СДП 1 мес'!$D$8:$HP$251,58,0)</f>
        <v>0</v>
      </c>
      <c r="DG116" s="43">
        <f>VLOOKUP($C116,'факт СДП 1 мес'!$D$8:$HP$251,59,0)</f>
        <v>0</v>
      </c>
      <c r="DH116" s="43">
        <f>VLOOKUP($C116,'факт СДП 1 мес'!$D$8:$HP$251,60,0)</f>
        <v>0</v>
      </c>
      <c r="DI116" s="43">
        <f>VLOOKUP($C116,'факт СДП 1 мес'!$D$8:$HP$251,61,0)</f>
        <v>0</v>
      </c>
      <c r="DJ116" s="43">
        <f>VLOOKUP($C116,'факт СДП 1 мес'!$D$8:$HP$251,62,0)</f>
        <v>0</v>
      </c>
      <c r="DK116" s="43">
        <f t="shared" si="2795"/>
        <v>0</v>
      </c>
      <c r="DL116" s="43">
        <f t="shared" si="2796"/>
        <v>0</v>
      </c>
      <c r="DM116" s="43">
        <f t="shared" si="2797"/>
        <v>0</v>
      </c>
      <c r="DN116" s="43">
        <f t="shared" si="2798"/>
        <v>0</v>
      </c>
      <c r="DO116" s="43">
        <f t="shared" si="2799"/>
        <v>0</v>
      </c>
      <c r="DP116" s="5">
        <f>'СДП (план)'!AC117</f>
        <v>0</v>
      </c>
      <c r="DQ116" s="3">
        <f>'СДП (план)'!AD117</f>
        <v>0</v>
      </c>
      <c r="DR116" s="43">
        <f t="shared" si="2800"/>
        <v>0</v>
      </c>
      <c r="DS116" s="43">
        <f t="shared" si="2801"/>
        <v>0</v>
      </c>
      <c r="DT116" s="43">
        <f>VLOOKUP($C116,'факт СДП 1 мес'!$D$8:$HP$251,33,0)</f>
        <v>0</v>
      </c>
      <c r="DU116" s="43">
        <f>VLOOKUP($C116,'факт СДП 1 мес'!$D$8:$HP$251,34,0)</f>
        <v>0</v>
      </c>
      <c r="DV116" s="43">
        <f>VLOOKUP($C116,'факт СДП 1 мес'!$D$8:$HP$251,35,0)</f>
        <v>0</v>
      </c>
      <c r="DW116" s="43">
        <f>VLOOKUP($C116,'факт СДП 1 мес'!$D$8:$HP$251,36,0)</f>
        <v>0</v>
      </c>
      <c r="DX116" s="43">
        <f>VLOOKUP($C116,'факт СДП 1 мес'!$D$8:$HP$251,37,0)</f>
        <v>0</v>
      </c>
      <c r="DY116" s="43">
        <f>VLOOKUP($C116,'факт СДП 1 мес'!$D$8:$HP$251,38,0)</f>
        <v>0</v>
      </c>
      <c r="DZ116" s="43">
        <f t="shared" si="2802"/>
        <v>0</v>
      </c>
      <c r="EA116" s="43">
        <f t="shared" si="2803"/>
        <v>0</v>
      </c>
      <c r="EB116" s="43">
        <f t="shared" si="2804"/>
        <v>0</v>
      </c>
      <c r="EC116" s="43">
        <f t="shared" si="2805"/>
        <v>0</v>
      </c>
      <c r="ED116" s="43">
        <f t="shared" si="2806"/>
        <v>0</v>
      </c>
      <c r="EE116" s="5">
        <f>'СДП (план)'!AE117</f>
        <v>6</v>
      </c>
      <c r="EF116" s="3">
        <f>'СДП (план)'!AF117</f>
        <v>39366.866413440002</v>
      </c>
      <c r="EG116" s="43">
        <f t="shared" si="2807"/>
        <v>0.5</v>
      </c>
      <c r="EH116" s="43">
        <f t="shared" si="2808"/>
        <v>3280.57220112</v>
      </c>
      <c r="EI116" s="43">
        <f>VLOOKUP($C116,'факт СДП 1 мес'!$D$8:$HP$251,27,0)</f>
        <v>0</v>
      </c>
      <c r="EJ116" s="43">
        <f>VLOOKUP($C116,'факт СДП 1 мес'!$D$8:$HP$251,28,0)</f>
        <v>0</v>
      </c>
      <c r="EK116" s="43">
        <f>VLOOKUP($C116,'факт СДП 1 мес'!$D$8:$HP$251,29,0)</f>
        <v>0</v>
      </c>
      <c r="EL116" s="43">
        <f>VLOOKUP($C116,'факт СДП 1 мес'!$D$8:$HP$251,30,0)</f>
        <v>0</v>
      </c>
      <c r="EM116" s="43">
        <f>VLOOKUP($C116,'факт СДП 1 мес'!$D$8:$HP$251,31,0)</f>
        <v>0</v>
      </c>
      <c r="EN116" s="43">
        <f>VLOOKUP($C116,'факт СДП 1 мес'!$D$8:$HP$251,32,0)</f>
        <v>0</v>
      </c>
      <c r="EO116" s="43">
        <f t="shared" si="2809"/>
        <v>2.04</v>
      </c>
      <c r="EP116" s="43">
        <f t="shared" si="2810"/>
        <v>0.17</v>
      </c>
      <c r="EQ116" s="43">
        <f t="shared" si="2811"/>
        <v>0</v>
      </c>
      <c r="ER116" s="43">
        <f t="shared" si="2812"/>
        <v>-0.5</v>
      </c>
      <c r="ES116" s="43">
        <f t="shared" si="2813"/>
        <v>-3280.57220112</v>
      </c>
      <c r="ET116" s="44">
        <f>'СДП (план)'!AG117</f>
        <v>0</v>
      </c>
      <c r="EU116" s="43">
        <f>'СДП (план)'!AH117</f>
        <v>0</v>
      </c>
      <c r="EV116" s="43">
        <f t="shared" si="2814"/>
        <v>0</v>
      </c>
      <c r="EW116" s="43">
        <f t="shared" si="2815"/>
        <v>0</v>
      </c>
      <c r="EX116" s="43">
        <f>VLOOKUP($C116,'факт СДП 1 мес'!$D$8:$HP$251,87,0)</f>
        <v>0</v>
      </c>
      <c r="EY116" s="43">
        <f>VLOOKUP($C116,'факт СДП 1 мес'!$D$8:$HP$251,88,0)</f>
        <v>0</v>
      </c>
      <c r="EZ116" s="43">
        <f>VLOOKUP($C116,'факт СДП 1 мес'!$D$8:$HP$251,89,0)</f>
        <v>0</v>
      </c>
      <c r="FA116" s="43">
        <f>VLOOKUP($C116,'факт СДП 1 мес'!$D$8:$HP$251,90,0)</f>
        <v>0</v>
      </c>
      <c r="FB116" s="43">
        <f>VLOOKUP($C116,'факт СДП 1 мес'!$D$8:$HP$251,91,0)</f>
        <v>0</v>
      </c>
      <c r="FC116" s="43">
        <f>VLOOKUP($C116,'факт СДП 1 мес'!$D$8:$HP$251,92,0)</f>
        <v>0</v>
      </c>
      <c r="FD116" s="43">
        <f t="shared" si="2816"/>
        <v>0</v>
      </c>
      <c r="FE116" s="43">
        <f t="shared" si="2817"/>
        <v>0</v>
      </c>
      <c r="FF116" s="43">
        <f t="shared" si="2818"/>
        <v>0</v>
      </c>
      <c r="FG116" s="43">
        <f t="shared" si="2819"/>
        <v>0</v>
      </c>
      <c r="FH116" s="43">
        <f t="shared" si="2820"/>
        <v>0</v>
      </c>
      <c r="FI116" s="44">
        <f>'СДП (план)'!AI117</f>
        <v>0</v>
      </c>
      <c r="FJ116" s="43">
        <f>'СДП (план)'!AJ117</f>
        <v>0</v>
      </c>
      <c r="FK116" s="43">
        <f t="shared" si="2821"/>
        <v>0</v>
      </c>
      <c r="FL116" s="43">
        <f t="shared" si="2822"/>
        <v>0</v>
      </c>
      <c r="FM116" s="43">
        <f>VLOOKUP($C116,'факт СДП 1 мес'!$D$8:$HP$251,39,0)</f>
        <v>0</v>
      </c>
      <c r="FN116" s="43">
        <f>VLOOKUP($C116,'факт СДП 1 мес'!$D$8:$HP$251,40,0)</f>
        <v>0</v>
      </c>
      <c r="FO116" s="43">
        <f>VLOOKUP($C116,'факт СДП 1 мес'!$D$8:$HP$251,41,0)</f>
        <v>0</v>
      </c>
      <c r="FP116" s="43">
        <f>VLOOKUP($C116,'факт СДП 1 мес'!$D$8:$HP$251,42,0)</f>
        <v>0</v>
      </c>
      <c r="FQ116" s="43">
        <f>VLOOKUP($C116,'факт СДП 1 мес'!$D$8:$HP$251,43,0)</f>
        <v>0</v>
      </c>
      <c r="FR116" s="43">
        <f>VLOOKUP($C116,'факт СДП 1 мес'!$D$8:$HP$251,44,0)</f>
        <v>0</v>
      </c>
      <c r="FS116" s="43">
        <f t="shared" si="2823"/>
        <v>0</v>
      </c>
      <c r="FT116" s="43">
        <f t="shared" si="2824"/>
        <v>0</v>
      </c>
      <c r="FU116" s="43">
        <f t="shared" si="2825"/>
        <v>0</v>
      </c>
      <c r="FV116" s="43">
        <f t="shared" si="2826"/>
        <v>0</v>
      </c>
      <c r="FW116" s="43">
        <f t="shared" si="2827"/>
        <v>0</v>
      </c>
      <c r="FX116" s="44">
        <f>'СДП (план)'!AK117</f>
        <v>0</v>
      </c>
      <c r="FY116" s="43">
        <f>'СДП (план)'!AL117</f>
        <v>0</v>
      </c>
      <c r="FZ116" s="43">
        <f t="shared" si="2828"/>
        <v>0</v>
      </c>
      <c r="GA116" s="43">
        <f t="shared" si="2829"/>
        <v>0</v>
      </c>
      <c r="GB116" s="43">
        <f>VLOOKUP($C116,'факт СДП 1 мес'!$D$8:$HP$251,45,0)</f>
        <v>0</v>
      </c>
      <c r="GC116" s="43">
        <f>VLOOKUP($C116,'факт СДП 1 мес'!$D$8:$HP$251,46,0)</f>
        <v>0</v>
      </c>
      <c r="GD116" s="43">
        <f>VLOOKUP($C116,'факт СДП 1 мес'!$D$8:$HP$251,47,0)</f>
        <v>0</v>
      </c>
      <c r="GE116" s="43">
        <f>VLOOKUP($C116,'факт СДП 1 мес'!$D$8:$HP$251,48,0)</f>
        <v>0</v>
      </c>
      <c r="GF116" s="43">
        <f>VLOOKUP($C116,'факт СДП 1 мес'!$D$8:$HP$251,49,0)</f>
        <v>0</v>
      </c>
      <c r="GG116" s="43">
        <f>VLOOKUP($C116,'факт СДП 1 мес'!$D$8:$HP$251,50,0)</f>
        <v>0</v>
      </c>
      <c r="GH116" s="43">
        <f t="shared" si="2830"/>
        <v>0</v>
      </c>
      <c r="GI116" s="43">
        <f t="shared" si="2831"/>
        <v>0</v>
      </c>
      <c r="GJ116" s="43">
        <f t="shared" si="2832"/>
        <v>0</v>
      </c>
      <c r="GK116" s="43">
        <f t="shared" si="2833"/>
        <v>0</v>
      </c>
      <c r="GL116" s="43">
        <f t="shared" si="2834"/>
        <v>0</v>
      </c>
      <c r="GM116" s="5">
        <f>'СДП (план)'!AM117</f>
        <v>0</v>
      </c>
      <c r="GN116" s="3">
        <f>'СДП (план)'!AN117</f>
        <v>0</v>
      </c>
      <c r="GO116" s="43">
        <f t="shared" si="2835"/>
        <v>0</v>
      </c>
      <c r="GP116" s="43">
        <f t="shared" si="2836"/>
        <v>0</v>
      </c>
      <c r="GQ116" s="43">
        <f>VLOOKUP($C116,'факт СДП 1 мес'!$D$8:$HP$251,51,0)</f>
        <v>0</v>
      </c>
      <c r="GR116" s="43">
        <f>VLOOKUP($C116,'факт СДП 1 мес'!$D$8:$HP$251,52,0)</f>
        <v>0</v>
      </c>
      <c r="GS116" s="43">
        <f>VLOOKUP($C116,'факт СДП 1 мес'!$D$8:$HP$251,53,0)</f>
        <v>0</v>
      </c>
      <c r="GT116" s="43">
        <f>VLOOKUP($C116,'факт СДП 1 мес'!$D$8:$HP$251,54,0)</f>
        <v>0</v>
      </c>
      <c r="GU116" s="43">
        <f>VLOOKUP($C116,'факт СДП 1 мес'!$D$8:$HP$251,55,0)</f>
        <v>0</v>
      </c>
      <c r="GV116" s="43">
        <f>VLOOKUP($C116,'факт СДП 1 мес'!$D$8:$HP$251,56,0)</f>
        <v>0</v>
      </c>
      <c r="GW116" s="43">
        <f t="shared" si="2837"/>
        <v>0</v>
      </c>
      <c r="GX116" s="43">
        <f t="shared" si="2838"/>
        <v>0</v>
      </c>
      <c r="GY116" s="43">
        <f t="shared" si="2839"/>
        <v>0</v>
      </c>
      <c r="GZ116" s="43">
        <f t="shared" si="2840"/>
        <v>0</v>
      </c>
      <c r="HA116" s="43">
        <f t="shared" si="2841"/>
        <v>0</v>
      </c>
      <c r="HB116" s="5">
        <f>'СДП (план)'!AO117</f>
        <v>0</v>
      </c>
      <c r="HC116" s="3">
        <f>'СДП (план)'!AP117</f>
        <v>0</v>
      </c>
      <c r="HD116" s="43">
        <f t="shared" si="2842"/>
        <v>0</v>
      </c>
      <c r="HE116" s="43">
        <f t="shared" si="2843"/>
        <v>0</v>
      </c>
      <c r="HF116" s="43">
        <f>VLOOKUP($C116,'факт СДП 1 мес'!$D$8:$HP$251,141,0)</f>
        <v>0</v>
      </c>
      <c r="HG116" s="43">
        <f>VLOOKUP($C116,'факт СДП 1 мес'!$D$8:$HP$251,142,0)</f>
        <v>0</v>
      </c>
      <c r="HH116" s="43">
        <f>VLOOKUP($C116,'факт СДП 1 мес'!$D$8:$HP$251,143,0)</f>
        <v>0</v>
      </c>
      <c r="HI116" s="43">
        <f>VLOOKUP($C116,'факт СДП 1 мес'!$D$8:$HP$251,144,0)</f>
        <v>0</v>
      </c>
      <c r="HJ116" s="43">
        <f>VLOOKUP($C116,'факт СДП 1 мес'!$D$8:$HP$251,145,0)</f>
        <v>0</v>
      </c>
      <c r="HK116" s="43">
        <f>VLOOKUP($C116,'факт СДП 1 мес'!$D$8:$HP$251,146,0)</f>
        <v>0</v>
      </c>
      <c r="HL116" s="43">
        <f t="shared" si="2844"/>
        <v>0</v>
      </c>
      <c r="HM116" s="43">
        <f t="shared" si="2845"/>
        <v>0</v>
      </c>
      <c r="HN116" s="43">
        <f t="shared" si="2846"/>
        <v>0</v>
      </c>
      <c r="HO116" s="43">
        <f t="shared" si="2847"/>
        <v>0</v>
      </c>
      <c r="HP116" s="43">
        <f t="shared" si="2848"/>
        <v>0</v>
      </c>
      <c r="HQ116" s="44">
        <f>'СДП (план)'!AQ117</f>
        <v>0</v>
      </c>
      <c r="HR116" s="43">
        <f>'СДП (план)'!AR117</f>
        <v>0</v>
      </c>
      <c r="HS116" s="43">
        <f t="shared" si="2849"/>
        <v>0</v>
      </c>
      <c r="HT116" s="43">
        <f t="shared" si="2850"/>
        <v>0</v>
      </c>
      <c r="HU116" s="43">
        <f>VLOOKUP($C116,'факт СДП 1 мес'!$D$8:$HP$251,171,0)</f>
        <v>0</v>
      </c>
      <c r="HV116" s="43">
        <f>VLOOKUP($C116,'факт СДП 1 мес'!$D$8:$HP$251,172,0)</f>
        <v>0</v>
      </c>
      <c r="HW116" s="43">
        <f>VLOOKUP($C116,'факт СДП 1 мес'!$D$8:$HP$251,173,0)</f>
        <v>0</v>
      </c>
      <c r="HX116" s="43">
        <f>VLOOKUP($C116,'факт СДП 1 мес'!$D$8:$HP$251,174,0)</f>
        <v>0</v>
      </c>
      <c r="HY116" s="43">
        <f>VLOOKUP($C116,'факт СДП 1 мес'!$D$8:$HP$251,175,0)</f>
        <v>0</v>
      </c>
      <c r="HZ116" s="43">
        <f>VLOOKUP($C116,'факт СДП 1 мес'!$D$8:$HP$251,176,0)</f>
        <v>0</v>
      </c>
      <c r="IA116" s="43">
        <f t="shared" si="2851"/>
        <v>0</v>
      </c>
      <c r="IB116" s="43">
        <f t="shared" si="2852"/>
        <v>0</v>
      </c>
      <c r="IC116" s="43">
        <f t="shared" si="2853"/>
        <v>0</v>
      </c>
      <c r="ID116" s="43">
        <f t="shared" si="2854"/>
        <v>0</v>
      </c>
      <c r="IE116" s="43">
        <f t="shared" si="2855"/>
        <v>0</v>
      </c>
      <c r="IF116" s="44">
        <f>'СДП (план)'!AS117</f>
        <v>0</v>
      </c>
      <c r="IG116" s="43">
        <f>'СДП (план)'!AT117</f>
        <v>0</v>
      </c>
      <c r="IH116" s="43">
        <f t="shared" si="2856"/>
        <v>0</v>
      </c>
      <c r="II116" s="43">
        <f t="shared" si="2857"/>
        <v>0</v>
      </c>
      <c r="IJ116" s="43">
        <f>VLOOKUP($C116,'факт СДП 1 мес'!$D$8:$HP$251,183,0)</f>
        <v>0</v>
      </c>
      <c r="IK116" s="43">
        <f>VLOOKUP($C116,'факт СДП 1 мес'!$D$8:$HP$251,184,0)</f>
        <v>0</v>
      </c>
      <c r="IL116" s="43">
        <f>VLOOKUP($C116,'факт СДП 1 мес'!$D$8:$HP$251,185,0)</f>
        <v>0</v>
      </c>
      <c r="IM116" s="43">
        <f>VLOOKUP($C116,'факт СДП 1 мес'!$D$8:$HP$251,186,0)</f>
        <v>0</v>
      </c>
      <c r="IN116" s="43">
        <f>VLOOKUP($C116,'факт СДП 1 мес'!$D$8:$HP$251,187,0)</f>
        <v>0</v>
      </c>
      <c r="IO116" s="43">
        <f>VLOOKUP($C116,'факт СДП 1 мес'!$D$8:$HP$251,188,0)</f>
        <v>0</v>
      </c>
      <c r="IP116" s="43">
        <f t="shared" si="2858"/>
        <v>0</v>
      </c>
      <c r="IQ116" s="43">
        <f t="shared" si="2859"/>
        <v>0</v>
      </c>
      <c r="IR116" s="43">
        <f t="shared" si="2860"/>
        <v>0</v>
      </c>
      <c r="IS116" s="43">
        <f t="shared" si="2861"/>
        <v>0</v>
      </c>
      <c r="IT116" s="43">
        <f t="shared" si="2862"/>
        <v>0</v>
      </c>
      <c r="IU116" s="45">
        <f>'СДП (план)'!AU117</f>
        <v>0</v>
      </c>
      <c r="IV116" s="45">
        <f>'СДП (план)'!AV117</f>
        <v>0</v>
      </c>
      <c r="IW116" s="43">
        <f t="shared" si="2863"/>
        <v>0</v>
      </c>
      <c r="IX116" s="43">
        <f t="shared" si="2864"/>
        <v>0</v>
      </c>
      <c r="IY116" s="43">
        <f>VLOOKUP($C116,'факт СДП 1 мес'!$D$8:$HP$251,147,0)</f>
        <v>0</v>
      </c>
      <c r="IZ116" s="43">
        <f>VLOOKUP($C116,'факт СДП 1 мес'!$D$8:$HP$251,148,0)</f>
        <v>0</v>
      </c>
      <c r="JA116" s="43">
        <f>VLOOKUP($C116,'факт СДП 1 мес'!$D$8:$HP$251,149,0)</f>
        <v>0</v>
      </c>
      <c r="JB116" s="43">
        <f>VLOOKUP($C116,'факт СДП 1 мес'!$D$8:$HP$251,150,0)</f>
        <v>0</v>
      </c>
      <c r="JC116" s="43">
        <f>VLOOKUP($C116,'факт СДП 1 мес'!$D$8:$HP$251,151,0)</f>
        <v>0</v>
      </c>
      <c r="JD116" s="43">
        <f>VLOOKUP($C116,'факт СДП 1 мес'!$D$8:$HP$251,152,0)</f>
        <v>0</v>
      </c>
      <c r="JE116" s="43">
        <f t="shared" si="2865"/>
        <v>0</v>
      </c>
      <c r="JF116" s="43">
        <f t="shared" si="2866"/>
        <v>0</v>
      </c>
      <c r="JG116" s="43">
        <f t="shared" si="2867"/>
        <v>0</v>
      </c>
      <c r="JH116" s="43">
        <f t="shared" si="2868"/>
        <v>0</v>
      </c>
      <c r="JI116" s="43">
        <f t="shared" si="2869"/>
        <v>0</v>
      </c>
      <c r="JJ116" s="45">
        <f>'СДП (план)'!AW117</f>
        <v>0</v>
      </c>
      <c r="JK116" s="45">
        <f>'СДП (план)'!AX117</f>
        <v>0</v>
      </c>
      <c r="JL116" s="43">
        <f t="shared" si="2870"/>
        <v>0</v>
      </c>
      <c r="JM116" s="43">
        <f t="shared" si="2871"/>
        <v>0</v>
      </c>
      <c r="JN116" s="43">
        <f>VLOOKUP($C116,'факт СДП 1 мес'!$D$8:$HP$251,135,0)</f>
        <v>0</v>
      </c>
      <c r="JO116" s="43">
        <f>VLOOKUP($C116,'факт СДП 1 мес'!$D$8:$HP$251,136,0)</f>
        <v>0</v>
      </c>
      <c r="JP116" s="43">
        <f>VLOOKUP($C116,'факт СДП 1 мес'!$D$8:$HP$251,137,0)</f>
        <v>0</v>
      </c>
      <c r="JQ116" s="43">
        <f>VLOOKUP($C116,'факт СДП 1 мес'!$D$8:$HP$251,138,0)</f>
        <v>0</v>
      </c>
      <c r="JR116" s="43">
        <f>VLOOKUP($C116,'факт СДП 1 мес'!$D$8:$HP$251,139,0)</f>
        <v>0</v>
      </c>
      <c r="JS116" s="43">
        <f>VLOOKUP($C116,'факт СДП 1 мес'!$D$8:$HP$251,140,0)</f>
        <v>0</v>
      </c>
      <c r="JT116" s="43">
        <f t="shared" si="2872"/>
        <v>0</v>
      </c>
      <c r="JU116" s="43">
        <f t="shared" si="2873"/>
        <v>0</v>
      </c>
      <c r="JV116" s="43">
        <f t="shared" si="2874"/>
        <v>0</v>
      </c>
      <c r="JW116" s="43">
        <f t="shared" si="2875"/>
        <v>0</v>
      </c>
      <c r="JX116" s="43">
        <f t="shared" si="2876"/>
        <v>0</v>
      </c>
      <c r="JY116" s="44">
        <f>'СДП (план)'!AY117</f>
        <v>0</v>
      </c>
      <c r="JZ116" s="43">
        <f>'СДП (план)'!AZ117</f>
        <v>0</v>
      </c>
      <c r="KA116" s="43">
        <f t="shared" si="2877"/>
        <v>0</v>
      </c>
      <c r="KB116" s="43">
        <f t="shared" si="2878"/>
        <v>0</v>
      </c>
      <c r="KC116" s="43">
        <f>VLOOKUP($C116,'факт СДП 1 мес'!$D$8:$HP$251,105,0)</f>
        <v>0</v>
      </c>
      <c r="KD116" s="43">
        <f>VLOOKUP($C116,'факт СДП 1 мес'!$D$8:$HP$251,106,0)</f>
        <v>0</v>
      </c>
      <c r="KE116" s="43">
        <f>VLOOKUP($C116,'факт СДП 1 мес'!$D$8:$HP$251,107,0)</f>
        <v>0</v>
      </c>
      <c r="KF116" s="43">
        <f>VLOOKUP($C116,'факт СДП 1 мес'!$D$8:$HP$251,108,0)</f>
        <v>0</v>
      </c>
      <c r="KG116" s="43">
        <f>VLOOKUP($C116,'факт СДП 1 мес'!$D$8:$HP$251,109,0)</f>
        <v>0</v>
      </c>
      <c r="KH116" s="43">
        <f>VLOOKUP($C116,'факт СДП 1 мес'!$D$8:$HP$251,110,0)</f>
        <v>0</v>
      </c>
      <c r="KI116" s="43">
        <f t="shared" si="2879"/>
        <v>0</v>
      </c>
      <c r="KJ116" s="43">
        <f t="shared" si="2880"/>
        <v>0</v>
      </c>
      <c r="KK116" s="43">
        <f t="shared" si="2881"/>
        <v>0</v>
      </c>
      <c r="KL116" s="43">
        <f t="shared" si="2882"/>
        <v>0</v>
      </c>
      <c r="KM116" s="43">
        <f t="shared" si="2883"/>
        <v>0</v>
      </c>
      <c r="KN116" s="44">
        <f>'СДП (план)'!BA117</f>
        <v>0</v>
      </c>
      <c r="KO116" s="43">
        <f>'СДП (план)'!BB117</f>
        <v>0</v>
      </c>
      <c r="KP116" s="43">
        <f t="shared" si="2884"/>
        <v>0</v>
      </c>
      <c r="KQ116" s="43">
        <f t="shared" si="2885"/>
        <v>0</v>
      </c>
      <c r="KR116" s="43">
        <f>VLOOKUP($C116,'факт СДП 1 мес'!$D$8:$HP$251,189,0)</f>
        <v>0</v>
      </c>
      <c r="KS116" s="43">
        <f>VLOOKUP($C116,'факт СДП 1 мес'!$D$8:$HP$251,190,0)</f>
        <v>0</v>
      </c>
      <c r="KT116" s="43">
        <f>VLOOKUP($C116,'факт СДП 1 мес'!$D$8:$HP$251,191,0)</f>
        <v>0</v>
      </c>
      <c r="KU116" s="43">
        <f>VLOOKUP($C116,'факт СДП 1 мес'!$D$8:$HP$251,192,0)</f>
        <v>0</v>
      </c>
      <c r="KV116" s="43">
        <f>VLOOKUP($C116,'факт СДП 1 мес'!$D$8:$HP$251,193,0)</f>
        <v>0</v>
      </c>
      <c r="KW116" s="43">
        <f>VLOOKUP($C116,'факт СДП 1 мес'!$D$8:$HP$251,194,0)</f>
        <v>0</v>
      </c>
      <c r="KX116" s="43">
        <f t="shared" si="2886"/>
        <v>0</v>
      </c>
      <c r="KY116" s="43">
        <f t="shared" si="2887"/>
        <v>0</v>
      </c>
      <c r="KZ116" s="43">
        <f t="shared" si="2888"/>
        <v>0</v>
      </c>
      <c r="LA116" s="43">
        <f t="shared" si="2889"/>
        <v>0</v>
      </c>
      <c r="LB116" s="43">
        <f t="shared" si="2890"/>
        <v>0</v>
      </c>
      <c r="LC116" s="44">
        <f>'СДП (план)'!BC117</f>
        <v>0</v>
      </c>
      <c r="LD116" s="43">
        <f>'СДП (план)'!BD117</f>
        <v>0</v>
      </c>
      <c r="LE116" s="43">
        <f t="shared" si="2891"/>
        <v>0</v>
      </c>
      <c r="LF116" s="43">
        <f t="shared" si="2892"/>
        <v>0</v>
      </c>
      <c r="LG116" s="43">
        <f>VLOOKUP($C116,'факт СДП 1 мес'!$D$8:$HP$251,63,0)</f>
        <v>0</v>
      </c>
      <c r="LH116" s="43">
        <f>VLOOKUP($C116,'факт СДП 1 мес'!$D$8:$HP$251,64,0)</f>
        <v>0</v>
      </c>
      <c r="LI116" s="43">
        <f>VLOOKUP($C116,'факт СДП 1 мес'!$D$8:$HP$251,65,0)</f>
        <v>0</v>
      </c>
      <c r="LJ116" s="43">
        <f>VLOOKUP($C116,'факт СДП 1 мес'!$D$8:$HP$251,66,0)</f>
        <v>0</v>
      </c>
      <c r="LK116" s="43">
        <f>VLOOKUP($C116,'факт СДП 1 мес'!$D$8:$HP$251,67,0)</f>
        <v>0</v>
      </c>
      <c r="LL116" s="43">
        <f>VLOOKUP($C116,'факт СДП 1 мес'!$D$8:$HP$251,68,0)</f>
        <v>0</v>
      </c>
      <c r="LM116" s="43">
        <f t="shared" si="2893"/>
        <v>0</v>
      </c>
      <c r="LN116" s="43">
        <f t="shared" si="2894"/>
        <v>0</v>
      </c>
      <c r="LO116" s="43">
        <f t="shared" si="2895"/>
        <v>0</v>
      </c>
      <c r="LP116" s="43">
        <f t="shared" si="2896"/>
        <v>0</v>
      </c>
      <c r="LQ116" s="43">
        <f t="shared" si="2897"/>
        <v>0</v>
      </c>
      <c r="LR116" s="44">
        <f>'СДП (план)'!BE117</f>
        <v>0</v>
      </c>
      <c r="LS116" s="43">
        <f>'СДП (план)'!BF117</f>
        <v>0</v>
      </c>
      <c r="LT116" s="43">
        <f t="shared" si="2898"/>
        <v>0</v>
      </c>
      <c r="LU116" s="43">
        <f t="shared" si="2899"/>
        <v>0</v>
      </c>
      <c r="LV116" s="43">
        <f>VLOOKUP($C116,'факт СДП 1 мес'!$D$8:$HP$251,69,0)</f>
        <v>0</v>
      </c>
      <c r="LW116" s="43">
        <f>VLOOKUP($C116,'факт СДП 1 мес'!$D$8:$HP$251,70,0)</f>
        <v>0</v>
      </c>
      <c r="LX116" s="43">
        <f>VLOOKUP($C116,'факт СДП 1 мес'!$D$8:$HP$251,71,0)</f>
        <v>0</v>
      </c>
      <c r="LY116" s="43">
        <f>VLOOKUP($C116,'факт СДП 1 мес'!$D$8:$HP$251,72,0)</f>
        <v>0</v>
      </c>
      <c r="LZ116" s="43">
        <f>VLOOKUP($C116,'факт СДП 1 мес'!$D$8:$HP$251,73,0)</f>
        <v>0</v>
      </c>
      <c r="MA116" s="43">
        <f>VLOOKUP($C116,'факт СДП 1 мес'!$D$8:$HP$251,74,0)</f>
        <v>0</v>
      </c>
      <c r="MB116" s="43">
        <f t="shared" si="2900"/>
        <v>0</v>
      </c>
      <c r="MC116" s="43">
        <f t="shared" si="2901"/>
        <v>0</v>
      </c>
      <c r="MD116" s="43">
        <f t="shared" si="2902"/>
        <v>0</v>
      </c>
      <c r="ME116" s="43">
        <f t="shared" si="2903"/>
        <v>0</v>
      </c>
      <c r="MF116" s="43">
        <f t="shared" si="2904"/>
        <v>0</v>
      </c>
      <c r="MG116" s="44">
        <f>'СДП (план)'!BG117</f>
        <v>0</v>
      </c>
      <c r="MH116" s="43">
        <f>'СДП (план)'!BH117</f>
        <v>0</v>
      </c>
      <c r="MI116" s="43">
        <f t="shared" si="2905"/>
        <v>0</v>
      </c>
      <c r="MJ116" s="43">
        <f t="shared" si="2906"/>
        <v>0</v>
      </c>
      <c r="MK116" s="43">
        <f>VLOOKUP($C116,'факт СДП 1 мес'!$D$8:$HP$251,75,0)</f>
        <v>0</v>
      </c>
      <c r="ML116" s="43">
        <f>VLOOKUP($C116,'факт СДП 1 мес'!$D$8:$HP$251,76,0)</f>
        <v>0</v>
      </c>
      <c r="MM116" s="43">
        <f>VLOOKUP($C116,'факт СДП 1 мес'!$D$8:$HP$251,77,0)</f>
        <v>0</v>
      </c>
      <c r="MN116" s="43">
        <f>VLOOKUP($C116,'факт СДП 1 мес'!$D$8:$HP$251,78,0)</f>
        <v>0</v>
      </c>
      <c r="MO116" s="43">
        <f>VLOOKUP($C116,'факт СДП 1 мес'!$D$8:$HP$251,79,0)</f>
        <v>0</v>
      </c>
      <c r="MP116" s="43">
        <f>VLOOKUP($C116,'факт СДП 1 мес'!$D$8:$HP$251,80,0)</f>
        <v>0</v>
      </c>
      <c r="MQ116" s="43">
        <f t="shared" si="2907"/>
        <v>0</v>
      </c>
      <c r="MR116" s="43">
        <f t="shared" si="2908"/>
        <v>0</v>
      </c>
      <c r="MS116" s="43">
        <f t="shared" si="2909"/>
        <v>0</v>
      </c>
      <c r="MT116" s="43">
        <f t="shared" si="2910"/>
        <v>0</v>
      </c>
      <c r="MU116" s="43">
        <f t="shared" si="2911"/>
        <v>0</v>
      </c>
      <c r="MV116" s="44">
        <f>'СДП (план)'!BI117</f>
        <v>0</v>
      </c>
      <c r="MW116" s="43">
        <f>'СДП (план)'!BJ117</f>
        <v>0</v>
      </c>
      <c r="MX116" s="43">
        <f t="shared" si="2912"/>
        <v>0</v>
      </c>
      <c r="MY116" s="43">
        <f t="shared" si="2913"/>
        <v>0</v>
      </c>
      <c r="MZ116" s="43">
        <f>VLOOKUP($C116,'факт СДП 1 мес'!$D$8:$HP$251,81,0)</f>
        <v>0</v>
      </c>
      <c r="NA116" s="43">
        <f>VLOOKUP($C116,'факт СДП 1 мес'!$D$8:$HP$251,82,0)</f>
        <v>0</v>
      </c>
      <c r="NB116" s="43">
        <f>VLOOKUP($C116,'факт СДП 1 мес'!$D$8:$HP$251,83,0)</f>
        <v>0</v>
      </c>
      <c r="NC116" s="43">
        <f>VLOOKUP($C116,'факт СДП 1 мес'!$D$8:$HP$251,84,0)</f>
        <v>0</v>
      </c>
      <c r="ND116" s="43">
        <f>VLOOKUP($C116,'факт СДП 1 мес'!$D$8:$HP$251,85,0)</f>
        <v>0</v>
      </c>
      <c r="NE116" s="43">
        <f>VLOOKUP($C116,'факт СДП 1 мес'!$D$8:$HP$251,86,0)</f>
        <v>0</v>
      </c>
      <c r="NF116" s="43">
        <f t="shared" si="2914"/>
        <v>0</v>
      </c>
      <c r="NG116" s="43">
        <f t="shared" si="2915"/>
        <v>0</v>
      </c>
      <c r="NH116" s="43">
        <f t="shared" si="2916"/>
        <v>0</v>
      </c>
      <c r="NI116" s="43">
        <f t="shared" si="2917"/>
        <v>0</v>
      </c>
      <c r="NJ116" s="43">
        <f t="shared" si="2918"/>
        <v>0</v>
      </c>
      <c r="NK116" s="44">
        <f>'СДП (план)'!BK117</f>
        <v>0</v>
      </c>
      <c r="NL116" s="43">
        <f>'СДП (план)'!BL117</f>
        <v>0</v>
      </c>
      <c r="NM116" s="43">
        <f t="shared" si="2919"/>
        <v>0</v>
      </c>
      <c r="NN116" s="43">
        <f t="shared" si="2920"/>
        <v>0</v>
      </c>
      <c r="NO116" s="43">
        <f>VLOOKUP($C116,'факт СДП 1 мес'!$D$8:$HP$251,99,0)</f>
        <v>0</v>
      </c>
      <c r="NP116" s="43">
        <f>VLOOKUP($C116,'факт СДП 1 мес'!$D$8:$HP$251,100,0)</f>
        <v>0</v>
      </c>
      <c r="NQ116" s="43">
        <f>VLOOKUP($C116,'факт СДП 1 мес'!$D$8:$HP$251,101,0)</f>
        <v>0</v>
      </c>
      <c r="NR116" s="43">
        <f>VLOOKUP($C116,'факт СДП 1 мес'!$D$8:$HP$251,102,0)</f>
        <v>0</v>
      </c>
      <c r="NS116" s="43">
        <f>VLOOKUP($C116,'факт СДП 1 мес'!$D$8:$HP$251,103,0)</f>
        <v>0</v>
      </c>
      <c r="NT116" s="43">
        <f>VLOOKUP($C116,'факт СДП 1 мес'!$D$8:$HP$251,104,0)</f>
        <v>0</v>
      </c>
      <c r="NU116" s="43">
        <f t="shared" si="2921"/>
        <v>0</v>
      </c>
      <c r="NV116" s="43">
        <f t="shared" si="2922"/>
        <v>0</v>
      </c>
      <c r="NW116" s="43">
        <f t="shared" si="2923"/>
        <v>0</v>
      </c>
      <c r="NX116" s="43">
        <f t="shared" si="2924"/>
        <v>0</v>
      </c>
      <c r="NY116" s="43">
        <f t="shared" si="2925"/>
        <v>0</v>
      </c>
      <c r="NZ116" s="44">
        <f>'СДП (план)'!BM117</f>
        <v>0</v>
      </c>
      <c r="OA116" s="43">
        <f>'СДП (план)'!BN117</f>
        <v>0</v>
      </c>
      <c r="OB116" s="43">
        <f t="shared" si="2926"/>
        <v>0</v>
      </c>
      <c r="OC116" s="43">
        <f t="shared" si="2927"/>
        <v>0</v>
      </c>
      <c r="OD116" s="43"/>
      <c r="OE116" s="43"/>
      <c r="OF116" s="43"/>
      <c r="OG116" s="43"/>
      <c r="OH116" s="43"/>
      <c r="OI116" s="43"/>
      <c r="OJ116" s="43">
        <f t="shared" si="2928"/>
        <v>0</v>
      </c>
      <c r="OK116" s="43">
        <f t="shared" si="2929"/>
        <v>0</v>
      </c>
      <c r="OL116" s="43">
        <f t="shared" si="2930"/>
        <v>0</v>
      </c>
      <c r="OM116" s="43">
        <f t="shared" si="2931"/>
        <v>0</v>
      </c>
      <c r="ON116" s="43">
        <f t="shared" si="2932"/>
        <v>0</v>
      </c>
      <c r="OO116" s="44">
        <f>'СДП (план)'!BO117</f>
        <v>0</v>
      </c>
      <c r="OP116" s="43">
        <f>'СДП (план)'!BP117</f>
        <v>0</v>
      </c>
      <c r="OQ116" s="43">
        <f t="shared" si="2933"/>
        <v>0</v>
      </c>
      <c r="OR116" s="43">
        <f t="shared" si="2934"/>
        <v>0</v>
      </c>
      <c r="OS116" s="43">
        <f>VLOOKUP($C116,'факт СДП 1 мес'!$D$8:$HP$251,177,0)</f>
        <v>0</v>
      </c>
      <c r="OT116" s="43">
        <f>VLOOKUP($C116,'факт СДП 1 мес'!$D$8:$HP$251,178,0)</f>
        <v>0</v>
      </c>
      <c r="OU116" s="43">
        <f>VLOOKUP($C116,'факт СДП 1 мес'!$D$8:$HP$251,179,0)</f>
        <v>0</v>
      </c>
      <c r="OV116" s="43">
        <f>VLOOKUP($C116,'факт СДП 1 мес'!$D$8:$HP$251,180,0)</f>
        <v>0</v>
      </c>
      <c r="OW116" s="43">
        <f>VLOOKUP($C116,'факт СДП 1 мес'!$D$8:$HP$251,181,0)</f>
        <v>0</v>
      </c>
      <c r="OX116" s="43">
        <f>VLOOKUP($C116,'факт СДП 1 мес'!$D$8:$HP$251,182,0)</f>
        <v>0</v>
      </c>
      <c r="OY116" s="43">
        <f t="shared" si="2935"/>
        <v>0</v>
      </c>
      <c r="OZ116" s="43">
        <f t="shared" si="2936"/>
        <v>0</v>
      </c>
      <c r="PA116" s="43">
        <f t="shared" si="2937"/>
        <v>0</v>
      </c>
      <c r="PB116" s="43">
        <f t="shared" si="2938"/>
        <v>0</v>
      </c>
      <c r="PC116" s="43">
        <f t="shared" si="2939"/>
        <v>0</v>
      </c>
      <c r="PD116" s="45">
        <f>'СДП (план)'!BQ117</f>
        <v>0</v>
      </c>
      <c r="PE116" s="45">
        <f>'СДП (план)'!BR117</f>
        <v>0</v>
      </c>
      <c r="PF116" s="43">
        <f t="shared" si="2940"/>
        <v>0</v>
      </c>
      <c r="PG116" s="43">
        <f t="shared" si="2941"/>
        <v>0</v>
      </c>
      <c r="PH116" s="43">
        <f>VLOOKUP($C116,'факт СДП 1 мес'!$D$8:$HP$251,123,0)</f>
        <v>0</v>
      </c>
      <c r="PI116" s="43">
        <f>VLOOKUP($C116,'факт СДП 1 мес'!$D$8:$HP$251,124,0)</f>
        <v>0</v>
      </c>
      <c r="PJ116" s="43">
        <f>VLOOKUP($C116,'факт СДП 1 мес'!$D$8:$HP$251,125,0)</f>
        <v>0</v>
      </c>
      <c r="PK116" s="43">
        <f>VLOOKUP($C116,'факт СДП 1 мес'!$D$8:$HP$251,126,0)</f>
        <v>0</v>
      </c>
      <c r="PL116" s="43">
        <f>VLOOKUP($C116,'факт СДП 1 мес'!$D$8:$HP$251,127,0)</f>
        <v>0</v>
      </c>
      <c r="PM116" s="43">
        <f>VLOOKUP($C116,'факт СДП 1 мес'!$D$8:$HP$251,128,0)</f>
        <v>0</v>
      </c>
      <c r="PN116" s="43">
        <f t="shared" si="2942"/>
        <v>0</v>
      </c>
      <c r="PO116" s="43">
        <f t="shared" si="2943"/>
        <v>0</v>
      </c>
      <c r="PP116" s="43">
        <f t="shared" si="2944"/>
        <v>0</v>
      </c>
      <c r="PQ116" s="43">
        <f t="shared" si="2945"/>
        <v>0</v>
      </c>
      <c r="PR116" s="43">
        <f t="shared" si="2946"/>
        <v>0</v>
      </c>
      <c r="PS116" s="44">
        <f>'СДП (план)'!BS117</f>
        <v>0</v>
      </c>
      <c r="PT116" s="43">
        <f>'СДП (план)'!BT117</f>
        <v>0</v>
      </c>
      <c r="PU116" s="43">
        <f t="shared" si="2947"/>
        <v>0</v>
      </c>
      <c r="PV116" s="43">
        <f t="shared" si="2948"/>
        <v>0</v>
      </c>
      <c r="PW116" s="43">
        <f>VLOOKUP($C116,'факт СДП 1 мес'!$D$8:$HP$251,111,0)</f>
        <v>0</v>
      </c>
      <c r="PX116" s="43">
        <f>VLOOKUP($C116,'факт СДП 1 мес'!$D$8:$HP$251,112,0)</f>
        <v>0</v>
      </c>
      <c r="PY116" s="43">
        <f>VLOOKUP($C116,'факт СДП 1 мес'!$D$8:$HP$251,113,0)</f>
        <v>0</v>
      </c>
      <c r="PZ116" s="43">
        <f>VLOOKUP($C116,'факт СДП 1 мес'!$D$8:$HP$251,114,0)</f>
        <v>0</v>
      </c>
      <c r="QA116" s="43">
        <f>VLOOKUP($C116,'факт СДП 1 мес'!$D$8:$HP$251,115,0)</f>
        <v>0</v>
      </c>
      <c r="QB116" s="43">
        <f>VLOOKUP($C116,'факт СДП 1 мес'!$D$8:$HP$251,116,0)</f>
        <v>0</v>
      </c>
      <c r="QC116" s="43">
        <f t="shared" si="2949"/>
        <v>0</v>
      </c>
      <c r="QD116" s="43">
        <f t="shared" si="2950"/>
        <v>0</v>
      </c>
      <c r="QE116" s="43">
        <f t="shared" si="2951"/>
        <v>0</v>
      </c>
      <c r="QF116" s="43">
        <f t="shared" si="2952"/>
        <v>0</v>
      </c>
      <c r="QG116" s="43">
        <f t="shared" si="2953"/>
        <v>0</v>
      </c>
      <c r="QH116" s="44">
        <f>'СДП (план)'!BU117</f>
        <v>0</v>
      </c>
      <c r="QI116" s="43">
        <f>'СДП (план)'!BV117</f>
        <v>0</v>
      </c>
      <c r="QJ116" s="43">
        <f t="shared" si="2954"/>
        <v>0</v>
      </c>
      <c r="QK116" s="43">
        <f t="shared" si="2955"/>
        <v>0</v>
      </c>
      <c r="QL116" s="43">
        <f>VLOOKUP($C116,'факт СДП 1 мес'!$D$8:$HP$251,153,0)</f>
        <v>0</v>
      </c>
      <c r="QM116" s="43">
        <f>VLOOKUP($C116,'факт СДП 1 мес'!$D$8:$HP$251,154,0)</f>
        <v>0</v>
      </c>
      <c r="QN116" s="43">
        <f>VLOOKUP($C116,'факт СДП 1 мес'!$D$8:$HP$251,155,0)</f>
        <v>0</v>
      </c>
      <c r="QO116" s="43">
        <f>VLOOKUP($C116,'факт СДП 1 мес'!$D$8:$HP$251,156,0)</f>
        <v>0</v>
      </c>
      <c r="QP116" s="43">
        <f>VLOOKUP($C116,'факт СДП 1 мес'!$D$8:$HP$251,157,0)</f>
        <v>0</v>
      </c>
      <c r="QQ116" s="43">
        <f>VLOOKUP($C116,'факт СДП 1 мес'!$D$8:$HP$251,158,0)</f>
        <v>0</v>
      </c>
      <c r="QR116" s="43">
        <f t="shared" si="2956"/>
        <v>0</v>
      </c>
      <c r="QS116" s="43">
        <f t="shared" si="2957"/>
        <v>0</v>
      </c>
      <c r="QT116" s="43">
        <f t="shared" si="2958"/>
        <v>0</v>
      </c>
      <c r="QU116" s="43">
        <f t="shared" si="2959"/>
        <v>0</v>
      </c>
      <c r="QV116" s="43">
        <f t="shared" si="2960"/>
        <v>0</v>
      </c>
      <c r="QW116" s="44">
        <f>'СДП (план)'!BW117</f>
        <v>0</v>
      </c>
      <c r="QX116" s="43">
        <f>'СДП (план)'!BX117</f>
        <v>0</v>
      </c>
      <c r="QY116" s="43">
        <f t="shared" si="2961"/>
        <v>0</v>
      </c>
      <c r="QZ116" s="43">
        <f t="shared" si="2962"/>
        <v>0</v>
      </c>
      <c r="RA116" s="43">
        <f>VLOOKUP($C116,'факт СДП 1 мес'!$D$8:$HP$251,195,0)</f>
        <v>0</v>
      </c>
      <c r="RB116" s="43">
        <f>VLOOKUP($C116,'факт СДП 1 мес'!$D$8:$HP$251,196,0)</f>
        <v>0</v>
      </c>
      <c r="RC116" s="43">
        <f>VLOOKUP($C116,'факт СДП 1 мес'!$D$8:$HP$251,197,0)</f>
        <v>0</v>
      </c>
      <c r="RD116" s="43">
        <f>VLOOKUP($C116,'факт СДП 1 мес'!$D$8:$HP$251,198,0)</f>
        <v>0</v>
      </c>
      <c r="RE116" s="43">
        <f>VLOOKUP($C116,'факт СДП 1 мес'!$D$8:$HP$251,199,0)</f>
        <v>0</v>
      </c>
      <c r="RF116" s="43">
        <f>VLOOKUP($C116,'факт СДП 1 мес'!$D$8:$HP$251,200,0)</f>
        <v>0</v>
      </c>
      <c r="RG116" s="43">
        <f t="shared" si="2963"/>
        <v>0</v>
      </c>
      <c r="RH116" s="43">
        <f t="shared" si="2964"/>
        <v>0</v>
      </c>
      <c r="RI116" s="43">
        <f t="shared" si="2965"/>
        <v>0</v>
      </c>
      <c r="RJ116" s="43">
        <f t="shared" si="2966"/>
        <v>0</v>
      </c>
      <c r="RK116" s="43">
        <f t="shared" si="2967"/>
        <v>0</v>
      </c>
      <c r="RL116" s="44">
        <f>'СДП (план)'!BY117</f>
        <v>0</v>
      </c>
      <c r="RM116" s="43">
        <f>'СДП (план)'!BZ117</f>
        <v>0</v>
      </c>
      <c r="RN116" s="43">
        <f t="shared" si="2968"/>
        <v>0</v>
      </c>
      <c r="RO116" s="43">
        <f t="shared" si="2969"/>
        <v>0</v>
      </c>
      <c r="RP116" s="43">
        <f>VLOOKUP($C116,'факт СДП 1 мес'!$D$8:$HP$251,201,0)</f>
        <v>0</v>
      </c>
      <c r="RQ116" s="43">
        <f>VLOOKUP($C116,'факт СДП 1 мес'!$D$8:$HP$251,202,0)</f>
        <v>0</v>
      </c>
      <c r="RR116" s="43">
        <f>VLOOKUP($C116,'факт СДП 1 мес'!$D$8:$HP$251,203,0)</f>
        <v>0</v>
      </c>
      <c r="RS116" s="43">
        <f>VLOOKUP($C116,'факт СДП 1 мес'!$D$8:$HP$251,204,0)</f>
        <v>0</v>
      </c>
      <c r="RT116" s="43">
        <f>VLOOKUP($C116,'факт СДП 1 мес'!$D$8:$HP$251,205,0)</f>
        <v>0</v>
      </c>
      <c r="RU116" s="43">
        <f>VLOOKUP($C116,'факт СДП 1 мес'!$D$8:$HP$251,206,0)</f>
        <v>0</v>
      </c>
      <c r="RV116" s="43">
        <f t="shared" si="2970"/>
        <v>0</v>
      </c>
      <c r="RW116" s="43">
        <f t="shared" si="2971"/>
        <v>0</v>
      </c>
      <c r="RX116" s="43">
        <f t="shared" si="2972"/>
        <v>0</v>
      </c>
      <c r="RY116" s="43">
        <f t="shared" si="2973"/>
        <v>0</v>
      </c>
      <c r="RZ116" s="43">
        <f t="shared" si="2974"/>
        <v>0</v>
      </c>
      <c r="SA116" s="44">
        <f>'СДП (план)'!CA117</f>
        <v>0</v>
      </c>
      <c r="SB116" s="43">
        <f>'СДП (план)'!CB117</f>
        <v>0</v>
      </c>
      <c r="SC116" s="43">
        <f t="shared" si="2975"/>
        <v>0</v>
      </c>
      <c r="SD116" s="43">
        <f t="shared" si="3283"/>
        <v>0</v>
      </c>
      <c r="SE116" s="43">
        <f>VLOOKUP($C116,'факт СДП 1 мес'!$D$8:$HP$251,129,0)</f>
        <v>0</v>
      </c>
      <c r="SF116" s="43">
        <f>VLOOKUP($C116,'факт СДП 1 мес'!$D$8:$HP$251,130,0)</f>
        <v>0</v>
      </c>
      <c r="SG116" s="43">
        <f>VLOOKUP($C116,'факт СДП 1 мес'!$D$8:$HP$251,131,0)</f>
        <v>0</v>
      </c>
      <c r="SH116" s="43">
        <f>VLOOKUP($C116,'факт СДП 1 мес'!$D$8:$HP$251,132,0)</f>
        <v>0</v>
      </c>
      <c r="SI116" s="43">
        <f>VLOOKUP($C116,'факт СДП 1 мес'!$D$8:$HP$251,133,0)</f>
        <v>0</v>
      </c>
      <c r="SJ116" s="43">
        <f>VLOOKUP($C116,'факт СДП 1 мес'!$D$8:$HP$251,134,0)</f>
        <v>0</v>
      </c>
      <c r="SK116" s="43">
        <f t="shared" si="3419"/>
        <v>0</v>
      </c>
      <c r="SL116" s="43">
        <f t="shared" si="2978"/>
        <v>0</v>
      </c>
      <c r="SM116" s="43">
        <f t="shared" si="2979"/>
        <v>0</v>
      </c>
      <c r="SN116" s="43">
        <f t="shared" si="2980"/>
        <v>0</v>
      </c>
      <c r="SO116" s="43">
        <f t="shared" si="2981"/>
        <v>0</v>
      </c>
      <c r="SP116" s="44">
        <f>'СДП (план)'!CC117</f>
        <v>0</v>
      </c>
      <c r="SQ116" s="43">
        <f>'СДП (план)'!CD117</f>
        <v>0</v>
      </c>
      <c r="SR116" s="43">
        <f t="shared" si="2982"/>
        <v>0</v>
      </c>
      <c r="SS116" s="43">
        <f t="shared" si="3286"/>
        <v>0</v>
      </c>
      <c r="ST116" s="43">
        <f>VLOOKUP($C116,'факт СДП 1 мес'!$D$8:$HP$251,93,0)</f>
        <v>0</v>
      </c>
      <c r="SU116" s="43">
        <f>VLOOKUP($C116,'факт СДП 1 мес'!$D$8:$HP$251,94,0)</f>
        <v>0</v>
      </c>
      <c r="SV116" s="43">
        <f>VLOOKUP($C116,'факт СДП 1 мес'!$D$8:$HP$251,95,0)</f>
        <v>0</v>
      </c>
      <c r="SW116" s="43">
        <f>VLOOKUP($C116,'факт СДП 1 мес'!$D$8:$HP$251,96,0)</f>
        <v>0</v>
      </c>
      <c r="SX116" s="43">
        <f>VLOOKUP($C116,'факт СДП 1 мес'!$D$8:$HP$251,97,0)</f>
        <v>0</v>
      </c>
      <c r="SY116" s="43">
        <f>VLOOKUP($C116,'факт СДП 1 мес'!$D$8:$HP$251,98,0)</f>
        <v>0</v>
      </c>
      <c r="SZ116" s="43">
        <f t="shared" si="3420"/>
        <v>0</v>
      </c>
      <c r="TA116" s="43">
        <f t="shared" si="2985"/>
        <v>0</v>
      </c>
      <c r="TB116" s="43">
        <f t="shared" si="2986"/>
        <v>0</v>
      </c>
      <c r="TC116" s="43">
        <f t="shared" si="2987"/>
        <v>0</v>
      </c>
      <c r="TD116" s="43">
        <f t="shared" si="2988"/>
        <v>0</v>
      </c>
      <c r="TE116" s="5">
        <f>'СДП (план)'!CE117</f>
        <v>0</v>
      </c>
      <c r="TF116" s="3">
        <f>'СДП (план)'!CF117</f>
        <v>0</v>
      </c>
      <c r="TG116" s="5">
        <v>0</v>
      </c>
      <c r="TH116" s="3">
        <v>0</v>
      </c>
      <c r="TI116" s="43">
        <f>VLOOKUP($C116,'факт СДП 1 мес'!$D$8:$HP$251,117,0)</f>
        <v>0</v>
      </c>
      <c r="TJ116" s="43">
        <f>VLOOKUP($C116,'факт СДП 1 мес'!$D$8:$HP$251,118,0)</f>
        <v>0</v>
      </c>
      <c r="TK116" s="43">
        <f>VLOOKUP($C116,'факт СДП 1 мес'!$D$8:$HP$251,119,0)</f>
        <v>0</v>
      </c>
      <c r="TL116" s="43">
        <f>VLOOKUP($C116,'факт СДП 1 мес'!$D$8:$HP$251,120,0)</f>
        <v>0</v>
      </c>
      <c r="TM116" s="43">
        <f>VLOOKUP($C116,'факт СДП 1 мес'!$D$8:$HP$251,121,0)</f>
        <v>0</v>
      </c>
      <c r="TN116" s="43">
        <f>VLOOKUP($C116,'факт СДП 1 мес'!$D$8:$HP$251,122,0)</f>
        <v>0</v>
      </c>
      <c r="TO116" s="43">
        <f t="shared" si="3421"/>
        <v>0</v>
      </c>
      <c r="TP116" s="43">
        <f t="shared" si="2990"/>
        <v>0</v>
      </c>
      <c r="TQ116" s="43">
        <f t="shared" si="2991"/>
        <v>0</v>
      </c>
      <c r="TR116" s="43">
        <f t="shared" si="2992"/>
        <v>0</v>
      </c>
      <c r="TS116" s="43">
        <f t="shared" si="2993"/>
        <v>0</v>
      </c>
      <c r="TT116" s="43">
        <f>'СДП (план)'!CG117</f>
        <v>0</v>
      </c>
      <c r="TU116" s="43">
        <f>'СДП (план)'!CH117</f>
        <v>0</v>
      </c>
      <c r="TV116" s="43">
        <f t="shared" si="2994"/>
        <v>0</v>
      </c>
      <c r="TW116" s="43">
        <f t="shared" si="2995"/>
        <v>0</v>
      </c>
      <c r="TX116" s="43">
        <f>VLOOKUP($C116,'факт СДП 1 мес'!$D$8:$HP$251,207,0)</f>
        <v>0</v>
      </c>
      <c r="TY116" s="43">
        <f>VLOOKUP($C116,'факт СДП 1 мес'!$D$8:$HP$251,208,0)</f>
        <v>0</v>
      </c>
      <c r="TZ116" s="43">
        <f>VLOOKUP($C116,'факт СДП 1 мес'!$D$8:$HP$251,209,0)</f>
        <v>0</v>
      </c>
      <c r="UA116" s="43">
        <f>VLOOKUP($C116,'факт СДП 1 мес'!$D$8:$HP$251,210,0)</f>
        <v>0</v>
      </c>
      <c r="UB116" s="43">
        <f>VLOOKUP($C116,'факт СДП 1 мес'!$D$8:$HP$251,211,0)</f>
        <v>0</v>
      </c>
      <c r="UC116" s="43">
        <f>VLOOKUP($C116,'факт СДП 1 мес'!$D$8:$HP$251,212,0)</f>
        <v>0</v>
      </c>
      <c r="UD116" s="43">
        <f t="shared" si="2996"/>
        <v>0</v>
      </c>
      <c r="UE116" s="43">
        <f t="shared" si="2997"/>
        <v>0</v>
      </c>
      <c r="UF116" s="43">
        <f t="shared" si="2998"/>
        <v>0</v>
      </c>
      <c r="UG116" s="43">
        <f t="shared" si="2999"/>
        <v>0</v>
      </c>
      <c r="UH116" s="43">
        <f t="shared" si="3000"/>
        <v>0</v>
      </c>
      <c r="UI116" s="43"/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7">
        <f>'СДП (план)'!CK117</f>
        <v>100</v>
      </c>
      <c r="UY116" s="47">
        <f>'СДП (план)'!CL117</f>
        <v>613061.71689023997</v>
      </c>
      <c r="UZ116" s="43">
        <f t="shared" si="2625"/>
        <v>8.3333333333333339</v>
      </c>
      <c r="VA116" s="43">
        <f t="shared" si="2626"/>
        <v>51088.47640752</v>
      </c>
      <c r="VB116" s="47">
        <f t="shared" si="2720"/>
        <v>6</v>
      </c>
      <c r="VC116" s="47">
        <f t="shared" si="2721"/>
        <v>36618.840000000004</v>
      </c>
      <c r="VD116" s="47">
        <f t="shared" si="2722"/>
        <v>43</v>
      </c>
      <c r="VE116" s="47">
        <f t="shared" si="2723"/>
        <v>0</v>
      </c>
      <c r="VF116" s="47">
        <f t="shared" si="2724"/>
        <v>0</v>
      </c>
      <c r="VG116" s="47">
        <f t="shared" si="2725"/>
        <v>0</v>
      </c>
      <c r="VH116" s="47">
        <f t="shared" si="2726"/>
        <v>34</v>
      </c>
      <c r="VI116" s="47">
        <f t="shared" si="2727"/>
        <v>2.8333333333333335</v>
      </c>
      <c r="VJ116" s="47">
        <f t="shared" si="2728"/>
        <v>2.04</v>
      </c>
      <c r="VK116" s="43">
        <f t="shared" si="2729"/>
        <v>-2.3333333333333339</v>
      </c>
      <c r="VL116" s="43">
        <f t="shared" si="2730"/>
        <v>-14469.636407519996</v>
      </c>
      <c r="VM116" s="398" t="e">
        <f>VLOOKUP($C116,'СДП (план)'!$C$11:$CL$254,107,0)</f>
        <v>#REF!</v>
      </c>
      <c r="VN116" s="398" t="e">
        <f>VLOOKUP($C116,'СДП (план)'!$C$11:$CL$254,108,0)</f>
        <v>#REF!</v>
      </c>
      <c r="VO116" s="399" t="e">
        <f t="shared" si="3293"/>
        <v>#REF!</v>
      </c>
      <c r="VP116" s="399" t="e">
        <f t="shared" si="3294"/>
        <v>#REF!</v>
      </c>
      <c r="VQ116" s="398" t="e">
        <f>VLOOKUP($C116,'факт СДП 1 мес'!$D$8:$HI$249,255,0)</f>
        <v>#REF!</v>
      </c>
      <c r="VR116" s="398" t="e">
        <f>VLOOKUP($C116,'факт СДП 1 мес'!$D$8:$HI$249,256,0)</f>
        <v>#REF!</v>
      </c>
      <c r="VS116" s="400" t="e">
        <f t="shared" si="2736"/>
        <v>#REF!</v>
      </c>
      <c r="VT116" s="400" t="e">
        <f t="shared" si="2737"/>
        <v>#REF!</v>
      </c>
    </row>
    <row r="117" spans="1:592" s="32" customFormat="1" ht="51" customHeight="1" x14ac:dyDescent="0.2">
      <c r="A117" s="182"/>
      <c r="B117" s="182">
        <v>89</v>
      </c>
      <c r="C117" s="435" t="s">
        <v>820</v>
      </c>
      <c r="D117" s="489" t="s">
        <v>320</v>
      </c>
      <c r="E117" s="461">
        <v>16026</v>
      </c>
      <c r="F117" s="445">
        <v>0.77</v>
      </c>
      <c r="G117" s="481">
        <v>0.1802</v>
      </c>
      <c r="H117" s="464">
        <v>1</v>
      </c>
      <c r="I117" s="196"/>
      <c r="J117" s="196"/>
      <c r="K117" s="208">
        <v>1.4</v>
      </c>
      <c r="L117" s="208">
        <v>1.68</v>
      </c>
      <c r="M117" s="208">
        <v>2.23</v>
      </c>
      <c r="N117" s="209">
        <v>2.57</v>
      </c>
      <c r="O117" s="44">
        <f>'СДП (план)'!O118</f>
        <v>0</v>
      </c>
      <c r="P117" s="44">
        <f>'СДП (план)'!P118</f>
        <v>0</v>
      </c>
      <c r="Q117" s="43">
        <f t="shared" si="2751"/>
        <v>0</v>
      </c>
      <c r="R117" s="43">
        <f t="shared" si="2752"/>
        <v>0</v>
      </c>
      <c r="S117" s="43">
        <f>VLOOKUP($C117,'факт СДП 1 мес'!$D$8:$HP$251,9,0)</f>
        <v>0</v>
      </c>
      <c r="T117" s="43">
        <f>VLOOKUP($C117,'факт СДП 1 мес'!$D$8:$HP$251,10,0)</f>
        <v>0</v>
      </c>
      <c r="U117" s="43">
        <f>VLOOKUP($C117,'факт СДП 1 мес'!$D$8:$HP$251,11,0)</f>
        <v>0</v>
      </c>
      <c r="V117" s="43">
        <f>VLOOKUP($C117,'факт СДП 1 мес'!$D$8:$HP$251,12,0)</f>
        <v>0</v>
      </c>
      <c r="W117" s="43">
        <f>VLOOKUP($C117,'факт СДП 1 мес'!$D$8:$HP$251,13,0)</f>
        <v>0</v>
      </c>
      <c r="X117" s="43">
        <f>VLOOKUP($C117,'факт СДП 1 мес'!$D$8:$HP$251,14,0)</f>
        <v>0</v>
      </c>
      <c r="Y117" s="43">
        <f t="shared" si="2753"/>
        <v>0</v>
      </c>
      <c r="Z117" s="43">
        <f t="shared" si="2754"/>
        <v>0</v>
      </c>
      <c r="AA117" s="43">
        <f t="shared" si="2755"/>
        <v>0</v>
      </c>
      <c r="AB117" s="43">
        <f t="shared" si="2756"/>
        <v>0</v>
      </c>
      <c r="AC117" s="43">
        <f t="shared" si="2757"/>
        <v>0</v>
      </c>
      <c r="AD117" s="145">
        <f>'СДП (план)'!Q118</f>
        <v>0</v>
      </c>
      <c r="AE117" s="145">
        <f>'СДП (план)'!R118</f>
        <v>0</v>
      </c>
      <c r="AF117" s="43">
        <f t="shared" si="2758"/>
        <v>0</v>
      </c>
      <c r="AG117" s="43">
        <f t="shared" si="2759"/>
        <v>0</v>
      </c>
      <c r="AH117" s="43">
        <f>VLOOKUP($C117,'факт СДП 1 мес'!$D$8:$HP$251,3,0)</f>
        <v>0</v>
      </c>
      <c r="AI117" s="43">
        <f>VLOOKUP($C117,'факт СДП 1 мес'!$D$8:$HP$251,4,0)</f>
        <v>0</v>
      </c>
      <c r="AJ117" s="43">
        <f>VLOOKUP($C117,'факт СДП 1 мес'!$D$8:$HP$251,5,0)</f>
        <v>0</v>
      </c>
      <c r="AK117" s="43">
        <f>VLOOKUP($C117,'факт СДП 1 мес'!$D$8:$HP$251,6,0)</f>
        <v>0</v>
      </c>
      <c r="AL117" s="43">
        <f>VLOOKUP($C117,'факт СДП 1 мес'!$D$8:$HP$251,7,0)</f>
        <v>0</v>
      </c>
      <c r="AM117" s="43">
        <f>VLOOKUP($C117,'факт СДП 1 мес'!$D$8:$HP$251,8,0)</f>
        <v>0</v>
      </c>
      <c r="AN117" s="43">
        <f t="shared" si="2760"/>
        <v>0</v>
      </c>
      <c r="AO117" s="43">
        <f t="shared" si="2761"/>
        <v>0</v>
      </c>
      <c r="AP117" s="43">
        <f t="shared" si="2762"/>
        <v>0</v>
      </c>
      <c r="AQ117" s="43">
        <f t="shared" si="2763"/>
        <v>0</v>
      </c>
      <c r="AR117" s="43">
        <f t="shared" si="2764"/>
        <v>0</v>
      </c>
      <c r="AS117" s="44">
        <f>'СДП (план)'!S118</f>
        <v>0</v>
      </c>
      <c r="AT117" s="43">
        <f>'СДП (план)'!T118</f>
        <v>0</v>
      </c>
      <c r="AU117" s="43">
        <f t="shared" si="2765"/>
        <v>0</v>
      </c>
      <c r="AV117" s="43">
        <f t="shared" si="2766"/>
        <v>0</v>
      </c>
      <c r="AW117" s="43">
        <f>VLOOKUP($C117,'факт СДП 1 мес'!$D$8:$HP$251,159,0)</f>
        <v>0</v>
      </c>
      <c r="AX117" s="43">
        <f>VLOOKUP($C117,'факт СДП 1 мес'!$D$8:$HP$251,160,0)</f>
        <v>0</v>
      </c>
      <c r="AY117" s="43">
        <f>VLOOKUP($C117,'факт СДП 1 мес'!$D$8:$HP$251,161,0)</f>
        <v>0</v>
      </c>
      <c r="AZ117" s="43">
        <f>VLOOKUP($C117,'факт СДП 1 мес'!$D$8:$HP$251,162,0)</f>
        <v>0</v>
      </c>
      <c r="BA117" s="43">
        <f>VLOOKUP($C117,'факт СДП 1 мес'!$D$8:$HP$251,163,0)</f>
        <v>0</v>
      </c>
      <c r="BB117" s="43">
        <f>VLOOKUP($C117,'факт СДП 1 мес'!$D$8:$HP$251,164,0)</f>
        <v>0</v>
      </c>
      <c r="BC117" s="43">
        <f t="shared" si="2767"/>
        <v>0</v>
      </c>
      <c r="BD117" s="43">
        <f t="shared" si="2768"/>
        <v>0</v>
      </c>
      <c r="BE117" s="43">
        <f t="shared" si="2769"/>
        <v>0</v>
      </c>
      <c r="BF117" s="43">
        <f t="shared" si="2770"/>
        <v>0</v>
      </c>
      <c r="BG117" s="43">
        <f t="shared" si="2771"/>
        <v>0</v>
      </c>
      <c r="BH117" s="88">
        <f>'СДП (план)'!U118</f>
        <v>43</v>
      </c>
      <c r="BI117" s="3">
        <f>'СДП (план)'!V118</f>
        <v>568868.0115888</v>
      </c>
      <c r="BJ117" s="43">
        <f t="shared" si="2772"/>
        <v>3.5833333333333335</v>
      </c>
      <c r="BK117" s="43">
        <f t="shared" si="2773"/>
        <v>47405.6676324</v>
      </c>
      <c r="BL117" s="43">
        <f>VLOOKUP($C117,'факт СДП 1 мес'!$D$8:$HP$251,21,0)</f>
        <v>19</v>
      </c>
      <c r="BM117" s="43">
        <f>VLOOKUP($C117,'факт СДП 1 мес'!$D$8:$HP$251,22,0)</f>
        <v>251360.30999999994</v>
      </c>
      <c r="BN117" s="43">
        <f>VLOOKUP($C117,'факт СДП 1 мес'!$D$8:$HP$251,23,0)</f>
        <v>195</v>
      </c>
      <c r="BO117" s="43">
        <f>VLOOKUP($C117,'факт СДП 1 мес'!$D$8:$HP$251,24,0)</f>
        <v>0</v>
      </c>
      <c r="BP117" s="43">
        <f>VLOOKUP($C117,'факт СДП 1 мес'!$D$8:$HP$251,25,0)</f>
        <v>0</v>
      </c>
      <c r="BQ117" s="43">
        <f>VLOOKUP($C117,'факт СДП 1 мес'!$D$8:$HP$251,26,0)</f>
        <v>0</v>
      </c>
      <c r="BR117" s="43">
        <f t="shared" si="2774"/>
        <v>33.11</v>
      </c>
      <c r="BS117" s="43">
        <f t="shared" si="2775"/>
        <v>2.7591666666666668</v>
      </c>
      <c r="BT117" s="43">
        <f t="shared" si="2776"/>
        <v>14.63</v>
      </c>
      <c r="BU117" s="43">
        <f t="shared" si="3417"/>
        <v>15.416666666666666</v>
      </c>
      <c r="BV117" s="43">
        <f t="shared" si="3418"/>
        <v>203954.64236759994</v>
      </c>
      <c r="BW117" s="44">
        <f>'СДП (план)'!W118</f>
        <v>0</v>
      </c>
      <c r="BX117" s="43">
        <f>'СДП (план)'!X118</f>
        <v>0</v>
      </c>
      <c r="BY117" s="43">
        <f t="shared" si="2779"/>
        <v>0</v>
      </c>
      <c r="BZ117" s="43">
        <f t="shared" si="2780"/>
        <v>0</v>
      </c>
      <c r="CA117" s="43">
        <f>VLOOKUP($C117,'факт СДП 1 мес'!$D$8:$HP$251,15,0)</f>
        <v>0</v>
      </c>
      <c r="CB117" s="43">
        <f>VLOOKUP($C117,'факт СДП 1 мес'!$D$8:$HP$251,16,0)</f>
        <v>0</v>
      </c>
      <c r="CC117" s="43">
        <f>VLOOKUP($C117,'факт СДП 1 мес'!$D$8:$HP$251,17,0)</f>
        <v>0</v>
      </c>
      <c r="CD117" s="43">
        <f>VLOOKUP($C117,'факт СДП 1 мес'!$D$8:$HP$251,18,0)</f>
        <v>0</v>
      </c>
      <c r="CE117" s="43">
        <f>VLOOKUP($C117,'факт СДП 1 мес'!$D$8:$HP$251,19,0)</f>
        <v>0</v>
      </c>
      <c r="CF117" s="43">
        <f>VLOOKUP($C117,'факт СДП 1 мес'!$D$8:$HP$251,20,0)</f>
        <v>0</v>
      </c>
      <c r="CG117" s="43">
        <f t="shared" si="2781"/>
        <v>0</v>
      </c>
      <c r="CH117" s="43">
        <f t="shared" si="2782"/>
        <v>0</v>
      </c>
      <c r="CI117" s="43">
        <f t="shared" si="2783"/>
        <v>0</v>
      </c>
      <c r="CJ117" s="43">
        <f t="shared" si="2784"/>
        <v>0</v>
      </c>
      <c r="CK117" s="43">
        <f t="shared" si="2785"/>
        <v>0</v>
      </c>
      <c r="CL117" s="45">
        <f>'СДП (план)'!Y118</f>
        <v>0</v>
      </c>
      <c r="CM117" s="43">
        <f>'СДП (план)'!Z118</f>
        <v>0</v>
      </c>
      <c r="CN117" s="43">
        <f t="shared" si="2786"/>
        <v>0</v>
      </c>
      <c r="CO117" s="43">
        <f t="shared" si="2787"/>
        <v>0</v>
      </c>
      <c r="CP117" s="43">
        <f>VLOOKUP($C117,'факт СДП 1 мес'!$D$8:$HP$251,165,0)</f>
        <v>0</v>
      </c>
      <c r="CQ117" s="43">
        <f>VLOOKUP($C117,'факт СДП 1 мес'!$D$8:$HP$251,166,0)</f>
        <v>0</v>
      </c>
      <c r="CR117" s="43">
        <f>VLOOKUP($C117,'факт СДП 1 мес'!$D$8:$HP$251,167,0)</f>
        <v>0</v>
      </c>
      <c r="CS117" s="43">
        <f>VLOOKUP($C117,'факт СДП 1 мес'!$D$8:$HP$251,168,0)</f>
        <v>0</v>
      </c>
      <c r="CT117" s="43">
        <f>VLOOKUP($C117,'факт СДП 1 мес'!$D$8:$HP$251,169,0)</f>
        <v>0</v>
      </c>
      <c r="CU117" s="43">
        <f>VLOOKUP($C117,'факт СДП 1 мес'!$D$8:$HP$251,170,0)</f>
        <v>0</v>
      </c>
      <c r="CV117" s="43">
        <f t="shared" si="2788"/>
        <v>0</v>
      </c>
      <c r="CW117" s="43">
        <f t="shared" si="2789"/>
        <v>0</v>
      </c>
      <c r="CX117" s="43">
        <f t="shared" si="2790"/>
        <v>0</v>
      </c>
      <c r="CY117" s="43">
        <f t="shared" si="2791"/>
        <v>0</v>
      </c>
      <c r="CZ117" s="43">
        <f t="shared" si="2792"/>
        <v>0</v>
      </c>
      <c r="DA117" s="5">
        <f>'СДП (план)'!AA118</f>
        <v>0</v>
      </c>
      <c r="DB117" s="3">
        <f>'СДП (план)'!AB118</f>
        <v>0</v>
      </c>
      <c r="DC117" s="43">
        <f t="shared" si="2793"/>
        <v>0</v>
      </c>
      <c r="DD117" s="43">
        <f t="shared" si="2794"/>
        <v>0</v>
      </c>
      <c r="DE117" s="43">
        <f>VLOOKUP($C117,'факт СДП 1 мес'!$D$8:$HP$251,57,0)</f>
        <v>0</v>
      </c>
      <c r="DF117" s="43">
        <f>VLOOKUP($C117,'факт СДП 1 мес'!$D$8:$HP$251,58,0)</f>
        <v>0</v>
      </c>
      <c r="DG117" s="43">
        <f>VLOOKUP($C117,'факт СДП 1 мес'!$D$8:$HP$251,59,0)</f>
        <v>0</v>
      </c>
      <c r="DH117" s="43">
        <f>VLOOKUP($C117,'факт СДП 1 мес'!$D$8:$HP$251,60,0)</f>
        <v>0</v>
      </c>
      <c r="DI117" s="43">
        <f>VLOOKUP($C117,'факт СДП 1 мес'!$D$8:$HP$251,61,0)</f>
        <v>0</v>
      </c>
      <c r="DJ117" s="43">
        <f>VLOOKUP($C117,'факт СДП 1 мес'!$D$8:$HP$251,62,0)</f>
        <v>0</v>
      </c>
      <c r="DK117" s="43">
        <f t="shared" si="2795"/>
        <v>0</v>
      </c>
      <c r="DL117" s="43">
        <f t="shared" si="2796"/>
        <v>0</v>
      </c>
      <c r="DM117" s="43">
        <f t="shared" si="2797"/>
        <v>0</v>
      </c>
      <c r="DN117" s="43">
        <f t="shared" si="2798"/>
        <v>0</v>
      </c>
      <c r="DO117" s="43">
        <f t="shared" si="2799"/>
        <v>0</v>
      </c>
      <c r="DP117" s="5">
        <f>'СДП (план)'!AC118</f>
        <v>0</v>
      </c>
      <c r="DQ117" s="3">
        <f>'СДП (план)'!AD118</f>
        <v>0</v>
      </c>
      <c r="DR117" s="43">
        <f t="shared" si="2800"/>
        <v>0</v>
      </c>
      <c r="DS117" s="43">
        <f t="shared" si="2801"/>
        <v>0</v>
      </c>
      <c r="DT117" s="43">
        <f>VLOOKUP($C117,'факт СДП 1 мес'!$D$8:$HP$251,33,0)</f>
        <v>0</v>
      </c>
      <c r="DU117" s="43">
        <f>VLOOKUP($C117,'факт СДП 1 мес'!$D$8:$HP$251,34,0)</f>
        <v>0</v>
      </c>
      <c r="DV117" s="43">
        <f>VLOOKUP($C117,'факт СДП 1 мес'!$D$8:$HP$251,35,0)</f>
        <v>0</v>
      </c>
      <c r="DW117" s="43">
        <f>VLOOKUP($C117,'факт СДП 1 мес'!$D$8:$HP$251,36,0)</f>
        <v>0</v>
      </c>
      <c r="DX117" s="43">
        <f>VLOOKUP($C117,'факт СДП 1 мес'!$D$8:$HP$251,37,0)</f>
        <v>0</v>
      </c>
      <c r="DY117" s="43">
        <f>VLOOKUP($C117,'факт СДП 1 мес'!$D$8:$HP$251,38,0)</f>
        <v>0</v>
      </c>
      <c r="DZ117" s="43">
        <f t="shared" si="2802"/>
        <v>0</v>
      </c>
      <c r="EA117" s="43">
        <f t="shared" si="2803"/>
        <v>0</v>
      </c>
      <c r="EB117" s="43">
        <f t="shared" si="2804"/>
        <v>0</v>
      </c>
      <c r="EC117" s="43">
        <f t="shared" si="2805"/>
        <v>0</v>
      </c>
      <c r="ED117" s="43">
        <f t="shared" si="2806"/>
        <v>0</v>
      </c>
      <c r="EE117" s="5">
        <f>'СДП (план)'!AE118</f>
        <v>8</v>
      </c>
      <c r="EF117" s="3">
        <f>'СДП (план)'!AF118</f>
        <v>110816.93352576</v>
      </c>
      <c r="EG117" s="43">
        <f t="shared" si="2807"/>
        <v>0.66666666666666663</v>
      </c>
      <c r="EH117" s="43">
        <f t="shared" si="2808"/>
        <v>9234.7444604800003</v>
      </c>
      <c r="EI117" s="43">
        <f>VLOOKUP($C117,'факт СДП 1 мес'!$D$8:$HP$251,27,0)</f>
        <v>0</v>
      </c>
      <c r="EJ117" s="43">
        <f>VLOOKUP($C117,'факт СДП 1 мес'!$D$8:$HP$251,28,0)</f>
        <v>0</v>
      </c>
      <c r="EK117" s="43">
        <f>VLOOKUP($C117,'факт СДП 1 мес'!$D$8:$HP$251,29,0)</f>
        <v>0</v>
      </c>
      <c r="EL117" s="43">
        <f>VLOOKUP($C117,'факт СДП 1 мес'!$D$8:$HP$251,30,0)</f>
        <v>0</v>
      </c>
      <c r="EM117" s="43">
        <f>VLOOKUP($C117,'факт СДП 1 мес'!$D$8:$HP$251,31,0)</f>
        <v>0</v>
      </c>
      <c r="EN117" s="43">
        <f>VLOOKUP($C117,'факт СДП 1 мес'!$D$8:$HP$251,32,0)</f>
        <v>0</v>
      </c>
      <c r="EO117" s="43">
        <f t="shared" si="2809"/>
        <v>6.16</v>
      </c>
      <c r="EP117" s="43">
        <f t="shared" si="2810"/>
        <v>0.51333333333333331</v>
      </c>
      <c r="EQ117" s="43">
        <f t="shared" si="2811"/>
        <v>0</v>
      </c>
      <c r="ER117" s="43">
        <f t="shared" si="2812"/>
        <v>-0.66666666666666663</v>
      </c>
      <c r="ES117" s="43">
        <f t="shared" si="2813"/>
        <v>-9234.7444604800003</v>
      </c>
      <c r="ET117" s="44">
        <f>'СДП (план)'!AG118</f>
        <v>0</v>
      </c>
      <c r="EU117" s="43">
        <f>'СДП (план)'!AH118</f>
        <v>0</v>
      </c>
      <c r="EV117" s="43">
        <f t="shared" si="2814"/>
        <v>0</v>
      </c>
      <c r="EW117" s="43">
        <f t="shared" si="2815"/>
        <v>0</v>
      </c>
      <c r="EX117" s="43">
        <f>VLOOKUP($C117,'факт СДП 1 мес'!$D$8:$HP$251,87,0)</f>
        <v>0</v>
      </c>
      <c r="EY117" s="43">
        <f>VLOOKUP($C117,'факт СДП 1 мес'!$D$8:$HP$251,88,0)</f>
        <v>0</v>
      </c>
      <c r="EZ117" s="43">
        <f>VLOOKUP($C117,'факт СДП 1 мес'!$D$8:$HP$251,89,0)</f>
        <v>0</v>
      </c>
      <c r="FA117" s="43">
        <f>VLOOKUP($C117,'факт СДП 1 мес'!$D$8:$HP$251,90,0)</f>
        <v>0</v>
      </c>
      <c r="FB117" s="43">
        <f>VLOOKUP($C117,'факт СДП 1 мес'!$D$8:$HP$251,91,0)</f>
        <v>0</v>
      </c>
      <c r="FC117" s="43">
        <f>VLOOKUP($C117,'факт СДП 1 мес'!$D$8:$HP$251,92,0)</f>
        <v>0</v>
      </c>
      <c r="FD117" s="43">
        <f t="shared" si="2816"/>
        <v>0</v>
      </c>
      <c r="FE117" s="43">
        <f t="shared" si="2817"/>
        <v>0</v>
      </c>
      <c r="FF117" s="43">
        <f t="shared" si="2818"/>
        <v>0</v>
      </c>
      <c r="FG117" s="43">
        <f t="shared" si="2819"/>
        <v>0</v>
      </c>
      <c r="FH117" s="43">
        <f t="shared" si="2820"/>
        <v>0</v>
      </c>
      <c r="FI117" s="44">
        <f>'СДП (план)'!AI118</f>
        <v>0</v>
      </c>
      <c r="FJ117" s="43">
        <f>'СДП (план)'!AJ118</f>
        <v>0</v>
      </c>
      <c r="FK117" s="43">
        <f t="shared" si="2821"/>
        <v>0</v>
      </c>
      <c r="FL117" s="43">
        <f t="shared" si="2822"/>
        <v>0</v>
      </c>
      <c r="FM117" s="43">
        <f>VLOOKUP($C117,'факт СДП 1 мес'!$D$8:$HP$251,39,0)</f>
        <v>0</v>
      </c>
      <c r="FN117" s="43">
        <f>VLOOKUP($C117,'факт СДП 1 мес'!$D$8:$HP$251,40,0)</f>
        <v>0</v>
      </c>
      <c r="FO117" s="43">
        <f>VLOOKUP($C117,'факт СДП 1 мес'!$D$8:$HP$251,41,0)</f>
        <v>0</v>
      </c>
      <c r="FP117" s="43">
        <f>VLOOKUP($C117,'факт СДП 1 мес'!$D$8:$HP$251,42,0)</f>
        <v>0</v>
      </c>
      <c r="FQ117" s="43">
        <f>VLOOKUP($C117,'факт СДП 1 мес'!$D$8:$HP$251,43,0)</f>
        <v>0</v>
      </c>
      <c r="FR117" s="43">
        <f>VLOOKUP($C117,'факт СДП 1 мес'!$D$8:$HP$251,44,0)</f>
        <v>0</v>
      </c>
      <c r="FS117" s="43">
        <f t="shared" si="2823"/>
        <v>0</v>
      </c>
      <c r="FT117" s="43">
        <f t="shared" si="2824"/>
        <v>0</v>
      </c>
      <c r="FU117" s="43">
        <f t="shared" si="2825"/>
        <v>0</v>
      </c>
      <c r="FV117" s="43">
        <f t="shared" si="2826"/>
        <v>0</v>
      </c>
      <c r="FW117" s="43">
        <f t="shared" si="2827"/>
        <v>0</v>
      </c>
      <c r="FX117" s="44">
        <f>'СДП (план)'!AK118</f>
        <v>0</v>
      </c>
      <c r="FY117" s="43">
        <f>'СДП (план)'!AL118</f>
        <v>0</v>
      </c>
      <c r="FZ117" s="43">
        <f t="shared" si="2828"/>
        <v>0</v>
      </c>
      <c r="GA117" s="43">
        <f t="shared" si="2829"/>
        <v>0</v>
      </c>
      <c r="GB117" s="43">
        <f>VLOOKUP($C117,'факт СДП 1 мес'!$D$8:$HP$251,45,0)</f>
        <v>0</v>
      </c>
      <c r="GC117" s="43">
        <f>VLOOKUP($C117,'факт СДП 1 мес'!$D$8:$HP$251,46,0)</f>
        <v>0</v>
      </c>
      <c r="GD117" s="43">
        <f>VLOOKUP($C117,'факт СДП 1 мес'!$D$8:$HP$251,47,0)</f>
        <v>0</v>
      </c>
      <c r="GE117" s="43">
        <f>VLOOKUP($C117,'факт СДП 1 мес'!$D$8:$HP$251,48,0)</f>
        <v>0</v>
      </c>
      <c r="GF117" s="43">
        <f>VLOOKUP($C117,'факт СДП 1 мес'!$D$8:$HP$251,49,0)</f>
        <v>0</v>
      </c>
      <c r="GG117" s="43">
        <f>VLOOKUP($C117,'факт СДП 1 мес'!$D$8:$HP$251,50,0)</f>
        <v>0</v>
      </c>
      <c r="GH117" s="43">
        <f t="shared" si="2830"/>
        <v>0</v>
      </c>
      <c r="GI117" s="43">
        <f t="shared" si="2831"/>
        <v>0</v>
      </c>
      <c r="GJ117" s="43">
        <f t="shared" si="2832"/>
        <v>0</v>
      </c>
      <c r="GK117" s="43">
        <f t="shared" si="2833"/>
        <v>0</v>
      </c>
      <c r="GL117" s="43">
        <f t="shared" si="2834"/>
        <v>0</v>
      </c>
      <c r="GM117" s="5">
        <f>'СДП (план)'!AM118</f>
        <v>0</v>
      </c>
      <c r="GN117" s="3">
        <f>'СДП (план)'!AN118</f>
        <v>0</v>
      </c>
      <c r="GO117" s="43">
        <f t="shared" si="2835"/>
        <v>0</v>
      </c>
      <c r="GP117" s="43">
        <f t="shared" si="2836"/>
        <v>0</v>
      </c>
      <c r="GQ117" s="43">
        <f>VLOOKUP($C117,'факт СДП 1 мес'!$D$8:$HP$251,51,0)</f>
        <v>0</v>
      </c>
      <c r="GR117" s="43">
        <f>VLOOKUP($C117,'факт СДП 1 мес'!$D$8:$HP$251,52,0)</f>
        <v>0</v>
      </c>
      <c r="GS117" s="43">
        <f>VLOOKUP($C117,'факт СДП 1 мес'!$D$8:$HP$251,53,0)</f>
        <v>0</v>
      </c>
      <c r="GT117" s="43">
        <f>VLOOKUP($C117,'факт СДП 1 мес'!$D$8:$HP$251,54,0)</f>
        <v>0</v>
      </c>
      <c r="GU117" s="43">
        <f>VLOOKUP($C117,'факт СДП 1 мес'!$D$8:$HP$251,55,0)</f>
        <v>0</v>
      </c>
      <c r="GV117" s="43">
        <f>VLOOKUP($C117,'факт СДП 1 мес'!$D$8:$HP$251,56,0)</f>
        <v>0</v>
      </c>
      <c r="GW117" s="43">
        <f t="shared" si="2837"/>
        <v>0</v>
      </c>
      <c r="GX117" s="43">
        <f t="shared" si="2838"/>
        <v>0</v>
      </c>
      <c r="GY117" s="43">
        <f t="shared" si="2839"/>
        <v>0</v>
      </c>
      <c r="GZ117" s="43">
        <f t="shared" si="2840"/>
        <v>0</v>
      </c>
      <c r="HA117" s="43">
        <f t="shared" si="2841"/>
        <v>0</v>
      </c>
      <c r="HB117" s="5">
        <f>'СДП (план)'!AO118</f>
        <v>0</v>
      </c>
      <c r="HC117" s="3">
        <f>'СДП (план)'!AP118</f>
        <v>0</v>
      </c>
      <c r="HD117" s="43">
        <f t="shared" si="2842"/>
        <v>0</v>
      </c>
      <c r="HE117" s="43">
        <f t="shared" si="2843"/>
        <v>0</v>
      </c>
      <c r="HF117" s="43">
        <f>VLOOKUP($C117,'факт СДП 1 мес'!$D$8:$HP$251,141,0)</f>
        <v>0</v>
      </c>
      <c r="HG117" s="43">
        <f>VLOOKUP($C117,'факт СДП 1 мес'!$D$8:$HP$251,142,0)</f>
        <v>0</v>
      </c>
      <c r="HH117" s="43">
        <f>VLOOKUP($C117,'факт СДП 1 мес'!$D$8:$HP$251,143,0)</f>
        <v>0</v>
      </c>
      <c r="HI117" s="43">
        <f>VLOOKUP($C117,'факт СДП 1 мес'!$D$8:$HP$251,144,0)</f>
        <v>0</v>
      </c>
      <c r="HJ117" s="43">
        <f>VLOOKUP($C117,'факт СДП 1 мес'!$D$8:$HP$251,145,0)</f>
        <v>0</v>
      </c>
      <c r="HK117" s="43">
        <f>VLOOKUP($C117,'факт СДП 1 мес'!$D$8:$HP$251,146,0)</f>
        <v>0</v>
      </c>
      <c r="HL117" s="43">
        <f t="shared" si="2844"/>
        <v>0</v>
      </c>
      <c r="HM117" s="43">
        <f t="shared" si="2845"/>
        <v>0</v>
      </c>
      <c r="HN117" s="43">
        <f t="shared" si="2846"/>
        <v>0</v>
      </c>
      <c r="HO117" s="43">
        <f t="shared" si="2847"/>
        <v>0</v>
      </c>
      <c r="HP117" s="43">
        <f t="shared" si="2848"/>
        <v>0</v>
      </c>
      <c r="HQ117" s="44">
        <f>'СДП (план)'!AQ118</f>
        <v>0</v>
      </c>
      <c r="HR117" s="43">
        <f>'СДП (план)'!AR118</f>
        <v>0</v>
      </c>
      <c r="HS117" s="43">
        <f t="shared" si="2849"/>
        <v>0</v>
      </c>
      <c r="HT117" s="43">
        <f t="shared" si="2850"/>
        <v>0</v>
      </c>
      <c r="HU117" s="43">
        <f>VLOOKUP($C117,'факт СДП 1 мес'!$D$8:$HP$251,171,0)</f>
        <v>0</v>
      </c>
      <c r="HV117" s="43">
        <f>VLOOKUP($C117,'факт СДП 1 мес'!$D$8:$HP$251,172,0)</f>
        <v>0</v>
      </c>
      <c r="HW117" s="43">
        <f>VLOOKUP($C117,'факт СДП 1 мес'!$D$8:$HP$251,173,0)</f>
        <v>0</v>
      </c>
      <c r="HX117" s="43">
        <f>VLOOKUP($C117,'факт СДП 1 мес'!$D$8:$HP$251,174,0)</f>
        <v>0</v>
      </c>
      <c r="HY117" s="43">
        <f>VLOOKUP($C117,'факт СДП 1 мес'!$D$8:$HP$251,175,0)</f>
        <v>0</v>
      </c>
      <c r="HZ117" s="43">
        <f>VLOOKUP($C117,'факт СДП 1 мес'!$D$8:$HP$251,176,0)</f>
        <v>0</v>
      </c>
      <c r="IA117" s="43">
        <f t="shared" si="2851"/>
        <v>0</v>
      </c>
      <c r="IB117" s="43">
        <f t="shared" si="2852"/>
        <v>0</v>
      </c>
      <c r="IC117" s="43">
        <f t="shared" si="2853"/>
        <v>0</v>
      </c>
      <c r="ID117" s="43">
        <f t="shared" si="2854"/>
        <v>0</v>
      </c>
      <c r="IE117" s="43">
        <f t="shared" si="2855"/>
        <v>0</v>
      </c>
      <c r="IF117" s="44">
        <f>'СДП (план)'!AS118</f>
        <v>0</v>
      </c>
      <c r="IG117" s="43">
        <f>'СДП (план)'!AT118</f>
        <v>0</v>
      </c>
      <c r="IH117" s="43">
        <f t="shared" si="2856"/>
        <v>0</v>
      </c>
      <c r="II117" s="43">
        <f t="shared" si="2857"/>
        <v>0</v>
      </c>
      <c r="IJ117" s="43">
        <f>VLOOKUP($C117,'факт СДП 1 мес'!$D$8:$HP$251,183,0)</f>
        <v>0</v>
      </c>
      <c r="IK117" s="43">
        <f>VLOOKUP($C117,'факт СДП 1 мес'!$D$8:$HP$251,184,0)</f>
        <v>0</v>
      </c>
      <c r="IL117" s="43">
        <f>VLOOKUP($C117,'факт СДП 1 мес'!$D$8:$HP$251,185,0)</f>
        <v>0</v>
      </c>
      <c r="IM117" s="43">
        <f>VLOOKUP($C117,'факт СДП 1 мес'!$D$8:$HP$251,186,0)</f>
        <v>0</v>
      </c>
      <c r="IN117" s="43">
        <f>VLOOKUP($C117,'факт СДП 1 мес'!$D$8:$HP$251,187,0)</f>
        <v>0</v>
      </c>
      <c r="IO117" s="43">
        <f>VLOOKUP($C117,'факт СДП 1 мес'!$D$8:$HP$251,188,0)</f>
        <v>0</v>
      </c>
      <c r="IP117" s="43">
        <f t="shared" si="2858"/>
        <v>0</v>
      </c>
      <c r="IQ117" s="43">
        <f t="shared" si="2859"/>
        <v>0</v>
      </c>
      <c r="IR117" s="43">
        <f t="shared" si="2860"/>
        <v>0</v>
      </c>
      <c r="IS117" s="43">
        <f t="shared" si="2861"/>
        <v>0</v>
      </c>
      <c r="IT117" s="43">
        <f t="shared" si="2862"/>
        <v>0</v>
      </c>
      <c r="IU117" s="45">
        <f>'СДП (план)'!AU118</f>
        <v>0</v>
      </c>
      <c r="IV117" s="45">
        <f>'СДП (план)'!AV118</f>
        <v>0</v>
      </c>
      <c r="IW117" s="43">
        <f t="shared" si="2863"/>
        <v>0</v>
      </c>
      <c r="IX117" s="43">
        <f t="shared" si="2864"/>
        <v>0</v>
      </c>
      <c r="IY117" s="43">
        <f>VLOOKUP($C117,'факт СДП 1 мес'!$D$8:$HP$251,147,0)</f>
        <v>0</v>
      </c>
      <c r="IZ117" s="43">
        <f>VLOOKUP($C117,'факт СДП 1 мес'!$D$8:$HP$251,148,0)</f>
        <v>0</v>
      </c>
      <c r="JA117" s="43">
        <f>VLOOKUP($C117,'факт СДП 1 мес'!$D$8:$HP$251,149,0)</f>
        <v>0</v>
      </c>
      <c r="JB117" s="43">
        <f>VLOOKUP($C117,'факт СДП 1 мес'!$D$8:$HP$251,150,0)</f>
        <v>0</v>
      </c>
      <c r="JC117" s="43">
        <f>VLOOKUP($C117,'факт СДП 1 мес'!$D$8:$HP$251,151,0)</f>
        <v>0</v>
      </c>
      <c r="JD117" s="43">
        <f>VLOOKUP($C117,'факт СДП 1 мес'!$D$8:$HP$251,152,0)</f>
        <v>0</v>
      </c>
      <c r="JE117" s="43">
        <f t="shared" si="2865"/>
        <v>0</v>
      </c>
      <c r="JF117" s="43">
        <f t="shared" si="2866"/>
        <v>0</v>
      </c>
      <c r="JG117" s="43">
        <f t="shared" si="2867"/>
        <v>0</v>
      </c>
      <c r="JH117" s="43">
        <f t="shared" si="2868"/>
        <v>0</v>
      </c>
      <c r="JI117" s="43">
        <f t="shared" si="2869"/>
        <v>0</v>
      </c>
      <c r="JJ117" s="45">
        <f>'СДП (план)'!AW118</f>
        <v>0</v>
      </c>
      <c r="JK117" s="45">
        <f>'СДП (план)'!AX118</f>
        <v>0</v>
      </c>
      <c r="JL117" s="43">
        <f t="shared" si="2870"/>
        <v>0</v>
      </c>
      <c r="JM117" s="43">
        <f t="shared" si="2871"/>
        <v>0</v>
      </c>
      <c r="JN117" s="43">
        <f>VLOOKUP($C117,'факт СДП 1 мес'!$D$8:$HP$251,135,0)</f>
        <v>0</v>
      </c>
      <c r="JO117" s="43">
        <f>VLOOKUP($C117,'факт СДП 1 мес'!$D$8:$HP$251,136,0)</f>
        <v>0</v>
      </c>
      <c r="JP117" s="43">
        <f>VLOOKUP($C117,'факт СДП 1 мес'!$D$8:$HP$251,137,0)</f>
        <v>0</v>
      </c>
      <c r="JQ117" s="43">
        <f>VLOOKUP($C117,'факт СДП 1 мес'!$D$8:$HP$251,138,0)</f>
        <v>0</v>
      </c>
      <c r="JR117" s="43">
        <f>VLOOKUP($C117,'факт СДП 1 мес'!$D$8:$HP$251,139,0)</f>
        <v>0</v>
      </c>
      <c r="JS117" s="43">
        <f>VLOOKUP($C117,'факт СДП 1 мес'!$D$8:$HP$251,140,0)</f>
        <v>0</v>
      </c>
      <c r="JT117" s="43">
        <f t="shared" si="2872"/>
        <v>0</v>
      </c>
      <c r="JU117" s="43">
        <f t="shared" si="2873"/>
        <v>0</v>
      </c>
      <c r="JV117" s="43">
        <f t="shared" si="2874"/>
        <v>0</v>
      </c>
      <c r="JW117" s="43">
        <f t="shared" si="2875"/>
        <v>0</v>
      </c>
      <c r="JX117" s="43">
        <f t="shared" si="2876"/>
        <v>0</v>
      </c>
      <c r="JY117" s="44">
        <f>'СДП (план)'!AY118</f>
        <v>0</v>
      </c>
      <c r="JZ117" s="43">
        <f>'СДП (план)'!AZ118</f>
        <v>0</v>
      </c>
      <c r="KA117" s="43">
        <f t="shared" si="2877"/>
        <v>0</v>
      </c>
      <c r="KB117" s="43">
        <f t="shared" si="2878"/>
        <v>0</v>
      </c>
      <c r="KC117" s="43">
        <f>VLOOKUP($C117,'факт СДП 1 мес'!$D$8:$HP$251,105,0)</f>
        <v>0</v>
      </c>
      <c r="KD117" s="43">
        <f>VLOOKUP($C117,'факт СДП 1 мес'!$D$8:$HP$251,106,0)</f>
        <v>0</v>
      </c>
      <c r="KE117" s="43">
        <f>VLOOKUP($C117,'факт СДП 1 мес'!$D$8:$HP$251,107,0)</f>
        <v>0</v>
      </c>
      <c r="KF117" s="43">
        <f>VLOOKUP($C117,'факт СДП 1 мес'!$D$8:$HP$251,108,0)</f>
        <v>0</v>
      </c>
      <c r="KG117" s="43">
        <f>VLOOKUP($C117,'факт СДП 1 мес'!$D$8:$HP$251,109,0)</f>
        <v>0</v>
      </c>
      <c r="KH117" s="43">
        <f>VLOOKUP($C117,'факт СДП 1 мес'!$D$8:$HP$251,110,0)</f>
        <v>0</v>
      </c>
      <c r="KI117" s="43">
        <f t="shared" si="2879"/>
        <v>0</v>
      </c>
      <c r="KJ117" s="43">
        <f t="shared" si="2880"/>
        <v>0</v>
      </c>
      <c r="KK117" s="43">
        <f t="shared" si="2881"/>
        <v>0</v>
      </c>
      <c r="KL117" s="43">
        <f t="shared" si="2882"/>
        <v>0</v>
      </c>
      <c r="KM117" s="43">
        <f t="shared" si="2883"/>
        <v>0</v>
      </c>
      <c r="KN117" s="44">
        <f>'СДП (план)'!BA118</f>
        <v>0</v>
      </c>
      <c r="KO117" s="43">
        <f>'СДП (план)'!BB118</f>
        <v>0</v>
      </c>
      <c r="KP117" s="43">
        <f t="shared" si="2884"/>
        <v>0</v>
      </c>
      <c r="KQ117" s="43">
        <f t="shared" si="2885"/>
        <v>0</v>
      </c>
      <c r="KR117" s="43">
        <f>VLOOKUP($C117,'факт СДП 1 мес'!$D$8:$HP$251,189,0)</f>
        <v>0</v>
      </c>
      <c r="KS117" s="43">
        <f>VLOOKUP($C117,'факт СДП 1 мес'!$D$8:$HP$251,190,0)</f>
        <v>0</v>
      </c>
      <c r="KT117" s="43">
        <f>VLOOKUP($C117,'факт СДП 1 мес'!$D$8:$HP$251,191,0)</f>
        <v>0</v>
      </c>
      <c r="KU117" s="43">
        <f>VLOOKUP($C117,'факт СДП 1 мес'!$D$8:$HP$251,192,0)</f>
        <v>0</v>
      </c>
      <c r="KV117" s="43">
        <f>VLOOKUP($C117,'факт СДП 1 мес'!$D$8:$HP$251,193,0)</f>
        <v>0</v>
      </c>
      <c r="KW117" s="43">
        <f>VLOOKUP($C117,'факт СДП 1 мес'!$D$8:$HP$251,194,0)</f>
        <v>0</v>
      </c>
      <c r="KX117" s="43">
        <f t="shared" si="2886"/>
        <v>0</v>
      </c>
      <c r="KY117" s="43">
        <f t="shared" si="2887"/>
        <v>0</v>
      </c>
      <c r="KZ117" s="43">
        <f t="shared" si="2888"/>
        <v>0</v>
      </c>
      <c r="LA117" s="43">
        <f t="shared" si="2889"/>
        <v>0</v>
      </c>
      <c r="LB117" s="43">
        <f t="shared" si="2890"/>
        <v>0</v>
      </c>
      <c r="LC117" s="44">
        <f>'СДП (план)'!BC118</f>
        <v>0</v>
      </c>
      <c r="LD117" s="43">
        <f>'СДП (план)'!BD118</f>
        <v>0</v>
      </c>
      <c r="LE117" s="43">
        <f t="shared" si="2891"/>
        <v>0</v>
      </c>
      <c r="LF117" s="43">
        <f t="shared" si="2892"/>
        <v>0</v>
      </c>
      <c r="LG117" s="43">
        <f>VLOOKUP($C117,'факт СДП 1 мес'!$D$8:$HP$251,63,0)</f>
        <v>0</v>
      </c>
      <c r="LH117" s="43">
        <f>VLOOKUP($C117,'факт СДП 1 мес'!$D$8:$HP$251,64,0)</f>
        <v>0</v>
      </c>
      <c r="LI117" s="43">
        <f>VLOOKUP($C117,'факт СДП 1 мес'!$D$8:$HP$251,65,0)</f>
        <v>0</v>
      </c>
      <c r="LJ117" s="43">
        <f>VLOOKUP($C117,'факт СДП 1 мес'!$D$8:$HP$251,66,0)</f>
        <v>0</v>
      </c>
      <c r="LK117" s="43">
        <f>VLOOKUP($C117,'факт СДП 1 мес'!$D$8:$HP$251,67,0)</f>
        <v>0</v>
      </c>
      <c r="LL117" s="43">
        <f>VLOOKUP($C117,'факт СДП 1 мес'!$D$8:$HP$251,68,0)</f>
        <v>0</v>
      </c>
      <c r="LM117" s="43">
        <f t="shared" si="2893"/>
        <v>0</v>
      </c>
      <c r="LN117" s="43">
        <f t="shared" si="2894"/>
        <v>0</v>
      </c>
      <c r="LO117" s="43">
        <f t="shared" si="2895"/>
        <v>0</v>
      </c>
      <c r="LP117" s="43">
        <f t="shared" si="2896"/>
        <v>0</v>
      </c>
      <c r="LQ117" s="43">
        <f t="shared" si="2897"/>
        <v>0</v>
      </c>
      <c r="LR117" s="44">
        <f>'СДП (план)'!BE118</f>
        <v>0</v>
      </c>
      <c r="LS117" s="43">
        <f>'СДП (план)'!BF118</f>
        <v>0</v>
      </c>
      <c r="LT117" s="43">
        <f t="shared" si="2898"/>
        <v>0</v>
      </c>
      <c r="LU117" s="43">
        <f t="shared" si="2899"/>
        <v>0</v>
      </c>
      <c r="LV117" s="43">
        <f>VLOOKUP($C117,'факт СДП 1 мес'!$D$8:$HP$251,69,0)</f>
        <v>0</v>
      </c>
      <c r="LW117" s="43">
        <f>VLOOKUP($C117,'факт СДП 1 мес'!$D$8:$HP$251,70,0)</f>
        <v>0</v>
      </c>
      <c r="LX117" s="43">
        <f>VLOOKUP($C117,'факт СДП 1 мес'!$D$8:$HP$251,71,0)</f>
        <v>0</v>
      </c>
      <c r="LY117" s="43">
        <f>VLOOKUP($C117,'факт СДП 1 мес'!$D$8:$HP$251,72,0)</f>
        <v>0</v>
      </c>
      <c r="LZ117" s="43">
        <f>VLOOKUP($C117,'факт СДП 1 мес'!$D$8:$HP$251,73,0)</f>
        <v>0</v>
      </c>
      <c r="MA117" s="43">
        <f>VLOOKUP($C117,'факт СДП 1 мес'!$D$8:$HP$251,74,0)</f>
        <v>0</v>
      </c>
      <c r="MB117" s="43">
        <f t="shared" si="2900"/>
        <v>0</v>
      </c>
      <c r="MC117" s="43">
        <f t="shared" si="2901"/>
        <v>0</v>
      </c>
      <c r="MD117" s="43">
        <f t="shared" si="2902"/>
        <v>0</v>
      </c>
      <c r="ME117" s="43">
        <f t="shared" si="2903"/>
        <v>0</v>
      </c>
      <c r="MF117" s="43">
        <f t="shared" si="2904"/>
        <v>0</v>
      </c>
      <c r="MG117" s="44">
        <f>'СДП (план)'!BG118</f>
        <v>0</v>
      </c>
      <c r="MH117" s="43">
        <f>'СДП (план)'!BH118</f>
        <v>0</v>
      </c>
      <c r="MI117" s="43">
        <f t="shared" si="2905"/>
        <v>0</v>
      </c>
      <c r="MJ117" s="43">
        <f t="shared" si="2906"/>
        <v>0</v>
      </c>
      <c r="MK117" s="43">
        <f>VLOOKUP($C117,'факт СДП 1 мес'!$D$8:$HP$251,75,0)</f>
        <v>0</v>
      </c>
      <c r="ML117" s="43">
        <f>VLOOKUP($C117,'факт СДП 1 мес'!$D$8:$HP$251,76,0)</f>
        <v>0</v>
      </c>
      <c r="MM117" s="43">
        <f>VLOOKUP($C117,'факт СДП 1 мес'!$D$8:$HP$251,77,0)</f>
        <v>0</v>
      </c>
      <c r="MN117" s="43">
        <f>VLOOKUP($C117,'факт СДП 1 мес'!$D$8:$HP$251,78,0)</f>
        <v>0</v>
      </c>
      <c r="MO117" s="43">
        <f>VLOOKUP($C117,'факт СДП 1 мес'!$D$8:$HP$251,79,0)</f>
        <v>0</v>
      </c>
      <c r="MP117" s="43">
        <f>VLOOKUP($C117,'факт СДП 1 мес'!$D$8:$HP$251,80,0)</f>
        <v>0</v>
      </c>
      <c r="MQ117" s="43">
        <f t="shared" si="2907"/>
        <v>0</v>
      </c>
      <c r="MR117" s="43">
        <f t="shared" si="2908"/>
        <v>0</v>
      </c>
      <c r="MS117" s="43">
        <f t="shared" si="2909"/>
        <v>0</v>
      </c>
      <c r="MT117" s="43">
        <f t="shared" si="2910"/>
        <v>0</v>
      </c>
      <c r="MU117" s="43">
        <f t="shared" si="2911"/>
        <v>0</v>
      </c>
      <c r="MV117" s="44">
        <f>'СДП (план)'!BI118</f>
        <v>0</v>
      </c>
      <c r="MW117" s="43">
        <f>'СДП (план)'!BJ118</f>
        <v>0</v>
      </c>
      <c r="MX117" s="43">
        <f t="shared" si="2912"/>
        <v>0</v>
      </c>
      <c r="MY117" s="43">
        <f t="shared" si="2913"/>
        <v>0</v>
      </c>
      <c r="MZ117" s="43">
        <f>VLOOKUP($C117,'факт СДП 1 мес'!$D$8:$HP$251,81,0)</f>
        <v>0</v>
      </c>
      <c r="NA117" s="43">
        <f>VLOOKUP($C117,'факт СДП 1 мес'!$D$8:$HP$251,82,0)</f>
        <v>0</v>
      </c>
      <c r="NB117" s="43">
        <f>VLOOKUP($C117,'факт СДП 1 мес'!$D$8:$HP$251,83,0)</f>
        <v>0</v>
      </c>
      <c r="NC117" s="43">
        <f>VLOOKUP($C117,'факт СДП 1 мес'!$D$8:$HP$251,84,0)</f>
        <v>0</v>
      </c>
      <c r="ND117" s="43">
        <f>VLOOKUP($C117,'факт СДП 1 мес'!$D$8:$HP$251,85,0)</f>
        <v>0</v>
      </c>
      <c r="NE117" s="43">
        <f>VLOOKUP($C117,'факт СДП 1 мес'!$D$8:$HP$251,86,0)</f>
        <v>0</v>
      </c>
      <c r="NF117" s="43">
        <f t="shared" si="2914"/>
        <v>0</v>
      </c>
      <c r="NG117" s="43">
        <f t="shared" si="2915"/>
        <v>0</v>
      </c>
      <c r="NH117" s="43">
        <f t="shared" si="2916"/>
        <v>0</v>
      </c>
      <c r="NI117" s="43">
        <f t="shared" si="2917"/>
        <v>0</v>
      </c>
      <c r="NJ117" s="43">
        <f t="shared" si="2918"/>
        <v>0</v>
      </c>
      <c r="NK117" s="44">
        <f>'СДП (план)'!BK118</f>
        <v>0</v>
      </c>
      <c r="NL117" s="43">
        <f>'СДП (план)'!BL118</f>
        <v>0</v>
      </c>
      <c r="NM117" s="43">
        <f t="shared" si="2919"/>
        <v>0</v>
      </c>
      <c r="NN117" s="43">
        <f t="shared" si="2920"/>
        <v>0</v>
      </c>
      <c r="NO117" s="43">
        <f>VLOOKUP($C117,'факт СДП 1 мес'!$D$8:$HP$251,99,0)</f>
        <v>0</v>
      </c>
      <c r="NP117" s="43">
        <f>VLOOKUP($C117,'факт СДП 1 мес'!$D$8:$HP$251,100,0)</f>
        <v>0</v>
      </c>
      <c r="NQ117" s="43">
        <f>VLOOKUP($C117,'факт СДП 1 мес'!$D$8:$HP$251,101,0)</f>
        <v>0</v>
      </c>
      <c r="NR117" s="43">
        <f>VLOOKUP($C117,'факт СДП 1 мес'!$D$8:$HP$251,102,0)</f>
        <v>0</v>
      </c>
      <c r="NS117" s="43">
        <f>VLOOKUP($C117,'факт СДП 1 мес'!$D$8:$HP$251,103,0)</f>
        <v>0</v>
      </c>
      <c r="NT117" s="43">
        <f>VLOOKUP($C117,'факт СДП 1 мес'!$D$8:$HP$251,104,0)</f>
        <v>0</v>
      </c>
      <c r="NU117" s="43">
        <f t="shared" si="2921"/>
        <v>0</v>
      </c>
      <c r="NV117" s="43">
        <f t="shared" si="2922"/>
        <v>0</v>
      </c>
      <c r="NW117" s="43">
        <f t="shared" si="2923"/>
        <v>0</v>
      </c>
      <c r="NX117" s="43">
        <f t="shared" si="2924"/>
        <v>0</v>
      </c>
      <c r="NY117" s="43">
        <f t="shared" si="2925"/>
        <v>0</v>
      </c>
      <c r="NZ117" s="44">
        <f>'СДП (план)'!BM118</f>
        <v>0</v>
      </c>
      <c r="OA117" s="43">
        <f>'СДП (план)'!BN118</f>
        <v>0</v>
      </c>
      <c r="OB117" s="43">
        <f t="shared" si="2926"/>
        <v>0</v>
      </c>
      <c r="OC117" s="43">
        <f t="shared" si="2927"/>
        <v>0</v>
      </c>
      <c r="OD117" s="43"/>
      <c r="OE117" s="43"/>
      <c r="OF117" s="43"/>
      <c r="OG117" s="43"/>
      <c r="OH117" s="43"/>
      <c r="OI117" s="43"/>
      <c r="OJ117" s="43">
        <f t="shared" si="2928"/>
        <v>0</v>
      </c>
      <c r="OK117" s="43">
        <f t="shared" si="2929"/>
        <v>0</v>
      </c>
      <c r="OL117" s="43">
        <f t="shared" si="2930"/>
        <v>0</v>
      </c>
      <c r="OM117" s="43">
        <f t="shared" si="2931"/>
        <v>0</v>
      </c>
      <c r="ON117" s="43">
        <f t="shared" si="2932"/>
        <v>0</v>
      </c>
      <c r="OO117" s="44">
        <f>'СДП (план)'!BO118</f>
        <v>0</v>
      </c>
      <c r="OP117" s="43">
        <f>'СДП (план)'!BP118</f>
        <v>0</v>
      </c>
      <c r="OQ117" s="43">
        <f t="shared" si="2933"/>
        <v>0</v>
      </c>
      <c r="OR117" s="43">
        <f t="shared" si="2934"/>
        <v>0</v>
      </c>
      <c r="OS117" s="43">
        <f>VLOOKUP($C117,'факт СДП 1 мес'!$D$8:$HP$251,177,0)</f>
        <v>0</v>
      </c>
      <c r="OT117" s="43">
        <f>VLOOKUP($C117,'факт СДП 1 мес'!$D$8:$HP$251,178,0)</f>
        <v>0</v>
      </c>
      <c r="OU117" s="43">
        <f>VLOOKUP($C117,'факт СДП 1 мес'!$D$8:$HP$251,179,0)</f>
        <v>0</v>
      </c>
      <c r="OV117" s="43">
        <f>VLOOKUP($C117,'факт СДП 1 мес'!$D$8:$HP$251,180,0)</f>
        <v>0</v>
      </c>
      <c r="OW117" s="43">
        <f>VLOOKUP($C117,'факт СДП 1 мес'!$D$8:$HP$251,181,0)</f>
        <v>0</v>
      </c>
      <c r="OX117" s="43">
        <f>VLOOKUP($C117,'факт СДП 1 мес'!$D$8:$HP$251,182,0)</f>
        <v>0</v>
      </c>
      <c r="OY117" s="43">
        <f t="shared" si="2935"/>
        <v>0</v>
      </c>
      <c r="OZ117" s="43">
        <f t="shared" si="2936"/>
        <v>0</v>
      </c>
      <c r="PA117" s="43">
        <f t="shared" si="2937"/>
        <v>0</v>
      </c>
      <c r="PB117" s="43">
        <f t="shared" si="2938"/>
        <v>0</v>
      </c>
      <c r="PC117" s="43">
        <f t="shared" si="2939"/>
        <v>0</v>
      </c>
      <c r="PD117" s="45">
        <f>'СДП (план)'!BQ118</f>
        <v>0</v>
      </c>
      <c r="PE117" s="45">
        <f>'СДП (план)'!BR118</f>
        <v>0</v>
      </c>
      <c r="PF117" s="43">
        <f t="shared" si="2940"/>
        <v>0</v>
      </c>
      <c r="PG117" s="43">
        <f t="shared" si="2941"/>
        <v>0</v>
      </c>
      <c r="PH117" s="43">
        <f>VLOOKUP($C117,'факт СДП 1 мес'!$D$8:$HP$251,123,0)</f>
        <v>0</v>
      </c>
      <c r="PI117" s="43">
        <f>VLOOKUP($C117,'факт СДП 1 мес'!$D$8:$HP$251,124,0)</f>
        <v>0</v>
      </c>
      <c r="PJ117" s="43">
        <f>VLOOKUP($C117,'факт СДП 1 мес'!$D$8:$HP$251,125,0)</f>
        <v>0</v>
      </c>
      <c r="PK117" s="43">
        <f>VLOOKUP($C117,'факт СДП 1 мес'!$D$8:$HP$251,126,0)</f>
        <v>0</v>
      </c>
      <c r="PL117" s="43">
        <f>VLOOKUP($C117,'факт СДП 1 мес'!$D$8:$HP$251,127,0)</f>
        <v>0</v>
      </c>
      <c r="PM117" s="43">
        <f>VLOOKUP($C117,'факт СДП 1 мес'!$D$8:$HP$251,128,0)</f>
        <v>0</v>
      </c>
      <c r="PN117" s="43">
        <f t="shared" si="2942"/>
        <v>0</v>
      </c>
      <c r="PO117" s="43">
        <f t="shared" si="2943"/>
        <v>0</v>
      </c>
      <c r="PP117" s="43">
        <f t="shared" si="2944"/>
        <v>0</v>
      </c>
      <c r="PQ117" s="43">
        <f t="shared" si="2945"/>
        <v>0</v>
      </c>
      <c r="PR117" s="43">
        <f t="shared" si="2946"/>
        <v>0</v>
      </c>
      <c r="PS117" s="44">
        <f>'СДП (план)'!BS118</f>
        <v>0</v>
      </c>
      <c r="PT117" s="43">
        <f>'СДП (план)'!BT118</f>
        <v>0</v>
      </c>
      <c r="PU117" s="43">
        <f t="shared" si="2947"/>
        <v>0</v>
      </c>
      <c r="PV117" s="43">
        <f t="shared" si="2948"/>
        <v>0</v>
      </c>
      <c r="PW117" s="43">
        <f>VLOOKUP($C117,'факт СДП 1 мес'!$D$8:$HP$251,111,0)</f>
        <v>0</v>
      </c>
      <c r="PX117" s="43">
        <f>VLOOKUP($C117,'факт СДП 1 мес'!$D$8:$HP$251,112,0)</f>
        <v>0</v>
      </c>
      <c r="PY117" s="43">
        <f>VLOOKUP($C117,'факт СДП 1 мес'!$D$8:$HP$251,113,0)</f>
        <v>0</v>
      </c>
      <c r="PZ117" s="43">
        <f>VLOOKUP($C117,'факт СДП 1 мес'!$D$8:$HP$251,114,0)</f>
        <v>0</v>
      </c>
      <c r="QA117" s="43">
        <f>VLOOKUP($C117,'факт СДП 1 мес'!$D$8:$HP$251,115,0)</f>
        <v>0</v>
      </c>
      <c r="QB117" s="43">
        <f>VLOOKUP($C117,'факт СДП 1 мес'!$D$8:$HP$251,116,0)</f>
        <v>0</v>
      </c>
      <c r="QC117" s="43">
        <f t="shared" si="2949"/>
        <v>0</v>
      </c>
      <c r="QD117" s="43">
        <f t="shared" si="2950"/>
        <v>0</v>
      </c>
      <c r="QE117" s="43">
        <f t="shared" si="2951"/>
        <v>0</v>
      </c>
      <c r="QF117" s="43">
        <f t="shared" si="2952"/>
        <v>0</v>
      </c>
      <c r="QG117" s="43">
        <f t="shared" si="2953"/>
        <v>0</v>
      </c>
      <c r="QH117" s="44">
        <f>'СДП (план)'!BU118</f>
        <v>0</v>
      </c>
      <c r="QI117" s="43">
        <f>'СДП (план)'!BV118</f>
        <v>0</v>
      </c>
      <c r="QJ117" s="43">
        <f t="shared" si="2954"/>
        <v>0</v>
      </c>
      <c r="QK117" s="43">
        <f t="shared" si="2955"/>
        <v>0</v>
      </c>
      <c r="QL117" s="43">
        <f>VLOOKUP($C117,'факт СДП 1 мес'!$D$8:$HP$251,153,0)</f>
        <v>0</v>
      </c>
      <c r="QM117" s="43">
        <f>VLOOKUP($C117,'факт СДП 1 мес'!$D$8:$HP$251,154,0)</f>
        <v>0</v>
      </c>
      <c r="QN117" s="43">
        <f>VLOOKUP($C117,'факт СДП 1 мес'!$D$8:$HP$251,155,0)</f>
        <v>0</v>
      </c>
      <c r="QO117" s="43">
        <f>VLOOKUP($C117,'факт СДП 1 мес'!$D$8:$HP$251,156,0)</f>
        <v>0</v>
      </c>
      <c r="QP117" s="43">
        <f>VLOOKUP($C117,'факт СДП 1 мес'!$D$8:$HP$251,157,0)</f>
        <v>0</v>
      </c>
      <c r="QQ117" s="43">
        <f>VLOOKUP($C117,'факт СДП 1 мес'!$D$8:$HP$251,158,0)</f>
        <v>0</v>
      </c>
      <c r="QR117" s="43">
        <f t="shared" si="2956"/>
        <v>0</v>
      </c>
      <c r="QS117" s="43">
        <f t="shared" si="2957"/>
        <v>0</v>
      </c>
      <c r="QT117" s="43">
        <f t="shared" si="2958"/>
        <v>0</v>
      </c>
      <c r="QU117" s="43">
        <f t="shared" si="2959"/>
        <v>0</v>
      </c>
      <c r="QV117" s="43">
        <f t="shared" si="2960"/>
        <v>0</v>
      </c>
      <c r="QW117" s="44">
        <f>'СДП (план)'!BW118</f>
        <v>0</v>
      </c>
      <c r="QX117" s="43">
        <f>'СДП (план)'!BX118</f>
        <v>0</v>
      </c>
      <c r="QY117" s="43">
        <f t="shared" si="2961"/>
        <v>0</v>
      </c>
      <c r="QZ117" s="43">
        <f t="shared" si="2962"/>
        <v>0</v>
      </c>
      <c r="RA117" s="43">
        <f>VLOOKUP($C117,'факт СДП 1 мес'!$D$8:$HP$251,195,0)</f>
        <v>0</v>
      </c>
      <c r="RB117" s="43">
        <f>VLOOKUP($C117,'факт СДП 1 мес'!$D$8:$HP$251,196,0)</f>
        <v>0</v>
      </c>
      <c r="RC117" s="43">
        <f>VLOOKUP($C117,'факт СДП 1 мес'!$D$8:$HP$251,197,0)</f>
        <v>0</v>
      </c>
      <c r="RD117" s="43">
        <f>VLOOKUP($C117,'факт СДП 1 мес'!$D$8:$HP$251,198,0)</f>
        <v>0</v>
      </c>
      <c r="RE117" s="43">
        <f>VLOOKUP($C117,'факт СДП 1 мес'!$D$8:$HP$251,199,0)</f>
        <v>0</v>
      </c>
      <c r="RF117" s="43">
        <f>VLOOKUP($C117,'факт СДП 1 мес'!$D$8:$HP$251,200,0)</f>
        <v>0</v>
      </c>
      <c r="RG117" s="43">
        <f t="shared" si="2963"/>
        <v>0</v>
      </c>
      <c r="RH117" s="43">
        <f t="shared" si="2964"/>
        <v>0</v>
      </c>
      <c r="RI117" s="43">
        <f t="shared" si="2965"/>
        <v>0</v>
      </c>
      <c r="RJ117" s="43">
        <f t="shared" si="2966"/>
        <v>0</v>
      </c>
      <c r="RK117" s="43">
        <f t="shared" si="2967"/>
        <v>0</v>
      </c>
      <c r="RL117" s="44">
        <f>'СДП (план)'!BY118</f>
        <v>0</v>
      </c>
      <c r="RM117" s="43">
        <f>'СДП (план)'!BZ118</f>
        <v>0</v>
      </c>
      <c r="RN117" s="43">
        <f t="shared" si="2968"/>
        <v>0</v>
      </c>
      <c r="RO117" s="43">
        <f t="shared" si="2969"/>
        <v>0</v>
      </c>
      <c r="RP117" s="43">
        <f>VLOOKUP($C117,'факт СДП 1 мес'!$D$8:$HP$251,201,0)</f>
        <v>0</v>
      </c>
      <c r="RQ117" s="43">
        <f>VLOOKUP($C117,'факт СДП 1 мес'!$D$8:$HP$251,202,0)</f>
        <v>0</v>
      </c>
      <c r="RR117" s="43">
        <f>VLOOKUP($C117,'факт СДП 1 мес'!$D$8:$HP$251,203,0)</f>
        <v>0</v>
      </c>
      <c r="RS117" s="43">
        <f>VLOOKUP($C117,'факт СДП 1 мес'!$D$8:$HP$251,204,0)</f>
        <v>0</v>
      </c>
      <c r="RT117" s="43">
        <f>VLOOKUP($C117,'факт СДП 1 мес'!$D$8:$HP$251,205,0)</f>
        <v>0</v>
      </c>
      <c r="RU117" s="43">
        <f>VLOOKUP($C117,'факт СДП 1 мес'!$D$8:$HP$251,206,0)</f>
        <v>0</v>
      </c>
      <c r="RV117" s="43">
        <f t="shared" si="2970"/>
        <v>0</v>
      </c>
      <c r="RW117" s="43">
        <f t="shared" si="2971"/>
        <v>0</v>
      </c>
      <c r="RX117" s="43">
        <f t="shared" si="2972"/>
        <v>0</v>
      </c>
      <c r="RY117" s="43">
        <f t="shared" si="2973"/>
        <v>0</v>
      </c>
      <c r="RZ117" s="43">
        <f t="shared" si="2974"/>
        <v>0</v>
      </c>
      <c r="SA117" s="44">
        <f>'СДП (план)'!CA118</f>
        <v>0</v>
      </c>
      <c r="SB117" s="43">
        <f>'СДП (план)'!CB118</f>
        <v>0</v>
      </c>
      <c r="SC117" s="43">
        <f t="shared" si="2975"/>
        <v>0</v>
      </c>
      <c r="SD117" s="43">
        <f t="shared" si="3283"/>
        <v>0</v>
      </c>
      <c r="SE117" s="43">
        <f>VLOOKUP($C117,'факт СДП 1 мес'!$D$8:$HP$251,129,0)</f>
        <v>0</v>
      </c>
      <c r="SF117" s="43">
        <f>VLOOKUP($C117,'факт СДП 1 мес'!$D$8:$HP$251,130,0)</f>
        <v>0</v>
      </c>
      <c r="SG117" s="43">
        <f>VLOOKUP($C117,'факт СДП 1 мес'!$D$8:$HP$251,131,0)</f>
        <v>0</v>
      </c>
      <c r="SH117" s="43">
        <f>VLOOKUP($C117,'факт СДП 1 мес'!$D$8:$HP$251,132,0)</f>
        <v>0</v>
      </c>
      <c r="SI117" s="43">
        <f>VLOOKUP($C117,'факт СДП 1 мес'!$D$8:$HP$251,133,0)</f>
        <v>0</v>
      </c>
      <c r="SJ117" s="43">
        <f>VLOOKUP($C117,'факт СДП 1 мес'!$D$8:$HP$251,134,0)</f>
        <v>0</v>
      </c>
      <c r="SK117" s="43">
        <f t="shared" si="3419"/>
        <v>0</v>
      </c>
      <c r="SL117" s="43">
        <f t="shared" si="2978"/>
        <v>0</v>
      </c>
      <c r="SM117" s="43">
        <f t="shared" si="2979"/>
        <v>0</v>
      </c>
      <c r="SN117" s="43">
        <f t="shared" si="2980"/>
        <v>0</v>
      </c>
      <c r="SO117" s="43">
        <f t="shared" si="2981"/>
        <v>0</v>
      </c>
      <c r="SP117" s="44">
        <f>'СДП (план)'!CC118</f>
        <v>0</v>
      </c>
      <c r="SQ117" s="43">
        <f>'СДП (план)'!CD118</f>
        <v>0</v>
      </c>
      <c r="SR117" s="43">
        <f t="shared" si="2982"/>
        <v>0</v>
      </c>
      <c r="SS117" s="43">
        <f t="shared" si="3286"/>
        <v>0</v>
      </c>
      <c r="ST117" s="43">
        <f>VLOOKUP($C117,'факт СДП 1 мес'!$D$8:$HP$251,93,0)</f>
        <v>0</v>
      </c>
      <c r="SU117" s="43">
        <f>VLOOKUP($C117,'факт СДП 1 мес'!$D$8:$HP$251,94,0)</f>
        <v>0</v>
      </c>
      <c r="SV117" s="43">
        <f>VLOOKUP($C117,'факт СДП 1 мес'!$D$8:$HP$251,95,0)</f>
        <v>0</v>
      </c>
      <c r="SW117" s="43">
        <f>VLOOKUP($C117,'факт СДП 1 мес'!$D$8:$HP$251,96,0)</f>
        <v>0</v>
      </c>
      <c r="SX117" s="43">
        <f>VLOOKUP($C117,'факт СДП 1 мес'!$D$8:$HP$251,97,0)</f>
        <v>0</v>
      </c>
      <c r="SY117" s="43">
        <f>VLOOKUP($C117,'факт СДП 1 мес'!$D$8:$HP$251,98,0)</f>
        <v>0</v>
      </c>
      <c r="SZ117" s="43">
        <f t="shared" si="3420"/>
        <v>0</v>
      </c>
      <c r="TA117" s="43">
        <f t="shared" si="2985"/>
        <v>0</v>
      </c>
      <c r="TB117" s="43">
        <f t="shared" si="2986"/>
        <v>0</v>
      </c>
      <c r="TC117" s="43">
        <f t="shared" si="2987"/>
        <v>0</v>
      </c>
      <c r="TD117" s="43">
        <f t="shared" si="2988"/>
        <v>0</v>
      </c>
      <c r="TE117" s="5">
        <f>'СДП (план)'!CE118</f>
        <v>18</v>
      </c>
      <c r="TF117" s="3">
        <f>'СДП (план)'!CF118</f>
        <v>284961.31952904002</v>
      </c>
      <c r="TG117" s="5">
        <v>14</v>
      </c>
      <c r="TH117" s="3">
        <v>269234.06915160001</v>
      </c>
      <c r="TI117" s="43">
        <f>VLOOKUP($C117,'факт СДП 1 мес'!$D$8:$HP$251,117,0)</f>
        <v>0</v>
      </c>
      <c r="TJ117" s="43">
        <f>VLOOKUP($C117,'факт СДП 1 мес'!$D$8:$HP$251,118,0)</f>
        <v>0</v>
      </c>
      <c r="TK117" s="43">
        <f>VLOOKUP($C117,'факт СДП 1 мес'!$D$8:$HP$251,119,0)</f>
        <v>0</v>
      </c>
      <c r="TL117" s="43">
        <f>VLOOKUP($C117,'факт СДП 1 мес'!$D$8:$HP$251,120,0)</f>
        <v>0</v>
      </c>
      <c r="TM117" s="43">
        <f>VLOOKUP($C117,'факт СДП 1 мес'!$D$8:$HP$251,121,0)</f>
        <v>0</v>
      </c>
      <c r="TN117" s="43">
        <f>VLOOKUP($C117,'факт СДП 1 мес'!$D$8:$HP$251,122,0)</f>
        <v>0</v>
      </c>
      <c r="TO117" s="43">
        <f t="shared" si="3421"/>
        <v>13.86</v>
      </c>
      <c r="TP117" s="43">
        <f t="shared" si="2990"/>
        <v>10.780000000000001</v>
      </c>
      <c r="TQ117" s="43">
        <f t="shared" si="2991"/>
        <v>0</v>
      </c>
      <c r="TR117" s="43">
        <f t="shared" si="2992"/>
        <v>-14</v>
      </c>
      <c r="TS117" s="43">
        <f t="shared" si="2993"/>
        <v>-269234.06915160001</v>
      </c>
      <c r="TT117" s="43">
        <f>'СДП (план)'!CG118</f>
        <v>0</v>
      </c>
      <c r="TU117" s="43">
        <f>'СДП (план)'!CH118</f>
        <v>0</v>
      </c>
      <c r="TV117" s="43">
        <f t="shared" si="2994"/>
        <v>0</v>
      </c>
      <c r="TW117" s="43">
        <f t="shared" si="2995"/>
        <v>0</v>
      </c>
      <c r="TX117" s="43">
        <f>VLOOKUP($C117,'факт СДП 1 мес'!$D$8:$HP$251,207,0)</f>
        <v>0</v>
      </c>
      <c r="TY117" s="43">
        <f>VLOOKUP($C117,'факт СДП 1 мес'!$D$8:$HP$251,208,0)</f>
        <v>0</v>
      </c>
      <c r="TZ117" s="43">
        <f>VLOOKUP($C117,'факт СДП 1 мес'!$D$8:$HP$251,209,0)</f>
        <v>0</v>
      </c>
      <c r="UA117" s="43">
        <f>VLOOKUP($C117,'факт СДП 1 мес'!$D$8:$HP$251,210,0)</f>
        <v>0</v>
      </c>
      <c r="UB117" s="43">
        <f>VLOOKUP($C117,'факт СДП 1 мес'!$D$8:$HP$251,211,0)</f>
        <v>0</v>
      </c>
      <c r="UC117" s="43">
        <f>VLOOKUP($C117,'факт СДП 1 мес'!$D$8:$HP$251,212,0)</f>
        <v>0</v>
      </c>
      <c r="UD117" s="43">
        <f t="shared" si="2996"/>
        <v>0</v>
      </c>
      <c r="UE117" s="43">
        <f t="shared" si="2997"/>
        <v>0</v>
      </c>
      <c r="UF117" s="43">
        <f t="shared" si="2998"/>
        <v>0</v>
      </c>
      <c r="UG117" s="43">
        <f t="shared" si="2999"/>
        <v>0</v>
      </c>
      <c r="UH117" s="43">
        <f t="shared" si="3000"/>
        <v>0</v>
      </c>
      <c r="UI117" s="43"/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7">
        <f>'СДП (план)'!CK118</f>
        <v>69</v>
      </c>
      <c r="UY117" s="47">
        <f>'СДП (план)'!CL118</f>
        <v>964646.26464359998</v>
      </c>
      <c r="UZ117" s="43">
        <f t="shared" si="2625"/>
        <v>5.75</v>
      </c>
      <c r="VA117" s="43">
        <f t="shared" si="2626"/>
        <v>80387.188720299993</v>
      </c>
      <c r="VB117" s="47">
        <f t="shared" si="2720"/>
        <v>19</v>
      </c>
      <c r="VC117" s="47">
        <f t="shared" si="2721"/>
        <v>251360.30999999994</v>
      </c>
      <c r="VD117" s="47">
        <f t="shared" si="2722"/>
        <v>195</v>
      </c>
      <c r="VE117" s="47">
        <f t="shared" si="2723"/>
        <v>0</v>
      </c>
      <c r="VF117" s="47">
        <f t="shared" si="2724"/>
        <v>0</v>
      </c>
      <c r="VG117" s="47">
        <f t="shared" si="2725"/>
        <v>0</v>
      </c>
      <c r="VH117" s="47">
        <f t="shared" si="2726"/>
        <v>53.129999999999995</v>
      </c>
      <c r="VI117" s="47">
        <f t="shared" si="2727"/>
        <v>14.052500000000002</v>
      </c>
      <c r="VJ117" s="47">
        <f t="shared" si="2728"/>
        <v>14.63</v>
      </c>
      <c r="VK117" s="43">
        <f t="shared" si="2729"/>
        <v>13.25</v>
      </c>
      <c r="VL117" s="43">
        <f t="shared" si="2730"/>
        <v>170973.12127969996</v>
      </c>
      <c r="VM117" s="398" t="e">
        <f>VLOOKUP($C117,'СДП (план)'!$C$11:$CL$254,107,0)</f>
        <v>#REF!</v>
      </c>
      <c r="VN117" s="398" t="e">
        <f>VLOOKUP($C117,'СДП (план)'!$C$11:$CL$254,108,0)</f>
        <v>#REF!</v>
      </c>
      <c r="VO117" s="399" t="e">
        <f t="shared" si="3293"/>
        <v>#REF!</v>
      </c>
      <c r="VP117" s="399" t="e">
        <f t="shared" si="3294"/>
        <v>#REF!</v>
      </c>
      <c r="VQ117" s="398" t="e">
        <f>VLOOKUP($C117,'факт СДП 1 мес'!$D$8:$HI$249,255,0)</f>
        <v>#REF!</v>
      </c>
      <c r="VR117" s="398" t="e">
        <f>VLOOKUP($C117,'факт СДП 1 мес'!$D$8:$HI$249,256,0)</f>
        <v>#REF!</v>
      </c>
      <c r="VS117" s="400" t="e">
        <f t="shared" si="2736"/>
        <v>#REF!</v>
      </c>
      <c r="VT117" s="400" t="e">
        <f t="shared" si="2737"/>
        <v>#REF!</v>
      </c>
    </row>
    <row r="118" spans="1:592" s="32" customFormat="1" ht="50.25" customHeight="1" x14ac:dyDescent="0.2">
      <c r="A118" s="182"/>
      <c r="B118" s="182">
        <v>90</v>
      </c>
      <c r="C118" s="435" t="s">
        <v>821</v>
      </c>
      <c r="D118" s="489" t="s">
        <v>321</v>
      </c>
      <c r="E118" s="461">
        <v>16026</v>
      </c>
      <c r="F118" s="445">
        <v>1.42</v>
      </c>
      <c r="G118" s="481">
        <v>0.2472</v>
      </c>
      <c r="H118" s="464">
        <v>1</v>
      </c>
      <c r="I118" s="196"/>
      <c r="J118" s="196"/>
      <c r="K118" s="1">
        <v>1.4</v>
      </c>
      <c r="L118" s="1">
        <v>1.68</v>
      </c>
      <c r="M118" s="1">
        <v>2.23</v>
      </c>
      <c r="N118" s="9">
        <v>2.57</v>
      </c>
      <c r="O118" s="44">
        <f>'СДП (план)'!O119</f>
        <v>0</v>
      </c>
      <c r="P118" s="44">
        <f>'СДП (план)'!P119</f>
        <v>0</v>
      </c>
      <c r="Q118" s="43">
        <f t="shared" si="2751"/>
        <v>0</v>
      </c>
      <c r="R118" s="43">
        <f t="shared" si="2752"/>
        <v>0</v>
      </c>
      <c r="S118" s="43">
        <f>VLOOKUP($C118,'факт СДП 1 мес'!$D$8:$HP$251,9,0)</f>
        <v>0</v>
      </c>
      <c r="T118" s="43">
        <f>VLOOKUP($C118,'факт СДП 1 мес'!$D$8:$HP$251,10,0)</f>
        <v>0</v>
      </c>
      <c r="U118" s="43">
        <f>VLOOKUP($C118,'факт СДП 1 мес'!$D$8:$HP$251,11,0)</f>
        <v>0</v>
      </c>
      <c r="V118" s="43">
        <f>VLOOKUP($C118,'факт СДП 1 мес'!$D$8:$HP$251,12,0)</f>
        <v>0</v>
      </c>
      <c r="W118" s="43">
        <f>VLOOKUP($C118,'факт СДП 1 мес'!$D$8:$HP$251,13,0)</f>
        <v>0</v>
      </c>
      <c r="X118" s="43">
        <f>VLOOKUP($C118,'факт СДП 1 мес'!$D$8:$HP$251,14,0)</f>
        <v>0</v>
      </c>
      <c r="Y118" s="43">
        <f t="shared" si="2753"/>
        <v>0</v>
      </c>
      <c r="Z118" s="43">
        <f t="shared" si="2754"/>
        <v>0</v>
      </c>
      <c r="AA118" s="43">
        <f t="shared" si="2755"/>
        <v>0</v>
      </c>
      <c r="AB118" s="43">
        <f t="shared" si="2756"/>
        <v>0</v>
      </c>
      <c r="AC118" s="43">
        <f t="shared" si="2757"/>
        <v>0</v>
      </c>
      <c r="AD118" s="145">
        <f>'СДП (план)'!Q119</f>
        <v>0</v>
      </c>
      <c r="AE118" s="145">
        <f>'СДП (план)'!R119</f>
        <v>0</v>
      </c>
      <c r="AF118" s="43">
        <f t="shared" si="2758"/>
        <v>0</v>
      </c>
      <c r="AG118" s="43">
        <f t="shared" si="2759"/>
        <v>0</v>
      </c>
      <c r="AH118" s="43">
        <f>VLOOKUP($C118,'факт СДП 1 мес'!$D$8:$HP$251,3,0)</f>
        <v>0</v>
      </c>
      <c r="AI118" s="43">
        <f>VLOOKUP($C118,'факт СДП 1 мес'!$D$8:$HP$251,4,0)</f>
        <v>0</v>
      </c>
      <c r="AJ118" s="43">
        <f>VLOOKUP($C118,'факт СДП 1 мес'!$D$8:$HP$251,5,0)</f>
        <v>0</v>
      </c>
      <c r="AK118" s="43">
        <f>VLOOKUP($C118,'факт СДП 1 мес'!$D$8:$HP$251,6,0)</f>
        <v>0</v>
      </c>
      <c r="AL118" s="43">
        <f>VLOOKUP($C118,'факт СДП 1 мес'!$D$8:$HP$251,7,0)</f>
        <v>0</v>
      </c>
      <c r="AM118" s="43">
        <f>VLOOKUP($C118,'факт СДП 1 мес'!$D$8:$HP$251,8,0)</f>
        <v>0</v>
      </c>
      <c r="AN118" s="43">
        <f t="shared" si="2760"/>
        <v>0</v>
      </c>
      <c r="AO118" s="43">
        <f t="shared" si="2761"/>
        <v>0</v>
      </c>
      <c r="AP118" s="43">
        <f t="shared" si="2762"/>
        <v>0</v>
      </c>
      <c r="AQ118" s="43">
        <f t="shared" si="2763"/>
        <v>0</v>
      </c>
      <c r="AR118" s="43">
        <f t="shared" si="2764"/>
        <v>0</v>
      </c>
      <c r="AS118" s="44">
        <f>'СДП (план)'!S119</f>
        <v>0</v>
      </c>
      <c r="AT118" s="43">
        <f>'СДП (план)'!T119</f>
        <v>0</v>
      </c>
      <c r="AU118" s="43">
        <f t="shared" si="2765"/>
        <v>0</v>
      </c>
      <c r="AV118" s="43">
        <f t="shared" si="2766"/>
        <v>0</v>
      </c>
      <c r="AW118" s="43">
        <f>VLOOKUP($C118,'факт СДП 1 мес'!$D$8:$HP$251,159,0)</f>
        <v>0</v>
      </c>
      <c r="AX118" s="43">
        <f>VLOOKUP($C118,'факт СДП 1 мес'!$D$8:$HP$251,160,0)</f>
        <v>0</v>
      </c>
      <c r="AY118" s="43">
        <f>VLOOKUP($C118,'факт СДП 1 мес'!$D$8:$HP$251,161,0)</f>
        <v>0</v>
      </c>
      <c r="AZ118" s="43">
        <f>VLOOKUP($C118,'факт СДП 1 мес'!$D$8:$HP$251,162,0)</f>
        <v>0</v>
      </c>
      <c r="BA118" s="43">
        <f>VLOOKUP($C118,'факт СДП 1 мес'!$D$8:$HP$251,163,0)</f>
        <v>0</v>
      </c>
      <c r="BB118" s="43">
        <f>VLOOKUP($C118,'факт СДП 1 мес'!$D$8:$HP$251,164,0)</f>
        <v>0</v>
      </c>
      <c r="BC118" s="43">
        <f t="shared" si="2767"/>
        <v>0</v>
      </c>
      <c r="BD118" s="43">
        <f t="shared" si="2768"/>
        <v>0</v>
      </c>
      <c r="BE118" s="43">
        <f t="shared" si="2769"/>
        <v>0</v>
      </c>
      <c r="BF118" s="43">
        <f t="shared" si="2770"/>
        <v>0</v>
      </c>
      <c r="BG118" s="43">
        <f t="shared" si="2771"/>
        <v>0</v>
      </c>
      <c r="BH118" s="88">
        <f>'СДП (план)'!U119</f>
        <v>141</v>
      </c>
      <c r="BI118" s="3">
        <f>'СДП (план)'!V119</f>
        <v>3526004.5191935999</v>
      </c>
      <c r="BJ118" s="43">
        <f t="shared" si="2772"/>
        <v>11.75</v>
      </c>
      <c r="BK118" s="43">
        <f t="shared" si="2773"/>
        <v>293833.70993279997</v>
      </c>
      <c r="BL118" s="43">
        <f>VLOOKUP($C118,'факт СДП 1 мес'!$D$8:$HP$251,21,0)</f>
        <v>1</v>
      </c>
      <c r="BM118" s="43">
        <f>VLOOKUP($C118,'факт СДП 1 мес'!$D$8:$HP$251,22,0)</f>
        <v>25007.119999999999</v>
      </c>
      <c r="BN118" s="43">
        <f>VLOOKUP($C118,'факт СДП 1 мес'!$D$8:$HP$251,23,0)</f>
        <v>4</v>
      </c>
      <c r="BO118" s="43">
        <f>VLOOKUP($C118,'факт СДП 1 мес'!$D$8:$HP$251,24,0)</f>
        <v>0</v>
      </c>
      <c r="BP118" s="43">
        <f>VLOOKUP($C118,'факт СДП 1 мес'!$D$8:$HP$251,25,0)</f>
        <v>0</v>
      </c>
      <c r="BQ118" s="43">
        <f>VLOOKUP($C118,'факт СДП 1 мес'!$D$8:$HP$251,26,0)</f>
        <v>0</v>
      </c>
      <c r="BR118" s="43">
        <f t="shared" si="2774"/>
        <v>200.22</v>
      </c>
      <c r="BS118" s="43">
        <f t="shared" si="2775"/>
        <v>16.684999999999999</v>
      </c>
      <c r="BT118" s="43">
        <f t="shared" si="2776"/>
        <v>1.42</v>
      </c>
      <c r="BU118" s="43">
        <f t="shared" si="3417"/>
        <v>-10.75</v>
      </c>
      <c r="BV118" s="43">
        <f t="shared" si="3418"/>
        <v>-268826.58993279998</v>
      </c>
      <c r="BW118" s="44">
        <f>'СДП (план)'!W119</f>
        <v>0</v>
      </c>
      <c r="BX118" s="43">
        <f>'СДП (план)'!X119</f>
        <v>0</v>
      </c>
      <c r="BY118" s="43">
        <f t="shared" si="2779"/>
        <v>0</v>
      </c>
      <c r="BZ118" s="43">
        <f t="shared" si="2780"/>
        <v>0</v>
      </c>
      <c r="CA118" s="43">
        <f>VLOOKUP($C118,'факт СДП 1 мес'!$D$8:$HP$251,15,0)</f>
        <v>0</v>
      </c>
      <c r="CB118" s="43">
        <f>VLOOKUP($C118,'факт СДП 1 мес'!$D$8:$HP$251,16,0)</f>
        <v>0</v>
      </c>
      <c r="CC118" s="43">
        <f>VLOOKUP($C118,'факт СДП 1 мес'!$D$8:$HP$251,17,0)</f>
        <v>0</v>
      </c>
      <c r="CD118" s="43">
        <f>VLOOKUP($C118,'факт СДП 1 мес'!$D$8:$HP$251,18,0)</f>
        <v>0</v>
      </c>
      <c r="CE118" s="43">
        <f>VLOOKUP($C118,'факт СДП 1 мес'!$D$8:$HP$251,19,0)</f>
        <v>0</v>
      </c>
      <c r="CF118" s="43">
        <f>VLOOKUP($C118,'факт СДП 1 мес'!$D$8:$HP$251,20,0)</f>
        <v>0</v>
      </c>
      <c r="CG118" s="43">
        <f t="shared" si="2781"/>
        <v>0</v>
      </c>
      <c r="CH118" s="43">
        <f t="shared" si="2782"/>
        <v>0</v>
      </c>
      <c r="CI118" s="43">
        <f t="shared" si="2783"/>
        <v>0</v>
      </c>
      <c r="CJ118" s="43">
        <f t="shared" si="2784"/>
        <v>0</v>
      </c>
      <c r="CK118" s="43">
        <f t="shared" si="2785"/>
        <v>0</v>
      </c>
      <c r="CL118" s="45">
        <f>'СДП (план)'!Y119</f>
        <v>0</v>
      </c>
      <c r="CM118" s="43">
        <f>'СДП (план)'!Z119</f>
        <v>0</v>
      </c>
      <c r="CN118" s="43">
        <f t="shared" si="2786"/>
        <v>0</v>
      </c>
      <c r="CO118" s="43">
        <f t="shared" si="2787"/>
        <v>0</v>
      </c>
      <c r="CP118" s="43">
        <f>VLOOKUP($C118,'факт СДП 1 мес'!$D$8:$HP$251,165,0)</f>
        <v>0</v>
      </c>
      <c r="CQ118" s="43">
        <f>VLOOKUP($C118,'факт СДП 1 мес'!$D$8:$HP$251,166,0)</f>
        <v>0</v>
      </c>
      <c r="CR118" s="43">
        <f>VLOOKUP($C118,'факт СДП 1 мес'!$D$8:$HP$251,167,0)</f>
        <v>0</v>
      </c>
      <c r="CS118" s="43">
        <f>VLOOKUP($C118,'факт СДП 1 мес'!$D$8:$HP$251,168,0)</f>
        <v>0</v>
      </c>
      <c r="CT118" s="43">
        <f>VLOOKUP($C118,'факт СДП 1 мес'!$D$8:$HP$251,169,0)</f>
        <v>0</v>
      </c>
      <c r="CU118" s="43">
        <f>VLOOKUP($C118,'факт СДП 1 мес'!$D$8:$HP$251,170,0)</f>
        <v>0</v>
      </c>
      <c r="CV118" s="43">
        <f t="shared" si="2788"/>
        <v>0</v>
      </c>
      <c r="CW118" s="43">
        <f t="shared" si="2789"/>
        <v>0</v>
      </c>
      <c r="CX118" s="43">
        <f t="shared" si="2790"/>
        <v>0</v>
      </c>
      <c r="CY118" s="43">
        <f t="shared" si="2791"/>
        <v>0</v>
      </c>
      <c r="CZ118" s="43">
        <f t="shared" si="2792"/>
        <v>0</v>
      </c>
      <c r="DA118" s="5">
        <f>'СДП (план)'!AA119</f>
        <v>0</v>
      </c>
      <c r="DB118" s="3">
        <f>'СДП (план)'!AB119</f>
        <v>0</v>
      </c>
      <c r="DC118" s="43">
        <f t="shared" si="2793"/>
        <v>0</v>
      </c>
      <c r="DD118" s="43">
        <f t="shared" si="2794"/>
        <v>0</v>
      </c>
      <c r="DE118" s="43">
        <f>VLOOKUP($C118,'факт СДП 1 мес'!$D$8:$HP$251,57,0)</f>
        <v>0</v>
      </c>
      <c r="DF118" s="43">
        <f>VLOOKUP($C118,'факт СДП 1 мес'!$D$8:$HP$251,58,0)</f>
        <v>0</v>
      </c>
      <c r="DG118" s="43">
        <f>VLOOKUP($C118,'факт СДП 1 мес'!$D$8:$HP$251,59,0)</f>
        <v>0</v>
      </c>
      <c r="DH118" s="43">
        <f>VLOOKUP($C118,'факт СДП 1 мес'!$D$8:$HP$251,60,0)</f>
        <v>0</v>
      </c>
      <c r="DI118" s="43">
        <f>VLOOKUP($C118,'факт СДП 1 мес'!$D$8:$HP$251,61,0)</f>
        <v>0</v>
      </c>
      <c r="DJ118" s="43">
        <f>VLOOKUP($C118,'факт СДП 1 мес'!$D$8:$HP$251,62,0)</f>
        <v>0</v>
      </c>
      <c r="DK118" s="43">
        <f t="shared" si="2795"/>
        <v>0</v>
      </c>
      <c r="DL118" s="43">
        <f t="shared" si="2796"/>
        <v>0</v>
      </c>
      <c r="DM118" s="43">
        <f t="shared" si="2797"/>
        <v>0</v>
      </c>
      <c r="DN118" s="43">
        <f t="shared" si="2798"/>
        <v>0</v>
      </c>
      <c r="DO118" s="43">
        <f t="shared" si="2799"/>
        <v>0</v>
      </c>
      <c r="DP118" s="5">
        <f>'СДП (план)'!AC119</f>
        <v>0</v>
      </c>
      <c r="DQ118" s="3">
        <f>'СДП (план)'!AD119</f>
        <v>0</v>
      </c>
      <c r="DR118" s="43">
        <f t="shared" si="2800"/>
        <v>0</v>
      </c>
      <c r="DS118" s="43">
        <f t="shared" si="2801"/>
        <v>0</v>
      </c>
      <c r="DT118" s="43">
        <f>VLOOKUP($C118,'факт СДП 1 мес'!$D$8:$HP$251,33,0)</f>
        <v>0</v>
      </c>
      <c r="DU118" s="43">
        <f>VLOOKUP($C118,'факт СДП 1 мес'!$D$8:$HP$251,34,0)</f>
        <v>0</v>
      </c>
      <c r="DV118" s="43">
        <f>VLOOKUP($C118,'факт СДП 1 мес'!$D$8:$HP$251,35,0)</f>
        <v>0</v>
      </c>
      <c r="DW118" s="43">
        <f>VLOOKUP($C118,'факт СДП 1 мес'!$D$8:$HP$251,36,0)</f>
        <v>0</v>
      </c>
      <c r="DX118" s="43">
        <f>VLOOKUP($C118,'факт СДП 1 мес'!$D$8:$HP$251,37,0)</f>
        <v>0</v>
      </c>
      <c r="DY118" s="43">
        <f>VLOOKUP($C118,'факт СДП 1 мес'!$D$8:$HP$251,38,0)</f>
        <v>0</v>
      </c>
      <c r="DZ118" s="43">
        <f t="shared" si="2802"/>
        <v>0</v>
      </c>
      <c r="EA118" s="43">
        <f t="shared" si="2803"/>
        <v>0</v>
      </c>
      <c r="EB118" s="43">
        <f t="shared" si="2804"/>
        <v>0</v>
      </c>
      <c r="EC118" s="43">
        <f t="shared" si="2805"/>
        <v>0</v>
      </c>
      <c r="ED118" s="43">
        <f t="shared" si="2806"/>
        <v>0</v>
      </c>
      <c r="EE118" s="5">
        <f>'СДП (план)'!AE119</f>
        <v>7</v>
      </c>
      <c r="EF118" s="3">
        <f>'СДП (план)'!AF119</f>
        <v>186075.87057024002</v>
      </c>
      <c r="EG118" s="43">
        <f t="shared" si="2807"/>
        <v>0.58333333333333337</v>
      </c>
      <c r="EH118" s="43">
        <f t="shared" si="2808"/>
        <v>15506.322547520002</v>
      </c>
      <c r="EI118" s="43">
        <f>VLOOKUP($C118,'факт СДП 1 мес'!$D$8:$HP$251,27,0)</f>
        <v>0</v>
      </c>
      <c r="EJ118" s="43">
        <f>VLOOKUP($C118,'факт СДП 1 мес'!$D$8:$HP$251,28,0)</f>
        <v>0</v>
      </c>
      <c r="EK118" s="43">
        <f>VLOOKUP($C118,'факт СДП 1 мес'!$D$8:$HP$251,29,0)</f>
        <v>0</v>
      </c>
      <c r="EL118" s="43">
        <f>VLOOKUP($C118,'факт СДП 1 мес'!$D$8:$HP$251,30,0)</f>
        <v>0</v>
      </c>
      <c r="EM118" s="43">
        <f>VLOOKUP($C118,'факт СДП 1 мес'!$D$8:$HP$251,31,0)</f>
        <v>0</v>
      </c>
      <c r="EN118" s="43">
        <f>VLOOKUP($C118,'факт СДП 1 мес'!$D$8:$HP$251,32,0)</f>
        <v>0</v>
      </c>
      <c r="EO118" s="43">
        <f t="shared" si="2809"/>
        <v>9.94</v>
      </c>
      <c r="EP118" s="43">
        <f t="shared" si="2810"/>
        <v>0.82833333333333337</v>
      </c>
      <c r="EQ118" s="43">
        <f t="shared" si="2811"/>
        <v>0</v>
      </c>
      <c r="ER118" s="43">
        <f t="shared" si="2812"/>
        <v>-0.58333333333333337</v>
      </c>
      <c r="ES118" s="43">
        <f t="shared" si="2813"/>
        <v>-15506.322547520002</v>
      </c>
      <c r="ET118" s="44">
        <f>'СДП (план)'!AG119</f>
        <v>0</v>
      </c>
      <c r="EU118" s="43">
        <f>'СДП (план)'!AH119</f>
        <v>0</v>
      </c>
      <c r="EV118" s="43">
        <f t="shared" si="2814"/>
        <v>0</v>
      </c>
      <c r="EW118" s="43">
        <f t="shared" si="2815"/>
        <v>0</v>
      </c>
      <c r="EX118" s="43">
        <f>VLOOKUP($C118,'факт СДП 1 мес'!$D$8:$HP$251,87,0)</f>
        <v>0</v>
      </c>
      <c r="EY118" s="43">
        <f>VLOOKUP($C118,'факт СДП 1 мес'!$D$8:$HP$251,88,0)</f>
        <v>0</v>
      </c>
      <c r="EZ118" s="43">
        <f>VLOOKUP($C118,'факт СДП 1 мес'!$D$8:$HP$251,89,0)</f>
        <v>0</v>
      </c>
      <c r="FA118" s="43">
        <f>VLOOKUP($C118,'факт СДП 1 мес'!$D$8:$HP$251,90,0)</f>
        <v>0</v>
      </c>
      <c r="FB118" s="43">
        <f>VLOOKUP($C118,'факт СДП 1 мес'!$D$8:$HP$251,91,0)</f>
        <v>0</v>
      </c>
      <c r="FC118" s="43">
        <f>VLOOKUP($C118,'факт СДП 1 мес'!$D$8:$HP$251,92,0)</f>
        <v>0</v>
      </c>
      <c r="FD118" s="43">
        <f t="shared" si="2816"/>
        <v>0</v>
      </c>
      <c r="FE118" s="43">
        <f t="shared" si="2817"/>
        <v>0</v>
      </c>
      <c r="FF118" s="43">
        <f t="shared" si="2818"/>
        <v>0</v>
      </c>
      <c r="FG118" s="43">
        <f t="shared" si="2819"/>
        <v>0</v>
      </c>
      <c r="FH118" s="43">
        <f t="shared" si="2820"/>
        <v>0</v>
      </c>
      <c r="FI118" s="44">
        <f>'СДП (план)'!AI119</f>
        <v>0</v>
      </c>
      <c r="FJ118" s="43">
        <f>'СДП (план)'!AJ119</f>
        <v>0</v>
      </c>
      <c r="FK118" s="43">
        <f t="shared" si="2821"/>
        <v>0</v>
      </c>
      <c r="FL118" s="43">
        <f t="shared" si="2822"/>
        <v>0</v>
      </c>
      <c r="FM118" s="43">
        <f>VLOOKUP($C118,'факт СДП 1 мес'!$D$8:$HP$251,39,0)</f>
        <v>0</v>
      </c>
      <c r="FN118" s="43">
        <f>VLOOKUP($C118,'факт СДП 1 мес'!$D$8:$HP$251,40,0)</f>
        <v>0</v>
      </c>
      <c r="FO118" s="43">
        <f>VLOOKUP($C118,'факт СДП 1 мес'!$D$8:$HP$251,41,0)</f>
        <v>0</v>
      </c>
      <c r="FP118" s="43">
        <f>VLOOKUP($C118,'факт СДП 1 мес'!$D$8:$HP$251,42,0)</f>
        <v>0</v>
      </c>
      <c r="FQ118" s="43">
        <f>VLOOKUP($C118,'факт СДП 1 мес'!$D$8:$HP$251,43,0)</f>
        <v>0</v>
      </c>
      <c r="FR118" s="43">
        <f>VLOOKUP($C118,'факт СДП 1 мес'!$D$8:$HP$251,44,0)</f>
        <v>0</v>
      </c>
      <c r="FS118" s="43">
        <f t="shared" si="2823"/>
        <v>0</v>
      </c>
      <c r="FT118" s="43">
        <f t="shared" si="2824"/>
        <v>0</v>
      </c>
      <c r="FU118" s="43">
        <f t="shared" si="2825"/>
        <v>0</v>
      </c>
      <c r="FV118" s="43">
        <f t="shared" si="2826"/>
        <v>0</v>
      </c>
      <c r="FW118" s="43">
        <f t="shared" si="2827"/>
        <v>0</v>
      </c>
      <c r="FX118" s="44">
        <f>'СДП (план)'!AK119</f>
        <v>0</v>
      </c>
      <c r="FY118" s="43">
        <f>'СДП (план)'!AL119</f>
        <v>0</v>
      </c>
      <c r="FZ118" s="43">
        <f t="shared" si="2828"/>
        <v>0</v>
      </c>
      <c r="GA118" s="43">
        <f t="shared" si="2829"/>
        <v>0</v>
      </c>
      <c r="GB118" s="43">
        <f>VLOOKUP($C118,'факт СДП 1 мес'!$D$8:$HP$251,45,0)</f>
        <v>0</v>
      </c>
      <c r="GC118" s="43">
        <f>VLOOKUP($C118,'факт СДП 1 мес'!$D$8:$HP$251,46,0)</f>
        <v>0</v>
      </c>
      <c r="GD118" s="43">
        <f>VLOOKUP($C118,'факт СДП 1 мес'!$D$8:$HP$251,47,0)</f>
        <v>0</v>
      </c>
      <c r="GE118" s="43">
        <f>VLOOKUP($C118,'факт СДП 1 мес'!$D$8:$HP$251,48,0)</f>
        <v>0</v>
      </c>
      <c r="GF118" s="43">
        <f>VLOOKUP($C118,'факт СДП 1 мес'!$D$8:$HP$251,49,0)</f>
        <v>0</v>
      </c>
      <c r="GG118" s="43">
        <f>VLOOKUP($C118,'факт СДП 1 мес'!$D$8:$HP$251,50,0)</f>
        <v>0</v>
      </c>
      <c r="GH118" s="43">
        <f t="shared" si="2830"/>
        <v>0</v>
      </c>
      <c r="GI118" s="43">
        <f t="shared" si="2831"/>
        <v>0</v>
      </c>
      <c r="GJ118" s="43">
        <f t="shared" si="2832"/>
        <v>0</v>
      </c>
      <c r="GK118" s="43">
        <f t="shared" si="2833"/>
        <v>0</v>
      </c>
      <c r="GL118" s="43">
        <f t="shared" si="2834"/>
        <v>0</v>
      </c>
      <c r="GM118" s="5">
        <f>'СДП (план)'!AM119</f>
        <v>0</v>
      </c>
      <c r="GN118" s="3">
        <f>'СДП (план)'!AN119</f>
        <v>0</v>
      </c>
      <c r="GO118" s="43">
        <f t="shared" si="2835"/>
        <v>0</v>
      </c>
      <c r="GP118" s="43">
        <f t="shared" si="2836"/>
        <v>0</v>
      </c>
      <c r="GQ118" s="43">
        <f>VLOOKUP($C118,'факт СДП 1 мес'!$D$8:$HP$251,51,0)</f>
        <v>0</v>
      </c>
      <c r="GR118" s="43">
        <f>VLOOKUP($C118,'факт СДП 1 мес'!$D$8:$HP$251,52,0)</f>
        <v>0</v>
      </c>
      <c r="GS118" s="43">
        <f>VLOOKUP($C118,'факт СДП 1 мес'!$D$8:$HP$251,53,0)</f>
        <v>0</v>
      </c>
      <c r="GT118" s="43">
        <f>VLOOKUP($C118,'факт СДП 1 мес'!$D$8:$HP$251,54,0)</f>
        <v>0</v>
      </c>
      <c r="GU118" s="43">
        <f>VLOOKUP($C118,'факт СДП 1 мес'!$D$8:$HP$251,55,0)</f>
        <v>0</v>
      </c>
      <c r="GV118" s="43">
        <f>VLOOKUP($C118,'факт СДП 1 мес'!$D$8:$HP$251,56,0)</f>
        <v>0</v>
      </c>
      <c r="GW118" s="43">
        <f t="shared" si="2837"/>
        <v>0</v>
      </c>
      <c r="GX118" s="43">
        <f t="shared" si="2838"/>
        <v>0</v>
      </c>
      <c r="GY118" s="43">
        <f t="shared" si="2839"/>
        <v>0</v>
      </c>
      <c r="GZ118" s="43">
        <f t="shared" si="2840"/>
        <v>0</v>
      </c>
      <c r="HA118" s="43">
        <f t="shared" si="2841"/>
        <v>0</v>
      </c>
      <c r="HB118" s="5">
        <f>'СДП (план)'!AO119</f>
        <v>0</v>
      </c>
      <c r="HC118" s="3">
        <f>'СДП (план)'!AP119</f>
        <v>0</v>
      </c>
      <c r="HD118" s="43">
        <f t="shared" si="2842"/>
        <v>0</v>
      </c>
      <c r="HE118" s="43">
        <f t="shared" si="2843"/>
        <v>0</v>
      </c>
      <c r="HF118" s="43">
        <f>VLOOKUP($C118,'факт СДП 1 мес'!$D$8:$HP$251,141,0)</f>
        <v>0</v>
      </c>
      <c r="HG118" s="43">
        <f>VLOOKUP($C118,'факт СДП 1 мес'!$D$8:$HP$251,142,0)</f>
        <v>0</v>
      </c>
      <c r="HH118" s="43">
        <f>VLOOKUP($C118,'факт СДП 1 мес'!$D$8:$HP$251,143,0)</f>
        <v>0</v>
      </c>
      <c r="HI118" s="43">
        <f>VLOOKUP($C118,'факт СДП 1 мес'!$D$8:$HP$251,144,0)</f>
        <v>0</v>
      </c>
      <c r="HJ118" s="43">
        <f>VLOOKUP($C118,'факт СДП 1 мес'!$D$8:$HP$251,145,0)</f>
        <v>0</v>
      </c>
      <c r="HK118" s="43">
        <f>VLOOKUP($C118,'факт СДП 1 мес'!$D$8:$HP$251,146,0)</f>
        <v>0</v>
      </c>
      <c r="HL118" s="43">
        <f t="shared" si="2844"/>
        <v>0</v>
      </c>
      <c r="HM118" s="43">
        <f t="shared" si="2845"/>
        <v>0</v>
      </c>
      <c r="HN118" s="43">
        <f t="shared" si="2846"/>
        <v>0</v>
      </c>
      <c r="HO118" s="43">
        <f t="shared" si="2847"/>
        <v>0</v>
      </c>
      <c r="HP118" s="43">
        <f t="shared" si="2848"/>
        <v>0</v>
      </c>
      <c r="HQ118" s="44">
        <f>'СДП (план)'!AQ119</f>
        <v>0</v>
      </c>
      <c r="HR118" s="43">
        <f>'СДП (план)'!AR119</f>
        <v>0</v>
      </c>
      <c r="HS118" s="43">
        <f t="shared" si="2849"/>
        <v>0</v>
      </c>
      <c r="HT118" s="43">
        <f t="shared" si="2850"/>
        <v>0</v>
      </c>
      <c r="HU118" s="43">
        <f>VLOOKUP($C118,'факт СДП 1 мес'!$D$8:$HP$251,171,0)</f>
        <v>0</v>
      </c>
      <c r="HV118" s="43">
        <f>VLOOKUP($C118,'факт СДП 1 мес'!$D$8:$HP$251,172,0)</f>
        <v>0</v>
      </c>
      <c r="HW118" s="43">
        <f>VLOOKUP($C118,'факт СДП 1 мес'!$D$8:$HP$251,173,0)</f>
        <v>0</v>
      </c>
      <c r="HX118" s="43">
        <f>VLOOKUP($C118,'факт СДП 1 мес'!$D$8:$HP$251,174,0)</f>
        <v>0</v>
      </c>
      <c r="HY118" s="43">
        <f>VLOOKUP($C118,'факт СДП 1 мес'!$D$8:$HP$251,175,0)</f>
        <v>0</v>
      </c>
      <c r="HZ118" s="43">
        <f>VLOOKUP($C118,'факт СДП 1 мес'!$D$8:$HP$251,176,0)</f>
        <v>0</v>
      </c>
      <c r="IA118" s="43">
        <f t="shared" si="2851"/>
        <v>0</v>
      </c>
      <c r="IB118" s="43">
        <f t="shared" si="2852"/>
        <v>0</v>
      </c>
      <c r="IC118" s="43">
        <f t="shared" si="2853"/>
        <v>0</v>
      </c>
      <c r="ID118" s="43">
        <f t="shared" si="2854"/>
        <v>0</v>
      </c>
      <c r="IE118" s="43">
        <f t="shared" si="2855"/>
        <v>0</v>
      </c>
      <c r="IF118" s="44">
        <f>'СДП (план)'!AS119</f>
        <v>0</v>
      </c>
      <c r="IG118" s="43">
        <f>'СДП (план)'!AT119</f>
        <v>0</v>
      </c>
      <c r="IH118" s="43">
        <f t="shared" si="2856"/>
        <v>0</v>
      </c>
      <c r="II118" s="43">
        <f t="shared" si="2857"/>
        <v>0</v>
      </c>
      <c r="IJ118" s="43">
        <f>VLOOKUP($C118,'факт СДП 1 мес'!$D$8:$HP$251,183,0)</f>
        <v>0</v>
      </c>
      <c r="IK118" s="43">
        <f>VLOOKUP($C118,'факт СДП 1 мес'!$D$8:$HP$251,184,0)</f>
        <v>0</v>
      </c>
      <c r="IL118" s="43">
        <f>VLOOKUP($C118,'факт СДП 1 мес'!$D$8:$HP$251,185,0)</f>
        <v>0</v>
      </c>
      <c r="IM118" s="43">
        <f>VLOOKUP($C118,'факт СДП 1 мес'!$D$8:$HP$251,186,0)</f>
        <v>0</v>
      </c>
      <c r="IN118" s="43">
        <f>VLOOKUP($C118,'факт СДП 1 мес'!$D$8:$HP$251,187,0)</f>
        <v>0</v>
      </c>
      <c r="IO118" s="43">
        <f>VLOOKUP($C118,'факт СДП 1 мес'!$D$8:$HP$251,188,0)</f>
        <v>0</v>
      </c>
      <c r="IP118" s="43">
        <f t="shared" si="2858"/>
        <v>0</v>
      </c>
      <c r="IQ118" s="43">
        <f t="shared" si="2859"/>
        <v>0</v>
      </c>
      <c r="IR118" s="43">
        <f t="shared" si="2860"/>
        <v>0</v>
      </c>
      <c r="IS118" s="43">
        <f t="shared" si="2861"/>
        <v>0</v>
      </c>
      <c r="IT118" s="43">
        <f t="shared" si="2862"/>
        <v>0</v>
      </c>
      <c r="IU118" s="45">
        <f>'СДП (план)'!AU119</f>
        <v>0</v>
      </c>
      <c r="IV118" s="45">
        <f>'СДП (план)'!AV119</f>
        <v>0</v>
      </c>
      <c r="IW118" s="43">
        <f t="shared" si="2863"/>
        <v>0</v>
      </c>
      <c r="IX118" s="43">
        <f t="shared" si="2864"/>
        <v>0</v>
      </c>
      <c r="IY118" s="43">
        <f>VLOOKUP($C118,'факт СДП 1 мес'!$D$8:$HP$251,147,0)</f>
        <v>0</v>
      </c>
      <c r="IZ118" s="43">
        <f>VLOOKUP($C118,'факт СДП 1 мес'!$D$8:$HP$251,148,0)</f>
        <v>0</v>
      </c>
      <c r="JA118" s="43">
        <f>VLOOKUP($C118,'факт СДП 1 мес'!$D$8:$HP$251,149,0)</f>
        <v>0</v>
      </c>
      <c r="JB118" s="43">
        <f>VLOOKUP($C118,'факт СДП 1 мес'!$D$8:$HP$251,150,0)</f>
        <v>0</v>
      </c>
      <c r="JC118" s="43">
        <f>VLOOKUP($C118,'факт СДП 1 мес'!$D$8:$HP$251,151,0)</f>
        <v>0</v>
      </c>
      <c r="JD118" s="43">
        <f>VLOOKUP($C118,'факт СДП 1 мес'!$D$8:$HP$251,152,0)</f>
        <v>0</v>
      </c>
      <c r="JE118" s="43">
        <f t="shared" si="2865"/>
        <v>0</v>
      </c>
      <c r="JF118" s="43">
        <f t="shared" si="2866"/>
        <v>0</v>
      </c>
      <c r="JG118" s="43">
        <f t="shared" si="2867"/>
        <v>0</v>
      </c>
      <c r="JH118" s="43">
        <f t="shared" si="2868"/>
        <v>0</v>
      </c>
      <c r="JI118" s="43">
        <f t="shared" si="2869"/>
        <v>0</v>
      </c>
      <c r="JJ118" s="45">
        <f>'СДП (план)'!AW119</f>
        <v>0</v>
      </c>
      <c r="JK118" s="45">
        <f>'СДП (план)'!AX119</f>
        <v>0</v>
      </c>
      <c r="JL118" s="43">
        <f t="shared" si="2870"/>
        <v>0</v>
      </c>
      <c r="JM118" s="43">
        <f t="shared" si="2871"/>
        <v>0</v>
      </c>
      <c r="JN118" s="43">
        <f>VLOOKUP($C118,'факт СДП 1 мес'!$D$8:$HP$251,135,0)</f>
        <v>0</v>
      </c>
      <c r="JO118" s="43">
        <f>VLOOKUP($C118,'факт СДП 1 мес'!$D$8:$HP$251,136,0)</f>
        <v>0</v>
      </c>
      <c r="JP118" s="43">
        <f>VLOOKUP($C118,'факт СДП 1 мес'!$D$8:$HP$251,137,0)</f>
        <v>0</v>
      </c>
      <c r="JQ118" s="43">
        <f>VLOOKUP($C118,'факт СДП 1 мес'!$D$8:$HP$251,138,0)</f>
        <v>0</v>
      </c>
      <c r="JR118" s="43">
        <f>VLOOKUP($C118,'факт СДП 1 мес'!$D$8:$HP$251,139,0)</f>
        <v>0</v>
      </c>
      <c r="JS118" s="43">
        <f>VLOOKUP($C118,'факт СДП 1 мес'!$D$8:$HP$251,140,0)</f>
        <v>0</v>
      </c>
      <c r="JT118" s="43">
        <f t="shared" si="2872"/>
        <v>0</v>
      </c>
      <c r="JU118" s="43">
        <f t="shared" si="2873"/>
        <v>0</v>
      </c>
      <c r="JV118" s="43">
        <f t="shared" si="2874"/>
        <v>0</v>
      </c>
      <c r="JW118" s="43">
        <f t="shared" si="2875"/>
        <v>0</v>
      </c>
      <c r="JX118" s="43">
        <f t="shared" si="2876"/>
        <v>0</v>
      </c>
      <c r="JY118" s="44">
        <f>'СДП (план)'!AY119</f>
        <v>0</v>
      </c>
      <c r="JZ118" s="43">
        <f>'СДП (план)'!AZ119</f>
        <v>0</v>
      </c>
      <c r="KA118" s="43">
        <f t="shared" si="2877"/>
        <v>0</v>
      </c>
      <c r="KB118" s="43">
        <f t="shared" si="2878"/>
        <v>0</v>
      </c>
      <c r="KC118" s="43">
        <f>VLOOKUP($C118,'факт СДП 1 мес'!$D$8:$HP$251,105,0)</f>
        <v>0</v>
      </c>
      <c r="KD118" s="43">
        <f>VLOOKUP($C118,'факт СДП 1 мес'!$D$8:$HP$251,106,0)</f>
        <v>0</v>
      </c>
      <c r="KE118" s="43">
        <f>VLOOKUP($C118,'факт СДП 1 мес'!$D$8:$HP$251,107,0)</f>
        <v>0</v>
      </c>
      <c r="KF118" s="43">
        <f>VLOOKUP($C118,'факт СДП 1 мес'!$D$8:$HP$251,108,0)</f>
        <v>0</v>
      </c>
      <c r="KG118" s="43">
        <f>VLOOKUP($C118,'факт СДП 1 мес'!$D$8:$HP$251,109,0)</f>
        <v>0</v>
      </c>
      <c r="KH118" s="43">
        <f>VLOOKUP($C118,'факт СДП 1 мес'!$D$8:$HP$251,110,0)</f>
        <v>0</v>
      </c>
      <c r="KI118" s="43">
        <f t="shared" si="2879"/>
        <v>0</v>
      </c>
      <c r="KJ118" s="43">
        <f t="shared" si="2880"/>
        <v>0</v>
      </c>
      <c r="KK118" s="43">
        <f t="shared" si="2881"/>
        <v>0</v>
      </c>
      <c r="KL118" s="43">
        <f t="shared" si="2882"/>
        <v>0</v>
      </c>
      <c r="KM118" s="43">
        <f t="shared" si="2883"/>
        <v>0</v>
      </c>
      <c r="KN118" s="44">
        <f>'СДП (план)'!BA119</f>
        <v>0</v>
      </c>
      <c r="KO118" s="43">
        <f>'СДП (план)'!BB119</f>
        <v>0</v>
      </c>
      <c r="KP118" s="43">
        <f t="shared" si="2884"/>
        <v>0</v>
      </c>
      <c r="KQ118" s="43">
        <f t="shared" si="2885"/>
        <v>0</v>
      </c>
      <c r="KR118" s="43">
        <f>VLOOKUP($C118,'факт СДП 1 мес'!$D$8:$HP$251,189,0)</f>
        <v>0</v>
      </c>
      <c r="KS118" s="43">
        <f>VLOOKUP($C118,'факт СДП 1 мес'!$D$8:$HP$251,190,0)</f>
        <v>0</v>
      </c>
      <c r="KT118" s="43">
        <f>VLOOKUP($C118,'факт СДП 1 мес'!$D$8:$HP$251,191,0)</f>
        <v>0</v>
      </c>
      <c r="KU118" s="43">
        <f>VLOOKUP($C118,'факт СДП 1 мес'!$D$8:$HP$251,192,0)</f>
        <v>0</v>
      </c>
      <c r="KV118" s="43">
        <f>VLOOKUP($C118,'факт СДП 1 мес'!$D$8:$HP$251,193,0)</f>
        <v>0</v>
      </c>
      <c r="KW118" s="43">
        <f>VLOOKUP($C118,'факт СДП 1 мес'!$D$8:$HP$251,194,0)</f>
        <v>0</v>
      </c>
      <c r="KX118" s="43">
        <f t="shared" si="2886"/>
        <v>0</v>
      </c>
      <c r="KY118" s="43">
        <f t="shared" si="2887"/>
        <v>0</v>
      </c>
      <c r="KZ118" s="43">
        <f t="shared" si="2888"/>
        <v>0</v>
      </c>
      <c r="LA118" s="43">
        <f t="shared" si="2889"/>
        <v>0</v>
      </c>
      <c r="LB118" s="43">
        <f t="shared" si="2890"/>
        <v>0</v>
      </c>
      <c r="LC118" s="44">
        <f>'СДП (план)'!BC119</f>
        <v>0</v>
      </c>
      <c r="LD118" s="43">
        <f>'СДП (план)'!BD119</f>
        <v>0</v>
      </c>
      <c r="LE118" s="43">
        <f t="shared" si="2891"/>
        <v>0</v>
      </c>
      <c r="LF118" s="43">
        <f t="shared" si="2892"/>
        <v>0</v>
      </c>
      <c r="LG118" s="43">
        <f>VLOOKUP($C118,'факт СДП 1 мес'!$D$8:$HP$251,63,0)</f>
        <v>0</v>
      </c>
      <c r="LH118" s="43">
        <f>VLOOKUP($C118,'факт СДП 1 мес'!$D$8:$HP$251,64,0)</f>
        <v>0</v>
      </c>
      <c r="LI118" s="43">
        <f>VLOOKUP($C118,'факт СДП 1 мес'!$D$8:$HP$251,65,0)</f>
        <v>0</v>
      </c>
      <c r="LJ118" s="43">
        <f>VLOOKUP($C118,'факт СДП 1 мес'!$D$8:$HP$251,66,0)</f>
        <v>0</v>
      </c>
      <c r="LK118" s="43">
        <f>VLOOKUP($C118,'факт СДП 1 мес'!$D$8:$HP$251,67,0)</f>
        <v>0</v>
      </c>
      <c r="LL118" s="43">
        <f>VLOOKUP($C118,'факт СДП 1 мес'!$D$8:$HP$251,68,0)</f>
        <v>0</v>
      </c>
      <c r="LM118" s="43">
        <f t="shared" si="2893"/>
        <v>0</v>
      </c>
      <c r="LN118" s="43">
        <f t="shared" si="2894"/>
        <v>0</v>
      </c>
      <c r="LO118" s="43">
        <f t="shared" si="2895"/>
        <v>0</v>
      </c>
      <c r="LP118" s="43">
        <f t="shared" si="2896"/>
        <v>0</v>
      </c>
      <c r="LQ118" s="43">
        <f t="shared" si="2897"/>
        <v>0</v>
      </c>
      <c r="LR118" s="44">
        <f>'СДП (план)'!BE119</f>
        <v>0</v>
      </c>
      <c r="LS118" s="43">
        <f>'СДП (план)'!BF119</f>
        <v>0</v>
      </c>
      <c r="LT118" s="43">
        <f t="shared" si="2898"/>
        <v>0</v>
      </c>
      <c r="LU118" s="43">
        <f t="shared" si="2899"/>
        <v>0</v>
      </c>
      <c r="LV118" s="43">
        <f>VLOOKUP($C118,'факт СДП 1 мес'!$D$8:$HP$251,69,0)</f>
        <v>0</v>
      </c>
      <c r="LW118" s="43">
        <f>VLOOKUP($C118,'факт СДП 1 мес'!$D$8:$HP$251,70,0)</f>
        <v>0</v>
      </c>
      <c r="LX118" s="43">
        <f>VLOOKUP($C118,'факт СДП 1 мес'!$D$8:$HP$251,71,0)</f>
        <v>0</v>
      </c>
      <c r="LY118" s="43">
        <f>VLOOKUP($C118,'факт СДП 1 мес'!$D$8:$HP$251,72,0)</f>
        <v>0</v>
      </c>
      <c r="LZ118" s="43">
        <f>VLOOKUP($C118,'факт СДП 1 мес'!$D$8:$HP$251,73,0)</f>
        <v>0</v>
      </c>
      <c r="MA118" s="43">
        <f>VLOOKUP($C118,'факт СДП 1 мес'!$D$8:$HP$251,74,0)</f>
        <v>0</v>
      </c>
      <c r="MB118" s="43">
        <f t="shared" si="2900"/>
        <v>0</v>
      </c>
      <c r="MC118" s="43">
        <f t="shared" si="2901"/>
        <v>0</v>
      </c>
      <c r="MD118" s="43">
        <f t="shared" si="2902"/>
        <v>0</v>
      </c>
      <c r="ME118" s="43">
        <f t="shared" si="2903"/>
        <v>0</v>
      </c>
      <c r="MF118" s="43">
        <f t="shared" si="2904"/>
        <v>0</v>
      </c>
      <c r="MG118" s="44">
        <f>'СДП (план)'!BG119</f>
        <v>0</v>
      </c>
      <c r="MH118" s="43">
        <f>'СДП (план)'!BH119</f>
        <v>0</v>
      </c>
      <c r="MI118" s="43">
        <f t="shared" si="2905"/>
        <v>0</v>
      </c>
      <c r="MJ118" s="43">
        <f t="shared" si="2906"/>
        <v>0</v>
      </c>
      <c r="MK118" s="43">
        <f>VLOOKUP($C118,'факт СДП 1 мес'!$D$8:$HP$251,75,0)</f>
        <v>0</v>
      </c>
      <c r="ML118" s="43">
        <f>VLOOKUP($C118,'факт СДП 1 мес'!$D$8:$HP$251,76,0)</f>
        <v>0</v>
      </c>
      <c r="MM118" s="43">
        <f>VLOOKUP($C118,'факт СДП 1 мес'!$D$8:$HP$251,77,0)</f>
        <v>0</v>
      </c>
      <c r="MN118" s="43">
        <f>VLOOKUP($C118,'факт СДП 1 мес'!$D$8:$HP$251,78,0)</f>
        <v>0</v>
      </c>
      <c r="MO118" s="43">
        <f>VLOOKUP($C118,'факт СДП 1 мес'!$D$8:$HP$251,79,0)</f>
        <v>0</v>
      </c>
      <c r="MP118" s="43">
        <f>VLOOKUP($C118,'факт СДП 1 мес'!$D$8:$HP$251,80,0)</f>
        <v>0</v>
      </c>
      <c r="MQ118" s="43">
        <f t="shared" si="2907"/>
        <v>0</v>
      </c>
      <c r="MR118" s="43">
        <f t="shared" si="2908"/>
        <v>0</v>
      </c>
      <c r="MS118" s="43">
        <f t="shared" si="2909"/>
        <v>0</v>
      </c>
      <c r="MT118" s="43">
        <f t="shared" si="2910"/>
        <v>0</v>
      </c>
      <c r="MU118" s="43">
        <f t="shared" si="2911"/>
        <v>0</v>
      </c>
      <c r="MV118" s="44">
        <f>'СДП (план)'!BI119</f>
        <v>0</v>
      </c>
      <c r="MW118" s="43">
        <f>'СДП (план)'!BJ119</f>
        <v>0</v>
      </c>
      <c r="MX118" s="43">
        <f t="shared" si="2912"/>
        <v>0</v>
      </c>
      <c r="MY118" s="43">
        <f t="shared" si="2913"/>
        <v>0</v>
      </c>
      <c r="MZ118" s="43">
        <f>VLOOKUP($C118,'факт СДП 1 мес'!$D$8:$HP$251,81,0)</f>
        <v>0</v>
      </c>
      <c r="NA118" s="43">
        <f>VLOOKUP($C118,'факт СДП 1 мес'!$D$8:$HP$251,82,0)</f>
        <v>0</v>
      </c>
      <c r="NB118" s="43">
        <f>VLOOKUP($C118,'факт СДП 1 мес'!$D$8:$HP$251,83,0)</f>
        <v>0</v>
      </c>
      <c r="NC118" s="43">
        <f>VLOOKUP($C118,'факт СДП 1 мес'!$D$8:$HP$251,84,0)</f>
        <v>0</v>
      </c>
      <c r="ND118" s="43">
        <f>VLOOKUP($C118,'факт СДП 1 мес'!$D$8:$HP$251,85,0)</f>
        <v>0</v>
      </c>
      <c r="NE118" s="43">
        <f>VLOOKUP($C118,'факт СДП 1 мес'!$D$8:$HP$251,86,0)</f>
        <v>0</v>
      </c>
      <c r="NF118" s="43">
        <f t="shared" si="2914"/>
        <v>0</v>
      </c>
      <c r="NG118" s="43">
        <f t="shared" si="2915"/>
        <v>0</v>
      </c>
      <c r="NH118" s="43">
        <f t="shared" si="2916"/>
        <v>0</v>
      </c>
      <c r="NI118" s="43">
        <f t="shared" si="2917"/>
        <v>0</v>
      </c>
      <c r="NJ118" s="43">
        <f t="shared" si="2918"/>
        <v>0</v>
      </c>
      <c r="NK118" s="44">
        <f>'СДП (план)'!BK119</f>
        <v>0</v>
      </c>
      <c r="NL118" s="43">
        <f>'СДП (план)'!BL119</f>
        <v>0</v>
      </c>
      <c r="NM118" s="43">
        <f t="shared" si="2919"/>
        <v>0</v>
      </c>
      <c r="NN118" s="43">
        <f t="shared" si="2920"/>
        <v>0</v>
      </c>
      <c r="NO118" s="43">
        <f>VLOOKUP($C118,'факт СДП 1 мес'!$D$8:$HP$251,99,0)</f>
        <v>0</v>
      </c>
      <c r="NP118" s="43">
        <f>VLOOKUP($C118,'факт СДП 1 мес'!$D$8:$HP$251,100,0)</f>
        <v>0</v>
      </c>
      <c r="NQ118" s="43">
        <f>VLOOKUP($C118,'факт СДП 1 мес'!$D$8:$HP$251,101,0)</f>
        <v>0</v>
      </c>
      <c r="NR118" s="43">
        <f>VLOOKUP($C118,'факт СДП 1 мес'!$D$8:$HP$251,102,0)</f>
        <v>0</v>
      </c>
      <c r="NS118" s="43">
        <f>VLOOKUP($C118,'факт СДП 1 мес'!$D$8:$HP$251,103,0)</f>
        <v>0</v>
      </c>
      <c r="NT118" s="43">
        <f>VLOOKUP($C118,'факт СДП 1 мес'!$D$8:$HP$251,104,0)</f>
        <v>0</v>
      </c>
      <c r="NU118" s="43">
        <f t="shared" si="2921"/>
        <v>0</v>
      </c>
      <c r="NV118" s="43">
        <f t="shared" si="2922"/>
        <v>0</v>
      </c>
      <c r="NW118" s="43">
        <f t="shared" si="2923"/>
        <v>0</v>
      </c>
      <c r="NX118" s="43">
        <f t="shared" si="2924"/>
        <v>0</v>
      </c>
      <c r="NY118" s="43">
        <f t="shared" si="2925"/>
        <v>0</v>
      </c>
      <c r="NZ118" s="44">
        <f>'СДП (план)'!BM119</f>
        <v>0</v>
      </c>
      <c r="OA118" s="43">
        <f>'СДП (план)'!BN119</f>
        <v>0</v>
      </c>
      <c r="OB118" s="43">
        <f t="shared" si="2926"/>
        <v>0</v>
      </c>
      <c r="OC118" s="43">
        <f t="shared" si="2927"/>
        <v>0</v>
      </c>
      <c r="OD118" s="43"/>
      <c r="OE118" s="43"/>
      <c r="OF118" s="43"/>
      <c r="OG118" s="43"/>
      <c r="OH118" s="43"/>
      <c r="OI118" s="43"/>
      <c r="OJ118" s="43">
        <f t="shared" si="2928"/>
        <v>0</v>
      </c>
      <c r="OK118" s="43">
        <f t="shared" si="2929"/>
        <v>0</v>
      </c>
      <c r="OL118" s="43">
        <f t="shared" si="2930"/>
        <v>0</v>
      </c>
      <c r="OM118" s="43">
        <f t="shared" si="2931"/>
        <v>0</v>
      </c>
      <c r="ON118" s="43">
        <f t="shared" si="2932"/>
        <v>0</v>
      </c>
      <c r="OO118" s="44">
        <f>'СДП (план)'!BO119</f>
        <v>0</v>
      </c>
      <c r="OP118" s="43">
        <f>'СДП (план)'!BP119</f>
        <v>0</v>
      </c>
      <c r="OQ118" s="43">
        <f t="shared" si="2933"/>
        <v>0</v>
      </c>
      <c r="OR118" s="43">
        <f t="shared" si="2934"/>
        <v>0</v>
      </c>
      <c r="OS118" s="43">
        <f>VLOOKUP($C118,'факт СДП 1 мес'!$D$8:$HP$251,177,0)</f>
        <v>0</v>
      </c>
      <c r="OT118" s="43">
        <f>VLOOKUP($C118,'факт СДП 1 мес'!$D$8:$HP$251,178,0)</f>
        <v>0</v>
      </c>
      <c r="OU118" s="43">
        <f>VLOOKUP($C118,'факт СДП 1 мес'!$D$8:$HP$251,179,0)</f>
        <v>0</v>
      </c>
      <c r="OV118" s="43">
        <f>VLOOKUP($C118,'факт СДП 1 мес'!$D$8:$HP$251,180,0)</f>
        <v>0</v>
      </c>
      <c r="OW118" s="43">
        <f>VLOOKUP($C118,'факт СДП 1 мес'!$D$8:$HP$251,181,0)</f>
        <v>0</v>
      </c>
      <c r="OX118" s="43">
        <f>VLOOKUP($C118,'факт СДП 1 мес'!$D$8:$HP$251,182,0)</f>
        <v>0</v>
      </c>
      <c r="OY118" s="43">
        <f t="shared" si="2935"/>
        <v>0</v>
      </c>
      <c r="OZ118" s="43">
        <f t="shared" si="2936"/>
        <v>0</v>
      </c>
      <c r="PA118" s="43">
        <f t="shared" si="2937"/>
        <v>0</v>
      </c>
      <c r="PB118" s="43">
        <f t="shared" si="2938"/>
        <v>0</v>
      </c>
      <c r="PC118" s="43">
        <f t="shared" si="2939"/>
        <v>0</v>
      </c>
      <c r="PD118" s="45">
        <f>'СДП (план)'!BQ119</f>
        <v>0</v>
      </c>
      <c r="PE118" s="45">
        <f>'СДП (план)'!BR119</f>
        <v>0</v>
      </c>
      <c r="PF118" s="43">
        <f t="shared" si="2940"/>
        <v>0</v>
      </c>
      <c r="PG118" s="43">
        <f t="shared" si="2941"/>
        <v>0</v>
      </c>
      <c r="PH118" s="43">
        <f>VLOOKUP($C118,'факт СДП 1 мес'!$D$8:$HP$251,123,0)</f>
        <v>0</v>
      </c>
      <c r="PI118" s="43">
        <f>VLOOKUP($C118,'факт СДП 1 мес'!$D$8:$HP$251,124,0)</f>
        <v>0</v>
      </c>
      <c r="PJ118" s="43">
        <f>VLOOKUP($C118,'факт СДП 1 мес'!$D$8:$HP$251,125,0)</f>
        <v>0</v>
      </c>
      <c r="PK118" s="43">
        <f>VLOOKUP($C118,'факт СДП 1 мес'!$D$8:$HP$251,126,0)</f>
        <v>0</v>
      </c>
      <c r="PL118" s="43">
        <f>VLOOKUP($C118,'факт СДП 1 мес'!$D$8:$HP$251,127,0)</f>
        <v>0</v>
      </c>
      <c r="PM118" s="43">
        <f>VLOOKUP($C118,'факт СДП 1 мес'!$D$8:$HP$251,128,0)</f>
        <v>0</v>
      </c>
      <c r="PN118" s="43">
        <f t="shared" si="2942"/>
        <v>0</v>
      </c>
      <c r="PO118" s="43">
        <f t="shared" si="2943"/>
        <v>0</v>
      </c>
      <c r="PP118" s="43">
        <f t="shared" si="2944"/>
        <v>0</v>
      </c>
      <c r="PQ118" s="43">
        <f t="shared" si="2945"/>
        <v>0</v>
      </c>
      <c r="PR118" s="43">
        <f t="shared" si="2946"/>
        <v>0</v>
      </c>
      <c r="PS118" s="44">
        <f>'СДП (план)'!BS119</f>
        <v>0</v>
      </c>
      <c r="PT118" s="43">
        <f>'СДП (план)'!BT119</f>
        <v>0</v>
      </c>
      <c r="PU118" s="43">
        <f t="shared" si="2947"/>
        <v>0</v>
      </c>
      <c r="PV118" s="43">
        <f t="shared" si="2948"/>
        <v>0</v>
      </c>
      <c r="PW118" s="43">
        <f>VLOOKUP($C118,'факт СДП 1 мес'!$D$8:$HP$251,111,0)</f>
        <v>0</v>
      </c>
      <c r="PX118" s="43">
        <f>VLOOKUP($C118,'факт СДП 1 мес'!$D$8:$HP$251,112,0)</f>
        <v>0</v>
      </c>
      <c r="PY118" s="43">
        <f>VLOOKUP($C118,'факт СДП 1 мес'!$D$8:$HP$251,113,0)</f>
        <v>0</v>
      </c>
      <c r="PZ118" s="43">
        <f>VLOOKUP($C118,'факт СДП 1 мес'!$D$8:$HP$251,114,0)</f>
        <v>0</v>
      </c>
      <c r="QA118" s="43">
        <f>VLOOKUP($C118,'факт СДП 1 мес'!$D$8:$HP$251,115,0)</f>
        <v>0</v>
      </c>
      <c r="QB118" s="43">
        <f>VLOOKUP($C118,'факт СДП 1 мес'!$D$8:$HP$251,116,0)</f>
        <v>0</v>
      </c>
      <c r="QC118" s="43">
        <f t="shared" si="2949"/>
        <v>0</v>
      </c>
      <c r="QD118" s="43">
        <f t="shared" si="2950"/>
        <v>0</v>
      </c>
      <c r="QE118" s="43">
        <f t="shared" si="2951"/>
        <v>0</v>
      </c>
      <c r="QF118" s="43">
        <f t="shared" si="2952"/>
        <v>0</v>
      </c>
      <c r="QG118" s="43">
        <f t="shared" si="2953"/>
        <v>0</v>
      </c>
      <c r="QH118" s="44">
        <f>'СДП (план)'!BU119</f>
        <v>0</v>
      </c>
      <c r="QI118" s="43">
        <f>'СДП (план)'!BV119</f>
        <v>0</v>
      </c>
      <c r="QJ118" s="43">
        <f t="shared" si="2954"/>
        <v>0</v>
      </c>
      <c r="QK118" s="43">
        <f t="shared" si="2955"/>
        <v>0</v>
      </c>
      <c r="QL118" s="43">
        <f>VLOOKUP($C118,'факт СДП 1 мес'!$D$8:$HP$251,153,0)</f>
        <v>0</v>
      </c>
      <c r="QM118" s="43">
        <f>VLOOKUP($C118,'факт СДП 1 мес'!$D$8:$HP$251,154,0)</f>
        <v>0</v>
      </c>
      <c r="QN118" s="43">
        <f>VLOOKUP($C118,'факт СДП 1 мес'!$D$8:$HP$251,155,0)</f>
        <v>0</v>
      </c>
      <c r="QO118" s="43">
        <f>VLOOKUP($C118,'факт СДП 1 мес'!$D$8:$HP$251,156,0)</f>
        <v>0</v>
      </c>
      <c r="QP118" s="43">
        <f>VLOOKUP($C118,'факт СДП 1 мес'!$D$8:$HP$251,157,0)</f>
        <v>0</v>
      </c>
      <c r="QQ118" s="43">
        <f>VLOOKUP($C118,'факт СДП 1 мес'!$D$8:$HP$251,158,0)</f>
        <v>0</v>
      </c>
      <c r="QR118" s="43">
        <f t="shared" si="2956"/>
        <v>0</v>
      </c>
      <c r="QS118" s="43">
        <f t="shared" si="2957"/>
        <v>0</v>
      </c>
      <c r="QT118" s="43">
        <f t="shared" si="2958"/>
        <v>0</v>
      </c>
      <c r="QU118" s="43">
        <f t="shared" si="2959"/>
        <v>0</v>
      </c>
      <c r="QV118" s="43">
        <f t="shared" si="2960"/>
        <v>0</v>
      </c>
      <c r="QW118" s="44">
        <f>'СДП (план)'!BW119</f>
        <v>0</v>
      </c>
      <c r="QX118" s="43">
        <f>'СДП (план)'!BX119</f>
        <v>0</v>
      </c>
      <c r="QY118" s="43">
        <f t="shared" si="2961"/>
        <v>0</v>
      </c>
      <c r="QZ118" s="43">
        <f t="shared" si="2962"/>
        <v>0</v>
      </c>
      <c r="RA118" s="43">
        <f>VLOOKUP($C118,'факт СДП 1 мес'!$D$8:$HP$251,195,0)</f>
        <v>0</v>
      </c>
      <c r="RB118" s="43">
        <f>VLOOKUP($C118,'факт СДП 1 мес'!$D$8:$HP$251,196,0)</f>
        <v>0</v>
      </c>
      <c r="RC118" s="43">
        <f>VLOOKUP($C118,'факт СДП 1 мес'!$D$8:$HP$251,197,0)</f>
        <v>0</v>
      </c>
      <c r="RD118" s="43">
        <f>VLOOKUP($C118,'факт СДП 1 мес'!$D$8:$HP$251,198,0)</f>
        <v>0</v>
      </c>
      <c r="RE118" s="43">
        <f>VLOOKUP($C118,'факт СДП 1 мес'!$D$8:$HP$251,199,0)</f>
        <v>0</v>
      </c>
      <c r="RF118" s="43">
        <f>VLOOKUP($C118,'факт СДП 1 мес'!$D$8:$HP$251,200,0)</f>
        <v>0</v>
      </c>
      <c r="RG118" s="43">
        <f t="shared" si="2963"/>
        <v>0</v>
      </c>
      <c r="RH118" s="43">
        <f t="shared" si="2964"/>
        <v>0</v>
      </c>
      <c r="RI118" s="43">
        <f t="shared" si="2965"/>
        <v>0</v>
      </c>
      <c r="RJ118" s="43">
        <f t="shared" si="2966"/>
        <v>0</v>
      </c>
      <c r="RK118" s="43">
        <f t="shared" si="2967"/>
        <v>0</v>
      </c>
      <c r="RL118" s="44">
        <f>'СДП (план)'!BY119</f>
        <v>0</v>
      </c>
      <c r="RM118" s="43">
        <f>'СДП (план)'!BZ119</f>
        <v>0</v>
      </c>
      <c r="RN118" s="43">
        <f t="shared" si="2968"/>
        <v>0</v>
      </c>
      <c r="RO118" s="43">
        <f t="shared" si="2969"/>
        <v>0</v>
      </c>
      <c r="RP118" s="43">
        <f>VLOOKUP($C118,'факт СДП 1 мес'!$D$8:$HP$251,201,0)</f>
        <v>0</v>
      </c>
      <c r="RQ118" s="43">
        <f>VLOOKUP($C118,'факт СДП 1 мес'!$D$8:$HP$251,202,0)</f>
        <v>0</v>
      </c>
      <c r="RR118" s="43">
        <f>VLOOKUP($C118,'факт СДП 1 мес'!$D$8:$HP$251,203,0)</f>
        <v>0</v>
      </c>
      <c r="RS118" s="43">
        <f>VLOOKUP($C118,'факт СДП 1 мес'!$D$8:$HP$251,204,0)</f>
        <v>0</v>
      </c>
      <c r="RT118" s="43">
        <f>VLOOKUP($C118,'факт СДП 1 мес'!$D$8:$HP$251,205,0)</f>
        <v>0</v>
      </c>
      <c r="RU118" s="43">
        <f>VLOOKUP($C118,'факт СДП 1 мес'!$D$8:$HP$251,206,0)</f>
        <v>0</v>
      </c>
      <c r="RV118" s="43">
        <f t="shared" si="2970"/>
        <v>0</v>
      </c>
      <c r="RW118" s="43">
        <f t="shared" si="2971"/>
        <v>0</v>
      </c>
      <c r="RX118" s="43">
        <f t="shared" si="2972"/>
        <v>0</v>
      </c>
      <c r="RY118" s="43">
        <f t="shared" si="2973"/>
        <v>0</v>
      </c>
      <c r="RZ118" s="43">
        <f t="shared" si="2974"/>
        <v>0</v>
      </c>
      <c r="SA118" s="44">
        <f>'СДП (план)'!CA119</f>
        <v>0</v>
      </c>
      <c r="SB118" s="43">
        <f>'СДП (план)'!CB119</f>
        <v>0</v>
      </c>
      <c r="SC118" s="43">
        <f t="shared" si="2975"/>
        <v>0</v>
      </c>
      <c r="SD118" s="43">
        <f t="shared" si="3283"/>
        <v>0</v>
      </c>
      <c r="SE118" s="43">
        <f>VLOOKUP($C118,'факт СДП 1 мес'!$D$8:$HP$251,129,0)</f>
        <v>0</v>
      </c>
      <c r="SF118" s="43">
        <f>VLOOKUP($C118,'факт СДП 1 мес'!$D$8:$HP$251,130,0)</f>
        <v>0</v>
      </c>
      <c r="SG118" s="43">
        <f>VLOOKUP($C118,'факт СДП 1 мес'!$D$8:$HP$251,131,0)</f>
        <v>0</v>
      </c>
      <c r="SH118" s="43">
        <f>VLOOKUP($C118,'факт СДП 1 мес'!$D$8:$HP$251,132,0)</f>
        <v>0</v>
      </c>
      <c r="SI118" s="43">
        <f>VLOOKUP($C118,'факт СДП 1 мес'!$D$8:$HP$251,133,0)</f>
        <v>0</v>
      </c>
      <c r="SJ118" s="43">
        <f>VLOOKUP($C118,'факт СДП 1 мес'!$D$8:$HP$251,134,0)</f>
        <v>0</v>
      </c>
      <c r="SK118" s="43">
        <f t="shared" si="3419"/>
        <v>0</v>
      </c>
      <c r="SL118" s="43">
        <f t="shared" si="2978"/>
        <v>0</v>
      </c>
      <c r="SM118" s="43">
        <f t="shared" si="2979"/>
        <v>0</v>
      </c>
      <c r="SN118" s="43">
        <f t="shared" si="2980"/>
        <v>0</v>
      </c>
      <c r="SO118" s="43">
        <f t="shared" si="2981"/>
        <v>0</v>
      </c>
      <c r="SP118" s="44">
        <f>'СДП (план)'!CC119</f>
        <v>0</v>
      </c>
      <c r="SQ118" s="43">
        <f>'СДП (план)'!CD119</f>
        <v>0</v>
      </c>
      <c r="SR118" s="43">
        <f t="shared" si="2982"/>
        <v>0</v>
      </c>
      <c r="SS118" s="43">
        <f t="shared" si="3286"/>
        <v>0</v>
      </c>
      <c r="ST118" s="43">
        <f>VLOOKUP($C118,'факт СДП 1 мес'!$D$8:$HP$251,93,0)</f>
        <v>0</v>
      </c>
      <c r="SU118" s="43">
        <f>VLOOKUP($C118,'факт СДП 1 мес'!$D$8:$HP$251,94,0)</f>
        <v>0</v>
      </c>
      <c r="SV118" s="43">
        <f>VLOOKUP($C118,'факт СДП 1 мес'!$D$8:$HP$251,95,0)</f>
        <v>0</v>
      </c>
      <c r="SW118" s="43">
        <f>VLOOKUP($C118,'факт СДП 1 мес'!$D$8:$HP$251,96,0)</f>
        <v>0</v>
      </c>
      <c r="SX118" s="43">
        <f>VLOOKUP($C118,'факт СДП 1 мес'!$D$8:$HP$251,97,0)</f>
        <v>0</v>
      </c>
      <c r="SY118" s="43">
        <f>VLOOKUP($C118,'факт СДП 1 мес'!$D$8:$HP$251,98,0)</f>
        <v>0</v>
      </c>
      <c r="SZ118" s="43">
        <f t="shared" si="3420"/>
        <v>0</v>
      </c>
      <c r="TA118" s="43">
        <f t="shared" si="2985"/>
        <v>0</v>
      </c>
      <c r="TB118" s="43">
        <f t="shared" si="2986"/>
        <v>0</v>
      </c>
      <c r="TC118" s="43">
        <f t="shared" si="2987"/>
        <v>0</v>
      </c>
      <c r="TD118" s="43">
        <f t="shared" si="2988"/>
        <v>0</v>
      </c>
      <c r="TE118" s="5">
        <f>'СДП (план)'!CE119</f>
        <v>0</v>
      </c>
      <c r="TF118" s="3">
        <f>'СДП (план)'!CF119</f>
        <v>0</v>
      </c>
      <c r="TG118" s="5">
        <v>0</v>
      </c>
      <c r="TH118" s="3">
        <v>0</v>
      </c>
      <c r="TI118" s="43">
        <f>VLOOKUP($C118,'факт СДП 1 мес'!$D$8:$HP$251,117,0)</f>
        <v>0</v>
      </c>
      <c r="TJ118" s="43">
        <f>VLOOKUP($C118,'факт СДП 1 мес'!$D$8:$HP$251,118,0)</f>
        <v>0</v>
      </c>
      <c r="TK118" s="43">
        <f>VLOOKUP($C118,'факт СДП 1 мес'!$D$8:$HP$251,119,0)</f>
        <v>0</v>
      </c>
      <c r="TL118" s="43">
        <f>VLOOKUP($C118,'факт СДП 1 мес'!$D$8:$HP$251,120,0)</f>
        <v>0</v>
      </c>
      <c r="TM118" s="43">
        <f>VLOOKUP($C118,'факт СДП 1 мес'!$D$8:$HP$251,121,0)</f>
        <v>0</v>
      </c>
      <c r="TN118" s="43">
        <f>VLOOKUP($C118,'факт СДП 1 мес'!$D$8:$HP$251,122,0)</f>
        <v>0</v>
      </c>
      <c r="TO118" s="43">
        <f t="shared" si="3421"/>
        <v>0</v>
      </c>
      <c r="TP118" s="43">
        <f t="shared" si="2990"/>
        <v>0</v>
      </c>
      <c r="TQ118" s="43">
        <f t="shared" si="2991"/>
        <v>0</v>
      </c>
      <c r="TR118" s="43">
        <f t="shared" si="2992"/>
        <v>0</v>
      </c>
      <c r="TS118" s="43">
        <f t="shared" si="2993"/>
        <v>0</v>
      </c>
      <c r="TT118" s="43">
        <f>'СДП (план)'!CG119</f>
        <v>0</v>
      </c>
      <c r="TU118" s="43">
        <f>'СДП (план)'!CH119</f>
        <v>0</v>
      </c>
      <c r="TV118" s="43">
        <f t="shared" si="2994"/>
        <v>0</v>
      </c>
      <c r="TW118" s="43">
        <f t="shared" si="2995"/>
        <v>0</v>
      </c>
      <c r="TX118" s="43">
        <f>VLOOKUP($C118,'факт СДП 1 мес'!$D$8:$HP$251,207,0)</f>
        <v>0</v>
      </c>
      <c r="TY118" s="43">
        <f>VLOOKUP($C118,'факт СДП 1 мес'!$D$8:$HP$251,208,0)</f>
        <v>0</v>
      </c>
      <c r="TZ118" s="43">
        <f>VLOOKUP($C118,'факт СДП 1 мес'!$D$8:$HP$251,209,0)</f>
        <v>0</v>
      </c>
      <c r="UA118" s="43">
        <f>VLOOKUP($C118,'факт СДП 1 мес'!$D$8:$HP$251,210,0)</f>
        <v>0</v>
      </c>
      <c r="UB118" s="43">
        <f>VLOOKUP($C118,'факт СДП 1 мес'!$D$8:$HP$251,211,0)</f>
        <v>0</v>
      </c>
      <c r="UC118" s="43">
        <f>VLOOKUP($C118,'факт СДП 1 мес'!$D$8:$HP$251,212,0)</f>
        <v>0</v>
      </c>
      <c r="UD118" s="43">
        <f t="shared" si="2996"/>
        <v>0</v>
      </c>
      <c r="UE118" s="43">
        <f t="shared" si="2997"/>
        <v>0</v>
      </c>
      <c r="UF118" s="43">
        <f t="shared" si="2998"/>
        <v>0</v>
      </c>
      <c r="UG118" s="43">
        <f t="shared" si="2999"/>
        <v>0</v>
      </c>
      <c r="UH118" s="43">
        <f t="shared" si="3000"/>
        <v>0</v>
      </c>
      <c r="UI118" s="43"/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7">
        <f>'СДП (план)'!CK119</f>
        <v>148</v>
      </c>
      <c r="UY118" s="47">
        <f>'СДП (план)'!CL119</f>
        <v>3712080.38976384</v>
      </c>
      <c r="UZ118" s="43">
        <f t="shared" si="2625"/>
        <v>12.333333333333334</v>
      </c>
      <c r="VA118" s="43">
        <f t="shared" si="2626"/>
        <v>309340.03248032002</v>
      </c>
      <c r="VB118" s="47">
        <f t="shared" si="2720"/>
        <v>1</v>
      </c>
      <c r="VC118" s="47">
        <f t="shared" si="2721"/>
        <v>25007.119999999999</v>
      </c>
      <c r="VD118" s="47">
        <f t="shared" si="2722"/>
        <v>4</v>
      </c>
      <c r="VE118" s="47">
        <f t="shared" si="2723"/>
        <v>0</v>
      </c>
      <c r="VF118" s="47">
        <f t="shared" si="2724"/>
        <v>0</v>
      </c>
      <c r="VG118" s="47">
        <f t="shared" si="2725"/>
        <v>0</v>
      </c>
      <c r="VH118" s="47">
        <f t="shared" si="2726"/>
        <v>210.16</v>
      </c>
      <c r="VI118" s="47">
        <f t="shared" si="2727"/>
        <v>17.513333333333332</v>
      </c>
      <c r="VJ118" s="47">
        <f t="shared" si="2728"/>
        <v>1.42</v>
      </c>
      <c r="VK118" s="43">
        <f t="shared" si="2729"/>
        <v>-11.333333333333334</v>
      </c>
      <c r="VL118" s="43">
        <f t="shared" si="2730"/>
        <v>-284332.91248032002</v>
      </c>
      <c r="VM118" s="398" t="e">
        <f>VLOOKUP($C118,'СДП (план)'!$C$11:$CL$254,107,0)</f>
        <v>#REF!</v>
      </c>
      <c r="VN118" s="398" t="e">
        <f>VLOOKUP($C118,'СДП (план)'!$C$11:$CL$254,108,0)</f>
        <v>#REF!</v>
      </c>
      <c r="VO118" s="399" t="e">
        <f t="shared" si="3293"/>
        <v>#REF!</v>
      </c>
      <c r="VP118" s="399" t="e">
        <f t="shared" si="3294"/>
        <v>#REF!</v>
      </c>
      <c r="VQ118" s="398" t="e">
        <f>VLOOKUP($C118,'факт СДП 1 мес'!$D$8:$HI$249,255,0)</f>
        <v>#REF!</v>
      </c>
      <c r="VR118" s="398" t="e">
        <f>VLOOKUP($C118,'факт СДП 1 мес'!$D$8:$HI$249,256,0)</f>
        <v>#REF!</v>
      </c>
      <c r="VS118" s="400" t="e">
        <f t="shared" si="2736"/>
        <v>#REF!</v>
      </c>
      <c r="VT118" s="400" t="e">
        <f t="shared" si="2737"/>
        <v>#REF!</v>
      </c>
    </row>
    <row r="119" spans="1:592" s="32" customFormat="1" ht="50.25" customHeight="1" x14ac:dyDescent="0.2">
      <c r="A119" s="182"/>
      <c r="B119" s="182">
        <v>91</v>
      </c>
      <c r="C119" s="435" t="s">
        <v>822</v>
      </c>
      <c r="D119" s="489" t="s">
        <v>322</v>
      </c>
      <c r="E119" s="461">
        <v>16026</v>
      </c>
      <c r="F119" s="445">
        <v>1.96</v>
      </c>
      <c r="G119" s="481">
        <v>0.23330000000000001</v>
      </c>
      <c r="H119" s="464">
        <v>1</v>
      </c>
      <c r="I119" s="196"/>
      <c r="J119" s="196"/>
      <c r="K119" s="1">
        <v>1.4</v>
      </c>
      <c r="L119" s="1">
        <v>1.68</v>
      </c>
      <c r="M119" s="1">
        <v>2.23</v>
      </c>
      <c r="N119" s="9">
        <v>2.57</v>
      </c>
      <c r="O119" s="44">
        <f>'СДП (план)'!O120</f>
        <v>0</v>
      </c>
      <c r="P119" s="44">
        <f>'СДП (план)'!P120</f>
        <v>0</v>
      </c>
      <c r="Q119" s="43">
        <f t="shared" si="2751"/>
        <v>0</v>
      </c>
      <c r="R119" s="43">
        <f t="shared" si="2752"/>
        <v>0</v>
      </c>
      <c r="S119" s="43">
        <f>VLOOKUP($C119,'факт СДП 1 мес'!$D$8:$HP$251,9,0)</f>
        <v>0</v>
      </c>
      <c r="T119" s="43">
        <f>VLOOKUP($C119,'факт СДП 1 мес'!$D$8:$HP$251,10,0)</f>
        <v>0</v>
      </c>
      <c r="U119" s="43">
        <f>VLOOKUP($C119,'факт СДП 1 мес'!$D$8:$HP$251,11,0)</f>
        <v>0</v>
      </c>
      <c r="V119" s="43">
        <f>VLOOKUP($C119,'факт СДП 1 мес'!$D$8:$HP$251,12,0)</f>
        <v>0</v>
      </c>
      <c r="W119" s="43">
        <f>VLOOKUP($C119,'факт СДП 1 мес'!$D$8:$HP$251,13,0)</f>
        <v>0</v>
      </c>
      <c r="X119" s="43">
        <f>VLOOKUP($C119,'факт СДП 1 мес'!$D$8:$HP$251,14,0)</f>
        <v>0</v>
      </c>
      <c r="Y119" s="43">
        <f t="shared" si="2753"/>
        <v>0</v>
      </c>
      <c r="Z119" s="43">
        <f t="shared" si="2754"/>
        <v>0</v>
      </c>
      <c r="AA119" s="43">
        <f t="shared" si="2755"/>
        <v>0</v>
      </c>
      <c r="AB119" s="43">
        <f t="shared" si="2756"/>
        <v>0</v>
      </c>
      <c r="AC119" s="43">
        <f t="shared" si="2757"/>
        <v>0</v>
      </c>
      <c r="AD119" s="145">
        <f>'СДП (план)'!Q120</f>
        <v>0</v>
      </c>
      <c r="AE119" s="145">
        <f>'СДП (план)'!R120</f>
        <v>0</v>
      </c>
      <c r="AF119" s="43">
        <f t="shared" si="2758"/>
        <v>0</v>
      </c>
      <c r="AG119" s="43">
        <f t="shared" si="2759"/>
        <v>0</v>
      </c>
      <c r="AH119" s="43">
        <f>VLOOKUP($C119,'факт СДП 1 мес'!$D$8:$HP$251,3,0)</f>
        <v>0</v>
      </c>
      <c r="AI119" s="43">
        <f>VLOOKUP($C119,'факт СДП 1 мес'!$D$8:$HP$251,4,0)</f>
        <v>0</v>
      </c>
      <c r="AJ119" s="43">
        <f>VLOOKUP($C119,'факт СДП 1 мес'!$D$8:$HP$251,5,0)</f>
        <v>0</v>
      </c>
      <c r="AK119" s="43">
        <f>VLOOKUP($C119,'факт СДП 1 мес'!$D$8:$HP$251,6,0)</f>
        <v>0</v>
      </c>
      <c r="AL119" s="43">
        <f>VLOOKUP($C119,'факт СДП 1 мес'!$D$8:$HP$251,7,0)</f>
        <v>0</v>
      </c>
      <c r="AM119" s="43">
        <f>VLOOKUP($C119,'факт СДП 1 мес'!$D$8:$HP$251,8,0)</f>
        <v>0</v>
      </c>
      <c r="AN119" s="43">
        <f t="shared" si="2760"/>
        <v>0</v>
      </c>
      <c r="AO119" s="43">
        <f t="shared" si="2761"/>
        <v>0</v>
      </c>
      <c r="AP119" s="43">
        <f t="shared" si="2762"/>
        <v>0</v>
      </c>
      <c r="AQ119" s="43">
        <f t="shared" si="2763"/>
        <v>0</v>
      </c>
      <c r="AR119" s="43">
        <f t="shared" si="2764"/>
        <v>0</v>
      </c>
      <c r="AS119" s="44">
        <f>'СДП (план)'!S120</f>
        <v>0</v>
      </c>
      <c r="AT119" s="43">
        <f>'СДП (план)'!T120</f>
        <v>0</v>
      </c>
      <c r="AU119" s="43">
        <f t="shared" si="2765"/>
        <v>0</v>
      </c>
      <c r="AV119" s="43">
        <f t="shared" si="2766"/>
        <v>0</v>
      </c>
      <c r="AW119" s="43">
        <f>VLOOKUP($C119,'факт СДП 1 мес'!$D$8:$HP$251,159,0)</f>
        <v>0</v>
      </c>
      <c r="AX119" s="43">
        <f>VLOOKUP($C119,'факт СДП 1 мес'!$D$8:$HP$251,160,0)</f>
        <v>0</v>
      </c>
      <c r="AY119" s="43">
        <f>VLOOKUP($C119,'факт СДП 1 мес'!$D$8:$HP$251,161,0)</f>
        <v>0</v>
      </c>
      <c r="AZ119" s="43">
        <f>VLOOKUP($C119,'факт СДП 1 мес'!$D$8:$HP$251,162,0)</f>
        <v>0</v>
      </c>
      <c r="BA119" s="43">
        <f>VLOOKUP($C119,'факт СДП 1 мес'!$D$8:$HP$251,163,0)</f>
        <v>0</v>
      </c>
      <c r="BB119" s="43">
        <f>VLOOKUP($C119,'факт СДП 1 мес'!$D$8:$HP$251,164,0)</f>
        <v>0</v>
      </c>
      <c r="BC119" s="43">
        <f t="shared" si="2767"/>
        <v>0</v>
      </c>
      <c r="BD119" s="43">
        <f t="shared" si="2768"/>
        <v>0</v>
      </c>
      <c r="BE119" s="43">
        <f t="shared" si="2769"/>
        <v>0</v>
      </c>
      <c r="BF119" s="43">
        <f t="shared" si="2770"/>
        <v>0</v>
      </c>
      <c r="BG119" s="43">
        <f t="shared" si="2771"/>
        <v>0</v>
      </c>
      <c r="BH119" s="88">
        <f>'СДП (план)'!U120</f>
        <v>79</v>
      </c>
      <c r="BI119" s="3">
        <f>'СДП (план)'!V120</f>
        <v>2713036.2321887994</v>
      </c>
      <c r="BJ119" s="43">
        <f t="shared" si="2772"/>
        <v>6.583333333333333</v>
      </c>
      <c r="BK119" s="43">
        <f t="shared" si="2773"/>
        <v>226086.35268239994</v>
      </c>
      <c r="BL119" s="43">
        <f>VLOOKUP($C119,'факт СДП 1 мес'!$D$8:$HP$251,21,0)</f>
        <v>7</v>
      </c>
      <c r="BM119" s="43">
        <f>VLOOKUP($C119,'факт СДП 1 мес'!$D$8:$HP$251,22,0)</f>
        <v>240395.61000000004</v>
      </c>
      <c r="BN119" s="43">
        <f>VLOOKUP($C119,'факт СДП 1 мес'!$D$8:$HP$251,23,0)</f>
        <v>66</v>
      </c>
      <c r="BO119" s="43">
        <f>VLOOKUP($C119,'факт СДП 1 мес'!$D$8:$HP$251,24,0)</f>
        <v>0</v>
      </c>
      <c r="BP119" s="43">
        <f>VLOOKUP($C119,'факт СДП 1 мес'!$D$8:$HP$251,25,0)</f>
        <v>0</v>
      </c>
      <c r="BQ119" s="43">
        <f>VLOOKUP($C119,'факт СДП 1 мес'!$D$8:$HP$251,26,0)</f>
        <v>0</v>
      </c>
      <c r="BR119" s="43">
        <f t="shared" si="2774"/>
        <v>154.84</v>
      </c>
      <c r="BS119" s="43">
        <f t="shared" si="2775"/>
        <v>12.903333333333332</v>
      </c>
      <c r="BT119" s="43">
        <f t="shared" si="2776"/>
        <v>13.719999999999999</v>
      </c>
      <c r="BU119" s="43">
        <f t="shared" si="3417"/>
        <v>0.41666666666666696</v>
      </c>
      <c r="BV119" s="43">
        <f t="shared" si="3418"/>
        <v>14309.257317600102</v>
      </c>
      <c r="BW119" s="44">
        <f>'СДП (план)'!W120</f>
        <v>0</v>
      </c>
      <c r="BX119" s="43">
        <f>'СДП (план)'!X120</f>
        <v>0</v>
      </c>
      <c r="BY119" s="43">
        <f t="shared" si="2779"/>
        <v>0</v>
      </c>
      <c r="BZ119" s="43">
        <f t="shared" si="2780"/>
        <v>0</v>
      </c>
      <c r="CA119" s="43">
        <f>VLOOKUP($C119,'факт СДП 1 мес'!$D$8:$HP$251,15,0)</f>
        <v>0</v>
      </c>
      <c r="CB119" s="43">
        <f>VLOOKUP($C119,'факт СДП 1 мес'!$D$8:$HP$251,16,0)</f>
        <v>0</v>
      </c>
      <c r="CC119" s="43">
        <f>VLOOKUP($C119,'факт СДП 1 мес'!$D$8:$HP$251,17,0)</f>
        <v>0</v>
      </c>
      <c r="CD119" s="43">
        <f>VLOOKUP($C119,'факт СДП 1 мес'!$D$8:$HP$251,18,0)</f>
        <v>0</v>
      </c>
      <c r="CE119" s="43">
        <f>VLOOKUP($C119,'факт СДП 1 мес'!$D$8:$HP$251,19,0)</f>
        <v>0</v>
      </c>
      <c r="CF119" s="43">
        <f>VLOOKUP($C119,'факт СДП 1 мес'!$D$8:$HP$251,20,0)</f>
        <v>0</v>
      </c>
      <c r="CG119" s="43">
        <f t="shared" si="2781"/>
        <v>0</v>
      </c>
      <c r="CH119" s="43">
        <f t="shared" si="2782"/>
        <v>0</v>
      </c>
      <c r="CI119" s="43">
        <f t="shared" si="2783"/>
        <v>0</v>
      </c>
      <c r="CJ119" s="43">
        <f t="shared" si="2784"/>
        <v>0</v>
      </c>
      <c r="CK119" s="43">
        <f t="shared" si="2785"/>
        <v>0</v>
      </c>
      <c r="CL119" s="45">
        <f>'СДП (план)'!Y120</f>
        <v>0</v>
      </c>
      <c r="CM119" s="43">
        <f>'СДП (план)'!Z120</f>
        <v>0</v>
      </c>
      <c r="CN119" s="43">
        <f t="shared" si="2786"/>
        <v>0</v>
      </c>
      <c r="CO119" s="43">
        <f t="shared" si="2787"/>
        <v>0</v>
      </c>
      <c r="CP119" s="43">
        <f>VLOOKUP($C119,'факт СДП 1 мес'!$D$8:$HP$251,165,0)</f>
        <v>0</v>
      </c>
      <c r="CQ119" s="43">
        <f>VLOOKUP($C119,'факт СДП 1 мес'!$D$8:$HP$251,166,0)</f>
        <v>0</v>
      </c>
      <c r="CR119" s="43">
        <f>VLOOKUP($C119,'факт СДП 1 мес'!$D$8:$HP$251,167,0)</f>
        <v>0</v>
      </c>
      <c r="CS119" s="43">
        <f>VLOOKUP($C119,'факт СДП 1 мес'!$D$8:$HP$251,168,0)</f>
        <v>0</v>
      </c>
      <c r="CT119" s="43">
        <f>VLOOKUP($C119,'факт СДП 1 мес'!$D$8:$HP$251,169,0)</f>
        <v>0</v>
      </c>
      <c r="CU119" s="43">
        <f>VLOOKUP($C119,'факт СДП 1 мес'!$D$8:$HP$251,170,0)</f>
        <v>0</v>
      </c>
      <c r="CV119" s="43">
        <f t="shared" si="2788"/>
        <v>0</v>
      </c>
      <c r="CW119" s="43">
        <f t="shared" si="2789"/>
        <v>0</v>
      </c>
      <c r="CX119" s="43">
        <f t="shared" si="2790"/>
        <v>0</v>
      </c>
      <c r="CY119" s="43">
        <f t="shared" si="2791"/>
        <v>0</v>
      </c>
      <c r="CZ119" s="43">
        <f t="shared" si="2792"/>
        <v>0</v>
      </c>
      <c r="DA119" s="5">
        <f>'СДП (план)'!AA120</f>
        <v>0</v>
      </c>
      <c r="DB119" s="3">
        <f>'СДП (план)'!AB120</f>
        <v>0</v>
      </c>
      <c r="DC119" s="43">
        <f t="shared" si="2793"/>
        <v>0</v>
      </c>
      <c r="DD119" s="43">
        <f t="shared" si="2794"/>
        <v>0</v>
      </c>
      <c r="DE119" s="43">
        <f>VLOOKUP($C119,'факт СДП 1 мес'!$D$8:$HP$251,57,0)</f>
        <v>0</v>
      </c>
      <c r="DF119" s="43">
        <f>VLOOKUP($C119,'факт СДП 1 мес'!$D$8:$HP$251,58,0)</f>
        <v>0</v>
      </c>
      <c r="DG119" s="43">
        <f>VLOOKUP($C119,'факт СДП 1 мес'!$D$8:$HP$251,59,0)</f>
        <v>0</v>
      </c>
      <c r="DH119" s="43">
        <f>VLOOKUP($C119,'факт СДП 1 мес'!$D$8:$HP$251,60,0)</f>
        <v>0</v>
      </c>
      <c r="DI119" s="43">
        <f>VLOOKUP($C119,'факт СДП 1 мес'!$D$8:$HP$251,61,0)</f>
        <v>0</v>
      </c>
      <c r="DJ119" s="43">
        <f>VLOOKUP($C119,'факт СДП 1 мес'!$D$8:$HP$251,62,0)</f>
        <v>0</v>
      </c>
      <c r="DK119" s="43">
        <f t="shared" si="2795"/>
        <v>0</v>
      </c>
      <c r="DL119" s="43">
        <f t="shared" si="2796"/>
        <v>0</v>
      </c>
      <c r="DM119" s="43">
        <f t="shared" si="2797"/>
        <v>0</v>
      </c>
      <c r="DN119" s="43">
        <f t="shared" si="2798"/>
        <v>0</v>
      </c>
      <c r="DO119" s="43">
        <f t="shared" si="2799"/>
        <v>0</v>
      </c>
      <c r="DP119" s="5">
        <f>'СДП (план)'!AC120</f>
        <v>0</v>
      </c>
      <c r="DQ119" s="3">
        <f>'СДП (план)'!AD120</f>
        <v>0</v>
      </c>
      <c r="DR119" s="43">
        <f t="shared" si="2800"/>
        <v>0</v>
      </c>
      <c r="DS119" s="43">
        <f t="shared" si="2801"/>
        <v>0</v>
      </c>
      <c r="DT119" s="43">
        <f>VLOOKUP($C119,'факт СДП 1 мес'!$D$8:$HP$251,33,0)</f>
        <v>0</v>
      </c>
      <c r="DU119" s="43">
        <f>VLOOKUP($C119,'факт СДП 1 мес'!$D$8:$HP$251,34,0)</f>
        <v>0</v>
      </c>
      <c r="DV119" s="43">
        <f>VLOOKUP($C119,'факт СДП 1 мес'!$D$8:$HP$251,35,0)</f>
        <v>0</v>
      </c>
      <c r="DW119" s="43">
        <f>VLOOKUP($C119,'факт СДП 1 мес'!$D$8:$HP$251,36,0)</f>
        <v>0</v>
      </c>
      <c r="DX119" s="43">
        <f>VLOOKUP($C119,'факт СДП 1 мес'!$D$8:$HP$251,37,0)</f>
        <v>0</v>
      </c>
      <c r="DY119" s="43">
        <f>VLOOKUP($C119,'факт СДП 1 мес'!$D$8:$HP$251,38,0)</f>
        <v>0</v>
      </c>
      <c r="DZ119" s="43">
        <f t="shared" si="2802"/>
        <v>0</v>
      </c>
      <c r="EA119" s="43">
        <f t="shared" si="2803"/>
        <v>0</v>
      </c>
      <c r="EB119" s="43">
        <f t="shared" si="2804"/>
        <v>0</v>
      </c>
      <c r="EC119" s="43">
        <f t="shared" si="2805"/>
        <v>0</v>
      </c>
      <c r="ED119" s="43">
        <f t="shared" si="2806"/>
        <v>0</v>
      </c>
      <c r="EE119" s="5">
        <f>'СДП (план)'!AE120</f>
        <v>4</v>
      </c>
      <c r="EF119" s="3">
        <f>'СДП (план)'!AF120</f>
        <v>145576.48135295999</v>
      </c>
      <c r="EG119" s="43">
        <f t="shared" si="2807"/>
        <v>0.33333333333333331</v>
      </c>
      <c r="EH119" s="43">
        <f t="shared" si="2808"/>
        <v>12131.373446079999</v>
      </c>
      <c r="EI119" s="43">
        <f>VLOOKUP($C119,'факт СДП 1 мес'!$D$8:$HP$251,27,0)</f>
        <v>2</v>
      </c>
      <c r="EJ119" s="43">
        <f>VLOOKUP($C119,'факт СДП 1 мес'!$D$8:$HP$251,28,0)</f>
        <v>72788.240000000005</v>
      </c>
      <c r="EK119" s="43">
        <f>VLOOKUP($C119,'факт СДП 1 мес'!$D$8:$HP$251,29,0)</f>
        <v>5</v>
      </c>
      <c r="EL119" s="43">
        <f>VLOOKUP($C119,'факт СДП 1 мес'!$D$8:$HP$251,30,0)</f>
        <v>0</v>
      </c>
      <c r="EM119" s="43">
        <f>VLOOKUP($C119,'факт СДП 1 мес'!$D$8:$HP$251,31,0)</f>
        <v>0</v>
      </c>
      <c r="EN119" s="43">
        <f>VLOOKUP($C119,'факт СДП 1 мес'!$D$8:$HP$251,32,0)</f>
        <v>0</v>
      </c>
      <c r="EO119" s="43">
        <f t="shared" si="2809"/>
        <v>7.84</v>
      </c>
      <c r="EP119" s="43">
        <f t="shared" si="2810"/>
        <v>0.65333333333333332</v>
      </c>
      <c r="EQ119" s="43">
        <f t="shared" si="2811"/>
        <v>3.92</v>
      </c>
      <c r="ER119" s="43">
        <f t="shared" si="2812"/>
        <v>1.6666666666666667</v>
      </c>
      <c r="ES119" s="43">
        <f t="shared" si="2813"/>
        <v>60656.866553920008</v>
      </c>
      <c r="ET119" s="44">
        <f>'СДП (план)'!AG120</f>
        <v>0</v>
      </c>
      <c r="EU119" s="43">
        <f>'СДП (план)'!AH120</f>
        <v>0</v>
      </c>
      <c r="EV119" s="43">
        <f t="shared" si="2814"/>
        <v>0</v>
      </c>
      <c r="EW119" s="43">
        <f t="shared" si="2815"/>
        <v>0</v>
      </c>
      <c r="EX119" s="43">
        <f>VLOOKUP($C119,'факт СДП 1 мес'!$D$8:$HP$251,87,0)</f>
        <v>0</v>
      </c>
      <c r="EY119" s="43">
        <f>VLOOKUP($C119,'факт СДП 1 мес'!$D$8:$HP$251,88,0)</f>
        <v>0</v>
      </c>
      <c r="EZ119" s="43">
        <f>VLOOKUP($C119,'факт СДП 1 мес'!$D$8:$HP$251,89,0)</f>
        <v>0</v>
      </c>
      <c r="FA119" s="43">
        <f>VLOOKUP($C119,'факт СДП 1 мес'!$D$8:$HP$251,90,0)</f>
        <v>0</v>
      </c>
      <c r="FB119" s="43">
        <f>VLOOKUP($C119,'факт СДП 1 мес'!$D$8:$HP$251,91,0)</f>
        <v>0</v>
      </c>
      <c r="FC119" s="43">
        <f>VLOOKUP($C119,'факт СДП 1 мес'!$D$8:$HP$251,92,0)</f>
        <v>0</v>
      </c>
      <c r="FD119" s="43">
        <f t="shared" si="2816"/>
        <v>0</v>
      </c>
      <c r="FE119" s="43">
        <f t="shared" si="2817"/>
        <v>0</v>
      </c>
      <c r="FF119" s="43">
        <f t="shared" si="2818"/>
        <v>0</v>
      </c>
      <c r="FG119" s="43">
        <f t="shared" si="2819"/>
        <v>0</v>
      </c>
      <c r="FH119" s="43">
        <f t="shared" si="2820"/>
        <v>0</v>
      </c>
      <c r="FI119" s="44">
        <f>'СДП (план)'!AI120</f>
        <v>0</v>
      </c>
      <c r="FJ119" s="43">
        <f>'СДП (план)'!AJ120</f>
        <v>0</v>
      </c>
      <c r="FK119" s="43">
        <f t="shared" si="2821"/>
        <v>0</v>
      </c>
      <c r="FL119" s="43">
        <f t="shared" si="2822"/>
        <v>0</v>
      </c>
      <c r="FM119" s="43">
        <f>VLOOKUP($C119,'факт СДП 1 мес'!$D$8:$HP$251,39,0)</f>
        <v>0</v>
      </c>
      <c r="FN119" s="43">
        <f>VLOOKUP($C119,'факт СДП 1 мес'!$D$8:$HP$251,40,0)</f>
        <v>0</v>
      </c>
      <c r="FO119" s="43">
        <f>VLOOKUP($C119,'факт СДП 1 мес'!$D$8:$HP$251,41,0)</f>
        <v>0</v>
      </c>
      <c r="FP119" s="43">
        <f>VLOOKUP($C119,'факт СДП 1 мес'!$D$8:$HP$251,42,0)</f>
        <v>0</v>
      </c>
      <c r="FQ119" s="43">
        <f>VLOOKUP($C119,'факт СДП 1 мес'!$D$8:$HP$251,43,0)</f>
        <v>0</v>
      </c>
      <c r="FR119" s="43">
        <f>VLOOKUP($C119,'факт СДП 1 мес'!$D$8:$HP$251,44,0)</f>
        <v>0</v>
      </c>
      <c r="FS119" s="43">
        <f t="shared" si="2823"/>
        <v>0</v>
      </c>
      <c r="FT119" s="43">
        <f t="shared" si="2824"/>
        <v>0</v>
      </c>
      <c r="FU119" s="43">
        <f t="shared" si="2825"/>
        <v>0</v>
      </c>
      <c r="FV119" s="43">
        <f t="shared" si="2826"/>
        <v>0</v>
      </c>
      <c r="FW119" s="43">
        <f t="shared" si="2827"/>
        <v>0</v>
      </c>
      <c r="FX119" s="44">
        <f>'СДП (план)'!AK120</f>
        <v>0</v>
      </c>
      <c r="FY119" s="43">
        <f>'СДП (план)'!AL120</f>
        <v>0</v>
      </c>
      <c r="FZ119" s="43">
        <f t="shared" si="2828"/>
        <v>0</v>
      </c>
      <c r="GA119" s="43">
        <f t="shared" si="2829"/>
        <v>0</v>
      </c>
      <c r="GB119" s="43">
        <f>VLOOKUP($C119,'факт СДП 1 мес'!$D$8:$HP$251,45,0)</f>
        <v>0</v>
      </c>
      <c r="GC119" s="43">
        <f>VLOOKUP($C119,'факт СДП 1 мес'!$D$8:$HP$251,46,0)</f>
        <v>0</v>
      </c>
      <c r="GD119" s="43">
        <f>VLOOKUP($C119,'факт СДП 1 мес'!$D$8:$HP$251,47,0)</f>
        <v>0</v>
      </c>
      <c r="GE119" s="43">
        <f>VLOOKUP($C119,'факт СДП 1 мес'!$D$8:$HP$251,48,0)</f>
        <v>0</v>
      </c>
      <c r="GF119" s="43">
        <f>VLOOKUP($C119,'факт СДП 1 мес'!$D$8:$HP$251,49,0)</f>
        <v>0</v>
      </c>
      <c r="GG119" s="43">
        <f>VLOOKUP($C119,'факт СДП 1 мес'!$D$8:$HP$251,50,0)</f>
        <v>0</v>
      </c>
      <c r="GH119" s="43">
        <f t="shared" si="2830"/>
        <v>0</v>
      </c>
      <c r="GI119" s="43">
        <f t="shared" si="2831"/>
        <v>0</v>
      </c>
      <c r="GJ119" s="43">
        <f t="shared" si="2832"/>
        <v>0</v>
      </c>
      <c r="GK119" s="43">
        <f t="shared" si="2833"/>
        <v>0</v>
      </c>
      <c r="GL119" s="43">
        <f t="shared" si="2834"/>
        <v>0</v>
      </c>
      <c r="GM119" s="5">
        <f>'СДП (план)'!AM120</f>
        <v>0</v>
      </c>
      <c r="GN119" s="3">
        <f>'СДП (план)'!AN120</f>
        <v>0</v>
      </c>
      <c r="GO119" s="43">
        <f t="shared" si="2835"/>
        <v>0</v>
      </c>
      <c r="GP119" s="43">
        <f t="shared" si="2836"/>
        <v>0</v>
      </c>
      <c r="GQ119" s="43">
        <f>VLOOKUP($C119,'факт СДП 1 мес'!$D$8:$HP$251,51,0)</f>
        <v>0</v>
      </c>
      <c r="GR119" s="43">
        <f>VLOOKUP($C119,'факт СДП 1 мес'!$D$8:$HP$251,52,0)</f>
        <v>0</v>
      </c>
      <c r="GS119" s="43">
        <f>VLOOKUP($C119,'факт СДП 1 мес'!$D$8:$HP$251,53,0)</f>
        <v>0</v>
      </c>
      <c r="GT119" s="43">
        <f>VLOOKUP($C119,'факт СДП 1 мес'!$D$8:$HP$251,54,0)</f>
        <v>0</v>
      </c>
      <c r="GU119" s="43">
        <f>VLOOKUP($C119,'факт СДП 1 мес'!$D$8:$HP$251,55,0)</f>
        <v>0</v>
      </c>
      <c r="GV119" s="43">
        <f>VLOOKUP($C119,'факт СДП 1 мес'!$D$8:$HP$251,56,0)</f>
        <v>0</v>
      </c>
      <c r="GW119" s="43">
        <f t="shared" si="2837"/>
        <v>0</v>
      </c>
      <c r="GX119" s="43">
        <f t="shared" si="2838"/>
        <v>0</v>
      </c>
      <c r="GY119" s="43">
        <f t="shared" si="2839"/>
        <v>0</v>
      </c>
      <c r="GZ119" s="43">
        <f t="shared" si="2840"/>
        <v>0</v>
      </c>
      <c r="HA119" s="43">
        <f t="shared" si="2841"/>
        <v>0</v>
      </c>
      <c r="HB119" s="5">
        <f>'СДП (план)'!AO120</f>
        <v>0</v>
      </c>
      <c r="HC119" s="3">
        <f>'СДП (план)'!AP120</f>
        <v>0</v>
      </c>
      <c r="HD119" s="43">
        <f t="shared" si="2842"/>
        <v>0</v>
      </c>
      <c r="HE119" s="43">
        <f t="shared" si="2843"/>
        <v>0</v>
      </c>
      <c r="HF119" s="43">
        <f>VLOOKUP($C119,'факт СДП 1 мес'!$D$8:$HP$251,141,0)</f>
        <v>0</v>
      </c>
      <c r="HG119" s="43">
        <f>VLOOKUP($C119,'факт СДП 1 мес'!$D$8:$HP$251,142,0)</f>
        <v>0</v>
      </c>
      <c r="HH119" s="43">
        <f>VLOOKUP($C119,'факт СДП 1 мес'!$D$8:$HP$251,143,0)</f>
        <v>0</v>
      </c>
      <c r="HI119" s="43">
        <f>VLOOKUP($C119,'факт СДП 1 мес'!$D$8:$HP$251,144,0)</f>
        <v>0</v>
      </c>
      <c r="HJ119" s="43">
        <f>VLOOKUP($C119,'факт СДП 1 мес'!$D$8:$HP$251,145,0)</f>
        <v>0</v>
      </c>
      <c r="HK119" s="43">
        <f>VLOOKUP($C119,'факт СДП 1 мес'!$D$8:$HP$251,146,0)</f>
        <v>0</v>
      </c>
      <c r="HL119" s="43">
        <f t="shared" si="2844"/>
        <v>0</v>
      </c>
      <c r="HM119" s="43">
        <f t="shared" si="2845"/>
        <v>0</v>
      </c>
      <c r="HN119" s="43">
        <f t="shared" si="2846"/>
        <v>0</v>
      </c>
      <c r="HO119" s="43">
        <f t="shared" si="2847"/>
        <v>0</v>
      </c>
      <c r="HP119" s="43">
        <f t="shared" si="2848"/>
        <v>0</v>
      </c>
      <c r="HQ119" s="44">
        <f>'СДП (план)'!AQ120</f>
        <v>0</v>
      </c>
      <c r="HR119" s="43">
        <f>'СДП (план)'!AR120</f>
        <v>0</v>
      </c>
      <c r="HS119" s="43">
        <f t="shared" si="2849"/>
        <v>0</v>
      </c>
      <c r="HT119" s="43">
        <f t="shared" si="2850"/>
        <v>0</v>
      </c>
      <c r="HU119" s="43">
        <f>VLOOKUP($C119,'факт СДП 1 мес'!$D$8:$HP$251,171,0)</f>
        <v>0</v>
      </c>
      <c r="HV119" s="43">
        <f>VLOOKUP($C119,'факт СДП 1 мес'!$D$8:$HP$251,172,0)</f>
        <v>0</v>
      </c>
      <c r="HW119" s="43">
        <f>VLOOKUP($C119,'факт СДП 1 мес'!$D$8:$HP$251,173,0)</f>
        <v>0</v>
      </c>
      <c r="HX119" s="43">
        <f>VLOOKUP($C119,'факт СДП 1 мес'!$D$8:$HP$251,174,0)</f>
        <v>0</v>
      </c>
      <c r="HY119" s="43">
        <f>VLOOKUP($C119,'факт СДП 1 мес'!$D$8:$HP$251,175,0)</f>
        <v>0</v>
      </c>
      <c r="HZ119" s="43">
        <f>VLOOKUP($C119,'факт СДП 1 мес'!$D$8:$HP$251,176,0)</f>
        <v>0</v>
      </c>
      <c r="IA119" s="43">
        <f t="shared" si="2851"/>
        <v>0</v>
      </c>
      <c r="IB119" s="43">
        <f t="shared" si="2852"/>
        <v>0</v>
      </c>
      <c r="IC119" s="43">
        <f t="shared" si="2853"/>
        <v>0</v>
      </c>
      <c r="ID119" s="43">
        <f t="shared" si="2854"/>
        <v>0</v>
      </c>
      <c r="IE119" s="43">
        <f t="shared" si="2855"/>
        <v>0</v>
      </c>
      <c r="IF119" s="44">
        <f>'СДП (план)'!AS120</f>
        <v>0</v>
      </c>
      <c r="IG119" s="43">
        <f>'СДП (план)'!AT120</f>
        <v>0</v>
      </c>
      <c r="IH119" s="43">
        <f t="shared" si="2856"/>
        <v>0</v>
      </c>
      <c r="II119" s="43">
        <f t="shared" si="2857"/>
        <v>0</v>
      </c>
      <c r="IJ119" s="43">
        <f>VLOOKUP($C119,'факт СДП 1 мес'!$D$8:$HP$251,183,0)</f>
        <v>0</v>
      </c>
      <c r="IK119" s="43">
        <f>VLOOKUP($C119,'факт СДП 1 мес'!$D$8:$HP$251,184,0)</f>
        <v>0</v>
      </c>
      <c r="IL119" s="43">
        <f>VLOOKUP($C119,'факт СДП 1 мес'!$D$8:$HP$251,185,0)</f>
        <v>0</v>
      </c>
      <c r="IM119" s="43">
        <f>VLOOKUP($C119,'факт СДП 1 мес'!$D$8:$HP$251,186,0)</f>
        <v>0</v>
      </c>
      <c r="IN119" s="43">
        <f>VLOOKUP($C119,'факт СДП 1 мес'!$D$8:$HP$251,187,0)</f>
        <v>0</v>
      </c>
      <c r="IO119" s="43">
        <f>VLOOKUP($C119,'факт СДП 1 мес'!$D$8:$HP$251,188,0)</f>
        <v>0</v>
      </c>
      <c r="IP119" s="43">
        <f t="shared" si="2858"/>
        <v>0</v>
      </c>
      <c r="IQ119" s="43">
        <f t="shared" si="2859"/>
        <v>0</v>
      </c>
      <c r="IR119" s="43">
        <f t="shared" si="2860"/>
        <v>0</v>
      </c>
      <c r="IS119" s="43">
        <f t="shared" si="2861"/>
        <v>0</v>
      </c>
      <c r="IT119" s="43">
        <f t="shared" si="2862"/>
        <v>0</v>
      </c>
      <c r="IU119" s="45">
        <f>'СДП (план)'!AU120</f>
        <v>0</v>
      </c>
      <c r="IV119" s="45">
        <f>'СДП (план)'!AV120</f>
        <v>0</v>
      </c>
      <c r="IW119" s="43">
        <f t="shared" si="2863"/>
        <v>0</v>
      </c>
      <c r="IX119" s="43">
        <f t="shared" si="2864"/>
        <v>0</v>
      </c>
      <c r="IY119" s="43">
        <f>VLOOKUP($C119,'факт СДП 1 мес'!$D$8:$HP$251,147,0)</f>
        <v>0</v>
      </c>
      <c r="IZ119" s="43">
        <f>VLOOKUP($C119,'факт СДП 1 мес'!$D$8:$HP$251,148,0)</f>
        <v>0</v>
      </c>
      <c r="JA119" s="43">
        <f>VLOOKUP($C119,'факт СДП 1 мес'!$D$8:$HP$251,149,0)</f>
        <v>0</v>
      </c>
      <c r="JB119" s="43">
        <f>VLOOKUP($C119,'факт СДП 1 мес'!$D$8:$HP$251,150,0)</f>
        <v>0</v>
      </c>
      <c r="JC119" s="43">
        <f>VLOOKUP($C119,'факт СДП 1 мес'!$D$8:$HP$251,151,0)</f>
        <v>0</v>
      </c>
      <c r="JD119" s="43">
        <f>VLOOKUP($C119,'факт СДП 1 мес'!$D$8:$HP$251,152,0)</f>
        <v>0</v>
      </c>
      <c r="JE119" s="43">
        <f t="shared" si="2865"/>
        <v>0</v>
      </c>
      <c r="JF119" s="43">
        <f t="shared" si="2866"/>
        <v>0</v>
      </c>
      <c r="JG119" s="43">
        <f t="shared" si="2867"/>
        <v>0</v>
      </c>
      <c r="JH119" s="43">
        <f t="shared" si="2868"/>
        <v>0</v>
      </c>
      <c r="JI119" s="43">
        <f t="shared" si="2869"/>
        <v>0</v>
      </c>
      <c r="JJ119" s="45">
        <f>'СДП (план)'!AW120</f>
        <v>0</v>
      </c>
      <c r="JK119" s="45">
        <f>'СДП (план)'!AX120</f>
        <v>0</v>
      </c>
      <c r="JL119" s="43">
        <f t="shared" si="2870"/>
        <v>0</v>
      </c>
      <c r="JM119" s="43">
        <f t="shared" si="2871"/>
        <v>0</v>
      </c>
      <c r="JN119" s="43">
        <f>VLOOKUP($C119,'факт СДП 1 мес'!$D$8:$HP$251,135,0)</f>
        <v>0</v>
      </c>
      <c r="JO119" s="43">
        <f>VLOOKUP($C119,'факт СДП 1 мес'!$D$8:$HP$251,136,0)</f>
        <v>0</v>
      </c>
      <c r="JP119" s="43">
        <f>VLOOKUP($C119,'факт СДП 1 мес'!$D$8:$HP$251,137,0)</f>
        <v>0</v>
      </c>
      <c r="JQ119" s="43">
        <f>VLOOKUP($C119,'факт СДП 1 мес'!$D$8:$HP$251,138,0)</f>
        <v>0</v>
      </c>
      <c r="JR119" s="43">
        <f>VLOOKUP($C119,'факт СДП 1 мес'!$D$8:$HP$251,139,0)</f>
        <v>0</v>
      </c>
      <c r="JS119" s="43">
        <f>VLOOKUP($C119,'факт СДП 1 мес'!$D$8:$HP$251,140,0)</f>
        <v>0</v>
      </c>
      <c r="JT119" s="43">
        <f t="shared" si="2872"/>
        <v>0</v>
      </c>
      <c r="JU119" s="43">
        <f t="shared" si="2873"/>
        <v>0</v>
      </c>
      <c r="JV119" s="43">
        <f t="shared" si="2874"/>
        <v>0</v>
      </c>
      <c r="JW119" s="43">
        <f t="shared" si="2875"/>
        <v>0</v>
      </c>
      <c r="JX119" s="43">
        <f t="shared" si="2876"/>
        <v>0</v>
      </c>
      <c r="JY119" s="44">
        <f>'СДП (план)'!AY120</f>
        <v>0</v>
      </c>
      <c r="JZ119" s="43">
        <f>'СДП (план)'!AZ120</f>
        <v>0</v>
      </c>
      <c r="KA119" s="43">
        <f t="shared" si="2877"/>
        <v>0</v>
      </c>
      <c r="KB119" s="43">
        <f t="shared" si="2878"/>
        <v>0</v>
      </c>
      <c r="KC119" s="43">
        <f>VLOOKUP($C119,'факт СДП 1 мес'!$D$8:$HP$251,105,0)</f>
        <v>0</v>
      </c>
      <c r="KD119" s="43">
        <f>VLOOKUP($C119,'факт СДП 1 мес'!$D$8:$HP$251,106,0)</f>
        <v>0</v>
      </c>
      <c r="KE119" s="43">
        <f>VLOOKUP($C119,'факт СДП 1 мес'!$D$8:$HP$251,107,0)</f>
        <v>0</v>
      </c>
      <c r="KF119" s="43">
        <f>VLOOKUP($C119,'факт СДП 1 мес'!$D$8:$HP$251,108,0)</f>
        <v>0</v>
      </c>
      <c r="KG119" s="43">
        <f>VLOOKUP($C119,'факт СДП 1 мес'!$D$8:$HP$251,109,0)</f>
        <v>0</v>
      </c>
      <c r="KH119" s="43">
        <f>VLOOKUP($C119,'факт СДП 1 мес'!$D$8:$HP$251,110,0)</f>
        <v>0</v>
      </c>
      <c r="KI119" s="43">
        <f t="shared" si="2879"/>
        <v>0</v>
      </c>
      <c r="KJ119" s="43">
        <f t="shared" si="2880"/>
        <v>0</v>
      </c>
      <c r="KK119" s="43">
        <f t="shared" si="2881"/>
        <v>0</v>
      </c>
      <c r="KL119" s="43">
        <f t="shared" si="2882"/>
        <v>0</v>
      </c>
      <c r="KM119" s="43">
        <f t="shared" si="2883"/>
        <v>0</v>
      </c>
      <c r="KN119" s="44">
        <f>'СДП (план)'!BA120</f>
        <v>0</v>
      </c>
      <c r="KO119" s="43">
        <f>'СДП (план)'!BB120</f>
        <v>0</v>
      </c>
      <c r="KP119" s="43">
        <f t="shared" si="2884"/>
        <v>0</v>
      </c>
      <c r="KQ119" s="43">
        <f t="shared" si="2885"/>
        <v>0</v>
      </c>
      <c r="KR119" s="43">
        <f>VLOOKUP($C119,'факт СДП 1 мес'!$D$8:$HP$251,189,0)</f>
        <v>0</v>
      </c>
      <c r="KS119" s="43">
        <f>VLOOKUP($C119,'факт СДП 1 мес'!$D$8:$HP$251,190,0)</f>
        <v>0</v>
      </c>
      <c r="KT119" s="43">
        <f>VLOOKUP($C119,'факт СДП 1 мес'!$D$8:$HP$251,191,0)</f>
        <v>0</v>
      </c>
      <c r="KU119" s="43">
        <f>VLOOKUP($C119,'факт СДП 1 мес'!$D$8:$HP$251,192,0)</f>
        <v>0</v>
      </c>
      <c r="KV119" s="43">
        <f>VLOOKUP($C119,'факт СДП 1 мес'!$D$8:$HP$251,193,0)</f>
        <v>0</v>
      </c>
      <c r="KW119" s="43">
        <f>VLOOKUP($C119,'факт СДП 1 мес'!$D$8:$HP$251,194,0)</f>
        <v>0</v>
      </c>
      <c r="KX119" s="43">
        <f t="shared" si="2886"/>
        <v>0</v>
      </c>
      <c r="KY119" s="43">
        <f t="shared" si="2887"/>
        <v>0</v>
      </c>
      <c r="KZ119" s="43">
        <f t="shared" si="2888"/>
        <v>0</v>
      </c>
      <c r="LA119" s="43">
        <f t="shared" si="2889"/>
        <v>0</v>
      </c>
      <c r="LB119" s="43">
        <f t="shared" si="2890"/>
        <v>0</v>
      </c>
      <c r="LC119" s="44">
        <f>'СДП (план)'!BC120</f>
        <v>0</v>
      </c>
      <c r="LD119" s="43">
        <f>'СДП (план)'!BD120</f>
        <v>0</v>
      </c>
      <c r="LE119" s="43">
        <f t="shared" si="2891"/>
        <v>0</v>
      </c>
      <c r="LF119" s="43">
        <f t="shared" si="2892"/>
        <v>0</v>
      </c>
      <c r="LG119" s="43">
        <f>VLOOKUP($C119,'факт СДП 1 мес'!$D$8:$HP$251,63,0)</f>
        <v>0</v>
      </c>
      <c r="LH119" s="43">
        <f>VLOOKUP($C119,'факт СДП 1 мес'!$D$8:$HP$251,64,0)</f>
        <v>0</v>
      </c>
      <c r="LI119" s="43">
        <f>VLOOKUP($C119,'факт СДП 1 мес'!$D$8:$HP$251,65,0)</f>
        <v>0</v>
      </c>
      <c r="LJ119" s="43">
        <f>VLOOKUP($C119,'факт СДП 1 мес'!$D$8:$HP$251,66,0)</f>
        <v>0</v>
      </c>
      <c r="LK119" s="43">
        <f>VLOOKUP($C119,'факт СДП 1 мес'!$D$8:$HP$251,67,0)</f>
        <v>0</v>
      </c>
      <c r="LL119" s="43">
        <f>VLOOKUP($C119,'факт СДП 1 мес'!$D$8:$HP$251,68,0)</f>
        <v>0</v>
      </c>
      <c r="LM119" s="43">
        <f t="shared" si="2893"/>
        <v>0</v>
      </c>
      <c r="LN119" s="43">
        <f t="shared" si="2894"/>
        <v>0</v>
      </c>
      <c r="LO119" s="43">
        <f t="shared" si="2895"/>
        <v>0</v>
      </c>
      <c r="LP119" s="43">
        <f t="shared" si="2896"/>
        <v>0</v>
      </c>
      <c r="LQ119" s="43">
        <f t="shared" si="2897"/>
        <v>0</v>
      </c>
      <c r="LR119" s="44">
        <f>'СДП (план)'!BE120</f>
        <v>0</v>
      </c>
      <c r="LS119" s="43">
        <f>'СДП (план)'!BF120</f>
        <v>0</v>
      </c>
      <c r="LT119" s="43">
        <f t="shared" si="2898"/>
        <v>0</v>
      </c>
      <c r="LU119" s="43">
        <f t="shared" si="2899"/>
        <v>0</v>
      </c>
      <c r="LV119" s="43">
        <f>VLOOKUP($C119,'факт СДП 1 мес'!$D$8:$HP$251,69,0)</f>
        <v>0</v>
      </c>
      <c r="LW119" s="43">
        <f>VLOOKUP($C119,'факт СДП 1 мес'!$D$8:$HP$251,70,0)</f>
        <v>0</v>
      </c>
      <c r="LX119" s="43">
        <f>VLOOKUP($C119,'факт СДП 1 мес'!$D$8:$HP$251,71,0)</f>
        <v>0</v>
      </c>
      <c r="LY119" s="43">
        <f>VLOOKUP($C119,'факт СДП 1 мес'!$D$8:$HP$251,72,0)</f>
        <v>0</v>
      </c>
      <c r="LZ119" s="43">
        <f>VLOOKUP($C119,'факт СДП 1 мес'!$D$8:$HP$251,73,0)</f>
        <v>0</v>
      </c>
      <c r="MA119" s="43">
        <f>VLOOKUP($C119,'факт СДП 1 мес'!$D$8:$HP$251,74,0)</f>
        <v>0</v>
      </c>
      <c r="MB119" s="43">
        <f t="shared" si="2900"/>
        <v>0</v>
      </c>
      <c r="MC119" s="43">
        <f t="shared" si="2901"/>
        <v>0</v>
      </c>
      <c r="MD119" s="43">
        <f t="shared" si="2902"/>
        <v>0</v>
      </c>
      <c r="ME119" s="43">
        <f t="shared" si="2903"/>
        <v>0</v>
      </c>
      <c r="MF119" s="43">
        <f t="shared" si="2904"/>
        <v>0</v>
      </c>
      <c r="MG119" s="44">
        <f>'СДП (план)'!BG120</f>
        <v>0</v>
      </c>
      <c r="MH119" s="43">
        <f>'СДП (план)'!BH120</f>
        <v>0</v>
      </c>
      <c r="MI119" s="43">
        <f t="shared" si="2905"/>
        <v>0</v>
      </c>
      <c r="MJ119" s="43">
        <f t="shared" si="2906"/>
        <v>0</v>
      </c>
      <c r="MK119" s="43">
        <f>VLOOKUP($C119,'факт СДП 1 мес'!$D$8:$HP$251,75,0)</f>
        <v>0</v>
      </c>
      <c r="ML119" s="43">
        <f>VLOOKUP($C119,'факт СДП 1 мес'!$D$8:$HP$251,76,0)</f>
        <v>0</v>
      </c>
      <c r="MM119" s="43">
        <f>VLOOKUP($C119,'факт СДП 1 мес'!$D$8:$HP$251,77,0)</f>
        <v>0</v>
      </c>
      <c r="MN119" s="43">
        <f>VLOOKUP($C119,'факт СДП 1 мес'!$D$8:$HP$251,78,0)</f>
        <v>0</v>
      </c>
      <c r="MO119" s="43">
        <f>VLOOKUP($C119,'факт СДП 1 мес'!$D$8:$HP$251,79,0)</f>
        <v>0</v>
      </c>
      <c r="MP119" s="43">
        <f>VLOOKUP($C119,'факт СДП 1 мес'!$D$8:$HP$251,80,0)</f>
        <v>0</v>
      </c>
      <c r="MQ119" s="43">
        <f t="shared" si="2907"/>
        <v>0</v>
      </c>
      <c r="MR119" s="43">
        <f t="shared" si="2908"/>
        <v>0</v>
      </c>
      <c r="MS119" s="43">
        <f t="shared" si="2909"/>
        <v>0</v>
      </c>
      <c r="MT119" s="43">
        <f t="shared" si="2910"/>
        <v>0</v>
      </c>
      <c r="MU119" s="43">
        <f t="shared" si="2911"/>
        <v>0</v>
      </c>
      <c r="MV119" s="44">
        <f>'СДП (план)'!BI120</f>
        <v>0</v>
      </c>
      <c r="MW119" s="43">
        <f>'СДП (план)'!BJ120</f>
        <v>0</v>
      </c>
      <c r="MX119" s="43">
        <f t="shared" si="2912"/>
        <v>0</v>
      </c>
      <c r="MY119" s="43">
        <f t="shared" si="2913"/>
        <v>0</v>
      </c>
      <c r="MZ119" s="43">
        <f>VLOOKUP($C119,'факт СДП 1 мес'!$D$8:$HP$251,81,0)</f>
        <v>0</v>
      </c>
      <c r="NA119" s="43">
        <f>VLOOKUP($C119,'факт СДП 1 мес'!$D$8:$HP$251,82,0)</f>
        <v>0</v>
      </c>
      <c r="NB119" s="43">
        <f>VLOOKUP($C119,'факт СДП 1 мес'!$D$8:$HP$251,83,0)</f>
        <v>0</v>
      </c>
      <c r="NC119" s="43">
        <f>VLOOKUP($C119,'факт СДП 1 мес'!$D$8:$HP$251,84,0)</f>
        <v>0</v>
      </c>
      <c r="ND119" s="43">
        <f>VLOOKUP($C119,'факт СДП 1 мес'!$D$8:$HP$251,85,0)</f>
        <v>0</v>
      </c>
      <c r="NE119" s="43">
        <f>VLOOKUP($C119,'факт СДП 1 мес'!$D$8:$HP$251,86,0)</f>
        <v>0</v>
      </c>
      <c r="NF119" s="43">
        <f t="shared" si="2914"/>
        <v>0</v>
      </c>
      <c r="NG119" s="43">
        <f t="shared" si="2915"/>
        <v>0</v>
      </c>
      <c r="NH119" s="43">
        <f t="shared" si="2916"/>
        <v>0</v>
      </c>
      <c r="NI119" s="43">
        <f t="shared" si="2917"/>
        <v>0</v>
      </c>
      <c r="NJ119" s="43">
        <f t="shared" si="2918"/>
        <v>0</v>
      </c>
      <c r="NK119" s="44">
        <f>'СДП (план)'!BK120</f>
        <v>0</v>
      </c>
      <c r="NL119" s="43">
        <f>'СДП (план)'!BL120</f>
        <v>0</v>
      </c>
      <c r="NM119" s="43">
        <f t="shared" si="2919"/>
        <v>0</v>
      </c>
      <c r="NN119" s="43">
        <f t="shared" si="2920"/>
        <v>0</v>
      </c>
      <c r="NO119" s="43">
        <f>VLOOKUP($C119,'факт СДП 1 мес'!$D$8:$HP$251,99,0)</f>
        <v>0</v>
      </c>
      <c r="NP119" s="43">
        <f>VLOOKUP($C119,'факт СДП 1 мес'!$D$8:$HP$251,100,0)</f>
        <v>0</v>
      </c>
      <c r="NQ119" s="43">
        <f>VLOOKUP($C119,'факт СДП 1 мес'!$D$8:$HP$251,101,0)</f>
        <v>0</v>
      </c>
      <c r="NR119" s="43">
        <f>VLOOKUP($C119,'факт СДП 1 мес'!$D$8:$HP$251,102,0)</f>
        <v>0</v>
      </c>
      <c r="NS119" s="43">
        <f>VLOOKUP($C119,'факт СДП 1 мес'!$D$8:$HP$251,103,0)</f>
        <v>0</v>
      </c>
      <c r="NT119" s="43">
        <f>VLOOKUP($C119,'факт СДП 1 мес'!$D$8:$HP$251,104,0)</f>
        <v>0</v>
      </c>
      <c r="NU119" s="43">
        <f t="shared" si="2921"/>
        <v>0</v>
      </c>
      <c r="NV119" s="43">
        <f t="shared" si="2922"/>
        <v>0</v>
      </c>
      <c r="NW119" s="43">
        <f t="shared" si="2923"/>
        <v>0</v>
      </c>
      <c r="NX119" s="43">
        <f t="shared" si="2924"/>
        <v>0</v>
      </c>
      <c r="NY119" s="43">
        <f t="shared" si="2925"/>
        <v>0</v>
      </c>
      <c r="NZ119" s="44">
        <f>'СДП (план)'!BM120</f>
        <v>0</v>
      </c>
      <c r="OA119" s="43">
        <f>'СДП (план)'!BN120</f>
        <v>0</v>
      </c>
      <c r="OB119" s="43">
        <f t="shared" si="2926"/>
        <v>0</v>
      </c>
      <c r="OC119" s="43">
        <f t="shared" si="2927"/>
        <v>0</v>
      </c>
      <c r="OD119" s="43"/>
      <c r="OE119" s="43"/>
      <c r="OF119" s="43"/>
      <c r="OG119" s="43"/>
      <c r="OH119" s="43"/>
      <c r="OI119" s="43"/>
      <c r="OJ119" s="43">
        <f t="shared" si="2928"/>
        <v>0</v>
      </c>
      <c r="OK119" s="43">
        <f t="shared" si="2929"/>
        <v>0</v>
      </c>
      <c r="OL119" s="43">
        <f t="shared" si="2930"/>
        <v>0</v>
      </c>
      <c r="OM119" s="43">
        <f t="shared" si="2931"/>
        <v>0</v>
      </c>
      <c r="ON119" s="43">
        <f t="shared" si="2932"/>
        <v>0</v>
      </c>
      <c r="OO119" s="44">
        <f>'СДП (план)'!BO120</f>
        <v>0</v>
      </c>
      <c r="OP119" s="43">
        <f>'СДП (план)'!BP120</f>
        <v>0</v>
      </c>
      <c r="OQ119" s="43">
        <f t="shared" si="2933"/>
        <v>0</v>
      </c>
      <c r="OR119" s="43">
        <f t="shared" si="2934"/>
        <v>0</v>
      </c>
      <c r="OS119" s="43">
        <f>VLOOKUP($C119,'факт СДП 1 мес'!$D$8:$HP$251,177,0)</f>
        <v>0</v>
      </c>
      <c r="OT119" s="43">
        <f>VLOOKUP($C119,'факт СДП 1 мес'!$D$8:$HP$251,178,0)</f>
        <v>0</v>
      </c>
      <c r="OU119" s="43">
        <f>VLOOKUP($C119,'факт СДП 1 мес'!$D$8:$HP$251,179,0)</f>
        <v>0</v>
      </c>
      <c r="OV119" s="43">
        <f>VLOOKUP($C119,'факт СДП 1 мес'!$D$8:$HP$251,180,0)</f>
        <v>0</v>
      </c>
      <c r="OW119" s="43">
        <f>VLOOKUP($C119,'факт СДП 1 мес'!$D$8:$HP$251,181,0)</f>
        <v>0</v>
      </c>
      <c r="OX119" s="43">
        <f>VLOOKUP($C119,'факт СДП 1 мес'!$D$8:$HP$251,182,0)</f>
        <v>0</v>
      </c>
      <c r="OY119" s="43">
        <f t="shared" si="2935"/>
        <v>0</v>
      </c>
      <c r="OZ119" s="43">
        <f t="shared" si="2936"/>
        <v>0</v>
      </c>
      <c r="PA119" s="43">
        <f t="shared" si="2937"/>
        <v>0</v>
      </c>
      <c r="PB119" s="43">
        <f t="shared" si="2938"/>
        <v>0</v>
      </c>
      <c r="PC119" s="43">
        <f t="shared" si="2939"/>
        <v>0</v>
      </c>
      <c r="PD119" s="45">
        <f>'СДП (план)'!BQ120</f>
        <v>0</v>
      </c>
      <c r="PE119" s="45">
        <f>'СДП (план)'!BR120</f>
        <v>0</v>
      </c>
      <c r="PF119" s="43">
        <f t="shared" si="2940"/>
        <v>0</v>
      </c>
      <c r="PG119" s="43">
        <f t="shared" si="2941"/>
        <v>0</v>
      </c>
      <c r="PH119" s="43">
        <f>VLOOKUP($C119,'факт СДП 1 мес'!$D$8:$HP$251,123,0)</f>
        <v>0</v>
      </c>
      <c r="PI119" s="43">
        <f>VLOOKUP($C119,'факт СДП 1 мес'!$D$8:$HP$251,124,0)</f>
        <v>0</v>
      </c>
      <c r="PJ119" s="43">
        <f>VLOOKUP($C119,'факт СДП 1 мес'!$D$8:$HP$251,125,0)</f>
        <v>0</v>
      </c>
      <c r="PK119" s="43">
        <f>VLOOKUP($C119,'факт СДП 1 мес'!$D$8:$HP$251,126,0)</f>
        <v>0</v>
      </c>
      <c r="PL119" s="43">
        <f>VLOOKUP($C119,'факт СДП 1 мес'!$D$8:$HP$251,127,0)</f>
        <v>0</v>
      </c>
      <c r="PM119" s="43">
        <f>VLOOKUP($C119,'факт СДП 1 мес'!$D$8:$HP$251,128,0)</f>
        <v>0</v>
      </c>
      <c r="PN119" s="43">
        <f t="shared" si="2942"/>
        <v>0</v>
      </c>
      <c r="PO119" s="43">
        <f t="shared" si="2943"/>
        <v>0</v>
      </c>
      <c r="PP119" s="43">
        <f t="shared" si="2944"/>
        <v>0</v>
      </c>
      <c r="PQ119" s="43">
        <f t="shared" si="2945"/>
        <v>0</v>
      </c>
      <c r="PR119" s="43">
        <f t="shared" si="2946"/>
        <v>0</v>
      </c>
      <c r="PS119" s="44">
        <f>'СДП (план)'!BS120</f>
        <v>0</v>
      </c>
      <c r="PT119" s="43">
        <f>'СДП (план)'!BT120</f>
        <v>0</v>
      </c>
      <c r="PU119" s="43">
        <f t="shared" si="2947"/>
        <v>0</v>
      </c>
      <c r="PV119" s="43">
        <f t="shared" si="2948"/>
        <v>0</v>
      </c>
      <c r="PW119" s="43">
        <f>VLOOKUP($C119,'факт СДП 1 мес'!$D$8:$HP$251,111,0)</f>
        <v>0</v>
      </c>
      <c r="PX119" s="43">
        <f>VLOOKUP($C119,'факт СДП 1 мес'!$D$8:$HP$251,112,0)</f>
        <v>0</v>
      </c>
      <c r="PY119" s="43">
        <f>VLOOKUP($C119,'факт СДП 1 мес'!$D$8:$HP$251,113,0)</f>
        <v>0</v>
      </c>
      <c r="PZ119" s="43">
        <f>VLOOKUP($C119,'факт СДП 1 мес'!$D$8:$HP$251,114,0)</f>
        <v>0</v>
      </c>
      <c r="QA119" s="43">
        <f>VLOOKUP($C119,'факт СДП 1 мес'!$D$8:$HP$251,115,0)</f>
        <v>0</v>
      </c>
      <c r="QB119" s="43">
        <f>VLOOKUP($C119,'факт СДП 1 мес'!$D$8:$HP$251,116,0)</f>
        <v>0</v>
      </c>
      <c r="QC119" s="43">
        <f t="shared" si="2949"/>
        <v>0</v>
      </c>
      <c r="QD119" s="43">
        <f t="shared" si="2950"/>
        <v>0</v>
      </c>
      <c r="QE119" s="43">
        <f t="shared" si="2951"/>
        <v>0</v>
      </c>
      <c r="QF119" s="43">
        <f t="shared" si="2952"/>
        <v>0</v>
      </c>
      <c r="QG119" s="43">
        <f t="shared" si="2953"/>
        <v>0</v>
      </c>
      <c r="QH119" s="44">
        <f>'СДП (план)'!BU120</f>
        <v>0</v>
      </c>
      <c r="QI119" s="43">
        <f>'СДП (план)'!BV120</f>
        <v>0</v>
      </c>
      <c r="QJ119" s="43">
        <f t="shared" si="2954"/>
        <v>0</v>
      </c>
      <c r="QK119" s="43">
        <f t="shared" si="2955"/>
        <v>0</v>
      </c>
      <c r="QL119" s="43">
        <f>VLOOKUP($C119,'факт СДП 1 мес'!$D$8:$HP$251,153,0)</f>
        <v>0</v>
      </c>
      <c r="QM119" s="43">
        <f>VLOOKUP($C119,'факт СДП 1 мес'!$D$8:$HP$251,154,0)</f>
        <v>0</v>
      </c>
      <c r="QN119" s="43">
        <f>VLOOKUP($C119,'факт СДП 1 мес'!$D$8:$HP$251,155,0)</f>
        <v>0</v>
      </c>
      <c r="QO119" s="43">
        <f>VLOOKUP($C119,'факт СДП 1 мес'!$D$8:$HP$251,156,0)</f>
        <v>0</v>
      </c>
      <c r="QP119" s="43">
        <f>VLOOKUP($C119,'факт СДП 1 мес'!$D$8:$HP$251,157,0)</f>
        <v>0</v>
      </c>
      <c r="QQ119" s="43">
        <f>VLOOKUP($C119,'факт СДП 1 мес'!$D$8:$HP$251,158,0)</f>
        <v>0</v>
      </c>
      <c r="QR119" s="43">
        <f t="shared" si="2956"/>
        <v>0</v>
      </c>
      <c r="QS119" s="43">
        <f t="shared" si="2957"/>
        <v>0</v>
      </c>
      <c r="QT119" s="43">
        <f t="shared" si="2958"/>
        <v>0</v>
      </c>
      <c r="QU119" s="43">
        <f t="shared" si="2959"/>
        <v>0</v>
      </c>
      <c r="QV119" s="43">
        <f t="shared" si="2960"/>
        <v>0</v>
      </c>
      <c r="QW119" s="44">
        <f>'СДП (план)'!BW120</f>
        <v>0</v>
      </c>
      <c r="QX119" s="43">
        <f>'СДП (план)'!BX120</f>
        <v>0</v>
      </c>
      <c r="QY119" s="43">
        <f t="shared" si="2961"/>
        <v>0</v>
      </c>
      <c r="QZ119" s="43">
        <f t="shared" si="2962"/>
        <v>0</v>
      </c>
      <c r="RA119" s="43">
        <f>VLOOKUP($C119,'факт СДП 1 мес'!$D$8:$HP$251,195,0)</f>
        <v>0</v>
      </c>
      <c r="RB119" s="43">
        <f>VLOOKUP($C119,'факт СДП 1 мес'!$D$8:$HP$251,196,0)</f>
        <v>0</v>
      </c>
      <c r="RC119" s="43">
        <f>VLOOKUP($C119,'факт СДП 1 мес'!$D$8:$HP$251,197,0)</f>
        <v>0</v>
      </c>
      <c r="RD119" s="43">
        <f>VLOOKUP($C119,'факт СДП 1 мес'!$D$8:$HP$251,198,0)</f>
        <v>0</v>
      </c>
      <c r="RE119" s="43">
        <f>VLOOKUP($C119,'факт СДП 1 мес'!$D$8:$HP$251,199,0)</f>
        <v>0</v>
      </c>
      <c r="RF119" s="43">
        <f>VLOOKUP($C119,'факт СДП 1 мес'!$D$8:$HP$251,200,0)</f>
        <v>0</v>
      </c>
      <c r="RG119" s="43">
        <f t="shared" si="2963"/>
        <v>0</v>
      </c>
      <c r="RH119" s="43">
        <f t="shared" si="2964"/>
        <v>0</v>
      </c>
      <c r="RI119" s="43">
        <f t="shared" si="2965"/>
        <v>0</v>
      </c>
      <c r="RJ119" s="43">
        <f t="shared" si="2966"/>
        <v>0</v>
      </c>
      <c r="RK119" s="43">
        <f t="shared" si="2967"/>
        <v>0</v>
      </c>
      <c r="RL119" s="44">
        <f>'СДП (план)'!BY120</f>
        <v>0</v>
      </c>
      <c r="RM119" s="43">
        <f>'СДП (план)'!BZ120</f>
        <v>0</v>
      </c>
      <c r="RN119" s="43">
        <f t="shared" si="2968"/>
        <v>0</v>
      </c>
      <c r="RO119" s="43">
        <f t="shared" si="2969"/>
        <v>0</v>
      </c>
      <c r="RP119" s="43">
        <f>VLOOKUP($C119,'факт СДП 1 мес'!$D$8:$HP$251,201,0)</f>
        <v>0</v>
      </c>
      <c r="RQ119" s="43">
        <f>VLOOKUP($C119,'факт СДП 1 мес'!$D$8:$HP$251,202,0)</f>
        <v>0</v>
      </c>
      <c r="RR119" s="43">
        <f>VLOOKUP($C119,'факт СДП 1 мес'!$D$8:$HP$251,203,0)</f>
        <v>0</v>
      </c>
      <c r="RS119" s="43">
        <f>VLOOKUP($C119,'факт СДП 1 мес'!$D$8:$HP$251,204,0)</f>
        <v>0</v>
      </c>
      <c r="RT119" s="43">
        <f>VLOOKUP($C119,'факт СДП 1 мес'!$D$8:$HP$251,205,0)</f>
        <v>0</v>
      </c>
      <c r="RU119" s="43">
        <f>VLOOKUP($C119,'факт СДП 1 мес'!$D$8:$HP$251,206,0)</f>
        <v>0</v>
      </c>
      <c r="RV119" s="43">
        <f t="shared" si="2970"/>
        <v>0</v>
      </c>
      <c r="RW119" s="43">
        <f t="shared" si="2971"/>
        <v>0</v>
      </c>
      <c r="RX119" s="43">
        <f t="shared" si="2972"/>
        <v>0</v>
      </c>
      <c r="RY119" s="43">
        <f t="shared" si="2973"/>
        <v>0</v>
      </c>
      <c r="RZ119" s="43">
        <f t="shared" si="2974"/>
        <v>0</v>
      </c>
      <c r="SA119" s="44">
        <f>'СДП (план)'!CA120</f>
        <v>0</v>
      </c>
      <c r="SB119" s="43">
        <f>'СДП (план)'!CB120</f>
        <v>0</v>
      </c>
      <c r="SC119" s="43">
        <f t="shared" si="2975"/>
        <v>0</v>
      </c>
      <c r="SD119" s="43">
        <f t="shared" si="3283"/>
        <v>0</v>
      </c>
      <c r="SE119" s="43">
        <f>VLOOKUP($C119,'факт СДП 1 мес'!$D$8:$HP$251,129,0)</f>
        <v>0</v>
      </c>
      <c r="SF119" s="43">
        <f>VLOOKUP($C119,'факт СДП 1 мес'!$D$8:$HP$251,130,0)</f>
        <v>0</v>
      </c>
      <c r="SG119" s="43">
        <f>VLOOKUP($C119,'факт СДП 1 мес'!$D$8:$HP$251,131,0)</f>
        <v>0</v>
      </c>
      <c r="SH119" s="43">
        <f>VLOOKUP($C119,'факт СДП 1 мес'!$D$8:$HP$251,132,0)</f>
        <v>0</v>
      </c>
      <c r="SI119" s="43">
        <f>VLOOKUP($C119,'факт СДП 1 мес'!$D$8:$HP$251,133,0)</f>
        <v>0</v>
      </c>
      <c r="SJ119" s="43">
        <f>VLOOKUP($C119,'факт СДП 1 мес'!$D$8:$HP$251,134,0)</f>
        <v>0</v>
      </c>
      <c r="SK119" s="43">
        <f t="shared" si="3419"/>
        <v>0</v>
      </c>
      <c r="SL119" s="43">
        <f t="shared" si="2978"/>
        <v>0</v>
      </c>
      <c r="SM119" s="43">
        <f t="shared" si="2979"/>
        <v>0</v>
      </c>
      <c r="SN119" s="43">
        <f t="shared" si="2980"/>
        <v>0</v>
      </c>
      <c r="SO119" s="43">
        <f t="shared" si="2981"/>
        <v>0</v>
      </c>
      <c r="SP119" s="44">
        <f>'СДП (план)'!CC120</f>
        <v>0</v>
      </c>
      <c r="SQ119" s="43">
        <f>'СДП (план)'!CD120</f>
        <v>0</v>
      </c>
      <c r="SR119" s="43">
        <f t="shared" si="2982"/>
        <v>0</v>
      </c>
      <c r="SS119" s="43">
        <f t="shared" si="3286"/>
        <v>0</v>
      </c>
      <c r="ST119" s="43">
        <f>VLOOKUP($C119,'факт СДП 1 мес'!$D$8:$HP$251,93,0)</f>
        <v>0</v>
      </c>
      <c r="SU119" s="43">
        <f>VLOOKUP($C119,'факт СДП 1 мес'!$D$8:$HP$251,94,0)</f>
        <v>0</v>
      </c>
      <c r="SV119" s="43">
        <f>VLOOKUP($C119,'факт СДП 1 мес'!$D$8:$HP$251,95,0)</f>
        <v>0</v>
      </c>
      <c r="SW119" s="43">
        <f>VLOOKUP($C119,'факт СДП 1 мес'!$D$8:$HP$251,96,0)</f>
        <v>0</v>
      </c>
      <c r="SX119" s="43">
        <f>VLOOKUP($C119,'факт СДП 1 мес'!$D$8:$HP$251,97,0)</f>
        <v>0</v>
      </c>
      <c r="SY119" s="43">
        <f>VLOOKUP($C119,'факт СДП 1 мес'!$D$8:$HP$251,98,0)</f>
        <v>0</v>
      </c>
      <c r="SZ119" s="43">
        <f t="shared" si="3420"/>
        <v>0</v>
      </c>
      <c r="TA119" s="43">
        <f t="shared" si="2985"/>
        <v>0</v>
      </c>
      <c r="TB119" s="43">
        <f t="shared" si="2986"/>
        <v>0</v>
      </c>
      <c r="TC119" s="43">
        <f t="shared" si="2987"/>
        <v>0</v>
      </c>
      <c r="TD119" s="43">
        <f t="shared" si="2988"/>
        <v>0</v>
      </c>
      <c r="TE119" s="5">
        <f>'СДП (план)'!CE120</f>
        <v>0</v>
      </c>
      <c r="TF119" s="3">
        <f>'СДП (план)'!CF120</f>
        <v>0</v>
      </c>
      <c r="TG119" s="5">
        <v>0</v>
      </c>
      <c r="TH119" s="3">
        <v>0</v>
      </c>
      <c r="TI119" s="43">
        <f>VLOOKUP($C119,'факт СДП 1 мес'!$D$8:$HP$251,117,0)</f>
        <v>0</v>
      </c>
      <c r="TJ119" s="43">
        <f>VLOOKUP($C119,'факт СДП 1 мес'!$D$8:$HP$251,118,0)</f>
        <v>0</v>
      </c>
      <c r="TK119" s="43">
        <f>VLOOKUP($C119,'факт СДП 1 мес'!$D$8:$HP$251,119,0)</f>
        <v>0</v>
      </c>
      <c r="TL119" s="43">
        <f>VLOOKUP($C119,'факт СДП 1 мес'!$D$8:$HP$251,120,0)</f>
        <v>0</v>
      </c>
      <c r="TM119" s="43">
        <f>VLOOKUP($C119,'факт СДП 1 мес'!$D$8:$HP$251,121,0)</f>
        <v>0</v>
      </c>
      <c r="TN119" s="43">
        <f>VLOOKUP($C119,'факт СДП 1 мес'!$D$8:$HP$251,122,0)</f>
        <v>0</v>
      </c>
      <c r="TO119" s="43">
        <f t="shared" si="3421"/>
        <v>0</v>
      </c>
      <c r="TP119" s="43">
        <f t="shared" si="2990"/>
        <v>0</v>
      </c>
      <c r="TQ119" s="43">
        <f t="shared" si="2991"/>
        <v>0</v>
      </c>
      <c r="TR119" s="43">
        <f t="shared" si="2992"/>
        <v>0</v>
      </c>
      <c r="TS119" s="43">
        <f t="shared" si="2993"/>
        <v>0</v>
      </c>
      <c r="TT119" s="43">
        <f>'СДП (план)'!CG120</f>
        <v>0</v>
      </c>
      <c r="TU119" s="43">
        <f>'СДП (план)'!CH120</f>
        <v>0</v>
      </c>
      <c r="TV119" s="43">
        <f t="shared" si="2994"/>
        <v>0</v>
      </c>
      <c r="TW119" s="43">
        <f t="shared" si="2995"/>
        <v>0</v>
      </c>
      <c r="TX119" s="43">
        <f>VLOOKUP($C119,'факт СДП 1 мес'!$D$8:$HP$251,207,0)</f>
        <v>0</v>
      </c>
      <c r="TY119" s="43">
        <f>VLOOKUP($C119,'факт СДП 1 мес'!$D$8:$HP$251,208,0)</f>
        <v>0</v>
      </c>
      <c r="TZ119" s="43">
        <f>VLOOKUP($C119,'факт СДП 1 мес'!$D$8:$HP$251,209,0)</f>
        <v>0</v>
      </c>
      <c r="UA119" s="43">
        <f>VLOOKUP($C119,'факт СДП 1 мес'!$D$8:$HP$251,210,0)</f>
        <v>0</v>
      </c>
      <c r="UB119" s="43">
        <f>VLOOKUP($C119,'факт СДП 1 мес'!$D$8:$HP$251,211,0)</f>
        <v>0</v>
      </c>
      <c r="UC119" s="43">
        <f>VLOOKUP($C119,'факт СДП 1 мес'!$D$8:$HP$251,212,0)</f>
        <v>0</v>
      </c>
      <c r="UD119" s="43">
        <f t="shared" si="2996"/>
        <v>0</v>
      </c>
      <c r="UE119" s="43">
        <f t="shared" si="2997"/>
        <v>0</v>
      </c>
      <c r="UF119" s="43">
        <f t="shared" si="2998"/>
        <v>0</v>
      </c>
      <c r="UG119" s="43">
        <f t="shared" si="2999"/>
        <v>0</v>
      </c>
      <c r="UH119" s="43">
        <f t="shared" si="3000"/>
        <v>0</v>
      </c>
      <c r="UI119" s="43"/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7">
        <f>'СДП (план)'!CK120</f>
        <v>83</v>
      </c>
      <c r="UY119" s="47">
        <f>'СДП (план)'!CL120</f>
        <v>2858612.7135417592</v>
      </c>
      <c r="UZ119" s="43">
        <f t="shared" si="2625"/>
        <v>6.916666666666667</v>
      </c>
      <c r="VA119" s="43">
        <f t="shared" si="2626"/>
        <v>238217.72612847993</v>
      </c>
      <c r="VB119" s="47">
        <f t="shared" si="2720"/>
        <v>9</v>
      </c>
      <c r="VC119" s="47">
        <f t="shared" si="2721"/>
        <v>313183.85000000003</v>
      </c>
      <c r="VD119" s="47">
        <f t="shared" si="2722"/>
        <v>71</v>
      </c>
      <c r="VE119" s="47">
        <f t="shared" si="2723"/>
        <v>0</v>
      </c>
      <c r="VF119" s="47">
        <f t="shared" si="2724"/>
        <v>0</v>
      </c>
      <c r="VG119" s="47">
        <f t="shared" si="2725"/>
        <v>0</v>
      </c>
      <c r="VH119" s="47">
        <f t="shared" si="2726"/>
        <v>162.68</v>
      </c>
      <c r="VI119" s="47">
        <f t="shared" si="2727"/>
        <v>13.556666666666665</v>
      </c>
      <c r="VJ119" s="47">
        <f t="shared" si="2728"/>
        <v>17.64</v>
      </c>
      <c r="VK119" s="43">
        <f t="shared" si="2729"/>
        <v>2.083333333333333</v>
      </c>
      <c r="VL119" s="43">
        <f t="shared" si="2730"/>
        <v>74966.123871520103</v>
      </c>
      <c r="VM119" s="398" t="e">
        <f>VLOOKUP($C119,'СДП (план)'!$C$11:$CL$254,107,0)</f>
        <v>#REF!</v>
      </c>
      <c r="VN119" s="398" t="e">
        <f>VLOOKUP($C119,'СДП (план)'!$C$11:$CL$254,108,0)</f>
        <v>#REF!</v>
      </c>
      <c r="VO119" s="399" t="e">
        <f t="shared" si="3293"/>
        <v>#REF!</v>
      </c>
      <c r="VP119" s="399" t="e">
        <f t="shared" si="3294"/>
        <v>#REF!</v>
      </c>
      <c r="VQ119" s="398" t="e">
        <f>VLOOKUP($C119,'факт СДП 1 мес'!$D$8:$HI$249,255,0)</f>
        <v>#REF!</v>
      </c>
      <c r="VR119" s="398" t="e">
        <f>VLOOKUP($C119,'факт СДП 1 мес'!$D$8:$HI$249,256,0)</f>
        <v>#REF!</v>
      </c>
      <c r="VS119" s="400" t="e">
        <f t="shared" si="2736"/>
        <v>#REF!</v>
      </c>
      <c r="VT119" s="400" t="e">
        <f t="shared" si="2737"/>
        <v>#REF!</v>
      </c>
    </row>
    <row r="120" spans="1:592" s="32" customFormat="1" ht="50.25" customHeight="1" x14ac:dyDescent="0.2">
      <c r="A120" s="182"/>
      <c r="B120" s="182">
        <v>92</v>
      </c>
      <c r="C120" s="435" t="s">
        <v>823</v>
      </c>
      <c r="D120" s="489" t="s">
        <v>323</v>
      </c>
      <c r="E120" s="461">
        <v>16026</v>
      </c>
      <c r="F120" s="445">
        <v>3.05</v>
      </c>
      <c r="G120" s="481">
        <v>0.435</v>
      </c>
      <c r="H120" s="464">
        <v>1</v>
      </c>
      <c r="I120" s="196"/>
      <c r="J120" s="196"/>
      <c r="K120" s="1">
        <v>1.4</v>
      </c>
      <c r="L120" s="1">
        <v>1.68</v>
      </c>
      <c r="M120" s="1">
        <v>2.23</v>
      </c>
      <c r="N120" s="9">
        <v>2.57</v>
      </c>
      <c r="O120" s="44">
        <f>'СДП (план)'!O121</f>
        <v>0</v>
      </c>
      <c r="P120" s="44">
        <f>'СДП (план)'!P121</f>
        <v>0</v>
      </c>
      <c r="Q120" s="43">
        <f t="shared" si="2751"/>
        <v>0</v>
      </c>
      <c r="R120" s="43">
        <f t="shared" si="2752"/>
        <v>0</v>
      </c>
      <c r="S120" s="43">
        <f>VLOOKUP($C120,'факт СДП 1 мес'!$D$8:$HP$251,9,0)</f>
        <v>0</v>
      </c>
      <c r="T120" s="43">
        <f>VLOOKUP($C120,'факт СДП 1 мес'!$D$8:$HP$251,10,0)</f>
        <v>0</v>
      </c>
      <c r="U120" s="43">
        <f>VLOOKUP($C120,'факт СДП 1 мес'!$D$8:$HP$251,11,0)</f>
        <v>0</v>
      </c>
      <c r="V120" s="43">
        <f>VLOOKUP($C120,'факт СДП 1 мес'!$D$8:$HP$251,12,0)</f>
        <v>0</v>
      </c>
      <c r="W120" s="43">
        <f>VLOOKUP($C120,'факт СДП 1 мес'!$D$8:$HP$251,13,0)</f>
        <v>0</v>
      </c>
      <c r="X120" s="43">
        <f>VLOOKUP($C120,'факт СДП 1 мес'!$D$8:$HP$251,14,0)</f>
        <v>0</v>
      </c>
      <c r="Y120" s="43">
        <f t="shared" si="2753"/>
        <v>0</v>
      </c>
      <c r="Z120" s="43">
        <f t="shared" si="2754"/>
        <v>0</v>
      </c>
      <c r="AA120" s="43">
        <f t="shared" si="2755"/>
        <v>0</v>
      </c>
      <c r="AB120" s="43">
        <f t="shared" si="2756"/>
        <v>0</v>
      </c>
      <c r="AC120" s="43">
        <f t="shared" si="2757"/>
        <v>0</v>
      </c>
      <c r="AD120" s="145">
        <f>'СДП (план)'!Q121</f>
        <v>0</v>
      </c>
      <c r="AE120" s="145">
        <f>'СДП (план)'!R121</f>
        <v>0</v>
      </c>
      <c r="AF120" s="43">
        <f t="shared" si="2758"/>
        <v>0</v>
      </c>
      <c r="AG120" s="43">
        <f t="shared" si="2759"/>
        <v>0</v>
      </c>
      <c r="AH120" s="43">
        <f>VLOOKUP($C120,'факт СДП 1 мес'!$D$8:$HP$251,3,0)</f>
        <v>0</v>
      </c>
      <c r="AI120" s="43">
        <f>VLOOKUP($C120,'факт СДП 1 мес'!$D$8:$HP$251,4,0)</f>
        <v>0</v>
      </c>
      <c r="AJ120" s="43">
        <f>VLOOKUP($C120,'факт СДП 1 мес'!$D$8:$HP$251,5,0)</f>
        <v>0</v>
      </c>
      <c r="AK120" s="43">
        <f>VLOOKUP($C120,'факт СДП 1 мес'!$D$8:$HP$251,6,0)</f>
        <v>0</v>
      </c>
      <c r="AL120" s="43">
        <f>VLOOKUP($C120,'факт СДП 1 мес'!$D$8:$HP$251,7,0)</f>
        <v>0</v>
      </c>
      <c r="AM120" s="43">
        <f>VLOOKUP($C120,'факт СДП 1 мес'!$D$8:$HP$251,8,0)</f>
        <v>0</v>
      </c>
      <c r="AN120" s="43">
        <f t="shared" si="2760"/>
        <v>0</v>
      </c>
      <c r="AO120" s="43">
        <f t="shared" si="2761"/>
        <v>0</v>
      </c>
      <c r="AP120" s="43">
        <f t="shared" si="2762"/>
        <v>0</v>
      </c>
      <c r="AQ120" s="43">
        <f t="shared" si="2763"/>
        <v>0</v>
      </c>
      <c r="AR120" s="43">
        <f t="shared" si="2764"/>
        <v>0</v>
      </c>
      <c r="AS120" s="44">
        <f>'СДП (план)'!S121</f>
        <v>0</v>
      </c>
      <c r="AT120" s="43">
        <f>'СДП (план)'!T121</f>
        <v>0</v>
      </c>
      <c r="AU120" s="43">
        <f t="shared" si="2765"/>
        <v>0</v>
      </c>
      <c r="AV120" s="43">
        <f t="shared" si="2766"/>
        <v>0</v>
      </c>
      <c r="AW120" s="43">
        <f>VLOOKUP($C120,'факт СДП 1 мес'!$D$8:$HP$251,159,0)</f>
        <v>0</v>
      </c>
      <c r="AX120" s="43">
        <f>VLOOKUP($C120,'факт СДП 1 мес'!$D$8:$HP$251,160,0)</f>
        <v>0</v>
      </c>
      <c r="AY120" s="43">
        <f>VLOOKUP($C120,'факт СДП 1 мес'!$D$8:$HP$251,161,0)</f>
        <v>0</v>
      </c>
      <c r="AZ120" s="43">
        <f>VLOOKUP($C120,'факт СДП 1 мес'!$D$8:$HP$251,162,0)</f>
        <v>0</v>
      </c>
      <c r="BA120" s="43">
        <f>VLOOKUP($C120,'факт СДП 1 мес'!$D$8:$HP$251,163,0)</f>
        <v>0</v>
      </c>
      <c r="BB120" s="43">
        <f>VLOOKUP($C120,'факт СДП 1 мес'!$D$8:$HP$251,164,0)</f>
        <v>0</v>
      </c>
      <c r="BC120" s="43">
        <f t="shared" si="2767"/>
        <v>0</v>
      </c>
      <c r="BD120" s="43">
        <f t="shared" si="2768"/>
        <v>0</v>
      </c>
      <c r="BE120" s="43">
        <f t="shared" si="2769"/>
        <v>0</v>
      </c>
      <c r="BF120" s="43">
        <f t="shared" si="2770"/>
        <v>0</v>
      </c>
      <c r="BG120" s="43">
        <f t="shared" si="2771"/>
        <v>0</v>
      </c>
      <c r="BH120" s="88">
        <f>'СДП (план)'!U121</f>
        <v>88</v>
      </c>
      <c r="BI120" s="3">
        <f>'СДП (план)'!V121</f>
        <v>5049818.2415999994</v>
      </c>
      <c r="BJ120" s="43">
        <f t="shared" si="2772"/>
        <v>7.333333333333333</v>
      </c>
      <c r="BK120" s="43">
        <f t="shared" si="2773"/>
        <v>420818.18679999997</v>
      </c>
      <c r="BL120" s="43">
        <f>VLOOKUP($C120,'факт СДП 1 мес'!$D$8:$HP$251,21,0)</f>
        <v>6</v>
      </c>
      <c r="BM120" s="43">
        <f>VLOOKUP($C120,'факт СДП 1 мес'!$D$8:$HP$251,22,0)</f>
        <v>344305.8</v>
      </c>
      <c r="BN120" s="43">
        <f>VLOOKUP($C120,'факт СДП 1 мес'!$D$8:$HP$251,23,0)</f>
        <v>56</v>
      </c>
      <c r="BO120" s="43">
        <f>VLOOKUP($C120,'факт СДП 1 мес'!$D$8:$HP$251,24,0)</f>
        <v>0</v>
      </c>
      <c r="BP120" s="43">
        <f>VLOOKUP($C120,'факт СДП 1 мес'!$D$8:$HP$251,25,0)</f>
        <v>0</v>
      </c>
      <c r="BQ120" s="43">
        <f>VLOOKUP($C120,'факт СДП 1 мес'!$D$8:$HP$251,26,0)</f>
        <v>0</v>
      </c>
      <c r="BR120" s="43">
        <f t="shared" si="2774"/>
        <v>268.39999999999998</v>
      </c>
      <c r="BS120" s="43">
        <f t="shared" si="2775"/>
        <v>22.366666666666664</v>
      </c>
      <c r="BT120" s="43">
        <f t="shared" si="2776"/>
        <v>18.299999999999997</v>
      </c>
      <c r="BU120" s="43">
        <f t="shared" si="3417"/>
        <v>-1.333333333333333</v>
      </c>
      <c r="BV120" s="43">
        <f t="shared" si="3418"/>
        <v>-76512.386799999978</v>
      </c>
      <c r="BW120" s="44">
        <f>'СДП (план)'!W121</f>
        <v>0</v>
      </c>
      <c r="BX120" s="43">
        <f>'СДП (план)'!X121</f>
        <v>0</v>
      </c>
      <c r="BY120" s="43">
        <f t="shared" si="2779"/>
        <v>0</v>
      </c>
      <c r="BZ120" s="43">
        <f t="shared" si="2780"/>
        <v>0</v>
      </c>
      <c r="CA120" s="43">
        <f>VLOOKUP($C120,'факт СДП 1 мес'!$D$8:$HP$251,15,0)</f>
        <v>0</v>
      </c>
      <c r="CB120" s="43">
        <f>VLOOKUP($C120,'факт СДП 1 мес'!$D$8:$HP$251,16,0)</f>
        <v>0</v>
      </c>
      <c r="CC120" s="43">
        <f>VLOOKUP($C120,'факт СДП 1 мес'!$D$8:$HP$251,17,0)</f>
        <v>0</v>
      </c>
      <c r="CD120" s="43">
        <f>VLOOKUP($C120,'факт СДП 1 мес'!$D$8:$HP$251,18,0)</f>
        <v>0</v>
      </c>
      <c r="CE120" s="43">
        <f>VLOOKUP($C120,'факт СДП 1 мес'!$D$8:$HP$251,19,0)</f>
        <v>0</v>
      </c>
      <c r="CF120" s="43">
        <f>VLOOKUP($C120,'факт СДП 1 мес'!$D$8:$HP$251,20,0)</f>
        <v>0</v>
      </c>
      <c r="CG120" s="43">
        <f t="shared" si="2781"/>
        <v>0</v>
      </c>
      <c r="CH120" s="43">
        <f t="shared" si="2782"/>
        <v>0</v>
      </c>
      <c r="CI120" s="43">
        <f t="shared" si="2783"/>
        <v>0</v>
      </c>
      <c r="CJ120" s="43">
        <f t="shared" si="2784"/>
        <v>0</v>
      </c>
      <c r="CK120" s="43">
        <f t="shared" si="2785"/>
        <v>0</v>
      </c>
      <c r="CL120" s="45">
        <f>'СДП (план)'!Y121</f>
        <v>0</v>
      </c>
      <c r="CM120" s="43">
        <f>'СДП (план)'!Z121</f>
        <v>0</v>
      </c>
      <c r="CN120" s="43">
        <f t="shared" si="2786"/>
        <v>0</v>
      </c>
      <c r="CO120" s="43">
        <f t="shared" si="2787"/>
        <v>0</v>
      </c>
      <c r="CP120" s="43">
        <f>VLOOKUP($C120,'факт СДП 1 мес'!$D$8:$HP$251,165,0)</f>
        <v>0</v>
      </c>
      <c r="CQ120" s="43">
        <f>VLOOKUP($C120,'факт СДП 1 мес'!$D$8:$HP$251,166,0)</f>
        <v>0</v>
      </c>
      <c r="CR120" s="43">
        <f>VLOOKUP($C120,'факт СДП 1 мес'!$D$8:$HP$251,167,0)</f>
        <v>0</v>
      </c>
      <c r="CS120" s="43">
        <f>VLOOKUP($C120,'факт СДП 1 мес'!$D$8:$HP$251,168,0)</f>
        <v>0</v>
      </c>
      <c r="CT120" s="43">
        <f>VLOOKUP($C120,'факт СДП 1 мес'!$D$8:$HP$251,169,0)</f>
        <v>0</v>
      </c>
      <c r="CU120" s="43">
        <f>VLOOKUP($C120,'факт СДП 1 мес'!$D$8:$HP$251,170,0)</f>
        <v>0</v>
      </c>
      <c r="CV120" s="43">
        <f t="shared" si="2788"/>
        <v>0</v>
      </c>
      <c r="CW120" s="43">
        <f t="shared" si="2789"/>
        <v>0</v>
      </c>
      <c r="CX120" s="43">
        <f t="shared" si="2790"/>
        <v>0</v>
      </c>
      <c r="CY120" s="43">
        <f t="shared" si="2791"/>
        <v>0</v>
      </c>
      <c r="CZ120" s="43">
        <f t="shared" si="2792"/>
        <v>0</v>
      </c>
      <c r="DA120" s="5">
        <f>'СДП (план)'!AA121</f>
        <v>0</v>
      </c>
      <c r="DB120" s="3">
        <f>'СДП (план)'!AB121</f>
        <v>0</v>
      </c>
      <c r="DC120" s="43">
        <f t="shared" si="2793"/>
        <v>0</v>
      </c>
      <c r="DD120" s="43">
        <f t="shared" si="2794"/>
        <v>0</v>
      </c>
      <c r="DE120" s="43">
        <f>VLOOKUP($C120,'факт СДП 1 мес'!$D$8:$HP$251,57,0)</f>
        <v>0</v>
      </c>
      <c r="DF120" s="43">
        <f>VLOOKUP($C120,'факт СДП 1 мес'!$D$8:$HP$251,58,0)</f>
        <v>0</v>
      </c>
      <c r="DG120" s="43">
        <f>VLOOKUP($C120,'факт СДП 1 мес'!$D$8:$HP$251,59,0)</f>
        <v>0</v>
      </c>
      <c r="DH120" s="43">
        <f>VLOOKUP($C120,'факт СДП 1 мес'!$D$8:$HP$251,60,0)</f>
        <v>0</v>
      </c>
      <c r="DI120" s="43">
        <f>VLOOKUP($C120,'факт СДП 1 мес'!$D$8:$HP$251,61,0)</f>
        <v>0</v>
      </c>
      <c r="DJ120" s="43">
        <f>VLOOKUP($C120,'факт СДП 1 мес'!$D$8:$HP$251,62,0)</f>
        <v>0</v>
      </c>
      <c r="DK120" s="43">
        <f t="shared" si="2795"/>
        <v>0</v>
      </c>
      <c r="DL120" s="43">
        <f t="shared" si="2796"/>
        <v>0</v>
      </c>
      <c r="DM120" s="43">
        <f t="shared" si="2797"/>
        <v>0</v>
      </c>
      <c r="DN120" s="43">
        <f t="shared" si="2798"/>
        <v>0</v>
      </c>
      <c r="DO120" s="43">
        <f t="shared" si="2799"/>
        <v>0</v>
      </c>
      <c r="DP120" s="5">
        <f>'СДП (план)'!AC121</f>
        <v>0</v>
      </c>
      <c r="DQ120" s="3">
        <f>'СДП (план)'!AD121</f>
        <v>0</v>
      </c>
      <c r="DR120" s="43">
        <f t="shared" si="2800"/>
        <v>0</v>
      </c>
      <c r="DS120" s="43">
        <f t="shared" si="2801"/>
        <v>0</v>
      </c>
      <c r="DT120" s="43">
        <f>VLOOKUP($C120,'факт СДП 1 мес'!$D$8:$HP$251,33,0)</f>
        <v>0</v>
      </c>
      <c r="DU120" s="43">
        <f>VLOOKUP($C120,'факт СДП 1 мес'!$D$8:$HP$251,34,0)</f>
        <v>0</v>
      </c>
      <c r="DV120" s="43">
        <f>VLOOKUP($C120,'факт СДП 1 мес'!$D$8:$HP$251,35,0)</f>
        <v>0</v>
      </c>
      <c r="DW120" s="43">
        <f>VLOOKUP($C120,'факт СДП 1 мес'!$D$8:$HP$251,36,0)</f>
        <v>0</v>
      </c>
      <c r="DX120" s="43">
        <f>VLOOKUP($C120,'факт СДП 1 мес'!$D$8:$HP$251,37,0)</f>
        <v>0</v>
      </c>
      <c r="DY120" s="43">
        <f>VLOOKUP($C120,'факт СДП 1 мес'!$D$8:$HP$251,38,0)</f>
        <v>0</v>
      </c>
      <c r="DZ120" s="43">
        <f t="shared" si="2802"/>
        <v>0</v>
      </c>
      <c r="EA120" s="43">
        <f t="shared" si="2803"/>
        <v>0</v>
      </c>
      <c r="EB120" s="43">
        <f t="shared" si="2804"/>
        <v>0</v>
      </c>
      <c r="EC120" s="43">
        <f t="shared" si="2805"/>
        <v>0</v>
      </c>
      <c r="ED120" s="43">
        <f t="shared" si="2806"/>
        <v>0</v>
      </c>
      <c r="EE120" s="5">
        <f>'СДП (план)'!AE121</f>
        <v>2</v>
      </c>
      <c r="EF120" s="3">
        <f>'СДП (план)'!AF121</f>
        <v>126675.59387999997</v>
      </c>
      <c r="EG120" s="43">
        <f t="shared" si="2807"/>
        <v>0.16666666666666666</v>
      </c>
      <c r="EH120" s="43">
        <f t="shared" si="2808"/>
        <v>10556.299489999998</v>
      </c>
      <c r="EI120" s="43">
        <f>VLOOKUP($C120,'факт СДП 1 мес'!$D$8:$HP$251,27,0)</f>
        <v>0</v>
      </c>
      <c r="EJ120" s="43">
        <f>VLOOKUP($C120,'факт СДП 1 мес'!$D$8:$HP$251,28,0)</f>
        <v>0</v>
      </c>
      <c r="EK120" s="43">
        <f>VLOOKUP($C120,'факт СДП 1 мес'!$D$8:$HP$251,29,0)</f>
        <v>0</v>
      </c>
      <c r="EL120" s="43">
        <f>VLOOKUP($C120,'факт СДП 1 мес'!$D$8:$HP$251,30,0)</f>
        <v>0</v>
      </c>
      <c r="EM120" s="43">
        <f>VLOOKUP($C120,'факт СДП 1 мес'!$D$8:$HP$251,31,0)</f>
        <v>0</v>
      </c>
      <c r="EN120" s="43">
        <f>VLOOKUP($C120,'факт СДП 1 мес'!$D$8:$HP$251,32,0)</f>
        <v>0</v>
      </c>
      <c r="EO120" s="43">
        <f t="shared" si="2809"/>
        <v>6.1</v>
      </c>
      <c r="EP120" s="43">
        <f t="shared" si="2810"/>
        <v>0.5083333333333333</v>
      </c>
      <c r="EQ120" s="43">
        <f t="shared" si="2811"/>
        <v>0</v>
      </c>
      <c r="ER120" s="43">
        <f t="shared" si="2812"/>
        <v>-0.16666666666666666</v>
      </c>
      <c r="ES120" s="43">
        <f t="shared" si="2813"/>
        <v>-10556.299489999998</v>
      </c>
      <c r="ET120" s="44">
        <f>'СДП (план)'!AG121</f>
        <v>0</v>
      </c>
      <c r="EU120" s="43">
        <f>'СДП (план)'!AH121</f>
        <v>0</v>
      </c>
      <c r="EV120" s="43">
        <f t="shared" si="2814"/>
        <v>0</v>
      </c>
      <c r="EW120" s="43">
        <f t="shared" si="2815"/>
        <v>0</v>
      </c>
      <c r="EX120" s="43">
        <f>VLOOKUP($C120,'факт СДП 1 мес'!$D$8:$HP$251,87,0)</f>
        <v>0</v>
      </c>
      <c r="EY120" s="43">
        <f>VLOOKUP($C120,'факт СДП 1 мес'!$D$8:$HP$251,88,0)</f>
        <v>0</v>
      </c>
      <c r="EZ120" s="43">
        <f>VLOOKUP($C120,'факт СДП 1 мес'!$D$8:$HP$251,89,0)</f>
        <v>0</v>
      </c>
      <c r="FA120" s="43">
        <f>VLOOKUP($C120,'факт СДП 1 мес'!$D$8:$HP$251,90,0)</f>
        <v>0</v>
      </c>
      <c r="FB120" s="43">
        <f>VLOOKUP($C120,'факт СДП 1 мес'!$D$8:$HP$251,91,0)</f>
        <v>0</v>
      </c>
      <c r="FC120" s="43">
        <f>VLOOKUP($C120,'факт СДП 1 мес'!$D$8:$HP$251,92,0)</f>
        <v>0</v>
      </c>
      <c r="FD120" s="43">
        <f t="shared" si="2816"/>
        <v>0</v>
      </c>
      <c r="FE120" s="43">
        <f t="shared" si="2817"/>
        <v>0</v>
      </c>
      <c r="FF120" s="43">
        <f t="shared" si="2818"/>
        <v>0</v>
      </c>
      <c r="FG120" s="43">
        <f t="shared" si="2819"/>
        <v>0</v>
      </c>
      <c r="FH120" s="43">
        <f t="shared" si="2820"/>
        <v>0</v>
      </c>
      <c r="FI120" s="44">
        <f>'СДП (план)'!AI121</f>
        <v>0</v>
      </c>
      <c r="FJ120" s="43">
        <f>'СДП (план)'!AJ121</f>
        <v>0</v>
      </c>
      <c r="FK120" s="43">
        <f t="shared" si="2821"/>
        <v>0</v>
      </c>
      <c r="FL120" s="43">
        <f t="shared" si="2822"/>
        <v>0</v>
      </c>
      <c r="FM120" s="43">
        <f>VLOOKUP($C120,'факт СДП 1 мес'!$D$8:$HP$251,39,0)</f>
        <v>0</v>
      </c>
      <c r="FN120" s="43">
        <f>VLOOKUP($C120,'факт СДП 1 мес'!$D$8:$HP$251,40,0)</f>
        <v>0</v>
      </c>
      <c r="FO120" s="43">
        <f>VLOOKUP($C120,'факт СДП 1 мес'!$D$8:$HP$251,41,0)</f>
        <v>0</v>
      </c>
      <c r="FP120" s="43">
        <f>VLOOKUP($C120,'факт СДП 1 мес'!$D$8:$HP$251,42,0)</f>
        <v>0</v>
      </c>
      <c r="FQ120" s="43">
        <f>VLOOKUP($C120,'факт СДП 1 мес'!$D$8:$HP$251,43,0)</f>
        <v>0</v>
      </c>
      <c r="FR120" s="43">
        <f>VLOOKUP($C120,'факт СДП 1 мес'!$D$8:$HP$251,44,0)</f>
        <v>0</v>
      </c>
      <c r="FS120" s="43">
        <f t="shared" si="2823"/>
        <v>0</v>
      </c>
      <c r="FT120" s="43">
        <f t="shared" si="2824"/>
        <v>0</v>
      </c>
      <c r="FU120" s="43">
        <f t="shared" si="2825"/>
        <v>0</v>
      </c>
      <c r="FV120" s="43">
        <f t="shared" si="2826"/>
        <v>0</v>
      </c>
      <c r="FW120" s="43">
        <f t="shared" si="2827"/>
        <v>0</v>
      </c>
      <c r="FX120" s="44">
        <f>'СДП (план)'!AK121</f>
        <v>0</v>
      </c>
      <c r="FY120" s="43">
        <f>'СДП (план)'!AL121</f>
        <v>0</v>
      </c>
      <c r="FZ120" s="43">
        <f t="shared" si="2828"/>
        <v>0</v>
      </c>
      <c r="GA120" s="43">
        <f t="shared" si="2829"/>
        <v>0</v>
      </c>
      <c r="GB120" s="43">
        <f>VLOOKUP($C120,'факт СДП 1 мес'!$D$8:$HP$251,45,0)</f>
        <v>0</v>
      </c>
      <c r="GC120" s="43">
        <f>VLOOKUP($C120,'факт СДП 1 мес'!$D$8:$HP$251,46,0)</f>
        <v>0</v>
      </c>
      <c r="GD120" s="43">
        <f>VLOOKUP($C120,'факт СДП 1 мес'!$D$8:$HP$251,47,0)</f>
        <v>0</v>
      </c>
      <c r="GE120" s="43">
        <f>VLOOKUP($C120,'факт СДП 1 мес'!$D$8:$HP$251,48,0)</f>
        <v>0</v>
      </c>
      <c r="GF120" s="43">
        <f>VLOOKUP($C120,'факт СДП 1 мес'!$D$8:$HP$251,49,0)</f>
        <v>0</v>
      </c>
      <c r="GG120" s="43">
        <f>VLOOKUP($C120,'факт СДП 1 мес'!$D$8:$HP$251,50,0)</f>
        <v>0</v>
      </c>
      <c r="GH120" s="43">
        <f t="shared" si="2830"/>
        <v>0</v>
      </c>
      <c r="GI120" s="43">
        <f t="shared" si="2831"/>
        <v>0</v>
      </c>
      <c r="GJ120" s="43">
        <f t="shared" si="2832"/>
        <v>0</v>
      </c>
      <c r="GK120" s="43">
        <f t="shared" si="2833"/>
        <v>0</v>
      </c>
      <c r="GL120" s="43">
        <f t="shared" si="2834"/>
        <v>0</v>
      </c>
      <c r="GM120" s="5">
        <f>'СДП (план)'!AM121</f>
        <v>0</v>
      </c>
      <c r="GN120" s="3">
        <f>'СДП (план)'!AN121</f>
        <v>0</v>
      </c>
      <c r="GO120" s="43">
        <f t="shared" si="2835"/>
        <v>0</v>
      </c>
      <c r="GP120" s="43">
        <f t="shared" si="2836"/>
        <v>0</v>
      </c>
      <c r="GQ120" s="43">
        <f>VLOOKUP($C120,'факт СДП 1 мес'!$D$8:$HP$251,51,0)</f>
        <v>0</v>
      </c>
      <c r="GR120" s="43">
        <f>VLOOKUP($C120,'факт СДП 1 мес'!$D$8:$HP$251,52,0)</f>
        <v>0</v>
      </c>
      <c r="GS120" s="43">
        <f>VLOOKUP($C120,'факт СДП 1 мес'!$D$8:$HP$251,53,0)</f>
        <v>0</v>
      </c>
      <c r="GT120" s="43">
        <f>VLOOKUP($C120,'факт СДП 1 мес'!$D$8:$HP$251,54,0)</f>
        <v>0</v>
      </c>
      <c r="GU120" s="43">
        <f>VLOOKUP($C120,'факт СДП 1 мес'!$D$8:$HP$251,55,0)</f>
        <v>0</v>
      </c>
      <c r="GV120" s="43">
        <f>VLOOKUP($C120,'факт СДП 1 мес'!$D$8:$HP$251,56,0)</f>
        <v>0</v>
      </c>
      <c r="GW120" s="43">
        <f t="shared" si="2837"/>
        <v>0</v>
      </c>
      <c r="GX120" s="43">
        <f t="shared" si="2838"/>
        <v>0</v>
      </c>
      <c r="GY120" s="43">
        <f t="shared" si="2839"/>
        <v>0</v>
      </c>
      <c r="GZ120" s="43">
        <f t="shared" si="2840"/>
        <v>0</v>
      </c>
      <c r="HA120" s="43">
        <f t="shared" si="2841"/>
        <v>0</v>
      </c>
      <c r="HB120" s="5">
        <f>'СДП (план)'!AO121</f>
        <v>0</v>
      </c>
      <c r="HC120" s="3">
        <f>'СДП (план)'!AP121</f>
        <v>0</v>
      </c>
      <c r="HD120" s="43">
        <f t="shared" si="2842"/>
        <v>0</v>
      </c>
      <c r="HE120" s="43">
        <f t="shared" si="2843"/>
        <v>0</v>
      </c>
      <c r="HF120" s="43">
        <f>VLOOKUP($C120,'факт СДП 1 мес'!$D$8:$HP$251,141,0)</f>
        <v>0</v>
      </c>
      <c r="HG120" s="43">
        <f>VLOOKUP($C120,'факт СДП 1 мес'!$D$8:$HP$251,142,0)</f>
        <v>0</v>
      </c>
      <c r="HH120" s="43">
        <f>VLOOKUP($C120,'факт СДП 1 мес'!$D$8:$HP$251,143,0)</f>
        <v>0</v>
      </c>
      <c r="HI120" s="43">
        <f>VLOOKUP($C120,'факт СДП 1 мес'!$D$8:$HP$251,144,0)</f>
        <v>0</v>
      </c>
      <c r="HJ120" s="43">
        <f>VLOOKUP($C120,'факт СДП 1 мес'!$D$8:$HP$251,145,0)</f>
        <v>0</v>
      </c>
      <c r="HK120" s="43">
        <f>VLOOKUP($C120,'факт СДП 1 мес'!$D$8:$HP$251,146,0)</f>
        <v>0</v>
      </c>
      <c r="HL120" s="43">
        <f t="shared" si="2844"/>
        <v>0</v>
      </c>
      <c r="HM120" s="43">
        <f t="shared" si="2845"/>
        <v>0</v>
      </c>
      <c r="HN120" s="43">
        <f t="shared" si="2846"/>
        <v>0</v>
      </c>
      <c r="HO120" s="43">
        <f t="shared" si="2847"/>
        <v>0</v>
      </c>
      <c r="HP120" s="43">
        <f t="shared" si="2848"/>
        <v>0</v>
      </c>
      <c r="HQ120" s="44">
        <f>'СДП (план)'!AQ121</f>
        <v>0</v>
      </c>
      <c r="HR120" s="43">
        <f>'СДП (план)'!AR121</f>
        <v>0</v>
      </c>
      <c r="HS120" s="43">
        <f t="shared" si="2849"/>
        <v>0</v>
      </c>
      <c r="HT120" s="43">
        <f t="shared" si="2850"/>
        <v>0</v>
      </c>
      <c r="HU120" s="43">
        <f>VLOOKUP($C120,'факт СДП 1 мес'!$D$8:$HP$251,171,0)</f>
        <v>0</v>
      </c>
      <c r="HV120" s="43">
        <f>VLOOKUP($C120,'факт СДП 1 мес'!$D$8:$HP$251,172,0)</f>
        <v>0</v>
      </c>
      <c r="HW120" s="43">
        <f>VLOOKUP($C120,'факт СДП 1 мес'!$D$8:$HP$251,173,0)</f>
        <v>0</v>
      </c>
      <c r="HX120" s="43">
        <f>VLOOKUP($C120,'факт СДП 1 мес'!$D$8:$HP$251,174,0)</f>
        <v>0</v>
      </c>
      <c r="HY120" s="43">
        <f>VLOOKUP($C120,'факт СДП 1 мес'!$D$8:$HP$251,175,0)</f>
        <v>0</v>
      </c>
      <c r="HZ120" s="43">
        <f>VLOOKUP($C120,'факт СДП 1 мес'!$D$8:$HP$251,176,0)</f>
        <v>0</v>
      </c>
      <c r="IA120" s="43">
        <f t="shared" si="2851"/>
        <v>0</v>
      </c>
      <c r="IB120" s="43">
        <f t="shared" si="2852"/>
        <v>0</v>
      </c>
      <c r="IC120" s="43">
        <f t="shared" si="2853"/>
        <v>0</v>
      </c>
      <c r="ID120" s="43">
        <f t="shared" si="2854"/>
        <v>0</v>
      </c>
      <c r="IE120" s="43">
        <f t="shared" si="2855"/>
        <v>0</v>
      </c>
      <c r="IF120" s="44">
        <f>'СДП (план)'!AS121</f>
        <v>0</v>
      </c>
      <c r="IG120" s="43">
        <f>'СДП (план)'!AT121</f>
        <v>0</v>
      </c>
      <c r="IH120" s="43">
        <f t="shared" si="2856"/>
        <v>0</v>
      </c>
      <c r="II120" s="43">
        <f t="shared" si="2857"/>
        <v>0</v>
      </c>
      <c r="IJ120" s="43">
        <f>VLOOKUP($C120,'факт СДП 1 мес'!$D$8:$HP$251,183,0)</f>
        <v>0</v>
      </c>
      <c r="IK120" s="43">
        <f>VLOOKUP($C120,'факт СДП 1 мес'!$D$8:$HP$251,184,0)</f>
        <v>0</v>
      </c>
      <c r="IL120" s="43">
        <f>VLOOKUP($C120,'факт СДП 1 мес'!$D$8:$HP$251,185,0)</f>
        <v>0</v>
      </c>
      <c r="IM120" s="43">
        <f>VLOOKUP($C120,'факт СДП 1 мес'!$D$8:$HP$251,186,0)</f>
        <v>0</v>
      </c>
      <c r="IN120" s="43">
        <f>VLOOKUP($C120,'факт СДП 1 мес'!$D$8:$HP$251,187,0)</f>
        <v>0</v>
      </c>
      <c r="IO120" s="43">
        <f>VLOOKUP($C120,'факт СДП 1 мес'!$D$8:$HP$251,188,0)</f>
        <v>0</v>
      </c>
      <c r="IP120" s="43">
        <f t="shared" si="2858"/>
        <v>0</v>
      </c>
      <c r="IQ120" s="43">
        <f t="shared" si="2859"/>
        <v>0</v>
      </c>
      <c r="IR120" s="43">
        <f t="shared" si="2860"/>
        <v>0</v>
      </c>
      <c r="IS120" s="43">
        <f t="shared" si="2861"/>
        <v>0</v>
      </c>
      <c r="IT120" s="43">
        <f t="shared" si="2862"/>
        <v>0</v>
      </c>
      <c r="IU120" s="45">
        <f>'СДП (план)'!AU121</f>
        <v>0</v>
      </c>
      <c r="IV120" s="45">
        <f>'СДП (план)'!AV121</f>
        <v>0</v>
      </c>
      <c r="IW120" s="43">
        <f t="shared" si="2863"/>
        <v>0</v>
      </c>
      <c r="IX120" s="43">
        <f t="shared" si="2864"/>
        <v>0</v>
      </c>
      <c r="IY120" s="43">
        <f>VLOOKUP($C120,'факт СДП 1 мес'!$D$8:$HP$251,147,0)</f>
        <v>0</v>
      </c>
      <c r="IZ120" s="43">
        <f>VLOOKUP($C120,'факт СДП 1 мес'!$D$8:$HP$251,148,0)</f>
        <v>0</v>
      </c>
      <c r="JA120" s="43">
        <f>VLOOKUP($C120,'факт СДП 1 мес'!$D$8:$HP$251,149,0)</f>
        <v>0</v>
      </c>
      <c r="JB120" s="43">
        <f>VLOOKUP($C120,'факт СДП 1 мес'!$D$8:$HP$251,150,0)</f>
        <v>0</v>
      </c>
      <c r="JC120" s="43">
        <f>VLOOKUP($C120,'факт СДП 1 мес'!$D$8:$HP$251,151,0)</f>
        <v>0</v>
      </c>
      <c r="JD120" s="43">
        <f>VLOOKUP($C120,'факт СДП 1 мес'!$D$8:$HP$251,152,0)</f>
        <v>0</v>
      </c>
      <c r="JE120" s="43">
        <f t="shared" si="2865"/>
        <v>0</v>
      </c>
      <c r="JF120" s="43">
        <f t="shared" si="2866"/>
        <v>0</v>
      </c>
      <c r="JG120" s="43">
        <f t="shared" si="2867"/>
        <v>0</v>
      </c>
      <c r="JH120" s="43">
        <f t="shared" si="2868"/>
        <v>0</v>
      </c>
      <c r="JI120" s="43">
        <f t="shared" si="2869"/>
        <v>0</v>
      </c>
      <c r="JJ120" s="45">
        <f>'СДП (план)'!AW121</f>
        <v>0</v>
      </c>
      <c r="JK120" s="45">
        <f>'СДП (план)'!AX121</f>
        <v>0</v>
      </c>
      <c r="JL120" s="43">
        <f t="shared" si="2870"/>
        <v>0</v>
      </c>
      <c r="JM120" s="43">
        <f t="shared" si="2871"/>
        <v>0</v>
      </c>
      <c r="JN120" s="43">
        <f>VLOOKUP($C120,'факт СДП 1 мес'!$D$8:$HP$251,135,0)</f>
        <v>0</v>
      </c>
      <c r="JO120" s="43">
        <f>VLOOKUP($C120,'факт СДП 1 мес'!$D$8:$HP$251,136,0)</f>
        <v>0</v>
      </c>
      <c r="JP120" s="43">
        <f>VLOOKUP($C120,'факт СДП 1 мес'!$D$8:$HP$251,137,0)</f>
        <v>0</v>
      </c>
      <c r="JQ120" s="43">
        <f>VLOOKUP($C120,'факт СДП 1 мес'!$D$8:$HP$251,138,0)</f>
        <v>0</v>
      </c>
      <c r="JR120" s="43">
        <f>VLOOKUP($C120,'факт СДП 1 мес'!$D$8:$HP$251,139,0)</f>
        <v>0</v>
      </c>
      <c r="JS120" s="43">
        <f>VLOOKUP($C120,'факт СДП 1 мес'!$D$8:$HP$251,140,0)</f>
        <v>0</v>
      </c>
      <c r="JT120" s="43">
        <f t="shared" si="2872"/>
        <v>0</v>
      </c>
      <c r="JU120" s="43">
        <f t="shared" si="2873"/>
        <v>0</v>
      </c>
      <c r="JV120" s="43">
        <f t="shared" si="2874"/>
        <v>0</v>
      </c>
      <c r="JW120" s="43">
        <f t="shared" si="2875"/>
        <v>0</v>
      </c>
      <c r="JX120" s="43">
        <f t="shared" si="2876"/>
        <v>0</v>
      </c>
      <c r="JY120" s="44">
        <f>'СДП (план)'!AY121</f>
        <v>0</v>
      </c>
      <c r="JZ120" s="43">
        <f>'СДП (план)'!AZ121</f>
        <v>0</v>
      </c>
      <c r="KA120" s="43">
        <f t="shared" si="2877"/>
        <v>0</v>
      </c>
      <c r="KB120" s="43">
        <f t="shared" si="2878"/>
        <v>0</v>
      </c>
      <c r="KC120" s="43">
        <f>VLOOKUP($C120,'факт СДП 1 мес'!$D$8:$HP$251,105,0)</f>
        <v>0</v>
      </c>
      <c r="KD120" s="43">
        <f>VLOOKUP($C120,'факт СДП 1 мес'!$D$8:$HP$251,106,0)</f>
        <v>0</v>
      </c>
      <c r="KE120" s="43">
        <f>VLOOKUP($C120,'факт СДП 1 мес'!$D$8:$HP$251,107,0)</f>
        <v>0</v>
      </c>
      <c r="KF120" s="43">
        <f>VLOOKUP($C120,'факт СДП 1 мес'!$D$8:$HP$251,108,0)</f>
        <v>0</v>
      </c>
      <c r="KG120" s="43">
        <f>VLOOKUP($C120,'факт СДП 1 мес'!$D$8:$HP$251,109,0)</f>
        <v>0</v>
      </c>
      <c r="KH120" s="43">
        <f>VLOOKUP($C120,'факт СДП 1 мес'!$D$8:$HP$251,110,0)</f>
        <v>0</v>
      </c>
      <c r="KI120" s="43">
        <f t="shared" si="2879"/>
        <v>0</v>
      </c>
      <c r="KJ120" s="43">
        <f t="shared" si="2880"/>
        <v>0</v>
      </c>
      <c r="KK120" s="43">
        <f t="shared" si="2881"/>
        <v>0</v>
      </c>
      <c r="KL120" s="43">
        <f t="shared" si="2882"/>
        <v>0</v>
      </c>
      <c r="KM120" s="43">
        <f t="shared" si="2883"/>
        <v>0</v>
      </c>
      <c r="KN120" s="44">
        <f>'СДП (план)'!BA121</f>
        <v>0</v>
      </c>
      <c r="KO120" s="43">
        <f>'СДП (план)'!BB121</f>
        <v>0</v>
      </c>
      <c r="KP120" s="43">
        <f t="shared" si="2884"/>
        <v>0</v>
      </c>
      <c r="KQ120" s="43">
        <f t="shared" si="2885"/>
        <v>0</v>
      </c>
      <c r="KR120" s="43">
        <f>VLOOKUP($C120,'факт СДП 1 мес'!$D$8:$HP$251,189,0)</f>
        <v>0</v>
      </c>
      <c r="KS120" s="43">
        <f>VLOOKUP($C120,'факт СДП 1 мес'!$D$8:$HP$251,190,0)</f>
        <v>0</v>
      </c>
      <c r="KT120" s="43">
        <f>VLOOKUP($C120,'факт СДП 1 мес'!$D$8:$HP$251,191,0)</f>
        <v>0</v>
      </c>
      <c r="KU120" s="43">
        <f>VLOOKUP($C120,'факт СДП 1 мес'!$D$8:$HP$251,192,0)</f>
        <v>0</v>
      </c>
      <c r="KV120" s="43">
        <f>VLOOKUP($C120,'факт СДП 1 мес'!$D$8:$HP$251,193,0)</f>
        <v>0</v>
      </c>
      <c r="KW120" s="43">
        <f>VLOOKUP($C120,'факт СДП 1 мес'!$D$8:$HP$251,194,0)</f>
        <v>0</v>
      </c>
      <c r="KX120" s="43">
        <f t="shared" si="2886"/>
        <v>0</v>
      </c>
      <c r="KY120" s="43">
        <f t="shared" si="2887"/>
        <v>0</v>
      </c>
      <c r="KZ120" s="43">
        <f t="shared" si="2888"/>
        <v>0</v>
      </c>
      <c r="LA120" s="43">
        <f t="shared" si="2889"/>
        <v>0</v>
      </c>
      <c r="LB120" s="43">
        <f t="shared" si="2890"/>
        <v>0</v>
      </c>
      <c r="LC120" s="44">
        <f>'СДП (план)'!BC121</f>
        <v>0</v>
      </c>
      <c r="LD120" s="43">
        <f>'СДП (план)'!BD121</f>
        <v>0</v>
      </c>
      <c r="LE120" s="43">
        <f t="shared" si="2891"/>
        <v>0</v>
      </c>
      <c r="LF120" s="43">
        <f t="shared" si="2892"/>
        <v>0</v>
      </c>
      <c r="LG120" s="43">
        <f>VLOOKUP($C120,'факт СДП 1 мес'!$D$8:$HP$251,63,0)</f>
        <v>0</v>
      </c>
      <c r="LH120" s="43">
        <f>VLOOKUP($C120,'факт СДП 1 мес'!$D$8:$HP$251,64,0)</f>
        <v>0</v>
      </c>
      <c r="LI120" s="43">
        <f>VLOOKUP($C120,'факт СДП 1 мес'!$D$8:$HP$251,65,0)</f>
        <v>0</v>
      </c>
      <c r="LJ120" s="43">
        <f>VLOOKUP($C120,'факт СДП 1 мес'!$D$8:$HP$251,66,0)</f>
        <v>0</v>
      </c>
      <c r="LK120" s="43">
        <f>VLOOKUP($C120,'факт СДП 1 мес'!$D$8:$HP$251,67,0)</f>
        <v>0</v>
      </c>
      <c r="LL120" s="43">
        <f>VLOOKUP($C120,'факт СДП 1 мес'!$D$8:$HP$251,68,0)</f>
        <v>0</v>
      </c>
      <c r="LM120" s="43">
        <f t="shared" si="2893"/>
        <v>0</v>
      </c>
      <c r="LN120" s="43">
        <f t="shared" si="2894"/>
        <v>0</v>
      </c>
      <c r="LO120" s="43">
        <f t="shared" si="2895"/>
        <v>0</v>
      </c>
      <c r="LP120" s="43">
        <f t="shared" si="2896"/>
        <v>0</v>
      </c>
      <c r="LQ120" s="43">
        <f t="shared" si="2897"/>
        <v>0</v>
      </c>
      <c r="LR120" s="44">
        <f>'СДП (план)'!BE121</f>
        <v>0</v>
      </c>
      <c r="LS120" s="43">
        <f>'СДП (план)'!BF121</f>
        <v>0</v>
      </c>
      <c r="LT120" s="43">
        <f t="shared" si="2898"/>
        <v>0</v>
      </c>
      <c r="LU120" s="43">
        <f t="shared" si="2899"/>
        <v>0</v>
      </c>
      <c r="LV120" s="43">
        <f>VLOOKUP($C120,'факт СДП 1 мес'!$D$8:$HP$251,69,0)</f>
        <v>0</v>
      </c>
      <c r="LW120" s="43">
        <f>VLOOKUP($C120,'факт СДП 1 мес'!$D$8:$HP$251,70,0)</f>
        <v>0</v>
      </c>
      <c r="LX120" s="43">
        <f>VLOOKUP($C120,'факт СДП 1 мес'!$D$8:$HP$251,71,0)</f>
        <v>0</v>
      </c>
      <c r="LY120" s="43">
        <f>VLOOKUP($C120,'факт СДП 1 мес'!$D$8:$HP$251,72,0)</f>
        <v>0</v>
      </c>
      <c r="LZ120" s="43">
        <f>VLOOKUP($C120,'факт СДП 1 мес'!$D$8:$HP$251,73,0)</f>
        <v>0</v>
      </c>
      <c r="MA120" s="43">
        <f>VLOOKUP($C120,'факт СДП 1 мес'!$D$8:$HP$251,74,0)</f>
        <v>0</v>
      </c>
      <c r="MB120" s="43">
        <f t="shared" si="2900"/>
        <v>0</v>
      </c>
      <c r="MC120" s="43">
        <f t="shared" si="2901"/>
        <v>0</v>
      </c>
      <c r="MD120" s="43">
        <f t="shared" si="2902"/>
        <v>0</v>
      </c>
      <c r="ME120" s="43">
        <f t="shared" si="2903"/>
        <v>0</v>
      </c>
      <c r="MF120" s="43">
        <f t="shared" si="2904"/>
        <v>0</v>
      </c>
      <c r="MG120" s="44">
        <f>'СДП (план)'!BG121</f>
        <v>0</v>
      </c>
      <c r="MH120" s="43">
        <f>'СДП (план)'!BH121</f>
        <v>0</v>
      </c>
      <c r="MI120" s="43">
        <f t="shared" si="2905"/>
        <v>0</v>
      </c>
      <c r="MJ120" s="43">
        <f t="shared" si="2906"/>
        <v>0</v>
      </c>
      <c r="MK120" s="43">
        <f>VLOOKUP($C120,'факт СДП 1 мес'!$D$8:$HP$251,75,0)</f>
        <v>0</v>
      </c>
      <c r="ML120" s="43">
        <f>VLOOKUP($C120,'факт СДП 1 мес'!$D$8:$HP$251,76,0)</f>
        <v>0</v>
      </c>
      <c r="MM120" s="43">
        <f>VLOOKUP($C120,'факт СДП 1 мес'!$D$8:$HP$251,77,0)</f>
        <v>0</v>
      </c>
      <c r="MN120" s="43">
        <f>VLOOKUP($C120,'факт СДП 1 мес'!$D$8:$HP$251,78,0)</f>
        <v>0</v>
      </c>
      <c r="MO120" s="43">
        <f>VLOOKUP($C120,'факт СДП 1 мес'!$D$8:$HP$251,79,0)</f>
        <v>0</v>
      </c>
      <c r="MP120" s="43">
        <f>VLOOKUP($C120,'факт СДП 1 мес'!$D$8:$HP$251,80,0)</f>
        <v>0</v>
      </c>
      <c r="MQ120" s="43">
        <f t="shared" si="2907"/>
        <v>0</v>
      </c>
      <c r="MR120" s="43">
        <f t="shared" si="2908"/>
        <v>0</v>
      </c>
      <c r="MS120" s="43">
        <f t="shared" si="2909"/>
        <v>0</v>
      </c>
      <c r="MT120" s="43">
        <f t="shared" si="2910"/>
        <v>0</v>
      </c>
      <c r="MU120" s="43">
        <f t="shared" si="2911"/>
        <v>0</v>
      </c>
      <c r="MV120" s="44">
        <f>'СДП (план)'!BI121</f>
        <v>0</v>
      </c>
      <c r="MW120" s="43">
        <f>'СДП (план)'!BJ121</f>
        <v>0</v>
      </c>
      <c r="MX120" s="43">
        <f t="shared" si="2912"/>
        <v>0</v>
      </c>
      <c r="MY120" s="43">
        <f t="shared" si="2913"/>
        <v>0</v>
      </c>
      <c r="MZ120" s="43">
        <f>VLOOKUP($C120,'факт СДП 1 мес'!$D$8:$HP$251,81,0)</f>
        <v>0</v>
      </c>
      <c r="NA120" s="43">
        <f>VLOOKUP($C120,'факт СДП 1 мес'!$D$8:$HP$251,82,0)</f>
        <v>0</v>
      </c>
      <c r="NB120" s="43">
        <f>VLOOKUP($C120,'факт СДП 1 мес'!$D$8:$HP$251,83,0)</f>
        <v>0</v>
      </c>
      <c r="NC120" s="43">
        <f>VLOOKUP($C120,'факт СДП 1 мес'!$D$8:$HP$251,84,0)</f>
        <v>0</v>
      </c>
      <c r="ND120" s="43">
        <f>VLOOKUP($C120,'факт СДП 1 мес'!$D$8:$HP$251,85,0)</f>
        <v>0</v>
      </c>
      <c r="NE120" s="43">
        <f>VLOOKUP($C120,'факт СДП 1 мес'!$D$8:$HP$251,86,0)</f>
        <v>0</v>
      </c>
      <c r="NF120" s="43">
        <f t="shared" si="2914"/>
        <v>0</v>
      </c>
      <c r="NG120" s="43">
        <f t="shared" si="2915"/>
        <v>0</v>
      </c>
      <c r="NH120" s="43">
        <f t="shared" si="2916"/>
        <v>0</v>
      </c>
      <c r="NI120" s="43">
        <f t="shared" si="2917"/>
        <v>0</v>
      </c>
      <c r="NJ120" s="43">
        <f t="shared" si="2918"/>
        <v>0</v>
      </c>
      <c r="NK120" s="44">
        <f>'СДП (план)'!BK121</f>
        <v>0</v>
      </c>
      <c r="NL120" s="43">
        <f>'СДП (план)'!BL121</f>
        <v>0</v>
      </c>
      <c r="NM120" s="43">
        <f t="shared" si="2919"/>
        <v>0</v>
      </c>
      <c r="NN120" s="43">
        <f t="shared" si="2920"/>
        <v>0</v>
      </c>
      <c r="NO120" s="43">
        <f>VLOOKUP($C120,'факт СДП 1 мес'!$D$8:$HP$251,99,0)</f>
        <v>0</v>
      </c>
      <c r="NP120" s="43">
        <f>VLOOKUP($C120,'факт СДП 1 мес'!$D$8:$HP$251,100,0)</f>
        <v>0</v>
      </c>
      <c r="NQ120" s="43">
        <f>VLOOKUP($C120,'факт СДП 1 мес'!$D$8:$HP$251,101,0)</f>
        <v>0</v>
      </c>
      <c r="NR120" s="43">
        <f>VLOOKUP($C120,'факт СДП 1 мес'!$D$8:$HP$251,102,0)</f>
        <v>0</v>
      </c>
      <c r="NS120" s="43">
        <f>VLOOKUP($C120,'факт СДП 1 мес'!$D$8:$HP$251,103,0)</f>
        <v>0</v>
      </c>
      <c r="NT120" s="43">
        <f>VLOOKUP($C120,'факт СДП 1 мес'!$D$8:$HP$251,104,0)</f>
        <v>0</v>
      </c>
      <c r="NU120" s="43">
        <f t="shared" si="2921"/>
        <v>0</v>
      </c>
      <c r="NV120" s="43">
        <f t="shared" si="2922"/>
        <v>0</v>
      </c>
      <c r="NW120" s="43">
        <f t="shared" si="2923"/>
        <v>0</v>
      </c>
      <c r="NX120" s="43">
        <f t="shared" si="2924"/>
        <v>0</v>
      </c>
      <c r="NY120" s="43">
        <f t="shared" si="2925"/>
        <v>0</v>
      </c>
      <c r="NZ120" s="44">
        <f>'СДП (план)'!BM121</f>
        <v>0</v>
      </c>
      <c r="OA120" s="43">
        <f>'СДП (план)'!BN121</f>
        <v>0</v>
      </c>
      <c r="OB120" s="43">
        <f t="shared" si="2926"/>
        <v>0</v>
      </c>
      <c r="OC120" s="43">
        <f t="shared" si="2927"/>
        <v>0</v>
      </c>
      <c r="OD120" s="43"/>
      <c r="OE120" s="43"/>
      <c r="OF120" s="43"/>
      <c r="OG120" s="43"/>
      <c r="OH120" s="43"/>
      <c r="OI120" s="43"/>
      <c r="OJ120" s="43">
        <f t="shared" si="2928"/>
        <v>0</v>
      </c>
      <c r="OK120" s="43">
        <f t="shared" si="2929"/>
        <v>0</v>
      </c>
      <c r="OL120" s="43">
        <f t="shared" si="2930"/>
        <v>0</v>
      </c>
      <c r="OM120" s="43">
        <f t="shared" si="2931"/>
        <v>0</v>
      </c>
      <c r="ON120" s="43">
        <f t="shared" si="2932"/>
        <v>0</v>
      </c>
      <c r="OO120" s="44">
        <f>'СДП (план)'!BO121</f>
        <v>0</v>
      </c>
      <c r="OP120" s="43">
        <f>'СДП (план)'!BP121</f>
        <v>0</v>
      </c>
      <c r="OQ120" s="43">
        <f t="shared" si="2933"/>
        <v>0</v>
      </c>
      <c r="OR120" s="43">
        <f t="shared" si="2934"/>
        <v>0</v>
      </c>
      <c r="OS120" s="43">
        <f>VLOOKUP($C120,'факт СДП 1 мес'!$D$8:$HP$251,177,0)</f>
        <v>0</v>
      </c>
      <c r="OT120" s="43">
        <f>VLOOKUP($C120,'факт СДП 1 мес'!$D$8:$HP$251,178,0)</f>
        <v>0</v>
      </c>
      <c r="OU120" s="43">
        <f>VLOOKUP($C120,'факт СДП 1 мес'!$D$8:$HP$251,179,0)</f>
        <v>0</v>
      </c>
      <c r="OV120" s="43">
        <f>VLOOKUP($C120,'факт СДП 1 мес'!$D$8:$HP$251,180,0)</f>
        <v>0</v>
      </c>
      <c r="OW120" s="43">
        <f>VLOOKUP($C120,'факт СДП 1 мес'!$D$8:$HP$251,181,0)</f>
        <v>0</v>
      </c>
      <c r="OX120" s="43">
        <f>VLOOKUP($C120,'факт СДП 1 мес'!$D$8:$HP$251,182,0)</f>
        <v>0</v>
      </c>
      <c r="OY120" s="43">
        <f t="shared" si="2935"/>
        <v>0</v>
      </c>
      <c r="OZ120" s="43">
        <f t="shared" si="2936"/>
        <v>0</v>
      </c>
      <c r="PA120" s="43">
        <f t="shared" si="2937"/>
        <v>0</v>
      </c>
      <c r="PB120" s="43">
        <f t="shared" si="2938"/>
        <v>0</v>
      </c>
      <c r="PC120" s="43">
        <f t="shared" si="2939"/>
        <v>0</v>
      </c>
      <c r="PD120" s="45">
        <f>'СДП (план)'!BQ121</f>
        <v>0</v>
      </c>
      <c r="PE120" s="45">
        <f>'СДП (план)'!BR121</f>
        <v>0</v>
      </c>
      <c r="PF120" s="43">
        <f t="shared" si="2940"/>
        <v>0</v>
      </c>
      <c r="PG120" s="43">
        <f t="shared" si="2941"/>
        <v>0</v>
      </c>
      <c r="PH120" s="43">
        <f>VLOOKUP($C120,'факт СДП 1 мес'!$D$8:$HP$251,123,0)</f>
        <v>0</v>
      </c>
      <c r="PI120" s="43">
        <f>VLOOKUP($C120,'факт СДП 1 мес'!$D$8:$HP$251,124,0)</f>
        <v>0</v>
      </c>
      <c r="PJ120" s="43">
        <f>VLOOKUP($C120,'факт СДП 1 мес'!$D$8:$HP$251,125,0)</f>
        <v>0</v>
      </c>
      <c r="PK120" s="43">
        <f>VLOOKUP($C120,'факт СДП 1 мес'!$D$8:$HP$251,126,0)</f>
        <v>0</v>
      </c>
      <c r="PL120" s="43">
        <f>VLOOKUP($C120,'факт СДП 1 мес'!$D$8:$HP$251,127,0)</f>
        <v>0</v>
      </c>
      <c r="PM120" s="43">
        <f>VLOOKUP($C120,'факт СДП 1 мес'!$D$8:$HP$251,128,0)</f>
        <v>0</v>
      </c>
      <c r="PN120" s="43">
        <f t="shared" si="2942"/>
        <v>0</v>
      </c>
      <c r="PO120" s="43">
        <f t="shared" si="2943"/>
        <v>0</v>
      </c>
      <c r="PP120" s="43">
        <f t="shared" si="2944"/>
        <v>0</v>
      </c>
      <c r="PQ120" s="43">
        <f t="shared" si="2945"/>
        <v>0</v>
      </c>
      <c r="PR120" s="43">
        <f t="shared" si="2946"/>
        <v>0</v>
      </c>
      <c r="PS120" s="44">
        <f>'СДП (план)'!BS121</f>
        <v>0</v>
      </c>
      <c r="PT120" s="43">
        <f>'СДП (план)'!BT121</f>
        <v>0</v>
      </c>
      <c r="PU120" s="43">
        <f t="shared" si="2947"/>
        <v>0</v>
      </c>
      <c r="PV120" s="43">
        <f t="shared" si="2948"/>
        <v>0</v>
      </c>
      <c r="PW120" s="43">
        <f>VLOOKUP($C120,'факт СДП 1 мес'!$D$8:$HP$251,111,0)</f>
        <v>0</v>
      </c>
      <c r="PX120" s="43">
        <f>VLOOKUP($C120,'факт СДП 1 мес'!$D$8:$HP$251,112,0)</f>
        <v>0</v>
      </c>
      <c r="PY120" s="43">
        <f>VLOOKUP($C120,'факт СДП 1 мес'!$D$8:$HP$251,113,0)</f>
        <v>0</v>
      </c>
      <c r="PZ120" s="43">
        <f>VLOOKUP($C120,'факт СДП 1 мес'!$D$8:$HP$251,114,0)</f>
        <v>0</v>
      </c>
      <c r="QA120" s="43">
        <f>VLOOKUP($C120,'факт СДП 1 мес'!$D$8:$HP$251,115,0)</f>
        <v>0</v>
      </c>
      <c r="QB120" s="43">
        <f>VLOOKUP($C120,'факт СДП 1 мес'!$D$8:$HP$251,116,0)</f>
        <v>0</v>
      </c>
      <c r="QC120" s="43">
        <f t="shared" si="2949"/>
        <v>0</v>
      </c>
      <c r="QD120" s="43">
        <f t="shared" si="2950"/>
        <v>0</v>
      </c>
      <c r="QE120" s="43">
        <f t="shared" si="2951"/>
        <v>0</v>
      </c>
      <c r="QF120" s="43">
        <f t="shared" si="2952"/>
        <v>0</v>
      </c>
      <c r="QG120" s="43">
        <f t="shared" si="2953"/>
        <v>0</v>
      </c>
      <c r="QH120" s="44">
        <f>'СДП (план)'!BU121</f>
        <v>0</v>
      </c>
      <c r="QI120" s="43">
        <f>'СДП (план)'!BV121</f>
        <v>0</v>
      </c>
      <c r="QJ120" s="43">
        <f t="shared" si="2954"/>
        <v>0</v>
      </c>
      <c r="QK120" s="43">
        <f t="shared" si="2955"/>
        <v>0</v>
      </c>
      <c r="QL120" s="43">
        <f>VLOOKUP($C120,'факт СДП 1 мес'!$D$8:$HP$251,153,0)</f>
        <v>0</v>
      </c>
      <c r="QM120" s="43">
        <f>VLOOKUP($C120,'факт СДП 1 мес'!$D$8:$HP$251,154,0)</f>
        <v>0</v>
      </c>
      <c r="QN120" s="43">
        <f>VLOOKUP($C120,'факт СДП 1 мес'!$D$8:$HP$251,155,0)</f>
        <v>0</v>
      </c>
      <c r="QO120" s="43">
        <f>VLOOKUP($C120,'факт СДП 1 мес'!$D$8:$HP$251,156,0)</f>
        <v>0</v>
      </c>
      <c r="QP120" s="43">
        <f>VLOOKUP($C120,'факт СДП 1 мес'!$D$8:$HP$251,157,0)</f>
        <v>0</v>
      </c>
      <c r="QQ120" s="43">
        <f>VLOOKUP($C120,'факт СДП 1 мес'!$D$8:$HP$251,158,0)</f>
        <v>0</v>
      </c>
      <c r="QR120" s="43">
        <f t="shared" si="2956"/>
        <v>0</v>
      </c>
      <c r="QS120" s="43">
        <f t="shared" si="2957"/>
        <v>0</v>
      </c>
      <c r="QT120" s="43">
        <f t="shared" si="2958"/>
        <v>0</v>
      </c>
      <c r="QU120" s="43">
        <f t="shared" si="2959"/>
        <v>0</v>
      </c>
      <c r="QV120" s="43">
        <f t="shared" si="2960"/>
        <v>0</v>
      </c>
      <c r="QW120" s="44">
        <f>'СДП (план)'!BW121</f>
        <v>0</v>
      </c>
      <c r="QX120" s="43">
        <f>'СДП (план)'!BX121</f>
        <v>0</v>
      </c>
      <c r="QY120" s="43">
        <f t="shared" si="2961"/>
        <v>0</v>
      </c>
      <c r="QZ120" s="43">
        <f t="shared" si="2962"/>
        <v>0</v>
      </c>
      <c r="RA120" s="43">
        <f>VLOOKUP($C120,'факт СДП 1 мес'!$D$8:$HP$251,195,0)</f>
        <v>0</v>
      </c>
      <c r="RB120" s="43">
        <f>VLOOKUP($C120,'факт СДП 1 мес'!$D$8:$HP$251,196,0)</f>
        <v>0</v>
      </c>
      <c r="RC120" s="43">
        <f>VLOOKUP($C120,'факт СДП 1 мес'!$D$8:$HP$251,197,0)</f>
        <v>0</v>
      </c>
      <c r="RD120" s="43">
        <f>VLOOKUP($C120,'факт СДП 1 мес'!$D$8:$HP$251,198,0)</f>
        <v>0</v>
      </c>
      <c r="RE120" s="43">
        <f>VLOOKUP($C120,'факт СДП 1 мес'!$D$8:$HP$251,199,0)</f>
        <v>0</v>
      </c>
      <c r="RF120" s="43">
        <f>VLOOKUP($C120,'факт СДП 1 мес'!$D$8:$HP$251,200,0)</f>
        <v>0</v>
      </c>
      <c r="RG120" s="43">
        <f t="shared" si="2963"/>
        <v>0</v>
      </c>
      <c r="RH120" s="43">
        <f t="shared" si="2964"/>
        <v>0</v>
      </c>
      <c r="RI120" s="43">
        <f t="shared" si="2965"/>
        <v>0</v>
      </c>
      <c r="RJ120" s="43">
        <f t="shared" si="2966"/>
        <v>0</v>
      </c>
      <c r="RK120" s="43">
        <f t="shared" si="2967"/>
        <v>0</v>
      </c>
      <c r="RL120" s="44">
        <f>'СДП (план)'!BY121</f>
        <v>0</v>
      </c>
      <c r="RM120" s="43">
        <f>'СДП (план)'!BZ121</f>
        <v>0</v>
      </c>
      <c r="RN120" s="43">
        <f t="shared" si="2968"/>
        <v>0</v>
      </c>
      <c r="RO120" s="43">
        <f t="shared" si="2969"/>
        <v>0</v>
      </c>
      <c r="RP120" s="43">
        <f>VLOOKUP($C120,'факт СДП 1 мес'!$D$8:$HP$251,201,0)</f>
        <v>0</v>
      </c>
      <c r="RQ120" s="43">
        <f>VLOOKUP($C120,'факт СДП 1 мес'!$D$8:$HP$251,202,0)</f>
        <v>0</v>
      </c>
      <c r="RR120" s="43">
        <f>VLOOKUP($C120,'факт СДП 1 мес'!$D$8:$HP$251,203,0)</f>
        <v>0</v>
      </c>
      <c r="RS120" s="43">
        <f>VLOOKUP($C120,'факт СДП 1 мес'!$D$8:$HP$251,204,0)</f>
        <v>0</v>
      </c>
      <c r="RT120" s="43">
        <f>VLOOKUP($C120,'факт СДП 1 мес'!$D$8:$HP$251,205,0)</f>
        <v>0</v>
      </c>
      <c r="RU120" s="43">
        <f>VLOOKUP($C120,'факт СДП 1 мес'!$D$8:$HP$251,206,0)</f>
        <v>0</v>
      </c>
      <c r="RV120" s="43">
        <f t="shared" si="2970"/>
        <v>0</v>
      </c>
      <c r="RW120" s="43">
        <f t="shared" si="2971"/>
        <v>0</v>
      </c>
      <c r="RX120" s="43">
        <f t="shared" si="2972"/>
        <v>0</v>
      </c>
      <c r="RY120" s="43">
        <f t="shared" si="2973"/>
        <v>0</v>
      </c>
      <c r="RZ120" s="43">
        <f t="shared" si="2974"/>
        <v>0</v>
      </c>
      <c r="SA120" s="44">
        <f>'СДП (план)'!CA121</f>
        <v>0</v>
      </c>
      <c r="SB120" s="43">
        <f>'СДП (план)'!CB121</f>
        <v>0</v>
      </c>
      <c r="SC120" s="43">
        <f t="shared" si="2975"/>
        <v>0</v>
      </c>
      <c r="SD120" s="43">
        <f t="shared" si="3283"/>
        <v>0</v>
      </c>
      <c r="SE120" s="43">
        <f>VLOOKUP($C120,'факт СДП 1 мес'!$D$8:$HP$251,129,0)</f>
        <v>0</v>
      </c>
      <c r="SF120" s="43">
        <f>VLOOKUP($C120,'факт СДП 1 мес'!$D$8:$HP$251,130,0)</f>
        <v>0</v>
      </c>
      <c r="SG120" s="43">
        <f>VLOOKUP($C120,'факт СДП 1 мес'!$D$8:$HP$251,131,0)</f>
        <v>0</v>
      </c>
      <c r="SH120" s="43">
        <f>VLOOKUP($C120,'факт СДП 1 мес'!$D$8:$HP$251,132,0)</f>
        <v>0</v>
      </c>
      <c r="SI120" s="43">
        <f>VLOOKUP($C120,'факт СДП 1 мес'!$D$8:$HP$251,133,0)</f>
        <v>0</v>
      </c>
      <c r="SJ120" s="43">
        <f>VLOOKUP($C120,'факт СДП 1 мес'!$D$8:$HP$251,134,0)</f>
        <v>0</v>
      </c>
      <c r="SK120" s="43">
        <f t="shared" si="3419"/>
        <v>0</v>
      </c>
      <c r="SL120" s="43">
        <f t="shared" si="2978"/>
        <v>0</v>
      </c>
      <c r="SM120" s="43">
        <f t="shared" si="2979"/>
        <v>0</v>
      </c>
      <c r="SN120" s="43">
        <f t="shared" si="2980"/>
        <v>0</v>
      </c>
      <c r="SO120" s="43">
        <f t="shared" si="2981"/>
        <v>0</v>
      </c>
      <c r="SP120" s="44">
        <f>'СДП (план)'!CC121</f>
        <v>0</v>
      </c>
      <c r="SQ120" s="43">
        <f>'СДП (план)'!CD121</f>
        <v>0</v>
      </c>
      <c r="SR120" s="43">
        <f t="shared" si="2982"/>
        <v>0</v>
      </c>
      <c r="SS120" s="43">
        <f t="shared" si="3286"/>
        <v>0</v>
      </c>
      <c r="ST120" s="43">
        <f>VLOOKUP($C120,'факт СДП 1 мес'!$D$8:$HP$251,93,0)</f>
        <v>0</v>
      </c>
      <c r="SU120" s="43">
        <f>VLOOKUP($C120,'факт СДП 1 мес'!$D$8:$HP$251,94,0)</f>
        <v>0</v>
      </c>
      <c r="SV120" s="43">
        <f>VLOOKUP($C120,'факт СДП 1 мес'!$D$8:$HP$251,95,0)</f>
        <v>0</v>
      </c>
      <c r="SW120" s="43">
        <f>VLOOKUP($C120,'факт СДП 1 мес'!$D$8:$HP$251,96,0)</f>
        <v>0</v>
      </c>
      <c r="SX120" s="43">
        <f>VLOOKUP($C120,'факт СДП 1 мес'!$D$8:$HP$251,97,0)</f>
        <v>0</v>
      </c>
      <c r="SY120" s="43">
        <f>VLOOKUP($C120,'факт СДП 1 мес'!$D$8:$HP$251,98,0)</f>
        <v>0</v>
      </c>
      <c r="SZ120" s="43">
        <f t="shared" si="3420"/>
        <v>0</v>
      </c>
      <c r="TA120" s="43">
        <f t="shared" si="2985"/>
        <v>0</v>
      </c>
      <c r="TB120" s="43">
        <f t="shared" si="2986"/>
        <v>0</v>
      </c>
      <c r="TC120" s="43">
        <f t="shared" si="2987"/>
        <v>0</v>
      </c>
      <c r="TD120" s="43">
        <f t="shared" si="2988"/>
        <v>0</v>
      </c>
      <c r="TE120" s="5">
        <f>'СДП (план)'!CE121</f>
        <v>0</v>
      </c>
      <c r="TF120" s="3">
        <f>'СДП (план)'!CF121</f>
        <v>0</v>
      </c>
      <c r="TG120" s="5">
        <v>0</v>
      </c>
      <c r="TH120" s="3">
        <v>0</v>
      </c>
      <c r="TI120" s="43">
        <f>VLOOKUP($C120,'факт СДП 1 мес'!$D$8:$HP$251,117,0)</f>
        <v>0</v>
      </c>
      <c r="TJ120" s="43">
        <f>VLOOKUP($C120,'факт СДП 1 мес'!$D$8:$HP$251,118,0)</f>
        <v>0</v>
      </c>
      <c r="TK120" s="43">
        <f>VLOOKUP($C120,'факт СДП 1 мес'!$D$8:$HP$251,119,0)</f>
        <v>0</v>
      </c>
      <c r="TL120" s="43">
        <f>VLOOKUP($C120,'факт СДП 1 мес'!$D$8:$HP$251,120,0)</f>
        <v>0</v>
      </c>
      <c r="TM120" s="43">
        <f>VLOOKUP($C120,'факт СДП 1 мес'!$D$8:$HP$251,121,0)</f>
        <v>0</v>
      </c>
      <c r="TN120" s="43">
        <f>VLOOKUP($C120,'факт СДП 1 мес'!$D$8:$HP$251,122,0)</f>
        <v>0</v>
      </c>
      <c r="TO120" s="43">
        <f t="shared" si="3421"/>
        <v>0</v>
      </c>
      <c r="TP120" s="43">
        <f t="shared" si="2990"/>
        <v>0</v>
      </c>
      <c r="TQ120" s="43">
        <f t="shared" si="2991"/>
        <v>0</v>
      </c>
      <c r="TR120" s="43">
        <f t="shared" si="2992"/>
        <v>0</v>
      </c>
      <c r="TS120" s="43">
        <f t="shared" si="2993"/>
        <v>0</v>
      </c>
      <c r="TT120" s="43">
        <f>'СДП (план)'!CG121</f>
        <v>0</v>
      </c>
      <c r="TU120" s="43">
        <f>'СДП (план)'!CH121</f>
        <v>0</v>
      </c>
      <c r="TV120" s="43">
        <f t="shared" si="2994"/>
        <v>0</v>
      </c>
      <c r="TW120" s="43">
        <f t="shared" si="2995"/>
        <v>0</v>
      </c>
      <c r="TX120" s="43">
        <f>VLOOKUP($C120,'факт СДП 1 мес'!$D$8:$HP$251,207,0)</f>
        <v>0</v>
      </c>
      <c r="TY120" s="43">
        <f>VLOOKUP($C120,'факт СДП 1 мес'!$D$8:$HP$251,208,0)</f>
        <v>0</v>
      </c>
      <c r="TZ120" s="43">
        <f>VLOOKUP($C120,'факт СДП 1 мес'!$D$8:$HP$251,209,0)</f>
        <v>0</v>
      </c>
      <c r="UA120" s="43">
        <f>VLOOKUP($C120,'факт СДП 1 мес'!$D$8:$HP$251,210,0)</f>
        <v>0</v>
      </c>
      <c r="UB120" s="43">
        <f>VLOOKUP($C120,'факт СДП 1 мес'!$D$8:$HP$251,211,0)</f>
        <v>0</v>
      </c>
      <c r="UC120" s="43">
        <f>VLOOKUP($C120,'факт СДП 1 мес'!$D$8:$HP$251,212,0)</f>
        <v>0</v>
      </c>
      <c r="UD120" s="43">
        <f t="shared" si="2996"/>
        <v>0</v>
      </c>
      <c r="UE120" s="43">
        <f t="shared" si="2997"/>
        <v>0</v>
      </c>
      <c r="UF120" s="43">
        <f t="shared" si="2998"/>
        <v>0</v>
      </c>
      <c r="UG120" s="43">
        <f t="shared" si="2999"/>
        <v>0</v>
      </c>
      <c r="UH120" s="43">
        <f t="shared" si="3000"/>
        <v>0</v>
      </c>
      <c r="UI120" s="43"/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/>
      <c r="UX120" s="47">
        <f>'СДП (план)'!CK121</f>
        <v>90</v>
      </c>
      <c r="UY120" s="47">
        <f>'СДП (план)'!CL121</f>
        <v>5176493.835479999</v>
      </c>
      <c r="UZ120" s="43">
        <f t="shared" si="2625"/>
        <v>7.5</v>
      </c>
      <c r="VA120" s="43">
        <f t="shared" si="2626"/>
        <v>431374.48628999991</v>
      </c>
      <c r="VB120" s="47">
        <f t="shared" si="2720"/>
        <v>6</v>
      </c>
      <c r="VC120" s="47">
        <f t="shared" si="2721"/>
        <v>344305.8</v>
      </c>
      <c r="VD120" s="47">
        <f t="shared" si="2722"/>
        <v>56</v>
      </c>
      <c r="VE120" s="47">
        <f t="shared" si="2723"/>
        <v>0</v>
      </c>
      <c r="VF120" s="47">
        <f t="shared" si="2724"/>
        <v>0</v>
      </c>
      <c r="VG120" s="47">
        <f t="shared" si="2725"/>
        <v>0</v>
      </c>
      <c r="VH120" s="47">
        <f t="shared" si="2726"/>
        <v>274.5</v>
      </c>
      <c r="VI120" s="47">
        <f t="shared" si="2727"/>
        <v>22.874999999999996</v>
      </c>
      <c r="VJ120" s="47">
        <f t="shared" si="2728"/>
        <v>18.299999999999997</v>
      </c>
      <c r="VK120" s="43">
        <f t="shared" si="2729"/>
        <v>-1.5</v>
      </c>
      <c r="VL120" s="43">
        <f t="shared" si="2730"/>
        <v>-87068.686289999925</v>
      </c>
      <c r="VM120" s="398" t="e">
        <f>VLOOKUP($C120,'СДП (план)'!$C$11:$CL$254,107,0)</f>
        <v>#REF!</v>
      </c>
      <c r="VN120" s="398" t="e">
        <f>VLOOKUP($C120,'СДП (план)'!$C$11:$CL$254,108,0)</f>
        <v>#REF!</v>
      </c>
      <c r="VO120" s="399" t="e">
        <f t="shared" si="3293"/>
        <v>#REF!</v>
      </c>
      <c r="VP120" s="399" t="e">
        <f t="shared" si="3294"/>
        <v>#REF!</v>
      </c>
      <c r="VQ120" s="398" t="e">
        <f>VLOOKUP($C120,'факт СДП 1 мес'!$D$8:$HI$249,255,0)</f>
        <v>#REF!</v>
      </c>
      <c r="VR120" s="398" t="e">
        <f>VLOOKUP($C120,'факт СДП 1 мес'!$D$8:$HI$249,256,0)</f>
        <v>#REF!</v>
      </c>
      <c r="VS120" s="400" t="e">
        <f t="shared" si="2736"/>
        <v>#REF!</v>
      </c>
      <c r="VT120" s="400" t="e">
        <f t="shared" si="2737"/>
        <v>#REF!</v>
      </c>
    </row>
    <row r="121" spans="1:592" s="32" customFormat="1" ht="50.25" customHeight="1" x14ac:dyDescent="0.2">
      <c r="A121" s="182"/>
      <c r="B121" s="182">
        <v>93</v>
      </c>
      <c r="C121" s="435" t="s">
        <v>824</v>
      </c>
      <c r="D121" s="489" t="s">
        <v>324</v>
      </c>
      <c r="E121" s="461">
        <v>16026</v>
      </c>
      <c r="F121" s="445">
        <v>3.82</v>
      </c>
      <c r="G121" s="481">
        <v>0.1053</v>
      </c>
      <c r="H121" s="464">
        <v>1</v>
      </c>
      <c r="I121" s="196"/>
      <c r="J121" s="196"/>
      <c r="K121" s="1">
        <v>1.4</v>
      </c>
      <c r="L121" s="1">
        <v>1.68</v>
      </c>
      <c r="M121" s="1">
        <v>2.23</v>
      </c>
      <c r="N121" s="9">
        <v>2.57</v>
      </c>
      <c r="O121" s="44">
        <f>'СДП (план)'!O122</f>
        <v>0</v>
      </c>
      <c r="P121" s="44">
        <f>'СДП (план)'!P122</f>
        <v>0</v>
      </c>
      <c r="Q121" s="43">
        <f t="shared" si="2751"/>
        <v>0</v>
      </c>
      <c r="R121" s="43">
        <f t="shared" si="2752"/>
        <v>0</v>
      </c>
      <c r="S121" s="43">
        <f>VLOOKUP($C121,'факт СДП 1 мес'!$D$8:$HP$251,9,0)</f>
        <v>0</v>
      </c>
      <c r="T121" s="43">
        <f>VLOOKUP($C121,'факт СДП 1 мес'!$D$8:$HP$251,10,0)</f>
        <v>0</v>
      </c>
      <c r="U121" s="43">
        <f>VLOOKUP($C121,'факт СДП 1 мес'!$D$8:$HP$251,11,0)</f>
        <v>0</v>
      </c>
      <c r="V121" s="43">
        <f>VLOOKUP($C121,'факт СДП 1 мес'!$D$8:$HP$251,12,0)</f>
        <v>0</v>
      </c>
      <c r="W121" s="43">
        <f>VLOOKUP($C121,'факт СДП 1 мес'!$D$8:$HP$251,13,0)</f>
        <v>0</v>
      </c>
      <c r="X121" s="43">
        <f>VLOOKUP($C121,'факт СДП 1 мес'!$D$8:$HP$251,14,0)</f>
        <v>0</v>
      </c>
      <c r="Y121" s="43">
        <f t="shared" si="2753"/>
        <v>0</v>
      </c>
      <c r="Z121" s="43">
        <f t="shared" si="2754"/>
        <v>0</v>
      </c>
      <c r="AA121" s="43">
        <f t="shared" si="2755"/>
        <v>0</v>
      </c>
      <c r="AB121" s="43">
        <f t="shared" si="2756"/>
        <v>0</v>
      </c>
      <c r="AC121" s="43">
        <f t="shared" si="2757"/>
        <v>0</v>
      </c>
      <c r="AD121" s="145">
        <f>'СДП (план)'!Q122</f>
        <v>0</v>
      </c>
      <c r="AE121" s="145">
        <f>'СДП (план)'!R122</f>
        <v>0</v>
      </c>
      <c r="AF121" s="43">
        <f t="shared" si="2758"/>
        <v>0</v>
      </c>
      <c r="AG121" s="43">
        <f t="shared" si="2759"/>
        <v>0</v>
      </c>
      <c r="AH121" s="43">
        <f>VLOOKUP($C121,'факт СДП 1 мес'!$D$8:$HP$251,3,0)</f>
        <v>0</v>
      </c>
      <c r="AI121" s="43">
        <f>VLOOKUP($C121,'факт СДП 1 мес'!$D$8:$HP$251,4,0)</f>
        <v>0</v>
      </c>
      <c r="AJ121" s="43">
        <f>VLOOKUP($C121,'факт СДП 1 мес'!$D$8:$HP$251,5,0)</f>
        <v>0</v>
      </c>
      <c r="AK121" s="43">
        <f>VLOOKUP($C121,'факт СДП 1 мес'!$D$8:$HP$251,6,0)</f>
        <v>0</v>
      </c>
      <c r="AL121" s="43">
        <f>VLOOKUP($C121,'факт СДП 1 мес'!$D$8:$HP$251,7,0)</f>
        <v>0</v>
      </c>
      <c r="AM121" s="43">
        <f>VLOOKUP($C121,'факт СДП 1 мес'!$D$8:$HP$251,8,0)</f>
        <v>0</v>
      </c>
      <c r="AN121" s="43">
        <f t="shared" si="2760"/>
        <v>0</v>
      </c>
      <c r="AO121" s="43">
        <f t="shared" si="2761"/>
        <v>0</v>
      </c>
      <c r="AP121" s="43">
        <f t="shared" si="2762"/>
        <v>0</v>
      </c>
      <c r="AQ121" s="43">
        <f t="shared" si="2763"/>
        <v>0</v>
      </c>
      <c r="AR121" s="43">
        <f t="shared" si="2764"/>
        <v>0</v>
      </c>
      <c r="AS121" s="44">
        <f>'СДП (план)'!S122</f>
        <v>0</v>
      </c>
      <c r="AT121" s="43">
        <f>'СДП (план)'!T122</f>
        <v>0</v>
      </c>
      <c r="AU121" s="43">
        <f t="shared" si="2765"/>
        <v>0</v>
      </c>
      <c r="AV121" s="43">
        <f t="shared" si="2766"/>
        <v>0</v>
      </c>
      <c r="AW121" s="43">
        <f>VLOOKUP($C121,'факт СДП 1 мес'!$D$8:$HP$251,159,0)</f>
        <v>0</v>
      </c>
      <c r="AX121" s="43">
        <f>VLOOKUP($C121,'факт СДП 1 мес'!$D$8:$HP$251,160,0)</f>
        <v>0</v>
      </c>
      <c r="AY121" s="43">
        <f>VLOOKUP($C121,'факт СДП 1 мес'!$D$8:$HP$251,161,0)</f>
        <v>0</v>
      </c>
      <c r="AZ121" s="43">
        <f>VLOOKUP($C121,'факт СДП 1 мес'!$D$8:$HP$251,162,0)</f>
        <v>0</v>
      </c>
      <c r="BA121" s="43">
        <f>VLOOKUP($C121,'факт СДП 1 мес'!$D$8:$HP$251,163,0)</f>
        <v>0</v>
      </c>
      <c r="BB121" s="43">
        <f>VLOOKUP($C121,'факт СДП 1 мес'!$D$8:$HP$251,164,0)</f>
        <v>0</v>
      </c>
      <c r="BC121" s="43">
        <f t="shared" si="2767"/>
        <v>0</v>
      </c>
      <c r="BD121" s="43">
        <f t="shared" si="2768"/>
        <v>0</v>
      </c>
      <c r="BE121" s="43">
        <f t="shared" si="2769"/>
        <v>0</v>
      </c>
      <c r="BF121" s="43">
        <f t="shared" si="2770"/>
        <v>0</v>
      </c>
      <c r="BG121" s="43">
        <f t="shared" si="2771"/>
        <v>0</v>
      </c>
      <c r="BH121" s="88">
        <f>'СДП (план)'!U122</f>
        <v>235</v>
      </c>
      <c r="BI121" s="3">
        <f>'СДП (план)'!V122</f>
        <v>14992501.273224002</v>
      </c>
      <c r="BJ121" s="43">
        <f t="shared" si="2772"/>
        <v>19.583333333333332</v>
      </c>
      <c r="BK121" s="43">
        <f t="shared" si="2773"/>
        <v>1249375.1061020002</v>
      </c>
      <c r="BL121" s="43">
        <f>VLOOKUP($C121,'факт СДП 1 мес'!$D$8:$HP$251,21,0)</f>
        <v>8</v>
      </c>
      <c r="BM121" s="43">
        <f>VLOOKUP($C121,'факт СДП 1 мес'!$D$8:$HP$251,22,0)</f>
        <v>510383.04</v>
      </c>
      <c r="BN121" s="43">
        <f>VLOOKUP($C121,'факт СДП 1 мес'!$D$8:$HP$251,23,0)</f>
        <v>119</v>
      </c>
      <c r="BO121" s="43">
        <f>VLOOKUP($C121,'факт СДП 1 мес'!$D$8:$HP$251,24,0)</f>
        <v>0</v>
      </c>
      <c r="BP121" s="43">
        <f>VLOOKUP($C121,'факт СДП 1 мес'!$D$8:$HP$251,25,0)</f>
        <v>0</v>
      </c>
      <c r="BQ121" s="43">
        <f>VLOOKUP($C121,'факт СДП 1 мес'!$D$8:$HP$251,26,0)</f>
        <v>0</v>
      </c>
      <c r="BR121" s="43">
        <f t="shared" si="2774"/>
        <v>897.69999999999993</v>
      </c>
      <c r="BS121" s="43">
        <f t="shared" si="2775"/>
        <v>74.808333333333323</v>
      </c>
      <c r="BT121" s="43">
        <f t="shared" si="2776"/>
        <v>30.56</v>
      </c>
      <c r="BU121" s="43">
        <f t="shared" si="3417"/>
        <v>-11.583333333333332</v>
      </c>
      <c r="BV121" s="43">
        <f t="shared" si="3418"/>
        <v>-738992.06610200019</v>
      </c>
      <c r="BW121" s="44">
        <f>'СДП (план)'!W122</f>
        <v>0</v>
      </c>
      <c r="BX121" s="43">
        <f>'СДП (план)'!X122</f>
        <v>0</v>
      </c>
      <c r="BY121" s="43">
        <f t="shared" si="2779"/>
        <v>0</v>
      </c>
      <c r="BZ121" s="43">
        <f t="shared" si="2780"/>
        <v>0</v>
      </c>
      <c r="CA121" s="43">
        <f>VLOOKUP($C121,'факт СДП 1 мес'!$D$8:$HP$251,15,0)</f>
        <v>0</v>
      </c>
      <c r="CB121" s="43">
        <f>VLOOKUP($C121,'факт СДП 1 мес'!$D$8:$HP$251,16,0)</f>
        <v>0</v>
      </c>
      <c r="CC121" s="43">
        <f>VLOOKUP($C121,'факт СДП 1 мес'!$D$8:$HP$251,17,0)</f>
        <v>0</v>
      </c>
      <c r="CD121" s="43">
        <f>VLOOKUP($C121,'факт СДП 1 мес'!$D$8:$HP$251,18,0)</f>
        <v>0</v>
      </c>
      <c r="CE121" s="43">
        <f>VLOOKUP($C121,'факт СДП 1 мес'!$D$8:$HP$251,19,0)</f>
        <v>0</v>
      </c>
      <c r="CF121" s="43">
        <f>VLOOKUP($C121,'факт СДП 1 мес'!$D$8:$HP$251,20,0)</f>
        <v>0</v>
      </c>
      <c r="CG121" s="43">
        <f t="shared" si="2781"/>
        <v>0</v>
      </c>
      <c r="CH121" s="43">
        <f t="shared" si="2782"/>
        <v>0</v>
      </c>
      <c r="CI121" s="43">
        <f t="shared" si="2783"/>
        <v>0</v>
      </c>
      <c r="CJ121" s="43">
        <f t="shared" si="2784"/>
        <v>0</v>
      </c>
      <c r="CK121" s="43">
        <f t="shared" si="2785"/>
        <v>0</v>
      </c>
      <c r="CL121" s="45">
        <f>'СДП (план)'!Y122</f>
        <v>0</v>
      </c>
      <c r="CM121" s="43">
        <f>'СДП (план)'!Z122</f>
        <v>0</v>
      </c>
      <c r="CN121" s="43">
        <f t="shared" si="2786"/>
        <v>0</v>
      </c>
      <c r="CO121" s="43">
        <f t="shared" si="2787"/>
        <v>0</v>
      </c>
      <c r="CP121" s="43">
        <f>VLOOKUP($C121,'факт СДП 1 мес'!$D$8:$HP$251,165,0)</f>
        <v>0</v>
      </c>
      <c r="CQ121" s="43">
        <f>VLOOKUP($C121,'факт СДП 1 мес'!$D$8:$HP$251,166,0)</f>
        <v>0</v>
      </c>
      <c r="CR121" s="43">
        <f>VLOOKUP($C121,'факт СДП 1 мес'!$D$8:$HP$251,167,0)</f>
        <v>0</v>
      </c>
      <c r="CS121" s="43">
        <f>VLOOKUP($C121,'факт СДП 1 мес'!$D$8:$HP$251,168,0)</f>
        <v>0</v>
      </c>
      <c r="CT121" s="43">
        <f>VLOOKUP($C121,'факт СДП 1 мес'!$D$8:$HP$251,169,0)</f>
        <v>0</v>
      </c>
      <c r="CU121" s="43">
        <f>VLOOKUP($C121,'факт СДП 1 мес'!$D$8:$HP$251,170,0)</f>
        <v>0</v>
      </c>
      <c r="CV121" s="43">
        <f t="shared" si="2788"/>
        <v>0</v>
      </c>
      <c r="CW121" s="43">
        <f t="shared" si="2789"/>
        <v>0</v>
      </c>
      <c r="CX121" s="43">
        <f t="shared" si="2790"/>
        <v>0</v>
      </c>
      <c r="CY121" s="43">
        <f t="shared" si="2791"/>
        <v>0</v>
      </c>
      <c r="CZ121" s="43">
        <f t="shared" si="2792"/>
        <v>0</v>
      </c>
      <c r="DA121" s="5">
        <f>'СДП (план)'!AA122</f>
        <v>0</v>
      </c>
      <c r="DB121" s="3">
        <f>'СДП (план)'!AB122</f>
        <v>0</v>
      </c>
      <c r="DC121" s="43">
        <f t="shared" si="2793"/>
        <v>0</v>
      </c>
      <c r="DD121" s="43">
        <f t="shared" si="2794"/>
        <v>0</v>
      </c>
      <c r="DE121" s="43">
        <f>VLOOKUP($C121,'факт СДП 1 мес'!$D$8:$HP$251,57,0)</f>
        <v>0</v>
      </c>
      <c r="DF121" s="43">
        <f>VLOOKUP($C121,'факт СДП 1 мес'!$D$8:$HP$251,58,0)</f>
        <v>0</v>
      </c>
      <c r="DG121" s="43">
        <f>VLOOKUP($C121,'факт СДП 1 мес'!$D$8:$HP$251,59,0)</f>
        <v>0</v>
      </c>
      <c r="DH121" s="43">
        <f>VLOOKUP($C121,'факт СДП 1 мес'!$D$8:$HP$251,60,0)</f>
        <v>0</v>
      </c>
      <c r="DI121" s="43">
        <f>VLOOKUP($C121,'факт СДП 1 мес'!$D$8:$HP$251,61,0)</f>
        <v>0</v>
      </c>
      <c r="DJ121" s="43">
        <f>VLOOKUP($C121,'факт СДП 1 мес'!$D$8:$HP$251,62,0)</f>
        <v>0</v>
      </c>
      <c r="DK121" s="43">
        <f t="shared" si="2795"/>
        <v>0</v>
      </c>
      <c r="DL121" s="43">
        <f t="shared" si="2796"/>
        <v>0</v>
      </c>
      <c r="DM121" s="43">
        <f t="shared" si="2797"/>
        <v>0</v>
      </c>
      <c r="DN121" s="43">
        <f t="shared" si="2798"/>
        <v>0</v>
      </c>
      <c r="DO121" s="43">
        <f t="shared" si="2799"/>
        <v>0</v>
      </c>
      <c r="DP121" s="5">
        <f>'СДП (план)'!AC122</f>
        <v>0</v>
      </c>
      <c r="DQ121" s="3">
        <f>'СДП (план)'!AD122</f>
        <v>0</v>
      </c>
      <c r="DR121" s="43">
        <f t="shared" si="2800"/>
        <v>0</v>
      </c>
      <c r="DS121" s="43">
        <f t="shared" si="2801"/>
        <v>0</v>
      </c>
      <c r="DT121" s="43">
        <f>VLOOKUP($C121,'факт СДП 1 мес'!$D$8:$HP$251,33,0)</f>
        <v>0</v>
      </c>
      <c r="DU121" s="43">
        <f>VLOOKUP($C121,'факт СДП 1 мес'!$D$8:$HP$251,34,0)</f>
        <v>0</v>
      </c>
      <c r="DV121" s="43">
        <f>VLOOKUP($C121,'факт СДП 1 мес'!$D$8:$HP$251,35,0)</f>
        <v>0</v>
      </c>
      <c r="DW121" s="43">
        <f>VLOOKUP($C121,'факт СДП 1 мес'!$D$8:$HP$251,36,0)</f>
        <v>0</v>
      </c>
      <c r="DX121" s="43">
        <f>VLOOKUP($C121,'факт СДП 1 мес'!$D$8:$HP$251,37,0)</f>
        <v>0</v>
      </c>
      <c r="DY121" s="43">
        <f>VLOOKUP($C121,'факт СДП 1 мес'!$D$8:$HP$251,38,0)</f>
        <v>0</v>
      </c>
      <c r="DZ121" s="43">
        <f t="shared" si="2802"/>
        <v>0</v>
      </c>
      <c r="EA121" s="43">
        <f t="shared" si="2803"/>
        <v>0</v>
      </c>
      <c r="EB121" s="43">
        <f t="shared" si="2804"/>
        <v>0</v>
      </c>
      <c r="EC121" s="43">
        <f t="shared" si="2805"/>
        <v>0</v>
      </c>
      <c r="ED121" s="43">
        <f t="shared" si="2806"/>
        <v>0</v>
      </c>
      <c r="EE121" s="5">
        <f>'СДП (план)'!AE122</f>
        <v>6</v>
      </c>
      <c r="EF121" s="3">
        <f>'СДП (план)'!AF122</f>
        <v>393617.20913567999</v>
      </c>
      <c r="EG121" s="43">
        <f t="shared" si="2807"/>
        <v>0.5</v>
      </c>
      <c r="EH121" s="43">
        <f t="shared" si="2808"/>
        <v>32801.434094639997</v>
      </c>
      <c r="EI121" s="43">
        <f>VLOOKUP($C121,'факт СДП 1 мес'!$D$8:$HP$251,27,0)</f>
        <v>0</v>
      </c>
      <c r="EJ121" s="43">
        <f>VLOOKUP($C121,'факт СДП 1 мес'!$D$8:$HP$251,28,0)</f>
        <v>0</v>
      </c>
      <c r="EK121" s="43">
        <f>VLOOKUP($C121,'факт СДП 1 мес'!$D$8:$HP$251,29,0)</f>
        <v>0</v>
      </c>
      <c r="EL121" s="43">
        <f>VLOOKUP($C121,'факт СДП 1 мес'!$D$8:$HP$251,30,0)</f>
        <v>0</v>
      </c>
      <c r="EM121" s="43">
        <f>VLOOKUP($C121,'факт СДП 1 мес'!$D$8:$HP$251,31,0)</f>
        <v>0</v>
      </c>
      <c r="EN121" s="43">
        <f>VLOOKUP($C121,'факт СДП 1 мес'!$D$8:$HP$251,32,0)</f>
        <v>0</v>
      </c>
      <c r="EO121" s="43">
        <f t="shared" si="2809"/>
        <v>22.919999999999998</v>
      </c>
      <c r="EP121" s="43">
        <f t="shared" si="2810"/>
        <v>1.91</v>
      </c>
      <c r="EQ121" s="43">
        <f t="shared" si="2811"/>
        <v>0</v>
      </c>
      <c r="ER121" s="43">
        <f t="shared" si="2812"/>
        <v>-0.5</v>
      </c>
      <c r="ES121" s="43">
        <f t="shared" si="2813"/>
        <v>-32801.434094639997</v>
      </c>
      <c r="ET121" s="44">
        <f>'СДП (план)'!AG122</f>
        <v>0</v>
      </c>
      <c r="EU121" s="43">
        <f>'СДП (план)'!AH122</f>
        <v>0</v>
      </c>
      <c r="EV121" s="43">
        <f t="shared" si="2814"/>
        <v>0</v>
      </c>
      <c r="EW121" s="43">
        <f t="shared" si="2815"/>
        <v>0</v>
      </c>
      <c r="EX121" s="43">
        <f>VLOOKUP($C121,'факт СДП 1 мес'!$D$8:$HP$251,87,0)</f>
        <v>0</v>
      </c>
      <c r="EY121" s="43">
        <f>VLOOKUP($C121,'факт СДП 1 мес'!$D$8:$HP$251,88,0)</f>
        <v>0</v>
      </c>
      <c r="EZ121" s="43">
        <f>VLOOKUP($C121,'факт СДП 1 мес'!$D$8:$HP$251,89,0)</f>
        <v>0</v>
      </c>
      <c r="FA121" s="43">
        <f>VLOOKUP($C121,'факт СДП 1 мес'!$D$8:$HP$251,90,0)</f>
        <v>0</v>
      </c>
      <c r="FB121" s="43">
        <f>VLOOKUP($C121,'факт СДП 1 мес'!$D$8:$HP$251,91,0)</f>
        <v>0</v>
      </c>
      <c r="FC121" s="43">
        <f>VLOOKUP($C121,'факт СДП 1 мес'!$D$8:$HP$251,92,0)</f>
        <v>0</v>
      </c>
      <c r="FD121" s="43">
        <f t="shared" si="2816"/>
        <v>0</v>
      </c>
      <c r="FE121" s="43">
        <f t="shared" si="2817"/>
        <v>0</v>
      </c>
      <c r="FF121" s="43">
        <f t="shared" si="2818"/>
        <v>0</v>
      </c>
      <c r="FG121" s="43">
        <f t="shared" si="2819"/>
        <v>0</v>
      </c>
      <c r="FH121" s="43">
        <f t="shared" si="2820"/>
        <v>0</v>
      </c>
      <c r="FI121" s="44">
        <f>'СДП (план)'!AI122</f>
        <v>0</v>
      </c>
      <c r="FJ121" s="43">
        <f>'СДП (план)'!AJ122</f>
        <v>0</v>
      </c>
      <c r="FK121" s="43">
        <f t="shared" si="2821"/>
        <v>0</v>
      </c>
      <c r="FL121" s="43">
        <f t="shared" si="2822"/>
        <v>0</v>
      </c>
      <c r="FM121" s="43">
        <f>VLOOKUP($C121,'факт СДП 1 мес'!$D$8:$HP$251,39,0)</f>
        <v>0</v>
      </c>
      <c r="FN121" s="43">
        <f>VLOOKUP($C121,'факт СДП 1 мес'!$D$8:$HP$251,40,0)</f>
        <v>0</v>
      </c>
      <c r="FO121" s="43">
        <f>VLOOKUP($C121,'факт СДП 1 мес'!$D$8:$HP$251,41,0)</f>
        <v>0</v>
      </c>
      <c r="FP121" s="43">
        <f>VLOOKUP($C121,'факт СДП 1 мес'!$D$8:$HP$251,42,0)</f>
        <v>0</v>
      </c>
      <c r="FQ121" s="43">
        <f>VLOOKUP($C121,'факт СДП 1 мес'!$D$8:$HP$251,43,0)</f>
        <v>0</v>
      </c>
      <c r="FR121" s="43">
        <f>VLOOKUP($C121,'факт СДП 1 мес'!$D$8:$HP$251,44,0)</f>
        <v>0</v>
      </c>
      <c r="FS121" s="43">
        <f t="shared" si="2823"/>
        <v>0</v>
      </c>
      <c r="FT121" s="43">
        <f t="shared" si="2824"/>
        <v>0</v>
      </c>
      <c r="FU121" s="43">
        <f t="shared" si="2825"/>
        <v>0</v>
      </c>
      <c r="FV121" s="43">
        <f t="shared" si="2826"/>
        <v>0</v>
      </c>
      <c r="FW121" s="43">
        <f t="shared" si="2827"/>
        <v>0</v>
      </c>
      <c r="FX121" s="44">
        <f>'СДП (план)'!AK122</f>
        <v>0</v>
      </c>
      <c r="FY121" s="43">
        <f>'СДП (план)'!AL122</f>
        <v>0</v>
      </c>
      <c r="FZ121" s="43">
        <f t="shared" si="2828"/>
        <v>0</v>
      </c>
      <c r="GA121" s="43">
        <f t="shared" si="2829"/>
        <v>0</v>
      </c>
      <c r="GB121" s="43">
        <f>VLOOKUP($C121,'факт СДП 1 мес'!$D$8:$HP$251,45,0)</f>
        <v>0</v>
      </c>
      <c r="GC121" s="43">
        <f>VLOOKUP($C121,'факт СДП 1 мес'!$D$8:$HP$251,46,0)</f>
        <v>0</v>
      </c>
      <c r="GD121" s="43">
        <f>VLOOKUP($C121,'факт СДП 1 мес'!$D$8:$HP$251,47,0)</f>
        <v>0</v>
      </c>
      <c r="GE121" s="43">
        <f>VLOOKUP($C121,'факт СДП 1 мес'!$D$8:$HP$251,48,0)</f>
        <v>0</v>
      </c>
      <c r="GF121" s="43">
        <f>VLOOKUP($C121,'факт СДП 1 мес'!$D$8:$HP$251,49,0)</f>
        <v>0</v>
      </c>
      <c r="GG121" s="43">
        <f>VLOOKUP($C121,'факт СДП 1 мес'!$D$8:$HP$251,50,0)</f>
        <v>0</v>
      </c>
      <c r="GH121" s="43">
        <f t="shared" si="2830"/>
        <v>0</v>
      </c>
      <c r="GI121" s="43">
        <f t="shared" si="2831"/>
        <v>0</v>
      </c>
      <c r="GJ121" s="43">
        <f t="shared" si="2832"/>
        <v>0</v>
      </c>
      <c r="GK121" s="43">
        <f t="shared" si="2833"/>
        <v>0</v>
      </c>
      <c r="GL121" s="43">
        <f t="shared" si="2834"/>
        <v>0</v>
      </c>
      <c r="GM121" s="5">
        <f>'СДП (план)'!AM122</f>
        <v>0</v>
      </c>
      <c r="GN121" s="3">
        <f>'СДП (план)'!AN122</f>
        <v>0</v>
      </c>
      <c r="GO121" s="43">
        <f t="shared" si="2835"/>
        <v>0</v>
      </c>
      <c r="GP121" s="43">
        <f t="shared" si="2836"/>
        <v>0</v>
      </c>
      <c r="GQ121" s="43">
        <f>VLOOKUP($C121,'факт СДП 1 мес'!$D$8:$HP$251,51,0)</f>
        <v>0</v>
      </c>
      <c r="GR121" s="43">
        <f>VLOOKUP($C121,'факт СДП 1 мес'!$D$8:$HP$251,52,0)</f>
        <v>0</v>
      </c>
      <c r="GS121" s="43">
        <f>VLOOKUP($C121,'факт СДП 1 мес'!$D$8:$HP$251,53,0)</f>
        <v>0</v>
      </c>
      <c r="GT121" s="43">
        <f>VLOOKUP($C121,'факт СДП 1 мес'!$D$8:$HP$251,54,0)</f>
        <v>0</v>
      </c>
      <c r="GU121" s="43">
        <f>VLOOKUP($C121,'факт СДП 1 мес'!$D$8:$HP$251,55,0)</f>
        <v>0</v>
      </c>
      <c r="GV121" s="43">
        <f>VLOOKUP($C121,'факт СДП 1 мес'!$D$8:$HP$251,56,0)</f>
        <v>0</v>
      </c>
      <c r="GW121" s="43">
        <f t="shared" si="2837"/>
        <v>0</v>
      </c>
      <c r="GX121" s="43">
        <f t="shared" si="2838"/>
        <v>0</v>
      </c>
      <c r="GY121" s="43">
        <f t="shared" si="2839"/>
        <v>0</v>
      </c>
      <c r="GZ121" s="43">
        <f t="shared" si="2840"/>
        <v>0</v>
      </c>
      <c r="HA121" s="43">
        <f t="shared" si="2841"/>
        <v>0</v>
      </c>
      <c r="HB121" s="5">
        <f>'СДП (план)'!AO122</f>
        <v>0</v>
      </c>
      <c r="HC121" s="3">
        <f>'СДП (план)'!AP122</f>
        <v>0</v>
      </c>
      <c r="HD121" s="43">
        <f t="shared" si="2842"/>
        <v>0</v>
      </c>
      <c r="HE121" s="43">
        <f t="shared" si="2843"/>
        <v>0</v>
      </c>
      <c r="HF121" s="43">
        <f>VLOOKUP($C121,'факт СДП 1 мес'!$D$8:$HP$251,141,0)</f>
        <v>0</v>
      </c>
      <c r="HG121" s="43">
        <f>VLOOKUP($C121,'факт СДП 1 мес'!$D$8:$HP$251,142,0)</f>
        <v>0</v>
      </c>
      <c r="HH121" s="43">
        <f>VLOOKUP($C121,'факт СДП 1 мес'!$D$8:$HP$251,143,0)</f>
        <v>0</v>
      </c>
      <c r="HI121" s="43">
        <f>VLOOKUP($C121,'факт СДП 1 мес'!$D$8:$HP$251,144,0)</f>
        <v>0</v>
      </c>
      <c r="HJ121" s="43">
        <f>VLOOKUP($C121,'факт СДП 1 мес'!$D$8:$HP$251,145,0)</f>
        <v>0</v>
      </c>
      <c r="HK121" s="43">
        <f>VLOOKUP($C121,'факт СДП 1 мес'!$D$8:$HP$251,146,0)</f>
        <v>0</v>
      </c>
      <c r="HL121" s="43">
        <f t="shared" si="2844"/>
        <v>0</v>
      </c>
      <c r="HM121" s="43">
        <f t="shared" si="2845"/>
        <v>0</v>
      </c>
      <c r="HN121" s="43">
        <f t="shared" si="2846"/>
        <v>0</v>
      </c>
      <c r="HO121" s="43">
        <f t="shared" si="2847"/>
        <v>0</v>
      </c>
      <c r="HP121" s="43">
        <f t="shared" si="2848"/>
        <v>0</v>
      </c>
      <c r="HQ121" s="44">
        <f>'СДП (план)'!AQ122</f>
        <v>0</v>
      </c>
      <c r="HR121" s="43">
        <f>'СДП (план)'!AR122</f>
        <v>0</v>
      </c>
      <c r="HS121" s="43">
        <f t="shared" si="2849"/>
        <v>0</v>
      </c>
      <c r="HT121" s="43">
        <f t="shared" si="2850"/>
        <v>0</v>
      </c>
      <c r="HU121" s="43">
        <f>VLOOKUP($C121,'факт СДП 1 мес'!$D$8:$HP$251,171,0)</f>
        <v>0</v>
      </c>
      <c r="HV121" s="43">
        <f>VLOOKUP($C121,'факт СДП 1 мес'!$D$8:$HP$251,172,0)</f>
        <v>0</v>
      </c>
      <c r="HW121" s="43">
        <f>VLOOKUP($C121,'факт СДП 1 мес'!$D$8:$HP$251,173,0)</f>
        <v>0</v>
      </c>
      <c r="HX121" s="43">
        <f>VLOOKUP($C121,'факт СДП 1 мес'!$D$8:$HP$251,174,0)</f>
        <v>0</v>
      </c>
      <c r="HY121" s="43">
        <f>VLOOKUP($C121,'факт СДП 1 мес'!$D$8:$HP$251,175,0)</f>
        <v>0</v>
      </c>
      <c r="HZ121" s="43">
        <f>VLOOKUP($C121,'факт СДП 1 мес'!$D$8:$HP$251,176,0)</f>
        <v>0</v>
      </c>
      <c r="IA121" s="43">
        <f t="shared" si="2851"/>
        <v>0</v>
      </c>
      <c r="IB121" s="43">
        <f t="shared" si="2852"/>
        <v>0</v>
      </c>
      <c r="IC121" s="43">
        <f t="shared" si="2853"/>
        <v>0</v>
      </c>
      <c r="ID121" s="43">
        <f t="shared" si="2854"/>
        <v>0</v>
      </c>
      <c r="IE121" s="43">
        <f t="shared" si="2855"/>
        <v>0</v>
      </c>
      <c r="IF121" s="44">
        <f>'СДП (план)'!AS122</f>
        <v>0</v>
      </c>
      <c r="IG121" s="43">
        <f>'СДП (план)'!AT122</f>
        <v>0</v>
      </c>
      <c r="IH121" s="43">
        <f t="shared" si="2856"/>
        <v>0</v>
      </c>
      <c r="II121" s="43">
        <f t="shared" si="2857"/>
        <v>0</v>
      </c>
      <c r="IJ121" s="43">
        <f>VLOOKUP($C121,'факт СДП 1 мес'!$D$8:$HP$251,183,0)</f>
        <v>0</v>
      </c>
      <c r="IK121" s="43">
        <f>VLOOKUP($C121,'факт СДП 1 мес'!$D$8:$HP$251,184,0)</f>
        <v>0</v>
      </c>
      <c r="IL121" s="43">
        <f>VLOOKUP($C121,'факт СДП 1 мес'!$D$8:$HP$251,185,0)</f>
        <v>0</v>
      </c>
      <c r="IM121" s="43">
        <f>VLOOKUP($C121,'факт СДП 1 мес'!$D$8:$HP$251,186,0)</f>
        <v>0</v>
      </c>
      <c r="IN121" s="43">
        <f>VLOOKUP($C121,'факт СДП 1 мес'!$D$8:$HP$251,187,0)</f>
        <v>0</v>
      </c>
      <c r="IO121" s="43">
        <f>VLOOKUP($C121,'факт СДП 1 мес'!$D$8:$HP$251,188,0)</f>
        <v>0</v>
      </c>
      <c r="IP121" s="43">
        <f t="shared" si="2858"/>
        <v>0</v>
      </c>
      <c r="IQ121" s="43">
        <f t="shared" si="2859"/>
        <v>0</v>
      </c>
      <c r="IR121" s="43">
        <f t="shared" si="2860"/>
        <v>0</v>
      </c>
      <c r="IS121" s="43">
        <f t="shared" si="2861"/>
        <v>0</v>
      </c>
      <c r="IT121" s="43">
        <f t="shared" si="2862"/>
        <v>0</v>
      </c>
      <c r="IU121" s="45">
        <f>'СДП (план)'!AU122</f>
        <v>0</v>
      </c>
      <c r="IV121" s="45">
        <f>'СДП (план)'!AV122</f>
        <v>0</v>
      </c>
      <c r="IW121" s="43">
        <f t="shared" si="2863"/>
        <v>0</v>
      </c>
      <c r="IX121" s="43">
        <f t="shared" si="2864"/>
        <v>0</v>
      </c>
      <c r="IY121" s="43">
        <f>VLOOKUP($C121,'факт СДП 1 мес'!$D$8:$HP$251,147,0)</f>
        <v>0</v>
      </c>
      <c r="IZ121" s="43">
        <f>VLOOKUP($C121,'факт СДП 1 мес'!$D$8:$HP$251,148,0)</f>
        <v>0</v>
      </c>
      <c r="JA121" s="43">
        <f>VLOOKUP($C121,'факт СДП 1 мес'!$D$8:$HP$251,149,0)</f>
        <v>0</v>
      </c>
      <c r="JB121" s="43">
        <f>VLOOKUP($C121,'факт СДП 1 мес'!$D$8:$HP$251,150,0)</f>
        <v>0</v>
      </c>
      <c r="JC121" s="43">
        <f>VLOOKUP($C121,'факт СДП 1 мес'!$D$8:$HP$251,151,0)</f>
        <v>0</v>
      </c>
      <c r="JD121" s="43">
        <f>VLOOKUP($C121,'факт СДП 1 мес'!$D$8:$HP$251,152,0)</f>
        <v>0</v>
      </c>
      <c r="JE121" s="43">
        <f t="shared" si="2865"/>
        <v>0</v>
      </c>
      <c r="JF121" s="43">
        <f t="shared" si="2866"/>
        <v>0</v>
      </c>
      <c r="JG121" s="43">
        <f t="shared" si="2867"/>
        <v>0</v>
      </c>
      <c r="JH121" s="43">
        <f t="shared" si="2868"/>
        <v>0</v>
      </c>
      <c r="JI121" s="43">
        <f t="shared" si="2869"/>
        <v>0</v>
      </c>
      <c r="JJ121" s="45">
        <f>'СДП (план)'!AW122</f>
        <v>0</v>
      </c>
      <c r="JK121" s="45">
        <f>'СДП (план)'!AX122</f>
        <v>0</v>
      </c>
      <c r="JL121" s="43">
        <f t="shared" si="2870"/>
        <v>0</v>
      </c>
      <c r="JM121" s="43">
        <f t="shared" si="2871"/>
        <v>0</v>
      </c>
      <c r="JN121" s="43">
        <f>VLOOKUP($C121,'факт СДП 1 мес'!$D$8:$HP$251,135,0)</f>
        <v>0</v>
      </c>
      <c r="JO121" s="43">
        <f>VLOOKUP($C121,'факт СДП 1 мес'!$D$8:$HP$251,136,0)</f>
        <v>0</v>
      </c>
      <c r="JP121" s="43">
        <f>VLOOKUP($C121,'факт СДП 1 мес'!$D$8:$HP$251,137,0)</f>
        <v>0</v>
      </c>
      <c r="JQ121" s="43">
        <f>VLOOKUP($C121,'факт СДП 1 мес'!$D$8:$HP$251,138,0)</f>
        <v>0</v>
      </c>
      <c r="JR121" s="43">
        <f>VLOOKUP($C121,'факт СДП 1 мес'!$D$8:$HP$251,139,0)</f>
        <v>0</v>
      </c>
      <c r="JS121" s="43">
        <f>VLOOKUP($C121,'факт СДП 1 мес'!$D$8:$HP$251,140,0)</f>
        <v>0</v>
      </c>
      <c r="JT121" s="43">
        <f t="shared" si="2872"/>
        <v>0</v>
      </c>
      <c r="JU121" s="43">
        <f t="shared" si="2873"/>
        <v>0</v>
      </c>
      <c r="JV121" s="43">
        <f t="shared" si="2874"/>
        <v>0</v>
      </c>
      <c r="JW121" s="43">
        <f t="shared" si="2875"/>
        <v>0</v>
      </c>
      <c r="JX121" s="43">
        <f t="shared" si="2876"/>
        <v>0</v>
      </c>
      <c r="JY121" s="44">
        <f>'СДП (план)'!AY122</f>
        <v>0</v>
      </c>
      <c r="JZ121" s="43">
        <f>'СДП (план)'!AZ122</f>
        <v>0</v>
      </c>
      <c r="KA121" s="43">
        <f t="shared" si="2877"/>
        <v>0</v>
      </c>
      <c r="KB121" s="43">
        <f t="shared" si="2878"/>
        <v>0</v>
      </c>
      <c r="KC121" s="43">
        <f>VLOOKUP($C121,'факт СДП 1 мес'!$D$8:$HP$251,105,0)</f>
        <v>0</v>
      </c>
      <c r="KD121" s="43">
        <f>VLOOKUP($C121,'факт СДП 1 мес'!$D$8:$HP$251,106,0)</f>
        <v>0</v>
      </c>
      <c r="KE121" s="43">
        <f>VLOOKUP($C121,'факт СДП 1 мес'!$D$8:$HP$251,107,0)</f>
        <v>0</v>
      </c>
      <c r="KF121" s="43">
        <f>VLOOKUP($C121,'факт СДП 1 мес'!$D$8:$HP$251,108,0)</f>
        <v>0</v>
      </c>
      <c r="KG121" s="43">
        <f>VLOOKUP($C121,'факт СДП 1 мес'!$D$8:$HP$251,109,0)</f>
        <v>0</v>
      </c>
      <c r="KH121" s="43">
        <f>VLOOKUP($C121,'факт СДП 1 мес'!$D$8:$HP$251,110,0)</f>
        <v>0</v>
      </c>
      <c r="KI121" s="43">
        <f t="shared" si="2879"/>
        <v>0</v>
      </c>
      <c r="KJ121" s="43">
        <f t="shared" si="2880"/>
        <v>0</v>
      </c>
      <c r="KK121" s="43">
        <f t="shared" si="2881"/>
        <v>0</v>
      </c>
      <c r="KL121" s="43">
        <f t="shared" si="2882"/>
        <v>0</v>
      </c>
      <c r="KM121" s="43">
        <f t="shared" si="2883"/>
        <v>0</v>
      </c>
      <c r="KN121" s="44">
        <f>'СДП (план)'!BA122</f>
        <v>0</v>
      </c>
      <c r="KO121" s="43">
        <f>'СДП (план)'!BB122</f>
        <v>0</v>
      </c>
      <c r="KP121" s="43">
        <f t="shared" si="2884"/>
        <v>0</v>
      </c>
      <c r="KQ121" s="43">
        <f t="shared" si="2885"/>
        <v>0</v>
      </c>
      <c r="KR121" s="43">
        <f>VLOOKUP($C121,'факт СДП 1 мес'!$D$8:$HP$251,189,0)</f>
        <v>0</v>
      </c>
      <c r="KS121" s="43">
        <f>VLOOKUP($C121,'факт СДП 1 мес'!$D$8:$HP$251,190,0)</f>
        <v>0</v>
      </c>
      <c r="KT121" s="43">
        <f>VLOOKUP($C121,'факт СДП 1 мес'!$D$8:$HP$251,191,0)</f>
        <v>0</v>
      </c>
      <c r="KU121" s="43">
        <f>VLOOKUP($C121,'факт СДП 1 мес'!$D$8:$HP$251,192,0)</f>
        <v>0</v>
      </c>
      <c r="KV121" s="43">
        <f>VLOOKUP($C121,'факт СДП 1 мес'!$D$8:$HP$251,193,0)</f>
        <v>0</v>
      </c>
      <c r="KW121" s="43">
        <f>VLOOKUP($C121,'факт СДП 1 мес'!$D$8:$HP$251,194,0)</f>
        <v>0</v>
      </c>
      <c r="KX121" s="43">
        <f t="shared" si="2886"/>
        <v>0</v>
      </c>
      <c r="KY121" s="43">
        <f t="shared" si="2887"/>
        <v>0</v>
      </c>
      <c r="KZ121" s="43">
        <f t="shared" si="2888"/>
        <v>0</v>
      </c>
      <c r="LA121" s="43">
        <f t="shared" si="2889"/>
        <v>0</v>
      </c>
      <c r="LB121" s="43">
        <f t="shared" si="2890"/>
        <v>0</v>
      </c>
      <c r="LC121" s="44">
        <f>'СДП (план)'!BC122</f>
        <v>0</v>
      </c>
      <c r="LD121" s="43">
        <f>'СДП (план)'!BD122</f>
        <v>0</v>
      </c>
      <c r="LE121" s="43">
        <f t="shared" si="2891"/>
        <v>0</v>
      </c>
      <c r="LF121" s="43">
        <f t="shared" si="2892"/>
        <v>0</v>
      </c>
      <c r="LG121" s="43">
        <f>VLOOKUP($C121,'факт СДП 1 мес'!$D$8:$HP$251,63,0)</f>
        <v>0</v>
      </c>
      <c r="LH121" s="43">
        <f>VLOOKUP($C121,'факт СДП 1 мес'!$D$8:$HP$251,64,0)</f>
        <v>0</v>
      </c>
      <c r="LI121" s="43">
        <f>VLOOKUP($C121,'факт СДП 1 мес'!$D$8:$HP$251,65,0)</f>
        <v>0</v>
      </c>
      <c r="LJ121" s="43">
        <f>VLOOKUP($C121,'факт СДП 1 мес'!$D$8:$HP$251,66,0)</f>
        <v>0</v>
      </c>
      <c r="LK121" s="43">
        <f>VLOOKUP($C121,'факт СДП 1 мес'!$D$8:$HP$251,67,0)</f>
        <v>0</v>
      </c>
      <c r="LL121" s="43">
        <f>VLOOKUP($C121,'факт СДП 1 мес'!$D$8:$HP$251,68,0)</f>
        <v>0</v>
      </c>
      <c r="LM121" s="43">
        <f t="shared" si="2893"/>
        <v>0</v>
      </c>
      <c r="LN121" s="43">
        <f t="shared" si="2894"/>
        <v>0</v>
      </c>
      <c r="LO121" s="43">
        <f t="shared" si="2895"/>
        <v>0</v>
      </c>
      <c r="LP121" s="43">
        <f t="shared" si="2896"/>
        <v>0</v>
      </c>
      <c r="LQ121" s="43">
        <f t="shared" si="2897"/>
        <v>0</v>
      </c>
      <c r="LR121" s="44">
        <f>'СДП (план)'!BE122</f>
        <v>0</v>
      </c>
      <c r="LS121" s="43">
        <f>'СДП (план)'!BF122</f>
        <v>0</v>
      </c>
      <c r="LT121" s="43">
        <f t="shared" si="2898"/>
        <v>0</v>
      </c>
      <c r="LU121" s="43">
        <f t="shared" si="2899"/>
        <v>0</v>
      </c>
      <c r="LV121" s="43">
        <f>VLOOKUP($C121,'факт СДП 1 мес'!$D$8:$HP$251,69,0)</f>
        <v>0</v>
      </c>
      <c r="LW121" s="43">
        <f>VLOOKUP($C121,'факт СДП 1 мес'!$D$8:$HP$251,70,0)</f>
        <v>0</v>
      </c>
      <c r="LX121" s="43">
        <f>VLOOKUP($C121,'факт СДП 1 мес'!$D$8:$HP$251,71,0)</f>
        <v>0</v>
      </c>
      <c r="LY121" s="43">
        <f>VLOOKUP($C121,'факт СДП 1 мес'!$D$8:$HP$251,72,0)</f>
        <v>0</v>
      </c>
      <c r="LZ121" s="43">
        <f>VLOOKUP($C121,'факт СДП 1 мес'!$D$8:$HP$251,73,0)</f>
        <v>0</v>
      </c>
      <c r="MA121" s="43">
        <f>VLOOKUP($C121,'факт СДП 1 мес'!$D$8:$HP$251,74,0)</f>
        <v>0</v>
      </c>
      <c r="MB121" s="43">
        <f t="shared" si="2900"/>
        <v>0</v>
      </c>
      <c r="MC121" s="43">
        <f t="shared" si="2901"/>
        <v>0</v>
      </c>
      <c r="MD121" s="43">
        <f t="shared" si="2902"/>
        <v>0</v>
      </c>
      <c r="ME121" s="43">
        <f t="shared" si="2903"/>
        <v>0</v>
      </c>
      <c r="MF121" s="43">
        <f t="shared" si="2904"/>
        <v>0</v>
      </c>
      <c r="MG121" s="44">
        <f>'СДП (план)'!BG122</f>
        <v>0</v>
      </c>
      <c r="MH121" s="43">
        <f>'СДП (план)'!BH122</f>
        <v>0</v>
      </c>
      <c r="MI121" s="43">
        <f t="shared" si="2905"/>
        <v>0</v>
      </c>
      <c r="MJ121" s="43">
        <f t="shared" si="2906"/>
        <v>0</v>
      </c>
      <c r="MK121" s="43">
        <f>VLOOKUP($C121,'факт СДП 1 мес'!$D$8:$HP$251,75,0)</f>
        <v>0</v>
      </c>
      <c r="ML121" s="43">
        <f>VLOOKUP($C121,'факт СДП 1 мес'!$D$8:$HP$251,76,0)</f>
        <v>0</v>
      </c>
      <c r="MM121" s="43">
        <f>VLOOKUP($C121,'факт СДП 1 мес'!$D$8:$HP$251,77,0)</f>
        <v>0</v>
      </c>
      <c r="MN121" s="43">
        <f>VLOOKUP($C121,'факт СДП 1 мес'!$D$8:$HP$251,78,0)</f>
        <v>0</v>
      </c>
      <c r="MO121" s="43">
        <f>VLOOKUP($C121,'факт СДП 1 мес'!$D$8:$HP$251,79,0)</f>
        <v>0</v>
      </c>
      <c r="MP121" s="43">
        <f>VLOOKUP($C121,'факт СДП 1 мес'!$D$8:$HP$251,80,0)</f>
        <v>0</v>
      </c>
      <c r="MQ121" s="43">
        <f t="shared" si="2907"/>
        <v>0</v>
      </c>
      <c r="MR121" s="43">
        <f t="shared" si="2908"/>
        <v>0</v>
      </c>
      <c r="MS121" s="43">
        <f t="shared" si="2909"/>
        <v>0</v>
      </c>
      <c r="MT121" s="43">
        <f t="shared" si="2910"/>
        <v>0</v>
      </c>
      <c r="MU121" s="43">
        <f t="shared" si="2911"/>
        <v>0</v>
      </c>
      <c r="MV121" s="44">
        <f>'СДП (план)'!BI122</f>
        <v>0</v>
      </c>
      <c r="MW121" s="43">
        <f>'СДП (план)'!BJ122</f>
        <v>0</v>
      </c>
      <c r="MX121" s="43">
        <f t="shared" si="2912"/>
        <v>0</v>
      </c>
      <c r="MY121" s="43">
        <f t="shared" si="2913"/>
        <v>0</v>
      </c>
      <c r="MZ121" s="43">
        <f>VLOOKUP($C121,'факт СДП 1 мес'!$D$8:$HP$251,81,0)</f>
        <v>0</v>
      </c>
      <c r="NA121" s="43">
        <f>VLOOKUP($C121,'факт СДП 1 мес'!$D$8:$HP$251,82,0)</f>
        <v>0</v>
      </c>
      <c r="NB121" s="43">
        <f>VLOOKUP($C121,'факт СДП 1 мес'!$D$8:$HP$251,83,0)</f>
        <v>0</v>
      </c>
      <c r="NC121" s="43">
        <f>VLOOKUP($C121,'факт СДП 1 мес'!$D$8:$HP$251,84,0)</f>
        <v>0</v>
      </c>
      <c r="ND121" s="43">
        <f>VLOOKUP($C121,'факт СДП 1 мес'!$D$8:$HP$251,85,0)</f>
        <v>0</v>
      </c>
      <c r="NE121" s="43">
        <f>VLOOKUP($C121,'факт СДП 1 мес'!$D$8:$HP$251,86,0)</f>
        <v>0</v>
      </c>
      <c r="NF121" s="43">
        <f t="shared" si="2914"/>
        <v>0</v>
      </c>
      <c r="NG121" s="43">
        <f t="shared" si="2915"/>
        <v>0</v>
      </c>
      <c r="NH121" s="43">
        <f t="shared" si="2916"/>
        <v>0</v>
      </c>
      <c r="NI121" s="43">
        <f t="shared" si="2917"/>
        <v>0</v>
      </c>
      <c r="NJ121" s="43">
        <f t="shared" si="2918"/>
        <v>0</v>
      </c>
      <c r="NK121" s="44">
        <f>'СДП (план)'!BK122</f>
        <v>0</v>
      </c>
      <c r="NL121" s="43">
        <f>'СДП (план)'!BL122</f>
        <v>0</v>
      </c>
      <c r="NM121" s="43">
        <f t="shared" si="2919"/>
        <v>0</v>
      </c>
      <c r="NN121" s="43">
        <f t="shared" si="2920"/>
        <v>0</v>
      </c>
      <c r="NO121" s="43">
        <f>VLOOKUP($C121,'факт СДП 1 мес'!$D$8:$HP$251,99,0)</f>
        <v>0</v>
      </c>
      <c r="NP121" s="43">
        <f>VLOOKUP($C121,'факт СДП 1 мес'!$D$8:$HP$251,100,0)</f>
        <v>0</v>
      </c>
      <c r="NQ121" s="43">
        <f>VLOOKUP($C121,'факт СДП 1 мес'!$D$8:$HP$251,101,0)</f>
        <v>0</v>
      </c>
      <c r="NR121" s="43">
        <f>VLOOKUP($C121,'факт СДП 1 мес'!$D$8:$HP$251,102,0)</f>
        <v>0</v>
      </c>
      <c r="NS121" s="43">
        <f>VLOOKUP($C121,'факт СДП 1 мес'!$D$8:$HP$251,103,0)</f>
        <v>0</v>
      </c>
      <c r="NT121" s="43">
        <f>VLOOKUP($C121,'факт СДП 1 мес'!$D$8:$HP$251,104,0)</f>
        <v>0</v>
      </c>
      <c r="NU121" s="43">
        <f t="shared" si="2921"/>
        <v>0</v>
      </c>
      <c r="NV121" s="43">
        <f t="shared" si="2922"/>
        <v>0</v>
      </c>
      <c r="NW121" s="43">
        <f t="shared" si="2923"/>
        <v>0</v>
      </c>
      <c r="NX121" s="43">
        <f t="shared" si="2924"/>
        <v>0</v>
      </c>
      <c r="NY121" s="43">
        <f t="shared" si="2925"/>
        <v>0</v>
      </c>
      <c r="NZ121" s="44">
        <f>'СДП (план)'!BM122</f>
        <v>0</v>
      </c>
      <c r="OA121" s="43">
        <f>'СДП (план)'!BN122</f>
        <v>0</v>
      </c>
      <c r="OB121" s="43">
        <f t="shared" si="2926"/>
        <v>0</v>
      </c>
      <c r="OC121" s="43">
        <f t="shared" si="2927"/>
        <v>0</v>
      </c>
      <c r="OD121" s="43"/>
      <c r="OE121" s="43"/>
      <c r="OF121" s="43"/>
      <c r="OG121" s="43"/>
      <c r="OH121" s="43"/>
      <c r="OI121" s="43"/>
      <c r="OJ121" s="43">
        <f t="shared" si="2928"/>
        <v>0</v>
      </c>
      <c r="OK121" s="43">
        <f t="shared" si="2929"/>
        <v>0</v>
      </c>
      <c r="OL121" s="43">
        <f t="shared" si="2930"/>
        <v>0</v>
      </c>
      <c r="OM121" s="43">
        <f t="shared" si="2931"/>
        <v>0</v>
      </c>
      <c r="ON121" s="43">
        <f t="shared" si="2932"/>
        <v>0</v>
      </c>
      <c r="OO121" s="44">
        <f>'СДП (план)'!BO122</f>
        <v>0</v>
      </c>
      <c r="OP121" s="43">
        <f>'СДП (план)'!BP122</f>
        <v>0</v>
      </c>
      <c r="OQ121" s="43">
        <f t="shared" si="2933"/>
        <v>0</v>
      </c>
      <c r="OR121" s="43">
        <f t="shared" si="2934"/>
        <v>0</v>
      </c>
      <c r="OS121" s="43">
        <f>VLOOKUP($C121,'факт СДП 1 мес'!$D$8:$HP$251,177,0)</f>
        <v>0</v>
      </c>
      <c r="OT121" s="43">
        <f>VLOOKUP($C121,'факт СДП 1 мес'!$D$8:$HP$251,178,0)</f>
        <v>0</v>
      </c>
      <c r="OU121" s="43">
        <f>VLOOKUP($C121,'факт СДП 1 мес'!$D$8:$HP$251,179,0)</f>
        <v>0</v>
      </c>
      <c r="OV121" s="43">
        <f>VLOOKUP($C121,'факт СДП 1 мес'!$D$8:$HP$251,180,0)</f>
        <v>0</v>
      </c>
      <c r="OW121" s="43">
        <f>VLOOKUP($C121,'факт СДП 1 мес'!$D$8:$HP$251,181,0)</f>
        <v>0</v>
      </c>
      <c r="OX121" s="43">
        <f>VLOOKUP($C121,'факт СДП 1 мес'!$D$8:$HP$251,182,0)</f>
        <v>0</v>
      </c>
      <c r="OY121" s="43">
        <f t="shared" si="2935"/>
        <v>0</v>
      </c>
      <c r="OZ121" s="43">
        <f t="shared" si="2936"/>
        <v>0</v>
      </c>
      <c r="PA121" s="43">
        <f t="shared" si="2937"/>
        <v>0</v>
      </c>
      <c r="PB121" s="43">
        <f t="shared" si="2938"/>
        <v>0</v>
      </c>
      <c r="PC121" s="43">
        <f t="shared" si="2939"/>
        <v>0</v>
      </c>
      <c r="PD121" s="45">
        <f>'СДП (план)'!BQ122</f>
        <v>0</v>
      </c>
      <c r="PE121" s="45">
        <f>'СДП (план)'!BR122</f>
        <v>0</v>
      </c>
      <c r="PF121" s="43">
        <f t="shared" si="2940"/>
        <v>0</v>
      </c>
      <c r="PG121" s="43">
        <f t="shared" si="2941"/>
        <v>0</v>
      </c>
      <c r="PH121" s="43">
        <f>VLOOKUP($C121,'факт СДП 1 мес'!$D$8:$HP$251,123,0)</f>
        <v>0</v>
      </c>
      <c r="PI121" s="43">
        <f>VLOOKUP($C121,'факт СДП 1 мес'!$D$8:$HP$251,124,0)</f>
        <v>0</v>
      </c>
      <c r="PJ121" s="43">
        <f>VLOOKUP($C121,'факт СДП 1 мес'!$D$8:$HP$251,125,0)</f>
        <v>0</v>
      </c>
      <c r="PK121" s="43">
        <f>VLOOKUP($C121,'факт СДП 1 мес'!$D$8:$HP$251,126,0)</f>
        <v>0</v>
      </c>
      <c r="PL121" s="43">
        <f>VLOOKUP($C121,'факт СДП 1 мес'!$D$8:$HP$251,127,0)</f>
        <v>0</v>
      </c>
      <c r="PM121" s="43">
        <f>VLOOKUP($C121,'факт СДП 1 мес'!$D$8:$HP$251,128,0)</f>
        <v>0</v>
      </c>
      <c r="PN121" s="43">
        <f t="shared" si="2942"/>
        <v>0</v>
      </c>
      <c r="PO121" s="43">
        <f t="shared" si="2943"/>
        <v>0</v>
      </c>
      <c r="PP121" s="43">
        <f t="shared" si="2944"/>
        <v>0</v>
      </c>
      <c r="PQ121" s="43">
        <f t="shared" si="2945"/>
        <v>0</v>
      </c>
      <c r="PR121" s="43">
        <f t="shared" si="2946"/>
        <v>0</v>
      </c>
      <c r="PS121" s="44">
        <f>'СДП (план)'!BS122</f>
        <v>0</v>
      </c>
      <c r="PT121" s="43">
        <f>'СДП (план)'!BT122</f>
        <v>0</v>
      </c>
      <c r="PU121" s="43">
        <f t="shared" si="2947"/>
        <v>0</v>
      </c>
      <c r="PV121" s="43">
        <f t="shared" si="2948"/>
        <v>0</v>
      </c>
      <c r="PW121" s="43">
        <f>VLOOKUP($C121,'факт СДП 1 мес'!$D$8:$HP$251,111,0)</f>
        <v>0</v>
      </c>
      <c r="PX121" s="43">
        <f>VLOOKUP($C121,'факт СДП 1 мес'!$D$8:$HP$251,112,0)</f>
        <v>0</v>
      </c>
      <c r="PY121" s="43">
        <f>VLOOKUP($C121,'факт СДП 1 мес'!$D$8:$HP$251,113,0)</f>
        <v>0</v>
      </c>
      <c r="PZ121" s="43">
        <f>VLOOKUP($C121,'факт СДП 1 мес'!$D$8:$HP$251,114,0)</f>
        <v>0</v>
      </c>
      <c r="QA121" s="43">
        <f>VLOOKUP($C121,'факт СДП 1 мес'!$D$8:$HP$251,115,0)</f>
        <v>0</v>
      </c>
      <c r="QB121" s="43">
        <f>VLOOKUP($C121,'факт СДП 1 мес'!$D$8:$HP$251,116,0)</f>
        <v>0</v>
      </c>
      <c r="QC121" s="43">
        <f t="shared" si="2949"/>
        <v>0</v>
      </c>
      <c r="QD121" s="43">
        <f t="shared" si="2950"/>
        <v>0</v>
      </c>
      <c r="QE121" s="43">
        <f t="shared" si="2951"/>
        <v>0</v>
      </c>
      <c r="QF121" s="43">
        <f t="shared" si="2952"/>
        <v>0</v>
      </c>
      <c r="QG121" s="43">
        <f t="shared" si="2953"/>
        <v>0</v>
      </c>
      <c r="QH121" s="44">
        <f>'СДП (план)'!BU122</f>
        <v>0</v>
      </c>
      <c r="QI121" s="43">
        <f>'СДП (план)'!BV122</f>
        <v>0</v>
      </c>
      <c r="QJ121" s="43">
        <f t="shared" si="2954"/>
        <v>0</v>
      </c>
      <c r="QK121" s="43">
        <f t="shared" si="2955"/>
        <v>0</v>
      </c>
      <c r="QL121" s="43">
        <f>VLOOKUP($C121,'факт СДП 1 мес'!$D$8:$HP$251,153,0)</f>
        <v>0</v>
      </c>
      <c r="QM121" s="43">
        <f>VLOOKUP($C121,'факт СДП 1 мес'!$D$8:$HP$251,154,0)</f>
        <v>0</v>
      </c>
      <c r="QN121" s="43">
        <f>VLOOKUP($C121,'факт СДП 1 мес'!$D$8:$HP$251,155,0)</f>
        <v>0</v>
      </c>
      <c r="QO121" s="43">
        <f>VLOOKUP($C121,'факт СДП 1 мес'!$D$8:$HP$251,156,0)</f>
        <v>0</v>
      </c>
      <c r="QP121" s="43">
        <f>VLOOKUP($C121,'факт СДП 1 мес'!$D$8:$HP$251,157,0)</f>
        <v>0</v>
      </c>
      <c r="QQ121" s="43">
        <f>VLOOKUP($C121,'факт СДП 1 мес'!$D$8:$HP$251,158,0)</f>
        <v>0</v>
      </c>
      <c r="QR121" s="43">
        <f t="shared" si="2956"/>
        <v>0</v>
      </c>
      <c r="QS121" s="43">
        <f t="shared" si="2957"/>
        <v>0</v>
      </c>
      <c r="QT121" s="43">
        <f t="shared" si="2958"/>
        <v>0</v>
      </c>
      <c r="QU121" s="43">
        <f t="shared" si="2959"/>
        <v>0</v>
      </c>
      <c r="QV121" s="43">
        <f t="shared" si="2960"/>
        <v>0</v>
      </c>
      <c r="QW121" s="44">
        <f>'СДП (план)'!BW122</f>
        <v>0</v>
      </c>
      <c r="QX121" s="43">
        <f>'СДП (план)'!BX122</f>
        <v>0</v>
      </c>
      <c r="QY121" s="43">
        <f t="shared" si="2961"/>
        <v>0</v>
      </c>
      <c r="QZ121" s="43">
        <f t="shared" si="2962"/>
        <v>0</v>
      </c>
      <c r="RA121" s="43">
        <f>VLOOKUP($C121,'факт СДП 1 мес'!$D$8:$HP$251,195,0)</f>
        <v>0</v>
      </c>
      <c r="RB121" s="43">
        <f>VLOOKUP($C121,'факт СДП 1 мес'!$D$8:$HP$251,196,0)</f>
        <v>0</v>
      </c>
      <c r="RC121" s="43">
        <f>VLOOKUP($C121,'факт СДП 1 мес'!$D$8:$HP$251,197,0)</f>
        <v>0</v>
      </c>
      <c r="RD121" s="43">
        <f>VLOOKUP($C121,'факт СДП 1 мес'!$D$8:$HP$251,198,0)</f>
        <v>0</v>
      </c>
      <c r="RE121" s="43">
        <f>VLOOKUP($C121,'факт СДП 1 мес'!$D$8:$HP$251,199,0)</f>
        <v>0</v>
      </c>
      <c r="RF121" s="43">
        <f>VLOOKUP($C121,'факт СДП 1 мес'!$D$8:$HP$251,200,0)</f>
        <v>0</v>
      </c>
      <c r="RG121" s="43">
        <f t="shared" si="2963"/>
        <v>0</v>
      </c>
      <c r="RH121" s="43">
        <f t="shared" si="2964"/>
        <v>0</v>
      </c>
      <c r="RI121" s="43">
        <f t="shared" si="2965"/>
        <v>0</v>
      </c>
      <c r="RJ121" s="43">
        <f t="shared" si="2966"/>
        <v>0</v>
      </c>
      <c r="RK121" s="43">
        <f t="shared" si="2967"/>
        <v>0</v>
      </c>
      <c r="RL121" s="44">
        <f>'СДП (план)'!BY122</f>
        <v>0</v>
      </c>
      <c r="RM121" s="43">
        <f>'СДП (план)'!BZ122</f>
        <v>0</v>
      </c>
      <c r="RN121" s="43">
        <f t="shared" si="2968"/>
        <v>0</v>
      </c>
      <c r="RO121" s="43">
        <f t="shared" si="2969"/>
        <v>0</v>
      </c>
      <c r="RP121" s="43">
        <f>VLOOKUP($C121,'факт СДП 1 мес'!$D$8:$HP$251,201,0)</f>
        <v>0</v>
      </c>
      <c r="RQ121" s="43">
        <f>VLOOKUP($C121,'факт СДП 1 мес'!$D$8:$HP$251,202,0)</f>
        <v>0</v>
      </c>
      <c r="RR121" s="43">
        <f>VLOOKUP($C121,'факт СДП 1 мес'!$D$8:$HP$251,203,0)</f>
        <v>0</v>
      </c>
      <c r="RS121" s="43">
        <f>VLOOKUP($C121,'факт СДП 1 мес'!$D$8:$HP$251,204,0)</f>
        <v>0</v>
      </c>
      <c r="RT121" s="43">
        <f>VLOOKUP($C121,'факт СДП 1 мес'!$D$8:$HP$251,205,0)</f>
        <v>0</v>
      </c>
      <c r="RU121" s="43">
        <f>VLOOKUP($C121,'факт СДП 1 мес'!$D$8:$HP$251,206,0)</f>
        <v>0</v>
      </c>
      <c r="RV121" s="43">
        <f t="shared" si="2970"/>
        <v>0</v>
      </c>
      <c r="RW121" s="43">
        <f t="shared" si="2971"/>
        <v>0</v>
      </c>
      <c r="RX121" s="43">
        <f t="shared" si="2972"/>
        <v>0</v>
      </c>
      <c r="RY121" s="43">
        <f t="shared" si="2973"/>
        <v>0</v>
      </c>
      <c r="RZ121" s="43">
        <f t="shared" si="2974"/>
        <v>0</v>
      </c>
      <c r="SA121" s="44">
        <f>'СДП (план)'!CA122</f>
        <v>0</v>
      </c>
      <c r="SB121" s="43">
        <f>'СДП (план)'!CB122</f>
        <v>0</v>
      </c>
      <c r="SC121" s="43">
        <f t="shared" si="2975"/>
        <v>0</v>
      </c>
      <c r="SD121" s="43">
        <f t="shared" si="3283"/>
        <v>0</v>
      </c>
      <c r="SE121" s="43">
        <f>VLOOKUP($C121,'факт СДП 1 мес'!$D$8:$HP$251,129,0)</f>
        <v>0</v>
      </c>
      <c r="SF121" s="43">
        <f>VLOOKUP($C121,'факт СДП 1 мес'!$D$8:$HP$251,130,0)</f>
        <v>0</v>
      </c>
      <c r="SG121" s="43">
        <f>VLOOKUP($C121,'факт СДП 1 мес'!$D$8:$HP$251,131,0)</f>
        <v>0</v>
      </c>
      <c r="SH121" s="43">
        <f>VLOOKUP($C121,'факт СДП 1 мес'!$D$8:$HP$251,132,0)</f>
        <v>0</v>
      </c>
      <c r="SI121" s="43">
        <f>VLOOKUP($C121,'факт СДП 1 мес'!$D$8:$HP$251,133,0)</f>
        <v>0</v>
      </c>
      <c r="SJ121" s="43">
        <f>VLOOKUP($C121,'факт СДП 1 мес'!$D$8:$HP$251,134,0)</f>
        <v>0</v>
      </c>
      <c r="SK121" s="43">
        <f t="shared" si="3419"/>
        <v>0</v>
      </c>
      <c r="SL121" s="43">
        <f t="shared" si="2978"/>
        <v>0</v>
      </c>
      <c r="SM121" s="43">
        <f t="shared" si="2979"/>
        <v>0</v>
      </c>
      <c r="SN121" s="43">
        <f t="shared" si="2980"/>
        <v>0</v>
      </c>
      <c r="SO121" s="43">
        <f t="shared" si="2981"/>
        <v>0</v>
      </c>
      <c r="SP121" s="44">
        <f>'СДП (план)'!CC122</f>
        <v>0</v>
      </c>
      <c r="SQ121" s="43">
        <f>'СДП (план)'!CD122</f>
        <v>0</v>
      </c>
      <c r="SR121" s="43">
        <f t="shared" si="2982"/>
        <v>0</v>
      </c>
      <c r="SS121" s="43">
        <f t="shared" si="3286"/>
        <v>0</v>
      </c>
      <c r="ST121" s="43">
        <f>VLOOKUP($C121,'факт СДП 1 мес'!$D$8:$HP$251,93,0)</f>
        <v>0</v>
      </c>
      <c r="SU121" s="43">
        <f>VLOOKUP($C121,'факт СДП 1 мес'!$D$8:$HP$251,94,0)</f>
        <v>0</v>
      </c>
      <c r="SV121" s="43">
        <f>VLOOKUP($C121,'факт СДП 1 мес'!$D$8:$HP$251,95,0)</f>
        <v>0</v>
      </c>
      <c r="SW121" s="43">
        <f>VLOOKUP($C121,'факт СДП 1 мес'!$D$8:$HP$251,96,0)</f>
        <v>0</v>
      </c>
      <c r="SX121" s="43">
        <f>VLOOKUP($C121,'факт СДП 1 мес'!$D$8:$HP$251,97,0)</f>
        <v>0</v>
      </c>
      <c r="SY121" s="43">
        <f>VLOOKUP($C121,'факт СДП 1 мес'!$D$8:$HP$251,98,0)</f>
        <v>0</v>
      </c>
      <c r="SZ121" s="43">
        <f t="shared" si="3420"/>
        <v>0</v>
      </c>
      <c r="TA121" s="43">
        <f t="shared" si="2985"/>
        <v>0</v>
      </c>
      <c r="TB121" s="43">
        <f t="shared" si="2986"/>
        <v>0</v>
      </c>
      <c r="TC121" s="43">
        <f t="shared" si="2987"/>
        <v>0</v>
      </c>
      <c r="TD121" s="43">
        <f t="shared" si="2988"/>
        <v>0</v>
      </c>
      <c r="TE121" s="5">
        <f>'СДП (план)'!CE122</f>
        <v>0</v>
      </c>
      <c r="TF121" s="3">
        <f>'СДП (план)'!CF122</f>
        <v>0</v>
      </c>
      <c r="TG121" s="5">
        <v>0</v>
      </c>
      <c r="TH121" s="3">
        <v>0</v>
      </c>
      <c r="TI121" s="43">
        <f>VLOOKUP($C121,'факт СДП 1 мес'!$D$8:$HP$251,117,0)</f>
        <v>0</v>
      </c>
      <c r="TJ121" s="43">
        <f>VLOOKUP($C121,'факт СДП 1 мес'!$D$8:$HP$251,118,0)</f>
        <v>0</v>
      </c>
      <c r="TK121" s="43">
        <f>VLOOKUP($C121,'факт СДП 1 мес'!$D$8:$HP$251,119,0)</f>
        <v>0</v>
      </c>
      <c r="TL121" s="43">
        <f>VLOOKUP($C121,'факт СДП 1 мес'!$D$8:$HP$251,120,0)</f>
        <v>0</v>
      </c>
      <c r="TM121" s="43">
        <f>VLOOKUP($C121,'факт СДП 1 мес'!$D$8:$HP$251,121,0)</f>
        <v>0</v>
      </c>
      <c r="TN121" s="43">
        <f>VLOOKUP($C121,'факт СДП 1 мес'!$D$8:$HP$251,122,0)</f>
        <v>0</v>
      </c>
      <c r="TO121" s="43">
        <f t="shared" si="3421"/>
        <v>0</v>
      </c>
      <c r="TP121" s="43">
        <f t="shared" si="2990"/>
        <v>0</v>
      </c>
      <c r="TQ121" s="43">
        <f t="shared" si="2991"/>
        <v>0</v>
      </c>
      <c r="TR121" s="43">
        <f t="shared" si="2992"/>
        <v>0</v>
      </c>
      <c r="TS121" s="43">
        <f t="shared" si="2993"/>
        <v>0</v>
      </c>
      <c r="TT121" s="43">
        <f>'СДП (план)'!CG122</f>
        <v>0</v>
      </c>
      <c r="TU121" s="43">
        <f>'СДП (план)'!CH122</f>
        <v>0</v>
      </c>
      <c r="TV121" s="43">
        <f t="shared" si="2994"/>
        <v>0</v>
      </c>
      <c r="TW121" s="43">
        <f t="shared" si="2995"/>
        <v>0</v>
      </c>
      <c r="TX121" s="43">
        <f>VLOOKUP($C121,'факт СДП 1 мес'!$D$8:$HP$251,207,0)</f>
        <v>0</v>
      </c>
      <c r="TY121" s="43">
        <f>VLOOKUP($C121,'факт СДП 1 мес'!$D$8:$HP$251,208,0)</f>
        <v>0</v>
      </c>
      <c r="TZ121" s="43">
        <f>VLOOKUP($C121,'факт СДП 1 мес'!$D$8:$HP$251,209,0)</f>
        <v>0</v>
      </c>
      <c r="UA121" s="43">
        <f>VLOOKUP($C121,'факт СДП 1 мес'!$D$8:$HP$251,210,0)</f>
        <v>0</v>
      </c>
      <c r="UB121" s="43">
        <f>VLOOKUP($C121,'факт СДП 1 мес'!$D$8:$HP$251,211,0)</f>
        <v>0</v>
      </c>
      <c r="UC121" s="43">
        <f>VLOOKUP($C121,'факт СДП 1 мес'!$D$8:$HP$251,212,0)</f>
        <v>0</v>
      </c>
      <c r="UD121" s="43">
        <f t="shared" si="2996"/>
        <v>0</v>
      </c>
      <c r="UE121" s="43">
        <f t="shared" si="2997"/>
        <v>0</v>
      </c>
      <c r="UF121" s="43">
        <f t="shared" si="2998"/>
        <v>0</v>
      </c>
      <c r="UG121" s="43">
        <f t="shared" si="2999"/>
        <v>0</v>
      </c>
      <c r="UH121" s="43">
        <f t="shared" si="3000"/>
        <v>0</v>
      </c>
      <c r="UI121" s="43"/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7">
        <f>'СДП (план)'!CK122</f>
        <v>241</v>
      </c>
      <c r="UY121" s="47">
        <f>'СДП (план)'!CL122</f>
        <v>15386118.482359681</v>
      </c>
      <c r="UZ121" s="43">
        <f t="shared" si="2625"/>
        <v>20.083333333333332</v>
      </c>
      <c r="VA121" s="43">
        <f t="shared" si="2626"/>
        <v>1282176.5401966402</v>
      </c>
      <c r="VB121" s="47">
        <f t="shared" si="2720"/>
        <v>8</v>
      </c>
      <c r="VC121" s="47">
        <f t="shared" si="2721"/>
        <v>510383.04</v>
      </c>
      <c r="VD121" s="47">
        <f t="shared" si="2722"/>
        <v>119</v>
      </c>
      <c r="VE121" s="47">
        <f t="shared" si="2723"/>
        <v>0</v>
      </c>
      <c r="VF121" s="47">
        <f t="shared" si="2724"/>
        <v>0</v>
      </c>
      <c r="VG121" s="47">
        <f t="shared" si="2725"/>
        <v>0</v>
      </c>
      <c r="VH121" s="47">
        <f t="shared" si="2726"/>
        <v>920.61999999999989</v>
      </c>
      <c r="VI121" s="47">
        <f t="shared" si="2727"/>
        <v>76.71833333333332</v>
      </c>
      <c r="VJ121" s="47">
        <f t="shared" si="2728"/>
        <v>30.56</v>
      </c>
      <c r="VK121" s="43">
        <f t="shared" si="2729"/>
        <v>-12.083333333333332</v>
      </c>
      <c r="VL121" s="43">
        <f t="shared" si="2730"/>
        <v>-771793.50019664015</v>
      </c>
      <c r="VM121" s="398" t="e">
        <f>VLOOKUP($C121,'СДП (план)'!$C$11:$CL$254,107,0)</f>
        <v>#REF!</v>
      </c>
      <c r="VN121" s="398" t="e">
        <f>VLOOKUP($C121,'СДП (план)'!$C$11:$CL$254,108,0)</f>
        <v>#REF!</v>
      </c>
      <c r="VO121" s="399" t="e">
        <f t="shared" si="3293"/>
        <v>#REF!</v>
      </c>
      <c r="VP121" s="399" t="e">
        <f t="shared" si="3294"/>
        <v>#REF!</v>
      </c>
      <c r="VQ121" s="398" t="e">
        <f>VLOOKUP($C121,'факт СДП 1 мес'!$D$8:$HI$249,255,0)</f>
        <v>#REF!</v>
      </c>
      <c r="VR121" s="398" t="e">
        <f>VLOOKUP($C121,'факт СДП 1 мес'!$D$8:$HI$249,256,0)</f>
        <v>#REF!</v>
      </c>
      <c r="VS121" s="400" t="e">
        <f t="shared" si="2736"/>
        <v>#REF!</v>
      </c>
      <c r="VT121" s="400" t="e">
        <f t="shared" si="2737"/>
        <v>#REF!</v>
      </c>
    </row>
    <row r="122" spans="1:592" s="32" customFormat="1" ht="50.25" customHeight="1" x14ac:dyDescent="0.2">
      <c r="A122" s="182"/>
      <c r="B122" s="182">
        <v>94</v>
      </c>
      <c r="C122" s="435" t="s">
        <v>825</v>
      </c>
      <c r="D122" s="489" t="s">
        <v>325</v>
      </c>
      <c r="E122" s="461">
        <v>16026</v>
      </c>
      <c r="F122" s="445">
        <v>5.33</v>
      </c>
      <c r="G122" s="481">
        <v>7.1199999999999999E-2</v>
      </c>
      <c r="H122" s="464">
        <v>1</v>
      </c>
      <c r="I122" s="296"/>
      <c r="J122" s="296"/>
      <c r="K122" s="297">
        <v>1.4</v>
      </c>
      <c r="L122" s="297">
        <v>1.68</v>
      </c>
      <c r="M122" s="297">
        <v>2.23</v>
      </c>
      <c r="N122" s="298">
        <v>2.57</v>
      </c>
      <c r="O122" s="44">
        <f>'СДП (план)'!O123</f>
        <v>0</v>
      </c>
      <c r="P122" s="44">
        <f>'СДП (план)'!P123</f>
        <v>0</v>
      </c>
      <c r="Q122" s="43">
        <f t="shared" ref="Q122:Q132" si="3422">SUM(O122/12*$A$2)</f>
        <v>0</v>
      </c>
      <c r="R122" s="43">
        <f t="shared" ref="R122:R132" si="3423">SUM(P122/12*$A$2)</f>
        <v>0</v>
      </c>
      <c r="S122" s="43">
        <f>VLOOKUP($C122,'факт СДП 1 мес'!$D$8:$HP$251,9,0)</f>
        <v>0</v>
      </c>
      <c r="T122" s="43">
        <f>VLOOKUP($C122,'факт СДП 1 мес'!$D$8:$HP$251,10,0)</f>
        <v>0</v>
      </c>
      <c r="U122" s="43">
        <f>VLOOKUP($C122,'факт СДП 1 мес'!$D$8:$HP$251,11,0)</f>
        <v>0</v>
      </c>
      <c r="V122" s="43">
        <f>VLOOKUP($C122,'факт СДП 1 мес'!$D$8:$HP$251,12,0)</f>
        <v>0</v>
      </c>
      <c r="W122" s="43">
        <f>VLOOKUP($C122,'факт СДП 1 мес'!$D$8:$HP$251,13,0)</f>
        <v>0</v>
      </c>
      <c r="X122" s="43">
        <f>VLOOKUP($C122,'факт СДП 1 мес'!$D$8:$HP$251,14,0)</f>
        <v>0</v>
      </c>
      <c r="Y122" s="43">
        <f t="shared" ref="Y122:Y132" si="3424">SUM(O122*$F122)</f>
        <v>0</v>
      </c>
      <c r="Z122" s="43">
        <f t="shared" ref="Z122:Z132" si="3425">SUM(Q122*$F122)</f>
        <v>0</v>
      </c>
      <c r="AA122" s="43">
        <f t="shared" ref="AA122:AA132" si="3426">SUM(S122*$F122)</f>
        <v>0</v>
      </c>
      <c r="AB122" s="43">
        <f t="shared" ref="AB122:AB132" si="3427">SUM(S122-Q122)</f>
        <v>0</v>
      </c>
      <c r="AC122" s="43">
        <f t="shared" ref="AC122:AC132" si="3428">SUM(T122-R122)</f>
        <v>0</v>
      </c>
      <c r="AD122" s="145">
        <f>'СДП (план)'!Q123</f>
        <v>0</v>
      </c>
      <c r="AE122" s="145">
        <f>'СДП (план)'!R123</f>
        <v>0</v>
      </c>
      <c r="AF122" s="43">
        <f t="shared" ref="AF122:AF132" si="3429">SUM(AD122/12*$A$2)</f>
        <v>0</v>
      </c>
      <c r="AG122" s="43">
        <f t="shared" ref="AG122:AG132" si="3430">SUM(AE122/12*$A$2)</f>
        <v>0</v>
      </c>
      <c r="AH122" s="43">
        <f>VLOOKUP($C122,'факт СДП 1 мес'!$D$8:$HP$251,3,0)</f>
        <v>0</v>
      </c>
      <c r="AI122" s="43">
        <f>VLOOKUP($C122,'факт СДП 1 мес'!$D$8:$HP$251,4,0)</f>
        <v>0</v>
      </c>
      <c r="AJ122" s="43">
        <f>VLOOKUP($C122,'факт СДП 1 мес'!$D$8:$HP$251,5,0)</f>
        <v>0</v>
      </c>
      <c r="AK122" s="43">
        <f>VLOOKUP($C122,'факт СДП 1 мес'!$D$8:$HP$251,6,0)</f>
        <v>0</v>
      </c>
      <c r="AL122" s="43">
        <f>VLOOKUP($C122,'факт СДП 1 мес'!$D$8:$HP$251,7,0)</f>
        <v>0</v>
      </c>
      <c r="AM122" s="43">
        <f>VLOOKUP($C122,'факт СДП 1 мес'!$D$8:$HP$251,8,0)</f>
        <v>0</v>
      </c>
      <c r="AN122" s="43">
        <f t="shared" si="2760"/>
        <v>0</v>
      </c>
      <c r="AO122" s="43">
        <f t="shared" si="2761"/>
        <v>0</v>
      </c>
      <c r="AP122" s="43">
        <f t="shared" si="2762"/>
        <v>0</v>
      </c>
      <c r="AQ122" s="43">
        <f t="shared" si="2763"/>
        <v>0</v>
      </c>
      <c r="AR122" s="43">
        <f t="shared" si="2764"/>
        <v>0</v>
      </c>
      <c r="AS122" s="44">
        <f>'СДП (план)'!S123</f>
        <v>0</v>
      </c>
      <c r="AT122" s="43">
        <f>'СДП (план)'!T123</f>
        <v>0</v>
      </c>
      <c r="AU122" s="43">
        <f t="shared" ref="AU122:AU132" si="3431">SUM(AS122/12*$A$2)</f>
        <v>0</v>
      </c>
      <c r="AV122" s="43">
        <f t="shared" ref="AV122:AV132" si="3432">SUM(AT122/12*$A$2)</f>
        <v>0</v>
      </c>
      <c r="AW122" s="43">
        <f>VLOOKUP($C122,'факт СДП 1 мес'!$D$8:$HP$251,159,0)</f>
        <v>0</v>
      </c>
      <c r="AX122" s="43">
        <f>VLOOKUP($C122,'факт СДП 1 мес'!$D$8:$HP$251,160,0)</f>
        <v>0</v>
      </c>
      <c r="AY122" s="43">
        <f>VLOOKUP($C122,'факт СДП 1 мес'!$D$8:$HP$251,161,0)</f>
        <v>0</v>
      </c>
      <c r="AZ122" s="43">
        <f>VLOOKUP($C122,'факт СДП 1 мес'!$D$8:$HP$251,162,0)</f>
        <v>0</v>
      </c>
      <c r="BA122" s="43">
        <f>VLOOKUP($C122,'факт СДП 1 мес'!$D$8:$HP$251,163,0)</f>
        <v>0</v>
      </c>
      <c r="BB122" s="43">
        <f>VLOOKUP($C122,'факт СДП 1 мес'!$D$8:$HP$251,164,0)</f>
        <v>0</v>
      </c>
      <c r="BC122" s="43">
        <f t="shared" ref="BC122:BC132" si="3433">SUM(AS122*$F122)</f>
        <v>0</v>
      </c>
      <c r="BD122" s="43">
        <f t="shared" ref="BD122:BD132" si="3434">SUM(AU122*$F122)</f>
        <v>0</v>
      </c>
      <c r="BE122" s="43">
        <f t="shared" ref="BE122:BE132" si="3435">SUM(AW122*$F122)</f>
        <v>0</v>
      </c>
      <c r="BF122" s="43">
        <f t="shared" ref="BF122:BF132" si="3436">SUM(AW122-AU122)</f>
        <v>0</v>
      </c>
      <c r="BG122" s="43">
        <f t="shared" ref="BG122:BG132" si="3437">SUM(AX122-AV122)</f>
        <v>0</v>
      </c>
      <c r="BH122" s="88">
        <f>'СДП (план)'!U123</f>
        <v>42</v>
      </c>
      <c r="BI122" s="3">
        <f>'СДП (план)'!V123</f>
        <v>3689754.6486527999</v>
      </c>
      <c r="BJ122" s="43">
        <f t="shared" ref="BJ122:BJ132" si="3438">SUM(BH122/12*$A$2)</f>
        <v>3.5</v>
      </c>
      <c r="BK122" s="43">
        <f t="shared" ref="BK122:BK132" si="3439">SUM(BI122/12*$A$2)</f>
        <v>307479.55405440001</v>
      </c>
      <c r="BL122" s="43">
        <f>VLOOKUP($C122,'факт СДП 1 мес'!$D$8:$HP$251,21,0)</f>
        <v>0</v>
      </c>
      <c r="BM122" s="43">
        <f>VLOOKUP($C122,'факт СДП 1 мес'!$D$8:$HP$251,22,0)</f>
        <v>0</v>
      </c>
      <c r="BN122" s="43">
        <f>VLOOKUP($C122,'факт СДП 1 мес'!$D$8:$HP$251,23,0)</f>
        <v>0</v>
      </c>
      <c r="BO122" s="43">
        <f>VLOOKUP($C122,'факт СДП 1 мес'!$D$8:$HP$251,24,0)</f>
        <v>0</v>
      </c>
      <c r="BP122" s="43">
        <f>VLOOKUP($C122,'факт СДП 1 мес'!$D$8:$HP$251,25,0)</f>
        <v>0</v>
      </c>
      <c r="BQ122" s="43">
        <f>VLOOKUP($C122,'факт СДП 1 мес'!$D$8:$HP$251,26,0)</f>
        <v>0</v>
      </c>
      <c r="BR122" s="43">
        <f t="shared" ref="BR122:BR132" si="3440">SUM(BH122*$F122)</f>
        <v>223.86</v>
      </c>
      <c r="BS122" s="43">
        <f t="shared" ref="BS122:BS132" si="3441">SUM(BJ122*$F122)</f>
        <v>18.655000000000001</v>
      </c>
      <c r="BT122" s="43">
        <f t="shared" ref="BT122:BT132" si="3442">SUM(BL122*$F122)</f>
        <v>0</v>
      </c>
      <c r="BU122" s="43">
        <f t="shared" si="3417"/>
        <v>-3.5</v>
      </c>
      <c r="BV122" s="43">
        <f t="shared" si="3418"/>
        <v>-307479.55405440001</v>
      </c>
      <c r="BW122" s="44">
        <f>'СДП (план)'!W123</f>
        <v>0</v>
      </c>
      <c r="BX122" s="43">
        <f>'СДП (план)'!X123</f>
        <v>0</v>
      </c>
      <c r="BY122" s="43">
        <f t="shared" ref="BY122:BY132" si="3443">SUM(BW122/12*$A$2)</f>
        <v>0</v>
      </c>
      <c r="BZ122" s="43">
        <f t="shared" ref="BZ122:BZ132" si="3444">SUM(BX122/12*$A$2)</f>
        <v>0</v>
      </c>
      <c r="CA122" s="43">
        <f>VLOOKUP($C122,'факт СДП 1 мес'!$D$8:$HP$251,15,0)</f>
        <v>0</v>
      </c>
      <c r="CB122" s="43">
        <f>VLOOKUP($C122,'факт СДП 1 мес'!$D$8:$HP$251,16,0)</f>
        <v>0</v>
      </c>
      <c r="CC122" s="43">
        <f>VLOOKUP($C122,'факт СДП 1 мес'!$D$8:$HP$251,17,0)</f>
        <v>0</v>
      </c>
      <c r="CD122" s="43">
        <f>VLOOKUP($C122,'факт СДП 1 мес'!$D$8:$HP$251,18,0)</f>
        <v>0</v>
      </c>
      <c r="CE122" s="43">
        <f>VLOOKUP($C122,'факт СДП 1 мес'!$D$8:$HP$251,19,0)</f>
        <v>0</v>
      </c>
      <c r="CF122" s="43">
        <f>VLOOKUP($C122,'факт СДП 1 мес'!$D$8:$HP$251,20,0)</f>
        <v>0</v>
      </c>
      <c r="CG122" s="43">
        <f t="shared" ref="CG122:CG132" si="3445">SUM(BW122*$F122)</f>
        <v>0</v>
      </c>
      <c r="CH122" s="43">
        <f t="shared" ref="CH122:CH132" si="3446">SUM(BY122*$F122)</f>
        <v>0</v>
      </c>
      <c r="CI122" s="43">
        <f t="shared" ref="CI122:CI132" si="3447">SUM(CA122*$F122)</f>
        <v>0</v>
      </c>
      <c r="CJ122" s="43">
        <f t="shared" ref="CJ122:CJ132" si="3448">SUM(CA122-BY122)</f>
        <v>0</v>
      </c>
      <c r="CK122" s="43">
        <f t="shared" ref="CK122:CK132" si="3449">SUM(CB122-BZ122)</f>
        <v>0</v>
      </c>
      <c r="CL122" s="45">
        <f>'СДП (план)'!Y123</f>
        <v>0</v>
      </c>
      <c r="CM122" s="43">
        <f>'СДП (план)'!Z123</f>
        <v>0</v>
      </c>
      <c r="CN122" s="43">
        <f t="shared" ref="CN122:CN132" si="3450">SUM(CL122/12*$A$2)</f>
        <v>0</v>
      </c>
      <c r="CO122" s="43">
        <f t="shared" ref="CO122:CO132" si="3451">SUM(CM122/12*$A$2)</f>
        <v>0</v>
      </c>
      <c r="CP122" s="43">
        <f>VLOOKUP($C122,'факт СДП 1 мес'!$D$8:$HP$251,165,0)</f>
        <v>0</v>
      </c>
      <c r="CQ122" s="43">
        <f>VLOOKUP($C122,'факт СДП 1 мес'!$D$8:$HP$251,166,0)</f>
        <v>0</v>
      </c>
      <c r="CR122" s="43">
        <f>VLOOKUP($C122,'факт СДП 1 мес'!$D$8:$HP$251,167,0)</f>
        <v>0</v>
      </c>
      <c r="CS122" s="43">
        <f>VLOOKUP($C122,'факт СДП 1 мес'!$D$8:$HP$251,168,0)</f>
        <v>0</v>
      </c>
      <c r="CT122" s="43">
        <f>VLOOKUP($C122,'факт СДП 1 мес'!$D$8:$HP$251,169,0)</f>
        <v>0</v>
      </c>
      <c r="CU122" s="43">
        <f>VLOOKUP($C122,'факт СДП 1 мес'!$D$8:$HP$251,170,0)</f>
        <v>0</v>
      </c>
      <c r="CV122" s="43">
        <f t="shared" ref="CV122:CV132" si="3452">SUM(CL122*$F122)</f>
        <v>0</v>
      </c>
      <c r="CW122" s="43">
        <f t="shared" ref="CW122:CW132" si="3453">SUM(CN122*$F122)</f>
        <v>0</v>
      </c>
      <c r="CX122" s="43">
        <f t="shared" ref="CX122:CX132" si="3454">SUM(CP122*$F122)</f>
        <v>0</v>
      </c>
      <c r="CY122" s="43">
        <f t="shared" ref="CY122:CY132" si="3455">SUM(CP122-CN122)</f>
        <v>0</v>
      </c>
      <c r="CZ122" s="43">
        <f t="shared" ref="CZ122:CZ132" si="3456">SUM(CQ122-CO122)</f>
        <v>0</v>
      </c>
      <c r="DA122" s="5">
        <f>'СДП (план)'!AA123</f>
        <v>0</v>
      </c>
      <c r="DB122" s="3">
        <f>'СДП (план)'!AB123</f>
        <v>0</v>
      </c>
      <c r="DC122" s="43">
        <f t="shared" ref="DC122:DC132" si="3457">SUM(DA122/12*$A$2)</f>
        <v>0</v>
      </c>
      <c r="DD122" s="43">
        <f t="shared" ref="DD122:DD132" si="3458">SUM(DB122/12*$A$2)</f>
        <v>0</v>
      </c>
      <c r="DE122" s="43">
        <f>VLOOKUP($C122,'факт СДП 1 мес'!$D$8:$HP$251,57,0)</f>
        <v>0</v>
      </c>
      <c r="DF122" s="43">
        <f>VLOOKUP($C122,'факт СДП 1 мес'!$D$8:$HP$251,58,0)</f>
        <v>0</v>
      </c>
      <c r="DG122" s="43">
        <f>VLOOKUP($C122,'факт СДП 1 мес'!$D$8:$HP$251,59,0)</f>
        <v>0</v>
      </c>
      <c r="DH122" s="43">
        <f>VLOOKUP($C122,'факт СДП 1 мес'!$D$8:$HP$251,60,0)</f>
        <v>0</v>
      </c>
      <c r="DI122" s="43">
        <f>VLOOKUP($C122,'факт СДП 1 мес'!$D$8:$HP$251,61,0)</f>
        <v>0</v>
      </c>
      <c r="DJ122" s="43">
        <f>VLOOKUP($C122,'факт СДП 1 мес'!$D$8:$HP$251,62,0)</f>
        <v>0</v>
      </c>
      <c r="DK122" s="43">
        <f t="shared" ref="DK122:DK132" si="3459">SUM(DA122*$F122)</f>
        <v>0</v>
      </c>
      <c r="DL122" s="43">
        <f t="shared" ref="DL122:DL132" si="3460">SUM(DC122*$F122)</f>
        <v>0</v>
      </c>
      <c r="DM122" s="43">
        <f t="shared" ref="DM122:DM132" si="3461">SUM(DE122*$F122)</f>
        <v>0</v>
      </c>
      <c r="DN122" s="43">
        <f t="shared" ref="DN122:DN132" si="3462">SUM(DE122-DC122)</f>
        <v>0</v>
      </c>
      <c r="DO122" s="43">
        <f t="shared" ref="DO122:DO132" si="3463">SUM(DF122-DD122)</f>
        <v>0</v>
      </c>
      <c r="DP122" s="5">
        <f>'СДП (план)'!AC123</f>
        <v>0</v>
      </c>
      <c r="DQ122" s="3">
        <f>'СДП (план)'!AD123</f>
        <v>0</v>
      </c>
      <c r="DR122" s="43">
        <f t="shared" ref="DR122:DR132" si="3464">SUM(DP122/12*$A$2)</f>
        <v>0</v>
      </c>
      <c r="DS122" s="43">
        <f t="shared" ref="DS122:DS132" si="3465">SUM(DQ122/12*$A$2)</f>
        <v>0</v>
      </c>
      <c r="DT122" s="43">
        <f>VLOOKUP($C122,'факт СДП 1 мес'!$D$8:$HP$251,33,0)</f>
        <v>0</v>
      </c>
      <c r="DU122" s="43">
        <f>VLOOKUP($C122,'факт СДП 1 мес'!$D$8:$HP$251,34,0)</f>
        <v>0</v>
      </c>
      <c r="DV122" s="43">
        <f>VLOOKUP($C122,'факт СДП 1 мес'!$D$8:$HP$251,35,0)</f>
        <v>0</v>
      </c>
      <c r="DW122" s="43">
        <f>VLOOKUP($C122,'факт СДП 1 мес'!$D$8:$HP$251,36,0)</f>
        <v>0</v>
      </c>
      <c r="DX122" s="43">
        <f>VLOOKUP($C122,'факт СДП 1 мес'!$D$8:$HP$251,37,0)</f>
        <v>0</v>
      </c>
      <c r="DY122" s="43">
        <f>VLOOKUP($C122,'факт СДП 1 мес'!$D$8:$HP$251,38,0)</f>
        <v>0</v>
      </c>
      <c r="DZ122" s="43">
        <f t="shared" ref="DZ122:DZ132" si="3466">SUM(DP122*$F122)</f>
        <v>0</v>
      </c>
      <c r="EA122" s="43">
        <f t="shared" ref="EA122:EA132" si="3467">SUM(DR122*$F122)</f>
        <v>0</v>
      </c>
      <c r="EB122" s="43">
        <f t="shared" ref="EB122:EB132" si="3468">SUM(DT122*$F122)</f>
        <v>0</v>
      </c>
      <c r="EC122" s="43">
        <f t="shared" ref="EC122:EC132" si="3469">SUM(DT122-DR122)</f>
        <v>0</v>
      </c>
      <c r="ED122" s="43">
        <f t="shared" ref="ED122:ED132" si="3470">SUM(DU122-DS122)</f>
        <v>0</v>
      </c>
      <c r="EE122" s="5">
        <f>'СДП (план)'!AE123</f>
        <v>5</v>
      </c>
      <c r="EF122" s="3">
        <f>'СДП (план)'!AF123</f>
        <v>447771.02984640002</v>
      </c>
      <c r="EG122" s="43">
        <f t="shared" ref="EG122:EG132" si="3471">SUM(EE122/12*$A$2)</f>
        <v>0.41666666666666669</v>
      </c>
      <c r="EH122" s="43">
        <f t="shared" ref="EH122:EH132" si="3472">SUM(EF122/12*$A$2)</f>
        <v>37314.252487199999</v>
      </c>
      <c r="EI122" s="43">
        <f>VLOOKUP($C122,'факт СДП 1 мес'!$D$8:$HP$251,27,0)</f>
        <v>0</v>
      </c>
      <c r="EJ122" s="43">
        <f>VLOOKUP($C122,'факт СДП 1 мес'!$D$8:$HP$251,28,0)</f>
        <v>0</v>
      </c>
      <c r="EK122" s="43">
        <f>VLOOKUP($C122,'факт СДП 1 мес'!$D$8:$HP$251,29,0)</f>
        <v>0</v>
      </c>
      <c r="EL122" s="43">
        <f>VLOOKUP($C122,'факт СДП 1 мес'!$D$8:$HP$251,30,0)</f>
        <v>0</v>
      </c>
      <c r="EM122" s="43">
        <f>VLOOKUP($C122,'факт СДП 1 мес'!$D$8:$HP$251,31,0)</f>
        <v>0</v>
      </c>
      <c r="EN122" s="43">
        <f>VLOOKUP($C122,'факт СДП 1 мес'!$D$8:$HP$251,32,0)</f>
        <v>0</v>
      </c>
      <c r="EO122" s="43">
        <f t="shared" si="2809"/>
        <v>26.65</v>
      </c>
      <c r="EP122" s="43">
        <f t="shared" si="2810"/>
        <v>2.2208333333333337</v>
      </c>
      <c r="EQ122" s="43">
        <f t="shared" si="2811"/>
        <v>0</v>
      </c>
      <c r="ER122" s="43">
        <f t="shared" si="2812"/>
        <v>-0.41666666666666669</v>
      </c>
      <c r="ES122" s="43">
        <f t="shared" si="2813"/>
        <v>-37314.252487199999</v>
      </c>
      <c r="ET122" s="44">
        <f>'СДП (план)'!AG123</f>
        <v>0</v>
      </c>
      <c r="EU122" s="43">
        <f>'СДП (план)'!AH123</f>
        <v>0</v>
      </c>
      <c r="EV122" s="43">
        <f t="shared" ref="EV122:EV132" si="3473">SUM(ET122/12*$A$2)</f>
        <v>0</v>
      </c>
      <c r="EW122" s="43">
        <f t="shared" ref="EW122:EW132" si="3474">SUM(EU122/12*$A$2)</f>
        <v>0</v>
      </c>
      <c r="EX122" s="43">
        <f>VLOOKUP($C122,'факт СДП 1 мес'!$D$8:$HP$251,87,0)</f>
        <v>0</v>
      </c>
      <c r="EY122" s="43">
        <f>VLOOKUP($C122,'факт СДП 1 мес'!$D$8:$HP$251,88,0)</f>
        <v>0</v>
      </c>
      <c r="EZ122" s="43">
        <f>VLOOKUP($C122,'факт СДП 1 мес'!$D$8:$HP$251,89,0)</f>
        <v>0</v>
      </c>
      <c r="FA122" s="43">
        <f>VLOOKUP($C122,'факт СДП 1 мес'!$D$8:$HP$251,90,0)</f>
        <v>0</v>
      </c>
      <c r="FB122" s="43">
        <f>VLOOKUP($C122,'факт СДП 1 мес'!$D$8:$HP$251,91,0)</f>
        <v>0</v>
      </c>
      <c r="FC122" s="43">
        <f>VLOOKUP($C122,'факт СДП 1 мес'!$D$8:$HP$251,92,0)</f>
        <v>0</v>
      </c>
      <c r="FD122" s="43">
        <f t="shared" ref="FD122:FD132" si="3475">SUM(ET122*$F122)</f>
        <v>0</v>
      </c>
      <c r="FE122" s="43">
        <f t="shared" ref="FE122:FE132" si="3476">SUM(EV122*$F122)</f>
        <v>0</v>
      </c>
      <c r="FF122" s="43">
        <f t="shared" ref="FF122:FF132" si="3477">SUM(EX122*$F122)</f>
        <v>0</v>
      </c>
      <c r="FG122" s="43">
        <f t="shared" ref="FG122:FG132" si="3478">SUM(EX122-EV122)</f>
        <v>0</v>
      </c>
      <c r="FH122" s="43">
        <f t="shared" ref="FH122:FH132" si="3479">SUM(EY122-EW122)</f>
        <v>0</v>
      </c>
      <c r="FI122" s="44">
        <f>'СДП (план)'!AI123</f>
        <v>0</v>
      </c>
      <c r="FJ122" s="43">
        <f>'СДП (план)'!AJ123</f>
        <v>0</v>
      </c>
      <c r="FK122" s="43">
        <f t="shared" ref="FK122:FK132" si="3480">SUM(FI122/12*$A$2)</f>
        <v>0</v>
      </c>
      <c r="FL122" s="43">
        <f t="shared" ref="FL122:FL132" si="3481">SUM(FJ122/12*$A$2)</f>
        <v>0</v>
      </c>
      <c r="FM122" s="43">
        <f>VLOOKUP($C122,'факт СДП 1 мес'!$D$8:$HP$251,39,0)</f>
        <v>0</v>
      </c>
      <c r="FN122" s="43">
        <f>VLOOKUP($C122,'факт СДП 1 мес'!$D$8:$HP$251,40,0)</f>
        <v>0</v>
      </c>
      <c r="FO122" s="43">
        <f>VLOOKUP($C122,'факт СДП 1 мес'!$D$8:$HP$251,41,0)</f>
        <v>0</v>
      </c>
      <c r="FP122" s="43">
        <f>VLOOKUP($C122,'факт СДП 1 мес'!$D$8:$HP$251,42,0)</f>
        <v>0</v>
      </c>
      <c r="FQ122" s="43">
        <f>VLOOKUP($C122,'факт СДП 1 мес'!$D$8:$HP$251,43,0)</f>
        <v>0</v>
      </c>
      <c r="FR122" s="43">
        <f>VLOOKUP($C122,'факт СДП 1 мес'!$D$8:$HP$251,44,0)</f>
        <v>0</v>
      </c>
      <c r="FS122" s="43">
        <f t="shared" ref="FS122:FS132" si="3482">SUM(FI122*$F122)</f>
        <v>0</v>
      </c>
      <c r="FT122" s="43">
        <f t="shared" ref="FT122:FT132" si="3483">SUM(FK122*$F122)</f>
        <v>0</v>
      </c>
      <c r="FU122" s="43">
        <f t="shared" ref="FU122:FU132" si="3484">SUM(FM122*$F122)</f>
        <v>0</v>
      </c>
      <c r="FV122" s="43">
        <f t="shared" ref="FV122:FV132" si="3485">SUM(FM122-FK122)</f>
        <v>0</v>
      </c>
      <c r="FW122" s="43">
        <f t="shared" ref="FW122:FW132" si="3486">SUM(FN122-FL122)</f>
        <v>0</v>
      </c>
      <c r="FX122" s="44">
        <f>'СДП (план)'!AK123</f>
        <v>0</v>
      </c>
      <c r="FY122" s="43">
        <f>'СДП (план)'!AL123</f>
        <v>0</v>
      </c>
      <c r="FZ122" s="43">
        <f t="shared" ref="FZ122:FZ132" si="3487">SUM(FX122/12*$A$2)</f>
        <v>0</v>
      </c>
      <c r="GA122" s="43">
        <f t="shared" ref="GA122:GA132" si="3488">SUM(FY122/12*$A$2)</f>
        <v>0</v>
      </c>
      <c r="GB122" s="43">
        <f>VLOOKUP($C122,'факт СДП 1 мес'!$D$8:$HP$251,45,0)</f>
        <v>0</v>
      </c>
      <c r="GC122" s="43">
        <f>VLOOKUP($C122,'факт СДП 1 мес'!$D$8:$HP$251,46,0)</f>
        <v>0</v>
      </c>
      <c r="GD122" s="43">
        <f>VLOOKUP($C122,'факт СДП 1 мес'!$D$8:$HP$251,47,0)</f>
        <v>0</v>
      </c>
      <c r="GE122" s="43">
        <f>VLOOKUP($C122,'факт СДП 1 мес'!$D$8:$HP$251,48,0)</f>
        <v>0</v>
      </c>
      <c r="GF122" s="43">
        <f>VLOOKUP($C122,'факт СДП 1 мес'!$D$8:$HP$251,49,0)</f>
        <v>0</v>
      </c>
      <c r="GG122" s="43">
        <f>VLOOKUP($C122,'факт СДП 1 мес'!$D$8:$HP$251,50,0)</f>
        <v>0</v>
      </c>
      <c r="GH122" s="43">
        <f t="shared" ref="GH122:GH132" si="3489">SUM(FX122*$F122)</f>
        <v>0</v>
      </c>
      <c r="GI122" s="43">
        <f t="shared" ref="GI122:GI132" si="3490">SUM(FZ122*$F122)</f>
        <v>0</v>
      </c>
      <c r="GJ122" s="43">
        <f t="shared" ref="GJ122:GJ132" si="3491">SUM(GB122*$F122)</f>
        <v>0</v>
      </c>
      <c r="GK122" s="43">
        <f t="shared" ref="GK122:GK132" si="3492">SUM(GB122-FZ122)</f>
        <v>0</v>
      </c>
      <c r="GL122" s="43">
        <f t="shared" ref="GL122:GL132" si="3493">SUM(GC122-GA122)</f>
        <v>0</v>
      </c>
      <c r="GM122" s="5">
        <f>'СДП (план)'!AM123</f>
        <v>0</v>
      </c>
      <c r="GN122" s="3">
        <f>'СДП (план)'!AN123</f>
        <v>0</v>
      </c>
      <c r="GO122" s="43">
        <f t="shared" ref="GO122:GO132" si="3494">SUM(GM122/12*$A$2)</f>
        <v>0</v>
      </c>
      <c r="GP122" s="43">
        <f t="shared" ref="GP122:GP132" si="3495">SUM(GN122/12*$A$2)</f>
        <v>0</v>
      </c>
      <c r="GQ122" s="43">
        <f>VLOOKUP($C122,'факт СДП 1 мес'!$D$8:$HP$251,51,0)</f>
        <v>0</v>
      </c>
      <c r="GR122" s="43">
        <f>VLOOKUP($C122,'факт СДП 1 мес'!$D$8:$HP$251,52,0)</f>
        <v>0</v>
      </c>
      <c r="GS122" s="43">
        <f>VLOOKUP($C122,'факт СДП 1 мес'!$D$8:$HP$251,53,0)</f>
        <v>0</v>
      </c>
      <c r="GT122" s="43">
        <f>VLOOKUP($C122,'факт СДП 1 мес'!$D$8:$HP$251,54,0)</f>
        <v>0</v>
      </c>
      <c r="GU122" s="43">
        <f>VLOOKUP($C122,'факт СДП 1 мес'!$D$8:$HP$251,55,0)</f>
        <v>0</v>
      </c>
      <c r="GV122" s="43">
        <f>VLOOKUP($C122,'факт СДП 1 мес'!$D$8:$HP$251,56,0)</f>
        <v>0</v>
      </c>
      <c r="GW122" s="43">
        <f t="shared" ref="GW122:GW132" si="3496">SUM(GM122*$F122)</f>
        <v>0</v>
      </c>
      <c r="GX122" s="43">
        <f t="shared" ref="GX122:GX132" si="3497">SUM(GO122*$F122)</f>
        <v>0</v>
      </c>
      <c r="GY122" s="43">
        <f t="shared" ref="GY122:GY132" si="3498">SUM(GQ122*$F122)</f>
        <v>0</v>
      </c>
      <c r="GZ122" s="43">
        <f t="shared" ref="GZ122:GZ132" si="3499">SUM(GQ122-GO122)</f>
        <v>0</v>
      </c>
      <c r="HA122" s="43">
        <f t="shared" ref="HA122:HA132" si="3500">SUM(GR122-GP122)</f>
        <v>0</v>
      </c>
      <c r="HB122" s="5">
        <f>'СДП (план)'!AO123</f>
        <v>0</v>
      </c>
      <c r="HC122" s="3">
        <f>'СДП (план)'!AP123</f>
        <v>0</v>
      </c>
      <c r="HD122" s="43">
        <f t="shared" ref="HD122:HD132" si="3501">SUM(HB122/12*$A$2)</f>
        <v>0</v>
      </c>
      <c r="HE122" s="43">
        <f t="shared" ref="HE122:HE132" si="3502">SUM(HC122/12*$A$2)</f>
        <v>0</v>
      </c>
      <c r="HF122" s="43">
        <f>VLOOKUP($C122,'факт СДП 1 мес'!$D$8:$HP$251,141,0)</f>
        <v>0</v>
      </c>
      <c r="HG122" s="43">
        <f>VLOOKUP($C122,'факт СДП 1 мес'!$D$8:$HP$251,142,0)</f>
        <v>0</v>
      </c>
      <c r="HH122" s="43">
        <f>VLOOKUP($C122,'факт СДП 1 мес'!$D$8:$HP$251,143,0)</f>
        <v>0</v>
      </c>
      <c r="HI122" s="43">
        <f>VLOOKUP($C122,'факт СДП 1 мес'!$D$8:$HP$251,144,0)</f>
        <v>0</v>
      </c>
      <c r="HJ122" s="43">
        <f>VLOOKUP($C122,'факт СДП 1 мес'!$D$8:$HP$251,145,0)</f>
        <v>0</v>
      </c>
      <c r="HK122" s="43">
        <f>VLOOKUP($C122,'факт СДП 1 мес'!$D$8:$HP$251,146,0)</f>
        <v>0</v>
      </c>
      <c r="HL122" s="43">
        <f t="shared" ref="HL122:HL132" si="3503">SUM(HB122*$F122)</f>
        <v>0</v>
      </c>
      <c r="HM122" s="43">
        <f t="shared" ref="HM122:HM132" si="3504">SUM(HD122*$F122)</f>
        <v>0</v>
      </c>
      <c r="HN122" s="43">
        <f t="shared" ref="HN122:HN132" si="3505">SUM(HF122*$F122)</f>
        <v>0</v>
      </c>
      <c r="HO122" s="43">
        <f t="shared" ref="HO122:HO132" si="3506">SUM(HF122-HD122)</f>
        <v>0</v>
      </c>
      <c r="HP122" s="43">
        <f t="shared" ref="HP122:HP132" si="3507">SUM(HG122-HE122)</f>
        <v>0</v>
      </c>
      <c r="HQ122" s="44">
        <f>'СДП (план)'!AQ123</f>
        <v>0</v>
      </c>
      <c r="HR122" s="43">
        <f>'СДП (план)'!AR123</f>
        <v>0</v>
      </c>
      <c r="HS122" s="43">
        <f t="shared" ref="HS122:HS132" si="3508">SUM(HQ122/12*$A$2)</f>
        <v>0</v>
      </c>
      <c r="HT122" s="43">
        <f t="shared" ref="HT122:HT132" si="3509">SUM(HR122/12*$A$2)</f>
        <v>0</v>
      </c>
      <c r="HU122" s="43">
        <f>VLOOKUP($C122,'факт СДП 1 мес'!$D$8:$HP$251,171,0)</f>
        <v>0</v>
      </c>
      <c r="HV122" s="43">
        <f>VLOOKUP($C122,'факт СДП 1 мес'!$D$8:$HP$251,172,0)</f>
        <v>0</v>
      </c>
      <c r="HW122" s="43">
        <f>VLOOKUP($C122,'факт СДП 1 мес'!$D$8:$HP$251,173,0)</f>
        <v>0</v>
      </c>
      <c r="HX122" s="43">
        <f>VLOOKUP($C122,'факт СДП 1 мес'!$D$8:$HP$251,174,0)</f>
        <v>0</v>
      </c>
      <c r="HY122" s="43">
        <f>VLOOKUP($C122,'факт СДП 1 мес'!$D$8:$HP$251,175,0)</f>
        <v>0</v>
      </c>
      <c r="HZ122" s="43">
        <f>VLOOKUP($C122,'факт СДП 1 мес'!$D$8:$HP$251,176,0)</f>
        <v>0</v>
      </c>
      <c r="IA122" s="43">
        <f t="shared" ref="IA122:IA132" si="3510">SUM(HQ122*$F122)</f>
        <v>0</v>
      </c>
      <c r="IB122" s="43">
        <f t="shared" ref="IB122:IB132" si="3511">SUM(HS122*$F122)</f>
        <v>0</v>
      </c>
      <c r="IC122" s="43">
        <f t="shared" ref="IC122:IC132" si="3512">SUM(HU122*$F122)</f>
        <v>0</v>
      </c>
      <c r="ID122" s="43">
        <f t="shared" ref="ID122:ID132" si="3513">SUM(HU122-HS122)</f>
        <v>0</v>
      </c>
      <c r="IE122" s="43">
        <f t="shared" ref="IE122:IE132" si="3514">SUM(HV122-HT122)</f>
        <v>0</v>
      </c>
      <c r="IF122" s="44">
        <f>'СДП (план)'!AS123</f>
        <v>0</v>
      </c>
      <c r="IG122" s="43">
        <f>'СДП (план)'!AT123</f>
        <v>0</v>
      </c>
      <c r="IH122" s="43">
        <f t="shared" ref="IH122:IH132" si="3515">SUM(IF122/12*$A$2)</f>
        <v>0</v>
      </c>
      <c r="II122" s="43">
        <f t="shared" ref="II122:II132" si="3516">SUM(IG122/12*$A$2)</f>
        <v>0</v>
      </c>
      <c r="IJ122" s="43">
        <f>VLOOKUP($C122,'факт СДП 1 мес'!$D$8:$HP$251,183,0)</f>
        <v>0</v>
      </c>
      <c r="IK122" s="43">
        <f>VLOOKUP($C122,'факт СДП 1 мес'!$D$8:$HP$251,184,0)</f>
        <v>0</v>
      </c>
      <c r="IL122" s="43">
        <f>VLOOKUP($C122,'факт СДП 1 мес'!$D$8:$HP$251,185,0)</f>
        <v>0</v>
      </c>
      <c r="IM122" s="43">
        <f>VLOOKUP($C122,'факт СДП 1 мес'!$D$8:$HP$251,186,0)</f>
        <v>0</v>
      </c>
      <c r="IN122" s="43">
        <f>VLOOKUP($C122,'факт СДП 1 мес'!$D$8:$HP$251,187,0)</f>
        <v>0</v>
      </c>
      <c r="IO122" s="43">
        <f>VLOOKUP($C122,'факт СДП 1 мес'!$D$8:$HP$251,188,0)</f>
        <v>0</v>
      </c>
      <c r="IP122" s="43">
        <f t="shared" ref="IP122:IP132" si="3517">SUM(IF122*$F122)</f>
        <v>0</v>
      </c>
      <c r="IQ122" s="43">
        <f t="shared" ref="IQ122:IQ132" si="3518">SUM(IH122*$F122)</f>
        <v>0</v>
      </c>
      <c r="IR122" s="43">
        <f t="shared" ref="IR122:IR132" si="3519">SUM(IJ122*$F122)</f>
        <v>0</v>
      </c>
      <c r="IS122" s="43">
        <f t="shared" ref="IS122:IS132" si="3520">SUM(IJ122-IH122)</f>
        <v>0</v>
      </c>
      <c r="IT122" s="43">
        <f t="shared" ref="IT122:IT132" si="3521">SUM(IK122-II122)</f>
        <v>0</v>
      </c>
      <c r="IU122" s="45">
        <f>'СДП (план)'!AU123</f>
        <v>0</v>
      </c>
      <c r="IV122" s="45">
        <f>'СДП (план)'!AV123</f>
        <v>0</v>
      </c>
      <c r="IW122" s="43">
        <f t="shared" ref="IW122:IW132" si="3522">SUM(IU122/12*$A$2)</f>
        <v>0</v>
      </c>
      <c r="IX122" s="43">
        <f t="shared" ref="IX122:IX132" si="3523">SUM(IV122/12*$A$2)</f>
        <v>0</v>
      </c>
      <c r="IY122" s="43">
        <f>VLOOKUP($C122,'факт СДП 1 мес'!$D$8:$HP$251,147,0)</f>
        <v>0</v>
      </c>
      <c r="IZ122" s="43">
        <f>VLOOKUP($C122,'факт СДП 1 мес'!$D$8:$HP$251,148,0)</f>
        <v>0</v>
      </c>
      <c r="JA122" s="43">
        <f>VLOOKUP($C122,'факт СДП 1 мес'!$D$8:$HP$251,149,0)</f>
        <v>0</v>
      </c>
      <c r="JB122" s="43">
        <f>VLOOKUP($C122,'факт СДП 1 мес'!$D$8:$HP$251,150,0)</f>
        <v>0</v>
      </c>
      <c r="JC122" s="43">
        <f>VLOOKUP($C122,'факт СДП 1 мес'!$D$8:$HP$251,151,0)</f>
        <v>0</v>
      </c>
      <c r="JD122" s="43">
        <f>VLOOKUP($C122,'факт СДП 1 мес'!$D$8:$HP$251,152,0)</f>
        <v>0</v>
      </c>
      <c r="JE122" s="43">
        <f t="shared" ref="JE122:JE132" si="3524">SUM(IU122*$F122)</f>
        <v>0</v>
      </c>
      <c r="JF122" s="43">
        <f t="shared" ref="JF122:JF132" si="3525">SUM(IW122*$F122)</f>
        <v>0</v>
      </c>
      <c r="JG122" s="43">
        <f t="shared" ref="JG122:JG132" si="3526">SUM(IY122*$F122)</f>
        <v>0</v>
      </c>
      <c r="JH122" s="43">
        <f t="shared" ref="JH122:JH132" si="3527">SUM(IY122-IW122)</f>
        <v>0</v>
      </c>
      <c r="JI122" s="43">
        <f t="shared" ref="JI122:JI132" si="3528">SUM(IZ122-IX122)</f>
        <v>0</v>
      </c>
      <c r="JJ122" s="45">
        <f>'СДП (план)'!AW123</f>
        <v>0</v>
      </c>
      <c r="JK122" s="45">
        <f>'СДП (план)'!AX123</f>
        <v>0</v>
      </c>
      <c r="JL122" s="43">
        <f t="shared" ref="JL122:JL132" si="3529">SUM(JJ122/12*$A$2)</f>
        <v>0</v>
      </c>
      <c r="JM122" s="43">
        <f t="shared" ref="JM122:JM132" si="3530">SUM(JK122/12*$A$2)</f>
        <v>0</v>
      </c>
      <c r="JN122" s="43">
        <f>VLOOKUP($C122,'факт СДП 1 мес'!$D$8:$HP$251,135,0)</f>
        <v>0</v>
      </c>
      <c r="JO122" s="43">
        <f>VLOOKUP($C122,'факт СДП 1 мес'!$D$8:$HP$251,136,0)</f>
        <v>0</v>
      </c>
      <c r="JP122" s="43">
        <f>VLOOKUP($C122,'факт СДП 1 мес'!$D$8:$HP$251,137,0)</f>
        <v>0</v>
      </c>
      <c r="JQ122" s="43">
        <f>VLOOKUP($C122,'факт СДП 1 мес'!$D$8:$HP$251,138,0)</f>
        <v>0</v>
      </c>
      <c r="JR122" s="43">
        <f>VLOOKUP($C122,'факт СДП 1 мес'!$D$8:$HP$251,139,0)</f>
        <v>0</v>
      </c>
      <c r="JS122" s="43">
        <f>VLOOKUP($C122,'факт СДП 1 мес'!$D$8:$HP$251,140,0)</f>
        <v>0</v>
      </c>
      <c r="JT122" s="43">
        <f t="shared" ref="JT122:JT132" si="3531">SUM(JJ122*$F122)</f>
        <v>0</v>
      </c>
      <c r="JU122" s="43">
        <f t="shared" ref="JU122:JU132" si="3532">SUM(JL122*$F122)</f>
        <v>0</v>
      </c>
      <c r="JV122" s="43">
        <f t="shared" ref="JV122:JV132" si="3533">SUM(JN122*$F122)</f>
        <v>0</v>
      </c>
      <c r="JW122" s="43">
        <f t="shared" ref="JW122:JW132" si="3534">SUM(JN122-JL122)</f>
        <v>0</v>
      </c>
      <c r="JX122" s="43">
        <f t="shared" ref="JX122:JX132" si="3535">SUM(JO122-JM122)</f>
        <v>0</v>
      </c>
      <c r="JY122" s="44">
        <f>'СДП (план)'!AY123</f>
        <v>0</v>
      </c>
      <c r="JZ122" s="43">
        <f>'СДП (план)'!AZ123</f>
        <v>0</v>
      </c>
      <c r="KA122" s="43">
        <f t="shared" ref="KA122:KA132" si="3536">SUM(JY122/12*$A$2)</f>
        <v>0</v>
      </c>
      <c r="KB122" s="43">
        <f t="shared" ref="KB122:KB132" si="3537">SUM(JZ122/12*$A$2)</f>
        <v>0</v>
      </c>
      <c r="KC122" s="43">
        <f>VLOOKUP($C122,'факт СДП 1 мес'!$D$8:$HP$251,105,0)</f>
        <v>0</v>
      </c>
      <c r="KD122" s="43">
        <f>VLOOKUP($C122,'факт СДП 1 мес'!$D$8:$HP$251,106,0)</f>
        <v>0</v>
      </c>
      <c r="KE122" s="43">
        <f>VLOOKUP($C122,'факт СДП 1 мес'!$D$8:$HP$251,107,0)</f>
        <v>0</v>
      </c>
      <c r="KF122" s="43">
        <f>VLOOKUP($C122,'факт СДП 1 мес'!$D$8:$HP$251,108,0)</f>
        <v>0</v>
      </c>
      <c r="KG122" s="43">
        <f>VLOOKUP($C122,'факт СДП 1 мес'!$D$8:$HP$251,109,0)</f>
        <v>0</v>
      </c>
      <c r="KH122" s="43">
        <f>VLOOKUP($C122,'факт СДП 1 мес'!$D$8:$HP$251,110,0)</f>
        <v>0</v>
      </c>
      <c r="KI122" s="43">
        <f t="shared" ref="KI122:KI132" si="3538">SUM(JY122*$F122)</f>
        <v>0</v>
      </c>
      <c r="KJ122" s="43">
        <f t="shared" ref="KJ122:KJ132" si="3539">SUM(KA122*$F122)</f>
        <v>0</v>
      </c>
      <c r="KK122" s="43">
        <f t="shared" ref="KK122:KK132" si="3540">SUM(KC122*$F122)</f>
        <v>0</v>
      </c>
      <c r="KL122" s="43">
        <f t="shared" ref="KL122:KL132" si="3541">SUM(KC122-KA122)</f>
        <v>0</v>
      </c>
      <c r="KM122" s="43">
        <f t="shared" ref="KM122:KM132" si="3542">SUM(KD122-KB122)</f>
        <v>0</v>
      </c>
      <c r="KN122" s="44">
        <f>'СДП (план)'!BA123</f>
        <v>0</v>
      </c>
      <c r="KO122" s="43">
        <f>'СДП (план)'!BB123</f>
        <v>0</v>
      </c>
      <c r="KP122" s="43">
        <f t="shared" ref="KP122:KP132" si="3543">SUM(KN122/12*$A$2)</f>
        <v>0</v>
      </c>
      <c r="KQ122" s="43">
        <f t="shared" ref="KQ122:KQ132" si="3544">SUM(KO122/12*$A$2)</f>
        <v>0</v>
      </c>
      <c r="KR122" s="43">
        <f>VLOOKUP($C122,'факт СДП 1 мес'!$D$8:$HP$251,189,0)</f>
        <v>0</v>
      </c>
      <c r="KS122" s="43">
        <f>VLOOKUP($C122,'факт СДП 1 мес'!$D$8:$HP$251,190,0)</f>
        <v>0</v>
      </c>
      <c r="KT122" s="43">
        <f>VLOOKUP($C122,'факт СДП 1 мес'!$D$8:$HP$251,191,0)</f>
        <v>0</v>
      </c>
      <c r="KU122" s="43">
        <f>VLOOKUP($C122,'факт СДП 1 мес'!$D$8:$HP$251,192,0)</f>
        <v>0</v>
      </c>
      <c r="KV122" s="43">
        <f>VLOOKUP($C122,'факт СДП 1 мес'!$D$8:$HP$251,193,0)</f>
        <v>0</v>
      </c>
      <c r="KW122" s="43">
        <f>VLOOKUP($C122,'факт СДП 1 мес'!$D$8:$HP$251,194,0)</f>
        <v>0</v>
      </c>
      <c r="KX122" s="43">
        <f t="shared" ref="KX122:KX132" si="3545">SUM(KN122*$F122)</f>
        <v>0</v>
      </c>
      <c r="KY122" s="43">
        <f t="shared" ref="KY122:KY132" si="3546">SUM(KP122*$F122)</f>
        <v>0</v>
      </c>
      <c r="KZ122" s="43">
        <f t="shared" ref="KZ122:KZ132" si="3547">SUM(KR122*$F122)</f>
        <v>0</v>
      </c>
      <c r="LA122" s="43">
        <f t="shared" ref="LA122:LA132" si="3548">SUM(KR122-KP122)</f>
        <v>0</v>
      </c>
      <c r="LB122" s="43">
        <f t="shared" ref="LB122:LB132" si="3549">SUM(KS122-KQ122)</f>
        <v>0</v>
      </c>
      <c r="LC122" s="44">
        <f>'СДП (план)'!BC123</f>
        <v>0</v>
      </c>
      <c r="LD122" s="43">
        <f>'СДП (план)'!BD123</f>
        <v>0</v>
      </c>
      <c r="LE122" s="43">
        <f t="shared" ref="LE122:LE132" si="3550">SUM(LC122/12*$A$2)</f>
        <v>0</v>
      </c>
      <c r="LF122" s="43">
        <f t="shared" ref="LF122:LF132" si="3551">SUM(LD122/12*$A$2)</f>
        <v>0</v>
      </c>
      <c r="LG122" s="43">
        <f>VLOOKUP($C122,'факт СДП 1 мес'!$D$8:$HP$251,63,0)</f>
        <v>0</v>
      </c>
      <c r="LH122" s="43">
        <f>VLOOKUP($C122,'факт СДП 1 мес'!$D$8:$HP$251,64,0)</f>
        <v>0</v>
      </c>
      <c r="LI122" s="43">
        <f>VLOOKUP($C122,'факт СДП 1 мес'!$D$8:$HP$251,65,0)</f>
        <v>0</v>
      </c>
      <c r="LJ122" s="43">
        <f>VLOOKUP($C122,'факт СДП 1 мес'!$D$8:$HP$251,66,0)</f>
        <v>0</v>
      </c>
      <c r="LK122" s="43">
        <f>VLOOKUP($C122,'факт СДП 1 мес'!$D$8:$HP$251,67,0)</f>
        <v>0</v>
      </c>
      <c r="LL122" s="43">
        <f>VLOOKUP($C122,'факт СДП 1 мес'!$D$8:$HP$251,68,0)</f>
        <v>0</v>
      </c>
      <c r="LM122" s="43">
        <f t="shared" ref="LM122:LM132" si="3552">SUM(LC122*$F122)</f>
        <v>0</v>
      </c>
      <c r="LN122" s="43">
        <f t="shared" ref="LN122:LN132" si="3553">SUM(LE122*$F122)</f>
        <v>0</v>
      </c>
      <c r="LO122" s="43">
        <f t="shared" ref="LO122:LO132" si="3554">SUM(LG122*$F122)</f>
        <v>0</v>
      </c>
      <c r="LP122" s="43">
        <f t="shared" ref="LP122:LP132" si="3555">SUM(LG122-LE122)</f>
        <v>0</v>
      </c>
      <c r="LQ122" s="43">
        <f t="shared" ref="LQ122:LQ132" si="3556">SUM(LH122-LF122)</f>
        <v>0</v>
      </c>
      <c r="LR122" s="44">
        <f>'СДП (план)'!BE123</f>
        <v>0</v>
      </c>
      <c r="LS122" s="43">
        <f>'СДП (план)'!BF123</f>
        <v>0</v>
      </c>
      <c r="LT122" s="43">
        <f t="shared" ref="LT122:LT132" si="3557">SUM(LR122/12*$A$2)</f>
        <v>0</v>
      </c>
      <c r="LU122" s="43">
        <f t="shared" ref="LU122:LU132" si="3558">SUM(LS122/12*$A$2)</f>
        <v>0</v>
      </c>
      <c r="LV122" s="43">
        <f>VLOOKUP($C122,'факт СДП 1 мес'!$D$8:$HP$251,69,0)</f>
        <v>0</v>
      </c>
      <c r="LW122" s="43">
        <f>VLOOKUP($C122,'факт СДП 1 мес'!$D$8:$HP$251,70,0)</f>
        <v>0</v>
      </c>
      <c r="LX122" s="43">
        <f>VLOOKUP($C122,'факт СДП 1 мес'!$D$8:$HP$251,71,0)</f>
        <v>0</v>
      </c>
      <c r="LY122" s="43">
        <f>VLOOKUP($C122,'факт СДП 1 мес'!$D$8:$HP$251,72,0)</f>
        <v>0</v>
      </c>
      <c r="LZ122" s="43">
        <f>VLOOKUP($C122,'факт СДП 1 мес'!$D$8:$HP$251,73,0)</f>
        <v>0</v>
      </c>
      <c r="MA122" s="43">
        <f>VLOOKUP($C122,'факт СДП 1 мес'!$D$8:$HP$251,74,0)</f>
        <v>0</v>
      </c>
      <c r="MB122" s="43">
        <f t="shared" si="2900"/>
        <v>0</v>
      </c>
      <c r="MC122" s="43">
        <f t="shared" si="2901"/>
        <v>0</v>
      </c>
      <c r="MD122" s="43">
        <f t="shared" si="2902"/>
        <v>0</v>
      </c>
      <c r="ME122" s="43">
        <f t="shared" si="2903"/>
        <v>0</v>
      </c>
      <c r="MF122" s="43">
        <f t="shared" si="2904"/>
        <v>0</v>
      </c>
      <c r="MG122" s="44">
        <f>'СДП (план)'!BG123</f>
        <v>0</v>
      </c>
      <c r="MH122" s="43">
        <f>'СДП (план)'!BH123</f>
        <v>0</v>
      </c>
      <c r="MI122" s="43">
        <f t="shared" ref="MI122:MI132" si="3559">SUM(MG122/12*$A$2)</f>
        <v>0</v>
      </c>
      <c r="MJ122" s="43">
        <f t="shared" ref="MJ122:MJ132" si="3560">SUM(MH122/12*$A$2)</f>
        <v>0</v>
      </c>
      <c r="MK122" s="43">
        <f>VLOOKUP($C122,'факт СДП 1 мес'!$D$8:$HP$251,75,0)</f>
        <v>0</v>
      </c>
      <c r="ML122" s="43">
        <f>VLOOKUP($C122,'факт СДП 1 мес'!$D$8:$HP$251,76,0)</f>
        <v>0</v>
      </c>
      <c r="MM122" s="43">
        <f>VLOOKUP($C122,'факт СДП 1 мес'!$D$8:$HP$251,77,0)</f>
        <v>0</v>
      </c>
      <c r="MN122" s="43">
        <f>VLOOKUP($C122,'факт СДП 1 мес'!$D$8:$HP$251,78,0)</f>
        <v>0</v>
      </c>
      <c r="MO122" s="43">
        <f>VLOOKUP($C122,'факт СДП 1 мес'!$D$8:$HP$251,79,0)</f>
        <v>0</v>
      </c>
      <c r="MP122" s="43">
        <f>VLOOKUP($C122,'факт СДП 1 мес'!$D$8:$HP$251,80,0)</f>
        <v>0</v>
      </c>
      <c r="MQ122" s="43">
        <f t="shared" ref="MQ122:MQ132" si="3561">SUM(MG122*$F122)</f>
        <v>0</v>
      </c>
      <c r="MR122" s="43">
        <f t="shared" ref="MR122:MR132" si="3562">SUM(MI122*$F122)</f>
        <v>0</v>
      </c>
      <c r="MS122" s="43">
        <f t="shared" ref="MS122:MS132" si="3563">SUM(MK122*$F122)</f>
        <v>0</v>
      </c>
      <c r="MT122" s="43">
        <f t="shared" ref="MT122:MT132" si="3564">SUM(MK122-MI122)</f>
        <v>0</v>
      </c>
      <c r="MU122" s="43">
        <f t="shared" ref="MU122:MU132" si="3565">SUM(ML122-MJ122)</f>
        <v>0</v>
      </c>
      <c r="MV122" s="44">
        <f>'СДП (план)'!BI123</f>
        <v>0</v>
      </c>
      <c r="MW122" s="43">
        <f>'СДП (план)'!BJ123</f>
        <v>0</v>
      </c>
      <c r="MX122" s="43">
        <f t="shared" ref="MX122:MX132" si="3566">SUM(MV122/12*$A$2)</f>
        <v>0</v>
      </c>
      <c r="MY122" s="43">
        <f t="shared" ref="MY122:MY132" si="3567">SUM(MW122/12*$A$2)</f>
        <v>0</v>
      </c>
      <c r="MZ122" s="43">
        <f>VLOOKUP($C122,'факт СДП 1 мес'!$D$8:$HP$251,81,0)</f>
        <v>0</v>
      </c>
      <c r="NA122" s="43">
        <f>VLOOKUP($C122,'факт СДП 1 мес'!$D$8:$HP$251,82,0)</f>
        <v>0</v>
      </c>
      <c r="NB122" s="43">
        <f>VLOOKUP($C122,'факт СДП 1 мес'!$D$8:$HP$251,83,0)</f>
        <v>0</v>
      </c>
      <c r="NC122" s="43">
        <f>VLOOKUP($C122,'факт СДП 1 мес'!$D$8:$HP$251,84,0)</f>
        <v>0</v>
      </c>
      <c r="ND122" s="43">
        <f>VLOOKUP($C122,'факт СДП 1 мес'!$D$8:$HP$251,85,0)</f>
        <v>0</v>
      </c>
      <c r="NE122" s="43">
        <f>VLOOKUP($C122,'факт СДП 1 мес'!$D$8:$HP$251,86,0)</f>
        <v>0</v>
      </c>
      <c r="NF122" s="43">
        <f t="shared" ref="NF122:NF132" si="3568">SUM(MV122*$F122)</f>
        <v>0</v>
      </c>
      <c r="NG122" s="43">
        <f t="shared" ref="NG122:NG132" si="3569">SUM(MX122*$F122)</f>
        <v>0</v>
      </c>
      <c r="NH122" s="43">
        <f t="shared" ref="NH122:NH132" si="3570">SUM(MZ122*$F122)</f>
        <v>0</v>
      </c>
      <c r="NI122" s="43">
        <f t="shared" ref="NI122:NI132" si="3571">SUM(MZ122-MX122)</f>
        <v>0</v>
      </c>
      <c r="NJ122" s="43">
        <f t="shared" ref="NJ122:NJ132" si="3572">SUM(NA122-MY122)</f>
        <v>0</v>
      </c>
      <c r="NK122" s="44">
        <f>'СДП (план)'!BK123</f>
        <v>0</v>
      </c>
      <c r="NL122" s="43">
        <f>'СДП (план)'!BL123</f>
        <v>0</v>
      </c>
      <c r="NM122" s="43">
        <f t="shared" ref="NM122:NM132" si="3573">SUM(NK122/12*$A$2)</f>
        <v>0</v>
      </c>
      <c r="NN122" s="43">
        <f t="shared" ref="NN122:NN132" si="3574">SUM(NL122/12*$A$2)</f>
        <v>0</v>
      </c>
      <c r="NO122" s="43">
        <f>VLOOKUP($C122,'факт СДП 1 мес'!$D$8:$HP$251,99,0)</f>
        <v>0</v>
      </c>
      <c r="NP122" s="43">
        <f>VLOOKUP($C122,'факт СДП 1 мес'!$D$8:$HP$251,100,0)</f>
        <v>0</v>
      </c>
      <c r="NQ122" s="43">
        <f>VLOOKUP($C122,'факт СДП 1 мес'!$D$8:$HP$251,101,0)</f>
        <v>0</v>
      </c>
      <c r="NR122" s="43">
        <f>VLOOKUP($C122,'факт СДП 1 мес'!$D$8:$HP$251,102,0)</f>
        <v>0</v>
      </c>
      <c r="NS122" s="43">
        <f>VLOOKUP($C122,'факт СДП 1 мес'!$D$8:$HP$251,103,0)</f>
        <v>0</v>
      </c>
      <c r="NT122" s="43">
        <f>VLOOKUP($C122,'факт СДП 1 мес'!$D$8:$HP$251,104,0)</f>
        <v>0</v>
      </c>
      <c r="NU122" s="43">
        <f t="shared" ref="NU122:NU132" si="3575">SUM(NK122*$F122)</f>
        <v>0</v>
      </c>
      <c r="NV122" s="43">
        <f t="shared" ref="NV122:NV132" si="3576">SUM(NM122*$F122)</f>
        <v>0</v>
      </c>
      <c r="NW122" s="43">
        <f t="shared" ref="NW122:NW132" si="3577">SUM(NO122*$F122)</f>
        <v>0</v>
      </c>
      <c r="NX122" s="43">
        <f t="shared" ref="NX122:NX132" si="3578">SUM(NO122-NM122)</f>
        <v>0</v>
      </c>
      <c r="NY122" s="43">
        <f t="shared" ref="NY122:NY132" si="3579">SUM(NP122-NN122)</f>
        <v>0</v>
      </c>
      <c r="NZ122" s="44">
        <f>'СДП (план)'!BM123</f>
        <v>0</v>
      </c>
      <c r="OA122" s="43">
        <f>'СДП (план)'!BN123</f>
        <v>0</v>
      </c>
      <c r="OB122" s="43">
        <f t="shared" ref="OB122:OB132" si="3580">SUM(NZ122/12*$A$2)</f>
        <v>0</v>
      </c>
      <c r="OC122" s="43">
        <f t="shared" ref="OC122:OC132" si="3581">SUM(OA122/12*$A$2)</f>
        <v>0</v>
      </c>
      <c r="OD122" s="43"/>
      <c r="OE122" s="43"/>
      <c r="OF122" s="43"/>
      <c r="OG122" s="43"/>
      <c r="OH122" s="43"/>
      <c r="OI122" s="43"/>
      <c r="OJ122" s="43">
        <f t="shared" ref="OJ122:OJ132" si="3582">SUM(NZ122*$F122)</f>
        <v>0</v>
      </c>
      <c r="OK122" s="43">
        <f t="shared" ref="OK122:OK132" si="3583">SUM(OB122*$F122)</f>
        <v>0</v>
      </c>
      <c r="OL122" s="43">
        <f t="shared" ref="OL122:OL132" si="3584">SUM(OD122*$F122)</f>
        <v>0</v>
      </c>
      <c r="OM122" s="43">
        <f t="shared" ref="OM122:OM132" si="3585">SUM(OD122-OB122)</f>
        <v>0</v>
      </c>
      <c r="ON122" s="43">
        <f t="shared" ref="ON122:ON132" si="3586">SUM(OE122-OC122)</f>
        <v>0</v>
      </c>
      <c r="OO122" s="44">
        <f>'СДП (план)'!BO123</f>
        <v>0</v>
      </c>
      <c r="OP122" s="43">
        <f>'СДП (план)'!BP123</f>
        <v>0</v>
      </c>
      <c r="OQ122" s="43">
        <f t="shared" ref="OQ122:OQ132" si="3587">SUM(OO122/12*$A$2)</f>
        <v>0</v>
      </c>
      <c r="OR122" s="43">
        <f t="shared" ref="OR122:OR132" si="3588">SUM(OP122/12*$A$2)</f>
        <v>0</v>
      </c>
      <c r="OS122" s="43">
        <f>VLOOKUP($C122,'факт СДП 1 мес'!$D$8:$HP$251,177,0)</f>
        <v>0</v>
      </c>
      <c r="OT122" s="43">
        <f>VLOOKUP($C122,'факт СДП 1 мес'!$D$8:$HP$251,178,0)</f>
        <v>0</v>
      </c>
      <c r="OU122" s="43">
        <f>VLOOKUP($C122,'факт СДП 1 мес'!$D$8:$HP$251,179,0)</f>
        <v>0</v>
      </c>
      <c r="OV122" s="43">
        <f>VLOOKUP($C122,'факт СДП 1 мес'!$D$8:$HP$251,180,0)</f>
        <v>0</v>
      </c>
      <c r="OW122" s="43">
        <f>VLOOKUP($C122,'факт СДП 1 мес'!$D$8:$HP$251,181,0)</f>
        <v>0</v>
      </c>
      <c r="OX122" s="43">
        <f>VLOOKUP($C122,'факт СДП 1 мес'!$D$8:$HP$251,182,0)</f>
        <v>0</v>
      </c>
      <c r="OY122" s="43">
        <f t="shared" ref="OY122:OY132" si="3589">SUM(OO122*$F122)</f>
        <v>0</v>
      </c>
      <c r="OZ122" s="43">
        <f t="shared" ref="OZ122:OZ132" si="3590">SUM(OQ122*$F122)</f>
        <v>0</v>
      </c>
      <c r="PA122" s="43">
        <f t="shared" ref="PA122:PA132" si="3591">SUM(OS122*$F122)</f>
        <v>0</v>
      </c>
      <c r="PB122" s="43">
        <f t="shared" ref="PB122:PB132" si="3592">SUM(OS122-OQ122)</f>
        <v>0</v>
      </c>
      <c r="PC122" s="43">
        <f t="shared" ref="PC122:PC132" si="3593">SUM(OT122-OR122)</f>
        <v>0</v>
      </c>
      <c r="PD122" s="45">
        <f>'СДП (план)'!BQ123</f>
        <v>0</v>
      </c>
      <c r="PE122" s="45">
        <f>'СДП (план)'!BR123</f>
        <v>0</v>
      </c>
      <c r="PF122" s="43">
        <f t="shared" ref="PF122:PF132" si="3594">SUM(PD122/12*$A$2)</f>
        <v>0</v>
      </c>
      <c r="PG122" s="43">
        <f t="shared" ref="PG122:PG132" si="3595">SUM(PE122/12*$A$2)</f>
        <v>0</v>
      </c>
      <c r="PH122" s="43">
        <f>VLOOKUP($C122,'факт СДП 1 мес'!$D$8:$HP$251,123,0)</f>
        <v>0</v>
      </c>
      <c r="PI122" s="43">
        <f>VLOOKUP($C122,'факт СДП 1 мес'!$D$8:$HP$251,124,0)</f>
        <v>0</v>
      </c>
      <c r="PJ122" s="43">
        <f>VLOOKUP($C122,'факт СДП 1 мес'!$D$8:$HP$251,125,0)</f>
        <v>0</v>
      </c>
      <c r="PK122" s="43">
        <f>VLOOKUP($C122,'факт СДП 1 мес'!$D$8:$HP$251,126,0)</f>
        <v>0</v>
      </c>
      <c r="PL122" s="43">
        <f>VLOOKUP($C122,'факт СДП 1 мес'!$D$8:$HP$251,127,0)</f>
        <v>0</v>
      </c>
      <c r="PM122" s="43">
        <f>VLOOKUP($C122,'факт СДП 1 мес'!$D$8:$HP$251,128,0)</f>
        <v>0</v>
      </c>
      <c r="PN122" s="43">
        <f t="shared" ref="PN122:PN132" si="3596">SUM(PD122*$F122)</f>
        <v>0</v>
      </c>
      <c r="PO122" s="43">
        <f t="shared" ref="PO122:PO132" si="3597">SUM(PF122*$F122)</f>
        <v>0</v>
      </c>
      <c r="PP122" s="43">
        <f t="shared" ref="PP122:PP132" si="3598">SUM(PH122*$F122)</f>
        <v>0</v>
      </c>
      <c r="PQ122" s="43">
        <f t="shared" ref="PQ122:PQ132" si="3599">SUM(PH122-PF122)</f>
        <v>0</v>
      </c>
      <c r="PR122" s="43">
        <f t="shared" ref="PR122:PR132" si="3600">SUM(PI122-PG122)</f>
        <v>0</v>
      </c>
      <c r="PS122" s="44">
        <f>'СДП (план)'!BS123</f>
        <v>0</v>
      </c>
      <c r="PT122" s="43">
        <f>'СДП (план)'!BT123</f>
        <v>0</v>
      </c>
      <c r="PU122" s="43">
        <f t="shared" ref="PU122:PU132" si="3601">SUM(PS122/12*$A$2)</f>
        <v>0</v>
      </c>
      <c r="PV122" s="43">
        <f t="shared" ref="PV122:PV132" si="3602">SUM(PT122/12*$A$2)</f>
        <v>0</v>
      </c>
      <c r="PW122" s="43">
        <f>VLOOKUP($C122,'факт СДП 1 мес'!$D$8:$HP$251,111,0)</f>
        <v>0</v>
      </c>
      <c r="PX122" s="43">
        <f>VLOOKUP($C122,'факт СДП 1 мес'!$D$8:$HP$251,112,0)</f>
        <v>0</v>
      </c>
      <c r="PY122" s="43">
        <f>VLOOKUP($C122,'факт СДП 1 мес'!$D$8:$HP$251,113,0)</f>
        <v>0</v>
      </c>
      <c r="PZ122" s="43">
        <f>VLOOKUP($C122,'факт СДП 1 мес'!$D$8:$HP$251,114,0)</f>
        <v>0</v>
      </c>
      <c r="QA122" s="43">
        <f>VLOOKUP($C122,'факт СДП 1 мес'!$D$8:$HP$251,115,0)</f>
        <v>0</v>
      </c>
      <c r="QB122" s="43">
        <f>VLOOKUP($C122,'факт СДП 1 мес'!$D$8:$HP$251,116,0)</f>
        <v>0</v>
      </c>
      <c r="QC122" s="43">
        <f t="shared" ref="QC122:QC132" si="3603">SUM(PS122*$F122)</f>
        <v>0</v>
      </c>
      <c r="QD122" s="43">
        <f t="shared" ref="QD122:QD132" si="3604">SUM(PU122*$F122)</f>
        <v>0</v>
      </c>
      <c r="QE122" s="43">
        <f t="shared" ref="QE122:QE132" si="3605">SUM(PW122*$F122)</f>
        <v>0</v>
      </c>
      <c r="QF122" s="43">
        <f t="shared" ref="QF122:QF132" si="3606">SUM(PW122-PU122)</f>
        <v>0</v>
      </c>
      <c r="QG122" s="43">
        <f t="shared" ref="QG122:QG132" si="3607">SUM(PX122-PV122)</f>
        <v>0</v>
      </c>
      <c r="QH122" s="44">
        <f>'СДП (план)'!BU123</f>
        <v>0</v>
      </c>
      <c r="QI122" s="43">
        <f>'СДП (план)'!BV123</f>
        <v>0</v>
      </c>
      <c r="QJ122" s="43">
        <f t="shared" ref="QJ122:QJ132" si="3608">SUM(QH122/12*$A$2)</f>
        <v>0</v>
      </c>
      <c r="QK122" s="43">
        <f t="shared" ref="QK122:QK132" si="3609">SUM(QI122/12*$A$2)</f>
        <v>0</v>
      </c>
      <c r="QL122" s="43">
        <f>VLOOKUP($C122,'факт СДП 1 мес'!$D$8:$HP$251,153,0)</f>
        <v>0</v>
      </c>
      <c r="QM122" s="43">
        <f>VLOOKUP($C122,'факт СДП 1 мес'!$D$8:$HP$251,154,0)</f>
        <v>0</v>
      </c>
      <c r="QN122" s="43">
        <f>VLOOKUP($C122,'факт СДП 1 мес'!$D$8:$HP$251,155,0)</f>
        <v>0</v>
      </c>
      <c r="QO122" s="43">
        <f>VLOOKUP($C122,'факт СДП 1 мес'!$D$8:$HP$251,156,0)</f>
        <v>0</v>
      </c>
      <c r="QP122" s="43">
        <f>VLOOKUP($C122,'факт СДП 1 мес'!$D$8:$HP$251,157,0)</f>
        <v>0</v>
      </c>
      <c r="QQ122" s="43">
        <f>VLOOKUP($C122,'факт СДП 1 мес'!$D$8:$HP$251,158,0)</f>
        <v>0</v>
      </c>
      <c r="QR122" s="43">
        <f t="shared" si="2956"/>
        <v>0</v>
      </c>
      <c r="QS122" s="43">
        <f t="shared" si="2957"/>
        <v>0</v>
      </c>
      <c r="QT122" s="43">
        <f t="shared" ref="QT122:QT132" si="3610">SUM(QL122*$F122)</f>
        <v>0</v>
      </c>
      <c r="QU122" s="43">
        <f t="shared" si="2959"/>
        <v>0</v>
      </c>
      <c r="QV122" s="43">
        <f t="shared" si="2960"/>
        <v>0</v>
      </c>
      <c r="QW122" s="44">
        <f>'СДП (план)'!BW123</f>
        <v>0</v>
      </c>
      <c r="QX122" s="43">
        <f>'СДП (план)'!BX123</f>
        <v>0</v>
      </c>
      <c r="QY122" s="43">
        <f t="shared" ref="QY122:QY132" si="3611">SUM(QW122/12*$A$2)</f>
        <v>0</v>
      </c>
      <c r="QZ122" s="43">
        <f t="shared" ref="QZ122:QZ132" si="3612">SUM(QX122/12*$A$2)</f>
        <v>0</v>
      </c>
      <c r="RA122" s="43">
        <f>VLOOKUP($C122,'факт СДП 1 мес'!$D$8:$HP$251,195,0)</f>
        <v>0</v>
      </c>
      <c r="RB122" s="43">
        <f>VLOOKUP($C122,'факт СДП 1 мес'!$D$8:$HP$251,196,0)</f>
        <v>0</v>
      </c>
      <c r="RC122" s="43">
        <f>VLOOKUP($C122,'факт СДП 1 мес'!$D$8:$HP$251,197,0)</f>
        <v>0</v>
      </c>
      <c r="RD122" s="43">
        <f>VLOOKUP($C122,'факт СДП 1 мес'!$D$8:$HP$251,198,0)</f>
        <v>0</v>
      </c>
      <c r="RE122" s="43">
        <f>VLOOKUP($C122,'факт СДП 1 мес'!$D$8:$HP$251,199,0)</f>
        <v>0</v>
      </c>
      <c r="RF122" s="43">
        <f>VLOOKUP($C122,'факт СДП 1 мес'!$D$8:$HP$251,200,0)</f>
        <v>0</v>
      </c>
      <c r="RG122" s="43">
        <f t="shared" ref="RG122:RG132" si="3613">SUM(QW122*$F122)</f>
        <v>0</v>
      </c>
      <c r="RH122" s="43">
        <f t="shared" ref="RH122:RH132" si="3614">SUM(QY122*$F122)</f>
        <v>0</v>
      </c>
      <c r="RI122" s="43">
        <f t="shared" ref="RI122:RI132" si="3615">SUM(RA122*$F122)</f>
        <v>0</v>
      </c>
      <c r="RJ122" s="43">
        <f t="shared" ref="RJ122:RJ132" si="3616">SUM(RA122-QY122)</f>
        <v>0</v>
      </c>
      <c r="RK122" s="43">
        <f t="shared" ref="RK122:RK132" si="3617">SUM(RB122-QZ122)</f>
        <v>0</v>
      </c>
      <c r="RL122" s="44">
        <f>'СДП (план)'!BY123</f>
        <v>0</v>
      </c>
      <c r="RM122" s="43">
        <f>'СДП (план)'!BZ123</f>
        <v>0</v>
      </c>
      <c r="RN122" s="43">
        <f t="shared" ref="RN122:RN132" si="3618">SUM(RL122/12*$A$2)</f>
        <v>0</v>
      </c>
      <c r="RO122" s="43">
        <f t="shared" ref="RO122:RO132" si="3619">SUM(RM122/12*$A$2)</f>
        <v>0</v>
      </c>
      <c r="RP122" s="43">
        <f>VLOOKUP($C122,'факт СДП 1 мес'!$D$8:$HP$251,201,0)</f>
        <v>0</v>
      </c>
      <c r="RQ122" s="43">
        <f>VLOOKUP($C122,'факт СДП 1 мес'!$D$8:$HP$251,202,0)</f>
        <v>0</v>
      </c>
      <c r="RR122" s="43">
        <f>VLOOKUP($C122,'факт СДП 1 мес'!$D$8:$HP$251,203,0)</f>
        <v>0</v>
      </c>
      <c r="RS122" s="43">
        <f>VLOOKUP($C122,'факт СДП 1 мес'!$D$8:$HP$251,204,0)</f>
        <v>0</v>
      </c>
      <c r="RT122" s="43">
        <f>VLOOKUP($C122,'факт СДП 1 мес'!$D$8:$HP$251,205,0)</f>
        <v>0</v>
      </c>
      <c r="RU122" s="43">
        <f>VLOOKUP($C122,'факт СДП 1 мес'!$D$8:$HP$251,206,0)</f>
        <v>0</v>
      </c>
      <c r="RV122" s="43">
        <f t="shared" ref="RV122:RV132" si="3620">SUM(RL122*$F122)</f>
        <v>0</v>
      </c>
      <c r="RW122" s="43">
        <f t="shared" ref="RW122:RW132" si="3621">SUM(RN122*$F122)</f>
        <v>0</v>
      </c>
      <c r="RX122" s="43">
        <f t="shared" ref="RX122:RX132" si="3622">SUM(RP122*$F122)</f>
        <v>0</v>
      </c>
      <c r="RY122" s="43">
        <f t="shared" ref="RY122:RY132" si="3623">SUM(RP122-RN122)</f>
        <v>0</v>
      </c>
      <c r="RZ122" s="43">
        <f t="shared" ref="RZ122:RZ132" si="3624">SUM(RQ122-RO122)</f>
        <v>0</v>
      </c>
      <c r="SA122" s="44">
        <f>'СДП (план)'!CA123</f>
        <v>0</v>
      </c>
      <c r="SB122" s="43">
        <f>'СДП (план)'!CB123</f>
        <v>0</v>
      </c>
      <c r="SC122" s="43">
        <f t="shared" si="2975"/>
        <v>0</v>
      </c>
      <c r="SD122" s="43">
        <f t="shared" si="3283"/>
        <v>0</v>
      </c>
      <c r="SE122" s="43">
        <f>VLOOKUP($C122,'факт СДП 1 мес'!$D$8:$HP$251,129,0)</f>
        <v>0</v>
      </c>
      <c r="SF122" s="43">
        <f>VLOOKUP($C122,'факт СДП 1 мес'!$D$8:$HP$251,130,0)</f>
        <v>0</v>
      </c>
      <c r="SG122" s="43">
        <f>VLOOKUP($C122,'факт СДП 1 мес'!$D$8:$HP$251,131,0)</f>
        <v>0</v>
      </c>
      <c r="SH122" s="43">
        <f>VLOOKUP($C122,'факт СДП 1 мес'!$D$8:$HP$251,132,0)</f>
        <v>0</v>
      </c>
      <c r="SI122" s="43">
        <f>VLOOKUP($C122,'факт СДП 1 мес'!$D$8:$HP$251,133,0)</f>
        <v>0</v>
      </c>
      <c r="SJ122" s="43">
        <f>VLOOKUP($C122,'факт СДП 1 мес'!$D$8:$HP$251,134,0)</f>
        <v>0</v>
      </c>
      <c r="SK122" s="43">
        <f t="shared" si="3419"/>
        <v>0</v>
      </c>
      <c r="SL122" s="43">
        <f t="shared" ref="SL122:SL132" si="3625">SUM(SC122*$F122)</f>
        <v>0</v>
      </c>
      <c r="SM122" s="43">
        <f t="shared" ref="SM122:SM132" si="3626">SUM(SE122*$F122)</f>
        <v>0</v>
      </c>
      <c r="SN122" s="43">
        <f t="shared" ref="SN122:SN132" si="3627">SUM(SE122-SC122)</f>
        <v>0</v>
      </c>
      <c r="SO122" s="43">
        <f t="shared" ref="SO122:SO132" si="3628">SUM(SF122-SD122)</f>
        <v>0</v>
      </c>
      <c r="SP122" s="44">
        <f>'СДП (план)'!CC123</f>
        <v>0</v>
      </c>
      <c r="SQ122" s="43">
        <f>'СДП (план)'!CD123</f>
        <v>0</v>
      </c>
      <c r="SR122" s="43">
        <f t="shared" si="2982"/>
        <v>0</v>
      </c>
      <c r="SS122" s="43">
        <f t="shared" si="3286"/>
        <v>0</v>
      </c>
      <c r="ST122" s="43">
        <f>VLOOKUP($C122,'факт СДП 1 мес'!$D$8:$HP$251,93,0)</f>
        <v>0</v>
      </c>
      <c r="SU122" s="43">
        <f>VLOOKUP($C122,'факт СДП 1 мес'!$D$8:$HP$251,94,0)</f>
        <v>0</v>
      </c>
      <c r="SV122" s="43">
        <f>VLOOKUP($C122,'факт СДП 1 мес'!$D$8:$HP$251,95,0)</f>
        <v>0</v>
      </c>
      <c r="SW122" s="43">
        <f>VLOOKUP($C122,'факт СДП 1 мес'!$D$8:$HP$251,96,0)</f>
        <v>0</v>
      </c>
      <c r="SX122" s="43">
        <f>VLOOKUP($C122,'факт СДП 1 мес'!$D$8:$HP$251,97,0)</f>
        <v>0</v>
      </c>
      <c r="SY122" s="43">
        <f>VLOOKUP($C122,'факт СДП 1 мес'!$D$8:$HP$251,98,0)</f>
        <v>0</v>
      </c>
      <c r="SZ122" s="43">
        <f t="shared" si="3420"/>
        <v>0</v>
      </c>
      <c r="TA122" s="43">
        <f t="shared" ref="TA122:TA132" si="3629">SUM(SR122*$F122)</f>
        <v>0</v>
      </c>
      <c r="TB122" s="43">
        <f t="shared" ref="TB122:TB132" si="3630">SUM(ST122*$F122)</f>
        <v>0</v>
      </c>
      <c r="TC122" s="43">
        <f t="shared" ref="TC122:TC132" si="3631">SUM(ST122-SR122)</f>
        <v>0</v>
      </c>
      <c r="TD122" s="43">
        <f t="shared" ref="TD122:TD132" si="3632">SUM(SU122-SS122)</f>
        <v>0</v>
      </c>
      <c r="TE122" s="5">
        <f>'СДП (план)'!CE123</f>
        <v>0</v>
      </c>
      <c r="TF122" s="3">
        <f>'СДП (план)'!CF123</f>
        <v>0</v>
      </c>
      <c r="TG122" s="5">
        <v>0</v>
      </c>
      <c r="TH122" s="3">
        <v>0</v>
      </c>
      <c r="TI122" s="43">
        <f>VLOOKUP($C122,'факт СДП 1 мес'!$D$8:$HP$251,117,0)</f>
        <v>0</v>
      </c>
      <c r="TJ122" s="43">
        <f>VLOOKUP($C122,'факт СДП 1 мес'!$D$8:$HP$251,118,0)</f>
        <v>0</v>
      </c>
      <c r="TK122" s="43">
        <f>VLOOKUP($C122,'факт СДП 1 мес'!$D$8:$HP$251,119,0)</f>
        <v>0</v>
      </c>
      <c r="TL122" s="43">
        <f>VLOOKUP($C122,'факт СДП 1 мес'!$D$8:$HP$251,120,0)</f>
        <v>0</v>
      </c>
      <c r="TM122" s="43">
        <f>VLOOKUP($C122,'факт СДП 1 мес'!$D$8:$HP$251,121,0)</f>
        <v>0</v>
      </c>
      <c r="TN122" s="43">
        <f>VLOOKUP($C122,'факт СДП 1 мес'!$D$8:$HP$251,122,0)</f>
        <v>0</v>
      </c>
      <c r="TO122" s="43">
        <f t="shared" si="3421"/>
        <v>0</v>
      </c>
      <c r="TP122" s="43">
        <f t="shared" ref="TP122:TP132" si="3633">SUM(TG122*$F122)</f>
        <v>0</v>
      </c>
      <c r="TQ122" s="43">
        <f t="shared" ref="TQ122:TQ132" si="3634">SUM(TI122*$F122)</f>
        <v>0</v>
      </c>
      <c r="TR122" s="43">
        <f t="shared" ref="TR122:TR132" si="3635">SUM(TI122-TG122)</f>
        <v>0</v>
      </c>
      <c r="TS122" s="43">
        <f t="shared" ref="TS122:TS132" si="3636">SUM(TJ122-TH122)</f>
        <v>0</v>
      </c>
      <c r="TT122" s="43">
        <f>'СДП (план)'!CG123</f>
        <v>0</v>
      </c>
      <c r="TU122" s="43">
        <f>'СДП (план)'!CH123</f>
        <v>0</v>
      </c>
      <c r="TV122" s="43">
        <f t="shared" ref="TV122:TV132" si="3637">SUM(TT122/12*$A$2)</f>
        <v>0</v>
      </c>
      <c r="TW122" s="43">
        <f t="shared" ref="TW122:TW132" si="3638">SUM(TU122/12*$A$2)</f>
        <v>0</v>
      </c>
      <c r="TX122" s="43">
        <f>VLOOKUP($C122,'факт СДП 1 мес'!$D$8:$HP$251,207,0)</f>
        <v>0</v>
      </c>
      <c r="TY122" s="43">
        <f>VLOOKUP($C122,'факт СДП 1 мес'!$D$8:$HP$251,208,0)</f>
        <v>0</v>
      </c>
      <c r="TZ122" s="43">
        <f>VLOOKUP($C122,'факт СДП 1 мес'!$D$8:$HP$251,209,0)</f>
        <v>0</v>
      </c>
      <c r="UA122" s="43">
        <f>VLOOKUP($C122,'факт СДП 1 мес'!$D$8:$HP$251,210,0)</f>
        <v>0</v>
      </c>
      <c r="UB122" s="43">
        <f>VLOOKUP($C122,'факт СДП 1 мес'!$D$8:$HP$251,211,0)</f>
        <v>0</v>
      </c>
      <c r="UC122" s="43">
        <f>VLOOKUP($C122,'факт СДП 1 мес'!$D$8:$HP$251,212,0)</f>
        <v>0</v>
      </c>
      <c r="UD122" s="43">
        <f t="shared" ref="UD122:UD132" si="3639">SUM(TT122*$F122)</f>
        <v>0</v>
      </c>
      <c r="UE122" s="43">
        <f t="shared" si="2997"/>
        <v>0</v>
      </c>
      <c r="UF122" s="43">
        <f t="shared" si="2998"/>
        <v>0</v>
      </c>
      <c r="UG122" s="43">
        <f t="shared" si="2999"/>
        <v>0</v>
      </c>
      <c r="UH122" s="43">
        <f t="shared" si="3000"/>
        <v>0</v>
      </c>
      <c r="UI122" s="43"/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7">
        <f>'СДП (план)'!CK123</f>
        <v>47</v>
      </c>
      <c r="UY122" s="47">
        <f>'СДП (план)'!CL123</f>
        <v>4137525.6784991999</v>
      </c>
      <c r="UZ122" s="43">
        <f t="shared" si="2625"/>
        <v>3.9166666666666665</v>
      </c>
      <c r="VA122" s="43">
        <f t="shared" si="2626"/>
        <v>344793.80654159997</v>
      </c>
      <c r="VB122" s="47">
        <f t="shared" si="2720"/>
        <v>0</v>
      </c>
      <c r="VC122" s="47">
        <f t="shared" si="2721"/>
        <v>0</v>
      </c>
      <c r="VD122" s="47">
        <f t="shared" si="2722"/>
        <v>0</v>
      </c>
      <c r="VE122" s="47">
        <f t="shared" si="2723"/>
        <v>0</v>
      </c>
      <c r="VF122" s="47">
        <f t="shared" si="2724"/>
        <v>0</v>
      </c>
      <c r="VG122" s="47">
        <f t="shared" si="2725"/>
        <v>0</v>
      </c>
      <c r="VH122" s="47">
        <f t="shared" si="2726"/>
        <v>250.51000000000002</v>
      </c>
      <c r="VI122" s="47">
        <f t="shared" si="2727"/>
        <v>20.875833333333336</v>
      </c>
      <c r="VJ122" s="47">
        <f t="shared" si="2728"/>
        <v>0</v>
      </c>
      <c r="VK122" s="43">
        <f t="shared" si="2729"/>
        <v>-3.9166666666666665</v>
      </c>
      <c r="VL122" s="43">
        <f t="shared" si="2730"/>
        <v>-344793.80654159997</v>
      </c>
      <c r="VM122" s="398" t="e">
        <f>VLOOKUP($C122,'СДП (план)'!$C$11:$CL$254,107,0)</f>
        <v>#REF!</v>
      </c>
      <c r="VN122" s="398" t="e">
        <f>VLOOKUP($C122,'СДП (план)'!$C$11:$CL$254,108,0)</f>
        <v>#REF!</v>
      </c>
      <c r="VO122" s="399" t="e">
        <f t="shared" si="3293"/>
        <v>#REF!</v>
      </c>
      <c r="VP122" s="399" t="e">
        <f t="shared" si="3294"/>
        <v>#REF!</v>
      </c>
      <c r="VQ122" s="398" t="e">
        <f>VLOOKUP($C122,'факт СДП 1 мес'!$D$8:$HI$249,255,0)</f>
        <v>#REF!</v>
      </c>
      <c r="VR122" s="398" t="e">
        <f>VLOOKUP($C122,'факт СДП 1 мес'!$D$8:$HI$249,256,0)</f>
        <v>#REF!</v>
      </c>
      <c r="VS122" s="400" t="e">
        <f t="shared" si="2736"/>
        <v>#REF!</v>
      </c>
      <c r="VT122" s="400" t="e">
        <f t="shared" si="2737"/>
        <v>#REF!</v>
      </c>
    </row>
    <row r="123" spans="1:592" s="32" customFormat="1" ht="50.25" customHeight="1" x14ac:dyDescent="0.2">
      <c r="A123" s="182"/>
      <c r="B123" s="182">
        <v>95</v>
      </c>
      <c r="C123" s="435" t="s">
        <v>826</v>
      </c>
      <c r="D123" s="489" t="s">
        <v>326</v>
      </c>
      <c r="E123" s="461">
        <v>16026</v>
      </c>
      <c r="F123" s="445">
        <v>7.27</v>
      </c>
      <c r="G123" s="481">
        <v>0.1595</v>
      </c>
      <c r="H123" s="464">
        <v>1</v>
      </c>
      <c r="I123" s="296"/>
      <c r="J123" s="296"/>
      <c r="K123" s="297">
        <v>1.4</v>
      </c>
      <c r="L123" s="297">
        <v>1.68</v>
      </c>
      <c r="M123" s="297">
        <v>2.23</v>
      </c>
      <c r="N123" s="298">
        <v>2.57</v>
      </c>
      <c r="O123" s="44">
        <f>'СДП (план)'!O124</f>
        <v>0</v>
      </c>
      <c r="P123" s="44">
        <f>'СДП (план)'!P124</f>
        <v>0</v>
      </c>
      <c r="Q123" s="43">
        <f t="shared" si="3422"/>
        <v>0</v>
      </c>
      <c r="R123" s="43">
        <f t="shared" si="3423"/>
        <v>0</v>
      </c>
      <c r="S123" s="43">
        <f>VLOOKUP($C123,'факт СДП 1 мес'!$D$8:$HP$251,9,0)</f>
        <v>0</v>
      </c>
      <c r="T123" s="43">
        <f>VLOOKUP($C123,'факт СДП 1 мес'!$D$8:$HP$251,10,0)</f>
        <v>0</v>
      </c>
      <c r="U123" s="43">
        <f>VLOOKUP($C123,'факт СДП 1 мес'!$D$8:$HP$251,11,0)</f>
        <v>0</v>
      </c>
      <c r="V123" s="43">
        <f>VLOOKUP($C123,'факт СДП 1 мес'!$D$8:$HP$251,12,0)</f>
        <v>0</v>
      </c>
      <c r="W123" s="43">
        <f>VLOOKUP($C123,'факт СДП 1 мес'!$D$8:$HP$251,13,0)</f>
        <v>0</v>
      </c>
      <c r="X123" s="43">
        <f>VLOOKUP($C123,'факт СДП 1 мес'!$D$8:$HP$251,14,0)</f>
        <v>0</v>
      </c>
      <c r="Y123" s="43">
        <f t="shared" si="3424"/>
        <v>0</v>
      </c>
      <c r="Z123" s="43">
        <f t="shared" si="3425"/>
        <v>0</v>
      </c>
      <c r="AA123" s="43">
        <f t="shared" si="3426"/>
        <v>0</v>
      </c>
      <c r="AB123" s="43">
        <f t="shared" si="3427"/>
        <v>0</v>
      </c>
      <c r="AC123" s="43">
        <f t="shared" si="3428"/>
        <v>0</v>
      </c>
      <c r="AD123" s="145">
        <f>'СДП (план)'!Q124</f>
        <v>0</v>
      </c>
      <c r="AE123" s="145">
        <f>'СДП (план)'!R124</f>
        <v>0</v>
      </c>
      <c r="AF123" s="43">
        <f t="shared" si="3429"/>
        <v>0</v>
      </c>
      <c r="AG123" s="43">
        <f t="shared" si="3430"/>
        <v>0</v>
      </c>
      <c r="AH123" s="43">
        <f>VLOOKUP($C123,'факт СДП 1 мес'!$D$8:$HP$251,3,0)</f>
        <v>0</v>
      </c>
      <c r="AI123" s="43">
        <f>VLOOKUP($C123,'факт СДП 1 мес'!$D$8:$HP$251,4,0)</f>
        <v>0</v>
      </c>
      <c r="AJ123" s="43">
        <f>VLOOKUP($C123,'факт СДП 1 мес'!$D$8:$HP$251,5,0)</f>
        <v>0</v>
      </c>
      <c r="AK123" s="43">
        <f>VLOOKUP($C123,'факт СДП 1 мес'!$D$8:$HP$251,6,0)</f>
        <v>0</v>
      </c>
      <c r="AL123" s="43">
        <f>VLOOKUP($C123,'факт СДП 1 мес'!$D$8:$HP$251,7,0)</f>
        <v>0</v>
      </c>
      <c r="AM123" s="43">
        <f>VLOOKUP($C123,'факт СДП 1 мес'!$D$8:$HP$251,8,0)</f>
        <v>0</v>
      </c>
      <c r="AN123" s="43">
        <f t="shared" si="2760"/>
        <v>0</v>
      </c>
      <c r="AO123" s="43">
        <f t="shared" si="2761"/>
        <v>0</v>
      </c>
      <c r="AP123" s="43">
        <f t="shared" si="2762"/>
        <v>0</v>
      </c>
      <c r="AQ123" s="43">
        <f t="shared" si="2763"/>
        <v>0</v>
      </c>
      <c r="AR123" s="43">
        <f t="shared" si="2764"/>
        <v>0</v>
      </c>
      <c r="AS123" s="44">
        <f>'СДП (план)'!S124</f>
        <v>0</v>
      </c>
      <c r="AT123" s="43">
        <f>'СДП (план)'!T124</f>
        <v>0</v>
      </c>
      <c r="AU123" s="43">
        <f t="shared" si="3431"/>
        <v>0</v>
      </c>
      <c r="AV123" s="43">
        <f t="shared" si="3432"/>
        <v>0</v>
      </c>
      <c r="AW123" s="43">
        <f>VLOOKUP($C123,'факт СДП 1 мес'!$D$8:$HP$251,159,0)</f>
        <v>0</v>
      </c>
      <c r="AX123" s="43">
        <f>VLOOKUP($C123,'факт СДП 1 мес'!$D$8:$HP$251,160,0)</f>
        <v>0</v>
      </c>
      <c r="AY123" s="43">
        <f>VLOOKUP($C123,'факт СДП 1 мес'!$D$8:$HP$251,161,0)</f>
        <v>0</v>
      </c>
      <c r="AZ123" s="43">
        <f>VLOOKUP($C123,'факт СДП 1 мес'!$D$8:$HP$251,162,0)</f>
        <v>0</v>
      </c>
      <c r="BA123" s="43">
        <f>VLOOKUP($C123,'факт СДП 1 мес'!$D$8:$HP$251,163,0)</f>
        <v>0</v>
      </c>
      <c r="BB123" s="43">
        <f>VLOOKUP($C123,'факт СДП 1 мес'!$D$8:$HP$251,164,0)</f>
        <v>0</v>
      </c>
      <c r="BC123" s="43">
        <f t="shared" si="3433"/>
        <v>0</v>
      </c>
      <c r="BD123" s="43">
        <f t="shared" si="3434"/>
        <v>0</v>
      </c>
      <c r="BE123" s="43">
        <f t="shared" si="3435"/>
        <v>0</v>
      </c>
      <c r="BF123" s="43">
        <f t="shared" si="3436"/>
        <v>0</v>
      </c>
      <c r="BG123" s="43">
        <f t="shared" si="3437"/>
        <v>0</v>
      </c>
      <c r="BH123" s="88">
        <f>'СДП (план)'!U124</f>
        <v>82</v>
      </c>
      <c r="BI123" s="3">
        <f>'СДП (план)'!V124</f>
        <v>10163268.229031999</v>
      </c>
      <c r="BJ123" s="43">
        <f t="shared" si="3438"/>
        <v>6.833333333333333</v>
      </c>
      <c r="BK123" s="43">
        <f t="shared" si="3439"/>
        <v>846939.01908599993</v>
      </c>
      <c r="BL123" s="43">
        <f>VLOOKUP($C123,'факт СДП 1 мес'!$D$8:$HP$251,21,0)</f>
        <v>11</v>
      </c>
      <c r="BM123" s="43">
        <f>VLOOKUP($C123,'факт СДП 1 мес'!$D$8:$HP$251,22,0)</f>
        <v>1363365.3000000003</v>
      </c>
      <c r="BN123" s="43">
        <f>VLOOKUP($C123,'факт СДП 1 мес'!$D$8:$HP$251,23,0)</f>
        <v>59</v>
      </c>
      <c r="BO123" s="43">
        <f>VLOOKUP($C123,'факт СДП 1 мес'!$D$8:$HP$251,24,0)</f>
        <v>0</v>
      </c>
      <c r="BP123" s="43">
        <f>VLOOKUP($C123,'факт СДП 1 мес'!$D$8:$HP$251,25,0)</f>
        <v>0</v>
      </c>
      <c r="BQ123" s="43">
        <f>VLOOKUP($C123,'факт СДП 1 мес'!$D$8:$HP$251,26,0)</f>
        <v>0</v>
      </c>
      <c r="BR123" s="43">
        <f t="shared" si="3440"/>
        <v>596.14</v>
      </c>
      <c r="BS123" s="43">
        <f t="shared" si="3441"/>
        <v>49.678333333333327</v>
      </c>
      <c r="BT123" s="43">
        <f t="shared" si="3442"/>
        <v>79.97</v>
      </c>
      <c r="BU123" s="43">
        <f t="shared" si="3417"/>
        <v>4.166666666666667</v>
      </c>
      <c r="BV123" s="43">
        <f t="shared" si="3418"/>
        <v>516426.28091400035</v>
      </c>
      <c r="BW123" s="44">
        <f>'СДП (план)'!W124</f>
        <v>0</v>
      </c>
      <c r="BX123" s="43">
        <f>'СДП (план)'!X124</f>
        <v>0</v>
      </c>
      <c r="BY123" s="43">
        <f t="shared" si="3443"/>
        <v>0</v>
      </c>
      <c r="BZ123" s="43">
        <f t="shared" si="3444"/>
        <v>0</v>
      </c>
      <c r="CA123" s="43">
        <f>VLOOKUP($C123,'факт СДП 1 мес'!$D$8:$HP$251,15,0)</f>
        <v>0</v>
      </c>
      <c r="CB123" s="43">
        <f>VLOOKUP($C123,'факт СДП 1 мес'!$D$8:$HP$251,16,0)</f>
        <v>0</v>
      </c>
      <c r="CC123" s="43">
        <f>VLOOKUP($C123,'факт СДП 1 мес'!$D$8:$HP$251,17,0)</f>
        <v>0</v>
      </c>
      <c r="CD123" s="43">
        <f>VLOOKUP($C123,'факт СДП 1 мес'!$D$8:$HP$251,18,0)</f>
        <v>0</v>
      </c>
      <c r="CE123" s="43">
        <f>VLOOKUP($C123,'факт СДП 1 мес'!$D$8:$HP$251,19,0)</f>
        <v>0</v>
      </c>
      <c r="CF123" s="43">
        <f>VLOOKUP($C123,'факт СДП 1 мес'!$D$8:$HP$251,20,0)</f>
        <v>0</v>
      </c>
      <c r="CG123" s="43">
        <f t="shared" si="3445"/>
        <v>0</v>
      </c>
      <c r="CH123" s="43">
        <f t="shared" si="3446"/>
        <v>0</v>
      </c>
      <c r="CI123" s="43">
        <f t="shared" si="3447"/>
        <v>0</v>
      </c>
      <c r="CJ123" s="43">
        <f t="shared" si="3448"/>
        <v>0</v>
      </c>
      <c r="CK123" s="43">
        <f t="shared" si="3449"/>
        <v>0</v>
      </c>
      <c r="CL123" s="45">
        <f>'СДП (план)'!Y124</f>
        <v>0</v>
      </c>
      <c r="CM123" s="43">
        <f>'СДП (план)'!Z124</f>
        <v>0</v>
      </c>
      <c r="CN123" s="43">
        <f t="shared" si="3450"/>
        <v>0</v>
      </c>
      <c r="CO123" s="43">
        <f t="shared" si="3451"/>
        <v>0</v>
      </c>
      <c r="CP123" s="43">
        <f>VLOOKUP($C123,'факт СДП 1 мес'!$D$8:$HP$251,165,0)</f>
        <v>0</v>
      </c>
      <c r="CQ123" s="43">
        <f>VLOOKUP($C123,'факт СДП 1 мес'!$D$8:$HP$251,166,0)</f>
        <v>0</v>
      </c>
      <c r="CR123" s="43">
        <f>VLOOKUP($C123,'факт СДП 1 мес'!$D$8:$HP$251,167,0)</f>
        <v>0</v>
      </c>
      <c r="CS123" s="43">
        <f>VLOOKUP($C123,'факт СДП 1 мес'!$D$8:$HP$251,168,0)</f>
        <v>0</v>
      </c>
      <c r="CT123" s="43">
        <f>VLOOKUP($C123,'факт СДП 1 мес'!$D$8:$HP$251,169,0)</f>
        <v>0</v>
      </c>
      <c r="CU123" s="43">
        <f>VLOOKUP($C123,'факт СДП 1 мес'!$D$8:$HP$251,170,0)</f>
        <v>0</v>
      </c>
      <c r="CV123" s="43">
        <f t="shared" si="3452"/>
        <v>0</v>
      </c>
      <c r="CW123" s="43">
        <f t="shared" si="3453"/>
        <v>0</v>
      </c>
      <c r="CX123" s="43">
        <f t="shared" si="3454"/>
        <v>0</v>
      </c>
      <c r="CY123" s="43">
        <f t="shared" si="3455"/>
        <v>0</v>
      </c>
      <c r="CZ123" s="43">
        <f t="shared" si="3456"/>
        <v>0</v>
      </c>
      <c r="DA123" s="5">
        <f>'СДП (план)'!AA124</f>
        <v>0</v>
      </c>
      <c r="DB123" s="3">
        <f>'СДП (план)'!AB124</f>
        <v>0</v>
      </c>
      <c r="DC123" s="43">
        <f t="shared" si="3457"/>
        <v>0</v>
      </c>
      <c r="DD123" s="43">
        <f t="shared" si="3458"/>
        <v>0</v>
      </c>
      <c r="DE123" s="43">
        <f>VLOOKUP($C123,'факт СДП 1 мес'!$D$8:$HP$251,57,0)</f>
        <v>0</v>
      </c>
      <c r="DF123" s="43">
        <f>VLOOKUP($C123,'факт СДП 1 мес'!$D$8:$HP$251,58,0)</f>
        <v>0</v>
      </c>
      <c r="DG123" s="43">
        <f>VLOOKUP($C123,'факт СДП 1 мес'!$D$8:$HP$251,59,0)</f>
        <v>0</v>
      </c>
      <c r="DH123" s="43">
        <f>VLOOKUP($C123,'факт СДП 1 мес'!$D$8:$HP$251,60,0)</f>
        <v>0</v>
      </c>
      <c r="DI123" s="43">
        <f>VLOOKUP($C123,'факт СДП 1 мес'!$D$8:$HP$251,61,0)</f>
        <v>0</v>
      </c>
      <c r="DJ123" s="43">
        <f>VLOOKUP($C123,'факт СДП 1 мес'!$D$8:$HP$251,62,0)</f>
        <v>0</v>
      </c>
      <c r="DK123" s="43">
        <f t="shared" si="3459"/>
        <v>0</v>
      </c>
      <c r="DL123" s="43">
        <f t="shared" si="3460"/>
        <v>0</v>
      </c>
      <c r="DM123" s="43">
        <f t="shared" si="3461"/>
        <v>0</v>
      </c>
      <c r="DN123" s="43">
        <f t="shared" si="3462"/>
        <v>0</v>
      </c>
      <c r="DO123" s="43">
        <f t="shared" si="3463"/>
        <v>0</v>
      </c>
      <c r="DP123" s="5">
        <f>'СДП (план)'!AC124</f>
        <v>0</v>
      </c>
      <c r="DQ123" s="3">
        <f>'СДП (план)'!AD124</f>
        <v>0</v>
      </c>
      <c r="DR123" s="43">
        <f t="shared" si="3464"/>
        <v>0</v>
      </c>
      <c r="DS123" s="43">
        <f t="shared" si="3465"/>
        <v>0</v>
      </c>
      <c r="DT123" s="43">
        <f>VLOOKUP($C123,'факт СДП 1 мес'!$D$8:$HP$251,33,0)</f>
        <v>0</v>
      </c>
      <c r="DU123" s="43">
        <f>VLOOKUP($C123,'факт СДП 1 мес'!$D$8:$HP$251,34,0)</f>
        <v>0</v>
      </c>
      <c r="DV123" s="43">
        <f>VLOOKUP($C123,'факт СДП 1 мес'!$D$8:$HP$251,35,0)</f>
        <v>0</v>
      </c>
      <c r="DW123" s="43">
        <f>VLOOKUP($C123,'факт СДП 1 мес'!$D$8:$HP$251,36,0)</f>
        <v>0</v>
      </c>
      <c r="DX123" s="43">
        <f>VLOOKUP($C123,'факт СДП 1 мес'!$D$8:$HP$251,37,0)</f>
        <v>0</v>
      </c>
      <c r="DY123" s="43">
        <f>VLOOKUP($C123,'факт СДП 1 мес'!$D$8:$HP$251,38,0)</f>
        <v>0</v>
      </c>
      <c r="DZ123" s="43">
        <f t="shared" si="3466"/>
        <v>0</v>
      </c>
      <c r="EA123" s="43">
        <f t="shared" si="3467"/>
        <v>0</v>
      </c>
      <c r="EB123" s="43">
        <f t="shared" si="3468"/>
        <v>0</v>
      </c>
      <c r="EC123" s="43">
        <f t="shared" si="3469"/>
        <v>0</v>
      </c>
      <c r="ED123" s="43">
        <f t="shared" si="3470"/>
        <v>0</v>
      </c>
      <c r="EE123" s="5">
        <f>'СДП (план)'!AE124</f>
        <v>8</v>
      </c>
      <c r="EF123" s="3">
        <f>'СДП (план)'!AF124</f>
        <v>1033164.7064735999</v>
      </c>
      <c r="EG123" s="43">
        <f t="shared" si="3471"/>
        <v>0.66666666666666663</v>
      </c>
      <c r="EH123" s="43">
        <f t="shared" si="3472"/>
        <v>86097.058872799986</v>
      </c>
      <c r="EI123" s="43">
        <f>VLOOKUP($C123,'факт СДП 1 мес'!$D$8:$HP$251,27,0)</f>
        <v>14</v>
      </c>
      <c r="EJ123" s="43">
        <f>VLOOKUP($C123,'факт СДП 1 мес'!$D$8:$HP$251,28,0)</f>
        <v>1808038.2600000002</v>
      </c>
      <c r="EK123" s="43">
        <f>VLOOKUP($C123,'факт СДП 1 мес'!$D$8:$HP$251,29,0)</f>
        <v>346</v>
      </c>
      <c r="EL123" s="43">
        <f>VLOOKUP($C123,'факт СДП 1 мес'!$D$8:$HP$251,30,0)</f>
        <v>0</v>
      </c>
      <c r="EM123" s="43">
        <f>VLOOKUP($C123,'факт СДП 1 мес'!$D$8:$HP$251,31,0)</f>
        <v>0</v>
      </c>
      <c r="EN123" s="43">
        <f>VLOOKUP($C123,'факт СДП 1 мес'!$D$8:$HP$251,32,0)</f>
        <v>0</v>
      </c>
      <c r="EO123" s="43">
        <f t="shared" si="2809"/>
        <v>58.16</v>
      </c>
      <c r="EP123" s="43">
        <f t="shared" si="2810"/>
        <v>4.8466666666666658</v>
      </c>
      <c r="EQ123" s="43">
        <f t="shared" si="2811"/>
        <v>101.78</v>
      </c>
      <c r="ER123" s="43">
        <f t="shared" si="2812"/>
        <v>13.333333333333334</v>
      </c>
      <c r="ES123" s="43">
        <f t="shared" si="2813"/>
        <v>1721941.2011272002</v>
      </c>
      <c r="ET123" s="44">
        <f>'СДП (план)'!AG124</f>
        <v>0</v>
      </c>
      <c r="EU123" s="43">
        <f>'СДП (план)'!AH124</f>
        <v>0</v>
      </c>
      <c r="EV123" s="43">
        <f t="shared" si="3473"/>
        <v>0</v>
      </c>
      <c r="EW123" s="43">
        <f t="shared" si="3474"/>
        <v>0</v>
      </c>
      <c r="EX123" s="43">
        <f>VLOOKUP($C123,'факт СДП 1 мес'!$D$8:$HP$251,87,0)</f>
        <v>0</v>
      </c>
      <c r="EY123" s="43">
        <f>VLOOKUP($C123,'факт СДП 1 мес'!$D$8:$HP$251,88,0)</f>
        <v>0</v>
      </c>
      <c r="EZ123" s="43">
        <f>VLOOKUP($C123,'факт СДП 1 мес'!$D$8:$HP$251,89,0)</f>
        <v>0</v>
      </c>
      <c r="FA123" s="43">
        <f>VLOOKUP($C123,'факт СДП 1 мес'!$D$8:$HP$251,90,0)</f>
        <v>0</v>
      </c>
      <c r="FB123" s="43">
        <f>VLOOKUP($C123,'факт СДП 1 мес'!$D$8:$HP$251,91,0)</f>
        <v>0</v>
      </c>
      <c r="FC123" s="43">
        <f>VLOOKUP($C123,'факт СДП 1 мес'!$D$8:$HP$251,92,0)</f>
        <v>0</v>
      </c>
      <c r="FD123" s="43">
        <f t="shared" si="3475"/>
        <v>0</v>
      </c>
      <c r="FE123" s="43">
        <f t="shared" si="3476"/>
        <v>0</v>
      </c>
      <c r="FF123" s="43">
        <f t="shared" si="3477"/>
        <v>0</v>
      </c>
      <c r="FG123" s="43">
        <f t="shared" si="3478"/>
        <v>0</v>
      </c>
      <c r="FH123" s="43">
        <f t="shared" si="3479"/>
        <v>0</v>
      </c>
      <c r="FI123" s="44">
        <f>'СДП (план)'!AI124</f>
        <v>0</v>
      </c>
      <c r="FJ123" s="43">
        <f>'СДП (план)'!AJ124</f>
        <v>0</v>
      </c>
      <c r="FK123" s="43">
        <f t="shared" si="3480"/>
        <v>0</v>
      </c>
      <c r="FL123" s="43">
        <f t="shared" si="3481"/>
        <v>0</v>
      </c>
      <c r="FM123" s="43">
        <f>VLOOKUP($C123,'факт СДП 1 мес'!$D$8:$HP$251,39,0)</f>
        <v>0</v>
      </c>
      <c r="FN123" s="43">
        <f>VLOOKUP($C123,'факт СДП 1 мес'!$D$8:$HP$251,40,0)</f>
        <v>0</v>
      </c>
      <c r="FO123" s="43">
        <f>VLOOKUP($C123,'факт СДП 1 мес'!$D$8:$HP$251,41,0)</f>
        <v>0</v>
      </c>
      <c r="FP123" s="43">
        <f>VLOOKUP($C123,'факт СДП 1 мес'!$D$8:$HP$251,42,0)</f>
        <v>0</v>
      </c>
      <c r="FQ123" s="43">
        <f>VLOOKUP($C123,'факт СДП 1 мес'!$D$8:$HP$251,43,0)</f>
        <v>0</v>
      </c>
      <c r="FR123" s="43">
        <f>VLOOKUP($C123,'факт СДП 1 мес'!$D$8:$HP$251,44,0)</f>
        <v>0</v>
      </c>
      <c r="FS123" s="43">
        <f t="shared" si="3482"/>
        <v>0</v>
      </c>
      <c r="FT123" s="43">
        <f t="shared" si="3483"/>
        <v>0</v>
      </c>
      <c r="FU123" s="43">
        <f t="shared" si="3484"/>
        <v>0</v>
      </c>
      <c r="FV123" s="43">
        <f t="shared" si="3485"/>
        <v>0</v>
      </c>
      <c r="FW123" s="43">
        <f t="shared" si="3486"/>
        <v>0</v>
      </c>
      <c r="FX123" s="44">
        <f>'СДП (план)'!AK124</f>
        <v>0</v>
      </c>
      <c r="FY123" s="43">
        <f>'СДП (план)'!AL124</f>
        <v>0</v>
      </c>
      <c r="FZ123" s="43">
        <f t="shared" si="3487"/>
        <v>0</v>
      </c>
      <c r="GA123" s="43">
        <f t="shared" si="3488"/>
        <v>0</v>
      </c>
      <c r="GB123" s="43">
        <f>VLOOKUP($C123,'факт СДП 1 мес'!$D$8:$HP$251,45,0)</f>
        <v>0</v>
      </c>
      <c r="GC123" s="43">
        <f>VLOOKUP($C123,'факт СДП 1 мес'!$D$8:$HP$251,46,0)</f>
        <v>0</v>
      </c>
      <c r="GD123" s="43">
        <f>VLOOKUP($C123,'факт СДП 1 мес'!$D$8:$HP$251,47,0)</f>
        <v>0</v>
      </c>
      <c r="GE123" s="43">
        <f>VLOOKUP($C123,'факт СДП 1 мес'!$D$8:$HP$251,48,0)</f>
        <v>0</v>
      </c>
      <c r="GF123" s="43">
        <f>VLOOKUP($C123,'факт СДП 1 мес'!$D$8:$HP$251,49,0)</f>
        <v>0</v>
      </c>
      <c r="GG123" s="43">
        <f>VLOOKUP($C123,'факт СДП 1 мес'!$D$8:$HP$251,50,0)</f>
        <v>0</v>
      </c>
      <c r="GH123" s="43">
        <f t="shared" si="3489"/>
        <v>0</v>
      </c>
      <c r="GI123" s="43">
        <f t="shared" si="3490"/>
        <v>0</v>
      </c>
      <c r="GJ123" s="43">
        <f t="shared" si="3491"/>
        <v>0</v>
      </c>
      <c r="GK123" s="43">
        <f t="shared" si="3492"/>
        <v>0</v>
      </c>
      <c r="GL123" s="43">
        <f t="shared" si="3493"/>
        <v>0</v>
      </c>
      <c r="GM123" s="5">
        <f>'СДП (план)'!AM124</f>
        <v>0</v>
      </c>
      <c r="GN123" s="3">
        <f>'СДП (план)'!AN124</f>
        <v>0</v>
      </c>
      <c r="GO123" s="43">
        <f t="shared" si="3494"/>
        <v>0</v>
      </c>
      <c r="GP123" s="43">
        <f t="shared" si="3495"/>
        <v>0</v>
      </c>
      <c r="GQ123" s="43">
        <f>VLOOKUP($C123,'факт СДП 1 мес'!$D$8:$HP$251,51,0)</f>
        <v>0</v>
      </c>
      <c r="GR123" s="43">
        <f>VLOOKUP($C123,'факт СДП 1 мес'!$D$8:$HP$251,52,0)</f>
        <v>0</v>
      </c>
      <c r="GS123" s="43">
        <f>VLOOKUP($C123,'факт СДП 1 мес'!$D$8:$HP$251,53,0)</f>
        <v>0</v>
      </c>
      <c r="GT123" s="43">
        <f>VLOOKUP($C123,'факт СДП 1 мес'!$D$8:$HP$251,54,0)</f>
        <v>0</v>
      </c>
      <c r="GU123" s="43">
        <f>VLOOKUP($C123,'факт СДП 1 мес'!$D$8:$HP$251,55,0)</f>
        <v>0</v>
      </c>
      <c r="GV123" s="43">
        <f>VLOOKUP($C123,'факт СДП 1 мес'!$D$8:$HP$251,56,0)</f>
        <v>0</v>
      </c>
      <c r="GW123" s="43">
        <f t="shared" si="3496"/>
        <v>0</v>
      </c>
      <c r="GX123" s="43">
        <f t="shared" si="3497"/>
        <v>0</v>
      </c>
      <c r="GY123" s="43">
        <f t="shared" si="3498"/>
        <v>0</v>
      </c>
      <c r="GZ123" s="43">
        <f t="shared" si="3499"/>
        <v>0</v>
      </c>
      <c r="HA123" s="43">
        <f t="shared" si="3500"/>
        <v>0</v>
      </c>
      <c r="HB123" s="5">
        <f>'СДП (план)'!AO124</f>
        <v>0</v>
      </c>
      <c r="HC123" s="3">
        <f>'СДП (план)'!AP124</f>
        <v>0</v>
      </c>
      <c r="HD123" s="43">
        <f t="shared" si="3501"/>
        <v>0</v>
      </c>
      <c r="HE123" s="43">
        <f t="shared" si="3502"/>
        <v>0</v>
      </c>
      <c r="HF123" s="43">
        <f>VLOOKUP($C123,'факт СДП 1 мес'!$D$8:$HP$251,141,0)</f>
        <v>0</v>
      </c>
      <c r="HG123" s="43">
        <f>VLOOKUP($C123,'факт СДП 1 мес'!$D$8:$HP$251,142,0)</f>
        <v>0</v>
      </c>
      <c r="HH123" s="43">
        <f>VLOOKUP($C123,'факт СДП 1 мес'!$D$8:$HP$251,143,0)</f>
        <v>0</v>
      </c>
      <c r="HI123" s="43">
        <f>VLOOKUP($C123,'факт СДП 1 мес'!$D$8:$HP$251,144,0)</f>
        <v>0</v>
      </c>
      <c r="HJ123" s="43">
        <f>VLOOKUP($C123,'факт СДП 1 мес'!$D$8:$HP$251,145,0)</f>
        <v>0</v>
      </c>
      <c r="HK123" s="43">
        <f>VLOOKUP($C123,'факт СДП 1 мес'!$D$8:$HP$251,146,0)</f>
        <v>0</v>
      </c>
      <c r="HL123" s="43">
        <f t="shared" si="3503"/>
        <v>0</v>
      </c>
      <c r="HM123" s="43">
        <f t="shared" si="3504"/>
        <v>0</v>
      </c>
      <c r="HN123" s="43">
        <f t="shared" si="3505"/>
        <v>0</v>
      </c>
      <c r="HO123" s="43">
        <f t="shared" si="3506"/>
        <v>0</v>
      </c>
      <c r="HP123" s="43">
        <f t="shared" si="3507"/>
        <v>0</v>
      </c>
      <c r="HQ123" s="44">
        <f>'СДП (план)'!AQ124</f>
        <v>0</v>
      </c>
      <c r="HR123" s="43">
        <f>'СДП (план)'!AR124</f>
        <v>0</v>
      </c>
      <c r="HS123" s="43">
        <f t="shared" si="3508"/>
        <v>0</v>
      </c>
      <c r="HT123" s="43">
        <f t="shared" si="3509"/>
        <v>0</v>
      </c>
      <c r="HU123" s="43">
        <f>VLOOKUP($C123,'факт СДП 1 мес'!$D$8:$HP$251,171,0)</f>
        <v>0</v>
      </c>
      <c r="HV123" s="43">
        <f>VLOOKUP($C123,'факт СДП 1 мес'!$D$8:$HP$251,172,0)</f>
        <v>0</v>
      </c>
      <c r="HW123" s="43">
        <f>VLOOKUP($C123,'факт СДП 1 мес'!$D$8:$HP$251,173,0)</f>
        <v>0</v>
      </c>
      <c r="HX123" s="43">
        <f>VLOOKUP($C123,'факт СДП 1 мес'!$D$8:$HP$251,174,0)</f>
        <v>0</v>
      </c>
      <c r="HY123" s="43">
        <f>VLOOKUP($C123,'факт СДП 1 мес'!$D$8:$HP$251,175,0)</f>
        <v>0</v>
      </c>
      <c r="HZ123" s="43">
        <f>VLOOKUP($C123,'факт СДП 1 мес'!$D$8:$HP$251,176,0)</f>
        <v>0</v>
      </c>
      <c r="IA123" s="43">
        <f t="shared" si="3510"/>
        <v>0</v>
      </c>
      <c r="IB123" s="43">
        <f t="shared" si="3511"/>
        <v>0</v>
      </c>
      <c r="IC123" s="43">
        <f t="shared" si="3512"/>
        <v>0</v>
      </c>
      <c r="ID123" s="43">
        <f t="shared" si="3513"/>
        <v>0</v>
      </c>
      <c r="IE123" s="43">
        <f t="shared" si="3514"/>
        <v>0</v>
      </c>
      <c r="IF123" s="44">
        <f>'СДП (план)'!AS124</f>
        <v>0</v>
      </c>
      <c r="IG123" s="43">
        <f>'СДП (план)'!AT124</f>
        <v>0</v>
      </c>
      <c r="IH123" s="43">
        <f t="shared" si="3515"/>
        <v>0</v>
      </c>
      <c r="II123" s="43">
        <f t="shared" si="3516"/>
        <v>0</v>
      </c>
      <c r="IJ123" s="43">
        <f>VLOOKUP($C123,'факт СДП 1 мес'!$D$8:$HP$251,183,0)</f>
        <v>0</v>
      </c>
      <c r="IK123" s="43">
        <f>VLOOKUP($C123,'факт СДП 1 мес'!$D$8:$HP$251,184,0)</f>
        <v>0</v>
      </c>
      <c r="IL123" s="43">
        <f>VLOOKUP($C123,'факт СДП 1 мес'!$D$8:$HP$251,185,0)</f>
        <v>0</v>
      </c>
      <c r="IM123" s="43">
        <f>VLOOKUP($C123,'факт СДП 1 мес'!$D$8:$HP$251,186,0)</f>
        <v>0</v>
      </c>
      <c r="IN123" s="43">
        <f>VLOOKUP($C123,'факт СДП 1 мес'!$D$8:$HP$251,187,0)</f>
        <v>0</v>
      </c>
      <c r="IO123" s="43">
        <f>VLOOKUP($C123,'факт СДП 1 мес'!$D$8:$HP$251,188,0)</f>
        <v>0</v>
      </c>
      <c r="IP123" s="43">
        <f t="shared" si="3517"/>
        <v>0</v>
      </c>
      <c r="IQ123" s="43">
        <f t="shared" si="3518"/>
        <v>0</v>
      </c>
      <c r="IR123" s="43">
        <f t="shared" si="3519"/>
        <v>0</v>
      </c>
      <c r="IS123" s="43">
        <f t="shared" si="3520"/>
        <v>0</v>
      </c>
      <c r="IT123" s="43">
        <f t="shared" si="3521"/>
        <v>0</v>
      </c>
      <c r="IU123" s="45">
        <f>'СДП (план)'!AU124</f>
        <v>0</v>
      </c>
      <c r="IV123" s="45">
        <f>'СДП (план)'!AV124</f>
        <v>0</v>
      </c>
      <c r="IW123" s="43">
        <f t="shared" si="3522"/>
        <v>0</v>
      </c>
      <c r="IX123" s="43">
        <f t="shared" si="3523"/>
        <v>0</v>
      </c>
      <c r="IY123" s="43">
        <f>VLOOKUP($C123,'факт СДП 1 мес'!$D$8:$HP$251,147,0)</f>
        <v>0</v>
      </c>
      <c r="IZ123" s="43">
        <f>VLOOKUP($C123,'факт СДП 1 мес'!$D$8:$HP$251,148,0)</f>
        <v>0</v>
      </c>
      <c r="JA123" s="43">
        <f>VLOOKUP($C123,'факт СДП 1 мес'!$D$8:$HP$251,149,0)</f>
        <v>0</v>
      </c>
      <c r="JB123" s="43">
        <f>VLOOKUP($C123,'факт СДП 1 мес'!$D$8:$HP$251,150,0)</f>
        <v>0</v>
      </c>
      <c r="JC123" s="43">
        <f>VLOOKUP($C123,'факт СДП 1 мес'!$D$8:$HP$251,151,0)</f>
        <v>0</v>
      </c>
      <c r="JD123" s="43">
        <f>VLOOKUP($C123,'факт СДП 1 мес'!$D$8:$HP$251,152,0)</f>
        <v>0</v>
      </c>
      <c r="JE123" s="43">
        <f t="shared" si="3524"/>
        <v>0</v>
      </c>
      <c r="JF123" s="43">
        <f t="shared" si="3525"/>
        <v>0</v>
      </c>
      <c r="JG123" s="43">
        <f t="shared" si="3526"/>
        <v>0</v>
      </c>
      <c r="JH123" s="43">
        <f t="shared" si="3527"/>
        <v>0</v>
      </c>
      <c r="JI123" s="43">
        <f t="shared" si="3528"/>
        <v>0</v>
      </c>
      <c r="JJ123" s="45">
        <f>'СДП (план)'!AW124</f>
        <v>0</v>
      </c>
      <c r="JK123" s="45">
        <f>'СДП (план)'!AX124</f>
        <v>0</v>
      </c>
      <c r="JL123" s="43">
        <f t="shared" si="3529"/>
        <v>0</v>
      </c>
      <c r="JM123" s="43">
        <f t="shared" si="3530"/>
        <v>0</v>
      </c>
      <c r="JN123" s="43">
        <f>VLOOKUP($C123,'факт СДП 1 мес'!$D$8:$HP$251,135,0)</f>
        <v>0</v>
      </c>
      <c r="JO123" s="43">
        <f>VLOOKUP($C123,'факт СДП 1 мес'!$D$8:$HP$251,136,0)</f>
        <v>0</v>
      </c>
      <c r="JP123" s="43">
        <f>VLOOKUP($C123,'факт СДП 1 мес'!$D$8:$HP$251,137,0)</f>
        <v>0</v>
      </c>
      <c r="JQ123" s="43">
        <f>VLOOKUP($C123,'факт СДП 1 мес'!$D$8:$HP$251,138,0)</f>
        <v>0</v>
      </c>
      <c r="JR123" s="43">
        <f>VLOOKUP($C123,'факт СДП 1 мес'!$D$8:$HP$251,139,0)</f>
        <v>0</v>
      </c>
      <c r="JS123" s="43">
        <f>VLOOKUP($C123,'факт СДП 1 мес'!$D$8:$HP$251,140,0)</f>
        <v>0</v>
      </c>
      <c r="JT123" s="43">
        <f t="shared" si="3531"/>
        <v>0</v>
      </c>
      <c r="JU123" s="43">
        <f t="shared" si="3532"/>
        <v>0</v>
      </c>
      <c r="JV123" s="43">
        <f t="shared" si="3533"/>
        <v>0</v>
      </c>
      <c r="JW123" s="43">
        <f t="shared" si="3534"/>
        <v>0</v>
      </c>
      <c r="JX123" s="43">
        <f t="shared" si="3535"/>
        <v>0</v>
      </c>
      <c r="JY123" s="44">
        <f>'СДП (план)'!AY124</f>
        <v>0</v>
      </c>
      <c r="JZ123" s="43">
        <f>'СДП (план)'!AZ124</f>
        <v>0</v>
      </c>
      <c r="KA123" s="43">
        <f t="shared" si="3536"/>
        <v>0</v>
      </c>
      <c r="KB123" s="43">
        <f t="shared" si="3537"/>
        <v>0</v>
      </c>
      <c r="KC123" s="43">
        <f>VLOOKUP($C123,'факт СДП 1 мес'!$D$8:$HP$251,105,0)</f>
        <v>0</v>
      </c>
      <c r="KD123" s="43">
        <f>VLOOKUP($C123,'факт СДП 1 мес'!$D$8:$HP$251,106,0)</f>
        <v>0</v>
      </c>
      <c r="KE123" s="43">
        <f>VLOOKUP($C123,'факт СДП 1 мес'!$D$8:$HP$251,107,0)</f>
        <v>0</v>
      </c>
      <c r="KF123" s="43">
        <f>VLOOKUP($C123,'факт СДП 1 мес'!$D$8:$HP$251,108,0)</f>
        <v>0</v>
      </c>
      <c r="KG123" s="43">
        <f>VLOOKUP($C123,'факт СДП 1 мес'!$D$8:$HP$251,109,0)</f>
        <v>0</v>
      </c>
      <c r="KH123" s="43">
        <f>VLOOKUP($C123,'факт СДП 1 мес'!$D$8:$HP$251,110,0)</f>
        <v>0</v>
      </c>
      <c r="KI123" s="43">
        <f t="shared" si="3538"/>
        <v>0</v>
      </c>
      <c r="KJ123" s="43">
        <f t="shared" si="3539"/>
        <v>0</v>
      </c>
      <c r="KK123" s="43">
        <f t="shared" si="3540"/>
        <v>0</v>
      </c>
      <c r="KL123" s="43">
        <f t="shared" si="3541"/>
        <v>0</v>
      </c>
      <c r="KM123" s="43">
        <f t="shared" si="3542"/>
        <v>0</v>
      </c>
      <c r="KN123" s="44">
        <f>'СДП (план)'!BA124</f>
        <v>0</v>
      </c>
      <c r="KO123" s="43">
        <f>'СДП (план)'!BB124</f>
        <v>0</v>
      </c>
      <c r="KP123" s="43">
        <f t="shared" si="3543"/>
        <v>0</v>
      </c>
      <c r="KQ123" s="43">
        <f t="shared" si="3544"/>
        <v>0</v>
      </c>
      <c r="KR123" s="43">
        <f>VLOOKUP($C123,'факт СДП 1 мес'!$D$8:$HP$251,189,0)</f>
        <v>0</v>
      </c>
      <c r="KS123" s="43">
        <f>VLOOKUP($C123,'факт СДП 1 мес'!$D$8:$HP$251,190,0)</f>
        <v>0</v>
      </c>
      <c r="KT123" s="43">
        <f>VLOOKUP($C123,'факт СДП 1 мес'!$D$8:$HP$251,191,0)</f>
        <v>0</v>
      </c>
      <c r="KU123" s="43">
        <f>VLOOKUP($C123,'факт СДП 1 мес'!$D$8:$HP$251,192,0)</f>
        <v>0</v>
      </c>
      <c r="KV123" s="43">
        <f>VLOOKUP($C123,'факт СДП 1 мес'!$D$8:$HP$251,193,0)</f>
        <v>0</v>
      </c>
      <c r="KW123" s="43">
        <f>VLOOKUP($C123,'факт СДП 1 мес'!$D$8:$HP$251,194,0)</f>
        <v>0</v>
      </c>
      <c r="KX123" s="43">
        <f t="shared" si="3545"/>
        <v>0</v>
      </c>
      <c r="KY123" s="43">
        <f t="shared" si="3546"/>
        <v>0</v>
      </c>
      <c r="KZ123" s="43">
        <f t="shared" si="3547"/>
        <v>0</v>
      </c>
      <c r="LA123" s="43">
        <f t="shared" si="3548"/>
        <v>0</v>
      </c>
      <c r="LB123" s="43">
        <f t="shared" si="3549"/>
        <v>0</v>
      </c>
      <c r="LC123" s="44">
        <f>'СДП (план)'!BC124</f>
        <v>0</v>
      </c>
      <c r="LD123" s="43">
        <f>'СДП (план)'!BD124</f>
        <v>0</v>
      </c>
      <c r="LE123" s="43">
        <f t="shared" si="3550"/>
        <v>0</v>
      </c>
      <c r="LF123" s="43">
        <f t="shared" si="3551"/>
        <v>0</v>
      </c>
      <c r="LG123" s="43">
        <f>VLOOKUP($C123,'факт СДП 1 мес'!$D$8:$HP$251,63,0)</f>
        <v>0</v>
      </c>
      <c r="LH123" s="43">
        <f>VLOOKUP($C123,'факт СДП 1 мес'!$D$8:$HP$251,64,0)</f>
        <v>0</v>
      </c>
      <c r="LI123" s="43">
        <f>VLOOKUP($C123,'факт СДП 1 мес'!$D$8:$HP$251,65,0)</f>
        <v>0</v>
      </c>
      <c r="LJ123" s="43">
        <f>VLOOKUP($C123,'факт СДП 1 мес'!$D$8:$HP$251,66,0)</f>
        <v>0</v>
      </c>
      <c r="LK123" s="43">
        <f>VLOOKUP($C123,'факт СДП 1 мес'!$D$8:$HP$251,67,0)</f>
        <v>0</v>
      </c>
      <c r="LL123" s="43">
        <f>VLOOKUP($C123,'факт СДП 1 мес'!$D$8:$HP$251,68,0)</f>
        <v>0</v>
      </c>
      <c r="LM123" s="43">
        <f t="shared" si="3552"/>
        <v>0</v>
      </c>
      <c r="LN123" s="43">
        <f t="shared" si="3553"/>
        <v>0</v>
      </c>
      <c r="LO123" s="43">
        <f t="shared" si="3554"/>
        <v>0</v>
      </c>
      <c r="LP123" s="43">
        <f t="shared" si="3555"/>
        <v>0</v>
      </c>
      <c r="LQ123" s="43">
        <f t="shared" si="3556"/>
        <v>0</v>
      </c>
      <c r="LR123" s="44">
        <f>'СДП (план)'!BE124</f>
        <v>0</v>
      </c>
      <c r="LS123" s="43">
        <f>'СДП (план)'!BF124</f>
        <v>0</v>
      </c>
      <c r="LT123" s="43">
        <f t="shared" si="3557"/>
        <v>0</v>
      </c>
      <c r="LU123" s="43">
        <f t="shared" si="3558"/>
        <v>0</v>
      </c>
      <c r="LV123" s="43">
        <f>VLOOKUP($C123,'факт СДП 1 мес'!$D$8:$HP$251,69,0)</f>
        <v>0</v>
      </c>
      <c r="LW123" s="43">
        <f>VLOOKUP($C123,'факт СДП 1 мес'!$D$8:$HP$251,70,0)</f>
        <v>0</v>
      </c>
      <c r="LX123" s="43">
        <f>VLOOKUP($C123,'факт СДП 1 мес'!$D$8:$HP$251,71,0)</f>
        <v>0</v>
      </c>
      <c r="LY123" s="43">
        <f>VLOOKUP($C123,'факт СДП 1 мес'!$D$8:$HP$251,72,0)</f>
        <v>0</v>
      </c>
      <c r="LZ123" s="43">
        <f>VLOOKUP($C123,'факт СДП 1 мес'!$D$8:$HP$251,73,0)</f>
        <v>0</v>
      </c>
      <c r="MA123" s="43">
        <f>VLOOKUP($C123,'факт СДП 1 мес'!$D$8:$HP$251,74,0)</f>
        <v>0</v>
      </c>
      <c r="MB123" s="43">
        <f t="shared" si="2900"/>
        <v>0</v>
      </c>
      <c r="MC123" s="43">
        <f t="shared" si="2901"/>
        <v>0</v>
      </c>
      <c r="MD123" s="43">
        <f t="shared" si="2902"/>
        <v>0</v>
      </c>
      <c r="ME123" s="43">
        <f t="shared" si="2903"/>
        <v>0</v>
      </c>
      <c r="MF123" s="43">
        <f t="shared" si="2904"/>
        <v>0</v>
      </c>
      <c r="MG123" s="44">
        <f>'СДП (план)'!BG124</f>
        <v>0</v>
      </c>
      <c r="MH123" s="43">
        <f>'СДП (план)'!BH124</f>
        <v>0</v>
      </c>
      <c r="MI123" s="43">
        <f t="shared" si="3559"/>
        <v>0</v>
      </c>
      <c r="MJ123" s="43">
        <f t="shared" si="3560"/>
        <v>0</v>
      </c>
      <c r="MK123" s="43">
        <f>VLOOKUP($C123,'факт СДП 1 мес'!$D$8:$HP$251,75,0)</f>
        <v>0</v>
      </c>
      <c r="ML123" s="43">
        <f>VLOOKUP($C123,'факт СДП 1 мес'!$D$8:$HP$251,76,0)</f>
        <v>0</v>
      </c>
      <c r="MM123" s="43">
        <f>VLOOKUP($C123,'факт СДП 1 мес'!$D$8:$HP$251,77,0)</f>
        <v>0</v>
      </c>
      <c r="MN123" s="43">
        <f>VLOOKUP($C123,'факт СДП 1 мес'!$D$8:$HP$251,78,0)</f>
        <v>0</v>
      </c>
      <c r="MO123" s="43">
        <f>VLOOKUP($C123,'факт СДП 1 мес'!$D$8:$HP$251,79,0)</f>
        <v>0</v>
      </c>
      <c r="MP123" s="43">
        <f>VLOOKUP($C123,'факт СДП 1 мес'!$D$8:$HP$251,80,0)</f>
        <v>0</v>
      </c>
      <c r="MQ123" s="43">
        <f t="shared" si="3561"/>
        <v>0</v>
      </c>
      <c r="MR123" s="43">
        <f t="shared" si="3562"/>
        <v>0</v>
      </c>
      <c r="MS123" s="43">
        <f t="shared" si="3563"/>
        <v>0</v>
      </c>
      <c r="MT123" s="43">
        <f t="shared" si="3564"/>
        <v>0</v>
      </c>
      <c r="MU123" s="43">
        <f t="shared" si="3565"/>
        <v>0</v>
      </c>
      <c r="MV123" s="44">
        <f>'СДП (план)'!BI124</f>
        <v>0</v>
      </c>
      <c r="MW123" s="43">
        <f>'СДП (план)'!BJ124</f>
        <v>0</v>
      </c>
      <c r="MX123" s="43">
        <f t="shared" si="3566"/>
        <v>0</v>
      </c>
      <c r="MY123" s="43">
        <f t="shared" si="3567"/>
        <v>0</v>
      </c>
      <c r="MZ123" s="43">
        <f>VLOOKUP($C123,'факт СДП 1 мес'!$D$8:$HP$251,81,0)</f>
        <v>0</v>
      </c>
      <c r="NA123" s="43">
        <f>VLOOKUP($C123,'факт СДП 1 мес'!$D$8:$HP$251,82,0)</f>
        <v>0</v>
      </c>
      <c r="NB123" s="43">
        <f>VLOOKUP($C123,'факт СДП 1 мес'!$D$8:$HP$251,83,0)</f>
        <v>0</v>
      </c>
      <c r="NC123" s="43">
        <f>VLOOKUP($C123,'факт СДП 1 мес'!$D$8:$HP$251,84,0)</f>
        <v>0</v>
      </c>
      <c r="ND123" s="43">
        <f>VLOOKUP($C123,'факт СДП 1 мес'!$D$8:$HP$251,85,0)</f>
        <v>0</v>
      </c>
      <c r="NE123" s="43">
        <f>VLOOKUP($C123,'факт СДП 1 мес'!$D$8:$HP$251,86,0)</f>
        <v>0</v>
      </c>
      <c r="NF123" s="43">
        <f t="shared" si="3568"/>
        <v>0</v>
      </c>
      <c r="NG123" s="43">
        <f t="shared" si="3569"/>
        <v>0</v>
      </c>
      <c r="NH123" s="43">
        <f t="shared" si="3570"/>
        <v>0</v>
      </c>
      <c r="NI123" s="43">
        <f t="shared" si="3571"/>
        <v>0</v>
      </c>
      <c r="NJ123" s="43">
        <f t="shared" si="3572"/>
        <v>0</v>
      </c>
      <c r="NK123" s="44">
        <f>'СДП (план)'!BK124</f>
        <v>0</v>
      </c>
      <c r="NL123" s="43">
        <f>'СДП (план)'!BL124</f>
        <v>0</v>
      </c>
      <c r="NM123" s="43">
        <f t="shared" si="3573"/>
        <v>0</v>
      </c>
      <c r="NN123" s="43">
        <f t="shared" si="3574"/>
        <v>0</v>
      </c>
      <c r="NO123" s="43">
        <f>VLOOKUP($C123,'факт СДП 1 мес'!$D$8:$HP$251,99,0)</f>
        <v>0</v>
      </c>
      <c r="NP123" s="43">
        <f>VLOOKUP($C123,'факт СДП 1 мес'!$D$8:$HP$251,100,0)</f>
        <v>0</v>
      </c>
      <c r="NQ123" s="43">
        <f>VLOOKUP($C123,'факт СДП 1 мес'!$D$8:$HP$251,101,0)</f>
        <v>0</v>
      </c>
      <c r="NR123" s="43">
        <f>VLOOKUP($C123,'факт СДП 1 мес'!$D$8:$HP$251,102,0)</f>
        <v>0</v>
      </c>
      <c r="NS123" s="43">
        <f>VLOOKUP($C123,'факт СДП 1 мес'!$D$8:$HP$251,103,0)</f>
        <v>0</v>
      </c>
      <c r="NT123" s="43">
        <f>VLOOKUP($C123,'факт СДП 1 мес'!$D$8:$HP$251,104,0)</f>
        <v>0</v>
      </c>
      <c r="NU123" s="43">
        <f t="shared" si="3575"/>
        <v>0</v>
      </c>
      <c r="NV123" s="43">
        <f t="shared" si="3576"/>
        <v>0</v>
      </c>
      <c r="NW123" s="43">
        <f t="shared" si="3577"/>
        <v>0</v>
      </c>
      <c r="NX123" s="43">
        <f t="shared" si="3578"/>
        <v>0</v>
      </c>
      <c r="NY123" s="43">
        <f t="shared" si="3579"/>
        <v>0</v>
      </c>
      <c r="NZ123" s="44">
        <f>'СДП (план)'!BM124</f>
        <v>0</v>
      </c>
      <c r="OA123" s="43">
        <f>'СДП (план)'!BN124</f>
        <v>0</v>
      </c>
      <c r="OB123" s="43">
        <f t="shared" si="3580"/>
        <v>0</v>
      </c>
      <c r="OC123" s="43">
        <f t="shared" si="3581"/>
        <v>0</v>
      </c>
      <c r="OD123" s="43"/>
      <c r="OE123" s="43"/>
      <c r="OF123" s="43"/>
      <c r="OG123" s="43"/>
      <c r="OH123" s="43"/>
      <c r="OI123" s="43"/>
      <c r="OJ123" s="43">
        <f t="shared" si="3582"/>
        <v>0</v>
      </c>
      <c r="OK123" s="43">
        <f t="shared" si="3583"/>
        <v>0</v>
      </c>
      <c r="OL123" s="43">
        <f t="shared" si="3584"/>
        <v>0</v>
      </c>
      <c r="OM123" s="43">
        <f t="shared" si="3585"/>
        <v>0</v>
      </c>
      <c r="ON123" s="43">
        <f t="shared" si="3586"/>
        <v>0</v>
      </c>
      <c r="OO123" s="44">
        <f>'СДП (план)'!BO124</f>
        <v>0</v>
      </c>
      <c r="OP123" s="43">
        <f>'СДП (план)'!BP124</f>
        <v>0</v>
      </c>
      <c r="OQ123" s="43">
        <f t="shared" si="3587"/>
        <v>0</v>
      </c>
      <c r="OR123" s="43">
        <f t="shared" si="3588"/>
        <v>0</v>
      </c>
      <c r="OS123" s="43">
        <f>VLOOKUP($C123,'факт СДП 1 мес'!$D$8:$HP$251,177,0)</f>
        <v>0</v>
      </c>
      <c r="OT123" s="43">
        <f>VLOOKUP($C123,'факт СДП 1 мес'!$D$8:$HP$251,178,0)</f>
        <v>0</v>
      </c>
      <c r="OU123" s="43">
        <f>VLOOKUP($C123,'факт СДП 1 мес'!$D$8:$HP$251,179,0)</f>
        <v>0</v>
      </c>
      <c r="OV123" s="43">
        <f>VLOOKUP($C123,'факт СДП 1 мес'!$D$8:$HP$251,180,0)</f>
        <v>0</v>
      </c>
      <c r="OW123" s="43">
        <f>VLOOKUP($C123,'факт СДП 1 мес'!$D$8:$HP$251,181,0)</f>
        <v>0</v>
      </c>
      <c r="OX123" s="43">
        <f>VLOOKUP($C123,'факт СДП 1 мес'!$D$8:$HP$251,182,0)</f>
        <v>0</v>
      </c>
      <c r="OY123" s="43">
        <f t="shared" si="3589"/>
        <v>0</v>
      </c>
      <c r="OZ123" s="43">
        <f t="shared" si="3590"/>
        <v>0</v>
      </c>
      <c r="PA123" s="43">
        <f t="shared" si="3591"/>
        <v>0</v>
      </c>
      <c r="PB123" s="43">
        <f t="shared" si="3592"/>
        <v>0</v>
      </c>
      <c r="PC123" s="43">
        <f t="shared" si="3593"/>
        <v>0</v>
      </c>
      <c r="PD123" s="45">
        <f>'СДП (план)'!BQ124</f>
        <v>0</v>
      </c>
      <c r="PE123" s="45">
        <f>'СДП (план)'!BR124</f>
        <v>0</v>
      </c>
      <c r="PF123" s="43">
        <f t="shared" si="3594"/>
        <v>0</v>
      </c>
      <c r="PG123" s="43">
        <f t="shared" si="3595"/>
        <v>0</v>
      </c>
      <c r="PH123" s="43">
        <f>VLOOKUP($C123,'факт СДП 1 мес'!$D$8:$HP$251,123,0)</f>
        <v>0</v>
      </c>
      <c r="PI123" s="43">
        <f>VLOOKUP($C123,'факт СДП 1 мес'!$D$8:$HP$251,124,0)</f>
        <v>0</v>
      </c>
      <c r="PJ123" s="43">
        <f>VLOOKUP($C123,'факт СДП 1 мес'!$D$8:$HP$251,125,0)</f>
        <v>0</v>
      </c>
      <c r="PK123" s="43">
        <f>VLOOKUP($C123,'факт СДП 1 мес'!$D$8:$HP$251,126,0)</f>
        <v>0</v>
      </c>
      <c r="PL123" s="43">
        <f>VLOOKUP($C123,'факт СДП 1 мес'!$D$8:$HP$251,127,0)</f>
        <v>0</v>
      </c>
      <c r="PM123" s="43">
        <f>VLOOKUP($C123,'факт СДП 1 мес'!$D$8:$HP$251,128,0)</f>
        <v>0</v>
      </c>
      <c r="PN123" s="43">
        <f t="shared" si="3596"/>
        <v>0</v>
      </c>
      <c r="PO123" s="43">
        <f t="shared" si="3597"/>
        <v>0</v>
      </c>
      <c r="PP123" s="43">
        <f t="shared" si="3598"/>
        <v>0</v>
      </c>
      <c r="PQ123" s="43">
        <f t="shared" si="3599"/>
        <v>0</v>
      </c>
      <c r="PR123" s="43">
        <f t="shared" si="3600"/>
        <v>0</v>
      </c>
      <c r="PS123" s="44">
        <f>'СДП (план)'!BS124</f>
        <v>0</v>
      </c>
      <c r="PT123" s="43">
        <f>'СДП (план)'!BT124</f>
        <v>0</v>
      </c>
      <c r="PU123" s="43">
        <f t="shared" si="3601"/>
        <v>0</v>
      </c>
      <c r="PV123" s="43">
        <f t="shared" si="3602"/>
        <v>0</v>
      </c>
      <c r="PW123" s="43">
        <f>VLOOKUP($C123,'факт СДП 1 мес'!$D$8:$HP$251,111,0)</f>
        <v>0</v>
      </c>
      <c r="PX123" s="43">
        <f>VLOOKUP($C123,'факт СДП 1 мес'!$D$8:$HP$251,112,0)</f>
        <v>0</v>
      </c>
      <c r="PY123" s="43">
        <f>VLOOKUP($C123,'факт СДП 1 мес'!$D$8:$HP$251,113,0)</f>
        <v>0</v>
      </c>
      <c r="PZ123" s="43">
        <f>VLOOKUP($C123,'факт СДП 1 мес'!$D$8:$HP$251,114,0)</f>
        <v>0</v>
      </c>
      <c r="QA123" s="43">
        <f>VLOOKUP($C123,'факт СДП 1 мес'!$D$8:$HP$251,115,0)</f>
        <v>0</v>
      </c>
      <c r="QB123" s="43">
        <f>VLOOKUP($C123,'факт СДП 1 мес'!$D$8:$HP$251,116,0)</f>
        <v>0</v>
      </c>
      <c r="QC123" s="43">
        <f t="shared" si="3603"/>
        <v>0</v>
      </c>
      <c r="QD123" s="43">
        <f t="shared" si="3604"/>
        <v>0</v>
      </c>
      <c r="QE123" s="43">
        <f t="shared" si="3605"/>
        <v>0</v>
      </c>
      <c r="QF123" s="43">
        <f t="shared" si="3606"/>
        <v>0</v>
      </c>
      <c r="QG123" s="43">
        <f t="shared" si="3607"/>
        <v>0</v>
      </c>
      <c r="QH123" s="44">
        <f>'СДП (план)'!BU124</f>
        <v>0</v>
      </c>
      <c r="QI123" s="43">
        <f>'СДП (план)'!BV124</f>
        <v>0</v>
      </c>
      <c r="QJ123" s="43">
        <f t="shared" si="3608"/>
        <v>0</v>
      </c>
      <c r="QK123" s="43">
        <f t="shared" si="3609"/>
        <v>0</v>
      </c>
      <c r="QL123" s="43">
        <f>VLOOKUP($C123,'факт СДП 1 мес'!$D$8:$HP$251,153,0)</f>
        <v>0</v>
      </c>
      <c r="QM123" s="43">
        <f>VLOOKUP($C123,'факт СДП 1 мес'!$D$8:$HP$251,154,0)</f>
        <v>0</v>
      </c>
      <c r="QN123" s="43">
        <f>VLOOKUP($C123,'факт СДП 1 мес'!$D$8:$HP$251,155,0)</f>
        <v>0</v>
      </c>
      <c r="QO123" s="43">
        <f>VLOOKUP($C123,'факт СДП 1 мес'!$D$8:$HP$251,156,0)</f>
        <v>0</v>
      </c>
      <c r="QP123" s="43">
        <f>VLOOKUP($C123,'факт СДП 1 мес'!$D$8:$HP$251,157,0)</f>
        <v>0</v>
      </c>
      <c r="QQ123" s="43">
        <f>VLOOKUP($C123,'факт СДП 1 мес'!$D$8:$HP$251,158,0)</f>
        <v>0</v>
      </c>
      <c r="QR123" s="43">
        <f t="shared" si="2956"/>
        <v>0</v>
      </c>
      <c r="QS123" s="43">
        <f t="shared" si="2957"/>
        <v>0</v>
      </c>
      <c r="QT123" s="43">
        <f t="shared" si="3610"/>
        <v>0</v>
      </c>
      <c r="QU123" s="43">
        <f t="shared" si="2959"/>
        <v>0</v>
      </c>
      <c r="QV123" s="43">
        <f t="shared" si="2960"/>
        <v>0</v>
      </c>
      <c r="QW123" s="44">
        <f>'СДП (план)'!BW124</f>
        <v>0</v>
      </c>
      <c r="QX123" s="43">
        <f>'СДП (план)'!BX124</f>
        <v>0</v>
      </c>
      <c r="QY123" s="43">
        <f t="shared" si="3611"/>
        <v>0</v>
      </c>
      <c r="QZ123" s="43">
        <f t="shared" si="3612"/>
        <v>0</v>
      </c>
      <c r="RA123" s="43">
        <f>VLOOKUP($C123,'факт СДП 1 мес'!$D$8:$HP$251,195,0)</f>
        <v>0</v>
      </c>
      <c r="RB123" s="43">
        <f>VLOOKUP($C123,'факт СДП 1 мес'!$D$8:$HP$251,196,0)</f>
        <v>0</v>
      </c>
      <c r="RC123" s="43">
        <f>VLOOKUP($C123,'факт СДП 1 мес'!$D$8:$HP$251,197,0)</f>
        <v>0</v>
      </c>
      <c r="RD123" s="43">
        <f>VLOOKUP($C123,'факт СДП 1 мес'!$D$8:$HP$251,198,0)</f>
        <v>0</v>
      </c>
      <c r="RE123" s="43">
        <f>VLOOKUP($C123,'факт СДП 1 мес'!$D$8:$HP$251,199,0)</f>
        <v>0</v>
      </c>
      <c r="RF123" s="43">
        <f>VLOOKUP($C123,'факт СДП 1 мес'!$D$8:$HP$251,200,0)</f>
        <v>0</v>
      </c>
      <c r="RG123" s="43">
        <f t="shared" si="3613"/>
        <v>0</v>
      </c>
      <c r="RH123" s="43">
        <f t="shared" si="3614"/>
        <v>0</v>
      </c>
      <c r="RI123" s="43">
        <f t="shared" si="3615"/>
        <v>0</v>
      </c>
      <c r="RJ123" s="43">
        <f t="shared" si="3616"/>
        <v>0</v>
      </c>
      <c r="RK123" s="43">
        <f t="shared" si="3617"/>
        <v>0</v>
      </c>
      <c r="RL123" s="44">
        <f>'СДП (план)'!BY124</f>
        <v>0</v>
      </c>
      <c r="RM123" s="43">
        <f>'СДП (план)'!BZ124</f>
        <v>0</v>
      </c>
      <c r="RN123" s="43">
        <f t="shared" si="3618"/>
        <v>0</v>
      </c>
      <c r="RO123" s="43">
        <f t="shared" si="3619"/>
        <v>0</v>
      </c>
      <c r="RP123" s="43">
        <f>VLOOKUP($C123,'факт СДП 1 мес'!$D$8:$HP$251,201,0)</f>
        <v>0</v>
      </c>
      <c r="RQ123" s="43">
        <f>VLOOKUP($C123,'факт СДП 1 мес'!$D$8:$HP$251,202,0)</f>
        <v>0</v>
      </c>
      <c r="RR123" s="43">
        <f>VLOOKUP($C123,'факт СДП 1 мес'!$D$8:$HP$251,203,0)</f>
        <v>0</v>
      </c>
      <c r="RS123" s="43">
        <f>VLOOKUP($C123,'факт СДП 1 мес'!$D$8:$HP$251,204,0)</f>
        <v>0</v>
      </c>
      <c r="RT123" s="43">
        <f>VLOOKUP($C123,'факт СДП 1 мес'!$D$8:$HP$251,205,0)</f>
        <v>0</v>
      </c>
      <c r="RU123" s="43">
        <f>VLOOKUP($C123,'факт СДП 1 мес'!$D$8:$HP$251,206,0)</f>
        <v>0</v>
      </c>
      <c r="RV123" s="43">
        <f t="shared" si="3620"/>
        <v>0</v>
      </c>
      <c r="RW123" s="43">
        <f t="shared" si="3621"/>
        <v>0</v>
      </c>
      <c r="RX123" s="43">
        <f t="shared" si="3622"/>
        <v>0</v>
      </c>
      <c r="RY123" s="43">
        <f t="shared" si="3623"/>
        <v>0</v>
      </c>
      <c r="RZ123" s="43">
        <f t="shared" si="3624"/>
        <v>0</v>
      </c>
      <c r="SA123" s="44">
        <f>'СДП (план)'!CA124</f>
        <v>0</v>
      </c>
      <c r="SB123" s="43">
        <f>'СДП (план)'!CB124</f>
        <v>0</v>
      </c>
      <c r="SC123" s="43">
        <f t="shared" si="2975"/>
        <v>0</v>
      </c>
      <c r="SD123" s="43">
        <f t="shared" si="3283"/>
        <v>0</v>
      </c>
      <c r="SE123" s="43">
        <f>VLOOKUP($C123,'факт СДП 1 мес'!$D$8:$HP$251,129,0)</f>
        <v>0</v>
      </c>
      <c r="SF123" s="43">
        <f>VLOOKUP($C123,'факт СДП 1 мес'!$D$8:$HP$251,130,0)</f>
        <v>0</v>
      </c>
      <c r="SG123" s="43">
        <f>VLOOKUP($C123,'факт СДП 1 мес'!$D$8:$HP$251,131,0)</f>
        <v>0</v>
      </c>
      <c r="SH123" s="43">
        <f>VLOOKUP($C123,'факт СДП 1 мес'!$D$8:$HP$251,132,0)</f>
        <v>0</v>
      </c>
      <c r="SI123" s="43">
        <f>VLOOKUP($C123,'факт СДП 1 мес'!$D$8:$HP$251,133,0)</f>
        <v>0</v>
      </c>
      <c r="SJ123" s="43">
        <f>VLOOKUP($C123,'факт СДП 1 мес'!$D$8:$HP$251,134,0)</f>
        <v>0</v>
      </c>
      <c r="SK123" s="43">
        <f t="shared" si="3419"/>
        <v>0</v>
      </c>
      <c r="SL123" s="43">
        <f t="shared" si="3625"/>
        <v>0</v>
      </c>
      <c r="SM123" s="43">
        <f t="shared" si="3626"/>
        <v>0</v>
      </c>
      <c r="SN123" s="43">
        <f t="shared" si="3627"/>
        <v>0</v>
      </c>
      <c r="SO123" s="43">
        <f t="shared" si="3628"/>
        <v>0</v>
      </c>
      <c r="SP123" s="44">
        <f>'СДП (план)'!CC124</f>
        <v>0</v>
      </c>
      <c r="SQ123" s="43">
        <f>'СДП (план)'!CD124</f>
        <v>0</v>
      </c>
      <c r="SR123" s="43">
        <f t="shared" si="2982"/>
        <v>0</v>
      </c>
      <c r="SS123" s="43">
        <f t="shared" si="3286"/>
        <v>0</v>
      </c>
      <c r="ST123" s="43">
        <f>VLOOKUP($C123,'факт СДП 1 мес'!$D$8:$HP$251,93,0)</f>
        <v>0</v>
      </c>
      <c r="SU123" s="43">
        <f>VLOOKUP($C123,'факт СДП 1 мес'!$D$8:$HP$251,94,0)</f>
        <v>0</v>
      </c>
      <c r="SV123" s="43">
        <f>VLOOKUP($C123,'факт СДП 1 мес'!$D$8:$HP$251,95,0)</f>
        <v>0</v>
      </c>
      <c r="SW123" s="43">
        <f>VLOOKUP($C123,'факт СДП 1 мес'!$D$8:$HP$251,96,0)</f>
        <v>0</v>
      </c>
      <c r="SX123" s="43">
        <f>VLOOKUP($C123,'факт СДП 1 мес'!$D$8:$HP$251,97,0)</f>
        <v>0</v>
      </c>
      <c r="SY123" s="43">
        <f>VLOOKUP($C123,'факт СДП 1 мес'!$D$8:$HP$251,98,0)</f>
        <v>0</v>
      </c>
      <c r="SZ123" s="43">
        <f t="shared" si="3420"/>
        <v>0</v>
      </c>
      <c r="TA123" s="43">
        <f t="shared" si="3629"/>
        <v>0</v>
      </c>
      <c r="TB123" s="43">
        <f t="shared" si="3630"/>
        <v>0</v>
      </c>
      <c r="TC123" s="43">
        <f t="shared" si="3631"/>
        <v>0</v>
      </c>
      <c r="TD123" s="43">
        <f t="shared" si="3632"/>
        <v>0</v>
      </c>
      <c r="TE123" s="5">
        <f>'СДП (план)'!CE124</f>
        <v>0</v>
      </c>
      <c r="TF123" s="3">
        <f>'СДП (план)'!CF124</f>
        <v>0</v>
      </c>
      <c r="TG123" s="5">
        <v>0</v>
      </c>
      <c r="TH123" s="3">
        <v>0</v>
      </c>
      <c r="TI123" s="43">
        <f>VLOOKUP($C123,'факт СДП 1 мес'!$D$8:$HP$251,117,0)</f>
        <v>0</v>
      </c>
      <c r="TJ123" s="43">
        <f>VLOOKUP($C123,'факт СДП 1 мес'!$D$8:$HP$251,118,0)</f>
        <v>0</v>
      </c>
      <c r="TK123" s="43">
        <f>VLOOKUP($C123,'факт СДП 1 мес'!$D$8:$HP$251,119,0)</f>
        <v>0</v>
      </c>
      <c r="TL123" s="43">
        <f>VLOOKUP($C123,'факт СДП 1 мес'!$D$8:$HP$251,120,0)</f>
        <v>0</v>
      </c>
      <c r="TM123" s="43">
        <f>VLOOKUP($C123,'факт СДП 1 мес'!$D$8:$HP$251,121,0)</f>
        <v>0</v>
      </c>
      <c r="TN123" s="43">
        <f>VLOOKUP($C123,'факт СДП 1 мес'!$D$8:$HP$251,122,0)</f>
        <v>0</v>
      </c>
      <c r="TO123" s="43">
        <f t="shared" si="3421"/>
        <v>0</v>
      </c>
      <c r="TP123" s="43">
        <f t="shared" si="3633"/>
        <v>0</v>
      </c>
      <c r="TQ123" s="43">
        <f t="shared" si="3634"/>
        <v>0</v>
      </c>
      <c r="TR123" s="43">
        <f t="shared" si="3635"/>
        <v>0</v>
      </c>
      <c r="TS123" s="43">
        <f t="shared" si="3636"/>
        <v>0</v>
      </c>
      <c r="TT123" s="43">
        <f>'СДП (план)'!CG124</f>
        <v>0</v>
      </c>
      <c r="TU123" s="43">
        <f>'СДП (план)'!CH124</f>
        <v>0</v>
      </c>
      <c r="TV123" s="43">
        <f t="shared" si="3637"/>
        <v>0</v>
      </c>
      <c r="TW123" s="43">
        <f t="shared" si="3638"/>
        <v>0</v>
      </c>
      <c r="TX123" s="43">
        <f>VLOOKUP($C123,'факт СДП 1 мес'!$D$8:$HP$251,207,0)</f>
        <v>0</v>
      </c>
      <c r="TY123" s="43">
        <f>VLOOKUP($C123,'факт СДП 1 мес'!$D$8:$HP$251,208,0)</f>
        <v>0</v>
      </c>
      <c r="TZ123" s="43">
        <f>VLOOKUP($C123,'факт СДП 1 мес'!$D$8:$HP$251,209,0)</f>
        <v>0</v>
      </c>
      <c r="UA123" s="43">
        <f>VLOOKUP($C123,'факт СДП 1 мес'!$D$8:$HP$251,210,0)</f>
        <v>0</v>
      </c>
      <c r="UB123" s="43">
        <f>VLOOKUP($C123,'факт СДП 1 мес'!$D$8:$HP$251,211,0)</f>
        <v>0</v>
      </c>
      <c r="UC123" s="43">
        <f>VLOOKUP($C123,'факт СДП 1 мес'!$D$8:$HP$251,212,0)</f>
        <v>0</v>
      </c>
      <c r="UD123" s="43">
        <f t="shared" si="3639"/>
        <v>0</v>
      </c>
      <c r="UE123" s="43">
        <f t="shared" si="2997"/>
        <v>0</v>
      </c>
      <c r="UF123" s="43">
        <f t="shared" si="2998"/>
        <v>0</v>
      </c>
      <c r="UG123" s="43">
        <f t="shared" si="2999"/>
        <v>0</v>
      </c>
      <c r="UH123" s="43">
        <f t="shared" si="3000"/>
        <v>0</v>
      </c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7">
        <f>'СДП (план)'!CK124</f>
        <v>90</v>
      </c>
      <c r="UY123" s="47">
        <f>'СДП (план)'!CL124</f>
        <v>11196432.935505599</v>
      </c>
      <c r="UZ123" s="43">
        <f t="shared" si="2625"/>
        <v>7.5</v>
      </c>
      <c r="VA123" s="43">
        <f t="shared" si="2626"/>
        <v>933036.0779587999</v>
      </c>
      <c r="VB123" s="47">
        <f t="shared" si="2720"/>
        <v>25</v>
      </c>
      <c r="VC123" s="47">
        <f t="shared" si="2721"/>
        <v>3171403.5600000005</v>
      </c>
      <c r="VD123" s="47">
        <f t="shared" si="2722"/>
        <v>405</v>
      </c>
      <c r="VE123" s="47">
        <f t="shared" si="2723"/>
        <v>0</v>
      </c>
      <c r="VF123" s="47">
        <f t="shared" si="2724"/>
        <v>0</v>
      </c>
      <c r="VG123" s="47">
        <f t="shared" si="2725"/>
        <v>0</v>
      </c>
      <c r="VH123" s="47">
        <f t="shared" si="2726"/>
        <v>654.29999999999995</v>
      </c>
      <c r="VI123" s="47">
        <f t="shared" si="2727"/>
        <v>54.524999999999991</v>
      </c>
      <c r="VJ123" s="47">
        <f t="shared" si="2728"/>
        <v>181.75</v>
      </c>
      <c r="VK123" s="43">
        <f t="shared" si="2729"/>
        <v>17.5</v>
      </c>
      <c r="VL123" s="43">
        <f t="shared" si="2730"/>
        <v>2238367.4820412006</v>
      </c>
      <c r="VM123" s="398" t="e">
        <f>VLOOKUP($C123,'СДП (план)'!$C$11:$CL$254,107,0)</f>
        <v>#REF!</v>
      </c>
      <c r="VN123" s="398" t="e">
        <f>VLOOKUP($C123,'СДП (план)'!$C$11:$CL$254,108,0)</f>
        <v>#REF!</v>
      </c>
      <c r="VO123" s="399" t="e">
        <f t="shared" si="3293"/>
        <v>#REF!</v>
      </c>
      <c r="VP123" s="399" t="e">
        <f t="shared" si="3294"/>
        <v>#REF!</v>
      </c>
      <c r="VQ123" s="398" t="e">
        <f>VLOOKUP($C123,'факт СДП 1 мес'!$D$8:$HI$249,255,0)</f>
        <v>#REF!</v>
      </c>
      <c r="VR123" s="398" t="e">
        <f>VLOOKUP($C123,'факт СДП 1 мес'!$D$8:$HI$249,256,0)</f>
        <v>#REF!</v>
      </c>
      <c r="VS123" s="400" t="e">
        <f t="shared" si="2736"/>
        <v>#REF!</v>
      </c>
      <c r="VT123" s="400" t="e">
        <f t="shared" si="2737"/>
        <v>#REF!</v>
      </c>
    </row>
    <row r="124" spans="1:592" s="32" customFormat="1" ht="51.75" customHeight="1" x14ac:dyDescent="0.2">
      <c r="A124" s="182"/>
      <c r="B124" s="182">
        <v>96</v>
      </c>
      <c r="C124" s="435" t="s">
        <v>827</v>
      </c>
      <c r="D124" s="489" t="s">
        <v>396</v>
      </c>
      <c r="E124" s="461">
        <v>16026</v>
      </c>
      <c r="F124" s="445">
        <v>8.32</v>
      </c>
      <c r="G124" s="481">
        <v>0.25569999999999998</v>
      </c>
      <c r="H124" s="464">
        <v>1</v>
      </c>
      <c r="I124" s="296"/>
      <c r="J124" s="296"/>
      <c r="K124" s="299">
        <v>1.4</v>
      </c>
      <c r="L124" s="299">
        <v>1.68</v>
      </c>
      <c r="M124" s="299">
        <v>2.23</v>
      </c>
      <c r="N124" s="300">
        <v>2.57</v>
      </c>
      <c r="O124" s="44">
        <f>'СДП (план)'!O125</f>
        <v>0</v>
      </c>
      <c r="P124" s="44">
        <f>'СДП (план)'!P125</f>
        <v>0</v>
      </c>
      <c r="Q124" s="43">
        <f t="shared" si="3422"/>
        <v>0</v>
      </c>
      <c r="R124" s="43">
        <f t="shared" si="3423"/>
        <v>0</v>
      </c>
      <c r="S124" s="43">
        <f>VLOOKUP($C124,'факт СДП 1 мес'!$D$8:$HP$251,9,0)</f>
        <v>0</v>
      </c>
      <c r="T124" s="43">
        <f>VLOOKUP($C124,'факт СДП 1 мес'!$D$8:$HP$251,10,0)</f>
        <v>0</v>
      </c>
      <c r="U124" s="43">
        <f>VLOOKUP($C124,'факт СДП 1 мес'!$D$8:$HP$251,11,0)</f>
        <v>0</v>
      </c>
      <c r="V124" s="43">
        <f>VLOOKUP($C124,'факт СДП 1 мес'!$D$8:$HP$251,12,0)</f>
        <v>0</v>
      </c>
      <c r="W124" s="43">
        <f>VLOOKUP($C124,'факт СДП 1 мес'!$D$8:$HP$251,13,0)</f>
        <v>0</v>
      </c>
      <c r="X124" s="43">
        <f>VLOOKUP($C124,'факт СДП 1 мес'!$D$8:$HP$251,14,0)</f>
        <v>0</v>
      </c>
      <c r="Y124" s="43">
        <f t="shared" si="3424"/>
        <v>0</v>
      </c>
      <c r="Z124" s="43">
        <f t="shared" si="3425"/>
        <v>0</v>
      </c>
      <c r="AA124" s="43">
        <f t="shared" si="3426"/>
        <v>0</v>
      </c>
      <c r="AB124" s="43">
        <f t="shared" si="3427"/>
        <v>0</v>
      </c>
      <c r="AC124" s="43">
        <f t="shared" si="3428"/>
        <v>0</v>
      </c>
      <c r="AD124" s="145">
        <f>'СДП (план)'!Q125</f>
        <v>0</v>
      </c>
      <c r="AE124" s="145">
        <f>'СДП (план)'!R125</f>
        <v>0</v>
      </c>
      <c r="AF124" s="43">
        <f t="shared" si="3429"/>
        <v>0</v>
      </c>
      <c r="AG124" s="43">
        <f t="shared" si="3430"/>
        <v>0</v>
      </c>
      <c r="AH124" s="43">
        <f>VLOOKUP($C124,'факт СДП 1 мес'!$D$8:$HP$251,3,0)</f>
        <v>0</v>
      </c>
      <c r="AI124" s="43">
        <f>VLOOKUP($C124,'факт СДП 1 мес'!$D$8:$HP$251,4,0)</f>
        <v>0</v>
      </c>
      <c r="AJ124" s="43">
        <f>VLOOKUP($C124,'факт СДП 1 мес'!$D$8:$HP$251,5,0)</f>
        <v>0</v>
      </c>
      <c r="AK124" s="43">
        <f>VLOOKUP($C124,'факт СДП 1 мес'!$D$8:$HP$251,6,0)</f>
        <v>0</v>
      </c>
      <c r="AL124" s="43">
        <f>VLOOKUP($C124,'факт СДП 1 мес'!$D$8:$HP$251,7,0)</f>
        <v>0</v>
      </c>
      <c r="AM124" s="43">
        <f>VLOOKUP($C124,'факт СДП 1 мес'!$D$8:$HP$251,8,0)</f>
        <v>0</v>
      </c>
      <c r="AN124" s="43">
        <f t="shared" si="2760"/>
        <v>0</v>
      </c>
      <c r="AO124" s="43">
        <f t="shared" si="2761"/>
        <v>0</v>
      </c>
      <c r="AP124" s="43">
        <f t="shared" si="2762"/>
        <v>0</v>
      </c>
      <c r="AQ124" s="43">
        <f t="shared" si="2763"/>
        <v>0</v>
      </c>
      <c r="AR124" s="43">
        <f t="shared" si="2764"/>
        <v>0</v>
      </c>
      <c r="AS124" s="44">
        <f>'СДП (план)'!S125</f>
        <v>0</v>
      </c>
      <c r="AT124" s="43">
        <f>'СДП (план)'!T125</f>
        <v>0</v>
      </c>
      <c r="AU124" s="43">
        <f t="shared" si="3431"/>
        <v>0</v>
      </c>
      <c r="AV124" s="43">
        <f t="shared" si="3432"/>
        <v>0</v>
      </c>
      <c r="AW124" s="43">
        <f>VLOOKUP($C124,'факт СДП 1 мес'!$D$8:$HP$251,159,0)</f>
        <v>0</v>
      </c>
      <c r="AX124" s="43">
        <f>VLOOKUP($C124,'факт СДП 1 мес'!$D$8:$HP$251,160,0)</f>
        <v>0</v>
      </c>
      <c r="AY124" s="43">
        <f>VLOOKUP($C124,'факт СДП 1 мес'!$D$8:$HP$251,161,0)</f>
        <v>0</v>
      </c>
      <c r="AZ124" s="43">
        <f>VLOOKUP($C124,'факт СДП 1 мес'!$D$8:$HP$251,162,0)</f>
        <v>0</v>
      </c>
      <c r="BA124" s="43">
        <f>VLOOKUP($C124,'факт СДП 1 мес'!$D$8:$HP$251,163,0)</f>
        <v>0</v>
      </c>
      <c r="BB124" s="43">
        <f>VLOOKUP($C124,'факт СДП 1 мес'!$D$8:$HP$251,164,0)</f>
        <v>0</v>
      </c>
      <c r="BC124" s="43">
        <f t="shared" si="3433"/>
        <v>0</v>
      </c>
      <c r="BD124" s="43">
        <f t="shared" si="3434"/>
        <v>0</v>
      </c>
      <c r="BE124" s="43">
        <f t="shared" si="3435"/>
        <v>0</v>
      </c>
      <c r="BF124" s="43">
        <f t="shared" si="3436"/>
        <v>0</v>
      </c>
      <c r="BG124" s="43">
        <f t="shared" si="3437"/>
        <v>0</v>
      </c>
      <c r="BH124" s="88">
        <f>'СДП (план)'!U125</f>
        <v>64</v>
      </c>
      <c r="BI124" s="3">
        <f>'СДП (план)'!V125</f>
        <v>9406333.3638144005</v>
      </c>
      <c r="BJ124" s="43">
        <f t="shared" si="3438"/>
        <v>5.333333333333333</v>
      </c>
      <c r="BK124" s="43">
        <f t="shared" si="3439"/>
        <v>783861.11365120008</v>
      </c>
      <c r="BL124" s="43">
        <f>VLOOKUP($C124,'факт СДП 1 мес'!$D$8:$HP$251,21,0)</f>
        <v>3</v>
      </c>
      <c r="BM124" s="43">
        <f>VLOOKUP($C124,'факт СДП 1 мес'!$D$8:$HP$251,22,0)</f>
        <v>440921.88</v>
      </c>
      <c r="BN124" s="43">
        <f>VLOOKUP($C124,'факт СДП 1 мес'!$D$8:$HP$251,23,0)</f>
        <v>76</v>
      </c>
      <c r="BO124" s="43">
        <f>VLOOKUP($C124,'факт СДП 1 мес'!$D$8:$HP$251,24,0)</f>
        <v>0</v>
      </c>
      <c r="BP124" s="43">
        <f>VLOOKUP($C124,'факт СДП 1 мес'!$D$8:$HP$251,25,0)</f>
        <v>0</v>
      </c>
      <c r="BQ124" s="43">
        <f>VLOOKUP($C124,'факт СДП 1 мес'!$D$8:$HP$251,26,0)</f>
        <v>0</v>
      </c>
      <c r="BR124" s="43">
        <f t="shared" si="3440"/>
        <v>532.48</v>
      </c>
      <c r="BS124" s="43">
        <f t="shared" si="3441"/>
        <v>44.373333333333335</v>
      </c>
      <c r="BT124" s="43">
        <f t="shared" si="3442"/>
        <v>24.96</v>
      </c>
      <c r="BU124" s="43">
        <f t="shared" si="3417"/>
        <v>-2.333333333333333</v>
      </c>
      <c r="BV124" s="43">
        <f t="shared" si="3418"/>
        <v>-342939.23365120008</v>
      </c>
      <c r="BW124" s="44">
        <f>'СДП (план)'!W125</f>
        <v>0</v>
      </c>
      <c r="BX124" s="43">
        <f>'СДП (план)'!X125</f>
        <v>0</v>
      </c>
      <c r="BY124" s="43">
        <f t="shared" si="3443"/>
        <v>0</v>
      </c>
      <c r="BZ124" s="43">
        <f t="shared" si="3444"/>
        <v>0</v>
      </c>
      <c r="CA124" s="43">
        <f>VLOOKUP($C124,'факт СДП 1 мес'!$D$8:$HP$251,15,0)</f>
        <v>0</v>
      </c>
      <c r="CB124" s="43">
        <f>VLOOKUP($C124,'факт СДП 1 мес'!$D$8:$HP$251,16,0)</f>
        <v>0</v>
      </c>
      <c r="CC124" s="43">
        <f>VLOOKUP($C124,'факт СДП 1 мес'!$D$8:$HP$251,17,0)</f>
        <v>0</v>
      </c>
      <c r="CD124" s="43">
        <f>VLOOKUP($C124,'факт СДП 1 мес'!$D$8:$HP$251,18,0)</f>
        <v>0</v>
      </c>
      <c r="CE124" s="43">
        <f>VLOOKUP($C124,'факт СДП 1 мес'!$D$8:$HP$251,19,0)</f>
        <v>0</v>
      </c>
      <c r="CF124" s="43">
        <f>VLOOKUP($C124,'факт СДП 1 мес'!$D$8:$HP$251,20,0)</f>
        <v>0</v>
      </c>
      <c r="CG124" s="43">
        <f t="shared" si="3445"/>
        <v>0</v>
      </c>
      <c r="CH124" s="43">
        <f t="shared" si="3446"/>
        <v>0</v>
      </c>
      <c r="CI124" s="43">
        <f t="shared" si="3447"/>
        <v>0</v>
      </c>
      <c r="CJ124" s="43">
        <f t="shared" si="3448"/>
        <v>0</v>
      </c>
      <c r="CK124" s="43">
        <f t="shared" si="3449"/>
        <v>0</v>
      </c>
      <c r="CL124" s="45">
        <f>'СДП (план)'!Y125</f>
        <v>0</v>
      </c>
      <c r="CM124" s="43">
        <f>'СДП (план)'!Z125</f>
        <v>0</v>
      </c>
      <c r="CN124" s="43">
        <f t="shared" si="3450"/>
        <v>0</v>
      </c>
      <c r="CO124" s="43">
        <f t="shared" si="3451"/>
        <v>0</v>
      </c>
      <c r="CP124" s="43">
        <f>VLOOKUP($C124,'факт СДП 1 мес'!$D$8:$HP$251,165,0)</f>
        <v>0</v>
      </c>
      <c r="CQ124" s="43">
        <f>VLOOKUP($C124,'факт СДП 1 мес'!$D$8:$HP$251,166,0)</f>
        <v>0</v>
      </c>
      <c r="CR124" s="43">
        <f>VLOOKUP($C124,'факт СДП 1 мес'!$D$8:$HP$251,167,0)</f>
        <v>0</v>
      </c>
      <c r="CS124" s="43">
        <f>VLOOKUP($C124,'факт СДП 1 мес'!$D$8:$HP$251,168,0)</f>
        <v>0</v>
      </c>
      <c r="CT124" s="43">
        <f>VLOOKUP($C124,'факт СДП 1 мес'!$D$8:$HP$251,169,0)</f>
        <v>0</v>
      </c>
      <c r="CU124" s="43">
        <f>VLOOKUP($C124,'факт СДП 1 мес'!$D$8:$HP$251,170,0)</f>
        <v>0</v>
      </c>
      <c r="CV124" s="43">
        <f t="shared" si="3452"/>
        <v>0</v>
      </c>
      <c r="CW124" s="43">
        <f t="shared" si="3453"/>
        <v>0</v>
      </c>
      <c r="CX124" s="43">
        <f t="shared" si="3454"/>
        <v>0</v>
      </c>
      <c r="CY124" s="43">
        <f t="shared" si="3455"/>
        <v>0</v>
      </c>
      <c r="CZ124" s="43">
        <f t="shared" si="3456"/>
        <v>0</v>
      </c>
      <c r="DA124" s="5">
        <f>'СДП (план)'!AA125</f>
        <v>0</v>
      </c>
      <c r="DB124" s="3">
        <f>'СДП (план)'!AB125</f>
        <v>0</v>
      </c>
      <c r="DC124" s="43">
        <f t="shared" si="3457"/>
        <v>0</v>
      </c>
      <c r="DD124" s="43">
        <f t="shared" si="3458"/>
        <v>0</v>
      </c>
      <c r="DE124" s="43">
        <f>VLOOKUP($C124,'факт СДП 1 мес'!$D$8:$HP$251,57,0)</f>
        <v>0</v>
      </c>
      <c r="DF124" s="43">
        <f>VLOOKUP($C124,'факт СДП 1 мес'!$D$8:$HP$251,58,0)</f>
        <v>0</v>
      </c>
      <c r="DG124" s="43">
        <f>VLOOKUP($C124,'факт СДП 1 мес'!$D$8:$HP$251,59,0)</f>
        <v>0</v>
      </c>
      <c r="DH124" s="43">
        <f>VLOOKUP($C124,'факт СДП 1 мес'!$D$8:$HP$251,60,0)</f>
        <v>0</v>
      </c>
      <c r="DI124" s="43">
        <f>VLOOKUP($C124,'факт СДП 1 мес'!$D$8:$HP$251,61,0)</f>
        <v>0</v>
      </c>
      <c r="DJ124" s="43">
        <f>VLOOKUP($C124,'факт СДП 1 мес'!$D$8:$HP$251,62,0)</f>
        <v>0</v>
      </c>
      <c r="DK124" s="43">
        <f t="shared" si="3459"/>
        <v>0</v>
      </c>
      <c r="DL124" s="43">
        <f t="shared" si="3460"/>
        <v>0</v>
      </c>
      <c r="DM124" s="43">
        <f t="shared" si="3461"/>
        <v>0</v>
      </c>
      <c r="DN124" s="43">
        <f t="shared" si="3462"/>
        <v>0</v>
      </c>
      <c r="DO124" s="43">
        <f t="shared" si="3463"/>
        <v>0</v>
      </c>
      <c r="DP124" s="5">
        <f>'СДП (план)'!AC125</f>
        <v>0</v>
      </c>
      <c r="DQ124" s="3">
        <f>'СДП (план)'!AD125</f>
        <v>0</v>
      </c>
      <c r="DR124" s="43">
        <f t="shared" si="3464"/>
        <v>0</v>
      </c>
      <c r="DS124" s="43">
        <f t="shared" si="3465"/>
        <v>0</v>
      </c>
      <c r="DT124" s="43">
        <f>VLOOKUP($C124,'факт СДП 1 мес'!$D$8:$HP$251,33,0)</f>
        <v>0</v>
      </c>
      <c r="DU124" s="43">
        <f>VLOOKUP($C124,'факт СДП 1 мес'!$D$8:$HP$251,34,0)</f>
        <v>0</v>
      </c>
      <c r="DV124" s="43">
        <f>VLOOKUP($C124,'факт СДП 1 мес'!$D$8:$HP$251,35,0)</f>
        <v>0</v>
      </c>
      <c r="DW124" s="43">
        <f>VLOOKUP($C124,'факт СДП 1 мес'!$D$8:$HP$251,36,0)</f>
        <v>0</v>
      </c>
      <c r="DX124" s="43">
        <f>VLOOKUP($C124,'факт СДП 1 мес'!$D$8:$HP$251,37,0)</f>
        <v>0</v>
      </c>
      <c r="DY124" s="43">
        <f>VLOOKUP($C124,'факт СДП 1 мес'!$D$8:$HP$251,38,0)</f>
        <v>0</v>
      </c>
      <c r="DZ124" s="43">
        <f t="shared" si="3466"/>
        <v>0</v>
      </c>
      <c r="EA124" s="43">
        <f t="shared" si="3467"/>
        <v>0</v>
      </c>
      <c r="EB124" s="43">
        <f t="shared" si="3468"/>
        <v>0</v>
      </c>
      <c r="EC124" s="43">
        <f t="shared" si="3469"/>
        <v>0</v>
      </c>
      <c r="ED124" s="43">
        <f t="shared" si="3470"/>
        <v>0</v>
      </c>
      <c r="EE124" s="5">
        <f>'СДП (план)'!AE125</f>
        <v>71</v>
      </c>
      <c r="EF124" s="3">
        <f>'СДП (план)'!AF125</f>
        <v>11112941.72431872</v>
      </c>
      <c r="EG124" s="43">
        <f t="shared" si="3471"/>
        <v>5.916666666666667</v>
      </c>
      <c r="EH124" s="43">
        <f t="shared" si="3472"/>
        <v>926078.47702655999</v>
      </c>
      <c r="EI124" s="43">
        <f>VLOOKUP($C124,'факт СДП 1 мес'!$D$8:$HP$251,27,0)</f>
        <v>2</v>
      </c>
      <c r="EJ124" s="43">
        <f>VLOOKUP($C124,'факт СДП 1 мес'!$D$8:$HP$251,28,0)</f>
        <v>313040.62</v>
      </c>
      <c r="EK124" s="43">
        <f>VLOOKUP($C124,'факт СДП 1 мес'!$D$8:$HP$251,29,0)</f>
        <v>42</v>
      </c>
      <c r="EL124" s="43">
        <f>VLOOKUP($C124,'факт СДП 1 мес'!$D$8:$HP$251,30,0)</f>
        <v>0</v>
      </c>
      <c r="EM124" s="43">
        <f>VLOOKUP($C124,'факт СДП 1 мес'!$D$8:$HP$251,31,0)</f>
        <v>0</v>
      </c>
      <c r="EN124" s="43">
        <f>VLOOKUP($C124,'факт СДП 1 мес'!$D$8:$HP$251,32,0)</f>
        <v>0</v>
      </c>
      <c r="EO124" s="43">
        <f t="shared" si="2809"/>
        <v>590.72</v>
      </c>
      <c r="EP124" s="43">
        <f t="shared" si="2810"/>
        <v>49.226666666666674</v>
      </c>
      <c r="EQ124" s="43">
        <f t="shared" si="2811"/>
        <v>16.64</v>
      </c>
      <c r="ER124" s="43">
        <f t="shared" si="2812"/>
        <v>-3.916666666666667</v>
      </c>
      <c r="ES124" s="43">
        <f t="shared" si="2813"/>
        <v>-613037.85702656</v>
      </c>
      <c r="ET124" s="44">
        <f>'СДП (план)'!AG125</f>
        <v>0</v>
      </c>
      <c r="EU124" s="43">
        <f>'СДП (план)'!AH125</f>
        <v>0</v>
      </c>
      <c r="EV124" s="43">
        <f t="shared" si="3473"/>
        <v>0</v>
      </c>
      <c r="EW124" s="43">
        <f t="shared" si="3474"/>
        <v>0</v>
      </c>
      <c r="EX124" s="43">
        <f>VLOOKUP($C124,'факт СДП 1 мес'!$D$8:$HP$251,87,0)</f>
        <v>0</v>
      </c>
      <c r="EY124" s="43">
        <f>VLOOKUP($C124,'факт СДП 1 мес'!$D$8:$HP$251,88,0)</f>
        <v>0</v>
      </c>
      <c r="EZ124" s="43">
        <f>VLOOKUP($C124,'факт СДП 1 мес'!$D$8:$HP$251,89,0)</f>
        <v>0</v>
      </c>
      <c r="FA124" s="43">
        <f>VLOOKUP($C124,'факт СДП 1 мес'!$D$8:$HP$251,90,0)</f>
        <v>0</v>
      </c>
      <c r="FB124" s="43">
        <f>VLOOKUP($C124,'факт СДП 1 мес'!$D$8:$HP$251,91,0)</f>
        <v>0</v>
      </c>
      <c r="FC124" s="43">
        <f>VLOOKUP($C124,'факт СДП 1 мес'!$D$8:$HP$251,92,0)</f>
        <v>0</v>
      </c>
      <c r="FD124" s="43">
        <f t="shared" si="3475"/>
        <v>0</v>
      </c>
      <c r="FE124" s="43">
        <f t="shared" si="3476"/>
        <v>0</v>
      </c>
      <c r="FF124" s="43">
        <f t="shared" si="3477"/>
        <v>0</v>
      </c>
      <c r="FG124" s="43">
        <f t="shared" si="3478"/>
        <v>0</v>
      </c>
      <c r="FH124" s="43">
        <f t="shared" si="3479"/>
        <v>0</v>
      </c>
      <c r="FI124" s="44">
        <f>'СДП (план)'!AI125</f>
        <v>0</v>
      </c>
      <c r="FJ124" s="43">
        <f>'СДП (план)'!AJ125</f>
        <v>0</v>
      </c>
      <c r="FK124" s="43">
        <f t="shared" si="3480"/>
        <v>0</v>
      </c>
      <c r="FL124" s="43">
        <f t="shared" si="3481"/>
        <v>0</v>
      </c>
      <c r="FM124" s="43">
        <f>VLOOKUP($C124,'факт СДП 1 мес'!$D$8:$HP$251,39,0)</f>
        <v>0</v>
      </c>
      <c r="FN124" s="43">
        <f>VLOOKUP($C124,'факт СДП 1 мес'!$D$8:$HP$251,40,0)</f>
        <v>0</v>
      </c>
      <c r="FO124" s="43">
        <f>VLOOKUP($C124,'факт СДП 1 мес'!$D$8:$HP$251,41,0)</f>
        <v>0</v>
      </c>
      <c r="FP124" s="43">
        <f>VLOOKUP($C124,'факт СДП 1 мес'!$D$8:$HP$251,42,0)</f>
        <v>0</v>
      </c>
      <c r="FQ124" s="43">
        <f>VLOOKUP($C124,'факт СДП 1 мес'!$D$8:$HP$251,43,0)</f>
        <v>0</v>
      </c>
      <c r="FR124" s="43">
        <f>VLOOKUP($C124,'факт СДП 1 мес'!$D$8:$HP$251,44,0)</f>
        <v>0</v>
      </c>
      <c r="FS124" s="43">
        <f t="shared" si="3482"/>
        <v>0</v>
      </c>
      <c r="FT124" s="43">
        <f t="shared" si="3483"/>
        <v>0</v>
      </c>
      <c r="FU124" s="43">
        <f t="shared" si="3484"/>
        <v>0</v>
      </c>
      <c r="FV124" s="43">
        <f t="shared" si="3485"/>
        <v>0</v>
      </c>
      <c r="FW124" s="43">
        <f t="shared" si="3486"/>
        <v>0</v>
      </c>
      <c r="FX124" s="44">
        <f>'СДП (план)'!AK125</f>
        <v>0</v>
      </c>
      <c r="FY124" s="43">
        <f>'СДП (план)'!AL125</f>
        <v>0</v>
      </c>
      <c r="FZ124" s="43">
        <f t="shared" si="3487"/>
        <v>0</v>
      </c>
      <c r="GA124" s="43">
        <f t="shared" si="3488"/>
        <v>0</v>
      </c>
      <c r="GB124" s="43">
        <f>VLOOKUP($C124,'факт СДП 1 мес'!$D$8:$HP$251,45,0)</f>
        <v>0</v>
      </c>
      <c r="GC124" s="43">
        <f>VLOOKUP($C124,'факт СДП 1 мес'!$D$8:$HP$251,46,0)</f>
        <v>0</v>
      </c>
      <c r="GD124" s="43">
        <f>VLOOKUP($C124,'факт СДП 1 мес'!$D$8:$HP$251,47,0)</f>
        <v>0</v>
      </c>
      <c r="GE124" s="43">
        <f>VLOOKUP($C124,'факт СДП 1 мес'!$D$8:$HP$251,48,0)</f>
        <v>0</v>
      </c>
      <c r="GF124" s="43">
        <f>VLOOKUP($C124,'факт СДП 1 мес'!$D$8:$HP$251,49,0)</f>
        <v>0</v>
      </c>
      <c r="GG124" s="43">
        <f>VLOOKUP($C124,'факт СДП 1 мес'!$D$8:$HP$251,50,0)</f>
        <v>0</v>
      </c>
      <c r="GH124" s="43">
        <f t="shared" si="3489"/>
        <v>0</v>
      </c>
      <c r="GI124" s="43">
        <f t="shared" si="3490"/>
        <v>0</v>
      </c>
      <c r="GJ124" s="43">
        <f t="shared" si="3491"/>
        <v>0</v>
      </c>
      <c r="GK124" s="43">
        <f t="shared" si="3492"/>
        <v>0</v>
      </c>
      <c r="GL124" s="43">
        <f t="shared" si="3493"/>
        <v>0</v>
      </c>
      <c r="GM124" s="5">
        <f>'СДП (план)'!AM125</f>
        <v>0</v>
      </c>
      <c r="GN124" s="3">
        <f>'СДП (план)'!AN125</f>
        <v>0</v>
      </c>
      <c r="GO124" s="43">
        <f t="shared" si="3494"/>
        <v>0</v>
      </c>
      <c r="GP124" s="43">
        <f t="shared" si="3495"/>
        <v>0</v>
      </c>
      <c r="GQ124" s="43">
        <f>VLOOKUP($C124,'факт СДП 1 мес'!$D$8:$HP$251,51,0)</f>
        <v>0</v>
      </c>
      <c r="GR124" s="43">
        <f>VLOOKUP($C124,'факт СДП 1 мес'!$D$8:$HP$251,52,0)</f>
        <v>0</v>
      </c>
      <c r="GS124" s="43">
        <f>VLOOKUP($C124,'факт СДП 1 мес'!$D$8:$HP$251,53,0)</f>
        <v>0</v>
      </c>
      <c r="GT124" s="43">
        <f>VLOOKUP($C124,'факт СДП 1 мес'!$D$8:$HP$251,54,0)</f>
        <v>0</v>
      </c>
      <c r="GU124" s="43">
        <f>VLOOKUP($C124,'факт СДП 1 мес'!$D$8:$HP$251,55,0)</f>
        <v>0</v>
      </c>
      <c r="GV124" s="43">
        <f>VLOOKUP($C124,'факт СДП 1 мес'!$D$8:$HP$251,56,0)</f>
        <v>0</v>
      </c>
      <c r="GW124" s="43">
        <f t="shared" si="3496"/>
        <v>0</v>
      </c>
      <c r="GX124" s="43">
        <f t="shared" si="3497"/>
        <v>0</v>
      </c>
      <c r="GY124" s="43">
        <f t="shared" si="3498"/>
        <v>0</v>
      </c>
      <c r="GZ124" s="43">
        <f t="shared" si="3499"/>
        <v>0</v>
      </c>
      <c r="HA124" s="43">
        <f t="shared" si="3500"/>
        <v>0</v>
      </c>
      <c r="HB124" s="5">
        <f>'СДП (план)'!AO125</f>
        <v>0</v>
      </c>
      <c r="HC124" s="3">
        <f>'СДП (план)'!AP125</f>
        <v>0</v>
      </c>
      <c r="HD124" s="43">
        <f t="shared" si="3501"/>
        <v>0</v>
      </c>
      <c r="HE124" s="43">
        <f t="shared" si="3502"/>
        <v>0</v>
      </c>
      <c r="HF124" s="43">
        <f>VLOOKUP($C124,'факт СДП 1 мес'!$D$8:$HP$251,141,0)</f>
        <v>0</v>
      </c>
      <c r="HG124" s="43">
        <f>VLOOKUP($C124,'факт СДП 1 мес'!$D$8:$HP$251,142,0)</f>
        <v>0</v>
      </c>
      <c r="HH124" s="43">
        <f>VLOOKUP($C124,'факт СДП 1 мес'!$D$8:$HP$251,143,0)</f>
        <v>0</v>
      </c>
      <c r="HI124" s="43">
        <f>VLOOKUP($C124,'факт СДП 1 мес'!$D$8:$HP$251,144,0)</f>
        <v>0</v>
      </c>
      <c r="HJ124" s="43">
        <f>VLOOKUP($C124,'факт СДП 1 мес'!$D$8:$HP$251,145,0)</f>
        <v>0</v>
      </c>
      <c r="HK124" s="43">
        <f>VLOOKUP($C124,'факт СДП 1 мес'!$D$8:$HP$251,146,0)</f>
        <v>0</v>
      </c>
      <c r="HL124" s="43">
        <f t="shared" si="3503"/>
        <v>0</v>
      </c>
      <c r="HM124" s="43">
        <f t="shared" si="3504"/>
        <v>0</v>
      </c>
      <c r="HN124" s="43">
        <f t="shared" si="3505"/>
        <v>0</v>
      </c>
      <c r="HO124" s="43">
        <f t="shared" si="3506"/>
        <v>0</v>
      </c>
      <c r="HP124" s="43">
        <f t="shared" si="3507"/>
        <v>0</v>
      </c>
      <c r="HQ124" s="44">
        <f>'СДП (план)'!AQ125</f>
        <v>0</v>
      </c>
      <c r="HR124" s="43">
        <f>'СДП (план)'!AR125</f>
        <v>0</v>
      </c>
      <c r="HS124" s="43">
        <f t="shared" si="3508"/>
        <v>0</v>
      </c>
      <c r="HT124" s="43">
        <f t="shared" si="3509"/>
        <v>0</v>
      </c>
      <c r="HU124" s="43">
        <f>VLOOKUP($C124,'факт СДП 1 мес'!$D$8:$HP$251,171,0)</f>
        <v>0</v>
      </c>
      <c r="HV124" s="43">
        <f>VLOOKUP($C124,'факт СДП 1 мес'!$D$8:$HP$251,172,0)</f>
        <v>0</v>
      </c>
      <c r="HW124" s="43">
        <f>VLOOKUP($C124,'факт СДП 1 мес'!$D$8:$HP$251,173,0)</f>
        <v>0</v>
      </c>
      <c r="HX124" s="43">
        <f>VLOOKUP($C124,'факт СДП 1 мес'!$D$8:$HP$251,174,0)</f>
        <v>0</v>
      </c>
      <c r="HY124" s="43">
        <f>VLOOKUP($C124,'факт СДП 1 мес'!$D$8:$HP$251,175,0)</f>
        <v>0</v>
      </c>
      <c r="HZ124" s="43">
        <f>VLOOKUP($C124,'факт СДП 1 мес'!$D$8:$HP$251,176,0)</f>
        <v>0</v>
      </c>
      <c r="IA124" s="43">
        <f t="shared" si="3510"/>
        <v>0</v>
      </c>
      <c r="IB124" s="43">
        <f t="shared" si="3511"/>
        <v>0</v>
      </c>
      <c r="IC124" s="43">
        <f t="shared" si="3512"/>
        <v>0</v>
      </c>
      <c r="ID124" s="43">
        <f t="shared" si="3513"/>
        <v>0</v>
      </c>
      <c r="IE124" s="43">
        <f t="shared" si="3514"/>
        <v>0</v>
      </c>
      <c r="IF124" s="44">
        <f>'СДП (план)'!AS125</f>
        <v>0</v>
      </c>
      <c r="IG124" s="43">
        <f>'СДП (план)'!AT125</f>
        <v>0</v>
      </c>
      <c r="IH124" s="43">
        <f t="shared" si="3515"/>
        <v>0</v>
      </c>
      <c r="II124" s="43">
        <f t="shared" si="3516"/>
        <v>0</v>
      </c>
      <c r="IJ124" s="43">
        <f>VLOOKUP($C124,'факт СДП 1 мес'!$D$8:$HP$251,183,0)</f>
        <v>0</v>
      </c>
      <c r="IK124" s="43">
        <f>VLOOKUP($C124,'факт СДП 1 мес'!$D$8:$HP$251,184,0)</f>
        <v>0</v>
      </c>
      <c r="IL124" s="43">
        <f>VLOOKUP($C124,'факт СДП 1 мес'!$D$8:$HP$251,185,0)</f>
        <v>0</v>
      </c>
      <c r="IM124" s="43">
        <f>VLOOKUP($C124,'факт СДП 1 мес'!$D$8:$HP$251,186,0)</f>
        <v>0</v>
      </c>
      <c r="IN124" s="43">
        <f>VLOOKUP($C124,'факт СДП 1 мес'!$D$8:$HP$251,187,0)</f>
        <v>0</v>
      </c>
      <c r="IO124" s="43">
        <f>VLOOKUP($C124,'факт СДП 1 мес'!$D$8:$HP$251,188,0)</f>
        <v>0</v>
      </c>
      <c r="IP124" s="43">
        <f t="shared" si="3517"/>
        <v>0</v>
      </c>
      <c r="IQ124" s="43">
        <f t="shared" si="3518"/>
        <v>0</v>
      </c>
      <c r="IR124" s="43">
        <f t="shared" si="3519"/>
        <v>0</v>
      </c>
      <c r="IS124" s="43">
        <f t="shared" si="3520"/>
        <v>0</v>
      </c>
      <c r="IT124" s="43">
        <f t="shared" si="3521"/>
        <v>0</v>
      </c>
      <c r="IU124" s="45">
        <f>'СДП (план)'!AU125</f>
        <v>0</v>
      </c>
      <c r="IV124" s="45">
        <f>'СДП (план)'!AV125</f>
        <v>0</v>
      </c>
      <c r="IW124" s="43">
        <f t="shared" si="3522"/>
        <v>0</v>
      </c>
      <c r="IX124" s="43">
        <f t="shared" si="3523"/>
        <v>0</v>
      </c>
      <c r="IY124" s="43">
        <f>VLOOKUP($C124,'факт СДП 1 мес'!$D$8:$HP$251,147,0)</f>
        <v>0</v>
      </c>
      <c r="IZ124" s="43">
        <f>VLOOKUP($C124,'факт СДП 1 мес'!$D$8:$HP$251,148,0)</f>
        <v>0</v>
      </c>
      <c r="JA124" s="43">
        <f>VLOOKUP($C124,'факт СДП 1 мес'!$D$8:$HP$251,149,0)</f>
        <v>0</v>
      </c>
      <c r="JB124" s="43">
        <f>VLOOKUP($C124,'факт СДП 1 мес'!$D$8:$HP$251,150,0)</f>
        <v>0</v>
      </c>
      <c r="JC124" s="43">
        <f>VLOOKUP($C124,'факт СДП 1 мес'!$D$8:$HP$251,151,0)</f>
        <v>0</v>
      </c>
      <c r="JD124" s="43">
        <f>VLOOKUP($C124,'факт СДП 1 мес'!$D$8:$HP$251,152,0)</f>
        <v>0</v>
      </c>
      <c r="JE124" s="43">
        <f t="shared" si="3524"/>
        <v>0</v>
      </c>
      <c r="JF124" s="43">
        <f t="shared" si="3525"/>
        <v>0</v>
      </c>
      <c r="JG124" s="43">
        <f t="shared" si="3526"/>
        <v>0</v>
      </c>
      <c r="JH124" s="43">
        <f t="shared" si="3527"/>
        <v>0</v>
      </c>
      <c r="JI124" s="43">
        <f t="shared" si="3528"/>
        <v>0</v>
      </c>
      <c r="JJ124" s="45">
        <f>'СДП (план)'!AW125</f>
        <v>0</v>
      </c>
      <c r="JK124" s="45">
        <f>'СДП (план)'!AX125</f>
        <v>0</v>
      </c>
      <c r="JL124" s="43">
        <f t="shared" si="3529"/>
        <v>0</v>
      </c>
      <c r="JM124" s="43">
        <f t="shared" si="3530"/>
        <v>0</v>
      </c>
      <c r="JN124" s="43">
        <f>VLOOKUP($C124,'факт СДП 1 мес'!$D$8:$HP$251,135,0)</f>
        <v>0</v>
      </c>
      <c r="JO124" s="43">
        <f>VLOOKUP($C124,'факт СДП 1 мес'!$D$8:$HP$251,136,0)</f>
        <v>0</v>
      </c>
      <c r="JP124" s="43">
        <f>VLOOKUP($C124,'факт СДП 1 мес'!$D$8:$HP$251,137,0)</f>
        <v>0</v>
      </c>
      <c r="JQ124" s="43">
        <f>VLOOKUP($C124,'факт СДП 1 мес'!$D$8:$HP$251,138,0)</f>
        <v>0</v>
      </c>
      <c r="JR124" s="43">
        <f>VLOOKUP($C124,'факт СДП 1 мес'!$D$8:$HP$251,139,0)</f>
        <v>0</v>
      </c>
      <c r="JS124" s="43">
        <f>VLOOKUP($C124,'факт СДП 1 мес'!$D$8:$HP$251,140,0)</f>
        <v>0</v>
      </c>
      <c r="JT124" s="43">
        <f t="shared" si="3531"/>
        <v>0</v>
      </c>
      <c r="JU124" s="43">
        <f t="shared" si="3532"/>
        <v>0</v>
      </c>
      <c r="JV124" s="43">
        <f t="shared" si="3533"/>
        <v>0</v>
      </c>
      <c r="JW124" s="43">
        <f t="shared" si="3534"/>
        <v>0</v>
      </c>
      <c r="JX124" s="43">
        <f t="shared" si="3535"/>
        <v>0</v>
      </c>
      <c r="JY124" s="44">
        <f>'СДП (план)'!AY125</f>
        <v>0</v>
      </c>
      <c r="JZ124" s="43">
        <f>'СДП (план)'!AZ125</f>
        <v>0</v>
      </c>
      <c r="KA124" s="43">
        <f t="shared" si="3536"/>
        <v>0</v>
      </c>
      <c r="KB124" s="43">
        <f t="shared" si="3537"/>
        <v>0</v>
      </c>
      <c r="KC124" s="43">
        <f>VLOOKUP($C124,'факт СДП 1 мес'!$D$8:$HP$251,105,0)</f>
        <v>0</v>
      </c>
      <c r="KD124" s="43">
        <f>VLOOKUP($C124,'факт СДП 1 мес'!$D$8:$HP$251,106,0)</f>
        <v>0</v>
      </c>
      <c r="KE124" s="43">
        <f>VLOOKUP($C124,'факт СДП 1 мес'!$D$8:$HP$251,107,0)</f>
        <v>0</v>
      </c>
      <c r="KF124" s="43">
        <f>VLOOKUP($C124,'факт СДП 1 мес'!$D$8:$HP$251,108,0)</f>
        <v>0</v>
      </c>
      <c r="KG124" s="43">
        <f>VLOOKUP($C124,'факт СДП 1 мес'!$D$8:$HP$251,109,0)</f>
        <v>0</v>
      </c>
      <c r="KH124" s="43">
        <f>VLOOKUP($C124,'факт СДП 1 мес'!$D$8:$HP$251,110,0)</f>
        <v>0</v>
      </c>
      <c r="KI124" s="43">
        <f t="shared" si="3538"/>
        <v>0</v>
      </c>
      <c r="KJ124" s="43">
        <f t="shared" si="3539"/>
        <v>0</v>
      </c>
      <c r="KK124" s="43">
        <f t="shared" si="3540"/>
        <v>0</v>
      </c>
      <c r="KL124" s="43">
        <f t="shared" si="3541"/>
        <v>0</v>
      </c>
      <c r="KM124" s="43">
        <f t="shared" si="3542"/>
        <v>0</v>
      </c>
      <c r="KN124" s="44">
        <f>'СДП (план)'!BA125</f>
        <v>0</v>
      </c>
      <c r="KO124" s="43">
        <f>'СДП (план)'!BB125</f>
        <v>0</v>
      </c>
      <c r="KP124" s="43">
        <f t="shared" si="3543"/>
        <v>0</v>
      </c>
      <c r="KQ124" s="43">
        <f t="shared" si="3544"/>
        <v>0</v>
      </c>
      <c r="KR124" s="43">
        <f>VLOOKUP($C124,'факт СДП 1 мес'!$D$8:$HP$251,189,0)</f>
        <v>0</v>
      </c>
      <c r="KS124" s="43">
        <f>VLOOKUP($C124,'факт СДП 1 мес'!$D$8:$HP$251,190,0)</f>
        <v>0</v>
      </c>
      <c r="KT124" s="43">
        <f>VLOOKUP($C124,'факт СДП 1 мес'!$D$8:$HP$251,191,0)</f>
        <v>0</v>
      </c>
      <c r="KU124" s="43">
        <f>VLOOKUP($C124,'факт СДП 1 мес'!$D$8:$HP$251,192,0)</f>
        <v>0</v>
      </c>
      <c r="KV124" s="43">
        <f>VLOOKUP($C124,'факт СДП 1 мес'!$D$8:$HP$251,193,0)</f>
        <v>0</v>
      </c>
      <c r="KW124" s="43">
        <f>VLOOKUP($C124,'факт СДП 1 мес'!$D$8:$HP$251,194,0)</f>
        <v>0</v>
      </c>
      <c r="KX124" s="43">
        <f t="shared" si="3545"/>
        <v>0</v>
      </c>
      <c r="KY124" s="43">
        <f t="shared" si="3546"/>
        <v>0</v>
      </c>
      <c r="KZ124" s="43">
        <f t="shared" si="3547"/>
        <v>0</v>
      </c>
      <c r="LA124" s="43">
        <f t="shared" si="3548"/>
        <v>0</v>
      </c>
      <c r="LB124" s="43">
        <f t="shared" si="3549"/>
        <v>0</v>
      </c>
      <c r="LC124" s="44">
        <f>'СДП (план)'!BC125</f>
        <v>0</v>
      </c>
      <c r="LD124" s="43">
        <f>'СДП (план)'!BD125</f>
        <v>0</v>
      </c>
      <c r="LE124" s="43">
        <f t="shared" si="3550"/>
        <v>0</v>
      </c>
      <c r="LF124" s="43">
        <f t="shared" si="3551"/>
        <v>0</v>
      </c>
      <c r="LG124" s="43">
        <f>VLOOKUP($C124,'факт СДП 1 мес'!$D$8:$HP$251,63,0)</f>
        <v>0</v>
      </c>
      <c r="LH124" s="43">
        <f>VLOOKUP($C124,'факт СДП 1 мес'!$D$8:$HP$251,64,0)</f>
        <v>0</v>
      </c>
      <c r="LI124" s="43">
        <f>VLOOKUP($C124,'факт СДП 1 мес'!$D$8:$HP$251,65,0)</f>
        <v>0</v>
      </c>
      <c r="LJ124" s="43">
        <f>VLOOKUP($C124,'факт СДП 1 мес'!$D$8:$HP$251,66,0)</f>
        <v>0</v>
      </c>
      <c r="LK124" s="43">
        <f>VLOOKUP($C124,'факт СДП 1 мес'!$D$8:$HP$251,67,0)</f>
        <v>0</v>
      </c>
      <c r="LL124" s="43">
        <f>VLOOKUP($C124,'факт СДП 1 мес'!$D$8:$HP$251,68,0)</f>
        <v>0</v>
      </c>
      <c r="LM124" s="43">
        <f t="shared" si="3552"/>
        <v>0</v>
      </c>
      <c r="LN124" s="43">
        <f t="shared" si="3553"/>
        <v>0</v>
      </c>
      <c r="LO124" s="43">
        <f t="shared" si="3554"/>
        <v>0</v>
      </c>
      <c r="LP124" s="43">
        <f t="shared" si="3555"/>
        <v>0</v>
      </c>
      <c r="LQ124" s="43">
        <f t="shared" si="3556"/>
        <v>0</v>
      </c>
      <c r="LR124" s="44">
        <f>'СДП (план)'!BE125</f>
        <v>0</v>
      </c>
      <c r="LS124" s="43">
        <f>'СДП (план)'!BF125</f>
        <v>0</v>
      </c>
      <c r="LT124" s="43">
        <f t="shared" si="3557"/>
        <v>0</v>
      </c>
      <c r="LU124" s="43">
        <f t="shared" si="3558"/>
        <v>0</v>
      </c>
      <c r="LV124" s="43">
        <f>VLOOKUP($C124,'факт СДП 1 мес'!$D$8:$HP$251,69,0)</f>
        <v>0</v>
      </c>
      <c r="LW124" s="43">
        <f>VLOOKUP($C124,'факт СДП 1 мес'!$D$8:$HP$251,70,0)</f>
        <v>0</v>
      </c>
      <c r="LX124" s="43">
        <f>VLOOKUP($C124,'факт СДП 1 мес'!$D$8:$HP$251,71,0)</f>
        <v>0</v>
      </c>
      <c r="LY124" s="43">
        <f>VLOOKUP($C124,'факт СДП 1 мес'!$D$8:$HP$251,72,0)</f>
        <v>0</v>
      </c>
      <c r="LZ124" s="43">
        <f>VLOOKUP($C124,'факт СДП 1 мес'!$D$8:$HP$251,73,0)</f>
        <v>0</v>
      </c>
      <c r="MA124" s="43">
        <f>VLOOKUP($C124,'факт СДП 1 мес'!$D$8:$HP$251,74,0)</f>
        <v>0</v>
      </c>
      <c r="MB124" s="43">
        <f t="shared" si="2900"/>
        <v>0</v>
      </c>
      <c r="MC124" s="43">
        <f t="shared" si="2901"/>
        <v>0</v>
      </c>
      <c r="MD124" s="43">
        <f t="shared" si="2902"/>
        <v>0</v>
      </c>
      <c r="ME124" s="43">
        <f t="shared" si="2903"/>
        <v>0</v>
      </c>
      <c r="MF124" s="43">
        <f t="shared" si="2904"/>
        <v>0</v>
      </c>
      <c r="MG124" s="44">
        <f>'СДП (план)'!BG125</f>
        <v>0</v>
      </c>
      <c r="MH124" s="43">
        <f>'СДП (план)'!BH125</f>
        <v>0</v>
      </c>
      <c r="MI124" s="43">
        <f t="shared" si="3559"/>
        <v>0</v>
      </c>
      <c r="MJ124" s="43">
        <f t="shared" si="3560"/>
        <v>0</v>
      </c>
      <c r="MK124" s="43">
        <f>VLOOKUP($C124,'факт СДП 1 мес'!$D$8:$HP$251,75,0)</f>
        <v>0</v>
      </c>
      <c r="ML124" s="43">
        <f>VLOOKUP($C124,'факт СДП 1 мес'!$D$8:$HP$251,76,0)</f>
        <v>0</v>
      </c>
      <c r="MM124" s="43">
        <f>VLOOKUP($C124,'факт СДП 1 мес'!$D$8:$HP$251,77,0)</f>
        <v>0</v>
      </c>
      <c r="MN124" s="43">
        <f>VLOOKUP($C124,'факт СДП 1 мес'!$D$8:$HP$251,78,0)</f>
        <v>0</v>
      </c>
      <c r="MO124" s="43">
        <f>VLOOKUP($C124,'факт СДП 1 мес'!$D$8:$HP$251,79,0)</f>
        <v>0</v>
      </c>
      <c r="MP124" s="43">
        <f>VLOOKUP($C124,'факт СДП 1 мес'!$D$8:$HP$251,80,0)</f>
        <v>0</v>
      </c>
      <c r="MQ124" s="43">
        <f t="shared" si="3561"/>
        <v>0</v>
      </c>
      <c r="MR124" s="43">
        <f t="shared" si="3562"/>
        <v>0</v>
      </c>
      <c r="MS124" s="43">
        <f t="shared" si="3563"/>
        <v>0</v>
      </c>
      <c r="MT124" s="43">
        <f t="shared" si="3564"/>
        <v>0</v>
      </c>
      <c r="MU124" s="43">
        <f t="shared" si="3565"/>
        <v>0</v>
      </c>
      <c r="MV124" s="44">
        <f>'СДП (план)'!BI125</f>
        <v>0</v>
      </c>
      <c r="MW124" s="43">
        <f>'СДП (план)'!BJ125</f>
        <v>0</v>
      </c>
      <c r="MX124" s="43">
        <f t="shared" si="3566"/>
        <v>0</v>
      </c>
      <c r="MY124" s="43">
        <f t="shared" si="3567"/>
        <v>0</v>
      </c>
      <c r="MZ124" s="43">
        <f>VLOOKUP($C124,'факт СДП 1 мес'!$D$8:$HP$251,81,0)</f>
        <v>0</v>
      </c>
      <c r="NA124" s="43">
        <f>VLOOKUP($C124,'факт СДП 1 мес'!$D$8:$HP$251,82,0)</f>
        <v>0</v>
      </c>
      <c r="NB124" s="43">
        <f>VLOOKUP($C124,'факт СДП 1 мес'!$D$8:$HP$251,83,0)</f>
        <v>0</v>
      </c>
      <c r="NC124" s="43">
        <f>VLOOKUP($C124,'факт СДП 1 мес'!$D$8:$HP$251,84,0)</f>
        <v>0</v>
      </c>
      <c r="ND124" s="43">
        <f>VLOOKUP($C124,'факт СДП 1 мес'!$D$8:$HP$251,85,0)</f>
        <v>0</v>
      </c>
      <c r="NE124" s="43">
        <f>VLOOKUP($C124,'факт СДП 1 мес'!$D$8:$HP$251,86,0)</f>
        <v>0</v>
      </c>
      <c r="NF124" s="43">
        <f t="shared" si="3568"/>
        <v>0</v>
      </c>
      <c r="NG124" s="43">
        <f t="shared" si="3569"/>
        <v>0</v>
      </c>
      <c r="NH124" s="43">
        <f t="shared" si="3570"/>
        <v>0</v>
      </c>
      <c r="NI124" s="43">
        <f t="shared" si="3571"/>
        <v>0</v>
      </c>
      <c r="NJ124" s="43">
        <f t="shared" si="3572"/>
        <v>0</v>
      </c>
      <c r="NK124" s="44">
        <f>'СДП (план)'!BK125</f>
        <v>0</v>
      </c>
      <c r="NL124" s="43">
        <f>'СДП (план)'!BL125</f>
        <v>0</v>
      </c>
      <c r="NM124" s="43">
        <f t="shared" si="3573"/>
        <v>0</v>
      </c>
      <c r="NN124" s="43">
        <f t="shared" si="3574"/>
        <v>0</v>
      </c>
      <c r="NO124" s="43">
        <f>VLOOKUP($C124,'факт СДП 1 мес'!$D$8:$HP$251,99,0)</f>
        <v>0</v>
      </c>
      <c r="NP124" s="43">
        <f>VLOOKUP($C124,'факт СДП 1 мес'!$D$8:$HP$251,100,0)</f>
        <v>0</v>
      </c>
      <c r="NQ124" s="43">
        <f>VLOOKUP($C124,'факт СДП 1 мес'!$D$8:$HP$251,101,0)</f>
        <v>0</v>
      </c>
      <c r="NR124" s="43">
        <f>VLOOKUP($C124,'факт СДП 1 мес'!$D$8:$HP$251,102,0)</f>
        <v>0</v>
      </c>
      <c r="NS124" s="43">
        <f>VLOOKUP($C124,'факт СДП 1 мес'!$D$8:$HP$251,103,0)</f>
        <v>0</v>
      </c>
      <c r="NT124" s="43">
        <f>VLOOKUP($C124,'факт СДП 1 мес'!$D$8:$HP$251,104,0)</f>
        <v>0</v>
      </c>
      <c r="NU124" s="43">
        <f t="shared" si="3575"/>
        <v>0</v>
      </c>
      <c r="NV124" s="43">
        <f t="shared" si="3576"/>
        <v>0</v>
      </c>
      <c r="NW124" s="43">
        <f t="shared" si="3577"/>
        <v>0</v>
      </c>
      <c r="NX124" s="43">
        <f t="shared" si="3578"/>
        <v>0</v>
      </c>
      <c r="NY124" s="43">
        <f t="shared" si="3579"/>
        <v>0</v>
      </c>
      <c r="NZ124" s="44">
        <f>'СДП (план)'!BM125</f>
        <v>0</v>
      </c>
      <c r="OA124" s="43">
        <f>'СДП (план)'!BN125</f>
        <v>0</v>
      </c>
      <c r="OB124" s="43">
        <f t="shared" si="3580"/>
        <v>0</v>
      </c>
      <c r="OC124" s="43">
        <f t="shared" si="3581"/>
        <v>0</v>
      </c>
      <c r="OD124" s="43"/>
      <c r="OE124" s="43"/>
      <c r="OF124" s="43"/>
      <c r="OG124" s="43"/>
      <c r="OH124" s="43"/>
      <c r="OI124" s="43"/>
      <c r="OJ124" s="43">
        <f t="shared" si="3582"/>
        <v>0</v>
      </c>
      <c r="OK124" s="43">
        <f t="shared" si="3583"/>
        <v>0</v>
      </c>
      <c r="OL124" s="43">
        <f t="shared" si="3584"/>
        <v>0</v>
      </c>
      <c r="OM124" s="43">
        <f t="shared" si="3585"/>
        <v>0</v>
      </c>
      <c r="ON124" s="43">
        <f t="shared" si="3586"/>
        <v>0</v>
      </c>
      <c r="OO124" s="44">
        <f>'СДП (план)'!BO125</f>
        <v>0</v>
      </c>
      <c r="OP124" s="43">
        <f>'СДП (план)'!BP125</f>
        <v>0</v>
      </c>
      <c r="OQ124" s="43">
        <f t="shared" si="3587"/>
        <v>0</v>
      </c>
      <c r="OR124" s="43">
        <f t="shared" si="3588"/>
        <v>0</v>
      </c>
      <c r="OS124" s="43">
        <f>VLOOKUP($C124,'факт СДП 1 мес'!$D$8:$HP$251,177,0)</f>
        <v>0</v>
      </c>
      <c r="OT124" s="43">
        <f>VLOOKUP($C124,'факт СДП 1 мес'!$D$8:$HP$251,178,0)</f>
        <v>0</v>
      </c>
      <c r="OU124" s="43">
        <f>VLOOKUP($C124,'факт СДП 1 мес'!$D$8:$HP$251,179,0)</f>
        <v>0</v>
      </c>
      <c r="OV124" s="43">
        <f>VLOOKUP($C124,'факт СДП 1 мес'!$D$8:$HP$251,180,0)</f>
        <v>0</v>
      </c>
      <c r="OW124" s="43">
        <f>VLOOKUP($C124,'факт СДП 1 мес'!$D$8:$HP$251,181,0)</f>
        <v>0</v>
      </c>
      <c r="OX124" s="43">
        <f>VLOOKUP($C124,'факт СДП 1 мес'!$D$8:$HP$251,182,0)</f>
        <v>0</v>
      </c>
      <c r="OY124" s="43">
        <f t="shared" si="3589"/>
        <v>0</v>
      </c>
      <c r="OZ124" s="43">
        <f t="shared" si="3590"/>
        <v>0</v>
      </c>
      <c r="PA124" s="43">
        <f t="shared" si="3591"/>
        <v>0</v>
      </c>
      <c r="PB124" s="43">
        <f t="shared" si="3592"/>
        <v>0</v>
      </c>
      <c r="PC124" s="43">
        <f t="shared" si="3593"/>
        <v>0</v>
      </c>
      <c r="PD124" s="45">
        <f>'СДП (план)'!BQ125</f>
        <v>0</v>
      </c>
      <c r="PE124" s="45">
        <f>'СДП (план)'!BR125</f>
        <v>0</v>
      </c>
      <c r="PF124" s="43">
        <f t="shared" si="3594"/>
        <v>0</v>
      </c>
      <c r="PG124" s="43">
        <f t="shared" si="3595"/>
        <v>0</v>
      </c>
      <c r="PH124" s="43">
        <f>VLOOKUP($C124,'факт СДП 1 мес'!$D$8:$HP$251,123,0)</f>
        <v>0</v>
      </c>
      <c r="PI124" s="43">
        <f>VLOOKUP($C124,'факт СДП 1 мес'!$D$8:$HP$251,124,0)</f>
        <v>0</v>
      </c>
      <c r="PJ124" s="43">
        <f>VLOOKUP($C124,'факт СДП 1 мес'!$D$8:$HP$251,125,0)</f>
        <v>0</v>
      </c>
      <c r="PK124" s="43">
        <f>VLOOKUP($C124,'факт СДП 1 мес'!$D$8:$HP$251,126,0)</f>
        <v>0</v>
      </c>
      <c r="PL124" s="43">
        <f>VLOOKUP($C124,'факт СДП 1 мес'!$D$8:$HP$251,127,0)</f>
        <v>0</v>
      </c>
      <c r="PM124" s="43">
        <f>VLOOKUP($C124,'факт СДП 1 мес'!$D$8:$HP$251,128,0)</f>
        <v>0</v>
      </c>
      <c r="PN124" s="43">
        <f t="shared" si="3596"/>
        <v>0</v>
      </c>
      <c r="PO124" s="43">
        <f t="shared" si="3597"/>
        <v>0</v>
      </c>
      <c r="PP124" s="43">
        <f t="shared" si="3598"/>
        <v>0</v>
      </c>
      <c r="PQ124" s="43">
        <f t="shared" si="3599"/>
        <v>0</v>
      </c>
      <c r="PR124" s="43">
        <f t="shared" si="3600"/>
        <v>0</v>
      </c>
      <c r="PS124" s="44">
        <f>'СДП (план)'!BS125</f>
        <v>0</v>
      </c>
      <c r="PT124" s="43">
        <f>'СДП (план)'!BT125</f>
        <v>0</v>
      </c>
      <c r="PU124" s="43">
        <f t="shared" si="3601"/>
        <v>0</v>
      </c>
      <c r="PV124" s="43">
        <f t="shared" si="3602"/>
        <v>0</v>
      </c>
      <c r="PW124" s="43">
        <f>VLOOKUP($C124,'факт СДП 1 мес'!$D$8:$HP$251,111,0)</f>
        <v>0</v>
      </c>
      <c r="PX124" s="43">
        <f>VLOOKUP($C124,'факт СДП 1 мес'!$D$8:$HP$251,112,0)</f>
        <v>0</v>
      </c>
      <c r="PY124" s="43">
        <f>VLOOKUP($C124,'факт СДП 1 мес'!$D$8:$HP$251,113,0)</f>
        <v>0</v>
      </c>
      <c r="PZ124" s="43">
        <f>VLOOKUP($C124,'факт СДП 1 мес'!$D$8:$HP$251,114,0)</f>
        <v>0</v>
      </c>
      <c r="QA124" s="43">
        <f>VLOOKUP($C124,'факт СДП 1 мес'!$D$8:$HP$251,115,0)</f>
        <v>0</v>
      </c>
      <c r="QB124" s="43">
        <f>VLOOKUP($C124,'факт СДП 1 мес'!$D$8:$HP$251,116,0)</f>
        <v>0</v>
      </c>
      <c r="QC124" s="43">
        <f t="shared" si="3603"/>
        <v>0</v>
      </c>
      <c r="QD124" s="43">
        <f t="shared" si="3604"/>
        <v>0</v>
      </c>
      <c r="QE124" s="43">
        <f t="shared" si="3605"/>
        <v>0</v>
      </c>
      <c r="QF124" s="43">
        <f t="shared" si="3606"/>
        <v>0</v>
      </c>
      <c r="QG124" s="43">
        <f t="shared" si="3607"/>
        <v>0</v>
      </c>
      <c r="QH124" s="44">
        <f>'СДП (план)'!BU125</f>
        <v>0</v>
      </c>
      <c r="QI124" s="43">
        <f>'СДП (план)'!BV125</f>
        <v>0</v>
      </c>
      <c r="QJ124" s="43">
        <f t="shared" si="3608"/>
        <v>0</v>
      </c>
      <c r="QK124" s="43">
        <f t="shared" si="3609"/>
        <v>0</v>
      </c>
      <c r="QL124" s="43">
        <f>VLOOKUP($C124,'факт СДП 1 мес'!$D$8:$HP$251,153,0)</f>
        <v>0</v>
      </c>
      <c r="QM124" s="43">
        <f>VLOOKUP($C124,'факт СДП 1 мес'!$D$8:$HP$251,154,0)</f>
        <v>0</v>
      </c>
      <c r="QN124" s="43">
        <f>VLOOKUP($C124,'факт СДП 1 мес'!$D$8:$HP$251,155,0)</f>
        <v>0</v>
      </c>
      <c r="QO124" s="43">
        <f>VLOOKUP($C124,'факт СДП 1 мес'!$D$8:$HP$251,156,0)</f>
        <v>0</v>
      </c>
      <c r="QP124" s="43">
        <f>VLOOKUP($C124,'факт СДП 1 мес'!$D$8:$HP$251,157,0)</f>
        <v>0</v>
      </c>
      <c r="QQ124" s="43">
        <f>VLOOKUP($C124,'факт СДП 1 мес'!$D$8:$HP$251,158,0)</f>
        <v>0</v>
      </c>
      <c r="QR124" s="43">
        <f t="shared" si="2956"/>
        <v>0</v>
      </c>
      <c r="QS124" s="43">
        <f t="shared" si="2957"/>
        <v>0</v>
      </c>
      <c r="QT124" s="43">
        <f t="shared" si="3610"/>
        <v>0</v>
      </c>
      <c r="QU124" s="43">
        <f t="shared" si="2959"/>
        <v>0</v>
      </c>
      <c r="QV124" s="43">
        <f t="shared" si="2960"/>
        <v>0</v>
      </c>
      <c r="QW124" s="44">
        <f>'СДП (план)'!BW125</f>
        <v>0</v>
      </c>
      <c r="QX124" s="43">
        <f>'СДП (план)'!BX125</f>
        <v>0</v>
      </c>
      <c r="QY124" s="43">
        <f t="shared" si="3611"/>
        <v>0</v>
      </c>
      <c r="QZ124" s="43">
        <f t="shared" si="3612"/>
        <v>0</v>
      </c>
      <c r="RA124" s="43">
        <f>VLOOKUP($C124,'факт СДП 1 мес'!$D$8:$HP$251,195,0)</f>
        <v>0</v>
      </c>
      <c r="RB124" s="43">
        <f>VLOOKUP($C124,'факт СДП 1 мес'!$D$8:$HP$251,196,0)</f>
        <v>0</v>
      </c>
      <c r="RC124" s="43">
        <f>VLOOKUP($C124,'факт СДП 1 мес'!$D$8:$HP$251,197,0)</f>
        <v>0</v>
      </c>
      <c r="RD124" s="43">
        <f>VLOOKUP($C124,'факт СДП 1 мес'!$D$8:$HP$251,198,0)</f>
        <v>0</v>
      </c>
      <c r="RE124" s="43">
        <f>VLOOKUP($C124,'факт СДП 1 мес'!$D$8:$HP$251,199,0)</f>
        <v>0</v>
      </c>
      <c r="RF124" s="43">
        <f>VLOOKUP($C124,'факт СДП 1 мес'!$D$8:$HP$251,200,0)</f>
        <v>0</v>
      </c>
      <c r="RG124" s="43">
        <f t="shared" si="3613"/>
        <v>0</v>
      </c>
      <c r="RH124" s="43">
        <f t="shared" si="3614"/>
        <v>0</v>
      </c>
      <c r="RI124" s="43">
        <f t="shared" si="3615"/>
        <v>0</v>
      </c>
      <c r="RJ124" s="43">
        <f t="shared" si="3616"/>
        <v>0</v>
      </c>
      <c r="RK124" s="43">
        <f t="shared" si="3617"/>
        <v>0</v>
      </c>
      <c r="RL124" s="44">
        <f>'СДП (план)'!BY125</f>
        <v>0</v>
      </c>
      <c r="RM124" s="43">
        <f>'СДП (план)'!BZ125</f>
        <v>0</v>
      </c>
      <c r="RN124" s="43">
        <f t="shared" si="3618"/>
        <v>0</v>
      </c>
      <c r="RO124" s="43">
        <f t="shared" si="3619"/>
        <v>0</v>
      </c>
      <c r="RP124" s="43">
        <f>VLOOKUP($C124,'факт СДП 1 мес'!$D$8:$HP$251,201,0)</f>
        <v>0</v>
      </c>
      <c r="RQ124" s="43">
        <f>VLOOKUP($C124,'факт СДП 1 мес'!$D$8:$HP$251,202,0)</f>
        <v>0</v>
      </c>
      <c r="RR124" s="43">
        <f>VLOOKUP($C124,'факт СДП 1 мес'!$D$8:$HP$251,203,0)</f>
        <v>0</v>
      </c>
      <c r="RS124" s="43">
        <f>VLOOKUP($C124,'факт СДП 1 мес'!$D$8:$HP$251,204,0)</f>
        <v>0</v>
      </c>
      <c r="RT124" s="43">
        <f>VLOOKUP($C124,'факт СДП 1 мес'!$D$8:$HP$251,205,0)</f>
        <v>0</v>
      </c>
      <c r="RU124" s="43">
        <f>VLOOKUP($C124,'факт СДП 1 мес'!$D$8:$HP$251,206,0)</f>
        <v>0</v>
      </c>
      <c r="RV124" s="43">
        <f t="shared" si="3620"/>
        <v>0</v>
      </c>
      <c r="RW124" s="43">
        <f t="shared" si="3621"/>
        <v>0</v>
      </c>
      <c r="RX124" s="43">
        <f t="shared" si="3622"/>
        <v>0</v>
      </c>
      <c r="RY124" s="43">
        <f t="shared" si="3623"/>
        <v>0</v>
      </c>
      <c r="RZ124" s="43">
        <f t="shared" si="3624"/>
        <v>0</v>
      </c>
      <c r="SA124" s="44">
        <f>'СДП (план)'!CA125</f>
        <v>0</v>
      </c>
      <c r="SB124" s="43">
        <f>'СДП (план)'!CB125</f>
        <v>0</v>
      </c>
      <c r="SC124" s="43">
        <f t="shared" si="2975"/>
        <v>0</v>
      </c>
      <c r="SD124" s="43">
        <f t="shared" si="3283"/>
        <v>0</v>
      </c>
      <c r="SE124" s="43">
        <f>VLOOKUP($C124,'факт СДП 1 мес'!$D$8:$HP$251,129,0)</f>
        <v>0</v>
      </c>
      <c r="SF124" s="43">
        <f>VLOOKUP($C124,'факт СДП 1 мес'!$D$8:$HP$251,130,0)</f>
        <v>0</v>
      </c>
      <c r="SG124" s="43">
        <f>VLOOKUP($C124,'факт СДП 1 мес'!$D$8:$HP$251,131,0)</f>
        <v>0</v>
      </c>
      <c r="SH124" s="43">
        <f>VLOOKUP($C124,'факт СДП 1 мес'!$D$8:$HP$251,132,0)</f>
        <v>0</v>
      </c>
      <c r="SI124" s="43">
        <f>VLOOKUP($C124,'факт СДП 1 мес'!$D$8:$HP$251,133,0)</f>
        <v>0</v>
      </c>
      <c r="SJ124" s="43">
        <f>VLOOKUP($C124,'факт СДП 1 мес'!$D$8:$HP$251,134,0)</f>
        <v>0</v>
      </c>
      <c r="SK124" s="43">
        <f t="shared" si="3419"/>
        <v>0</v>
      </c>
      <c r="SL124" s="43">
        <f t="shared" si="3625"/>
        <v>0</v>
      </c>
      <c r="SM124" s="43">
        <f t="shared" si="3626"/>
        <v>0</v>
      </c>
      <c r="SN124" s="43">
        <f t="shared" si="3627"/>
        <v>0</v>
      </c>
      <c r="SO124" s="43">
        <f t="shared" si="3628"/>
        <v>0</v>
      </c>
      <c r="SP124" s="44">
        <f>'СДП (план)'!CC125</f>
        <v>0</v>
      </c>
      <c r="SQ124" s="43">
        <f>'СДП (план)'!CD125</f>
        <v>0</v>
      </c>
      <c r="SR124" s="43">
        <f t="shared" si="2982"/>
        <v>0</v>
      </c>
      <c r="SS124" s="43">
        <f t="shared" si="3286"/>
        <v>0</v>
      </c>
      <c r="ST124" s="43">
        <f>VLOOKUP($C124,'факт СДП 1 мес'!$D$8:$HP$251,93,0)</f>
        <v>0</v>
      </c>
      <c r="SU124" s="43">
        <f>VLOOKUP($C124,'факт СДП 1 мес'!$D$8:$HP$251,94,0)</f>
        <v>0</v>
      </c>
      <c r="SV124" s="43">
        <f>VLOOKUP($C124,'факт СДП 1 мес'!$D$8:$HP$251,95,0)</f>
        <v>0</v>
      </c>
      <c r="SW124" s="43">
        <f>VLOOKUP($C124,'факт СДП 1 мес'!$D$8:$HP$251,96,0)</f>
        <v>0</v>
      </c>
      <c r="SX124" s="43">
        <f>VLOOKUP($C124,'факт СДП 1 мес'!$D$8:$HP$251,97,0)</f>
        <v>0</v>
      </c>
      <c r="SY124" s="43">
        <f>VLOOKUP($C124,'факт СДП 1 мес'!$D$8:$HP$251,98,0)</f>
        <v>0</v>
      </c>
      <c r="SZ124" s="43">
        <f t="shared" si="3420"/>
        <v>0</v>
      </c>
      <c r="TA124" s="43">
        <f t="shared" si="3629"/>
        <v>0</v>
      </c>
      <c r="TB124" s="43">
        <f t="shared" si="3630"/>
        <v>0</v>
      </c>
      <c r="TC124" s="43">
        <f t="shared" si="3631"/>
        <v>0</v>
      </c>
      <c r="TD124" s="43">
        <f t="shared" si="3632"/>
        <v>0</v>
      </c>
      <c r="TE124" s="5">
        <f>'СДП (план)'!CE125</f>
        <v>0</v>
      </c>
      <c r="TF124" s="3">
        <f>'СДП (план)'!CF125</f>
        <v>0</v>
      </c>
      <c r="TG124" s="5">
        <v>0</v>
      </c>
      <c r="TH124" s="3">
        <v>0</v>
      </c>
      <c r="TI124" s="43">
        <f>VLOOKUP($C124,'факт СДП 1 мес'!$D$8:$HP$251,117,0)</f>
        <v>0</v>
      </c>
      <c r="TJ124" s="43">
        <f>VLOOKUP($C124,'факт СДП 1 мес'!$D$8:$HP$251,118,0)</f>
        <v>0</v>
      </c>
      <c r="TK124" s="43">
        <f>VLOOKUP($C124,'факт СДП 1 мес'!$D$8:$HP$251,119,0)</f>
        <v>0</v>
      </c>
      <c r="TL124" s="43">
        <f>VLOOKUP($C124,'факт СДП 1 мес'!$D$8:$HP$251,120,0)</f>
        <v>0</v>
      </c>
      <c r="TM124" s="43">
        <f>VLOOKUP($C124,'факт СДП 1 мес'!$D$8:$HP$251,121,0)</f>
        <v>0</v>
      </c>
      <c r="TN124" s="43">
        <f>VLOOKUP($C124,'факт СДП 1 мес'!$D$8:$HP$251,122,0)</f>
        <v>0</v>
      </c>
      <c r="TO124" s="43">
        <f t="shared" si="3421"/>
        <v>0</v>
      </c>
      <c r="TP124" s="43">
        <f t="shared" si="3633"/>
        <v>0</v>
      </c>
      <c r="TQ124" s="43">
        <f t="shared" si="3634"/>
        <v>0</v>
      </c>
      <c r="TR124" s="43">
        <f t="shared" si="3635"/>
        <v>0</v>
      </c>
      <c r="TS124" s="43">
        <f t="shared" si="3636"/>
        <v>0</v>
      </c>
      <c r="TT124" s="43">
        <f>'СДП (план)'!CG125</f>
        <v>0</v>
      </c>
      <c r="TU124" s="43">
        <f>'СДП (план)'!CH125</f>
        <v>0</v>
      </c>
      <c r="TV124" s="43">
        <f t="shared" si="3637"/>
        <v>0</v>
      </c>
      <c r="TW124" s="43">
        <f t="shared" si="3638"/>
        <v>0</v>
      </c>
      <c r="TX124" s="43">
        <f>VLOOKUP($C124,'факт СДП 1 мес'!$D$8:$HP$251,207,0)</f>
        <v>0</v>
      </c>
      <c r="TY124" s="43">
        <f>VLOOKUP($C124,'факт СДП 1 мес'!$D$8:$HP$251,208,0)</f>
        <v>0</v>
      </c>
      <c r="TZ124" s="43">
        <f>VLOOKUP($C124,'факт СДП 1 мес'!$D$8:$HP$251,209,0)</f>
        <v>0</v>
      </c>
      <c r="UA124" s="43">
        <f>VLOOKUP($C124,'факт СДП 1 мес'!$D$8:$HP$251,210,0)</f>
        <v>0</v>
      </c>
      <c r="UB124" s="43">
        <f>VLOOKUP($C124,'факт СДП 1 мес'!$D$8:$HP$251,211,0)</f>
        <v>0</v>
      </c>
      <c r="UC124" s="43">
        <f>VLOOKUP($C124,'факт СДП 1 мес'!$D$8:$HP$251,212,0)</f>
        <v>0</v>
      </c>
      <c r="UD124" s="43">
        <f t="shared" si="3639"/>
        <v>0</v>
      </c>
      <c r="UE124" s="43">
        <f t="shared" si="2997"/>
        <v>0</v>
      </c>
      <c r="UF124" s="43">
        <f t="shared" si="2998"/>
        <v>0</v>
      </c>
      <c r="UG124" s="43">
        <f t="shared" si="2999"/>
        <v>0</v>
      </c>
      <c r="UH124" s="43">
        <f t="shared" si="3000"/>
        <v>0</v>
      </c>
      <c r="UI124" s="43"/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7">
        <f>'СДП (план)'!CK125</f>
        <v>135</v>
      </c>
      <c r="UY124" s="47">
        <f>'СДП (план)'!CL125</f>
        <v>20519275.088133119</v>
      </c>
      <c r="UZ124" s="43">
        <f t="shared" si="2625"/>
        <v>11.25</v>
      </c>
      <c r="VA124" s="43">
        <f t="shared" si="2626"/>
        <v>1709939.5906777598</v>
      </c>
      <c r="VB124" s="47">
        <f t="shared" si="2720"/>
        <v>5</v>
      </c>
      <c r="VC124" s="47">
        <f t="shared" si="2721"/>
        <v>753962.5</v>
      </c>
      <c r="VD124" s="47">
        <f t="shared" si="2722"/>
        <v>118</v>
      </c>
      <c r="VE124" s="47">
        <f t="shared" si="2723"/>
        <v>0</v>
      </c>
      <c r="VF124" s="47">
        <f t="shared" si="2724"/>
        <v>0</v>
      </c>
      <c r="VG124" s="47">
        <f t="shared" si="2725"/>
        <v>0</v>
      </c>
      <c r="VH124" s="47">
        <f t="shared" si="2726"/>
        <v>1123.2</v>
      </c>
      <c r="VI124" s="47">
        <f t="shared" si="2727"/>
        <v>93.600000000000009</v>
      </c>
      <c r="VJ124" s="47">
        <f t="shared" si="2728"/>
        <v>41.6</v>
      </c>
      <c r="VK124" s="43">
        <f t="shared" si="2729"/>
        <v>-6.25</v>
      </c>
      <c r="VL124" s="43">
        <f t="shared" si="2730"/>
        <v>-955977.09067775984</v>
      </c>
      <c r="VM124" s="398" t="e">
        <f>VLOOKUP($C124,'СДП (план)'!$C$11:$CL$254,107,0)</f>
        <v>#REF!</v>
      </c>
      <c r="VN124" s="398" t="e">
        <f>VLOOKUP($C124,'СДП (план)'!$C$11:$CL$254,108,0)</f>
        <v>#REF!</v>
      </c>
      <c r="VO124" s="399" t="e">
        <f t="shared" si="3293"/>
        <v>#REF!</v>
      </c>
      <c r="VP124" s="399" t="e">
        <f t="shared" si="3294"/>
        <v>#REF!</v>
      </c>
      <c r="VQ124" s="398" t="e">
        <f>VLOOKUP($C124,'факт СДП 1 мес'!$D$8:$HI$249,255,0)</f>
        <v>#REF!</v>
      </c>
      <c r="VR124" s="398" t="e">
        <f>VLOOKUP($C124,'факт СДП 1 мес'!$D$8:$HI$249,256,0)</f>
        <v>#REF!</v>
      </c>
      <c r="VS124" s="400" t="e">
        <f t="shared" si="2736"/>
        <v>#REF!</v>
      </c>
      <c r="VT124" s="400" t="e">
        <f t="shared" si="2737"/>
        <v>#REF!</v>
      </c>
    </row>
    <row r="125" spans="1:592" s="32" customFormat="1" ht="51.75" customHeight="1" x14ac:dyDescent="0.2">
      <c r="A125" s="182"/>
      <c r="B125" s="182">
        <v>97</v>
      </c>
      <c r="C125" s="435" t="s">
        <v>828</v>
      </c>
      <c r="D125" s="489" t="s">
        <v>397</v>
      </c>
      <c r="E125" s="461">
        <v>16026</v>
      </c>
      <c r="F125" s="445">
        <v>9.98</v>
      </c>
      <c r="G125" s="481">
        <v>0.23830000000000001</v>
      </c>
      <c r="H125" s="464">
        <v>1</v>
      </c>
      <c r="I125" s="296"/>
      <c r="J125" s="296"/>
      <c r="K125" s="299">
        <v>1.4</v>
      </c>
      <c r="L125" s="299">
        <v>1.68</v>
      </c>
      <c r="M125" s="299">
        <v>2.23</v>
      </c>
      <c r="N125" s="300">
        <v>2.57</v>
      </c>
      <c r="O125" s="44">
        <f>'СДП (план)'!O126</f>
        <v>0</v>
      </c>
      <c r="P125" s="44">
        <f>'СДП (план)'!P126</f>
        <v>0</v>
      </c>
      <c r="Q125" s="43">
        <f t="shared" si="3422"/>
        <v>0</v>
      </c>
      <c r="R125" s="43">
        <f t="shared" si="3423"/>
        <v>0</v>
      </c>
      <c r="S125" s="43">
        <f>VLOOKUP($C125,'факт СДП 1 мес'!$D$8:$HP$251,9,0)</f>
        <v>0</v>
      </c>
      <c r="T125" s="43">
        <f>VLOOKUP($C125,'факт СДП 1 мес'!$D$8:$HP$251,10,0)</f>
        <v>0</v>
      </c>
      <c r="U125" s="43">
        <f>VLOOKUP($C125,'факт СДП 1 мес'!$D$8:$HP$251,11,0)</f>
        <v>0</v>
      </c>
      <c r="V125" s="43">
        <f>VLOOKUP($C125,'факт СДП 1 мес'!$D$8:$HP$251,12,0)</f>
        <v>0</v>
      </c>
      <c r="W125" s="43">
        <f>VLOOKUP($C125,'факт СДП 1 мес'!$D$8:$HP$251,13,0)</f>
        <v>0</v>
      </c>
      <c r="X125" s="43">
        <f>VLOOKUP($C125,'факт СДП 1 мес'!$D$8:$HP$251,14,0)</f>
        <v>0</v>
      </c>
      <c r="Y125" s="43">
        <f t="shared" si="3424"/>
        <v>0</v>
      </c>
      <c r="Z125" s="43">
        <f t="shared" si="3425"/>
        <v>0</v>
      </c>
      <c r="AA125" s="43">
        <f t="shared" si="3426"/>
        <v>0</v>
      </c>
      <c r="AB125" s="43">
        <f t="shared" si="3427"/>
        <v>0</v>
      </c>
      <c r="AC125" s="43">
        <f t="shared" si="3428"/>
        <v>0</v>
      </c>
      <c r="AD125" s="145">
        <f>'СДП (план)'!Q126</f>
        <v>0</v>
      </c>
      <c r="AE125" s="145">
        <f>'СДП (план)'!R126</f>
        <v>0</v>
      </c>
      <c r="AF125" s="43">
        <f t="shared" si="3429"/>
        <v>0</v>
      </c>
      <c r="AG125" s="43">
        <f t="shared" si="3430"/>
        <v>0</v>
      </c>
      <c r="AH125" s="43">
        <f>VLOOKUP($C125,'факт СДП 1 мес'!$D$8:$HP$251,3,0)</f>
        <v>0</v>
      </c>
      <c r="AI125" s="43">
        <f>VLOOKUP($C125,'факт СДП 1 мес'!$D$8:$HP$251,4,0)</f>
        <v>0</v>
      </c>
      <c r="AJ125" s="43">
        <f>VLOOKUP($C125,'факт СДП 1 мес'!$D$8:$HP$251,5,0)</f>
        <v>0</v>
      </c>
      <c r="AK125" s="43">
        <f>VLOOKUP($C125,'факт СДП 1 мес'!$D$8:$HP$251,6,0)</f>
        <v>0</v>
      </c>
      <c r="AL125" s="43">
        <f>VLOOKUP($C125,'факт СДП 1 мес'!$D$8:$HP$251,7,0)</f>
        <v>0</v>
      </c>
      <c r="AM125" s="43">
        <f>VLOOKUP($C125,'факт СДП 1 мес'!$D$8:$HP$251,8,0)</f>
        <v>0</v>
      </c>
      <c r="AN125" s="43">
        <f t="shared" si="2760"/>
        <v>0</v>
      </c>
      <c r="AO125" s="43">
        <f t="shared" si="2761"/>
        <v>0</v>
      </c>
      <c r="AP125" s="43">
        <f t="shared" si="2762"/>
        <v>0</v>
      </c>
      <c r="AQ125" s="43">
        <f t="shared" si="2763"/>
        <v>0</v>
      </c>
      <c r="AR125" s="43">
        <f t="shared" si="2764"/>
        <v>0</v>
      </c>
      <c r="AS125" s="44">
        <f>'СДП (план)'!S126</f>
        <v>0</v>
      </c>
      <c r="AT125" s="43">
        <f>'СДП (план)'!T126</f>
        <v>0</v>
      </c>
      <c r="AU125" s="43">
        <f t="shared" si="3431"/>
        <v>0</v>
      </c>
      <c r="AV125" s="43">
        <f t="shared" si="3432"/>
        <v>0</v>
      </c>
      <c r="AW125" s="43">
        <f>VLOOKUP($C125,'факт СДП 1 мес'!$D$8:$HP$251,159,0)</f>
        <v>0</v>
      </c>
      <c r="AX125" s="43">
        <f>VLOOKUP($C125,'факт СДП 1 мес'!$D$8:$HP$251,160,0)</f>
        <v>0</v>
      </c>
      <c r="AY125" s="43">
        <f>VLOOKUP($C125,'факт СДП 1 мес'!$D$8:$HP$251,161,0)</f>
        <v>0</v>
      </c>
      <c r="AZ125" s="43">
        <f>VLOOKUP($C125,'факт СДП 1 мес'!$D$8:$HP$251,162,0)</f>
        <v>0</v>
      </c>
      <c r="BA125" s="43">
        <f>VLOOKUP($C125,'факт СДП 1 мес'!$D$8:$HP$251,163,0)</f>
        <v>0</v>
      </c>
      <c r="BB125" s="43">
        <f>VLOOKUP($C125,'факт СДП 1 мес'!$D$8:$HP$251,164,0)</f>
        <v>0</v>
      </c>
      <c r="BC125" s="43">
        <f t="shared" si="3433"/>
        <v>0</v>
      </c>
      <c r="BD125" s="43">
        <f t="shared" si="3434"/>
        <v>0</v>
      </c>
      <c r="BE125" s="43">
        <f t="shared" si="3435"/>
        <v>0</v>
      </c>
      <c r="BF125" s="43">
        <f t="shared" si="3436"/>
        <v>0</v>
      </c>
      <c r="BG125" s="43">
        <f t="shared" si="3437"/>
        <v>0</v>
      </c>
      <c r="BH125" s="88">
        <f>'СДП (план)'!U126</f>
        <v>37</v>
      </c>
      <c r="BI125" s="3">
        <f>'СДП (план)'!V126</f>
        <v>6481841.715643201</v>
      </c>
      <c r="BJ125" s="43">
        <f t="shared" si="3438"/>
        <v>3.0833333333333335</v>
      </c>
      <c r="BK125" s="43">
        <f t="shared" si="3439"/>
        <v>540153.47630360012</v>
      </c>
      <c r="BL125" s="43">
        <f>VLOOKUP($C125,'факт СДП 1 мес'!$D$8:$HP$251,21,0)</f>
        <v>14</v>
      </c>
      <c r="BM125" s="43">
        <f>VLOOKUP($C125,'факт СДП 1 мес'!$D$8:$HP$251,22,0)</f>
        <v>2408792.5099999998</v>
      </c>
      <c r="BN125" s="43">
        <f>VLOOKUP($C125,'факт СДП 1 мес'!$D$8:$HP$251,23,0)</f>
        <v>307</v>
      </c>
      <c r="BO125" s="43">
        <f>VLOOKUP($C125,'факт СДП 1 мес'!$D$8:$HP$251,24,0)</f>
        <v>0</v>
      </c>
      <c r="BP125" s="43">
        <f>VLOOKUP($C125,'факт СДП 1 мес'!$D$8:$HP$251,25,0)</f>
        <v>0</v>
      </c>
      <c r="BQ125" s="43">
        <f>VLOOKUP($C125,'факт СДП 1 мес'!$D$8:$HP$251,26,0)</f>
        <v>0</v>
      </c>
      <c r="BR125" s="43">
        <f t="shared" si="3440"/>
        <v>369.26</v>
      </c>
      <c r="BS125" s="43">
        <f t="shared" si="3441"/>
        <v>30.771666666666668</v>
      </c>
      <c r="BT125" s="43">
        <f t="shared" si="3442"/>
        <v>139.72</v>
      </c>
      <c r="BU125" s="43">
        <f t="shared" si="3417"/>
        <v>10.916666666666666</v>
      </c>
      <c r="BV125" s="43">
        <f t="shared" si="3418"/>
        <v>1868639.0336963995</v>
      </c>
      <c r="BW125" s="44">
        <f>'СДП (план)'!W126</f>
        <v>0</v>
      </c>
      <c r="BX125" s="43">
        <f>'СДП (план)'!X126</f>
        <v>0</v>
      </c>
      <c r="BY125" s="43">
        <f t="shared" si="3443"/>
        <v>0</v>
      </c>
      <c r="BZ125" s="43">
        <f t="shared" si="3444"/>
        <v>0</v>
      </c>
      <c r="CA125" s="43">
        <f>VLOOKUP($C125,'факт СДП 1 мес'!$D$8:$HP$251,15,0)</f>
        <v>0</v>
      </c>
      <c r="CB125" s="43">
        <f>VLOOKUP($C125,'факт СДП 1 мес'!$D$8:$HP$251,16,0)</f>
        <v>0</v>
      </c>
      <c r="CC125" s="43">
        <f>VLOOKUP($C125,'факт СДП 1 мес'!$D$8:$HP$251,17,0)</f>
        <v>0</v>
      </c>
      <c r="CD125" s="43">
        <f>VLOOKUP($C125,'факт СДП 1 мес'!$D$8:$HP$251,18,0)</f>
        <v>0</v>
      </c>
      <c r="CE125" s="43">
        <f>VLOOKUP($C125,'факт СДП 1 мес'!$D$8:$HP$251,19,0)</f>
        <v>0</v>
      </c>
      <c r="CF125" s="43">
        <f>VLOOKUP($C125,'факт СДП 1 мес'!$D$8:$HP$251,20,0)</f>
        <v>0</v>
      </c>
      <c r="CG125" s="43">
        <f t="shared" si="3445"/>
        <v>0</v>
      </c>
      <c r="CH125" s="43">
        <f t="shared" si="3446"/>
        <v>0</v>
      </c>
      <c r="CI125" s="43">
        <f t="shared" si="3447"/>
        <v>0</v>
      </c>
      <c r="CJ125" s="43">
        <f t="shared" si="3448"/>
        <v>0</v>
      </c>
      <c r="CK125" s="43">
        <f t="shared" si="3449"/>
        <v>0</v>
      </c>
      <c r="CL125" s="45">
        <f>'СДП (план)'!Y126</f>
        <v>0</v>
      </c>
      <c r="CM125" s="43">
        <f>'СДП (план)'!Z126</f>
        <v>0</v>
      </c>
      <c r="CN125" s="43">
        <f t="shared" si="3450"/>
        <v>0</v>
      </c>
      <c r="CO125" s="43">
        <f t="shared" si="3451"/>
        <v>0</v>
      </c>
      <c r="CP125" s="43">
        <f>VLOOKUP($C125,'факт СДП 1 мес'!$D$8:$HP$251,165,0)</f>
        <v>0</v>
      </c>
      <c r="CQ125" s="43">
        <f>VLOOKUP($C125,'факт СДП 1 мес'!$D$8:$HP$251,166,0)</f>
        <v>0</v>
      </c>
      <c r="CR125" s="43">
        <f>VLOOKUP($C125,'факт СДП 1 мес'!$D$8:$HP$251,167,0)</f>
        <v>0</v>
      </c>
      <c r="CS125" s="43">
        <f>VLOOKUP($C125,'факт СДП 1 мес'!$D$8:$HP$251,168,0)</f>
        <v>0</v>
      </c>
      <c r="CT125" s="43">
        <f>VLOOKUP($C125,'факт СДП 1 мес'!$D$8:$HP$251,169,0)</f>
        <v>0</v>
      </c>
      <c r="CU125" s="43">
        <f>VLOOKUP($C125,'факт СДП 1 мес'!$D$8:$HP$251,170,0)</f>
        <v>0</v>
      </c>
      <c r="CV125" s="43">
        <f t="shared" si="3452"/>
        <v>0</v>
      </c>
      <c r="CW125" s="43">
        <f t="shared" si="3453"/>
        <v>0</v>
      </c>
      <c r="CX125" s="43">
        <f t="shared" si="3454"/>
        <v>0</v>
      </c>
      <c r="CY125" s="43">
        <f t="shared" si="3455"/>
        <v>0</v>
      </c>
      <c r="CZ125" s="43">
        <f t="shared" si="3456"/>
        <v>0</v>
      </c>
      <c r="DA125" s="5">
        <f>'СДП (план)'!AA126</f>
        <v>0</v>
      </c>
      <c r="DB125" s="3">
        <f>'СДП (план)'!AB126</f>
        <v>0</v>
      </c>
      <c r="DC125" s="43">
        <f t="shared" si="3457"/>
        <v>0</v>
      </c>
      <c r="DD125" s="43">
        <f t="shared" si="3458"/>
        <v>0</v>
      </c>
      <c r="DE125" s="43">
        <f>VLOOKUP($C125,'факт СДП 1 мес'!$D$8:$HP$251,57,0)</f>
        <v>0</v>
      </c>
      <c r="DF125" s="43">
        <f>VLOOKUP($C125,'факт СДП 1 мес'!$D$8:$HP$251,58,0)</f>
        <v>0</v>
      </c>
      <c r="DG125" s="43">
        <f>VLOOKUP($C125,'факт СДП 1 мес'!$D$8:$HP$251,59,0)</f>
        <v>0</v>
      </c>
      <c r="DH125" s="43">
        <f>VLOOKUP($C125,'факт СДП 1 мес'!$D$8:$HP$251,60,0)</f>
        <v>0</v>
      </c>
      <c r="DI125" s="43">
        <f>VLOOKUP($C125,'факт СДП 1 мес'!$D$8:$HP$251,61,0)</f>
        <v>0</v>
      </c>
      <c r="DJ125" s="43">
        <f>VLOOKUP($C125,'факт СДП 1 мес'!$D$8:$HP$251,62,0)</f>
        <v>0</v>
      </c>
      <c r="DK125" s="43">
        <f t="shared" si="3459"/>
        <v>0</v>
      </c>
      <c r="DL125" s="43">
        <f t="shared" si="3460"/>
        <v>0</v>
      </c>
      <c r="DM125" s="43">
        <f t="shared" si="3461"/>
        <v>0</v>
      </c>
      <c r="DN125" s="43">
        <f t="shared" si="3462"/>
        <v>0</v>
      </c>
      <c r="DO125" s="43">
        <f t="shared" si="3463"/>
        <v>0</v>
      </c>
      <c r="DP125" s="5">
        <f>'СДП (план)'!AC126</f>
        <v>0</v>
      </c>
      <c r="DQ125" s="3">
        <f>'СДП (план)'!AD126</f>
        <v>0</v>
      </c>
      <c r="DR125" s="43">
        <f t="shared" si="3464"/>
        <v>0</v>
      </c>
      <c r="DS125" s="43">
        <f t="shared" si="3465"/>
        <v>0</v>
      </c>
      <c r="DT125" s="43">
        <f>VLOOKUP($C125,'факт СДП 1 мес'!$D$8:$HP$251,33,0)</f>
        <v>0</v>
      </c>
      <c r="DU125" s="43">
        <f>VLOOKUP($C125,'факт СДП 1 мес'!$D$8:$HP$251,34,0)</f>
        <v>0</v>
      </c>
      <c r="DV125" s="43">
        <f>VLOOKUP($C125,'факт СДП 1 мес'!$D$8:$HP$251,35,0)</f>
        <v>0</v>
      </c>
      <c r="DW125" s="43">
        <f>VLOOKUP($C125,'факт СДП 1 мес'!$D$8:$HP$251,36,0)</f>
        <v>0</v>
      </c>
      <c r="DX125" s="43">
        <f>VLOOKUP($C125,'факт СДП 1 мес'!$D$8:$HP$251,37,0)</f>
        <v>0</v>
      </c>
      <c r="DY125" s="43">
        <f>VLOOKUP($C125,'факт СДП 1 мес'!$D$8:$HP$251,38,0)</f>
        <v>0</v>
      </c>
      <c r="DZ125" s="43">
        <f t="shared" si="3466"/>
        <v>0</v>
      </c>
      <c r="EA125" s="43">
        <f t="shared" si="3467"/>
        <v>0</v>
      </c>
      <c r="EB125" s="43">
        <f t="shared" si="3468"/>
        <v>0</v>
      </c>
      <c r="EC125" s="43">
        <f t="shared" si="3469"/>
        <v>0</v>
      </c>
      <c r="ED125" s="43">
        <f t="shared" si="3470"/>
        <v>0</v>
      </c>
      <c r="EE125" s="5">
        <f>'СДП (план)'!AE126</f>
        <v>25</v>
      </c>
      <c r="EF125" s="3">
        <f>'СДП (план)'!AF126</f>
        <v>4646417.827428</v>
      </c>
      <c r="EG125" s="43">
        <f t="shared" si="3471"/>
        <v>2.0833333333333335</v>
      </c>
      <c r="EH125" s="43">
        <f t="shared" si="3472"/>
        <v>387201.48561899998</v>
      </c>
      <c r="EI125" s="43">
        <f>VLOOKUP($C125,'факт СДП 1 мес'!$D$8:$HP$251,27,0)</f>
        <v>13</v>
      </c>
      <c r="EJ125" s="43">
        <f>VLOOKUP($C125,'факт СДП 1 мес'!$D$8:$HP$251,28,0)</f>
        <v>2416137.23</v>
      </c>
      <c r="EK125" s="43">
        <f>VLOOKUP($C125,'факт СДП 1 мес'!$D$8:$HP$251,29,0)</f>
        <v>294</v>
      </c>
      <c r="EL125" s="43">
        <f>VLOOKUP($C125,'факт СДП 1 мес'!$D$8:$HP$251,30,0)</f>
        <v>0</v>
      </c>
      <c r="EM125" s="43">
        <f>VLOOKUP($C125,'факт СДП 1 мес'!$D$8:$HP$251,31,0)</f>
        <v>0</v>
      </c>
      <c r="EN125" s="43">
        <f>VLOOKUP($C125,'факт СДП 1 мес'!$D$8:$HP$251,32,0)</f>
        <v>0</v>
      </c>
      <c r="EO125" s="43">
        <f t="shared" si="2809"/>
        <v>249.5</v>
      </c>
      <c r="EP125" s="43">
        <f t="shared" si="2810"/>
        <v>20.791666666666668</v>
      </c>
      <c r="EQ125" s="43">
        <f t="shared" si="2811"/>
        <v>129.74</v>
      </c>
      <c r="ER125" s="43">
        <f t="shared" si="2812"/>
        <v>10.916666666666666</v>
      </c>
      <c r="ES125" s="43">
        <f t="shared" si="2813"/>
        <v>2028935.7443810001</v>
      </c>
      <c r="ET125" s="44">
        <f>'СДП (план)'!AG126</f>
        <v>0</v>
      </c>
      <c r="EU125" s="43">
        <f>'СДП (план)'!AH126</f>
        <v>0</v>
      </c>
      <c r="EV125" s="43">
        <f t="shared" si="3473"/>
        <v>0</v>
      </c>
      <c r="EW125" s="43">
        <f t="shared" si="3474"/>
        <v>0</v>
      </c>
      <c r="EX125" s="43">
        <f>VLOOKUP($C125,'факт СДП 1 мес'!$D$8:$HP$251,87,0)</f>
        <v>0</v>
      </c>
      <c r="EY125" s="43">
        <f>VLOOKUP($C125,'факт СДП 1 мес'!$D$8:$HP$251,88,0)</f>
        <v>0</v>
      </c>
      <c r="EZ125" s="43">
        <f>VLOOKUP($C125,'факт СДП 1 мес'!$D$8:$HP$251,89,0)</f>
        <v>0</v>
      </c>
      <c r="FA125" s="43">
        <f>VLOOKUP($C125,'факт СДП 1 мес'!$D$8:$HP$251,90,0)</f>
        <v>0</v>
      </c>
      <c r="FB125" s="43">
        <f>VLOOKUP($C125,'факт СДП 1 мес'!$D$8:$HP$251,91,0)</f>
        <v>0</v>
      </c>
      <c r="FC125" s="43">
        <f>VLOOKUP($C125,'факт СДП 1 мес'!$D$8:$HP$251,92,0)</f>
        <v>0</v>
      </c>
      <c r="FD125" s="43">
        <f t="shared" si="3475"/>
        <v>0</v>
      </c>
      <c r="FE125" s="43">
        <f t="shared" si="3476"/>
        <v>0</v>
      </c>
      <c r="FF125" s="43">
        <f t="shared" si="3477"/>
        <v>0</v>
      </c>
      <c r="FG125" s="43">
        <f t="shared" si="3478"/>
        <v>0</v>
      </c>
      <c r="FH125" s="43">
        <f t="shared" si="3479"/>
        <v>0</v>
      </c>
      <c r="FI125" s="44">
        <f>'СДП (план)'!AI126</f>
        <v>0</v>
      </c>
      <c r="FJ125" s="43">
        <f>'СДП (план)'!AJ126</f>
        <v>0</v>
      </c>
      <c r="FK125" s="43">
        <f t="shared" si="3480"/>
        <v>0</v>
      </c>
      <c r="FL125" s="43">
        <f t="shared" si="3481"/>
        <v>0</v>
      </c>
      <c r="FM125" s="43">
        <f>VLOOKUP($C125,'факт СДП 1 мес'!$D$8:$HP$251,39,0)</f>
        <v>0</v>
      </c>
      <c r="FN125" s="43">
        <f>VLOOKUP($C125,'факт СДП 1 мес'!$D$8:$HP$251,40,0)</f>
        <v>0</v>
      </c>
      <c r="FO125" s="43">
        <f>VLOOKUP($C125,'факт СДП 1 мес'!$D$8:$HP$251,41,0)</f>
        <v>0</v>
      </c>
      <c r="FP125" s="43">
        <f>VLOOKUP($C125,'факт СДП 1 мес'!$D$8:$HP$251,42,0)</f>
        <v>0</v>
      </c>
      <c r="FQ125" s="43">
        <f>VLOOKUP($C125,'факт СДП 1 мес'!$D$8:$HP$251,43,0)</f>
        <v>0</v>
      </c>
      <c r="FR125" s="43">
        <f>VLOOKUP($C125,'факт СДП 1 мес'!$D$8:$HP$251,44,0)</f>
        <v>0</v>
      </c>
      <c r="FS125" s="43">
        <f t="shared" si="3482"/>
        <v>0</v>
      </c>
      <c r="FT125" s="43">
        <f t="shared" si="3483"/>
        <v>0</v>
      </c>
      <c r="FU125" s="43">
        <f t="shared" si="3484"/>
        <v>0</v>
      </c>
      <c r="FV125" s="43">
        <f t="shared" si="3485"/>
        <v>0</v>
      </c>
      <c r="FW125" s="43">
        <f t="shared" si="3486"/>
        <v>0</v>
      </c>
      <c r="FX125" s="44">
        <f>'СДП (план)'!AK126</f>
        <v>0</v>
      </c>
      <c r="FY125" s="43">
        <f>'СДП (план)'!AL126</f>
        <v>0</v>
      </c>
      <c r="FZ125" s="43">
        <f t="shared" si="3487"/>
        <v>0</v>
      </c>
      <c r="GA125" s="43">
        <f t="shared" si="3488"/>
        <v>0</v>
      </c>
      <c r="GB125" s="43">
        <f>VLOOKUP($C125,'факт СДП 1 мес'!$D$8:$HP$251,45,0)</f>
        <v>0</v>
      </c>
      <c r="GC125" s="43">
        <f>VLOOKUP($C125,'факт СДП 1 мес'!$D$8:$HP$251,46,0)</f>
        <v>0</v>
      </c>
      <c r="GD125" s="43">
        <f>VLOOKUP($C125,'факт СДП 1 мес'!$D$8:$HP$251,47,0)</f>
        <v>0</v>
      </c>
      <c r="GE125" s="43">
        <f>VLOOKUP($C125,'факт СДП 1 мес'!$D$8:$HP$251,48,0)</f>
        <v>0</v>
      </c>
      <c r="GF125" s="43">
        <f>VLOOKUP($C125,'факт СДП 1 мес'!$D$8:$HP$251,49,0)</f>
        <v>0</v>
      </c>
      <c r="GG125" s="43">
        <f>VLOOKUP($C125,'факт СДП 1 мес'!$D$8:$HP$251,50,0)</f>
        <v>0</v>
      </c>
      <c r="GH125" s="43">
        <f t="shared" si="3489"/>
        <v>0</v>
      </c>
      <c r="GI125" s="43">
        <f t="shared" si="3490"/>
        <v>0</v>
      </c>
      <c r="GJ125" s="43">
        <f t="shared" si="3491"/>
        <v>0</v>
      </c>
      <c r="GK125" s="43">
        <f t="shared" si="3492"/>
        <v>0</v>
      </c>
      <c r="GL125" s="43">
        <f t="shared" si="3493"/>
        <v>0</v>
      </c>
      <c r="GM125" s="5">
        <f>'СДП (план)'!AM126</f>
        <v>0</v>
      </c>
      <c r="GN125" s="3">
        <f>'СДП (план)'!AN126</f>
        <v>0</v>
      </c>
      <c r="GO125" s="43">
        <f t="shared" si="3494"/>
        <v>0</v>
      </c>
      <c r="GP125" s="43">
        <f t="shared" si="3495"/>
        <v>0</v>
      </c>
      <c r="GQ125" s="43">
        <f>VLOOKUP($C125,'факт СДП 1 мес'!$D$8:$HP$251,51,0)</f>
        <v>0</v>
      </c>
      <c r="GR125" s="43">
        <f>VLOOKUP($C125,'факт СДП 1 мес'!$D$8:$HP$251,52,0)</f>
        <v>0</v>
      </c>
      <c r="GS125" s="43">
        <f>VLOOKUP($C125,'факт СДП 1 мес'!$D$8:$HP$251,53,0)</f>
        <v>0</v>
      </c>
      <c r="GT125" s="43">
        <f>VLOOKUP($C125,'факт СДП 1 мес'!$D$8:$HP$251,54,0)</f>
        <v>0</v>
      </c>
      <c r="GU125" s="43">
        <f>VLOOKUP($C125,'факт СДП 1 мес'!$D$8:$HP$251,55,0)</f>
        <v>0</v>
      </c>
      <c r="GV125" s="43">
        <f>VLOOKUP($C125,'факт СДП 1 мес'!$D$8:$HP$251,56,0)</f>
        <v>0</v>
      </c>
      <c r="GW125" s="43">
        <f t="shared" si="3496"/>
        <v>0</v>
      </c>
      <c r="GX125" s="43">
        <f t="shared" si="3497"/>
        <v>0</v>
      </c>
      <c r="GY125" s="43">
        <f t="shared" si="3498"/>
        <v>0</v>
      </c>
      <c r="GZ125" s="43">
        <f t="shared" si="3499"/>
        <v>0</v>
      </c>
      <c r="HA125" s="43">
        <f t="shared" si="3500"/>
        <v>0</v>
      </c>
      <c r="HB125" s="5">
        <f>'СДП (план)'!AO126</f>
        <v>0</v>
      </c>
      <c r="HC125" s="3">
        <f>'СДП (план)'!AP126</f>
        <v>0</v>
      </c>
      <c r="HD125" s="43">
        <f t="shared" si="3501"/>
        <v>0</v>
      </c>
      <c r="HE125" s="43">
        <f t="shared" si="3502"/>
        <v>0</v>
      </c>
      <c r="HF125" s="43">
        <f>VLOOKUP($C125,'факт СДП 1 мес'!$D$8:$HP$251,141,0)</f>
        <v>0</v>
      </c>
      <c r="HG125" s="43">
        <f>VLOOKUP($C125,'факт СДП 1 мес'!$D$8:$HP$251,142,0)</f>
        <v>0</v>
      </c>
      <c r="HH125" s="43">
        <f>VLOOKUP($C125,'факт СДП 1 мес'!$D$8:$HP$251,143,0)</f>
        <v>0</v>
      </c>
      <c r="HI125" s="43">
        <f>VLOOKUP($C125,'факт СДП 1 мес'!$D$8:$HP$251,144,0)</f>
        <v>0</v>
      </c>
      <c r="HJ125" s="43">
        <f>VLOOKUP($C125,'факт СДП 1 мес'!$D$8:$HP$251,145,0)</f>
        <v>0</v>
      </c>
      <c r="HK125" s="43">
        <f>VLOOKUP($C125,'факт СДП 1 мес'!$D$8:$HP$251,146,0)</f>
        <v>0</v>
      </c>
      <c r="HL125" s="43">
        <f t="shared" si="3503"/>
        <v>0</v>
      </c>
      <c r="HM125" s="43">
        <f t="shared" si="3504"/>
        <v>0</v>
      </c>
      <c r="HN125" s="43">
        <f t="shared" si="3505"/>
        <v>0</v>
      </c>
      <c r="HO125" s="43">
        <f t="shared" si="3506"/>
        <v>0</v>
      </c>
      <c r="HP125" s="43">
        <f t="shared" si="3507"/>
        <v>0</v>
      </c>
      <c r="HQ125" s="44">
        <f>'СДП (план)'!AQ126</f>
        <v>0</v>
      </c>
      <c r="HR125" s="43">
        <f>'СДП (план)'!AR126</f>
        <v>0</v>
      </c>
      <c r="HS125" s="43">
        <f t="shared" si="3508"/>
        <v>0</v>
      </c>
      <c r="HT125" s="43">
        <f t="shared" si="3509"/>
        <v>0</v>
      </c>
      <c r="HU125" s="43">
        <f>VLOOKUP($C125,'факт СДП 1 мес'!$D$8:$HP$251,171,0)</f>
        <v>0</v>
      </c>
      <c r="HV125" s="43">
        <f>VLOOKUP($C125,'факт СДП 1 мес'!$D$8:$HP$251,172,0)</f>
        <v>0</v>
      </c>
      <c r="HW125" s="43">
        <f>VLOOKUP($C125,'факт СДП 1 мес'!$D$8:$HP$251,173,0)</f>
        <v>0</v>
      </c>
      <c r="HX125" s="43">
        <f>VLOOKUP($C125,'факт СДП 1 мес'!$D$8:$HP$251,174,0)</f>
        <v>0</v>
      </c>
      <c r="HY125" s="43">
        <f>VLOOKUP($C125,'факт СДП 1 мес'!$D$8:$HP$251,175,0)</f>
        <v>0</v>
      </c>
      <c r="HZ125" s="43">
        <f>VLOOKUP($C125,'факт СДП 1 мес'!$D$8:$HP$251,176,0)</f>
        <v>0</v>
      </c>
      <c r="IA125" s="43">
        <f t="shared" si="3510"/>
        <v>0</v>
      </c>
      <c r="IB125" s="43">
        <f t="shared" si="3511"/>
        <v>0</v>
      </c>
      <c r="IC125" s="43">
        <f t="shared" si="3512"/>
        <v>0</v>
      </c>
      <c r="ID125" s="43">
        <f t="shared" si="3513"/>
        <v>0</v>
      </c>
      <c r="IE125" s="43">
        <f t="shared" si="3514"/>
        <v>0</v>
      </c>
      <c r="IF125" s="44">
        <f>'СДП (план)'!AS126</f>
        <v>0</v>
      </c>
      <c r="IG125" s="43">
        <f>'СДП (план)'!AT126</f>
        <v>0</v>
      </c>
      <c r="IH125" s="43">
        <f t="shared" si="3515"/>
        <v>0</v>
      </c>
      <c r="II125" s="43">
        <f t="shared" si="3516"/>
        <v>0</v>
      </c>
      <c r="IJ125" s="43">
        <f>VLOOKUP($C125,'факт СДП 1 мес'!$D$8:$HP$251,183,0)</f>
        <v>0</v>
      </c>
      <c r="IK125" s="43">
        <f>VLOOKUP($C125,'факт СДП 1 мес'!$D$8:$HP$251,184,0)</f>
        <v>0</v>
      </c>
      <c r="IL125" s="43">
        <f>VLOOKUP($C125,'факт СДП 1 мес'!$D$8:$HP$251,185,0)</f>
        <v>0</v>
      </c>
      <c r="IM125" s="43">
        <f>VLOOKUP($C125,'факт СДП 1 мес'!$D$8:$HP$251,186,0)</f>
        <v>0</v>
      </c>
      <c r="IN125" s="43">
        <f>VLOOKUP($C125,'факт СДП 1 мес'!$D$8:$HP$251,187,0)</f>
        <v>0</v>
      </c>
      <c r="IO125" s="43">
        <f>VLOOKUP($C125,'факт СДП 1 мес'!$D$8:$HP$251,188,0)</f>
        <v>0</v>
      </c>
      <c r="IP125" s="43">
        <f t="shared" si="3517"/>
        <v>0</v>
      </c>
      <c r="IQ125" s="43">
        <f t="shared" si="3518"/>
        <v>0</v>
      </c>
      <c r="IR125" s="43">
        <f t="shared" si="3519"/>
        <v>0</v>
      </c>
      <c r="IS125" s="43">
        <f t="shared" si="3520"/>
        <v>0</v>
      </c>
      <c r="IT125" s="43">
        <f t="shared" si="3521"/>
        <v>0</v>
      </c>
      <c r="IU125" s="45">
        <f>'СДП (план)'!AU126</f>
        <v>0</v>
      </c>
      <c r="IV125" s="45">
        <f>'СДП (план)'!AV126</f>
        <v>0</v>
      </c>
      <c r="IW125" s="43">
        <f t="shared" si="3522"/>
        <v>0</v>
      </c>
      <c r="IX125" s="43">
        <f t="shared" si="3523"/>
        <v>0</v>
      </c>
      <c r="IY125" s="43">
        <f>VLOOKUP($C125,'факт СДП 1 мес'!$D$8:$HP$251,147,0)</f>
        <v>0</v>
      </c>
      <c r="IZ125" s="43">
        <f>VLOOKUP($C125,'факт СДП 1 мес'!$D$8:$HP$251,148,0)</f>
        <v>0</v>
      </c>
      <c r="JA125" s="43">
        <f>VLOOKUP($C125,'факт СДП 1 мес'!$D$8:$HP$251,149,0)</f>
        <v>0</v>
      </c>
      <c r="JB125" s="43">
        <f>VLOOKUP($C125,'факт СДП 1 мес'!$D$8:$HP$251,150,0)</f>
        <v>0</v>
      </c>
      <c r="JC125" s="43">
        <f>VLOOKUP($C125,'факт СДП 1 мес'!$D$8:$HP$251,151,0)</f>
        <v>0</v>
      </c>
      <c r="JD125" s="43">
        <f>VLOOKUP($C125,'факт СДП 1 мес'!$D$8:$HP$251,152,0)</f>
        <v>0</v>
      </c>
      <c r="JE125" s="43">
        <f t="shared" si="3524"/>
        <v>0</v>
      </c>
      <c r="JF125" s="43">
        <f t="shared" si="3525"/>
        <v>0</v>
      </c>
      <c r="JG125" s="43">
        <f t="shared" si="3526"/>
        <v>0</v>
      </c>
      <c r="JH125" s="43">
        <f t="shared" si="3527"/>
        <v>0</v>
      </c>
      <c r="JI125" s="43">
        <f t="shared" si="3528"/>
        <v>0</v>
      </c>
      <c r="JJ125" s="45">
        <f>'СДП (план)'!AW126</f>
        <v>0</v>
      </c>
      <c r="JK125" s="45">
        <f>'СДП (план)'!AX126</f>
        <v>0</v>
      </c>
      <c r="JL125" s="43">
        <f t="shared" si="3529"/>
        <v>0</v>
      </c>
      <c r="JM125" s="43">
        <f t="shared" si="3530"/>
        <v>0</v>
      </c>
      <c r="JN125" s="43">
        <f>VLOOKUP($C125,'факт СДП 1 мес'!$D$8:$HP$251,135,0)</f>
        <v>0</v>
      </c>
      <c r="JO125" s="43">
        <f>VLOOKUP($C125,'факт СДП 1 мес'!$D$8:$HP$251,136,0)</f>
        <v>0</v>
      </c>
      <c r="JP125" s="43">
        <f>VLOOKUP($C125,'факт СДП 1 мес'!$D$8:$HP$251,137,0)</f>
        <v>0</v>
      </c>
      <c r="JQ125" s="43">
        <f>VLOOKUP($C125,'факт СДП 1 мес'!$D$8:$HP$251,138,0)</f>
        <v>0</v>
      </c>
      <c r="JR125" s="43">
        <f>VLOOKUP($C125,'факт СДП 1 мес'!$D$8:$HP$251,139,0)</f>
        <v>0</v>
      </c>
      <c r="JS125" s="43">
        <f>VLOOKUP($C125,'факт СДП 1 мес'!$D$8:$HP$251,140,0)</f>
        <v>0</v>
      </c>
      <c r="JT125" s="43">
        <f t="shared" si="3531"/>
        <v>0</v>
      </c>
      <c r="JU125" s="43">
        <f t="shared" si="3532"/>
        <v>0</v>
      </c>
      <c r="JV125" s="43">
        <f t="shared" si="3533"/>
        <v>0</v>
      </c>
      <c r="JW125" s="43">
        <f t="shared" si="3534"/>
        <v>0</v>
      </c>
      <c r="JX125" s="43">
        <f t="shared" si="3535"/>
        <v>0</v>
      </c>
      <c r="JY125" s="44">
        <f>'СДП (план)'!AY126</f>
        <v>0</v>
      </c>
      <c r="JZ125" s="43">
        <f>'СДП (план)'!AZ126</f>
        <v>0</v>
      </c>
      <c r="KA125" s="43">
        <f t="shared" si="3536"/>
        <v>0</v>
      </c>
      <c r="KB125" s="43">
        <f t="shared" si="3537"/>
        <v>0</v>
      </c>
      <c r="KC125" s="43">
        <f>VLOOKUP($C125,'факт СДП 1 мес'!$D$8:$HP$251,105,0)</f>
        <v>0</v>
      </c>
      <c r="KD125" s="43">
        <f>VLOOKUP($C125,'факт СДП 1 мес'!$D$8:$HP$251,106,0)</f>
        <v>0</v>
      </c>
      <c r="KE125" s="43">
        <f>VLOOKUP($C125,'факт СДП 1 мес'!$D$8:$HP$251,107,0)</f>
        <v>0</v>
      </c>
      <c r="KF125" s="43">
        <f>VLOOKUP($C125,'факт СДП 1 мес'!$D$8:$HP$251,108,0)</f>
        <v>0</v>
      </c>
      <c r="KG125" s="43">
        <f>VLOOKUP($C125,'факт СДП 1 мес'!$D$8:$HP$251,109,0)</f>
        <v>0</v>
      </c>
      <c r="KH125" s="43">
        <f>VLOOKUP($C125,'факт СДП 1 мес'!$D$8:$HP$251,110,0)</f>
        <v>0</v>
      </c>
      <c r="KI125" s="43">
        <f t="shared" si="3538"/>
        <v>0</v>
      </c>
      <c r="KJ125" s="43">
        <f t="shared" si="3539"/>
        <v>0</v>
      </c>
      <c r="KK125" s="43">
        <f t="shared" si="3540"/>
        <v>0</v>
      </c>
      <c r="KL125" s="43">
        <f t="shared" si="3541"/>
        <v>0</v>
      </c>
      <c r="KM125" s="43">
        <f t="shared" si="3542"/>
        <v>0</v>
      </c>
      <c r="KN125" s="44">
        <f>'СДП (план)'!BA126</f>
        <v>0</v>
      </c>
      <c r="KO125" s="43">
        <f>'СДП (план)'!BB126</f>
        <v>0</v>
      </c>
      <c r="KP125" s="43">
        <f t="shared" si="3543"/>
        <v>0</v>
      </c>
      <c r="KQ125" s="43">
        <f t="shared" si="3544"/>
        <v>0</v>
      </c>
      <c r="KR125" s="43">
        <f>VLOOKUP($C125,'факт СДП 1 мес'!$D$8:$HP$251,189,0)</f>
        <v>0</v>
      </c>
      <c r="KS125" s="43">
        <f>VLOOKUP($C125,'факт СДП 1 мес'!$D$8:$HP$251,190,0)</f>
        <v>0</v>
      </c>
      <c r="KT125" s="43">
        <f>VLOOKUP($C125,'факт СДП 1 мес'!$D$8:$HP$251,191,0)</f>
        <v>0</v>
      </c>
      <c r="KU125" s="43">
        <f>VLOOKUP($C125,'факт СДП 1 мес'!$D$8:$HP$251,192,0)</f>
        <v>0</v>
      </c>
      <c r="KV125" s="43">
        <f>VLOOKUP($C125,'факт СДП 1 мес'!$D$8:$HP$251,193,0)</f>
        <v>0</v>
      </c>
      <c r="KW125" s="43">
        <f>VLOOKUP($C125,'факт СДП 1 мес'!$D$8:$HP$251,194,0)</f>
        <v>0</v>
      </c>
      <c r="KX125" s="43">
        <f t="shared" si="3545"/>
        <v>0</v>
      </c>
      <c r="KY125" s="43">
        <f t="shared" si="3546"/>
        <v>0</v>
      </c>
      <c r="KZ125" s="43">
        <f t="shared" si="3547"/>
        <v>0</v>
      </c>
      <c r="LA125" s="43">
        <f t="shared" si="3548"/>
        <v>0</v>
      </c>
      <c r="LB125" s="43">
        <f t="shared" si="3549"/>
        <v>0</v>
      </c>
      <c r="LC125" s="44">
        <f>'СДП (план)'!BC126</f>
        <v>0</v>
      </c>
      <c r="LD125" s="43">
        <f>'СДП (план)'!BD126</f>
        <v>0</v>
      </c>
      <c r="LE125" s="43">
        <f t="shared" si="3550"/>
        <v>0</v>
      </c>
      <c r="LF125" s="43">
        <f t="shared" si="3551"/>
        <v>0</v>
      </c>
      <c r="LG125" s="43">
        <f>VLOOKUP($C125,'факт СДП 1 мес'!$D$8:$HP$251,63,0)</f>
        <v>0</v>
      </c>
      <c r="LH125" s="43">
        <f>VLOOKUP($C125,'факт СДП 1 мес'!$D$8:$HP$251,64,0)</f>
        <v>0</v>
      </c>
      <c r="LI125" s="43">
        <f>VLOOKUP($C125,'факт СДП 1 мес'!$D$8:$HP$251,65,0)</f>
        <v>0</v>
      </c>
      <c r="LJ125" s="43">
        <f>VLOOKUP($C125,'факт СДП 1 мес'!$D$8:$HP$251,66,0)</f>
        <v>0</v>
      </c>
      <c r="LK125" s="43">
        <f>VLOOKUP($C125,'факт СДП 1 мес'!$D$8:$HP$251,67,0)</f>
        <v>0</v>
      </c>
      <c r="LL125" s="43">
        <f>VLOOKUP($C125,'факт СДП 1 мес'!$D$8:$HP$251,68,0)</f>
        <v>0</v>
      </c>
      <c r="LM125" s="43">
        <f t="shared" si="3552"/>
        <v>0</v>
      </c>
      <c r="LN125" s="43">
        <f t="shared" si="3553"/>
        <v>0</v>
      </c>
      <c r="LO125" s="43">
        <f t="shared" si="3554"/>
        <v>0</v>
      </c>
      <c r="LP125" s="43">
        <f t="shared" si="3555"/>
        <v>0</v>
      </c>
      <c r="LQ125" s="43">
        <f t="shared" si="3556"/>
        <v>0</v>
      </c>
      <c r="LR125" s="44">
        <f>'СДП (план)'!BE126</f>
        <v>0</v>
      </c>
      <c r="LS125" s="43">
        <f>'СДП (план)'!BF126</f>
        <v>0</v>
      </c>
      <c r="LT125" s="43">
        <f t="shared" si="3557"/>
        <v>0</v>
      </c>
      <c r="LU125" s="43">
        <f t="shared" si="3558"/>
        <v>0</v>
      </c>
      <c r="LV125" s="43">
        <f>VLOOKUP($C125,'факт СДП 1 мес'!$D$8:$HP$251,69,0)</f>
        <v>0</v>
      </c>
      <c r="LW125" s="43">
        <f>VLOOKUP($C125,'факт СДП 1 мес'!$D$8:$HP$251,70,0)</f>
        <v>0</v>
      </c>
      <c r="LX125" s="43">
        <f>VLOOKUP($C125,'факт СДП 1 мес'!$D$8:$HP$251,71,0)</f>
        <v>0</v>
      </c>
      <c r="LY125" s="43">
        <f>VLOOKUP($C125,'факт СДП 1 мес'!$D$8:$HP$251,72,0)</f>
        <v>0</v>
      </c>
      <c r="LZ125" s="43">
        <f>VLOOKUP($C125,'факт СДП 1 мес'!$D$8:$HP$251,73,0)</f>
        <v>0</v>
      </c>
      <c r="MA125" s="43">
        <f>VLOOKUP($C125,'факт СДП 1 мес'!$D$8:$HP$251,74,0)</f>
        <v>0</v>
      </c>
      <c r="MB125" s="43">
        <f t="shared" si="2900"/>
        <v>0</v>
      </c>
      <c r="MC125" s="43">
        <f t="shared" si="2901"/>
        <v>0</v>
      </c>
      <c r="MD125" s="43">
        <f t="shared" si="2902"/>
        <v>0</v>
      </c>
      <c r="ME125" s="43">
        <f t="shared" si="2903"/>
        <v>0</v>
      </c>
      <c r="MF125" s="43">
        <f t="shared" si="2904"/>
        <v>0</v>
      </c>
      <c r="MG125" s="44">
        <f>'СДП (план)'!BG126</f>
        <v>0</v>
      </c>
      <c r="MH125" s="43">
        <f>'СДП (план)'!BH126</f>
        <v>0</v>
      </c>
      <c r="MI125" s="43">
        <f t="shared" si="3559"/>
        <v>0</v>
      </c>
      <c r="MJ125" s="43">
        <f t="shared" si="3560"/>
        <v>0</v>
      </c>
      <c r="MK125" s="43">
        <f>VLOOKUP($C125,'факт СДП 1 мес'!$D$8:$HP$251,75,0)</f>
        <v>0</v>
      </c>
      <c r="ML125" s="43">
        <f>VLOOKUP($C125,'факт СДП 1 мес'!$D$8:$HP$251,76,0)</f>
        <v>0</v>
      </c>
      <c r="MM125" s="43">
        <f>VLOOKUP($C125,'факт СДП 1 мес'!$D$8:$HP$251,77,0)</f>
        <v>0</v>
      </c>
      <c r="MN125" s="43">
        <f>VLOOKUP($C125,'факт СДП 1 мес'!$D$8:$HP$251,78,0)</f>
        <v>0</v>
      </c>
      <c r="MO125" s="43">
        <f>VLOOKUP($C125,'факт СДП 1 мес'!$D$8:$HP$251,79,0)</f>
        <v>0</v>
      </c>
      <c r="MP125" s="43">
        <f>VLOOKUP($C125,'факт СДП 1 мес'!$D$8:$HP$251,80,0)</f>
        <v>0</v>
      </c>
      <c r="MQ125" s="43">
        <f t="shared" si="3561"/>
        <v>0</v>
      </c>
      <c r="MR125" s="43">
        <f t="shared" si="3562"/>
        <v>0</v>
      </c>
      <c r="MS125" s="43">
        <f t="shared" si="3563"/>
        <v>0</v>
      </c>
      <c r="MT125" s="43">
        <f t="shared" si="3564"/>
        <v>0</v>
      </c>
      <c r="MU125" s="43">
        <f t="shared" si="3565"/>
        <v>0</v>
      </c>
      <c r="MV125" s="44">
        <f>'СДП (план)'!BI126</f>
        <v>0</v>
      </c>
      <c r="MW125" s="43">
        <f>'СДП (план)'!BJ126</f>
        <v>0</v>
      </c>
      <c r="MX125" s="43">
        <f t="shared" si="3566"/>
        <v>0</v>
      </c>
      <c r="MY125" s="43">
        <f t="shared" si="3567"/>
        <v>0</v>
      </c>
      <c r="MZ125" s="43">
        <f>VLOOKUP($C125,'факт СДП 1 мес'!$D$8:$HP$251,81,0)</f>
        <v>0</v>
      </c>
      <c r="NA125" s="43">
        <f>VLOOKUP($C125,'факт СДП 1 мес'!$D$8:$HP$251,82,0)</f>
        <v>0</v>
      </c>
      <c r="NB125" s="43">
        <f>VLOOKUP($C125,'факт СДП 1 мес'!$D$8:$HP$251,83,0)</f>
        <v>0</v>
      </c>
      <c r="NC125" s="43">
        <f>VLOOKUP($C125,'факт СДП 1 мес'!$D$8:$HP$251,84,0)</f>
        <v>0</v>
      </c>
      <c r="ND125" s="43">
        <f>VLOOKUP($C125,'факт СДП 1 мес'!$D$8:$HP$251,85,0)</f>
        <v>0</v>
      </c>
      <c r="NE125" s="43">
        <f>VLOOKUP($C125,'факт СДП 1 мес'!$D$8:$HP$251,86,0)</f>
        <v>0</v>
      </c>
      <c r="NF125" s="43">
        <f t="shared" si="3568"/>
        <v>0</v>
      </c>
      <c r="NG125" s="43">
        <f t="shared" si="3569"/>
        <v>0</v>
      </c>
      <c r="NH125" s="43">
        <f t="shared" si="3570"/>
        <v>0</v>
      </c>
      <c r="NI125" s="43">
        <f t="shared" si="3571"/>
        <v>0</v>
      </c>
      <c r="NJ125" s="43">
        <f t="shared" si="3572"/>
        <v>0</v>
      </c>
      <c r="NK125" s="44">
        <f>'СДП (план)'!BK126</f>
        <v>0</v>
      </c>
      <c r="NL125" s="43">
        <f>'СДП (план)'!BL126</f>
        <v>0</v>
      </c>
      <c r="NM125" s="43">
        <f t="shared" si="3573"/>
        <v>0</v>
      </c>
      <c r="NN125" s="43">
        <f t="shared" si="3574"/>
        <v>0</v>
      </c>
      <c r="NO125" s="43">
        <f>VLOOKUP($C125,'факт СДП 1 мес'!$D$8:$HP$251,99,0)</f>
        <v>0</v>
      </c>
      <c r="NP125" s="43">
        <f>VLOOKUP($C125,'факт СДП 1 мес'!$D$8:$HP$251,100,0)</f>
        <v>0</v>
      </c>
      <c r="NQ125" s="43">
        <f>VLOOKUP($C125,'факт СДП 1 мес'!$D$8:$HP$251,101,0)</f>
        <v>0</v>
      </c>
      <c r="NR125" s="43">
        <f>VLOOKUP($C125,'факт СДП 1 мес'!$D$8:$HP$251,102,0)</f>
        <v>0</v>
      </c>
      <c r="NS125" s="43">
        <f>VLOOKUP($C125,'факт СДП 1 мес'!$D$8:$HP$251,103,0)</f>
        <v>0</v>
      </c>
      <c r="NT125" s="43">
        <f>VLOOKUP($C125,'факт СДП 1 мес'!$D$8:$HP$251,104,0)</f>
        <v>0</v>
      </c>
      <c r="NU125" s="43">
        <f t="shared" si="3575"/>
        <v>0</v>
      </c>
      <c r="NV125" s="43">
        <f t="shared" si="3576"/>
        <v>0</v>
      </c>
      <c r="NW125" s="43">
        <f t="shared" si="3577"/>
        <v>0</v>
      </c>
      <c r="NX125" s="43">
        <f t="shared" si="3578"/>
        <v>0</v>
      </c>
      <c r="NY125" s="43">
        <f t="shared" si="3579"/>
        <v>0</v>
      </c>
      <c r="NZ125" s="44">
        <f>'СДП (план)'!BM126</f>
        <v>0</v>
      </c>
      <c r="OA125" s="43">
        <f>'СДП (план)'!BN126</f>
        <v>0</v>
      </c>
      <c r="OB125" s="43">
        <f t="shared" si="3580"/>
        <v>0</v>
      </c>
      <c r="OC125" s="43">
        <f t="shared" si="3581"/>
        <v>0</v>
      </c>
      <c r="OD125" s="43"/>
      <c r="OE125" s="43"/>
      <c r="OF125" s="43"/>
      <c r="OG125" s="43"/>
      <c r="OH125" s="43"/>
      <c r="OI125" s="43"/>
      <c r="OJ125" s="43">
        <f t="shared" si="3582"/>
        <v>0</v>
      </c>
      <c r="OK125" s="43">
        <f t="shared" si="3583"/>
        <v>0</v>
      </c>
      <c r="OL125" s="43">
        <f t="shared" si="3584"/>
        <v>0</v>
      </c>
      <c r="OM125" s="43">
        <f t="shared" si="3585"/>
        <v>0</v>
      </c>
      <c r="ON125" s="43">
        <f t="shared" si="3586"/>
        <v>0</v>
      </c>
      <c r="OO125" s="44">
        <f>'СДП (план)'!BO126</f>
        <v>0</v>
      </c>
      <c r="OP125" s="43">
        <f>'СДП (план)'!BP126</f>
        <v>0</v>
      </c>
      <c r="OQ125" s="43">
        <f t="shared" si="3587"/>
        <v>0</v>
      </c>
      <c r="OR125" s="43">
        <f t="shared" si="3588"/>
        <v>0</v>
      </c>
      <c r="OS125" s="43">
        <f>VLOOKUP($C125,'факт СДП 1 мес'!$D$8:$HP$251,177,0)</f>
        <v>0</v>
      </c>
      <c r="OT125" s="43">
        <f>VLOOKUP($C125,'факт СДП 1 мес'!$D$8:$HP$251,178,0)</f>
        <v>0</v>
      </c>
      <c r="OU125" s="43">
        <f>VLOOKUP($C125,'факт СДП 1 мес'!$D$8:$HP$251,179,0)</f>
        <v>0</v>
      </c>
      <c r="OV125" s="43">
        <f>VLOOKUP($C125,'факт СДП 1 мес'!$D$8:$HP$251,180,0)</f>
        <v>0</v>
      </c>
      <c r="OW125" s="43">
        <f>VLOOKUP($C125,'факт СДП 1 мес'!$D$8:$HP$251,181,0)</f>
        <v>0</v>
      </c>
      <c r="OX125" s="43">
        <f>VLOOKUP($C125,'факт СДП 1 мес'!$D$8:$HP$251,182,0)</f>
        <v>0</v>
      </c>
      <c r="OY125" s="43">
        <f t="shared" si="3589"/>
        <v>0</v>
      </c>
      <c r="OZ125" s="43">
        <f t="shared" si="3590"/>
        <v>0</v>
      </c>
      <c r="PA125" s="43">
        <f t="shared" si="3591"/>
        <v>0</v>
      </c>
      <c r="PB125" s="43">
        <f t="shared" si="3592"/>
        <v>0</v>
      </c>
      <c r="PC125" s="43">
        <f t="shared" si="3593"/>
        <v>0</v>
      </c>
      <c r="PD125" s="45">
        <f>'СДП (план)'!BQ126</f>
        <v>0</v>
      </c>
      <c r="PE125" s="45">
        <f>'СДП (план)'!BR126</f>
        <v>0</v>
      </c>
      <c r="PF125" s="43">
        <f t="shared" si="3594"/>
        <v>0</v>
      </c>
      <c r="PG125" s="43">
        <f t="shared" si="3595"/>
        <v>0</v>
      </c>
      <c r="PH125" s="43">
        <f>VLOOKUP($C125,'факт СДП 1 мес'!$D$8:$HP$251,123,0)</f>
        <v>0</v>
      </c>
      <c r="PI125" s="43">
        <f>VLOOKUP($C125,'факт СДП 1 мес'!$D$8:$HP$251,124,0)</f>
        <v>0</v>
      </c>
      <c r="PJ125" s="43">
        <f>VLOOKUP($C125,'факт СДП 1 мес'!$D$8:$HP$251,125,0)</f>
        <v>0</v>
      </c>
      <c r="PK125" s="43">
        <f>VLOOKUP($C125,'факт СДП 1 мес'!$D$8:$HP$251,126,0)</f>
        <v>0</v>
      </c>
      <c r="PL125" s="43">
        <f>VLOOKUP($C125,'факт СДП 1 мес'!$D$8:$HP$251,127,0)</f>
        <v>0</v>
      </c>
      <c r="PM125" s="43">
        <f>VLOOKUP($C125,'факт СДП 1 мес'!$D$8:$HP$251,128,0)</f>
        <v>0</v>
      </c>
      <c r="PN125" s="43">
        <f t="shared" si="3596"/>
        <v>0</v>
      </c>
      <c r="PO125" s="43">
        <f t="shared" si="3597"/>
        <v>0</v>
      </c>
      <c r="PP125" s="43">
        <f t="shared" si="3598"/>
        <v>0</v>
      </c>
      <c r="PQ125" s="43">
        <f t="shared" si="3599"/>
        <v>0</v>
      </c>
      <c r="PR125" s="43">
        <f t="shared" si="3600"/>
        <v>0</v>
      </c>
      <c r="PS125" s="44">
        <f>'СДП (план)'!BS126</f>
        <v>0</v>
      </c>
      <c r="PT125" s="43">
        <f>'СДП (план)'!BT126</f>
        <v>0</v>
      </c>
      <c r="PU125" s="43">
        <f t="shared" si="3601"/>
        <v>0</v>
      </c>
      <c r="PV125" s="43">
        <f t="shared" si="3602"/>
        <v>0</v>
      </c>
      <c r="PW125" s="43">
        <f>VLOOKUP($C125,'факт СДП 1 мес'!$D$8:$HP$251,111,0)</f>
        <v>0</v>
      </c>
      <c r="PX125" s="43">
        <f>VLOOKUP($C125,'факт СДП 1 мес'!$D$8:$HP$251,112,0)</f>
        <v>0</v>
      </c>
      <c r="PY125" s="43">
        <f>VLOOKUP($C125,'факт СДП 1 мес'!$D$8:$HP$251,113,0)</f>
        <v>0</v>
      </c>
      <c r="PZ125" s="43">
        <f>VLOOKUP($C125,'факт СДП 1 мес'!$D$8:$HP$251,114,0)</f>
        <v>0</v>
      </c>
      <c r="QA125" s="43">
        <f>VLOOKUP($C125,'факт СДП 1 мес'!$D$8:$HP$251,115,0)</f>
        <v>0</v>
      </c>
      <c r="QB125" s="43">
        <f>VLOOKUP($C125,'факт СДП 1 мес'!$D$8:$HP$251,116,0)</f>
        <v>0</v>
      </c>
      <c r="QC125" s="43">
        <f t="shared" si="3603"/>
        <v>0</v>
      </c>
      <c r="QD125" s="43">
        <f t="shared" si="3604"/>
        <v>0</v>
      </c>
      <c r="QE125" s="43">
        <f t="shared" si="3605"/>
        <v>0</v>
      </c>
      <c r="QF125" s="43">
        <f t="shared" si="3606"/>
        <v>0</v>
      </c>
      <c r="QG125" s="43">
        <f t="shared" si="3607"/>
        <v>0</v>
      </c>
      <c r="QH125" s="44">
        <f>'СДП (план)'!BU126</f>
        <v>0</v>
      </c>
      <c r="QI125" s="43">
        <f>'СДП (план)'!BV126</f>
        <v>0</v>
      </c>
      <c r="QJ125" s="43">
        <f t="shared" si="3608"/>
        <v>0</v>
      </c>
      <c r="QK125" s="43">
        <f t="shared" si="3609"/>
        <v>0</v>
      </c>
      <c r="QL125" s="43">
        <f>VLOOKUP($C125,'факт СДП 1 мес'!$D$8:$HP$251,153,0)</f>
        <v>0</v>
      </c>
      <c r="QM125" s="43">
        <f>VLOOKUP($C125,'факт СДП 1 мес'!$D$8:$HP$251,154,0)</f>
        <v>0</v>
      </c>
      <c r="QN125" s="43">
        <f>VLOOKUP($C125,'факт СДП 1 мес'!$D$8:$HP$251,155,0)</f>
        <v>0</v>
      </c>
      <c r="QO125" s="43">
        <f>VLOOKUP($C125,'факт СДП 1 мес'!$D$8:$HP$251,156,0)</f>
        <v>0</v>
      </c>
      <c r="QP125" s="43">
        <f>VLOOKUP($C125,'факт СДП 1 мес'!$D$8:$HP$251,157,0)</f>
        <v>0</v>
      </c>
      <c r="QQ125" s="43">
        <f>VLOOKUP($C125,'факт СДП 1 мес'!$D$8:$HP$251,158,0)</f>
        <v>0</v>
      </c>
      <c r="QR125" s="43">
        <f t="shared" si="2956"/>
        <v>0</v>
      </c>
      <c r="QS125" s="43">
        <f t="shared" si="2957"/>
        <v>0</v>
      </c>
      <c r="QT125" s="43">
        <f t="shared" si="3610"/>
        <v>0</v>
      </c>
      <c r="QU125" s="43">
        <f t="shared" si="2959"/>
        <v>0</v>
      </c>
      <c r="QV125" s="43">
        <f t="shared" si="2960"/>
        <v>0</v>
      </c>
      <c r="QW125" s="44">
        <f>'СДП (план)'!BW126</f>
        <v>0</v>
      </c>
      <c r="QX125" s="43">
        <f>'СДП (план)'!BX126</f>
        <v>0</v>
      </c>
      <c r="QY125" s="43">
        <f t="shared" si="3611"/>
        <v>0</v>
      </c>
      <c r="QZ125" s="43">
        <f t="shared" si="3612"/>
        <v>0</v>
      </c>
      <c r="RA125" s="43">
        <f>VLOOKUP($C125,'факт СДП 1 мес'!$D$8:$HP$251,195,0)</f>
        <v>0</v>
      </c>
      <c r="RB125" s="43">
        <f>VLOOKUP($C125,'факт СДП 1 мес'!$D$8:$HP$251,196,0)</f>
        <v>0</v>
      </c>
      <c r="RC125" s="43">
        <f>VLOOKUP($C125,'факт СДП 1 мес'!$D$8:$HP$251,197,0)</f>
        <v>0</v>
      </c>
      <c r="RD125" s="43">
        <f>VLOOKUP($C125,'факт СДП 1 мес'!$D$8:$HP$251,198,0)</f>
        <v>0</v>
      </c>
      <c r="RE125" s="43">
        <f>VLOOKUP($C125,'факт СДП 1 мес'!$D$8:$HP$251,199,0)</f>
        <v>0</v>
      </c>
      <c r="RF125" s="43">
        <f>VLOOKUP($C125,'факт СДП 1 мес'!$D$8:$HP$251,200,0)</f>
        <v>0</v>
      </c>
      <c r="RG125" s="43">
        <f t="shared" si="3613"/>
        <v>0</v>
      </c>
      <c r="RH125" s="43">
        <f t="shared" si="3614"/>
        <v>0</v>
      </c>
      <c r="RI125" s="43">
        <f t="shared" si="3615"/>
        <v>0</v>
      </c>
      <c r="RJ125" s="43">
        <f t="shared" si="3616"/>
        <v>0</v>
      </c>
      <c r="RK125" s="43">
        <f t="shared" si="3617"/>
        <v>0</v>
      </c>
      <c r="RL125" s="44">
        <f>'СДП (план)'!BY126</f>
        <v>0</v>
      </c>
      <c r="RM125" s="43">
        <f>'СДП (план)'!BZ126</f>
        <v>0</v>
      </c>
      <c r="RN125" s="43">
        <f t="shared" si="3618"/>
        <v>0</v>
      </c>
      <c r="RO125" s="43">
        <f t="shared" si="3619"/>
        <v>0</v>
      </c>
      <c r="RP125" s="43">
        <f>VLOOKUP($C125,'факт СДП 1 мес'!$D$8:$HP$251,201,0)</f>
        <v>0</v>
      </c>
      <c r="RQ125" s="43">
        <f>VLOOKUP($C125,'факт СДП 1 мес'!$D$8:$HP$251,202,0)</f>
        <v>0</v>
      </c>
      <c r="RR125" s="43">
        <f>VLOOKUP($C125,'факт СДП 1 мес'!$D$8:$HP$251,203,0)</f>
        <v>0</v>
      </c>
      <c r="RS125" s="43">
        <f>VLOOKUP($C125,'факт СДП 1 мес'!$D$8:$HP$251,204,0)</f>
        <v>0</v>
      </c>
      <c r="RT125" s="43">
        <f>VLOOKUP($C125,'факт СДП 1 мес'!$D$8:$HP$251,205,0)</f>
        <v>0</v>
      </c>
      <c r="RU125" s="43">
        <f>VLOOKUP($C125,'факт СДП 1 мес'!$D$8:$HP$251,206,0)</f>
        <v>0</v>
      </c>
      <c r="RV125" s="43">
        <f t="shared" si="3620"/>
        <v>0</v>
      </c>
      <c r="RW125" s="43">
        <f t="shared" si="3621"/>
        <v>0</v>
      </c>
      <c r="RX125" s="43">
        <f t="shared" si="3622"/>
        <v>0</v>
      </c>
      <c r="RY125" s="43">
        <f t="shared" si="3623"/>
        <v>0</v>
      </c>
      <c r="RZ125" s="43">
        <f t="shared" si="3624"/>
        <v>0</v>
      </c>
      <c r="SA125" s="44">
        <f>'СДП (план)'!CA126</f>
        <v>0</v>
      </c>
      <c r="SB125" s="43">
        <f>'СДП (план)'!CB126</f>
        <v>0</v>
      </c>
      <c r="SC125" s="43">
        <f t="shared" si="2975"/>
        <v>0</v>
      </c>
      <c r="SD125" s="43">
        <f t="shared" si="3283"/>
        <v>0</v>
      </c>
      <c r="SE125" s="43">
        <f>VLOOKUP($C125,'факт СДП 1 мес'!$D$8:$HP$251,129,0)</f>
        <v>0</v>
      </c>
      <c r="SF125" s="43">
        <f>VLOOKUP($C125,'факт СДП 1 мес'!$D$8:$HP$251,130,0)</f>
        <v>0</v>
      </c>
      <c r="SG125" s="43">
        <f>VLOOKUP($C125,'факт СДП 1 мес'!$D$8:$HP$251,131,0)</f>
        <v>0</v>
      </c>
      <c r="SH125" s="43">
        <f>VLOOKUP($C125,'факт СДП 1 мес'!$D$8:$HP$251,132,0)</f>
        <v>0</v>
      </c>
      <c r="SI125" s="43">
        <f>VLOOKUP($C125,'факт СДП 1 мес'!$D$8:$HP$251,133,0)</f>
        <v>0</v>
      </c>
      <c r="SJ125" s="43">
        <f>VLOOKUP($C125,'факт СДП 1 мес'!$D$8:$HP$251,134,0)</f>
        <v>0</v>
      </c>
      <c r="SK125" s="43">
        <f t="shared" si="3419"/>
        <v>0</v>
      </c>
      <c r="SL125" s="43">
        <f t="shared" si="3625"/>
        <v>0</v>
      </c>
      <c r="SM125" s="43">
        <f t="shared" si="3626"/>
        <v>0</v>
      </c>
      <c r="SN125" s="43">
        <f t="shared" si="3627"/>
        <v>0</v>
      </c>
      <c r="SO125" s="43">
        <f t="shared" si="3628"/>
        <v>0</v>
      </c>
      <c r="SP125" s="44">
        <f>'СДП (план)'!CC126</f>
        <v>0</v>
      </c>
      <c r="SQ125" s="43">
        <f>'СДП (план)'!CD126</f>
        <v>0</v>
      </c>
      <c r="SR125" s="43">
        <f t="shared" si="2982"/>
        <v>0</v>
      </c>
      <c r="SS125" s="43">
        <f t="shared" si="3286"/>
        <v>0</v>
      </c>
      <c r="ST125" s="43">
        <f>VLOOKUP($C125,'факт СДП 1 мес'!$D$8:$HP$251,93,0)</f>
        <v>0</v>
      </c>
      <c r="SU125" s="43">
        <f>VLOOKUP($C125,'факт СДП 1 мес'!$D$8:$HP$251,94,0)</f>
        <v>0</v>
      </c>
      <c r="SV125" s="43">
        <f>VLOOKUP($C125,'факт СДП 1 мес'!$D$8:$HP$251,95,0)</f>
        <v>0</v>
      </c>
      <c r="SW125" s="43">
        <f>VLOOKUP($C125,'факт СДП 1 мес'!$D$8:$HP$251,96,0)</f>
        <v>0</v>
      </c>
      <c r="SX125" s="43">
        <f>VLOOKUP($C125,'факт СДП 1 мес'!$D$8:$HP$251,97,0)</f>
        <v>0</v>
      </c>
      <c r="SY125" s="43">
        <f>VLOOKUP($C125,'факт СДП 1 мес'!$D$8:$HP$251,98,0)</f>
        <v>0</v>
      </c>
      <c r="SZ125" s="43">
        <f t="shared" si="3420"/>
        <v>0</v>
      </c>
      <c r="TA125" s="43">
        <f t="shared" si="3629"/>
        <v>0</v>
      </c>
      <c r="TB125" s="43">
        <f t="shared" si="3630"/>
        <v>0</v>
      </c>
      <c r="TC125" s="43">
        <f t="shared" si="3631"/>
        <v>0</v>
      </c>
      <c r="TD125" s="43">
        <f t="shared" si="3632"/>
        <v>0</v>
      </c>
      <c r="TE125" s="5">
        <f>'СДП (план)'!CE126</f>
        <v>0</v>
      </c>
      <c r="TF125" s="3">
        <f>'СДП (план)'!CF126</f>
        <v>0</v>
      </c>
      <c r="TG125" s="5">
        <v>0</v>
      </c>
      <c r="TH125" s="3">
        <v>0</v>
      </c>
      <c r="TI125" s="43">
        <f>VLOOKUP($C125,'факт СДП 1 мес'!$D$8:$HP$251,117,0)</f>
        <v>0</v>
      </c>
      <c r="TJ125" s="43">
        <f>VLOOKUP($C125,'факт СДП 1 мес'!$D$8:$HP$251,118,0)</f>
        <v>0</v>
      </c>
      <c r="TK125" s="43">
        <f>VLOOKUP($C125,'факт СДП 1 мес'!$D$8:$HP$251,119,0)</f>
        <v>0</v>
      </c>
      <c r="TL125" s="43">
        <f>VLOOKUP($C125,'факт СДП 1 мес'!$D$8:$HP$251,120,0)</f>
        <v>0</v>
      </c>
      <c r="TM125" s="43">
        <f>VLOOKUP($C125,'факт СДП 1 мес'!$D$8:$HP$251,121,0)</f>
        <v>0</v>
      </c>
      <c r="TN125" s="43">
        <f>VLOOKUP($C125,'факт СДП 1 мес'!$D$8:$HP$251,122,0)</f>
        <v>0</v>
      </c>
      <c r="TO125" s="43">
        <f t="shared" si="3421"/>
        <v>0</v>
      </c>
      <c r="TP125" s="43">
        <f t="shared" si="3633"/>
        <v>0</v>
      </c>
      <c r="TQ125" s="43">
        <f t="shared" si="3634"/>
        <v>0</v>
      </c>
      <c r="TR125" s="43">
        <f t="shared" si="3635"/>
        <v>0</v>
      </c>
      <c r="TS125" s="43">
        <f t="shared" si="3636"/>
        <v>0</v>
      </c>
      <c r="TT125" s="43">
        <f>'СДП (план)'!CG126</f>
        <v>0</v>
      </c>
      <c r="TU125" s="43">
        <f>'СДП (план)'!CH126</f>
        <v>0</v>
      </c>
      <c r="TV125" s="43">
        <f t="shared" si="3637"/>
        <v>0</v>
      </c>
      <c r="TW125" s="43">
        <f t="shared" si="3638"/>
        <v>0</v>
      </c>
      <c r="TX125" s="43">
        <f>VLOOKUP($C125,'факт СДП 1 мес'!$D$8:$HP$251,207,0)</f>
        <v>0</v>
      </c>
      <c r="TY125" s="43">
        <f>VLOOKUP($C125,'факт СДП 1 мес'!$D$8:$HP$251,208,0)</f>
        <v>0</v>
      </c>
      <c r="TZ125" s="43">
        <f>VLOOKUP($C125,'факт СДП 1 мес'!$D$8:$HP$251,209,0)</f>
        <v>0</v>
      </c>
      <c r="UA125" s="43">
        <f>VLOOKUP($C125,'факт СДП 1 мес'!$D$8:$HP$251,210,0)</f>
        <v>0</v>
      </c>
      <c r="UB125" s="43">
        <f>VLOOKUP($C125,'факт СДП 1 мес'!$D$8:$HP$251,211,0)</f>
        <v>0</v>
      </c>
      <c r="UC125" s="43">
        <f>VLOOKUP($C125,'факт СДП 1 мес'!$D$8:$HP$251,212,0)</f>
        <v>0</v>
      </c>
      <c r="UD125" s="43">
        <f t="shared" si="3639"/>
        <v>0</v>
      </c>
      <c r="UE125" s="43">
        <f t="shared" si="2997"/>
        <v>0</v>
      </c>
      <c r="UF125" s="43">
        <f t="shared" si="2998"/>
        <v>0</v>
      </c>
      <c r="UG125" s="43">
        <f t="shared" si="2999"/>
        <v>0</v>
      </c>
      <c r="UH125" s="43">
        <f t="shared" si="3000"/>
        <v>0</v>
      </c>
      <c r="UI125" s="43"/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7">
        <f>'СДП (план)'!CK126</f>
        <v>62</v>
      </c>
      <c r="UY125" s="47">
        <f>'СДП (план)'!CL126</f>
        <v>11128259.543071201</v>
      </c>
      <c r="UZ125" s="43">
        <f t="shared" si="2625"/>
        <v>5.166666666666667</v>
      </c>
      <c r="VA125" s="43">
        <f t="shared" si="2626"/>
        <v>927354.96192260005</v>
      </c>
      <c r="VB125" s="47">
        <f t="shared" si="2720"/>
        <v>27</v>
      </c>
      <c r="VC125" s="47">
        <f t="shared" si="2721"/>
        <v>4824929.74</v>
      </c>
      <c r="VD125" s="47">
        <f t="shared" si="2722"/>
        <v>601</v>
      </c>
      <c r="VE125" s="47">
        <f t="shared" si="2723"/>
        <v>0</v>
      </c>
      <c r="VF125" s="47">
        <f t="shared" si="2724"/>
        <v>0</v>
      </c>
      <c r="VG125" s="47">
        <f t="shared" si="2725"/>
        <v>0</v>
      </c>
      <c r="VH125" s="47">
        <f t="shared" si="2726"/>
        <v>618.76</v>
      </c>
      <c r="VI125" s="47">
        <f t="shared" si="2727"/>
        <v>51.563333333333333</v>
      </c>
      <c r="VJ125" s="47">
        <f t="shared" si="2728"/>
        <v>269.46000000000004</v>
      </c>
      <c r="VK125" s="43">
        <f t="shared" si="2729"/>
        <v>21.833333333333332</v>
      </c>
      <c r="VL125" s="43">
        <f t="shared" si="2730"/>
        <v>3897574.7780774003</v>
      </c>
      <c r="VM125" s="398" t="e">
        <f>VLOOKUP($C125,'СДП (план)'!$C$11:$CL$254,107,0)</f>
        <v>#REF!</v>
      </c>
      <c r="VN125" s="398" t="e">
        <f>VLOOKUP($C125,'СДП (план)'!$C$11:$CL$254,108,0)</f>
        <v>#REF!</v>
      </c>
      <c r="VO125" s="399" t="e">
        <f t="shared" ref="VO125:VO156" si="3640">UX125-VM125</f>
        <v>#REF!</v>
      </c>
      <c r="VP125" s="399" t="e">
        <f t="shared" ref="VP125:VP156" si="3641">UY125-VN125</f>
        <v>#REF!</v>
      </c>
      <c r="VQ125" s="398" t="e">
        <f>VLOOKUP($C125,'факт СДП 1 мес'!$D$8:$HI$249,255,0)</f>
        <v>#REF!</v>
      </c>
      <c r="VR125" s="398" t="e">
        <f>VLOOKUP($C125,'факт СДП 1 мес'!$D$8:$HI$249,256,0)</f>
        <v>#REF!</v>
      </c>
      <c r="VS125" s="400" t="e">
        <f t="shared" si="2736"/>
        <v>#REF!</v>
      </c>
      <c r="VT125" s="400" t="e">
        <f t="shared" si="2737"/>
        <v>#REF!</v>
      </c>
    </row>
    <row r="126" spans="1:592" s="32" customFormat="1" ht="51.75" customHeight="1" x14ac:dyDescent="0.2">
      <c r="A126" s="182"/>
      <c r="B126" s="182">
        <v>98</v>
      </c>
      <c r="C126" s="435" t="s">
        <v>829</v>
      </c>
      <c r="D126" s="489" t="s">
        <v>536</v>
      </c>
      <c r="E126" s="461">
        <v>16026</v>
      </c>
      <c r="F126" s="445">
        <v>11.68</v>
      </c>
      <c r="G126" s="481">
        <v>0.1239</v>
      </c>
      <c r="H126" s="464">
        <v>1</v>
      </c>
      <c r="I126" s="296"/>
      <c r="J126" s="296"/>
      <c r="K126" s="299">
        <v>1.4</v>
      </c>
      <c r="L126" s="299">
        <v>1.68</v>
      </c>
      <c r="M126" s="299">
        <v>2.23</v>
      </c>
      <c r="N126" s="300">
        <v>2.57</v>
      </c>
      <c r="O126" s="44">
        <f>'СДП (план)'!O127</f>
        <v>0</v>
      </c>
      <c r="P126" s="44">
        <f>'СДП (план)'!P127</f>
        <v>0</v>
      </c>
      <c r="Q126" s="43">
        <f t="shared" si="3422"/>
        <v>0</v>
      </c>
      <c r="R126" s="43">
        <f t="shared" si="3423"/>
        <v>0</v>
      </c>
      <c r="S126" s="43">
        <f>VLOOKUP($C126,'факт СДП 1 мес'!$D$8:$HP$251,9,0)</f>
        <v>0</v>
      </c>
      <c r="T126" s="43">
        <f>VLOOKUP($C126,'факт СДП 1 мес'!$D$8:$HP$251,10,0)</f>
        <v>0</v>
      </c>
      <c r="U126" s="43">
        <f>VLOOKUP($C126,'факт СДП 1 мес'!$D$8:$HP$251,11,0)</f>
        <v>0</v>
      </c>
      <c r="V126" s="43">
        <f>VLOOKUP($C126,'факт СДП 1 мес'!$D$8:$HP$251,12,0)</f>
        <v>0</v>
      </c>
      <c r="W126" s="43">
        <f>VLOOKUP($C126,'факт СДП 1 мес'!$D$8:$HP$251,13,0)</f>
        <v>0</v>
      </c>
      <c r="X126" s="43">
        <f>VLOOKUP($C126,'факт СДП 1 мес'!$D$8:$HP$251,14,0)</f>
        <v>0</v>
      </c>
      <c r="Y126" s="43">
        <f t="shared" si="3424"/>
        <v>0</v>
      </c>
      <c r="Z126" s="43">
        <f t="shared" si="3425"/>
        <v>0</v>
      </c>
      <c r="AA126" s="43">
        <f t="shared" si="3426"/>
        <v>0</v>
      </c>
      <c r="AB126" s="43">
        <f t="shared" si="3427"/>
        <v>0</v>
      </c>
      <c r="AC126" s="43">
        <f t="shared" si="3428"/>
        <v>0</v>
      </c>
      <c r="AD126" s="145">
        <f>'СДП (план)'!Q127</f>
        <v>0</v>
      </c>
      <c r="AE126" s="145">
        <f>'СДП (план)'!R127</f>
        <v>0</v>
      </c>
      <c r="AF126" s="43">
        <f t="shared" si="3429"/>
        <v>0</v>
      </c>
      <c r="AG126" s="43">
        <f t="shared" si="3430"/>
        <v>0</v>
      </c>
      <c r="AH126" s="43">
        <f>VLOOKUP($C126,'факт СДП 1 мес'!$D$8:$HP$251,3,0)</f>
        <v>0</v>
      </c>
      <c r="AI126" s="43">
        <f>VLOOKUP($C126,'факт СДП 1 мес'!$D$8:$HP$251,4,0)</f>
        <v>0</v>
      </c>
      <c r="AJ126" s="43">
        <f>VLOOKUP($C126,'факт СДП 1 мес'!$D$8:$HP$251,5,0)</f>
        <v>0</v>
      </c>
      <c r="AK126" s="43">
        <f>VLOOKUP($C126,'факт СДП 1 мес'!$D$8:$HP$251,6,0)</f>
        <v>0</v>
      </c>
      <c r="AL126" s="43">
        <f>VLOOKUP($C126,'факт СДП 1 мес'!$D$8:$HP$251,7,0)</f>
        <v>0</v>
      </c>
      <c r="AM126" s="43">
        <f>VLOOKUP($C126,'факт СДП 1 мес'!$D$8:$HP$251,8,0)</f>
        <v>0</v>
      </c>
      <c r="AN126" s="43">
        <f t="shared" si="2760"/>
        <v>0</v>
      </c>
      <c r="AO126" s="43">
        <f t="shared" si="2761"/>
        <v>0</v>
      </c>
      <c r="AP126" s="43">
        <f t="shared" si="2762"/>
        <v>0</v>
      </c>
      <c r="AQ126" s="43">
        <f t="shared" si="2763"/>
        <v>0</v>
      </c>
      <c r="AR126" s="43">
        <f t="shared" si="2764"/>
        <v>0</v>
      </c>
      <c r="AS126" s="44">
        <f>'СДП (план)'!S127</f>
        <v>0</v>
      </c>
      <c r="AT126" s="43">
        <f>'СДП (план)'!T127</f>
        <v>0</v>
      </c>
      <c r="AU126" s="43">
        <f t="shared" si="3431"/>
        <v>0</v>
      </c>
      <c r="AV126" s="43">
        <f t="shared" si="3432"/>
        <v>0</v>
      </c>
      <c r="AW126" s="43">
        <f>VLOOKUP($C126,'факт СДП 1 мес'!$D$8:$HP$251,159,0)</f>
        <v>0</v>
      </c>
      <c r="AX126" s="43">
        <f>VLOOKUP($C126,'факт СДП 1 мес'!$D$8:$HP$251,160,0)</f>
        <v>0</v>
      </c>
      <c r="AY126" s="43">
        <f>VLOOKUP($C126,'факт СДП 1 мес'!$D$8:$HP$251,161,0)</f>
        <v>0</v>
      </c>
      <c r="AZ126" s="43">
        <f>VLOOKUP($C126,'факт СДП 1 мес'!$D$8:$HP$251,162,0)</f>
        <v>0</v>
      </c>
      <c r="BA126" s="43">
        <f>VLOOKUP($C126,'факт СДП 1 мес'!$D$8:$HP$251,163,0)</f>
        <v>0</v>
      </c>
      <c r="BB126" s="43">
        <f>VLOOKUP($C126,'факт СДП 1 мес'!$D$8:$HP$251,164,0)</f>
        <v>0</v>
      </c>
      <c r="BC126" s="43">
        <f t="shared" si="3433"/>
        <v>0</v>
      </c>
      <c r="BD126" s="43">
        <f t="shared" si="3434"/>
        <v>0</v>
      </c>
      <c r="BE126" s="43">
        <f t="shared" si="3435"/>
        <v>0</v>
      </c>
      <c r="BF126" s="43">
        <f t="shared" si="3436"/>
        <v>0</v>
      </c>
      <c r="BG126" s="43">
        <f t="shared" si="3437"/>
        <v>0</v>
      </c>
      <c r="BH126" s="88">
        <f>'СДП (план)'!U127</f>
        <v>59</v>
      </c>
      <c r="BI126" s="3">
        <f>'СДП (план)'!V127</f>
        <v>11591169.6876672</v>
      </c>
      <c r="BJ126" s="43">
        <f t="shared" si="3438"/>
        <v>4.916666666666667</v>
      </c>
      <c r="BK126" s="43">
        <f t="shared" si="3439"/>
        <v>965930.80730560003</v>
      </c>
      <c r="BL126" s="43">
        <f>VLOOKUP($C126,'факт СДП 1 мес'!$D$8:$HP$251,21,0)</f>
        <v>1</v>
      </c>
      <c r="BM126" s="43">
        <f>VLOOKUP($C126,'факт СДП 1 мес'!$D$8:$HP$251,22,0)</f>
        <v>147345.38</v>
      </c>
      <c r="BN126" s="43">
        <f>VLOOKUP($C126,'факт СДП 1 мес'!$D$8:$HP$251,23,0)</f>
        <v>10</v>
      </c>
      <c r="BO126" s="43">
        <f>VLOOKUP($C126,'факт СДП 1 мес'!$D$8:$HP$251,24,0)</f>
        <v>0</v>
      </c>
      <c r="BP126" s="43">
        <f>VLOOKUP($C126,'факт СДП 1 мес'!$D$8:$HP$251,25,0)</f>
        <v>0</v>
      </c>
      <c r="BQ126" s="43">
        <f>VLOOKUP($C126,'факт СДП 1 мес'!$D$8:$HP$251,26,0)</f>
        <v>0</v>
      </c>
      <c r="BR126" s="43">
        <f t="shared" si="3440"/>
        <v>689.12</v>
      </c>
      <c r="BS126" s="43">
        <f t="shared" si="3441"/>
        <v>57.426666666666669</v>
      </c>
      <c r="BT126" s="43">
        <f t="shared" si="3442"/>
        <v>11.68</v>
      </c>
      <c r="BU126" s="43">
        <f t="shared" si="3417"/>
        <v>-3.916666666666667</v>
      </c>
      <c r="BV126" s="43">
        <f t="shared" si="3418"/>
        <v>-818585.42730560002</v>
      </c>
      <c r="BW126" s="44">
        <f>'СДП (план)'!W127</f>
        <v>0</v>
      </c>
      <c r="BX126" s="43">
        <f>'СДП (план)'!X127</f>
        <v>0</v>
      </c>
      <c r="BY126" s="43">
        <f t="shared" si="3443"/>
        <v>0</v>
      </c>
      <c r="BZ126" s="43">
        <f t="shared" si="3444"/>
        <v>0</v>
      </c>
      <c r="CA126" s="43">
        <f>VLOOKUP($C126,'факт СДП 1 мес'!$D$8:$HP$251,15,0)</f>
        <v>0</v>
      </c>
      <c r="CB126" s="43">
        <f>VLOOKUP($C126,'факт СДП 1 мес'!$D$8:$HP$251,16,0)</f>
        <v>0</v>
      </c>
      <c r="CC126" s="43">
        <f>VLOOKUP($C126,'факт СДП 1 мес'!$D$8:$HP$251,17,0)</f>
        <v>0</v>
      </c>
      <c r="CD126" s="43">
        <f>VLOOKUP($C126,'факт СДП 1 мес'!$D$8:$HP$251,18,0)</f>
        <v>0</v>
      </c>
      <c r="CE126" s="43">
        <f>VLOOKUP($C126,'факт СДП 1 мес'!$D$8:$HP$251,19,0)</f>
        <v>0</v>
      </c>
      <c r="CF126" s="43">
        <f>VLOOKUP($C126,'факт СДП 1 мес'!$D$8:$HP$251,20,0)</f>
        <v>0</v>
      </c>
      <c r="CG126" s="43">
        <f t="shared" si="3445"/>
        <v>0</v>
      </c>
      <c r="CH126" s="43">
        <f t="shared" si="3446"/>
        <v>0</v>
      </c>
      <c r="CI126" s="43">
        <f t="shared" si="3447"/>
        <v>0</v>
      </c>
      <c r="CJ126" s="43">
        <f t="shared" si="3448"/>
        <v>0</v>
      </c>
      <c r="CK126" s="43">
        <f t="shared" si="3449"/>
        <v>0</v>
      </c>
      <c r="CL126" s="45">
        <f>'СДП (план)'!Y127</f>
        <v>0</v>
      </c>
      <c r="CM126" s="43">
        <f>'СДП (план)'!Z127</f>
        <v>0</v>
      </c>
      <c r="CN126" s="43">
        <f t="shared" si="3450"/>
        <v>0</v>
      </c>
      <c r="CO126" s="43">
        <f t="shared" si="3451"/>
        <v>0</v>
      </c>
      <c r="CP126" s="43">
        <f>VLOOKUP($C126,'факт СДП 1 мес'!$D$8:$HP$251,165,0)</f>
        <v>0</v>
      </c>
      <c r="CQ126" s="43">
        <f>VLOOKUP($C126,'факт СДП 1 мес'!$D$8:$HP$251,166,0)</f>
        <v>0</v>
      </c>
      <c r="CR126" s="43">
        <f>VLOOKUP($C126,'факт СДП 1 мес'!$D$8:$HP$251,167,0)</f>
        <v>0</v>
      </c>
      <c r="CS126" s="43">
        <f>VLOOKUP($C126,'факт СДП 1 мес'!$D$8:$HP$251,168,0)</f>
        <v>0</v>
      </c>
      <c r="CT126" s="43">
        <f>VLOOKUP($C126,'факт СДП 1 мес'!$D$8:$HP$251,169,0)</f>
        <v>0</v>
      </c>
      <c r="CU126" s="43">
        <f>VLOOKUP($C126,'факт СДП 1 мес'!$D$8:$HP$251,170,0)</f>
        <v>0</v>
      </c>
      <c r="CV126" s="43">
        <f t="shared" si="3452"/>
        <v>0</v>
      </c>
      <c r="CW126" s="43">
        <f t="shared" si="3453"/>
        <v>0</v>
      </c>
      <c r="CX126" s="43">
        <f t="shared" si="3454"/>
        <v>0</v>
      </c>
      <c r="CY126" s="43">
        <f t="shared" si="3455"/>
        <v>0</v>
      </c>
      <c r="CZ126" s="43">
        <f t="shared" si="3456"/>
        <v>0</v>
      </c>
      <c r="DA126" s="5">
        <f>'СДП (план)'!AA127</f>
        <v>0</v>
      </c>
      <c r="DB126" s="3">
        <f>'СДП (план)'!AB127</f>
        <v>0</v>
      </c>
      <c r="DC126" s="43">
        <f t="shared" si="3457"/>
        <v>0</v>
      </c>
      <c r="DD126" s="43">
        <f t="shared" si="3458"/>
        <v>0</v>
      </c>
      <c r="DE126" s="43">
        <f>VLOOKUP($C126,'факт СДП 1 мес'!$D$8:$HP$251,57,0)</f>
        <v>0</v>
      </c>
      <c r="DF126" s="43">
        <f>VLOOKUP($C126,'факт СДП 1 мес'!$D$8:$HP$251,58,0)</f>
        <v>0</v>
      </c>
      <c r="DG126" s="43">
        <f>VLOOKUP($C126,'факт СДП 1 мес'!$D$8:$HP$251,59,0)</f>
        <v>0</v>
      </c>
      <c r="DH126" s="43">
        <f>VLOOKUP($C126,'факт СДП 1 мес'!$D$8:$HP$251,60,0)</f>
        <v>0</v>
      </c>
      <c r="DI126" s="43">
        <f>VLOOKUP($C126,'факт СДП 1 мес'!$D$8:$HP$251,61,0)</f>
        <v>0</v>
      </c>
      <c r="DJ126" s="43">
        <f>VLOOKUP($C126,'факт СДП 1 мес'!$D$8:$HP$251,62,0)</f>
        <v>0</v>
      </c>
      <c r="DK126" s="43">
        <f t="shared" si="3459"/>
        <v>0</v>
      </c>
      <c r="DL126" s="43">
        <f t="shared" si="3460"/>
        <v>0</v>
      </c>
      <c r="DM126" s="43">
        <f t="shared" si="3461"/>
        <v>0</v>
      </c>
      <c r="DN126" s="43">
        <f t="shared" si="3462"/>
        <v>0</v>
      </c>
      <c r="DO126" s="43">
        <f t="shared" si="3463"/>
        <v>0</v>
      </c>
      <c r="DP126" s="5">
        <f>'СДП (план)'!AC127</f>
        <v>0</v>
      </c>
      <c r="DQ126" s="3">
        <f>'СДП (план)'!AD127</f>
        <v>0</v>
      </c>
      <c r="DR126" s="43">
        <f t="shared" si="3464"/>
        <v>0</v>
      </c>
      <c r="DS126" s="43">
        <f t="shared" si="3465"/>
        <v>0</v>
      </c>
      <c r="DT126" s="43">
        <f>VLOOKUP($C126,'факт СДП 1 мес'!$D$8:$HP$251,33,0)</f>
        <v>0</v>
      </c>
      <c r="DU126" s="43">
        <f>VLOOKUP($C126,'факт СДП 1 мес'!$D$8:$HP$251,34,0)</f>
        <v>0</v>
      </c>
      <c r="DV126" s="43">
        <f>VLOOKUP($C126,'факт СДП 1 мес'!$D$8:$HP$251,35,0)</f>
        <v>0</v>
      </c>
      <c r="DW126" s="43">
        <f>VLOOKUP($C126,'факт СДП 1 мес'!$D$8:$HP$251,36,0)</f>
        <v>0</v>
      </c>
      <c r="DX126" s="43">
        <f>VLOOKUP($C126,'факт СДП 1 мес'!$D$8:$HP$251,37,0)</f>
        <v>0</v>
      </c>
      <c r="DY126" s="43">
        <f>VLOOKUP($C126,'факт СДП 1 мес'!$D$8:$HP$251,38,0)</f>
        <v>0</v>
      </c>
      <c r="DZ126" s="43">
        <f t="shared" si="3466"/>
        <v>0</v>
      </c>
      <c r="EA126" s="43">
        <f t="shared" si="3467"/>
        <v>0</v>
      </c>
      <c r="EB126" s="43">
        <f t="shared" si="3468"/>
        <v>0</v>
      </c>
      <c r="EC126" s="43">
        <f t="shared" si="3469"/>
        <v>0</v>
      </c>
      <c r="ED126" s="43">
        <f t="shared" si="3470"/>
        <v>0</v>
      </c>
      <c r="EE126" s="5">
        <f>'СДП (план)'!AE127</f>
        <v>96</v>
      </c>
      <c r="EF126" s="3">
        <f>'СДП (план)'!AF127</f>
        <v>19483610.823106561</v>
      </c>
      <c r="EG126" s="43">
        <f t="shared" si="3471"/>
        <v>8</v>
      </c>
      <c r="EH126" s="43">
        <f t="shared" si="3472"/>
        <v>1623634.2352588801</v>
      </c>
      <c r="EI126" s="43">
        <f>VLOOKUP($C126,'факт СДП 1 мес'!$D$8:$HP$251,27,0)</f>
        <v>1</v>
      </c>
      <c r="EJ126" s="43">
        <f>VLOOKUP($C126,'факт СДП 1 мес'!$D$8:$HP$251,28,0)</f>
        <v>202954.28</v>
      </c>
      <c r="EK126" s="43">
        <f>VLOOKUP($C126,'факт СДП 1 мес'!$D$8:$HP$251,29,0)</f>
        <v>30</v>
      </c>
      <c r="EL126" s="43">
        <f>VLOOKUP($C126,'факт СДП 1 мес'!$D$8:$HP$251,30,0)</f>
        <v>0</v>
      </c>
      <c r="EM126" s="43">
        <f>VLOOKUP($C126,'факт СДП 1 мес'!$D$8:$HP$251,31,0)</f>
        <v>0</v>
      </c>
      <c r="EN126" s="43">
        <f>VLOOKUP($C126,'факт СДП 1 мес'!$D$8:$HP$251,32,0)</f>
        <v>0</v>
      </c>
      <c r="EO126" s="43">
        <f t="shared" si="2809"/>
        <v>1121.28</v>
      </c>
      <c r="EP126" s="43">
        <f t="shared" si="2810"/>
        <v>93.44</v>
      </c>
      <c r="EQ126" s="43">
        <f t="shared" si="2811"/>
        <v>11.68</v>
      </c>
      <c r="ER126" s="43">
        <f t="shared" si="2812"/>
        <v>-7</v>
      </c>
      <c r="ES126" s="43">
        <f t="shared" si="2813"/>
        <v>-1420679.95525888</v>
      </c>
      <c r="ET126" s="44">
        <f>'СДП (план)'!AG127</f>
        <v>0</v>
      </c>
      <c r="EU126" s="43">
        <f>'СДП (план)'!AH127</f>
        <v>0</v>
      </c>
      <c r="EV126" s="43">
        <f t="shared" si="3473"/>
        <v>0</v>
      </c>
      <c r="EW126" s="43">
        <f t="shared" si="3474"/>
        <v>0</v>
      </c>
      <c r="EX126" s="43">
        <f>VLOOKUP($C126,'факт СДП 1 мес'!$D$8:$HP$251,87,0)</f>
        <v>0</v>
      </c>
      <c r="EY126" s="43">
        <f>VLOOKUP($C126,'факт СДП 1 мес'!$D$8:$HP$251,88,0)</f>
        <v>0</v>
      </c>
      <c r="EZ126" s="43">
        <f>VLOOKUP($C126,'факт СДП 1 мес'!$D$8:$HP$251,89,0)</f>
        <v>0</v>
      </c>
      <c r="FA126" s="43">
        <f>VLOOKUP($C126,'факт СДП 1 мес'!$D$8:$HP$251,90,0)</f>
        <v>0</v>
      </c>
      <c r="FB126" s="43">
        <f>VLOOKUP($C126,'факт СДП 1 мес'!$D$8:$HP$251,91,0)</f>
        <v>0</v>
      </c>
      <c r="FC126" s="43">
        <f>VLOOKUP($C126,'факт СДП 1 мес'!$D$8:$HP$251,92,0)</f>
        <v>0</v>
      </c>
      <c r="FD126" s="43">
        <f t="shared" si="3475"/>
        <v>0</v>
      </c>
      <c r="FE126" s="43">
        <f t="shared" si="3476"/>
        <v>0</v>
      </c>
      <c r="FF126" s="43">
        <f t="shared" si="3477"/>
        <v>0</v>
      </c>
      <c r="FG126" s="43">
        <f t="shared" si="3478"/>
        <v>0</v>
      </c>
      <c r="FH126" s="43">
        <f t="shared" si="3479"/>
        <v>0</v>
      </c>
      <c r="FI126" s="44">
        <f>'СДП (план)'!AI127</f>
        <v>0</v>
      </c>
      <c r="FJ126" s="43">
        <f>'СДП (план)'!AJ127</f>
        <v>0</v>
      </c>
      <c r="FK126" s="43">
        <f t="shared" si="3480"/>
        <v>0</v>
      </c>
      <c r="FL126" s="43">
        <f t="shared" si="3481"/>
        <v>0</v>
      </c>
      <c r="FM126" s="43">
        <f>VLOOKUP($C126,'факт СДП 1 мес'!$D$8:$HP$251,39,0)</f>
        <v>0</v>
      </c>
      <c r="FN126" s="43">
        <f>VLOOKUP($C126,'факт СДП 1 мес'!$D$8:$HP$251,40,0)</f>
        <v>0</v>
      </c>
      <c r="FO126" s="43">
        <f>VLOOKUP($C126,'факт СДП 1 мес'!$D$8:$HP$251,41,0)</f>
        <v>0</v>
      </c>
      <c r="FP126" s="43">
        <f>VLOOKUP($C126,'факт СДП 1 мес'!$D$8:$HP$251,42,0)</f>
        <v>0</v>
      </c>
      <c r="FQ126" s="43">
        <f>VLOOKUP($C126,'факт СДП 1 мес'!$D$8:$HP$251,43,0)</f>
        <v>0</v>
      </c>
      <c r="FR126" s="43">
        <f>VLOOKUP($C126,'факт СДП 1 мес'!$D$8:$HP$251,44,0)</f>
        <v>0</v>
      </c>
      <c r="FS126" s="43">
        <f t="shared" si="3482"/>
        <v>0</v>
      </c>
      <c r="FT126" s="43">
        <f t="shared" si="3483"/>
        <v>0</v>
      </c>
      <c r="FU126" s="43">
        <f t="shared" si="3484"/>
        <v>0</v>
      </c>
      <c r="FV126" s="43">
        <f t="shared" si="3485"/>
        <v>0</v>
      </c>
      <c r="FW126" s="43">
        <f t="shared" si="3486"/>
        <v>0</v>
      </c>
      <c r="FX126" s="44">
        <f>'СДП (план)'!AK127</f>
        <v>0</v>
      </c>
      <c r="FY126" s="43">
        <f>'СДП (план)'!AL127</f>
        <v>0</v>
      </c>
      <c r="FZ126" s="43">
        <f t="shared" si="3487"/>
        <v>0</v>
      </c>
      <c r="GA126" s="43">
        <f t="shared" si="3488"/>
        <v>0</v>
      </c>
      <c r="GB126" s="43">
        <f>VLOOKUP($C126,'факт СДП 1 мес'!$D$8:$HP$251,45,0)</f>
        <v>0</v>
      </c>
      <c r="GC126" s="43">
        <f>VLOOKUP($C126,'факт СДП 1 мес'!$D$8:$HP$251,46,0)</f>
        <v>0</v>
      </c>
      <c r="GD126" s="43">
        <f>VLOOKUP($C126,'факт СДП 1 мес'!$D$8:$HP$251,47,0)</f>
        <v>0</v>
      </c>
      <c r="GE126" s="43">
        <f>VLOOKUP($C126,'факт СДП 1 мес'!$D$8:$HP$251,48,0)</f>
        <v>0</v>
      </c>
      <c r="GF126" s="43">
        <f>VLOOKUP($C126,'факт СДП 1 мес'!$D$8:$HP$251,49,0)</f>
        <v>0</v>
      </c>
      <c r="GG126" s="43">
        <f>VLOOKUP($C126,'факт СДП 1 мес'!$D$8:$HP$251,50,0)</f>
        <v>0</v>
      </c>
      <c r="GH126" s="43">
        <f t="shared" si="3489"/>
        <v>0</v>
      </c>
      <c r="GI126" s="43">
        <f t="shared" si="3490"/>
        <v>0</v>
      </c>
      <c r="GJ126" s="43">
        <f t="shared" si="3491"/>
        <v>0</v>
      </c>
      <c r="GK126" s="43">
        <f t="shared" si="3492"/>
        <v>0</v>
      </c>
      <c r="GL126" s="43">
        <f t="shared" si="3493"/>
        <v>0</v>
      </c>
      <c r="GM126" s="5">
        <f>'СДП (план)'!AM127</f>
        <v>0</v>
      </c>
      <c r="GN126" s="3">
        <f>'СДП (план)'!AN127</f>
        <v>0</v>
      </c>
      <c r="GO126" s="43">
        <f t="shared" si="3494"/>
        <v>0</v>
      </c>
      <c r="GP126" s="43">
        <f t="shared" si="3495"/>
        <v>0</v>
      </c>
      <c r="GQ126" s="43">
        <f>VLOOKUP($C126,'факт СДП 1 мес'!$D$8:$HP$251,51,0)</f>
        <v>0</v>
      </c>
      <c r="GR126" s="43">
        <f>VLOOKUP($C126,'факт СДП 1 мес'!$D$8:$HP$251,52,0)</f>
        <v>0</v>
      </c>
      <c r="GS126" s="43">
        <f>VLOOKUP($C126,'факт СДП 1 мес'!$D$8:$HP$251,53,0)</f>
        <v>0</v>
      </c>
      <c r="GT126" s="43">
        <f>VLOOKUP($C126,'факт СДП 1 мес'!$D$8:$HP$251,54,0)</f>
        <v>0</v>
      </c>
      <c r="GU126" s="43">
        <f>VLOOKUP($C126,'факт СДП 1 мес'!$D$8:$HP$251,55,0)</f>
        <v>0</v>
      </c>
      <c r="GV126" s="43">
        <f>VLOOKUP($C126,'факт СДП 1 мес'!$D$8:$HP$251,56,0)</f>
        <v>0</v>
      </c>
      <c r="GW126" s="43">
        <f t="shared" si="3496"/>
        <v>0</v>
      </c>
      <c r="GX126" s="43">
        <f t="shared" si="3497"/>
        <v>0</v>
      </c>
      <c r="GY126" s="43">
        <f t="shared" si="3498"/>
        <v>0</v>
      </c>
      <c r="GZ126" s="43">
        <f t="shared" si="3499"/>
        <v>0</v>
      </c>
      <c r="HA126" s="43">
        <f t="shared" si="3500"/>
        <v>0</v>
      </c>
      <c r="HB126" s="5">
        <f>'СДП (план)'!AO127</f>
        <v>0</v>
      </c>
      <c r="HC126" s="3">
        <f>'СДП (план)'!AP127</f>
        <v>0</v>
      </c>
      <c r="HD126" s="43">
        <f t="shared" si="3501"/>
        <v>0</v>
      </c>
      <c r="HE126" s="43">
        <f t="shared" si="3502"/>
        <v>0</v>
      </c>
      <c r="HF126" s="43">
        <f>VLOOKUP($C126,'факт СДП 1 мес'!$D$8:$HP$251,141,0)</f>
        <v>0</v>
      </c>
      <c r="HG126" s="43">
        <f>VLOOKUP($C126,'факт СДП 1 мес'!$D$8:$HP$251,142,0)</f>
        <v>0</v>
      </c>
      <c r="HH126" s="43">
        <f>VLOOKUP($C126,'факт СДП 1 мес'!$D$8:$HP$251,143,0)</f>
        <v>0</v>
      </c>
      <c r="HI126" s="43">
        <f>VLOOKUP($C126,'факт СДП 1 мес'!$D$8:$HP$251,144,0)</f>
        <v>0</v>
      </c>
      <c r="HJ126" s="43">
        <f>VLOOKUP($C126,'факт СДП 1 мес'!$D$8:$HP$251,145,0)</f>
        <v>0</v>
      </c>
      <c r="HK126" s="43">
        <f>VLOOKUP($C126,'факт СДП 1 мес'!$D$8:$HP$251,146,0)</f>
        <v>0</v>
      </c>
      <c r="HL126" s="43">
        <f t="shared" si="3503"/>
        <v>0</v>
      </c>
      <c r="HM126" s="43">
        <f t="shared" si="3504"/>
        <v>0</v>
      </c>
      <c r="HN126" s="43">
        <f t="shared" si="3505"/>
        <v>0</v>
      </c>
      <c r="HO126" s="43">
        <f t="shared" si="3506"/>
        <v>0</v>
      </c>
      <c r="HP126" s="43">
        <f t="shared" si="3507"/>
        <v>0</v>
      </c>
      <c r="HQ126" s="44">
        <f>'СДП (план)'!AQ127</f>
        <v>0</v>
      </c>
      <c r="HR126" s="43">
        <f>'СДП (план)'!AR127</f>
        <v>0</v>
      </c>
      <c r="HS126" s="43">
        <f t="shared" si="3508"/>
        <v>0</v>
      </c>
      <c r="HT126" s="43">
        <f t="shared" si="3509"/>
        <v>0</v>
      </c>
      <c r="HU126" s="43">
        <f>VLOOKUP($C126,'факт СДП 1 мес'!$D$8:$HP$251,171,0)</f>
        <v>0</v>
      </c>
      <c r="HV126" s="43">
        <f>VLOOKUP($C126,'факт СДП 1 мес'!$D$8:$HP$251,172,0)</f>
        <v>0</v>
      </c>
      <c r="HW126" s="43">
        <f>VLOOKUP($C126,'факт СДП 1 мес'!$D$8:$HP$251,173,0)</f>
        <v>0</v>
      </c>
      <c r="HX126" s="43">
        <f>VLOOKUP($C126,'факт СДП 1 мес'!$D$8:$HP$251,174,0)</f>
        <v>0</v>
      </c>
      <c r="HY126" s="43">
        <f>VLOOKUP($C126,'факт СДП 1 мес'!$D$8:$HP$251,175,0)</f>
        <v>0</v>
      </c>
      <c r="HZ126" s="43">
        <f>VLOOKUP($C126,'факт СДП 1 мес'!$D$8:$HP$251,176,0)</f>
        <v>0</v>
      </c>
      <c r="IA126" s="43">
        <f t="shared" si="3510"/>
        <v>0</v>
      </c>
      <c r="IB126" s="43">
        <f t="shared" si="3511"/>
        <v>0</v>
      </c>
      <c r="IC126" s="43">
        <f t="shared" si="3512"/>
        <v>0</v>
      </c>
      <c r="ID126" s="43">
        <f t="shared" si="3513"/>
        <v>0</v>
      </c>
      <c r="IE126" s="43">
        <f t="shared" si="3514"/>
        <v>0</v>
      </c>
      <c r="IF126" s="44">
        <f>'СДП (план)'!AS127</f>
        <v>0</v>
      </c>
      <c r="IG126" s="43">
        <f>'СДП (план)'!AT127</f>
        <v>0</v>
      </c>
      <c r="IH126" s="43">
        <f t="shared" si="3515"/>
        <v>0</v>
      </c>
      <c r="II126" s="43">
        <f t="shared" si="3516"/>
        <v>0</v>
      </c>
      <c r="IJ126" s="43">
        <f>VLOOKUP($C126,'факт СДП 1 мес'!$D$8:$HP$251,183,0)</f>
        <v>0</v>
      </c>
      <c r="IK126" s="43">
        <f>VLOOKUP($C126,'факт СДП 1 мес'!$D$8:$HP$251,184,0)</f>
        <v>0</v>
      </c>
      <c r="IL126" s="43">
        <f>VLOOKUP($C126,'факт СДП 1 мес'!$D$8:$HP$251,185,0)</f>
        <v>0</v>
      </c>
      <c r="IM126" s="43">
        <f>VLOOKUP($C126,'факт СДП 1 мес'!$D$8:$HP$251,186,0)</f>
        <v>0</v>
      </c>
      <c r="IN126" s="43">
        <f>VLOOKUP($C126,'факт СДП 1 мес'!$D$8:$HP$251,187,0)</f>
        <v>0</v>
      </c>
      <c r="IO126" s="43">
        <f>VLOOKUP($C126,'факт СДП 1 мес'!$D$8:$HP$251,188,0)</f>
        <v>0</v>
      </c>
      <c r="IP126" s="43">
        <f t="shared" si="3517"/>
        <v>0</v>
      </c>
      <c r="IQ126" s="43">
        <f t="shared" si="3518"/>
        <v>0</v>
      </c>
      <c r="IR126" s="43">
        <f t="shared" si="3519"/>
        <v>0</v>
      </c>
      <c r="IS126" s="43">
        <f t="shared" si="3520"/>
        <v>0</v>
      </c>
      <c r="IT126" s="43">
        <f t="shared" si="3521"/>
        <v>0</v>
      </c>
      <c r="IU126" s="45">
        <f>'СДП (план)'!AU127</f>
        <v>0</v>
      </c>
      <c r="IV126" s="45">
        <f>'СДП (план)'!AV127</f>
        <v>0</v>
      </c>
      <c r="IW126" s="43">
        <f t="shared" si="3522"/>
        <v>0</v>
      </c>
      <c r="IX126" s="43">
        <f t="shared" si="3523"/>
        <v>0</v>
      </c>
      <c r="IY126" s="43">
        <f>VLOOKUP($C126,'факт СДП 1 мес'!$D$8:$HP$251,147,0)</f>
        <v>0</v>
      </c>
      <c r="IZ126" s="43">
        <f>VLOOKUP($C126,'факт СДП 1 мес'!$D$8:$HP$251,148,0)</f>
        <v>0</v>
      </c>
      <c r="JA126" s="43">
        <f>VLOOKUP($C126,'факт СДП 1 мес'!$D$8:$HP$251,149,0)</f>
        <v>0</v>
      </c>
      <c r="JB126" s="43">
        <f>VLOOKUP($C126,'факт СДП 1 мес'!$D$8:$HP$251,150,0)</f>
        <v>0</v>
      </c>
      <c r="JC126" s="43">
        <f>VLOOKUP($C126,'факт СДП 1 мес'!$D$8:$HP$251,151,0)</f>
        <v>0</v>
      </c>
      <c r="JD126" s="43">
        <f>VLOOKUP($C126,'факт СДП 1 мес'!$D$8:$HP$251,152,0)</f>
        <v>0</v>
      </c>
      <c r="JE126" s="43">
        <f t="shared" si="3524"/>
        <v>0</v>
      </c>
      <c r="JF126" s="43">
        <f t="shared" si="3525"/>
        <v>0</v>
      </c>
      <c r="JG126" s="43">
        <f t="shared" si="3526"/>
        <v>0</v>
      </c>
      <c r="JH126" s="43">
        <f t="shared" si="3527"/>
        <v>0</v>
      </c>
      <c r="JI126" s="43">
        <f t="shared" si="3528"/>
        <v>0</v>
      </c>
      <c r="JJ126" s="45">
        <f>'СДП (план)'!AW127</f>
        <v>0</v>
      </c>
      <c r="JK126" s="45">
        <f>'СДП (план)'!AX127</f>
        <v>0</v>
      </c>
      <c r="JL126" s="43">
        <f t="shared" si="3529"/>
        <v>0</v>
      </c>
      <c r="JM126" s="43">
        <f t="shared" si="3530"/>
        <v>0</v>
      </c>
      <c r="JN126" s="43">
        <f>VLOOKUP($C126,'факт СДП 1 мес'!$D$8:$HP$251,135,0)</f>
        <v>0</v>
      </c>
      <c r="JO126" s="43">
        <f>VLOOKUP($C126,'факт СДП 1 мес'!$D$8:$HP$251,136,0)</f>
        <v>0</v>
      </c>
      <c r="JP126" s="43">
        <f>VLOOKUP($C126,'факт СДП 1 мес'!$D$8:$HP$251,137,0)</f>
        <v>0</v>
      </c>
      <c r="JQ126" s="43">
        <f>VLOOKUP($C126,'факт СДП 1 мес'!$D$8:$HP$251,138,0)</f>
        <v>0</v>
      </c>
      <c r="JR126" s="43">
        <f>VLOOKUP($C126,'факт СДП 1 мес'!$D$8:$HP$251,139,0)</f>
        <v>0</v>
      </c>
      <c r="JS126" s="43">
        <f>VLOOKUP($C126,'факт СДП 1 мес'!$D$8:$HP$251,140,0)</f>
        <v>0</v>
      </c>
      <c r="JT126" s="43">
        <f t="shared" si="3531"/>
        <v>0</v>
      </c>
      <c r="JU126" s="43">
        <f t="shared" si="3532"/>
        <v>0</v>
      </c>
      <c r="JV126" s="43">
        <f t="shared" si="3533"/>
        <v>0</v>
      </c>
      <c r="JW126" s="43">
        <f t="shared" si="3534"/>
        <v>0</v>
      </c>
      <c r="JX126" s="43">
        <f t="shared" si="3535"/>
        <v>0</v>
      </c>
      <c r="JY126" s="44">
        <f>'СДП (план)'!AY127</f>
        <v>0</v>
      </c>
      <c r="JZ126" s="43">
        <f>'СДП (план)'!AZ127</f>
        <v>0</v>
      </c>
      <c r="KA126" s="43">
        <f t="shared" si="3536"/>
        <v>0</v>
      </c>
      <c r="KB126" s="43">
        <f t="shared" si="3537"/>
        <v>0</v>
      </c>
      <c r="KC126" s="43">
        <f>VLOOKUP($C126,'факт СДП 1 мес'!$D$8:$HP$251,105,0)</f>
        <v>0</v>
      </c>
      <c r="KD126" s="43">
        <f>VLOOKUP($C126,'факт СДП 1 мес'!$D$8:$HP$251,106,0)</f>
        <v>0</v>
      </c>
      <c r="KE126" s="43">
        <f>VLOOKUP($C126,'факт СДП 1 мес'!$D$8:$HP$251,107,0)</f>
        <v>0</v>
      </c>
      <c r="KF126" s="43">
        <f>VLOOKUP($C126,'факт СДП 1 мес'!$D$8:$HP$251,108,0)</f>
        <v>0</v>
      </c>
      <c r="KG126" s="43">
        <f>VLOOKUP($C126,'факт СДП 1 мес'!$D$8:$HP$251,109,0)</f>
        <v>0</v>
      </c>
      <c r="KH126" s="43">
        <f>VLOOKUP($C126,'факт СДП 1 мес'!$D$8:$HP$251,110,0)</f>
        <v>0</v>
      </c>
      <c r="KI126" s="43">
        <f t="shared" si="3538"/>
        <v>0</v>
      </c>
      <c r="KJ126" s="43">
        <f t="shared" si="3539"/>
        <v>0</v>
      </c>
      <c r="KK126" s="43">
        <f t="shared" si="3540"/>
        <v>0</v>
      </c>
      <c r="KL126" s="43">
        <f t="shared" si="3541"/>
        <v>0</v>
      </c>
      <c r="KM126" s="43">
        <f t="shared" si="3542"/>
        <v>0</v>
      </c>
      <c r="KN126" s="44">
        <f>'СДП (план)'!BA127</f>
        <v>0</v>
      </c>
      <c r="KO126" s="43">
        <f>'СДП (план)'!BB127</f>
        <v>0</v>
      </c>
      <c r="KP126" s="43">
        <f t="shared" si="3543"/>
        <v>0</v>
      </c>
      <c r="KQ126" s="43">
        <f t="shared" si="3544"/>
        <v>0</v>
      </c>
      <c r="KR126" s="43">
        <f>VLOOKUP($C126,'факт СДП 1 мес'!$D$8:$HP$251,189,0)</f>
        <v>0</v>
      </c>
      <c r="KS126" s="43">
        <f>VLOOKUP($C126,'факт СДП 1 мес'!$D$8:$HP$251,190,0)</f>
        <v>0</v>
      </c>
      <c r="KT126" s="43">
        <f>VLOOKUP($C126,'факт СДП 1 мес'!$D$8:$HP$251,191,0)</f>
        <v>0</v>
      </c>
      <c r="KU126" s="43">
        <f>VLOOKUP($C126,'факт СДП 1 мес'!$D$8:$HP$251,192,0)</f>
        <v>0</v>
      </c>
      <c r="KV126" s="43">
        <f>VLOOKUP($C126,'факт СДП 1 мес'!$D$8:$HP$251,193,0)</f>
        <v>0</v>
      </c>
      <c r="KW126" s="43">
        <f>VLOOKUP($C126,'факт СДП 1 мес'!$D$8:$HP$251,194,0)</f>
        <v>0</v>
      </c>
      <c r="KX126" s="43">
        <f t="shared" si="3545"/>
        <v>0</v>
      </c>
      <c r="KY126" s="43">
        <f t="shared" si="3546"/>
        <v>0</v>
      </c>
      <c r="KZ126" s="43">
        <f t="shared" si="3547"/>
        <v>0</v>
      </c>
      <c r="LA126" s="43">
        <f t="shared" si="3548"/>
        <v>0</v>
      </c>
      <c r="LB126" s="43">
        <f t="shared" si="3549"/>
        <v>0</v>
      </c>
      <c r="LC126" s="44">
        <f>'СДП (план)'!BC127</f>
        <v>0</v>
      </c>
      <c r="LD126" s="43">
        <f>'СДП (план)'!BD127</f>
        <v>0</v>
      </c>
      <c r="LE126" s="43">
        <f t="shared" si="3550"/>
        <v>0</v>
      </c>
      <c r="LF126" s="43">
        <f t="shared" si="3551"/>
        <v>0</v>
      </c>
      <c r="LG126" s="43">
        <f>VLOOKUP($C126,'факт СДП 1 мес'!$D$8:$HP$251,63,0)</f>
        <v>0</v>
      </c>
      <c r="LH126" s="43">
        <f>VLOOKUP($C126,'факт СДП 1 мес'!$D$8:$HP$251,64,0)</f>
        <v>0</v>
      </c>
      <c r="LI126" s="43">
        <f>VLOOKUP($C126,'факт СДП 1 мес'!$D$8:$HP$251,65,0)</f>
        <v>0</v>
      </c>
      <c r="LJ126" s="43">
        <f>VLOOKUP($C126,'факт СДП 1 мес'!$D$8:$HP$251,66,0)</f>
        <v>0</v>
      </c>
      <c r="LK126" s="43">
        <f>VLOOKUP($C126,'факт СДП 1 мес'!$D$8:$HP$251,67,0)</f>
        <v>0</v>
      </c>
      <c r="LL126" s="43">
        <f>VLOOKUP($C126,'факт СДП 1 мес'!$D$8:$HP$251,68,0)</f>
        <v>0</v>
      </c>
      <c r="LM126" s="43">
        <f t="shared" si="3552"/>
        <v>0</v>
      </c>
      <c r="LN126" s="43">
        <f t="shared" si="3553"/>
        <v>0</v>
      </c>
      <c r="LO126" s="43">
        <f t="shared" si="3554"/>
        <v>0</v>
      </c>
      <c r="LP126" s="43">
        <f t="shared" si="3555"/>
        <v>0</v>
      </c>
      <c r="LQ126" s="43">
        <f t="shared" si="3556"/>
        <v>0</v>
      </c>
      <c r="LR126" s="44">
        <f>'СДП (план)'!BE127</f>
        <v>0</v>
      </c>
      <c r="LS126" s="43">
        <f>'СДП (план)'!BF127</f>
        <v>0</v>
      </c>
      <c r="LT126" s="43">
        <f t="shared" si="3557"/>
        <v>0</v>
      </c>
      <c r="LU126" s="43">
        <f t="shared" si="3558"/>
        <v>0</v>
      </c>
      <c r="LV126" s="43">
        <f>VLOOKUP($C126,'факт СДП 1 мес'!$D$8:$HP$251,69,0)</f>
        <v>0</v>
      </c>
      <c r="LW126" s="43">
        <f>VLOOKUP($C126,'факт СДП 1 мес'!$D$8:$HP$251,70,0)</f>
        <v>0</v>
      </c>
      <c r="LX126" s="43">
        <f>VLOOKUP($C126,'факт СДП 1 мес'!$D$8:$HP$251,71,0)</f>
        <v>0</v>
      </c>
      <c r="LY126" s="43">
        <f>VLOOKUP($C126,'факт СДП 1 мес'!$D$8:$HP$251,72,0)</f>
        <v>0</v>
      </c>
      <c r="LZ126" s="43">
        <f>VLOOKUP($C126,'факт СДП 1 мес'!$D$8:$HP$251,73,0)</f>
        <v>0</v>
      </c>
      <c r="MA126" s="43">
        <f>VLOOKUP($C126,'факт СДП 1 мес'!$D$8:$HP$251,74,0)</f>
        <v>0</v>
      </c>
      <c r="MB126" s="43">
        <f t="shared" si="2900"/>
        <v>0</v>
      </c>
      <c r="MC126" s="43">
        <f t="shared" si="2901"/>
        <v>0</v>
      </c>
      <c r="MD126" s="43">
        <f t="shared" si="2902"/>
        <v>0</v>
      </c>
      <c r="ME126" s="43">
        <f t="shared" si="2903"/>
        <v>0</v>
      </c>
      <c r="MF126" s="43">
        <f t="shared" si="2904"/>
        <v>0</v>
      </c>
      <c r="MG126" s="44">
        <f>'СДП (план)'!BG127</f>
        <v>0</v>
      </c>
      <c r="MH126" s="43">
        <f>'СДП (план)'!BH127</f>
        <v>0</v>
      </c>
      <c r="MI126" s="43">
        <f t="shared" si="3559"/>
        <v>0</v>
      </c>
      <c r="MJ126" s="43">
        <f t="shared" si="3560"/>
        <v>0</v>
      </c>
      <c r="MK126" s="43">
        <f>VLOOKUP($C126,'факт СДП 1 мес'!$D$8:$HP$251,75,0)</f>
        <v>0</v>
      </c>
      <c r="ML126" s="43">
        <f>VLOOKUP($C126,'факт СДП 1 мес'!$D$8:$HP$251,76,0)</f>
        <v>0</v>
      </c>
      <c r="MM126" s="43">
        <f>VLOOKUP($C126,'факт СДП 1 мес'!$D$8:$HP$251,77,0)</f>
        <v>0</v>
      </c>
      <c r="MN126" s="43">
        <f>VLOOKUP($C126,'факт СДП 1 мес'!$D$8:$HP$251,78,0)</f>
        <v>0</v>
      </c>
      <c r="MO126" s="43">
        <f>VLOOKUP($C126,'факт СДП 1 мес'!$D$8:$HP$251,79,0)</f>
        <v>0</v>
      </c>
      <c r="MP126" s="43">
        <f>VLOOKUP($C126,'факт СДП 1 мес'!$D$8:$HP$251,80,0)</f>
        <v>0</v>
      </c>
      <c r="MQ126" s="43">
        <f t="shared" si="3561"/>
        <v>0</v>
      </c>
      <c r="MR126" s="43">
        <f t="shared" si="3562"/>
        <v>0</v>
      </c>
      <c r="MS126" s="43">
        <f t="shared" si="3563"/>
        <v>0</v>
      </c>
      <c r="MT126" s="43">
        <f t="shared" si="3564"/>
        <v>0</v>
      </c>
      <c r="MU126" s="43">
        <f t="shared" si="3565"/>
        <v>0</v>
      </c>
      <c r="MV126" s="44">
        <f>'СДП (план)'!BI127</f>
        <v>0</v>
      </c>
      <c r="MW126" s="43">
        <f>'СДП (план)'!BJ127</f>
        <v>0</v>
      </c>
      <c r="MX126" s="43">
        <f t="shared" si="3566"/>
        <v>0</v>
      </c>
      <c r="MY126" s="43">
        <f t="shared" si="3567"/>
        <v>0</v>
      </c>
      <c r="MZ126" s="43">
        <f>VLOOKUP($C126,'факт СДП 1 мес'!$D$8:$HP$251,81,0)</f>
        <v>0</v>
      </c>
      <c r="NA126" s="43">
        <f>VLOOKUP($C126,'факт СДП 1 мес'!$D$8:$HP$251,82,0)</f>
        <v>0</v>
      </c>
      <c r="NB126" s="43">
        <f>VLOOKUP($C126,'факт СДП 1 мес'!$D$8:$HP$251,83,0)</f>
        <v>0</v>
      </c>
      <c r="NC126" s="43">
        <f>VLOOKUP($C126,'факт СДП 1 мес'!$D$8:$HP$251,84,0)</f>
        <v>0</v>
      </c>
      <c r="ND126" s="43">
        <f>VLOOKUP($C126,'факт СДП 1 мес'!$D$8:$HP$251,85,0)</f>
        <v>0</v>
      </c>
      <c r="NE126" s="43">
        <f>VLOOKUP($C126,'факт СДП 1 мес'!$D$8:$HP$251,86,0)</f>
        <v>0</v>
      </c>
      <c r="NF126" s="43">
        <f t="shared" si="3568"/>
        <v>0</v>
      </c>
      <c r="NG126" s="43">
        <f t="shared" si="3569"/>
        <v>0</v>
      </c>
      <c r="NH126" s="43">
        <f t="shared" si="3570"/>
        <v>0</v>
      </c>
      <c r="NI126" s="43">
        <f t="shared" si="3571"/>
        <v>0</v>
      </c>
      <c r="NJ126" s="43">
        <f t="shared" si="3572"/>
        <v>0</v>
      </c>
      <c r="NK126" s="44">
        <f>'СДП (план)'!BK127</f>
        <v>0</v>
      </c>
      <c r="NL126" s="43">
        <f>'СДП (план)'!BL127</f>
        <v>0</v>
      </c>
      <c r="NM126" s="43">
        <f t="shared" si="3573"/>
        <v>0</v>
      </c>
      <c r="NN126" s="43">
        <f t="shared" si="3574"/>
        <v>0</v>
      </c>
      <c r="NO126" s="43">
        <f>VLOOKUP($C126,'факт СДП 1 мес'!$D$8:$HP$251,99,0)</f>
        <v>0</v>
      </c>
      <c r="NP126" s="43">
        <f>VLOOKUP($C126,'факт СДП 1 мес'!$D$8:$HP$251,100,0)</f>
        <v>0</v>
      </c>
      <c r="NQ126" s="43">
        <f>VLOOKUP($C126,'факт СДП 1 мес'!$D$8:$HP$251,101,0)</f>
        <v>0</v>
      </c>
      <c r="NR126" s="43">
        <f>VLOOKUP($C126,'факт СДП 1 мес'!$D$8:$HP$251,102,0)</f>
        <v>0</v>
      </c>
      <c r="NS126" s="43">
        <f>VLOOKUP($C126,'факт СДП 1 мес'!$D$8:$HP$251,103,0)</f>
        <v>0</v>
      </c>
      <c r="NT126" s="43">
        <f>VLOOKUP($C126,'факт СДП 1 мес'!$D$8:$HP$251,104,0)</f>
        <v>0</v>
      </c>
      <c r="NU126" s="43">
        <f t="shared" si="3575"/>
        <v>0</v>
      </c>
      <c r="NV126" s="43">
        <f t="shared" si="3576"/>
        <v>0</v>
      </c>
      <c r="NW126" s="43">
        <f t="shared" si="3577"/>
        <v>0</v>
      </c>
      <c r="NX126" s="43">
        <f t="shared" si="3578"/>
        <v>0</v>
      </c>
      <c r="NY126" s="43">
        <f t="shared" si="3579"/>
        <v>0</v>
      </c>
      <c r="NZ126" s="44">
        <f>'СДП (план)'!BM127</f>
        <v>0</v>
      </c>
      <c r="OA126" s="43">
        <f>'СДП (план)'!BN127</f>
        <v>0</v>
      </c>
      <c r="OB126" s="43">
        <f t="shared" si="3580"/>
        <v>0</v>
      </c>
      <c r="OC126" s="43">
        <f t="shared" si="3581"/>
        <v>0</v>
      </c>
      <c r="OD126" s="43"/>
      <c r="OE126" s="43"/>
      <c r="OF126" s="43"/>
      <c r="OG126" s="43"/>
      <c r="OH126" s="43"/>
      <c r="OI126" s="43"/>
      <c r="OJ126" s="43">
        <f t="shared" si="3582"/>
        <v>0</v>
      </c>
      <c r="OK126" s="43">
        <f t="shared" si="3583"/>
        <v>0</v>
      </c>
      <c r="OL126" s="43">
        <f t="shared" si="3584"/>
        <v>0</v>
      </c>
      <c r="OM126" s="43">
        <f t="shared" si="3585"/>
        <v>0</v>
      </c>
      <c r="ON126" s="43">
        <f t="shared" si="3586"/>
        <v>0</v>
      </c>
      <c r="OO126" s="44">
        <f>'СДП (план)'!BO127</f>
        <v>0</v>
      </c>
      <c r="OP126" s="43">
        <f>'СДП (план)'!BP127</f>
        <v>0</v>
      </c>
      <c r="OQ126" s="43">
        <f t="shared" si="3587"/>
        <v>0</v>
      </c>
      <c r="OR126" s="43">
        <f t="shared" si="3588"/>
        <v>0</v>
      </c>
      <c r="OS126" s="43">
        <f>VLOOKUP($C126,'факт СДП 1 мес'!$D$8:$HP$251,177,0)</f>
        <v>0</v>
      </c>
      <c r="OT126" s="43">
        <f>VLOOKUP($C126,'факт СДП 1 мес'!$D$8:$HP$251,178,0)</f>
        <v>0</v>
      </c>
      <c r="OU126" s="43">
        <f>VLOOKUP($C126,'факт СДП 1 мес'!$D$8:$HP$251,179,0)</f>
        <v>0</v>
      </c>
      <c r="OV126" s="43">
        <f>VLOOKUP($C126,'факт СДП 1 мес'!$D$8:$HP$251,180,0)</f>
        <v>0</v>
      </c>
      <c r="OW126" s="43">
        <f>VLOOKUP($C126,'факт СДП 1 мес'!$D$8:$HP$251,181,0)</f>
        <v>0</v>
      </c>
      <c r="OX126" s="43">
        <f>VLOOKUP($C126,'факт СДП 1 мес'!$D$8:$HP$251,182,0)</f>
        <v>0</v>
      </c>
      <c r="OY126" s="43">
        <f t="shared" si="3589"/>
        <v>0</v>
      </c>
      <c r="OZ126" s="43">
        <f t="shared" si="3590"/>
        <v>0</v>
      </c>
      <c r="PA126" s="43">
        <f t="shared" si="3591"/>
        <v>0</v>
      </c>
      <c r="PB126" s="43">
        <f t="shared" si="3592"/>
        <v>0</v>
      </c>
      <c r="PC126" s="43">
        <f t="shared" si="3593"/>
        <v>0</v>
      </c>
      <c r="PD126" s="45">
        <f>'СДП (план)'!BQ127</f>
        <v>0</v>
      </c>
      <c r="PE126" s="45">
        <f>'СДП (план)'!BR127</f>
        <v>0</v>
      </c>
      <c r="PF126" s="43">
        <f t="shared" si="3594"/>
        <v>0</v>
      </c>
      <c r="PG126" s="43">
        <f t="shared" si="3595"/>
        <v>0</v>
      </c>
      <c r="PH126" s="43">
        <f>VLOOKUP($C126,'факт СДП 1 мес'!$D$8:$HP$251,123,0)</f>
        <v>0</v>
      </c>
      <c r="PI126" s="43">
        <f>VLOOKUP($C126,'факт СДП 1 мес'!$D$8:$HP$251,124,0)</f>
        <v>0</v>
      </c>
      <c r="PJ126" s="43">
        <f>VLOOKUP($C126,'факт СДП 1 мес'!$D$8:$HP$251,125,0)</f>
        <v>0</v>
      </c>
      <c r="PK126" s="43">
        <f>VLOOKUP($C126,'факт СДП 1 мес'!$D$8:$HP$251,126,0)</f>
        <v>0</v>
      </c>
      <c r="PL126" s="43">
        <f>VLOOKUP($C126,'факт СДП 1 мес'!$D$8:$HP$251,127,0)</f>
        <v>0</v>
      </c>
      <c r="PM126" s="43">
        <f>VLOOKUP($C126,'факт СДП 1 мес'!$D$8:$HP$251,128,0)</f>
        <v>0</v>
      </c>
      <c r="PN126" s="43">
        <f t="shared" si="3596"/>
        <v>0</v>
      </c>
      <c r="PO126" s="43">
        <f t="shared" si="3597"/>
        <v>0</v>
      </c>
      <c r="PP126" s="43">
        <f t="shared" si="3598"/>
        <v>0</v>
      </c>
      <c r="PQ126" s="43">
        <f t="shared" si="3599"/>
        <v>0</v>
      </c>
      <c r="PR126" s="43">
        <f t="shared" si="3600"/>
        <v>0</v>
      </c>
      <c r="PS126" s="44">
        <f>'СДП (план)'!BS127</f>
        <v>0</v>
      </c>
      <c r="PT126" s="43">
        <f>'СДП (план)'!BT127</f>
        <v>0</v>
      </c>
      <c r="PU126" s="43">
        <f t="shared" si="3601"/>
        <v>0</v>
      </c>
      <c r="PV126" s="43">
        <f t="shared" si="3602"/>
        <v>0</v>
      </c>
      <c r="PW126" s="43">
        <f>VLOOKUP($C126,'факт СДП 1 мес'!$D$8:$HP$251,111,0)</f>
        <v>0</v>
      </c>
      <c r="PX126" s="43">
        <f>VLOOKUP($C126,'факт СДП 1 мес'!$D$8:$HP$251,112,0)</f>
        <v>0</v>
      </c>
      <c r="PY126" s="43">
        <f>VLOOKUP($C126,'факт СДП 1 мес'!$D$8:$HP$251,113,0)</f>
        <v>0</v>
      </c>
      <c r="PZ126" s="43">
        <f>VLOOKUP($C126,'факт СДП 1 мес'!$D$8:$HP$251,114,0)</f>
        <v>0</v>
      </c>
      <c r="QA126" s="43">
        <f>VLOOKUP($C126,'факт СДП 1 мес'!$D$8:$HP$251,115,0)</f>
        <v>0</v>
      </c>
      <c r="QB126" s="43">
        <f>VLOOKUP($C126,'факт СДП 1 мес'!$D$8:$HP$251,116,0)</f>
        <v>0</v>
      </c>
      <c r="QC126" s="43">
        <f t="shared" si="3603"/>
        <v>0</v>
      </c>
      <c r="QD126" s="43">
        <f t="shared" si="3604"/>
        <v>0</v>
      </c>
      <c r="QE126" s="43">
        <f t="shared" si="3605"/>
        <v>0</v>
      </c>
      <c r="QF126" s="43">
        <f t="shared" si="3606"/>
        <v>0</v>
      </c>
      <c r="QG126" s="43">
        <f t="shared" si="3607"/>
        <v>0</v>
      </c>
      <c r="QH126" s="44">
        <f>'СДП (план)'!BU127</f>
        <v>0</v>
      </c>
      <c r="QI126" s="43">
        <f>'СДП (план)'!BV127</f>
        <v>0</v>
      </c>
      <c r="QJ126" s="43">
        <f t="shared" si="3608"/>
        <v>0</v>
      </c>
      <c r="QK126" s="43">
        <f t="shared" si="3609"/>
        <v>0</v>
      </c>
      <c r="QL126" s="43">
        <f>VLOOKUP($C126,'факт СДП 1 мес'!$D$8:$HP$251,153,0)</f>
        <v>0</v>
      </c>
      <c r="QM126" s="43">
        <f>VLOOKUP($C126,'факт СДП 1 мес'!$D$8:$HP$251,154,0)</f>
        <v>0</v>
      </c>
      <c r="QN126" s="43">
        <f>VLOOKUP($C126,'факт СДП 1 мес'!$D$8:$HP$251,155,0)</f>
        <v>0</v>
      </c>
      <c r="QO126" s="43">
        <f>VLOOKUP($C126,'факт СДП 1 мес'!$D$8:$HP$251,156,0)</f>
        <v>0</v>
      </c>
      <c r="QP126" s="43">
        <f>VLOOKUP($C126,'факт СДП 1 мес'!$D$8:$HP$251,157,0)</f>
        <v>0</v>
      </c>
      <c r="QQ126" s="43">
        <f>VLOOKUP($C126,'факт СДП 1 мес'!$D$8:$HP$251,158,0)</f>
        <v>0</v>
      </c>
      <c r="QR126" s="43">
        <f t="shared" si="2956"/>
        <v>0</v>
      </c>
      <c r="QS126" s="43">
        <f t="shared" si="2957"/>
        <v>0</v>
      </c>
      <c r="QT126" s="43">
        <f t="shared" si="3610"/>
        <v>0</v>
      </c>
      <c r="QU126" s="43">
        <f t="shared" si="2959"/>
        <v>0</v>
      </c>
      <c r="QV126" s="43">
        <f t="shared" si="2960"/>
        <v>0</v>
      </c>
      <c r="QW126" s="44">
        <f>'СДП (план)'!BW127</f>
        <v>0</v>
      </c>
      <c r="QX126" s="43">
        <f>'СДП (план)'!BX127</f>
        <v>0</v>
      </c>
      <c r="QY126" s="43">
        <f t="shared" si="3611"/>
        <v>0</v>
      </c>
      <c r="QZ126" s="43">
        <f t="shared" si="3612"/>
        <v>0</v>
      </c>
      <c r="RA126" s="43">
        <f>VLOOKUP($C126,'факт СДП 1 мес'!$D$8:$HP$251,195,0)</f>
        <v>0</v>
      </c>
      <c r="RB126" s="43">
        <f>VLOOKUP($C126,'факт СДП 1 мес'!$D$8:$HP$251,196,0)</f>
        <v>0</v>
      </c>
      <c r="RC126" s="43">
        <f>VLOOKUP($C126,'факт СДП 1 мес'!$D$8:$HP$251,197,0)</f>
        <v>0</v>
      </c>
      <c r="RD126" s="43">
        <f>VLOOKUP($C126,'факт СДП 1 мес'!$D$8:$HP$251,198,0)</f>
        <v>0</v>
      </c>
      <c r="RE126" s="43">
        <f>VLOOKUP($C126,'факт СДП 1 мес'!$D$8:$HP$251,199,0)</f>
        <v>0</v>
      </c>
      <c r="RF126" s="43">
        <f>VLOOKUP($C126,'факт СДП 1 мес'!$D$8:$HP$251,200,0)</f>
        <v>0</v>
      </c>
      <c r="RG126" s="43">
        <f t="shared" si="3613"/>
        <v>0</v>
      </c>
      <c r="RH126" s="43">
        <f t="shared" si="3614"/>
        <v>0</v>
      </c>
      <c r="RI126" s="43">
        <f t="shared" si="3615"/>
        <v>0</v>
      </c>
      <c r="RJ126" s="43">
        <f t="shared" si="3616"/>
        <v>0</v>
      </c>
      <c r="RK126" s="43">
        <f t="shared" si="3617"/>
        <v>0</v>
      </c>
      <c r="RL126" s="44">
        <f>'СДП (план)'!BY127</f>
        <v>0</v>
      </c>
      <c r="RM126" s="43">
        <f>'СДП (план)'!BZ127</f>
        <v>0</v>
      </c>
      <c r="RN126" s="43">
        <f t="shared" si="3618"/>
        <v>0</v>
      </c>
      <c r="RO126" s="43">
        <f t="shared" si="3619"/>
        <v>0</v>
      </c>
      <c r="RP126" s="43">
        <f>VLOOKUP($C126,'факт СДП 1 мес'!$D$8:$HP$251,201,0)</f>
        <v>0</v>
      </c>
      <c r="RQ126" s="43">
        <f>VLOOKUP($C126,'факт СДП 1 мес'!$D$8:$HP$251,202,0)</f>
        <v>0</v>
      </c>
      <c r="RR126" s="43">
        <f>VLOOKUP($C126,'факт СДП 1 мес'!$D$8:$HP$251,203,0)</f>
        <v>0</v>
      </c>
      <c r="RS126" s="43">
        <f>VLOOKUP($C126,'факт СДП 1 мес'!$D$8:$HP$251,204,0)</f>
        <v>0</v>
      </c>
      <c r="RT126" s="43">
        <f>VLOOKUP($C126,'факт СДП 1 мес'!$D$8:$HP$251,205,0)</f>
        <v>0</v>
      </c>
      <c r="RU126" s="43">
        <f>VLOOKUP($C126,'факт СДП 1 мес'!$D$8:$HP$251,206,0)</f>
        <v>0</v>
      </c>
      <c r="RV126" s="43">
        <f t="shared" si="3620"/>
        <v>0</v>
      </c>
      <c r="RW126" s="43">
        <f t="shared" si="3621"/>
        <v>0</v>
      </c>
      <c r="RX126" s="43">
        <f t="shared" si="3622"/>
        <v>0</v>
      </c>
      <c r="RY126" s="43">
        <f t="shared" si="3623"/>
        <v>0</v>
      </c>
      <c r="RZ126" s="43">
        <f t="shared" si="3624"/>
        <v>0</v>
      </c>
      <c r="SA126" s="44">
        <f>'СДП (план)'!CA127</f>
        <v>0</v>
      </c>
      <c r="SB126" s="43">
        <f>'СДП (план)'!CB127</f>
        <v>0</v>
      </c>
      <c r="SC126" s="43">
        <f t="shared" si="2975"/>
        <v>0</v>
      </c>
      <c r="SD126" s="43">
        <f t="shared" si="3283"/>
        <v>0</v>
      </c>
      <c r="SE126" s="43">
        <f>VLOOKUP($C126,'факт СДП 1 мес'!$D$8:$HP$251,129,0)</f>
        <v>0</v>
      </c>
      <c r="SF126" s="43">
        <f>VLOOKUP($C126,'факт СДП 1 мес'!$D$8:$HP$251,130,0)</f>
        <v>0</v>
      </c>
      <c r="SG126" s="43">
        <f>VLOOKUP($C126,'факт СДП 1 мес'!$D$8:$HP$251,131,0)</f>
        <v>0</v>
      </c>
      <c r="SH126" s="43">
        <f>VLOOKUP($C126,'факт СДП 1 мес'!$D$8:$HP$251,132,0)</f>
        <v>0</v>
      </c>
      <c r="SI126" s="43">
        <f>VLOOKUP($C126,'факт СДП 1 мес'!$D$8:$HP$251,133,0)</f>
        <v>0</v>
      </c>
      <c r="SJ126" s="43">
        <f>VLOOKUP($C126,'факт СДП 1 мес'!$D$8:$HP$251,134,0)</f>
        <v>0</v>
      </c>
      <c r="SK126" s="43">
        <f t="shared" si="3419"/>
        <v>0</v>
      </c>
      <c r="SL126" s="43">
        <f t="shared" si="3625"/>
        <v>0</v>
      </c>
      <c r="SM126" s="43">
        <f t="shared" si="3626"/>
        <v>0</v>
      </c>
      <c r="SN126" s="43">
        <f t="shared" si="3627"/>
        <v>0</v>
      </c>
      <c r="SO126" s="43">
        <f t="shared" si="3628"/>
        <v>0</v>
      </c>
      <c r="SP126" s="44">
        <f>'СДП (план)'!CC127</f>
        <v>0</v>
      </c>
      <c r="SQ126" s="43">
        <f>'СДП (план)'!CD127</f>
        <v>0</v>
      </c>
      <c r="SR126" s="43">
        <f t="shared" si="2982"/>
        <v>0</v>
      </c>
      <c r="SS126" s="43">
        <f t="shared" si="3286"/>
        <v>0</v>
      </c>
      <c r="ST126" s="43">
        <f>VLOOKUP($C126,'факт СДП 1 мес'!$D$8:$HP$251,93,0)</f>
        <v>0</v>
      </c>
      <c r="SU126" s="43">
        <f>VLOOKUP($C126,'факт СДП 1 мес'!$D$8:$HP$251,94,0)</f>
        <v>0</v>
      </c>
      <c r="SV126" s="43">
        <f>VLOOKUP($C126,'факт СДП 1 мес'!$D$8:$HP$251,95,0)</f>
        <v>0</v>
      </c>
      <c r="SW126" s="43">
        <f>VLOOKUP($C126,'факт СДП 1 мес'!$D$8:$HP$251,96,0)</f>
        <v>0</v>
      </c>
      <c r="SX126" s="43">
        <f>VLOOKUP($C126,'факт СДП 1 мес'!$D$8:$HP$251,97,0)</f>
        <v>0</v>
      </c>
      <c r="SY126" s="43">
        <f>VLOOKUP($C126,'факт СДП 1 мес'!$D$8:$HP$251,98,0)</f>
        <v>0</v>
      </c>
      <c r="SZ126" s="43">
        <f t="shared" si="3420"/>
        <v>0</v>
      </c>
      <c r="TA126" s="43">
        <f t="shared" si="3629"/>
        <v>0</v>
      </c>
      <c r="TB126" s="43">
        <f t="shared" si="3630"/>
        <v>0</v>
      </c>
      <c r="TC126" s="43">
        <f t="shared" si="3631"/>
        <v>0</v>
      </c>
      <c r="TD126" s="43">
        <f t="shared" si="3632"/>
        <v>0</v>
      </c>
      <c r="TE126" s="5">
        <f>'СДП (план)'!CE127</f>
        <v>0</v>
      </c>
      <c r="TF126" s="3">
        <f>'СДП (план)'!CF127</f>
        <v>0</v>
      </c>
      <c r="TG126" s="5">
        <v>0</v>
      </c>
      <c r="TH126" s="3">
        <v>0</v>
      </c>
      <c r="TI126" s="43">
        <f>VLOOKUP($C126,'факт СДП 1 мес'!$D$8:$HP$251,117,0)</f>
        <v>0</v>
      </c>
      <c r="TJ126" s="43">
        <f>VLOOKUP($C126,'факт СДП 1 мес'!$D$8:$HP$251,118,0)</f>
        <v>0</v>
      </c>
      <c r="TK126" s="43">
        <f>VLOOKUP($C126,'факт СДП 1 мес'!$D$8:$HP$251,119,0)</f>
        <v>0</v>
      </c>
      <c r="TL126" s="43">
        <f>VLOOKUP($C126,'факт СДП 1 мес'!$D$8:$HP$251,120,0)</f>
        <v>0</v>
      </c>
      <c r="TM126" s="43">
        <f>VLOOKUP($C126,'факт СДП 1 мес'!$D$8:$HP$251,121,0)</f>
        <v>0</v>
      </c>
      <c r="TN126" s="43">
        <f>VLOOKUP($C126,'факт СДП 1 мес'!$D$8:$HP$251,122,0)</f>
        <v>0</v>
      </c>
      <c r="TO126" s="43">
        <f t="shared" si="3421"/>
        <v>0</v>
      </c>
      <c r="TP126" s="43">
        <f t="shared" si="3633"/>
        <v>0</v>
      </c>
      <c r="TQ126" s="43">
        <f t="shared" si="3634"/>
        <v>0</v>
      </c>
      <c r="TR126" s="43">
        <f t="shared" si="3635"/>
        <v>0</v>
      </c>
      <c r="TS126" s="43">
        <f t="shared" si="3636"/>
        <v>0</v>
      </c>
      <c r="TT126" s="43">
        <f>'СДП (план)'!CG127</f>
        <v>0</v>
      </c>
      <c r="TU126" s="43">
        <f>'СДП (план)'!CH127</f>
        <v>0</v>
      </c>
      <c r="TV126" s="43">
        <f t="shared" si="3637"/>
        <v>0</v>
      </c>
      <c r="TW126" s="43">
        <f t="shared" si="3638"/>
        <v>0</v>
      </c>
      <c r="TX126" s="43">
        <f>VLOOKUP($C126,'факт СДП 1 мес'!$D$8:$HP$251,207,0)</f>
        <v>0</v>
      </c>
      <c r="TY126" s="43">
        <f>VLOOKUP($C126,'факт СДП 1 мес'!$D$8:$HP$251,208,0)</f>
        <v>0</v>
      </c>
      <c r="TZ126" s="43">
        <f>VLOOKUP($C126,'факт СДП 1 мес'!$D$8:$HP$251,209,0)</f>
        <v>0</v>
      </c>
      <c r="UA126" s="43">
        <f>VLOOKUP($C126,'факт СДП 1 мес'!$D$8:$HP$251,210,0)</f>
        <v>0</v>
      </c>
      <c r="UB126" s="43">
        <f>VLOOKUP($C126,'факт СДП 1 мес'!$D$8:$HP$251,211,0)</f>
        <v>0</v>
      </c>
      <c r="UC126" s="43">
        <f>VLOOKUP($C126,'факт СДП 1 мес'!$D$8:$HP$251,212,0)</f>
        <v>0</v>
      </c>
      <c r="UD126" s="43">
        <f t="shared" si="3639"/>
        <v>0</v>
      </c>
      <c r="UE126" s="43">
        <f t="shared" si="2997"/>
        <v>0</v>
      </c>
      <c r="UF126" s="43">
        <f t="shared" si="2998"/>
        <v>0</v>
      </c>
      <c r="UG126" s="43">
        <f t="shared" si="2999"/>
        <v>0</v>
      </c>
      <c r="UH126" s="43">
        <f t="shared" si="3000"/>
        <v>0</v>
      </c>
      <c r="UI126" s="43"/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7">
        <f>'СДП (план)'!CK127</f>
        <v>155</v>
      </c>
      <c r="UY126" s="47">
        <f>'СДП (план)'!CL127</f>
        <v>31074780.510773763</v>
      </c>
      <c r="UZ126" s="43">
        <f t="shared" si="2625"/>
        <v>12.916666666666666</v>
      </c>
      <c r="VA126" s="43">
        <f t="shared" si="2626"/>
        <v>2589565.0425644801</v>
      </c>
      <c r="VB126" s="47">
        <f t="shared" si="2720"/>
        <v>2</v>
      </c>
      <c r="VC126" s="47">
        <f t="shared" si="2721"/>
        <v>350299.66000000003</v>
      </c>
      <c r="VD126" s="47">
        <f t="shared" si="2722"/>
        <v>40</v>
      </c>
      <c r="VE126" s="47">
        <f t="shared" si="2723"/>
        <v>0</v>
      </c>
      <c r="VF126" s="47">
        <f t="shared" si="2724"/>
        <v>0</v>
      </c>
      <c r="VG126" s="47">
        <f t="shared" si="2725"/>
        <v>0</v>
      </c>
      <c r="VH126" s="47">
        <f t="shared" si="2726"/>
        <v>1810.4</v>
      </c>
      <c r="VI126" s="47">
        <f t="shared" si="2727"/>
        <v>150.86666666666667</v>
      </c>
      <c r="VJ126" s="47">
        <f t="shared" si="2728"/>
        <v>23.36</v>
      </c>
      <c r="VK126" s="43">
        <f t="shared" si="2729"/>
        <v>-10.916666666666666</v>
      </c>
      <c r="VL126" s="43">
        <f t="shared" si="2730"/>
        <v>-2239265.38256448</v>
      </c>
      <c r="VM126" s="398" t="e">
        <f>VLOOKUP($C126,'СДП (план)'!$C$11:$CL$254,107,0)</f>
        <v>#REF!</v>
      </c>
      <c r="VN126" s="398" t="e">
        <f>VLOOKUP($C126,'СДП (план)'!$C$11:$CL$254,108,0)</f>
        <v>#REF!</v>
      </c>
      <c r="VO126" s="399" t="e">
        <f t="shared" si="3640"/>
        <v>#REF!</v>
      </c>
      <c r="VP126" s="399" t="e">
        <f t="shared" si="3641"/>
        <v>#REF!</v>
      </c>
      <c r="VQ126" s="398" t="e">
        <f>VLOOKUP($C126,'факт СДП 1 мес'!$D$8:$HI$249,255,0)</f>
        <v>#REF!</v>
      </c>
      <c r="VR126" s="398" t="e">
        <f>VLOOKUP($C126,'факт СДП 1 мес'!$D$8:$HI$249,256,0)</f>
        <v>#REF!</v>
      </c>
      <c r="VS126" s="400" t="e">
        <f t="shared" si="2736"/>
        <v>#REF!</v>
      </c>
      <c r="VT126" s="400" t="e">
        <f t="shared" si="2737"/>
        <v>#REF!</v>
      </c>
    </row>
    <row r="127" spans="1:592" s="32" customFormat="1" ht="51.75" customHeight="1" x14ac:dyDescent="0.2">
      <c r="A127" s="182"/>
      <c r="B127" s="182">
        <v>99</v>
      </c>
      <c r="C127" s="435" t="s">
        <v>830</v>
      </c>
      <c r="D127" s="489" t="s">
        <v>537</v>
      </c>
      <c r="E127" s="461">
        <v>16026</v>
      </c>
      <c r="F127" s="445">
        <v>13.11</v>
      </c>
      <c r="G127" s="481">
        <v>3.49E-2</v>
      </c>
      <c r="H127" s="464">
        <v>1</v>
      </c>
      <c r="I127" s="296"/>
      <c r="J127" s="296"/>
      <c r="K127" s="299">
        <v>1.4</v>
      </c>
      <c r="L127" s="299">
        <v>1.68</v>
      </c>
      <c r="M127" s="299">
        <v>2.23</v>
      </c>
      <c r="N127" s="300">
        <v>2.57</v>
      </c>
      <c r="O127" s="44">
        <f>'СДП (план)'!O128</f>
        <v>0</v>
      </c>
      <c r="P127" s="44">
        <f>'СДП (план)'!P128</f>
        <v>0</v>
      </c>
      <c r="Q127" s="43">
        <f t="shared" si="3422"/>
        <v>0</v>
      </c>
      <c r="R127" s="43">
        <f t="shared" si="3423"/>
        <v>0</v>
      </c>
      <c r="S127" s="43">
        <f>VLOOKUP($C127,'факт СДП 1 мес'!$D$8:$HP$251,9,0)</f>
        <v>0</v>
      </c>
      <c r="T127" s="43">
        <f>VLOOKUP($C127,'факт СДП 1 мес'!$D$8:$HP$251,10,0)</f>
        <v>0</v>
      </c>
      <c r="U127" s="43">
        <f>VLOOKUP($C127,'факт СДП 1 мес'!$D$8:$HP$251,11,0)</f>
        <v>0</v>
      </c>
      <c r="V127" s="43">
        <f>VLOOKUP($C127,'факт СДП 1 мес'!$D$8:$HP$251,12,0)</f>
        <v>0</v>
      </c>
      <c r="W127" s="43">
        <f>VLOOKUP($C127,'факт СДП 1 мес'!$D$8:$HP$251,13,0)</f>
        <v>0</v>
      </c>
      <c r="X127" s="43">
        <f>VLOOKUP($C127,'факт СДП 1 мес'!$D$8:$HP$251,14,0)</f>
        <v>0</v>
      </c>
      <c r="Y127" s="43">
        <f t="shared" si="3424"/>
        <v>0</v>
      </c>
      <c r="Z127" s="43">
        <f t="shared" si="3425"/>
        <v>0</v>
      </c>
      <c r="AA127" s="43">
        <f t="shared" si="3426"/>
        <v>0</v>
      </c>
      <c r="AB127" s="43">
        <f t="shared" si="3427"/>
        <v>0</v>
      </c>
      <c r="AC127" s="43">
        <f t="shared" si="3428"/>
        <v>0</v>
      </c>
      <c r="AD127" s="145">
        <f>'СДП (план)'!Q128</f>
        <v>0</v>
      </c>
      <c r="AE127" s="145">
        <f>'СДП (план)'!R128</f>
        <v>0</v>
      </c>
      <c r="AF127" s="43">
        <f t="shared" si="3429"/>
        <v>0</v>
      </c>
      <c r="AG127" s="43">
        <f t="shared" si="3430"/>
        <v>0</v>
      </c>
      <c r="AH127" s="43">
        <f>VLOOKUP($C127,'факт СДП 1 мес'!$D$8:$HP$251,3,0)</f>
        <v>0</v>
      </c>
      <c r="AI127" s="43">
        <f>VLOOKUP($C127,'факт СДП 1 мес'!$D$8:$HP$251,4,0)</f>
        <v>0</v>
      </c>
      <c r="AJ127" s="43">
        <f>VLOOKUP($C127,'факт СДП 1 мес'!$D$8:$HP$251,5,0)</f>
        <v>0</v>
      </c>
      <c r="AK127" s="43">
        <f>VLOOKUP($C127,'факт СДП 1 мес'!$D$8:$HP$251,6,0)</f>
        <v>0</v>
      </c>
      <c r="AL127" s="43">
        <f>VLOOKUP($C127,'факт СДП 1 мес'!$D$8:$HP$251,7,0)</f>
        <v>0</v>
      </c>
      <c r="AM127" s="43">
        <f>VLOOKUP($C127,'факт СДП 1 мес'!$D$8:$HP$251,8,0)</f>
        <v>0</v>
      </c>
      <c r="AN127" s="43">
        <f t="shared" si="2760"/>
        <v>0</v>
      </c>
      <c r="AO127" s="43">
        <f t="shared" si="2761"/>
        <v>0</v>
      </c>
      <c r="AP127" s="43">
        <f t="shared" si="2762"/>
        <v>0</v>
      </c>
      <c r="AQ127" s="43">
        <f t="shared" si="2763"/>
        <v>0</v>
      </c>
      <c r="AR127" s="43">
        <f t="shared" si="2764"/>
        <v>0</v>
      </c>
      <c r="AS127" s="44">
        <f>'СДП (план)'!S128</f>
        <v>0</v>
      </c>
      <c r="AT127" s="43">
        <f>'СДП (план)'!T128</f>
        <v>0</v>
      </c>
      <c r="AU127" s="43">
        <f t="shared" si="3431"/>
        <v>0</v>
      </c>
      <c r="AV127" s="43">
        <f t="shared" si="3432"/>
        <v>0</v>
      </c>
      <c r="AW127" s="43">
        <f>VLOOKUP($C127,'факт СДП 1 мес'!$D$8:$HP$251,159,0)</f>
        <v>0</v>
      </c>
      <c r="AX127" s="43">
        <f>VLOOKUP($C127,'факт СДП 1 мес'!$D$8:$HP$251,160,0)</f>
        <v>0</v>
      </c>
      <c r="AY127" s="43">
        <f>VLOOKUP($C127,'факт СДП 1 мес'!$D$8:$HP$251,161,0)</f>
        <v>0</v>
      </c>
      <c r="AZ127" s="43">
        <f>VLOOKUP($C127,'факт СДП 1 мес'!$D$8:$HP$251,162,0)</f>
        <v>0</v>
      </c>
      <c r="BA127" s="43">
        <f>VLOOKUP($C127,'факт СДП 1 мес'!$D$8:$HP$251,163,0)</f>
        <v>0</v>
      </c>
      <c r="BB127" s="43">
        <f>VLOOKUP($C127,'факт СДП 1 мес'!$D$8:$HP$251,164,0)</f>
        <v>0</v>
      </c>
      <c r="BC127" s="43">
        <f t="shared" si="3433"/>
        <v>0</v>
      </c>
      <c r="BD127" s="43">
        <f t="shared" si="3434"/>
        <v>0</v>
      </c>
      <c r="BE127" s="43">
        <f t="shared" si="3435"/>
        <v>0</v>
      </c>
      <c r="BF127" s="43">
        <f t="shared" si="3436"/>
        <v>0</v>
      </c>
      <c r="BG127" s="43">
        <f t="shared" si="3437"/>
        <v>0</v>
      </c>
      <c r="BH127" s="88">
        <f>'СДП (план)'!U128</f>
        <v>51</v>
      </c>
      <c r="BI127" s="3">
        <f>'СДП (план)'!V128</f>
        <v>10864727.268285599</v>
      </c>
      <c r="BJ127" s="43">
        <f t="shared" si="3438"/>
        <v>4.25</v>
      </c>
      <c r="BK127" s="43">
        <f t="shared" si="3439"/>
        <v>905393.93902379985</v>
      </c>
      <c r="BL127" s="43">
        <f>VLOOKUP($C127,'факт СДП 1 мес'!$D$8:$HP$251,21,0)</f>
        <v>3</v>
      </c>
      <c r="BM127" s="43">
        <f>VLOOKUP($C127,'факт СДП 1 мес'!$D$8:$HP$251,22,0)</f>
        <v>639101.61</v>
      </c>
      <c r="BN127" s="43">
        <f>VLOOKUP($C127,'факт СДП 1 мес'!$D$8:$HP$251,23,0)</f>
        <v>30</v>
      </c>
      <c r="BO127" s="43">
        <f>VLOOKUP($C127,'факт СДП 1 мес'!$D$8:$HP$251,24,0)</f>
        <v>0</v>
      </c>
      <c r="BP127" s="43">
        <f>VLOOKUP($C127,'факт СДП 1 мес'!$D$8:$HP$251,25,0)</f>
        <v>0</v>
      </c>
      <c r="BQ127" s="43">
        <f>VLOOKUP($C127,'факт СДП 1 мес'!$D$8:$HP$251,26,0)</f>
        <v>0</v>
      </c>
      <c r="BR127" s="43">
        <f t="shared" si="3440"/>
        <v>668.61</v>
      </c>
      <c r="BS127" s="43">
        <f t="shared" si="3441"/>
        <v>55.717500000000001</v>
      </c>
      <c r="BT127" s="43">
        <f t="shared" si="3442"/>
        <v>39.33</v>
      </c>
      <c r="BU127" s="43">
        <f t="shared" si="3417"/>
        <v>-1.25</v>
      </c>
      <c r="BV127" s="43">
        <f t="shared" si="3418"/>
        <v>-266292.32902379986</v>
      </c>
      <c r="BW127" s="44">
        <f>'СДП (план)'!W128</f>
        <v>0</v>
      </c>
      <c r="BX127" s="43">
        <f>'СДП (план)'!X128</f>
        <v>0</v>
      </c>
      <c r="BY127" s="43">
        <f t="shared" si="3443"/>
        <v>0</v>
      </c>
      <c r="BZ127" s="43">
        <f t="shared" si="3444"/>
        <v>0</v>
      </c>
      <c r="CA127" s="43">
        <f>VLOOKUP($C127,'факт СДП 1 мес'!$D$8:$HP$251,15,0)</f>
        <v>0</v>
      </c>
      <c r="CB127" s="43">
        <f>VLOOKUP($C127,'факт СДП 1 мес'!$D$8:$HP$251,16,0)</f>
        <v>0</v>
      </c>
      <c r="CC127" s="43">
        <f>VLOOKUP($C127,'факт СДП 1 мес'!$D$8:$HP$251,17,0)</f>
        <v>0</v>
      </c>
      <c r="CD127" s="43">
        <f>VLOOKUP($C127,'факт СДП 1 мес'!$D$8:$HP$251,18,0)</f>
        <v>0</v>
      </c>
      <c r="CE127" s="43">
        <f>VLOOKUP($C127,'факт СДП 1 мес'!$D$8:$HP$251,19,0)</f>
        <v>0</v>
      </c>
      <c r="CF127" s="43">
        <f>VLOOKUP($C127,'факт СДП 1 мес'!$D$8:$HP$251,20,0)</f>
        <v>0</v>
      </c>
      <c r="CG127" s="43">
        <f t="shared" si="3445"/>
        <v>0</v>
      </c>
      <c r="CH127" s="43">
        <f t="shared" si="3446"/>
        <v>0</v>
      </c>
      <c r="CI127" s="43">
        <f t="shared" si="3447"/>
        <v>0</v>
      </c>
      <c r="CJ127" s="43">
        <f t="shared" si="3448"/>
        <v>0</v>
      </c>
      <c r="CK127" s="43">
        <f t="shared" si="3449"/>
        <v>0</v>
      </c>
      <c r="CL127" s="45">
        <f>'СДП (план)'!Y128</f>
        <v>0</v>
      </c>
      <c r="CM127" s="43">
        <f>'СДП (план)'!Z128</f>
        <v>0</v>
      </c>
      <c r="CN127" s="43">
        <f t="shared" si="3450"/>
        <v>0</v>
      </c>
      <c r="CO127" s="43">
        <f t="shared" si="3451"/>
        <v>0</v>
      </c>
      <c r="CP127" s="43">
        <f>VLOOKUP($C127,'факт СДП 1 мес'!$D$8:$HP$251,165,0)</f>
        <v>0</v>
      </c>
      <c r="CQ127" s="43">
        <f>VLOOKUP($C127,'факт СДП 1 мес'!$D$8:$HP$251,166,0)</f>
        <v>0</v>
      </c>
      <c r="CR127" s="43">
        <f>VLOOKUP($C127,'факт СДП 1 мес'!$D$8:$HP$251,167,0)</f>
        <v>0</v>
      </c>
      <c r="CS127" s="43">
        <f>VLOOKUP($C127,'факт СДП 1 мес'!$D$8:$HP$251,168,0)</f>
        <v>0</v>
      </c>
      <c r="CT127" s="43">
        <f>VLOOKUP($C127,'факт СДП 1 мес'!$D$8:$HP$251,169,0)</f>
        <v>0</v>
      </c>
      <c r="CU127" s="43">
        <f>VLOOKUP($C127,'факт СДП 1 мес'!$D$8:$HP$251,170,0)</f>
        <v>0</v>
      </c>
      <c r="CV127" s="43">
        <f t="shared" si="3452"/>
        <v>0</v>
      </c>
      <c r="CW127" s="43">
        <f t="shared" si="3453"/>
        <v>0</v>
      </c>
      <c r="CX127" s="43">
        <f t="shared" si="3454"/>
        <v>0</v>
      </c>
      <c r="CY127" s="43">
        <f t="shared" si="3455"/>
        <v>0</v>
      </c>
      <c r="CZ127" s="43">
        <f t="shared" si="3456"/>
        <v>0</v>
      </c>
      <c r="DA127" s="5">
        <f>'СДП (план)'!AA128</f>
        <v>0</v>
      </c>
      <c r="DB127" s="3">
        <f>'СДП (план)'!AB128</f>
        <v>0</v>
      </c>
      <c r="DC127" s="43">
        <f t="shared" si="3457"/>
        <v>0</v>
      </c>
      <c r="DD127" s="43">
        <f t="shared" si="3458"/>
        <v>0</v>
      </c>
      <c r="DE127" s="43">
        <f>VLOOKUP($C127,'факт СДП 1 мес'!$D$8:$HP$251,57,0)</f>
        <v>0</v>
      </c>
      <c r="DF127" s="43">
        <f>VLOOKUP($C127,'факт СДП 1 мес'!$D$8:$HP$251,58,0)</f>
        <v>0</v>
      </c>
      <c r="DG127" s="43">
        <f>VLOOKUP($C127,'факт СДП 1 мес'!$D$8:$HP$251,59,0)</f>
        <v>0</v>
      </c>
      <c r="DH127" s="43">
        <f>VLOOKUP($C127,'факт СДП 1 мес'!$D$8:$HP$251,60,0)</f>
        <v>0</v>
      </c>
      <c r="DI127" s="43">
        <f>VLOOKUP($C127,'факт СДП 1 мес'!$D$8:$HP$251,61,0)</f>
        <v>0</v>
      </c>
      <c r="DJ127" s="43">
        <f>VLOOKUP($C127,'факт СДП 1 мес'!$D$8:$HP$251,62,0)</f>
        <v>0</v>
      </c>
      <c r="DK127" s="43">
        <f t="shared" si="3459"/>
        <v>0</v>
      </c>
      <c r="DL127" s="43">
        <f t="shared" si="3460"/>
        <v>0</v>
      </c>
      <c r="DM127" s="43">
        <f t="shared" si="3461"/>
        <v>0</v>
      </c>
      <c r="DN127" s="43">
        <f t="shared" si="3462"/>
        <v>0</v>
      </c>
      <c r="DO127" s="43">
        <f t="shared" si="3463"/>
        <v>0</v>
      </c>
      <c r="DP127" s="5">
        <f>'СДП (план)'!AC128</f>
        <v>0</v>
      </c>
      <c r="DQ127" s="3">
        <f>'СДП (план)'!AD128</f>
        <v>0</v>
      </c>
      <c r="DR127" s="43">
        <f t="shared" si="3464"/>
        <v>0</v>
      </c>
      <c r="DS127" s="43">
        <f t="shared" si="3465"/>
        <v>0</v>
      </c>
      <c r="DT127" s="43">
        <f>VLOOKUP($C127,'факт СДП 1 мес'!$D$8:$HP$251,33,0)</f>
        <v>0</v>
      </c>
      <c r="DU127" s="43">
        <f>VLOOKUP($C127,'факт СДП 1 мес'!$D$8:$HP$251,34,0)</f>
        <v>0</v>
      </c>
      <c r="DV127" s="43">
        <f>VLOOKUP($C127,'факт СДП 1 мес'!$D$8:$HP$251,35,0)</f>
        <v>0</v>
      </c>
      <c r="DW127" s="43">
        <f>VLOOKUP($C127,'факт СДП 1 мес'!$D$8:$HP$251,36,0)</f>
        <v>0</v>
      </c>
      <c r="DX127" s="43">
        <f>VLOOKUP($C127,'факт СДП 1 мес'!$D$8:$HP$251,37,0)</f>
        <v>0</v>
      </c>
      <c r="DY127" s="43">
        <f>VLOOKUP($C127,'факт СДП 1 мес'!$D$8:$HP$251,38,0)</f>
        <v>0</v>
      </c>
      <c r="DZ127" s="43">
        <f t="shared" si="3466"/>
        <v>0</v>
      </c>
      <c r="EA127" s="43">
        <f t="shared" si="3467"/>
        <v>0</v>
      </c>
      <c r="EB127" s="43">
        <f t="shared" si="3468"/>
        <v>0</v>
      </c>
      <c r="EC127" s="43">
        <f t="shared" si="3469"/>
        <v>0</v>
      </c>
      <c r="ED127" s="43">
        <f t="shared" si="3470"/>
        <v>0</v>
      </c>
      <c r="EE127" s="5">
        <f>'СДП (план)'!AE128</f>
        <v>59</v>
      </c>
      <c r="EF127" s="3">
        <f>'СДП (план)'!AF128</f>
        <v>12690131.442961678</v>
      </c>
      <c r="EG127" s="43">
        <f t="shared" si="3471"/>
        <v>4.916666666666667</v>
      </c>
      <c r="EH127" s="43">
        <f t="shared" si="3472"/>
        <v>1057510.9535801399</v>
      </c>
      <c r="EI127" s="43">
        <f>VLOOKUP($C127,'факт СДП 1 мес'!$D$8:$HP$251,27,0)</f>
        <v>4</v>
      </c>
      <c r="EJ127" s="43">
        <f>VLOOKUP($C127,'факт СДП 1 мес'!$D$8:$HP$251,28,0)</f>
        <v>860347.88</v>
      </c>
      <c r="EK127" s="43">
        <f>VLOOKUP($C127,'факт СДП 1 мес'!$D$8:$HP$251,29,0)</f>
        <v>84</v>
      </c>
      <c r="EL127" s="43">
        <f>VLOOKUP($C127,'факт СДП 1 мес'!$D$8:$HP$251,30,0)</f>
        <v>0</v>
      </c>
      <c r="EM127" s="43">
        <f>VLOOKUP($C127,'факт СДП 1 мес'!$D$8:$HP$251,31,0)</f>
        <v>0</v>
      </c>
      <c r="EN127" s="43">
        <f>VLOOKUP($C127,'факт СДП 1 мес'!$D$8:$HP$251,32,0)</f>
        <v>0</v>
      </c>
      <c r="EO127" s="43">
        <f t="shared" si="2809"/>
        <v>773.49</v>
      </c>
      <c r="EP127" s="43">
        <f t="shared" si="2810"/>
        <v>64.457499999999996</v>
      </c>
      <c r="EQ127" s="43">
        <f t="shared" si="2811"/>
        <v>52.44</v>
      </c>
      <c r="ER127" s="43">
        <f t="shared" si="2812"/>
        <v>-0.91666666666666696</v>
      </c>
      <c r="ES127" s="43">
        <f t="shared" si="2813"/>
        <v>-197163.0735801399</v>
      </c>
      <c r="ET127" s="44">
        <f>'СДП (план)'!AG128</f>
        <v>0</v>
      </c>
      <c r="EU127" s="43">
        <f>'СДП (план)'!AH128</f>
        <v>0</v>
      </c>
      <c r="EV127" s="43">
        <f t="shared" si="3473"/>
        <v>0</v>
      </c>
      <c r="EW127" s="43">
        <f t="shared" si="3474"/>
        <v>0</v>
      </c>
      <c r="EX127" s="43">
        <f>VLOOKUP($C127,'факт СДП 1 мес'!$D$8:$HP$251,87,0)</f>
        <v>0</v>
      </c>
      <c r="EY127" s="43">
        <f>VLOOKUP($C127,'факт СДП 1 мес'!$D$8:$HP$251,88,0)</f>
        <v>0</v>
      </c>
      <c r="EZ127" s="43">
        <f>VLOOKUP($C127,'факт СДП 1 мес'!$D$8:$HP$251,89,0)</f>
        <v>0</v>
      </c>
      <c r="FA127" s="43">
        <f>VLOOKUP($C127,'факт СДП 1 мес'!$D$8:$HP$251,90,0)</f>
        <v>0</v>
      </c>
      <c r="FB127" s="43">
        <f>VLOOKUP($C127,'факт СДП 1 мес'!$D$8:$HP$251,91,0)</f>
        <v>0</v>
      </c>
      <c r="FC127" s="43">
        <f>VLOOKUP($C127,'факт СДП 1 мес'!$D$8:$HP$251,92,0)</f>
        <v>0</v>
      </c>
      <c r="FD127" s="43">
        <f t="shared" si="3475"/>
        <v>0</v>
      </c>
      <c r="FE127" s="43">
        <f t="shared" si="3476"/>
        <v>0</v>
      </c>
      <c r="FF127" s="43">
        <f t="shared" si="3477"/>
        <v>0</v>
      </c>
      <c r="FG127" s="43">
        <f t="shared" si="3478"/>
        <v>0</v>
      </c>
      <c r="FH127" s="43">
        <f t="shared" si="3479"/>
        <v>0</v>
      </c>
      <c r="FI127" s="44">
        <f>'СДП (план)'!AI128</f>
        <v>0</v>
      </c>
      <c r="FJ127" s="43">
        <f>'СДП (план)'!AJ128</f>
        <v>0</v>
      </c>
      <c r="FK127" s="43">
        <f t="shared" si="3480"/>
        <v>0</v>
      </c>
      <c r="FL127" s="43">
        <f t="shared" si="3481"/>
        <v>0</v>
      </c>
      <c r="FM127" s="43">
        <f>VLOOKUP($C127,'факт СДП 1 мес'!$D$8:$HP$251,39,0)</f>
        <v>0</v>
      </c>
      <c r="FN127" s="43">
        <f>VLOOKUP($C127,'факт СДП 1 мес'!$D$8:$HP$251,40,0)</f>
        <v>0</v>
      </c>
      <c r="FO127" s="43">
        <f>VLOOKUP($C127,'факт СДП 1 мес'!$D$8:$HP$251,41,0)</f>
        <v>0</v>
      </c>
      <c r="FP127" s="43">
        <f>VLOOKUP($C127,'факт СДП 1 мес'!$D$8:$HP$251,42,0)</f>
        <v>0</v>
      </c>
      <c r="FQ127" s="43">
        <f>VLOOKUP($C127,'факт СДП 1 мес'!$D$8:$HP$251,43,0)</f>
        <v>0</v>
      </c>
      <c r="FR127" s="43">
        <f>VLOOKUP($C127,'факт СДП 1 мес'!$D$8:$HP$251,44,0)</f>
        <v>0</v>
      </c>
      <c r="FS127" s="43">
        <f t="shared" si="3482"/>
        <v>0</v>
      </c>
      <c r="FT127" s="43">
        <f t="shared" si="3483"/>
        <v>0</v>
      </c>
      <c r="FU127" s="43">
        <f t="shared" si="3484"/>
        <v>0</v>
      </c>
      <c r="FV127" s="43">
        <f t="shared" si="3485"/>
        <v>0</v>
      </c>
      <c r="FW127" s="43">
        <f t="shared" si="3486"/>
        <v>0</v>
      </c>
      <c r="FX127" s="44">
        <f>'СДП (план)'!AK128</f>
        <v>0</v>
      </c>
      <c r="FY127" s="43">
        <f>'СДП (план)'!AL128</f>
        <v>0</v>
      </c>
      <c r="FZ127" s="43">
        <f t="shared" si="3487"/>
        <v>0</v>
      </c>
      <c r="GA127" s="43">
        <f t="shared" si="3488"/>
        <v>0</v>
      </c>
      <c r="GB127" s="43">
        <f>VLOOKUP($C127,'факт СДП 1 мес'!$D$8:$HP$251,45,0)</f>
        <v>0</v>
      </c>
      <c r="GC127" s="43">
        <f>VLOOKUP($C127,'факт СДП 1 мес'!$D$8:$HP$251,46,0)</f>
        <v>0</v>
      </c>
      <c r="GD127" s="43">
        <f>VLOOKUP($C127,'факт СДП 1 мес'!$D$8:$HP$251,47,0)</f>
        <v>0</v>
      </c>
      <c r="GE127" s="43">
        <f>VLOOKUP($C127,'факт СДП 1 мес'!$D$8:$HP$251,48,0)</f>
        <v>0</v>
      </c>
      <c r="GF127" s="43">
        <f>VLOOKUP($C127,'факт СДП 1 мес'!$D$8:$HP$251,49,0)</f>
        <v>0</v>
      </c>
      <c r="GG127" s="43">
        <f>VLOOKUP($C127,'факт СДП 1 мес'!$D$8:$HP$251,50,0)</f>
        <v>0</v>
      </c>
      <c r="GH127" s="43">
        <f t="shared" si="3489"/>
        <v>0</v>
      </c>
      <c r="GI127" s="43">
        <f t="shared" si="3490"/>
        <v>0</v>
      </c>
      <c r="GJ127" s="43">
        <f t="shared" si="3491"/>
        <v>0</v>
      </c>
      <c r="GK127" s="43">
        <f t="shared" si="3492"/>
        <v>0</v>
      </c>
      <c r="GL127" s="43">
        <f t="shared" si="3493"/>
        <v>0</v>
      </c>
      <c r="GM127" s="5">
        <f>'СДП (план)'!AM128</f>
        <v>0</v>
      </c>
      <c r="GN127" s="3">
        <f>'СДП (план)'!AN128</f>
        <v>0</v>
      </c>
      <c r="GO127" s="43">
        <f t="shared" si="3494"/>
        <v>0</v>
      </c>
      <c r="GP127" s="43">
        <f t="shared" si="3495"/>
        <v>0</v>
      </c>
      <c r="GQ127" s="43">
        <f>VLOOKUP($C127,'факт СДП 1 мес'!$D$8:$HP$251,51,0)</f>
        <v>0</v>
      </c>
      <c r="GR127" s="43">
        <f>VLOOKUP($C127,'факт СДП 1 мес'!$D$8:$HP$251,52,0)</f>
        <v>0</v>
      </c>
      <c r="GS127" s="43">
        <f>VLOOKUP($C127,'факт СДП 1 мес'!$D$8:$HP$251,53,0)</f>
        <v>0</v>
      </c>
      <c r="GT127" s="43">
        <f>VLOOKUP($C127,'факт СДП 1 мес'!$D$8:$HP$251,54,0)</f>
        <v>0</v>
      </c>
      <c r="GU127" s="43">
        <f>VLOOKUP($C127,'факт СДП 1 мес'!$D$8:$HP$251,55,0)</f>
        <v>0</v>
      </c>
      <c r="GV127" s="43">
        <f>VLOOKUP($C127,'факт СДП 1 мес'!$D$8:$HP$251,56,0)</f>
        <v>0</v>
      </c>
      <c r="GW127" s="43">
        <f t="shared" si="3496"/>
        <v>0</v>
      </c>
      <c r="GX127" s="43">
        <f t="shared" si="3497"/>
        <v>0</v>
      </c>
      <c r="GY127" s="43">
        <f t="shared" si="3498"/>
        <v>0</v>
      </c>
      <c r="GZ127" s="43">
        <f t="shared" si="3499"/>
        <v>0</v>
      </c>
      <c r="HA127" s="43">
        <f t="shared" si="3500"/>
        <v>0</v>
      </c>
      <c r="HB127" s="5">
        <f>'СДП (план)'!AO128</f>
        <v>0</v>
      </c>
      <c r="HC127" s="3">
        <f>'СДП (план)'!AP128</f>
        <v>0</v>
      </c>
      <c r="HD127" s="43">
        <f t="shared" si="3501"/>
        <v>0</v>
      </c>
      <c r="HE127" s="43">
        <f t="shared" si="3502"/>
        <v>0</v>
      </c>
      <c r="HF127" s="43">
        <f>VLOOKUP($C127,'факт СДП 1 мес'!$D$8:$HP$251,141,0)</f>
        <v>0</v>
      </c>
      <c r="HG127" s="43">
        <f>VLOOKUP($C127,'факт СДП 1 мес'!$D$8:$HP$251,142,0)</f>
        <v>0</v>
      </c>
      <c r="HH127" s="43">
        <f>VLOOKUP($C127,'факт СДП 1 мес'!$D$8:$HP$251,143,0)</f>
        <v>0</v>
      </c>
      <c r="HI127" s="43">
        <f>VLOOKUP($C127,'факт СДП 1 мес'!$D$8:$HP$251,144,0)</f>
        <v>0</v>
      </c>
      <c r="HJ127" s="43">
        <f>VLOOKUP($C127,'факт СДП 1 мес'!$D$8:$HP$251,145,0)</f>
        <v>0</v>
      </c>
      <c r="HK127" s="43">
        <f>VLOOKUP($C127,'факт СДП 1 мес'!$D$8:$HP$251,146,0)</f>
        <v>0</v>
      </c>
      <c r="HL127" s="43">
        <f t="shared" si="3503"/>
        <v>0</v>
      </c>
      <c r="HM127" s="43">
        <f t="shared" si="3504"/>
        <v>0</v>
      </c>
      <c r="HN127" s="43">
        <f t="shared" si="3505"/>
        <v>0</v>
      </c>
      <c r="HO127" s="43">
        <f t="shared" si="3506"/>
        <v>0</v>
      </c>
      <c r="HP127" s="43">
        <f t="shared" si="3507"/>
        <v>0</v>
      </c>
      <c r="HQ127" s="44">
        <f>'СДП (план)'!AQ128</f>
        <v>0</v>
      </c>
      <c r="HR127" s="43">
        <f>'СДП (план)'!AR128</f>
        <v>0</v>
      </c>
      <c r="HS127" s="43">
        <f t="shared" si="3508"/>
        <v>0</v>
      </c>
      <c r="HT127" s="43">
        <f t="shared" si="3509"/>
        <v>0</v>
      </c>
      <c r="HU127" s="43">
        <f>VLOOKUP($C127,'факт СДП 1 мес'!$D$8:$HP$251,171,0)</f>
        <v>0</v>
      </c>
      <c r="HV127" s="43">
        <f>VLOOKUP($C127,'факт СДП 1 мес'!$D$8:$HP$251,172,0)</f>
        <v>0</v>
      </c>
      <c r="HW127" s="43">
        <f>VLOOKUP($C127,'факт СДП 1 мес'!$D$8:$HP$251,173,0)</f>
        <v>0</v>
      </c>
      <c r="HX127" s="43">
        <f>VLOOKUP($C127,'факт СДП 1 мес'!$D$8:$HP$251,174,0)</f>
        <v>0</v>
      </c>
      <c r="HY127" s="43">
        <f>VLOOKUP($C127,'факт СДП 1 мес'!$D$8:$HP$251,175,0)</f>
        <v>0</v>
      </c>
      <c r="HZ127" s="43">
        <f>VLOOKUP($C127,'факт СДП 1 мес'!$D$8:$HP$251,176,0)</f>
        <v>0</v>
      </c>
      <c r="IA127" s="43">
        <f t="shared" si="3510"/>
        <v>0</v>
      </c>
      <c r="IB127" s="43">
        <f t="shared" si="3511"/>
        <v>0</v>
      </c>
      <c r="IC127" s="43">
        <f t="shared" si="3512"/>
        <v>0</v>
      </c>
      <c r="ID127" s="43">
        <f t="shared" si="3513"/>
        <v>0</v>
      </c>
      <c r="IE127" s="43">
        <f t="shared" si="3514"/>
        <v>0</v>
      </c>
      <c r="IF127" s="44">
        <f>'СДП (план)'!AS128</f>
        <v>0</v>
      </c>
      <c r="IG127" s="43">
        <f>'СДП (план)'!AT128</f>
        <v>0</v>
      </c>
      <c r="IH127" s="43">
        <f t="shared" si="3515"/>
        <v>0</v>
      </c>
      <c r="II127" s="43">
        <f t="shared" si="3516"/>
        <v>0</v>
      </c>
      <c r="IJ127" s="43">
        <f>VLOOKUP($C127,'факт СДП 1 мес'!$D$8:$HP$251,183,0)</f>
        <v>0</v>
      </c>
      <c r="IK127" s="43">
        <f>VLOOKUP($C127,'факт СДП 1 мес'!$D$8:$HP$251,184,0)</f>
        <v>0</v>
      </c>
      <c r="IL127" s="43">
        <f>VLOOKUP($C127,'факт СДП 1 мес'!$D$8:$HP$251,185,0)</f>
        <v>0</v>
      </c>
      <c r="IM127" s="43">
        <f>VLOOKUP($C127,'факт СДП 1 мес'!$D$8:$HP$251,186,0)</f>
        <v>0</v>
      </c>
      <c r="IN127" s="43">
        <f>VLOOKUP($C127,'факт СДП 1 мес'!$D$8:$HP$251,187,0)</f>
        <v>0</v>
      </c>
      <c r="IO127" s="43">
        <f>VLOOKUP($C127,'факт СДП 1 мес'!$D$8:$HP$251,188,0)</f>
        <v>0</v>
      </c>
      <c r="IP127" s="43">
        <f t="shared" si="3517"/>
        <v>0</v>
      </c>
      <c r="IQ127" s="43">
        <f t="shared" si="3518"/>
        <v>0</v>
      </c>
      <c r="IR127" s="43">
        <f t="shared" si="3519"/>
        <v>0</v>
      </c>
      <c r="IS127" s="43">
        <f t="shared" si="3520"/>
        <v>0</v>
      </c>
      <c r="IT127" s="43">
        <f t="shared" si="3521"/>
        <v>0</v>
      </c>
      <c r="IU127" s="45">
        <f>'СДП (план)'!AU128</f>
        <v>0</v>
      </c>
      <c r="IV127" s="45">
        <f>'СДП (план)'!AV128</f>
        <v>0</v>
      </c>
      <c r="IW127" s="43">
        <f t="shared" si="3522"/>
        <v>0</v>
      </c>
      <c r="IX127" s="43">
        <f t="shared" si="3523"/>
        <v>0</v>
      </c>
      <c r="IY127" s="43">
        <f>VLOOKUP($C127,'факт СДП 1 мес'!$D$8:$HP$251,147,0)</f>
        <v>0</v>
      </c>
      <c r="IZ127" s="43">
        <f>VLOOKUP($C127,'факт СДП 1 мес'!$D$8:$HP$251,148,0)</f>
        <v>0</v>
      </c>
      <c r="JA127" s="43">
        <f>VLOOKUP($C127,'факт СДП 1 мес'!$D$8:$HP$251,149,0)</f>
        <v>0</v>
      </c>
      <c r="JB127" s="43">
        <f>VLOOKUP($C127,'факт СДП 1 мес'!$D$8:$HP$251,150,0)</f>
        <v>0</v>
      </c>
      <c r="JC127" s="43">
        <f>VLOOKUP($C127,'факт СДП 1 мес'!$D$8:$HP$251,151,0)</f>
        <v>0</v>
      </c>
      <c r="JD127" s="43">
        <f>VLOOKUP($C127,'факт СДП 1 мес'!$D$8:$HP$251,152,0)</f>
        <v>0</v>
      </c>
      <c r="JE127" s="43">
        <f t="shared" si="3524"/>
        <v>0</v>
      </c>
      <c r="JF127" s="43">
        <f t="shared" si="3525"/>
        <v>0</v>
      </c>
      <c r="JG127" s="43">
        <f t="shared" si="3526"/>
        <v>0</v>
      </c>
      <c r="JH127" s="43">
        <f t="shared" si="3527"/>
        <v>0</v>
      </c>
      <c r="JI127" s="43">
        <f t="shared" si="3528"/>
        <v>0</v>
      </c>
      <c r="JJ127" s="45">
        <f>'СДП (план)'!AW128</f>
        <v>0</v>
      </c>
      <c r="JK127" s="45">
        <f>'СДП (план)'!AX128</f>
        <v>0</v>
      </c>
      <c r="JL127" s="43">
        <f t="shared" si="3529"/>
        <v>0</v>
      </c>
      <c r="JM127" s="43">
        <f t="shared" si="3530"/>
        <v>0</v>
      </c>
      <c r="JN127" s="43">
        <f>VLOOKUP($C127,'факт СДП 1 мес'!$D$8:$HP$251,135,0)</f>
        <v>0</v>
      </c>
      <c r="JO127" s="43">
        <f>VLOOKUP($C127,'факт СДП 1 мес'!$D$8:$HP$251,136,0)</f>
        <v>0</v>
      </c>
      <c r="JP127" s="43">
        <f>VLOOKUP($C127,'факт СДП 1 мес'!$D$8:$HP$251,137,0)</f>
        <v>0</v>
      </c>
      <c r="JQ127" s="43">
        <f>VLOOKUP($C127,'факт СДП 1 мес'!$D$8:$HP$251,138,0)</f>
        <v>0</v>
      </c>
      <c r="JR127" s="43">
        <f>VLOOKUP($C127,'факт СДП 1 мес'!$D$8:$HP$251,139,0)</f>
        <v>0</v>
      </c>
      <c r="JS127" s="43">
        <f>VLOOKUP($C127,'факт СДП 1 мес'!$D$8:$HP$251,140,0)</f>
        <v>0</v>
      </c>
      <c r="JT127" s="43">
        <f t="shared" si="3531"/>
        <v>0</v>
      </c>
      <c r="JU127" s="43">
        <f t="shared" si="3532"/>
        <v>0</v>
      </c>
      <c r="JV127" s="43">
        <f t="shared" si="3533"/>
        <v>0</v>
      </c>
      <c r="JW127" s="43">
        <f t="shared" si="3534"/>
        <v>0</v>
      </c>
      <c r="JX127" s="43">
        <f t="shared" si="3535"/>
        <v>0</v>
      </c>
      <c r="JY127" s="44">
        <f>'СДП (план)'!AY128</f>
        <v>0</v>
      </c>
      <c r="JZ127" s="43">
        <f>'СДП (план)'!AZ128</f>
        <v>0</v>
      </c>
      <c r="KA127" s="43">
        <f t="shared" si="3536"/>
        <v>0</v>
      </c>
      <c r="KB127" s="43">
        <f t="shared" si="3537"/>
        <v>0</v>
      </c>
      <c r="KC127" s="43">
        <f>VLOOKUP($C127,'факт СДП 1 мес'!$D$8:$HP$251,105,0)</f>
        <v>0</v>
      </c>
      <c r="KD127" s="43">
        <f>VLOOKUP($C127,'факт СДП 1 мес'!$D$8:$HP$251,106,0)</f>
        <v>0</v>
      </c>
      <c r="KE127" s="43">
        <f>VLOOKUP($C127,'факт СДП 1 мес'!$D$8:$HP$251,107,0)</f>
        <v>0</v>
      </c>
      <c r="KF127" s="43">
        <f>VLOOKUP($C127,'факт СДП 1 мес'!$D$8:$HP$251,108,0)</f>
        <v>0</v>
      </c>
      <c r="KG127" s="43">
        <f>VLOOKUP($C127,'факт СДП 1 мес'!$D$8:$HP$251,109,0)</f>
        <v>0</v>
      </c>
      <c r="KH127" s="43">
        <f>VLOOKUP($C127,'факт СДП 1 мес'!$D$8:$HP$251,110,0)</f>
        <v>0</v>
      </c>
      <c r="KI127" s="43">
        <f t="shared" si="3538"/>
        <v>0</v>
      </c>
      <c r="KJ127" s="43">
        <f t="shared" si="3539"/>
        <v>0</v>
      </c>
      <c r="KK127" s="43">
        <f t="shared" si="3540"/>
        <v>0</v>
      </c>
      <c r="KL127" s="43">
        <f t="shared" si="3541"/>
        <v>0</v>
      </c>
      <c r="KM127" s="43">
        <f t="shared" si="3542"/>
        <v>0</v>
      </c>
      <c r="KN127" s="44">
        <f>'СДП (план)'!BA128</f>
        <v>0</v>
      </c>
      <c r="KO127" s="43">
        <f>'СДП (план)'!BB128</f>
        <v>0</v>
      </c>
      <c r="KP127" s="43">
        <f t="shared" si="3543"/>
        <v>0</v>
      </c>
      <c r="KQ127" s="43">
        <f t="shared" si="3544"/>
        <v>0</v>
      </c>
      <c r="KR127" s="43">
        <f>VLOOKUP($C127,'факт СДП 1 мес'!$D$8:$HP$251,189,0)</f>
        <v>0</v>
      </c>
      <c r="KS127" s="43">
        <f>VLOOKUP($C127,'факт СДП 1 мес'!$D$8:$HP$251,190,0)</f>
        <v>0</v>
      </c>
      <c r="KT127" s="43">
        <f>VLOOKUP($C127,'факт СДП 1 мес'!$D$8:$HP$251,191,0)</f>
        <v>0</v>
      </c>
      <c r="KU127" s="43">
        <f>VLOOKUP($C127,'факт СДП 1 мес'!$D$8:$HP$251,192,0)</f>
        <v>0</v>
      </c>
      <c r="KV127" s="43">
        <f>VLOOKUP($C127,'факт СДП 1 мес'!$D$8:$HP$251,193,0)</f>
        <v>0</v>
      </c>
      <c r="KW127" s="43">
        <f>VLOOKUP($C127,'факт СДП 1 мес'!$D$8:$HP$251,194,0)</f>
        <v>0</v>
      </c>
      <c r="KX127" s="43">
        <f t="shared" si="3545"/>
        <v>0</v>
      </c>
      <c r="KY127" s="43">
        <f t="shared" si="3546"/>
        <v>0</v>
      </c>
      <c r="KZ127" s="43">
        <f t="shared" si="3547"/>
        <v>0</v>
      </c>
      <c r="LA127" s="43">
        <f t="shared" si="3548"/>
        <v>0</v>
      </c>
      <c r="LB127" s="43">
        <f t="shared" si="3549"/>
        <v>0</v>
      </c>
      <c r="LC127" s="44">
        <f>'СДП (план)'!BC128</f>
        <v>0</v>
      </c>
      <c r="LD127" s="43">
        <f>'СДП (план)'!BD128</f>
        <v>0</v>
      </c>
      <c r="LE127" s="43">
        <f t="shared" si="3550"/>
        <v>0</v>
      </c>
      <c r="LF127" s="43">
        <f t="shared" si="3551"/>
        <v>0</v>
      </c>
      <c r="LG127" s="43">
        <f>VLOOKUP($C127,'факт СДП 1 мес'!$D$8:$HP$251,63,0)</f>
        <v>0</v>
      </c>
      <c r="LH127" s="43">
        <f>VLOOKUP($C127,'факт СДП 1 мес'!$D$8:$HP$251,64,0)</f>
        <v>0</v>
      </c>
      <c r="LI127" s="43">
        <f>VLOOKUP($C127,'факт СДП 1 мес'!$D$8:$HP$251,65,0)</f>
        <v>0</v>
      </c>
      <c r="LJ127" s="43">
        <f>VLOOKUP($C127,'факт СДП 1 мес'!$D$8:$HP$251,66,0)</f>
        <v>0</v>
      </c>
      <c r="LK127" s="43">
        <f>VLOOKUP($C127,'факт СДП 1 мес'!$D$8:$HP$251,67,0)</f>
        <v>0</v>
      </c>
      <c r="LL127" s="43">
        <f>VLOOKUP($C127,'факт СДП 1 мес'!$D$8:$HP$251,68,0)</f>
        <v>0</v>
      </c>
      <c r="LM127" s="43">
        <f t="shared" si="3552"/>
        <v>0</v>
      </c>
      <c r="LN127" s="43">
        <f t="shared" si="3553"/>
        <v>0</v>
      </c>
      <c r="LO127" s="43">
        <f t="shared" si="3554"/>
        <v>0</v>
      </c>
      <c r="LP127" s="43">
        <f t="shared" si="3555"/>
        <v>0</v>
      </c>
      <c r="LQ127" s="43">
        <f t="shared" si="3556"/>
        <v>0</v>
      </c>
      <c r="LR127" s="44">
        <f>'СДП (план)'!BE128</f>
        <v>0</v>
      </c>
      <c r="LS127" s="43">
        <f>'СДП (план)'!BF128</f>
        <v>0</v>
      </c>
      <c r="LT127" s="43">
        <f t="shared" si="3557"/>
        <v>0</v>
      </c>
      <c r="LU127" s="43">
        <f t="shared" si="3558"/>
        <v>0</v>
      </c>
      <c r="LV127" s="43">
        <f>VLOOKUP($C127,'факт СДП 1 мес'!$D$8:$HP$251,69,0)</f>
        <v>0</v>
      </c>
      <c r="LW127" s="43">
        <f>VLOOKUP($C127,'факт СДП 1 мес'!$D$8:$HP$251,70,0)</f>
        <v>0</v>
      </c>
      <c r="LX127" s="43">
        <f>VLOOKUP($C127,'факт СДП 1 мес'!$D$8:$HP$251,71,0)</f>
        <v>0</v>
      </c>
      <c r="LY127" s="43">
        <f>VLOOKUP($C127,'факт СДП 1 мес'!$D$8:$HP$251,72,0)</f>
        <v>0</v>
      </c>
      <c r="LZ127" s="43">
        <f>VLOOKUP($C127,'факт СДП 1 мес'!$D$8:$HP$251,73,0)</f>
        <v>0</v>
      </c>
      <c r="MA127" s="43">
        <f>VLOOKUP($C127,'факт СДП 1 мес'!$D$8:$HP$251,74,0)</f>
        <v>0</v>
      </c>
      <c r="MB127" s="43">
        <f t="shared" si="2900"/>
        <v>0</v>
      </c>
      <c r="MC127" s="43">
        <f t="shared" si="2901"/>
        <v>0</v>
      </c>
      <c r="MD127" s="43">
        <f t="shared" si="2902"/>
        <v>0</v>
      </c>
      <c r="ME127" s="43">
        <f t="shared" si="2903"/>
        <v>0</v>
      </c>
      <c r="MF127" s="43">
        <f t="shared" si="2904"/>
        <v>0</v>
      </c>
      <c r="MG127" s="44">
        <f>'СДП (план)'!BG128</f>
        <v>0</v>
      </c>
      <c r="MH127" s="43">
        <f>'СДП (план)'!BH128</f>
        <v>0</v>
      </c>
      <c r="MI127" s="43">
        <f t="shared" si="3559"/>
        <v>0</v>
      </c>
      <c r="MJ127" s="43">
        <f t="shared" si="3560"/>
        <v>0</v>
      </c>
      <c r="MK127" s="43">
        <f>VLOOKUP($C127,'факт СДП 1 мес'!$D$8:$HP$251,75,0)</f>
        <v>0</v>
      </c>
      <c r="ML127" s="43">
        <f>VLOOKUP($C127,'факт СДП 1 мес'!$D$8:$HP$251,76,0)</f>
        <v>0</v>
      </c>
      <c r="MM127" s="43">
        <f>VLOOKUP($C127,'факт СДП 1 мес'!$D$8:$HP$251,77,0)</f>
        <v>0</v>
      </c>
      <c r="MN127" s="43">
        <f>VLOOKUP($C127,'факт СДП 1 мес'!$D$8:$HP$251,78,0)</f>
        <v>0</v>
      </c>
      <c r="MO127" s="43">
        <f>VLOOKUP($C127,'факт СДП 1 мес'!$D$8:$HP$251,79,0)</f>
        <v>0</v>
      </c>
      <c r="MP127" s="43">
        <f>VLOOKUP($C127,'факт СДП 1 мес'!$D$8:$HP$251,80,0)</f>
        <v>0</v>
      </c>
      <c r="MQ127" s="43">
        <f t="shared" si="3561"/>
        <v>0</v>
      </c>
      <c r="MR127" s="43">
        <f t="shared" si="3562"/>
        <v>0</v>
      </c>
      <c r="MS127" s="43">
        <f t="shared" si="3563"/>
        <v>0</v>
      </c>
      <c r="MT127" s="43">
        <f t="shared" si="3564"/>
        <v>0</v>
      </c>
      <c r="MU127" s="43">
        <f t="shared" si="3565"/>
        <v>0</v>
      </c>
      <c r="MV127" s="44">
        <f>'СДП (план)'!BI128</f>
        <v>0</v>
      </c>
      <c r="MW127" s="43">
        <f>'СДП (план)'!BJ128</f>
        <v>0</v>
      </c>
      <c r="MX127" s="43">
        <f t="shared" si="3566"/>
        <v>0</v>
      </c>
      <c r="MY127" s="43">
        <f t="shared" si="3567"/>
        <v>0</v>
      </c>
      <c r="MZ127" s="43">
        <f>VLOOKUP($C127,'факт СДП 1 мес'!$D$8:$HP$251,81,0)</f>
        <v>0</v>
      </c>
      <c r="NA127" s="43">
        <f>VLOOKUP($C127,'факт СДП 1 мес'!$D$8:$HP$251,82,0)</f>
        <v>0</v>
      </c>
      <c r="NB127" s="43">
        <f>VLOOKUP($C127,'факт СДП 1 мес'!$D$8:$HP$251,83,0)</f>
        <v>0</v>
      </c>
      <c r="NC127" s="43">
        <f>VLOOKUP($C127,'факт СДП 1 мес'!$D$8:$HP$251,84,0)</f>
        <v>0</v>
      </c>
      <c r="ND127" s="43">
        <f>VLOOKUP($C127,'факт СДП 1 мес'!$D$8:$HP$251,85,0)</f>
        <v>0</v>
      </c>
      <c r="NE127" s="43">
        <f>VLOOKUP($C127,'факт СДП 1 мес'!$D$8:$HP$251,86,0)</f>
        <v>0</v>
      </c>
      <c r="NF127" s="43">
        <f t="shared" si="3568"/>
        <v>0</v>
      </c>
      <c r="NG127" s="43">
        <f t="shared" si="3569"/>
        <v>0</v>
      </c>
      <c r="NH127" s="43">
        <f t="shared" si="3570"/>
        <v>0</v>
      </c>
      <c r="NI127" s="43">
        <f t="shared" si="3571"/>
        <v>0</v>
      </c>
      <c r="NJ127" s="43">
        <f t="shared" si="3572"/>
        <v>0</v>
      </c>
      <c r="NK127" s="44">
        <f>'СДП (план)'!BK128</f>
        <v>0</v>
      </c>
      <c r="NL127" s="43">
        <f>'СДП (план)'!BL128</f>
        <v>0</v>
      </c>
      <c r="NM127" s="43">
        <f t="shared" si="3573"/>
        <v>0</v>
      </c>
      <c r="NN127" s="43">
        <f t="shared" si="3574"/>
        <v>0</v>
      </c>
      <c r="NO127" s="43">
        <f>VLOOKUP($C127,'факт СДП 1 мес'!$D$8:$HP$251,99,0)</f>
        <v>0</v>
      </c>
      <c r="NP127" s="43">
        <f>VLOOKUP($C127,'факт СДП 1 мес'!$D$8:$HP$251,100,0)</f>
        <v>0</v>
      </c>
      <c r="NQ127" s="43">
        <f>VLOOKUP($C127,'факт СДП 1 мес'!$D$8:$HP$251,101,0)</f>
        <v>0</v>
      </c>
      <c r="NR127" s="43">
        <f>VLOOKUP($C127,'факт СДП 1 мес'!$D$8:$HP$251,102,0)</f>
        <v>0</v>
      </c>
      <c r="NS127" s="43">
        <f>VLOOKUP($C127,'факт СДП 1 мес'!$D$8:$HP$251,103,0)</f>
        <v>0</v>
      </c>
      <c r="NT127" s="43">
        <f>VLOOKUP($C127,'факт СДП 1 мес'!$D$8:$HP$251,104,0)</f>
        <v>0</v>
      </c>
      <c r="NU127" s="43">
        <f t="shared" si="3575"/>
        <v>0</v>
      </c>
      <c r="NV127" s="43">
        <f t="shared" si="3576"/>
        <v>0</v>
      </c>
      <c r="NW127" s="43">
        <f t="shared" si="3577"/>
        <v>0</v>
      </c>
      <c r="NX127" s="43">
        <f t="shared" si="3578"/>
        <v>0</v>
      </c>
      <c r="NY127" s="43">
        <f t="shared" si="3579"/>
        <v>0</v>
      </c>
      <c r="NZ127" s="44">
        <f>'СДП (план)'!BM128</f>
        <v>0</v>
      </c>
      <c r="OA127" s="43">
        <f>'СДП (план)'!BN128</f>
        <v>0</v>
      </c>
      <c r="OB127" s="43">
        <f t="shared" si="3580"/>
        <v>0</v>
      </c>
      <c r="OC127" s="43">
        <f t="shared" si="3581"/>
        <v>0</v>
      </c>
      <c r="OD127" s="43"/>
      <c r="OE127" s="43"/>
      <c r="OF127" s="43"/>
      <c r="OG127" s="43"/>
      <c r="OH127" s="43"/>
      <c r="OI127" s="43"/>
      <c r="OJ127" s="43">
        <f t="shared" si="3582"/>
        <v>0</v>
      </c>
      <c r="OK127" s="43">
        <f t="shared" si="3583"/>
        <v>0</v>
      </c>
      <c r="OL127" s="43">
        <f t="shared" si="3584"/>
        <v>0</v>
      </c>
      <c r="OM127" s="43">
        <f t="shared" si="3585"/>
        <v>0</v>
      </c>
      <c r="ON127" s="43">
        <f t="shared" si="3586"/>
        <v>0</v>
      </c>
      <c r="OO127" s="44">
        <f>'СДП (план)'!BO128</f>
        <v>0</v>
      </c>
      <c r="OP127" s="43">
        <f>'СДП (план)'!BP128</f>
        <v>0</v>
      </c>
      <c r="OQ127" s="43">
        <f t="shared" si="3587"/>
        <v>0</v>
      </c>
      <c r="OR127" s="43">
        <f t="shared" si="3588"/>
        <v>0</v>
      </c>
      <c r="OS127" s="43">
        <f>VLOOKUP($C127,'факт СДП 1 мес'!$D$8:$HP$251,177,0)</f>
        <v>0</v>
      </c>
      <c r="OT127" s="43">
        <f>VLOOKUP($C127,'факт СДП 1 мес'!$D$8:$HP$251,178,0)</f>
        <v>0</v>
      </c>
      <c r="OU127" s="43">
        <f>VLOOKUP($C127,'факт СДП 1 мес'!$D$8:$HP$251,179,0)</f>
        <v>0</v>
      </c>
      <c r="OV127" s="43">
        <f>VLOOKUP($C127,'факт СДП 1 мес'!$D$8:$HP$251,180,0)</f>
        <v>0</v>
      </c>
      <c r="OW127" s="43">
        <f>VLOOKUP($C127,'факт СДП 1 мес'!$D$8:$HP$251,181,0)</f>
        <v>0</v>
      </c>
      <c r="OX127" s="43">
        <f>VLOOKUP($C127,'факт СДП 1 мес'!$D$8:$HP$251,182,0)</f>
        <v>0</v>
      </c>
      <c r="OY127" s="43">
        <f t="shared" si="3589"/>
        <v>0</v>
      </c>
      <c r="OZ127" s="43">
        <f t="shared" si="3590"/>
        <v>0</v>
      </c>
      <c r="PA127" s="43">
        <f t="shared" si="3591"/>
        <v>0</v>
      </c>
      <c r="PB127" s="43">
        <f t="shared" si="3592"/>
        <v>0</v>
      </c>
      <c r="PC127" s="43">
        <f t="shared" si="3593"/>
        <v>0</v>
      </c>
      <c r="PD127" s="45">
        <f>'СДП (план)'!BQ128</f>
        <v>0</v>
      </c>
      <c r="PE127" s="45">
        <f>'СДП (план)'!BR128</f>
        <v>0</v>
      </c>
      <c r="PF127" s="43">
        <f t="shared" si="3594"/>
        <v>0</v>
      </c>
      <c r="PG127" s="43">
        <f t="shared" si="3595"/>
        <v>0</v>
      </c>
      <c r="PH127" s="43">
        <f>VLOOKUP($C127,'факт СДП 1 мес'!$D$8:$HP$251,123,0)</f>
        <v>0</v>
      </c>
      <c r="PI127" s="43">
        <f>VLOOKUP($C127,'факт СДП 1 мес'!$D$8:$HP$251,124,0)</f>
        <v>0</v>
      </c>
      <c r="PJ127" s="43">
        <f>VLOOKUP($C127,'факт СДП 1 мес'!$D$8:$HP$251,125,0)</f>
        <v>0</v>
      </c>
      <c r="PK127" s="43">
        <f>VLOOKUP($C127,'факт СДП 1 мес'!$D$8:$HP$251,126,0)</f>
        <v>0</v>
      </c>
      <c r="PL127" s="43">
        <f>VLOOKUP($C127,'факт СДП 1 мес'!$D$8:$HP$251,127,0)</f>
        <v>0</v>
      </c>
      <c r="PM127" s="43">
        <f>VLOOKUP($C127,'факт СДП 1 мес'!$D$8:$HP$251,128,0)</f>
        <v>0</v>
      </c>
      <c r="PN127" s="43">
        <f t="shared" si="3596"/>
        <v>0</v>
      </c>
      <c r="PO127" s="43">
        <f t="shared" si="3597"/>
        <v>0</v>
      </c>
      <c r="PP127" s="43">
        <f t="shared" si="3598"/>
        <v>0</v>
      </c>
      <c r="PQ127" s="43">
        <f t="shared" si="3599"/>
        <v>0</v>
      </c>
      <c r="PR127" s="43">
        <f t="shared" si="3600"/>
        <v>0</v>
      </c>
      <c r="PS127" s="44">
        <f>'СДП (план)'!BS128</f>
        <v>0</v>
      </c>
      <c r="PT127" s="43">
        <f>'СДП (план)'!BT128</f>
        <v>0</v>
      </c>
      <c r="PU127" s="43">
        <f t="shared" si="3601"/>
        <v>0</v>
      </c>
      <c r="PV127" s="43">
        <f t="shared" si="3602"/>
        <v>0</v>
      </c>
      <c r="PW127" s="43">
        <f>VLOOKUP($C127,'факт СДП 1 мес'!$D$8:$HP$251,111,0)</f>
        <v>0</v>
      </c>
      <c r="PX127" s="43">
        <f>VLOOKUP($C127,'факт СДП 1 мес'!$D$8:$HP$251,112,0)</f>
        <v>0</v>
      </c>
      <c r="PY127" s="43">
        <f>VLOOKUP($C127,'факт СДП 1 мес'!$D$8:$HP$251,113,0)</f>
        <v>0</v>
      </c>
      <c r="PZ127" s="43">
        <f>VLOOKUP($C127,'факт СДП 1 мес'!$D$8:$HP$251,114,0)</f>
        <v>0</v>
      </c>
      <c r="QA127" s="43">
        <f>VLOOKUP($C127,'факт СДП 1 мес'!$D$8:$HP$251,115,0)</f>
        <v>0</v>
      </c>
      <c r="QB127" s="43">
        <f>VLOOKUP($C127,'факт СДП 1 мес'!$D$8:$HP$251,116,0)</f>
        <v>0</v>
      </c>
      <c r="QC127" s="43">
        <f t="shared" si="3603"/>
        <v>0</v>
      </c>
      <c r="QD127" s="43">
        <f t="shared" si="3604"/>
        <v>0</v>
      </c>
      <c r="QE127" s="43">
        <f t="shared" si="3605"/>
        <v>0</v>
      </c>
      <c r="QF127" s="43">
        <f t="shared" si="3606"/>
        <v>0</v>
      </c>
      <c r="QG127" s="43">
        <f t="shared" si="3607"/>
        <v>0</v>
      </c>
      <c r="QH127" s="44">
        <f>'СДП (план)'!BU128</f>
        <v>0</v>
      </c>
      <c r="QI127" s="43">
        <f>'СДП (план)'!BV128</f>
        <v>0</v>
      </c>
      <c r="QJ127" s="43">
        <f t="shared" si="3608"/>
        <v>0</v>
      </c>
      <c r="QK127" s="43">
        <f t="shared" si="3609"/>
        <v>0</v>
      </c>
      <c r="QL127" s="43">
        <f>VLOOKUP($C127,'факт СДП 1 мес'!$D$8:$HP$251,153,0)</f>
        <v>0</v>
      </c>
      <c r="QM127" s="43">
        <f>VLOOKUP($C127,'факт СДП 1 мес'!$D$8:$HP$251,154,0)</f>
        <v>0</v>
      </c>
      <c r="QN127" s="43">
        <f>VLOOKUP($C127,'факт СДП 1 мес'!$D$8:$HP$251,155,0)</f>
        <v>0</v>
      </c>
      <c r="QO127" s="43">
        <f>VLOOKUP($C127,'факт СДП 1 мес'!$D$8:$HP$251,156,0)</f>
        <v>0</v>
      </c>
      <c r="QP127" s="43">
        <f>VLOOKUP($C127,'факт СДП 1 мес'!$D$8:$HP$251,157,0)</f>
        <v>0</v>
      </c>
      <c r="QQ127" s="43">
        <f>VLOOKUP($C127,'факт СДП 1 мес'!$D$8:$HP$251,158,0)</f>
        <v>0</v>
      </c>
      <c r="QR127" s="43">
        <f t="shared" si="2956"/>
        <v>0</v>
      </c>
      <c r="QS127" s="43">
        <f t="shared" si="2957"/>
        <v>0</v>
      </c>
      <c r="QT127" s="43">
        <f t="shared" si="3610"/>
        <v>0</v>
      </c>
      <c r="QU127" s="43">
        <f t="shared" si="2959"/>
        <v>0</v>
      </c>
      <c r="QV127" s="43">
        <f t="shared" si="2960"/>
        <v>0</v>
      </c>
      <c r="QW127" s="44">
        <f>'СДП (план)'!BW128</f>
        <v>0</v>
      </c>
      <c r="QX127" s="43">
        <f>'СДП (план)'!BX128</f>
        <v>0</v>
      </c>
      <c r="QY127" s="43">
        <f t="shared" si="3611"/>
        <v>0</v>
      </c>
      <c r="QZ127" s="43">
        <f t="shared" si="3612"/>
        <v>0</v>
      </c>
      <c r="RA127" s="43">
        <f>VLOOKUP($C127,'факт СДП 1 мес'!$D$8:$HP$251,195,0)</f>
        <v>0</v>
      </c>
      <c r="RB127" s="43">
        <f>VLOOKUP($C127,'факт СДП 1 мес'!$D$8:$HP$251,196,0)</f>
        <v>0</v>
      </c>
      <c r="RC127" s="43">
        <f>VLOOKUP($C127,'факт СДП 1 мес'!$D$8:$HP$251,197,0)</f>
        <v>0</v>
      </c>
      <c r="RD127" s="43">
        <f>VLOOKUP($C127,'факт СДП 1 мес'!$D$8:$HP$251,198,0)</f>
        <v>0</v>
      </c>
      <c r="RE127" s="43">
        <f>VLOOKUP($C127,'факт СДП 1 мес'!$D$8:$HP$251,199,0)</f>
        <v>0</v>
      </c>
      <c r="RF127" s="43">
        <f>VLOOKUP($C127,'факт СДП 1 мес'!$D$8:$HP$251,200,0)</f>
        <v>0</v>
      </c>
      <c r="RG127" s="43">
        <f t="shared" si="3613"/>
        <v>0</v>
      </c>
      <c r="RH127" s="43">
        <f t="shared" si="3614"/>
        <v>0</v>
      </c>
      <c r="RI127" s="43">
        <f t="shared" si="3615"/>
        <v>0</v>
      </c>
      <c r="RJ127" s="43">
        <f t="shared" si="3616"/>
        <v>0</v>
      </c>
      <c r="RK127" s="43">
        <f t="shared" si="3617"/>
        <v>0</v>
      </c>
      <c r="RL127" s="44">
        <f>'СДП (план)'!BY128</f>
        <v>0</v>
      </c>
      <c r="RM127" s="43">
        <f>'СДП (план)'!BZ128</f>
        <v>0</v>
      </c>
      <c r="RN127" s="43">
        <f t="shared" si="3618"/>
        <v>0</v>
      </c>
      <c r="RO127" s="43">
        <f t="shared" si="3619"/>
        <v>0</v>
      </c>
      <c r="RP127" s="43">
        <f>VLOOKUP($C127,'факт СДП 1 мес'!$D$8:$HP$251,201,0)</f>
        <v>0</v>
      </c>
      <c r="RQ127" s="43">
        <f>VLOOKUP($C127,'факт СДП 1 мес'!$D$8:$HP$251,202,0)</f>
        <v>0</v>
      </c>
      <c r="RR127" s="43">
        <f>VLOOKUP($C127,'факт СДП 1 мес'!$D$8:$HP$251,203,0)</f>
        <v>0</v>
      </c>
      <c r="RS127" s="43">
        <f>VLOOKUP($C127,'факт СДП 1 мес'!$D$8:$HP$251,204,0)</f>
        <v>0</v>
      </c>
      <c r="RT127" s="43">
        <f>VLOOKUP($C127,'факт СДП 1 мес'!$D$8:$HP$251,205,0)</f>
        <v>0</v>
      </c>
      <c r="RU127" s="43">
        <f>VLOOKUP($C127,'факт СДП 1 мес'!$D$8:$HP$251,206,0)</f>
        <v>0</v>
      </c>
      <c r="RV127" s="43">
        <f t="shared" si="3620"/>
        <v>0</v>
      </c>
      <c r="RW127" s="43">
        <f t="shared" si="3621"/>
        <v>0</v>
      </c>
      <c r="RX127" s="43">
        <f t="shared" si="3622"/>
        <v>0</v>
      </c>
      <c r="RY127" s="43">
        <f t="shared" si="3623"/>
        <v>0</v>
      </c>
      <c r="RZ127" s="43">
        <f t="shared" si="3624"/>
        <v>0</v>
      </c>
      <c r="SA127" s="44">
        <f>'СДП (план)'!CA128</f>
        <v>0</v>
      </c>
      <c r="SB127" s="43">
        <f>'СДП (план)'!CB128</f>
        <v>0</v>
      </c>
      <c r="SC127" s="43">
        <f t="shared" si="2975"/>
        <v>0</v>
      </c>
      <c r="SD127" s="43">
        <f t="shared" si="3283"/>
        <v>0</v>
      </c>
      <c r="SE127" s="43">
        <f>VLOOKUP($C127,'факт СДП 1 мес'!$D$8:$HP$251,129,0)</f>
        <v>0</v>
      </c>
      <c r="SF127" s="43">
        <f>VLOOKUP($C127,'факт СДП 1 мес'!$D$8:$HP$251,130,0)</f>
        <v>0</v>
      </c>
      <c r="SG127" s="43">
        <f>VLOOKUP($C127,'факт СДП 1 мес'!$D$8:$HP$251,131,0)</f>
        <v>0</v>
      </c>
      <c r="SH127" s="43">
        <f>VLOOKUP($C127,'факт СДП 1 мес'!$D$8:$HP$251,132,0)</f>
        <v>0</v>
      </c>
      <c r="SI127" s="43">
        <f>VLOOKUP($C127,'факт СДП 1 мес'!$D$8:$HP$251,133,0)</f>
        <v>0</v>
      </c>
      <c r="SJ127" s="43">
        <f>VLOOKUP($C127,'факт СДП 1 мес'!$D$8:$HP$251,134,0)</f>
        <v>0</v>
      </c>
      <c r="SK127" s="43">
        <f t="shared" si="3419"/>
        <v>0</v>
      </c>
      <c r="SL127" s="43">
        <f t="shared" si="3625"/>
        <v>0</v>
      </c>
      <c r="SM127" s="43">
        <f t="shared" si="3626"/>
        <v>0</v>
      </c>
      <c r="SN127" s="43">
        <f t="shared" si="3627"/>
        <v>0</v>
      </c>
      <c r="SO127" s="43">
        <f t="shared" si="3628"/>
        <v>0</v>
      </c>
      <c r="SP127" s="44">
        <f>'СДП (план)'!CC128</f>
        <v>0</v>
      </c>
      <c r="SQ127" s="43">
        <f>'СДП (план)'!CD128</f>
        <v>0</v>
      </c>
      <c r="SR127" s="43">
        <f t="shared" si="2982"/>
        <v>0</v>
      </c>
      <c r="SS127" s="43">
        <f t="shared" si="3286"/>
        <v>0</v>
      </c>
      <c r="ST127" s="43">
        <f>VLOOKUP($C127,'факт СДП 1 мес'!$D$8:$HP$251,93,0)</f>
        <v>0</v>
      </c>
      <c r="SU127" s="43">
        <f>VLOOKUP($C127,'факт СДП 1 мес'!$D$8:$HP$251,94,0)</f>
        <v>0</v>
      </c>
      <c r="SV127" s="43">
        <f>VLOOKUP($C127,'факт СДП 1 мес'!$D$8:$HP$251,95,0)</f>
        <v>0</v>
      </c>
      <c r="SW127" s="43">
        <f>VLOOKUP($C127,'факт СДП 1 мес'!$D$8:$HP$251,96,0)</f>
        <v>0</v>
      </c>
      <c r="SX127" s="43">
        <f>VLOOKUP($C127,'факт СДП 1 мес'!$D$8:$HP$251,97,0)</f>
        <v>0</v>
      </c>
      <c r="SY127" s="43">
        <f>VLOOKUP($C127,'факт СДП 1 мес'!$D$8:$HP$251,98,0)</f>
        <v>0</v>
      </c>
      <c r="SZ127" s="43">
        <f t="shared" si="3420"/>
        <v>0</v>
      </c>
      <c r="TA127" s="43">
        <f t="shared" si="3629"/>
        <v>0</v>
      </c>
      <c r="TB127" s="43">
        <f t="shared" si="3630"/>
        <v>0</v>
      </c>
      <c r="TC127" s="43">
        <f t="shared" si="3631"/>
        <v>0</v>
      </c>
      <c r="TD127" s="43">
        <f t="shared" si="3632"/>
        <v>0</v>
      </c>
      <c r="TE127" s="5">
        <f>'СДП (план)'!CE128</f>
        <v>0</v>
      </c>
      <c r="TF127" s="3">
        <f>'СДП (план)'!CF128</f>
        <v>0</v>
      </c>
      <c r="TG127" s="5">
        <v>0</v>
      </c>
      <c r="TH127" s="3">
        <v>0</v>
      </c>
      <c r="TI127" s="43">
        <f>VLOOKUP($C127,'факт СДП 1 мес'!$D$8:$HP$251,117,0)</f>
        <v>0</v>
      </c>
      <c r="TJ127" s="43">
        <f>VLOOKUP($C127,'факт СДП 1 мес'!$D$8:$HP$251,118,0)</f>
        <v>0</v>
      </c>
      <c r="TK127" s="43">
        <f>VLOOKUP($C127,'факт СДП 1 мес'!$D$8:$HP$251,119,0)</f>
        <v>0</v>
      </c>
      <c r="TL127" s="43">
        <f>VLOOKUP($C127,'факт СДП 1 мес'!$D$8:$HP$251,120,0)</f>
        <v>0</v>
      </c>
      <c r="TM127" s="43">
        <f>VLOOKUP($C127,'факт СДП 1 мес'!$D$8:$HP$251,121,0)</f>
        <v>0</v>
      </c>
      <c r="TN127" s="43">
        <f>VLOOKUP($C127,'факт СДП 1 мес'!$D$8:$HP$251,122,0)</f>
        <v>0</v>
      </c>
      <c r="TO127" s="43">
        <f t="shared" si="3421"/>
        <v>0</v>
      </c>
      <c r="TP127" s="43">
        <f t="shared" si="3633"/>
        <v>0</v>
      </c>
      <c r="TQ127" s="43">
        <f t="shared" si="3634"/>
        <v>0</v>
      </c>
      <c r="TR127" s="43">
        <f t="shared" si="3635"/>
        <v>0</v>
      </c>
      <c r="TS127" s="43">
        <f t="shared" si="3636"/>
        <v>0</v>
      </c>
      <c r="TT127" s="43">
        <f>'СДП (план)'!CG128</f>
        <v>0</v>
      </c>
      <c r="TU127" s="43">
        <f>'СДП (план)'!CH128</f>
        <v>0</v>
      </c>
      <c r="TV127" s="43">
        <f t="shared" si="3637"/>
        <v>0</v>
      </c>
      <c r="TW127" s="43">
        <f t="shared" si="3638"/>
        <v>0</v>
      </c>
      <c r="TX127" s="43">
        <f>VLOOKUP($C127,'факт СДП 1 мес'!$D$8:$HP$251,207,0)</f>
        <v>0</v>
      </c>
      <c r="TY127" s="43">
        <f>VLOOKUP($C127,'факт СДП 1 мес'!$D$8:$HP$251,208,0)</f>
        <v>0</v>
      </c>
      <c r="TZ127" s="43">
        <f>VLOOKUP($C127,'факт СДП 1 мес'!$D$8:$HP$251,209,0)</f>
        <v>0</v>
      </c>
      <c r="UA127" s="43">
        <f>VLOOKUP($C127,'факт СДП 1 мес'!$D$8:$HP$251,210,0)</f>
        <v>0</v>
      </c>
      <c r="UB127" s="43">
        <f>VLOOKUP($C127,'факт СДП 1 мес'!$D$8:$HP$251,211,0)</f>
        <v>0</v>
      </c>
      <c r="UC127" s="43">
        <f>VLOOKUP($C127,'факт СДП 1 мес'!$D$8:$HP$251,212,0)</f>
        <v>0</v>
      </c>
      <c r="UD127" s="43">
        <f t="shared" si="3639"/>
        <v>0</v>
      </c>
      <c r="UE127" s="43">
        <f t="shared" si="2997"/>
        <v>0</v>
      </c>
      <c r="UF127" s="43">
        <f t="shared" si="2998"/>
        <v>0</v>
      </c>
      <c r="UG127" s="43">
        <f t="shared" si="2999"/>
        <v>0</v>
      </c>
      <c r="UH127" s="43">
        <f t="shared" si="3000"/>
        <v>0</v>
      </c>
      <c r="UI127" s="43"/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7">
        <f>'СДП (план)'!CK128</f>
        <v>110</v>
      </c>
      <c r="UY127" s="47">
        <f>'СДП (план)'!CL128</f>
        <v>23554858.711247277</v>
      </c>
      <c r="UZ127" s="43">
        <f t="shared" si="2625"/>
        <v>9.1666666666666661</v>
      </c>
      <c r="VA127" s="43">
        <f t="shared" si="2626"/>
        <v>1962904.8926039396</v>
      </c>
      <c r="VB127" s="47">
        <f t="shared" si="2720"/>
        <v>7</v>
      </c>
      <c r="VC127" s="47">
        <f t="shared" si="2721"/>
        <v>1499449.49</v>
      </c>
      <c r="VD127" s="47">
        <f t="shared" si="2722"/>
        <v>114</v>
      </c>
      <c r="VE127" s="47">
        <f t="shared" si="2723"/>
        <v>0</v>
      </c>
      <c r="VF127" s="47">
        <f t="shared" si="2724"/>
        <v>0</v>
      </c>
      <c r="VG127" s="47">
        <f t="shared" si="2725"/>
        <v>0</v>
      </c>
      <c r="VH127" s="47">
        <f t="shared" si="2726"/>
        <v>1442.1</v>
      </c>
      <c r="VI127" s="47">
        <f t="shared" si="2727"/>
        <v>120.175</v>
      </c>
      <c r="VJ127" s="47">
        <f t="shared" si="2728"/>
        <v>91.77</v>
      </c>
      <c r="VK127" s="43">
        <f t="shared" si="2729"/>
        <v>-2.1666666666666661</v>
      </c>
      <c r="VL127" s="43">
        <f t="shared" si="2730"/>
        <v>-463455.40260393964</v>
      </c>
      <c r="VM127" s="398" t="e">
        <f>VLOOKUP($C127,'СДП (план)'!$C$11:$CL$254,107,0)</f>
        <v>#REF!</v>
      </c>
      <c r="VN127" s="398" t="e">
        <f>VLOOKUP($C127,'СДП (план)'!$C$11:$CL$254,108,0)</f>
        <v>#REF!</v>
      </c>
      <c r="VO127" s="399" t="e">
        <f t="shared" si="3640"/>
        <v>#REF!</v>
      </c>
      <c r="VP127" s="399" t="e">
        <f t="shared" si="3641"/>
        <v>#REF!</v>
      </c>
      <c r="VQ127" s="398" t="e">
        <f>VLOOKUP($C127,'факт СДП 1 мес'!$D$8:$HI$249,255,0)</f>
        <v>#REF!</v>
      </c>
      <c r="VR127" s="398" t="e">
        <f>VLOOKUP($C127,'факт СДП 1 мес'!$D$8:$HI$249,256,0)</f>
        <v>#REF!</v>
      </c>
      <c r="VS127" s="400" t="e">
        <f t="shared" si="2736"/>
        <v>#REF!</v>
      </c>
      <c r="VT127" s="400" t="e">
        <f t="shared" si="2737"/>
        <v>#REF!</v>
      </c>
    </row>
    <row r="128" spans="1:592" s="32" customFormat="1" ht="48" customHeight="1" x14ac:dyDescent="0.2">
      <c r="A128" s="182"/>
      <c r="B128" s="182">
        <v>100</v>
      </c>
      <c r="C128" s="435" t="s">
        <v>831</v>
      </c>
      <c r="D128" s="460" t="s">
        <v>538</v>
      </c>
      <c r="E128" s="461">
        <v>16026</v>
      </c>
      <c r="F128" s="445">
        <v>14.6</v>
      </c>
      <c r="G128" s="481">
        <v>0.1459</v>
      </c>
      <c r="H128" s="464">
        <v>1</v>
      </c>
      <c r="I128" s="296"/>
      <c r="J128" s="296"/>
      <c r="K128" s="299">
        <v>1.4</v>
      </c>
      <c r="L128" s="299">
        <v>1.68</v>
      </c>
      <c r="M128" s="299">
        <v>2.23</v>
      </c>
      <c r="N128" s="300">
        <v>2.57</v>
      </c>
      <c r="O128" s="44">
        <f>'СДП (план)'!O129</f>
        <v>0</v>
      </c>
      <c r="P128" s="44">
        <f>'СДП (план)'!P129</f>
        <v>0</v>
      </c>
      <c r="Q128" s="43">
        <f t="shared" si="3422"/>
        <v>0</v>
      </c>
      <c r="R128" s="43">
        <f t="shared" si="3423"/>
        <v>0</v>
      </c>
      <c r="S128" s="43">
        <f>VLOOKUP($C128,'факт СДП 1 мес'!$D$8:$HP$251,9,0)</f>
        <v>0</v>
      </c>
      <c r="T128" s="43">
        <f>VLOOKUP($C128,'факт СДП 1 мес'!$D$8:$HP$251,10,0)</f>
        <v>0</v>
      </c>
      <c r="U128" s="43">
        <f>VLOOKUP($C128,'факт СДП 1 мес'!$D$8:$HP$251,11,0)</f>
        <v>0</v>
      </c>
      <c r="V128" s="43">
        <f>VLOOKUP($C128,'факт СДП 1 мес'!$D$8:$HP$251,12,0)</f>
        <v>0</v>
      </c>
      <c r="W128" s="43">
        <f>VLOOKUP($C128,'факт СДП 1 мес'!$D$8:$HP$251,13,0)</f>
        <v>0</v>
      </c>
      <c r="X128" s="43">
        <f>VLOOKUP($C128,'факт СДП 1 мес'!$D$8:$HP$251,14,0)</f>
        <v>0</v>
      </c>
      <c r="Y128" s="43">
        <f t="shared" si="3424"/>
        <v>0</v>
      </c>
      <c r="Z128" s="43">
        <f t="shared" si="3425"/>
        <v>0</v>
      </c>
      <c r="AA128" s="43">
        <f t="shared" si="3426"/>
        <v>0</v>
      </c>
      <c r="AB128" s="43">
        <f t="shared" si="3427"/>
        <v>0</v>
      </c>
      <c r="AC128" s="43">
        <f t="shared" si="3428"/>
        <v>0</v>
      </c>
      <c r="AD128" s="145">
        <f>'СДП (план)'!Q129</f>
        <v>0</v>
      </c>
      <c r="AE128" s="145">
        <f>'СДП (план)'!R129</f>
        <v>0</v>
      </c>
      <c r="AF128" s="43">
        <f t="shared" si="3429"/>
        <v>0</v>
      </c>
      <c r="AG128" s="43">
        <f t="shared" si="3430"/>
        <v>0</v>
      </c>
      <c r="AH128" s="43">
        <f>VLOOKUP($C128,'факт СДП 1 мес'!$D$8:$HP$251,3,0)</f>
        <v>0</v>
      </c>
      <c r="AI128" s="43">
        <f>VLOOKUP($C128,'факт СДП 1 мес'!$D$8:$HP$251,4,0)</f>
        <v>0</v>
      </c>
      <c r="AJ128" s="43">
        <f>VLOOKUP($C128,'факт СДП 1 мес'!$D$8:$HP$251,5,0)</f>
        <v>0</v>
      </c>
      <c r="AK128" s="43">
        <f>VLOOKUP($C128,'факт СДП 1 мес'!$D$8:$HP$251,6,0)</f>
        <v>0</v>
      </c>
      <c r="AL128" s="43">
        <f>VLOOKUP($C128,'факт СДП 1 мес'!$D$8:$HP$251,7,0)</f>
        <v>0</v>
      </c>
      <c r="AM128" s="43">
        <f>VLOOKUP($C128,'факт СДП 1 мес'!$D$8:$HP$251,8,0)</f>
        <v>0</v>
      </c>
      <c r="AN128" s="43">
        <f t="shared" si="2760"/>
        <v>0</v>
      </c>
      <c r="AO128" s="43">
        <f t="shared" si="2761"/>
        <v>0</v>
      </c>
      <c r="AP128" s="43">
        <f t="shared" si="2762"/>
        <v>0</v>
      </c>
      <c r="AQ128" s="43">
        <f t="shared" si="2763"/>
        <v>0</v>
      </c>
      <c r="AR128" s="43">
        <f t="shared" si="2764"/>
        <v>0</v>
      </c>
      <c r="AS128" s="44">
        <f>'СДП (план)'!S129</f>
        <v>0</v>
      </c>
      <c r="AT128" s="43">
        <f>'СДП (план)'!T129</f>
        <v>0</v>
      </c>
      <c r="AU128" s="43">
        <f t="shared" si="3431"/>
        <v>0</v>
      </c>
      <c r="AV128" s="43">
        <f t="shared" si="3432"/>
        <v>0</v>
      </c>
      <c r="AW128" s="43">
        <f>VLOOKUP($C128,'факт СДП 1 мес'!$D$8:$HP$251,159,0)</f>
        <v>0</v>
      </c>
      <c r="AX128" s="43">
        <f>VLOOKUP($C128,'факт СДП 1 мес'!$D$8:$HP$251,160,0)</f>
        <v>0</v>
      </c>
      <c r="AY128" s="43">
        <f>VLOOKUP($C128,'факт СДП 1 мес'!$D$8:$HP$251,161,0)</f>
        <v>0</v>
      </c>
      <c r="AZ128" s="43">
        <f>VLOOKUP($C128,'факт СДП 1 мес'!$D$8:$HP$251,162,0)</f>
        <v>0</v>
      </c>
      <c r="BA128" s="43">
        <f>VLOOKUP($C128,'факт СДП 1 мес'!$D$8:$HP$251,163,0)</f>
        <v>0</v>
      </c>
      <c r="BB128" s="43">
        <f>VLOOKUP($C128,'факт СДП 1 мес'!$D$8:$HP$251,164,0)</f>
        <v>0</v>
      </c>
      <c r="BC128" s="43">
        <f t="shared" si="3433"/>
        <v>0</v>
      </c>
      <c r="BD128" s="43">
        <f t="shared" si="3434"/>
        <v>0</v>
      </c>
      <c r="BE128" s="43">
        <f t="shared" si="3435"/>
        <v>0</v>
      </c>
      <c r="BF128" s="43">
        <f t="shared" si="3436"/>
        <v>0</v>
      </c>
      <c r="BG128" s="43">
        <f t="shared" si="3437"/>
        <v>0</v>
      </c>
      <c r="BH128" s="88">
        <f>'СДП (план)'!U129</f>
        <v>78</v>
      </c>
      <c r="BI128" s="3">
        <f>'СДП (план)'!V129</f>
        <v>19315502.657568</v>
      </c>
      <c r="BJ128" s="43">
        <f t="shared" si="3438"/>
        <v>6.5</v>
      </c>
      <c r="BK128" s="43">
        <f t="shared" si="3439"/>
        <v>1609625.2214639999</v>
      </c>
      <c r="BL128" s="43">
        <f>VLOOKUP($C128,'факт СДП 1 мес'!$D$8:$HP$251,21,0)</f>
        <v>3</v>
      </c>
      <c r="BM128" s="43">
        <f>VLOOKUP($C128,'факт СДП 1 мес'!$D$8:$HP$251,22,0)</f>
        <v>742903.95</v>
      </c>
      <c r="BN128" s="43">
        <f>VLOOKUP($C128,'факт СДП 1 мес'!$D$8:$HP$251,23,0)</f>
        <v>35</v>
      </c>
      <c r="BO128" s="43">
        <f>VLOOKUP($C128,'факт СДП 1 мес'!$D$8:$HP$251,24,0)</f>
        <v>0</v>
      </c>
      <c r="BP128" s="43">
        <f>VLOOKUP($C128,'факт СДП 1 мес'!$D$8:$HP$251,25,0)</f>
        <v>0</v>
      </c>
      <c r="BQ128" s="43">
        <f>VLOOKUP($C128,'факт СДП 1 мес'!$D$8:$HP$251,26,0)</f>
        <v>0</v>
      </c>
      <c r="BR128" s="43">
        <f t="shared" si="3440"/>
        <v>1138.8</v>
      </c>
      <c r="BS128" s="43">
        <f t="shared" si="3441"/>
        <v>94.899999999999991</v>
      </c>
      <c r="BT128" s="43">
        <f t="shared" si="3442"/>
        <v>43.8</v>
      </c>
      <c r="BU128" s="43">
        <f t="shared" si="3417"/>
        <v>-3.5</v>
      </c>
      <c r="BV128" s="43">
        <f t="shared" si="3418"/>
        <v>-866721.27146399999</v>
      </c>
      <c r="BW128" s="44">
        <f>'СДП (план)'!W129</f>
        <v>0</v>
      </c>
      <c r="BX128" s="43">
        <f>'СДП (план)'!X129</f>
        <v>0</v>
      </c>
      <c r="BY128" s="43">
        <f t="shared" si="3443"/>
        <v>0</v>
      </c>
      <c r="BZ128" s="43">
        <f t="shared" si="3444"/>
        <v>0</v>
      </c>
      <c r="CA128" s="43">
        <f>VLOOKUP($C128,'факт СДП 1 мес'!$D$8:$HP$251,15,0)</f>
        <v>0</v>
      </c>
      <c r="CB128" s="43">
        <f>VLOOKUP($C128,'факт СДП 1 мес'!$D$8:$HP$251,16,0)</f>
        <v>0</v>
      </c>
      <c r="CC128" s="43">
        <f>VLOOKUP($C128,'факт СДП 1 мес'!$D$8:$HP$251,17,0)</f>
        <v>0</v>
      </c>
      <c r="CD128" s="43">
        <f>VLOOKUP($C128,'факт СДП 1 мес'!$D$8:$HP$251,18,0)</f>
        <v>0</v>
      </c>
      <c r="CE128" s="43">
        <f>VLOOKUP($C128,'факт СДП 1 мес'!$D$8:$HP$251,19,0)</f>
        <v>0</v>
      </c>
      <c r="CF128" s="43">
        <f>VLOOKUP($C128,'факт СДП 1 мес'!$D$8:$HP$251,20,0)</f>
        <v>0</v>
      </c>
      <c r="CG128" s="43">
        <f t="shared" si="3445"/>
        <v>0</v>
      </c>
      <c r="CH128" s="43">
        <f t="shared" si="3446"/>
        <v>0</v>
      </c>
      <c r="CI128" s="43">
        <f t="shared" si="3447"/>
        <v>0</v>
      </c>
      <c r="CJ128" s="43">
        <f t="shared" si="3448"/>
        <v>0</v>
      </c>
      <c r="CK128" s="43">
        <f t="shared" si="3449"/>
        <v>0</v>
      </c>
      <c r="CL128" s="45">
        <f>'СДП (план)'!Y129</f>
        <v>0</v>
      </c>
      <c r="CM128" s="43">
        <f>'СДП (план)'!Z129</f>
        <v>0</v>
      </c>
      <c r="CN128" s="43">
        <f t="shared" si="3450"/>
        <v>0</v>
      </c>
      <c r="CO128" s="43">
        <f t="shared" si="3451"/>
        <v>0</v>
      </c>
      <c r="CP128" s="43">
        <f>VLOOKUP($C128,'факт СДП 1 мес'!$D$8:$HP$251,165,0)</f>
        <v>0</v>
      </c>
      <c r="CQ128" s="43">
        <f>VLOOKUP($C128,'факт СДП 1 мес'!$D$8:$HP$251,166,0)</f>
        <v>0</v>
      </c>
      <c r="CR128" s="43">
        <f>VLOOKUP($C128,'факт СДП 1 мес'!$D$8:$HP$251,167,0)</f>
        <v>0</v>
      </c>
      <c r="CS128" s="43">
        <f>VLOOKUP($C128,'факт СДП 1 мес'!$D$8:$HP$251,168,0)</f>
        <v>0</v>
      </c>
      <c r="CT128" s="43">
        <f>VLOOKUP($C128,'факт СДП 1 мес'!$D$8:$HP$251,169,0)</f>
        <v>0</v>
      </c>
      <c r="CU128" s="43">
        <f>VLOOKUP($C128,'факт СДП 1 мес'!$D$8:$HP$251,170,0)</f>
        <v>0</v>
      </c>
      <c r="CV128" s="43">
        <f t="shared" si="3452"/>
        <v>0</v>
      </c>
      <c r="CW128" s="43">
        <f t="shared" si="3453"/>
        <v>0</v>
      </c>
      <c r="CX128" s="43">
        <f t="shared" si="3454"/>
        <v>0</v>
      </c>
      <c r="CY128" s="43">
        <f t="shared" si="3455"/>
        <v>0</v>
      </c>
      <c r="CZ128" s="43">
        <f t="shared" si="3456"/>
        <v>0</v>
      </c>
      <c r="DA128" s="5">
        <f>'СДП (план)'!AA129</f>
        <v>0</v>
      </c>
      <c r="DB128" s="3">
        <f>'СДП (план)'!AB129</f>
        <v>0</v>
      </c>
      <c r="DC128" s="43">
        <f t="shared" si="3457"/>
        <v>0</v>
      </c>
      <c r="DD128" s="43">
        <f t="shared" si="3458"/>
        <v>0</v>
      </c>
      <c r="DE128" s="43">
        <f>VLOOKUP($C128,'факт СДП 1 мес'!$D$8:$HP$251,57,0)</f>
        <v>0</v>
      </c>
      <c r="DF128" s="43">
        <f>VLOOKUP($C128,'факт СДП 1 мес'!$D$8:$HP$251,58,0)</f>
        <v>0</v>
      </c>
      <c r="DG128" s="43">
        <f>VLOOKUP($C128,'факт СДП 1 мес'!$D$8:$HP$251,59,0)</f>
        <v>0</v>
      </c>
      <c r="DH128" s="43">
        <f>VLOOKUP($C128,'факт СДП 1 мес'!$D$8:$HP$251,60,0)</f>
        <v>0</v>
      </c>
      <c r="DI128" s="43">
        <f>VLOOKUP($C128,'факт СДП 1 мес'!$D$8:$HP$251,61,0)</f>
        <v>0</v>
      </c>
      <c r="DJ128" s="43">
        <f>VLOOKUP($C128,'факт СДП 1 мес'!$D$8:$HP$251,62,0)</f>
        <v>0</v>
      </c>
      <c r="DK128" s="43">
        <f t="shared" si="3459"/>
        <v>0</v>
      </c>
      <c r="DL128" s="43">
        <f t="shared" si="3460"/>
        <v>0</v>
      </c>
      <c r="DM128" s="43">
        <f t="shared" si="3461"/>
        <v>0</v>
      </c>
      <c r="DN128" s="43">
        <f t="shared" si="3462"/>
        <v>0</v>
      </c>
      <c r="DO128" s="43">
        <f t="shared" si="3463"/>
        <v>0</v>
      </c>
      <c r="DP128" s="5">
        <f>'СДП (план)'!AC129</f>
        <v>0</v>
      </c>
      <c r="DQ128" s="3">
        <f>'СДП (план)'!AD129</f>
        <v>0</v>
      </c>
      <c r="DR128" s="43">
        <f t="shared" si="3464"/>
        <v>0</v>
      </c>
      <c r="DS128" s="43">
        <f t="shared" si="3465"/>
        <v>0</v>
      </c>
      <c r="DT128" s="43">
        <f>VLOOKUP($C128,'факт СДП 1 мес'!$D$8:$HP$251,33,0)</f>
        <v>0</v>
      </c>
      <c r="DU128" s="43">
        <f>VLOOKUP($C128,'факт СДП 1 мес'!$D$8:$HP$251,34,0)</f>
        <v>0</v>
      </c>
      <c r="DV128" s="43">
        <f>VLOOKUP($C128,'факт СДП 1 мес'!$D$8:$HP$251,35,0)</f>
        <v>0</v>
      </c>
      <c r="DW128" s="43">
        <f>VLOOKUP($C128,'факт СДП 1 мес'!$D$8:$HP$251,36,0)</f>
        <v>0</v>
      </c>
      <c r="DX128" s="43">
        <f>VLOOKUP($C128,'факт СДП 1 мес'!$D$8:$HP$251,37,0)</f>
        <v>0</v>
      </c>
      <c r="DY128" s="43">
        <f>VLOOKUP($C128,'факт СДП 1 мес'!$D$8:$HP$251,38,0)</f>
        <v>0</v>
      </c>
      <c r="DZ128" s="43">
        <f t="shared" si="3466"/>
        <v>0</v>
      </c>
      <c r="EA128" s="43">
        <f t="shared" si="3467"/>
        <v>0</v>
      </c>
      <c r="EB128" s="43">
        <f t="shared" si="3468"/>
        <v>0</v>
      </c>
      <c r="EC128" s="43">
        <f t="shared" si="3469"/>
        <v>0</v>
      </c>
      <c r="ED128" s="43">
        <f t="shared" si="3470"/>
        <v>0</v>
      </c>
      <c r="EE128" s="5">
        <f>'СДП (план)'!AE129</f>
        <v>40</v>
      </c>
      <c r="EF128" s="3">
        <f>'СДП (план)'!AF129</f>
        <v>10287727.363008</v>
      </c>
      <c r="EG128" s="43">
        <f t="shared" si="3471"/>
        <v>3.3333333333333335</v>
      </c>
      <c r="EH128" s="43">
        <f t="shared" si="3472"/>
        <v>857310.61358400004</v>
      </c>
      <c r="EI128" s="43">
        <f>VLOOKUP($C128,'факт СДП 1 мес'!$D$8:$HP$251,27,0)</f>
        <v>7</v>
      </c>
      <c r="EJ128" s="43">
        <f>VLOOKUP($C128,'факт СДП 1 мес'!$D$8:$HP$251,28,0)</f>
        <v>1800352.2599999998</v>
      </c>
      <c r="EK128" s="43">
        <f>VLOOKUP($C128,'факт СДП 1 мес'!$D$8:$HP$251,29,0)</f>
        <v>210</v>
      </c>
      <c r="EL128" s="43">
        <f>VLOOKUP($C128,'факт СДП 1 мес'!$D$8:$HP$251,30,0)</f>
        <v>0</v>
      </c>
      <c r="EM128" s="43">
        <f>VLOOKUP($C128,'факт СДП 1 мес'!$D$8:$HP$251,31,0)</f>
        <v>0</v>
      </c>
      <c r="EN128" s="43">
        <f>VLOOKUP($C128,'факт СДП 1 мес'!$D$8:$HP$251,32,0)</f>
        <v>0</v>
      </c>
      <c r="EO128" s="43">
        <f t="shared" si="2809"/>
        <v>584</v>
      </c>
      <c r="EP128" s="43">
        <f t="shared" si="2810"/>
        <v>48.666666666666664</v>
      </c>
      <c r="EQ128" s="43">
        <f t="shared" si="2811"/>
        <v>102.2</v>
      </c>
      <c r="ER128" s="43">
        <f t="shared" si="2812"/>
        <v>3.6666666666666665</v>
      </c>
      <c r="ES128" s="43">
        <f t="shared" si="2813"/>
        <v>943041.64641599974</v>
      </c>
      <c r="ET128" s="44">
        <f>'СДП (план)'!AG129</f>
        <v>0</v>
      </c>
      <c r="EU128" s="43">
        <f>'СДП (план)'!AH129</f>
        <v>0</v>
      </c>
      <c r="EV128" s="43">
        <f t="shared" si="3473"/>
        <v>0</v>
      </c>
      <c r="EW128" s="43">
        <f t="shared" si="3474"/>
        <v>0</v>
      </c>
      <c r="EX128" s="43">
        <f>VLOOKUP($C128,'факт СДП 1 мес'!$D$8:$HP$251,87,0)</f>
        <v>0</v>
      </c>
      <c r="EY128" s="43">
        <f>VLOOKUP($C128,'факт СДП 1 мес'!$D$8:$HP$251,88,0)</f>
        <v>0</v>
      </c>
      <c r="EZ128" s="43">
        <f>VLOOKUP($C128,'факт СДП 1 мес'!$D$8:$HP$251,89,0)</f>
        <v>0</v>
      </c>
      <c r="FA128" s="43">
        <f>VLOOKUP($C128,'факт СДП 1 мес'!$D$8:$HP$251,90,0)</f>
        <v>0</v>
      </c>
      <c r="FB128" s="43">
        <f>VLOOKUP($C128,'факт СДП 1 мес'!$D$8:$HP$251,91,0)</f>
        <v>0</v>
      </c>
      <c r="FC128" s="43">
        <f>VLOOKUP($C128,'факт СДП 1 мес'!$D$8:$HP$251,92,0)</f>
        <v>0</v>
      </c>
      <c r="FD128" s="43">
        <f t="shared" si="3475"/>
        <v>0</v>
      </c>
      <c r="FE128" s="43">
        <f t="shared" si="3476"/>
        <v>0</v>
      </c>
      <c r="FF128" s="43">
        <f t="shared" si="3477"/>
        <v>0</v>
      </c>
      <c r="FG128" s="43">
        <f t="shared" si="3478"/>
        <v>0</v>
      </c>
      <c r="FH128" s="43">
        <f t="shared" si="3479"/>
        <v>0</v>
      </c>
      <c r="FI128" s="44">
        <f>'СДП (план)'!AI129</f>
        <v>0</v>
      </c>
      <c r="FJ128" s="43">
        <f>'СДП (план)'!AJ129</f>
        <v>0</v>
      </c>
      <c r="FK128" s="43">
        <f t="shared" si="3480"/>
        <v>0</v>
      </c>
      <c r="FL128" s="43">
        <f t="shared" si="3481"/>
        <v>0</v>
      </c>
      <c r="FM128" s="43">
        <f>VLOOKUP($C128,'факт СДП 1 мес'!$D$8:$HP$251,39,0)</f>
        <v>0</v>
      </c>
      <c r="FN128" s="43">
        <f>VLOOKUP($C128,'факт СДП 1 мес'!$D$8:$HP$251,40,0)</f>
        <v>0</v>
      </c>
      <c r="FO128" s="43">
        <f>VLOOKUP($C128,'факт СДП 1 мес'!$D$8:$HP$251,41,0)</f>
        <v>0</v>
      </c>
      <c r="FP128" s="43">
        <f>VLOOKUP($C128,'факт СДП 1 мес'!$D$8:$HP$251,42,0)</f>
        <v>0</v>
      </c>
      <c r="FQ128" s="43">
        <f>VLOOKUP($C128,'факт СДП 1 мес'!$D$8:$HP$251,43,0)</f>
        <v>0</v>
      </c>
      <c r="FR128" s="43">
        <f>VLOOKUP($C128,'факт СДП 1 мес'!$D$8:$HP$251,44,0)</f>
        <v>0</v>
      </c>
      <c r="FS128" s="43">
        <f t="shared" si="3482"/>
        <v>0</v>
      </c>
      <c r="FT128" s="43">
        <f t="shared" si="3483"/>
        <v>0</v>
      </c>
      <c r="FU128" s="43">
        <f t="shared" si="3484"/>
        <v>0</v>
      </c>
      <c r="FV128" s="43">
        <f t="shared" si="3485"/>
        <v>0</v>
      </c>
      <c r="FW128" s="43">
        <f t="shared" si="3486"/>
        <v>0</v>
      </c>
      <c r="FX128" s="44">
        <f>'СДП (план)'!AK129</f>
        <v>0</v>
      </c>
      <c r="FY128" s="43">
        <f>'СДП (план)'!AL129</f>
        <v>0</v>
      </c>
      <c r="FZ128" s="43">
        <f t="shared" si="3487"/>
        <v>0</v>
      </c>
      <c r="GA128" s="43">
        <f t="shared" si="3488"/>
        <v>0</v>
      </c>
      <c r="GB128" s="43">
        <f>VLOOKUP($C128,'факт СДП 1 мес'!$D$8:$HP$251,45,0)</f>
        <v>0</v>
      </c>
      <c r="GC128" s="43">
        <f>VLOOKUP($C128,'факт СДП 1 мес'!$D$8:$HP$251,46,0)</f>
        <v>0</v>
      </c>
      <c r="GD128" s="43">
        <f>VLOOKUP($C128,'факт СДП 1 мес'!$D$8:$HP$251,47,0)</f>
        <v>0</v>
      </c>
      <c r="GE128" s="43">
        <f>VLOOKUP($C128,'факт СДП 1 мес'!$D$8:$HP$251,48,0)</f>
        <v>0</v>
      </c>
      <c r="GF128" s="43">
        <f>VLOOKUP($C128,'факт СДП 1 мес'!$D$8:$HP$251,49,0)</f>
        <v>0</v>
      </c>
      <c r="GG128" s="43">
        <f>VLOOKUP($C128,'факт СДП 1 мес'!$D$8:$HP$251,50,0)</f>
        <v>0</v>
      </c>
      <c r="GH128" s="43">
        <f t="shared" si="3489"/>
        <v>0</v>
      </c>
      <c r="GI128" s="43">
        <f t="shared" si="3490"/>
        <v>0</v>
      </c>
      <c r="GJ128" s="43">
        <f t="shared" si="3491"/>
        <v>0</v>
      </c>
      <c r="GK128" s="43">
        <f t="shared" si="3492"/>
        <v>0</v>
      </c>
      <c r="GL128" s="43">
        <f t="shared" si="3493"/>
        <v>0</v>
      </c>
      <c r="GM128" s="5">
        <f>'СДП (план)'!AM129</f>
        <v>0</v>
      </c>
      <c r="GN128" s="3">
        <f>'СДП (план)'!AN129</f>
        <v>0</v>
      </c>
      <c r="GO128" s="43">
        <f t="shared" si="3494"/>
        <v>0</v>
      </c>
      <c r="GP128" s="43">
        <f t="shared" si="3495"/>
        <v>0</v>
      </c>
      <c r="GQ128" s="43">
        <f>VLOOKUP($C128,'факт СДП 1 мес'!$D$8:$HP$251,51,0)</f>
        <v>0</v>
      </c>
      <c r="GR128" s="43">
        <f>VLOOKUP($C128,'факт СДП 1 мес'!$D$8:$HP$251,52,0)</f>
        <v>0</v>
      </c>
      <c r="GS128" s="43">
        <f>VLOOKUP($C128,'факт СДП 1 мес'!$D$8:$HP$251,53,0)</f>
        <v>0</v>
      </c>
      <c r="GT128" s="43">
        <f>VLOOKUP($C128,'факт СДП 1 мес'!$D$8:$HP$251,54,0)</f>
        <v>0</v>
      </c>
      <c r="GU128" s="43">
        <f>VLOOKUP($C128,'факт СДП 1 мес'!$D$8:$HP$251,55,0)</f>
        <v>0</v>
      </c>
      <c r="GV128" s="43">
        <f>VLOOKUP($C128,'факт СДП 1 мес'!$D$8:$HP$251,56,0)</f>
        <v>0</v>
      </c>
      <c r="GW128" s="43">
        <f t="shared" si="3496"/>
        <v>0</v>
      </c>
      <c r="GX128" s="43">
        <f t="shared" si="3497"/>
        <v>0</v>
      </c>
      <c r="GY128" s="43">
        <f t="shared" si="3498"/>
        <v>0</v>
      </c>
      <c r="GZ128" s="43">
        <f t="shared" si="3499"/>
        <v>0</v>
      </c>
      <c r="HA128" s="43">
        <f t="shared" si="3500"/>
        <v>0</v>
      </c>
      <c r="HB128" s="5">
        <f>'СДП (план)'!AO129</f>
        <v>0</v>
      </c>
      <c r="HC128" s="3">
        <f>'СДП (план)'!AP129</f>
        <v>0</v>
      </c>
      <c r="HD128" s="43">
        <f t="shared" si="3501"/>
        <v>0</v>
      </c>
      <c r="HE128" s="43">
        <f t="shared" si="3502"/>
        <v>0</v>
      </c>
      <c r="HF128" s="43">
        <f>VLOOKUP($C128,'факт СДП 1 мес'!$D$8:$HP$251,141,0)</f>
        <v>0</v>
      </c>
      <c r="HG128" s="43">
        <f>VLOOKUP($C128,'факт СДП 1 мес'!$D$8:$HP$251,142,0)</f>
        <v>0</v>
      </c>
      <c r="HH128" s="43">
        <f>VLOOKUP($C128,'факт СДП 1 мес'!$D$8:$HP$251,143,0)</f>
        <v>0</v>
      </c>
      <c r="HI128" s="43">
        <f>VLOOKUP($C128,'факт СДП 1 мес'!$D$8:$HP$251,144,0)</f>
        <v>0</v>
      </c>
      <c r="HJ128" s="43">
        <f>VLOOKUP($C128,'факт СДП 1 мес'!$D$8:$HP$251,145,0)</f>
        <v>0</v>
      </c>
      <c r="HK128" s="43">
        <f>VLOOKUP($C128,'факт СДП 1 мес'!$D$8:$HP$251,146,0)</f>
        <v>0</v>
      </c>
      <c r="HL128" s="43">
        <f t="shared" si="3503"/>
        <v>0</v>
      </c>
      <c r="HM128" s="43">
        <f t="shared" si="3504"/>
        <v>0</v>
      </c>
      <c r="HN128" s="43">
        <f t="shared" si="3505"/>
        <v>0</v>
      </c>
      <c r="HO128" s="43">
        <f t="shared" si="3506"/>
        <v>0</v>
      </c>
      <c r="HP128" s="43">
        <f t="shared" si="3507"/>
        <v>0</v>
      </c>
      <c r="HQ128" s="44">
        <f>'СДП (план)'!AQ129</f>
        <v>0</v>
      </c>
      <c r="HR128" s="43">
        <f>'СДП (план)'!AR129</f>
        <v>0</v>
      </c>
      <c r="HS128" s="43">
        <f t="shared" si="3508"/>
        <v>0</v>
      </c>
      <c r="HT128" s="43">
        <f t="shared" si="3509"/>
        <v>0</v>
      </c>
      <c r="HU128" s="43">
        <f>VLOOKUP($C128,'факт СДП 1 мес'!$D$8:$HP$251,171,0)</f>
        <v>0</v>
      </c>
      <c r="HV128" s="43">
        <f>VLOOKUP($C128,'факт СДП 1 мес'!$D$8:$HP$251,172,0)</f>
        <v>0</v>
      </c>
      <c r="HW128" s="43">
        <f>VLOOKUP($C128,'факт СДП 1 мес'!$D$8:$HP$251,173,0)</f>
        <v>0</v>
      </c>
      <c r="HX128" s="43">
        <f>VLOOKUP($C128,'факт СДП 1 мес'!$D$8:$HP$251,174,0)</f>
        <v>0</v>
      </c>
      <c r="HY128" s="43">
        <f>VLOOKUP($C128,'факт СДП 1 мес'!$D$8:$HP$251,175,0)</f>
        <v>0</v>
      </c>
      <c r="HZ128" s="43">
        <f>VLOOKUP($C128,'факт СДП 1 мес'!$D$8:$HP$251,176,0)</f>
        <v>0</v>
      </c>
      <c r="IA128" s="43">
        <f t="shared" si="3510"/>
        <v>0</v>
      </c>
      <c r="IB128" s="43">
        <f t="shared" si="3511"/>
        <v>0</v>
      </c>
      <c r="IC128" s="43">
        <f t="shared" si="3512"/>
        <v>0</v>
      </c>
      <c r="ID128" s="43">
        <f t="shared" si="3513"/>
        <v>0</v>
      </c>
      <c r="IE128" s="43">
        <f t="shared" si="3514"/>
        <v>0</v>
      </c>
      <c r="IF128" s="44">
        <f>'СДП (план)'!AS129</f>
        <v>0</v>
      </c>
      <c r="IG128" s="43">
        <f>'СДП (план)'!AT129</f>
        <v>0</v>
      </c>
      <c r="IH128" s="43">
        <f t="shared" si="3515"/>
        <v>0</v>
      </c>
      <c r="II128" s="43">
        <f t="shared" si="3516"/>
        <v>0</v>
      </c>
      <c r="IJ128" s="43">
        <f>VLOOKUP($C128,'факт СДП 1 мес'!$D$8:$HP$251,183,0)</f>
        <v>0</v>
      </c>
      <c r="IK128" s="43">
        <f>VLOOKUP($C128,'факт СДП 1 мес'!$D$8:$HP$251,184,0)</f>
        <v>0</v>
      </c>
      <c r="IL128" s="43">
        <f>VLOOKUP($C128,'факт СДП 1 мес'!$D$8:$HP$251,185,0)</f>
        <v>0</v>
      </c>
      <c r="IM128" s="43">
        <f>VLOOKUP($C128,'факт СДП 1 мес'!$D$8:$HP$251,186,0)</f>
        <v>0</v>
      </c>
      <c r="IN128" s="43">
        <f>VLOOKUP($C128,'факт СДП 1 мес'!$D$8:$HP$251,187,0)</f>
        <v>0</v>
      </c>
      <c r="IO128" s="43">
        <f>VLOOKUP($C128,'факт СДП 1 мес'!$D$8:$HP$251,188,0)</f>
        <v>0</v>
      </c>
      <c r="IP128" s="43">
        <f t="shared" si="3517"/>
        <v>0</v>
      </c>
      <c r="IQ128" s="43">
        <f t="shared" si="3518"/>
        <v>0</v>
      </c>
      <c r="IR128" s="43">
        <f t="shared" si="3519"/>
        <v>0</v>
      </c>
      <c r="IS128" s="43">
        <f t="shared" si="3520"/>
        <v>0</v>
      </c>
      <c r="IT128" s="43">
        <f t="shared" si="3521"/>
        <v>0</v>
      </c>
      <c r="IU128" s="45">
        <f>'СДП (план)'!AU129</f>
        <v>0</v>
      </c>
      <c r="IV128" s="45">
        <f>'СДП (план)'!AV129</f>
        <v>0</v>
      </c>
      <c r="IW128" s="43">
        <f t="shared" si="3522"/>
        <v>0</v>
      </c>
      <c r="IX128" s="43">
        <f t="shared" si="3523"/>
        <v>0</v>
      </c>
      <c r="IY128" s="43">
        <f>VLOOKUP($C128,'факт СДП 1 мес'!$D$8:$HP$251,147,0)</f>
        <v>0</v>
      </c>
      <c r="IZ128" s="43">
        <f>VLOOKUP($C128,'факт СДП 1 мес'!$D$8:$HP$251,148,0)</f>
        <v>0</v>
      </c>
      <c r="JA128" s="43">
        <f>VLOOKUP($C128,'факт СДП 1 мес'!$D$8:$HP$251,149,0)</f>
        <v>0</v>
      </c>
      <c r="JB128" s="43">
        <f>VLOOKUP($C128,'факт СДП 1 мес'!$D$8:$HP$251,150,0)</f>
        <v>0</v>
      </c>
      <c r="JC128" s="43">
        <f>VLOOKUP($C128,'факт СДП 1 мес'!$D$8:$HP$251,151,0)</f>
        <v>0</v>
      </c>
      <c r="JD128" s="43">
        <f>VLOOKUP($C128,'факт СДП 1 мес'!$D$8:$HP$251,152,0)</f>
        <v>0</v>
      </c>
      <c r="JE128" s="43">
        <f t="shared" si="3524"/>
        <v>0</v>
      </c>
      <c r="JF128" s="43">
        <f t="shared" si="3525"/>
        <v>0</v>
      </c>
      <c r="JG128" s="43">
        <f t="shared" si="3526"/>
        <v>0</v>
      </c>
      <c r="JH128" s="43">
        <f t="shared" si="3527"/>
        <v>0</v>
      </c>
      <c r="JI128" s="43">
        <f t="shared" si="3528"/>
        <v>0</v>
      </c>
      <c r="JJ128" s="45">
        <f>'СДП (план)'!AW129</f>
        <v>0</v>
      </c>
      <c r="JK128" s="45">
        <f>'СДП (план)'!AX129</f>
        <v>0</v>
      </c>
      <c r="JL128" s="43">
        <f t="shared" si="3529"/>
        <v>0</v>
      </c>
      <c r="JM128" s="43">
        <f t="shared" si="3530"/>
        <v>0</v>
      </c>
      <c r="JN128" s="43">
        <f>VLOOKUP($C128,'факт СДП 1 мес'!$D$8:$HP$251,135,0)</f>
        <v>0</v>
      </c>
      <c r="JO128" s="43">
        <f>VLOOKUP($C128,'факт СДП 1 мес'!$D$8:$HP$251,136,0)</f>
        <v>0</v>
      </c>
      <c r="JP128" s="43">
        <f>VLOOKUP($C128,'факт СДП 1 мес'!$D$8:$HP$251,137,0)</f>
        <v>0</v>
      </c>
      <c r="JQ128" s="43">
        <f>VLOOKUP($C128,'факт СДП 1 мес'!$D$8:$HP$251,138,0)</f>
        <v>0</v>
      </c>
      <c r="JR128" s="43">
        <f>VLOOKUP($C128,'факт СДП 1 мес'!$D$8:$HP$251,139,0)</f>
        <v>0</v>
      </c>
      <c r="JS128" s="43">
        <f>VLOOKUP($C128,'факт СДП 1 мес'!$D$8:$HP$251,140,0)</f>
        <v>0</v>
      </c>
      <c r="JT128" s="43">
        <f t="shared" si="3531"/>
        <v>0</v>
      </c>
      <c r="JU128" s="43">
        <f t="shared" si="3532"/>
        <v>0</v>
      </c>
      <c r="JV128" s="43">
        <f t="shared" si="3533"/>
        <v>0</v>
      </c>
      <c r="JW128" s="43">
        <f t="shared" si="3534"/>
        <v>0</v>
      </c>
      <c r="JX128" s="43">
        <f t="shared" si="3535"/>
        <v>0</v>
      </c>
      <c r="JY128" s="44">
        <f>'СДП (план)'!AY129</f>
        <v>0</v>
      </c>
      <c r="JZ128" s="43">
        <f>'СДП (план)'!AZ129</f>
        <v>0</v>
      </c>
      <c r="KA128" s="43">
        <f t="shared" si="3536"/>
        <v>0</v>
      </c>
      <c r="KB128" s="43">
        <f t="shared" si="3537"/>
        <v>0</v>
      </c>
      <c r="KC128" s="43">
        <f>VLOOKUP($C128,'факт СДП 1 мес'!$D$8:$HP$251,105,0)</f>
        <v>0</v>
      </c>
      <c r="KD128" s="43">
        <f>VLOOKUP($C128,'факт СДП 1 мес'!$D$8:$HP$251,106,0)</f>
        <v>0</v>
      </c>
      <c r="KE128" s="43">
        <f>VLOOKUP($C128,'факт СДП 1 мес'!$D$8:$HP$251,107,0)</f>
        <v>0</v>
      </c>
      <c r="KF128" s="43">
        <f>VLOOKUP($C128,'факт СДП 1 мес'!$D$8:$HP$251,108,0)</f>
        <v>0</v>
      </c>
      <c r="KG128" s="43">
        <f>VLOOKUP($C128,'факт СДП 1 мес'!$D$8:$HP$251,109,0)</f>
        <v>0</v>
      </c>
      <c r="KH128" s="43">
        <f>VLOOKUP($C128,'факт СДП 1 мес'!$D$8:$HP$251,110,0)</f>
        <v>0</v>
      </c>
      <c r="KI128" s="43">
        <f t="shared" si="3538"/>
        <v>0</v>
      </c>
      <c r="KJ128" s="43">
        <f t="shared" si="3539"/>
        <v>0</v>
      </c>
      <c r="KK128" s="43">
        <f t="shared" si="3540"/>
        <v>0</v>
      </c>
      <c r="KL128" s="43">
        <f t="shared" si="3541"/>
        <v>0</v>
      </c>
      <c r="KM128" s="43">
        <f t="shared" si="3542"/>
        <v>0</v>
      </c>
      <c r="KN128" s="44">
        <f>'СДП (план)'!BA129</f>
        <v>0</v>
      </c>
      <c r="KO128" s="43">
        <f>'СДП (план)'!BB129</f>
        <v>0</v>
      </c>
      <c r="KP128" s="43">
        <f t="shared" si="3543"/>
        <v>0</v>
      </c>
      <c r="KQ128" s="43">
        <f t="shared" si="3544"/>
        <v>0</v>
      </c>
      <c r="KR128" s="43">
        <f>VLOOKUP($C128,'факт СДП 1 мес'!$D$8:$HP$251,189,0)</f>
        <v>0</v>
      </c>
      <c r="KS128" s="43">
        <f>VLOOKUP($C128,'факт СДП 1 мес'!$D$8:$HP$251,190,0)</f>
        <v>0</v>
      </c>
      <c r="KT128" s="43">
        <f>VLOOKUP($C128,'факт СДП 1 мес'!$D$8:$HP$251,191,0)</f>
        <v>0</v>
      </c>
      <c r="KU128" s="43">
        <f>VLOOKUP($C128,'факт СДП 1 мес'!$D$8:$HP$251,192,0)</f>
        <v>0</v>
      </c>
      <c r="KV128" s="43">
        <f>VLOOKUP($C128,'факт СДП 1 мес'!$D$8:$HP$251,193,0)</f>
        <v>0</v>
      </c>
      <c r="KW128" s="43">
        <f>VLOOKUP($C128,'факт СДП 1 мес'!$D$8:$HP$251,194,0)</f>
        <v>0</v>
      </c>
      <c r="KX128" s="43">
        <f t="shared" si="3545"/>
        <v>0</v>
      </c>
      <c r="KY128" s="43">
        <f t="shared" si="3546"/>
        <v>0</v>
      </c>
      <c r="KZ128" s="43">
        <f t="shared" si="3547"/>
        <v>0</v>
      </c>
      <c r="LA128" s="43">
        <f t="shared" si="3548"/>
        <v>0</v>
      </c>
      <c r="LB128" s="43">
        <f t="shared" si="3549"/>
        <v>0</v>
      </c>
      <c r="LC128" s="44">
        <f>'СДП (план)'!BC129</f>
        <v>0</v>
      </c>
      <c r="LD128" s="43">
        <f>'СДП (план)'!BD129</f>
        <v>0</v>
      </c>
      <c r="LE128" s="43">
        <f t="shared" si="3550"/>
        <v>0</v>
      </c>
      <c r="LF128" s="43">
        <f t="shared" si="3551"/>
        <v>0</v>
      </c>
      <c r="LG128" s="43">
        <f>VLOOKUP($C128,'факт СДП 1 мес'!$D$8:$HP$251,63,0)</f>
        <v>0</v>
      </c>
      <c r="LH128" s="43">
        <f>VLOOKUP($C128,'факт СДП 1 мес'!$D$8:$HP$251,64,0)</f>
        <v>0</v>
      </c>
      <c r="LI128" s="43">
        <f>VLOOKUP($C128,'факт СДП 1 мес'!$D$8:$HP$251,65,0)</f>
        <v>0</v>
      </c>
      <c r="LJ128" s="43">
        <f>VLOOKUP($C128,'факт СДП 1 мес'!$D$8:$HP$251,66,0)</f>
        <v>0</v>
      </c>
      <c r="LK128" s="43">
        <f>VLOOKUP($C128,'факт СДП 1 мес'!$D$8:$HP$251,67,0)</f>
        <v>0</v>
      </c>
      <c r="LL128" s="43">
        <f>VLOOKUP($C128,'факт СДП 1 мес'!$D$8:$HP$251,68,0)</f>
        <v>0</v>
      </c>
      <c r="LM128" s="43">
        <f t="shared" si="3552"/>
        <v>0</v>
      </c>
      <c r="LN128" s="43">
        <f t="shared" si="3553"/>
        <v>0</v>
      </c>
      <c r="LO128" s="43">
        <f t="shared" si="3554"/>
        <v>0</v>
      </c>
      <c r="LP128" s="43">
        <f t="shared" si="3555"/>
        <v>0</v>
      </c>
      <c r="LQ128" s="43">
        <f t="shared" si="3556"/>
        <v>0</v>
      </c>
      <c r="LR128" s="44">
        <f>'СДП (план)'!BE129</f>
        <v>0</v>
      </c>
      <c r="LS128" s="43">
        <f>'СДП (план)'!BF129</f>
        <v>0</v>
      </c>
      <c r="LT128" s="43">
        <f t="shared" si="3557"/>
        <v>0</v>
      </c>
      <c r="LU128" s="43">
        <f t="shared" si="3558"/>
        <v>0</v>
      </c>
      <c r="LV128" s="43">
        <f>VLOOKUP($C128,'факт СДП 1 мес'!$D$8:$HP$251,69,0)</f>
        <v>0</v>
      </c>
      <c r="LW128" s="43">
        <f>VLOOKUP($C128,'факт СДП 1 мес'!$D$8:$HP$251,70,0)</f>
        <v>0</v>
      </c>
      <c r="LX128" s="43">
        <f>VLOOKUP($C128,'факт СДП 1 мес'!$D$8:$HP$251,71,0)</f>
        <v>0</v>
      </c>
      <c r="LY128" s="43">
        <f>VLOOKUP($C128,'факт СДП 1 мес'!$D$8:$HP$251,72,0)</f>
        <v>0</v>
      </c>
      <c r="LZ128" s="43">
        <f>VLOOKUP($C128,'факт СДП 1 мес'!$D$8:$HP$251,73,0)</f>
        <v>0</v>
      </c>
      <c r="MA128" s="43">
        <f>VLOOKUP($C128,'факт СДП 1 мес'!$D$8:$HP$251,74,0)</f>
        <v>0</v>
      </c>
      <c r="MB128" s="43">
        <f t="shared" ref="MB128:MB132" si="3642">SUM(LR128*$F128)</f>
        <v>0</v>
      </c>
      <c r="MC128" s="43">
        <f t="shared" ref="MC128:MC132" si="3643">SUM(LT128*$F128)</f>
        <v>0</v>
      </c>
      <c r="MD128" s="43">
        <f t="shared" ref="MD128:MD132" si="3644">SUM(LV128*$F128)</f>
        <v>0</v>
      </c>
      <c r="ME128" s="43">
        <f t="shared" ref="ME128:ME132" si="3645">SUM(LV128-LT128)</f>
        <v>0</v>
      </c>
      <c r="MF128" s="43">
        <f t="shared" ref="MF128:MF132" si="3646">SUM(LW128-LU128)</f>
        <v>0</v>
      </c>
      <c r="MG128" s="44">
        <f>'СДП (план)'!BG129</f>
        <v>0</v>
      </c>
      <c r="MH128" s="43">
        <f>'СДП (план)'!BH129</f>
        <v>0</v>
      </c>
      <c r="MI128" s="43">
        <f t="shared" si="3559"/>
        <v>0</v>
      </c>
      <c r="MJ128" s="43">
        <f t="shared" si="3560"/>
        <v>0</v>
      </c>
      <c r="MK128" s="43">
        <f>VLOOKUP($C128,'факт СДП 1 мес'!$D$8:$HP$251,75,0)</f>
        <v>0</v>
      </c>
      <c r="ML128" s="43">
        <f>VLOOKUP($C128,'факт СДП 1 мес'!$D$8:$HP$251,76,0)</f>
        <v>0</v>
      </c>
      <c r="MM128" s="43">
        <f>VLOOKUP($C128,'факт СДП 1 мес'!$D$8:$HP$251,77,0)</f>
        <v>0</v>
      </c>
      <c r="MN128" s="43">
        <f>VLOOKUP($C128,'факт СДП 1 мес'!$D$8:$HP$251,78,0)</f>
        <v>0</v>
      </c>
      <c r="MO128" s="43">
        <f>VLOOKUP($C128,'факт СДП 1 мес'!$D$8:$HP$251,79,0)</f>
        <v>0</v>
      </c>
      <c r="MP128" s="43">
        <f>VLOOKUP($C128,'факт СДП 1 мес'!$D$8:$HP$251,80,0)</f>
        <v>0</v>
      </c>
      <c r="MQ128" s="43">
        <f t="shared" si="3561"/>
        <v>0</v>
      </c>
      <c r="MR128" s="43">
        <f t="shared" si="3562"/>
        <v>0</v>
      </c>
      <c r="MS128" s="43">
        <f t="shared" si="3563"/>
        <v>0</v>
      </c>
      <c r="MT128" s="43">
        <f t="shared" si="3564"/>
        <v>0</v>
      </c>
      <c r="MU128" s="43">
        <f t="shared" si="3565"/>
        <v>0</v>
      </c>
      <c r="MV128" s="44">
        <f>'СДП (план)'!BI129</f>
        <v>0</v>
      </c>
      <c r="MW128" s="43">
        <f>'СДП (план)'!BJ129</f>
        <v>0</v>
      </c>
      <c r="MX128" s="43">
        <f t="shared" si="3566"/>
        <v>0</v>
      </c>
      <c r="MY128" s="43">
        <f t="shared" si="3567"/>
        <v>0</v>
      </c>
      <c r="MZ128" s="43">
        <f>VLOOKUP($C128,'факт СДП 1 мес'!$D$8:$HP$251,81,0)</f>
        <v>0</v>
      </c>
      <c r="NA128" s="43">
        <f>VLOOKUP($C128,'факт СДП 1 мес'!$D$8:$HP$251,82,0)</f>
        <v>0</v>
      </c>
      <c r="NB128" s="43">
        <f>VLOOKUP($C128,'факт СДП 1 мес'!$D$8:$HP$251,83,0)</f>
        <v>0</v>
      </c>
      <c r="NC128" s="43">
        <f>VLOOKUP($C128,'факт СДП 1 мес'!$D$8:$HP$251,84,0)</f>
        <v>0</v>
      </c>
      <c r="ND128" s="43">
        <f>VLOOKUP($C128,'факт СДП 1 мес'!$D$8:$HP$251,85,0)</f>
        <v>0</v>
      </c>
      <c r="NE128" s="43">
        <f>VLOOKUP($C128,'факт СДП 1 мес'!$D$8:$HP$251,86,0)</f>
        <v>0</v>
      </c>
      <c r="NF128" s="43">
        <f t="shared" si="3568"/>
        <v>0</v>
      </c>
      <c r="NG128" s="43">
        <f t="shared" si="3569"/>
        <v>0</v>
      </c>
      <c r="NH128" s="43">
        <f t="shared" si="3570"/>
        <v>0</v>
      </c>
      <c r="NI128" s="43">
        <f t="shared" si="3571"/>
        <v>0</v>
      </c>
      <c r="NJ128" s="43">
        <f t="shared" si="3572"/>
        <v>0</v>
      </c>
      <c r="NK128" s="44">
        <f>'СДП (план)'!BK129</f>
        <v>0</v>
      </c>
      <c r="NL128" s="43">
        <f>'СДП (план)'!BL129</f>
        <v>0</v>
      </c>
      <c r="NM128" s="43">
        <f t="shared" si="3573"/>
        <v>0</v>
      </c>
      <c r="NN128" s="43">
        <f t="shared" si="3574"/>
        <v>0</v>
      </c>
      <c r="NO128" s="43">
        <f>VLOOKUP($C128,'факт СДП 1 мес'!$D$8:$HP$251,99,0)</f>
        <v>0</v>
      </c>
      <c r="NP128" s="43">
        <f>VLOOKUP($C128,'факт СДП 1 мес'!$D$8:$HP$251,100,0)</f>
        <v>0</v>
      </c>
      <c r="NQ128" s="43">
        <f>VLOOKUP($C128,'факт СДП 1 мес'!$D$8:$HP$251,101,0)</f>
        <v>0</v>
      </c>
      <c r="NR128" s="43">
        <f>VLOOKUP($C128,'факт СДП 1 мес'!$D$8:$HP$251,102,0)</f>
        <v>0</v>
      </c>
      <c r="NS128" s="43">
        <f>VLOOKUP($C128,'факт СДП 1 мес'!$D$8:$HP$251,103,0)</f>
        <v>0</v>
      </c>
      <c r="NT128" s="43">
        <f>VLOOKUP($C128,'факт СДП 1 мес'!$D$8:$HP$251,104,0)</f>
        <v>0</v>
      </c>
      <c r="NU128" s="43">
        <f t="shared" si="3575"/>
        <v>0</v>
      </c>
      <c r="NV128" s="43">
        <f t="shared" si="3576"/>
        <v>0</v>
      </c>
      <c r="NW128" s="43">
        <f t="shared" si="3577"/>
        <v>0</v>
      </c>
      <c r="NX128" s="43">
        <f t="shared" si="3578"/>
        <v>0</v>
      </c>
      <c r="NY128" s="43">
        <f t="shared" si="3579"/>
        <v>0</v>
      </c>
      <c r="NZ128" s="44">
        <f>'СДП (план)'!BM129</f>
        <v>0</v>
      </c>
      <c r="OA128" s="43">
        <f>'СДП (план)'!BN129</f>
        <v>0</v>
      </c>
      <c r="OB128" s="43">
        <f t="shared" si="3580"/>
        <v>0</v>
      </c>
      <c r="OC128" s="43">
        <f t="shared" si="3581"/>
        <v>0</v>
      </c>
      <c r="OD128" s="43"/>
      <c r="OE128" s="43"/>
      <c r="OF128" s="43"/>
      <c r="OG128" s="43"/>
      <c r="OH128" s="43"/>
      <c r="OI128" s="43"/>
      <c r="OJ128" s="43">
        <f t="shared" si="3582"/>
        <v>0</v>
      </c>
      <c r="OK128" s="43">
        <f t="shared" si="3583"/>
        <v>0</v>
      </c>
      <c r="OL128" s="43">
        <f t="shared" si="3584"/>
        <v>0</v>
      </c>
      <c r="OM128" s="43">
        <f t="shared" si="3585"/>
        <v>0</v>
      </c>
      <c r="ON128" s="43">
        <f t="shared" si="3586"/>
        <v>0</v>
      </c>
      <c r="OO128" s="44">
        <f>'СДП (план)'!BO129</f>
        <v>0</v>
      </c>
      <c r="OP128" s="43">
        <f>'СДП (план)'!BP129</f>
        <v>0</v>
      </c>
      <c r="OQ128" s="43">
        <f t="shared" si="3587"/>
        <v>0</v>
      </c>
      <c r="OR128" s="43">
        <f t="shared" si="3588"/>
        <v>0</v>
      </c>
      <c r="OS128" s="43">
        <f>VLOOKUP($C128,'факт СДП 1 мес'!$D$8:$HP$251,177,0)</f>
        <v>0</v>
      </c>
      <c r="OT128" s="43">
        <f>VLOOKUP($C128,'факт СДП 1 мес'!$D$8:$HP$251,178,0)</f>
        <v>0</v>
      </c>
      <c r="OU128" s="43">
        <f>VLOOKUP($C128,'факт СДП 1 мес'!$D$8:$HP$251,179,0)</f>
        <v>0</v>
      </c>
      <c r="OV128" s="43">
        <f>VLOOKUP($C128,'факт СДП 1 мес'!$D$8:$HP$251,180,0)</f>
        <v>0</v>
      </c>
      <c r="OW128" s="43">
        <f>VLOOKUP($C128,'факт СДП 1 мес'!$D$8:$HP$251,181,0)</f>
        <v>0</v>
      </c>
      <c r="OX128" s="43">
        <f>VLOOKUP($C128,'факт СДП 1 мес'!$D$8:$HP$251,182,0)</f>
        <v>0</v>
      </c>
      <c r="OY128" s="43">
        <f t="shared" si="3589"/>
        <v>0</v>
      </c>
      <c r="OZ128" s="43">
        <f t="shared" si="3590"/>
        <v>0</v>
      </c>
      <c r="PA128" s="43">
        <f t="shared" si="3591"/>
        <v>0</v>
      </c>
      <c r="PB128" s="43">
        <f t="shared" si="3592"/>
        <v>0</v>
      </c>
      <c r="PC128" s="43">
        <f t="shared" si="3593"/>
        <v>0</v>
      </c>
      <c r="PD128" s="45">
        <f>'СДП (план)'!BQ129</f>
        <v>0</v>
      </c>
      <c r="PE128" s="45">
        <f>'СДП (план)'!BR129</f>
        <v>0</v>
      </c>
      <c r="PF128" s="43">
        <f t="shared" si="3594"/>
        <v>0</v>
      </c>
      <c r="PG128" s="43">
        <f t="shared" si="3595"/>
        <v>0</v>
      </c>
      <c r="PH128" s="43">
        <f>VLOOKUP($C128,'факт СДП 1 мес'!$D$8:$HP$251,123,0)</f>
        <v>0</v>
      </c>
      <c r="PI128" s="43">
        <f>VLOOKUP($C128,'факт СДП 1 мес'!$D$8:$HP$251,124,0)</f>
        <v>0</v>
      </c>
      <c r="PJ128" s="43">
        <f>VLOOKUP($C128,'факт СДП 1 мес'!$D$8:$HP$251,125,0)</f>
        <v>0</v>
      </c>
      <c r="PK128" s="43">
        <f>VLOOKUP($C128,'факт СДП 1 мес'!$D$8:$HP$251,126,0)</f>
        <v>0</v>
      </c>
      <c r="PL128" s="43">
        <f>VLOOKUP($C128,'факт СДП 1 мес'!$D$8:$HP$251,127,0)</f>
        <v>0</v>
      </c>
      <c r="PM128" s="43">
        <f>VLOOKUP($C128,'факт СДП 1 мес'!$D$8:$HP$251,128,0)</f>
        <v>0</v>
      </c>
      <c r="PN128" s="43">
        <f t="shared" si="3596"/>
        <v>0</v>
      </c>
      <c r="PO128" s="43">
        <f t="shared" si="3597"/>
        <v>0</v>
      </c>
      <c r="PP128" s="43">
        <f t="shared" si="3598"/>
        <v>0</v>
      </c>
      <c r="PQ128" s="43">
        <f t="shared" si="3599"/>
        <v>0</v>
      </c>
      <c r="PR128" s="43">
        <f t="shared" si="3600"/>
        <v>0</v>
      </c>
      <c r="PS128" s="44">
        <f>'СДП (план)'!BS129</f>
        <v>0</v>
      </c>
      <c r="PT128" s="43">
        <f>'СДП (план)'!BT129</f>
        <v>0</v>
      </c>
      <c r="PU128" s="43">
        <f t="shared" si="3601"/>
        <v>0</v>
      </c>
      <c r="PV128" s="43">
        <f t="shared" si="3602"/>
        <v>0</v>
      </c>
      <c r="PW128" s="43">
        <f>VLOOKUP($C128,'факт СДП 1 мес'!$D$8:$HP$251,111,0)</f>
        <v>0</v>
      </c>
      <c r="PX128" s="43">
        <f>VLOOKUP($C128,'факт СДП 1 мес'!$D$8:$HP$251,112,0)</f>
        <v>0</v>
      </c>
      <c r="PY128" s="43">
        <f>VLOOKUP($C128,'факт СДП 1 мес'!$D$8:$HP$251,113,0)</f>
        <v>0</v>
      </c>
      <c r="PZ128" s="43">
        <f>VLOOKUP($C128,'факт СДП 1 мес'!$D$8:$HP$251,114,0)</f>
        <v>0</v>
      </c>
      <c r="QA128" s="43">
        <f>VLOOKUP($C128,'факт СДП 1 мес'!$D$8:$HP$251,115,0)</f>
        <v>0</v>
      </c>
      <c r="QB128" s="43">
        <f>VLOOKUP($C128,'факт СДП 1 мес'!$D$8:$HP$251,116,0)</f>
        <v>0</v>
      </c>
      <c r="QC128" s="43">
        <f t="shared" si="3603"/>
        <v>0</v>
      </c>
      <c r="QD128" s="43">
        <f t="shared" si="3604"/>
        <v>0</v>
      </c>
      <c r="QE128" s="43">
        <f t="shared" si="3605"/>
        <v>0</v>
      </c>
      <c r="QF128" s="43">
        <f t="shared" si="3606"/>
        <v>0</v>
      </c>
      <c r="QG128" s="43">
        <f t="shared" si="3607"/>
        <v>0</v>
      </c>
      <c r="QH128" s="44">
        <f>'СДП (план)'!BU129</f>
        <v>0</v>
      </c>
      <c r="QI128" s="43">
        <f>'СДП (план)'!BV129</f>
        <v>0</v>
      </c>
      <c r="QJ128" s="43">
        <f t="shared" si="3608"/>
        <v>0</v>
      </c>
      <c r="QK128" s="43">
        <f t="shared" si="3609"/>
        <v>0</v>
      </c>
      <c r="QL128" s="43">
        <f>VLOOKUP($C128,'факт СДП 1 мес'!$D$8:$HP$251,153,0)</f>
        <v>0</v>
      </c>
      <c r="QM128" s="43">
        <f>VLOOKUP($C128,'факт СДП 1 мес'!$D$8:$HP$251,154,0)</f>
        <v>0</v>
      </c>
      <c r="QN128" s="43">
        <f>VLOOKUP($C128,'факт СДП 1 мес'!$D$8:$HP$251,155,0)</f>
        <v>0</v>
      </c>
      <c r="QO128" s="43">
        <f>VLOOKUP($C128,'факт СДП 1 мес'!$D$8:$HP$251,156,0)</f>
        <v>0</v>
      </c>
      <c r="QP128" s="43">
        <f>VLOOKUP($C128,'факт СДП 1 мес'!$D$8:$HP$251,157,0)</f>
        <v>0</v>
      </c>
      <c r="QQ128" s="43">
        <f>VLOOKUP($C128,'факт СДП 1 мес'!$D$8:$HP$251,158,0)</f>
        <v>0</v>
      </c>
      <c r="QR128" s="43">
        <f t="shared" ref="QR128:QR132" si="3647">SUM(QH128*$F128)</f>
        <v>0</v>
      </c>
      <c r="QS128" s="43">
        <f t="shared" ref="QS128:QS132" si="3648">SUM(QJ128*$F128)</f>
        <v>0</v>
      </c>
      <c r="QT128" s="43">
        <f t="shared" si="3610"/>
        <v>0</v>
      </c>
      <c r="QU128" s="43">
        <f t="shared" ref="QU128:QU132" si="3649">SUM(QL128-QJ128)</f>
        <v>0</v>
      </c>
      <c r="QV128" s="43">
        <f t="shared" ref="QV128:QV132" si="3650">SUM(QM128-QK128)</f>
        <v>0</v>
      </c>
      <c r="QW128" s="44">
        <f>'СДП (план)'!BW129</f>
        <v>0</v>
      </c>
      <c r="QX128" s="43">
        <f>'СДП (план)'!BX129</f>
        <v>0</v>
      </c>
      <c r="QY128" s="43">
        <f t="shared" si="3611"/>
        <v>0</v>
      </c>
      <c r="QZ128" s="43">
        <f t="shared" si="3612"/>
        <v>0</v>
      </c>
      <c r="RA128" s="43">
        <f>VLOOKUP($C128,'факт СДП 1 мес'!$D$8:$HP$251,195,0)</f>
        <v>0</v>
      </c>
      <c r="RB128" s="43">
        <f>VLOOKUP($C128,'факт СДП 1 мес'!$D$8:$HP$251,196,0)</f>
        <v>0</v>
      </c>
      <c r="RC128" s="43">
        <f>VLOOKUP($C128,'факт СДП 1 мес'!$D$8:$HP$251,197,0)</f>
        <v>0</v>
      </c>
      <c r="RD128" s="43">
        <f>VLOOKUP($C128,'факт СДП 1 мес'!$D$8:$HP$251,198,0)</f>
        <v>0</v>
      </c>
      <c r="RE128" s="43">
        <f>VLOOKUP($C128,'факт СДП 1 мес'!$D$8:$HP$251,199,0)</f>
        <v>0</v>
      </c>
      <c r="RF128" s="43">
        <f>VLOOKUP($C128,'факт СДП 1 мес'!$D$8:$HP$251,200,0)</f>
        <v>0</v>
      </c>
      <c r="RG128" s="43">
        <f t="shared" si="3613"/>
        <v>0</v>
      </c>
      <c r="RH128" s="43">
        <f t="shared" si="3614"/>
        <v>0</v>
      </c>
      <c r="RI128" s="43">
        <f t="shared" si="3615"/>
        <v>0</v>
      </c>
      <c r="RJ128" s="43">
        <f t="shared" si="3616"/>
        <v>0</v>
      </c>
      <c r="RK128" s="43">
        <f t="shared" si="3617"/>
        <v>0</v>
      </c>
      <c r="RL128" s="44">
        <f>'СДП (план)'!BY129</f>
        <v>0</v>
      </c>
      <c r="RM128" s="43">
        <f>'СДП (план)'!BZ129</f>
        <v>0</v>
      </c>
      <c r="RN128" s="43">
        <f t="shared" si="3618"/>
        <v>0</v>
      </c>
      <c r="RO128" s="43">
        <f t="shared" si="3619"/>
        <v>0</v>
      </c>
      <c r="RP128" s="43">
        <f>VLOOKUP($C128,'факт СДП 1 мес'!$D$8:$HP$251,201,0)</f>
        <v>0</v>
      </c>
      <c r="RQ128" s="43">
        <f>VLOOKUP($C128,'факт СДП 1 мес'!$D$8:$HP$251,202,0)</f>
        <v>0</v>
      </c>
      <c r="RR128" s="43">
        <f>VLOOKUP($C128,'факт СДП 1 мес'!$D$8:$HP$251,203,0)</f>
        <v>0</v>
      </c>
      <c r="RS128" s="43">
        <f>VLOOKUP($C128,'факт СДП 1 мес'!$D$8:$HP$251,204,0)</f>
        <v>0</v>
      </c>
      <c r="RT128" s="43">
        <f>VLOOKUP($C128,'факт СДП 1 мес'!$D$8:$HP$251,205,0)</f>
        <v>0</v>
      </c>
      <c r="RU128" s="43">
        <f>VLOOKUP($C128,'факт СДП 1 мес'!$D$8:$HP$251,206,0)</f>
        <v>0</v>
      </c>
      <c r="RV128" s="43">
        <f t="shared" si="3620"/>
        <v>0</v>
      </c>
      <c r="RW128" s="43">
        <f t="shared" si="3621"/>
        <v>0</v>
      </c>
      <c r="RX128" s="43">
        <f t="shared" si="3622"/>
        <v>0</v>
      </c>
      <c r="RY128" s="43">
        <f t="shared" si="3623"/>
        <v>0</v>
      </c>
      <c r="RZ128" s="43">
        <f t="shared" si="3624"/>
        <v>0</v>
      </c>
      <c r="SA128" s="44">
        <f>'СДП (план)'!CA129</f>
        <v>0</v>
      </c>
      <c r="SB128" s="43">
        <f>'СДП (план)'!CB129</f>
        <v>0</v>
      </c>
      <c r="SC128" s="43">
        <f t="shared" si="2975"/>
        <v>0</v>
      </c>
      <c r="SD128" s="43">
        <f t="shared" si="3283"/>
        <v>0</v>
      </c>
      <c r="SE128" s="43">
        <f>VLOOKUP($C128,'факт СДП 1 мес'!$D$8:$HP$251,129,0)</f>
        <v>0</v>
      </c>
      <c r="SF128" s="43">
        <f>VLOOKUP($C128,'факт СДП 1 мес'!$D$8:$HP$251,130,0)</f>
        <v>0</v>
      </c>
      <c r="SG128" s="43">
        <f>VLOOKUP($C128,'факт СДП 1 мес'!$D$8:$HP$251,131,0)</f>
        <v>0</v>
      </c>
      <c r="SH128" s="43">
        <f>VLOOKUP($C128,'факт СДП 1 мес'!$D$8:$HP$251,132,0)</f>
        <v>0</v>
      </c>
      <c r="SI128" s="43">
        <f>VLOOKUP($C128,'факт СДП 1 мес'!$D$8:$HP$251,133,0)</f>
        <v>0</v>
      </c>
      <c r="SJ128" s="43">
        <f>VLOOKUP($C128,'факт СДП 1 мес'!$D$8:$HP$251,134,0)</f>
        <v>0</v>
      </c>
      <c r="SK128" s="43">
        <f t="shared" si="3419"/>
        <v>0</v>
      </c>
      <c r="SL128" s="43">
        <f t="shared" si="3625"/>
        <v>0</v>
      </c>
      <c r="SM128" s="43">
        <f t="shared" si="3626"/>
        <v>0</v>
      </c>
      <c r="SN128" s="43">
        <f t="shared" si="3627"/>
        <v>0</v>
      </c>
      <c r="SO128" s="43">
        <f t="shared" si="3628"/>
        <v>0</v>
      </c>
      <c r="SP128" s="44">
        <f>'СДП (план)'!CC129</f>
        <v>0</v>
      </c>
      <c r="SQ128" s="43">
        <f>'СДП (план)'!CD129</f>
        <v>0</v>
      </c>
      <c r="SR128" s="43">
        <f t="shared" si="2982"/>
        <v>0</v>
      </c>
      <c r="SS128" s="43">
        <f t="shared" si="3286"/>
        <v>0</v>
      </c>
      <c r="ST128" s="43">
        <f>VLOOKUP($C128,'факт СДП 1 мес'!$D$8:$HP$251,93,0)</f>
        <v>0</v>
      </c>
      <c r="SU128" s="43">
        <f>VLOOKUP($C128,'факт СДП 1 мес'!$D$8:$HP$251,94,0)</f>
        <v>0</v>
      </c>
      <c r="SV128" s="43">
        <f>VLOOKUP($C128,'факт СДП 1 мес'!$D$8:$HP$251,95,0)</f>
        <v>0</v>
      </c>
      <c r="SW128" s="43">
        <f>VLOOKUP($C128,'факт СДП 1 мес'!$D$8:$HP$251,96,0)</f>
        <v>0</v>
      </c>
      <c r="SX128" s="43">
        <f>VLOOKUP($C128,'факт СДП 1 мес'!$D$8:$HP$251,97,0)</f>
        <v>0</v>
      </c>
      <c r="SY128" s="43">
        <f>VLOOKUP($C128,'факт СДП 1 мес'!$D$8:$HP$251,98,0)</f>
        <v>0</v>
      </c>
      <c r="SZ128" s="43">
        <f t="shared" si="3420"/>
        <v>0</v>
      </c>
      <c r="TA128" s="43">
        <f t="shared" si="3629"/>
        <v>0</v>
      </c>
      <c r="TB128" s="43">
        <f t="shared" si="3630"/>
        <v>0</v>
      </c>
      <c r="TC128" s="43">
        <f t="shared" si="3631"/>
        <v>0</v>
      </c>
      <c r="TD128" s="43">
        <f t="shared" si="3632"/>
        <v>0</v>
      </c>
      <c r="TE128" s="5">
        <f>'СДП (план)'!CE129</f>
        <v>0</v>
      </c>
      <c r="TF128" s="3">
        <f>'СДП (план)'!CF129</f>
        <v>0</v>
      </c>
      <c r="TG128" s="5">
        <v>0</v>
      </c>
      <c r="TH128" s="3">
        <v>0</v>
      </c>
      <c r="TI128" s="43">
        <f>VLOOKUP($C128,'факт СДП 1 мес'!$D$8:$HP$251,117,0)</f>
        <v>0</v>
      </c>
      <c r="TJ128" s="43">
        <f>VLOOKUP($C128,'факт СДП 1 мес'!$D$8:$HP$251,118,0)</f>
        <v>0</v>
      </c>
      <c r="TK128" s="43">
        <f>VLOOKUP($C128,'факт СДП 1 мес'!$D$8:$HP$251,119,0)</f>
        <v>0</v>
      </c>
      <c r="TL128" s="43">
        <f>VLOOKUP($C128,'факт СДП 1 мес'!$D$8:$HP$251,120,0)</f>
        <v>0</v>
      </c>
      <c r="TM128" s="43">
        <f>VLOOKUP($C128,'факт СДП 1 мес'!$D$8:$HP$251,121,0)</f>
        <v>0</v>
      </c>
      <c r="TN128" s="43">
        <f>VLOOKUP($C128,'факт СДП 1 мес'!$D$8:$HP$251,122,0)</f>
        <v>0</v>
      </c>
      <c r="TO128" s="43">
        <f t="shared" si="3421"/>
        <v>0</v>
      </c>
      <c r="TP128" s="43">
        <f t="shared" si="3633"/>
        <v>0</v>
      </c>
      <c r="TQ128" s="43">
        <f t="shared" si="3634"/>
        <v>0</v>
      </c>
      <c r="TR128" s="43">
        <f t="shared" si="3635"/>
        <v>0</v>
      </c>
      <c r="TS128" s="43">
        <f t="shared" si="3636"/>
        <v>0</v>
      </c>
      <c r="TT128" s="43">
        <f>'СДП (план)'!CG129</f>
        <v>0</v>
      </c>
      <c r="TU128" s="43">
        <f>'СДП (план)'!CH129</f>
        <v>0</v>
      </c>
      <c r="TV128" s="43">
        <f t="shared" si="3637"/>
        <v>0</v>
      </c>
      <c r="TW128" s="43">
        <f t="shared" si="3638"/>
        <v>0</v>
      </c>
      <c r="TX128" s="43">
        <f>VLOOKUP($C128,'факт СДП 1 мес'!$D$8:$HP$251,207,0)</f>
        <v>0</v>
      </c>
      <c r="TY128" s="43">
        <f>VLOOKUP($C128,'факт СДП 1 мес'!$D$8:$HP$251,208,0)</f>
        <v>0</v>
      </c>
      <c r="TZ128" s="43">
        <f>VLOOKUP($C128,'факт СДП 1 мес'!$D$8:$HP$251,209,0)</f>
        <v>0</v>
      </c>
      <c r="UA128" s="43">
        <f>VLOOKUP($C128,'факт СДП 1 мес'!$D$8:$HP$251,210,0)</f>
        <v>0</v>
      </c>
      <c r="UB128" s="43">
        <f>VLOOKUP($C128,'факт СДП 1 мес'!$D$8:$HP$251,211,0)</f>
        <v>0</v>
      </c>
      <c r="UC128" s="43">
        <f>VLOOKUP($C128,'факт СДП 1 мес'!$D$8:$HP$251,212,0)</f>
        <v>0</v>
      </c>
      <c r="UD128" s="43">
        <f t="shared" si="3639"/>
        <v>0</v>
      </c>
      <c r="UE128" s="43">
        <f t="shared" ref="UE128:UE132" si="3651">SUM(TV128*$F128)</f>
        <v>0</v>
      </c>
      <c r="UF128" s="43">
        <f t="shared" ref="UF128:UF132" si="3652">SUM(TX128*$F128)</f>
        <v>0</v>
      </c>
      <c r="UG128" s="43">
        <f t="shared" ref="UG128:UG132" si="3653">SUM(TX128-TV128)</f>
        <v>0</v>
      </c>
      <c r="UH128" s="43">
        <f t="shared" ref="UH128:UH132" si="3654">SUM(TY128-TW128)</f>
        <v>0</v>
      </c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7">
        <f>'СДП (план)'!CK129</f>
        <v>118</v>
      </c>
      <c r="UY128" s="47">
        <f>'СДП (план)'!CL129</f>
        <v>29603230.020576</v>
      </c>
      <c r="UZ128" s="43">
        <f t="shared" si="2625"/>
        <v>9.8333333333333339</v>
      </c>
      <c r="VA128" s="43">
        <f t="shared" si="2626"/>
        <v>2466935.8350479999</v>
      </c>
      <c r="VB128" s="47">
        <f t="shared" si="2720"/>
        <v>10</v>
      </c>
      <c r="VC128" s="47">
        <f t="shared" si="2721"/>
        <v>2543256.21</v>
      </c>
      <c r="VD128" s="47">
        <f t="shared" si="2722"/>
        <v>245</v>
      </c>
      <c r="VE128" s="47">
        <f t="shared" si="2723"/>
        <v>0</v>
      </c>
      <c r="VF128" s="47">
        <f t="shared" si="2724"/>
        <v>0</v>
      </c>
      <c r="VG128" s="47">
        <f t="shared" si="2725"/>
        <v>0</v>
      </c>
      <c r="VH128" s="47">
        <f t="shared" si="2726"/>
        <v>1722.8</v>
      </c>
      <c r="VI128" s="47">
        <f t="shared" si="2727"/>
        <v>143.56666666666666</v>
      </c>
      <c r="VJ128" s="47">
        <f t="shared" si="2728"/>
        <v>146</v>
      </c>
      <c r="VK128" s="43">
        <f t="shared" si="2729"/>
        <v>0.16666666666666607</v>
      </c>
      <c r="VL128" s="43">
        <f t="shared" si="2730"/>
        <v>76320.3749520001</v>
      </c>
      <c r="VM128" s="398" t="e">
        <f>VLOOKUP($C128,'СДП (план)'!$C$11:$CL$254,107,0)</f>
        <v>#REF!</v>
      </c>
      <c r="VN128" s="398" t="e">
        <f>VLOOKUP($C128,'СДП (план)'!$C$11:$CL$254,108,0)</f>
        <v>#REF!</v>
      </c>
      <c r="VO128" s="399" t="e">
        <f t="shared" si="3640"/>
        <v>#REF!</v>
      </c>
      <c r="VP128" s="399" t="e">
        <f t="shared" si="3641"/>
        <v>#REF!</v>
      </c>
      <c r="VQ128" s="398" t="e">
        <f>VLOOKUP($C128,'факт СДП 1 мес'!$D$8:$HI$249,255,0)</f>
        <v>#REF!</v>
      </c>
      <c r="VR128" s="398" t="e">
        <f>VLOOKUP($C128,'факт СДП 1 мес'!$D$8:$HI$249,256,0)</f>
        <v>#REF!</v>
      </c>
      <c r="VS128" s="400" t="e">
        <f t="shared" si="2736"/>
        <v>#REF!</v>
      </c>
      <c r="VT128" s="400" t="e">
        <f t="shared" si="2737"/>
        <v>#REF!</v>
      </c>
    </row>
    <row r="129" spans="1:592" s="32" customFormat="1" ht="48" customHeight="1" x14ac:dyDescent="0.2">
      <c r="A129" s="182"/>
      <c r="B129" s="182">
        <v>101</v>
      </c>
      <c r="C129" s="435" t="s">
        <v>832</v>
      </c>
      <c r="D129" s="489" t="s">
        <v>650</v>
      </c>
      <c r="E129" s="461">
        <v>16026</v>
      </c>
      <c r="F129" s="445">
        <v>17.2</v>
      </c>
      <c r="G129" s="481">
        <v>3.5700000000000003E-2</v>
      </c>
      <c r="H129" s="464">
        <v>1</v>
      </c>
      <c r="I129" s="296"/>
      <c r="J129" s="296"/>
      <c r="K129" s="299">
        <v>1.4</v>
      </c>
      <c r="L129" s="299">
        <v>1.68</v>
      </c>
      <c r="M129" s="299">
        <v>2.23</v>
      </c>
      <c r="N129" s="300">
        <v>2.57</v>
      </c>
      <c r="O129" s="44">
        <f>'СДП (план)'!O130</f>
        <v>0</v>
      </c>
      <c r="P129" s="44">
        <f>'СДП (план)'!P130</f>
        <v>0</v>
      </c>
      <c r="Q129" s="43">
        <f t="shared" si="3422"/>
        <v>0</v>
      </c>
      <c r="R129" s="43">
        <f t="shared" si="3423"/>
        <v>0</v>
      </c>
      <c r="S129" s="43">
        <f>VLOOKUP($C129,'факт СДП 1 мес'!$D$8:$HP$251,9,0)</f>
        <v>0</v>
      </c>
      <c r="T129" s="43">
        <f>VLOOKUP($C129,'факт СДП 1 мес'!$D$8:$HP$251,10,0)</f>
        <v>0</v>
      </c>
      <c r="U129" s="43">
        <f>VLOOKUP($C129,'факт СДП 1 мес'!$D$8:$HP$251,11,0)</f>
        <v>0</v>
      </c>
      <c r="V129" s="43">
        <f>VLOOKUP($C129,'факт СДП 1 мес'!$D$8:$HP$251,12,0)</f>
        <v>0</v>
      </c>
      <c r="W129" s="43">
        <f>VLOOKUP($C129,'факт СДП 1 мес'!$D$8:$HP$251,13,0)</f>
        <v>0</v>
      </c>
      <c r="X129" s="43">
        <f>VLOOKUP($C129,'факт СДП 1 мес'!$D$8:$HP$251,14,0)</f>
        <v>0</v>
      </c>
      <c r="Y129" s="43">
        <f t="shared" si="3424"/>
        <v>0</v>
      </c>
      <c r="Z129" s="43">
        <f t="shared" si="3425"/>
        <v>0</v>
      </c>
      <c r="AA129" s="43">
        <f t="shared" si="3426"/>
        <v>0</v>
      </c>
      <c r="AB129" s="43">
        <f t="shared" si="3427"/>
        <v>0</v>
      </c>
      <c r="AC129" s="43">
        <f t="shared" si="3428"/>
        <v>0</v>
      </c>
      <c r="AD129" s="145">
        <f>'СДП (план)'!Q130</f>
        <v>0</v>
      </c>
      <c r="AE129" s="145">
        <f>'СДП (план)'!R130</f>
        <v>0</v>
      </c>
      <c r="AF129" s="43">
        <f t="shared" si="3429"/>
        <v>0</v>
      </c>
      <c r="AG129" s="43">
        <f t="shared" si="3430"/>
        <v>0</v>
      </c>
      <c r="AH129" s="43">
        <f>VLOOKUP($C129,'факт СДП 1 мес'!$D$8:$HP$251,3,0)</f>
        <v>0</v>
      </c>
      <c r="AI129" s="43">
        <f>VLOOKUP($C129,'факт СДП 1 мес'!$D$8:$HP$251,4,0)</f>
        <v>0</v>
      </c>
      <c r="AJ129" s="43">
        <f>VLOOKUP($C129,'факт СДП 1 мес'!$D$8:$HP$251,5,0)</f>
        <v>0</v>
      </c>
      <c r="AK129" s="43">
        <f>VLOOKUP($C129,'факт СДП 1 мес'!$D$8:$HP$251,6,0)</f>
        <v>0</v>
      </c>
      <c r="AL129" s="43">
        <f>VLOOKUP($C129,'факт СДП 1 мес'!$D$8:$HP$251,7,0)</f>
        <v>0</v>
      </c>
      <c r="AM129" s="43">
        <f>VLOOKUP($C129,'факт СДП 1 мес'!$D$8:$HP$251,8,0)</f>
        <v>0</v>
      </c>
      <c r="AN129" s="43">
        <f t="shared" si="2760"/>
        <v>0</v>
      </c>
      <c r="AO129" s="43">
        <f t="shared" si="2761"/>
        <v>0</v>
      </c>
      <c r="AP129" s="43">
        <f t="shared" si="2762"/>
        <v>0</v>
      </c>
      <c r="AQ129" s="43">
        <f t="shared" si="2763"/>
        <v>0</v>
      </c>
      <c r="AR129" s="43">
        <f t="shared" si="2764"/>
        <v>0</v>
      </c>
      <c r="AS129" s="44">
        <f>'СДП (план)'!S130</f>
        <v>0</v>
      </c>
      <c r="AT129" s="43">
        <f>'СДП (план)'!T130</f>
        <v>0</v>
      </c>
      <c r="AU129" s="43">
        <f t="shared" si="3431"/>
        <v>0</v>
      </c>
      <c r="AV129" s="43">
        <f t="shared" si="3432"/>
        <v>0</v>
      </c>
      <c r="AW129" s="43">
        <f>VLOOKUP($C129,'факт СДП 1 мес'!$D$8:$HP$251,159,0)</f>
        <v>0</v>
      </c>
      <c r="AX129" s="43">
        <f>VLOOKUP($C129,'факт СДП 1 мес'!$D$8:$HP$251,160,0)</f>
        <v>0</v>
      </c>
      <c r="AY129" s="43">
        <f>VLOOKUP($C129,'факт СДП 1 мес'!$D$8:$HP$251,161,0)</f>
        <v>0</v>
      </c>
      <c r="AZ129" s="43">
        <f>VLOOKUP($C129,'факт СДП 1 мес'!$D$8:$HP$251,162,0)</f>
        <v>0</v>
      </c>
      <c r="BA129" s="43">
        <f>VLOOKUP($C129,'факт СДП 1 мес'!$D$8:$HP$251,163,0)</f>
        <v>0</v>
      </c>
      <c r="BB129" s="43">
        <f>VLOOKUP($C129,'факт СДП 1 мес'!$D$8:$HP$251,164,0)</f>
        <v>0</v>
      </c>
      <c r="BC129" s="43">
        <f t="shared" si="3433"/>
        <v>0</v>
      </c>
      <c r="BD129" s="43">
        <f t="shared" si="3434"/>
        <v>0</v>
      </c>
      <c r="BE129" s="43">
        <f t="shared" si="3435"/>
        <v>0</v>
      </c>
      <c r="BF129" s="43">
        <f t="shared" si="3436"/>
        <v>0</v>
      </c>
      <c r="BG129" s="43">
        <f t="shared" si="3437"/>
        <v>0</v>
      </c>
      <c r="BH129" s="88">
        <f>'СДП (план)'!U130</f>
        <v>69</v>
      </c>
      <c r="BI129" s="3">
        <f>'СДП (план)'!V130</f>
        <v>19291257.499104001</v>
      </c>
      <c r="BJ129" s="43">
        <f t="shared" si="3438"/>
        <v>5.75</v>
      </c>
      <c r="BK129" s="43">
        <f t="shared" si="3439"/>
        <v>1607604.7915920001</v>
      </c>
      <c r="BL129" s="43">
        <f>VLOOKUP($C129,'факт СДП 1 мес'!$D$8:$HP$251,21,0)</f>
        <v>8</v>
      </c>
      <c r="BM129" s="43">
        <f>VLOOKUP($C129,'факт СДП 1 мес'!$D$8:$HP$251,22,0)</f>
        <v>2236667.52</v>
      </c>
      <c r="BN129" s="43">
        <f>VLOOKUP($C129,'факт СДП 1 мес'!$D$8:$HP$251,23,0)</f>
        <v>255</v>
      </c>
      <c r="BO129" s="43">
        <f>VLOOKUP($C129,'факт СДП 1 мес'!$D$8:$HP$251,24,0)</f>
        <v>0</v>
      </c>
      <c r="BP129" s="43">
        <f>VLOOKUP($C129,'факт СДП 1 мес'!$D$8:$HP$251,25,0)</f>
        <v>0</v>
      </c>
      <c r="BQ129" s="43">
        <f>VLOOKUP($C129,'факт СДП 1 мес'!$D$8:$HP$251,26,0)</f>
        <v>0</v>
      </c>
      <c r="BR129" s="43">
        <f t="shared" si="3440"/>
        <v>1186.8</v>
      </c>
      <c r="BS129" s="43">
        <f t="shared" si="3441"/>
        <v>98.899999999999991</v>
      </c>
      <c r="BT129" s="43">
        <f t="shared" si="3442"/>
        <v>137.6</v>
      </c>
      <c r="BU129" s="43">
        <f t="shared" si="3417"/>
        <v>2.25</v>
      </c>
      <c r="BV129" s="43">
        <f t="shared" si="3418"/>
        <v>629062.72840799997</v>
      </c>
      <c r="BW129" s="44">
        <f>'СДП (план)'!W130</f>
        <v>0</v>
      </c>
      <c r="BX129" s="43">
        <f>'СДП (план)'!X130</f>
        <v>0</v>
      </c>
      <c r="BY129" s="43">
        <f t="shared" si="3443"/>
        <v>0</v>
      </c>
      <c r="BZ129" s="43">
        <f t="shared" si="3444"/>
        <v>0</v>
      </c>
      <c r="CA129" s="43">
        <f>VLOOKUP($C129,'факт СДП 1 мес'!$D$8:$HP$251,15,0)</f>
        <v>0</v>
      </c>
      <c r="CB129" s="43">
        <f>VLOOKUP($C129,'факт СДП 1 мес'!$D$8:$HP$251,16,0)</f>
        <v>0</v>
      </c>
      <c r="CC129" s="43">
        <f>VLOOKUP($C129,'факт СДП 1 мес'!$D$8:$HP$251,17,0)</f>
        <v>0</v>
      </c>
      <c r="CD129" s="43">
        <f>VLOOKUP($C129,'факт СДП 1 мес'!$D$8:$HP$251,18,0)</f>
        <v>0</v>
      </c>
      <c r="CE129" s="43">
        <f>VLOOKUP($C129,'факт СДП 1 мес'!$D$8:$HP$251,19,0)</f>
        <v>0</v>
      </c>
      <c r="CF129" s="43">
        <f>VLOOKUP($C129,'факт СДП 1 мес'!$D$8:$HP$251,20,0)</f>
        <v>0</v>
      </c>
      <c r="CG129" s="43">
        <f t="shared" si="3445"/>
        <v>0</v>
      </c>
      <c r="CH129" s="43">
        <f t="shared" si="3446"/>
        <v>0</v>
      </c>
      <c r="CI129" s="43">
        <f t="shared" si="3447"/>
        <v>0</v>
      </c>
      <c r="CJ129" s="43">
        <f t="shared" si="3448"/>
        <v>0</v>
      </c>
      <c r="CK129" s="43">
        <f t="shared" si="3449"/>
        <v>0</v>
      </c>
      <c r="CL129" s="45">
        <f>'СДП (план)'!Y130</f>
        <v>0</v>
      </c>
      <c r="CM129" s="43">
        <f>'СДП (план)'!Z130</f>
        <v>0</v>
      </c>
      <c r="CN129" s="43">
        <f t="shared" si="3450"/>
        <v>0</v>
      </c>
      <c r="CO129" s="43">
        <f t="shared" si="3451"/>
        <v>0</v>
      </c>
      <c r="CP129" s="43">
        <f>VLOOKUP($C129,'факт СДП 1 мес'!$D$8:$HP$251,165,0)</f>
        <v>0</v>
      </c>
      <c r="CQ129" s="43">
        <f>VLOOKUP($C129,'факт СДП 1 мес'!$D$8:$HP$251,166,0)</f>
        <v>0</v>
      </c>
      <c r="CR129" s="43">
        <f>VLOOKUP($C129,'факт СДП 1 мес'!$D$8:$HP$251,167,0)</f>
        <v>0</v>
      </c>
      <c r="CS129" s="43">
        <f>VLOOKUP($C129,'факт СДП 1 мес'!$D$8:$HP$251,168,0)</f>
        <v>0</v>
      </c>
      <c r="CT129" s="43">
        <f>VLOOKUP($C129,'факт СДП 1 мес'!$D$8:$HP$251,169,0)</f>
        <v>0</v>
      </c>
      <c r="CU129" s="43">
        <f>VLOOKUP($C129,'факт СДП 1 мес'!$D$8:$HP$251,170,0)</f>
        <v>0</v>
      </c>
      <c r="CV129" s="43">
        <f t="shared" si="3452"/>
        <v>0</v>
      </c>
      <c r="CW129" s="43">
        <f t="shared" si="3453"/>
        <v>0</v>
      </c>
      <c r="CX129" s="43">
        <f t="shared" si="3454"/>
        <v>0</v>
      </c>
      <c r="CY129" s="43">
        <f t="shared" si="3455"/>
        <v>0</v>
      </c>
      <c r="CZ129" s="43">
        <f t="shared" si="3456"/>
        <v>0</v>
      </c>
      <c r="DA129" s="5">
        <f>'СДП (план)'!AA130</f>
        <v>0</v>
      </c>
      <c r="DB129" s="3">
        <f>'СДП (план)'!AB130</f>
        <v>0</v>
      </c>
      <c r="DC129" s="43">
        <f t="shared" si="3457"/>
        <v>0</v>
      </c>
      <c r="DD129" s="43">
        <f t="shared" si="3458"/>
        <v>0</v>
      </c>
      <c r="DE129" s="43">
        <f>VLOOKUP($C129,'факт СДП 1 мес'!$D$8:$HP$251,57,0)</f>
        <v>0</v>
      </c>
      <c r="DF129" s="43">
        <f>VLOOKUP($C129,'факт СДП 1 мес'!$D$8:$HP$251,58,0)</f>
        <v>0</v>
      </c>
      <c r="DG129" s="43">
        <f>VLOOKUP($C129,'факт СДП 1 мес'!$D$8:$HP$251,59,0)</f>
        <v>0</v>
      </c>
      <c r="DH129" s="43">
        <f>VLOOKUP($C129,'факт СДП 1 мес'!$D$8:$HP$251,60,0)</f>
        <v>0</v>
      </c>
      <c r="DI129" s="43">
        <f>VLOOKUP($C129,'факт СДП 1 мес'!$D$8:$HP$251,61,0)</f>
        <v>0</v>
      </c>
      <c r="DJ129" s="43">
        <f>VLOOKUP($C129,'факт СДП 1 мес'!$D$8:$HP$251,62,0)</f>
        <v>0</v>
      </c>
      <c r="DK129" s="43">
        <f t="shared" si="3459"/>
        <v>0</v>
      </c>
      <c r="DL129" s="43">
        <f t="shared" si="3460"/>
        <v>0</v>
      </c>
      <c r="DM129" s="43">
        <f t="shared" si="3461"/>
        <v>0</v>
      </c>
      <c r="DN129" s="43">
        <f t="shared" si="3462"/>
        <v>0</v>
      </c>
      <c r="DO129" s="43">
        <f t="shared" si="3463"/>
        <v>0</v>
      </c>
      <c r="DP129" s="5">
        <f>'СДП (план)'!AC130</f>
        <v>0</v>
      </c>
      <c r="DQ129" s="3">
        <f>'СДП (план)'!AD130</f>
        <v>0</v>
      </c>
      <c r="DR129" s="43">
        <f t="shared" si="3464"/>
        <v>0</v>
      </c>
      <c r="DS129" s="43">
        <f t="shared" si="3465"/>
        <v>0</v>
      </c>
      <c r="DT129" s="43">
        <f>VLOOKUP($C129,'факт СДП 1 мес'!$D$8:$HP$251,33,0)</f>
        <v>0</v>
      </c>
      <c r="DU129" s="43">
        <f>VLOOKUP($C129,'факт СДП 1 мес'!$D$8:$HP$251,34,0)</f>
        <v>0</v>
      </c>
      <c r="DV129" s="43">
        <f>VLOOKUP($C129,'факт СДП 1 мес'!$D$8:$HP$251,35,0)</f>
        <v>0</v>
      </c>
      <c r="DW129" s="43">
        <f>VLOOKUP($C129,'факт СДП 1 мес'!$D$8:$HP$251,36,0)</f>
        <v>0</v>
      </c>
      <c r="DX129" s="43">
        <f>VLOOKUP($C129,'факт СДП 1 мес'!$D$8:$HP$251,37,0)</f>
        <v>0</v>
      </c>
      <c r="DY129" s="43">
        <f>VLOOKUP($C129,'факт СДП 1 мес'!$D$8:$HP$251,38,0)</f>
        <v>0</v>
      </c>
      <c r="DZ129" s="43">
        <f t="shared" si="3466"/>
        <v>0</v>
      </c>
      <c r="EA129" s="43">
        <f t="shared" si="3467"/>
        <v>0</v>
      </c>
      <c r="EB129" s="43">
        <f t="shared" si="3468"/>
        <v>0</v>
      </c>
      <c r="EC129" s="43">
        <f t="shared" si="3469"/>
        <v>0</v>
      </c>
      <c r="ED129" s="43">
        <f t="shared" si="3470"/>
        <v>0</v>
      </c>
      <c r="EE129" s="5">
        <f>'СДП (план)'!AE130</f>
        <v>116</v>
      </c>
      <c r="EF129" s="3">
        <f>'СДП (план)'!AF130</f>
        <v>32751302.125555199</v>
      </c>
      <c r="EG129" s="43">
        <f t="shared" si="3471"/>
        <v>9.6666666666666661</v>
      </c>
      <c r="EH129" s="43">
        <f t="shared" si="3472"/>
        <v>2729275.1771295997</v>
      </c>
      <c r="EI129" s="43">
        <f>VLOOKUP($C129,'факт СДП 1 мес'!$D$8:$HP$251,27,0)</f>
        <v>3</v>
      </c>
      <c r="EJ129" s="43">
        <f>VLOOKUP($C129,'факт СДП 1 мес'!$D$8:$HP$251,28,0)</f>
        <v>847016.42999999993</v>
      </c>
      <c r="EK129" s="43">
        <f>VLOOKUP($C129,'факт СДП 1 мес'!$D$8:$HP$251,29,0)</f>
        <v>90</v>
      </c>
      <c r="EL129" s="43">
        <f>VLOOKUP($C129,'факт СДП 1 мес'!$D$8:$HP$251,30,0)</f>
        <v>0</v>
      </c>
      <c r="EM129" s="43">
        <f>VLOOKUP($C129,'факт СДП 1 мес'!$D$8:$HP$251,31,0)</f>
        <v>0</v>
      </c>
      <c r="EN129" s="43">
        <f>VLOOKUP($C129,'факт СДП 1 мес'!$D$8:$HP$251,32,0)</f>
        <v>0</v>
      </c>
      <c r="EO129" s="43">
        <f t="shared" si="2809"/>
        <v>1995.1999999999998</v>
      </c>
      <c r="EP129" s="43">
        <f t="shared" si="2810"/>
        <v>166.26666666666665</v>
      </c>
      <c r="EQ129" s="43">
        <f t="shared" si="2811"/>
        <v>51.599999999999994</v>
      </c>
      <c r="ER129" s="43">
        <f t="shared" si="2812"/>
        <v>-6.6666666666666661</v>
      </c>
      <c r="ES129" s="43">
        <f t="shared" si="2813"/>
        <v>-1882258.7471295998</v>
      </c>
      <c r="ET129" s="44">
        <f>'СДП (план)'!AG130</f>
        <v>0</v>
      </c>
      <c r="EU129" s="43">
        <f>'СДП (план)'!AH130</f>
        <v>0</v>
      </c>
      <c r="EV129" s="43">
        <f t="shared" si="3473"/>
        <v>0</v>
      </c>
      <c r="EW129" s="43">
        <f t="shared" si="3474"/>
        <v>0</v>
      </c>
      <c r="EX129" s="43">
        <f>VLOOKUP($C129,'факт СДП 1 мес'!$D$8:$HP$251,87,0)</f>
        <v>0</v>
      </c>
      <c r="EY129" s="43">
        <f>VLOOKUP($C129,'факт СДП 1 мес'!$D$8:$HP$251,88,0)</f>
        <v>0</v>
      </c>
      <c r="EZ129" s="43">
        <f>VLOOKUP($C129,'факт СДП 1 мес'!$D$8:$HP$251,89,0)</f>
        <v>0</v>
      </c>
      <c r="FA129" s="43">
        <f>VLOOKUP($C129,'факт СДП 1 мес'!$D$8:$HP$251,90,0)</f>
        <v>0</v>
      </c>
      <c r="FB129" s="43">
        <f>VLOOKUP($C129,'факт СДП 1 мес'!$D$8:$HP$251,91,0)</f>
        <v>0</v>
      </c>
      <c r="FC129" s="43">
        <f>VLOOKUP($C129,'факт СДП 1 мес'!$D$8:$HP$251,92,0)</f>
        <v>0</v>
      </c>
      <c r="FD129" s="43">
        <f t="shared" si="3475"/>
        <v>0</v>
      </c>
      <c r="FE129" s="43">
        <f t="shared" si="3476"/>
        <v>0</v>
      </c>
      <c r="FF129" s="43">
        <f t="shared" si="3477"/>
        <v>0</v>
      </c>
      <c r="FG129" s="43">
        <f t="shared" si="3478"/>
        <v>0</v>
      </c>
      <c r="FH129" s="43">
        <f t="shared" si="3479"/>
        <v>0</v>
      </c>
      <c r="FI129" s="44">
        <f>'СДП (план)'!AI130</f>
        <v>0</v>
      </c>
      <c r="FJ129" s="43">
        <f>'СДП (план)'!AJ130</f>
        <v>0</v>
      </c>
      <c r="FK129" s="43">
        <f t="shared" si="3480"/>
        <v>0</v>
      </c>
      <c r="FL129" s="43">
        <f t="shared" si="3481"/>
        <v>0</v>
      </c>
      <c r="FM129" s="43">
        <f>VLOOKUP($C129,'факт СДП 1 мес'!$D$8:$HP$251,39,0)</f>
        <v>0</v>
      </c>
      <c r="FN129" s="43">
        <f>VLOOKUP($C129,'факт СДП 1 мес'!$D$8:$HP$251,40,0)</f>
        <v>0</v>
      </c>
      <c r="FO129" s="43">
        <f>VLOOKUP($C129,'факт СДП 1 мес'!$D$8:$HP$251,41,0)</f>
        <v>0</v>
      </c>
      <c r="FP129" s="43">
        <f>VLOOKUP($C129,'факт СДП 1 мес'!$D$8:$HP$251,42,0)</f>
        <v>0</v>
      </c>
      <c r="FQ129" s="43">
        <f>VLOOKUP($C129,'факт СДП 1 мес'!$D$8:$HP$251,43,0)</f>
        <v>0</v>
      </c>
      <c r="FR129" s="43">
        <f>VLOOKUP($C129,'факт СДП 1 мес'!$D$8:$HP$251,44,0)</f>
        <v>0</v>
      </c>
      <c r="FS129" s="43">
        <f t="shared" si="3482"/>
        <v>0</v>
      </c>
      <c r="FT129" s="43">
        <f t="shared" si="3483"/>
        <v>0</v>
      </c>
      <c r="FU129" s="43">
        <f t="shared" si="3484"/>
        <v>0</v>
      </c>
      <c r="FV129" s="43">
        <f t="shared" si="3485"/>
        <v>0</v>
      </c>
      <c r="FW129" s="43">
        <f t="shared" si="3486"/>
        <v>0</v>
      </c>
      <c r="FX129" s="44">
        <f>'СДП (план)'!AK130</f>
        <v>0</v>
      </c>
      <c r="FY129" s="43">
        <f>'СДП (план)'!AL130</f>
        <v>0</v>
      </c>
      <c r="FZ129" s="43">
        <f t="shared" si="3487"/>
        <v>0</v>
      </c>
      <c r="GA129" s="43">
        <f t="shared" si="3488"/>
        <v>0</v>
      </c>
      <c r="GB129" s="43">
        <f>VLOOKUP($C129,'факт СДП 1 мес'!$D$8:$HP$251,45,0)</f>
        <v>0</v>
      </c>
      <c r="GC129" s="43">
        <f>VLOOKUP($C129,'факт СДП 1 мес'!$D$8:$HP$251,46,0)</f>
        <v>0</v>
      </c>
      <c r="GD129" s="43">
        <f>VLOOKUP($C129,'факт СДП 1 мес'!$D$8:$HP$251,47,0)</f>
        <v>0</v>
      </c>
      <c r="GE129" s="43">
        <f>VLOOKUP($C129,'факт СДП 1 мес'!$D$8:$HP$251,48,0)</f>
        <v>0</v>
      </c>
      <c r="GF129" s="43">
        <f>VLOOKUP($C129,'факт СДП 1 мес'!$D$8:$HP$251,49,0)</f>
        <v>0</v>
      </c>
      <c r="GG129" s="43">
        <f>VLOOKUP($C129,'факт СДП 1 мес'!$D$8:$HP$251,50,0)</f>
        <v>0</v>
      </c>
      <c r="GH129" s="43">
        <f t="shared" si="3489"/>
        <v>0</v>
      </c>
      <c r="GI129" s="43">
        <f t="shared" si="3490"/>
        <v>0</v>
      </c>
      <c r="GJ129" s="43">
        <f t="shared" si="3491"/>
        <v>0</v>
      </c>
      <c r="GK129" s="43">
        <f t="shared" si="3492"/>
        <v>0</v>
      </c>
      <c r="GL129" s="43">
        <f t="shared" si="3493"/>
        <v>0</v>
      </c>
      <c r="GM129" s="5">
        <f>'СДП (план)'!AM130</f>
        <v>0</v>
      </c>
      <c r="GN129" s="3">
        <f>'СДП (план)'!AN130</f>
        <v>0</v>
      </c>
      <c r="GO129" s="43">
        <f t="shared" si="3494"/>
        <v>0</v>
      </c>
      <c r="GP129" s="43">
        <f t="shared" si="3495"/>
        <v>0</v>
      </c>
      <c r="GQ129" s="43">
        <f>VLOOKUP($C129,'факт СДП 1 мес'!$D$8:$HP$251,51,0)</f>
        <v>0</v>
      </c>
      <c r="GR129" s="43">
        <f>VLOOKUP($C129,'факт СДП 1 мес'!$D$8:$HP$251,52,0)</f>
        <v>0</v>
      </c>
      <c r="GS129" s="43">
        <f>VLOOKUP($C129,'факт СДП 1 мес'!$D$8:$HP$251,53,0)</f>
        <v>0</v>
      </c>
      <c r="GT129" s="43">
        <f>VLOOKUP($C129,'факт СДП 1 мес'!$D$8:$HP$251,54,0)</f>
        <v>0</v>
      </c>
      <c r="GU129" s="43">
        <f>VLOOKUP($C129,'факт СДП 1 мес'!$D$8:$HP$251,55,0)</f>
        <v>0</v>
      </c>
      <c r="GV129" s="43">
        <f>VLOOKUP($C129,'факт СДП 1 мес'!$D$8:$HP$251,56,0)</f>
        <v>0</v>
      </c>
      <c r="GW129" s="43">
        <f t="shared" si="3496"/>
        <v>0</v>
      </c>
      <c r="GX129" s="43">
        <f t="shared" si="3497"/>
        <v>0</v>
      </c>
      <c r="GY129" s="43">
        <f t="shared" si="3498"/>
        <v>0</v>
      </c>
      <c r="GZ129" s="43">
        <f t="shared" si="3499"/>
        <v>0</v>
      </c>
      <c r="HA129" s="43">
        <f t="shared" si="3500"/>
        <v>0</v>
      </c>
      <c r="HB129" s="5">
        <f>'СДП (план)'!AO130</f>
        <v>0</v>
      </c>
      <c r="HC129" s="3">
        <f>'СДП (план)'!AP130</f>
        <v>0</v>
      </c>
      <c r="HD129" s="43">
        <f t="shared" si="3501"/>
        <v>0</v>
      </c>
      <c r="HE129" s="43">
        <f t="shared" si="3502"/>
        <v>0</v>
      </c>
      <c r="HF129" s="43">
        <f>VLOOKUP($C129,'факт СДП 1 мес'!$D$8:$HP$251,141,0)</f>
        <v>0</v>
      </c>
      <c r="HG129" s="43">
        <f>VLOOKUP($C129,'факт СДП 1 мес'!$D$8:$HP$251,142,0)</f>
        <v>0</v>
      </c>
      <c r="HH129" s="43">
        <f>VLOOKUP($C129,'факт СДП 1 мес'!$D$8:$HP$251,143,0)</f>
        <v>0</v>
      </c>
      <c r="HI129" s="43">
        <f>VLOOKUP($C129,'факт СДП 1 мес'!$D$8:$HP$251,144,0)</f>
        <v>0</v>
      </c>
      <c r="HJ129" s="43">
        <f>VLOOKUP($C129,'факт СДП 1 мес'!$D$8:$HP$251,145,0)</f>
        <v>0</v>
      </c>
      <c r="HK129" s="43">
        <f>VLOOKUP($C129,'факт СДП 1 мес'!$D$8:$HP$251,146,0)</f>
        <v>0</v>
      </c>
      <c r="HL129" s="43">
        <f t="shared" si="3503"/>
        <v>0</v>
      </c>
      <c r="HM129" s="43">
        <f t="shared" si="3504"/>
        <v>0</v>
      </c>
      <c r="HN129" s="43">
        <f t="shared" si="3505"/>
        <v>0</v>
      </c>
      <c r="HO129" s="43">
        <f t="shared" si="3506"/>
        <v>0</v>
      </c>
      <c r="HP129" s="43">
        <f t="shared" si="3507"/>
        <v>0</v>
      </c>
      <c r="HQ129" s="44">
        <f>'СДП (план)'!AQ130</f>
        <v>0</v>
      </c>
      <c r="HR129" s="43">
        <f>'СДП (план)'!AR130</f>
        <v>0</v>
      </c>
      <c r="HS129" s="43">
        <f t="shared" si="3508"/>
        <v>0</v>
      </c>
      <c r="HT129" s="43">
        <f t="shared" si="3509"/>
        <v>0</v>
      </c>
      <c r="HU129" s="43">
        <f>VLOOKUP($C129,'факт СДП 1 мес'!$D$8:$HP$251,171,0)</f>
        <v>0</v>
      </c>
      <c r="HV129" s="43">
        <f>VLOOKUP($C129,'факт СДП 1 мес'!$D$8:$HP$251,172,0)</f>
        <v>0</v>
      </c>
      <c r="HW129" s="43">
        <f>VLOOKUP($C129,'факт СДП 1 мес'!$D$8:$HP$251,173,0)</f>
        <v>0</v>
      </c>
      <c r="HX129" s="43">
        <f>VLOOKUP($C129,'факт СДП 1 мес'!$D$8:$HP$251,174,0)</f>
        <v>0</v>
      </c>
      <c r="HY129" s="43">
        <f>VLOOKUP($C129,'факт СДП 1 мес'!$D$8:$HP$251,175,0)</f>
        <v>0</v>
      </c>
      <c r="HZ129" s="43">
        <f>VLOOKUP($C129,'факт СДП 1 мес'!$D$8:$HP$251,176,0)</f>
        <v>0</v>
      </c>
      <c r="IA129" s="43">
        <f t="shared" si="3510"/>
        <v>0</v>
      </c>
      <c r="IB129" s="43">
        <f t="shared" si="3511"/>
        <v>0</v>
      </c>
      <c r="IC129" s="43">
        <f t="shared" si="3512"/>
        <v>0</v>
      </c>
      <c r="ID129" s="43">
        <f t="shared" si="3513"/>
        <v>0</v>
      </c>
      <c r="IE129" s="43">
        <f t="shared" si="3514"/>
        <v>0</v>
      </c>
      <c r="IF129" s="44">
        <f>'СДП (план)'!AS130</f>
        <v>0</v>
      </c>
      <c r="IG129" s="43">
        <f>'СДП (план)'!AT130</f>
        <v>0</v>
      </c>
      <c r="IH129" s="43">
        <f t="shared" si="3515"/>
        <v>0</v>
      </c>
      <c r="II129" s="43">
        <f t="shared" si="3516"/>
        <v>0</v>
      </c>
      <c r="IJ129" s="43">
        <f>VLOOKUP($C129,'факт СДП 1 мес'!$D$8:$HP$251,183,0)</f>
        <v>0</v>
      </c>
      <c r="IK129" s="43">
        <f>VLOOKUP($C129,'факт СДП 1 мес'!$D$8:$HP$251,184,0)</f>
        <v>0</v>
      </c>
      <c r="IL129" s="43">
        <f>VLOOKUP($C129,'факт СДП 1 мес'!$D$8:$HP$251,185,0)</f>
        <v>0</v>
      </c>
      <c r="IM129" s="43">
        <f>VLOOKUP($C129,'факт СДП 1 мес'!$D$8:$HP$251,186,0)</f>
        <v>0</v>
      </c>
      <c r="IN129" s="43">
        <f>VLOOKUP($C129,'факт СДП 1 мес'!$D$8:$HP$251,187,0)</f>
        <v>0</v>
      </c>
      <c r="IO129" s="43">
        <f>VLOOKUP($C129,'факт СДП 1 мес'!$D$8:$HP$251,188,0)</f>
        <v>0</v>
      </c>
      <c r="IP129" s="43">
        <f t="shared" si="3517"/>
        <v>0</v>
      </c>
      <c r="IQ129" s="43">
        <f t="shared" si="3518"/>
        <v>0</v>
      </c>
      <c r="IR129" s="43">
        <f t="shared" si="3519"/>
        <v>0</v>
      </c>
      <c r="IS129" s="43">
        <f t="shared" si="3520"/>
        <v>0</v>
      </c>
      <c r="IT129" s="43">
        <f t="shared" si="3521"/>
        <v>0</v>
      </c>
      <c r="IU129" s="45">
        <f>'СДП (план)'!AU130</f>
        <v>0</v>
      </c>
      <c r="IV129" s="45">
        <f>'СДП (план)'!AV130</f>
        <v>0</v>
      </c>
      <c r="IW129" s="43">
        <f t="shared" si="3522"/>
        <v>0</v>
      </c>
      <c r="IX129" s="43">
        <f t="shared" si="3523"/>
        <v>0</v>
      </c>
      <c r="IY129" s="43">
        <f>VLOOKUP($C129,'факт СДП 1 мес'!$D$8:$HP$251,147,0)</f>
        <v>0</v>
      </c>
      <c r="IZ129" s="43">
        <f>VLOOKUP($C129,'факт СДП 1 мес'!$D$8:$HP$251,148,0)</f>
        <v>0</v>
      </c>
      <c r="JA129" s="43">
        <f>VLOOKUP($C129,'факт СДП 1 мес'!$D$8:$HP$251,149,0)</f>
        <v>0</v>
      </c>
      <c r="JB129" s="43">
        <f>VLOOKUP($C129,'факт СДП 1 мес'!$D$8:$HP$251,150,0)</f>
        <v>0</v>
      </c>
      <c r="JC129" s="43">
        <f>VLOOKUP($C129,'факт СДП 1 мес'!$D$8:$HP$251,151,0)</f>
        <v>0</v>
      </c>
      <c r="JD129" s="43">
        <f>VLOOKUP($C129,'факт СДП 1 мес'!$D$8:$HP$251,152,0)</f>
        <v>0</v>
      </c>
      <c r="JE129" s="43">
        <f t="shared" si="3524"/>
        <v>0</v>
      </c>
      <c r="JF129" s="43">
        <f t="shared" si="3525"/>
        <v>0</v>
      </c>
      <c r="JG129" s="43">
        <f t="shared" si="3526"/>
        <v>0</v>
      </c>
      <c r="JH129" s="43">
        <f t="shared" si="3527"/>
        <v>0</v>
      </c>
      <c r="JI129" s="43">
        <f t="shared" si="3528"/>
        <v>0</v>
      </c>
      <c r="JJ129" s="45">
        <f>'СДП (план)'!AW130</f>
        <v>0</v>
      </c>
      <c r="JK129" s="45">
        <f>'СДП (план)'!AX130</f>
        <v>0</v>
      </c>
      <c r="JL129" s="43">
        <f t="shared" si="3529"/>
        <v>0</v>
      </c>
      <c r="JM129" s="43">
        <f t="shared" si="3530"/>
        <v>0</v>
      </c>
      <c r="JN129" s="43">
        <f>VLOOKUP($C129,'факт СДП 1 мес'!$D$8:$HP$251,135,0)</f>
        <v>0</v>
      </c>
      <c r="JO129" s="43">
        <f>VLOOKUP($C129,'факт СДП 1 мес'!$D$8:$HP$251,136,0)</f>
        <v>0</v>
      </c>
      <c r="JP129" s="43">
        <f>VLOOKUP($C129,'факт СДП 1 мес'!$D$8:$HP$251,137,0)</f>
        <v>0</v>
      </c>
      <c r="JQ129" s="43">
        <f>VLOOKUP($C129,'факт СДП 1 мес'!$D$8:$HP$251,138,0)</f>
        <v>0</v>
      </c>
      <c r="JR129" s="43">
        <f>VLOOKUP($C129,'факт СДП 1 мес'!$D$8:$HP$251,139,0)</f>
        <v>0</v>
      </c>
      <c r="JS129" s="43">
        <f>VLOOKUP($C129,'факт СДП 1 мес'!$D$8:$HP$251,140,0)</f>
        <v>0</v>
      </c>
      <c r="JT129" s="43">
        <f t="shared" si="3531"/>
        <v>0</v>
      </c>
      <c r="JU129" s="43">
        <f t="shared" si="3532"/>
        <v>0</v>
      </c>
      <c r="JV129" s="43">
        <f t="shared" si="3533"/>
        <v>0</v>
      </c>
      <c r="JW129" s="43">
        <f t="shared" si="3534"/>
        <v>0</v>
      </c>
      <c r="JX129" s="43">
        <f t="shared" si="3535"/>
        <v>0</v>
      </c>
      <c r="JY129" s="44">
        <f>'СДП (план)'!AY130</f>
        <v>0</v>
      </c>
      <c r="JZ129" s="43">
        <f>'СДП (план)'!AZ130</f>
        <v>0</v>
      </c>
      <c r="KA129" s="43">
        <f t="shared" si="3536"/>
        <v>0</v>
      </c>
      <c r="KB129" s="43">
        <f t="shared" si="3537"/>
        <v>0</v>
      </c>
      <c r="KC129" s="43">
        <f>VLOOKUP($C129,'факт СДП 1 мес'!$D$8:$HP$251,105,0)</f>
        <v>0</v>
      </c>
      <c r="KD129" s="43">
        <f>VLOOKUP($C129,'факт СДП 1 мес'!$D$8:$HP$251,106,0)</f>
        <v>0</v>
      </c>
      <c r="KE129" s="43">
        <f>VLOOKUP($C129,'факт СДП 1 мес'!$D$8:$HP$251,107,0)</f>
        <v>0</v>
      </c>
      <c r="KF129" s="43">
        <f>VLOOKUP($C129,'факт СДП 1 мес'!$D$8:$HP$251,108,0)</f>
        <v>0</v>
      </c>
      <c r="KG129" s="43">
        <f>VLOOKUP($C129,'факт СДП 1 мес'!$D$8:$HP$251,109,0)</f>
        <v>0</v>
      </c>
      <c r="KH129" s="43">
        <f>VLOOKUP($C129,'факт СДП 1 мес'!$D$8:$HP$251,110,0)</f>
        <v>0</v>
      </c>
      <c r="KI129" s="43">
        <f t="shared" si="3538"/>
        <v>0</v>
      </c>
      <c r="KJ129" s="43">
        <f t="shared" si="3539"/>
        <v>0</v>
      </c>
      <c r="KK129" s="43">
        <f t="shared" si="3540"/>
        <v>0</v>
      </c>
      <c r="KL129" s="43">
        <f t="shared" si="3541"/>
        <v>0</v>
      </c>
      <c r="KM129" s="43">
        <f t="shared" si="3542"/>
        <v>0</v>
      </c>
      <c r="KN129" s="44">
        <f>'СДП (план)'!BA130</f>
        <v>0</v>
      </c>
      <c r="KO129" s="43">
        <f>'СДП (план)'!BB130</f>
        <v>0</v>
      </c>
      <c r="KP129" s="43">
        <f t="shared" si="3543"/>
        <v>0</v>
      </c>
      <c r="KQ129" s="43">
        <f t="shared" si="3544"/>
        <v>0</v>
      </c>
      <c r="KR129" s="43">
        <f>VLOOKUP($C129,'факт СДП 1 мес'!$D$8:$HP$251,189,0)</f>
        <v>0</v>
      </c>
      <c r="KS129" s="43">
        <f>VLOOKUP($C129,'факт СДП 1 мес'!$D$8:$HP$251,190,0)</f>
        <v>0</v>
      </c>
      <c r="KT129" s="43">
        <f>VLOOKUP($C129,'факт СДП 1 мес'!$D$8:$HP$251,191,0)</f>
        <v>0</v>
      </c>
      <c r="KU129" s="43">
        <f>VLOOKUP($C129,'факт СДП 1 мес'!$D$8:$HP$251,192,0)</f>
        <v>0</v>
      </c>
      <c r="KV129" s="43">
        <f>VLOOKUP($C129,'факт СДП 1 мес'!$D$8:$HP$251,193,0)</f>
        <v>0</v>
      </c>
      <c r="KW129" s="43">
        <f>VLOOKUP($C129,'факт СДП 1 мес'!$D$8:$HP$251,194,0)</f>
        <v>0</v>
      </c>
      <c r="KX129" s="43">
        <f t="shared" si="3545"/>
        <v>0</v>
      </c>
      <c r="KY129" s="43">
        <f t="shared" si="3546"/>
        <v>0</v>
      </c>
      <c r="KZ129" s="43">
        <f t="shared" si="3547"/>
        <v>0</v>
      </c>
      <c r="LA129" s="43">
        <f t="shared" si="3548"/>
        <v>0</v>
      </c>
      <c r="LB129" s="43">
        <f t="shared" si="3549"/>
        <v>0</v>
      </c>
      <c r="LC129" s="44">
        <f>'СДП (план)'!BC130</f>
        <v>0</v>
      </c>
      <c r="LD129" s="43">
        <f>'СДП (план)'!BD130</f>
        <v>0</v>
      </c>
      <c r="LE129" s="43">
        <f t="shared" si="3550"/>
        <v>0</v>
      </c>
      <c r="LF129" s="43">
        <f t="shared" si="3551"/>
        <v>0</v>
      </c>
      <c r="LG129" s="43">
        <f>VLOOKUP($C129,'факт СДП 1 мес'!$D$8:$HP$251,63,0)</f>
        <v>0</v>
      </c>
      <c r="LH129" s="43">
        <f>VLOOKUP($C129,'факт СДП 1 мес'!$D$8:$HP$251,64,0)</f>
        <v>0</v>
      </c>
      <c r="LI129" s="43">
        <f>VLOOKUP($C129,'факт СДП 1 мес'!$D$8:$HP$251,65,0)</f>
        <v>0</v>
      </c>
      <c r="LJ129" s="43">
        <f>VLOOKUP($C129,'факт СДП 1 мес'!$D$8:$HP$251,66,0)</f>
        <v>0</v>
      </c>
      <c r="LK129" s="43">
        <f>VLOOKUP($C129,'факт СДП 1 мес'!$D$8:$HP$251,67,0)</f>
        <v>0</v>
      </c>
      <c r="LL129" s="43">
        <f>VLOOKUP($C129,'факт СДП 1 мес'!$D$8:$HP$251,68,0)</f>
        <v>0</v>
      </c>
      <c r="LM129" s="43">
        <f t="shared" si="3552"/>
        <v>0</v>
      </c>
      <c r="LN129" s="43">
        <f t="shared" si="3553"/>
        <v>0</v>
      </c>
      <c r="LO129" s="43">
        <f t="shared" si="3554"/>
        <v>0</v>
      </c>
      <c r="LP129" s="43">
        <f t="shared" si="3555"/>
        <v>0</v>
      </c>
      <c r="LQ129" s="43">
        <f t="shared" si="3556"/>
        <v>0</v>
      </c>
      <c r="LR129" s="44">
        <f>'СДП (план)'!BE130</f>
        <v>0</v>
      </c>
      <c r="LS129" s="43">
        <f>'СДП (план)'!BF130</f>
        <v>0</v>
      </c>
      <c r="LT129" s="43">
        <f t="shared" si="3557"/>
        <v>0</v>
      </c>
      <c r="LU129" s="43">
        <f t="shared" si="3558"/>
        <v>0</v>
      </c>
      <c r="LV129" s="43">
        <f>VLOOKUP($C129,'факт СДП 1 мес'!$D$8:$HP$251,69,0)</f>
        <v>0</v>
      </c>
      <c r="LW129" s="43">
        <f>VLOOKUP($C129,'факт СДП 1 мес'!$D$8:$HP$251,70,0)</f>
        <v>0</v>
      </c>
      <c r="LX129" s="43">
        <f>VLOOKUP($C129,'факт СДП 1 мес'!$D$8:$HP$251,71,0)</f>
        <v>0</v>
      </c>
      <c r="LY129" s="43">
        <f>VLOOKUP($C129,'факт СДП 1 мес'!$D$8:$HP$251,72,0)</f>
        <v>0</v>
      </c>
      <c r="LZ129" s="43">
        <f>VLOOKUP($C129,'факт СДП 1 мес'!$D$8:$HP$251,73,0)</f>
        <v>0</v>
      </c>
      <c r="MA129" s="43">
        <f>VLOOKUP($C129,'факт СДП 1 мес'!$D$8:$HP$251,74,0)</f>
        <v>0</v>
      </c>
      <c r="MB129" s="43">
        <f t="shared" si="3642"/>
        <v>0</v>
      </c>
      <c r="MC129" s="43">
        <f t="shared" si="3643"/>
        <v>0</v>
      </c>
      <c r="MD129" s="43">
        <f t="shared" si="3644"/>
        <v>0</v>
      </c>
      <c r="ME129" s="43">
        <f t="shared" si="3645"/>
        <v>0</v>
      </c>
      <c r="MF129" s="43">
        <f t="shared" si="3646"/>
        <v>0</v>
      </c>
      <c r="MG129" s="44">
        <f>'СДП (план)'!BG130</f>
        <v>0</v>
      </c>
      <c r="MH129" s="43">
        <f>'СДП (план)'!BH130</f>
        <v>0</v>
      </c>
      <c r="MI129" s="43">
        <f t="shared" si="3559"/>
        <v>0</v>
      </c>
      <c r="MJ129" s="43">
        <f t="shared" si="3560"/>
        <v>0</v>
      </c>
      <c r="MK129" s="43">
        <f>VLOOKUP($C129,'факт СДП 1 мес'!$D$8:$HP$251,75,0)</f>
        <v>0</v>
      </c>
      <c r="ML129" s="43">
        <f>VLOOKUP($C129,'факт СДП 1 мес'!$D$8:$HP$251,76,0)</f>
        <v>0</v>
      </c>
      <c r="MM129" s="43">
        <f>VLOOKUP($C129,'факт СДП 1 мес'!$D$8:$HP$251,77,0)</f>
        <v>0</v>
      </c>
      <c r="MN129" s="43">
        <f>VLOOKUP($C129,'факт СДП 1 мес'!$D$8:$HP$251,78,0)</f>
        <v>0</v>
      </c>
      <c r="MO129" s="43">
        <f>VLOOKUP($C129,'факт СДП 1 мес'!$D$8:$HP$251,79,0)</f>
        <v>0</v>
      </c>
      <c r="MP129" s="43">
        <f>VLOOKUP($C129,'факт СДП 1 мес'!$D$8:$HP$251,80,0)</f>
        <v>0</v>
      </c>
      <c r="MQ129" s="43">
        <f t="shared" si="3561"/>
        <v>0</v>
      </c>
      <c r="MR129" s="43">
        <f t="shared" si="3562"/>
        <v>0</v>
      </c>
      <c r="MS129" s="43">
        <f t="shared" si="3563"/>
        <v>0</v>
      </c>
      <c r="MT129" s="43">
        <f t="shared" si="3564"/>
        <v>0</v>
      </c>
      <c r="MU129" s="43">
        <f t="shared" si="3565"/>
        <v>0</v>
      </c>
      <c r="MV129" s="44">
        <f>'СДП (план)'!BI130</f>
        <v>0</v>
      </c>
      <c r="MW129" s="43">
        <f>'СДП (план)'!BJ130</f>
        <v>0</v>
      </c>
      <c r="MX129" s="43">
        <f t="shared" si="3566"/>
        <v>0</v>
      </c>
      <c r="MY129" s="43">
        <f t="shared" si="3567"/>
        <v>0</v>
      </c>
      <c r="MZ129" s="43">
        <f>VLOOKUP($C129,'факт СДП 1 мес'!$D$8:$HP$251,81,0)</f>
        <v>0</v>
      </c>
      <c r="NA129" s="43">
        <f>VLOOKUP($C129,'факт СДП 1 мес'!$D$8:$HP$251,82,0)</f>
        <v>0</v>
      </c>
      <c r="NB129" s="43">
        <f>VLOOKUP($C129,'факт СДП 1 мес'!$D$8:$HP$251,83,0)</f>
        <v>0</v>
      </c>
      <c r="NC129" s="43">
        <f>VLOOKUP($C129,'факт СДП 1 мес'!$D$8:$HP$251,84,0)</f>
        <v>0</v>
      </c>
      <c r="ND129" s="43">
        <f>VLOOKUP($C129,'факт СДП 1 мес'!$D$8:$HP$251,85,0)</f>
        <v>0</v>
      </c>
      <c r="NE129" s="43">
        <f>VLOOKUP($C129,'факт СДП 1 мес'!$D$8:$HP$251,86,0)</f>
        <v>0</v>
      </c>
      <c r="NF129" s="43">
        <f t="shared" si="3568"/>
        <v>0</v>
      </c>
      <c r="NG129" s="43">
        <f t="shared" si="3569"/>
        <v>0</v>
      </c>
      <c r="NH129" s="43">
        <f t="shared" si="3570"/>
        <v>0</v>
      </c>
      <c r="NI129" s="43">
        <f t="shared" si="3571"/>
        <v>0</v>
      </c>
      <c r="NJ129" s="43">
        <f t="shared" si="3572"/>
        <v>0</v>
      </c>
      <c r="NK129" s="44">
        <f>'СДП (план)'!BK130</f>
        <v>0</v>
      </c>
      <c r="NL129" s="43">
        <f>'СДП (план)'!BL130</f>
        <v>0</v>
      </c>
      <c r="NM129" s="43">
        <f t="shared" si="3573"/>
        <v>0</v>
      </c>
      <c r="NN129" s="43">
        <f t="shared" si="3574"/>
        <v>0</v>
      </c>
      <c r="NO129" s="43">
        <f>VLOOKUP($C129,'факт СДП 1 мес'!$D$8:$HP$251,99,0)</f>
        <v>0</v>
      </c>
      <c r="NP129" s="43">
        <f>VLOOKUP($C129,'факт СДП 1 мес'!$D$8:$HP$251,100,0)</f>
        <v>0</v>
      </c>
      <c r="NQ129" s="43">
        <f>VLOOKUP($C129,'факт СДП 1 мес'!$D$8:$HP$251,101,0)</f>
        <v>0</v>
      </c>
      <c r="NR129" s="43">
        <f>VLOOKUP($C129,'факт СДП 1 мес'!$D$8:$HP$251,102,0)</f>
        <v>0</v>
      </c>
      <c r="NS129" s="43">
        <f>VLOOKUP($C129,'факт СДП 1 мес'!$D$8:$HP$251,103,0)</f>
        <v>0</v>
      </c>
      <c r="NT129" s="43">
        <f>VLOOKUP($C129,'факт СДП 1 мес'!$D$8:$HP$251,104,0)</f>
        <v>0</v>
      </c>
      <c r="NU129" s="43">
        <f t="shared" si="3575"/>
        <v>0</v>
      </c>
      <c r="NV129" s="43">
        <f t="shared" si="3576"/>
        <v>0</v>
      </c>
      <c r="NW129" s="43">
        <f t="shared" si="3577"/>
        <v>0</v>
      </c>
      <c r="NX129" s="43">
        <f t="shared" si="3578"/>
        <v>0</v>
      </c>
      <c r="NY129" s="43">
        <f t="shared" si="3579"/>
        <v>0</v>
      </c>
      <c r="NZ129" s="44">
        <f>'СДП (план)'!BM130</f>
        <v>0</v>
      </c>
      <c r="OA129" s="43">
        <f>'СДП (план)'!BN130</f>
        <v>0</v>
      </c>
      <c r="OB129" s="43">
        <f t="shared" si="3580"/>
        <v>0</v>
      </c>
      <c r="OC129" s="43">
        <f t="shared" si="3581"/>
        <v>0</v>
      </c>
      <c r="OD129" s="43"/>
      <c r="OE129" s="43"/>
      <c r="OF129" s="43"/>
      <c r="OG129" s="43"/>
      <c r="OH129" s="43"/>
      <c r="OI129" s="43"/>
      <c r="OJ129" s="43">
        <f t="shared" si="3582"/>
        <v>0</v>
      </c>
      <c r="OK129" s="43">
        <f t="shared" si="3583"/>
        <v>0</v>
      </c>
      <c r="OL129" s="43">
        <f t="shared" si="3584"/>
        <v>0</v>
      </c>
      <c r="OM129" s="43">
        <f t="shared" si="3585"/>
        <v>0</v>
      </c>
      <c r="ON129" s="43">
        <f t="shared" si="3586"/>
        <v>0</v>
      </c>
      <c r="OO129" s="44">
        <f>'СДП (план)'!BO130</f>
        <v>0</v>
      </c>
      <c r="OP129" s="43">
        <f>'СДП (план)'!BP130</f>
        <v>0</v>
      </c>
      <c r="OQ129" s="43">
        <f t="shared" si="3587"/>
        <v>0</v>
      </c>
      <c r="OR129" s="43">
        <f t="shared" si="3588"/>
        <v>0</v>
      </c>
      <c r="OS129" s="43">
        <f>VLOOKUP($C129,'факт СДП 1 мес'!$D$8:$HP$251,177,0)</f>
        <v>0</v>
      </c>
      <c r="OT129" s="43">
        <f>VLOOKUP($C129,'факт СДП 1 мес'!$D$8:$HP$251,178,0)</f>
        <v>0</v>
      </c>
      <c r="OU129" s="43">
        <f>VLOOKUP($C129,'факт СДП 1 мес'!$D$8:$HP$251,179,0)</f>
        <v>0</v>
      </c>
      <c r="OV129" s="43">
        <f>VLOOKUP($C129,'факт СДП 1 мес'!$D$8:$HP$251,180,0)</f>
        <v>0</v>
      </c>
      <c r="OW129" s="43">
        <f>VLOOKUP($C129,'факт СДП 1 мес'!$D$8:$HP$251,181,0)</f>
        <v>0</v>
      </c>
      <c r="OX129" s="43">
        <f>VLOOKUP($C129,'факт СДП 1 мес'!$D$8:$HP$251,182,0)</f>
        <v>0</v>
      </c>
      <c r="OY129" s="43">
        <f t="shared" si="3589"/>
        <v>0</v>
      </c>
      <c r="OZ129" s="43">
        <f t="shared" si="3590"/>
        <v>0</v>
      </c>
      <c r="PA129" s="43">
        <f t="shared" si="3591"/>
        <v>0</v>
      </c>
      <c r="PB129" s="43">
        <f t="shared" si="3592"/>
        <v>0</v>
      </c>
      <c r="PC129" s="43">
        <f t="shared" si="3593"/>
        <v>0</v>
      </c>
      <c r="PD129" s="45">
        <f>'СДП (план)'!BQ130</f>
        <v>0</v>
      </c>
      <c r="PE129" s="45">
        <f>'СДП (план)'!BR130</f>
        <v>0</v>
      </c>
      <c r="PF129" s="43">
        <f t="shared" si="3594"/>
        <v>0</v>
      </c>
      <c r="PG129" s="43">
        <f t="shared" si="3595"/>
        <v>0</v>
      </c>
      <c r="PH129" s="43">
        <f>VLOOKUP($C129,'факт СДП 1 мес'!$D$8:$HP$251,123,0)</f>
        <v>0</v>
      </c>
      <c r="PI129" s="43">
        <f>VLOOKUP($C129,'факт СДП 1 мес'!$D$8:$HP$251,124,0)</f>
        <v>0</v>
      </c>
      <c r="PJ129" s="43">
        <f>VLOOKUP($C129,'факт СДП 1 мес'!$D$8:$HP$251,125,0)</f>
        <v>0</v>
      </c>
      <c r="PK129" s="43">
        <f>VLOOKUP($C129,'факт СДП 1 мес'!$D$8:$HP$251,126,0)</f>
        <v>0</v>
      </c>
      <c r="PL129" s="43">
        <f>VLOOKUP($C129,'факт СДП 1 мес'!$D$8:$HP$251,127,0)</f>
        <v>0</v>
      </c>
      <c r="PM129" s="43">
        <f>VLOOKUP($C129,'факт СДП 1 мес'!$D$8:$HP$251,128,0)</f>
        <v>0</v>
      </c>
      <c r="PN129" s="43">
        <f t="shared" si="3596"/>
        <v>0</v>
      </c>
      <c r="PO129" s="43">
        <f t="shared" si="3597"/>
        <v>0</v>
      </c>
      <c r="PP129" s="43">
        <f t="shared" si="3598"/>
        <v>0</v>
      </c>
      <c r="PQ129" s="43">
        <f t="shared" si="3599"/>
        <v>0</v>
      </c>
      <c r="PR129" s="43">
        <f t="shared" si="3600"/>
        <v>0</v>
      </c>
      <c r="PS129" s="44">
        <f>'СДП (план)'!BS130</f>
        <v>0</v>
      </c>
      <c r="PT129" s="43">
        <f>'СДП (план)'!BT130</f>
        <v>0</v>
      </c>
      <c r="PU129" s="43">
        <f t="shared" si="3601"/>
        <v>0</v>
      </c>
      <c r="PV129" s="43">
        <f t="shared" si="3602"/>
        <v>0</v>
      </c>
      <c r="PW129" s="43">
        <f>VLOOKUP($C129,'факт СДП 1 мес'!$D$8:$HP$251,111,0)</f>
        <v>0</v>
      </c>
      <c r="PX129" s="43">
        <f>VLOOKUP($C129,'факт СДП 1 мес'!$D$8:$HP$251,112,0)</f>
        <v>0</v>
      </c>
      <c r="PY129" s="43">
        <f>VLOOKUP($C129,'факт СДП 1 мес'!$D$8:$HP$251,113,0)</f>
        <v>0</v>
      </c>
      <c r="PZ129" s="43">
        <f>VLOOKUP($C129,'факт СДП 1 мес'!$D$8:$HP$251,114,0)</f>
        <v>0</v>
      </c>
      <c r="QA129" s="43">
        <f>VLOOKUP($C129,'факт СДП 1 мес'!$D$8:$HP$251,115,0)</f>
        <v>0</v>
      </c>
      <c r="QB129" s="43">
        <f>VLOOKUP($C129,'факт СДП 1 мес'!$D$8:$HP$251,116,0)</f>
        <v>0</v>
      </c>
      <c r="QC129" s="43">
        <f t="shared" si="3603"/>
        <v>0</v>
      </c>
      <c r="QD129" s="43">
        <f t="shared" si="3604"/>
        <v>0</v>
      </c>
      <c r="QE129" s="43">
        <f t="shared" si="3605"/>
        <v>0</v>
      </c>
      <c r="QF129" s="43">
        <f t="shared" si="3606"/>
        <v>0</v>
      </c>
      <c r="QG129" s="43">
        <f t="shared" si="3607"/>
        <v>0</v>
      </c>
      <c r="QH129" s="44">
        <f>'СДП (план)'!BU130</f>
        <v>0</v>
      </c>
      <c r="QI129" s="43">
        <f>'СДП (план)'!BV130</f>
        <v>0</v>
      </c>
      <c r="QJ129" s="43">
        <f t="shared" si="3608"/>
        <v>0</v>
      </c>
      <c r="QK129" s="43">
        <f t="shared" si="3609"/>
        <v>0</v>
      </c>
      <c r="QL129" s="43">
        <f>VLOOKUP($C129,'факт СДП 1 мес'!$D$8:$HP$251,153,0)</f>
        <v>0</v>
      </c>
      <c r="QM129" s="43">
        <f>VLOOKUP($C129,'факт СДП 1 мес'!$D$8:$HP$251,154,0)</f>
        <v>0</v>
      </c>
      <c r="QN129" s="43">
        <f>VLOOKUP($C129,'факт СДП 1 мес'!$D$8:$HP$251,155,0)</f>
        <v>0</v>
      </c>
      <c r="QO129" s="43">
        <f>VLOOKUP($C129,'факт СДП 1 мес'!$D$8:$HP$251,156,0)</f>
        <v>0</v>
      </c>
      <c r="QP129" s="43">
        <f>VLOOKUP($C129,'факт СДП 1 мес'!$D$8:$HP$251,157,0)</f>
        <v>0</v>
      </c>
      <c r="QQ129" s="43">
        <f>VLOOKUP($C129,'факт СДП 1 мес'!$D$8:$HP$251,158,0)</f>
        <v>0</v>
      </c>
      <c r="QR129" s="43">
        <f t="shared" si="3647"/>
        <v>0</v>
      </c>
      <c r="QS129" s="43">
        <f t="shared" si="3648"/>
        <v>0</v>
      </c>
      <c r="QT129" s="43">
        <f t="shared" si="3610"/>
        <v>0</v>
      </c>
      <c r="QU129" s="43">
        <f t="shared" si="3649"/>
        <v>0</v>
      </c>
      <c r="QV129" s="43">
        <f t="shared" si="3650"/>
        <v>0</v>
      </c>
      <c r="QW129" s="44">
        <f>'СДП (план)'!BW130</f>
        <v>0</v>
      </c>
      <c r="QX129" s="43">
        <f>'СДП (план)'!BX130</f>
        <v>0</v>
      </c>
      <c r="QY129" s="43">
        <f t="shared" si="3611"/>
        <v>0</v>
      </c>
      <c r="QZ129" s="43">
        <f t="shared" si="3612"/>
        <v>0</v>
      </c>
      <c r="RA129" s="43">
        <f>VLOOKUP($C129,'факт СДП 1 мес'!$D$8:$HP$251,195,0)</f>
        <v>0</v>
      </c>
      <c r="RB129" s="43">
        <f>VLOOKUP($C129,'факт СДП 1 мес'!$D$8:$HP$251,196,0)</f>
        <v>0</v>
      </c>
      <c r="RC129" s="43">
        <f>VLOOKUP($C129,'факт СДП 1 мес'!$D$8:$HP$251,197,0)</f>
        <v>0</v>
      </c>
      <c r="RD129" s="43">
        <f>VLOOKUP($C129,'факт СДП 1 мес'!$D$8:$HP$251,198,0)</f>
        <v>0</v>
      </c>
      <c r="RE129" s="43">
        <f>VLOOKUP($C129,'факт СДП 1 мес'!$D$8:$HP$251,199,0)</f>
        <v>0</v>
      </c>
      <c r="RF129" s="43">
        <f>VLOOKUP($C129,'факт СДП 1 мес'!$D$8:$HP$251,200,0)</f>
        <v>0</v>
      </c>
      <c r="RG129" s="43">
        <f t="shared" si="3613"/>
        <v>0</v>
      </c>
      <c r="RH129" s="43">
        <f t="shared" si="3614"/>
        <v>0</v>
      </c>
      <c r="RI129" s="43">
        <f t="shared" si="3615"/>
        <v>0</v>
      </c>
      <c r="RJ129" s="43">
        <f t="shared" si="3616"/>
        <v>0</v>
      </c>
      <c r="RK129" s="43">
        <f t="shared" si="3617"/>
        <v>0</v>
      </c>
      <c r="RL129" s="44">
        <f>'СДП (план)'!BY130</f>
        <v>0</v>
      </c>
      <c r="RM129" s="43">
        <f>'СДП (план)'!BZ130</f>
        <v>0</v>
      </c>
      <c r="RN129" s="43">
        <f t="shared" si="3618"/>
        <v>0</v>
      </c>
      <c r="RO129" s="43">
        <f t="shared" si="3619"/>
        <v>0</v>
      </c>
      <c r="RP129" s="43">
        <f>VLOOKUP($C129,'факт СДП 1 мес'!$D$8:$HP$251,201,0)</f>
        <v>0</v>
      </c>
      <c r="RQ129" s="43">
        <f>VLOOKUP($C129,'факт СДП 1 мес'!$D$8:$HP$251,202,0)</f>
        <v>0</v>
      </c>
      <c r="RR129" s="43">
        <f>VLOOKUP($C129,'факт СДП 1 мес'!$D$8:$HP$251,203,0)</f>
        <v>0</v>
      </c>
      <c r="RS129" s="43">
        <f>VLOOKUP($C129,'факт СДП 1 мес'!$D$8:$HP$251,204,0)</f>
        <v>0</v>
      </c>
      <c r="RT129" s="43">
        <f>VLOOKUP($C129,'факт СДП 1 мес'!$D$8:$HP$251,205,0)</f>
        <v>0</v>
      </c>
      <c r="RU129" s="43">
        <f>VLOOKUP($C129,'факт СДП 1 мес'!$D$8:$HP$251,206,0)</f>
        <v>0</v>
      </c>
      <c r="RV129" s="43">
        <f t="shared" si="3620"/>
        <v>0</v>
      </c>
      <c r="RW129" s="43">
        <f t="shared" si="3621"/>
        <v>0</v>
      </c>
      <c r="RX129" s="43">
        <f t="shared" si="3622"/>
        <v>0</v>
      </c>
      <c r="RY129" s="43">
        <f t="shared" si="3623"/>
        <v>0</v>
      </c>
      <c r="RZ129" s="43">
        <f t="shared" si="3624"/>
        <v>0</v>
      </c>
      <c r="SA129" s="44">
        <f>'СДП (план)'!CA130</f>
        <v>0</v>
      </c>
      <c r="SB129" s="43">
        <f>'СДП (план)'!CB130</f>
        <v>0</v>
      </c>
      <c r="SC129" s="43">
        <f t="shared" si="2975"/>
        <v>0</v>
      </c>
      <c r="SD129" s="43">
        <f t="shared" si="3283"/>
        <v>0</v>
      </c>
      <c r="SE129" s="43">
        <f>VLOOKUP($C129,'факт СДП 1 мес'!$D$8:$HP$251,129,0)</f>
        <v>0</v>
      </c>
      <c r="SF129" s="43">
        <f>VLOOKUP($C129,'факт СДП 1 мес'!$D$8:$HP$251,130,0)</f>
        <v>0</v>
      </c>
      <c r="SG129" s="43">
        <f>VLOOKUP($C129,'факт СДП 1 мес'!$D$8:$HP$251,131,0)</f>
        <v>0</v>
      </c>
      <c r="SH129" s="43">
        <f>VLOOKUP($C129,'факт СДП 1 мес'!$D$8:$HP$251,132,0)</f>
        <v>0</v>
      </c>
      <c r="SI129" s="43">
        <f>VLOOKUP($C129,'факт СДП 1 мес'!$D$8:$HP$251,133,0)</f>
        <v>0</v>
      </c>
      <c r="SJ129" s="43">
        <f>VLOOKUP($C129,'факт СДП 1 мес'!$D$8:$HP$251,134,0)</f>
        <v>0</v>
      </c>
      <c r="SK129" s="43">
        <f t="shared" si="3419"/>
        <v>0</v>
      </c>
      <c r="SL129" s="43">
        <f t="shared" si="3625"/>
        <v>0</v>
      </c>
      <c r="SM129" s="43">
        <f t="shared" si="3626"/>
        <v>0</v>
      </c>
      <c r="SN129" s="43">
        <f t="shared" si="3627"/>
        <v>0</v>
      </c>
      <c r="SO129" s="43">
        <f t="shared" si="3628"/>
        <v>0</v>
      </c>
      <c r="SP129" s="44">
        <f>'СДП (план)'!CC130</f>
        <v>0</v>
      </c>
      <c r="SQ129" s="43">
        <f>'СДП (план)'!CD130</f>
        <v>0</v>
      </c>
      <c r="SR129" s="43">
        <f t="shared" si="2982"/>
        <v>0</v>
      </c>
      <c r="SS129" s="43">
        <f t="shared" si="3286"/>
        <v>0</v>
      </c>
      <c r="ST129" s="43">
        <f>VLOOKUP($C129,'факт СДП 1 мес'!$D$8:$HP$251,93,0)</f>
        <v>0</v>
      </c>
      <c r="SU129" s="43">
        <f>VLOOKUP($C129,'факт СДП 1 мес'!$D$8:$HP$251,94,0)</f>
        <v>0</v>
      </c>
      <c r="SV129" s="43">
        <f>VLOOKUP($C129,'факт СДП 1 мес'!$D$8:$HP$251,95,0)</f>
        <v>0</v>
      </c>
      <c r="SW129" s="43">
        <f>VLOOKUP($C129,'факт СДП 1 мес'!$D$8:$HP$251,96,0)</f>
        <v>0</v>
      </c>
      <c r="SX129" s="43">
        <f>VLOOKUP($C129,'факт СДП 1 мес'!$D$8:$HP$251,97,0)</f>
        <v>0</v>
      </c>
      <c r="SY129" s="43">
        <f>VLOOKUP($C129,'факт СДП 1 мес'!$D$8:$HP$251,98,0)</f>
        <v>0</v>
      </c>
      <c r="SZ129" s="43">
        <f t="shared" si="3420"/>
        <v>0</v>
      </c>
      <c r="TA129" s="43">
        <f t="shared" si="3629"/>
        <v>0</v>
      </c>
      <c r="TB129" s="43">
        <f t="shared" si="3630"/>
        <v>0</v>
      </c>
      <c r="TC129" s="43">
        <f t="shared" si="3631"/>
        <v>0</v>
      </c>
      <c r="TD129" s="43">
        <f t="shared" si="3632"/>
        <v>0</v>
      </c>
      <c r="TE129" s="5">
        <f>'СДП (план)'!CE130</f>
        <v>0</v>
      </c>
      <c r="TF129" s="3">
        <f>'СДП (план)'!CF130</f>
        <v>0</v>
      </c>
      <c r="TG129" s="5">
        <v>0</v>
      </c>
      <c r="TH129" s="3">
        <v>0</v>
      </c>
      <c r="TI129" s="43">
        <f>VLOOKUP($C129,'факт СДП 1 мес'!$D$8:$HP$251,117,0)</f>
        <v>0</v>
      </c>
      <c r="TJ129" s="43">
        <f>VLOOKUP($C129,'факт СДП 1 мес'!$D$8:$HP$251,118,0)</f>
        <v>0</v>
      </c>
      <c r="TK129" s="43">
        <f>VLOOKUP($C129,'факт СДП 1 мес'!$D$8:$HP$251,119,0)</f>
        <v>0</v>
      </c>
      <c r="TL129" s="43">
        <f>VLOOKUP($C129,'факт СДП 1 мес'!$D$8:$HP$251,120,0)</f>
        <v>0</v>
      </c>
      <c r="TM129" s="43">
        <f>VLOOKUP($C129,'факт СДП 1 мес'!$D$8:$HP$251,121,0)</f>
        <v>0</v>
      </c>
      <c r="TN129" s="43">
        <f>VLOOKUP($C129,'факт СДП 1 мес'!$D$8:$HP$251,122,0)</f>
        <v>0</v>
      </c>
      <c r="TO129" s="43">
        <f t="shared" si="3421"/>
        <v>0</v>
      </c>
      <c r="TP129" s="43">
        <f t="shared" si="3633"/>
        <v>0</v>
      </c>
      <c r="TQ129" s="43">
        <f t="shared" si="3634"/>
        <v>0</v>
      </c>
      <c r="TR129" s="43">
        <f t="shared" si="3635"/>
        <v>0</v>
      </c>
      <c r="TS129" s="43">
        <f t="shared" si="3636"/>
        <v>0</v>
      </c>
      <c r="TT129" s="43">
        <f>'СДП (план)'!CG130</f>
        <v>0</v>
      </c>
      <c r="TU129" s="43">
        <f>'СДП (план)'!CH130</f>
        <v>0</v>
      </c>
      <c r="TV129" s="43">
        <f t="shared" si="3637"/>
        <v>0</v>
      </c>
      <c r="TW129" s="43">
        <f t="shared" si="3638"/>
        <v>0</v>
      </c>
      <c r="TX129" s="43">
        <f>VLOOKUP($C129,'факт СДП 1 мес'!$D$8:$HP$251,207,0)</f>
        <v>0</v>
      </c>
      <c r="TY129" s="43">
        <f>VLOOKUP($C129,'факт СДП 1 мес'!$D$8:$HP$251,208,0)</f>
        <v>0</v>
      </c>
      <c r="TZ129" s="43">
        <f>VLOOKUP($C129,'факт СДП 1 мес'!$D$8:$HP$251,209,0)</f>
        <v>0</v>
      </c>
      <c r="UA129" s="43">
        <f>VLOOKUP($C129,'факт СДП 1 мес'!$D$8:$HP$251,210,0)</f>
        <v>0</v>
      </c>
      <c r="UB129" s="43">
        <f>VLOOKUP($C129,'факт СДП 1 мес'!$D$8:$HP$251,211,0)</f>
        <v>0</v>
      </c>
      <c r="UC129" s="43">
        <f>VLOOKUP($C129,'факт СДП 1 мес'!$D$8:$HP$251,212,0)</f>
        <v>0</v>
      </c>
      <c r="UD129" s="43">
        <f t="shared" si="3639"/>
        <v>0</v>
      </c>
      <c r="UE129" s="43">
        <f t="shared" si="3651"/>
        <v>0</v>
      </c>
      <c r="UF129" s="43">
        <f t="shared" si="3652"/>
        <v>0</v>
      </c>
      <c r="UG129" s="43">
        <f t="shared" si="3653"/>
        <v>0</v>
      </c>
      <c r="UH129" s="43">
        <f t="shared" si="3654"/>
        <v>0</v>
      </c>
      <c r="UI129" s="43"/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/>
      <c r="UX129" s="47">
        <f>'СДП (план)'!CK130</f>
        <v>185</v>
      </c>
      <c r="UY129" s="47">
        <f>'СДП (план)'!CL130</f>
        <v>52042559.624659196</v>
      </c>
      <c r="UZ129" s="43">
        <f t="shared" si="2625"/>
        <v>15.416666666666666</v>
      </c>
      <c r="VA129" s="43">
        <f t="shared" si="2626"/>
        <v>4336879.9687215993</v>
      </c>
      <c r="VB129" s="47">
        <f t="shared" si="2720"/>
        <v>11</v>
      </c>
      <c r="VC129" s="47">
        <f t="shared" si="2721"/>
        <v>3083683.95</v>
      </c>
      <c r="VD129" s="47">
        <f t="shared" si="2722"/>
        <v>345</v>
      </c>
      <c r="VE129" s="47">
        <f t="shared" si="2723"/>
        <v>0</v>
      </c>
      <c r="VF129" s="47">
        <f t="shared" si="2724"/>
        <v>0</v>
      </c>
      <c r="VG129" s="47">
        <f t="shared" si="2725"/>
        <v>0</v>
      </c>
      <c r="VH129" s="47">
        <f t="shared" si="2726"/>
        <v>3182</v>
      </c>
      <c r="VI129" s="47">
        <f t="shared" si="2727"/>
        <v>265.16666666666663</v>
      </c>
      <c r="VJ129" s="47">
        <f t="shared" si="2728"/>
        <v>189.2</v>
      </c>
      <c r="VK129" s="43">
        <f t="shared" si="2729"/>
        <v>-4.4166666666666661</v>
      </c>
      <c r="VL129" s="43">
        <f t="shared" si="2730"/>
        <v>-1253196.0187215991</v>
      </c>
      <c r="VM129" s="398" t="e">
        <f>VLOOKUP($C129,'СДП (план)'!$C$11:$CL$254,107,0)</f>
        <v>#REF!</v>
      </c>
      <c r="VN129" s="398" t="e">
        <f>VLOOKUP($C129,'СДП (план)'!$C$11:$CL$254,108,0)</f>
        <v>#REF!</v>
      </c>
      <c r="VO129" s="399" t="e">
        <f t="shared" si="3640"/>
        <v>#REF!</v>
      </c>
      <c r="VP129" s="399" t="e">
        <f t="shared" si="3641"/>
        <v>#REF!</v>
      </c>
      <c r="VQ129" s="398" t="e">
        <f>VLOOKUP($C129,'факт СДП 1 мес'!$D$8:$HI$249,255,0)</f>
        <v>#REF!</v>
      </c>
      <c r="VR129" s="398" t="e">
        <f>VLOOKUP($C129,'факт СДП 1 мес'!$D$8:$HI$249,256,0)</f>
        <v>#REF!</v>
      </c>
      <c r="VS129" s="400" t="e">
        <f t="shared" si="2736"/>
        <v>#REF!</v>
      </c>
      <c r="VT129" s="400" t="e">
        <f t="shared" si="2737"/>
        <v>#REF!</v>
      </c>
    </row>
    <row r="130" spans="1:592" s="32" customFormat="1" ht="48" customHeight="1" x14ac:dyDescent="0.2">
      <c r="A130" s="182"/>
      <c r="B130" s="182">
        <v>102</v>
      </c>
      <c r="C130" s="435" t="s">
        <v>833</v>
      </c>
      <c r="D130" s="489" t="s">
        <v>651</v>
      </c>
      <c r="E130" s="461">
        <v>16026</v>
      </c>
      <c r="F130" s="445">
        <v>19.62</v>
      </c>
      <c r="G130" s="481">
        <v>4.9599999999999998E-2</v>
      </c>
      <c r="H130" s="464">
        <v>1</v>
      </c>
      <c r="I130" s="296"/>
      <c r="J130" s="296"/>
      <c r="K130" s="299">
        <v>1.4</v>
      </c>
      <c r="L130" s="299">
        <v>1.68</v>
      </c>
      <c r="M130" s="299">
        <v>2.23</v>
      </c>
      <c r="N130" s="300">
        <v>2.57</v>
      </c>
      <c r="O130" s="44">
        <f>'СДП (план)'!O131</f>
        <v>0</v>
      </c>
      <c r="P130" s="44">
        <f>'СДП (план)'!P131</f>
        <v>0</v>
      </c>
      <c r="Q130" s="43">
        <f t="shared" si="3422"/>
        <v>0</v>
      </c>
      <c r="R130" s="43">
        <f t="shared" si="3423"/>
        <v>0</v>
      </c>
      <c r="S130" s="43">
        <f>VLOOKUP($C130,'факт СДП 1 мес'!$D$8:$HP$251,9,0)</f>
        <v>0</v>
      </c>
      <c r="T130" s="43">
        <f>VLOOKUP($C130,'факт СДП 1 мес'!$D$8:$HP$251,10,0)</f>
        <v>0</v>
      </c>
      <c r="U130" s="43">
        <f>VLOOKUP($C130,'факт СДП 1 мес'!$D$8:$HP$251,11,0)</f>
        <v>0</v>
      </c>
      <c r="V130" s="43">
        <f>VLOOKUP($C130,'факт СДП 1 мес'!$D$8:$HP$251,12,0)</f>
        <v>0</v>
      </c>
      <c r="W130" s="43">
        <f>VLOOKUP($C130,'факт СДП 1 мес'!$D$8:$HP$251,13,0)</f>
        <v>0</v>
      </c>
      <c r="X130" s="43">
        <f>VLOOKUP($C130,'факт СДП 1 мес'!$D$8:$HP$251,14,0)</f>
        <v>0</v>
      </c>
      <c r="Y130" s="43">
        <f t="shared" si="3424"/>
        <v>0</v>
      </c>
      <c r="Z130" s="43">
        <f t="shared" si="3425"/>
        <v>0</v>
      </c>
      <c r="AA130" s="43">
        <f t="shared" si="3426"/>
        <v>0</v>
      </c>
      <c r="AB130" s="43">
        <f t="shared" si="3427"/>
        <v>0</v>
      </c>
      <c r="AC130" s="43">
        <f t="shared" si="3428"/>
        <v>0</v>
      </c>
      <c r="AD130" s="145">
        <f>'СДП (план)'!Q131</f>
        <v>0</v>
      </c>
      <c r="AE130" s="145">
        <f>'СДП (план)'!R131</f>
        <v>0</v>
      </c>
      <c r="AF130" s="43">
        <f t="shared" si="3429"/>
        <v>0</v>
      </c>
      <c r="AG130" s="43">
        <f t="shared" si="3430"/>
        <v>0</v>
      </c>
      <c r="AH130" s="43">
        <f>VLOOKUP($C130,'факт СДП 1 мес'!$D$8:$HP$251,3,0)</f>
        <v>0</v>
      </c>
      <c r="AI130" s="43">
        <f>VLOOKUP($C130,'факт СДП 1 мес'!$D$8:$HP$251,4,0)</f>
        <v>0</v>
      </c>
      <c r="AJ130" s="43">
        <f>VLOOKUP($C130,'факт СДП 1 мес'!$D$8:$HP$251,5,0)</f>
        <v>0</v>
      </c>
      <c r="AK130" s="43">
        <f>VLOOKUP($C130,'факт СДП 1 мес'!$D$8:$HP$251,6,0)</f>
        <v>0</v>
      </c>
      <c r="AL130" s="43">
        <f>VLOOKUP($C130,'факт СДП 1 мес'!$D$8:$HP$251,7,0)</f>
        <v>0</v>
      </c>
      <c r="AM130" s="43">
        <f>VLOOKUP($C130,'факт СДП 1 мес'!$D$8:$HP$251,8,0)</f>
        <v>0</v>
      </c>
      <c r="AN130" s="43">
        <f t="shared" si="2760"/>
        <v>0</v>
      </c>
      <c r="AO130" s="43">
        <f t="shared" si="2761"/>
        <v>0</v>
      </c>
      <c r="AP130" s="43">
        <f t="shared" si="2762"/>
        <v>0</v>
      </c>
      <c r="AQ130" s="43">
        <f t="shared" si="2763"/>
        <v>0</v>
      </c>
      <c r="AR130" s="43">
        <f t="shared" si="2764"/>
        <v>0</v>
      </c>
      <c r="AS130" s="44">
        <f>'СДП (план)'!S131</f>
        <v>0</v>
      </c>
      <c r="AT130" s="43">
        <f>'СДП (план)'!T131</f>
        <v>0</v>
      </c>
      <c r="AU130" s="43">
        <f t="shared" si="3431"/>
        <v>0</v>
      </c>
      <c r="AV130" s="43">
        <f t="shared" si="3432"/>
        <v>0</v>
      </c>
      <c r="AW130" s="43">
        <f>VLOOKUP($C130,'факт СДП 1 мес'!$D$8:$HP$251,159,0)</f>
        <v>0</v>
      </c>
      <c r="AX130" s="43">
        <f>VLOOKUP($C130,'факт СДП 1 мес'!$D$8:$HP$251,160,0)</f>
        <v>0</v>
      </c>
      <c r="AY130" s="43">
        <f>VLOOKUP($C130,'факт СДП 1 мес'!$D$8:$HP$251,161,0)</f>
        <v>0</v>
      </c>
      <c r="AZ130" s="43">
        <f>VLOOKUP($C130,'факт СДП 1 мес'!$D$8:$HP$251,162,0)</f>
        <v>0</v>
      </c>
      <c r="BA130" s="43">
        <f>VLOOKUP($C130,'факт СДП 1 мес'!$D$8:$HP$251,163,0)</f>
        <v>0</v>
      </c>
      <c r="BB130" s="43">
        <f>VLOOKUP($C130,'факт СДП 1 мес'!$D$8:$HP$251,164,0)</f>
        <v>0</v>
      </c>
      <c r="BC130" s="43">
        <f t="shared" si="3433"/>
        <v>0</v>
      </c>
      <c r="BD130" s="43">
        <f t="shared" si="3434"/>
        <v>0</v>
      </c>
      <c r="BE130" s="43">
        <f t="shared" si="3435"/>
        <v>0</v>
      </c>
      <c r="BF130" s="43">
        <f t="shared" si="3436"/>
        <v>0</v>
      </c>
      <c r="BG130" s="43">
        <f t="shared" si="3437"/>
        <v>0</v>
      </c>
      <c r="BH130" s="88">
        <f>'СДП (план)'!U131</f>
        <v>259</v>
      </c>
      <c r="BI130" s="3">
        <f>'СДП (план)'!V131</f>
        <v>83053119.1174272</v>
      </c>
      <c r="BJ130" s="43">
        <f t="shared" si="3438"/>
        <v>21.583333333333332</v>
      </c>
      <c r="BK130" s="43">
        <f t="shared" si="3439"/>
        <v>6921093.2597856</v>
      </c>
      <c r="BL130" s="43">
        <f>VLOOKUP($C130,'факт СДП 1 мес'!$D$8:$HP$251,21,0)</f>
        <v>4</v>
      </c>
      <c r="BM130" s="43">
        <f>VLOOKUP($C130,'факт СДП 1 мес'!$D$8:$HP$251,22,0)</f>
        <v>1282673.6399999999</v>
      </c>
      <c r="BN130" s="43">
        <f>VLOOKUP($C130,'факт СДП 1 мес'!$D$8:$HP$251,23,0)</f>
        <v>36</v>
      </c>
      <c r="BO130" s="43">
        <f>VLOOKUP($C130,'факт СДП 1 мес'!$D$8:$HP$251,24,0)</f>
        <v>0</v>
      </c>
      <c r="BP130" s="43">
        <f>VLOOKUP($C130,'факт СДП 1 мес'!$D$8:$HP$251,25,0)</f>
        <v>0</v>
      </c>
      <c r="BQ130" s="43">
        <f>VLOOKUP($C130,'факт СДП 1 мес'!$D$8:$HP$251,26,0)</f>
        <v>0</v>
      </c>
      <c r="BR130" s="43">
        <f t="shared" si="3440"/>
        <v>5081.58</v>
      </c>
      <c r="BS130" s="43">
        <f t="shared" si="3441"/>
        <v>423.46499999999997</v>
      </c>
      <c r="BT130" s="43">
        <f t="shared" si="3442"/>
        <v>78.48</v>
      </c>
      <c r="BU130" s="43">
        <f t="shared" si="3417"/>
        <v>-17.583333333333332</v>
      </c>
      <c r="BV130" s="43">
        <f t="shared" si="3418"/>
        <v>-5638419.6197856003</v>
      </c>
      <c r="BW130" s="44">
        <f>'СДП (план)'!W131</f>
        <v>0</v>
      </c>
      <c r="BX130" s="43">
        <f>'СДП (план)'!X131</f>
        <v>0</v>
      </c>
      <c r="BY130" s="43">
        <f t="shared" si="3443"/>
        <v>0</v>
      </c>
      <c r="BZ130" s="43">
        <f t="shared" si="3444"/>
        <v>0</v>
      </c>
      <c r="CA130" s="43">
        <f>VLOOKUP($C130,'факт СДП 1 мес'!$D$8:$HP$251,15,0)</f>
        <v>0</v>
      </c>
      <c r="CB130" s="43">
        <f>VLOOKUP($C130,'факт СДП 1 мес'!$D$8:$HP$251,16,0)</f>
        <v>0</v>
      </c>
      <c r="CC130" s="43">
        <f>VLOOKUP($C130,'факт СДП 1 мес'!$D$8:$HP$251,17,0)</f>
        <v>0</v>
      </c>
      <c r="CD130" s="43">
        <f>VLOOKUP($C130,'факт СДП 1 мес'!$D$8:$HP$251,18,0)</f>
        <v>0</v>
      </c>
      <c r="CE130" s="43">
        <f>VLOOKUP($C130,'факт СДП 1 мес'!$D$8:$HP$251,19,0)</f>
        <v>0</v>
      </c>
      <c r="CF130" s="43">
        <f>VLOOKUP($C130,'факт СДП 1 мес'!$D$8:$HP$251,20,0)</f>
        <v>0</v>
      </c>
      <c r="CG130" s="43">
        <f t="shared" si="3445"/>
        <v>0</v>
      </c>
      <c r="CH130" s="43">
        <f t="shared" si="3446"/>
        <v>0</v>
      </c>
      <c r="CI130" s="43">
        <f t="shared" si="3447"/>
        <v>0</v>
      </c>
      <c r="CJ130" s="43">
        <f t="shared" si="3448"/>
        <v>0</v>
      </c>
      <c r="CK130" s="43">
        <f t="shared" si="3449"/>
        <v>0</v>
      </c>
      <c r="CL130" s="45">
        <f>'СДП (план)'!Y131</f>
        <v>0</v>
      </c>
      <c r="CM130" s="43">
        <f>'СДП (план)'!Z131</f>
        <v>0</v>
      </c>
      <c r="CN130" s="43">
        <f t="shared" si="3450"/>
        <v>0</v>
      </c>
      <c r="CO130" s="43">
        <f t="shared" si="3451"/>
        <v>0</v>
      </c>
      <c r="CP130" s="43">
        <f>VLOOKUP($C130,'факт СДП 1 мес'!$D$8:$HP$251,165,0)</f>
        <v>0</v>
      </c>
      <c r="CQ130" s="43">
        <f>VLOOKUP($C130,'факт СДП 1 мес'!$D$8:$HP$251,166,0)</f>
        <v>0</v>
      </c>
      <c r="CR130" s="43">
        <f>VLOOKUP($C130,'факт СДП 1 мес'!$D$8:$HP$251,167,0)</f>
        <v>0</v>
      </c>
      <c r="CS130" s="43">
        <f>VLOOKUP($C130,'факт СДП 1 мес'!$D$8:$HP$251,168,0)</f>
        <v>0</v>
      </c>
      <c r="CT130" s="43">
        <f>VLOOKUP($C130,'факт СДП 1 мес'!$D$8:$HP$251,169,0)</f>
        <v>0</v>
      </c>
      <c r="CU130" s="43">
        <f>VLOOKUP($C130,'факт СДП 1 мес'!$D$8:$HP$251,170,0)</f>
        <v>0</v>
      </c>
      <c r="CV130" s="43">
        <f t="shared" si="3452"/>
        <v>0</v>
      </c>
      <c r="CW130" s="43">
        <f t="shared" si="3453"/>
        <v>0</v>
      </c>
      <c r="CX130" s="43">
        <f t="shared" si="3454"/>
        <v>0</v>
      </c>
      <c r="CY130" s="43">
        <f t="shared" si="3455"/>
        <v>0</v>
      </c>
      <c r="CZ130" s="43">
        <f t="shared" si="3456"/>
        <v>0</v>
      </c>
      <c r="DA130" s="5">
        <f>'СДП (план)'!AA131</f>
        <v>0</v>
      </c>
      <c r="DB130" s="3">
        <f>'СДП (план)'!AB131</f>
        <v>0</v>
      </c>
      <c r="DC130" s="43">
        <f t="shared" si="3457"/>
        <v>0</v>
      </c>
      <c r="DD130" s="43">
        <f t="shared" si="3458"/>
        <v>0</v>
      </c>
      <c r="DE130" s="43">
        <f>VLOOKUP($C130,'факт СДП 1 мес'!$D$8:$HP$251,57,0)</f>
        <v>0</v>
      </c>
      <c r="DF130" s="43">
        <f>VLOOKUP($C130,'факт СДП 1 мес'!$D$8:$HP$251,58,0)</f>
        <v>0</v>
      </c>
      <c r="DG130" s="43">
        <f>VLOOKUP($C130,'факт СДП 1 мес'!$D$8:$HP$251,59,0)</f>
        <v>0</v>
      </c>
      <c r="DH130" s="43">
        <f>VLOOKUP($C130,'факт СДП 1 мес'!$D$8:$HP$251,60,0)</f>
        <v>0</v>
      </c>
      <c r="DI130" s="43">
        <f>VLOOKUP($C130,'факт СДП 1 мес'!$D$8:$HP$251,61,0)</f>
        <v>0</v>
      </c>
      <c r="DJ130" s="43">
        <f>VLOOKUP($C130,'факт СДП 1 мес'!$D$8:$HP$251,62,0)</f>
        <v>0</v>
      </c>
      <c r="DK130" s="43">
        <f t="shared" si="3459"/>
        <v>0</v>
      </c>
      <c r="DL130" s="43">
        <f t="shared" si="3460"/>
        <v>0</v>
      </c>
      <c r="DM130" s="43">
        <f t="shared" si="3461"/>
        <v>0</v>
      </c>
      <c r="DN130" s="43">
        <f t="shared" si="3462"/>
        <v>0</v>
      </c>
      <c r="DO130" s="43">
        <f t="shared" si="3463"/>
        <v>0</v>
      </c>
      <c r="DP130" s="5">
        <f>'СДП (план)'!AC131</f>
        <v>0</v>
      </c>
      <c r="DQ130" s="3">
        <f>'СДП (план)'!AD131</f>
        <v>0</v>
      </c>
      <c r="DR130" s="43">
        <f t="shared" si="3464"/>
        <v>0</v>
      </c>
      <c r="DS130" s="43">
        <f t="shared" si="3465"/>
        <v>0</v>
      </c>
      <c r="DT130" s="43">
        <f>VLOOKUP($C130,'факт СДП 1 мес'!$D$8:$HP$251,33,0)</f>
        <v>0</v>
      </c>
      <c r="DU130" s="43">
        <f>VLOOKUP($C130,'факт СДП 1 мес'!$D$8:$HP$251,34,0)</f>
        <v>0</v>
      </c>
      <c r="DV130" s="43">
        <f>VLOOKUP($C130,'факт СДП 1 мес'!$D$8:$HP$251,35,0)</f>
        <v>0</v>
      </c>
      <c r="DW130" s="43">
        <f>VLOOKUP($C130,'факт СДП 1 мес'!$D$8:$HP$251,36,0)</f>
        <v>0</v>
      </c>
      <c r="DX130" s="43">
        <f>VLOOKUP($C130,'факт СДП 1 мес'!$D$8:$HP$251,37,0)</f>
        <v>0</v>
      </c>
      <c r="DY130" s="43">
        <f>VLOOKUP($C130,'факт СДП 1 мес'!$D$8:$HP$251,38,0)</f>
        <v>0</v>
      </c>
      <c r="DZ130" s="43">
        <f t="shared" si="3466"/>
        <v>0</v>
      </c>
      <c r="EA130" s="43">
        <f t="shared" si="3467"/>
        <v>0</v>
      </c>
      <c r="EB130" s="43">
        <f t="shared" si="3468"/>
        <v>0</v>
      </c>
      <c r="EC130" s="43">
        <f t="shared" si="3469"/>
        <v>0</v>
      </c>
      <c r="ED130" s="43">
        <f t="shared" si="3470"/>
        <v>0</v>
      </c>
      <c r="EE130" s="5">
        <f>'СДП (план)'!AE131</f>
        <v>100</v>
      </c>
      <c r="EF130" s="3">
        <f>'СДП (план)'!AF131</f>
        <v>32503521.908735998</v>
      </c>
      <c r="EG130" s="43">
        <f t="shared" si="3471"/>
        <v>8.3333333333333339</v>
      </c>
      <c r="EH130" s="43">
        <f t="shared" si="3472"/>
        <v>2708626.8257279997</v>
      </c>
      <c r="EI130" s="43">
        <f>VLOOKUP($C130,'факт СДП 1 мес'!$D$8:$HP$251,27,0)</f>
        <v>6</v>
      </c>
      <c r="EJ130" s="43">
        <f>VLOOKUP($C130,'факт СДП 1 мес'!$D$8:$HP$251,28,0)</f>
        <v>1950211.3199999998</v>
      </c>
      <c r="EK130" s="43">
        <f>VLOOKUP($C130,'факт СДП 1 мес'!$D$8:$HP$251,29,0)</f>
        <v>139</v>
      </c>
      <c r="EL130" s="43">
        <f>VLOOKUP($C130,'факт СДП 1 мес'!$D$8:$HP$251,30,0)</f>
        <v>0</v>
      </c>
      <c r="EM130" s="43">
        <f>VLOOKUP($C130,'факт СДП 1 мес'!$D$8:$HP$251,31,0)</f>
        <v>0</v>
      </c>
      <c r="EN130" s="43">
        <f>VLOOKUP($C130,'факт СДП 1 мес'!$D$8:$HP$251,32,0)</f>
        <v>0</v>
      </c>
      <c r="EO130" s="43">
        <f t="shared" si="2809"/>
        <v>1962</v>
      </c>
      <c r="EP130" s="43">
        <f t="shared" si="2810"/>
        <v>163.50000000000003</v>
      </c>
      <c r="EQ130" s="43">
        <f t="shared" si="2811"/>
        <v>117.72</v>
      </c>
      <c r="ER130" s="43">
        <f t="shared" si="2812"/>
        <v>-2.3333333333333339</v>
      </c>
      <c r="ES130" s="43">
        <f t="shared" si="2813"/>
        <v>-758415.50572799984</v>
      </c>
      <c r="ET130" s="44">
        <f>'СДП (план)'!AG131</f>
        <v>0</v>
      </c>
      <c r="EU130" s="43">
        <f>'СДП (план)'!AH131</f>
        <v>0</v>
      </c>
      <c r="EV130" s="43">
        <f t="shared" si="3473"/>
        <v>0</v>
      </c>
      <c r="EW130" s="43">
        <f t="shared" si="3474"/>
        <v>0</v>
      </c>
      <c r="EX130" s="43">
        <f>VLOOKUP($C130,'факт СДП 1 мес'!$D$8:$HP$251,87,0)</f>
        <v>0</v>
      </c>
      <c r="EY130" s="43">
        <f>VLOOKUP($C130,'факт СДП 1 мес'!$D$8:$HP$251,88,0)</f>
        <v>0</v>
      </c>
      <c r="EZ130" s="43">
        <f>VLOOKUP($C130,'факт СДП 1 мес'!$D$8:$HP$251,89,0)</f>
        <v>0</v>
      </c>
      <c r="FA130" s="43">
        <f>VLOOKUP($C130,'факт СДП 1 мес'!$D$8:$HP$251,90,0)</f>
        <v>0</v>
      </c>
      <c r="FB130" s="43">
        <f>VLOOKUP($C130,'факт СДП 1 мес'!$D$8:$HP$251,91,0)</f>
        <v>0</v>
      </c>
      <c r="FC130" s="43">
        <f>VLOOKUP($C130,'факт СДП 1 мес'!$D$8:$HP$251,92,0)</f>
        <v>0</v>
      </c>
      <c r="FD130" s="43">
        <f t="shared" si="3475"/>
        <v>0</v>
      </c>
      <c r="FE130" s="43">
        <f t="shared" si="3476"/>
        <v>0</v>
      </c>
      <c r="FF130" s="43">
        <f t="shared" si="3477"/>
        <v>0</v>
      </c>
      <c r="FG130" s="43">
        <f t="shared" si="3478"/>
        <v>0</v>
      </c>
      <c r="FH130" s="43">
        <f t="shared" si="3479"/>
        <v>0</v>
      </c>
      <c r="FI130" s="44">
        <f>'СДП (план)'!AI131</f>
        <v>0</v>
      </c>
      <c r="FJ130" s="43">
        <f>'СДП (план)'!AJ131</f>
        <v>0</v>
      </c>
      <c r="FK130" s="43">
        <f t="shared" si="3480"/>
        <v>0</v>
      </c>
      <c r="FL130" s="43">
        <f t="shared" si="3481"/>
        <v>0</v>
      </c>
      <c r="FM130" s="43">
        <f>VLOOKUP($C130,'факт СДП 1 мес'!$D$8:$HP$251,39,0)</f>
        <v>0</v>
      </c>
      <c r="FN130" s="43">
        <f>VLOOKUP($C130,'факт СДП 1 мес'!$D$8:$HP$251,40,0)</f>
        <v>0</v>
      </c>
      <c r="FO130" s="43">
        <f>VLOOKUP($C130,'факт СДП 1 мес'!$D$8:$HP$251,41,0)</f>
        <v>0</v>
      </c>
      <c r="FP130" s="43">
        <f>VLOOKUP($C130,'факт СДП 1 мес'!$D$8:$HP$251,42,0)</f>
        <v>0</v>
      </c>
      <c r="FQ130" s="43">
        <f>VLOOKUP($C130,'факт СДП 1 мес'!$D$8:$HP$251,43,0)</f>
        <v>0</v>
      </c>
      <c r="FR130" s="43">
        <f>VLOOKUP($C130,'факт СДП 1 мес'!$D$8:$HP$251,44,0)</f>
        <v>0</v>
      </c>
      <c r="FS130" s="43">
        <f t="shared" si="3482"/>
        <v>0</v>
      </c>
      <c r="FT130" s="43">
        <f t="shared" si="3483"/>
        <v>0</v>
      </c>
      <c r="FU130" s="43">
        <f t="shared" si="3484"/>
        <v>0</v>
      </c>
      <c r="FV130" s="43">
        <f t="shared" si="3485"/>
        <v>0</v>
      </c>
      <c r="FW130" s="43">
        <f t="shared" si="3486"/>
        <v>0</v>
      </c>
      <c r="FX130" s="44">
        <f>'СДП (план)'!AK131</f>
        <v>0</v>
      </c>
      <c r="FY130" s="43">
        <f>'СДП (план)'!AL131</f>
        <v>0</v>
      </c>
      <c r="FZ130" s="43">
        <f t="shared" si="3487"/>
        <v>0</v>
      </c>
      <c r="GA130" s="43">
        <f t="shared" si="3488"/>
        <v>0</v>
      </c>
      <c r="GB130" s="43">
        <f>VLOOKUP($C130,'факт СДП 1 мес'!$D$8:$HP$251,45,0)</f>
        <v>0</v>
      </c>
      <c r="GC130" s="43">
        <f>VLOOKUP($C130,'факт СДП 1 мес'!$D$8:$HP$251,46,0)</f>
        <v>0</v>
      </c>
      <c r="GD130" s="43">
        <f>VLOOKUP($C130,'факт СДП 1 мес'!$D$8:$HP$251,47,0)</f>
        <v>0</v>
      </c>
      <c r="GE130" s="43">
        <f>VLOOKUP($C130,'факт СДП 1 мес'!$D$8:$HP$251,48,0)</f>
        <v>0</v>
      </c>
      <c r="GF130" s="43">
        <f>VLOOKUP($C130,'факт СДП 1 мес'!$D$8:$HP$251,49,0)</f>
        <v>0</v>
      </c>
      <c r="GG130" s="43">
        <f>VLOOKUP($C130,'факт СДП 1 мес'!$D$8:$HP$251,50,0)</f>
        <v>0</v>
      </c>
      <c r="GH130" s="43">
        <f t="shared" si="3489"/>
        <v>0</v>
      </c>
      <c r="GI130" s="43">
        <f t="shared" si="3490"/>
        <v>0</v>
      </c>
      <c r="GJ130" s="43">
        <f t="shared" si="3491"/>
        <v>0</v>
      </c>
      <c r="GK130" s="43">
        <f t="shared" si="3492"/>
        <v>0</v>
      </c>
      <c r="GL130" s="43">
        <f t="shared" si="3493"/>
        <v>0</v>
      </c>
      <c r="GM130" s="5">
        <f>'СДП (план)'!AM131</f>
        <v>0</v>
      </c>
      <c r="GN130" s="3">
        <f>'СДП (план)'!AN131</f>
        <v>0</v>
      </c>
      <c r="GO130" s="43">
        <f t="shared" si="3494"/>
        <v>0</v>
      </c>
      <c r="GP130" s="43">
        <f t="shared" si="3495"/>
        <v>0</v>
      </c>
      <c r="GQ130" s="43">
        <f>VLOOKUP($C130,'факт СДП 1 мес'!$D$8:$HP$251,51,0)</f>
        <v>0</v>
      </c>
      <c r="GR130" s="43">
        <f>VLOOKUP($C130,'факт СДП 1 мес'!$D$8:$HP$251,52,0)</f>
        <v>0</v>
      </c>
      <c r="GS130" s="43">
        <f>VLOOKUP($C130,'факт СДП 1 мес'!$D$8:$HP$251,53,0)</f>
        <v>0</v>
      </c>
      <c r="GT130" s="43">
        <f>VLOOKUP($C130,'факт СДП 1 мес'!$D$8:$HP$251,54,0)</f>
        <v>0</v>
      </c>
      <c r="GU130" s="43">
        <f>VLOOKUP($C130,'факт СДП 1 мес'!$D$8:$HP$251,55,0)</f>
        <v>0</v>
      </c>
      <c r="GV130" s="43">
        <f>VLOOKUP($C130,'факт СДП 1 мес'!$D$8:$HP$251,56,0)</f>
        <v>0</v>
      </c>
      <c r="GW130" s="43">
        <f t="shared" si="3496"/>
        <v>0</v>
      </c>
      <c r="GX130" s="43">
        <f t="shared" si="3497"/>
        <v>0</v>
      </c>
      <c r="GY130" s="43">
        <f t="shared" si="3498"/>
        <v>0</v>
      </c>
      <c r="GZ130" s="43">
        <f t="shared" si="3499"/>
        <v>0</v>
      </c>
      <c r="HA130" s="43">
        <f t="shared" si="3500"/>
        <v>0</v>
      </c>
      <c r="HB130" s="5">
        <f>'СДП (план)'!AO131</f>
        <v>0</v>
      </c>
      <c r="HC130" s="3">
        <f>'СДП (план)'!AP131</f>
        <v>0</v>
      </c>
      <c r="HD130" s="43">
        <f t="shared" si="3501"/>
        <v>0</v>
      </c>
      <c r="HE130" s="43">
        <f t="shared" si="3502"/>
        <v>0</v>
      </c>
      <c r="HF130" s="43">
        <f>VLOOKUP($C130,'факт СДП 1 мес'!$D$8:$HP$251,141,0)</f>
        <v>0</v>
      </c>
      <c r="HG130" s="43">
        <f>VLOOKUP($C130,'факт СДП 1 мес'!$D$8:$HP$251,142,0)</f>
        <v>0</v>
      </c>
      <c r="HH130" s="43">
        <f>VLOOKUP($C130,'факт СДП 1 мес'!$D$8:$HP$251,143,0)</f>
        <v>0</v>
      </c>
      <c r="HI130" s="43">
        <f>VLOOKUP($C130,'факт СДП 1 мес'!$D$8:$HP$251,144,0)</f>
        <v>0</v>
      </c>
      <c r="HJ130" s="43">
        <f>VLOOKUP($C130,'факт СДП 1 мес'!$D$8:$HP$251,145,0)</f>
        <v>0</v>
      </c>
      <c r="HK130" s="43">
        <f>VLOOKUP($C130,'факт СДП 1 мес'!$D$8:$HP$251,146,0)</f>
        <v>0</v>
      </c>
      <c r="HL130" s="43">
        <f t="shared" si="3503"/>
        <v>0</v>
      </c>
      <c r="HM130" s="43">
        <f t="shared" si="3504"/>
        <v>0</v>
      </c>
      <c r="HN130" s="43">
        <f t="shared" si="3505"/>
        <v>0</v>
      </c>
      <c r="HO130" s="43">
        <f t="shared" si="3506"/>
        <v>0</v>
      </c>
      <c r="HP130" s="43">
        <f t="shared" si="3507"/>
        <v>0</v>
      </c>
      <c r="HQ130" s="44">
        <f>'СДП (план)'!AQ131</f>
        <v>0</v>
      </c>
      <c r="HR130" s="43">
        <f>'СДП (план)'!AR131</f>
        <v>0</v>
      </c>
      <c r="HS130" s="43">
        <f t="shared" si="3508"/>
        <v>0</v>
      </c>
      <c r="HT130" s="43">
        <f t="shared" si="3509"/>
        <v>0</v>
      </c>
      <c r="HU130" s="43">
        <f>VLOOKUP($C130,'факт СДП 1 мес'!$D$8:$HP$251,171,0)</f>
        <v>0</v>
      </c>
      <c r="HV130" s="43">
        <f>VLOOKUP($C130,'факт СДП 1 мес'!$D$8:$HP$251,172,0)</f>
        <v>0</v>
      </c>
      <c r="HW130" s="43">
        <f>VLOOKUP($C130,'факт СДП 1 мес'!$D$8:$HP$251,173,0)</f>
        <v>0</v>
      </c>
      <c r="HX130" s="43">
        <f>VLOOKUP($C130,'факт СДП 1 мес'!$D$8:$HP$251,174,0)</f>
        <v>0</v>
      </c>
      <c r="HY130" s="43">
        <f>VLOOKUP($C130,'факт СДП 1 мес'!$D$8:$HP$251,175,0)</f>
        <v>0</v>
      </c>
      <c r="HZ130" s="43">
        <f>VLOOKUP($C130,'факт СДП 1 мес'!$D$8:$HP$251,176,0)</f>
        <v>0</v>
      </c>
      <c r="IA130" s="43">
        <f t="shared" si="3510"/>
        <v>0</v>
      </c>
      <c r="IB130" s="43">
        <f t="shared" si="3511"/>
        <v>0</v>
      </c>
      <c r="IC130" s="43">
        <f t="shared" si="3512"/>
        <v>0</v>
      </c>
      <c r="ID130" s="43">
        <f t="shared" si="3513"/>
        <v>0</v>
      </c>
      <c r="IE130" s="43">
        <f t="shared" si="3514"/>
        <v>0</v>
      </c>
      <c r="IF130" s="44">
        <f>'СДП (план)'!AS131</f>
        <v>0</v>
      </c>
      <c r="IG130" s="43">
        <f>'СДП (план)'!AT131</f>
        <v>0</v>
      </c>
      <c r="IH130" s="43">
        <f t="shared" si="3515"/>
        <v>0</v>
      </c>
      <c r="II130" s="43">
        <f t="shared" si="3516"/>
        <v>0</v>
      </c>
      <c r="IJ130" s="43">
        <f>VLOOKUP($C130,'факт СДП 1 мес'!$D$8:$HP$251,183,0)</f>
        <v>0</v>
      </c>
      <c r="IK130" s="43">
        <f>VLOOKUP($C130,'факт СДП 1 мес'!$D$8:$HP$251,184,0)</f>
        <v>0</v>
      </c>
      <c r="IL130" s="43">
        <f>VLOOKUP($C130,'факт СДП 1 мес'!$D$8:$HP$251,185,0)</f>
        <v>0</v>
      </c>
      <c r="IM130" s="43">
        <f>VLOOKUP($C130,'факт СДП 1 мес'!$D$8:$HP$251,186,0)</f>
        <v>0</v>
      </c>
      <c r="IN130" s="43">
        <f>VLOOKUP($C130,'факт СДП 1 мес'!$D$8:$HP$251,187,0)</f>
        <v>0</v>
      </c>
      <c r="IO130" s="43">
        <f>VLOOKUP($C130,'факт СДП 1 мес'!$D$8:$HP$251,188,0)</f>
        <v>0</v>
      </c>
      <c r="IP130" s="43">
        <f t="shared" si="3517"/>
        <v>0</v>
      </c>
      <c r="IQ130" s="43">
        <f t="shared" si="3518"/>
        <v>0</v>
      </c>
      <c r="IR130" s="43">
        <f t="shared" si="3519"/>
        <v>0</v>
      </c>
      <c r="IS130" s="43">
        <f t="shared" si="3520"/>
        <v>0</v>
      </c>
      <c r="IT130" s="43">
        <f t="shared" si="3521"/>
        <v>0</v>
      </c>
      <c r="IU130" s="45">
        <f>'СДП (план)'!AU131</f>
        <v>0</v>
      </c>
      <c r="IV130" s="45">
        <f>'СДП (план)'!AV131</f>
        <v>0</v>
      </c>
      <c r="IW130" s="43">
        <f t="shared" si="3522"/>
        <v>0</v>
      </c>
      <c r="IX130" s="43">
        <f t="shared" si="3523"/>
        <v>0</v>
      </c>
      <c r="IY130" s="43">
        <f>VLOOKUP($C130,'факт СДП 1 мес'!$D$8:$HP$251,147,0)</f>
        <v>0</v>
      </c>
      <c r="IZ130" s="43">
        <f>VLOOKUP($C130,'факт СДП 1 мес'!$D$8:$HP$251,148,0)</f>
        <v>0</v>
      </c>
      <c r="JA130" s="43">
        <f>VLOOKUP($C130,'факт СДП 1 мес'!$D$8:$HP$251,149,0)</f>
        <v>0</v>
      </c>
      <c r="JB130" s="43">
        <f>VLOOKUP($C130,'факт СДП 1 мес'!$D$8:$HP$251,150,0)</f>
        <v>0</v>
      </c>
      <c r="JC130" s="43">
        <f>VLOOKUP($C130,'факт СДП 1 мес'!$D$8:$HP$251,151,0)</f>
        <v>0</v>
      </c>
      <c r="JD130" s="43">
        <f>VLOOKUP($C130,'факт СДП 1 мес'!$D$8:$HP$251,152,0)</f>
        <v>0</v>
      </c>
      <c r="JE130" s="43">
        <f t="shared" si="3524"/>
        <v>0</v>
      </c>
      <c r="JF130" s="43">
        <f t="shared" si="3525"/>
        <v>0</v>
      </c>
      <c r="JG130" s="43">
        <f t="shared" si="3526"/>
        <v>0</v>
      </c>
      <c r="JH130" s="43">
        <f t="shared" si="3527"/>
        <v>0</v>
      </c>
      <c r="JI130" s="43">
        <f t="shared" si="3528"/>
        <v>0</v>
      </c>
      <c r="JJ130" s="45">
        <f>'СДП (план)'!AW131</f>
        <v>0</v>
      </c>
      <c r="JK130" s="45">
        <f>'СДП (план)'!AX131</f>
        <v>0</v>
      </c>
      <c r="JL130" s="43">
        <f t="shared" si="3529"/>
        <v>0</v>
      </c>
      <c r="JM130" s="43">
        <f t="shared" si="3530"/>
        <v>0</v>
      </c>
      <c r="JN130" s="43">
        <f>VLOOKUP($C130,'факт СДП 1 мес'!$D$8:$HP$251,135,0)</f>
        <v>0</v>
      </c>
      <c r="JO130" s="43">
        <f>VLOOKUP($C130,'факт СДП 1 мес'!$D$8:$HP$251,136,0)</f>
        <v>0</v>
      </c>
      <c r="JP130" s="43">
        <f>VLOOKUP($C130,'факт СДП 1 мес'!$D$8:$HP$251,137,0)</f>
        <v>0</v>
      </c>
      <c r="JQ130" s="43">
        <f>VLOOKUP($C130,'факт СДП 1 мес'!$D$8:$HP$251,138,0)</f>
        <v>0</v>
      </c>
      <c r="JR130" s="43">
        <f>VLOOKUP($C130,'факт СДП 1 мес'!$D$8:$HP$251,139,0)</f>
        <v>0</v>
      </c>
      <c r="JS130" s="43">
        <f>VLOOKUP($C130,'факт СДП 1 мес'!$D$8:$HP$251,140,0)</f>
        <v>0</v>
      </c>
      <c r="JT130" s="43">
        <f t="shared" si="3531"/>
        <v>0</v>
      </c>
      <c r="JU130" s="43">
        <f t="shared" si="3532"/>
        <v>0</v>
      </c>
      <c r="JV130" s="43">
        <f t="shared" si="3533"/>
        <v>0</v>
      </c>
      <c r="JW130" s="43">
        <f t="shared" si="3534"/>
        <v>0</v>
      </c>
      <c r="JX130" s="43">
        <f t="shared" si="3535"/>
        <v>0</v>
      </c>
      <c r="JY130" s="44">
        <f>'СДП (план)'!AY131</f>
        <v>0</v>
      </c>
      <c r="JZ130" s="43">
        <f>'СДП (план)'!AZ131</f>
        <v>0</v>
      </c>
      <c r="KA130" s="43">
        <f t="shared" si="3536"/>
        <v>0</v>
      </c>
      <c r="KB130" s="43">
        <f t="shared" si="3537"/>
        <v>0</v>
      </c>
      <c r="KC130" s="43">
        <f>VLOOKUP($C130,'факт СДП 1 мес'!$D$8:$HP$251,105,0)</f>
        <v>0</v>
      </c>
      <c r="KD130" s="43">
        <f>VLOOKUP($C130,'факт СДП 1 мес'!$D$8:$HP$251,106,0)</f>
        <v>0</v>
      </c>
      <c r="KE130" s="43">
        <f>VLOOKUP($C130,'факт СДП 1 мес'!$D$8:$HP$251,107,0)</f>
        <v>0</v>
      </c>
      <c r="KF130" s="43">
        <f>VLOOKUP($C130,'факт СДП 1 мес'!$D$8:$HP$251,108,0)</f>
        <v>0</v>
      </c>
      <c r="KG130" s="43">
        <f>VLOOKUP($C130,'факт СДП 1 мес'!$D$8:$HP$251,109,0)</f>
        <v>0</v>
      </c>
      <c r="KH130" s="43">
        <f>VLOOKUP($C130,'факт СДП 1 мес'!$D$8:$HP$251,110,0)</f>
        <v>0</v>
      </c>
      <c r="KI130" s="43">
        <f t="shared" si="3538"/>
        <v>0</v>
      </c>
      <c r="KJ130" s="43">
        <f t="shared" si="3539"/>
        <v>0</v>
      </c>
      <c r="KK130" s="43">
        <f t="shared" si="3540"/>
        <v>0</v>
      </c>
      <c r="KL130" s="43">
        <f t="shared" si="3541"/>
        <v>0</v>
      </c>
      <c r="KM130" s="43">
        <f t="shared" si="3542"/>
        <v>0</v>
      </c>
      <c r="KN130" s="44">
        <f>'СДП (план)'!BA131</f>
        <v>0</v>
      </c>
      <c r="KO130" s="43">
        <f>'СДП (план)'!BB131</f>
        <v>0</v>
      </c>
      <c r="KP130" s="43">
        <f t="shared" si="3543"/>
        <v>0</v>
      </c>
      <c r="KQ130" s="43">
        <f t="shared" si="3544"/>
        <v>0</v>
      </c>
      <c r="KR130" s="43">
        <f>VLOOKUP($C130,'факт СДП 1 мес'!$D$8:$HP$251,189,0)</f>
        <v>0</v>
      </c>
      <c r="KS130" s="43">
        <f>VLOOKUP($C130,'факт СДП 1 мес'!$D$8:$HP$251,190,0)</f>
        <v>0</v>
      </c>
      <c r="KT130" s="43">
        <f>VLOOKUP($C130,'факт СДП 1 мес'!$D$8:$HP$251,191,0)</f>
        <v>0</v>
      </c>
      <c r="KU130" s="43">
        <f>VLOOKUP($C130,'факт СДП 1 мес'!$D$8:$HP$251,192,0)</f>
        <v>0</v>
      </c>
      <c r="KV130" s="43">
        <f>VLOOKUP($C130,'факт СДП 1 мес'!$D$8:$HP$251,193,0)</f>
        <v>0</v>
      </c>
      <c r="KW130" s="43">
        <f>VLOOKUP($C130,'факт СДП 1 мес'!$D$8:$HP$251,194,0)</f>
        <v>0</v>
      </c>
      <c r="KX130" s="43">
        <f t="shared" si="3545"/>
        <v>0</v>
      </c>
      <c r="KY130" s="43">
        <f t="shared" si="3546"/>
        <v>0</v>
      </c>
      <c r="KZ130" s="43">
        <f t="shared" si="3547"/>
        <v>0</v>
      </c>
      <c r="LA130" s="43">
        <f t="shared" si="3548"/>
        <v>0</v>
      </c>
      <c r="LB130" s="43">
        <f t="shared" si="3549"/>
        <v>0</v>
      </c>
      <c r="LC130" s="44">
        <f>'СДП (план)'!BC131</f>
        <v>0</v>
      </c>
      <c r="LD130" s="43">
        <f>'СДП (план)'!BD131</f>
        <v>0</v>
      </c>
      <c r="LE130" s="43">
        <f t="shared" si="3550"/>
        <v>0</v>
      </c>
      <c r="LF130" s="43">
        <f t="shared" si="3551"/>
        <v>0</v>
      </c>
      <c r="LG130" s="43">
        <f>VLOOKUP($C130,'факт СДП 1 мес'!$D$8:$HP$251,63,0)</f>
        <v>0</v>
      </c>
      <c r="LH130" s="43">
        <f>VLOOKUP($C130,'факт СДП 1 мес'!$D$8:$HP$251,64,0)</f>
        <v>0</v>
      </c>
      <c r="LI130" s="43">
        <f>VLOOKUP($C130,'факт СДП 1 мес'!$D$8:$HP$251,65,0)</f>
        <v>0</v>
      </c>
      <c r="LJ130" s="43">
        <f>VLOOKUP($C130,'факт СДП 1 мес'!$D$8:$HP$251,66,0)</f>
        <v>0</v>
      </c>
      <c r="LK130" s="43">
        <f>VLOOKUP($C130,'факт СДП 1 мес'!$D$8:$HP$251,67,0)</f>
        <v>0</v>
      </c>
      <c r="LL130" s="43">
        <f>VLOOKUP($C130,'факт СДП 1 мес'!$D$8:$HP$251,68,0)</f>
        <v>0</v>
      </c>
      <c r="LM130" s="43">
        <f t="shared" si="3552"/>
        <v>0</v>
      </c>
      <c r="LN130" s="43">
        <f t="shared" si="3553"/>
        <v>0</v>
      </c>
      <c r="LO130" s="43">
        <f t="shared" si="3554"/>
        <v>0</v>
      </c>
      <c r="LP130" s="43">
        <f t="shared" si="3555"/>
        <v>0</v>
      </c>
      <c r="LQ130" s="43">
        <f t="shared" si="3556"/>
        <v>0</v>
      </c>
      <c r="LR130" s="44">
        <f>'СДП (план)'!BE131</f>
        <v>0</v>
      </c>
      <c r="LS130" s="43">
        <f>'СДП (план)'!BF131</f>
        <v>0</v>
      </c>
      <c r="LT130" s="43">
        <f t="shared" si="3557"/>
        <v>0</v>
      </c>
      <c r="LU130" s="43">
        <f t="shared" si="3558"/>
        <v>0</v>
      </c>
      <c r="LV130" s="43">
        <f>VLOOKUP($C130,'факт СДП 1 мес'!$D$8:$HP$251,69,0)</f>
        <v>0</v>
      </c>
      <c r="LW130" s="43">
        <f>VLOOKUP($C130,'факт СДП 1 мес'!$D$8:$HP$251,70,0)</f>
        <v>0</v>
      </c>
      <c r="LX130" s="43">
        <f>VLOOKUP($C130,'факт СДП 1 мес'!$D$8:$HP$251,71,0)</f>
        <v>0</v>
      </c>
      <c r="LY130" s="43">
        <f>VLOOKUP($C130,'факт СДП 1 мес'!$D$8:$HP$251,72,0)</f>
        <v>0</v>
      </c>
      <c r="LZ130" s="43">
        <f>VLOOKUP($C130,'факт СДП 1 мес'!$D$8:$HP$251,73,0)</f>
        <v>0</v>
      </c>
      <c r="MA130" s="43">
        <f>VLOOKUP($C130,'факт СДП 1 мес'!$D$8:$HP$251,74,0)</f>
        <v>0</v>
      </c>
      <c r="MB130" s="43">
        <f t="shared" si="3642"/>
        <v>0</v>
      </c>
      <c r="MC130" s="43">
        <f t="shared" si="3643"/>
        <v>0</v>
      </c>
      <c r="MD130" s="43">
        <f t="shared" si="3644"/>
        <v>0</v>
      </c>
      <c r="ME130" s="43">
        <f t="shared" si="3645"/>
        <v>0</v>
      </c>
      <c r="MF130" s="43">
        <f t="shared" si="3646"/>
        <v>0</v>
      </c>
      <c r="MG130" s="44">
        <f>'СДП (план)'!BG131</f>
        <v>0</v>
      </c>
      <c r="MH130" s="43">
        <f>'СДП (план)'!BH131</f>
        <v>0</v>
      </c>
      <c r="MI130" s="43">
        <f t="shared" si="3559"/>
        <v>0</v>
      </c>
      <c r="MJ130" s="43">
        <f t="shared" si="3560"/>
        <v>0</v>
      </c>
      <c r="MK130" s="43">
        <f>VLOOKUP($C130,'факт СДП 1 мес'!$D$8:$HP$251,75,0)</f>
        <v>0</v>
      </c>
      <c r="ML130" s="43">
        <f>VLOOKUP($C130,'факт СДП 1 мес'!$D$8:$HP$251,76,0)</f>
        <v>0</v>
      </c>
      <c r="MM130" s="43">
        <f>VLOOKUP($C130,'факт СДП 1 мес'!$D$8:$HP$251,77,0)</f>
        <v>0</v>
      </c>
      <c r="MN130" s="43">
        <f>VLOOKUP($C130,'факт СДП 1 мес'!$D$8:$HP$251,78,0)</f>
        <v>0</v>
      </c>
      <c r="MO130" s="43">
        <f>VLOOKUP($C130,'факт СДП 1 мес'!$D$8:$HP$251,79,0)</f>
        <v>0</v>
      </c>
      <c r="MP130" s="43">
        <f>VLOOKUP($C130,'факт СДП 1 мес'!$D$8:$HP$251,80,0)</f>
        <v>0</v>
      </c>
      <c r="MQ130" s="43">
        <f t="shared" si="3561"/>
        <v>0</v>
      </c>
      <c r="MR130" s="43">
        <f t="shared" si="3562"/>
        <v>0</v>
      </c>
      <c r="MS130" s="43">
        <f t="shared" si="3563"/>
        <v>0</v>
      </c>
      <c r="MT130" s="43">
        <f t="shared" si="3564"/>
        <v>0</v>
      </c>
      <c r="MU130" s="43">
        <f t="shared" si="3565"/>
        <v>0</v>
      </c>
      <c r="MV130" s="44">
        <f>'СДП (план)'!BI131</f>
        <v>0</v>
      </c>
      <c r="MW130" s="43">
        <f>'СДП (план)'!BJ131</f>
        <v>0</v>
      </c>
      <c r="MX130" s="43">
        <f t="shared" si="3566"/>
        <v>0</v>
      </c>
      <c r="MY130" s="43">
        <f t="shared" si="3567"/>
        <v>0</v>
      </c>
      <c r="MZ130" s="43">
        <f>VLOOKUP($C130,'факт СДП 1 мес'!$D$8:$HP$251,81,0)</f>
        <v>0</v>
      </c>
      <c r="NA130" s="43">
        <f>VLOOKUP($C130,'факт СДП 1 мес'!$D$8:$HP$251,82,0)</f>
        <v>0</v>
      </c>
      <c r="NB130" s="43">
        <f>VLOOKUP($C130,'факт СДП 1 мес'!$D$8:$HP$251,83,0)</f>
        <v>0</v>
      </c>
      <c r="NC130" s="43">
        <f>VLOOKUP($C130,'факт СДП 1 мес'!$D$8:$HP$251,84,0)</f>
        <v>0</v>
      </c>
      <c r="ND130" s="43">
        <f>VLOOKUP($C130,'факт СДП 1 мес'!$D$8:$HP$251,85,0)</f>
        <v>0</v>
      </c>
      <c r="NE130" s="43">
        <f>VLOOKUP($C130,'факт СДП 1 мес'!$D$8:$HP$251,86,0)</f>
        <v>0</v>
      </c>
      <c r="NF130" s="43">
        <f t="shared" si="3568"/>
        <v>0</v>
      </c>
      <c r="NG130" s="43">
        <f t="shared" si="3569"/>
        <v>0</v>
      </c>
      <c r="NH130" s="43">
        <f t="shared" si="3570"/>
        <v>0</v>
      </c>
      <c r="NI130" s="43">
        <f t="shared" si="3571"/>
        <v>0</v>
      </c>
      <c r="NJ130" s="43">
        <f t="shared" si="3572"/>
        <v>0</v>
      </c>
      <c r="NK130" s="44">
        <f>'СДП (план)'!BK131</f>
        <v>0</v>
      </c>
      <c r="NL130" s="43">
        <f>'СДП (план)'!BL131</f>
        <v>0</v>
      </c>
      <c r="NM130" s="43">
        <f t="shared" si="3573"/>
        <v>0</v>
      </c>
      <c r="NN130" s="43">
        <f t="shared" si="3574"/>
        <v>0</v>
      </c>
      <c r="NO130" s="43">
        <f>VLOOKUP($C130,'факт СДП 1 мес'!$D$8:$HP$251,99,0)</f>
        <v>0</v>
      </c>
      <c r="NP130" s="43">
        <f>VLOOKUP($C130,'факт СДП 1 мес'!$D$8:$HP$251,100,0)</f>
        <v>0</v>
      </c>
      <c r="NQ130" s="43">
        <f>VLOOKUP($C130,'факт СДП 1 мес'!$D$8:$HP$251,101,0)</f>
        <v>0</v>
      </c>
      <c r="NR130" s="43">
        <f>VLOOKUP($C130,'факт СДП 1 мес'!$D$8:$HP$251,102,0)</f>
        <v>0</v>
      </c>
      <c r="NS130" s="43">
        <f>VLOOKUP($C130,'факт СДП 1 мес'!$D$8:$HP$251,103,0)</f>
        <v>0</v>
      </c>
      <c r="NT130" s="43">
        <f>VLOOKUP($C130,'факт СДП 1 мес'!$D$8:$HP$251,104,0)</f>
        <v>0</v>
      </c>
      <c r="NU130" s="43">
        <f t="shared" si="3575"/>
        <v>0</v>
      </c>
      <c r="NV130" s="43">
        <f t="shared" si="3576"/>
        <v>0</v>
      </c>
      <c r="NW130" s="43">
        <f t="shared" si="3577"/>
        <v>0</v>
      </c>
      <c r="NX130" s="43">
        <f t="shared" si="3578"/>
        <v>0</v>
      </c>
      <c r="NY130" s="43">
        <f t="shared" si="3579"/>
        <v>0</v>
      </c>
      <c r="NZ130" s="44">
        <f>'СДП (план)'!BM131</f>
        <v>0</v>
      </c>
      <c r="OA130" s="43">
        <f>'СДП (план)'!BN131</f>
        <v>0</v>
      </c>
      <c r="OB130" s="43">
        <f t="shared" si="3580"/>
        <v>0</v>
      </c>
      <c r="OC130" s="43">
        <f t="shared" si="3581"/>
        <v>0</v>
      </c>
      <c r="OD130" s="43"/>
      <c r="OE130" s="43"/>
      <c r="OF130" s="43"/>
      <c r="OG130" s="43"/>
      <c r="OH130" s="43"/>
      <c r="OI130" s="43"/>
      <c r="OJ130" s="43">
        <f t="shared" si="3582"/>
        <v>0</v>
      </c>
      <c r="OK130" s="43">
        <f t="shared" si="3583"/>
        <v>0</v>
      </c>
      <c r="OL130" s="43">
        <f t="shared" si="3584"/>
        <v>0</v>
      </c>
      <c r="OM130" s="43">
        <f t="shared" si="3585"/>
        <v>0</v>
      </c>
      <c r="ON130" s="43">
        <f t="shared" si="3586"/>
        <v>0</v>
      </c>
      <c r="OO130" s="44">
        <f>'СДП (план)'!BO131</f>
        <v>0</v>
      </c>
      <c r="OP130" s="43">
        <f>'СДП (план)'!BP131</f>
        <v>0</v>
      </c>
      <c r="OQ130" s="43">
        <f t="shared" si="3587"/>
        <v>0</v>
      </c>
      <c r="OR130" s="43">
        <f t="shared" si="3588"/>
        <v>0</v>
      </c>
      <c r="OS130" s="43">
        <f>VLOOKUP($C130,'факт СДП 1 мес'!$D$8:$HP$251,177,0)</f>
        <v>0</v>
      </c>
      <c r="OT130" s="43">
        <f>VLOOKUP($C130,'факт СДП 1 мес'!$D$8:$HP$251,178,0)</f>
        <v>0</v>
      </c>
      <c r="OU130" s="43">
        <f>VLOOKUP($C130,'факт СДП 1 мес'!$D$8:$HP$251,179,0)</f>
        <v>0</v>
      </c>
      <c r="OV130" s="43">
        <f>VLOOKUP($C130,'факт СДП 1 мес'!$D$8:$HP$251,180,0)</f>
        <v>0</v>
      </c>
      <c r="OW130" s="43">
        <f>VLOOKUP($C130,'факт СДП 1 мес'!$D$8:$HP$251,181,0)</f>
        <v>0</v>
      </c>
      <c r="OX130" s="43">
        <f>VLOOKUP($C130,'факт СДП 1 мес'!$D$8:$HP$251,182,0)</f>
        <v>0</v>
      </c>
      <c r="OY130" s="43">
        <f t="shared" si="3589"/>
        <v>0</v>
      </c>
      <c r="OZ130" s="43">
        <f t="shared" si="3590"/>
        <v>0</v>
      </c>
      <c r="PA130" s="43">
        <f t="shared" si="3591"/>
        <v>0</v>
      </c>
      <c r="PB130" s="43">
        <f t="shared" si="3592"/>
        <v>0</v>
      </c>
      <c r="PC130" s="43">
        <f t="shared" si="3593"/>
        <v>0</v>
      </c>
      <c r="PD130" s="45">
        <f>'СДП (план)'!BQ131</f>
        <v>0</v>
      </c>
      <c r="PE130" s="45">
        <f>'СДП (план)'!BR131</f>
        <v>0</v>
      </c>
      <c r="PF130" s="43">
        <f t="shared" si="3594"/>
        <v>0</v>
      </c>
      <c r="PG130" s="43">
        <f t="shared" si="3595"/>
        <v>0</v>
      </c>
      <c r="PH130" s="43">
        <f>VLOOKUP($C130,'факт СДП 1 мес'!$D$8:$HP$251,123,0)</f>
        <v>0</v>
      </c>
      <c r="PI130" s="43">
        <f>VLOOKUP($C130,'факт СДП 1 мес'!$D$8:$HP$251,124,0)</f>
        <v>0</v>
      </c>
      <c r="PJ130" s="43">
        <f>VLOOKUP($C130,'факт СДП 1 мес'!$D$8:$HP$251,125,0)</f>
        <v>0</v>
      </c>
      <c r="PK130" s="43">
        <f>VLOOKUP($C130,'факт СДП 1 мес'!$D$8:$HP$251,126,0)</f>
        <v>0</v>
      </c>
      <c r="PL130" s="43">
        <f>VLOOKUP($C130,'факт СДП 1 мес'!$D$8:$HP$251,127,0)</f>
        <v>0</v>
      </c>
      <c r="PM130" s="43">
        <f>VLOOKUP($C130,'факт СДП 1 мес'!$D$8:$HP$251,128,0)</f>
        <v>0</v>
      </c>
      <c r="PN130" s="43">
        <f t="shared" si="3596"/>
        <v>0</v>
      </c>
      <c r="PO130" s="43">
        <f t="shared" si="3597"/>
        <v>0</v>
      </c>
      <c r="PP130" s="43">
        <f t="shared" si="3598"/>
        <v>0</v>
      </c>
      <c r="PQ130" s="43">
        <f t="shared" si="3599"/>
        <v>0</v>
      </c>
      <c r="PR130" s="43">
        <f t="shared" si="3600"/>
        <v>0</v>
      </c>
      <c r="PS130" s="44">
        <f>'СДП (план)'!BS131</f>
        <v>0</v>
      </c>
      <c r="PT130" s="43">
        <f>'СДП (план)'!BT131</f>
        <v>0</v>
      </c>
      <c r="PU130" s="43">
        <f t="shared" si="3601"/>
        <v>0</v>
      </c>
      <c r="PV130" s="43">
        <f t="shared" si="3602"/>
        <v>0</v>
      </c>
      <c r="PW130" s="43">
        <f>VLOOKUP($C130,'факт СДП 1 мес'!$D$8:$HP$251,111,0)</f>
        <v>0</v>
      </c>
      <c r="PX130" s="43">
        <f>VLOOKUP($C130,'факт СДП 1 мес'!$D$8:$HP$251,112,0)</f>
        <v>0</v>
      </c>
      <c r="PY130" s="43">
        <f>VLOOKUP($C130,'факт СДП 1 мес'!$D$8:$HP$251,113,0)</f>
        <v>0</v>
      </c>
      <c r="PZ130" s="43">
        <f>VLOOKUP($C130,'факт СДП 1 мес'!$D$8:$HP$251,114,0)</f>
        <v>0</v>
      </c>
      <c r="QA130" s="43">
        <f>VLOOKUP($C130,'факт СДП 1 мес'!$D$8:$HP$251,115,0)</f>
        <v>0</v>
      </c>
      <c r="QB130" s="43">
        <f>VLOOKUP($C130,'факт СДП 1 мес'!$D$8:$HP$251,116,0)</f>
        <v>0</v>
      </c>
      <c r="QC130" s="43">
        <f t="shared" si="3603"/>
        <v>0</v>
      </c>
      <c r="QD130" s="43">
        <f t="shared" si="3604"/>
        <v>0</v>
      </c>
      <c r="QE130" s="43">
        <f t="shared" si="3605"/>
        <v>0</v>
      </c>
      <c r="QF130" s="43">
        <f t="shared" si="3606"/>
        <v>0</v>
      </c>
      <c r="QG130" s="43">
        <f t="shared" si="3607"/>
        <v>0</v>
      </c>
      <c r="QH130" s="44">
        <f>'СДП (план)'!BU131</f>
        <v>0</v>
      </c>
      <c r="QI130" s="43">
        <f>'СДП (план)'!BV131</f>
        <v>0</v>
      </c>
      <c r="QJ130" s="43">
        <f t="shared" si="3608"/>
        <v>0</v>
      </c>
      <c r="QK130" s="43">
        <f t="shared" si="3609"/>
        <v>0</v>
      </c>
      <c r="QL130" s="43">
        <f>VLOOKUP($C130,'факт СДП 1 мес'!$D$8:$HP$251,153,0)</f>
        <v>0</v>
      </c>
      <c r="QM130" s="43">
        <f>VLOOKUP($C130,'факт СДП 1 мес'!$D$8:$HP$251,154,0)</f>
        <v>0</v>
      </c>
      <c r="QN130" s="43">
        <f>VLOOKUP($C130,'факт СДП 1 мес'!$D$8:$HP$251,155,0)</f>
        <v>0</v>
      </c>
      <c r="QO130" s="43">
        <f>VLOOKUP($C130,'факт СДП 1 мес'!$D$8:$HP$251,156,0)</f>
        <v>0</v>
      </c>
      <c r="QP130" s="43">
        <f>VLOOKUP($C130,'факт СДП 1 мес'!$D$8:$HP$251,157,0)</f>
        <v>0</v>
      </c>
      <c r="QQ130" s="43">
        <f>VLOOKUP($C130,'факт СДП 1 мес'!$D$8:$HP$251,158,0)</f>
        <v>0</v>
      </c>
      <c r="QR130" s="43">
        <f t="shared" si="3647"/>
        <v>0</v>
      </c>
      <c r="QS130" s="43">
        <f t="shared" si="3648"/>
        <v>0</v>
      </c>
      <c r="QT130" s="43">
        <f t="shared" si="3610"/>
        <v>0</v>
      </c>
      <c r="QU130" s="43">
        <f t="shared" si="3649"/>
        <v>0</v>
      </c>
      <c r="QV130" s="43">
        <f t="shared" si="3650"/>
        <v>0</v>
      </c>
      <c r="QW130" s="44">
        <f>'СДП (план)'!BW131</f>
        <v>0</v>
      </c>
      <c r="QX130" s="43">
        <f>'СДП (план)'!BX131</f>
        <v>0</v>
      </c>
      <c r="QY130" s="43">
        <f t="shared" si="3611"/>
        <v>0</v>
      </c>
      <c r="QZ130" s="43">
        <f t="shared" si="3612"/>
        <v>0</v>
      </c>
      <c r="RA130" s="43">
        <f>VLOOKUP($C130,'факт СДП 1 мес'!$D$8:$HP$251,195,0)</f>
        <v>0</v>
      </c>
      <c r="RB130" s="43">
        <f>VLOOKUP($C130,'факт СДП 1 мес'!$D$8:$HP$251,196,0)</f>
        <v>0</v>
      </c>
      <c r="RC130" s="43">
        <f>VLOOKUP($C130,'факт СДП 1 мес'!$D$8:$HP$251,197,0)</f>
        <v>0</v>
      </c>
      <c r="RD130" s="43">
        <f>VLOOKUP($C130,'факт СДП 1 мес'!$D$8:$HP$251,198,0)</f>
        <v>0</v>
      </c>
      <c r="RE130" s="43">
        <f>VLOOKUP($C130,'факт СДП 1 мес'!$D$8:$HP$251,199,0)</f>
        <v>0</v>
      </c>
      <c r="RF130" s="43">
        <f>VLOOKUP($C130,'факт СДП 1 мес'!$D$8:$HP$251,200,0)</f>
        <v>0</v>
      </c>
      <c r="RG130" s="43">
        <f t="shared" si="3613"/>
        <v>0</v>
      </c>
      <c r="RH130" s="43">
        <f t="shared" si="3614"/>
        <v>0</v>
      </c>
      <c r="RI130" s="43">
        <f t="shared" si="3615"/>
        <v>0</v>
      </c>
      <c r="RJ130" s="43">
        <f t="shared" si="3616"/>
        <v>0</v>
      </c>
      <c r="RK130" s="43">
        <f t="shared" si="3617"/>
        <v>0</v>
      </c>
      <c r="RL130" s="44">
        <f>'СДП (план)'!BY131</f>
        <v>0</v>
      </c>
      <c r="RM130" s="43">
        <f>'СДП (план)'!BZ131</f>
        <v>0</v>
      </c>
      <c r="RN130" s="43">
        <f t="shared" si="3618"/>
        <v>0</v>
      </c>
      <c r="RO130" s="43">
        <f t="shared" si="3619"/>
        <v>0</v>
      </c>
      <c r="RP130" s="43">
        <f>VLOOKUP($C130,'факт СДП 1 мес'!$D$8:$HP$251,201,0)</f>
        <v>0</v>
      </c>
      <c r="RQ130" s="43">
        <f>VLOOKUP($C130,'факт СДП 1 мес'!$D$8:$HP$251,202,0)</f>
        <v>0</v>
      </c>
      <c r="RR130" s="43">
        <f>VLOOKUP($C130,'факт СДП 1 мес'!$D$8:$HP$251,203,0)</f>
        <v>0</v>
      </c>
      <c r="RS130" s="43">
        <f>VLOOKUP($C130,'факт СДП 1 мес'!$D$8:$HP$251,204,0)</f>
        <v>0</v>
      </c>
      <c r="RT130" s="43">
        <f>VLOOKUP($C130,'факт СДП 1 мес'!$D$8:$HP$251,205,0)</f>
        <v>0</v>
      </c>
      <c r="RU130" s="43">
        <f>VLOOKUP($C130,'факт СДП 1 мес'!$D$8:$HP$251,206,0)</f>
        <v>0</v>
      </c>
      <c r="RV130" s="43">
        <f t="shared" si="3620"/>
        <v>0</v>
      </c>
      <c r="RW130" s="43">
        <f t="shared" si="3621"/>
        <v>0</v>
      </c>
      <c r="RX130" s="43">
        <f t="shared" si="3622"/>
        <v>0</v>
      </c>
      <c r="RY130" s="43">
        <f t="shared" si="3623"/>
        <v>0</v>
      </c>
      <c r="RZ130" s="43">
        <f t="shared" si="3624"/>
        <v>0</v>
      </c>
      <c r="SA130" s="44">
        <f>'СДП (план)'!CA131</f>
        <v>0</v>
      </c>
      <c r="SB130" s="43">
        <f>'СДП (план)'!CB131</f>
        <v>0</v>
      </c>
      <c r="SC130" s="43">
        <f t="shared" si="2975"/>
        <v>0</v>
      </c>
      <c r="SD130" s="43">
        <f t="shared" si="3283"/>
        <v>0</v>
      </c>
      <c r="SE130" s="43">
        <f>VLOOKUP($C130,'факт СДП 1 мес'!$D$8:$HP$251,129,0)</f>
        <v>0</v>
      </c>
      <c r="SF130" s="43">
        <f>VLOOKUP($C130,'факт СДП 1 мес'!$D$8:$HP$251,130,0)</f>
        <v>0</v>
      </c>
      <c r="SG130" s="43">
        <f>VLOOKUP($C130,'факт СДП 1 мес'!$D$8:$HP$251,131,0)</f>
        <v>0</v>
      </c>
      <c r="SH130" s="43">
        <f>VLOOKUP($C130,'факт СДП 1 мес'!$D$8:$HP$251,132,0)</f>
        <v>0</v>
      </c>
      <c r="SI130" s="43">
        <f>VLOOKUP($C130,'факт СДП 1 мес'!$D$8:$HP$251,133,0)</f>
        <v>0</v>
      </c>
      <c r="SJ130" s="43">
        <f>VLOOKUP($C130,'факт СДП 1 мес'!$D$8:$HP$251,134,0)</f>
        <v>0</v>
      </c>
      <c r="SK130" s="43">
        <f t="shared" si="3419"/>
        <v>0</v>
      </c>
      <c r="SL130" s="43">
        <f t="shared" si="3625"/>
        <v>0</v>
      </c>
      <c r="SM130" s="43">
        <f t="shared" si="3626"/>
        <v>0</v>
      </c>
      <c r="SN130" s="43">
        <f t="shared" si="3627"/>
        <v>0</v>
      </c>
      <c r="SO130" s="43">
        <f t="shared" si="3628"/>
        <v>0</v>
      </c>
      <c r="SP130" s="44">
        <f>'СДП (план)'!CC131</f>
        <v>0</v>
      </c>
      <c r="SQ130" s="43">
        <f>'СДП (план)'!CD131</f>
        <v>0</v>
      </c>
      <c r="SR130" s="43">
        <f t="shared" si="2982"/>
        <v>0</v>
      </c>
      <c r="SS130" s="43">
        <f t="shared" si="3286"/>
        <v>0</v>
      </c>
      <c r="ST130" s="43">
        <f>VLOOKUP($C130,'факт СДП 1 мес'!$D$8:$HP$251,93,0)</f>
        <v>0</v>
      </c>
      <c r="SU130" s="43">
        <f>VLOOKUP($C130,'факт СДП 1 мес'!$D$8:$HP$251,94,0)</f>
        <v>0</v>
      </c>
      <c r="SV130" s="43">
        <f>VLOOKUP($C130,'факт СДП 1 мес'!$D$8:$HP$251,95,0)</f>
        <v>0</v>
      </c>
      <c r="SW130" s="43">
        <f>VLOOKUP($C130,'факт СДП 1 мес'!$D$8:$HP$251,96,0)</f>
        <v>0</v>
      </c>
      <c r="SX130" s="43">
        <f>VLOOKUP($C130,'факт СДП 1 мес'!$D$8:$HP$251,97,0)</f>
        <v>0</v>
      </c>
      <c r="SY130" s="43">
        <f>VLOOKUP($C130,'факт СДП 1 мес'!$D$8:$HP$251,98,0)</f>
        <v>0</v>
      </c>
      <c r="SZ130" s="43">
        <f t="shared" si="3420"/>
        <v>0</v>
      </c>
      <c r="TA130" s="43">
        <f t="shared" si="3629"/>
        <v>0</v>
      </c>
      <c r="TB130" s="43">
        <f t="shared" si="3630"/>
        <v>0</v>
      </c>
      <c r="TC130" s="43">
        <f t="shared" si="3631"/>
        <v>0</v>
      </c>
      <c r="TD130" s="43">
        <f t="shared" si="3632"/>
        <v>0</v>
      </c>
      <c r="TE130" s="5">
        <f>'СДП (план)'!CE131</f>
        <v>0</v>
      </c>
      <c r="TF130" s="3">
        <f>'СДП (план)'!CF131</f>
        <v>0</v>
      </c>
      <c r="TG130" s="5">
        <v>0</v>
      </c>
      <c r="TH130" s="3">
        <v>0</v>
      </c>
      <c r="TI130" s="43">
        <f>VLOOKUP($C130,'факт СДП 1 мес'!$D$8:$HP$251,117,0)</f>
        <v>0</v>
      </c>
      <c r="TJ130" s="43">
        <f>VLOOKUP($C130,'факт СДП 1 мес'!$D$8:$HP$251,118,0)</f>
        <v>0</v>
      </c>
      <c r="TK130" s="43">
        <f>VLOOKUP($C130,'факт СДП 1 мес'!$D$8:$HP$251,119,0)</f>
        <v>0</v>
      </c>
      <c r="TL130" s="43">
        <f>VLOOKUP($C130,'факт СДП 1 мес'!$D$8:$HP$251,120,0)</f>
        <v>0</v>
      </c>
      <c r="TM130" s="43">
        <f>VLOOKUP($C130,'факт СДП 1 мес'!$D$8:$HP$251,121,0)</f>
        <v>0</v>
      </c>
      <c r="TN130" s="43">
        <f>VLOOKUP($C130,'факт СДП 1 мес'!$D$8:$HP$251,122,0)</f>
        <v>0</v>
      </c>
      <c r="TO130" s="43">
        <f t="shared" si="3421"/>
        <v>0</v>
      </c>
      <c r="TP130" s="43">
        <f t="shared" si="3633"/>
        <v>0</v>
      </c>
      <c r="TQ130" s="43">
        <f t="shared" si="3634"/>
        <v>0</v>
      </c>
      <c r="TR130" s="43">
        <f t="shared" si="3635"/>
        <v>0</v>
      </c>
      <c r="TS130" s="43">
        <f t="shared" si="3636"/>
        <v>0</v>
      </c>
      <c r="TT130" s="43">
        <f>'СДП (план)'!CG131</f>
        <v>0</v>
      </c>
      <c r="TU130" s="43">
        <f>'СДП (план)'!CH131</f>
        <v>0</v>
      </c>
      <c r="TV130" s="43">
        <f t="shared" si="3637"/>
        <v>0</v>
      </c>
      <c r="TW130" s="43">
        <f t="shared" si="3638"/>
        <v>0</v>
      </c>
      <c r="TX130" s="43">
        <f>VLOOKUP($C130,'факт СДП 1 мес'!$D$8:$HP$251,207,0)</f>
        <v>0</v>
      </c>
      <c r="TY130" s="43">
        <f>VLOOKUP($C130,'факт СДП 1 мес'!$D$8:$HP$251,208,0)</f>
        <v>0</v>
      </c>
      <c r="TZ130" s="43">
        <f>VLOOKUP($C130,'факт СДП 1 мес'!$D$8:$HP$251,209,0)</f>
        <v>0</v>
      </c>
      <c r="UA130" s="43">
        <f>VLOOKUP($C130,'факт СДП 1 мес'!$D$8:$HP$251,210,0)</f>
        <v>0</v>
      </c>
      <c r="UB130" s="43">
        <f>VLOOKUP($C130,'факт СДП 1 мес'!$D$8:$HP$251,211,0)</f>
        <v>0</v>
      </c>
      <c r="UC130" s="43">
        <f>VLOOKUP($C130,'факт СДП 1 мес'!$D$8:$HP$251,212,0)</f>
        <v>0</v>
      </c>
      <c r="UD130" s="43">
        <f t="shared" si="3639"/>
        <v>0</v>
      </c>
      <c r="UE130" s="43">
        <f t="shared" si="3651"/>
        <v>0</v>
      </c>
      <c r="UF130" s="43">
        <f t="shared" si="3652"/>
        <v>0</v>
      </c>
      <c r="UG130" s="43">
        <f t="shared" si="3653"/>
        <v>0</v>
      </c>
      <c r="UH130" s="43">
        <f t="shared" si="3654"/>
        <v>0</v>
      </c>
      <c r="UI130" s="43"/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7">
        <f>'СДП (план)'!CK131</f>
        <v>359</v>
      </c>
      <c r="UY130" s="47">
        <f>'СДП (план)'!CL131</f>
        <v>115556641.02616319</v>
      </c>
      <c r="UZ130" s="43">
        <f t="shared" si="2625"/>
        <v>29.916666666666668</v>
      </c>
      <c r="VA130" s="43">
        <f t="shared" si="2626"/>
        <v>9629720.0855135992</v>
      </c>
      <c r="VB130" s="47">
        <f t="shared" si="2720"/>
        <v>10</v>
      </c>
      <c r="VC130" s="47">
        <f t="shared" si="2721"/>
        <v>3232884.96</v>
      </c>
      <c r="VD130" s="47">
        <f t="shared" si="2722"/>
        <v>175</v>
      </c>
      <c r="VE130" s="47">
        <f t="shared" si="2723"/>
        <v>0</v>
      </c>
      <c r="VF130" s="47">
        <f t="shared" si="2724"/>
        <v>0</v>
      </c>
      <c r="VG130" s="47">
        <f t="shared" si="2725"/>
        <v>0</v>
      </c>
      <c r="VH130" s="47">
        <f t="shared" si="2726"/>
        <v>7043.58</v>
      </c>
      <c r="VI130" s="47">
        <f t="shared" si="2727"/>
        <v>586.96500000000003</v>
      </c>
      <c r="VJ130" s="47">
        <f t="shared" si="2728"/>
        <v>196.2</v>
      </c>
      <c r="VK130" s="43">
        <f t="shared" si="2729"/>
        <v>-19.916666666666668</v>
      </c>
      <c r="VL130" s="43">
        <f t="shared" si="2730"/>
        <v>-6396835.1255135993</v>
      </c>
      <c r="VM130" s="398" t="e">
        <f>VLOOKUP($C130,'СДП (план)'!$C$11:$CL$254,107,0)</f>
        <v>#REF!</v>
      </c>
      <c r="VN130" s="398" t="e">
        <f>VLOOKUP($C130,'СДП (план)'!$C$11:$CL$254,108,0)</f>
        <v>#REF!</v>
      </c>
      <c r="VO130" s="399" t="e">
        <f t="shared" si="3640"/>
        <v>#REF!</v>
      </c>
      <c r="VP130" s="399" t="e">
        <f t="shared" si="3641"/>
        <v>#REF!</v>
      </c>
      <c r="VQ130" s="398" t="e">
        <f>VLOOKUP($C130,'факт СДП 1 мес'!$D$8:$HI$249,255,0)</f>
        <v>#REF!</v>
      </c>
      <c r="VR130" s="398" t="e">
        <f>VLOOKUP($C130,'факт СДП 1 мес'!$D$8:$HI$249,256,0)</f>
        <v>#REF!</v>
      </c>
      <c r="VS130" s="400" t="e">
        <f t="shared" si="2736"/>
        <v>#REF!</v>
      </c>
      <c r="VT130" s="400" t="e">
        <f t="shared" si="2737"/>
        <v>#REF!</v>
      </c>
    </row>
    <row r="131" spans="1:592" s="32" customFormat="1" ht="48" customHeight="1" x14ac:dyDescent="0.2">
      <c r="A131" s="182"/>
      <c r="B131" s="182">
        <v>103</v>
      </c>
      <c r="C131" s="435" t="s">
        <v>834</v>
      </c>
      <c r="D131" s="265" t="s">
        <v>652</v>
      </c>
      <c r="E131" s="461">
        <v>16026</v>
      </c>
      <c r="F131" s="445">
        <v>24.93</v>
      </c>
      <c r="G131" s="481">
        <v>7.4899999999999994E-2</v>
      </c>
      <c r="H131" s="464">
        <v>1</v>
      </c>
      <c r="I131" s="296"/>
      <c r="J131" s="296"/>
      <c r="K131" s="299">
        <v>1.4</v>
      </c>
      <c r="L131" s="299">
        <v>1.68</v>
      </c>
      <c r="M131" s="299">
        <v>2.23</v>
      </c>
      <c r="N131" s="300">
        <v>2.57</v>
      </c>
      <c r="O131" s="44">
        <f>'СДП (план)'!O132</f>
        <v>0</v>
      </c>
      <c r="P131" s="44">
        <f>'СДП (план)'!P132</f>
        <v>0</v>
      </c>
      <c r="Q131" s="43">
        <f t="shared" si="3422"/>
        <v>0</v>
      </c>
      <c r="R131" s="43">
        <f t="shared" si="3423"/>
        <v>0</v>
      </c>
      <c r="S131" s="43">
        <f>VLOOKUP($C131,'факт СДП 1 мес'!$D$8:$HP$251,9,0)</f>
        <v>0</v>
      </c>
      <c r="T131" s="43">
        <f>VLOOKUP($C131,'факт СДП 1 мес'!$D$8:$HP$251,10,0)</f>
        <v>0</v>
      </c>
      <c r="U131" s="43">
        <f>VLOOKUP($C131,'факт СДП 1 мес'!$D$8:$HP$251,11,0)</f>
        <v>0</v>
      </c>
      <c r="V131" s="43">
        <f>VLOOKUP($C131,'факт СДП 1 мес'!$D$8:$HP$251,12,0)</f>
        <v>0</v>
      </c>
      <c r="W131" s="43">
        <f>VLOOKUP($C131,'факт СДП 1 мес'!$D$8:$HP$251,13,0)</f>
        <v>0</v>
      </c>
      <c r="X131" s="43">
        <f>VLOOKUP($C131,'факт СДП 1 мес'!$D$8:$HP$251,14,0)</f>
        <v>0</v>
      </c>
      <c r="Y131" s="43">
        <f t="shared" si="3424"/>
        <v>0</v>
      </c>
      <c r="Z131" s="43">
        <f t="shared" si="3425"/>
        <v>0</v>
      </c>
      <c r="AA131" s="43">
        <f t="shared" si="3426"/>
        <v>0</v>
      </c>
      <c r="AB131" s="43">
        <f t="shared" si="3427"/>
        <v>0</v>
      </c>
      <c r="AC131" s="43">
        <f t="shared" si="3428"/>
        <v>0</v>
      </c>
      <c r="AD131" s="145">
        <f>'СДП (план)'!Q132</f>
        <v>0</v>
      </c>
      <c r="AE131" s="145">
        <f>'СДП (план)'!R132</f>
        <v>0</v>
      </c>
      <c r="AF131" s="43">
        <f t="shared" si="3429"/>
        <v>0</v>
      </c>
      <c r="AG131" s="43">
        <f t="shared" si="3430"/>
        <v>0</v>
      </c>
      <c r="AH131" s="43">
        <f>VLOOKUP($C131,'факт СДП 1 мес'!$D$8:$HP$251,3,0)</f>
        <v>0</v>
      </c>
      <c r="AI131" s="43">
        <f>VLOOKUP($C131,'факт СДП 1 мес'!$D$8:$HP$251,4,0)</f>
        <v>0</v>
      </c>
      <c r="AJ131" s="43">
        <f>VLOOKUP($C131,'факт СДП 1 мес'!$D$8:$HP$251,5,0)</f>
        <v>0</v>
      </c>
      <c r="AK131" s="43">
        <f>VLOOKUP($C131,'факт СДП 1 мес'!$D$8:$HP$251,6,0)</f>
        <v>0</v>
      </c>
      <c r="AL131" s="43">
        <f>VLOOKUP($C131,'факт СДП 1 мес'!$D$8:$HP$251,7,0)</f>
        <v>0</v>
      </c>
      <c r="AM131" s="43">
        <f>VLOOKUP($C131,'факт СДП 1 мес'!$D$8:$HP$251,8,0)</f>
        <v>0</v>
      </c>
      <c r="AN131" s="43">
        <f t="shared" si="2760"/>
        <v>0</v>
      </c>
      <c r="AO131" s="43">
        <f t="shared" si="2761"/>
        <v>0</v>
      </c>
      <c r="AP131" s="43">
        <f t="shared" si="2762"/>
        <v>0</v>
      </c>
      <c r="AQ131" s="43">
        <f t="shared" si="2763"/>
        <v>0</v>
      </c>
      <c r="AR131" s="43">
        <f t="shared" si="2764"/>
        <v>0</v>
      </c>
      <c r="AS131" s="44">
        <f>'СДП (план)'!S132</f>
        <v>0</v>
      </c>
      <c r="AT131" s="43">
        <f>'СДП (план)'!T132</f>
        <v>0</v>
      </c>
      <c r="AU131" s="43">
        <f t="shared" si="3431"/>
        <v>0</v>
      </c>
      <c r="AV131" s="43">
        <f t="shared" si="3432"/>
        <v>0</v>
      </c>
      <c r="AW131" s="43">
        <f>VLOOKUP($C131,'факт СДП 1 мес'!$D$8:$HP$251,159,0)</f>
        <v>0</v>
      </c>
      <c r="AX131" s="43">
        <f>VLOOKUP($C131,'факт СДП 1 мес'!$D$8:$HP$251,160,0)</f>
        <v>0</v>
      </c>
      <c r="AY131" s="43">
        <f>VLOOKUP($C131,'факт СДП 1 мес'!$D$8:$HP$251,161,0)</f>
        <v>0</v>
      </c>
      <c r="AZ131" s="43">
        <f>VLOOKUP($C131,'факт СДП 1 мес'!$D$8:$HP$251,162,0)</f>
        <v>0</v>
      </c>
      <c r="BA131" s="43">
        <f>VLOOKUP($C131,'факт СДП 1 мес'!$D$8:$HP$251,163,0)</f>
        <v>0</v>
      </c>
      <c r="BB131" s="43">
        <f>VLOOKUP($C131,'факт СДП 1 мес'!$D$8:$HP$251,164,0)</f>
        <v>0</v>
      </c>
      <c r="BC131" s="43">
        <f t="shared" si="3433"/>
        <v>0</v>
      </c>
      <c r="BD131" s="43">
        <f t="shared" si="3434"/>
        <v>0</v>
      </c>
      <c r="BE131" s="43">
        <f t="shared" si="3435"/>
        <v>0</v>
      </c>
      <c r="BF131" s="43">
        <f t="shared" si="3436"/>
        <v>0</v>
      </c>
      <c r="BG131" s="43">
        <f t="shared" si="3437"/>
        <v>0</v>
      </c>
      <c r="BH131" s="88">
        <f>'СДП (план)'!U132</f>
        <v>124</v>
      </c>
      <c r="BI131" s="3">
        <f>'СДП (план)'!V132</f>
        <v>51025757.489827201</v>
      </c>
      <c r="BJ131" s="43">
        <f t="shared" si="3438"/>
        <v>10.333333333333334</v>
      </c>
      <c r="BK131" s="43">
        <f t="shared" si="3439"/>
        <v>4252146.4574856004</v>
      </c>
      <c r="BL131" s="43">
        <f>VLOOKUP($C131,'факт СДП 1 мес'!$D$8:$HP$251,21,0)</f>
        <v>17</v>
      </c>
      <c r="BM131" s="43">
        <f>VLOOKUP($C131,'факт СДП 1 мес'!$D$8:$HP$251,22,0)</f>
        <v>6995466.6799999997</v>
      </c>
      <c r="BN131" s="43">
        <f>VLOOKUP($C131,'факт СДП 1 мес'!$D$8:$HP$251,23,0)</f>
        <v>395</v>
      </c>
      <c r="BO131" s="43">
        <f>VLOOKUP($C131,'факт СДП 1 мес'!$D$8:$HP$251,24,0)</f>
        <v>0</v>
      </c>
      <c r="BP131" s="43">
        <f>VLOOKUP($C131,'факт СДП 1 мес'!$D$8:$HP$251,25,0)</f>
        <v>0</v>
      </c>
      <c r="BQ131" s="43">
        <f>VLOOKUP($C131,'факт СДП 1 мес'!$D$8:$HP$251,26,0)</f>
        <v>0</v>
      </c>
      <c r="BR131" s="43">
        <f t="shared" si="3440"/>
        <v>3091.32</v>
      </c>
      <c r="BS131" s="43">
        <f t="shared" si="3441"/>
        <v>257.61</v>
      </c>
      <c r="BT131" s="43">
        <f t="shared" si="3442"/>
        <v>423.81</v>
      </c>
      <c r="BU131" s="43">
        <f t="shared" si="3417"/>
        <v>6.6666666666666661</v>
      </c>
      <c r="BV131" s="43">
        <f t="shared" si="3418"/>
        <v>2743320.2225143993</v>
      </c>
      <c r="BW131" s="44">
        <f>'СДП (план)'!W132</f>
        <v>0</v>
      </c>
      <c r="BX131" s="43">
        <f>'СДП (план)'!X132</f>
        <v>0</v>
      </c>
      <c r="BY131" s="43">
        <f t="shared" si="3443"/>
        <v>0</v>
      </c>
      <c r="BZ131" s="43">
        <f t="shared" si="3444"/>
        <v>0</v>
      </c>
      <c r="CA131" s="43">
        <f>VLOOKUP($C131,'факт СДП 1 мес'!$D$8:$HP$251,15,0)</f>
        <v>0</v>
      </c>
      <c r="CB131" s="43">
        <f>VLOOKUP($C131,'факт СДП 1 мес'!$D$8:$HP$251,16,0)</f>
        <v>0</v>
      </c>
      <c r="CC131" s="43">
        <f>VLOOKUP($C131,'факт СДП 1 мес'!$D$8:$HP$251,17,0)</f>
        <v>0</v>
      </c>
      <c r="CD131" s="43">
        <f>VLOOKUP($C131,'факт СДП 1 мес'!$D$8:$HP$251,18,0)</f>
        <v>0</v>
      </c>
      <c r="CE131" s="43">
        <f>VLOOKUP($C131,'факт СДП 1 мес'!$D$8:$HP$251,19,0)</f>
        <v>0</v>
      </c>
      <c r="CF131" s="43">
        <f>VLOOKUP($C131,'факт СДП 1 мес'!$D$8:$HP$251,20,0)</f>
        <v>0</v>
      </c>
      <c r="CG131" s="43">
        <f t="shared" si="3445"/>
        <v>0</v>
      </c>
      <c r="CH131" s="43">
        <f t="shared" si="3446"/>
        <v>0</v>
      </c>
      <c r="CI131" s="43">
        <f t="shared" si="3447"/>
        <v>0</v>
      </c>
      <c r="CJ131" s="43">
        <f t="shared" si="3448"/>
        <v>0</v>
      </c>
      <c r="CK131" s="43">
        <f t="shared" si="3449"/>
        <v>0</v>
      </c>
      <c r="CL131" s="45">
        <f>'СДП (план)'!Y132</f>
        <v>0</v>
      </c>
      <c r="CM131" s="43">
        <f>'СДП (план)'!Z132</f>
        <v>0</v>
      </c>
      <c r="CN131" s="43">
        <f t="shared" si="3450"/>
        <v>0</v>
      </c>
      <c r="CO131" s="43">
        <f t="shared" si="3451"/>
        <v>0</v>
      </c>
      <c r="CP131" s="43">
        <f>VLOOKUP($C131,'факт СДП 1 мес'!$D$8:$HP$251,165,0)</f>
        <v>0</v>
      </c>
      <c r="CQ131" s="43">
        <f>VLOOKUP($C131,'факт СДП 1 мес'!$D$8:$HP$251,166,0)</f>
        <v>0</v>
      </c>
      <c r="CR131" s="43">
        <f>VLOOKUP($C131,'факт СДП 1 мес'!$D$8:$HP$251,167,0)</f>
        <v>0</v>
      </c>
      <c r="CS131" s="43">
        <f>VLOOKUP($C131,'факт СДП 1 мес'!$D$8:$HP$251,168,0)</f>
        <v>0</v>
      </c>
      <c r="CT131" s="43">
        <f>VLOOKUP($C131,'факт СДП 1 мес'!$D$8:$HP$251,169,0)</f>
        <v>0</v>
      </c>
      <c r="CU131" s="43">
        <f>VLOOKUP($C131,'факт СДП 1 мес'!$D$8:$HP$251,170,0)</f>
        <v>0</v>
      </c>
      <c r="CV131" s="43">
        <f t="shared" si="3452"/>
        <v>0</v>
      </c>
      <c r="CW131" s="43">
        <f t="shared" si="3453"/>
        <v>0</v>
      </c>
      <c r="CX131" s="43">
        <f t="shared" si="3454"/>
        <v>0</v>
      </c>
      <c r="CY131" s="43">
        <f t="shared" si="3455"/>
        <v>0</v>
      </c>
      <c r="CZ131" s="43">
        <f t="shared" si="3456"/>
        <v>0</v>
      </c>
      <c r="DA131" s="5">
        <f>'СДП (план)'!AA132</f>
        <v>0</v>
      </c>
      <c r="DB131" s="3">
        <f>'СДП (план)'!AB132</f>
        <v>0</v>
      </c>
      <c r="DC131" s="43">
        <f t="shared" si="3457"/>
        <v>0</v>
      </c>
      <c r="DD131" s="43">
        <f t="shared" si="3458"/>
        <v>0</v>
      </c>
      <c r="DE131" s="43">
        <f>VLOOKUP($C131,'факт СДП 1 мес'!$D$8:$HP$251,57,0)</f>
        <v>0</v>
      </c>
      <c r="DF131" s="43">
        <f>VLOOKUP($C131,'факт СДП 1 мес'!$D$8:$HP$251,58,0)</f>
        <v>0</v>
      </c>
      <c r="DG131" s="43">
        <f>VLOOKUP($C131,'факт СДП 1 мес'!$D$8:$HP$251,59,0)</f>
        <v>0</v>
      </c>
      <c r="DH131" s="43">
        <f>VLOOKUP($C131,'факт СДП 1 мес'!$D$8:$HP$251,60,0)</f>
        <v>0</v>
      </c>
      <c r="DI131" s="43">
        <f>VLOOKUP($C131,'факт СДП 1 мес'!$D$8:$HP$251,61,0)</f>
        <v>0</v>
      </c>
      <c r="DJ131" s="43">
        <f>VLOOKUP($C131,'факт СДП 1 мес'!$D$8:$HP$251,62,0)</f>
        <v>0</v>
      </c>
      <c r="DK131" s="43">
        <f t="shared" si="3459"/>
        <v>0</v>
      </c>
      <c r="DL131" s="43">
        <f t="shared" si="3460"/>
        <v>0</v>
      </c>
      <c r="DM131" s="43">
        <f t="shared" si="3461"/>
        <v>0</v>
      </c>
      <c r="DN131" s="43">
        <f t="shared" si="3462"/>
        <v>0</v>
      </c>
      <c r="DO131" s="43">
        <f t="shared" si="3463"/>
        <v>0</v>
      </c>
      <c r="DP131" s="5">
        <f>'СДП (план)'!AC132</f>
        <v>0</v>
      </c>
      <c r="DQ131" s="3">
        <f>'СДП (план)'!AD132</f>
        <v>0</v>
      </c>
      <c r="DR131" s="43">
        <f t="shared" si="3464"/>
        <v>0</v>
      </c>
      <c r="DS131" s="43">
        <f t="shared" si="3465"/>
        <v>0</v>
      </c>
      <c r="DT131" s="43">
        <f>VLOOKUP($C131,'факт СДП 1 мес'!$D$8:$HP$251,33,0)</f>
        <v>0</v>
      </c>
      <c r="DU131" s="43">
        <f>VLOOKUP($C131,'факт СДП 1 мес'!$D$8:$HP$251,34,0)</f>
        <v>0</v>
      </c>
      <c r="DV131" s="43">
        <f>VLOOKUP($C131,'факт СДП 1 мес'!$D$8:$HP$251,35,0)</f>
        <v>0</v>
      </c>
      <c r="DW131" s="43">
        <f>VLOOKUP($C131,'факт СДП 1 мес'!$D$8:$HP$251,36,0)</f>
        <v>0</v>
      </c>
      <c r="DX131" s="43">
        <f>VLOOKUP($C131,'факт СДП 1 мес'!$D$8:$HP$251,37,0)</f>
        <v>0</v>
      </c>
      <c r="DY131" s="43">
        <f>VLOOKUP($C131,'факт СДП 1 мес'!$D$8:$HP$251,38,0)</f>
        <v>0</v>
      </c>
      <c r="DZ131" s="43">
        <f t="shared" si="3466"/>
        <v>0</v>
      </c>
      <c r="EA131" s="43">
        <f t="shared" si="3467"/>
        <v>0</v>
      </c>
      <c r="EB131" s="43">
        <f t="shared" si="3468"/>
        <v>0</v>
      </c>
      <c r="EC131" s="43">
        <f t="shared" si="3469"/>
        <v>0</v>
      </c>
      <c r="ED131" s="43">
        <f t="shared" si="3470"/>
        <v>0</v>
      </c>
      <c r="EE131" s="5">
        <f>'СДП (план)'!AE132</f>
        <v>8</v>
      </c>
      <c r="EF131" s="3">
        <f>'СДП (план)'!AF132</f>
        <v>3359015.59411008</v>
      </c>
      <c r="EG131" s="43">
        <f t="shared" si="3471"/>
        <v>0.66666666666666663</v>
      </c>
      <c r="EH131" s="43">
        <f t="shared" si="3472"/>
        <v>279917.96617584</v>
      </c>
      <c r="EI131" s="43">
        <f>VLOOKUP($C131,'факт СДП 1 мес'!$D$8:$HP$251,27,0)</f>
        <v>10</v>
      </c>
      <c r="EJ131" s="43">
        <f>VLOOKUP($C131,'факт СДП 1 мес'!$D$8:$HP$251,28,0)</f>
        <v>4198769.5000000009</v>
      </c>
      <c r="EK131" s="43">
        <f>VLOOKUP($C131,'факт СДП 1 мес'!$D$8:$HP$251,29,0)</f>
        <v>293</v>
      </c>
      <c r="EL131" s="43">
        <f>VLOOKUP($C131,'факт СДП 1 мес'!$D$8:$HP$251,30,0)</f>
        <v>0</v>
      </c>
      <c r="EM131" s="43">
        <f>VLOOKUP($C131,'факт СДП 1 мес'!$D$8:$HP$251,31,0)</f>
        <v>0</v>
      </c>
      <c r="EN131" s="43">
        <f>VLOOKUP($C131,'факт СДП 1 мес'!$D$8:$HP$251,32,0)</f>
        <v>0</v>
      </c>
      <c r="EO131" s="43">
        <f t="shared" si="2809"/>
        <v>199.44</v>
      </c>
      <c r="EP131" s="43">
        <f t="shared" si="2810"/>
        <v>16.619999999999997</v>
      </c>
      <c r="EQ131" s="43">
        <f t="shared" si="2811"/>
        <v>249.3</v>
      </c>
      <c r="ER131" s="43">
        <f t="shared" si="2812"/>
        <v>9.3333333333333339</v>
      </c>
      <c r="ES131" s="43">
        <f t="shared" si="2813"/>
        <v>3918851.5338241607</v>
      </c>
      <c r="ET131" s="44">
        <f>'СДП (план)'!AG132</f>
        <v>0</v>
      </c>
      <c r="EU131" s="43">
        <f>'СДП (план)'!AH132</f>
        <v>0</v>
      </c>
      <c r="EV131" s="43">
        <f t="shared" si="3473"/>
        <v>0</v>
      </c>
      <c r="EW131" s="43">
        <f t="shared" si="3474"/>
        <v>0</v>
      </c>
      <c r="EX131" s="43">
        <f>VLOOKUP($C131,'факт СДП 1 мес'!$D$8:$HP$251,87,0)</f>
        <v>0</v>
      </c>
      <c r="EY131" s="43">
        <f>VLOOKUP($C131,'факт СДП 1 мес'!$D$8:$HP$251,88,0)</f>
        <v>0</v>
      </c>
      <c r="EZ131" s="43">
        <f>VLOOKUP($C131,'факт СДП 1 мес'!$D$8:$HP$251,89,0)</f>
        <v>0</v>
      </c>
      <c r="FA131" s="43">
        <f>VLOOKUP($C131,'факт СДП 1 мес'!$D$8:$HP$251,90,0)</f>
        <v>0</v>
      </c>
      <c r="FB131" s="43">
        <f>VLOOKUP($C131,'факт СДП 1 мес'!$D$8:$HP$251,91,0)</f>
        <v>0</v>
      </c>
      <c r="FC131" s="43">
        <f>VLOOKUP($C131,'факт СДП 1 мес'!$D$8:$HP$251,92,0)</f>
        <v>0</v>
      </c>
      <c r="FD131" s="43">
        <f t="shared" si="3475"/>
        <v>0</v>
      </c>
      <c r="FE131" s="43">
        <f t="shared" si="3476"/>
        <v>0</v>
      </c>
      <c r="FF131" s="43">
        <f t="shared" si="3477"/>
        <v>0</v>
      </c>
      <c r="FG131" s="43">
        <f t="shared" si="3478"/>
        <v>0</v>
      </c>
      <c r="FH131" s="43">
        <f t="shared" si="3479"/>
        <v>0</v>
      </c>
      <c r="FI131" s="44">
        <f>'СДП (план)'!AI132</f>
        <v>0</v>
      </c>
      <c r="FJ131" s="43">
        <f>'СДП (план)'!AJ132</f>
        <v>0</v>
      </c>
      <c r="FK131" s="43">
        <f t="shared" si="3480"/>
        <v>0</v>
      </c>
      <c r="FL131" s="43">
        <f t="shared" si="3481"/>
        <v>0</v>
      </c>
      <c r="FM131" s="43">
        <f>VLOOKUP($C131,'факт СДП 1 мес'!$D$8:$HP$251,39,0)</f>
        <v>0</v>
      </c>
      <c r="FN131" s="43">
        <f>VLOOKUP($C131,'факт СДП 1 мес'!$D$8:$HP$251,40,0)</f>
        <v>0</v>
      </c>
      <c r="FO131" s="43">
        <f>VLOOKUP($C131,'факт СДП 1 мес'!$D$8:$HP$251,41,0)</f>
        <v>0</v>
      </c>
      <c r="FP131" s="43">
        <f>VLOOKUP($C131,'факт СДП 1 мес'!$D$8:$HP$251,42,0)</f>
        <v>0</v>
      </c>
      <c r="FQ131" s="43">
        <f>VLOOKUP($C131,'факт СДП 1 мес'!$D$8:$HP$251,43,0)</f>
        <v>0</v>
      </c>
      <c r="FR131" s="43">
        <f>VLOOKUP($C131,'факт СДП 1 мес'!$D$8:$HP$251,44,0)</f>
        <v>0</v>
      </c>
      <c r="FS131" s="43">
        <f t="shared" si="3482"/>
        <v>0</v>
      </c>
      <c r="FT131" s="43">
        <f t="shared" si="3483"/>
        <v>0</v>
      </c>
      <c r="FU131" s="43">
        <f t="shared" si="3484"/>
        <v>0</v>
      </c>
      <c r="FV131" s="43">
        <f t="shared" si="3485"/>
        <v>0</v>
      </c>
      <c r="FW131" s="43">
        <f t="shared" si="3486"/>
        <v>0</v>
      </c>
      <c r="FX131" s="44">
        <f>'СДП (план)'!AK132</f>
        <v>0</v>
      </c>
      <c r="FY131" s="43">
        <f>'СДП (план)'!AL132</f>
        <v>0</v>
      </c>
      <c r="FZ131" s="43">
        <f t="shared" si="3487"/>
        <v>0</v>
      </c>
      <c r="GA131" s="43">
        <f t="shared" si="3488"/>
        <v>0</v>
      </c>
      <c r="GB131" s="43">
        <f>VLOOKUP($C131,'факт СДП 1 мес'!$D$8:$HP$251,45,0)</f>
        <v>0</v>
      </c>
      <c r="GC131" s="43">
        <f>VLOOKUP($C131,'факт СДП 1 мес'!$D$8:$HP$251,46,0)</f>
        <v>0</v>
      </c>
      <c r="GD131" s="43">
        <f>VLOOKUP($C131,'факт СДП 1 мес'!$D$8:$HP$251,47,0)</f>
        <v>0</v>
      </c>
      <c r="GE131" s="43">
        <f>VLOOKUP($C131,'факт СДП 1 мес'!$D$8:$HP$251,48,0)</f>
        <v>0</v>
      </c>
      <c r="GF131" s="43">
        <f>VLOOKUP($C131,'факт СДП 1 мес'!$D$8:$HP$251,49,0)</f>
        <v>0</v>
      </c>
      <c r="GG131" s="43">
        <f>VLOOKUP($C131,'факт СДП 1 мес'!$D$8:$HP$251,50,0)</f>
        <v>0</v>
      </c>
      <c r="GH131" s="43">
        <f t="shared" si="3489"/>
        <v>0</v>
      </c>
      <c r="GI131" s="43">
        <f t="shared" si="3490"/>
        <v>0</v>
      </c>
      <c r="GJ131" s="43">
        <f t="shared" si="3491"/>
        <v>0</v>
      </c>
      <c r="GK131" s="43">
        <f t="shared" si="3492"/>
        <v>0</v>
      </c>
      <c r="GL131" s="43">
        <f t="shared" si="3493"/>
        <v>0</v>
      </c>
      <c r="GM131" s="5">
        <f>'СДП (план)'!AM132</f>
        <v>0</v>
      </c>
      <c r="GN131" s="3">
        <f>'СДП (план)'!AN132</f>
        <v>0</v>
      </c>
      <c r="GO131" s="43">
        <f t="shared" si="3494"/>
        <v>0</v>
      </c>
      <c r="GP131" s="43">
        <f t="shared" si="3495"/>
        <v>0</v>
      </c>
      <c r="GQ131" s="43">
        <f>VLOOKUP($C131,'факт СДП 1 мес'!$D$8:$HP$251,51,0)</f>
        <v>0</v>
      </c>
      <c r="GR131" s="43">
        <f>VLOOKUP($C131,'факт СДП 1 мес'!$D$8:$HP$251,52,0)</f>
        <v>0</v>
      </c>
      <c r="GS131" s="43">
        <f>VLOOKUP($C131,'факт СДП 1 мес'!$D$8:$HP$251,53,0)</f>
        <v>0</v>
      </c>
      <c r="GT131" s="43">
        <f>VLOOKUP($C131,'факт СДП 1 мес'!$D$8:$HP$251,54,0)</f>
        <v>0</v>
      </c>
      <c r="GU131" s="43">
        <f>VLOOKUP($C131,'факт СДП 1 мес'!$D$8:$HP$251,55,0)</f>
        <v>0</v>
      </c>
      <c r="GV131" s="43">
        <f>VLOOKUP($C131,'факт СДП 1 мес'!$D$8:$HP$251,56,0)</f>
        <v>0</v>
      </c>
      <c r="GW131" s="43">
        <f t="shared" si="3496"/>
        <v>0</v>
      </c>
      <c r="GX131" s="43">
        <f t="shared" si="3497"/>
        <v>0</v>
      </c>
      <c r="GY131" s="43">
        <f t="shared" si="3498"/>
        <v>0</v>
      </c>
      <c r="GZ131" s="43">
        <f t="shared" si="3499"/>
        <v>0</v>
      </c>
      <c r="HA131" s="43">
        <f t="shared" si="3500"/>
        <v>0</v>
      </c>
      <c r="HB131" s="5">
        <f>'СДП (план)'!AO132</f>
        <v>0</v>
      </c>
      <c r="HC131" s="3">
        <f>'СДП (план)'!AP132</f>
        <v>0</v>
      </c>
      <c r="HD131" s="43">
        <f t="shared" si="3501"/>
        <v>0</v>
      </c>
      <c r="HE131" s="43">
        <f t="shared" si="3502"/>
        <v>0</v>
      </c>
      <c r="HF131" s="43">
        <f>VLOOKUP($C131,'факт СДП 1 мес'!$D$8:$HP$251,141,0)</f>
        <v>0</v>
      </c>
      <c r="HG131" s="43">
        <f>VLOOKUP($C131,'факт СДП 1 мес'!$D$8:$HP$251,142,0)</f>
        <v>0</v>
      </c>
      <c r="HH131" s="43">
        <f>VLOOKUP($C131,'факт СДП 1 мес'!$D$8:$HP$251,143,0)</f>
        <v>0</v>
      </c>
      <c r="HI131" s="43">
        <f>VLOOKUP($C131,'факт СДП 1 мес'!$D$8:$HP$251,144,0)</f>
        <v>0</v>
      </c>
      <c r="HJ131" s="43">
        <f>VLOOKUP($C131,'факт СДП 1 мес'!$D$8:$HP$251,145,0)</f>
        <v>0</v>
      </c>
      <c r="HK131" s="43">
        <f>VLOOKUP($C131,'факт СДП 1 мес'!$D$8:$HP$251,146,0)</f>
        <v>0</v>
      </c>
      <c r="HL131" s="43">
        <f t="shared" si="3503"/>
        <v>0</v>
      </c>
      <c r="HM131" s="43">
        <f t="shared" si="3504"/>
        <v>0</v>
      </c>
      <c r="HN131" s="43">
        <f t="shared" si="3505"/>
        <v>0</v>
      </c>
      <c r="HO131" s="43">
        <f t="shared" si="3506"/>
        <v>0</v>
      </c>
      <c r="HP131" s="43">
        <f t="shared" si="3507"/>
        <v>0</v>
      </c>
      <c r="HQ131" s="44">
        <f>'СДП (план)'!AQ132</f>
        <v>0</v>
      </c>
      <c r="HR131" s="43">
        <f>'СДП (план)'!AR132</f>
        <v>0</v>
      </c>
      <c r="HS131" s="43">
        <f t="shared" si="3508"/>
        <v>0</v>
      </c>
      <c r="HT131" s="43">
        <f t="shared" si="3509"/>
        <v>0</v>
      </c>
      <c r="HU131" s="43">
        <f>VLOOKUP($C131,'факт СДП 1 мес'!$D$8:$HP$251,171,0)</f>
        <v>0</v>
      </c>
      <c r="HV131" s="43">
        <f>VLOOKUP($C131,'факт СДП 1 мес'!$D$8:$HP$251,172,0)</f>
        <v>0</v>
      </c>
      <c r="HW131" s="43">
        <f>VLOOKUP($C131,'факт СДП 1 мес'!$D$8:$HP$251,173,0)</f>
        <v>0</v>
      </c>
      <c r="HX131" s="43">
        <f>VLOOKUP($C131,'факт СДП 1 мес'!$D$8:$HP$251,174,0)</f>
        <v>0</v>
      </c>
      <c r="HY131" s="43">
        <f>VLOOKUP($C131,'факт СДП 1 мес'!$D$8:$HP$251,175,0)</f>
        <v>0</v>
      </c>
      <c r="HZ131" s="43">
        <f>VLOOKUP($C131,'факт СДП 1 мес'!$D$8:$HP$251,176,0)</f>
        <v>0</v>
      </c>
      <c r="IA131" s="43">
        <f t="shared" si="3510"/>
        <v>0</v>
      </c>
      <c r="IB131" s="43">
        <f t="shared" si="3511"/>
        <v>0</v>
      </c>
      <c r="IC131" s="43">
        <f t="shared" si="3512"/>
        <v>0</v>
      </c>
      <c r="ID131" s="43">
        <f t="shared" si="3513"/>
        <v>0</v>
      </c>
      <c r="IE131" s="43">
        <f t="shared" si="3514"/>
        <v>0</v>
      </c>
      <c r="IF131" s="44">
        <f>'СДП (план)'!AS132</f>
        <v>0</v>
      </c>
      <c r="IG131" s="43">
        <f>'СДП (план)'!AT132</f>
        <v>0</v>
      </c>
      <c r="IH131" s="43">
        <f t="shared" si="3515"/>
        <v>0</v>
      </c>
      <c r="II131" s="43">
        <f t="shared" si="3516"/>
        <v>0</v>
      </c>
      <c r="IJ131" s="43">
        <f>VLOOKUP($C131,'факт СДП 1 мес'!$D$8:$HP$251,183,0)</f>
        <v>0</v>
      </c>
      <c r="IK131" s="43">
        <f>VLOOKUP($C131,'факт СДП 1 мес'!$D$8:$HP$251,184,0)</f>
        <v>0</v>
      </c>
      <c r="IL131" s="43">
        <f>VLOOKUP($C131,'факт СДП 1 мес'!$D$8:$HP$251,185,0)</f>
        <v>0</v>
      </c>
      <c r="IM131" s="43">
        <f>VLOOKUP($C131,'факт СДП 1 мес'!$D$8:$HP$251,186,0)</f>
        <v>0</v>
      </c>
      <c r="IN131" s="43">
        <f>VLOOKUP($C131,'факт СДП 1 мес'!$D$8:$HP$251,187,0)</f>
        <v>0</v>
      </c>
      <c r="IO131" s="43">
        <f>VLOOKUP($C131,'факт СДП 1 мес'!$D$8:$HP$251,188,0)</f>
        <v>0</v>
      </c>
      <c r="IP131" s="43">
        <f t="shared" si="3517"/>
        <v>0</v>
      </c>
      <c r="IQ131" s="43">
        <f t="shared" si="3518"/>
        <v>0</v>
      </c>
      <c r="IR131" s="43">
        <f t="shared" si="3519"/>
        <v>0</v>
      </c>
      <c r="IS131" s="43">
        <f t="shared" si="3520"/>
        <v>0</v>
      </c>
      <c r="IT131" s="43">
        <f t="shared" si="3521"/>
        <v>0</v>
      </c>
      <c r="IU131" s="45">
        <f>'СДП (план)'!AU132</f>
        <v>0</v>
      </c>
      <c r="IV131" s="45">
        <f>'СДП (план)'!AV132</f>
        <v>0</v>
      </c>
      <c r="IW131" s="43">
        <f t="shared" si="3522"/>
        <v>0</v>
      </c>
      <c r="IX131" s="43">
        <f t="shared" si="3523"/>
        <v>0</v>
      </c>
      <c r="IY131" s="43">
        <f>VLOOKUP($C131,'факт СДП 1 мес'!$D$8:$HP$251,147,0)</f>
        <v>0</v>
      </c>
      <c r="IZ131" s="43">
        <f>VLOOKUP($C131,'факт СДП 1 мес'!$D$8:$HP$251,148,0)</f>
        <v>0</v>
      </c>
      <c r="JA131" s="43">
        <f>VLOOKUP($C131,'факт СДП 1 мес'!$D$8:$HP$251,149,0)</f>
        <v>0</v>
      </c>
      <c r="JB131" s="43">
        <f>VLOOKUP($C131,'факт СДП 1 мес'!$D$8:$HP$251,150,0)</f>
        <v>0</v>
      </c>
      <c r="JC131" s="43">
        <f>VLOOKUP($C131,'факт СДП 1 мес'!$D$8:$HP$251,151,0)</f>
        <v>0</v>
      </c>
      <c r="JD131" s="43">
        <f>VLOOKUP($C131,'факт СДП 1 мес'!$D$8:$HP$251,152,0)</f>
        <v>0</v>
      </c>
      <c r="JE131" s="43">
        <f t="shared" si="3524"/>
        <v>0</v>
      </c>
      <c r="JF131" s="43">
        <f t="shared" si="3525"/>
        <v>0</v>
      </c>
      <c r="JG131" s="43">
        <f t="shared" si="3526"/>
        <v>0</v>
      </c>
      <c r="JH131" s="43">
        <f t="shared" si="3527"/>
        <v>0</v>
      </c>
      <c r="JI131" s="43">
        <f t="shared" si="3528"/>
        <v>0</v>
      </c>
      <c r="JJ131" s="45">
        <f>'СДП (план)'!AW132</f>
        <v>0</v>
      </c>
      <c r="JK131" s="45">
        <f>'СДП (план)'!AX132</f>
        <v>0</v>
      </c>
      <c r="JL131" s="43">
        <f t="shared" si="3529"/>
        <v>0</v>
      </c>
      <c r="JM131" s="43">
        <f t="shared" si="3530"/>
        <v>0</v>
      </c>
      <c r="JN131" s="43">
        <f>VLOOKUP($C131,'факт СДП 1 мес'!$D$8:$HP$251,135,0)</f>
        <v>0</v>
      </c>
      <c r="JO131" s="43">
        <f>VLOOKUP($C131,'факт СДП 1 мес'!$D$8:$HP$251,136,0)</f>
        <v>0</v>
      </c>
      <c r="JP131" s="43">
        <f>VLOOKUP($C131,'факт СДП 1 мес'!$D$8:$HP$251,137,0)</f>
        <v>0</v>
      </c>
      <c r="JQ131" s="43">
        <f>VLOOKUP($C131,'факт СДП 1 мес'!$D$8:$HP$251,138,0)</f>
        <v>0</v>
      </c>
      <c r="JR131" s="43">
        <f>VLOOKUP($C131,'факт СДП 1 мес'!$D$8:$HP$251,139,0)</f>
        <v>0</v>
      </c>
      <c r="JS131" s="43">
        <f>VLOOKUP($C131,'факт СДП 1 мес'!$D$8:$HP$251,140,0)</f>
        <v>0</v>
      </c>
      <c r="JT131" s="43">
        <f t="shared" si="3531"/>
        <v>0</v>
      </c>
      <c r="JU131" s="43">
        <f t="shared" si="3532"/>
        <v>0</v>
      </c>
      <c r="JV131" s="43">
        <f t="shared" si="3533"/>
        <v>0</v>
      </c>
      <c r="JW131" s="43">
        <f t="shared" si="3534"/>
        <v>0</v>
      </c>
      <c r="JX131" s="43">
        <f t="shared" si="3535"/>
        <v>0</v>
      </c>
      <c r="JY131" s="44">
        <f>'СДП (план)'!AY132</f>
        <v>0</v>
      </c>
      <c r="JZ131" s="43">
        <f>'СДП (план)'!AZ132</f>
        <v>0</v>
      </c>
      <c r="KA131" s="43">
        <f t="shared" si="3536"/>
        <v>0</v>
      </c>
      <c r="KB131" s="43">
        <f t="shared" si="3537"/>
        <v>0</v>
      </c>
      <c r="KC131" s="43">
        <f>VLOOKUP($C131,'факт СДП 1 мес'!$D$8:$HP$251,105,0)</f>
        <v>0</v>
      </c>
      <c r="KD131" s="43">
        <f>VLOOKUP($C131,'факт СДП 1 мес'!$D$8:$HP$251,106,0)</f>
        <v>0</v>
      </c>
      <c r="KE131" s="43">
        <f>VLOOKUP($C131,'факт СДП 1 мес'!$D$8:$HP$251,107,0)</f>
        <v>0</v>
      </c>
      <c r="KF131" s="43">
        <f>VLOOKUP($C131,'факт СДП 1 мес'!$D$8:$HP$251,108,0)</f>
        <v>0</v>
      </c>
      <c r="KG131" s="43">
        <f>VLOOKUP($C131,'факт СДП 1 мес'!$D$8:$HP$251,109,0)</f>
        <v>0</v>
      </c>
      <c r="KH131" s="43">
        <f>VLOOKUP($C131,'факт СДП 1 мес'!$D$8:$HP$251,110,0)</f>
        <v>0</v>
      </c>
      <c r="KI131" s="43">
        <f t="shared" si="3538"/>
        <v>0</v>
      </c>
      <c r="KJ131" s="43">
        <f t="shared" si="3539"/>
        <v>0</v>
      </c>
      <c r="KK131" s="43">
        <f t="shared" si="3540"/>
        <v>0</v>
      </c>
      <c r="KL131" s="43">
        <f t="shared" si="3541"/>
        <v>0</v>
      </c>
      <c r="KM131" s="43">
        <f t="shared" si="3542"/>
        <v>0</v>
      </c>
      <c r="KN131" s="44">
        <f>'СДП (план)'!BA132</f>
        <v>0</v>
      </c>
      <c r="KO131" s="43">
        <f>'СДП (план)'!BB132</f>
        <v>0</v>
      </c>
      <c r="KP131" s="43">
        <f t="shared" si="3543"/>
        <v>0</v>
      </c>
      <c r="KQ131" s="43">
        <f t="shared" si="3544"/>
        <v>0</v>
      </c>
      <c r="KR131" s="43">
        <f>VLOOKUP($C131,'факт СДП 1 мес'!$D$8:$HP$251,189,0)</f>
        <v>0</v>
      </c>
      <c r="KS131" s="43">
        <f>VLOOKUP($C131,'факт СДП 1 мес'!$D$8:$HP$251,190,0)</f>
        <v>0</v>
      </c>
      <c r="KT131" s="43">
        <f>VLOOKUP($C131,'факт СДП 1 мес'!$D$8:$HP$251,191,0)</f>
        <v>0</v>
      </c>
      <c r="KU131" s="43">
        <f>VLOOKUP($C131,'факт СДП 1 мес'!$D$8:$HP$251,192,0)</f>
        <v>0</v>
      </c>
      <c r="KV131" s="43">
        <f>VLOOKUP($C131,'факт СДП 1 мес'!$D$8:$HP$251,193,0)</f>
        <v>0</v>
      </c>
      <c r="KW131" s="43">
        <f>VLOOKUP($C131,'факт СДП 1 мес'!$D$8:$HP$251,194,0)</f>
        <v>0</v>
      </c>
      <c r="KX131" s="43">
        <f t="shared" si="3545"/>
        <v>0</v>
      </c>
      <c r="KY131" s="43">
        <f t="shared" si="3546"/>
        <v>0</v>
      </c>
      <c r="KZ131" s="43">
        <f t="shared" si="3547"/>
        <v>0</v>
      </c>
      <c r="LA131" s="43">
        <f t="shared" si="3548"/>
        <v>0</v>
      </c>
      <c r="LB131" s="43">
        <f t="shared" si="3549"/>
        <v>0</v>
      </c>
      <c r="LC131" s="44">
        <f>'СДП (план)'!BC132</f>
        <v>0</v>
      </c>
      <c r="LD131" s="43">
        <f>'СДП (план)'!BD132</f>
        <v>0</v>
      </c>
      <c r="LE131" s="43">
        <f t="shared" si="3550"/>
        <v>0</v>
      </c>
      <c r="LF131" s="43">
        <f t="shared" si="3551"/>
        <v>0</v>
      </c>
      <c r="LG131" s="43">
        <f>VLOOKUP($C131,'факт СДП 1 мес'!$D$8:$HP$251,63,0)</f>
        <v>0</v>
      </c>
      <c r="LH131" s="43">
        <f>VLOOKUP($C131,'факт СДП 1 мес'!$D$8:$HP$251,64,0)</f>
        <v>0</v>
      </c>
      <c r="LI131" s="43">
        <f>VLOOKUP($C131,'факт СДП 1 мес'!$D$8:$HP$251,65,0)</f>
        <v>0</v>
      </c>
      <c r="LJ131" s="43">
        <f>VLOOKUP($C131,'факт СДП 1 мес'!$D$8:$HP$251,66,0)</f>
        <v>0</v>
      </c>
      <c r="LK131" s="43">
        <f>VLOOKUP($C131,'факт СДП 1 мес'!$D$8:$HP$251,67,0)</f>
        <v>0</v>
      </c>
      <c r="LL131" s="43">
        <f>VLOOKUP($C131,'факт СДП 1 мес'!$D$8:$HP$251,68,0)</f>
        <v>0</v>
      </c>
      <c r="LM131" s="43">
        <f t="shared" si="3552"/>
        <v>0</v>
      </c>
      <c r="LN131" s="43">
        <f t="shared" si="3553"/>
        <v>0</v>
      </c>
      <c r="LO131" s="43">
        <f t="shared" si="3554"/>
        <v>0</v>
      </c>
      <c r="LP131" s="43">
        <f t="shared" si="3555"/>
        <v>0</v>
      </c>
      <c r="LQ131" s="43">
        <f t="shared" si="3556"/>
        <v>0</v>
      </c>
      <c r="LR131" s="44">
        <f>'СДП (план)'!BE132</f>
        <v>0</v>
      </c>
      <c r="LS131" s="43">
        <f>'СДП (план)'!BF132</f>
        <v>0</v>
      </c>
      <c r="LT131" s="43">
        <f t="shared" si="3557"/>
        <v>0</v>
      </c>
      <c r="LU131" s="43">
        <f t="shared" si="3558"/>
        <v>0</v>
      </c>
      <c r="LV131" s="43">
        <f>VLOOKUP($C131,'факт СДП 1 мес'!$D$8:$HP$251,69,0)</f>
        <v>0</v>
      </c>
      <c r="LW131" s="43">
        <f>VLOOKUP($C131,'факт СДП 1 мес'!$D$8:$HP$251,70,0)</f>
        <v>0</v>
      </c>
      <c r="LX131" s="43">
        <f>VLOOKUP($C131,'факт СДП 1 мес'!$D$8:$HP$251,71,0)</f>
        <v>0</v>
      </c>
      <c r="LY131" s="43">
        <f>VLOOKUP($C131,'факт СДП 1 мес'!$D$8:$HP$251,72,0)</f>
        <v>0</v>
      </c>
      <c r="LZ131" s="43">
        <f>VLOOKUP($C131,'факт СДП 1 мес'!$D$8:$HP$251,73,0)</f>
        <v>0</v>
      </c>
      <c r="MA131" s="43">
        <f>VLOOKUP($C131,'факт СДП 1 мес'!$D$8:$HP$251,74,0)</f>
        <v>0</v>
      </c>
      <c r="MB131" s="43">
        <f t="shared" si="3642"/>
        <v>0</v>
      </c>
      <c r="MC131" s="43">
        <f t="shared" si="3643"/>
        <v>0</v>
      </c>
      <c r="MD131" s="43">
        <f t="shared" si="3644"/>
        <v>0</v>
      </c>
      <c r="ME131" s="43">
        <f t="shared" si="3645"/>
        <v>0</v>
      </c>
      <c r="MF131" s="43">
        <f t="shared" si="3646"/>
        <v>0</v>
      </c>
      <c r="MG131" s="44">
        <f>'СДП (план)'!BG132</f>
        <v>0</v>
      </c>
      <c r="MH131" s="43">
        <f>'СДП (план)'!BH132</f>
        <v>0</v>
      </c>
      <c r="MI131" s="43">
        <f t="shared" si="3559"/>
        <v>0</v>
      </c>
      <c r="MJ131" s="43">
        <f t="shared" si="3560"/>
        <v>0</v>
      </c>
      <c r="MK131" s="43">
        <f>VLOOKUP($C131,'факт СДП 1 мес'!$D$8:$HP$251,75,0)</f>
        <v>0</v>
      </c>
      <c r="ML131" s="43">
        <f>VLOOKUP($C131,'факт СДП 1 мес'!$D$8:$HP$251,76,0)</f>
        <v>0</v>
      </c>
      <c r="MM131" s="43">
        <f>VLOOKUP($C131,'факт СДП 1 мес'!$D$8:$HP$251,77,0)</f>
        <v>0</v>
      </c>
      <c r="MN131" s="43">
        <f>VLOOKUP($C131,'факт СДП 1 мес'!$D$8:$HP$251,78,0)</f>
        <v>0</v>
      </c>
      <c r="MO131" s="43">
        <f>VLOOKUP($C131,'факт СДП 1 мес'!$D$8:$HP$251,79,0)</f>
        <v>0</v>
      </c>
      <c r="MP131" s="43">
        <f>VLOOKUP($C131,'факт СДП 1 мес'!$D$8:$HP$251,80,0)</f>
        <v>0</v>
      </c>
      <c r="MQ131" s="43">
        <f t="shared" si="3561"/>
        <v>0</v>
      </c>
      <c r="MR131" s="43">
        <f t="shared" si="3562"/>
        <v>0</v>
      </c>
      <c r="MS131" s="43">
        <f t="shared" si="3563"/>
        <v>0</v>
      </c>
      <c r="MT131" s="43">
        <f t="shared" si="3564"/>
        <v>0</v>
      </c>
      <c r="MU131" s="43">
        <f t="shared" si="3565"/>
        <v>0</v>
      </c>
      <c r="MV131" s="44">
        <f>'СДП (план)'!BI132</f>
        <v>0</v>
      </c>
      <c r="MW131" s="43">
        <f>'СДП (план)'!BJ132</f>
        <v>0</v>
      </c>
      <c r="MX131" s="43">
        <f t="shared" si="3566"/>
        <v>0</v>
      </c>
      <c r="MY131" s="43">
        <f t="shared" si="3567"/>
        <v>0</v>
      </c>
      <c r="MZ131" s="43">
        <f>VLOOKUP($C131,'факт СДП 1 мес'!$D$8:$HP$251,81,0)</f>
        <v>0</v>
      </c>
      <c r="NA131" s="43">
        <f>VLOOKUP($C131,'факт СДП 1 мес'!$D$8:$HP$251,82,0)</f>
        <v>0</v>
      </c>
      <c r="NB131" s="43">
        <f>VLOOKUP($C131,'факт СДП 1 мес'!$D$8:$HP$251,83,0)</f>
        <v>0</v>
      </c>
      <c r="NC131" s="43">
        <f>VLOOKUP($C131,'факт СДП 1 мес'!$D$8:$HP$251,84,0)</f>
        <v>0</v>
      </c>
      <c r="ND131" s="43">
        <f>VLOOKUP($C131,'факт СДП 1 мес'!$D$8:$HP$251,85,0)</f>
        <v>0</v>
      </c>
      <c r="NE131" s="43">
        <f>VLOOKUP($C131,'факт СДП 1 мес'!$D$8:$HP$251,86,0)</f>
        <v>0</v>
      </c>
      <c r="NF131" s="43">
        <f t="shared" si="3568"/>
        <v>0</v>
      </c>
      <c r="NG131" s="43">
        <f t="shared" si="3569"/>
        <v>0</v>
      </c>
      <c r="NH131" s="43">
        <f t="shared" si="3570"/>
        <v>0</v>
      </c>
      <c r="NI131" s="43">
        <f t="shared" si="3571"/>
        <v>0</v>
      </c>
      <c r="NJ131" s="43">
        <f t="shared" si="3572"/>
        <v>0</v>
      </c>
      <c r="NK131" s="44">
        <f>'СДП (план)'!BK132</f>
        <v>0</v>
      </c>
      <c r="NL131" s="43">
        <f>'СДП (план)'!BL132</f>
        <v>0</v>
      </c>
      <c r="NM131" s="43">
        <f t="shared" si="3573"/>
        <v>0</v>
      </c>
      <c r="NN131" s="43">
        <f t="shared" si="3574"/>
        <v>0</v>
      </c>
      <c r="NO131" s="43">
        <f>VLOOKUP($C131,'факт СДП 1 мес'!$D$8:$HP$251,99,0)</f>
        <v>0</v>
      </c>
      <c r="NP131" s="43">
        <f>VLOOKUP($C131,'факт СДП 1 мес'!$D$8:$HP$251,100,0)</f>
        <v>0</v>
      </c>
      <c r="NQ131" s="43">
        <f>VLOOKUP($C131,'факт СДП 1 мес'!$D$8:$HP$251,101,0)</f>
        <v>0</v>
      </c>
      <c r="NR131" s="43">
        <f>VLOOKUP($C131,'факт СДП 1 мес'!$D$8:$HP$251,102,0)</f>
        <v>0</v>
      </c>
      <c r="NS131" s="43">
        <f>VLOOKUP($C131,'факт СДП 1 мес'!$D$8:$HP$251,103,0)</f>
        <v>0</v>
      </c>
      <c r="NT131" s="43">
        <f>VLOOKUP($C131,'факт СДП 1 мес'!$D$8:$HP$251,104,0)</f>
        <v>0</v>
      </c>
      <c r="NU131" s="43">
        <f t="shared" si="3575"/>
        <v>0</v>
      </c>
      <c r="NV131" s="43">
        <f t="shared" si="3576"/>
        <v>0</v>
      </c>
      <c r="NW131" s="43">
        <f t="shared" si="3577"/>
        <v>0</v>
      </c>
      <c r="NX131" s="43">
        <f t="shared" si="3578"/>
        <v>0</v>
      </c>
      <c r="NY131" s="43">
        <f t="shared" si="3579"/>
        <v>0</v>
      </c>
      <c r="NZ131" s="44">
        <f>'СДП (план)'!BM132</f>
        <v>0</v>
      </c>
      <c r="OA131" s="43">
        <f>'СДП (план)'!BN132</f>
        <v>0</v>
      </c>
      <c r="OB131" s="43">
        <f t="shared" si="3580"/>
        <v>0</v>
      </c>
      <c r="OC131" s="43">
        <f t="shared" si="3581"/>
        <v>0</v>
      </c>
      <c r="OD131" s="43"/>
      <c r="OE131" s="43"/>
      <c r="OF131" s="43"/>
      <c r="OG131" s="43"/>
      <c r="OH131" s="43"/>
      <c r="OI131" s="43"/>
      <c r="OJ131" s="43">
        <f t="shared" si="3582"/>
        <v>0</v>
      </c>
      <c r="OK131" s="43">
        <f t="shared" si="3583"/>
        <v>0</v>
      </c>
      <c r="OL131" s="43">
        <f t="shared" si="3584"/>
        <v>0</v>
      </c>
      <c r="OM131" s="43">
        <f t="shared" si="3585"/>
        <v>0</v>
      </c>
      <c r="ON131" s="43">
        <f t="shared" si="3586"/>
        <v>0</v>
      </c>
      <c r="OO131" s="44">
        <f>'СДП (план)'!BO132</f>
        <v>0</v>
      </c>
      <c r="OP131" s="43">
        <f>'СДП (план)'!BP132</f>
        <v>0</v>
      </c>
      <c r="OQ131" s="43">
        <f t="shared" si="3587"/>
        <v>0</v>
      </c>
      <c r="OR131" s="43">
        <f t="shared" si="3588"/>
        <v>0</v>
      </c>
      <c r="OS131" s="43">
        <f>VLOOKUP($C131,'факт СДП 1 мес'!$D$8:$HP$251,177,0)</f>
        <v>0</v>
      </c>
      <c r="OT131" s="43">
        <f>VLOOKUP($C131,'факт СДП 1 мес'!$D$8:$HP$251,178,0)</f>
        <v>0</v>
      </c>
      <c r="OU131" s="43">
        <f>VLOOKUP($C131,'факт СДП 1 мес'!$D$8:$HP$251,179,0)</f>
        <v>0</v>
      </c>
      <c r="OV131" s="43">
        <f>VLOOKUP($C131,'факт СДП 1 мес'!$D$8:$HP$251,180,0)</f>
        <v>0</v>
      </c>
      <c r="OW131" s="43">
        <f>VLOOKUP($C131,'факт СДП 1 мес'!$D$8:$HP$251,181,0)</f>
        <v>0</v>
      </c>
      <c r="OX131" s="43">
        <f>VLOOKUP($C131,'факт СДП 1 мес'!$D$8:$HP$251,182,0)</f>
        <v>0</v>
      </c>
      <c r="OY131" s="43">
        <f t="shared" si="3589"/>
        <v>0</v>
      </c>
      <c r="OZ131" s="43">
        <f t="shared" si="3590"/>
        <v>0</v>
      </c>
      <c r="PA131" s="43">
        <f t="shared" si="3591"/>
        <v>0</v>
      </c>
      <c r="PB131" s="43">
        <f t="shared" si="3592"/>
        <v>0</v>
      </c>
      <c r="PC131" s="43">
        <f t="shared" si="3593"/>
        <v>0</v>
      </c>
      <c r="PD131" s="45">
        <f>'СДП (план)'!BQ132</f>
        <v>0</v>
      </c>
      <c r="PE131" s="45">
        <f>'СДП (план)'!BR132</f>
        <v>0</v>
      </c>
      <c r="PF131" s="43">
        <f t="shared" si="3594"/>
        <v>0</v>
      </c>
      <c r="PG131" s="43">
        <f t="shared" si="3595"/>
        <v>0</v>
      </c>
      <c r="PH131" s="43">
        <f>VLOOKUP($C131,'факт СДП 1 мес'!$D$8:$HP$251,123,0)</f>
        <v>0</v>
      </c>
      <c r="PI131" s="43">
        <f>VLOOKUP($C131,'факт СДП 1 мес'!$D$8:$HP$251,124,0)</f>
        <v>0</v>
      </c>
      <c r="PJ131" s="43">
        <f>VLOOKUP($C131,'факт СДП 1 мес'!$D$8:$HP$251,125,0)</f>
        <v>0</v>
      </c>
      <c r="PK131" s="43">
        <f>VLOOKUP($C131,'факт СДП 1 мес'!$D$8:$HP$251,126,0)</f>
        <v>0</v>
      </c>
      <c r="PL131" s="43">
        <f>VLOOKUP($C131,'факт СДП 1 мес'!$D$8:$HP$251,127,0)</f>
        <v>0</v>
      </c>
      <c r="PM131" s="43">
        <f>VLOOKUP($C131,'факт СДП 1 мес'!$D$8:$HP$251,128,0)</f>
        <v>0</v>
      </c>
      <c r="PN131" s="43">
        <f t="shared" si="3596"/>
        <v>0</v>
      </c>
      <c r="PO131" s="43">
        <f t="shared" si="3597"/>
        <v>0</v>
      </c>
      <c r="PP131" s="43">
        <f t="shared" si="3598"/>
        <v>0</v>
      </c>
      <c r="PQ131" s="43">
        <f t="shared" si="3599"/>
        <v>0</v>
      </c>
      <c r="PR131" s="43">
        <f t="shared" si="3600"/>
        <v>0</v>
      </c>
      <c r="PS131" s="44">
        <f>'СДП (план)'!BS132</f>
        <v>0</v>
      </c>
      <c r="PT131" s="43">
        <f>'СДП (план)'!BT132</f>
        <v>0</v>
      </c>
      <c r="PU131" s="43">
        <f t="shared" si="3601"/>
        <v>0</v>
      </c>
      <c r="PV131" s="43">
        <f t="shared" si="3602"/>
        <v>0</v>
      </c>
      <c r="PW131" s="43">
        <f>VLOOKUP($C131,'факт СДП 1 мес'!$D$8:$HP$251,111,0)</f>
        <v>0</v>
      </c>
      <c r="PX131" s="43">
        <f>VLOOKUP($C131,'факт СДП 1 мес'!$D$8:$HP$251,112,0)</f>
        <v>0</v>
      </c>
      <c r="PY131" s="43">
        <f>VLOOKUP($C131,'факт СДП 1 мес'!$D$8:$HP$251,113,0)</f>
        <v>0</v>
      </c>
      <c r="PZ131" s="43">
        <f>VLOOKUP($C131,'факт СДП 1 мес'!$D$8:$HP$251,114,0)</f>
        <v>0</v>
      </c>
      <c r="QA131" s="43">
        <f>VLOOKUP($C131,'факт СДП 1 мес'!$D$8:$HP$251,115,0)</f>
        <v>0</v>
      </c>
      <c r="QB131" s="43">
        <f>VLOOKUP($C131,'факт СДП 1 мес'!$D$8:$HP$251,116,0)</f>
        <v>0</v>
      </c>
      <c r="QC131" s="43">
        <f t="shared" si="3603"/>
        <v>0</v>
      </c>
      <c r="QD131" s="43">
        <f t="shared" si="3604"/>
        <v>0</v>
      </c>
      <c r="QE131" s="43">
        <f t="shared" si="3605"/>
        <v>0</v>
      </c>
      <c r="QF131" s="43">
        <f t="shared" si="3606"/>
        <v>0</v>
      </c>
      <c r="QG131" s="43">
        <f t="shared" si="3607"/>
        <v>0</v>
      </c>
      <c r="QH131" s="44">
        <f>'СДП (план)'!BU132</f>
        <v>0</v>
      </c>
      <c r="QI131" s="43">
        <f>'СДП (план)'!BV132</f>
        <v>0</v>
      </c>
      <c r="QJ131" s="43">
        <f t="shared" si="3608"/>
        <v>0</v>
      </c>
      <c r="QK131" s="43">
        <f t="shared" si="3609"/>
        <v>0</v>
      </c>
      <c r="QL131" s="43">
        <f>VLOOKUP($C131,'факт СДП 1 мес'!$D$8:$HP$251,153,0)</f>
        <v>0</v>
      </c>
      <c r="QM131" s="43">
        <f>VLOOKUP($C131,'факт СДП 1 мес'!$D$8:$HP$251,154,0)</f>
        <v>0</v>
      </c>
      <c r="QN131" s="43">
        <f>VLOOKUP($C131,'факт СДП 1 мес'!$D$8:$HP$251,155,0)</f>
        <v>0</v>
      </c>
      <c r="QO131" s="43">
        <f>VLOOKUP($C131,'факт СДП 1 мес'!$D$8:$HP$251,156,0)</f>
        <v>0</v>
      </c>
      <c r="QP131" s="43">
        <f>VLOOKUP($C131,'факт СДП 1 мес'!$D$8:$HP$251,157,0)</f>
        <v>0</v>
      </c>
      <c r="QQ131" s="43">
        <f>VLOOKUP($C131,'факт СДП 1 мес'!$D$8:$HP$251,158,0)</f>
        <v>0</v>
      </c>
      <c r="QR131" s="43">
        <f t="shared" si="3647"/>
        <v>0</v>
      </c>
      <c r="QS131" s="43">
        <f t="shared" si="3648"/>
        <v>0</v>
      </c>
      <c r="QT131" s="43">
        <f t="shared" si="3610"/>
        <v>0</v>
      </c>
      <c r="QU131" s="43">
        <f t="shared" si="3649"/>
        <v>0</v>
      </c>
      <c r="QV131" s="43">
        <f t="shared" si="3650"/>
        <v>0</v>
      </c>
      <c r="QW131" s="44">
        <f>'СДП (план)'!BW132</f>
        <v>0</v>
      </c>
      <c r="QX131" s="43">
        <f>'СДП (план)'!BX132</f>
        <v>0</v>
      </c>
      <c r="QY131" s="43">
        <f t="shared" si="3611"/>
        <v>0</v>
      </c>
      <c r="QZ131" s="43">
        <f t="shared" si="3612"/>
        <v>0</v>
      </c>
      <c r="RA131" s="43">
        <f>VLOOKUP($C131,'факт СДП 1 мес'!$D$8:$HP$251,195,0)</f>
        <v>0</v>
      </c>
      <c r="RB131" s="43">
        <f>VLOOKUP($C131,'факт СДП 1 мес'!$D$8:$HP$251,196,0)</f>
        <v>0</v>
      </c>
      <c r="RC131" s="43">
        <f>VLOOKUP($C131,'факт СДП 1 мес'!$D$8:$HP$251,197,0)</f>
        <v>0</v>
      </c>
      <c r="RD131" s="43">
        <f>VLOOKUP($C131,'факт СДП 1 мес'!$D$8:$HP$251,198,0)</f>
        <v>0</v>
      </c>
      <c r="RE131" s="43">
        <f>VLOOKUP($C131,'факт СДП 1 мес'!$D$8:$HP$251,199,0)</f>
        <v>0</v>
      </c>
      <c r="RF131" s="43">
        <f>VLOOKUP($C131,'факт СДП 1 мес'!$D$8:$HP$251,200,0)</f>
        <v>0</v>
      </c>
      <c r="RG131" s="43">
        <f t="shared" si="3613"/>
        <v>0</v>
      </c>
      <c r="RH131" s="43">
        <f t="shared" si="3614"/>
        <v>0</v>
      </c>
      <c r="RI131" s="43">
        <f t="shared" si="3615"/>
        <v>0</v>
      </c>
      <c r="RJ131" s="43">
        <f t="shared" si="3616"/>
        <v>0</v>
      </c>
      <c r="RK131" s="43">
        <f t="shared" si="3617"/>
        <v>0</v>
      </c>
      <c r="RL131" s="44">
        <f>'СДП (план)'!BY132</f>
        <v>0</v>
      </c>
      <c r="RM131" s="43">
        <f>'СДП (план)'!BZ132</f>
        <v>0</v>
      </c>
      <c r="RN131" s="43">
        <f t="shared" si="3618"/>
        <v>0</v>
      </c>
      <c r="RO131" s="43">
        <f t="shared" si="3619"/>
        <v>0</v>
      </c>
      <c r="RP131" s="43">
        <f>VLOOKUP($C131,'факт СДП 1 мес'!$D$8:$HP$251,201,0)</f>
        <v>0</v>
      </c>
      <c r="RQ131" s="43">
        <f>VLOOKUP($C131,'факт СДП 1 мес'!$D$8:$HP$251,202,0)</f>
        <v>0</v>
      </c>
      <c r="RR131" s="43">
        <f>VLOOKUP($C131,'факт СДП 1 мес'!$D$8:$HP$251,203,0)</f>
        <v>0</v>
      </c>
      <c r="RS131" s="43">
        <f>VLOOKUP($C131,'факт СДП 1 мес'!$D$8:$HP$251,204,0)</f>
        <v>0</v>
      </c>
      <c r="RT131" s="43">
        <f>VLOOKUP($C131,'факт СДП 1 мес'!$D$8:$HP$251,205,0)</f>
        <v>0</v>
      </c>
      <c r="RU131" s="43">
        <f>VLOOKUP($C131,'факт СДП 1 мес'!$D$8:$HP$251,206,0)</f>
        <v>0</v>
      </c>
      <c r="RV131" s="43">
        <f t="shared" si="3620"/>
        <v>0</v>
      </c>
      <c r="RW131" s="43">
        <f t="shared" si="3621"/>
        <v>0</v>
      </c>
      <c r="RX131" s="43">
        <f t="shared" si="3622"/>
        <v>0</v>
      </c>
      <c r="RY131" s="43">
        <f t="shared" si="3623"/>
        <v>0</v>
      </c>
      <c r="RZ131" s="43">
        <f t="shared" si="3624"/>
        <v>0</v>
      </c>
      <c r="SA131" s="44">
        <f>'СДП (план)'!CA132</f>
        <v>0</v>
      </c>
      <c r="SB131" s="43">
        <f>'СДП (план)'!CB132</f>
        <v>0</v>
      </c>
      <c r="SC131" s="43">
        <f t="shared" si="2975"/>
        <v>0</v>
      </c>
      <c r="SD131" s="43">
        <f t="shared" si="3283"/>
        <v>0</v>
      </c>
      <c r="SE131" s="43">
        <f>VLOOKUP($C131,'факт СДП 1 мес'!$D$8:$HP$251,129,0)</f>
        <v>0</v>
      </c>
      <c r="SF131" s="43">
        <f>VLOOKUP($C131,'факт СДП 1 мес'!$D$8:$HP$251,130,0)</f>
        <v>0</v>
      </c>
      <c r="SG131" s="43">
        <f>VLOOKUP($C131,'факт СДП 1 мес'!$D$8:$HP$251,131,0)</f>
        <v>0</v>
      </c>
      <c r="SH131" s="43">
        <f>VLOOKUP($C131,'факт СДП 1 мес'!$D$8:$HP$251,132,0)</f>
        <v>0</v>
      </c>
      <c r="SI131" s="43">
        <f>VLOOKUP($C131,'факт СДП 1 мес'!$D$8:$HP$251,133,0)</f>
        <v>0</v>
      </c>
      <c r="SJ131" s="43">
        <f>VLOOKUP($C131,'факт СДП 1 мес'!$D$8:$HP$251,134,0)</f>
        <v>0</v>
      </c>
      <c r="SK131" s="43">
        <f t="shared" si="3419"/>
        <v>0</v>
      </c>
      <c r="SL131" s="43">
        <f t="shared" si="3625"/>
        <v>0</v>
      </c>
      <c r="SM131" s="43">
        <f t="shared" si="3626"/>
        <v>0</v>
      </c>
      <c r="SN131" s="43">
        <f t="shared" si="3627"/>
        <v>0</v>
      </c>
      <c r="SO131" s="43">
        <f t="shared" si="3628"/>
        <v>0</v>
      </c>
      <c r="SP131" s="44">
        <f>'СДП (план)'!CC132</f>
        <v>0</v>
      </c>
      <c r="SQ131" s="43">
        <f>'СДП (план)'!CD132</f>
        <v>0</v>
      </c>
      <c r="SR131" s="43">
        <f t="shared" si="2982"/>
        <v>0</v>
      </c>
      <c r="SS131" s="43">
        <f t="shared" si="3286"/>
        <v>0</v>
      </c>
      <c r="ST131" s="43">
        <f>VLOOKUP($C131,'факт СДП 1 мес'!$D$8:$HP$251,93,0)</f>
        <v>0</v>
      </c>
      <c r="SU131" s="43">
        <f>VLOOKUP($C131,'факт СДП 1 мес'!$D$8:$HP$251,94,0)</f>
        <v>0</v>
      </c>
      <c r="SV131" s="43">
        <f>VLOOKUP($C131,'факт СДП 1 мес'!$D$8:$HP$251,95,0)</f>
        <v>0</v>
      </c>
      <c r="SW131" s="43">
        <f>VLOOKUP($C131,'факт СДП 1 мес'!$D$8:$HP$251,96,0)</f>
        <v>0</v>
      </c>
      <c r="SX131" s="43">
        <f>VLOOKUP($C131,'факт СДП 1 мес'!$D$8:$HP$251,97,0)</f>
        <v>0</v>
      </c>
      <c r="SY131" s="43">
        <f>VLOOKUP($C131,'факт СДП 1 мес'!$D$8:$HP$251,98,0)</f>
        <v>0</v>
      </c>
      <c r="SZ131" s="43">
        <f t="shared" si="3420"/>
        <v>0</v>
      </c>
      <c r="TA131" s="43">
        <f t="shared" si="3629"/>
        <v>0</v>
      </c>
      <c r="TB131" s="43">
        <f t="shared" si="3630"/>
        <v>0</v>
      </c>
      <c r="TC131" s="43">
        <f t="shared" si="3631"/>
        <v>0</v>
      </c>
      <c r="TD131" s="43">
        <f t="shared" si="3632"/>
        <v>0</v>
      </c>
      <c r="TE131" s="5">
        <f>'СДП (план)'!CE132</f>
        <v>0</v>
      </c>
      <c r="TF131" s="3">
        <f>'СДП (план)'!CF132</f>
        <v>0</v>
      </c>
      <c r="TG131" s="5">
        <v>0</v>
      </c>
      <c r="TH131" s="3">
        <v>0</v>
      </c>
      <c r="TI131" s="43">
        <f>VLOOKUP($C131,'факт СДП 1 мес'!$D$8:$HP$251,117,0)</f>
        <v>0</v>
      </c>
      <c r="TJ131" s="43">
        <f>VLOOKUP($C131,'факт СДП 1 мес'!$D$8:$HP$251,118,0)</f>
        <v>0</v>
      </c>
      <c r="TK131" s="43">
        <f>VLOOKUP($C131,'факт СДП 1 мес'!$D$8:$HP$251,119,0)</f>
        <v>0</v>
      </c>
      <c r="TL131" s="43">
        <f>VLOOKUP($C131,'факт СДП 1 мес'!$D$8:$HP$251,120,0)</f>
        <v>0</v>
      </c>
      <c r="TM131" s="43">
        <f>VLOOKUP($C131,'факт СДП 1 мес'!$D$8:$HP$251,121,0)</f>
        <v>0</v>
      </c>
      <c r="TN131" s="43">
        <f>VLOOKUP($C131,'факт СДП 1 мес'!$D$8:$HP$251,122,0)</f>
        <v>0</v>
      </c>
      <c r="TO131" s="43">
        <f t="shared" si="3421"/>
        <v>0</v>
      </c>
      <c r="TP131" s="43">
        <f t="shared" si="3633"/>
        <v>0</v>
      </c>
      <c r="TQ131" s="43">
        <f t="shared" si="3634"/>
        <v>0</v>
      </c>
      <c r="TR131" s="43">
        <f t="shared" si="3635"/>
        <v>0</v>
      </c>
      <c r="TS131" s="43">
        <f t="shared" si="3636"/>
        <v>0</v>
      </c>
      <c r="TT131" s="43">
        <f>'СДП (план)'!CG132</f>
        <v>0</v>
      </c>
      <c r="TU131" s="43">
        <f>'СДП (план)'!CH132</f>
        <v>0</v>
      </c>
      <c r="TV131" s="43">
        <f t="shared" si="3637"/>
        <v>0</v>
      </c>
      <c r="TW131" s="43">
        <f t="shared" si="3638"/>
        <v>0</v>
      </c>
      <c r="TX131" s="43">
        <f>VLOOKUP($C131,'факт СДП 1 мес'!$D$8:$HP$251,207,0)</f>
        <v>0</v>
      </c>
      <c r="TY131" s="43">
        <f>VLOOKUP($C131,'факт СДП 1 мес'!$D$8:$HP$251,208,0)</f>
        <v>0</v>
      </c>
      <c r="TZ131" s="43">
        <f>VLOOKUP($C131,'факт СДП 1 мес'!$D$8:$HP$251,209,0)</f>
        <v>0</v>
      </c>
      <c r="UA131" s="43">
        <f>VLOOKUP($C131,'факт СДП 1 мес'!$D$8:$HP$251,210,0)</f>
        <v>0</v>
      </c>
      <c r="UB131" s="43">
        <f>VLOOKUP($C131,'факт СДП 1 мес'!$D$8:$HP$251,211,0)</f>
        <v>0</v>
      </c>
      <c r="UC131" s="43">
        <f>VLOOKUP($C131,'факт СДП 1 мес'!$D$8:$HP$251,212,0)</f>
        <v>0</v>
      </c>
      <c r="UD131" s="43">
        <f t="shared" si="3639"/>
        <v>0</v>
      </c>
      <c r="UE131" s="43">
        <f t="shared" si="3651"/>
        <v>0</v>
      </c>
      <c r="UF131" s="43">
        <f t="shared" si="3652"/>
        <v>0</v>
      </c>
      <c r="UG131" s="43">
        <f t="shared" si="3653"/>
        <v>0</v>
      </c>
      <c r="UH131" s="43">
        <f t="shared" si="3654"/>
        <v>0</v>
      </c>
      <c r="UI131" s="43"/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7">
        <f>'СДП (план)'!CK132</f>
        <v>132</v>
      </c>
      <c r="UY131" s="47">
        <f>'СДП (план)'!CL132</f>
        <v>54384773.08393728</v>
      </c>
      <c r="UZ131" s="43">
        <f t="shared" si="2625"/>
        <v>11</v>
      </c>
      <c r="VA131" s="43">
        <f t="shared" si="2626"/>
        <v>4532064.4236614397</v>
      </c>
      <c r="VB131" s="47">
        <f t="shared" si="2720"/>
        <v>27</v>
      </c>
      <c r="VC131" s="47">
        <f t="shared" si="2721"/>
        <v>11194236.18</v>
      </c>
      <c r="VD131" s="47">
        <f t="shared" si="2722"/>
        <v>688</v>
      </c>
      <c r="VE131" s="47">
        <f t="shared" si="2723"/>
        <v>0</v>
      </c>
      <c r="VF131" s="47">
        <f t="shared" si="2724"/>
        <v>0</v>
      </c>
      <c r="VG131" s="47">
        <f t="shared" si="2725"/>
        <v>0</v>
      </c>
      <c r="VH131" s="47">
        <f t="shared" si="2726"/>
        <v>3290.76</v>
      </c>
      <c r="VI131" s="47">
        <f t="shared" si="2727"/>
        <v>274.23</v>
      </c>
      <c r="VJ131" s="47">
        <f t="shared" si="2728"/>
        <v>673.11</v>
      </c>
      <c r="VK131" s="43">
        <f t="shared" si="2729"/>
        <v>16</v>
      </c>
      <c r="VL131" s="43">
        <f t="shared" si="2730"/>
        <v>6662171.75633856</v>
      </c>
      <c r="VM131" s="398" t="e">
        <f>VLOOKUP($C131,'СДП (план)'!$C$11:$CL$254,107,0)</f>
        <v>#REF!</v>
      </c>
      <c r="VN131" s="398" t="e">
        <f>VLOOKUP($C131,'СДП (план)'!$C$11:$CL$254,108,0)</f>
        <v>#REF!</v>
      </c>
      <c r="VO131" s="399" t="e">
        <f t="shared" si="3640"/>
        <v>#REF!</v>
      </c>
      <c r="VP131" s="399" t="e">
        <f t="shared" si="3641"/>
        <v>#REF!</v>
      </c>
      <c r="VQ131" s="398" t="e">
        <f>VLOOKUP($C131,'факт СДП 1 мес'!$D$8:$HI$249,255,0)</f>
        <v>#REF!</v>
      </c>
      <c r="VR131" s="398" t="e">
        <f>VLOOKUP($C131,'факт СДП 1 мес'!$D$8:$HI$249,256,0)</f>
        <v>#REF!</v>
      </c>
      <c r="VS131" s="400" t="e">
        <f t="shared" si="2736"/>
        <v>#REF!</v>
      </c>
      <c r="VT131" s="400" t="e">
        <f t="shared" si="2737"/>
        <v>#REF!</v>
      </c>
    </row>
    <row r="132" spans="1:592" s="32" customFormat="1" ht="48" customHeight="1" x14ac:dyDescent="0.2">
      <c r="A132" s="182"/>
      <c r="B132" s="182">
        <v>104</v>
      </c>
      <c r="C132" s="435" t="s">
        <v>835</v>
      </c>
      <c r="D132" s="265" t="s">
        <v>653</v>
      </c>
      <c r="E132" s="461">
        <v>16026</v>
      </c>
      <c r="F132" s="445">
        <v>29.21</v>
      </c>
      <c r="G132" s="481">
        <v>5.7099999999999998E-2</v>
      </c>
      <c r="H132" s="464">
        <v>1</v>
      </c>
      <c r="I132" s="296"/>
      <c r="J132" s="296"/>
      <c r="K132" s="299">
        <v>1.4</v>
      </c>
      <c r="L132" s="299">
        <v>1.68</v>
      </c>
      <c r="M132" s="299">
        <v>2.23</v>
      </c>
      <c r="N132" s="300">
        <v>2.57</v>
      </c>
      <c r="O132" s="44">
        <f>'СДП (план)'!O133</f>
        <v>0</v>
      </c>
      <c r="P132" s="44">
        <f>'СДП (план)'!P133</f>
        <v>0</v>
      </c>
      <c r="Q132" s="43">
        <f t="shared" si="3422"/>
        <v>0</v>
      </c>
      <c r="R132" s="43">
        <f t="shared" si="3423"/>
        <v>0</v>
      </c>
      <c r="S132" s="43">
        <f>VLOOKUP($C132,'факт СДП 1 мес'!$D$8:$HP$251,9,0)</f>
        <v>0</v>
      </c>
      <c r="T132" s="43">
        <f>VLOOKUP($C132,'факт СДП 1 мес'!$D$8:$HP$251,10,0)</f>
        <v>0</v>
      </c>
      <c r="U132" s="43">
        <f>VLOOKUP($C132,'факт СДП 1 мес'!$D$8:$HP$251,11,0)</f>
        <v>0</v>
      </c>
      <c r="V132" s="43">
        <f>VLOOKUP($C132,'факт СДП 1 мес'!$D$8:$HP$251,12,0)</f>
        <v>0</v>
      </c>
      <c r="W132" s="43">
        <f>VLOOKUP($C132,'факт СДП 1 мес'!$D$8:$HP$251,13,0)</f>
        <v>0</v>
      </c>
      <c r="X132" s="43">
        <f>VLOOKUP($C132,'факт СДП 1 мес'!$D$8:$HP$251,14,0)</f>
        <v>0</v>
      </c>
      <c r="Y132" s="43">
        <f t="shared" si="3424"/>
        <v>0</v>
      </c>
      <c r="Z132" s="43">
        <f t="shared" si="3425"/>
        <v>0</v>
      </c>
      <c r="AA132" s="43">
        <f t="shared" si="3426"/>
        <v>0</v>
      </c>
      <c r="AB132" s="43">
        <f t="shared" si="3427"/>
        <v>0</v>
      </c>
      <c r="AC132" s="43">
        <f t="shared" si="3428"/>
        <v>0</v>
      </c>
      <c r="AD132" s="145">
        <f>'СДП (план)'!Q133</f>
        <v>0</v>
      </c>
      <c r="AE132" s="145">
        <f>'СДП (план)'!R133</f>
        <v>0</v>
      </c>
      <c r="AF132" s="43">
        <f t="shared" si="3429"/>
        <v>0</v>
      </c>
      <c r="AG132" s="43">
        <f t="shared" si="3430"/>
        <v>0</v>
      </c>
      <c r="AH132" s="43">
        <f>VLOOKUP($C132,'факт СДП 1 мес'!$D$8:$HP$251,3,0)</f>
        <v>0</v>
      </c>
      <c r="AI132" s="43">
        <f>VLOOKUP($C132,'факт СДП 1 мес'!$D$8:$HP$251,4,0)</f>
        <v>0</v>
      </c>
      <c r="AJ132" s="43">
        <f>VLOOKUP($C132,'факт СДП 1 мес'!$D$8:$HP$251,5,0)</f>
        <v>0</v>
      </c>
      <c r="AK132" s="43">
        <f>VLOOKUP($C132,'факт СДП 1 мес'!$D$8:$HP$251,6,0)</f>
        <v>0</v>
      </c>
      <c r="AL132" s="43">
        <f>VLOOKUP($C132,'факт СДП 1 мес'!$D$8:$HP$251,7,0)</f>
        <v>0</v>
      </c>
      <c r="AM132" s="43">
        <f>VLOOKUP($C132,'факт СДП 1 мес'!$D$8:$HP$251,8,0)</f>
        <v>0</v>
      </c>
      <c r="AN132" s="43">
        <f t="shared" si="2760"/>
        <v>0</v>
      </c>
      <c r="AO132" s="43">
        <f t="shared" si="2761"/>
        <v>0</v>
      </c>
      <c r="AP132" s="43">
        <f t="shared" si="2762"/>
        <v>0</v>
      </c>
      <c r="AQ132" s="43">
        <f t="shared" si="2763"/>
        <v>0</v>
      </c>
      <c r="AR132" s="43">
        <f t="shared" si="2764"/>
        <v>0</v>
      </c>
      <c r="AS132" s="44">
        <f>'СДП (план)'!S133</f>
        <v>0</v>
      </c>
      <c r="AT132" s="43">
        <f>'СДП (план)'!T133</f>
        <v>0</v>
      </c>
      <c r="AU132" s="43">
        <f t="shared" si="3431"/>
        <v>0</v>
      </c>
      <c r="AV132" s="43">
        <f t="shared" si="3432"/>
        <v>0</v>
      </c>
      <c r="AW132" s="43">
        <f>VLOOKUP($C132,'факт СДП 1 мес'!$D$8:$HP$251,159,0)</f>
        <v>0</v>
      </c>
      <c r="AX132" s="43">
        <f>VLOOKUP($C132,'факт СДП 1 мес'!$D$8:$HP$251,160,0)</f>
        <v>0</v>
      </c>
      <c r="AY132" s="43">
        <f>VLOOKUP($C132,'факт СДП 1 мес'!$D$8:$HP$251,161,0)</f>
        <v>0</v>
      </c>
      <c r="AZ132" s="43">
        <f>VLOOKUP($C132,'факт СДП 1 мес'!$D$8:$HP$251,162,0)</f>
        <v>0</v>
      </c>
      <c r="BA132" s="43">
        <f>VLOOKUP($C132,'факт СДП 1 мес'!$D$8:$HP$251,163,0)</f>
        <v>0</v>
      </c>
      <c r="BB132" s="43">
        <f>VLOOKUP($C132,'факт СДП 1 мес'!$D$8:$HP$251,164,0)</f>
        <v>0</v>
      </c>
      <c r="BC132" s="43">
        <f t="shared" si="3433"/>
        <v>0</v>
      </c>
      <c r="BD132" s="43">
        <f t="shared" si="3434"/>
        <v>0</v>
      </c>
      <c r="BE132" s="43">
        <f t="shared" si="3435"/>
        <v>0</v>
      </c>
      <c r="BF132" s="43">
        <f t="shared" si="3436"/>
        <v>0</v>
      </c>
      <c r="BG132" s="43">
        <f t="shared" si="3437"/>
        <v>0</v>
      </c>
      <c r="BH132" s="88">
        <f>'СДП (план)'!U133</f>
        <v>74</v>
      </c>
      <c r="BI132" s="3">
        <f>'СДП (план)'!V133</f>
        <v>35432036.826513596</v>
      </c>
      <c r="BJ132" s="43">
        <f t="shared" si="3438"/>
        <v>6.166666666666667</v>
      </c>
      <c r="BK132" s="43">
        <f t="shared" si="3439"/>
        <v>2952669.7355427998</v>
      </c>
      <c r="BL132" s="43">
        <f>VLOOKUP($C132,'факт СДП 1 мес'!$D$8:$HP$251,21,0)</f>
        <v>6</v>
      </c>
      <c r="BM132" s="43">
        <f>VLOOKUP($C132,'факт СДП 1 мес'!$D$8:$HP$251,22,0)</f>
        <v>2872867.86</v>
      </c>
      <c r="BN132" s="43">
        <f>VLOOKUP($C132,'факт СДП 1 мес'!$D$8:$HP$251,23,0)</f>
        <v>83</v>
      </c>
      <c r="BO132" s="43">
        <f>VLOOKUP($C132,'факт СДП 1 мес'!$D$8:$HP$251,24,0)</f>
        <v>0</v>
      </c>
      <c r="BP132" s="43">
        <f>VLOOKUP($C132,'факт СДП 1 мес'!$D$8:$HP$251,25,0)</f>
        <v>0</v>
      </c>
      <c r="BQ132" s="43">
        <f>VLOOKUP($C132,'факт СДП 1 мес'!$D$8:$HP$251,26,0)</f>
        <v>0</v>
      </c>
      <c r="BR132" s="43">
        <f t="shared" si="3440"/>
        <v>2161.54</v>
      </c>
      <c r="BS132" s="43">
        <f t="shared" si="3441"/>
        <v>180.12833333333336</v>
      </c>
      <c r="BT132" s="43">
        <f t="shared" si="3442"/>
        <v>175.26</v>
      </c>
      <c r="BU132" s="43">
        <f t="shared" si="3417"/>
        <v>-0.16666666666666696</v>
      </c>
      <c r="BV132" s="43">
        <f t="shared" si="3418"/>
        <v>-79801.875542799942</v>
      </c>
      <c r="BW132" s="44">
        <f>'СДП (план)'!W133</f>
        <v>0</v>
      </c>
      <c r="BX132" s="43">
        <f>'СДП (план)'!X133</f>
        <v>0</v>
      </c>
      <c r="BY132" s="43">
        <f t="shared" si="3443"/>
        <v>0</v>
      </c>
      <c r="BZ132" s="43">
        <f t="shared" si="3444"/>
        <v>0</v>
      </c>
      <c r="CA132" s="43">
        <f>VLOOKUP($C132,'факт СДП 1 мес'!$D$8:$HP$251,15,0)</f>
        <v>0</v>
      </c>
      <c r="CB132" s="43">
        <f>VLOOKUP($C132,'факт СДП 1 мес'!$D$8:$HP$251,16,0)</f>
        <v>0</v>
      </c>
      <c r="CC132" s="43">
        <f>VLOOKUP($C132,'факт СДП 1 мес'!$D$8:$HP$251,17,0)</f>
        <v>0</v>
      </c>
      <c r="CD132" s="43">
        <f>VLOOKUP($C132,'факт СДП 1 мес'!$D$8:$HP$251,18,0)</f>
        <v>0</v>
      </c>
      <c r="CE132" s="43">
        <f>VLOOKUP($C132,'факт СДП 1 мес'!$D$8:$HP$251,19,0)</f>
        <v>0</v>
      </c>
      <c r="CF132" s="43">
        <f>VLOOKUP($C132,'факт СДП 1 мес'!$D$8:$HP$251,20,0)</f>
        <v>0</v>
      </c>
      <c r="CG132" s="43">
        <f t="shared" si="3445"/>
        <v>0</v>
      </c>
      <c r="CH132" s="43">
        <f t="shared" si="3446"/>
        <v>0</v>
      </c>
      <c r="CI132" s="43">
        <f t="shared" si="3447"/>
        <v>0</v>
      </c>
      <c r="CJ132" s="43">
        <f t="shared" si="3448"/>
        <v>0</v>
      </c>
      <c r="CK132" s="43">
        <f t="shared" si="3449"/>
        <v>0</v>
      </c>
      <c r="CL132" s="45">
        <f>'СДП (план)'!Y133</f>
        <v>0</v>
      </c>
      <c r="CM132" s="43">
        <f>'СДП (план)'!Z133</f>
        <v>0</v>
      </c>
      <c r="CN132" s="43">
        <f t="shared" si="3450"/>
        <v>0</v>
      </c>
      <c r="CO132" s="43">
        <f t="shared" si="3451"/>
        <v>0</v>
      </c>
      <c r="CP132" s="43">
        <f>VLOOKUP($C132,'факт СДП 1 мес'!$D$8:$HP$251,165,0)</f>
        <v>0</v>
      </c>
      <c r="CQ132" s="43">
        <f>VLOOKUP($C132,'факт СДП 1 мес'!$D$8:$HP$251,166,0)</f>
        <v>0</v>
      </c>
      <c r="CR132" s="43">
        <f>VLOOKUP($C132,'факт СДП 1 мес'!$D$8:$HP$251,167,0)</f>
        <v>0</v>
      </c>
      <c r="CS132" s="43">
        <f>VLOOKUP($C132,'факт СДП 1 мес'!$D$8:$HP$251,168,0)</f>
        <v>0</v>
      </c>
      <c r="CT132" s="43">
        <f>VLOOKUP($C132,'факт СДП 1 мес'!$D$8:$HP$251,169,0)</f>
        <v>0</v>
      </c>
      <c r="CU132" s="43">
        <f>VLOOKUP($C132,'факт СДП 1 мес'!$D$8:$HP$251,170,0)</f>
        <v>0</v>
      </c>
      <c r="CV132" s="43">
        <f t="shared" si="3452"/>
        <v>0</v>
      </c>
      <c r="CW132" s="43">
        <f t="shared" si="3453"/>
        <v>0</v>
      </c>
      <c r="CX132" s="43">
        <f t="shared" si="3454"/>
        <v>0</v>
      </c>
      <c r="CY132" s="43">
        <f t="shared" si="3455"/>
        <v>0</v>
      </c>
      <c r="CZ132" s="43">
        <f t="shared" si="3456"/>
        <v>0</v>
      </c>
      <c r="DA132" s="5">
        <f>'СДП (план)'!AA133</f>
        <v>0</v>
      </c>
      <c r="DB132" s="3">
        <f>'СДП (план)'!AB133</f>
        <v>0</v>
      </c>
      <c r="DC132" s="43">
        <f t="shared" si="3457"/>
        <v>0</v>
      </c>
      <c r="DD132" s="43">
        <f t="shared" si="3458"/>
        <v>0</v>
      </c>
      <c r="DE132" s="43">
        <f>VLOOKUP($C132,'факт СДП 1 мес'!$D$8:$HP$251,57,0)</f>
        <v>0</v>
      </c>
      <c r="DF132" s="43">
        <f>VLOOKUP($C132,'факт СДП 1 мес'!$D$8:$HP$251,58,0)</f>
        <v>0</v>
      </c>
      <c r="DG132" s="43">
        <f>VLOOKUP($C132,'факт СДП 1 мес'!$D$8:$HP$251,59,0)</f>
        <v>0</v>
      </c>
      <c r="DH132" s="43">
        <f>VLOOKUP($C132,'факт СДП 1 мес'!$D$8:$HP$251,60,0)</f>
        <v>0</v>
      </c>
      <c r="DI132" s="43">
        <f>VLOOKUP($C132,'факт СДП 1 мес'!$D$8:$HP$251,61,0)</f>
        <v>0</v>
      </c>
      <c r="DJ132" s="43">
        <f>VLOOKUP($C132,'факт СДП 1 мес'!$D$8:$HP$251,62,0)</f>
        <v>0</v>
      </c>
      <c r="DK132" s="43">
        <f t="shared" si="3459"/>
        <v>0</v>
      </c>
      <c r="DL132" s="43">
        <f t="shared" si="3460"/>
        <v>0</v>
      </c>
      <c r="DM132" s="43">
        <f t="shared" si="3461"/>
        <v>0</v>
      </c>
      <c r="DN132" s="43">
        <f t="shared" si="3462"/>
        <v>0</v>
      </c>
      <c r="DO132" s="43">
        <f t="shared" si="3463"/>
        <v>0</v>
      </c>
      <c r="DP132" s="5">
        <f>'СДП (план)'!AC133</f>
        <v>0</v>
      </c>
      <c r="DQ132" s="3">
        <f>'СДП (план)'!AD133</f>
        <v>0</v>
      </c>
      <c r="DR132" s="43">
        <f t="shared" si="3464"/>
        <v>0</v>
      </c>
      <c r="DS132" s="43">
        <f t="shared" si="3465"/>
        <v>0</v>
      </c>
      <c r="DT132" s="43">
        <f>VLOOKUP($C132,'факт СДП 1 мес'!$D$8:$HP$251,33,0)</f>
        <v>0</v>
      </c>
      <c r="DU132" s="43">
        <f>VLOOKUP($C132,'факт СДП 1 мес'!$D$8:$HP$251,34,0)</f>
        <v>0</v>
      </c>
      <c r="DV132" s="43">
        <f>VLOOKUP($C132,'факт СДП 1 мес'!$D$8:$HP$251,35,0)</f>
        <v>0</v>
      </c>
      <c r="DW132" s="43">
        <f>VLOOKUP($C132,'факт СДП 1 мес'!$D$8:$HP$251,36,0)</f>
        <v>0</v>
      </c>
      <c r="DX132" s="43">
        <f>VLOOKUP($C132,'факт СДП 1 мес'!$D$8:$HP$251,37,0)</f>
        <v>0</v>
      </c>
      <c r="DY132" s="43">
        <f>VLOOKUP($C132,'факт СДП 1 мес'!$D$8:$HP$251,38,0)</f>
        <v>0</v>
      </c>
      <c r="DZ132" s="43">
        <f t="shared" si="3466"/>
        <v>0</v>
      </c>
      <c r="EA132" s="43">
        <f t="shared" si="3467"/>
        <v>0</v>
      </c>
      <c r="EB132" s="43">
        <f t="shared" si="3468"/>
        <v>0</v>
      </c>
      <c r="EC132" s="43">
        <f t="shared" si="3469"/>
        <v>0</v>
      </c>
      <c r="ED132" s="43">
        <f t="shared" si="3470"/>
        <v>0</v>
      </c>
      <c r="EE132" s="5">
        <f>'СДП (план)'!AE133</f>
        <v>15</v>
      </c>
      <c r="EF132" s="3">
        <f>'СДП (план)'!AF133</f>
        <v>7294434.035893199</v>
      </c>
      <c r="EG132" s="43">
        <f t="shared" si="3471"/>
        <v>1.25</v>
      </c>
      <c r="EH132" s="43">
        <f t="shared" si="3472"/>
        <v>607869.50299109996</v>
      </c>
      <c r="EI132" s="43">
        <f>VLOOKUP($C132,'факт СДП 1 мес'!$D$8:$HP$251,27,0)</f>
        <v>0</v>
      </c>
      <c r="EJ132" s="43">
        <f>VLOOKUP($C132,'факт СДП 1 мес'!$D$8:$HP$251,28,0)</f>
        <v>0</v>
      </c>
      <c r="EK132" s="43">
        <f>VLOOKUP($C132,'факт СДП 1 мес'!$D$8:$HP$251,29,0)</f>
        <v>0</v>
      </c>
      <c r="EL132" s="43">
        <f>VLOOKUP($C132,'факт СДП 1 мес'!$D$8:$HP$251,30,0)</f>
        <v>0</v>
      </c>
      <c r="EM132" s="43">
        <f>VLOOKUP($C132,'факт СДП 1 мес'!$D$8:$HP$251,31,0)</f>
        <v>0</v>
      </c>
      <c r="EN132" s="43">
        <f>VLOOKUP($C132,'факт СДП 1 мес'!$D$8:$HP$251,32,0)</f>
        <v>0</v>
      </c>
      <c r="EO132" s="43">
        <f t="shared" si="2809"/>
        <v>438.15000000000003</v>
      </c>
      <c r="EP132" s="43">
        <f t="shared" si="2810"/>
        <v>36.512500000000003</v>
      </c>
      <c r="EQ132" s="43">
        <f t="shared" si="2811"/>
        <v>0</v>
      </c>
      <c r="ER132" s="43">
        <f t="shared" si="2812"/>
        <v>-1.25</v>
      </c>
      <c r="ES132" s="43">
        <f t="shared" si="2813"/>
        <v>-607869.50299109996</v>
      </c>
      <c r="ET132" s="44">
        <f>'СДП (план)'!AG133</f>
        <v>0</v>
      </c>
      <c r="EU132" s="43">
        <f>'СДП (план)'!AH133</f>
        <v>0</v>
      </c>
      <c r="EV132" s="43">
        <f t="shared" si="3473"/>
        <v>0</v>
      </c>
      <c r="EW132" s="43">
        <f t="shared" si="3474"/>
        <v>0</v>
      </c>
      <c r="EX132" s="43">
        <f>VLOOKUP($C132,'факт СДП 1 мес'!$D$8:$HP$251,87,0)</f>
        <v>0</v>
      </c>
      <c r="EY132" s="43">
        <f>VLOOKUP($C132,'факт СДП 1 мес'!$D$8:$HP$251,88,0)</f>
        <v>0</v>
      </c>
      <c r="EZ132" s="43">
        <f>VLOOKUP($C132,'факт СДП 1 мес'!$D$8:$HP$251,89,0)</f>
        <v>0</v>
      </c>
      <c r="FA132" s="43">
        <f>VLOOKUP($C132,'факт СДП 1 мес'!$D$8:$HP$251,90,0)</f>
        <v>0</v>
      </c>
      <c r="FB132" s="43">
        <f>VLOOKUP($C132,'факт СДП 1 мес'!$D$8:$HP$251,91,0)</f>
        <v>0</v>
      </c>
      <c r="FC132" s="43">
        <f>VLOOKUP($C132,'факт СДП 1 мес'!$D$8:$HP$251,92,0)</f>
        <v>0</v>
      </c>
      <c r="FD132" s="43">
        <f t="shared" si="3475"/>
        <v>0</v>
      </c>
      <c r="FE132" s="43">
        <f t="shared" si="3476"/>
        <v>0</v>
      </c>
      <c r="FF132" s="43">
        <f t="shared" si="3477"/>
        <v>0</v>
      </c>
      <c r="FG132" s="43">
        <f t="shared" si="3478"/>
        <v>0</v>
      </c>
      <c r="FH132" s="43">
        <f t="shared" si="3479"/>
        <v>0</v>
      </c>
      <c r="FI132" s="44">
        <f>'СДП (план)'!AI133</f>
        <v>0</v>
      </c>
      <c r="FJ132" s="43">
        <f>'СДП (план)'!AJ133</f>
        <v>0</v>
      </c>
      <c r="FK132" s="43">
        <f t="shared" si="3480"/>
        <v>0</v>
      </c>
      <c r="FL132" s="43">
        <f t="shared" si="3481"/>
        <v>0</v>
      </c>
      <c r="FM132" s="43">
        <f>VLOOKUP($C132,'факт СДП 1 мес'!$D$8:$HP$251,39,0)</f>
        <v>0</v>
      </c>
      <c r="FN132" s="43">
        <f>VLOOKUP($C132,'факт СДП 1 мес'!$D$8:$HP$251,40,0)</f>
        <v>0</v>
      </c>
      <c r="FO132" s="43">
        <f>VLOOKUP($C132,'факт СДП 1 мес'!$D$8:$HP$251,41,0)</f>
        <v>0</v>
      </c>
      <c r="FP132" s="43">
        <f>VLOOKUP($C132,'факт СДП 1 мес'!$D$8:$HP$251,42,0)</f>
        <v>0</v>
      </c>
      <c r="FQ132" s="43">
        <f>VLOOKUP($C132,'факт СДП 1 мес'!$D$8:$HP$251,43,0)</f>
        <v>0</v>
      </c>
      <c r="FR132" s="43">
        <f>VLOOKUP($C132,'факт СДП 1 мес'!$D$8:$HP$251,44,0)</f>
        <v>0</v>
      </c>
      <c r="FS132" s="43">
        <f t="shared" si="3482"/>
        <v>0</v>
      </c>
      <c r="FT132" s="43">
        <f t="shared" si="3483"/>
        <v>0</v>
      </c>
      <c r="FU132" s="43">
        <f t="shared" si="3484"/>
        <v>0</v>
      </c>
      <c r="FV132" s="43">
        <f t="shared" si="3485"/>
        <v>0</v>
      </c>
      <c r="FW132" s="43">
        <f t="shared" si="3486"/>
        <v>0</v>
      </c>
      <c r="FX132" s="44">
        <f>'СДП (план)'!AK133</f>
        <v>0</v>
      </c>
      <c r="FY132" s="43">
        <f>'СДП (план)'!AL133</f>
        <v>0</v>
      </c>
      <c r="FZ132" s="43">
        <f t="shared" si="3487"/>
        <v>0</v>
      </c>
      <c r="GA132" s="43">
        <f t="shared" si="3488"/>
        <v>0</v>
      </c>
      <c r="GB132" s="43">
        <f>VLOOKUP($C132,'факт СДП 1 мес'!$D$8:$HP$251,45,0)</f>
        <v>0</v>
      </c>
      <c r="GC132" s="43">
        <f>VLOOKUP($C132,'факт СДП 1 мес'!$D$8:$HP$251,46,0)</f>
        <v>0</v>
      </c>
      <c r="GD132" s="43">
        <f>VLOOKUP($C132,'факт СДП 1 мес'!$D$8:$HP$251,47,0)</f>
        <v>0</v>
      </c>
      <c r="GE132" s="43">
        <f>VLOOKUP($C132,'факт СДП 1 мес'!$D$8:$HP$251,48,0)</f>
        <v>0</v>
      </c>
      <c r="GF132" s="43">
        <f>VLOOKUP($C132,'факт СДП 1 мес'!$D$8:$HP$251,49,0)</f>
        <v>0</v>
      </c>
      <c r="GG132" s="43">
        <f>VLOOKUP($C132,'факт СДП 1 мес'!$D$8:$HP$251,50,0)</f>
        <v>0</v>
      </c>
      <c r="GH132" s="43">
        <f t="shared" si="3489"/>
        <v>0</v>
      </c>
      <c r="GI132" s="43">
        <f t="shared" si="3490"/>
        <v>0</v>
      </c>
      <c r="GJ132" s="43">
        <f t="shared" si="3491"/>
        <v>0</v>
      </c>
      <c r="GK132" s="43">
        <f t="shared" si="3492"/>
        <v>0</v>
      </c>
      <c r="GL132" s="43">
        <f t="shared" si="3493"/>
        <v>0</v>
      </c>
      <c r="GM132" s="5">
        <f>'СДП (план)'!AM133</f>
        <v>0</v>
      </c>
      <c r="GN132" s="3">
        <f>'СДП (план)'!AN133</f>
        <v>0</v>
      </c>
      <c r="GO132" s="43">
        <f t="shared" si="3494"/>
        <v>0</v>
      </c>
      <c r="GP132" s="43">
        <f t="shared" si="3495"/>
        <v>0</v>
      </c>
      <c r="GQ132" s="43">
        <f>VLOOKUP($C132,'факт СДП 1 мес'!$D$8:$HP$251,51,0)</f>
        <v>0</v>
      </c>
      <c r="GR132" s="43">
        <f>VLOOKUP($C132,'факт СДП 1 мес'!$D$8:$HP$251,52,0)</f>
        <v>0</v>
      </c>
      <c r="GS132" s="43">
        <f>VLOOKUP($C132,'факт СДП 1 мес'!$D$8:$HP$251,53,0)</f>
        <v>0</v>
      </c>
      <c r="GT132" s="43">
        <f>VLOOKUP($C132,'факт СДП 1 мес'!$D$8:$HP$251,54,0)</f>
        <v>0</v>
      </c>
      <c r="GU132" s="43">
        <f>VLOOKUP($C132,'факт СДП 1 мес'!$D$8:$HP$251,55,0)</f>
        <v>0</v>
      </c>
      <c r="GV132" s="43">
        <f>VLOOKUP($C132,'факт СДП 1 мес'!$D$8:$HP$251,56,0)</f>
        <v>0</v>
      </c>
      <c r="GW132" s="43">
        <f t="shared" si="3496"/>
        <v>0</v>
      </c>
      <c r="GX132" s="43">
        <f t="shared" si="3497"/>
        <v>0</v>
      </c>
      <c r="GY132" s="43">
        <f t="shared" si="3498"/>
        <v>0</v>
      </c>
      <c r="GZ132" s="43">
        <f t="shared" si="3499"/>
        <v>0</v>
      </c>
      <c r="HA132" s="43">
        <f t="shared" si="3500"/>
        <v>0</v>
      </c>
      <c r="HB132" s="5">
        <f>'СДП (план)'!AO133</f>
        <v>0</v>
      </c>
      <c r="HC132" s="3">
        <f>'СДП (план)'!AP133</f>
        <v>0</v>
      </c>
      <c r="HD132" s="43">
        <f t="shared" si="3501"/>
        <v>0</v>
      </c>
      <c r="HE132" s="43">
        <f t="shared" si="3502"/>
        <v>0</v>
      </c>
      <c r="HF132" s="43">
        <f>VLOOKUP($C132,'факт СДП 1 мес'!$D$8:$HP$251,141,0)</f>
        <v>0</v>
      </c>
      <c r="HG132" s="43">
        <f>VLOOKUP($C132,'факт СДП 1 мес'!$D$8:$HP$251,142,0)</f>
        <v>0</v>
      </c>
      <c r="HH132" s="43">
        <f>VLOOKUP($C132,'факт СДП 1 мес'!$D$8:$HP$251,143,0)</f>
        <v>0</v>
      </c>
      <c r="HI132" s="43">
        <f>VLOOKUP($C132,'факт СДП 1 мес'!$D$8:$HP$251,144,0)</f>
        <v>0</v>
      </c>
      <c r="HJ132" s="43">
        <f>VLOOKUP($C132,'факт СДП 1 мес'!$D$8:$HP$251,145,0)</f>
        <v>0</v>
      </c>
      <c r="HK132" s="43">
        <f>VLOOKUP($C132,'факт СДП 1 мес'!$D$8:$HP$251,146,0)</f>
        <v>0</v>
      </c>
      <c r="HL132" s="43">
        <f t="shared" si="3503"/>
        <v>0</v>
      </c>
      <c r="HM132" s="43">
        <f t="shared" si="3504"/>
        <v>0</v>
      </c>
      <c r="HN132" s="43">
        <f t="shared" si="3505"/>
        <v>0</v>
      </c>
      <c r="HO132" s="43">
        <f t="shared" si="3506"/>
        <v>0</v>
      </c>
      <c r="HP132" s="43">
        <f t="shared" si="3507"/>
        <v>0</v>
      </c>
      <c r="HQ132" s="44">
        <f>'СДП (план)'!AQ133</f>
        <v>0</v>
      </c>
      <c r="HR132" s="43">
        <f>'СДП (план)'!AR133</f>
        <v>0</v>
      </c>
      <c r="HS132" s="43">
        <f t="shared" si="3508"/>
        <v>0</v>
      </c>
      <c r="HT132" s="43">
        <f t="shared" si="3509"/>
        <v>0</v>
      </c>
      <c r="HU132" s="43">
        <f>VLOOKUP($C132,'факт СДП 1 мес'!$D$8:$HP$251,171,0)</f>
        <v>0</v>
      </c>
      <c r="HV132" s="43">
        <f>VLOOKUP($C132,'факт СДП 1 мес'!$D$8:$HP$251,172,0)</f>
        <v>0</v>
      </c>
      <c r="HW132" s="43">
        <f>VLOOKUP($C132,'факт СДП 1 мес'!$D$8:$HP$251,173,0)</f>
        <v>0</v>
      </c>
      <c r="HX132" s="43">
        <f>VLOOKUP($C132,'факт СДП 1 мес'!$D$8:$HP$251,174,0)</f>
        <v>0</v>
      </c>
      <c r="HY132" s="43">
        <f>VLOOKUP($C132,'факт СДП 1 мес'!$D$8:$HP$251,175,0)</f>
        <v>0</v>
      </c>
      <c r="HZ132" s="43">
        <f>VLOOKUP($C132,'факт СДП 1 мес'!$D$8:$HP$251,176,0)</f>
        <v>0</v>
      </c>
      <c r="IA132" s="43">
        <f t="shared" si="3510"/>
        <v>0</v>
      </c>
      <c r="IB132" s="43">
        <f t="shared" si="3511"/>
        <v>0</v>
      </c>
      <c r="IC132" s="43">
        <f t="shared" si="3512"/>
        <v>0</v>
      </c>
      <c r="ID132" s="43">
        <f t="shared" si="3513"/>
        <v>0</v>
      </c>
      <c r="IE132" s="43">
        <f t="shared" si="3514"/>
        <v>0</v>
      </c>
      <c r="IF132" s="44">
        <f>'СДП (план)'!AS133</f>
        <v>0</v>
      </c>
      <c r="IG132" s="43">
        <f>'СДП (план)'!AT133</f>
        <v>0</v>
      </c>
      <c r="IH132" s="43">
        <f t="shared" si="3515"/>
        <v>0</v>
      </c>
      <c r="II132" s="43">
        <f t="shared" si="3516"/>
        <v>0</v>
      </c>
      <c r="IJ132" s="43">
        <f>VLOOKUP($C132,'факт СДП 1 мес'!$D$8:$HP$251,183,0)</f>
        <v>0</v>
      </c>
      <c r="IK132" s="43">
        <f>VLOOKUP($C132,'факт СДП 1 мес'!$D$8:$HP$251,184,0)</f>
        <v>0</v>
      </c>
      <c r="IL132" s="43">
        <f>VLOOKUP($C132,'факт СДП 1 мес'!$D$8:$HP$251,185,0)</f>
        <v>0</v>
      </c>
      <c r="IM132" s="43">
        <f>VLOOKUP($C132,'факт СДП 1 мес'!$D$8:$HP$251,186,0)</f>
        <v>0</v>
      </c>
      <c r="IN132" s="43">
        <f>VLOOKUP($C132,'факт СДП 1 мес'!$D$8:$HP$251,187,0)</f>
        <v>0</v>
      </c>
      <c r="IO132" s="43">
        <f>VLOOKUP($C132,'факт СДП 1 мес'!$D$8:$HP$251,188,0)</f>
        <v>0</v>
      </c>
      <c r="IP132" s="43">
        <f t="shared" si="3517"/>
        <v>0</v>
      </c>
      <c r="IQ132" s="43">
        <f t="shared" si="3518"/>
        <v>0</v>
      </c>
      <c r="IR132" s="43">
        <f t="shared" si="3519"/>
        <v>0</v>
      </c>
      <c r="IS132" s="43">
        <f t="shared" si="3520"/>
        <v>0</v>
      </c>
      <c r="IT132" s="43">
        <f t="shared" si="3521"/>
        <v>0</v>
      </c>
      <c r="IU132" s="45">
        <f>'СДП (план)'!AU133</f>
        <v>0</v>
      </c>
      <c r="IV132" s="45">
        <f>'СДП (план)'!AV133</f>
        <v>0</v>
      </c>
      <c r="IW132" s="43">
        <f t="shared" si="3522"/>
        <v>0</v>
      </c>
      <c r="IX132" s="43">
        <f t="shared" si="3523"/>
        <v>0</v>
      </c>
      <c r="IY132" s="43">
        <f>VLOOKUP($C132,'факт СДП 1 мес'!$D$8:$HP$251,147,0)</f>
        <v>0</v>
      </c>
      <c r="IZ132" s="43">
        <f>VLOOKUP($C132,'факт СДП 1 мес'!$D$8:$HP$251,148,0)</f>
        <v>0</v>
      </c>
      <c r="JA132" s="43">
        <f>VLOOKUP($C132,'факт СДП 1 мес'!$D$8:$HP$251,149,0)</f>
        <v>0</v>
      </c>
      <c r="JB132" s="43">
        <f>VLOOKUP($C132,'факт СДП 1 мес'!$D$8:$HP$251,150,0)</f>
        <v>0</v>
      </c>
      <c r="JC132" s="43">
        <f>VLOOKUP($C132,'факт СДП 1 мес'!$D$8:$HP$251,151,0)</f>
        <v>0</v>
      </c>
      <c r="JD132" s="43">
        <f>VLOOKUP($C132,'факт СДП 1 мес'!$D$8:$HP$251,152,0)</f>
        <v>0</v>
      </c>
      <c r="JE132" s="43">
        <f t="shared" si="3524"/>
        <v>0</v>
      </c>
      <c r="JF132" s="43">
        <f t="shared" si="3525"/>
        <v>0</v>
      </c>
      <c r="JG132" s="43">
        <f t="shared" si="3526"/>
        <v>0</v>
      </c>
      <c r="JH132" s="43">
        <f t="shared" si="3527"/>
        <v>0</v>
      </c>
      <c r="JI132" s="43">
        <f t="shared" si="3528"/>
        <v>0</v>
      </c>
      <c r="JJ132" s="45">
        <f>'СДП (план)'!AW133</f>
        <v>0</v>
      </c>
      <c r="JK132" s="45">
        <f>'СДП (план)'!AX133</f>
        <v>0</v>
      </c>
      <c r="JL132" s="43">
        <f t="shared" si="3529"/>
        <v>0</v>
      </c>
      <c r="JM132" s="43">
        <f t="shared" si="3530"/>
        <v>0</v>
      </c>
      <c r="JN132" s="43">
        <f>VLOOKUP($C132,'факт СДП 1 мес'!$D$8:$HP$251,135,0)</f>
        <v>0</v>
      </c>
      <c r="JO132" s="43">
        <f>VLOOKUP($C132,'факт СДП 1 мес'!$D$8:$HP$251,136,0)</f>
        <v>0</v>
      </c>
      <c r="JP132" s="43">
        <f>VLOOKUP($C132,'факт СДП 1 мес'!$D$8:$HP$251,137,0)</f>
        <v>0</v>
      </c>
      <c r="JQ132" s="43">
        <f>VLOOKUP($C132,'факт СДП 1 мес'!$D$8:$HP$251,138,0)</f>
        <v>0</v>
      </c>
      <c r="JR132" s="43">
        <f>VLOOKUP($C132,'факт СДП 1 мес'!$D$8:$HP$251,139,0)</f>
        <v>0</v>
      </c>
      <c r="JS132" s="43">
        <f>VLOOKUP($C132,'факт СДП 1 мес'!$D$8:$HP$251,140,0)</f>
        <v>0</v>
      </c>
      <c r="JT132" s="43">
        <f t="shared" si="3531"/>
        <v>0</v>
      </c>
      <c r="JU132" s="43">
        <f t="shared" si="3532"/>
        <v>0</v>
      </c>
      <c r="JV132" s="43">
        <f t="shared" si="3533"/>
        <v>0</v>
      </c>
      <c r="JW132" s="43">
        <f t="shared" si="3534"/>
        <v>0</v>
      </c>
      <c r="JX132" s="43">
        <f t="shared" si="3535"/>
        <v>0</v>
      </c>
      <c r="JY132" s="44">
        <f>'СДП (план)'!AY133</f>
        <v>0</v>
      </c>
      <c r="JZ132" s="43">
        <f>'СДП (план)'!AZ133</f>
        <v>0</v>
      </c>
      <c r="KA132" s="43">
        <f t="shared" si="3536"/>
        <v>0</v>
      </c>
      <c r="KB132" s="43">
        <f t="shared" si="3537"/>
        <v>0</v>
      </c>
      <c r="KC132" s="43">
        <f>VLOOKUP($C132,'факт СДП 1 мес'!$D$8:$HP$251,105,0)</f>
        <v>0</v>
      </c>
      <c r="KD132" s="43">
        <f>VLOOKUP($C132,'факт СДП 1 мес'!$D$8:$HP$251,106,0)</f>
        <v>0</v>
      </c>
      <c r="KE132" s="43">
        <f>VLOOKUP($C132,'факт СДП 1 мес'!$D$8:$HP$251,107,0)</f>
        <v>0</v>
      </c>
      <c r="KF132" s="43">
        <f>VLOOKUP($C132,'факт СДП 1 мес'!$D$8:$HP$251,108,0)</f>
        <v>0</v>
      </c>
      <c r="KG132" s="43">
        <f>VLOOKUP($C132,'факт СДП 1 мес'!$D$8:$HP$251,109,0)</f>
        <v>0</v>
      </c>
      <c r="KH132" s="43">
        <f>VLOOKUP($C132,'факт СДП 1 мес'!$D$8:$HP$251,110,0)</f>
        <v>0</v>
      </c>
      <c r="KI132" s="43">
        <f t="shared" si="3538"/>
        <v>0</v>
      </c>
      <c r="KJ132" s="43">
        <f t="shared" si="3539"/>
        <v>0</v>
      </c>
      <c r="KK132" s="43">
        <f t="shared" si="3540"/>
        <v>0</v>
      </c>
      <c r="KL132" s="43">
        <f t="shared" si="3541"/>
        <v>0</v>
      </c>
      <c r="KM132" s="43">
        <f t="shared" si="3542"/>
        <v>0</v>
      </c>
      <c r="KN132" s="44">
        <f>'СДП (план)'!BA133</f>
        <v>0</v>
      </c>
      <c r="KO132" s="43">
        <f>'СДП (план)'!BB133</f>
        <v>0</v>
      </c>
      <c r="KP132" s="43">
        <f t="shared" si="3543"/>
        <v>0</v>
      </c>
      <c r="KQ132" s="43">
        <f t="shared" si="3544"/>
        <v>0</v>
      </c>
      <c r="KR132" s="43">
        <f>VLOOKUP($C132,'факт СДП 1 мес'!$D$8:$HP$251,189,0)</f>
        <v>0</v>
      </c>
      <c r="KS132" s="43">
        <f>VLOOKUP($C132,'факт СДП 1 мес'!$D$8:$HP$251,190,0)</f>
        <v>0</v>
      </c>
      <c r="KT132" s="43">
        <f>VLOOKUP($C132,'факт СДП 1 мес'!$D$8:$HP$251,191,0)</f>
        <v>0</v>
      </c>
      <c r="KU132" s="43">
        <f>VLOOKUP($C132,'факт СДП 1 мес'!$D$8:$HP$251,192,0)</f>
        <v>0</v>
      </c>
      <c r="KV132" s="43">
        <f>VLOOKUP($C132,'факт СДП 1 мес'!$D$8:$HP$251,193,0)</f>
        <v>0</v>
      </c>
      <c r="KW132" s="43">
        <f>VLOOKUP($C132,'факт СДП 1 мес'!$D$8:$HP$251,194,0)</f>
        <v>0</v>
      </c>
      <c r="KX132" s="43">
        <f t="shared" si="3545"/>
        <v>0</v>
      </c>
      <c r="KY132" s="43">
        <f t="shared" si="3546"/>
        <v>0</v>
      </c>
      <c r="KZ132" s="43">
        <f t="shared" si="3547"/>
        <v>0</v>
      </c>
      <c r="LA132" s="43">
        <f t="shared" si="3548"/>
        <v>0</v>
      </c>
      <c r="LB132" s="43">
        <f t="shared" si="3549"/>
        <v>0</v>
      </c>
      <c r="LC132" s="44">
        <f>'СДП (план)'!BC133</f>
        <v>0</v>
      </c>
      <c r="LD132" s="43">
        <f>'СДП (план)'!BD133</f>
        <v>0</v>
      </c>
      <c r="LE132" s="43">
        <f t="shared" si="3550"/>
        <v>0</v>
      </c>
      <c r="LF132" s="43">
        <f t="shared" si="3551"/>
        <v>0</v>
      </c>
      <c r="LG132" s="43">
        <f>VLOOKUP($C132,'факт СДП 1 мес'!$D$8:$HP$251,63,0)</f>
        <v>0</v>
      </c>
      <c r="LH132" s="43">
        <f>VLOOKUP($C132,'факт СДП 1 мес'!$D$8:$HP$251,64,0)</f>
        <v>0</v>
      </c>
      <c r="LI132" s="43">
        <f>VLOOKUP($C132,'факт СДП 1 мес'!$D$8:$HP$251,65,0)</f>
        <v>0</v>
      </c>
      <c r="LJ132" s="43">
        <f>VLOOKUP($C132,'факт СДП 1 мес'!$D$8:$HP$251,66,0)</f>
        <v>0</v>
      </c>
      <c r="LK132" s="43">
        <f>VLOOKUP($C132,'факт СДП 1 мес'!$D$8:$HP$251,67,0)</f>
        <v>0</v>
      </c>
      <c r="LL132" s="43">
        <f>VLOOKUP($C132,'факт СДП 1 мес'!$D$8:$HP$251,68,0)</f>
        <v>0</v>
      </c>
      <c r="LM132" s="43">
        <f t="shared" si="3552"/>
        <v>0</v>
      </c>
      <c r="LN132" s="43">
        <f t="shared" si="3553"/>
        <v>0</v>
      </c>
      <c r="LO132" s="43">
        <f t="shared" si="3554"/>
        <v>0</v>
      </c>
      <c r="LP132" s="43">
        <f t="shared" si="3555"/>
        <v>0</v>
      </c>
      <c r="LQ132" s="43">
        <f t="shared" si="3556"/>
        <v>0</v>
      </c>
      <c r="LR132" s="44">
        <f>'СДП (план)'!BE133</f>
        <v>0</v>
      </c>
      <c r="LS132" s="43">
        <f>'СДП (план)'!BF133</f>
        <v>0</v>
      </c>
      <c r="LT132" s="43">
        <f t="shared" si="3557"/>
        <v>0</v>
      </c>
      <c r="LU132" s="43">
        <f t="shared" si="3558"/>
        <v>0</v>
      </c>
      <c r="LV132" s="43">
        <f>VLOOKUP($C132,'факт СДП 1 мес'!$D$8:$HP$251,69,0)</f>
        <v>0</v>
      </c>
      <c r="LW132" s="43">
        <f>VLOOKUP($C132,'факт СДП 1 мес'!$D$8:$HP$251,70,0)</f>
        <v>0</v>
      </c>
      <c r="LX132" s="43">
        <f>VLOOKUP($C132,'факт СДП 1 мес'!$D$8:$HP$251,71,0)</f>
        <v>0</v>
      </c>
      <c r="LY132" s="43">
        <f>VLOOKUP($C132,'факт СДП 1 мес'!$D$8:$HP$251,72,0)</f>
        <v>0</v>
      </c>
      <c r="LZ132" s="43">
        <f>VLOOKUP($C132,'факт СДП 1 мес'!$D$8:$HP$251,73,0)</f>
        <v>0</v>
      </c>
      <c r="MA132" s="43">
        <f>VLOOKUP($C132,'факт СДП 1 мес'!$D$8:$HP$251,74,0)</f>
        <v>0</v>
      </c>
      <c r="MB132" s="43">
        <f t="shared" si="3642"/>
        <v>0</v>
      </c>
      <c r="MC132" s="43">
        <f t="shared" si="3643"/>
        <v>0</v>
      </c>
      <c r="MD132" s="43">
        <f t="shared" si="3644"/>
        <v>0</v>
      </c>
      <c r="ME132" s="43">
        <f t="shared" si="3645"/>
        <v>0</v>
      </c>
      <c r="MF132" s="43">
        <f t="shared" si="3646"/>
        <v>0</v>
      </c>
      <c r="MG132" s="44">
        <f>'СДП (план)'!BG133</f>
        <v>0</v>
      </c>
      <c r="MH132" s="43">
        <f>'СДП (план)'!BH133</f>
        <v>0</v>
      </c>
      <c r="MI132" s="43">
        <f t="shared" si="3559"/>
        <v>0</v>
      </c>
      <c r="MJ132" s="43">
        <f t="shared" si="3560"/>
        <v>0</v>
      </c>
      <c r="MK132" s="43">
        <f>VLOOKUP($C132,'факт СДП 1 мес'!$D$8:$HP$251,75,0)</f>
        <v>0</v>
      </c>
      <c r="ML132" s="43">
        <f>VLOOKUP($C132,'факт СДП 1 мес'!$D$8:$HP$251,76,0)</f>
        <v>0</v>
      </c>
      <c r="MM132" s="43">
        <f>VLOOKUP($C132,'факт СДП 1 мес'!$D$8:$HP$251,77,0)</f>
        <v>0</v>
      </c>
      <c r="MN132" s="43">
        <f>VLOOKUP($C132,'факт СДП 1 мес'!$D$8:$HP$251,78,0)</f>
        <v>0</v>
      </c>
      <c r="MO132" s="43">
        <f>VLOOKUP($C132,'факт СДП 1 мес'!$D$8:$HP$251,79,0)</f>
        <v>0</v>
      </c>
      <c r="MP132" s="43">
        <f>VLOOKUP($C132,'факт СДП 1 мес'!$D$8:$HP$251,80,0)</f>
        <v>0</v>
      </c>
      <c r="MQ132" s="43">
        <f t="shared" si="3561"/>
        <v>0</v>
      </c>
      <c r="MR132" s="43">
        <f t="shared" si="3562"/>
        <v>0</v>
      </c>
      <c r="MS132" s="43">
        <f t="shared" si="3563"/>
        <v>0</v>
      </c>
      <c r="MT132" s="43">
        <f t="shared" si="3564"/>
        <v>0</v>
      </c>
      <c r="MU132" s="43">
        <f t="shared" si="3565"/>
        <v>0</v>
      </c>
      <c r="MV132" s="44">
        <f>'СДП (план)'!BI133</f>
        <v>0</v>
      </c>
      <c r="MW132" s="43">
        <f>'СДП (план)'!BJ133</f>
        <v>0</v>
      </c>
      <c r="MX132" s="43">
        <f t="shared" si="3566"/>
        <v>0</v>
      </c>
      <c r="MY132" s="43">
        <f t="shared" si="3567"/>
        <v>0</v>
      </c>
      <c r="MZ132" s="43">
        <f>VLOOKUP($C132,'факт СДП 1 мес'!$D$8:$HP$251,81,0)</f>
        <v>0</v>
      </c>
      <c r="NA132" s="43">
        <f>VLOOKUP($C132,'факт СДП 1 мес'!$D$8:$HP$251,82,0)</f>
        <v>0</v>
      </c>
      <c r="NB132" s="43">
        <f>VLOOKUP($C132,'факт СДП 1 мес'!$D$8:$HP$251,83,0)</f>
        <v>0</v>
      </c>
      <c r="NC132" s="43">
        <f>VLOOKUP($C132,'факт СДП 1 мес'!$D$8:$HP$251,84,0)</f>
        <v>0</v>
      </c>
      <c r="ND132" s="43">
        <f>VLOOKUP($C132,'факт СДП 1 мес'!$D$8:$HP$251,85,0)</f>
        <v>0</v>
      </c>
      <c r="NE132" s="43">
        <f>VLOOKUP($C132,'факт СДП 1 мес'!$D$8:$HP$251,86,0)</f>
        <v>0</v>
      </c>
      <c r="NF132" s="43">
        <f t="shared" si="3568"/>
        <v>0</v>
      </c>
      <c r="NG132" s="43">
        <f t="shared" si="3569"/>
        <v>0</v>
      </c>
      <c r="NH132" s="43">
        <f t="shared" si="3570"/>
        <v>0</v>
      </c>
      <c r="NI132" s="43">
        <f t="shared" si="3571"/>
        <v>0</v>
      </c>
      <c r="NJ132" s="43">
        <f t="shared" si="3572"/>
        <v>0</v>
      </c>
      <c r="NK132" s="44">
        <f>'СДП (план)'!BK133</f>
        <v>0</v>
      </c>
      <c r="NL132" s="43">
        <f>'СДП (план)'!BL133</f>
        <v>0</v>
      </c>
      <c r="NM132" s="43">
        <f t="shared" si="3573"/>
        <v>0</v>
      </c>
      <c r="NN132" s="43">
        <f t="shared" si="3574"/>
        <v>0</v>
      </c>
      <c r="NO132" s="43">
        <f>VLOOKUP($C132,'факт СДП 1 мес'!$D$8:$HP$251,99,0)</f>
        <v>0</v>
      </c>
      <c r="NP132" s="43">
        <f>VLOOKUP($C132,'факт СДП 1 мес'!$D$8:$HP$251,100,0)</f>
        <v>0</v>
      </c>
      <c r="NQ132" s="43">
        <f>VLOOKUP($C132,'факт СДП 1 мес'!$D$8:$HP$251,101,0)</f>
        <v>0</v>
      </c>
      <c r="NR132" s="43">
        <f>VLOOKUP($C132,'факт СДП 1 мес'!$D$8:$HP$251,102,0)</f>
        <v>0</v>
      </c>
      <c r="NS132" s="43">
        <f>VLOOKUP($C132,'факт СДП 1 мес'!$D$8:$HP$251,103,0)</f>
        <v>0</v>
      </c>
      <c r="NT132" s="43">
        <f>VLOOKUP($C132,'факт СДП 1 мес'!$D$8:$HP$251,104,0)</f>
        <v>0</v>
      </c>
      <c r="NU132" s="43">
        <f t="shared" si="3575"/>
        <v>0</v>
      </c>
      <c r="NV132" s="43">
        <f t="shared" si="3576"/>
        <v>0</v>
      </c>
      <c r="NW132" s="43">
        <f t="shared" si="3577"/>
        <v>0</v>
      </c>
      <c r="NX132" s="43">
        <f t="shared" si="3578"/>
        <v>0</v>
      </c>
      <c r="NY132" s="43">
        <f t="shared" si="3579"/>
        <v>0</v>
      </c>
      <c r="NZ132" s="44">
        <f>'СДП (план)'!BM133</f>
        <v>0</v>
      </c>
      <c r="OA132" s="43">
        <f>'СДП (план)'!BN133</f>
        <v>0</v>
      </c>
      <c r="OB132" s="43">
        <f t="shared" si="3580"/>
        <v>0</v>
      </c>
      <c r="OC132" s="43">
        <f t="shared" si="3581"/>
        <v>0</v>
      </c>
      <c r="OD132" s="43"/>
      <c r="OE132" s="43"/>
      <c r="OF132" s="43"/>
      <c r="OG132" s="43"/>
      <c r="OH132" s="43"/>
      <c r="OI132" s="43"/>
      <c r="OJ132" s="43">
        <f t="shared" si="3582"/>
        <v>0</v>
      </c>
      <c r="OK132" s="43">
        <f t="shared" si="3583"/>
        <v>0</v>
      </c>
      <c r="OL132" s="43">
        <f t="shared" si="3584"/>
        <v>0</v>
      </c>
      <c r="OM132" s="43">
        <f t="shared" si="3585"/>
        <v>0</v>
      </c>
      <c r="ON132" s="43">
        <f t="shared" si="3586"/>
        <v>0</v>
      </c>
      <c r="OO132" s="44">
        <f>'СДП (план)'!BO133</f>
        <v>0</v>
      </c>
      <c r="OP132" s="43">
        <f>'СДП (план)'!BP133</f>
        <v>0</v>
      </c>
      <c r="OQ132" s="43">
        <f t="shared" si="3587"/>
        <v>0</v>
      </c>
      <c r="OR132" s="43">
        <f t="shared" si="3588"/>
        <v>0</v>
      </c>
      <c r="OS132" s="43">
        <f>VLOOKUP($C132,'факт СДП 1 мес'!$D$8:$HP$251,177,0)</f>
        <v>0</v>
      </c>
      <c r="OT132" s="43">
        <f>VLOOKUP($C132,'факт СДП 1 мес'!$D$8:$HP$251,178,0)</f>
        <v>0</v>
      </c>
      <c r="OU132" s="43">
        <f>VLOOKUP($C132,'факт СДП 1 мес'!$D$8:$HP$251,179,0)</f>
        <v>0</v>
      </c>
      <c r="OV132" s="43">
        <f>VLOOKUP($C132,'факт СДП 1 мес'!$D$8:$HP$251,180,0)</f>
        <v>0</v>
      </c>
      <c r="OW132" s="43">
        <f>VLOOKUP($C132,'факт СДП 1 мес'!$D$8:$HP$251,181,0)</f>
        <v>0</v>
      </c>
      <c r="OX132" s="43">
        <f>VLOOKUP($C132,'факт СДП 1 мес'!$D$8:$HP$251,182,0)</f>
        <v>0</v>
      </c>
      <c r="OY132" s="43">
        <f t="shared" si="3589"/>
        <v>0</v>
      </c>
      <c r="OZ132" s="43">
        <f t="shared" si="3590"/>
        <v>0</v>
      </c>
      <c r="PA132" s="43">
        <f t="shared" si="3591"/>
        <v>0</v>
      </c>
      <c r="PB132" s="43">
        <f t="shared" si="3592"/>
        <v>0</v>
      </c>
      <c r="PC132" s="43">
        <f t="shared" si="3593"/>
        <v>0</v>
      </c>
      <c r="PD132" s="45">
        <f>'СДП (план)'!BQ133</f>
        <v>0</v>
      </c>
      <c r="PE132" s="45">
        <f>'СДП (план)'!BR133</f>
        <v>0</v>
      </c>
      <c r="PF132" s="43">
        <f t="shared" si="3594"/>
        <v>0</v>
      </c>
      <c r="PG132" s="43">
        <f t="shared" si="3595"/>
        <v>0</v>
      </c>
      <c r="PH132" s="43">
        <f>VLOOKUP($C132,'факт СДП 1 мес'!$D$8:$HP$251,123,0)</f>
        <v>0</v>
      </c>
      <c r="PI132" s="43">
        <f>VLOOKUP($C132,'факт СДП 1 мес'!$D$8:$HP$251,124,0)</f>
        <v>0</v>
      </c>
      <c r="PJ132" s="43">
        <f>VLOOKUP($C132,'факт СДП 1 мес'!$D$8:$HP$251,125,0)</f>
        <v>0</v>
      </c>
      <c r="PK132" s="43">
        <f>VLOOKUP($C132,'факт СДП 1 мес'!$D$8:$HP$251,126,0)</f>
        <v>0</v>
      </c>
      <c r="PL132" s="43">
        <f>VLOOKUP($C132,'факт СДП 1 мес'!$D$8:$HP$251,127,0)</f>
        <v>0</v>
      </c>
      <c r="PM132" s="43">
        <f>VLOOKUP($C132,'факт СДП 1 мес'!$D$8:$HP$251,128,0)</f>
        <v>0</v>
      </c>
      <c r="PN132" s="43">
        <f t="shared" si="3596"/>
        <v>0</v>
      </c>
      <c r="PO132" s="43">
        <f t="shared" si="3597"/>
        <v>0</v>
      </c>
      <c r="PP132" s="43">
        <f t="shared" si="3598"/>
        <v>0</v>
      </c>
      <c r="PQ132" s="43">
        <f t="shared" si="3599"/>
        <v>0</v>
      </c>
      <c r="PR132" s="43">
        <f t="shared" si="3600"/>
        <v>0</v>
      </c>
      <c r="PS132" s="44">
        <f>'СДП (план)'!BS133</f>
        <v>0</v>
      </c>
      <c r="PT132" s="43">
        <f>'СДП (план)'!BT133</f>
        <v>0</v>
      </c>
      <c r="PU132" s="43">
        <f t="shared" si="3601"/>
        <v>0</v>
      </c>
      <c r="PV132" s="43">
        <f t="shared" si="3602"/>
        <v>0</v>
      </c>
      <c r="PW132" s="43">
        <f>VLOOKUP($C132,'факт СДП 1 мес'!$D$8:$HP$251,111,0)</f>
        <v>0</v>
      </c>
      <c r="PX132" s="43">
        <f>VLOOKUP($C132,'факт СДП 1 мес'!$D$8:$HP$251,112,0)</f>
        <v>0</v>
      </c>
      <c r="PY132" s="43">
        <f>VLOOKUP($C132,'факт СДП 1 мес'!$D$8:$HP$251,113,0)</f>
        <v>0</v>
      </c>
      <c r="PZ132" s="43">
        <f>VLOOKUP($C132,'факт СДП 1 мес'!$D$8:$HP$251,114,0)</f>
        <v>0</v>
      </c>
      <c r="QA132" s="43">
        <f>VLOOKUP($C132,'факт СДП 1 мес'!$D$8:$HP$251,115,0)</f>
        <v>0</v>
      </c>
      <c r="QB132" s="43">
        <f>VLOOKUP($C132,'факт СДП 1 мес'!$D$8:$HP$251,116,0)</f>
        <v>0</v>
      </c>
      <c r="QC132" s="43">
        <f t="shared" si="3603"/>
        <v>0</v>
      </c>
      <c r="QD132" s="43">
        <f t="shared" si="3604"/>
        <v>0</v>
      </c>
      <c r="QE132" s="43">
        <f t="shared" si="3605"/>
        <v>0</v>
      </c>
      <c r="QF132" s="43">
        <f t="shared" si="3606"/>
        <v>0</v>
      </c>
      <c r="QG132" s="43">
        <f t="shared" si="3607"/>
        <v>0</v>
      </c>
      <c r="QH132" s="44">
        <f>'СДП (план)'!BU133</f>
        <v>0</v>
      </c>
      <c r="QI132" s="43">
        <f>'СДП (план)'!BV133</f>
        <v>0</v>
      </c>
      <c r="QJ132" s="43">
        <f t="shared" si="3608"/>
        <v>0</v>
      </c>
      <c r="QK132" s="43">
        <f t="shared" si="3609"/>
        <v>0</v>
      </c>
      <c r="QL132" s="43">
        <f>VLOOKUP($C132,'факт СДП 1 мес'!$D$8:$HP$251,153,0)</f>
        <v>0</v>
      </c>
      <c r="QM132" s="43">
        <f>VLOOKUP($C132,'факт СДП 1 мес'!$D$8:$HP$251,154,0)</f>
        <v>0</v>
      </c>
      <c r="QN132" s="43">
        <f>VLOOKUP($C132,'факт СДП 1 мес'!$D$8:$HP$251,155,0)</f>
        <v>0</v>
      </c>
      <c r="QO132" s="43">
        <f>VLOOKUP($C132,'факт СДП 1 мес'!$D$8:$HP$251,156,0)</f>
        <v>0</v>
      </c>
      <c r="QP132" s="43">
        <f>VLOOKUP($C132,'факт СДП 1 мес'!$D$8:$HP$251,157,0)</f>
        <v>0</v>
      </c>
      <c r="QQ132" s="43">
        <f>VLOOKUP($C132,'факт СДП 1 мес'!$D$8:$HP$251,158,0)</f>
        <v>0</v>
      </c>
      <c r="QR132" s="43">
        <f t="shared" si="3647"/>
        <v>0</v>
      </c>
      <c r="QS132" s="43">
        <f t="shared" si="3648"/>
        <v>0</v>
      </c>
      <c r="QT132" s="43">
        <f t="shared" si="3610"/>
        <v>0</v>
      </c>
      <c r="QU132" s="43">
        <f t="shared" si="3649"/>
        <v>0</v>
      </c>
      <c r="QV132" s="43">
        <f t="shared" si="3650"/>
        <v>0</v>
      </c>
      <c r="QW132" s="44">
        <f>'СДП (план)'!BW133</f>
        <v>0</v>
      </c>
      <c r="QX132" s="43">
        <f>'СДП (план)'!BX133</f>
        <v>0</v>
      </c>
      <c r="QY132" s="43">
        <f t="shared" si="3611"/>
        <v>0</v>
      </c>
      <c r="QZ132" s="43">
        <f t="shared" si="3612"/>
        <v>0</v>
      </c>
      <c r="RA132" s="43">
        <f>VLOOKUP($C132,'факт СДП 1 мес'!$D$8:$HP$251,195,0)</f>
        <v>0</v>
      </c>
      <c r="RB132" s="43">
        <f>VLOOKUP($C132,'факт СДП 1 мес'!$D$8:$HP$251,196,0)</f>
        <v>0</v>
      </c>
      <c r="RC132" s="43">
        <f>VLOOKUP($C132,'факт СДП 1 мес'!$D$8:$HP$251,197,0)</f>
        <v>0</v>
      </c>
      <c r="RD132" s="43">
        <f>VLOOKUP($C132,'факт СДП 1 мес'!$D$8:$HP$251,198,0)</f>
        <v>0</v>
      </c>
      <c r="RE132" s="43">
        <f>VLOOKUP($C132,'факт СДП 1 мес'!$D$8:$HP$251,199,0)</f>
        <v>0</v>
      </c>
      <c r="RF132" s="43">
        <f>VLOOKUP($C132,'факт СДП 1 мес'!$D$8:$HP$251,200,0)</f>
        <v>0</v>
      </c>
      <c r="RG132" s="43">
        <f t="shared" si="3613"/>
        <v>0</v>
      </c>
      <c r="RH132" s="43">
        <f t="shared" si="3614"/>
        <v>0</v>
      </c>
      <c r="RI132" s="43">
        <f t="shared" si="3615"/>
        <v>0</v>
      </c>
      <c r="RJ132" s="43">
        <f t="shared" si="3616"/>
        <v>0</v>
      </c>
      <c r="RK132" s="43">
        <f t="shared" si="3617"/>
        <v>0</v>
      </c>
      <c r="RL132" s="44">
        <f>'СДП (план)'!BY133</f>
        <v>0</v>
      </c>
      <c r="RM132" s="43">
        <f>'СДП (план)'!BZ133</f>
        <v>0</v>
      </c>
      <c r="RN132" s="43">
        <f t="shared" si="3618"/>
        <v>0</v>
      </c>
      <c r="RO132" s="43">
        <f t="shared" si="3619"/>
        <v>0</v>
      </c>
      <c r="RP132" s="43">
        <f>VLOOKUP($C132,'факт СДП 1 мес'!$D$8:$HP$251,201,0)</f>
        <v>0</v>
      </c>
      <c r="RQ132" s="43">
        <f>VLOOKUP($C132,'факт СДП 1 мес'!$D$8:$HP$251,202,0)</f>
        <v>0</v>
      </c>
      <c r="RR132" s="43">
        <f>VLOOKUP($C132,'факт СДП 1 мес'!$D$8:$HP$251,203,0)</f>
        <v>0</v>
      </c>
      <c r="RS132" s="43">
        <f>VLOOKUP($C132,'факт СДП 1 мес'!$D$8:$HP$251,204,0)</f>
        <v>0</v>
      </c>
      <c r="RT132" s="43">
        <f>VLOOKUP($C132,'факт СДП 1 мес'!$D$8:$HP$251,205,0)</f>
        <v>0</v>
      </c>
      <c r="RU132" s="43">
        <f>VLOOKUP($C132,'факт СДП 1 мес'!$D$8:$HP$251,206,0)</f>
        <v>0</v>
      </c>
      <c r="RV132" s="43">
        <f t="shared" si="3620"/>
        <v>0</v>
      </c>
      <c r="RW132" s="43">
        <f t="shared" si="3621"/>
        <v>0</v>
      </c>
      <c r="RX132" s="43">
        <f t="shared" si="3622"/>
        <v>0</v>
      </c>
      <c r="RY132" s="43">
        <f t="shared" si="3623"/>
        <v>0</v>
      </c>
      <c r="RZ132" s="43">
        <f t="shared" si="3624"/>
        <v>0</v>
      </c>
      <c r="SA132" s="44">
        <f>'СДП (план)'!CA133</f>
        <v>0</v>
      </c>
      <c r="SB132" s="43">
        <f>'СДП (план)'!CB133</f>
        <v>0</v>
      </c>
      <c r="SC132" s="43">
        <f t="shared" si="2975"/>
        <v>0</v>
      </c>
      <c r="SD132" s="43">
        <f t="shared" si="3283"/>
        <v>0</v>
      </c>
      <c r="SE132" s="43">
        <f>VLOOKUP($C132,'факт СДП 1 мес'!$D$8:$HP$251,129,0)</f>
        <v>0</v>
      </c>
      <c r="SF132" s="43">
        <f>VLOOKUP($C132,'факт СДП 1 мес'!$D$8:$HP$251,130,0)</f>
        <v>0</v>
      </c>
      <c r="SG132" s="43">
        <f>VLOOKUP($C132,'факт СДП 1 мес'!$D$8:$HP$251,131,0)</f>
        <v>0</v>
      </c>
      <c r="SH132" s="43">
        <f>VLOOKUP($C132,'факт СДП 1 мес'!$D$8:$HP$251,132,0)</f>
        <v>0</v>
      </c>
      <c r="SI132" s="43">
        <f>VLOOKUP($C132,'факт СДП 1 мес'!$D$8:$HP$251,133,0)</f>
        <v>0</v>
      </c>
      <c r="SJ132" s="43">
        <f>VLOOKUP($C132,'факт СДП 1 мес'!$D$8:$HP$251,134,0)</f>
        <v>0</v>
      </c>
      <c r="SK132" s="43">
        <f t="shared" si="3419"/>
        <v>0</v>
      </c>
      <c r="SL132" s="43">
        <f t="shared" si="3625"/>
        <v>0</v>
      </c>
      <c r="SM132" s="43">
        <f t="shared" si="3626"/>
        <v>0</v>
      </c>
      <c r="SN132" s="43">
        <f t="shared" si="3627"/>
        <v>0</v>
      </c>
      <c r="SO132" s="43">
        <f t="shared" si="3628"/>
        <v>0</v>
      </c>
      <c r="SP132" s="44">
        <f>'СДП (план)'!CC133</f>
        <v>0</v>
      </c>
      <c r="SQ132" s="43">
        <f>'СДП (план)'!CD133</f>
        <v>0</v>
      </c>
      <c r="SR132" s="43">
        <f t="shared" si="2982"/>
        <v>0</v>
      </c>
      <c r="SS132" s="43">
        <f t="shared" si="3286"/>
        <v>0</v>
      </c>
      <c r="ST132" s="43">
        <f>VLOOKUP($C132,'факт СДП 1 мес'!$D$8:$HP$251,93,0)</f>
        <v>0</v>
      </c>
      <c r="SU132" s="43">
        <f>VLOOKUP($C132,'факт СДП 1 мес'!$D$8:$HP$251,94,0)</f>
        <v>0</v>
      </c>
      <c r="SV132" s="43">
        <f>VLOOKUP($C132,'факт СДП 1 мес'!$D$8:$HP$251,95,0)</f>
        <v>0</v>
      </c>
      <c r="SW132" s="43">
        <f>VLOOKUP($C132,'факт СДП 1 мес'!$D$8:$HP$251,96,0)</f>
        <v>0</v>
      </c>
      <c r="SX132" s="43">
        <f>VLOOKUP($C132,'факт СДП 1 мес'!$D$8:$HP$251,97,0)</f>
        <v>0</v>
      </c>
      <c r="SY132" s="43">
        <f>VLOOKUP($C132,'факт СДП 1 мес'!$D$8:$HP$251,98,0)</f>
        <v>0</v>
      </c>
      <c r="SZ132" s="43">
        <f t="shared" si="3420"/>
        <v>0</v>
      </c>
      <c r="TA132" s="43">
        <f t="shared" si="3629"/>
        <v>0</v>
      </c>
      <c r="TB132" s="43">
        <f t="shared" si="3630"/>
        <v>0</v>
      </c>
      <c r="TC132" s="43">
        <f t="shared" si="3631"/>
        <v>0</v>
      </c>
      <c r="TD132" s="43">
        <f t="shared" si="3632"/>
        <v>0</v>
      </c>
      <c r="TE132" s="5">
        <f>'СДП (план)'!CE133</f>
        <v>0</v>
      </c>
      <c r="TF132" s="3">
        <f>'СДП (план)'!CF133</f>
        <v>0</v>
      </c>
      <c r="TG132" s="5">
        <v>0</v>
      </c>
      <c r="TH132" s="3">
        <v>0</v>
      </c>
      <c r="TI132" s="43">
        <f>VLOOKUP($C132,'факт СДП 1 мес'!$D$8:$HP$251,117,0)</f>
        <v>0</v>
      </c>
      <c r="TJ132" s="43">
        <f>VLOOKUP($C132,'факт СДП 1 мес'!$D$8:$HP$251,118,0)</f>
        <v>0</v>
      </c>
      <c r="TK132" s="43">
        <f>VLOOKUP($C132,'факт СДП 1 мес'!$D$8:$HP$251,119,0)</f>
        <v>0</v>
      </c>
      <c r="TL132" s="43">
        <f>VLOOKUP($C132,'факт СДП 1 мес'!$D$8:$HP$251,120,0)</f>
        <v>0</v>
      </c>
      <c r="TM132" s="43">
        <f>VLOOKUP($C132,'факт СДП 1 мес'!$D$8:$HP$251,121,0)</f>
        <v>0</v>
      </c>
      <c r="TN132" s="43">
        <f>VLOOKUP($C132,'факт СДП 1 мес'!$D$8:$HP$251,122,0)</f>
        <v>0</v>
      </c>
      <c r="TO132" s="43">
        <f t="shared" si="3421"/>
        <v>0</v>
      </c>
      <c r="TP132" s="43">
        <f t="shared" si="3633"/>
        <v>0</v>
      </c>
      <c r="TQ132" s="43">
        <f t="shared" si="3634"/>
        <v>0</v>
      </c>
      <c r="TR132" s="43">
        <f t="shared" si="3635"/>
        <v>0</v>
      </c>
      <c r="TS132" s="43">
        <f t="shared" si="3636"/>
        <v>0</v>
      </c>
      <c r="TT132" s="43">
        <f>'СДП (план)'!CG133</f>
        <v>0</v>
      </c>
      <c r="TU132" s="43">
        <f>'СДП (план)'!CH133</f>
        <v>0</v>
      </c>
      <c r="TV132" s="43">
        <f t="shared" si="3637"/>
        <v>0</v>
      </c>
      <c r="TW132" s="43">
        <f t="shared" si="3638"/>
        <v>0</v>
      </c>
      <c r="TX132" s="43">
        <f>VLOOKUP($C132,'факт СДП 1 мес'!$D$8:$HP$251,207,0)</f>
        <v>0</v>
      </c>
      <c r="TY132" s="43">
        <f>VLOOKUP($C132,'факт СДП 1 мес'!$D$8:$HP$251,208,0)</f>
        <v>0</v>
      </c>
      <c r="TZ132" s="43">
        <f>VLOOKUP($C132,'факт СДП 1 мес'!$D$8:$HP$251,209,0)</f>
        <v>0</v>
      </c>
      <c r="UA132" s="43">
        <f>VLOOKUP($C132,'факт СДП 1 мес'!$D$8:$HP$251,210,0)</f>
        <v>0</v>
      </c>
      <c r="UB132" s="43">
        <f>VLOOKUP($C132,'факт СДП 1 мес'!$D$8:$HP$251,211,0)</f>
        <v>0</v>
      </c>
      <c r="UC132" s="43">
        <f>VLOOKUP($C132,'факт СДП 1 мес'!$D$8:$HP$251,212,0)</f>
        <v>0</v>
      </c>
      <c r="UD132" s="43">
        <f t="shared" si="3639"/>
        <v>0</v>
      </c>
      <c r="UE132" s="43">
        <f t="shared" si="3651"/>
        <v>0</v>
      </c>
      <c r="UF132" s="43">
        <f t="shared" si="3652"/>
        <v>0</v>
      </c>
      <c r="UG132" s="43">
        <f t="shared" si="3653"/>
        <v>0</v>
      </c>
      <c r="UH132" s="43">
        <f t="shared" si="3654"/>
        <v>0</v>
      </c>
      <c r="UI132" s="43"/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7">
        <f>'СДП (план)'!CK133</f>
        <v>89</v>
      </c>
      <c r="UY132" s="47">
        <f>'СДП (план)'!CL133</f>
        <v>42726470.862406798</v>
      </c>
      <c r="UZ132" s="43">
        <f t="shared" si="2625"/>
        <v>7.416666666666667</v>
      </c>
      <c r="VA132" s="43">
        <f t="shared" si="2626"/>
        <v>3560539.2385338997</v>
      </c>
      <c r="VB132" s="47">
        <f t="shared" si="2720"/>
        <v>6</v>
      </c>
      <c r="VC132" s="47">
        <f t="shared" si="2721"/>
        <v>2872867.86</v>
      </c>
      <c r="VD132" s="47">
        <f t="shared" si="2722"/>
        <v>83</v>
      </c>
      <c r="VE132" s="47">
        <f t="shared" si="2723"/>
        <v>0</v>
      </c>
      <c r="VF132" s="47">
        <f t="shared" si="2724"/>
        <v>0</v>
      </c>
      <c r="VG132" s="47">
        <f t="shared" si="2725"/>
        <v>0</v>
      </c>
      <c r="VH132" s="47">
        <f t="shared" si="2726"/>
        <v>2599.69</v>
      </c>
      <c r="VI132" s="47">
        <f t="shared" si="2727"/>
        <v>216.64083333333338</v>
      </c>
      <c r="VJ132" s="47">
        <f t="shared" si="2728"/>
        <v>175.26</v>
      </c>
      <c r="VK132" s="43">
        <f t="shared" si="2729"/>
        <v>-1.416666666666667</v>
      </c>
      <c r="VL132" s="43">
        <f t="shared" si="2730"/>
        <v>-687671.37853389978</v>
      </c>
      <c r="VM132" s="398" t="e">
        <f>VLOOKUP($C132,'СДП (план)'!$C$11:$CL$254,107,0)</f>
        <v>#REF!</v>
      </c>
      <c r="VN132" s="398" t="e">
        <f>VLOOKUP($C132,'СДП (план)'!$C$11:$CL$254,108,0)</f>
        <v>#REF!</v>
      </c>
      <c r="VO132" s="399" t="e">
        <f t="shared" si="3640"/>
        <v>#REF!</v>
      </c>
      <c r="VP132" s="399" t="e">
        <f t="shared" si="3641"/>
        <v>#REF!</v>
      </c>
      <c r="VQ132" s="398" t="e">
        <f>VLOOKUP($C132,'факт СДП 1 мес'!$D$8:$HI$249,255,0)</f>
        <v>#REF!</v>
      </c>
      <c r="VR132" s="398" t="e">
        <f>VLOOKUP($C132,'факт СДП 1 мес'!$D$8:$HI$249,256,0)</f>
        <v>#REF!</v>
      </c>
      <c r="VS132" s="400" t="e">
        <f t="shared" si="2736"/>
        <v>#REF!</v>
      </c>
      <c r="VT132" s="400" t="e">
        <f t="shared" si="2737"/>
        <v>#REF!</v>
      </c>
    </row>
    <row r="133" spans="1:592" s="32" customFormat="1" ht="48" customHeight="1" x14ac:dyDescent="0.2">
      <c r="A133" s="182"/>
      <c r="B133" s="182">
        <v>105</v>
      </c>
      <c r="C133" s="435" t="s">
        <v>836</v>
      </c>
      <c r="D133" s="495" t="s">
        <v>707</v>
      </c>
      <c r="E133" s="461">
        <v>16026</v>
      </c>
      <c r="F133" s="445">
        <v>33.53</v>
      </c>
      <c r="G133" s="481">
        <v>3.0000000000000001E-3</v>
      </c>
      <c r="H133" s="464">
        <v>1</v>
      </c>
      <c r="I133" s="296"/>
      <c r="J133" s="296"/>
      <c r="K133" s="299"/>
      <c r="L133" s="299"/>
      <c r="M133" s="299"/>
      <c r="N133" s="300"/>
      <c r="O133" s="44">
        <f>'СДП (план)'!O134</f>
        <v>0</v>
      </c>
      <c r="P133" s="44">
        <f>'СДП (план)'!P134</f>
        <v>0</v>
      </c>
      <c r="Q133" s="43">
        <f t="shared" ref="Q133:Q134" si="3655">SUM(O133/12*$A$2)</f>
        <v>0</v>
      </c>
      <c r="R133" s="43">
        <f t="shared" ref="R133:R134" si="3656">SUM(P133/12*$A$2)</f>
        <v>0</v>
      </c>
      <c r="S133" s="43">
        <f>VLOOKUP($C133,'факт СДП 1 мес'!$D$8:$HP$251,9,0)</f>
        <v>0</v>
      </c>
      <c r="T133" s="43">
        <f>VLOOKUP($C133,'факт СДП 1 мес'!$D$8:$HP$251,10,0)</f>
        <v>0</v>
      </c>
      <c r="U133" s="43">
        <f>VLOOKUP($C133,'факт СДП 1 мес'!$D$8:$HP$251,11,0)</f>
        <v>0</v>
      </c>
      <c r="V133" s="43">
        <f>VLOOKUP($C133,'факт СДП 1 мес'!$D$8:$HP$251,12,0)</f>
        <v>0</v>
      </c>
      <c r="W133" s="43">
        <f>VLOOKUP($C133,'факт СДП 1 мес'!$D$8:$HP$251,13,0)</f>
        <v>0</v>
      </c>
      <c r="X133" s="43">
        <f>VLOOKUP($C133,'факт СДП 1 мес'!$D$8:$HP$251,14,0)</f>
        <v>0</v>
      </c>
      <c r="Y133" s="43">
        <f t="shared" ref="Y133:Y134" si="3657">SUM(O133*$F133)</f>
        <v>0</v>
      </c>
      <c r="Z133" s="43">
        <f t="shared" ref="Z133:Z134" si="3658">SUM(Q133*$F133)</f>
        <v>0</v>
      </c>
      <c r="AA133" s="43">
        <f t="shared" ref="AA133:AA134" si="3659">SUM(S133*$F133)</f>
        <v>0</v>
      </c>
      <c r="AB133" s="43">
        <f t="shared" ref="AB133:AB134" si="3660">SUM(S133-Q133)</f>
        <v>0</v>
      </c>
      <c r="AC133" s="43">
        <f t="shared" ref="AC133:AC134" si="3661">SUM(T133-R133)</f>
        <v>0</v>
      </c>
      <c r="AD133" s="145">
        <f>'СДП (план)'!Q134</f>
        <v>0</v>
      </c>
      <c r="AE133" s="145">
        <f>'СДП (план)'!R134</f>
        <v>0</v>
      </c>
      <c r="AF133" s="43">
        <f t="shared" ref="AF133:AF134" si="3662">SUM(AD133/12*$A$2)</f>
        <v>0</v>
      </c>
      <c r="AG133" s="43">
        <f t="shared" ref="AG133:AG134" si="3663">SUM(AE133/12*$A$2)</f>
        <v>0</v>
      </c>
      <c r="AH133" s="43">
        <f>VLOOKUP($C133,'факт СДП 1 мес'!$D$8:$HP$251,3,0)</f>
        <v>0</v>
      </c>
      <c r="AI133" s="43">
        <f>VLOOKUP($C133,'факт СДП 1 мес'!$D$8:$HP$251,4,0)</f>
        <v>0</v>
      </c>
      <c r="AJ133" s="43">
        <f>VLOOKUP($C133,'факт СДП 1 мес'!$D$8:$HP$251,5,0)</f>
        <v>0</v>
      </c>
      <c r="AK133" s="43">
        <f>VLOOKUP($C133,'факт СДП 1 мес'!$D$8:$HP$251,6,0)</f>
        <v>0</v>
      </c>
      <c r="AL133" s="43">
        <f>VLOOKUP($C133,'факт СДП 1 мес'!$D$8:$HP$251,7,0)</f>
        <v>0</v>
      </c>
      <c r="AM133" s="43">
        <f>VLOOKUP($C133,'факт СДП 1 мес'!$D$8:$HP$251,8,0)</f>
        <v>0</v>
      </c>
      <c r="AN133" s="43">
        <f t="shared" si="2760"/>
        <v>0</v>
      </c>
      <c r="AO133" s="43">
        <f t="shared" si="2761"/>
        <v>0</v>
      </c>
      <c r="AP133" s="43">
        <f t="shared" si="2762"/>
        <v>0</v>
      </c>
      <c r="AQ133" s="43">
        <f t="shared" si="2763"/>
        <v>0</v>
      </c>
      <c r="AR133" s="43">
        <f t="shared" si="2764"/>
        <v>0</v>
      </c>
      <c r="AS133" s="44">
        <f>'СДП (план)'!S134</f>
        <v>0</v>
      </c>
      <c r="AT133" s="43">
        <f>'СДП (план)'!T134</f>
        <v>0</v>
      </c>
      <c r="AU133" s="43">
        <f t="shared" ref="AU133:AU134" si="3664">SUM(AS133/12*$A$2)</f>
        <v>0</v>
      </c>
      <c r="AV133" s="43">
        <f t="shared" ref="AV133:AV134" si="3665">SUM(AT133/12*$A$2)</f>
        <v>0</v>
      </c>
      <c r="AW133" s="43">
        <f>VLOOKUP($C133,'факт СДП 1 мес'!$D$8:$HP$251,159,0)</f>
        <v>0</v>
      </c>
      <c r="AX133" s="43">
        <f>VLOOKUP($C133,'факт СДП 1 мес'!$D$8:$HP$251,160,0)</f>
        <v>0</v>
      </c>
      <c r="AY133" s="43">
        <f>VLOOKUP($C133,'факт СДП 1 мес'!$D$8:$HP$251,161,0)</f>
        <v>0</v>
      </c>
      <c r="AZ133" s="43">
        <f>VLOOKUP($C133,'факт СДП 1 мес'!$D$8:$HP$251,162,0)</f>
        <v>0</v>
      </c>
      <c r="BA133" s="43">
        <f>VLOOKUP($C133,'факт СДП 1 мес'!$D$8:$HP$251,163,0)</f>
        <v>0</v>
      </c>
      <c r="BB133" s="43">
        <f>VLOOKUP($C133,'факт СДП 1 мес'!$D$8:$HP$251,164,0)</f>
        <v>0</v>
      </c>
      <c r="BC133" s="43">
        <f t="shared" ref="BC133:BC134" si="3666">SUM(AS133*$F133)</f>
        <v>0</v>
      </c>
      <c r="BD133" s="43">
        <f t="shared" ref="BD133:BD134" si="3667">SUM(AU133*$F133)</f>
        <v>0</v>
      </c>
      <c r="BE133" s="43">
        <f t="shared" ref="BE133:BE134" si="3668">SUM(AW133*$F133)</f>
        <v>0</v>
      </c>
      <c r="BF133" s="43">
        <f t="shared" ref="BF133:BF134" si="3669">SUM(AW133-AU133)</f>
        <v>0</v>
      </c>
      <c r="BG133" s="43">
        <f t="shared" ref="BG133:BG134" si="3670">SUM(AX133-AV133)</f>
        <v>0</v>
      </c>
      <c r="BH133" s="88">
        <f>'СДП (план)'!U134</f>
        <v>89</v>
      </c>
      <c r="BI133" s="3">
        <f>'СДП (план)'!V134</f>
        <v>47881697.590104006</v>
      </c>
      <c r="BJ133" s="43">
        <f t="shared" ref="BJ133:BJ134" si="3671">SUM(BH133/12*$A$2)</f>
        <v>7.416666666666667</v>
      </c>
      <c r="BK133" s="43">
        <f t="shared" ref="BK133:BK134" si="3672">SUM(BI133/12*$A$2)</f>
        <v>3990141.4658420007</v>
      </c>
      <c r="BL133" s="43">
        <f>VLOOKUP($C133,'факт СДП 1 мес'!$D$8:$HP$251,21,0)</f>
        <v>7</v>
      </c>
      <c r="BM133" s="43">
        <f>VLOOKUP($C133,'факт СДП 1 мес'!$D$8:$HP$251,22,0)</f>
        <v>3765976.2</v>
      </c>
      <c r="BN133" s="43">
        <f>VLOOKUP($C133,'факт СДП 1 мес'!$D$8:$HP$251,23,0)</f>
        <v>25</v>
      </c>
      <c r="BO133" s="43">
        <f>VLOOKUP($C133,'факт СДП 1 мес'!$D$8:$HP$251,24,0)</f>
        <v>0</v>
      </c>
      <c r="BP133" s="43">
        <f>VLOOKUP($C133,'факт СДП 1 мес'!$D$8:$HP$251,25,0)</f>
        <v>0</v>
      </c>
      <c r="BQ133" s="43">
        <f>VLOOKUP($C133,'факт СДП 1 мес'!$D$8:$HP$251,26,0)</f>
        <v>0</v>
      </c>
      <c r="BR133" s="43">
        <f t="shared" ref="BR133:BR134" si="3673">SUM(BH133*$F133)</f>
        <v>2984.17</v>
      </c>
      <c r="BS133" s="43">
        <f t="shared" ref="BS133:BS134" si="3674">SUM(BJ133*$F133)</f>
        <v>248.68083333333334</v>
      </c>
      <c r="BT133" s="43">
        <f t="shared" ref="BT133:BT134" si="3675">SUM(BL133*$F133)</f>
        <v>234.71</v>
      </c>
      <c r="BU133" s="43">
        <f t="shared" si="3417"/>
        <v>-0.41666666666666696</v>
      </c>
      <c r="BV133" s="43">
        <f t="shared" si="3418"/>
        <v>-224165.26584200049</v>
      </c>
      <c r="BW133" s="44">
        <f>'СДП (план)'!W134</f>
        <v>0</v>
      </c>
      <c r="BX133" s="43">
        <f>'СДП (план)'!X134</f>
        <v>0</v>
      </c>
      <c r="BY133" s="43">
        <f t="shared" ref="BY133:BY134" si="3676">SUM(BW133/12*$A$2)</f>
        <v>0</v>
      </c>
      <c r="BZ133" s="43">
        <f t="shared" ref="BZ133:BZ134" si="3677">SUM(BX133/12*$A$2)</f>
        <v>0</v>
      </c>
      <c r="CA133" s="43">
        <f>VLOOKUP($C133,'факт СДП 1 мес'!$D$8:$HP$251,15,0)</f>
        <v>0</v>
      </c>
      <c r="CB133" s="43">
        <f>VLOOKUP($C133,'факт СДП 1 мес'!$D$8:$HP$251,16,0)</f>
        <v>0</v>
      </c>
      <c r="CC133" s="43">
        <f>VLOOKUP($C133,'факт СДП 1 мес'!$D$8:$HP$251,17,0)</f>
        <v>0</v>
      </c>
      <c r="CD133" s="43">
        <f>VLOOKUP($C133,'факт СДП 1 мес'!$D$8:$HP$251,18,0)</f>
        <v>0</v>
      </c>
      <c r="CE133" s="43">
        <f>VLOOKUP($C133,'факт СДП 1 мес'!$D$8:$HP$251,19,0)</f>
        <v>0</v>
      </c>
      <c r="CF133" s="43">
        <f>VLOOKUP($C133,'факт СДП 1 мес'!$D$8:$HP$251,20,0)</f>
        <v>0</v>
      </c>
      <c r="CG133" s="43">
        <f t="shared" ref="CG133:CG134" si="3678">SUM(BW133*$F133)</f>
        <v>0</v>
      </c>
      <c r="CH133" s="43">
        <f t="shared" ref="CH133:CH134" si="3679">SUM(BY133*$F133)</f>
        <v>0</v>
      </c>
      <c r="CI133" s="43">
        <f t="shared" ref="CI133:CI134" si="3680">SUM(CA133*$F133)</f>
        <v>0</v>
      </c>
      <c r="CJ133" s="43">
        <f t="shared" ref="CJ133:CJ134" si="3681">SUM(CA133-BY133)</f>
        <v>0</v>
      </c>
      <c r="CK133" s="43">
        <f t="shared" ref="CK133:CK134" si="3682">SUM(CB133-BZ133)</f>
        <v>0</v>
      </c>
      <c r="CL133" s="45">
        <f>'СДП (план)'!Y134</f>
        <v>0</v>
      </c>
      <c r="CM133" s="43">
        <f>'СДП (план)'!Z134</f>
        <v>0</v>
      </c>
      <c r="CN133" s="43">
        <f t="shared" ref="CN133:CN134" si="3683">SUM(CL133/12*$A$2)</f>
        <v>0</v>
      </c>
      <c r="CO133" s="43">
        <f t="shared" ref="CO133:CO134" si="3684">SUM(CM133/12*$A$2)</f>
        <v>0</v>
      </c>
      <c r="CP133" s="43">
        <f>VLOOKUP($C133,'факт СДП 1 мес'!$D$8:$HP$251,165,0)</f>
        <v>0</v>
      </c>
      <c r="CQ133" s="43">
        <f>VLOOKUP($C133,'факт СДП 1 мес'!$D$8:$HP$251,166,0)</f>
        <v>0</v>
      </c>
      <c r="CR133" s="43">
        <f>VLOOKUP($C133,'факт СДП 1 мес'!$D$8:$HP$251,167,0)</f>
        <v>0</v>
      </c>
      <c r="CS133" s="43">
        <f>VLOOKUP($C133,'факт СДП 1 мес'!$D$8:$HP$251,168,0)</f>
        <v>0</v>
      </c>
      <c r="CT133" s="43">
        <f>VLOOKUP($C133,'факт СДП 1 мес'!$D$8:$HP$251,169,0)</f>
        <v>0</v>
      </c>
      <c r="CU133" s="43">
        <f>VLOOKUP($C133,'факт СДП 1 мес'!$D$8:$HP$251,170,0)</f>
        <v>0</v>
      </c>
      <c r="CV133" s="43">
        <f t="shared" ref="CV133:CV134" si="3685">SUM(CL133*$F133)</f>
        <v>0</v>
      </c>
      <c r="CW133" s="43">
        <f t="shared" ref="CW133:CW134" si="3686">SUM(CN133*$F133)</f>
        <v>0</v>
      </c>
      <c r="CX133" s="43">
        <f t="shared" ref="CX133:CX134" si="3687">SUM(CP133*$F133)</f>
        <v>0</v>
      </c>
      <c r="CY133" s="43">
        <f t="shared" ref="CY133:CY134" si="3688">SUM(CP133-CN133)</f>
        <v>0</v>
      </c>
      <c r="CZ133" s="43">
        <f t="shared" ref="CZ133:CZ134" si="3689">SUM(CQ133-CO133)</f>
        <v>0</v>
      </c>
      <c r="DA133" s="5">
        <f>'СДП (план)'!AA134</f>
        <v>0</v>
      </c>
      <c r="DB133" s="3">
        <f>'СДП (план)'!AB134</f>
        <v>0</v>
      </c>
      <c r="DC133" s="43">
        <f t="shared" ref="DC133:DC134" si="3690">SUM(DA133/12*$A$2)</f>
        <v>0</v>
      </c>
      <c r="DD133" s="43">
        <f t="shared" ref="DD133:DD134" si="3691">SUM(DB133/12*$A$2)</f>
        <v>0</v>
      </c>
      <c r="DE133" s="43">
        <f>VLOOKUP($C133,'факт СДП 1 мес'!$D$8:$HP$251,57,0)</f>
        <v>0</v>
      </c>
      <c r="DF133" s="43">
        <f>VLOOKUP($C133,'факт СДП 1 мес'!$D$8:$HP$251,58,0)</f>
        <v>0</v>
      </c>
      <c r="DG133" s="43">
        <f>VLOOKUP($C133,'факт СДП 1 мес'!$D$8:$HP$251,59,0)</f>
        <v>0</v>
      </c>
      <c r="DH133" s="43">
        <f>VLOOKUP($C133,'факт СДП 1 мес'!$D$8:$HP$251,60,0)</f>
        <v>0</v>
      </c>
      <c r="DI133" s="43">
        <f>VLOOKUP($C133,'факт СДП 1 мес'!$D$8:$HP$251,61,0)</f>
        <v>0</v>
      </c>
      <c r="DJ133" s="43">
        <f>VLOOKUP($C133,'факт СДП 1 мес'!$D$8:$HP$251,62,0)</f>
        <v>0</v>
      </c>
      <c r="DK133" s="43">
        <f t="shared" ref="DK133:DK134" si="3692">SUM(DA133*$F133)</f>
        <v>0</v>
      </c>
      <c r="DL133" s="43">
        <f t="shared" ref="DL133:DL134" si="3693">SUM(DC133*$F133)</f>
        <v>0</v>
      </c>
      <c r="DM133" s="43">
        <f t="shared" ref="DM133:DM134" si="3694">SUM(DE133*$F133)</f>
        <v>0</v>
      </c>
      <c r="DN133" s="43">
        <f t="shared" ref="DN133:DN134" si="3695">SUM(DE133-DC133)</f>
        <v>0</v>
      </c>
      <c r="DO133" s="43">
        <f t="shared" ref="DO133:DO134" si="3696">SUM(DF133-DD133)</f>
        <v>0</v>
      </c>
      <c r="DP133" s="5">
        <f>'СДП (план)'!AC134</f>
        <v>0</v>
      </c>
      <c r="DQ133" s="3">
        <f>'СДП (план)'!AD134</f>
        <v>0</v>
      </c>
      <c r="DR133" s="43">
        <f t="shared" ref="DR133:DR134" si="3697">SUM(DP133/12*$A$2)</f>
        <v>0</v>
      </c>
      <c r="DS133" s="43">
        <f t="shared" ref="DS133:DS134" si="3698">SUM(DQ133/12*$A$2)</f>
        <v>0</v>
      </c>
      <c r="DT133" s="43">
        <f>VLOOKUP($C133,'факт СДП 1 мес'!$D$8:$HP$251,33,0)</f>
        <v>0</v>
      </c>
      <c r="DU133" s="43">
        <f>VLOOKUP($C133,'факт СДП 1 мес'!$D$8:$HP$251,34,0)</f>
        <v>0</v>
      </c>
      <c r="DV133" s="43">
        <f>VLOOKUP($C133,'факт СДП 1 мес'!$D$8:$HP$251,35,0)</f>
        <v>0</v>
      </c>
      <c r="DW133" s="43">
        <f>VLOOKUP($C133,'факт СДП 1 мес'!$D$8:$HP$251,36,0)</f>
        <v>0</v>
      </c>
      <c r="DX133" s="43">
        <f>VLOOKUP($C133,'факт СДП 1 мес'!$D$8:$HP$251,37,0)</f>
        <v>0</v>
      </c>
      <c r="DY133" s="43">
        <f>VLOOKUP($C133,'факт СДП 1 мес'!$D$8:$HP$251,38,0)</f>
        <v>0</v>
      </c>
      <c r="DZ133" s="43">
        <f t="shared" ref="DZ133:DZ134" si="3699">SUM(DP133*$F133)</f>
        <v>0</v>
      </c>
      <c r="EA133" s="43">
        <f t="shared" ref="EA133:EA134" si="3700">SUM(DR133*$F133)</f>
        <v>0</v>
      </c>
      <c r="EB133" s="43">
        <f t="shared" ref="EB133:EB134" si="3701">SUM(DT133*$F133)</f>
        <v>0</v>
      </c>
      <c r="EC133" s="43">
        <f t="shared" ref="EC133:EC134" si="3702">SUM(DT133-DR133)</f>
        <v>0</v>
      </c>
      <c r="ED133" s="43">
        <f t="shared" ref="ED133:ED134" si="3703">SUM(DU133-DS133)</f>
        <v>0</v>
      </c>
      <c r="EE133" s="5">
        <f>'СДП (план)'!AE134</f>
        <v>2</v>
      </c>
      <c r="EF133" s="3">
        <f>'СДП (план)'!AF134</f>
        <v>1076895.9552624002</v>
      </c>
      <c r="EG133" s="43">
        <f t="shared" ref="EG133:EG134" si="3704">SUM(EE133/12*$A$2)</f>
        <v>0.16666666666666666</v>
      </c>
      <c r="EH133" s="43">
        <f t="shared" ref="EH133:EH134" si="3705">SUM(EF133/12*$A$2)</f>
        <v>89741.329605200022</v>
      </c>
      <c r="EI133" s="43">
        <f>VLOOKUP($C133,'факт СДП 1 мес'!$D$8:$HP$251,27,0)</f>
        <v>0</v>
      </c>
      <c r="EJ133" s="43">
        <f>VLOOKUP($C133,'факт СДП 1 мес'!$D$8:$HP$251,28,0)</f>
        <v>0</v>
      </c>
      <c r="EK133" s="43">
        <f>VLOOKUP($C133,'факт СДП 1 мес'!$D$8:$HP$251,29,0)</f>
        <v>0</v>
      </c>
      <c r="EL133" s="43">
        <f>VLOOKUP($C133,'факт СДП 1 мес'!$D$8:$HP$251,30,0)</f>
        <v>0</v>
      </c>
      <c r="EM133" s="43">
        <f>VLOOKUP($C133,'факт СДП 1 мес'!$D$8:$HP$251,31,0)</f>
        <v>0</v>
      </c>
      <c r="EN133" s="43">
        <f>VLOOKUP($C133,'факт СДП 1 мес'!$D$8:$HP$251,32,0)</f>
        <v>0</v>
      </c>
      <c r="EO133" s="43">
        <f t="shared" si="2809"/>
        <v>67.06</v>
      </c>
      <c r="EP133" s="43">
        <f t="shared" si="2810"/>
        <v>5.5883333333333329</v>
      </c>
      <c r="EQ133" s="43">
        <f t="shared" si="2811"/>
        <v>0</v>
      </c>
      <c r="ER133" s="43">
        <f t="shared" si="2812"/>
        <v>-0.16666666666666666</v>
      </c>
      <c r="ES133" s="43">
        <f t="shared" si="2813"/>
        <v>-89741.329605200022</v>
      </c>
      <c r="ET133" s="44">
        <f>'СДП (план)'!AG134</f>
        <v>0</v>
      </c>
      <c r="EU133" s="43">
        <f>'СДП (план)'!AH134</f>
        <v>0</v>
      </c>
      <c r="EV133" s="43">
        <f t="shared" ref="EV133:EV134" si="3706">SUM(ET133/12*$A$2)</f>
        <v>0</v>
      </c>
      <c r="EW133" s="43">
        <f t="shared" ref="EW133:EW134" si="3707">SUM(EU133/12*$A$2)</f>
        <v>0</v>
      </c>
      <c r="EX133" s="43">
        <f>VLOOKUP($C133,'факт СДП 1 мес'!$D$8:$HP$251,87,0)</f>
        <v>0</v>
      </c>
      <c r="EY133" s="43">
        <f>VLOOKUP($C133,'факт СДП 1 мес'!$D$8:$HP$251,88,0)</f>
        <v>0</v>
      </c>
      <c r="EZ133" s="43">
        <f>VLOOKUP($C133,'факт СДП 1 мес'!$D$8:$HP$251,89,0)</f>
        <v>0</v>
      </c>
      <c r="FA133" s="43">
        <f>VLOOKUP($C133,'факт СДП 1 мес'!$D$8:$HP$251,90,0)</f>
        <v>0</v>
      </c>
      <c r="FB133" s="43">
        <f>VLOOKUP($C133,'факт СДП 1 мес'!$D$8:$HP$251,91,0)</f>
        <v>0</v>
      </c>
      <c r="FC133" s="43">
        <f>VLOOKUP($C133,'факт СДП 1 мес'!$D$8:$HP$251,92,0)</f>
        <v>0</v>
      </c>
      <c r="FD133" s="43">
        <f t="shared" ref="FD133:FD134" si="3708">SUM(ET133*$F133)</f>
        <v>0</v>
      </c>
      <c r="FE133" s="43">
        <f t="shared" ref="FE133:FE134" si="3709">SUM(EV133*$F133)</f>
        <v>0</v>
      </c>
      <c r="FF133" s="43">
        <f t="shared" ref="FF133:FF134" si="3710">SUM(EX133*$F133)</f>
        <v>0</v>
      </c>
      <c r="FG133" s="43">
        <f t="shared" ref="FG133:FG134" si="3711">SUM(EX133-EV133)</f>
        <v>0</v>
      </c>
      <c r="FH133" s="43">
        <f t="shared" ref="FH133:FH134" si="3712">SUM(EY133-EW133)</f>
        <v>0</v>
      </c>
      <c r="FI133" s="44">
        <f>'СДП (план)'!AI134</f>
        <v>0</v>
      </c>
      <c r="FJ133" s="43">
        <f>'СДП (план)'!AJ134</f>
        <v>0</v>
      </c>
      <c r="FK133" s="43">
        <f t="shared" ref="FK133:FK134" si="3713">SUM(FI133/12*$A$2)</f>
        <v>0</v>
      </c>
      <c r="FL133" s="43">
        <f t="shared" ref="FL133:FL134" si="3714">SUM(FJ133/12*$A$2)</f>
        <v>0</v>
      </c>
      <c r="FM133" s="43">
        <f>VLOOKUP($C133,'факт СДП 1 мес'!$D$8:$HP$251,39,0)</f>
        <v>0</v>
      </c>
      <c r="FN133" s="43">
        <f>VLOOKUP($C133,'факт СДП 1 мес'!$D$8:$HP$251,40,0)</f>
        <v>0</v>
      </c>
      <c r="FO133" s="43">
        <f>VLOOKUP($C133,'факт СДП 1 мес'!$D$8:$HP$251,41,0)</f>
        <v>0</v>
      </c>
      <c r="FP133" s="43">
        <f>VLOOKUP($C133,'факт СДП 1 мес'!$D$8:$HP$251,42,0)</f>
        <v>0</v>
      </c>
      <c r="FQ133" s="43">
        <f>VLOOKUP($C133,'факт СДП 1 мес'!$D$8:$HP$251,43,0)</f>
        <v>0</v>
      </c>
      <c r="FR133" s="43">
        <f>VLOOKUP($C133,'факт СДП 1 мес'!$D$8:$HP$251,44,0)</f>
        <v>0</v>
      </c>
      <c r="FS133" s="43">
        <f t="shared" ref="FS133:FS134" si="3715">SUM(FI133*$F133)</f>
        <v>0</v>
      </c>
      <c r="FT133" s="43">
        <f t="shared" ref="FT133:FT134" si="3716">SUM(FK133*$F133)</f>
        <v>0</v>
      </c>
      <c r="FU133" s="43">
        <f t="shared" ref="FU133:FU134" si="3717">SUM(FM133*$F133)</f>
        <v>0</v>
      </c>
      <c r="FV133" s="43">
        <f t="shared" ref="FV133:FV134" si="3718">SUM(FM133-FK133)</f>
        <v>0</v>
      </c>
      <c r="FW133" s="43">
        <f t="shared" ref="FW133:FW134" si="3719">SUM(FN133-FL133)</f>
        <v>0</v>
      </c>
      <c r="FX133" s="44">
        <f>'СДП (план)'!AK134</f>
        <v>0</v>
      </c>
      <c r="FY133" s="43">
        <f>'СДП (план)'!AL134</f>
        <v>0</v>
      </c>
      <c r="FZ133" s="43">
        <f t="shared" ref="FZ133:FZ134" si="3720">SUM(FX133/12*$A$2)</f>
        <v>0</v>
      </c>
      <c r="GA133" s="43">
        <f t="shared" ref="GA133:GA134" si="3721">SUM(FY133/12*$A$2)</f>
        <v>0</v>
      </c>
      <c r="GB133" s="43">
        <f>VLOOKUP($C133,'факт СДП 1 мес'!$D$8:$HP$251,45,0)</f>
        <v>0</v>
      </c>
      <c r="GC133" s="43">
        <f>VLOOKUP($C133,'факт СДП 1 мес'!$D$8:$HP$251,46,0)</f>
        <v>0</v>
      </c>
      <c r="GD133" s="43">
        <f>VLOOKUP($C133,'факт СДП 1 мес'!$D$8:$HP$251,47,0)</f>
        <v>0</v>
      </c>
      <c r="GE133" s="43">
        <f>VLOOKUP($C133,'факт СДП 1 мес'!$D$8:$HP$251,48,0)</f>
        <v>0</v>
      </c>
      <c r="GF133" s="43">
        <f>VLOOKUP($C133,'факт СДП 1 мес'!$D$8:$HP$251,49,0)</f>
        <v>0</v>
      </c>
      <c r="GG133" s="43">
        <f>VLOOKUP($C133,'факт СДП 1 мес'!$D$8:$HP$251,50,0)</f>
        <v>0</v>
      </c>
      <c r="GH133" s="43">
        <f t="shared" ref="GH133:GH134" si="3722">SUM(FX133*$F133)</f>
        <v>0</v>
      </c>
      <c r="GI133" s="43">
        <f t="shared" ref="GI133:GI134" si="3723">SUM(FZ133*$F133)</f>
        <v>0</v>
      </c>
      <c r="GJ133" s="43">
        <f t="shared" ref="GJ133:GJ134" si="3724">SUM(GB133*$F133)</f>
        <v>0</v>
      </c>
      <c r="GK133" s="43">
        <f t="shared" ref="GK133:GK134" si="3725">SUM(GB133-FZ133)</f>
        <v>0</v>
      </c>
      <c r="GL133" s="43">
        <f t="shared" ref="GL133:GL134" si="3726">SUM(GC133-GA133)</f>
        <v>0</v>
      </c>
      <c r="GM133" s="5">
        <f>'СДП (план)'!AM134</f>
        <v>0</v>
      </c>
      <c r="GN133" s="3">
        <f>'СДП (план)'!AN134</f>
        <v>0</v>
      </c>
      <c r="GO133" s="43">
        <f t="shared" ref="GO133:GO134" si="3727">SUM(GM133/12*$A$2)</f>
        <v>0</v>
      </c>
      <c r="GP133" s="43">
        <f t="shared" ref="GP133:GP134" si="3728">SUM(GN133/12*$A$2)</f>
        <v>0</v>
      </c>
      <c r="GQ133" s="43">
        <f>VLOOKUP($C133,'факт СДП 1 мес'!$D$8:$HP$251,51,0)</f>
        <v>0</v>
      </c>
      <c r="GR133" s="43">
        <f>VLOOKUP($C133,'факт СДП 1 мес'!$D$8:$HP$251,52,0)</f>
        <v>0</v>
      </c>
      <c r="GS133" s="43">
        <f>VLOOKUP($C133,'факт СДП 1 мес'!$D$8:$HP$251,53,0)</f>
        <v>0</v>
      </c>
      <c r="GT133" s="43">
        <f>VLOOKUP($C133,'факт СДП 1 мес'!$D$8:$HP$251,54,0)</f>
        <v>0</v>
      </c>
      <c r="GU133" s="43">
        <f>VLOOKUP($C133,'факт СДП 1 мес'!$D$8:$HP$251,55,0)</f>
        <v>0</v>
      </c>
      <c r="GV133" s="43">
        <f>VLOOKUP($C133,'факт СДП 1 мес'!$D$8:$HP$251,56,0)</f>
        <v>0</v>
      </c>
      <c r="GW133" s="43">
        <f t="shared" ref="GW133:GW134" si="3729">SUM(GM133*$F133)</f>
        <v>0</v>
      </c>
      <c r="GX133" s="43">
        <f t="shared" ref="GX133:GX134" si="3730">SUM(GO133*$F133)</f>
        <v>0</v>
      </c>
      <c r="GY133" s="43">
        <f t="shared" ref="GY133:GY134" si="3731">SUM(GQ133*$F133)</f>
        <v>0</v>
      </c>
      <c r="GZ133" s="43">
        <f t="shared" ref="GZ133:GZ134" si="3732">SUM(GQ133-GO133)</f>
        <v>0</v>
      </c>
      <c r="HA133" s="43">
        <f t="shared" ref="HA133:HA134" si="3733">SUM(GR133-GP133)</f>
        <v>0</v>
      </c>
      <c r="HB133" s="5">
        <f>'СДП (план)'!AO134</f>
        <v>0</v>
      </c>
      <c r="HC133" s="3">
        <f>'СДП (план)'!AP134</f>
        <v>0</v>
      </c>
      <c r="HD133" s="43">
        <f t="shared" ref="HD133:HD134" si="3734">SUM(HB133/12*$A$2)</f>
        <v>0</v>
      </c>
      <c r="HE133" s="43">
        <f t="shared" ref="HE133:HE134" si="3735">SUM(HC133/12*$A$2)</f>
        <v>0</v>
      </c>
      <c r="HF133" s="43">
        <f>VLOOKUP($C133,'факт СДП 1 мес'!$D$8:$HP$251,141,0)</f>
        <v>0</v>
      </c>
      <c r="HG133" s="43">
        <f>VLOOKUP($C133,'факт СДП 1 мес'!$D$8:$HP$251,142,0)</f>
        <v>0</v>
      </c>
      <c r="HH133" s="43">
        <f>VLOOKUP($C133,'факт СДП 1 мес'!$D$8:$HP$251,143,0)</f>
        <v>0</v>
      </c>
      <c r="HI133" s="43">
        <f>VLOOKUP($C133,'факт СДП 1 мес'!$D$8:$HP$251,144,0)</f>
        <v>0</v>
      </c>
      <c r="HJ133" s="43">
        <f>VLOOKUP($C133,'факт СДП 1 мес'!$D$8:$HP$251,145,0)</f>
        <v>0</v>
      </c>
      <c r="HK133" s="43">
        <f>VLOOKUP($C133,'факт СДП 1 мес'!$D$8:$HP$251,146,0)</f>
        <v>0</v>
      </c>
      <c r="HL133" s="43">
        <f t="shared" ref="HL133:HL134" si="3736">SUM(HB133*$F133)</f>
        <v>0</v>
      </c>
      <c r="HM133" s="43">
        <f t="shared" ref="HM133:HM134" si="3737">SUM(HD133*$F133)</f>
        <v>0</v>
      </c>
      <c r="HN133" s="43">
        <f t="shared" ref="HN133:HN134" si="3738">SUM(HF133*$F133)</f>
        <v>0</v>
      </c>
      <c r="HO133" s="43">
        <f t="shared" ref="HO133:HO134" si="3739">SUM(HF133-HD133)</f>
        <v>0</v>
      </c>
      <c r="HP133" s="43">
        <f t="shared" ref="HP133:HP134" si="3740">SUM(HG133-HE133)</f>
        <v>0</v>
      </c>
      <c r="HQ133" s="44">
        <f>'СДП (план)'!AQ134</f>
        <v>0</v>
      </c>
      <c r="HR133" s="43">
        <f>'СДП (план)'!AR134</f>
        <v>0</v>
      </c>
      <c r="HS133" s="43">
        <f t="shared" ref="HS133:HS134" si="3741">SUM(HQ133/12*$A$2)</f>
        <v>0</v>
      </c>
      <c r="HT133" s="43">
        <f t="shared" ref="HT133:HT134" si="3742">SUM(HR133/12*$A$2)</f>
        <v>0</v>
      </c>
      <c r="HU133" s="43">
        <f>VLOOKUP($C133,'факт СДП 1 мес'!$D$8:$HP$251,171,0)</f>
        <v>0</v>
      </c>
      <c r="HV133" s="43">
        <f>VLOOKUP($C133,'факт СДП 1 мес'!$D$8:$HP$251,172,0)</f>
        <v>0</v>
      </c>
      <c r="HW133" s="43">
        <f>VLOOKUP($C133,'факт СДП 1 мес'!$D$8:$HP$251,173,0)</f>
        <v>0</v>
      </c>
      <c r="HX133" s="43">
        <f>VLOOKUP($C133,'факт СДП 1 мес'!$D$8:$HP$251,174,0)</f>
        <v>0</v>
      </c>
      <c r="HY133" s="43">
        <f>VLOOKUP($C133,'факт СДП 1 мес'!$D$8:$HP$251,175,0)</f>
        <v>0</v>
      </c>
      <c r="HZ133" s="43">
        <f>VLOOKUP($C133,'факт СДП 1 мес'!$D$8:$HP$251,176,0)</f>
        <v>0</v>
      </c>
      <c r="IA133" s="43">
        <f t="shared" ref="IA133:IA134" si="3743">SUM(HQ133*$F133)</f>
        <v>0</v>
      </c>
      <c r="IB133" s="43">
        <f t="shared" ref="IB133:IB134" si="3744">SUM(HS133*$F133)</f>
        <v>0</v>
      </c>
      <c r="IC133" s="43">
        <f t="shared" ref="IC133:IC134" si="3745">SUM(HU133*$F133)</f>
        <v>0</v>
      </c>
      <c r="ID133" s="43">
        <f t="shared" ref="ID133:ID134" si="3746">SUM(HU133-HS133)</f>
        <v>0</v>
      </c>
      <c r="IE133" s="43">
        <f t="shared" ref="IE133:IE134" si="3747">SUM(HV133-HT133)</f>
        <v>0</v>
      </c>
      <c r="IF133" s="44">
        <f>'СДП (план)'!AS134</f>
        <v>0</v>
      </c>
      <c r="IG133" s="43">
        <f>'СДП (план)'!AT134</f>
        <v>0</v>
      </c>
      <c r="IH133" s="43">
        <f t="shared" ref="IH133:IH134" si="3748">SUM(IF133/12*$A$2)</f>
        <v>0</v>
      </c>
      <c r="II133" s="43">
        <f t="shared" ref="II133:II134" si="3749">SUM(IG133/12*$A$2)</f>
        <v>0</v>
      </c>
      <c r="IJ133" s="43">
        <f>VLOOKUP($C133,'факт СДП 1 мес'!$D$8:$HP$251,183,0)</f>
        <v>0</v>
      </c>
      <c r="IK133" s="43">
        <f>VLOOKUP($C133,'факт СДП 1 мес'!$D$8:$HP$251,184,0)</f>
        <v>0</v>
      </c>
      <c r="IL133" s="43">
        <f>VLOOKUP($C133,'факт СДП 1 мес'!$D$8:$HP$251,185,0)</f>
        <v>0</v>
      </c>
      <c r="IM133" s="43">
        <f>VLOOKUP($C133,'факт СДП 1 мес'!$D$8:$HP$251,186,0)</f>
        <v>0</v>
      </c>
      <c r="IN133" s="43">
        <f>VLOOKUP($C133,'факт СДП 1 мес'!$D$8:$HP$251,187,0)</f>
        <v>0</v>
      </c>
      <c r="IO133" s="43">
        <f>VLOOKUP($C133,'факт СДП 1 мес'!$D$8:$HP$251,188,0)</f>
        <v>0</v>
      </c>
      <c r="IP133" s="43">
        <f t="shared" ref="IP133:IP134" si="3750">SUM(IF133*$F133)</f>
        <v>0</v>
      </c>
      <c r="IQ133" s="43">
        <f t="shared" ref="IQ133:IQ134" si="3751">SUM(IH133*$F133)</f>
        <v>0</v>
      </c>
      <c r="IR133" s="43">
        <f t="shared" ref="IR133:IR134" si="3752">SUM(IJ133*$F133)</f>
        <v>0</v>
      </c>
      <c r="IS133" s="43">
        <f t="shared" ref="IS133:IS134" si="3753">SUM(IJ133-IH133)</f>
        <v>0</v>
      </c>
      <c r="IT133" s="43">
        <f t="shared" ref="IT133:IT134" si="3754">SUM(IK133-II133)</f>
        <v>0</v>
      </c>
      <c r="IU133" s="45">
        <f>'СДП (план)'!AU134</f>
        <v>0</v>
      </c>
      <c r="IV133" s="45">
        <f>'СДП (план)'!AV134</f>
        <v>0</v>
      </c>
      <c r="IW133" s="43">
        <f t="shared" ref="IW133:IW134" si="3755">SUM(IU133/12*$A$2)</f>
        <v>0</v>
      </c>
      <c r="IX133" s="43">
        <f t="shared" ref="IX133:IX134" si="3756">SUM(IV133/12*$A$2)</f>
        <v>0</v>
      </c>
      <c r="IY133" s="43">
        <f>VLOOKUP($C133,'факт СДП 1 мес'!$D$8:$HP$251,147,0)</f>
        <v>0</v>
      </c>
      <c r="IZ133" s="43">
        <f>VLOOKUP($C133,'факт СДП 1 мес'!$D$8:$HP$251,148,0)</f>
        <v>0</v>
      </c>
      <c r="JA133" s="43">
        <f>VLOOKUP($C133,'факт СДП 1 мес'!$D$8:$HP$251,149,0)</f>
        <v>0</v>
      </c>
      <c r="JB133" s="43">
        <f>VLOOKUP($C133,'факт СДП 1 мес'!$D$8:$HP$251,150,0)</f>
        <v>0</v>
      </c>
      <c r="JC133" s="43">
        <f>VLOOKUP($C133,'факт СДП 1 мес'!$D$8:$HP$251,151,0)</f>
        <v>0</v>
      </c>
      <c r="JD133" s="43">
        <f>VLOOKUP($C133,'факт СДП 1 мес'!$D$8:$HP$251,152,0)</f>
        <v>0</v>
      </c>
      <c r="JE133" s="43">
        <f t="shared" ref="JE133:JE134" si="3757">SUM(IU133*$F133)</f>
        <v>0</v>
      </c>
      <c r="JF133" s="43">
        <f t="shared" ref="JF133:JF134" si="3758">SUM(IW133*$F133)</f>
        <v>0</v>
      </c>
      <c r="JG133" s="43">
        <f t="shared" ref="JG133:JG134" si="3759">SUM(IY133*$F133)</f>
        <v>0</v>
      </c>
      <c r="JH133" s="43">
        <f t="shared" ref="JH133:JH134" si="3760">SUM(IY133-IW133)</f>
        <v>0</v>
      </c>
      <c r="JI133" s="43">
        <f t="shared" ref="JI133:JI134" si="3761">SUM(IZ133-IX133)</f>
        <v>0</v>
      </c>
      <c r="JJ133" s="45">
        <f>'СДП (план)'!AW134</f>
        <v>0</v>
      </c>
      <c r="JK133" s="45">
        <f>'СДП (план)'!AX134</f>
        <v>0</v>
      </c>
      <c r="JL133" s="43">
        <f t="shared" ref="JL133:JL134" si="3762">SUM(JJ133/12*$A$2)</f>
        <v>0</v>
      </c>
      <c r="JM133" s="43">
        <f t="shared" ref="JM133:JM134" si="3763">SUM(JK133/12*$A$2)</f>
        <v>0</v>
      </c>
      <c r="JN133" s="43">
        <f>VLOOKUP($C133,'факт СДП 1 мес'!$D$8:$HP$251,135,0)</f>
        <v>0</v>
      </c>
      <c r="JO133" s="43">
        <f>VLOOKUP($C133,'факт СДП 1 мес'!$D$8:$HP$251,136,0)</f>
        <v>0</v>
      </c>
      <c r="JP133" s="43">
        <f>VLOOKUP($C133,'факт СДП 1 мес'!$D$8:$HP$251,137,0)</f>
        <v>0</v>
      </c>
      <c r="JQ133" s="43">
        <f>VLOOKUP($C133,'факт СДП 1 мес'!$D$8:$HP$251,138,0)</f>
        <v>0</v>
      </c>
      <c r="JR133" s="43">
        <f>VLOOKUP($C133,'факт СДП 1 мес'!$D$8:$HP$251,139,0)</f>
        <v>0</v>
      </c>
      <c r="JS133" s="43">
        <f>VLOOKUP($C133,'факт СДП 1 мес'!$D$8:$HP$251,140,0)</f>
        <v>0</v>
      </c>
      <c r="JT133" s="43">
        <f t="shared" ref="JT133:JT134" si="3764">SUM(JJ133*$F133)</f>
        <v>0</v>
      </c>
      <c r="JU133" s="43">
        <f t="shared" ref="JU133:JU134" si="3765">SUM(JL133*$F133)</f>
        <v>0</v>
      </c>
      <c r="JV133" s="43">
        <f t="shared" ref="JV133:JV134" si="3766">SUM(JN133*$F133)</f>
        <v>0</v>
      </c>
      <c r="JW133" s="43">
        <f t="shared" ref="JW133:JW134" si="3767">SUM(JN133-JL133)</f>
        <v>0</v>
      </c>
      <c r="JX133" s="43">
        <f t="shared" ref="JX133:JX134" si="3768">SUM(JO133-JM133)</f>
        <v>0</v>
      </c>
      <c r="JY133" s="44">
        <f>'СДП (план)'!AY134</f>
        <v>0</v>
      </c>
      <c r="JZ133" s="43">
        <f>'СДП (план)'!AZ134</f>
        <v>0</v>
      </c>
      <c r="KA133" s="43">
        <f t="shared" ref="KA133:KA134" si="3769">SUM(JY133/12*$A$2)</f>
        <v>0</v>
      </c>
      <c r="KB133" s="43">
        <f t="shared" ref="KB133:KB134" si="3770">SUM(JZ133/12*$A$2)</f>
        <v>0</v>
      </c>
      <c r="KC133" s="43">
        <f>VLOOKUP($C133,'факт СДП 1 мес'!$D$8:$HP$251,105,0)</f>
        <v>0</v>
      </c>
      <c r="KD133" s="43">
        <f>VLOOKUP($C133,'факт СДП 1 мес'!$D$8:$HP$251,106,0)</f>
        <v>0</v>
      </c>
      <c r="KE133" s="43">
        <f>VLOOKUP($C133,'факт СДП 1 мес'!$D$8:$HP$251,107,0)</f>
        <v>0</v>
      </c>
      <c r="KF133" s="43">
        <f>VLOOKUP($C133,'факт СДП 1 мес'!$D$8:$HP$251,108,0)</f>
        <v>0</v>
      </c>
      <c r="KG133" s="43">
        <f>VLOOKUP($C133,'факт СДП 1 мес'!$D$8:$HP$251,109,0)</f>
        <v>0</v>
      </c>
      <c r="KH133" s="43">
        <f>VLOOKUP($C133,'факт СДП 1 мес'!$D$8:$HP$251,110,0)</f>
        <v>0</v>
      </c>
      <c r="KI133" s="43">
        <f t="shared" ref="KI133:KI134" si="3771">SUM(JY133*$F133)</f>
        <v>0</v>
      </c>
      <c r="KJ133" s="43">
        <f t="shared" ref="KJ133:KJ134" si="3772">SUM(KA133*$F133)</f>
        <v>0</v>
      </c>
      <c r="KK133" s="43">
        <f t="shared" ref="KK133:KK134" si="3773">SUM(KC133*$F133)</f>
        <v>0</v>
      </c>
      <c r="KL133" s="43">
        <f t="shared" ref="KL133:KL134" si="3774">SUM(KC133-KA133)</f>
        <v>0</v>
      </c>
      <c r="KM133" s="43">
        <f t="shared" ref="KM133:KM134" si="3775">SUM(KD133-KB133)</f>
        <v>0</v>
      </c>
      <c r="KN133" s="44">
        <f>'СДП (план)'!BA134</f>
        <v>0</v>
      </c>
      <c r="KO133" s="43">
        <f>'СДП (план)'!BB134</f>
        <v>0</v>
      </c>
      <c r="KP133" s="43">
        <f t="shared" ref="KP133:KP134" si="3776">SUM(KN133/12*$A$2)</f>
        <v>0</v>
      </c>
      <c r="KQ133" s="43">
        <f t="shared" ref="KQ133:KQ134" si="3777">SUM(KO133/12*$A$2)</f>
        <v>0</v>
      </c>
      <c r="KR133" s="43">
        <f>VLOOKUP($C133,'факт СДП 1 мес'!$D$8:$HP$251,189,0)</f>
        <v>0</v>
      </c>
      <c r="KS133" s="43">
        <f>VLOOKUP($C133,'факт СДП 1 мес'!$D$8:$HP$251,190,0)</f>
        <v>0</v>
      </c>
      <c r="KT133" s="43">
        <f>VLOOKUP($C133,'факт СДП 1 мес'!$D$8:$HP$251,191,0)</f>
        <v>0</v>
      </c>
      <c r="KU133" s="43">
        <f>VLOOKUP($C133,'факт СДП 1 мес'!$D$8:$HP$251,192,0)</f>
        <v>0</v>
      </c>
      <c r="KV133" s="43">
        <f>VLOOKUP($C133,'факт СДП 1 мес'!$D$8:$HP$251,193,0)</f>
        <v>0</v>
      </c>
      <c r="KW133" s="43">
        <f>VLOOKUP($C133,'факт СДП 1 мес'!$D$8:$HP$251,194,0)</f>
        <v>0</v>
      </c>
      <c r="KX133" s="43">
        <f t="shared" ref="KX133:KX134" si="3778">SUM(KN133*$F133)</f>
        <v>0</v>
      </c>
      <c r="KY133" s="43">
        <f t="shared" ref="KY133:KY134" si="3779">SUM(KP133*$F133)</f>
        <v>0</v>
      </c>
      <c r="KZ133" s="43">
        <f t="shared" ref="KZ133:KZ134" si="3780">SUM(KR133*$F133)</f>
        <v>0</v>
      </c>
      <c r="LA133" s="43">
        <f t="shared" ref="LA133:LA134" si="3781">SUM(KR133-KP133)</f>
        <v>0</v>
      </c>
      <c r="LB133" s="43">
        <f t="shared" ref="LB133:LB134" si="3782">SUM(KS133-KQ133)</f>
        <v>0</v>
      </c>
      <c r="LC133" s="44">
        <f>'СДП (план)'!BC134</f>
        <v>0</v>
      </c>
      <c r="LD133" s="43">
        <f>'СДП (план)'!BD134</f>
        <v>0</v>
      </c>
      <c r="LE133" s="43">
        <f t="shared" ref="LE133:LE134" si="3783">SUM(LC133/12*$A$2)</f>
        <v>0</v>
      </c>
      <c r="LF133" s="43">
        <f t="shared" ref="LF133:LF134" si="3784">SUM(LD133/12*$A$2)</f>
        <v>0</v>
      </c>
      <c r="LG133" s="43">
        <f>VLOOKUP($C133,'факт СДП 1 мес'!$D$8:$HP$251,63,0)</f>
        <v>0</v>
      </c>
      <c r="LH133" s="43">
        <f>VLOOKUP($C133,'факт СДП 1 мес'!$D$8:$HP$251,64,0)</f>
        <v>0</v>
      </c>
      <c r="LI133" s="43">
        <f>VLOOKUP($C133,'факт СДП 1 мес'!$D$8:$HP$251,65,0)</f>
        <v>0</v>
      </c>
      <c r="LJ133" s="43">
        <f>VLOOKUP($C133,'факт СДП 1 мес'!$D$8:$HP$251,66,0)</f>
        <v>0</v>
      </c>
      <c r="LK133" s="43">
        <f>VLOOKUP($C133,'факт СДП 1 мес'!$D$8:$HP$251,67,0)</f>
        <v>0</v>
      </c>
      <c r="LL133" s="43">
        <f>VLOOKUP($C133,'факт СДП 1 мес'!$D$8:$HP$251,68,0)</f>
        <v>0</v>
      </c>
      <c r="LM133" s="43">
        <f t="shared" ref="LM133:LM134" si="3785">SUM(LC133*$F133)</f>
        <v>0</v>
      </c>
      <c r="LN133" s="43">
        <f t="shared" ref="LN133:LN134" si="3786">SUM(LE133*$F133)</f>
        <v>0</v>
      </c>
      <c r="LO133" s="43">
        <f t="shared" ref="LO133:LO134" si="3787">SUM(LG133*$F133)</f>
        <v>0</v>
      </c>
      <c r="LP133" s="43">
        <f t="shared" ref="LP133:LP134" si="3788">SUM(LG133-LE133)</f>
        <v>0</v>
      </c>
      <c r="LQ133" s="43">
        <f t="shared" ref="LQ133:LQ134" si="3789">SUM(LH133-LF133)</f>
        <v>0</v>
      </c>
      <c r="LR133" s="44">
        <f>'СДП (план)'!BE134</f>
        <v>0</v>
      </c>
      <c r="LS133" s="43">
        <f>'СДП (план)'!BF134</f>
        <v>0</v>
      </c>
      <c r="LT133" s="43">
        <f t="shared" ref="LT133:LT134" si="3790">SUM(LR133/12*$A$2)</f>
        <v>0</v>
      </c>
      <c r="LU133" s="43">
        <f t="shared" ref="LU133:LU134" si="3791">SUM(LS133/12*$A$2)</f>
        <v>0</v>
      </c>
      <c r="LV133" s="43">
        <f>VLOOKUP($C133,'факт СДП 1 мес'!$D$8:$HP$251,69,0)</f>
        <v>0</v>
      </c>
      <c r="LW133" s="43">
        <f>VLOOKUP($C133,'факт СДП 1 мес'!$D$8:$HP$251,70,0)</f>
        <v>0</v>
      </c>
      <c r="LX133" s="43">
        <f>VLOOKUP($C133,'факт СДП 1 мес'!$D$8:$HP$251,71,0)</f>
        <v>0</v>
      </c>
      <c r="LY133" s="43">
        <f>VLOOKUP($C133,'факт СДП 1 мес'!$D$8:$HP$251,72,0)</f>
        <v>0</v>
      </c>
      <c r="LZ133" s="43">
        <f>VLOOKUP($C133,'факт СДП 1 мес'!$D$8:$HP$251,73,0)</f>
        <v>0</v>
      </c>
      <c r="MA133" s="43">
        <f>VLOOKUP($C133,'факт СДП 1 мес'!$D$8:$HP$251,74,0)</f>
        <v>0</v>
      </c>
      <c r="MB133" s="43">
        <f t="shared" ref="MB133:MB134" si="3792">SUM(LR133*$F133)</f>
        <v>0</v>
      </c>
      <c r="MC133" s="43">
        <f t="shared" ref="MC133:MC134" si="3793">SUM(LT133*$F133)</f>
        <v>0</v>
      </c>
      <c r="MD133" s="43">
        <f t="shared" ref="MD133:MD134" si="3794">SUM(LV133*$F133)</f>
        <v>0</v>
      </c>
      <c r="ME133" s="43">
        <f t="shared" ref="ME133:ME134" si="3795">SUM(LV133-LT133)</f>
        <v>0</v>
      </c>
      <c r="MF133" s="43">
        <f t="shared" ref="MF133:MF134" si="3796">SUM(LW133-LU133)</f>
        <v>0</v>
      </c>
      <c r="MG133" s="44">
        <f>'СДП (план)'!BG134</f>
        <v>0</v>
      </c>
      <c r="MH133" s="43">
        <f>'СДП (план)'!BH134</f>
        <v>0</v>
      </c>
      <c r="MI133" s="43">
        <f t="shared" ref="MI133:MI134" si="3797">SUM(MG133/12*$A$2)</f>
        <v>0</v>
      </c>
      <c r="MJ133" s="43">
        <f t="shared" ref="MJ133:MJ134" si="3798">SUM(MH133/12*$A$2)</f>
        <v>0</v>
      </c>
      <c r="MK133" s="43">
        <f>VLOOKUP($C133,'факт СДП 1 мес'!$D$8:$HP$251,75,0)</f>
        <v>0</v>
      </c>
      <c r="ML133" s="43">
        <f>VLOOKUP($C133,'факт СДП 1 мес'!$D$8:$HP$251,76,0)</f>
        <v>0</v>
      </c>
      <c r="MM133" s="43">
        <f>VLOOKUP($C133,'факт СДП 1 мес'!$D$8:$HP$251,77,0)</f>
        <v>0</v>
      </c>
      <c r="MN133" s="43">
        <f>VLOOKUP($C133,'факт СДП 1 мес'!$D$8:$HP$251,78,0)</f>
        <v>0</v>
      </c>
      <c r="MO133" s="43">
        <f>VLOOKUP($C133,'факт СДП 1 мес'!$D$8:$HP$251,79,0)</f>
        <v>0</v>
      </c>
      <c r="MP133" s="43">
        <f>VLOOKUP($C133,'факт СДП 1 мес'!$D$8:$HP$251,80,0)</f>
        <v>0</v>
      </c>
      <c r="MQ133" s="43">
        <f t="shared" ref="MQ133:MQ134" si="3799">SUM(MG133*$F133)</f>
        <v>0</v>
      </c>
      <c r="MR133" s="43">
        <f t="shared" ref="MR133:MR134" si="3800">SUM(MI133*$F133)</f>
        <v>0</v>
      </c>
      <c r="MS133" s="43">
        <f t="shared" ref="MS133:MS134" si="3801">SUM(MK133*$F133)</f>
        <v>0</v>
      </c>
      <c r="MT133" s="43">
        <f t="shared" ref="MT133:MT134" si="3802">SUM(MK133-MI133)</f>
        <v>0</v>
      </c>
      <c r="MU133" s="43">
        <f t="shared" ref="MU133:MU134" si="3803">SUM(ML133-MJ133)</f>
        <v>0</v>
      </c>
      <c r="MV133" s="44">
        <f>'СДП (план)'!BI134</f>
        <v>0</v>
      </c>
      <c r="MW133" s="43">
        <f>'СДП (план)'!BJ134</f>
        <v>0</v>
      </c>
      <c r="MX133" s="43">
        <f t="shared" ref="MX133:MX134" si="3804">SUM(MV133/12*$A$2)</f>
        <v>0</v>
      </c>
      <c r="MY133" s="43">
        <f t="shared" ref="MY133:MY134" si="3805">SUM(MW133/12*$A$2)</f>
        <v>0</v>
      </c>
      <c r="MZ133" s="43">
        <f>VLOOKUP($C133,'факт СДП 1 мес'!$D$8:$HP$251,81,0)</f>
        <v>0</v>
      </c>
      <c r="NA133" s="43">
        <f>VLOOKUP($C133,'факт СДП 1 мес'!$D$8:$HP$251,82,0)</f>
        <v>0</v>
      </c>
      <c r="NB133" s="43">
        <f>VLOOKUP($C133,'факт СДП 1 мес'!$D$8:$HP$251,83,0)</f>
        <v>0</v>
      </c>
      <c r="NC133" s="43">
        <f>VLOOKUP($C133,'факт СДП 1 мес'!$D$8:$HP$251,84,0)</f>
        <v>0</v>
      </c>
      <c r="ND133" s="43">
        <f>VLOOKUP($C133,'факт СДП 1 мес'!$D$8:$HP$251,85,0)</f>
        <v>0</v>
      </c>
      <c r="NE133" s="43">
        <f>VLOOKUP($C133,'факт СДП 1 мес'!$D$8:$HP$251,86,0)</f>
        <v>0</v>
      </c>
      <c r="NF133" s="43">
        <f t="shared" ref="NF133:NF134" si="3806">SUM(MV133*$F133)</f>
        <v>0</v>
      </c>
      <c r="NG133" s="43">
        <f t="shared" ref="NG133:NG134" si="3807">SUM(MX133*$F133)</f>
        <v>0</v>
      </c>
      <c r="NH133" s="43">
        <f t="shared" ref="NH133:NH134" si="3808">SUM(MZ133*$F133)</f>
        <v>0</v>
      </c>
      <c r="NI133" s="43">
        <f t="shared" ref="NI133:NI134" si="3809">SUM(MZ133-MX133)</f>
        <v>0</v>
      </c>
      <c r="NJ133" s="43">
        <f t="shared" ref="NJ133:NJ134" si="3810">SUM(NA133-MY133)</f>
        <v>0</v>
      </c>
      <c r="NK133" s="44">
        <f>'СДП (план)'!BK134</f>
        <v>0</v>
      </c>
      <c r="NL133" s="43">
        <f>'СДП (план)'!BL134</f>
        <v>0</v>
      </c>
      <c r="NM133" s="43">
        <f t="shared" ref="NM133:NM134" si="3811">SUM(NK133/12*$A$2)</f>
        <v>0</v>
      </c>
      <c r="NN133" s="43">
        <f t="shared" ref="NN133:NN134" si="3812">SUM(NL133/12*$A$2)</f>
        <v>0</v>
      </c>
      <c r="NO133" s="43">
        <f>VLOOKUP($C133,'факт СДП 1 мес'!$D$8:$HP$251,99,0)</f>
        <v>0</v>
      </c>
      <c r="NP133" s="43">
        <f>VLOOKUP($C133,'факт СДП 1 мес'!$D$8:$HP$251,100,0)</f>
        <v>0</v>
      </c>
      <c r="NQ133" s="43">
        <f>VLOOKUP($C133,'факт СДП 1 мес'!$D$8:$HP$251,101,0)</f>
        <v>0</v>
      </c>
      <c r="NR133" s="43">
        <f>VLOOKUP($C133,'факт СДП 1 мес'!$D$8:$HP$251,102,0)</f>
        <v>0</v>
      </c>
      <c r="NS133" s="43">
        <f>VLOOKUP($C133,'факт СДП 1 мес'!$D$8:$HP$251,103,0)</f>
        <v>0</v>
      </c>
      <c r="NT133" s="43">
        <f>VLOOKUP($C133,'факт СДП 1 мес'!$D$8:$HP$251,104,0)</f>
        <v>0</v>
      </c>
      <c r="NU133" s="43">
        <f t="shared" ref="NU133:NU134" si="3813">SUM(NK133*$F133)</f>
        <v>0</v>
      </c>
      <c r="NV133" s="43">
        <f t="shared" ref="NV133:NV134" si="3814">SUM(NM133*$F133)</f>
        <v>0</v>
      </c>
      <c r="NW133" s="43">
        <f t="shared" ref="NW133:NW134" si="3815">SUM(NO133*$F133)</f>
        <v>0</v>
      </c>
      <c r="NX133" s="43">
        <f t="shared" ref="NX133:NX134" si="3816">SUM(NO133-NM133)</f>
        <v>0</v>
      </c>
      <c r="NY133" s="43">
        <f t="shared" ref="NY133:NY134" si="3817">SUM(NP133-NN133)</f>
        <v>0</v>
      </c>
      <c r="NZ133" s="44">
        <f>'СДП (план)'!BM134</f>
        <v>0</v>
      </c>
      <c r="OA133" s="43">
        <f>'СДП (план)'!BN134</f>
        <v>0</v>
      </c>
      <c r="OB133" s="43">
        <f t="shared" ref="OB133:OB134" si="3818">SUM(NZ133/12*$A$2)</f>
        <v>0</v>
      </c>
      <c r="OC133" s="43">
        <f t="shared" ref="OC133:OC134" si="3819">SUM(OA133/12*$A$2)</f>
        <v>0</v>
      </c>
      <c r="OD133" s="43"/>
      <c r="OE133" s="43"/>
      <c r="OF133" s="43"/>
      <c r="OG133" s="43"/>
      <c r="OH133" s="43"/>
      <c r="OI133" s="43"/>
      <c r="OJ133" s="43">
        <f t="shared" ref="OJ133:OJ134" si="3820">SUM(NZ133*$F133)</f>
        <v>0</v>
      </c>
      <c r="OK133" s="43">
        <f t="shared" ref="OK133:OK134" si="3821">SUM(OB133*$F133)</f>
        <v>0</v>
      </c>
      <c r="OL133" s="43">
        <f t="shared" ref="OL133:OL134" si="3822">SUM(OD133*$F133)</f>
        <v>0</v>
      </c>
      <c r="OM133" s="43">
        <f t="shared" ref="OM133:OM134" si="3823">SUM(OD133-OB133)</f>
        <v>0</v>
      </c>
      <c r="ON133" s="43">
        <f t="shared" ref="ON133:ON134" si="3824">SUM(OE133-OC133)</f>
        <v>0</v>
      </c>
      <c r="OO133" s="44">
        <f>'СДП (план)'!BO134</f>
        <v>0</v>
      </c>
      <c r="OP133" s="43">
        <f>'СДП (план)'!BP134</f>
        <v>0</v>
      </c>
      <c r="OQ133" s="43">
        <f t="shared" ref="OQ133:OQ134" si="3825">SUM(OO133/12*$A$2)</f>
        <v>0</v>
      </c>
      <c r="OR133" s="43">
        <f t="shared" ref="OR133:OR134" si="3826">SUM(OP133/12*$A$2)</f>
        <v>0</v>
      </c>
      <c r="OS133" s="43">
        <f>VLOOKUP($C133,'факт СДП 1 мес'!$D$8:$HP$251,177,0)</f>
        <v>0</v>
      </c>
      <c r="OT133" s="43">
        <f>VLOOKUP($C133,'факт СДП 1 мес'!$D$8:$HP$251,178,0)</f>
        <v>0</v>
      </c>
      <c r="OU133" s="43">
        <f>VLOOKUP($C133,'факт СДП 1 мес'!$D$8:$HP$251,179,0)</f>
        <v>0</v>
      </c>
      <c r="OV133" s="43">
        <f>VLOOKUP($C133,'факт СДП 1 мес'!$D$8:$HP$251,180,0)</f>
        <v>0</v>
      </c>
      <c r="OW133" s="43">
        <f>VLOOKUP($C133,'факт СДП 1 мес'!$D$8:$HP$251,181,0)</f>
        <v>0</v>
      </c>
      <c r="OX133" s="43">
        <f>VLOOKUP($C133,'факт СДП 1 мес'!$D$8:$HP$251,182,0)</f>
        <v>0</v>
      </c>
      <c r="OY133" s="43">
        <f t="shared" ref="OY133:OY134" si="3827">SUM(OO133*$F133)</f>
        <v>0</v>
      </c>
      <c r="OZ133" s="43">
        <f t="shared" ref="OZ133:OZ134" si="3828">SUM(OQ133*$F133)</f>
        <v>0</v>
      </c>
      <c r="PA133" s="43">
        <f t="shared" ref="PA133:PA134" si="3829">SUM(OS133*$F133)</f>
        <v>0</v>
      </c>
      <c r="PB133" s="43">
        <f t="shared" ref="PB133:PB134" si="3830">SUM(OS133-OQ133)</f>
        <v>0</v>
      </c>
      <c r="PC133" s="43">
        <f t="shared" ref="PC133:PC134" si="3831">SUM(OT133-OR133)</f>
        <v>0</v>
      </c>
      <c r="PD133" s="45">
        <f>'СДП (план)'!BQ134</f>
        <v>0</v>
      </c>
      <c r="PE133" s="45">
        <f>'СДП (план)'!BR134</f>
        <v>0</v>
      </c>
      <c r="PF133" s="43">
        <f t="shared" ref="PF133:PF134" si="3832">SUM(PD133/12*$A$2)</f>
        <v>0</v>
      </c>
      <c r="PG133" s="43">
        <f t="shared" ref="PG133:PG134" si="3833">SUM(PE133/12*$A$2)</f>
        <v>0</v>
      </c>
      <c r="PH133" s="43">
        <f>VLOOKUP($C133,'факт СДП 1 мес'!$D$8:$HP$251,123,0)</f>
        <v>0</v>
      </c>
      <c r="PI133" s="43">
        <f>VLOOKUP($C133,'факт СДП 1 мес'!$D$8:$HP$251,124,0)</f>
        <v>0</v>
      </c>
      <c r="PJ133" s="43">
        <f>VLOOKUP($C133,'факт СДП 1 мес'!$D$8:$HP$251,125,0)</f>
        <v>0</v>
      </c>
      <c r="PK133" s="43">
        <f>VLOOKUP($C133,'факт СДП 1 мес'!$D$8:$HP$251,126,0)</f>
        <v>0</v>
      </c>
      <c r="PL133" s="43">
        <f>VLOOKUP($C133,'факт СДП 1 мес'!$D$8:$HP$251,127,0)</f>
        <v>0</v>
      </c>
      <c r="PM133" s="43">
        <f>VLOOKUP($C133,'факт СДП 1 мес'!$D$8:$HP$251,128,0)</f>
        <v>0</v>
      </c>
      <c r="PN133" s="43">
        <f t="shared" ref="PN133:PN134" si="3834">SUM(PD133*$F133)</f>
        <v>0</v>
      </c>
      <c r="PO133" s="43">
        <f t="shared" ref="PO133:PO134" si="3835">SUM(PF133*$F133)</f>
        <v>0</v>
      </c>
      <c r="PP133" s="43">
        <f t="shared" ref="PP133:PP134" si="3836">SUM(PH133*$F133)</f>
        <v>0</v>
      </c>
      <c r="PQ133" s="43">
        <f t="shared" ref="PQ133:PQ134" si="3837">SUM(PH133-PF133)</f>
        <v>0</v>
      </c>
      <c r="PR133" s="43">
        <f t="shared" ref="PR133:PR134" si="3838">SUM(PI133-PG133)</f>
        <v>0</v>
      </c>
      <c r="PS133" s="44">
        <f>'СДП (план)'!BS134</f>
        <v>0</v>
      </c>
      <c r="PT133" s="43">
        <f>'СДП (план)'!BT134</f>
        <v>0</v>
      </c>
      <c r="PU133" s="43">
        <f t="shared" ref="PU133:PU134" si="3839">SUM(PS133/12*$A$2)</f>
        <v>0</v>
      </c>
      <c r="PV133" s="43">
        <f t="shared" ref="PV133:PV134" si="3840">SUM(PT133/12*$A$2)</f>
        <v>0</v>
      </c>
      <c r="PW133" s="43">
        <f>VLOOKUP($C133,'факт СДП 1 мес'!$D$8:$HP$251,111,0)</f>
        <v>0</v>
      </c>
      <c r="PX133" s="43">
        <f>VLOOKUP($C133,'факт СДП 1 мес'!$D$8:$HP$251,112,0)</f>
        <v>0</v>
      </c>
      <c r="PY133" s="43">
        <f>VLOOKUP($C133,'факт СДП 1 мес'!$D$8:$HP$251,113,0)</f>
        <v>0</v>
      </c>
      <c r="PZ133" s="43">
        <f>VLOOKUP($C133,'факт СДП 1 мес'!$D$8:$HP$251,114,0)</f>
        <v>0</v>
      </c>
      <c r="QA133" s="43">
        <f>VLOOKUP($C133,'факт СДП 1 мес'!$D$8:$HP$251,115,0)</f>
        <v>0</v>
      </c>
      <c r="QB133" s="43">
        <f>VLOOKUP($C133,'факт СДП 1 мес'!$D$8:$HP$251,116,0)</f>
        <v>0</v>
      </c>
      <c r="QC133" s="43">
        <f t="shared" ref="QC133:QC134" si="3841">SUM(PS133*$F133)</f>
        <v>0</v>
      </c>
      <c r="QD133" s="43">
        <f t="shared" ref="QD133:QD134" si="3842">SUM(PU133*$F133)</f>
        <v>0</v>
      </c>
      <c r="QE133" s="43">
        <f t="shared" ref="QE133:QE134" si="3843">SUM(PW133*$F133)</f>
        <v>0</v>
      </c>
      <c r="QF133" s="43">
        <f t="shared" ref="QF133:QF134" si="3844">SUM(PW133-PU133)</f>
        <v>0</v>
      </c>
      <c r="QG133" s="43">
        <f t="shared" ref="QG133:QG134" si="3845">SUM(PX133-PV133)</f>
        <v>0</v>
      </c>
      <c r="QH133" s="44">
        <f>'СДП (план)'!BU134</f>
        <v>0</v>
      </c>
      <c r="QI133" s="43">
        <f>'СДП (план)'!BV134</f>
        <v>0</v>
      </c>
      <c r="QJ133" s="43">
        <f t="shared" ref="QJ133:QJ134" si="3846">SUM(QH133/12*$A$2)</f>
        <v>0</v>
      </c>
      <c r="QK133" s="43">
        <f t="shared" ref="QK133:QK134" si="3847">SUM(QI133/12*$A$2)</f>
        <v>0</v>
      </c>
      <c r="QL133" s="43">
        <f>VLOOKUP($C133,'факт СДП 1 мес'!$D$8:$HP$251,153,0)</f>
        <v>0</v>
      </c>
      <c r="QM133" s="43">
        <f>VLOOKUP($C133,'факт СДП 1 мес'!$D$8:$HP$251,154,0)</f>
        <v>0</v>
      </c>
      <c r="QN133" s="43">
        <f>VLOOKUP($C133,'факт СДП 1 мес'!$D$8:$HP$251,155,0)</f>
        <v>0</v>
      </c>
      <c r="QO133" s="43">
        <f>VLOOKUP($C133,'факт СДП 1 мес'!$D$8:$HP$251,156,0)</f>
        <v>0</v>
      </c>
      <c r="QP133" s="43">
        <f>VLOOKUP($C133,'факт СДП 1 мес'!$D$8:$HP$251,157,0)</f>
        <v>0</v>
      </c>
      <c r="QQ133" s="43">
        <f>VLOOKUP($C133,'факт СДП 1 мес'!$D$8:$HP$251,158,0)</f>
        <v>0</v>
      </c>
      <c r="QR133" s="43">
        <f t="shared" ref="QR133:QR134" si="3848">SUM(QH133*$F133)</f>
        <v>0</v>
      </c>
      <c r="QS133" s="43">
        <f t="shared" ref="QS133:QS134" si="3849">SUM(QJ133*$F133)</f>
        <v>0</v>
      </c>
      <c r="QT133" s="43">
        <f t="shared" ref="QT133:QT134" si="3850">SUM(QL133*$F133)</f>
        <v>0</v>
      </c>
      <c r="QU133" s="43">
        <f t="shared" ref="QU133:QU134" si="3851">SUM(QL133-QJ133)</f>
        <v>0</v>
      </c>
      <c r="QV133" s="43">
        <f t="shared" ref="QV133:QV134" si="3852">SUM(QM133-QK133)</f>
        <v>0</v>
      </c>
      <c r="QW133" s="44">
        <f>'СДП (план)'!BW134</f>
        <v>0</v>
      </c>
      <c r="QX133" s="43">
        <f>'СДП (план)'!BX134</f>
        <v>0</v>
      </c>
      <c r="QY133" s="43">
        <f t="shared" ref="QY133:QY134" si="3853">SUM(QW133/12*$A$2)</f>
        <v>0</v>
      </c>
      <c r="QZ133" s="43">
        <f t="shared" ref="QZ133:QZ134" si="3854">SUM(QX133/12*$A$2)</f>
        <v>0</v>
      </c>
      <c r="RA133" s="43">
        <f>VLOOKUP($C133,'факт СДП 1 мес'!$D$8:$HP$251,195,0)</f>
        <v>0</v>
      </c>
      <c r="RB133" s="43">
        <f>VLOOKUP($C133,'факт СДП 1 мес'!$D$8:$HP$251,196,0)</f>
        <v>0</v>
      </c>
      <c r="RC133" s="43">
        <f>VLOOKUP($C133,'факт СДП 1 мес'!$D$8:$HP$251,197,0)</f>
        <v>0</v>
      </c>
      <c r="RD133" s="43">
        <f>VLOOKUP($C133,'факт СДП 1 мес'!$D$8:$HP$251,198,0)</f>
        <v>0</v>
      </c>
      <c r="RE133" s="43">
        <f>VLOOKUP($C133,'факт СДП 1 мес'!$D$8:$HP$251,199,0)</f>
        <v>0</v>
      </c>
      <c r="RF133" s="43">
        <f>VLOOKUP($C133,'факт СДП 1 мес'!$D$8:$HP$251,200,0)</f>
        <v>0</v>
      </c>
      <c r="RG133" s="43">
        <f t="shared" ref="RG133:RG134" si="3855">SUM(QW133*$F133)</f>
        <v>0</v>
      </c>
      <c r="RH133" s="43">
        <f t="shared" ref="RH133:RH134" si="3856">SUM(QY133*$F133)</f>
        <v>0</v>
      </c>
      <c r="RI133" s="43">
        <f t="shared" ref="RI133:RI134" si="3857">SUM(RA133*$F133)</f>
        <v>0</v>
      </c>
      <c r="RJ133" s="43">
        <f t="shared" ref="RJ133:RJ134" si="3858">SUM(RA133-QY133)</f>
        <v>0</v>
      </c>
      <c r="RK133" s="43">
        <f t="shared" ref="RK133:RK134" si="3859">SUM(RB133-QZ133)</f>
        <v>0</v>
      </c>
      <c r="RL133" s="44">
        <f>'СДП (план)'!BY134</f>
        <v>0</v>
      </c>
      <c r="RM133" s="43">
        <f>'СДП (план)'!BZ134</f>
        <v>0</v>
      </c>
      <c r="RN133" s="43">
        <f t="shared" ref="RN133:RN134" si="3860">SUM(RL133/12*$A$2)</f>
        <v>0</v>
      </c>
      <c r="RO133" s="43">
        <f t="shared" ref="RO133:RO134" si="3861">SUM(RM133/12*$A$2)</f>
        <v>0</v>
      </c>
      <c r="RP133" s="43">
        <f>VLOOKUP($C133,'факт СДП 1 мес'!$D$8:$HP$251,201,0)</f>
        <v>0</v>
      </c>
      <c r="RQ133" s="43">
        <f>VLOOKUP($C133,'факт СДП 1 мес'!$D$8:$HP$251,202,0)</f>
        <v>0</v>
      </c>
      <c r="RR133" s="43">
        <f>VLOOKUP($C133,'факт СДП 1 мес'!$D$8:$HP$251,203,0)</f>
        <v>0</v>
      </c>
      <c r="RS133" s="43">
        <f>VLOOKUP($C133,'факт СДП 1 мес'!$D$8:$HP$251,204,0)</f>
        <v>0</v>
      </c>
      <c r="RT133" s="43">
        <f>VLOOKUP($C133,'факт СДП 1 мес'!$D$8:$HP$251,205,0)</f>
        <v>0</v>
      </c>
      <c r="RU133" s="43">
        <f>VLOOKUP($C133,'факт СДП 1 мес'!$D$8:$HP$251,206,0)</f>
        <v>0</v>
      </c>
      <c r="RV133" s="43">
        <f t="shared" ref="RV133:RV134" si="3862">SUM(RL133*$F133)</f>
        <v>0</v>
      </c>
      <c r="RW133" s="43">
        <f t="shared" ref="RW133:RW134" si="3863">SUM(RN133*$F133)</f>
        <v>0</v>
      </c>
      <c r="RX133" s="43">
        <f t="shared" ref="RX133:RX134" si="3864">SUM(RP133*$F133)</f>
        <v>0</v>
      </c>
      <c r="RY133" s="43">
        <f t="shared" ref="RY133:RY134" si="3865">SUM(RP133-RN133)</f>
        <v>0</v>
      </c>
      <c r="RZ133" s="43">
        <f t="shared" ref="RZ133:RZ134" si="3866">SUM(RQ133-RO133)</f>
        <v>0</v>
      </c>
      <c r="SA133" s="44">
        <f>'СДП (план)'!CA134</f>
        <v>0</v>
      </c>
      <c r="SB133" s="43">
        <f>'СДП (план)'!CB134</f>
        <v>0</v>
      </c>
      <c r="SC133" s="43">
        <f t="shared" si="2975"/>
        <v>0</v>
      </c>
      <c r="SD133" s="43">
        <f t="shared" si="3283"/>
        <v>0</v>
      </c>
      <c r="SE133" s="43">
        <f>VLOOKUP($C133,'факт СДП 1 мес'!$D$8:$HP$251,129,0)</f>
        <v>0</v>
      </c>
      <c r="SF133" s="43">
        <f>VLOOKUP($C133,'факт СДП 1 мес'!$D$8:$HP$251,130,0)</f>
        <v>0</v>
      </c>
      <c r="SG133" s="43">
        <f>VLOOKUP($C133,'факт СДП 1 мес'!$D$8:$HP$251,131,0)</f>
        <v>0</v>
      </c>
      <c r="SH133" s="43">
        <f>VLOOKUP($C133,'факт СДП 1 мес'!$D$8:$HP$251,132,0)</f>
        <v>0</v>
      </c>
      <c r="SI133" s="43">
        <f>VLOOKUP($C133,'факт СДП 1 мес'!$D$8:$HP$251,133,0)</f>
        <v>0</v>
      </c>
      <c r="SJ133" s="43">
        <f>VLOOKUP($C133,'факт СДП 1 мес'!$D$8:$HP$251,134,0)</f>
        <v>0</v>
      </c>
      <c r="SK133" s="43">
        <f t="shared" si="3419"/>
        <v>0</v>
      </c>
      <c r="SL133" s="43">
        <f t="shared" ref="SL133:SL134" si="3867">SUM(SC133*$F133)</f>
        <v>0</v>
      </c>
      <c r="SM133" s="43">
        <f t="shared" ref="SM133:SM134" si="3868">SUM(SE133*$F133)</f>
        <v>0</v>
      </c>
      <c r="SN133" s="43">
        <f t="shared" ref="SN133:SN134" si="3869">SUM(SE133-SC133)</f>
        <v>0</v>
      </c>
      <c r="SO133" s="43">
        <f t="shared" ref="SO133:SO134" si="3870">SUM(SF133-SD133)</f>
        <v>0</v>
      </c>
      <c r="SP133" s="44">
        <f>'СДП (план)'!CC134</f>
        <v>0</v>
      </c>
      <c r="SQ133" s="43">
        <f>'СДП (план)'!CD134</f>
        <v>0</v>
      </c>
      <c r="SR133" s="43">
        <f t="shared" si="2982"/>
        <v>0</v>
      </c>
      <c r="SS133" s="43">
        <f t="shared" si="3286"/>
        <v>0</v>
      </c>
      <c r="ST133" s="43">
        <f>VLOOKUP($C133,'факт СДП 1 мес'!$D$8:$HP$251,93,0)</f>
        <v>0</v>
      </c>
      <c r="SU133" s="43">
        <f>VLOOKUP($C133,'факт СДП 1 мес'!$D$8:$HP$251,94,0)</f>
        <v>0</v>
      </c>
      <c r="SV133" s="43">
        <f>VLOOKUP($C133,'факт СДП 1 мес'!$D$8:$HP$251,95,0)</f>
        <v>0</v>
      </c>
      <c r="SW133" s="43">
        <f>VLOOKUP($C133,'факт СДП 1 мес'!$D$8:$HP$251,96,0)</f>
        <v>0</v>
      </c>
      <c r="SX133" s="43">
        <f>VLOOKUP($C133,'факт СДП 1 мес'!$D$8:$HP$251,97,0)</f>
        <v>0</v>
      </c>
      <c r="SY133" s="43">
        <f>VLOOKUP($C133,'факт СДП 1 мес'!$D$8:$HP$251,98,0)</f>
        <v>0</v>
      </c>
      <c r="SZ133" s="43">
        <f t="shared" si="3420"/>
        <v>0</v>
      </c>
      <c r="TA133" s="43">
        <f t="shared" ref="TA133:TA134" si="3871">SUM(SR133*$F133)</f>
        <v>0</v>
      </c>
      <c r="TB133" s="43">
        <f t="shared" ref="TB133:TB134" si="3872">SUM(ST133*$F133)</f>
        <v>0</v>
      </c>
      <c r="TC133" s="43">
        <f t="shared" ref="TC133:TC134" si="3873">SUM(ST133-SR133)</f>
        <v>0</v>
      </c>
      <c r="TD133" s="43">
        <f t="shared" ref="TD133:TD134" si="3874">SUM(SU133-SS133)</f>
        <v>0</v>
      </c>
      <c r="TE133" s="5">
        <f>'СДП (план)'!CE134</f>
        <v>0</v>
      </c>
      <c r="TF133" s="3">
        <f>'СДП (план)'!CF134</f>
        <v>0</v>
      </c>
      <c r="TG133" s="5">
        <v>0</v>
      </c>
      <c r="TH133" s="3">
        <v>0</v>
      </c>
      <c r="TI133" s="43">
        <f>VLOOKUP($C133,'факт СДП 1 мес'!$D$8:$HP$251,117,0)</f>
        <v>0</v>
      </c>
      <c r="TJ133" s="43">
        <f>VLOOKUP($C133,'факт СДП 1 мес'!$D$8:$HP$251,118,0)</f>
        <v>0</v>
      </c>
      <c r="TK133" s="43">
        <f>VLOOKUP($C133,'факт СДП 1 мес'!$D$8:$HP$251,119,0)</f>
        <v>0</v>
      </c>
      <c r="TL133" s="43">
        <f>VLOOKUP($C133,'факт СДП 1 мес'!$D$8:$HP$251,120,0)</f>
        <v>0</v>
      </c>
      <c r="TM133" s="43">
        <f>VLOOKUP($C133,'факт СДП 1 мес'!$D$8:$HP$251,121,0)</f>
        <v>0</v>
      </c>
      <c r="TN133" s="43">
        <f>VLOOKUP($C133,'факт СДП 1 мес'!$D$8:$HP$251,122,0)</f>
        <v>0</v>
      </c>
      <c r="TO133" s="43">
        <f t="shared" si="3421"/>
        <v>0</v>
      </c>
      <c r="TP133" s="43">
        <f t="shared" ref="TP133:TP134" si="3875">SUM(TG133*$F133)</f>
        <v>0</v>
      </c>
      <c r="TQ133" s="43">
        <f t="shared" ref="TQ133:TQ134" si="3876">SUM(TI133*$F133)</f>
        <v>0</v>
      </c>
      <c r="TR133" s="43">
        <f t="shared" ref="TR133:TR134" si="3877">SUM(TI133-TG133)</f>
        <v>0</v>
      </c>
      <c r="TS133" s="43">
        <f t="shared" ref="TS133:TS134" si="3878">SUM(TJ133-TH133)</f>
        <v>0</v>
      </c>
      <c r="TT133" s="43">
        <f>'СДП (план)'!CG134</f>
        <v>0</v>
      </c>
      <c r="TU133" s="43">
        <f>'СДП (план)'!CH134</f>
        <v>0</v>
      </c>
      <c r="TV133" s="43">
        <f t="shared" ref="TV133:TV134" si="3879">SUM(TT133/12*$A$2)</f>
        <v>0</v>
      </c>
      <c r="TW133" s="43">
        <f t="shared" ref="TW133:TW134" si="3880">SUM(TU133/12*$A$2)</f>
        <v>0</v>
      </c>
      <c r="TX133" s="43">
        <f>VLOOKUP($C133,'факт СДП 1 мес'!$D$8:$HP$251,207,0)</f>
        <v>0</v>
      </c>
      <c r="TY133" s="43">
        <f>VLOOKUP($C133,'факт СДП 1 мес'!$D$8:$HP$251,208,0)</f>
        <v>0</v>
      </c>
      <c r="TZ133" s="43">
        <f>VLOOKUP($C133,'факт СДП 1 мес'!$D$8:$HP$251,209,0)</f>
        <v>0</v>
      </c>
      <c r="UA133" s="43">
        <f>VLOOKUP($C133,'факт СДП 1 мес'!$D$8:$HP$251,210,0)</f>
        <v>0</v>
      </c>
      <c r="UB133" s="43">
        <f>VLOOKUP($C133,'факт СДП 1 мес'!$D$8:$HP$251,211,0)</f>
        <v>0</v>
      </c>
      <c r="UC133" s="43">
        <f>VLOOKUP($C133,'факт СДП 1 мес'!$D$8:$HP$251,212,0)</f>
        <v>0</v>
      </c>
      <c r="UD133" s="43">
        <f t="shared" ref="UD133:UD134" si="3881">SUM(TT133*$F133)</f>
        <v>0</v>
      </c>
      <c r="UE133" s="43">
        <f t="shared" ref="UE133:UE134" si="3882">SUM(TV133*$F133)</f>
        <v>0</v>
      </c>
      <c r="UF133" s="43">
        <f t="shared" ref="UF133:UF134" si="3883">SUM(TX133*$F133)</f>
        <v>0</v>
      </c>
      <c r="UG133" s="43">
        <f t="shared" ref="UG133:UG134" si="3884">SUM(TX133-TV133)</f>
        <v>0</v>
      </c>
      <c r="UH133" s="43">
        <f t="shared" ref="UH133:UH134" si="3885">SUM(TY133-TW133)</f>
        <v>0</v>
      </c>
      <c r="UI133" s="43"/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7">
        <f>'СДП (план)'!CK134</f>
        <v>91</v>
      </c>
      <c r="UY133" s="47">
        <f>'СДП (план)'!CL134</f>
        <v>48958593.545366406</v>
      </c>
      <c r="UZ133" s="43">
        <f t="shared" si="2625"/>
        <v>7.583333333333333</v>
      </c>
      <c r="VA133" s="43">
        <f t="shared" si="2626"/>
        <v>4079882.7954472005</v>
      </c>
      <c r="VB133" s="47">
        <f t="shared" si="2720"/>
        <v>7</v>
      </c>
      <c r="VC133" s="47">
        <f t="shared" si="2721"/>
        <v>3765976.2</v>
      </c>
      <c r="VD133" s="47">
        <f t="shared" si="2722"/>
        <v>25</v>
      </c>
      <c r="VE133" s="47">
        <f t="shared" si="2723"/>
        <v>0</v>
      </c>
      <c r="VF133" s="47">
        <f t="shared" si="2724"/>
        <v>0</v>
      </c>
      <c r="VG133" s="47">
        <f t="shared" si="2725"/>
        <v>0</v>
      </c>
      <c r="VH133" s="47">
        <f t="shared" si="2726"/>
        <v>3051.23</v>
      </c>
      <c r="VI133" s="47">
        <f t="shared" si="2727"/>
        <v>254.26916666666668</v>
      </c>
      <c r="VJ133" s="47">
        <f t="shared" si="2728"/>
        <v>234.71</v>
      </c>
      <c r="VK133" s="43">
        <f t="shared" si="2729"/>
        <v>-0.58333333333333304</v>
      </c>
      <c r="VL133" s="43">
        <f t="shared" si="2730"/>
        <v>-313906.59544720035</v>
      </c>
      <c r="VM133" s="398" t="e">
        <f>VLOOKUP($C133,'СДП (план)'!$C$11:$CL$254,107,0)</f>
        <v>#REF!</v>
      </c>
      <c r="VN133" s="398" t="e">
        <f>VLOOKUP($C133,'СДП (план)'!$C$11:$CL$254,108,0)</f>
        <v>#REF!</v>
      </c>
      <c r="VO133" s="399" t="e">
        <f t="shared" si="3640"/>
        <v>#REF!</v>
      </c>
      <c r="VP133" s="399" t="e">
        <f t="shared" si="3641"/>
        <v>#REF!</v>
      </c>
      <c r="VQ133" s="398" t="e">
        <f>VLOOKUP($C133,'факт СДП 1 мес'!$D$8:$HI$249,255,0)</f>
        <v>#REF!</v>
      </c>
      <c r="VR133" s="398" t="e">
        <f>VLOOKUP($C133,'факт СДП 1 мес'!$D$8:$HI$249,256,0)</f>
        <v>#REF!</v>
      </c>
      <c r="VS133" s="400" t="e">
        <f t="shared" si="2736"/>
        <v>#REF!</v>
      </c>
      <c r="VT133" s="400" t="e">
        <f t="shared" si="2737"/>
        <v>#REF!</v>
      </c>
    </row>
    <row r="134" spans="1:592" s="32" customFormat="1" ht="48" customHeight="1" x14ac:dyDescent="0.2">
      <c r="A134" s="182"/>
      <c r="B134" s="182">
        <v>106</v>
      </c>
      <c r="C134" s="435" t="s">
        <v>837</v>
      </c>
      <c r="D134" s="495" t="s">
        <v>708</v>
      </c>
      <c r="E134" s="461">
        <v>16026</v>
      </c>
      <c r="F134" s="445">
        <v>60.69</v>
      </c>
      <c r="G134" s="481">
        <v>3.0999999999999999E-3</v>
      </c>
      <c r="H134" s="464">
        <v>1</v>
      </c>
      <c r="I134" s="296"/>
      <c r="J134" s="296"/>
      <c r="K134" s="299"/>
      <c r="L134" s="299"/>
      <c r="M134" s="299"/>
      <c r="N134" s="300"/>
      <c r="O134" s="44">
        <f>'СДП (план)'!O135</f>
        <v>0</v>
      </c>
      <c r="P134" s="44">
        <f>'СДП (план)'!P135</f>
        <v>0</v>
      </c>
      <c r="Q134" s="43">
        <f t="shared" si="3655"/>
        <v>0</v>
      </c>
      <c r="R134" s="43">
        <f t="shared" si="3656"/>
        <v>0</v>
      </c>
      <c r="S134" s="43">
        <f>VLOOKUP($C134,'факт СДП 1 мес'!$D$8:$HP$251,9,0)</f>
        <v>0</v>
      </c>
      <c r="T134" s="43">
        <f>VLOOKUP($C134,'факт СДП 1 мес'!$D$8:$HP$251,10,0)</f>
        <v>0</v>
      </c>
      <c r="U134" s="43">
        <f>VLOOKUP($C134,'факт СДП 1 мес'!$D$8:$HP$251,11,0)</f>
        <v>0</v>
      </c>
      <c r="V134" s="43">
        <f>VLOOKUP($C134,'факт СДП 1 мес'!$D$8:$HP$251,12,0)</f>
        <v>0</v>
      </c>
      <c r="W134" s="43">
        <f>VLOOKUP($C134,'факт СДП 1 мес'!$D$8:$HP$251,13,0)</f>
        <v>0</v>
      </c>
      <c r="X134" s="43">
        <f>VLOOKUP($C134,'факт СДП 1 мес'!$D$8:$HP$251,14,0)</f>
        <v>0</v>
      </c>
      <c r="Y134" s="43">
        <f t="shared" si="3657"/>
        <v>0</v>
      </c>
      <c r="Z134" s="43">
        <f t="shared" si="3658"/>
        <v>0</v>
      </c>
      <c r="AA134" s="43">
        <f t="shared" si="3659"/>
        <v>0</v>
      </c>
      <c r="AB134" s="43">
        <f t="shared" si="3660"/>
        <v>0</v>
      </c>
      <c r="AC134" s="43">
        <f t="shared" si="3661"/>
        <v>0</v>
      </c>
      <c r="AD134" s="145">
        <f>'СДП (план)'!Q135</f>
        <v>0</v>
      </c>
      <c r="AE134" s="145">
        <f>'СДП (план)'!R135</f>
        <v>0</v>
      </c>
      <c r="AF134" s="43">
        <f t="shared" si="3662"/>
        <v>0</v>
      </c>
      <c r="AG134" s="43">
        <f t="shared" si="3663"/>
        <v>0</v>
      </c>
      <c r="AH134" s="43">
        <f>VLOOKUP($C134,'факт СДП 1 мес'!$D$8:$HP$251,3,0)</f>
        <v>0</v>
      </c>
      <c r="AI134" s="43">
        <f>VLOOKUP($C134,'факт СДП 1 мес'!$D$8:$HP$251,4,0)</f>
        <v>0</v>
      </c>
      <c r="AJ134" s="43">
        <f>VLOOKUP($C134,'факт СДП 1 мес'!$D$8:$HP$251,5,0)</f>
        <v>0</v>
      </c>
      <c r="AK134" s="43">
        <f>VLOOKUP($C134,'факт СДП 1 мес'!$D$8:$HP$251,6,0)</f>
        <v>0</v>
      </c>
      <c r="AL134" s="43">
        <f>VLOOKUP($C134,'факт СДП 1 мес'!$D$8:$HP$251,7,0)</f>
        <v>0</v>
      </c>
      <c r="AM134" s="43">
        <f>VLOOKUP($C134,'факт СДП 1 мес'!$D$8:$HP$251,8,0)</f>
        <v>0</v>
      </c>
      <c r="AN134" s="43">
        <f t="shared" si="2760"/>
        <v>0</v>
      </c>
      <c r="AO134" s="43">
        <f t="shared" si="2761"/>
        <v>0</v>
      </c>
      <c r="AP134" s="43">
        <f t="shared" si="2762"/>
        <v>0</v>
      </c>
      <c r="AQ134" s="43">
        <f t="shared" si="2763"/>
        <v>0</v>
      </c>
      <c r="AR134" s="43">
        <f t="shared" si="2764"/>
        <v>0</v>
      </c>
      <c r="AS134" s="44">
        <f>'СДП (план)'!S135</f>
        <v>0</v>
      </c>
      <c r="AT134" s="43">
        <f>'СДП (план)'!T135</f>
        <v>0</v>
      </c>
      <c r="AU134" s="43">
        <f t="shared" si="3664"/>
        <v>0</v>
      </c>
      <c r="AV134" s="43">
        <f t="shared" si="3665"/>
        <v>0</v>
      </c>
      <c r="AW134" s="43">
        <f>VLOOKUP($C134,'факт СДП 1 мес'!$D$8:$HP$251,159,0)</f>
        <v>0</v>
      </c>
      <c r="AX134" s="43">
        <f>VLOOKUP($C134,'факт СДП 1 мес'!$D$8:$HP$251,160,0)</f>
        <v>0</v>
      </c>
      <c r="AY134" s="43">
        <f>VLOOKUP($C134,'факт СДП 1 мес'!$D$8:$HP$251,161,0)</f>
        <v>0</v>
      </c>
      <c r="AZ134" s="43">
        <f>VLOOKUP($C134,'факт СДП 1 мес'!$D$8:$HP$251,162,0)</f>
        <v>0</v>
      </c>
      <c r="BA134" s="43">
        <f>VLOOKUP($C134,'факт СДП 1 мес'!$D$8:$HP$251,163,0)</f>
        <v>0</v>
      </c>
      <c r="BB134" s="43">
        <f>VLOOKUP($C134,'факт СДП 1 мес'!$D$8:$HP$251,164,0)</f>
        <v>0</v>
      </c>
      <c r="BC134" s="43">
        <f t="shared" si="3666"/>
        <v>0</v>
      </c>
      <c r="BD134" s="43">
        <f t="shared" si="3667"/>
        <v>0</v>
      </c>
      <c r="BE134" s="43">
        <f t="shared" si="3668"/>
        <v>0</v>
      </c>
      <c r="BF134" s="43">
        <f t="shared" si="3669"/>
        <v>0</v>
      </c>
      <c r="BG134" s="43">
        <f t="shared" si="3670"/>
        <v>0</v>
      </c>
      <c r="BH134" s="88">
        <f>'СДП (план)'!U135</f>
        <v>8</v>
      </c>
      <c r="BI134" s="3">
        <f>'СДП (план)'!V135</f>
        <v>7790591.8899647985</v>
      </c>
      <c r="BJ134" s="43">
        <f t="shared" si="3671"/>
        <v>0.66666666666666663</v>
      </c>
      <c r="BK134" s="43">
        <f t="shared" si="3672"/>
        <v>649215.99083039991</v>
      </c>
      <c r="BL134" s="43">
        <f>VLOOKUP($C134,'факт СДП 1 мес'!$D$8:$HP$251,21,0)</f>
        <v>0</v>
      </c>
      <c r="BM134" s="43">
        <f>VLOOKUP($C134,'факт СДП 1 мес'!$D$8:$HP$251,22,0)</f>
        <v>0</v>
      </c>
      <c r="BN134" s="43">
        <f>VLOOKUP($C134,'факт СДП 1 мес'!$D$8:$HP$251,23,0)</f>
        <v>0</v>
      </c>
      <c r="BO134" s="43">
        <f>VLOOKUP($C134,'факт СДП 1 мес'!$D$8:$HP$251,24,0)</f>
        <v>0</v>
      </c>
      <c r="BP134" s="43">
        <f>VLOOKUP($C134,'факт СДП 1 мес'!$D$8:$HP$251,25,0)</f>
        <v>0</v>
      </c>
      <c r="BQ134" s="43">
        <f>VLOOKUP($C134,'факт СДП 1 мес'!$D$8:$HP$251,26,0)</f>
        <v>0</v>
      </c>
      <c r="BR134" s="43">
        <f t="shared" si="3673"/>
        <v>485.52</v>
      </c>
      <c r="BS134" s="43">
        <f t="shared" si="3674"/>
        <v>40.459999999999994</v>
      </c>
      <c r="BT134" s="43">
        <f t="shared" si="3675"/>
        <v>0</v>
      </c>
      <c r="BU134" s="43">
        <f t="shared" si="3417"/>
        <v>-0.66666666666666663</v>
      </c>
      <c r="BV134" s="43">
        <f t="shared" si="3418"/>
        <v>-649215.99083039991</v>
      </c>
      <c r="BW134" s="44">
        <f>'СДП (план)'!W135</f>
        <v>0</v>
      </c>
      <c r="BX134" s="43">
        <f>'СДП (план)'!X135</f>
        <v>0</v>
      </c>
      <c r="BY134" s="43">
        <f t="shared" si="3676"/>
        <v>0</v>
      </c>
      <c r="BZ134" s="43">
        <f t="shared" si="3677"/>
        <v>0</v>
      </c>
      <c r="CA134" s="43">
        <f>VLOOKUP($C134,'факт СДП 1 мес'!$D$8:$HP$251,15,0)</f>
        <v>0</v>
      </c>
      <c r="CB134" s="43">
        <f>VLOOKUP($C134,'факт СДП 1 мес'!$D$8:$HP$251,16,0)</f>
        <v>0</v>
      </c>
      <c r="CC134" s="43">
        <f>VLOOKUP($C134,'факт СДП 1 мес'!$D$8:$HP$251,17,0)</f>
        <v>0</v>
      </c>
      <c r="CD134" s="43">
        <f>VLOOKUP($C134,'факт СДП 1 мес'!$D$8:$HP$251,18,0)</f>
        <v>0</v>
      </c>
      <c r="CE134" s="43">
        <f>VLOOKUP($C134,'факт СДП 1 мес'!$D$8:$HP$251,19,0)</f>
        <v>0</v>
      </c>
      <c r="CF134" s="43">
        <f>VLOOKUP($C134,'факт СДП 1 мес'!$D$8:$HP$251,20,0)</f>
        <v>0</v>
      </c>
      <c r="CG134" s="43">
        <f t="shared" si="3678"/>
        <v>0</v>
      </c>
      <c r="CH134" s="43">
        <f t="shared" si="3679"/>
        <v>0</v>
      </c>
      <c r="CI134" s="43">
        <f t="shared" si="3680"/>
        <v>0</v>
      </c>
      <c r="CJ134" s="43">
        <f t="shared" si="3681"/>
        <v>0</v>
      </c>
      <c r="CK134" s="43">
        <f t="shared" si="3682"/>
        <v>0</v>
      </c>
      <c r="CL134" s="45">
        <f>'СДП (план)'!Y135</f>
        <v>0</v>
      </c>
      <c r="CM134" s="43">
        <f>'СДП (план)'!Z135</f>
        <v>0</v>
      </c>
      <c r="CN134" s="43">
        <f t="shared" si="3683"/>
        <v>0</v>
      </c>
      <c r="CO134" s="43">
        <f t="shared" si="3684"/>
        <v>0</v>
      </c>
      <c r="CP134" s="43">
        <f>VLOOKUP($C134,'факт СДП 1 мес'!$D$8:$HP$251,165,0)</f>
        <v>0</v>
      </c>
      <c r="CQ134" s="43">
        <f>VLOOKUP($C134,'факт СДП 1 мес'!$D$8:$HP$251,166,0)</f>
        <v>0</v>
      </c>
      <c r="CR134" s="43">
        <f>VLOOKUP($C134,'факт СДП 1 мес'!$D$8:$HP$251,167,0)</f>
        <v>0</v>
      </c>
      <c r="CS134" s="43">
        <f>VLOOKUP($C134,'факт СДП 1 мес'!$D$8:$HP$251,168,0)</f>
        <v>0</v>
      </c>
      <c r="CT134" s="43">
        <f>VLOOKUP($C134,'факт СДП 1 мес'!$D$8:$HP$251,169,0)</f>
        <v>0</v>
      </c>
      <c r="CU134" s="43">
        <f>VLOOKUP($C134,'факт СДП 1 мес'!$D$8:$HP$251,170,0)</f>
        <v>0</v>
      </c>
      <c r="CV134" s="43">
        <f t="shared" si="3685"/>
        <v>0</v>
      </c>
      <c r="CW134" s="43">
        <f t="shared" si="3686"/>
        <v>0</v>
      </c>
      <c r="CX134" s="43">
        <f t="shared" si="3687"/>
        <v>0</v>
      </c>
      <c r="CY134" s="43">
        <f t="shared" si="3688"/>
        <v>0</v>
      </c>
      <c r="CZ134" s="43">
        <f t="shared" si="3689"/>
        <v>0</v>
      </c>
      <c r="DA134" s="5">
        <f>'СДП (план)'!AA135</f>
        <v>0</v>
      </c>
      <c r="DB134" s="3">
        <f>'СДП (план)'!AB135</f>
        <v>0</v>
      </c>
      <c r="DC134" s="43">
        <f t="shared" si="3690"/>
        <v>0</v>
      </c>
      <c r="DD134" s="43">
        <f t="shared" si="3691"/>
        <v>0</v>
      </c>
      <c r="DE134" s="43">
        <f>VLOOKUP($C134,'факт СДП 1 мес'!$D$8:$HP$251,57,0)</f>
        <v>0</v>
      </c>
      <c r="DF134" s="43">
        <f>VLOOKUP($C134,'факт СДП 1 мес'!$D$8:$HP$251,58,0)</f>
        <v>0</v>
      </c>
      <c r="DG134" s="43">
        <f>VLOOKUP($C134,'факт СДП 1 мес'!$D$8:$HP$251,59,0)</f>
        <v>0</v>
      </c>
      <c r="DH134" s="43">
        <f>VLOOKUP($C134,'факт СДП 1 мес'!$D$8:$HP$251,60,0)</f>
        <v>0</v>
      </c>
      <c r="DI134" s="43">
        <f>VLOOKUP($C134,'факт СДП 1 мес'!$D$8:$HP$251,61,0)</f>
        <v>0</v>
      </c>
      <c r="DJ134" s="43">
        <f>VLOOKUP($C134,'факт СДП 1 мес'!$D$8:$HP$251,62,0)</f>
        <v>0</v>
      </c>
      <c r="DK134" s="43">
        <f t="shared" si="3692"/>
        <v>0</v>
      </c>
      <c r="DL134" s="43">
        <f t="shared" si="3693"/>
        <v>0</v>
      </c>
      <c r="DM134" s="43">
        <f t="shared" si="3694"/>
        <v>0</v>
      </c>
      <c r="DN134" s="43">
        <f t="shared" si="3695"/>
        <v>0</v>
      </c>
      <c r="DO134" s="43">
        <f t="shared" si="3696"/>
        <v>0</v>
      </c>
      <c r="DP134" s="5">
        <f>'СДП (план)'!AC135</f>
        <v>0</v>
      </c>
      <c r="DQ134" s="3">
        <f>'СДП (план)'!AD135</f>
        <v>0</v>
      </c>
      <c r="DR134" s="43">
        <f t="shared" si="3697"/>
        <v>0</v>
      </c>
      <c r="DS134" s="43">
        <f t="shared" si="3698"/>
        <v>0</v>
      </c>
      <c r="DT134" s="43">
        <f>VLOOKUP($C134,'факт СДП 1 мес'!$D$8:$HP$251,33,0)</f>
        <v>0</v>
      </c>
      <c r="DU134" s="43">
        <f>VLOOKUP($C134,'факт СДП 1 мес'!$D$8:$HP$251,34,0)</f>
        <v>0</v>
      </c>
      <c r="DV134" s="43">
        <f>VLOOKUP($C134,'факт СДП 1 мес'!$D$8:$HP$251,35,0)</f>
        <v>0</v>
      </c>
      <c r="DW134" s="43">
        <f>VLOOKUP($C134,'факт СДП 1 мес'!$D$8:$HP$251,36,0)</f>
        <v>0</v>
      </c>
      <c r="DX134" s="43">
        <f>VLOOKUP($C134,'факт СДП 1 мес'!$D$8:$HP$251,37,0)</f>
        <v>0</v>
      </c>
      <c r="DY134" s="43">
        <f>VLOOKUP($C134,'факт СДП 1 мес'!$D$8:$HP$251,38,0)</f>
        <v>0</v>
      </c>
      <c r="DZ134" s="43">
        <f t="shared" si="3699"/>
        <v>0</v>
      </c>
      <c r="EA134" s="43">
        <f t="shared" si="3700"/>
        <v>0</v>
      </c>
      <c r="EB134" s="43">
        <f t="shared" si="3701"/>
        <v>0</v>
      </c>
      <c r="EC134" s="43">
        <f t="shared" si="3702"/>
        <v>0</v>
      </c>
      <c r="ED134" s="43">
        <f t="shared" si="3703"/>
        <v>0</v>
      </c>
      <c r="EE134" s="5">
        <f>'СДП (план)'!AE135</f>
        <v>0</v>
      </c>
      <c r="EF134" s="3">
        <f>'СДП (план)'!AF135</f>
        <v>0</v>
      </c>
      <c r="EG134" s="43">
        <f t="shared" si="3704"/>
        <v>0</v>
      </c>
      <c r="EH134" s="43">
        <f t="shared" si="3705"/>
        <v>0</v>
      </c>
      <c r="EI134" s="43">
        <f>VLOOKUP($C134,'факт СДП 1 мес'!$D$8:$HP$251,27,0)</f>
        <v>0</v>
      </c>
      <c r="EJ134" s="43">
        <f>VLOOKUP($C134,'факт СДП 1 мес'!$D$8:$HP$251,28,0)</f>
        <v>0</v>
      </c>
      <c r="EK134" s="43">
        <f>VLOOKUP($C134,'факт СДП 1 мес'!$D$8:$HP$251,29,0)</f>
        <v>0</v>
      </c>
      <c r="EL134" s="43">
        <f>VLOOKUP($C134,'факт СДП 1 мес'!$D$8:$HP$251,30,0)</f>
        <v>0</v>
      </c>
      <c r="EM134" s="43">
        <f>VLOOKUP($C134,'факт СДП 1 мес'!$D$8:$HP$251,31,0)</f>
        <v>0</v>
      </c>
      <c r="EN134" s="43">
        <f>VLOOKUP($C134,'факт СДП 1 мес'!$D$8:$HP$251,32,0)</f>
        <v>0</v>
      </c>
      <c r="EO134" s="43">
        <f t="shared" si="2809"/>
        <v>0</v>
      </c>
      <c r="EP134" s="43">
        <f t="shared" si="2810"/>
        <v>0</v>
      </c>
      <c r="EQ134" s="43">
        <f t="shared" si="2811"/>
        <v>0</v>
      </c>
      <c r="ER134" s="43">
        <f t="shared" si="2812"/>
        <v>0</v>
      </c>
      <c r="ES134" s="43">
        <f t="shared" si="2813"/>
        <v>0</v>
      </c>
      <c r="ET134" s="44">
        <f>'СДП (план)'!AG135</f>
        <v>0</v>
      </c>
      <c r="EU134" s="43">
        <f>'СДП (план)'!AH135</f>
        <v>0</v>
      </c>
      <c r="EV134" s="43">
        <f t="shared" si="3706"/>
        <v>0</v>
      </c>
      <c r="EW134" s="43">
        <f t="shared" si="3707"/>
        <v>0</v>
      </c>
      <c r="EX134" s="43">
        <f>VLOOKUP($C134,'факт СДП 1 мес'!$D$8:$HP$251,87,0)</f>
        <v>0</v>
      </c>
      <c r="EY134" s="43">
        <f>VLOOKUP($C134,'факт СДП 1 мес'!$D$8:$HP$251,88,0)</f>
        <v>0</v>
      </c>
      <c r="EZ134" s="43">
        <f>VLOOKUP($C134,'факт СДП 1 мес'!$D$8:$HP$251,89,0)</f>
        <v>0</v>
      </c>
      <c r="FA134" s="43">
        <f>VLOOKUP($C134,'факт СДП 1 мес'!$D$8:$HP$251,90,0)</f>
        <v>0</v>
      </c>
      <c r="FB134" s="43">
        <f>VLOOKUP($C134,'факт СДП 1 мес'!$D$8:$HP$251,91,0)</f>
        <v>0</v>
      </c>
      <c r="FC134" s="43">
        <f>VLOOKUP($C134,'факт СДП 1 мес'!$D$8:$HP$251,92,0)</f>
        <v>0</v>
      </c>
      <c r="FD134" s="43">
        <f t="shared" si="3708"/>
        <v>0</v>
      </c>
      <c r="FE134" s="43">
        <f t="shared" si="3709"/>
        <v>0</v>
      </c>
      <c r="FF134" s="43">
        <f t="shared" si="3710"/>
        <v>0</v>
      </c>
      <c r="FG134" s="43">
        <f t="shared" si="3711"/>
        <v>0</v>
      </c>
      <c r="FH134" s="43">
        <f t="shared" si="3712"/>
        <v>0</v>
      </c>
      <c r="FI134" s="44">
        <f>'СДП (план)'!AI135</f>
        <v>0</v>
      </c>
      <c r="FJ134" s="43">
        <f>'СДП (план)'!AJ135</f>
        <v>0</v>
      </c>
      <c r="FK134" s="43">
        <f t="shared" si="3713"/>
        <v>0</v>
      </c>
      <c r="FL134" s="43">
        <f t="shared" si="3714"/>
        <v>0</v>
      </c>
      <c r="FM134" s="43">
        <f>VLOOKUP($C134,'факт СДП 1 мес'!$D$8:$HP$251,39,0)</f>
        <v>0</v>
      </c>
      <c r="FN134" s="43">
        <f>VLOOKUP($C134,'факт СДП 1 мес'!$D$8:$HP$251,40,0)</f>
        <v>0</v>
      </c>
      <c r="FO134" s="43">
        <f>VLOOKUP($C134,'факт СДП 1 мес'!$D$8:$HP$251,41,0)</f>
        <v>0</v>
      </c>
      <c r="FP134" s="43">
        <f>VLOOKUP($C134,'факт СДП 1 мес'!$D$8:$HP$251,42,0)</f>
        <v>0</v>
      </c>
      <c r="FQ134" s="43">
        <f>VLOOKUP($C134,'факт СДП 1 мес'!$D$8:$HP$251,43,0)</f>
        <v>0</v>
      </c>
      <c r="FR134" s="43">
        <f>VLOOKUP($C134,'факт СДП 1 мес'!$D$8:$HP$251,44,0)</f>
        <v>0</v>
      </c>
      <c r="FS134" s="43">
        <f t="shared" si="3715"/>
        <v>0</v>
      </c>
      <c r="FT134" s="43">
        <f t="shared" si="3716"/>
        <v>0</v>
      </c>
      <c r="FU134" s="43">
        <f t="shared" si="3717"/>
        <v>0</v>
      </c>
      <c r="FV134" s="43">
        <f t="shared" si="3718"/>
        <v>0</v>
      </c>
      <c r="FW134" s="43">
        <f t="shared" si="3719"/>
        <v>0</v>
      </c>
      <c r="FX134" s="44">
        <f>'СДП (план)'!AK135</f>
        <v>0</v>
      </c>
      <c r="FY134" s="43">
        <f>'СДП (план)'!AL135</f>
        <v>0</v>
      </c>
      <c r="FZ134" s="43">
        <f t="shared" si="3720"/>
        <v>0</v>
      </c>
      <c r="GA134" s="43">
        <f t="shared" si="3721"/>
        <v>0</v>
      </c>
      <c r="GB134" s="43">
        <f>VLOOKUP($C134,'факт СДП 1 мес'!$D$8:$HP$251,45,0)</f>
        <v>0</v>
      </c>
      <c r="GC134" s="43">
        <f>VLOOKUP($C134,'факт СДП 1 мес'!$D$8:$HP$251,46,0)</f>
        <v>0</v>
      </c>
      <c r="GD134" s="43">
        <f>VLOOKUP($C134,'факт СДП 1 мес'!$D$8:$HP$251,47,0)</f>
        <v>0</v>
      </c>
      <c r="GE134" s="43">
        <f>VLOOKUP($C134,'факт СДП 1 мес'!$D$8:$HP$251,48,0)</f>
        <v>0</v>
      </c>
      <c r="GF134" s="43">
        <f>VLOOKUP($C134,'факт СДП 1 мес'!$D$8:$HP$251,49,0)</f>
        <v>0</v>
      </c>
      <c r="GG134" s="43">
        <f>VLOOKUP($C134,'факт СДП 1 мес'!$D$8:$HP$251,50,0)</f>
        <v>0</v>
      </c>
      <c r="GH134" s="43">
        <f t="shared" si="3722"/>
        <v>0</v>
      </c>
      <c r="GI134" s="43">
        <f t="shared" si="3723"/>
        <v>0</v>
      </c>
      <c r="GJ134" s="43">
        <f t="shared" si="3724"/>
        <v>0</v>
      </c>
      <c r="GK134" s="43">
        <f t="shared" si="3725"/>
        <v>0</v>
      </c>
      <c r="GL134" s="43">
        <f t="shared" si="3726"/>
        <v>0</v>
      </c>
      <c r="GM134" s="5">
        <f>'СДП (план)'!AM135</f>
        <v>0</v>
      </c>
      <c r="GN134" s="3">
        <f>'СДП (план)'!AN135</f>
        <v>0</v>
      </c>
      <c r="GO134" s="43">
        <f t="shared" si="3727"/>
        <v>0</v>
      </c>
      <c r="GP134" s="43">
        <f t="shared" si="3728"/>
        <v>0</v>
      </c>
      <c r="GQ134" s="43">
        <f>VLOOKUP($C134,'факт СДП 1 мес'!$D$8:$HP$251,51,0)</f>
        <v>0</v>
      </c>
      <c r="GR134" s="43">
        <f>VLOOKUP($C134,'факт СДП 1 мес'!$D$8:$HP$251,52,0)</f>
        <v>0</v>
      </c>
      <c r="GS134" s="43">
        <f>VLOOKUP($C134,'факт СДП 1 мес'!$D$8:$HP$251,53,0)</f>
        <v>0</v>
      </c>
      <c r="GT134" s="43">
        <f>VLOOKUP($C134,'факт СДП 1 мес'!$D$8:$HP$251,54,0)</f>
        <v>0</v>
      </c>
      <c r="GU134" s="43">
        <f>VLOOKUP($C134,'факт СДП 1 мес'!$D$8:$HP$251,55,0)</f>
        <v>0</v>
      </c>
      <c r="GV134" s="43">
        <f>VLOOKUP($C134,'факт СДП 1 мес'!$D$8:$HP$251,56,0)</f>
        <v>0</v>
      </c>
      <c r="GW134" s="43">
        <f t="shared" si="3729"/>
        <v>0</v>
      </c>
      <c r="GX134" s="43">
        <f t="shared" si="3730"/>
        <v>0</v>
      </c>
      <c r="GY134" s="43">
        <f t="shared" si="3731"/>
        <v>0</v>
      </c>
      <c r="GZ134" s="43">
        <f t="shared" si="3732"/>
        <v>0</v>
      </c>
      <c r="HA134" s="43">
        <f t="shared" si="3733"/>
        <v>0</v>
      </c>
      <c r="HB134" s="5">
        <f>'СДП (план)'!AO135</f>
        <v>0</v>
      </c>
      <c r="HC134" s="3">
        <f>'СДП (план)'!AP135</f>
        <v>0</v>
      </c>
      <c r="HD134" s="43">
        <f t="shared" si="3734"/>
        <v>0</v>
      </c>
      <c r="HE134" s="43">
        <f t="shared" si="3735"/>
        <v>0</v>
      </c>
      <c r="HF134" s="43">
        <f>VLOOKUP($C134,'факт СДП 1 мес'!$D$8:$HP$251,141,0)</f>
        <v>0</v>
      </c>
      <c r="HG134" s="43">
        <f>VLOOKUP($C134,'факт СДП 1 мес'!$D$8:$HP$251,142,0)</f>
        <v>0</v>
      </c>
      <c r="HH134" s="43">
        <f>VLOOKUP($C134,'факт СДП 1 мес'!$D$8:$HP$251,143,0)</f>
        <v>0</v>
      </c>
      <c r="HI134" s="43">
        <f>VLOOKUP($C134,'факт СДП 1 мес'!$D$8:$HP$251,144,0)</f>
        <v>0</v>
      </c>
      <c r="HJ134" s="43">
        <f>VLOOKUP($C134,'факт СДП 1 мес'!$D$8:$HP$251,145,0)</f>
        <v>0</v>
      </c>
      <c r="HK134" s="43">
        <f>VLOOKUP($C134,'факт СДП 1 мес'!$D$8:$HP$251,146,0)</f>
        <v>0</v>
      </c>
      <c r="HL134" s="43">
        <f t="shared" si="3736"/>
        <v>0</v>
      </c>
      <c r="HM134" s="43">
        <f t="shared" si="3737"/>
        <v>0</v>
      </c>
      <c r="HN134" s="43">
        <f t="shared" si="3738"/>
        <v>0</v>
      </c>
      <c r="HO134" s="43">
        <f t="shared" si="3739"/>
        <v>0</v>
      </c>
      <c r="HP134" s="43">
        <f t="shared" si="3740"/>
        <v>0</v>
      </c>
      <c r="HQ134" s="44">
        <f>'СДП (план)'!AQ135</f>
        <v>0</v>
      </c>
      <c r="HR134" s="43">
        <f>'СДП (план)'!AR135</f>
        <v>0</v>
      </c>
      <c r="HS134" s="43">
        <f t="shared" si="3741"/>
        <v>0</v>
      </c>
      <c r="HT134" s="43">
        <f t="shared" si="3742"/>
        <v>0</v>
      </c>
      <c r="HU134" s="43">
        <f>VLOOKUP($C134,'факт СДП 1 мес'!$D$8:$HP$251,171,0)</f>
        <v>0</v>
      </c>
      <c r="HV134" s="43">
        <f>VLOOKUP($C134,'факт СДП 1 мес'!$D$8:$HP$251,172,0)</f>
        <v>0</v>
      </c>
      <c r="HW134" s="43">
        <f>VLOOKUP($C134,'факт СДП 1 мес'!$D$8:$HP$251,173,0)</f>
        <v>0</v>
      </c>
      <c r="HX134" s="43">
        <f>VLOOKUP($C134,'факт СДП 1 мес'!$D$8:$HP$251,174,0)</f>
        <v>0</v>
      </c>
      <c r="HY134" s="43">
        <f>VLOOKUP($C134,'факт СДП 1 мес'!$D$8:$HP$251,175,0)</f>
        <v>0</v>
      </c>
      <c r="HZ134" s="43">
        <f>VLOOKUP($C134,'факт СДП 1 мес'!$D$8:$HP$251,176,0)</f>
        <v>0</v>
      </c>
      <c r="IA134" s="43">
        <f t="shared" si="3743"/>
        <v>0</v>
      </c>
      <c r="IB134" s="43">
        <f t="shared" si="3744"/>
        <v>0</v>
      </c>
      <c r="IC134" s="43">
        <f t="shared" si="3745"/>
        <v>0</v>
      </c>
      <c r="ID134" s="43">
        <f t="shared" si="3746"/>
        <v>0</v>
      </c>
      <c r="IE134" s="43">
        <f t="shared" si="3747"/>
        <v>0</v>
      </c>
      <c r="IF134" s="44">
        <f>'СДП (план)'!AS135</f>
        <v>0</v>
      </c>
      <c r="IG134" s="43">
        <f>'СДП (план)'!AT135</f>
        <v>0</v>
      </c>
      <c r="IH134" s="43">
        <f t="shared" si="3748"/>
        <v>0</v>
      </c>
      <c r="II134" s="43">
        <f t="shared" si="3749"/>
        <v>0</v>
      </c>
      <c r="IJ134" s="43">
        <f>VLOOKUP($C134,'факт СДП 1 мес'!$D$8:$HP$251,183,0)</f>
        <v>0</v>
      </c>
      <c r="IK134" s="43">
        <f>VLOOKUP($C134,'факт СДП 1 мес'!$D$8:$HP$251,184,0)</f>
        <v>0</v>
      </c>
      <c r="IL134" s="43">
        <f>VLOOKUP($C134,'факт СДП 1 мес'!$D$8:$HP$251,185,0)</f>
        <v>0</v>
      </c>
      <c r="IM134" s="43">
        <f>VLOOKUP($C134,'факт СДП 1 мес'!$D$8:$HP$251,186,0)</f>
        <v>0</v>
      </c>
      <c r="IN134" s="43">
        <f>VLOOKUP($C134,'факт СДП 1 мес'!$D$8:$HP$251,187,0)</f>
        <v>0</v>
      </c>
      <c r="IO134" s="43">
        <f>VLOOKUP($C134,'факт СДП 1 мес'!$D$8:$HP$251,188,0)</f>
        <v>0</v>
      </c>
      <c r="IP134" s="43">
        <f t="shared" si="3750"/>
        <v>0</v>
      </c>
      <c r="IQ134" s="43">
        <f t="shared" si="3751"/>
        <v>0</v>
      </c>
      <c r="IR134" s="43">
        <f t="shared" si="3752"/>
        <v>0</v>
      </c>
      <c r="IS134" s="43">
        <f t="shared" si="3753"/>
        <v>0</v>
      </c>
      <c r="IT134" s="43">
        <f t="shared" si="3754"/>
        <v>0</v>
      </c>
      <c r="IU134" s="45">
        <f>'СДП (план)'!AU135</f>
        <v>0</v>
      </c>
      <c r="IV134" s="45">
        <f>'СДП (план)'!AV135</f>
        <v>0</v>
      </c>
      <c r="IW134" s="43">
        <f t="shared" si="3755"/>
        <v>0</v>
      </c>
      <c r="IX134" s="43">
        <f t="shared" si="3756"/>
        <v>0</v>
      </c>
      <c r="IY134" s="43">
        <f>VLOOKUP($C134,'факт СДП 1 мес'!$D$8:$HP$251,147,0)</f>
        <v>0</v>
      </c>
      <c r="IZ134" s="43">
        <f>VLOOKUP($C134,'факт СДП 1 мес'!$D$8:$HP$251,148,0)</f>
        <v>0</v>
      </c>
      <c r="JA134" s="43">
        <f>VLOOKUP($C134,'факт СДП 1 мес'!$D$8:$HP$251,149,0)</f>
        <v>0</v>
      </c>
      <c r="JB134" s="43">
        <f>VLOOKUP($C134,'факт СДП 1 мес'!$D$8:$HP$251,150,0)</f>
        <v>0</v>
      </c>
      <c r="JC134" s="43">
        <f>VLOOKUP($C134,'факт СДП 1 мес'!$D$8:$HP$251,151,0)</f>
        <v>0</v>
      </c>
      <c r="JD134" s="43">
        <f>VLOOKUP($C134,'факт СДП 1 мес'!$D$8:$HP$251,152,0)</f>
        <v>0</v>
      </c>
      <c r="JE134" s="43">
        <f t="shared" si="3757"/>
        <v>0</v>
      </c>
      <c r="JF134" s="43">
        <f t="shared" si="3758"/>
        <v>0</v>
      </c>
      <c r="JG134" s="43">
        <f t="shared" si="3759"/>
        <v>0</v>
      </c>
      <c r="JH134" s="43">
        <f t="shared" si="3760"/>
        <v>0</v>
      </c>
      <c r="JI134" s="43">
        <f t="shared" si="3761"/>
        <v>0</v>
      </c>
      <c r="JJ134" s="45">
        <f>'СДП (план)'!AW135</f>
        <v>0</v>
      </c>
      <c r="JK134" s="45">
        <f>'СДП (план)'!AX135</f>
        <v>0</v>
      </c>
      <c r="JL134" s="43">
        <f t="shared" si="3762"/>
        <v>0</v>
      </c>
      <c r="JM134" s="43">
        <f t="shared" si="3763"/>
        <v>0</v>
      </c>
      <c r="JN134" s="43">
        <f>VLOOKUP($C134,'факт СДП 1 мес'!$D$8:$HP$251,135,0)</f>
        <v>0</v>
      </c>
      <c r="JO134" s="43">
        <f>VLOOKUP($C134,'факт СДП 1 мес'!$D$8:$HP$251,136,0)</f>
        <v>0</v>
      </c>
      <c r="JP134" s="43">
        <f>VLOOKUP($C134,'факт СДП 1 мес'!$D$8:$HP$251,137,0)</f>
        <v>0</v>
      </c>
      <c r="JQ134" s="43">
        <f>VLOOKUP($C134,'факт СДП 1 мес'!$D$8:$HP$251,138,0)</f>
        <v>0</v>
      </c>
      <c r="JR134" s="43">
        <f>VLOOKUP($C134,'факт СДП 1 мес'!$D$8:$HP$251,139,0)</f>
        <v>0</v>
      </c>
      <c r="JS134" s="43">
        <f>VLOOKUP($C134,'факт СДП 1 мес'!$D$8:$HP$251,140,0)</f>
        <v>0</v>
      </c>
      <c r="JT134" s="43">
        <f t="shared" si="3764"/>
        <v>0</v>
      </c>
      <c r="JU134" s="43">
        <f t="shared" si="3765"/>
        <v>0</v>
      </c>
      <c r="JV134" s="43">
        <f t="shared" si="3766"/>
        <v>0</v>
      </c>
      <c r="JW134" s="43">
        <f t="shared" si="3767"/>
        <v>0</v>
      </c>
      <c r="JX134" s="43">
        <f t="shared" si="3768"/>
        <v>0</v>
      </c>
      <c r="JY134" s="44">
        <f>'СДП (план)'!AY135</f>
        <v>0</v>
      </c>
      <c r="JZ134" s="43">
        <f>'СДП (план)'!AZ135</f>
        <v>0</v>
      </c>
      <c r="KA134" s="43">
        <f t="shared" si="3769"/>
        <v>0</v>
      </c>
      <c r="KB134" s="43">
        <f t="shared" si="3770"/>
        <v>0</v>
      </c>
      <c r="KC134" s="43">
        <f>VLOOKUP($C134,'факт СДП 1 мес'!$D$8:$HP$251,105,0)</f>
        <v>0</v>
      </c>
      <c r="KD134" s="43">
        <f>VLOOKUP($C134,'факт СДП 1 мес'!$D$8:$HP$251,106,0)</f>
        <v>0</v>
      </c>
      <c r="KE134" s="43">
        <f>VLOOKUP($C134,'факт СДП 1 мес'!$D$8:$HP$251,107,0)</f>
        <v>0</v>
      </c>
      <c r="KF134" s="43">
        <f>VLOOKUP($C134,'факт СДП 1 мес'!$D$8:$HP$251,108,0)</f>
        <v>0</v>
      </c>
      <c r="KG134" s="43">
        <f>VLOOKUP($C134,'факт СДП 1 мес'!$D$8:$HP$251,109,0)</f>
        <v>0</v>
      </c>
      <c r="KH134" s="43">
        <f>VLOOKUP($C134,'факт СДП 1 мес'!$D$8:$HP$251,110,0)</f>
        <v>0</v>
      </c>
      <c r="KI134" s="43">
        <f t="shared" si="3771"/>
        <v>0</v>
      </c>
      <c r="KJ134" s="43">
        <f t="shared" si="3772"/>
        <v>0</v>
      </c>
      <c r="KK134" s="43">
        <f t="shared" si="3773"/>
        <v>0</v>
      </c>
      <c r="KL134" s="43">
        <f t="shared" si="3774"/>
        <v>0</v>
      </c>
      <c r="KM134" s="43">
        <f t="shared" si="3775"/>
        <v>0</v>
      </c>
      <c r="KN134" s="44">
        <f>'СДП (план)'!BA135</f>
        <v>0</v>
      </c>
      <c r="KO134" s="43">
        <f>'СДП (план)'!BB135</f>
        <v>0</v>
      </c>
      <c r="KP134" s="43">
        <f t="shared" si="3776"/>
        <v>0</v>
      </c>
      <c r="KQ134" s="43">
        <f t="shared" si="3777"/>
        <v>0</v>
      </c>
      <c r="KR134" s="43">
        <f>VLOOKUP($C134,'факт СДП 1 мес'!$D$8:$HP$251,189,0)</f>
        <v>0</v>
      </c>
      <c r="KS134" s="43">
        <f>VLOOKUP($C134,'факт СДП 1 мес'!$D$8:$HP$251,190,0)</f>
        <v>0</v>
      </c>
      <c r="KT134" s="43">
        <f>VLOOKUP($C134,'факт СДП 1 мес'!$D$8:$HP$251,191,0)</f>
        <v>0</v>
      </c>
      <c r="KU134" s="43">
        <f>VLOOKUP($C134,'факт СДП 1 мес'!$D$8:$HP$251,192,0)</f>
        <v>0</v>
      </c>
      <c r="KV134" s="43">
        <f>VLOOKUP($C134,'факт СДП 1 мес'!$D$8:$HP$251,193,0)</f>
        <v>0</v>
      </c>
      <c r="KW134" s="43">
        <f>VLOOKUP($C134,'факт СДП 1 мес'!$D$8:$HP$251,194,0)</f>
        <v>0</v>
      </c>
      <c r="KX134" s="43">
        <f t="shared" si="3778"/>
        <v>0</v>
      </c>
      <c r="KY134" s="43">
        <f t="shared" si="3779"/>
        <v>0</v>
      </c>
      <c r="KZ134" s="43">
        <f t="shared" si="3780"/>
        <v>0</v>
      </c>
      <c r="LA134" s="43">
        <f t="shared" si="3781"/>
        <v>0</v>
      </c>
      <c r="LB134" s="43">
        <f t="shared" si="3782"/>
        <v>0</v>
      </c>
      <c r="LC134" s="44">
        <f>'СДП (план)'!BC135</f>
        <v>0</v>
      </c>
      <c r="LD134" s="43">
        <f>'СДП (план)'!BD135</f>
        <v>0</v>
      </c>
      <c r="LE134" s="43">
        <f t="shared" si="3783"/>
        <v>0</v>
      </c>
      <c r="LF134" s="43">
        <f t="shared" si="3784"/>
        <v>0</v>
      </c>
      <c r="LG134" s="43">
        <f>VLOOKUP($C134,'факт СДП 1 мес'!$D$8:$HP$251,63,0)</f>
        <v>0</v>
      </c>
      <c r="LH134" s="43">
        <f>VLOOKUP($C134,'факт СДП 1 мес'!$D$8:$HP$251,64,0)</f>
        <v>0</v>
      </c>
      <c r="LI134" s="43">
        <f>VLOOKUP($C134,'факт СДП 1 мес'!$D$8:$HP$251,65,0)</f>
        <v>0</v>
      </c>
      <c r="LJ134" s="43">
        <f>VLOOKUP($C134,'факт СДП 1 мес'!$D$8:$HP$251,66,0)</f>
        <v>0</v>
      </c>
      <c r="LK134" s="43">
        <f>VLOOKUP($C134,'факт СДП 1 мес'!$D$8:$HP$251,67,0)</f>
        <v>0</v>
      </c>
      <c r="LL134" s="43">
        <f>VLOOKUP($C134,'факт СДП 1 мес'!$D$8:$HP$251,68,0)</f>
        <v>0</v>
      </c>
      <c r="LM134" s="43">
        <f t="shared" si="3785"/>
        <v>0</v>
      </c>
      <c r="LN134" s="43">
        <f t="shared" si="3786"/>
        <v>0</v>
      </c>
      <c r="LO134" s="43">
        <f t="shared" si="3787"/>
        <v>0</v>
      </c>
      <c r="LP134" s="43">
        <f t="shared" si="3788"/>
        <v>0</v>
      </c>
      <c r="LQ134" s="43">
        <f t="shared" si="3789"/>
        <v>0</v>
      </c>
      <c r="LR134" s="44">
        <f>'СДП (план)'!BE135</f>
        <v>0</v>
      </c>
      <c r="LS134" s="43">
        <f>'СДП (план)'!BF135</f>
        <v>0</v>
      </c>
      <c r="LT134" s="43">
        <f t="shared" si="3790"/>
        <v>0</v>
      </c>
      <c r="LU134" s="43">
        <f t="shared" si="3791"/>
        <v>0</v>
      </c>
      <c r="LV134" s="43">
        <f>VLOOKUP($C134,'факт СДП 1 мес'!$D$8:$HP$251,69,0)</f>
        <v>0</v>
      </c>
      <c r="LW134" s="43">
        <f>VLOOKUP($C134,'факт СДП 1 мес'!$D$8:$HP$251,70,0)</f>
        <v>0</v>
      </c>
      <c r="LX134" s="43">
        <f>VLOOKUP($C134,'факт СДП 1 мес'!$D$8:$HP$251,71,0)</f>
        <v>0</v>
      </c>
      <c r="LY134" s="43">
        <f>VLOOKUP($C134,'факт СДП 1 мес'!$D$8:$HP$251,72,0)</f>
        <v>0</v>
      </c>
      <c r="LZ134" s="43">
        <f>VLOOKUP($C134,'факт СДП 1 мес'!$D$8:$HP$251,73,0)</f>
        <v>0</v>
      </c>
      <c r="MA134" s="43">
        <f>VLOOKUP($C134,'факт СДП 1 мес'!$D$8:$HP$251,74,0)</f>
        <v>0</v>
      </c>
      <c r="MB134" s="43">
        <f t="shared" si="3792"/>
        <v>0</v>
      </c>
      <c r="MC134" s="43">
        <f t="shared" si="3793"/>
        <v>0</v>
      </c>
      <c r="MD134" s="43">
        <f t="shared" si="3794"/>
        <v>0</v>
      </c>
      <c r="ME134" s="43">
        <f t="shared" si="3795"/>
        <v>0</v>
      </c>
      <c r="MF134" s="43">
        <f t="shared" si="3796"/>
        <v>0</v>
      </c>
      <c r="MG134" s="44">
        <f>'СДП (план)'!BG135</f>
        <v>0</v>
      </c>
      <c r="MH134" s="43">
        <f>'СДП (план)'!BH135</f>
        <v>0</v>
      </c>
      <c r="MI134" s="43">
        <f t="shared" si="3797"/>
        <v>0</v>
      </c>
      <c r="MJ134" s="43">
        <f t="shared" si="3798"/>
        <v>0</v>
      </c>
      <c r="MK134" s="43">
        <f>VLOOKUP($C134,'факт СДП 1 мес'!$D$8:$HP$251,75,0)</f>
        <v>0</v>
      </c>
      <c r="ML134" s="43">
        <f>VLOOKUP($C134,'факт СДП 1 мес'!$D$8:$HP$251,76,0)</f>
        <v>0</v>
      </c>
      <c r="MM134" s="43">
        <f>VLOOKUP($C134,'факт СДП 1 мес'!$D$8:$HP$251,77,0)</f>
        <v>0</v>
      </c>
      <c r="MN134" s="43">
        <f>VLOOKUP($C134,'факт СДП 1 мес'!$D$8:$HP$251,78,0)</f>
        <v>0</v>
      </c>
      <c r="MO134" s="43">
        <f>VLOOKUP($C134,'факт СДП 1 мес'!$D$8:$HP$251,79,0)</f>
        <v>0</v>
      </c>
      <c r="MP134" s="43">
        <f>VLOOKUP($C134,'факт СДП 1 мес'!$D$8:$HP$251,80,0)</f>
        <v>0</v>
      </c>
      <c r="MQ134" s="43">
        <f t="shared" si="3799"/>
        <v>0</v>
      </c>
      <c r="MR134" s="43">
        <f t="shared" si="3800"/>
        <v>0</v>
      </c>
      <c r="MS134" s="43">
        <f t="shared" si="3801"/>
        <v>0</v>
      </c>
      <c r="MT134" s="43">
        <f t="shared" si="3802"/>
        <v>0</v>
      </c>
      <c r="MU134" s="43">
        <f t="shared" si="3803"/>
        <v>0</v>
      </c>
      <c r="MV134" s="44">
        <f>'СДП (план)'!BI135</f>
        <v>0</v>
      </c>
      <c r="MW134" s="43">
        <f>'СДП (план)'!BJ135</f>
        <v>0</v>
      </c>
      <c r="MX134" s="43">
        <f t="shared" si="3804"/>
        <v>0</v>
      </c>
      <c r="MY134" s="43">
        <f t="shared" si="3805"/>
        <v>0</v>
      </c>
      <c r="MZ134" s="43">
        <f>VLOOKUP($C134,'факт СДП 1 мес'!$D$8:$HP$251,81,0)</f>
        <v>0</v>
      </c>
      <c r="NA134" s="43">
        <f>VLOOKUP($C134,'факт СДП 1 мес'!$D$8:$HP$251,82,0)</f>
        <v>0</v>
      </c>
      <c r="NB134" s="43">
        <f>VLOOKUP($C134,'факт СДП 1 мес'!$D$8:$HP$251,83,0)</f>
        <v>0</v>
      </c>
      <c r="NC134" s="43">
        <f>VLOOKUP($C134,'факт СДП 1 мес'!$D$8:$HP$251,84,0)</f>
        <v>0</v>
      </c>
      <c r="ND134" s="43">
        <f>VLOOKUP($C134,'факт СДП 1 мес'!$D$8:$HP$251,85,0)</f>
        <v>0</v>
      </c>
      <c r="NE134" s="43">
        <f>VLOOKUP($C134,'факт СДП 1 мес'!$D$8:$HP$251,86,0)</f>
        <v>0</v>
      </c>
      <c r="NF134" s="43">
        <f t="shared" si="3806"/>
        <v>0</v>
      </c>
      <c r="NG134" s="43">
        <f t="shared" si="3807"/>
        <v>0</v>
      </c>
      <c r="NH134" s="43">
        <f t="shared" si="3808"/>
        <v>0</v>
      </c>
      <c r="NI134" s="43">
        <f t="shared" si="3809"/>
        <v>0</v>
      </c>
      <c r="NJ134" s="43">
        <f t="shared" si="3810"/>
        <v>0</v>
      </c>
      <c r="NK134" s="44">
        <f>'СДП (план)'!BK135</f>
        <v>0</v>
      </c>
      <c r="NL134" s="43">
        <f>'СДП (план)'!BL135</f>
        <v>0</v>
      </c>
      <c r="NM134" s="43">
        <f t="shared" si="3811"/>
        <v>0</v>
      </c>
      <c r="NN134" s="43">
        <f t="shared" si="3812"/>
        <v>0</v>
      </c>
      <c r="NO134" s="43">
        <f>VLOOKUP($C134,'факт СДП 1 мес'!$D$8:$HP$251,99,0)</f>
        <v>0</v>
      </c>
      <c r="NP134" s="43">
        <f>VLOOKUP($C134,'факт СДП 1 мес'!$D$8:$HP$251,100,0)</f>
        <v>0</v>
      </c>
      <c r="NQ134" s="43">
        <f>VLOOKUP($C134,'факт СДП 1 мес'!$D$8:$HP$251,101,0)</f>
        <v>0</v>
      </c>
      <c r="NR134" s="43">
        <f>VLOOKUP($C134,'факт СДП 1 мес'!$D$8:$HP$251,102,0)</f>
        <v>0</v>
      </c>
      <c r="NS134" s="43">
        <f>VLOOKUP($C134,'факт СДП 1 мес'!$D$8:$HP$251,103,0)</f>
        <v>0</v>
      </c>
      <c r="NT134" s="43">
        <f>VLOOKUP($C134,'факт СДП 1 мес'!$D$8:$HP$251,104,0)</f>
        <v>0</v>
      </c>
      <c r="NU134" s="43">
        <f t="shared" si="3813"/>
        <v>0</v>
      </c>
      <c r="NV134" s="43">
        <f t="shared" si="3814"/>
        <v>0</v>
      </c>
      <c r="NW134" s="43">
        <f t="shared" si="3815"/>
        <v>0</v>
      </c>
      <c r="NX134" s="43">
        <f t="shared" si="3816"/>
        <v>0</v>
      </c>
      <c r="NY134" s="43">
        <f t="shared" si="3817"/>
        <v>0</v>
      </c>
      <c r="NZ134" s="44">
        <f>'СДП (план)'!BM135</f>
        <v>0</v>
      </c>
      <c r="OA134" s="43">
        <f>'СДП (план)'!BN135</f>
        <v>0</v>
      </c>
      <c r="OB134" s="43">
        <f t="shared" si="3818"/>
        <v>0</v>
      </c>
      <c r="OC134" s="43">
        <f t="shared" si="3819"/>
        <v>0</v>
      </c>
      <c r="OD134" s="43"/>
      <c r="OE134" s="43"/>
      <c r="OF134" s="43"/>
      <c r="OG134" s="43"/>
      <c r="OH134" s="43"/>
      <c r="OI134" s="43"/>
      <c r="OJ134" s="43">
        <f t="shared" si="3820"/>
        <v>0</v>
      </c>
      <c r="OK134" s="43">
        <f t="shared" si="3821"/>
        <v>0</v>
      </c>
      <c r="OL134" s="43">
        <f t="shared" si="3822"/>
        <v>0</v>
      </c>
      <c r="OM134" s="43">
        <f t="shared" si="3823"/>
        <v>0</v>
      </c>
      <c r="ON134" s="43">
        <f t="shared" si="3824"/>
        <v>0</v>
      </c>
      <c r="OO134" s="44">
        <f>'СДП (план)'!BO135</f>
        <v>0</v>
      </c>
      <c r="OP134" s="43">
        <f>'СДП (план)'!BP135</f>
        <v>0</v>
      </c>
      <c r="OQ134" s="43">
        <f t="shared" si="3825"/>
        <v>0</v>
      </c>
      <c r="OR134" s="43">
        <f t="shared" si="3826"/>
        <v>0</v>
      </c>
      <c r="OS134" s="43">
        <f>VLOOKUP($C134,'факт СДП 1 мес'!$D$8:$HP$251,177,0)</f>
        <v>0</v>
      </c>
      <c r="OT134" s="43">
        <f>VLOOKUP($C134,'факт СДП 1 мес'!$D$8:$HP$251,178,0)</f>
        <v>0</v>
      </c>
      <c r="OU134" s="43">
        <f>VLOOKUP($C134,'факт СДП 1 мес'!$D$8:$HP$251,179,0)</f>
        <v>0</v>
      </c>
      <c r="OV134" s="43">
        <f>VLOOKUP($C134,'факт СДП 1 мес'!$D$8:$HP$251,180,0)</f>
        <v>0</v>
      </c>
      <c r="OW134" s="43">
        <f>VLOOKUP($C134,'факт СДП 1 мес'!$D$8:$HP$251,181,0)</f>
        <v>0</v>
      </c>
      <c r="OX134" s="43">
        <f>VLOOKUP($C134,'факт СДП 1 мес'!$D$8:$HP$251,182,0)</f>
        <v>0</v>
      </c>
      <c r="OY134" s="43">
        <f t="shared" si="3827"/>
        <v>0</v>
      </c>
      <c r="OZ134" s="43">
        <f t="shared" si="3828"/>
        <v>0</v>
      </c>
      <c r="PA134" s="43">
        <f t="shared" si="3829"/>
        <v>0</v>
      </c>
      <c r="PB134" s="43">
        <f t="shared" si="3830"/>
        <v>0</v>
      </c>
      <c r="PC134" s="43">
        <f t="shared" si="3831"/>
        <v>0</v>
      </c>
      <c r="PD134" s="45">
        <f>'СДП (план)'!BQ135</f>
        <v>0</v>
      </c>
      <c r="PE134" s="45">
        <f>'СДП (план)'!BR135</f>
        <v>0</v>
      </c>
      <c r="PF134" s="43">
        <f t="shared" si="3832"/>
        <v>0</v>
      </c>
      <c r="PG134" s="43">
        <f t="shared" si="3833"/>
        <v>0</v>
      </c>
      <c r="PH134" s="43">
        <f>VLOOKUP($C134,'факт СДП 1 мес'!$D$8:$HP$251,123,0)</f>
        <v>0</v>
      </c>
      <c r="PI134" s="43">
        <f>VLOOKUP($C134,'факт СДП 1 мес'!$D$8:$HP$251,124,0)</f>
        <v>0</v>
      </c>
      <c r="PJ134" s="43">
        <f>VLOOKUP($C134,'факт СДП 1 мес'!$D$8:$HP$251,125,0)</f>
        <v>0</v>
      </c>
      <c r="PK134" s="43">
        <f>VLOOKUP($C134,'факт СДП 1 мес'!$D$8:$HP$251,126,0)</f>
        <v>0</v>
      </c>
      <c r="PL134" s="43">
        <f>VLOOKUP($C134,'факт СДП 1 мес'!$D$8:$HP$251,127,0)</f>
        <v>0</v>
      </c>
      <c r="PM134" s="43">
        <f>VLOOKUP($C134,'факт СДП 1 мес'!$D$8:$HP$251,128,0)</f>
        <v>0</v>
      </c>
      <c r="PN134" s="43">
        <f t="shared" si="3834"/>
        <v>0</v>
      </c>
      <c r="PO134" s="43">
        <f t="shared" si="3835"/>
        <v>0</v>
      </c>
      <c r="PP134" s="43">
        <f t="shared" si="3836"/>
        <v>0</v>
      </c>
      <c r="PQ134" s="43">
        <f t="shared" si="3837"/>
        <v>0</v>
      </c>
      <c r="PR134" s="43">
        <f t="shared" si="3838"/>
        <v>0</v>
      </c>
      <c r="PS134" s="44">
        <f>'СДП (план)'!BS135</f>
        <v>0</v>
      </c>
      <c r="PT134" s="43">
        <f>'СДП (план)'!BT135</f>
        <v>0</v>
      </c>
      <c r="PU134" s="43">
        <f t="shared" si="3839"/>
        <v>0</v>
      </c>
      <c r="PV134" s="43">
        <f t="shared" si="3840"/>
        <v>0</v>
      </c>
      <c r="PW134" s="43">
        <f>VLOOKUP($C134,'факт СДП 1 мес'!$D$8:$HP$251,111,0)</f>
        <v>0</v>
      </c>
      <c r="PX134" s="43">
        <f>VLOOKUP($C134,'факт СДП 1 мес'!$D$8:$HP$251,112,0)</f>
        <v>0</v>
      </c>
      <c r="PY134" s="43">
        <f>VLOOKUP($C134,'факт СДП 1 мес'!$D$8:$HP$251,113,0)</f>
        <v>0</v>
      </c>
      <c r="PZ134" s="43">
        <f>VLOOKUP($C134,'факт СДП 1 мес'!$D$8:$HP$251,114,0)</f>
        <v>0</v>
      </c>
      <c r="QA134" s="43">
        <f>VLOOKUP($C134,'факт СДП 1 мес'!$D$8:$HP$251,115,0)</f>
        <v>0</v>
      </c>
      <c r="QB134" s="43">
        <f>VLOOKUP($C134,'факт СДП 1 мес'!$D$8:$HP$251,116,0)</f>
        <v>0</v>
      </c>
      <c r="QC134" s="43">
        <f t="shared" si="3841"/>
        <v>0</v>
      </c>
      <c r="QD134" s="43">
        <f t="shared" si="3842"/>
        <v>0</v>
      </c>
      <c r="QE134" s="43">
        <f t="shared" si="3843"/>
        <v>0</v>
      </c>
      <c r="QF134" s="43">
        <f t="shared" si="3844"/>
        <v>0</v>
      </c>
      <c r="QG134" s="43">
        <f t="shared" si="3845"/>
        <v>0</v>
      </c>
      <c r="QH134" s="44">
        <f>'СДП (план)'!BU135</f>
        <v>0</v>
      </c>
      <c r="QI134" s="43">
        <f>'СДП (план)'!BV135</f>
        <v>0</v>
      </c>
      <c r="QJ134" s="43">
        <f t="shared" si="3846"/>
        <v>0</v>
      </c>
      <c r="QK134" s="43">
        <f t="shared" si="3847"/>
        <v>0</v>
      </c>
      <c r="QL134" s="43">
        <f>VLOOKUP($C134,'факт СДП 1 мес'!$D$8:$HP$251,153,0)</f>
        <v>0</v>
      </c>
      <c r="QM134" s="43">
        <f>VLOOKUP($C134,'факт СДП 1 мес'!$D$8:$HP$251,154,0)</f>
        <v>0</v>
      </c>
      <c r="QN134" s="43">
        <f>VLOOKUP($C134,'факт СДП 1 мес'!$D$8:$HP$251,155,0)</f>
        <v>0</v>
      </c>
      <c r="QO134" s="43">
        <f>VLOOKUP($C134,'факт СДП 1 мес'!$D$8:$HP$251,156,0)</f>
        <v>0</v>
      </c>
      <c r="QP134" s="43">
        <f>VLOOKUP($C134,'факт СДП 1 мес'!$D$8:$HP$251,157,0)</f>
        <v>0</v>
      </c>
      <c r="QQ134" s="43">
        <f>VLOOKUP($C134,'факт СДП 1 мес'!$D$8:$HP$251,158,0)</f>
        <v>0</v>
      </c>
      <c r="QR134" s="43">
        <f t="shared" si="3848"/>
        <v>0</v>
      </c>
      <c r="QS134" s="43">
        <f t="shared" si="3849"/>
        <v>0</v>
      </c>
      <c r="QT134" s="43">
        <f t="shared" si="3850"/>
        <v>0</v>
      </c>
      <c r="QU134" s="43">
        <f t="shared" si="3851"/>
        <v>0</v>
      </c>
      <c r="QV134" s="43">
        <f t="shared" si="3852"/>
        <v>0</v>
      </c>
      <c r="QW134" s="44">
        <f>'СДП (план)'!BW135</f>
        <v>0</v>
      </c>
      <c r="QX134" s="43">
        <f>'СДП (план)'!BX135</f>
        <v>0</v>
      </c>
      <c r="QY134" s="43">
        <f t="shared" si="3853"/>
        <v>0</v>
      </c>
      <c r="QZ134" s="43">
        <f t="shared" si="3854"/>
        <v>0</v>
      </c>
      <c r="RA134" s="43">
        <f>VLOOKUP($C134,'факт СДП 1 мес'!$D$8:$HP$251,195,0)</f>
        <v>0</v>
      </c>
      <c r="RB134" s="43">
        <f>VLOOKUP($C134,'факт СДП 1 мес'!$D$8:$HP$251,196,0)</f>
        <v>0</v>
      </c>
      <c r="RC134" s="43">
        <f>VLOOKUP($C134,'факт СДП 1 мес'!$D$8:$HP$251,197,0)</f>
        <v>0</v>
      </c>
      <c r="RD134" s="43">
        <f>VLOOKUP($C134,'факт СДП 1 мес'!$D$8:$HP$251,198,0)</f>
        <v>0</v>
      </c>
      <c r="RE134" s="43">
        <f>VLOOKUP($C134,'факт СДП 1 мес'!$D$8:$HP$251,199,0)</f>
        <v>0</v>
      </c>
      <c r="RF134" s="43">
        <f>VLOOKUP($C134,'факт СДП 1 мес'!$D$8:$HP$251,200,0)</f>
        <v>0</v>
      </c>
      <c r="RG134" s="43">
        <f t="shared" si="3855"/>
        <v>0</v>
      </c>
      <c r="RH134" s="43">
        <f t="shared" si="3856"/>
        <v>0</v>
      </c>
      <c r="RI134" s="43">
        <f t="shared" si="3857"/>
        <v>0</v>
      </c>
      <c r="RJ134" s="43">
        <f t="shared" si="3858"/>
        <v>0</v>
      </c>
      <c r="RK134" s="43">
        <f t="shared" si="3859"/>
        <v>0</v>
      </c>
      <c r="RL134" s="44">
        <f>'СДП (план)'!BY135</f>
        <v>0</v>
      </c>
      <c r="RM134" s="43">
        <f>'СДП (план)'!BZ135</f>
        <v>0</v>
      </c>
      <c r="RN134" s="43">
        <f t="shared" si="3860"/>
        <v>0</v>
      </c>
      <c r="RO134" s="43">
        <f t="shared" si="3861"/>
        <v>0</v>
      </c>
      <c r="RP134" s="43">
        <f>VLOOKUP($C134,'факт СДП 1 мес'!$D$8:$HP$251,201,0)</f>
        <v>0</v>
      </c>
      <c r="RQ134" s="43">
        <f>VLOOKUP($C134,'факт СДП 1 мес'!$D$8:$HP$251,202,0)</f>
        <v>0</v>
      </c>
      <c r="RR134" s="43">
        <f>VLOOKUP($C134,'факт СДП 1 мес'!$D$8:$HP$251,203,0)</f>
        <v>0</v>
      </c>
      <c r="RS134" s="43">
        <f>VLOOKUP($C134,'факт СДП 1 мес'!$D$8:$HP$251,204,0)</f>
        <v>0</v>
      </c>
      <c r="RT134" s="43">
        <f>VLOOKUP($C134,'факт СДП 1 мес'!$D$8:$HP$251,205,0)</f>
        <v>0</v>
      </c>
      <c r="RU134" s="43">
        <f>VLOOKUP($C134,'факт СДП 1 мес'!$D$8:$HP$251,206,0)</f>
        <v>0</v>
      </c>
      <c r="RV134" s="43">
        <f t="shared" si="3862"/>
        <v>0</v>
      </c>
      <c r="RW134" s="43">
        <f t="shared" si="3863"/>
        <v>0</v>
      </c>
      <c r="RX134" s="43">
        <f t="shared" si="3864"/>
        <v>0</v>
      </c>
      <c r="RY134" s="43">
        <f t="shared" si="3865"/>
        <v>0</v>
      </c>
      <c r="RZ134" s="43">
        <f t="shared" si="3866"/>
        <v>0</v>
      </c>
      <c r="SA134" s="44">
        <f>'СДП (план)'!CA135</f>
        <v>0</v>
      </c>
      <c r="SB134" s="43">
        <f>'СДП (план)'!CB135</f>
        <v>0</v>
      </c>
      <c r="SC134" s="43">
        <f t="shared" si="2975"/>
        <v>0</v>
      </c>
      <c r="SD134" s="43">
        <f t="shared" si="3283"/>
        <v>0</v>
      </c>
      <c r="SE134" s="43">
        <f>VLOOKUP($C134,'факт СДП 1 мес'!$D$8:$HP$251,129,0)</f>
        <v>0</v>
      </c>
      <c r="SF134" s="43">
        <f>VLOOKUP($C134,'факт СДП 1 мес'!$D$8:$HP$251,130,0)</f>
        <v>0</v>
      </c>
      <c r="SG134" s="43">
        <f>VLOOKUP($C134,'факт СДП 1 мес'!$D$8:$HP$251,131,0)</f>
        <v>0</v>
      </c>
      <c r="SH134" s="43">
        <f>VLOOKUP($C134,'факт СДП 1 мес'!$D$8:$HP$251,132,0)</f>
        <v>0</v>
      </c>
      <c r="SI134" s="43">
        <f>VLOOKUP($C134,'факт СДП 1 мес'!$D$8:$HP$251,133,0)</f>
        <v>0</v>
      </c>
      <c r="SJ134" s="43">
        <f>VLOOKUP($C134,'факт СДП 1 мес'!$D$8:$HP$251,134,0)</f>
        <v>0</v>
      </c>
      <c r="SK134" s="43">
        <f t="shared" si="3419"/>
        <v>0</v>
      </c>
      <c r="SL134" s="43">
        <f t="shared" si="3867"/>
        <v>0</v>
      </c>
      <c r="SM134" s="43">
        <f t="shared" si="3868"/>
        <v>0</v>
      </c>
      <c r="SN134" s="43">
        <f t="shared" si="3869"/>
        <v>0</v>
      </c>
      <c r="SO134" s="43">
        <f t="shared" si="3870"/>
        <v>0</v>
      </c>
      <c r="SP134" s="44">
        <f>'СДП (план)'!CC135</f>
        <v>0</v>
      </c>
      <c r="SQ134" s="43">
        <f>'СДП (план)'!CD135</f>
        <v>0</v>
      </c>
      <c r="SR134" s="43">
        <f t="shared" si="2982"/>
        <v>0</v>
      </c>
      <c r="SS134" s="43">
        <f t="shared" si="3286"/>
        <v>0</v>
      </c>
      <c r="ST134" s="43">
        <f>VLOOKUP($C134,'факт СДП 1 мес'!$D$8:$HP$251,93,0)</f>
        <v>0</v>
      </c>
      <c r="SU134" s="43">
        <f>VLOOKUP($C134,'факт СДП 1 мес'!$D$8:$HP$251,94,0)</f>
        <v>0</v>
      </c>
      <c r="SV134" s="43">
        <f>VLOOKUP($C134,'факт СДП 1 мес'!$D$8:$HP$251,95,0)</f>
        <v>0</v>
      </c>
      <c r="SW134" s="43">
        <f>VLOOKUP($C134,'факт СДП 1 мес'!$D$8:$HP$251,96,0)</f>
        <v>0</v>
      </c>
      <c r="SX134" s="43">
        <f>VLOOKUP($C134,'факт СДП 1 мес'!$D$8:$HP$251,97,0)</f>
        <v>0</v>
      </c>
      <c r="SY134" s="43">
        <f>VLOOKUP($C134,'факт СДП 1 мес'!$D$8:$HP$251,98,0)</f>
        <v>0</v>
      </c>
      <c r="SZ134" s="43">
        <f t="shared" si="3420"/>
        <v>0</v>
      </c>
      <c r="TA134" s="43">
        <f t="shared" si="3871"/>
        <v>0</v>
      </c>
      <c r="TB134" s="43">
        <f t="shared" si="3872"/>
        <v>0</v>
      </c>
      <c r="TC134" s="43">
        <f t="shared" si="3873"/>
        <v>0</v>
      </c>
      <c r="TD134" s="43">
        <f t="shared" si="3874"/>
        <v>0</v>
      </c>
      <c r="TE134" s="5">
        <f>'СДП (план)'!CE135</f>
        <v>0</v>
      </c>
      <c r="TF134" s="3">
        <f>'СДП (план)'!CF135</f>
        <v>0</v>
      </c>
      <c r="TG134" s="5">
        <v>0</v>
      </c>
      <c r="TH134" s="3">
        <v>0</v>
      </c>
      <c r="TI134" s="43">
        <f>VLOOKUP($C134,'факт СДП 1 мес'!$D$8:$HP$251,117,0)</f>
        <v>0</v>
      </c>
      <c r="TJ134" s="43">
        <f>VLOOKUP($C134,'факт СДП 1 мес'!$D$8:$HP$251,118,0)</f>
        <v>0</v>
      </c>
      <c r="TK134" s="43">
        <f>VLOOKUP($C134,'факт СДП 1 мес'!$D$8:$HP$251,119,0)</f>
        <v>0</v>
      </c>
      <c r="TL134" s="43">
        <f>VLOOKUP($C134,'факт СДП 1 мес'!$D$8:$HP$251,120,0)</f>
        <v>0</v>
      </c>
      <c r="TM134" s="43">
        <f>VLOOKUP($C134,'факт СДП 1 мес'!$D$8:$HP$251,121,0)</f>
        <v>0</v>
      </c>
      <c r="TN134" s="43">
        <f>VLOOKUP($C134,'факт СДП 1 мес'!$D$8:$HP$251,122,0)</f>
        <v>0</v>
      </c>
      <c r="TO134" s="43">
        <f t="shared" si="3421"/>
        <v>0</v>
      </c>
      <c r="TP134" s="43">
        <f t="shared" si="3875"/>
        <v>0</v>
      </c>
      <c r="TQ134" s="43">
        <f t="shared" si="3876"/>
        <v>0</v>
      </c>
      <c r="TR134" s="43">
        <f t="shared" si="3877"/>
        <v>0</v>
      </c>
      <c r="TS134" s="43">
        <f t="shared" si="3878"/>
        <v>0</v>
      </c>
      <c r="TT134" s="43">
        <f>'СДП (план)'!CG135</f>
        <v>0</v>
      </c>
      <c r="TU134" s="43">
        <f>'СДП (план)'!CH135</f>
        <v>0</v>
      </c>
      <c r="TV134" s="43">
        <f t="shared" si="3879"/>
        <v>0</v>
      </c>
      <c r="TW134" s="43">
        <f t="shared" si="3880"/>
        <v>0</v>
      </c>
      <c r="TX134" s="43">
        <f>VLOOKUP($C134,'факт СДП 1 мес'!$D$8:$HP$251,207,0)</f>
        <v>0</v>
      </c>
      <c r="TY134" s="43">
        <f>VLOOKUP($C134,'факт СДП 1 мес'!$D$8:$HP$251,208,0)</f>
        <v>0</v>
      </c>
      <c r="TZ134" s="43">
        <f>VLOOKUP($C134,'факт СДП 1 мес'!$D$8:$HP$251,209,0)</f>
        <v>0</v>
      </c>
      <c r="UA134" s="43">
        <f>VLOOKUP($C134,'факт СДП 1 мес'!$D$8:$HP$251,210,0)</f>
        <v>0</v>
      </c>
      <c r="UB134" s="43">
        <f>VLOOKUP($C134,'факт СДП 1 мес'!$D$8:$HP$251,211,0)</f>
        <v>0</v>
      </c>
      <c r="UC134" s="43">
        <f>VLOOKUP($C134,'факт СДП 1 мес'!$D$8:$HP$251,212,0)</f>
        <v>0</v>
      </c>
      <c r="UD134" s="43">
        <f t="shared" si="3881"/>
        <v>0</v>
      </c>
      <c r="UE134" s="43">
        <f t="shared" si="3882"/>
        <v>0</v>
      </c>
      <c r="UF134" s="43">
        <f t="shared" si="3883"/>
        <v>0</v>
      </c>
      <c r="UG134" s="43">
        <f t="shared" si="3884"/>
        <v>0</v>
      </c>
      <c r="UH134" s="43">
        <f t="shared" si="3885"/>
        <v>0</v>
      </c>
      <c r="UI134" s="43"/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7">
        <f>'СДП (план)'!CK135</f>
        <v>8</v>
      </c>
      <c r="UY134" s="47">
        <f>'СДП (план)'!CL135</f>
        <v>7790591.8899647985</v>
      </c>
      <c r="UZ134" s="43">
        <f t="shared" si="2625"/>
        <v>0.66666666666666663</v>
      </c>
      <c r="VA134" s="43">
        <f t="shared" si="2626"/>
        <v>649215.99083039991</v>
      </c>
      <c r="VB134" s="47">
        <f t="shared" si="2720"/>
        <v>0</v>
      </c>
      <c r="VC134" s="47">
        <f t="shared" si="2721"/>
        <v>0</v>
      </c>
      <c r="VD134" s="47">
        <f t="shared" si="2722"/>
        <v>0</v>
      </c>
      <c r="VE134" s="47">
        <f t="shared" si="2723"/>
        <v>0</v>
      </c>
      <c r="VF134" s="47">
        <f t="shared" si="2724"/>
        <v>0</v>
      </c>
      <c r="VG134" s="47">
        <f t="shared" si="2725"/>
        <v>0</v>
      </c>
      <c r="VH134" s="47">
        <f t="shared" si="2726"/>
        <v>485.52</v>
      </c>
      <c r="VI134" s="47">
        <f t="shared" si="2727"/>
        <v>40.459999999999994</v>
      </c>
      <c r="VJ134" s="47">
        <f t="shared" si="2728"/>
        <v>0</v>
      </c>
      <c r="VK134" s="43">
        <f t="shared" si="2729"/>
        <v>-0.66666666666666663</v>
      </c>
      <c r="VL134" s="43">
        <f t="shared" si="2730"/>
        <v>-649215.99083039991</v>
      </c>
      <c r="VM134" s="398" t="e">
        <f>VLOOKUP($C134,'СДП (план)'!$C$11:$CL$254,107,0)</f>
        <v>#REF!</v>
      </c>
      <c r="VN134" s="398" t="e">
        <f>VLOOKUP($C134,'СДП (план)'!$C$11:$CL$254,108,0)</f>
        <v>#REF!</v>
      </c>
      <c r="VO134" s="399" t="e">
        <f t="shared" si="3640"/>
        <v>#REF!</v>
      </c>
      <c r="VP134" s="399" t="e">
        <f t="shared" si="3641"/>
        <v>#REF!</v>
      </c>
      <c r="VQ134" s="398" t="e">
        <f>VLOOKUP($C134,'факт СДП 1 мес'!$D$8:$HI$249,255,0)</f>
        <v>#REF!</v>
      </c>
      <c r="VR134" s="398" t="e">
        <f>VLOOKUP($C134,'факт СДП 1 мес'!$D$8:$HI$249,256,0)</f>
        <v>#REF!</v>
      </c>
      <c r="VS134" s="400" t="e">
        <f t="shared" si="2736"/>
        <v>#REF!</v>
      </c>
      <c r="VT134" s="400" t="e">
        <f t="shared" si="2737"/>
        <v>#REF!</v>
      </c>
    </row>
    <row r="135" spans="1:592" s="32" customFormat="1" ht="15" hidden="1" x14ac:dyDescent="0.2">
      <c r="A135" s="177">
        <v>20</v>
      </c>
      <c r="B135" s="177"/>
      <c r="C135" s="496" t="s">
        <v>539</v>
      </c>
      <c r="D135" s="497" t="s">
        <v>33</v>
      </c>
      <c r="E135" s="461">
        <v>16026</v>
      </c>
      <c r="F135" s="476">
        <v>0.98</v>
      </c>
      <c r="G135" s="463"/>
      <c r="H135" s="498"/>
      <c r="I135" s="192"/>
      <c r="J135" s="192"/>
      <c r="K135" s="207">
        <v>1.4</v>
      </c>
      <c r="L135" s="207">
        <v>1.68</v>
      </c>
      <c r="M135" s="207">
        <v>2.23</v>
      </c>
      <c r="N135" s="204">
        <v>2.57</v>
      </c>
      <c r="O135" s="100">
        <f>'СДП (план)'!O136</f>
        <v>357</v>
      </c>
      <c r="P135" s="100">
        <f>'СДП (план)'!P136</f>
        <v>6310461.8639999991</v>
      </c>
      <c r="Q135" s="43">
        <f t="shared" si="2426"/>
        <v>29.75</v>
      </c>
      <c r="R135" s="43">
        <f t="shared" si="2427"/>
        <v>525871.82199999993</v>
      </c>
      <c r="S135" s="100">
        <f t="shared" ref="S135:AA135" si="3886">SUM(S136:S141)</f>
        <v>39</v>
      </c>
      <c r="T135" s="100">
        <f t="shared" si="3886"/>
        <v>697637.77999999991</v>
      </c>
      <c r="U135" s="100">
        <f t="shared" si="3886"/>
        <v>319</v>
      </c>
      <c r="V135" s="100">
        <f t="shared" si="3886"/>
        <v>0</v>
      </c>
      <c r="W135" s="100">
        <f t="shared" si="3886"/>
        <v>0</v>
      </c>
      <c r="X135" s="100">
        <f t="shared" si="3886"/>
        <v>0</v>
      </c>
      <c r="Y135" s="100">
        <f t="shared" si="3886"/>
        <v>281.26</v>
      </c>
      <c r="Z135" s="100">
        <f t="shared" si="3886"/>
        <v>23.438333333333333</v>
      </c>
      <c r="AA135" s="100">
        <f t="shared" si="3886"/>
        <v>31.14</v>
      </c>
      <c r="AB135" s="66">
        <f>SUM(S135-Q135)</f>
        <v>9.25</v>
      </c>
      <c r="AC135" s="66">
        <f>SUM(T135-R135)</f>
        <v>171765.95799999998</v>
      </c>
      <c r="AD135" s="113">
        <f>'СДП (план)'!Q136</f>
        <v>0</v>
      </c>
      <c r="AE135" s="113">
        <f>'СДП (план)'!R136</f>
        <v>0</v>
      </c>
      <c r="AF135" s="66">
        <f t="shared" si="2428"/>
        <v>0</v>
      </c>
      <c r="AG135" s="66">
        <f t="shared" si="2429"/>
        <v>0</v>
      </c>
      <c r="AH135" s="100">
        <f t="shared" ref="AH135:AM135" si="3887">SUM(AH136:AH141)</f>
        <v>0</v>
      </c>
      <c r="AI135" s="100">
        <f t="shared" si="3887"/>
        <v>0</v>
      </c>
      <c r="AJ135" s="100">
        <f t="shared" si="3887"/>
        <v>0</v>
      </c>
      <c r="AK135" s="100">
        <f t="shared" si="3887"/>
        <v>0</v>
      </c>
      <c r="AL135" s="100">
        <f t="shared" si="3887"/>
        <v>0</v>
      </c>
      <c r="AM135" s="100">
        <f t="shared" si="3887"/>
        <v>0</v>
      </c>
      <c r="AN135" s="100">
        <f t="shared" ref="AN135:AP135" si="3888">SUM(AN136:AN141)</f>
        <v>0</v>
      </c>
      <c r="AO135" s="100">
        <f t="shared" si="3888"/>
        <v>0</v>
      </c>
      <c r="AP135" s="100">
        <f t="shared" si="3888"/>
        <v>0</v>
      </c>
      <c r="AQ135" s="66">
        <f t="shared" si="2542"/>
        <v>0</v>
      </c>
      <c r="AR135" s="66">
        <f t="shared" si="2543"/>
        <v>0</v>
      </c>
      <c r="AS135" s="100">
        <f>'СДП (план)'!S136</f>
        <v>0</v>
      </c>
      <c r="AT135" s="100">
        <f>'СДП (план)'!T136</f>
        <v>0</v>
      </c>
      <c r="AU135" s="43">
        <f t="shared" si="2430"/>
        <v>0</v>
      </c>
      <c r="AV135" s="43">
        <f t="shared" si="2431"/>
        <v>0</v>
      </c>
      <c r="AW135" s="100">
        <f t="shared" ref="AW135:BE135" si="3889">SUM(AW136:AW141)</f>
        <v>0</v>
      </c>
      <c r="AX135" s="100">
        <f t="shared" si="3889"/>
        <v>0</v>
      </c>
      <c r="AY135" s="100">
        <f t="shared" si="3889"/>
        <v>0</v>
      </c>
      <c r="AZ135" s="100">
        <f t="shared" si="3889"/>
        <v>0</v>
      </c>
      <c r="BA135" s="100">
        <f t="shared" si="3889"/>
        <v>0</v>
      </c>
      <c r="BB135" s="100">
        <f t="shared" si="3889"/>
        <v>0</v>
      </c>
      <c r="BC135" s="100">
        <f t="shared" si="3889"/>
        <v>0</v>
      </c>
      <c r="BD135" s="100">
        <f t="shared" si="3889"/>
        <v>0</v>
      </c>
      <c r="BE135" s="100">
        <f t="shared" si="3889"/>
        <v>0</v>
      </c>
      <c r="BF135" s="66">
        <f t="shared" ref="BF135:BF141" si="3890">SUM(AW135-AU135)</f>
        <v>0</v>
      </c>
      <c r="BG135" s="66">
        <f t="shared" ref="BG135:BG141" si="3891">SUM(AX135-AV135)</f>
        <v>0</v>
      </c>
      <c r="BH135" s="121">
        <f>'СДП (план)'!U136</f>
        <v>0</v>
      </c>
      <c r="BI135" s="65">
        <f>'СДП (план)'!V136</f>
        <v>0</v>
      </c>
      <c r="BJ135" s="43">
        <f t="shared" si="2432"/>
        <v>0</v>
      </c>
      <c r="BK135" s="43">
        <f t="shared" si="2433"/>
        <v>0</v>
      </c>
      <c r="BL135" s="100">
        <f t="shared" ref="BL135:BT135" si="3892">SUM(BL136:BL141)</f>
        <v>0</v>
      </c>
      <c r="BM135" s="100">
        <f t="shared" si="3892"/>
        <v>0</v>
      </c>
      <c r="BN135" s="100">
        <f t="shared" si="3892"/>
        <v>0</v>
      </c>
      <c r="BO135" s="100">
        <f t="shared" si="3892"/>
        <v>0</v>
      </c>
      <c r="BP135" s="100">
        <f t="shared" si="3892"/>
        <v>0</v>
      </c>
      <c r="BQ135" s="100">
        <f t="shared" si="3892"/>
        <v>0</v>
      </c>
      <c r="BR135" s="100">
        <f t="shared" si="3892"/>
        <v>0</v>
      </c>
      <c r="BS135" s="100">
        <f t="shared" si="3892"/>
        <v>0</v>
      </c>
      <c r="BT135" s="100">
        <f t="shared" si="3892"/>
        <v>0</v>
      </c>
      <c r="BU135" s="66">
        <f t="shared" si="3417"/>
        <v>0</v>
      </c>
      <c r="BV135" s="66">
        <f t="shared" si="3418"/>
        <v>0</v>
      </c>
      <c r="BW135" s="100">
        <f>'СДП (план)'!W136</f>
        <v>0</v>
      </c>
      <c r="BX135" s="100">
        <f>'СДП (план)'!X136</f>
        <v>0</v>
      </c>
      <c r="BY135" s="66">
        <f t="shared" si="2434"/>
        <v>0</v>
      </c>
      <c r="BZ135" s="66">
        <f t="shared" si="2435"/>
        <v>0</v>
      </c>
      <c r="CA135" s="100">
        <f t="shared" ref="CA135:CI135" si="3893">SUM(CA136:CA141)</f>
        <v>0</v>
      </c>
      <c r="CB135" s="100">
        <f t="shared" si="3893"/>
        <v>0</v>
      </c>
      <c r="CC135" s="100">
        <f t="shared" si="3893"/>
        <v>0</v>
      </c>
      <c r="CD135" s="100">
        <f t="shared" si="3893"/>
        <v>0</v>
      </c>
      <c r="CE135" s="100">
        <f t="shared" si="3893"/>
        <v>0</v>
      </c>
      <c r="CF135" s="100">
        <f t="shared" si="3893"/>
        <v>0</v>
      </c>
      <c r="CG135" s="100">
        <f t="shared" si="3893"/>
        <v>0</v>
      </c>
      <c r="CH135" s="100">
        <f t="shared" si="3893"/>
        <v>0</v>
      </c>
      <c r="CI135" s="100">
        <f t="shared" si="3893"/>
        <v>0</v>
      </c>
      <c r="CJ135" s="66">
        <f t="shared" ref="CJ135:CJ160" si="3894">SUM(CA135-BY135)</f>
        <v>0</v>
      </c>
      <c r="CK135" s="66">
        <f t="shared" ref="CK135:CK160" si="3895">SUM(CB135-BZ135)</f>
        <v>0</v>
      </c>
      <c r="CL135" s="53">
        <f>'СДП (план)'!Y136</f>
        <v>0</v>
      </c>
      <c r="CM135" s="53">
        <f>'СДП (план)'!Z136</f>
        <v>0</v>
      </c>
      <c r="CN135" s="66">
        <f t="shared" si="2436"/>
        <v>0</v>
      </c>
      <c r="CO135" s="66">
        <f t="shared" si="2437"/>
        <v>0</v>
      </c>
      <c r="CP135" s="53">
        <f t="shared" ref="CP135:CU135" si="3896">SUM(CP136:CP141)</f>
        <v>0</v>
      </c>
      <c r="CQ135" s="53">
        <f t="shared" si="3896"/>
        <v>0</v>
      </c>
      <c r="CR135" s="53">
        <f t="shared" si="3896"/>
        <v>0</v>
      </c>
      <c r="CS135" s="53">
        <f t="shared" si="3896"/>
        <v>0</v>
      </c>
      <c r="CT135" s="53">
        <f t="shared" si="3896"/>
        <v>0</v>
      </c>
      <c r="CU135" s="53">
        <f t="shared" si="3896"/>
        <v>0</v>
      </c>
      <c r="CV135" s="100">
        <f t="shared" ref="CV135:CX135" si="3897">SUM(CV136:CV141)</f>
        <v>0</v>
      </c>
      <c r="CW135" s="100">
        <f t="shared" si="3897"/>
        <v>0</v>
      </c>
      <c r="CX135" s="100">
        <f t="shared" si="3897"/>
        <v>0</v>
      </c>
      <c r="CY135" s="66">
        <f t="shared" si="2438"/>
        <v>0</v>
      </c>
      <c r="CZ135" s="66">
        <f t="shared" si="2439"/>
        <v>0</v>
      </c>
      <c r="DA135" s="14">
        <f>'СДП (план)'!AA136</f>
        <v>0</v>
      </c>
      <c r="DB135" s="14">
        <f>'СДП (план)'!AB136</f>
        <v>0</v>
      </c>
      <c r="DC135" s="66">
        <f t="shared" si="2440"/>
        <v>0</v>
      </c>
      <c r="DD135" s="66">
        <f t="shared" si="2441"/>
        <v>0</v>
      </c>
      <c r="DE135" s="53">
        <f t="shared" ref="DE135:DM135" si="3898">SUM(DE136:DE141)</f>
        <v>0</v>
      </c>
      <c r="DF135" s="53">
        <f t="shared" si="3898"/>
        <v>0</v>
      </c>
      <c r="DG135" s="53">
        <f t="shared" si="3898"/>
        <v>0</v>
      </c>
      <c r="DH135" s="53">
        <f t="shared" si="3898"/>
        <v>0</v>
      </c>
      <c r="DI135" s="53">
        <f t="shared" si="3898"/>
        <v>0</v>
      </c>
      <c r="DJ135" s="53">
        <f t="shared" si="3898"/>
        <v>0</v>
      </c>
      <c r="DK135" s="100">
        <f t="shared" si="3898"/>
        <v>0</v>
      </c>
      <c r="DL135" s="100">
        <f t="shared" si="3898"/>
        <v>0</v>
      </c>
      <c r="DM135" s="100">
        <f t="shared" si="3898"/>
        <v>0</v>
      </c>
      <c r="DN135" s="66">
        <f t="shared" si="2442"/>
        <v>0</v>
      </c>
      <c r="DO135" s="66">
        <f t="shared" si="2443"/>
        <v>0</v>
      </c>
      <c r="DP135" s="14">
        <f>'СДП (план)'!AC136</f>
        <v>0</v>
      </c>
      <c r="DQ135" s="14">
        <f>'СДП (план)'!AD136</f>
        <v>0</v>
      </c>
      <c r="DR135" s="66">
        <f t="shared" si="2444"/>
        <v>0</v>
      </c>
      <c r="DS135" s="66">
        <f t="shared" si="2445"/>
        <v>0</v>
      </c>
      <c r="DT135" s="53">
        <f t="shared" ref="DT135:EB135" si="3899">SUM(DT136:DT141)</f>
        <v>0</v>
      </c>
      <c r="DU135" s="53">
        <f t="shared" si="3899"/>
        <v>0</v>
      </c>
      <c r="DV135" s="53">
        <f t="shared" si="3899"/>
        <v>0</v>
      </c>
      <c r="DW135" s="53">
        <f t="shared" si="3899"/>
        <v>0</v>
      </c>
      <c r="DX135" s="53">
        <f t="shared" si="3899"/>
        <v>0</v>
      </c>
      <c r="DY135" s="53">
        <f t="shared" si="3899"/>
        <v>0</v>
      </c>
      <c r="DZ135" s="100">
        <f t="shared" si="3899"/>
        <v>0</v>
      </c>
      <c r="EA135" s="100">
        <f t="shared" si="3899"/>
        <v>0</v>
      </c>
      <c r="EB135" s="100">
        <f t="shared" si="3899"/>
        <v>0</v>
      </c>
      <c r="EC135" s="66">
        <f t="shared" si="2550"/>
        <v>0</v>
      </c>
      <c r="ED135" s="66">
        <f t="shared" si="2551"/>
        <v>0</v>
      </c>
      <c r="EE135" s="14">
        <f>'СДП (план)'!AE136</f>
        <v>0</v>
      </c>
      <c r="EF135" s="14">
        <f>'СДП (план)'!AF136</f>
        <v>0</v>
      </c>
      <c r="EG135" s="43">
        <f t="shared" si="2446"/>
        <v>0</v>
      </c>
      <c r="EH135" s="43">
        <f t="shared" si="2447"/>
        <v>0</v>
      </c>
      <c r="EI135" s="53">
        <f t="shared" ref="EI135:EQ135" si="3900">SUM(EI136:EI141)</f>
        <v>0</v>
      </c>
      <c r="EJ135" s="53">
        <f t="shared" si="3900"/>
        <v>0</v>
      </c>
      <c r="EK135" s="53">
        <f t="shared" si="3900"/>
        <v>0</v>
      </c>
      <c r="EL135" s="53">
        <f t="shared" si="3900"/>
        <v>0</v>
      </c>
      <c r="EM135" s="53">
        <f t="shared" si="3900"/>
        <v>0</v>
      </c>
      <c r="EN135" s="53"/>
      <c r="EO135" s="100">
        <f t="shared" si="3900"/>
        <v>0</v>
      </c>
      <c r="EP135" s="100">
        <f t="shared" si="3900"/>
        <v>0</v>
      </c>
      <c r="EQ135" s="100">
        <f t="shared" si="3900"/>
        <v>0</v>
      </c>
      <c r="ER135" s="66">
        <f t="shared" si="2553"/>
        <v>0</v>
      </c>
      <c r="ES135" s="66">
        <f t="shared" si="2554"/>
        <v>0</v>
      </c>
      <c r="ET135" s="53">
        <f>'СДП (план)'!AG136</f>
        <v>9</v>
      </c>
      <c r="EU135" s="53">
        <f>'СДП (план)'!AH136</f>
        <v>179311.70879999999</v>
      </c>
      <c r="EV135" s="66">
        <f t="shared" si="2448"/>
        <v>0.75</v>
      </c>
      <c r="EW135" s="66">
        <f t="shared" si="2449"/>
        <v>14942.642399999999</v>
      </c>
      <c r="EX135" s="53">
        <f t="shared" ref="EX135:FF135" si="3901">SUM(EX136:EX141)</f>
        <v>0</v>
      </c>
      <c r="EY135" s="53">
        <f t="shared" si="3901"/>
        <v>0</v>
      </c>
      <c r="EZ135" s="53">
        <f t="shared" si="3901"/>
        <v>0</v>
      </c>
      <c r="FA135" s="53">
        <f t="shared" si="3901"/>
        <v>0</v>
      </c>
      <c r="FB135" s="53">
        <f t="shared" si="3901"/>
        <v>0</v>
      </c>
      <c r="FC135" s="53">
        <f t="shared" si="3901"/>
        <v>0</v>
      </c>
      <c r="FD135" s="100">
        <f t="shared" si="3901"/>
        <v>6.66</v>
      </c>
      <c r="FE135" s="100">
        <f t="shared" si="3901"/>
        <v>0.55499999999999994</v>
      </c>
      <c r="FF135" s="100">
        <f t="shared" si="3901"/>
        <v>0</v>
      </c>
      <c r="FG135" s="66">
        <f t="shared" si="2450"/>
        <v>-0.75</v>
      </c>
      <c r="FH135" s="66">
        <f t="shared" si="2451"/>
        <v>-14942.642399999999</v>
      </c>
      <c r="FI135" s="53">
        <f>'СДП (план)'!AI136</f>
        <v>0</v>
      </c>
      <c r="FJ135" s="53">
        <f>'СДП (план)'!AJ136</f>
        <v>0</v>
      </c>
      <c r="FK135" s="66">
        <f t="shared" si="2452"/>
        <v>0</v>
      </c>
      <c r="FL135" s="66">
        <f t="shared" si="2453"/>
        <v>0</v>
      </c>
      <c r="FM135" s="53">
        <f t="shared" ref="FM135:FU135" si="3902">SUM(FM136:FM141)</f>
        <v>0</v>
      </c>
      <c r="FN135" s="53">
        <f t="shared" si="3902"/>
        <v>0</v>
      </c>
      <c r="FO135" s="53">
        <f t="shared" si="3902"/>
        <v>0</v>
      </c>
      <c r="FP135" s="53">
        <f t="shared" si="3902"/>
        <v>0</v>
      </c>
      <c r="FQ135" s="53">
        <f t="shared" si="3902"/>
        <v>0</v>
      </c>
      <c r="FR135" s="53">
        <f t="shared" si="3902"/>
        <v>0</v>
      </c>
      <c r="FS135" s="100">
        <f t="shared" si="3902"/>
        <v>0</v>
      </c>
      <c r="FT135" s="100">
        <f t="shared" si="3902"/>
        <v>0</v>
      </c>
      <c r="FU135" s="100">
        <f t="shared" si="3902"/>
        <v>0</v>
      </c>
      <c r="FV135" s="66">
        <f t="shared" si="2454"/>
        <v>0</v>
      </c>
      <c r="FW135" s="66">
        <f t="shared" si="2455"/>
        <v>0</v>
      </c>
      <c r="FX135" s="53">
        <f>'СДП (план)'!AK136</f>
        <v>0</v>
      </c>
      <c r="FY135" s="53">
        <f>'СДП (план)'!AL136</f>
        <v>0</v>
      </c>
      <c r="FZ135" s="66">
        <f t="shared" si="2456"/>
        <v>0</v>
      </c>
      <c r="GA135" s="66">
        <f t="shared" si="2457"/>
        <v>0</v>
      </c>
      <c r="GB135" s="53">
        <f t="shared" ref="GB135:GJ135" si="3903">SUM(GB136:GB141)</f>
        <v>0</v>
      </c>
      <c r="GC135" s="53">
        <f t="shared" si="3903"/>
        <v>0</v>
      </c>
      <c r="GD135" s="53">
        <f t="shared" si="3903"/>
        <v>0</v>
      </c>
      <c r="GE135" s="53">
        <f t="shared" si="3903"/>
        <v>0</v>
      </c>
      <c r="GF135" s="53">
        <f t="shared" si="3903"/>
        <v>0</v>
      </c>
      <c r="GG135" s="53"/>
      <c r="GH135" s="100">
        <f t="shared" si="3903"/>
        <v>0</v>
      </c>
      <c r="GI135" s="100">
        <f t="shared" si="3903"/>
        <v>0</v>
      </c>
      <c r="GJ135" s="100">
        <f t="shared" si="3903"/>
        <v>0</v>
      </c>
      <c r="GK135" s="66">
        <f t="shared" si="2458"/>
        <v>0</v>
      </c>
      <c r="GL135" s="66">
        <f t="shared" si="2459"/>
        <v>0</v>
      </c>
      <c r="GM135" s="14">
        <f>'СДП (план)'!AM136</f>
        <v>0</v>
      </c>
      <c r="GN135" s="14">
        <f>'СДП (план)'!AN136</f>
        <v>0</v>
      </c>
      <c r="GO135" s="66">
        <f t="shared" si="2460"/>
        <v>0</v>
      </c>
      <c r="GP135" s="66">
        <f t="shared" si="2461"/>
        <v>0</v>
      </c>
      <c r="GQ135" s="53">
        <f t="shared" ref="GQ135:GY135" si="3904">SUM(GQ136:GQ141)</f>
        <v>0</v>
      </c>
      <c r="GR135" s="53">
        <f t="shared" si="3904"/>
        <v>0</v>
      </c>
      <c r="GS135" s="53">
        <f t="shared" si="3904"/>
        <v>0</v>
      </c>
      <c r="GT135" s="53">
        <f t="shared" si="3904"/>
        <v>0</v>
      </c>
      <c r="GU135" s="53">
        <f t="shared" si="3904"/>
        <v>0</v>
      </c>
      <c r="GV135" s="53">
        <f t="shared" si="3904"/>
        <v>0</v>
      </c>
      <c r="GW135" s="100">
        <f t="shared" si="3904"/>
        <v>0</v>
      </c>
      <c r="GX135" s="100">
        <f t="shared" si="3904"/>
        <v>0</v>
      </c>
      <c r="GY135" s="100">
        <f t="shared" si="3904"/>
        <v>0</v>
      </c>
      <c r="GZ135" s="66">
        <f t="shared" si="2462"/>
        <v>0</v>
      </c>
      <c r="HA135" s="66">
        <f t="shared" si="2463"/>
        <v>0</v>
      </c>
      <c r="HB135" s="14">
        <f>'СДП (план)'!AO136</f>
        <v>0</v>
      </c>
      <c r="HC135" s="14">
        <f>'СДП (план)'!AP136</f>
        <v>0</v>
      </c>
      <c r="HD135" s="66">
        <f t="shared" si="2464"/>
        <v>0</v>
      </c>
      <c r="HE135" s="66">
        <f t="shared" si="2465"/>
        <v>0</v>
      </c>
      <c r="HF135" s="53">
        <f t="shared" ref="HF135:HN135" si="3905">SUM(HF136:HF141)</f>
        <v>0</v>
      </c>
      <c r="HG135" s="53">
        <f t="shared" si="3905"/>
        <v>0</v>
      </c>
      <c r="HH135" s="53">
        <f t="shared" si="3905"/>
        <v>0</v>
      </c>
      <c r="HI135" s="53">
        <f t="shared" si="3905"/>
        <v>0</v>
      </c>
      <c r="HJ135" s="53">
        <f t="shared" si="3905"/>
        <v>0</v>
      </c>
      <c r="HK135" s="53"/>
      <c r="HL135" s="100">
        <f t="shared" si="3905"/>
        <v>0</v>
      </c>
      <c r="HM135" s="100">
        <f t="shared" si="3905"/>
        <v>0</v>
      </c>
      <c r="HN135" s="100">
        <f t="shared" si="3905"/>
        <v>0</v>
      </c>
      <c r="HO135" s="66">
        <f t="shared" si="2466"/>
        <v>0</v>
      </c>
      <c r="HP135" s="66">
        <f t="shared" si="2467"/>
        <v>0</v>
      </c>
      <c r="HQ135" s="53">
        <f>'СДП (план)'!AQ136</f>
        <v>0</v>
      </c>
      <c r="HR135" s="53">
        <f>'СДП (план)'!AR136</f>
        <v>0</v>
      </c>
      <c r="HS135" s="66">
        <f t="shared" si="2468"/>
        <v>0</v>
      </c>
      <c r="HT135" s="66">
        <f t="shared" si="2469"/>
        <v>0</v>
      </c>
      <c r="HU135" s="53">
        <f t="shared" ref="HU135:IC135" si="3906">SUM(HU136:HU141)</f>
        <v>0</v>
      </c>
      <c r="HV135" s="53">
        <f t="shared" si="3906"/>
        <v>0</v>
      </c>
      <c r="HW135" s="53">
        <f t="shared" si="3906"/>
        <v>0</v>
      </c>
      <c r="HX135" s="53">
        <f t="shared" si="3906"/>
        <v>0</v>
      </c>
      <c r="HY135" s="53">
        <f t="shared" si="3906"/>
        <v>0</v>
      </c>
      <c r="HZ135" s="53">
        <f t="shared" si="3906"/>
        <v>0</v>
      </c>
      <c r="IA135" s="100">
        <f t="shared" si="3906"/>
        <v>0</v>
      </c>
      <c r="IB135" s="100">
        <f t="shared" si="3906"/>
        <v>0</v>
      </c>
      <c r="IC135" s="100">
        <f t="shared" si="3906"/>
        <v>0</v>
      </c>
      <c r="ID135" s="66">
        <f t="shared" si="2470"/>
        <v>0</v>
      </c>
      <c r="IE135" s="66">
        <f t="shared" si="2471"/>
        <v>0</v>
      </c>
      <c r="IF135" s="53">
        <f>'СДП (план)'!AS136</f>
        <v>10</v>
      </c>
      <c r="IG135" s="53">
        <f>'СДП (план)'!AT136</f>
        <v>166029.35999999999</v>
      </c>
      <c r="IH135" s="66">
        <f t="shared" si="2472"/>
        <v>0.83333333333333337</v>
      </c>
      <c r="II135" s="66">
        <f t="shared" si="2473"/>
        <v>13835.779999999999</v>
      </c>
      <c r="IJ135" s="53">
        <f t="shared" ref="IJ135:IR135" si="3907">SUM(IJ136:IJ141)</f>
        <v>1</v>
      </c>
      <c r="IK135" s="53">
        <f t="shared" si="3907"/>
        <v>18994.169999999998</v>
      </c>
      <c r="IL135" s="53">
        <f t="shared" si="3907"/>
        <v>11</v>
      </c>
      <c r="IM135" s="53">
        <f t="shared" si="3907"/>
        <v>0</v>
      </c>
      <c r="IN135" s="53">
        <f t="shared" si="3907"/>
        <v>0</v>
      </c>
      <c r="IO135" s="53">
        <f t="shared" si="3907"/>
        <v>0</v>
      </c>
      <c r="IP135" s="100">
        <f t="shared" si="3907"/>
        <v>7.4</v>
      </c>
      <c r="IQ135" s="100">
        <f t="shared" si="3907"/>
        <v>0.6166666666666667</v>
      </c>
      <c r="IR135" s="100">
        <f t="shared" si="3907"/>
        <v>0.74</v>
      </c>
      <c r="IS135" s="66">
        <f t="shared" si="2474"/>
        <v>0.16666666666666663</v>
      </c>
      <c r="IT135" s="66">
        <f t="shared" si="2475"/>
        <v>5158.3899999999994</v>
      </c>
      <c r="IU135" s="53">
        <f>'СДП (план)'!AU136</f>
        <v>0</v>
      </c>
      <c r="IV135" s="53">
        <f>'СДП (план)'!AV136</f>
        <v>0</v>
      </c>
      <c r="IW135" s="66">
        <f t="shared" si="2476"/>
        <v>0</v>
      </c>
      <c r="IX135" s="66">
        <f t="shared" si="2477"/>
        <v>0</v>
      </c>
      <c r="IY135" s="53">
        <f t="shared" ref="IY135:JG135" si="3908">SUM(IY136:IY141)</f>
        <v>0</v>
      </c>
      <c r="IZ135" s="53">
        <f t="shared" si="3908"/>
        <v>0</v>
      </c>
      <c r="JA135" s="53">
        <f t="shared" si="3908"/>
        <v>0</v>
      </c>
      <c r="JB135" s="53">
        <f t="shared" si="3908"/>
        <v>0</v>
      </c>
      <c r="JC135" s="53">
        <f t="shared" si="3908"/>
        <v>0</v>
      </c>
      <c r="JD135" s="53">
        <f t="shared" si="3908"/>
        <v>0</v>
      </c>
      <c r="JE135" s="100">
        <f t="shared" si="3908"/>
        <v>0</v>
      </c>
      <c r="JF135" s="100">
        <f t="shared" si="3908"/>
        <v>0</v>
      </c>
      <c r="JG135" s="100">
        <f t="shared" si="3908"/>
        <v>0</v>
      </c>
      <c r="JH135" s="66">
        <f t="shared" si="2478"/>
        <v>0</v>
      </c>
      <c r="JI135" s="66">
        <f t="shared" si="2479"/>
        <v>0</v>
      </c>
      <c r="JJ135" s="53">
        <f>'СДП (план)'!AW136</f>
        <v>0</v>
      </c>
      <c r="JK135" s="53">
        <f>'СДП (план)'!AX136</f>
        <v>0</v>
      </c>
      <c r="JL135" s="66">
        <f t="shared" si="2480"/>
        <v>0</v>
      </c>
      <c r="JM135" s="66">
        <f t="shared" si="2481"/>
        <v>0</v>
      </c>
      <c r="JN135" s="53">
        <f t="shared" ref="JN135:JV135" si="3909">SUM(JN136:JN141)</f>
        <v>0</v>
      </c>
      <c r="JO135" s="53">
        <f t="shared" si="3909"/>
        <v>0</v>
      </c>
      <c r="JP135" s="53">
        <f t="shared" si="3909"/>
        <v>0</v>
      </c>
      <c r="JQ135" s="53">
        <f t="shared" si="3909"/>
        <v>0</v>
      </c>
      <c r="JR135" s="53">
        <f t="shared" si="3909"/>
        <v>0</v>
      </c>
      <c r="JS135" s="53">
        <f t="shared" si="3909"/>
        <v>0</v>
      </c>
      <c r="JT135" s="100">
        <f t="shared" si="3909"/>
        <v>0</v>
      </c>
      <c r="JU135" s="100">
        <f t="shared" si="3909"/>
        <v>0</v>
      </c>
      <c r="JV135" s="100">
        <f t="shared" si="3909"/>
        <v>0</v>
      </c>
      <c r="JW135" s="66">
        <f t="shared" si="2482"/>
        <v>0</v>
      </c>
      <c r="JX135" s="66">
        <f t="shared" si="2483"/>
        <v>0</v>
      </c>
      <c r="JY135" s="53">
        <f>'СДП (план)'!AY136</f>
        <v>0</v>
      </c>
      <c r="JZ135" s="53">
        <f>'СДП (план)'!AZ136</f>
        <v>0</v>
      </c>
      <c r="KA135" s="66">
        <f t="shared" si="2484"/>
        <v>0</v>
      </c>
      <c r="KB135" s="66">
        <f t="shared" si="2485"/>
        <v>0</v>
      </c>
      <c r="KC135" s="53">
        <f t="shared" ref="KC135:KK135" si="3910">SUM(KC136:KC141)</f>
        <v>0</v>
      </c>
      <c r="KD135" s="53">
        <f t="shared" si="3910"/>
        <v>0</v>
      </c>
      <c r="KE135" s="53">
        <f t="shared" si="3910"/>
        <v>0</v>
      </c>
      <c r="KF135" s="53">
        <f t="shared" si="3910"/>
        <v>0</v>
      </c>
      <c r="KG135" s="53">
        <f t="shared" si="3910"/>
        <v>0</v>
      </c>
      <c r="KH135" s="53">
        <f t="shared" si="3910"/>
        <v>0</v>
      </c>
      <c r="KI135" s="100">
        <f t="shared" si="3910"/>
        <v>0</v>
      </c>
      <c r="KJ135" s="100">
        <f t="shared" si="3910"/>
        <v>0</v>
      </c>
      <c r="KK135" s="100">
        <f t="shared" si="3910"/>
        <v>0</v>
      </c>
      <c r="KL135" s="66">
        <f t="shared" si="2486"/>
        <v>0</v>
      </c>
      <c r="KM135" s="66">
        <f t="shared" si="2487"/>
        <v>0</v>
      </c>
      <c r="KN135" s="53">
        <f>'СДП (план)'!BA136</f>
        <v>53</v>
      </c>
      <c r="KO135" s="53">
        <f>'СДП (план)'!BB136</f>
        <v>879955.60799999989</v>
      </c>
      <c r="KP135" s="66">
        <f t="shared" si="2488"/>
        <v>4.416666666666667</v>
      </c>
      <c r="KQ135" s="66">
        <f t="shared" si="2489"/>
        <v>73329.633999999991</v>
      </c>
      <c r="KR135" s="53">
        <f t="shared" ref="KR135:KZ135" si="3911">SUM(KR136:KR141)</f>
        <v>3</v>
      </c>
      <c r="KS135" s="53">
        <f t="shared" si="3911"/>
        <v>41363.699999999997</v>
      </c>
      <c r="KT135" s="53">
        <f t="shared" si="3911"/>
        <v>26</v>
      </c>
      <c r="KU135" s="53">
        <f t="shared" si="3911"/>
        <v>0</v>
      </c>
      <c r="KV135" s="53">
        <f t="shared" si="3911"/>
        <v>0</v>
      </c>
      <c r="KW135" s="53">
        <f t="shared" si="3911"/>
        <v>0</v>
      </c>
      <c r="KX135" s="100">
        <f t="shared" si="3911"/>
        <v>39.22</v>
      </c>
      <c r="KY135" s="100">
        <f t="shared" si="3911"/>
        <v>3.2683333333333335</v>
      </c>
      <c r="KZ135" s="100">
        <f t="shared" si="3911"/>
        <v>2.2199999999999998</v>
      </c>
      <c r="LA135" s="66">
        <f t="shared" si="2490"/>
        <v>-1.416666666666667</v>
      </c>
      <c r="LB135" s="66">
        <f t="shared" si="2491"/>
        <v>-31965.933999999994</v>
      </c>
      <c r="LC135" s="53">
        <f>'СДП (план)'!BC136</f>
        <v>39</v>
      </c>
      <c r="LD135" s="53">
        <f>'СДП (план)'!BD136</f>
        <v>999945.47519999987</v>
      </c>
      <c r="LE135" s="66">
        <f t="shared" si="2492"/>
        <v>3.25</v>
      </c>
      <c r="LF135" s="66">
        <f t="shared" si="2493"/>
        <v>83328.789599999989</v>
      </c>
      <c r="LG135" s="53">
        <f t="shared" ref="LG135:LO135" si="3912">SUM(LG136:LG141)</f>
        <v>0</v>
      </c>
      <c r="LH135" s="53">
        <f t="shared" si="3912"/>
        <v>0</v>
      </c>
      <c r="LI135" s="53">
        <f t="shared" si="3912"/>
        <v>0</v>
      </c>
      <c r="LJ135" s="53">
        <f t="shared" si="3912"/>
        <v>0</v>
      </c>
      <c r="LK135" s="53">
        <f t="shared" si="3912"/>
        <v>0</v>
      </c>
      <c r="LL135" s="53">
        <f t="shared" si="3912"/>
        <v>0</v>
      </c>
      <c r="LM135" s="100">
        <f t="shared" si="3912"/>
        <v>37.14</v>
      </c>
      <c r="LN135" s="100">
        <f t="shared" si="3912"/>
        <v>3.0949999999999998</v>
      </c>
      <c r="LO135" s="100">
        <f t="shared" si="3912"/>
        <v>0</v>
      </c>
      <c r="LP135" s="66">
        <f t="shared" si="2494"/>
        <v>-3.25</v>
      </c>
      <c r="LQ135" s="66">
        <f t="shared" si="2495"/>
        <v>-83328.789599999989</v>
      </c>
      <c r="LR135" s="53">
        <f>'СДП (план)'!BE136</f>
        <v>585</v>
      </c>
      <c r="LS135" s="53">
        <f>'СДП (план)'!BF136</f>
        <v>15041183.068800002</v>
      </c>
      <c r="LT135" s="66">
        <f t="shared" si="2496"/>
        <v>48.75</v>
      </c>
      <c r="LU135" s="66">
        <f t="shared" si="2497"/>
        <v>1253431.9224000003</v>
      </c>
      <c r="LV135" s="53">
        <f t="shared" ref="LV135:MD135" si="3913">SUM(LV136:LV141)</f>
        <v>60</v>
      </c>
      <c r="LW135" s="53">
        <f t="shared" si="3913"/>
        <v>1453878.5700000005</v>
      </c>
      <c r="LX135" s="53">
        <f t="shared" si="3913"/>
        <v>578</v>
      </c>
      <c r="LY135" s="53">
        <f t="shared" si="3913"/>
        <v>0</v>
      </c>
      <c r="LZ135" s="53">
        <f t="shared" si="3913"/>
        <v>0</v>
      </c>
      <c r="MA135" s="53">
        <f t="shared" si="3913"/>
        <v>0</v>
      </c>
      <c r="MB135" s="100">
        <f t="shared" si="3913"/>
        <v>558.66</v>
      </c>
      <c r="MC135" s="100">
        <f t="shared" si="3913"/>
        <v>46.555000000000007</v>
      </c>
      <c r="MD135" s="100">
        <f t="shared" si="3913"/>
        <v>54</v>
      </c>
      <c r="ME135" s="43">
        <f t="shared" ref="ME135:ME151" si="3914">SUM(LV135-LT135)</f>
        <v>11.25</v>
      </c>
      <c r="MF135" s="43">
        <f t="shared" ref="MF135:MF151" si="3915">SUM(LW135-LU135)</f>
        <v>200446.64760000026</v>
      </c>
      <c r="MG135" s="53">
        <f>'СДП (план)'!BG136</f>
        <v>0</v>
      </c>
      <c r="MH135" s="53">
        <f>'СДП (план)'!BH136</f>
        <v>0</v>
      </c>
      <c r="MI135" s="66">
        <f t="shared" si="2498"/>
        <v>0</v>
      </c>
      <c r="MJ135" s="66">
        <f t="shared" si="2499"/>
        <v>0</v>
      </c>
      <c r="MK135" s="53">
        <f t="shared" ref="MK135:MS135" si="3916">SUM(MK136:MK141)</f>
        <v>0</v>
      </c>
      <c r="ML135" s="53">
        <f t="shared" si="3916"/>
        <v>0</v>
      </c>
      <c r="MM135" s="53">
        <f t="shared" si="3916"/>
        <v>0</v>
      </c>
      <c r="MN135" s="53">
        <f t="shared" si="3916"/>
        <v>0</v>
      </c>
      <c r="MO135" s="53">
        <f t="shared" si="3916"/>
        <v>0</v>
      </c>
      <c r="MP135" s="53">
        <f t="shared" si="3916"/>
        <v>0</v>
      </c>
      <c r="MQ135" s="100">
        <f t="shared" si="3916"/>
        <v>0</v>
      </c>
      <c r="MR135" s="100">
        <f t="shared" si="3916"/>
        <v>0</v>
      </c>
      <c r="MS135" s="100">
        <f t="shared" si="3916"/>
        <v>0</v>
      </c>
      <c r="MT135" s="66">
        <f t="shared" si="2569"/>
        <v>0</v>
      </c>
      <c r="MU135" s="66">
        <f t="shared" si="2570"/>
        <v>0</v>
      </c>
      <c r="MV135" s="53">
        <f>'СДП (план)'!BI136</f>
        <v>0</v>
      </c>
      <c r="MW135" s="53">
        <f>'СДП (план)'!BJ136</f>
        <v>0</v>
      </c>
      <c r="MX135" s="66">
        <f t="shared" si="2500"/>
        <v>0</v>
      </c>
      <c r="MY135" s="66">
        <f t="shared" si="2501"/>
        <v>0</v>
      </c>
      <c r="MZ135" s="53">
        <f t="shared" ref="MZ135:NH135" si="3917">SUM(MZ136:MZ141)</f>
        <v>0</v>
      </c>
      <c r="NA135" s="53">
        <f t="shared" si="3917"/>
        <v>0</v>
      </c>
      <c r="NB135" s="53">
        <f t="shared" si="3917"/>
        <v>0</v>
      </c>
      <c r="NC135" s="53">
        <f t="shared" si="3917"/>
        <v>0</v>
      </c>
      <c r="ND135" s="53">
        <f t="shared" si="3917"/>
        <v>0</v>
      </c>
      <c r="NE135" s="53">
        <f t="shared" si="3917"/>
        <v>0</v>
      </c>
      <c r="NF135" s="100">
        <f t="shared" si="3917"/>
        <v>0</v>
      </c>
      <c r="NG135" s="100">
        <f t="shared" si="3917"/>
        <v>0</v>
      </c>
      <c r="NH135" s="100">
        <f t="shared" si="3917"/>
        <v>0</v>
      </c>
      <c r="NI135" s="66">
        <f t="shared" si="2572"/>
        <v>0</v>
      </c>
      <c r="NJ135" s="66">
        <f t="shared" si="2573"/>
        <v>0</v>
      </c>
      <c r="NK135" s="53">
        <f>'СДП (план)'!BK136</f>
        <v>16</v>
      </c>
      <c r="NL135" s="53">
        <f>'СДП (план)'!BL136</f>
        <v>318776.37119999999</v>
      </c>
      <c r="NM135" s="66">
        <f t="shared" si="2502"/>
        <v>1.3333333333333333</v>
      </c>
      <c r="NN135" s="66">
        <f t="shared" si="2503"/>
        <v>26564.6976</v>
      </c>
      <c r="NO135" s="53">
        <f t="shared" ref="NO135:NW135" si="3918">SUM(NO136:NO141)</f>
        <v>1</v>
      </c>
      <c r="NP135" s="53">
        <f t="shared" si="3918"/>
        <v>14197.27</v>
      </c>
      <c r="NQ135" s="53">
        <f t="shared" si="3918"/>
        <v>10</v>
      </c>
      <c r="NR135" s="53">
        <f t="shared" si="3918"/>
        <v>0</v>
      </c>
      <c r="NS135" s="53">
        <f t="shared" si="3918"/>
        <v>0</v>
      </c>
      <c r="NT135" s="53">
        <f t="shared" si="3918"/>
        <v>0</v>
      </c>
      <c r="NU135" s="100">
        <f t="shared" si="3918"/>
        <v>11.84</v>
      </c>
      <c r="NV135" s="100">
        <f t="shared" si="3918"/>
        <v>0.98666666666666658</v>
      </c>
      <c r="NW135" s="100">
        <f t="shared" si="3918"/>
        <v>0.74</v>
      </c>
      <c r="NX135" s="66">
        <f t="shared" si="2504"/>
        <v>-0.33333333333333326</v>
      </c>
      <c r="NY135" s="66">
        <f t="shared" si="2505"/>
        <v>-12367.427599999999</v>
      </c>
      <c r="NZ135" s="53">
        <f>'СДП (план)'!BM136</f>
        <v>0</v>
      </c>
      <c r="OA135" s="53">
        <f>'СДП (план)'!BN136</f>
        <v>0</v>
      </c>
      <c r="OB135" s="66">
        <f t="shared" si="2506"/>
        <v>0</v>
      </c>
      <c r="OC135" s="66">
        <f t="shared" si="2507"/>
        <v>0</v>
      </c>
      <c r="OD135" s="53">
        <f t="shared" ref="OD135:OL135" si="3919">SUM(OD136:OD141)</f>
        <v>0</v>
      </c>
      <c r="OE135" s="53">
        <f t="shared" si="3919"/>
        <v>0</v>
      </c>
      <c r="OF135" s="53"/>
      <c r="OG135" s="53">
        <f t="shared" si="3919"/>
        <v>0</v>
      </c>
      <c r="OH135" s="53">
        <f t="shared" si="3919"/>
        <v>0</v>
      </c>
      <c r="OI135" s="53"/>
      <c r="OJ135" s="100">
        <f t="shared" si="3919"/>
        <v>0</v>
      </c>
      <c r="OK135" s="100">
        <f t="shared" si="3919"/>
        <v>0</v>
      </c>
      <c r="OL135" s="100">
        <f t="shared" si="3919"/>
        <v>0</v>
      </c>
      <c r="OM135" s="66">
        <f t="shared" si="2508"/>
        <v>0</v>
      </c>
      <c r="ON135" s="66">
        <f t="shared" si="2509"/>
        <v>0</v>
      </c>
      <c r="OO135" s="53">
        <f>'СДП (план)'!BO136</f>
        <v>10</v>
      </c>
      <c r="OP135" s="53">
        <f>'СДП (план)'!BP136</f>
        <v>199235.23199999999</v>
      </c>
      <c r="OQ135" s="66">
        <f t="shared" si="2510"/>
        <v>0.83333333333333337</v>
      </c>
      <c r="OR135" s="66">
        <f t="shared" si="2511"/>
        <v>16602.935999999998</v>
      </c>
      <c r="OS135" s="53">
        <f t="shared" ref="OS135:PA135" si="3920">SUM(OS136:OS141)</f>
        <v>1</v>
      </c>
      <c r="OT135" s="53">
        <f t="shared" si="3920"/>
        <v>15498.71</v>
      </c>
      <c r="OU135" s="53">
        <f t="shared" si="3920"/>
        <v>9</v>
      </c>
      <c r="OV135" s="53">
        <f t="shared" si="3920"/>
        <v>0</v>
      </c>
      <c r="OW135" s="53">
        <f t="shared" si="3920"/>
        <v>0</v>
      </c>
      <c r="OX135" s="53">
        <f t="shared" si="3920"/>
        <v>0</v>
      </c>
      <c r="OY135" s="100">
        <f t="shared" si="3920"/>
        <v>7.4</v>
      </c>
      <c r="OZ135" s="100">
        <f t="shared" si="3920"/>
        <v>0.6166666666666667</v>
      </c>
      <c r="PA135" s="100">
        <f t="shared" si="3920"/>
        <v>0.74</v>
      </c>
      <c r="PB135" s="66">
        <f t="shared" si="2512"/>
        <v>0.16666666666666663</v>
      </c>
      <c r="PC135" s="66">
        <f t="shared" si="2513"/>
        <v>-1104.2259999999987</v>
      </c>
      <c r="PD135" s="53">
        <f>'СДП (план)'!BQ136</f>
        <v>0</v>
      </c>
      <c r="PE135" s="53">
        <f>'СДП (план)'!BR136</f>
        <v>0</v>
      </c>
      <c r="PF135" s="66">
        <f t="shared" si="2514"/>
        <v>0</v>
      </c>
      <c r="PG135" s="66">
        <f t="shared" si="2515"/>
        <v>0</v>
      </c>
      <c r="PH135" s="53">
        <f t="shared" ref="PH135:QE135" si="3921">SUM(PH136:PH141)</f>
        <v>0</v>
      </c>
      <c r="PI135" s="53">
        <f t="shared" si="3921"/>
        <v>0</v>
      </c>
      <c r="PJ135" s="53">
        <f t="shared" si="3921"/>
        <v>0</v>
      </c>
      <c r="PK135" s="53">
        <f t="shared" si="3921"/>
        <v>0</v>
      </c>
      <c r="PL135" s="53">
        <f t="shared" si="3921"/>
        <v>0</v>
      </c>
      <c r="PM135" s="53">
        <f t="shared" si="3921"/>
        <v>0</v>
      </c>
      <c r="PN135" s="100">
        <f t="shared" si="3921"/>
        <v>0</v>
      </c>
      <c r="PO135" s="100">
        <f t="shared" si="3921"/>
        <v>0</v>
      </c>
      <c r="PP135" s="100">
        <f t="shared" si="3921"/>
        <v>0</v>
      </c>
      <c r="PQ135" s="66">
        <f t="shared" si="2516"/>
        <v>0</v>
      </c>
      <c r="PR135" s="66">
        <f t="shared" si="2517"/>
        <v>0</v>
      </c>
      <c r="PS135" s="53">
        <f>'СДП (план)'!BS136</f>
        <v>3</v>
      </c>
      <c r="PT135" s="53">
        <f>'СДП (план)'!BT136</f>
        <v>59770.569600000003</v>
      </c>
      <c r="PU135" s="66">
        <f t="shared" si="2518"/>
        <v>0.25</v>
      </c>
      <c r="PV135" s="66">
        <f t="shared" si="2519"/>
        <v>4980.8807999999999</v>
      </c>
      <c r="PW135" s="53">
        <f t="shared" si="3921"/>
        <v>0</v>
      </c>
      <c r="PX135" s="53">
        <f t="shared" si="3921"/>
        <v>0</v>
      </c>
      <c r="PY135" s="53">
        <f t="shared" si="3921"/>
        <v>0</v>
      </c>
      <c r="PZ135" s="53">
        <f t="shared" si="3921"/>
        <v>0</v>
      </c>
      <c r="QA135" s="53">
        <f t="shared" si="3921"/>
        <v>0</v>
      </c>
      <c r="QB135" s="53">
        <f t="shared" si="3921"/>
        <v>0</v>
      </c>
      <c r="QC135" s="100">
        <f t="shared" si="3921"/>
        <v>2.2199999999999998</v>
      </c>
      <c r="QD135" s="100">
        <f t="shared" si="3921"/>
        <v>0.185</v>
      </c>
      <c r="QE135" s="100">
        <f t="shared" si="3921"/>
        <v>0</v>
      </c>
      <c r="QF135" s="66">
        <f t="shared" si="2520"/>
        <v>-0.25</v>
      </c>
      <c r="QG135" s="66">
        <f t="shared" si="2521"/>
        <v>-4980.8807999999999</v>
      </c>
      <c r="QH135" s="53">
        <f>'СДП (план)'!BU136</f>
        <v>3</v>
      </c>
      <c r="QI135" s="53">
        <f>'СДП (план)'!BV136</f>
        <v>59770.569600000003</v>
      </c>
      <c r="QJ135" s="66">
        <f t="shared" si="2522"/>
        <v>0.25</v>
      </c>
      <c r="QK135" s="66">
        <f t="shared" si="2523"/>
        <v>4980.8807999999999</v>
      </c>
      <c r="QL135" s="53">
        <f t="shared" ref="QL135:RI135" si="3922">SUM(QL136:QL141)</f>
        <v>1</v>
      </c>
      <c r="QM135" s="53">
        <f t="shared" si="3922"/>
        <v>19923.52</v>
      </c>
      <c r="QN135" s="53">
        <f t="shared" si="3922"/>
        <v>9</v>
      </c>
      <c r="QO135" s="53">
        <f t="shared" si="3922"/>
        <v>0</v>
      </c>
      <c r="QP135" s="53">
        <f t="shared" si="3922"/>
        <v>0</v>
      </c>
      <c r="QQ135" s="53">
        <f t="shared" si="3922"/>
        <v>0</v>
      </c>
      <c r="QR135" s="100">
        <f t="shared" si="3922"/>
        <v>2.2199999999999998</v>
      </c>
      <c r="QS135" s="100">
        <f t="shared" si="3922"/>
        <v>0.185</v>
      </c>
      <c r="QT135" s="100">
        <f t="shared" si="3922"/>
        <v>0.74</v>
      </c>
      <c r="QU135" s="66">
        <f t="shared" ref="QU135:QU141" si="3923">SUM(QL135-QJ135)</f>
        <v>0.75</v>
      </c>
      <c r="QV135" s="66">
        <f t="shared" ref="QV135:QV141" si="3924">SUM(QM135-QK135)</f>
        <v>14942.639200000001</v>
      </c>
      <c r="QW135" s="53">
        <f>'СДП (план)'!BW136</f>
        <v>0</v>
      </c>
      <c r="QX135" s="53">
        <f>'СДП (план)'!BX136</f>
        <v>0</v>
      </c>
      <c r="QY135" s="66">
        <f t="shared" si="2524"/>
        <v>0</v>
      </c>
      <c r="QZ135" s="66">
        <f t="shared" si="2525"/>
        <v>0</v>
      </c>
      <c r="RA135" s="53">
        <f t="shared" si="3922"/>
        <v>0</v>
      </c>
      <c r="RB135" s="53">
        <f t="shared" si="3922"/>
        <v>0</v>
      </c>
      <c r="RC135" s="53">
        <f t="shared" si="3922"/>
        <v>0</v>
      </c>
      <c r="RD135" s="53">
        <f t="shared" si="3922"/>
        <v>0</v>
      </c>
      <c r="RE135" s="53">
        <f t="shared" si="3922"/>
        <v>0</v>
      </c>
      <c r="RF135" s="53">
        <f t="shared" si="3922"/>
        <v>0</v>
      </c>
      <c r="RG135" s="100">
        <f t="shared" si="3922"/>
        <v>0</v>
      </c>
      <c r="RH135" s="100">
        <f t="shared" si="3922"/>
        <v>0</v>
      </c>
      <c r="RI135" s="100">
        <f t="shared" si="3922"/>
        <v>0</v>
      </c>
      <c r="RJ135" s="66">
        <f t="shared" si="2526"/>
        <v>0</v>
      </c>
      <c r="RK135" s="66">
        <f t="shared" si="2527"/>
        <v>0</v>
      </c>
      <c r="RL135" s="53">
        <f>'СДП (план)'!BY136</f>
        <v>0</v>
      </c>
      <c r="RM135" s="53">
        <f>'СДП (план)'!BZ136</f>
        <v>0</v>
      </c>
      <c r="RN135" s="66">
        <f t="shared" si="2528"/>
        <v>0</v>
      </c>
      <c r="RO135" s="66">
        <f t="shared" si="2529"/>
        <v>0</v>
      </c>
      <c r="RP135" s="53">
        <f t="shared" ref="RP135:RX135" si="3925">SUM(RP136:RP141)</f>
        <v>0</v>
      </c>
      <c r="RQ135" s="53">
        <f t="shared" si="3925"/>
        <v>0</v>
      </c>
      <c r="RR135" s="53">
        <f t="shared" si="3925"/>
        <v>0</v>
      </c>
      <c r="RS135" s="53">
        <f t="shared" si="3925"/>
        <v>0</v>
      </c>
      <c r="RT135" s="53">
        <f t="shared" si="3925"/>
        <v>0</v>
      </c>
      <c r="RU135" s="53">
        <f t="shared" si="3925"/>
        <v>0</v>
      </c>
      <c r="RV135" s="100">
        <f t="shared" si="3925"/>
        <v>0</v>
      </c>
      <c r="RW135" s="100">
        <f t="shared" si="3925"/>
        <v>0</v>
      </c>
      <c r="RX135" s="100">
        <f t="shared" si="3925"/>
        <v>0</v>
      </c>
      <c r="RY135" s="66">
        <f t="shared" si="2530"/>
        <v>0</v>
      </c>
      <c r="RZ135" s="66">
        <f t="shared" si="2531"/>
        <v>0</v>
      </c>
      <c r="SA135" s="53">
        <f>'СДП (план)'!CA136</f>
        <v>2</v>
      </c>
      <c r="SB135" s="53">
        <f>'СДП (план)'!CB136</f>
        <v>39847.046399999999</v>
      </c>
      <c r="SC135" s="66">
        <f t="shared" si="2975"/>
        <v>0.16666666666666666</v>
      </c>
      <c r="SD135" s="66">
        <f t="shared" si="3283"/>
        <v>3320.5871999999999</v>
      </c>
      <c r="SE135" s="53">
        <f t="shared" ref="SE135:SM135" si="3926">SUM(SE136:SE141)</f>
        <v>0</v>
      </c>
      <c r="SF135" s="53">
        <f t="shared" si="3926"/>
        <v>0</v>
      </c>
      <c r="SG135" s="53">
        <f t="shared" si="3926"/>
        <v>0</v>
      </c>
      <c r="SH135" s="53">
        <f t="shared" si="3926"/>
        <v>0</v>
      </c>
      <c r="SI135" s="53">
        <f t="shared" si="3926"/>
        <v>0</v>
      </c>
      <c r="SJ135" s="53">
        <f t="shared" si="3926"/>
        <v>0</v>
      </c>
      <c r="SK135" s="100">
        <f t="shared" si="3926"/>
        <v>1.48</v>
      </c>
      <c r="SL135" s="100">
        <f t="shared" si="3926"/>
        <v>0.12333333333333332</v>
      </c>
      <c r="SM135" s="100">
        <f t="shared" si="3926"/>
        <v>0</v>
      </c>
      <c r="SN135" s="66">
        <f t="shared" si="2532"/>
        <v>-0.16666666666666666</v>
      </c>
      <c r="SO135" s="66">
        <f t="shared" si="2533"/>
        <v>-3320.5871999999999</v>
      </c>
      <c r="SP135" s="53">
        <f>'СДП (план)'!CC136</f>
        <v>10</v>
      </c>
      <c r="SQ135" s="53">
        <f>'СДП (план)'!CD136</f>
        <v>264461.05199999997</v>
      </c>
      <c r="SR135" s="66">
        <f t="shared" si="2982"/>
        <v>0.83333333333333337</v>
      </c>
      <c r="SS135" s="66">
        <f t="shared" si="3286"/>
        <v>22038.420999999998</v>
      </c>
      <c r="ST135" s="53">
        <f t="shared" ref="ST135:TB135" si="3927">SUM(ST136:ST141)</f>
        <v>1</v>
      </c>
      <c r="SU135" s="53">
        <f t="shared" si="3927"/>
        <v>71537.919999999998</v>
      </c>
      <c r="SV135" s="53">
        <f t="shared" si="3927"/>
        <v>8</v>
      </c>
      <c r="SW135" s="53">
        <f t="shared" si="3927"/>
        <v>0</v>
      </c>
      <c r="SX135" s="53">
        <f t="shared" si="3927"/>
        <v>0</v>
      </c>
      <c r="SY135" s="53">
        <f t="shared" si="3927"/>
        <v>0</v>
      </c>
      <c r="SZ135" s="100">
        <f t="shared" si="3927"/>
        <v>7.4</v>
      </c>
      <c r="TA135" s="100">
        <f t="shared" si="3927"/>
        <v>0.6166666666666667</v>
      </c>
      <c r="TB135" s="100">
        <f t="shared" si="3927"/>
        <v>0.74</v>
      </c>
      <c r="TC135" s="66">
        <f t="shared" si="2534"/>
        <v>0.16666666666666663</v>
      </c>
      <c r="TD135" s="66">
        <f t="shared" si="2535"/>
        <v>49499.498999999996</v>
      </c>
      <c r="TE135" s="14">
        <f>'СДП (план)'!CE136</f>
        <v>3</v>
      </c>
      <c r="TF135" s="14">
        <f>'СДП (план)'!CF136</f>
        <v>91434.740399999995</v>
      </c>
      <c r="TG135" s="14">
        <v>2</v>
      </c>
      <c r="TH135" s="14">
        <v>57168.108</v>
      </c>
      <c r="TI135" s="53">
        <f t="shared" ref="TI135:TQ135" si="3928">SUM(TI136:TI141)</f>
        <v>0</v>
      </c>
      <c r="TJ135" s="53">
        <f t="shared" si="3928"/>
        <v>0</v>
      </c>
      <c r="TK135" s="53">
        <f t="shared" si="3928"/>
        <v>0</v>
      </c>
      <c r="TL135" s="53">
        <f t="shared" si="3928"/>
        <v>0</v>
      </c>
      <c r="TM135" s="53">
        <f t="shared" si="3928"/>
        <v>0</v>
      </c>
      <c r="TN135" s="53"/>
      <c r="TO135" s="100">
        <f t="shared" si="3928"/>
        <v>2.2199999999999998</v>
      </c>
      <c r="TP135" s="100">
        <f t="shared" si="3928"/>
        <v>1.48</v>
      </c>
      <c r="TQ135" s="100">
        <f t="shared" si="3928"/>
        <v>0</v>
      </c>
      <c r="TR135" s="66">
        <f t="shared" si="2536"/>
        <v>-2</v>
      </c>
      <c r="TS135" s="66">
        <f t="shared" si="2537"/>
        <v>-57168.108</v>
      </c>
      <c r="TT135" s="66">
        <f>'СДП (план)'!CG136</f>
        <v>0</v>
      </c>
      <c r="TU135" s="66">
        <f>'СДП (план)'!CH136</f>
        <v>0</v>
      </c>
      <c r="TV135" s="66">
        <f t="shared" si="2538"/>
        <v>0</v>
      </c>
      <c r="TW135" s="66">
        <f t="shared" si="2539"/>
        <v>0</v>
      </c>
      <c r="TX135" s="164"/>
      <c r="TY135" s="164"/>
      <c r="TZ135" s="164"/>
      <c r="UA135" s="164"/>
      <c r="UB135" s="164"/>
      <c r="UC135" s="164"/>
      <c r="UD135" s="100">
        <f t="shared" ref="UD135:UF135" si="3929">SUM(UD136:UD141)</f>
        <v>0</v>
      </c>
      <c r="UE135" s="100">
        <f t="shared" si="3929"/>
        <v>0</v>
      </c>
      <c r="UF135" s="100">
        <f t="shared" si="3929"/>
        <v>0</v>
      </c>
      <c r="UG135" s="66">
        <f t="shared" ref="UG135:UG141" si="3930">SUM(TX135-TV135)</f>
        <v>0</v>
      </c>
      <c r="UH135" s="66">
        <f t="shared" ref="UH135:UH141" si="3931">SUM(TY135-TW135)</f>
        <v>0</v>
      </c>
      <c r="UI135" s="66"/>
      <c r="UJ135" s="66"/>
      <c r="UK135" s="66"/>
      <c r="UL135" s="66"/>
      <c r="UM135" s="66"/>
      <c r="UN135" s="66"/>
      <c r="UO135" s="66"/>
      <c r="UP135" s="66"/>
      <c r="UQ135" s="66"/>
      <c r="UR135" s="66"/>
      <c r="US135" s="66"/>
      <c r="UT135" s="66"/>
      <c r="UU135" s="66"/>
      <c r="UV135" s="66"/>
      <c r="UW135" s="66"/>
      <c r="UX135" s="100">
        <f>'СДП (план)'!CK136</f>
        <v>1100</v>
      </c>
      <c r="UY135" s="100">
        <f>'СДП (план)'!CL136</f>
        <v>24610182.666000001</v>
      </c>
      <c r="UZ135" s="43">
        <f t="shared" si="2625"/>
        <v>91.666666666666671</v>
      </c>
      <c r="VA135" s="43">
        <f t="shared" si="2626"/>
        <v>2050848.5555</v>
      </c>
      <c r="VB135" s="100">
        <f>SUM(VB136:VB141)</f>
        <v>107</v>
      </c>
      <c r="VC135" s="100">
        <f t="shared" ref="VC135:VL135" si="3932">SUM(VC136:VC141)</f>
        <v>2333031.6400000006</v>
      </c>
      <c r="VD135" s="100">
        <f t="shared" si="3932"/>
        <v>970</v>
      </c>
      <c r="VE135" s="100">
        <f t="shared" si="3932"/>
        <v>0</v>
      </c>
      <c r="VF135" s="100">
        <f t="shared" si="3932"/>
        <v>0</v>
      </c>
      <c r="VG135" s="100">
        <f t="shared" si="3932"/>
        <v>0</v>
      </c>
      <c r="VH135" s="100">
        <f t="shared" si="3932"/>
        <v>965.12000000000012</v>
      </c>
      <c r="VI135" s="100">
        <f t="shared" si="3932"/>
        <v>81.721666666666664</v>
      </c>
      <c r="VJ135" s="100">
        <f t="shared" si="3932"/>
        <v>91.060000000000016</v>
      </c>
      <c r="VK135" s="66">
        <f t="shared" si="3932"/>
        <v>15.333333333333337</v>
      </c>
      <c r="VL135" s="66">
        <f t="shared" si="3932"/>
        <v>282183.0845000004</v>
      </c>
      <c r="VM135" s="398" t="e">
        <f>VLOOKUP($C135,'СДП (план)'!$C$11:$CL$254,107,0)</f>
        <v>#REF!</v>
      </c>
      <c r="VN135" s="398" t="e">
        <f>VLOOKUP($C135,'СДП (план)'!$C$11:$CL$254,108,0)</f>
        <v>#REF!</v>
      </c>
      <c r="VO135" s="399" t="e">
        <f t="shared" si="3640"/>
        <v>#REF!</v>
      </c>
      <c r="VP135" s="399" t="e">
        <f t="shared" si="3641"/>
        <v>#REF!</v>
      </c>
      <c r="VQ135" s="398"/>
      <c r="VR135" s="398"/>
      <c r="VS135" s="400"/>
      <c r="VT135" s="400"/>
    </row>
    <row r="136" spans="1:592" s="32" customFormat="1" ht="15" hidden="1" x14ac:dyDescent="0.2">
      <c r="A136" s="182"/>
      <c r="B136" s="182">
        <v>107</v>
      </c>
      <c r="C136" s="265" t="s">
        <v>400</v>
      </c>
      <c r="D136" s="485" t="s">
        <v>209</v>
      </c>
      <c r="E136" s="461">
        <v>16026</v>
      </c>
      <c r="F136" s="462">
        <v>0.74</v>
      </c>
      <c r="G136" s="463"/>
      <c r="H136" s="464">
        <v>1</v>
      </c>
      <c r="I136" s="196"/>
      <c r="J136" s="196"/>
      <c r="K136" s="1">
        <v>1.4</v>
      </c>
      <c r="L136" s="1">
        <v>1.68</v>
      </c>
      <c r="M136" s="1">
        <v>2.23</v>
      </c>
      <c r="N136" s="9">
        <v>2.57</v>
      </c>
      <c r="O136" s="44">
        <f>'СДП (план)'!O137</f>
        <v>325</v>
      </c>
      <c r="P136" s="44">
        <f>'СДП (план)'!P137</f>
        <v>5395954.1999999993</v>
      </c>
      <c r="Q136" s="43">
        <f t="shared" si="2426"/>
        <v>27.083333333333332</v>
      </c>
      <c r="R136" s="43">
        <f t="shared" si="2427"/>
        <v>449662.84999999992</v>
      </c>
      <c r="S136" s="43">
        <f>VLOOKUP($C136,'факт СДП 1 мес'!$D$8:$HP$251,9,0)</f>
        <v>33</v>
      </c>
      <c r="T136" s="43">
        <f>VLOOKUP($C136,'факт СДП 1 мес'!$D$8:$HP$251,10,0)</f>
        <v>546865.15999999992</v>
      </c>
      <c r="U136" s="43">
        <f>VLOOKUP($C136,'факт СДП 1 мес'!$D$8:$HP$251,11,0)</f>
        <v>270</v>
      </c>
      <c r="V136" s="43">
        <f>VLOOKUP($C136,'факт СДП 1 мес'!$D$8:$HP$251,12,0)</f>
        <v>0</v>
      </c>
      <c r="W136" s="43">
        <f>VLOOKUP($C136,'факт СДП 1 мес'!$D$8:$HP$251,13,0)</f>
        <v>0</v>
      </c>
      <c r="X136" s="43">
        <f>VLOOKUP($C136,'факт СДП 1 мес'!$D$8:$HP$251,14,0)</f>
        <v>0</v>
      </c>
      <c r="Y136" s="43">
        <f t="shared" ref="Y136:Y141" si="3933">SUM(O136*$F136)</f>
        <v>240.5</v>
      </c>
      <c r="Z136" s="43">
        <f t="shared" ref="Z136:Z141" si="3934">SUM(Q136*$F136)</f>
        <v>20.041666666666664</v>
      </c>
      <c r="AA136" s="43">
        <f t="shared" ref="AA136:AA141" si="3935">SUM(S136*$F136)</f>
        <v>24.419999999999998</v>
      </c>
      <c r="AB136" s="43">
        <f t="shared" ref="AB136:AB141" si="3936">SUM(S136-Q136)</f>
        <v>5.9166666666666679</v>
      </c>
      <c r="AC136" s="43">
        <f t="shared" ref="AC136:AC141" si="3937">SUM(T136-R136)</f>
        <v>97202.31</v>
      </c>
      <c r="AD136" s="145">
        <f>'СДП (план)'!Q137</f>
        <v>0</v>
      </c>
      <c r="AE136" s="145">
        <f>'СДП (план)'!R137</f>
        <v>0</v>
      </c>
      <c r="AF136" s="43">
        <f t="shared" si="2428"/>
        <v>0</v>
      </c>
      <c r="AG136" s="43">
        <f t="shared" si="2429"/>
        <v>0</v>
      </c>
      <c r="AH136" s="43">
        <f>VLOOKUP($C136,'факт СДП 1 мес'!$D$8:$HP$251,3,0)</f>
        <v>0</v>
      </c>
      <c r="AI136" s="43">
        <f>VLOOKUP($C136,'факт СДП 1 мес'!$D$8:$HP$251,4,0)</f>
        <v>0</v>
      </c>
      <c r="AJ136" s="43">
        <f>VLOOKUP($C136,'факт СДП 1 мес'!$D$8:$HP$251,5,0)</f>
        <v>0</v>
      </c>
      <c r="AK136" s="43">
        <f>VLOOKUP($C136,'факт СДП 1 мес'!$D$8:$HP$251,6,0)</f>
        <v>0</v>
      </c>
      <c r="AL136" s="43">
        <f>VLOOKUP($C136,'факт СДП 1 мес'!$D$8:$HP$251,7,0)</f>
        <v>0</v>
      </c>
      <c r="AM136" s="43">
        <f>VLOOKUP($C136,'факт СДП 1 мес'!$D$8:$HP$251,8,0)</f>
        <v>0</v>
      </c>
      <c r="AN136" s="43">
        <f t="shared" ref="AN136:AN141" si="3938">SUM(AD136*$F136)</f>
        <v>0</v>
      </c>
      <c r="AO136" s="43">
        <f t="shared" ref="AO136:AO141" si="3939">SUM(AF136*$F136)</f>
        <v>0</v>
      </c>
      <c r="AP136" s="43">
        <f t="shared" ref="AP136:AP141" si="3940">SUM(AH136*$F136)</f>
        <v>0</v>
      </c>
      <c r="AQ136" s="43">
        <f t="shared" ref="AQ136:AQ141" si="3941">SUM(AH136-AF136)</f>
        <v>0</v>
      </c>
      <c r="AR136" s="43">
        <f t="shared" si="2543"/>
        <v>0</v>
      </c>
      <c r="AS136" s="44">
        <f>'СДП (план)'!S137</f>
        <v>0</v>
      </c>
      <c r="AT136" s="43">
        <f>'СДП (план)'!T137</f>
        <v>0</v>
      </c>
      <c r="AU136" s="43">
        <f t="shared" si="2430"/>
        <v>0</v>
      </c>
      <c r="AV136" s="43">
        <f t="shared" si="2431"/>
        <v>0</v>
      </c>
      <c r="AW136" s="43">
        <f>VLOOKUP($C136,'факт СДП 1 мес'!$D$8:$HP$251,159,0)</f>
        <v>0</v>
      </c>
      <c r="AX136" s="43">
        <f>VLOOKUP($C136,'факт СДП 1 мес'!$D$8:$HP$251,160,0)</f>
        <v>0</v>
      </c>
      <c r="AY136" s="43">
        <f>VLOOKUP($C136,'факт СДП 1 мес'!$D$8:$HP$251,161,0)</f>
        <v>0</v>
      </c>
      <c r="AZ136" s="43">
        <f>VLOOKUP($C136,'факт СДП 1 мес'!$D$8:$HP$251,162,0)</f>
        <v>0</v>
      </c>
      <c r="BA136" s="43">
        <f>VLOOKUP($C136,'факт СДП 1 мес'!$D$8:$HP$251,163,0)</f>
        <v>0</v>
      </c>
      <c r="BB136" s="43">
        <f>VLOOKUP($C136,'факт СДП 1 мес'!$D$8:$HP$251,164,0)</f>
        <v>0</v>
      </c>
      <c r="BC136" s="43">
        <f t="shared" ref="BC136:BC141" si="3942">SUM(AS136*$F136)</f>
        <v>0</v>
      </c>
      <c r="BD136" s="43">
        <f t="shared" ref="BD136:BD141" si="3943">SUM(AU136*$F136)</f>
        <v>0</v>
      </c>
      <c r="BE136" s="43">
        <f t="shared" ref="BE136:BE141" si="3944">SUM(AW136*$F136)</f>
        <v>0</v>
      </c>
      <c r="BF136" s="43">
        <f t="shared" si="3890"/>
        <v>0</v>
      </c>
      <c r="BG136" s="43">
        <f t="shared" si="3891"/>
        <v>0</v>
      </c>
      <c r="BH136" s="88">
        <f>'СДП (план)'!U137</f>
        <v>0</v>
      </c>
      <c r="BI136" s="3">
        <f>'СДП (план)'!V137</f>
        <v>0</v>
      </c>
      <c r="BJ136" s="43">
        <f t="shared" si="2432"/>
        <v>0</v>
      </c>
      <c r="BK136" s="43">
        <f t="shared" si="2433"/>
        <v>0</v>
      </c>
      <c r="BL136" s="43">
        <f>VLOOKUP($C136,'факт СДП 1 мес'!$D$8:$HP$251,21,0)</f>
        <v>0</v>
      </c>
      <c r="BM136" s="43">
        <f>VLOOKUP($C136,'факт СДП 1 мес'!$D$8:$HP$251,22,0)</f>
        <v>0</v>
      </c>
      <c r="BN136" s="43">
        <f>VLOOKUP($C136,'факт СДП 1 мес'!$D$8:$HP$251,23,0)</f>
        <v>0</v>
      </c>
      <c r="BO136" s="43">
        <f>VLOOKUP($C136,'факт СДП 1 мес'!$D$8:$HP$251,24,0)</f>
        <v>0</v>
      </c>
      <c r="BP136" s="43">
        <f>VLOOKUP($C136,'факт СДП 1 мес'!$D$8:$HP$251,25,0)</f>
        <v>0</v>
      </c>
      <c r="BQ136" s="43">
        <f>VLOOKUP($C136,'факт СДП 1 мес'!$D$8:$HP$251,26,0)</f>
        <v>0</v>
      </c>
      <c r="BR136" s="43">
        <f t="shared" ref="BR136:BR141" si="3945">SUM(BH136*$F136)</f>
        <v>0</v>
      </c>
      <c r="BS136" s="43">
        <f t="shared" ref="BS136:BS141" si="3946">SUM(BJ136*$F136)</f>
        <v>0</v>
      </c>
      <c r="BT136" s="43">
        <f t="shared" ref="BT136:BT141" si="3947">SUM(BL136*$F136)</f>
        <v>0</v>
      </c>
      <c r="BU136" s="43">
        <f t="shared" si="3417"/>
        <v>0</v>
      </c>
      <c r="BV136" s="43">
        <f t="shared" si="3418"/>
        <v>0</v>
      </c>
      <c r="BW136" s="44">
        <f>'СДП (план)'!W137</f>
        <v>0</v>
      </c>
      <c r="BX136" s="43">
        <f>'СДП (план)'!X137</f>
        <v>0</v>
      </c>
      <c r="BY136" s="43">
        <f t="shared" si="2434"/>
        <v>0</v>
      </c>
      <c r="BZ136" s="43">
        <f t="shared" si="2435"/>
        <v>0</v>
      </c>
      <c r="CA136" s="43">
        <f>VLOOKUP($C136,'факт СДП 1 мес'!$D$8:$HP$251,15,0)</f>
        <v>0</v>
      </c>
      <c r="CB136" s="43">
        <f>VLOOKUP($C136,'факт СДП 1 мес'!$D$8:$HP$251,16,0)</f>
        <v>0</v>
      </c>
      <c r="CC136" s="43">
        <f>VLOOKUP($C136,'факт СДП 1 мес'!$D$8:$HP$251,17,0)</f>
        <v>0</v>
      </c>
      <c r="CD136" s="43">
        <f>VLOOKUP($C136,'факт СДП 1 мес'!$D$8:$HP$251,18,0)</f>
        <v>0</v>
      </c>
      <c r="CE136" s="43">
        <f>VLOOKUP($C136,'факт СДП 1 мес'!$D$8:$HP$251,19,0)</f>
        <v>0</v>
      </c>
      <c r="CF136" s="43">
        <f>VLOOKUP($C136,'факт СДП 1 мес'!$D$8:$HP$251,20,0)</f>
        <v>0</v>
      </c>
      <c r="CG136" s="43">
        <f t="shared" ref="CG136:CG141" si="3948">SUM(BW136*$F136)</f>
        <v>0</v>
      </c>
      <c r="CH136" s="43">
        <f t="shared" ref="CH136:CH141" si="3949">SUM(BY136*$F136)</f>
        <v>0</v>
      </c>
      <c r="CI136" s="43">
        <f t="shared" ref="CI136:CI141" si="3950">SUM(CA136*$F136)</f>
        <v>0</v>
      </c>
      <c r="CJ136" s="43">
        <f t="shared" si="3894"/>
        <v>0</v>
      </c>
      <c r="CK136" s="43">
        <f t="shared" si="3895"/>
        <v>0</v>
      </c>
      <c r="CL136" s="45">
        <f>'СДП (план)'!Y137</f>
        <v>0</v>
      </c>
      <c r="CM136" s="43">
        <f>'СДП (план)'!Z137</f>
        <v>0</v>
      </c>
      <c r="CN136" s="43">
        <f t="shared" si="2436"/>
        <v>0</v>
      </c>
      <c r="CO136" s="43">
        <f t="shared" si="2437"/>
        <v>0</v>
      </c>
      <c r="CP136" s="43">
        <f>VLOOKUP($C136,'факт СДП 1 мес'!$D$8:$HP$251,165,0)</f>
        <v>0</v>
      </c>
      <c r="CQ136" s="43">
        <f>VLOOKUP($C136,'факт СДП 1 мес'!$D$8:$HP$251,166,0)</f>
        <v>0</v>
      </c>
      <c r="CR136" s="43">
        <f>VLOOKUP($C136,'факт СДП 1 мес'!$D$8:$HP$251,167,0)</f>
        <v>0</v>
      </c>
      <c r="CS136" s="43">
        <f>VLOOKUP($C136,'факт СДП 1 мес'!$D$8:$HP$251,168,0)</f>
        <v>0</v>
      </c>
      <c r="CT136" s="43">
        <f>VLOOKUP($C136,'факт СДП 1 мес'!$D$8:$HP$251,169,0)</f>
        <v>0</v>
      </c>
      <c r="CU136" s="43">
        <f>VLOOKUP($C136,'факт СДП 1 мес'!$D$8:$HP$251,170,0)</f>
        <v>0</v>
      </c>
      <c r="CV136" s="43">
        <f t="shared" ref="CV136:CV141" si="3951">SUM(CL136*$F136)</f>
        <v>0</v>
      </c>
      <c r="CW136" s="43">
        <f t="shared" ref="CW136:CW141" si="3952">SUM(CN136*$F136)</f>
        <v>0</v>
      </c>
      <c r="CX136" s="43">
        <f t="shared" ref="CX136:CX141" si="3953">SUM(CP136*$F136)</f>
        <v>0</v>
      </c>
      <c r="CY136" s="43">
        <f t="shared" si="2438"/>
        <v>0</v>
      </c>
      <c r="CZ136" s="43">
        <f t="shared" si="2439"/>
        <v>0</v>
      </c>
      <c r="DA136" s="5">
        <f>'СДП (план)'!AA137</f>
        <v>0</v>
      </c>
      <c r="DB136" s="3">
        <f>'СДП (план)'!AB137</f>
        <v>0</v>
      </c>
      <c r="DC136" s="43">
        <f t="shared" si="2440"/>
        <v>0</v>
      </c>
      <c r="DD136" s="43">
        <f t="shared" si="2441"/>
        <v>0</v>
      </c>
      <c r="DE136" s="43">
        <f>VLOOKUP($C136,'факт СДП 1 мес'!$D$8:$HP$251,57,0)</f>
        <v>0</v>
      </c>
      <c r="DF136" s="43">
        <f>VLOOKUP($C136,'факт СДП 1 мес'!$D$8:$HP$251,58,0)</f>
        <v>0</v>
      </c>
      <c r="DG136" s="43">
        <f>VLOOKUP($C136,'факт СДП 1 мес'!$D$8:$HP$251,59,0)</f>
        <v>0</v>
      </c>
      <c r="DH136" s="43">
        <f>VLOOKUP($C136,'факт СДП 1 мес'!$D$8:$HP$251,60,0)</f>
        <v>0</v>
      </c>
      <c r="DI136" s="43">
        <f>VLOOKUP($C136,'факт СДП 1 мес'!$D$8:$HP$251,61,0)</f>
        <v>0</v>
      </c>
      <c r="DJ136" s="43">
        <f>VLOOKUP($C136,'факт СДП 1 мес'!$D$8:$HP$251,62,0)</f>
        <v>0</v>
      </c>
      <c r="DK136" s="43">
        <f t="shared" ref="DK136:DK141" si="3954">SUM(DA136*$F136)</f>
        <v>0</v>
      </c>
      <c r="DL136" s="43">
        <f t="shared" ref="DL136:DL141" si="3955">SUM(DC136*$F136)</f>
        <v>0</v>
      </c>
      <c r="DM136" s="43">
        <f t="shared" ref="DM136:DM141" si="3956">SUM(DE136*$F136)</f>
        <v>0</v>
      </c>
      <c r="DN136" s="43">
        <f t="shared" si="2442"/>
        <v>0</v>
      </c>
      <c r="DO136" s="43">
        <f t="shared" si="2443"/>
        <v>0</v>
      </c>
      <c r="DP136" s="5">
        <f>'СДП (план)'!AC137</f>
        <v>0</v>
      </c>
      <c r="DQ136" s="3">
        <f>'СДП (план)'!AD137</f>
        <v>0</v>
      </c>
      <c r="DR136" s="43">
        <f t="shared" si="2444"/>
        <v>0</v>
      </c>
      <c r="DS136" s="43">
        <f t="shared" si="2445"/>
        <v>0</v>
      </c>
      <c r="DT136" s="43">
        <f>VLOOKUP($C136,'факт СДП 1 мес'!$D$8:$HP$251,33,0)</f>
        <v>0</v>
      </c>
      <c r="DU136" s="43">
        <f>VLOOKUP($C136,'факт СДП 1 мес'!$D$8:$HP$251,34,0)</f>
        <v>0</v>
      </c>
      <c r="DV136" s="43">
        <f>VLOOKUP($C136,'факт СДП 1 мес'!$D$8:$HP$251,35,0)</f>
        <v>0</v>
      </c>
      <c r="DW136" s="43">
        <f>VLOOKUP($C136,'факт СДП 1 мес'!$D$8:$HP$251,36,0)</f>
        <v>0</v>
      </c>
      <c r="DX136" s="43">
        <f>VLOOKUP($C136,'факт СДП 1 мес'!$D$8:$HP$251,37,0)</f>
        <v>0</v>
      </c>
      <c r="DY136" s="43">
        <f>VLOOKUP($C136,'факт СДП 1 мес'!$D$8:$HP$251,38,0)</f>
        <v>0</v>
      </c>
      <c r="DZ136" s="43">
        <f t="shared" ref="DZ136:DZ141" si="3957">SUM(DP136*$F136)</f>
        <v>0</v>
      </c>
      <c r="EA136" s="43">
        <f t="shared" ref="EA136:EA141" si="3958">SUM(DR136*$F136)</f>
        <v>0</v>
      </c>
      <c r="EB136" s="43">
        <f t="shared" ref="EB136:EB141" si="3959">SUM(DT136*$F136)</f>
        <v>0</v>
      </c>
      <c r="EC136" s="43">
        <f t="shared" ref="EC136:EC141" si="3960">SUM(DT136-DR136)</f>
        <v>0</v>
      </c>
      <c r="ED136" s="43">
        <f t="shared" si="2551"/>
        <v>0</v>
      </c>
      <c r="EE136" s="5">
        <f>'СДП (план)'!AE137</f>
        <v>0</v>
      </c>
      <c r="EF136" s="3">
        <f>'СДП (план)'!AF137</f>
        <v>0</v>
      </c>
      <c r="EG136" s="43">
        <f t="shared" si="2446"/>
        <v>0</v>
      </c>
      <c r="EH136" s="43">
        <f t="shared" si="2447"/>
        <v>0</v>
      </c>
      <c r="EI136" s="43">
        <f>VLOOKUP($C136,'факт СДП 1 мес'!$D$8:$HP$251,27,0)</f>
        <v>0</v>
      </c>
      <c r="EJ136" s="43">
        <f>VLOOKUP($C136,'факт СДП 1 мес'!$D$8:$HP$251,28,0)</f>
        <v>0</v>
      </c>
      <c r="EK136" s="43">
        <f>VLOOKUP($C136,'факт СДП 1 мес'!$D$8:$HP$251,29,0)</f>
        <v>0</v>
      </c>
      <c r="EL136" s="43">
        <f>VLOOKUP($C136,'факт СДП 1 мес'!$D$8:$HP$251,30,0)</f>
        <v>0</v>
      </c>
      <c r="EM136" s="43">
        <f>VLOOKUP($C136,'факт СДП 1 мес'!$D$8:$HP$251,31,0)</f>
        <v>0</v>
      </c>
      <c r="EN136" s="43">
        <f>VLOOKUP($C136,'факт СДП 1 мес'!$D$8:$HP$251,32,0)</f>
        <v>0</v>
      </c>
      <c r="EO136" s="43">
        <f t="shared" ref="EO136:EO141" si="3961">SUM(EE136*$F136)</f>
        <v>0</v>
      </c>
      <c r="EP136" s="43">
        <f t="shared" ref="EP136:EP141" si="3962">SUM(EG136*$F136)</f>
        <v>0</v>
      </c>
      <c r="EQ136" s="43">
        <f t="shared" ref="EQ136:EQ141" si="3963">SUM(EI136*$F136)</f>
        <v>0</v>
      </c>
      <c r="ER136" s="43">
        <f t="shared" ref="ER136:ER141" si="3964">SUM(EI136-EG136)</f>
        <v>0</v>
      </c>
      <c r="ES136" s="43">
        <f t="shared" si="2554"/>
        <v>0</v>
      </c>
      <c r="ET136" s="46">
        <f>'СДП (план)'!AG137</f>
        <v>9</v>
      </c>
      <c r="EU136" s="43">
        <f>'СДП (план)'!AH137</f>
        <v>179311.70879999999</v>
      </c>
      <c r="EV136" s="43">
        <f t="shared" si="2448"/>
        <v>0.75</v>
      </c>
      <c r="EW136" s="43">
        <f t="shared" si="2449"/>
        <v>14942.642399999999</v>
      </c>
      <c r="EX136" s="43">
        <f>VLOOKUP($C136,'факт СДП 1 мес'!$D$8:$HP$251,87,0)</f>
        <v>0</v>
      </c>
      <c r="EY136" s="43">
        <f>VLOOKUP($C136,'факт СДП 1 мес'!$D$8:$HP$251,88,0)</f>
        <v>0</v>
      </c>
      <c r="EZ136" s="43">
        <f>VLOOKUP($C136,'факт СДП 1 мес'!$D$8:$HP$251,89,0)</f>
        <v>0</v>
      </c>
      <c r="FA136" s="43">
        <f>VLOOKUP($C136,'факт СДП 1 мес'!$D$8:$HP$251,90,0)</f>
        <v>0</v>
      </c>
      <c r="FB136" s="43">
        <f>VLOOKUP($C136,'факт СДП 1 мес'!$D$8:$HP$251,91,0)</f>
        <v>0</v>
      </c>
      <c r="FC136" s="43">
        <f>VLOOKUP($C136,'факт СДП 1 мес'!$D$8:$HP$251,92,0)</f>
        <v>0</v>
      </c>
      <c r="FD136" s="43">
        <f t="shared" ref="FD136:FD141" si="3965">SUM(ET136*$F136)</f>
        <v>6.66</v>
      </c>
      <c r="FE136" s="43">
        <f t="shared" ref="FE136:FE141" si="3966">SUM(EV136*$F136)</f>
        <v>0.55499999999999994</v>
      </c>
      <c r="FF136" s="43">
        <f t="shared" ref="FF136:FF141" si="3967">SUM(EX136*$F136)</f>
        <v>0</v>
      </c>
      <c r="FG136" s="43">
        <f t="shared" si="2450"/>
        <v>-0.75</v>
      </c>
      <c r="FH136" s="43">
        <f t="shared" si="2451"/>
        <v>-14942.642399999999</v>
      </c>
      <c r="FI136" s="44">
        <f>'СДП (план)'!AI137</f>
        <v>0</v>
      </c>
      <c r="FJ136" s="43">
        <f>'СДП (план)'!AJ137</f>
        <v>0</v>
      </c>
      <c r="FK136" s="43">
        <f t="shared" si="2452"/>
        <v>0</v>
      </c>
      <c r="FL136" s="43">
        <f t="shared" si="2453"/>
        <v>0</v>
      </c>
      <c r="FM136" s="43">
        <f>VLOOKUP($C136,'факт СДП 1 мес'!$D$8:$HP$251,39,0)</f>
        <v>0</v>
      </c>
      <c r="FN136" s="43">
        <f>VLOOKUP($C136,'факт СДП 1 мес'!$D$8:$HP$251,40,0)</f>
        <v>0</v>
      </c>
      <c r="FO136" s="43">
        <f>VLOOKUP($C136,'факт СДП 1 мес'!$D$8:$HP$251,41,0)</f>
        <v>0</v>
      </c>
      <c r="FP136" s="43">
        <f>VLOOKUP($C136,'факт СДП 1 мес'!$D$8:$HP$251,42,0)</f>
        <v>0</v>
      </c>
      <c r="FQ136" s="43">
        <f>VLOOKUP($C136,'факт СДП 1 мес'!$D$8:$HP$251,43,0)</f>
        <v>0</v>
      </c>
      <c r="FR136" s="43">
        <f>VLOOKUP($C136,'факт СДП 1 мес'!$D$8:$HP$251,44,0)</f>
        <v>0</v>
      </c>
      <c r="FS136" s="43">
        <f t="shared" ref="FS136:FS141" si="3968">SUM(FI136*$F136)</f>
        <v>0</v>
      </c>
      <c r="FT136" s="43">
        <f t="shared" ref="FT136:FT141" si="3969">SUM(FK136*$F136)</f>
        <v>0</v>
      </c>
      <c r="FU136" s="43">
        <f t="shared" ref="FU136:FU141" si="3970">SUM(FM136*$F136)</f>
        <v>0</v>
      </c>
      <c r="FV136" s="43">
        <f t="shared" si="2454"/>
        <v>0</v>
      </c>
      <c r="FW136" s="43">
        <f t="shared" si="2455"/>
        <v>0</v>
      </c>
      <c r="FX136" s="44">
        <f>'СДП (план)'!AK137</f>
        <v>0</v>
      </c>
      <c r="FY136" s="43">
        <f>'СДП (план)'!AL137</f>
        <v>0</v>
      </c>
      <c r="FZ136" s="43">
        <f t="shared" si="2456"/>
        <v>0</v>
      </c>
      <c r="GA136" s="43">
        <f t="shared" si="2457"/>
        <v>0</v>
      </c>
      <c r="GB136" s="43">
        <f>VLOOKUP($C136,'факт СДП 1 мес'!$D$8:$HP$251,45,0)</f>
        <v>0</v>
      </c>
      <c r="GC136" s="43">
        <f>VLOOKUP($C136,'факт СДП 1 мес'!$D$8:$HP$251,46,0)</f>
        <v>0</v>
      </c>
      <c r="GD136" s="43">
        <f>VLOOKUP($C136,'факт СДП 1 мес'!$D$8:$HP$251,47,0)</f>
        <v>0</v>
      </c>
      <c r="GE136" s="43">
        <f>VLOOKUP($C136,'факт СДП 1 мес'!$D$8:$HP$251,48,0)</f>
        <v>0</v>
      </c>
      <c r="GF136" s="43">
        <f>VLOOKUP($C136,'факт СДП 1 мес'!$D$8:$HP$251,49,0)</f>
        <v>0</v>
      </c>
      <c r="GG136" s="43">
        <f>VLOOKUP($C136,'факт СДП 1 мес'!$D$8:$HP$251,50,0)</f>
        <v>0</v>
      </c>
      <c r="GH136" s="43">
        <f t="shared" ref="GH136:GH141" si="3971">SUM(FX136*$F136)</f>
        <v>0</v>
      </c>
      <c r="GI136" s="43">
        <f t="shared" ref="GI136:GI141" si="3972">SUM(FZ136*$F136)</f>
        <v>0</v>
      </c>
      <c r="GJ136" s="43">
        <f t="shared" ref="GJ136:GJ141" si="3973">SUM(GB136*$F136)</f>
        <v>0</v>
      </c>
      <c r="GK136" s="43">
        <f t="shared" si="2458"/>
        <v>0</v>
      </c>
      <c r="GL136" s="43">
        <f t="shared" si="2459"/>
        <v>0</v>
      </c>
      <c r="GM136" s="5">
        <f>'СДП (план)'!AM137</f>
        <v>0</v>
      </c>
      <c r="GN136" s="3">
        <f>'СДП (план)'!AN137</f>
        <v>0</v>
      </c>
      <c r="GO136" s="43">
        <f t="shared" si="2460"/>
        <v>0</v>
      </c>
      <c r="GP136" s="43">
        <f t="shared" si="2461"/>
        <v>0</v>
      </c>
      <c r="GQ136" s="43">
        <f>VLOOKUP($C136,'факт СДП 1 мес'!$D$8:$HP$251,51,0)</f>
        <v>0</v>
      </c>
      <c r="GR136" s="43">
        <f>VLOOKUP($C136,'факт СДП 1 мес'!$D$8:$HP$251,52,0)</f>
        <v>0</v>
      </c>
      <c r="GS136" s="43">
        <f>VLOOKUP($C136,'факт СДП 1 мес'!$D$8:$HP$251,53,0)</f>
        <v>0</v>
      </c>
      <c r="GT136" s="43">
        <f>VLOOKUP($C136,'факт СДП 1 мес'!$D$8:$HP$251,54,0)</f>
        <v>0</v>
      </c>
      <c r="GU136" s="43">
        <f>VLOOKUP($C136,'факт СДП 1 мес'!$D$8:$HP$251,55,0)</f>
        <v>0</v>
      </c>
      <c r="GV136" s="43">
        <f>VLOOKUP($C136,'факт СДП 1 мес'!$D$8:$HP$251,56,0)</f>
        <v>0</v>
      </c>
      <c r="GW136" s="43">
        <f t="shared" ref="GW136:GW141" si="3974">SUM(GM136*$F136)</f>
        <v>0</v>
      </c>
      <c r="GX136" s="43">
        <f t="shared" ref="GX136:GX141" si="3975">SUM(GO136*$F136)</f>
        <v>0</v>
      </c>
      <c r="GY136" s="43">
        <f t="shared" ref="GY136:GY141" si="3976">SUM(GQ136*$F136)</f>
        <v>0</v>
      </c>
      <c r="GZ136" s="43">
        <f t="shared" si="2462"/>
        <v>0</v>
      </c>
      <c r="HA136" s="43">
        <f t="shared" si="2463"/>
        <v>0</v>
      </c>
      <c r="HB136" s="5">
        <f>'СДП (план)'!AO137</f>
        <v>0</v>
      </c>
      <c r="HC136" s="3">
        <f>'СДП (план)'!AP137</f>
        <v>0</v>
      </c>
      <c r="HD136" s="43">
        <f t="shared" si="2464"/>
        <v>0</v>
      </c>
      <c r="HE136" s="43">
        <f t="shared" si="2465"/>
        <v>0</v>
      </c>
      <c r="HF136" s="43">
        <f>VLOOKUP($C136,'факт СДП 1 мес'!$D$8:$HP$251,141,0)</f>
        <v>0</v>
      </c>
      <c r="HG136" s="43">
        <f>VLOOKUP($C136,'факт СДП 1 мес'!$D$8:$HP$251,142,0)</f>
        <v>0</v>
      </c>
      <c r="HH136" s="43">
        <f>VLOOKUP($C136,'факт СДП 1 мес'!$D$8:$HP$251,143,0)</f>
        <v>0</v>
      </c>
      <c r="HI136" s="43">
        <f>VLOOKUP($C136,'факт СДП 1 мес'!$D$8:$HP$251,144,0)</f>
        <v>0</v>
      </c>
      <c r="HJ136" s="43">
        <f>VLOOKUP($C136,'факт СДП 1 мес'!$D$8:$HP$251,145,0)</f>
        <v>0</v>
      </c>
      <c r="HK136" s="43">
        <f>VLOOKUP($C136,'факт СДП 1 мес'!$D$8:$HP$251,146,0)</f>
        <v>0</v>
      </c>
      <c r="HL136" s="43">
        <f t="shared" ref="HL136:HL141" si="3977">SUM(HB136*$F136)</f>
        <v>0</v>
      </c>
      <c r="HM136" s="43">
        <f t="shared" ref="HM136:HM141" si="3978">SUM(HD136*$F136)</f>
        <v>0</v>
      </c>
      <c r="HN136" s="43">
        <f t="shared" ref="HN136:HN141" si="3979">SUM(HF136*$F136)</f>
        <v>0</v>
      </c>
      <c r="HO136" s="43">
        <f t="shared" si="2466"/>
        <v>0</v>
      </c>
      <c r="HP136" s="43">
        <f t="shared" si="2467"/>
        <v>0</v>
      </c>
      <c r="HQ136" s="44">
        <f>'СДП (план)'!AQ137</f>
        <v>0</v>
      </c>
      <c r="HR136" s="43">
        <f>'СДП (план)'!AR137</f>
        <v>0</v>
      </c>
      <c r="HS136" s="43">
        <f t="shared" si="2468"/>
        <v>0</v>
      </c>
      <c r="HT136" s="43">
        <f t="shared" si="2469"/>
        <v>0</v>
      </c>
      <c r="HU136" s="43">
        <f>VLOOKUP($C136,'факт СДП 1 мес'!$D$8:$HP$251,171,0)</f>
        <v>0</v>
      </c>
      <c r="HV136" s="43">
        <f>VLOOKUP($C136,'факт СДП 1 мес'!$D$8:$HP$251,172,0)</f>
        <v>0</v>
      </c>
      <c r="HW136" s="43">
        <f>VLOOKUP($C136,'факт СДП 1 мес'!$D$8:$HP$251,173,0)</f>
        <v>0</v>
      </c>
      <c r="HX136" s="43">
        <f>VLOOKUP($C136,'факт СДП 1 мес'!$D$8:$HP$251,174,0)</f>
        <v>0</v>
      </c>
      <c r="HY136" s="43">
        <f>VLOOKUP($C136,'факт СДП 1 мес'!$D$8:$HP$251,175,0)</f>
        <v>0</v>
      </c>
      <c r="HZ136" s="43">
        <f>VLOOKUP($C136,'факт СДП 1 мес'!$D$8:$HP$251,176,0)</f>
        <v>0</v>
      </c>
      <c r="IA136" s="43">
        <f t="shared" ref="IA136:IA141" si="3980">SUM(HQ136*$F136)</f>
        <v>0</v>
      </c>
      <c r="IB136" s="43">
        <f t="shared" ref="IB136:IB141" si="3981">SUM(HS136*$F136)</f>
        <v>0</v>
      </c>
      <c r="IC136" s="43">
        <f t="shared" ref="IC136:IC141" si="3982">SUM(HU136*$F136)</f>
        <v>0</v>
      </c>
      <c r="ID136" s="43">
        <f t="shared" si="2470"/>
        <v>0</v>
      </c>
      <c r="IE136" s="43">
        <f t="shared" si="2471"/>
        <v>0</v>
      </c>
      <c r="IF136" s="44">
        <f>'СДП (план)'!AS137</f>
        <v>10</v>
      </c>
      <c r="IG136" s="43">
        <f>'СДП (план)'!AT137</f>
        <v>166029.35999999999</v>
      </c>
      <c r="IH136" s="43">
        <f t="shared" si="2472"/>
        <v>0.83333333333333337</v>
      </c>
      <c r="II136" s="43">
        <f t="shared" si="2473"/>
        <v>13835.779999999999</v>
      </c>
      <c r="IJ136" s="43">
        <f>VLOOKUP($C136,'факт СДП 1 мес'!$D$8:$HP$251,183,0)</f>
        <v>1</v>
      </c>
      <c r="IK136" s="43">
        <f>VLOOKUP($C136,'факт СДП 1 мес'!$D$8:$HP$251,184,0)</f>
        <v>18994.169999999998</v>
      </c>
      <c r="IL136" s="43">
        <f>VLOOKUP($C136,'факт СДП 1 мес'!$D$8:$HP$251,185,0)</f>
        <v>11</v>
      </c>
      <c r="IM136" s="43">
        <f>VLOOKUP($C136,'факт СДП 1 мес'!$D$8:$HP$251,186,0)</f>
        <v>0</v>
      </c>
      <c r="IN136" s="43">
        <f>VLOOKUP($C136,'факт СДП 1 мес'!$D$8:$HP$251,187,0)</f>
        <v>0</v>
      </c>
      <c r="IO136" s="43">
        <f>VLOOKUP($C136,'факт СДП 1 мес'!$D$8:$HP$251,188,0)</f>
        <v>0</v>
      </c>
      <c r="IP136" s="43">
        <f t="shared" ref="IP136:IP141" si="3983">SUM(IF136*$F136)</f>
        <v>7.4</v>
      </c>
      <c r="IQ136" s="43">
        <f t="shared" ref="IQ136:IQ141" si="3984">SUM(IH136*$F136)</f>
        <v>0.6166666666666667</v>
      </c>
      <c r="IR136" s="43">
        <f t="shared" ref="IR136:IR141" si="3985">SUM(IJ136*$F136)</f>
        <v>0.74</v>
      </c>
      <c r="IS136" s="43">
        <f t="shared" si="2474"/>
        <v>0.16666666666666663</v>
      </c>
      <c r="IT136" s="43">
        <f t="shared" si="2475"/>
        <v>5158.3899999999994</v>
      </c>
      <c r="IU136" s="45">
        <f>'СДП (план)'!AU137</f>
        <v>0</v>
      </c>
      <c r="IV136" s="45">
        <f>'СДП (план)'!AV137</f>
        <v>0</v>
      </c>
      <c r="IW136" s="43">
        <f t="shared" si="2476"/>
        <v>0</v>
      </c>
      <c r="IX136" s="43">
        <f t="shared" si="2477"/>
        <v>0</v>
      </c>
      <c r="IY136" s="43">
        <f>VLOOKUP($C136,'факт СДП 1 мес'!$D$8:$HP$251,147,0)</f>
        <v>0</v>
      </c>
      <c r="IZ136" s="43">
        <f>VLOOKUP($C136,'факт СДП 1 мес'!$D$8:$HP$251,148,0)</f>
        <v>0</v>
      </c>
      <c r="JA136" s="43">
        <f>VLOOKUP($C136,'факт СДП 1 мес'!$D$8:$HP$251,149,0)</f>
        <v>0</v>
      </c>
      <c r="JB136" s="43">
        <f>VLOOKUP($C136,'факт СДП 1 мес'!$D$8:$HP$251,150,0)</f>
        <v>0</v>
      </c>
      <c r="JC136" s="43">
        <f>VLOOKUP($C136,'факт СДП 1 мес'!$D$8:$HP$251,151,0)</f>
        <v>0</v>
      </c>
      <c r="JD136" s="43">
        <f>VLOOKUP($C136,'факт СДП 1 мес'!$D$8:$HP$251,152,0)</f>
        <v>0</v>
      </c>
      <c r="JE136" s="43">
        <f t="shared" ref="JE136:JE141" si="3986">SUM(IU136*$F136)</f>
        <v>0</v>
      </c>
      <c r="JF136" s="43">
        <f t="shared" ref="JF136:JF141" si="3987">SUM(IW136*$F136)</f>
        <v>0</v>
      </c>
      <c r="JG136" s="43">
        <f t="shared" ref="JG136:JG141" si="3988">SUM(IY136*$F136)</f>
        <v>0</v>
      </c>
      <c r="JH136" s="43">
        <f t="shared" si="2478"/>
        <v>0</v>
      </c>
      <c r="JI136" s="43">
        <f t="shared" si="2479"/>
        <v>0</v>
      </c>
      <c r="JJ136" s="45">
        <f>'СДП (план)'!AW137</f>
        <v>0</v>
      </c>
      <c r="JK136" s="45">
        <f>'СДП (план)'!AX137</f>
        <v>0</v>
      </c>
      <c r="JL136" s="43">
        <f t="shared" si="2480"/>
        <v>0</v>
      </c>
      <c r="JM136" s="43">
        <f t="shared" si="2481"/>
        <v>0</v>
      </c>
      <c r="JN136" s="43">
        <f>VLOOKUP($C136,'факт СДП 1 мес'!$D$8:$HP$251,135,0)</f>
        <v>0</v>
      </c>
      <c r="JO136" s="43">
        <f>VLOOKUP($C136,'факт СДП 1 мес'!$D$8:$HP$251,136,0)</f>
        <v>0</v>
      </c>
      <c r="JP136" s="43">
        <f>VLOOKUP($C136,'факт СДП 1 мес'!$D$8:$HP$251,137,0)</f>
        <v>0</v>
      </c>
      <c r="JQ136" s="43">
        <f>VLOOKUP($C136,'факт СДП 1 мес'!$D$8:$HP$251,138,0)</f>
        <v>0</v>
      </c>
      <c r="JR136" s="43">
        <f>VLOOKUP($C136,'факт СДП 1 мес'!$D$8:$HP$251,139,0)</f>
        <v>0</v>
      </c>
      <c r="JS136" s="43">
        <f>VLOOKUP($C136,'факт СДП 1 мес'!$D$8:$HP$251,140,0)</f>
        <v>0</v>
      </c>
      <c r="JT136" s="43">
        <f t="shared" ref="JT136:JT141" si="3989">SUM(JJ136*$F136)</f>
        <v>0</v>
      </c>
      <c r="JU136" s="43">
        <f t="shared" ref="JU136:JU141" si="3990">SUM(JL136*$F136)</f>
        <v>0</v>
      </c>
      <c r="JV136" s="43">
        <f t="shared" ref="JV136:JV141" si="3991">SUM(JN136*$F136)</f>
        <v>0</v>
      </c>
      <c r="JW136" s="43">
        <f t="shared" si="2482"/>
        <v>0</v>
      </c>
      <c r="JX136" s="43">
        <f t="shared" si="2483"/>
        <v>0</v>
      </c>
      <c r="JY136" s="44">
        <f>'СДП (план)'!AY137</f>
        <v>0</v>
      </c>
      <c r="JZ136" s="43">
        <f>'СДП (план)'!AZ137</f>
        <v>0</v>
      </c>
      <c r="KA136" s="43">
        <f t="shared" si="2484"/>
        <v>0</v>
      </c>
      <c r="KB136" s="43">
        <f t="shared" si="2485"/>
        <v>0</v>
      </c>
      <c r="KC136" s="43">
        <f>VLOOKUP($C136,'факт СДП 1 мес'!$D$8:$HP$251,105,0)</f>
        <v>0</v>
      </c>
      <c r="KD136" s="43">
        <f>VLOOKUP($C136,'факт СДП 1 мес'!$D$8:$HP$251,106,0)</f>
        <v>0</v>
      </c>
      <c r="KE136" s="43">
        <f>VLOOKUP($C136,'факт СДП 1 мес'!$D$8:$HP$251,107,0)</f>
        <v>0</v>
      </c>
      <c r="KF136" s="43">
        <f>VLOOKUP($C136,'факт СДП 1 мес'!$D$8:$HP$251,108,0)</f>
        <v>0</v>
      </c>
      <c r="KG136" s="43">
        <f>VLOOKUP($C136,'факт СДП 1 мес'!$D$8:$HP$251,109,0)</f>
        <v>0</v>
      </c>
      <c r="KH136" s="43">
        <f>VLOOKUP($C136,'факт СДП 1 мес'!$D$8:$HP$251,110,0)</f>
        <v>0</v>
      </c>
      <c r="KI136" s="43">
        <f t="shared" ref="KI136:KI141" si="3992">SUM(JY136*$F136)</f>
        <v>0</v>
      </c>
      <c r="KJ136" s="43">
        <f t="shared" ref="KJ136:KJ141" si="3993">SUM(KA136*$F136)</f>
        <v>0</v>
      </c>
      <c r="KK136" s="43">
        <f t="shared" ref="KK136:KK141" si="3994">SUM(KC136*$F136)</f>
        <v>0</v>
      </c>
      <c r="KL136" s="43">
        <f t="shared" si="2486"/>
        <v>0</v>
      </c>
      <c r="KM136" s="43">
        <f t="shared" si="2487"/>
        <v>0</v>
      </c>
      <c r="KN136" s="44">
        <f>'СДП (план)'!BA137</f>
        <v>53</v>
      </c>
      <c r="KO136" s="43">
        <f>'СДП (план)'!BB137</f>
        <v>879955.60799999989</v>
      </c>
      <c r="KP136" s="43">
        <f t="shared" si="2488"/>
        <v>4.416666666666667</v>
      </c>
      <c r="KQ136" s="43">
        <f t="shared" si="2489"/>
        <v>73329.633999999991</v>
      </c>
      <c r="KR136" s="43">
        <f>VLOOKUP($C136,'факт СДП 1 мес'!$D$8:$HP$251,189,0)</f>
        <v>3</v>
      </c>
      <c r="KS136" s="43">
        <f>VLOOKUP($C136,'факт СДП 1 мес'!$D$8:$HP$251,190,0)</f>
        <v>41363.699999999997</v>
      </c>
      <c r="KT136" s="43">
        <f>VLOOKUP($C136,'факт СДП 1 мес'!$D$8:$HP$251,191,0)</f>
        <v>26</v>
      </c>
      <c r="KU136" s="43">
        <f>VLOOKUP($C136,'факт СДП 1 мес'!$D$8:$HP$251,192,0)</f>
        <v>0</v>
      </c>
      <c r="KV136" s="43">
        <f>VLOOKUP($C136,'факт СДП 1 мес'!$D$8:$HP$251,193,0)</f>
        <v>0</v>
      </c>
      <c r="KW136" s="43">
        <f>VLOOKUP($C136,'факт СДП 1 мес'!$D$8:$HP$251,194,0)</f>
        <v>0</v>
      </c>
      <c r="KX136" s="43">
        <f t="shared" ref="KX136:KX141" si="3995">SUM(KN136*$F136)</f>
        <v>39.22</v>
      </c>
      <c r="KY136" s="43">
        <f t="shared" ref="KY136:KY141" si="3996">SUM(KP136*$F136)</f>
        <v>3.2683333333333335</v>
      </c>
      <c r="KZ136" s="43">
        <f t="shared" ref="KZ136:KZ141" si="3997">SUM(KR136*$F136)</f>
        <v>2.2199999999999998</v>
      </c>
      <c r="LA136" s="43">
        <f t="shared" si="2490"/>
        <v>-1.416666666666667</v>
      </c>
      <c r="LB136" s="43">
        <f t="shared" si="2491"/>
        <v>-31965.933999999994</v>
      </c>
      <c r="LC136" s="44">
        <f>'СДП (план)'!BC137</f>
        <v>27</v>
      </c>
      <c r="LD136" s="43">
        <f>'СДП (план)'!BD137</f>
        <v>537935.12639999995</v>
      </c>
      <c r="LE136" s="43">
        <f t="shared" si="2492"/>
        <v>2.25</v>
      </c>
      <c r="LF136" s="43">
        <f t="shared" si="2493"/>
        <v>44827.927199999998</v>
      </c>
      <c r="LG136" s="43">
        <f>VLOOKUP($C136,'факт СДП 1 мес'!$D$8:$HP$251,63,0)</f>
        <v>0</v>
      </c>
      <c r="LH136" s="43">
        <f>VLOOKUP($C136,'факт СДП 1 мес'!$D$8:$HP$251,64,0)</f>
        <v>0</v>
      </c>
      <c r="LI136" s="43">
        <f>VLOOKUP($C136,'факт СДП 1 мес'!$D$8:$HP$251,65,0)</f>
        <v>0</v>
      </c>
      <c r="LJ136" s="43">
        <f>VLOOKUP($C136,'факт СДП 1 мес'!$D$8:$HP$251,66,0)</f>
        <v>0</v>
      </c>
      <c r="LK136" s="43">
        <f>VLOOKUP($C136,'факт СДП 1 мес'!$D$8:$HP$251,67,0)</f>
        <v>0</v>
      </c>
      <c r="LL136" s="43">
        <f>VLOOKUP($C136,'факт СДП 1 мес'!$D$8:$HP$251,68,0)</f>
        <v>0</v>
      </c>
      <c r="LM136" s="43">
        <f t="shared" ref="LM136:LM141" si="3998">SUM(LC136*$F136)</f>
        <v>19.98</v>
      </c>
      <c r="LN136" s="43">
        <f t="shared" ref="LN136:LN141" si="3999">SUM(LE136*$F136)</f>
        <v>1.665</v>
      </c>
      <c r="LO136" s="43">
        <f t="shared" ref="LO136:LO141" si="4000">SUM(LG136*$F136)</f>
        <v>0</v>
      </c>
      <c r="LP136" s="43">
        <f t="shared" si="2494"/>
        <v>-2.25</v>
      </c>
      <c r="LQ136" s="43">
        <f t="shared" si="2495"/>
        <v>-44827.927199999998</v>
      </c>
      <c r="LR136" s="46">
        <f>'СДП (план)'!BE137</f>
        <v>340</v>
      </c>
      <c r="LS136" s="43">
        <f>'СДП (план)'!BF137</f>
        <v>6773997.8880000003</v>
      </c>
      <c r="LT136" s="43">
        <f t="shared" si="2496"/>
        <v>28.333333333333332</v>
      </c>
      <c r="LU136" s="43">
        <f t="shared" si="2497"/>
        <v>564499.82400000002</v>
      </c>
      <c r="LV136" s="43">
        <f>VLOOKUP($C136,'факт СДП 1 мес'!$D$8:$HP$251,69,0)</f>
        <v>39</v>
      </c>
      <c r="LW136" s="43">
        <f>VLOOKUP($C136,'факт СДП 1 мес'!$D$8:$HP$251,70,0)</f>
        <v>777017.28000000038</v>
      </c>
      <c r="LX136" s="43">
        <f>VLOOKUP($C136,'факт СДП 1 мес'!$D$8:$HP$251,71,0)</f>
        <v>375</v>
      </c>
      <c r="LY136" s="43">
        <f>VLOOKUP($C136,'факт СДП 1 мес'!$D$8:$HP$251,72,0)</f>
        <v>0</v>
      </c>
      <c r="LZ136" s="43">
        <f>VLOOKUP($C136,'факт СДП 1 мес'!$D$8:$HP$251,73,0)</f>
        <v>0</v>
      </c>
      <c r="MA136" s="43">
        <f>VLOOKUP($C136,'факт СДП 1 мес'!$D$8:$HP$251,74,0)</f>
        <v>0</v>
      </c>
      <c r="MB136" s="43">
        <f t="shared" ref="MB136:MB141" si="4001">SUM(LR136*$F136)</f>
        <v>251.6</v>
      </c>
      <c r="MC136" s="43">
        <f t="shared" ref="MC136:MC141" si="4002">SUM(LT136*$F136)</f>
        <v>20.966666666666665</v>
      </c>
      <c r="MD136" s="43">
        <f t="shared" ref="MD136:MD141" si="4003">SUM(LV136*$F136)</f>
        <v>28.86</v>
      </c>
      <c r="ME136" s="43">
        <f t="shared" si="3914"/>
        <v>10.666666666666668</v>
      </c>
      <c r="MF136" s="43">
        <f t="shared" si="3915"/>
        <v>212517.45600000035</v>
      </c>
      <c r="MG136" s="44">
        <f>'СДП (план)'!BG137</f>
        <v>0</v>
      </c>
      <c r="MH136" s="43">
        <f>'СДП (план)'!BH137</f>
        <v>0</v>
      </c>
      <c r="MI136" s="43">
        <f t="shared" si="2498"/>
        <v>0</v>
      </c>
      <c r="MJ136" s="43">
        <f t="shared" si="2499"/>
        <v>0</v>
      </c>
      <c r="MK136" s="43">
        <f>VLOOKUP($C136,'факт СДП 1 мес'!$D$8:$HP$251,75,0)</f>
        <v>0</v>
      </c>
      <c r="ML136" s="43">
        <f>VLOOKUP($C136,'факт СДП 1 мес'!$D$8:$HP$251,76,0)</f>
        <v>0</v>
      </c>
      <c r="MM136" s="43">
        <f>VLOOKUP($C136,'факт СДП 1 мес'!$D$8:$HP$251,77,0)</f>
        <v>0</v>
      </c>
      <c r="MN136" s="43">
        <f>VLOOKUP($C136,'факт СДП 1 мес'!$D$8:$HP$251,78,0)</f>
        <v>0</v>
      </c>
      <c r="MO136" s="43">
        <f>VLOOKUP($C136,'факт СДП 1 мес'!$D$8:$HP$251,79,0)</f>
        <v>0</v>
      </c>
      <c r="MP136" s="43">
        <f>VLOOKUP($C136,'факт СДП 1 мес'!$D$8:$HP$251,80,0)</f>
        <v>0</v>
      </c>
      <c r="MQ136" s="43">
        <f t="shared" ref="MQ136:MQ141" si="4004">SUM(MG136*$F136)</f>
        <v>0</v>
      </c>
      <c r="MR136" s="43">
        <f t="shared" ref="MR136:MR141" si="4005">SUM(MI136*$F136)</f>
        <v>0</v>
      </c>
      <c r="MS136" s="43">
        <f t="shared" ref="MS136:MS141" si="4006">SUM(MK136*$F136)</f>
        <v>0</v>
      </c>
      <c r="MT136" s="43">
        <f t="shared" ref="MT136:MT141" si="4007">SUM(MK136-MI136)</f>
        <v>0</v>
      </c>
      <c r="MU136" s="43">
        <f t="shared" si="2570"/>
        <v>0</v>
      </c>
      <c r="MV136" s="44">
        <f>'СДП (план)'!BI137</f>
        <v>0</v>
      </c>
      <c r="MW136" s="43">
        <f>'СДП (план)'!BJ137</f>
        <v>0</v>
      </c>
      <c r="MX136" s="43">
        <f t="shared" si="2500"/>
        <v>0</v>
      </c>
      <c r="MY136" s="43">
        <f t="shared" si="2501"/>
        <v>0</v>
      </c>
      <c r="MZ136" s="43">
        <f>VLOOKUP($C136,'факт СДП 1 мес'!$D$8:$HP$251,81,0)</f>
        <v>0</v>
      </c>
      <c r="NA136" s="43">
        <f>VLOOKUP($C136,'факт СДП 1 мес'!$D$8:$HP$251,82,0)</f>
        <v>0</v>
      </c>
      <c r="NB136" s="43">
        <f>VLOOKUP($C136,'факт СДП 1 мес'!$D$8:$HP$251,83,0)</f>
        <v>0</v>
      </c>
      <c r="NC136" s="43">
        <f>VLOOKUP($C136,'факт СДП 1 мес'!$D$8:$HP$251,84,0)</f>
        <v>0</v>
      </c>
      <c r="ND136" s="43">
        <f>VLOOKUP($C136,'факт СДП 1 мес'!$D$8:$HP$251,85,0)</f>
        <v>0</v>
      </c>
      <c r="NE136" s="43">
        <f>VLOOKUP($C136,'факт СДП 1 мес'!$D$8:$HP$251,86,0)</f>
        <v>0</v>
      </c>
      <c r="NF136" s="43">
        <f t="shared" ref="NF136:NF141" si="4008">SUM(MV136*$F136)</f>
        <v>0</v>
      </c>
      <c r="NG136" s="43">
        <f t="shared" ref="NG136:NG141" si="4009">SUM(MX136*$F136)</f>
        <v>0</v>
      </c>
      <c r="NH136" s="43">
        <f t="shared" ref="NH136:NH141" si="4010">SUM(MZ136*$F136)</f>
        <v>0</v>
      </c>
      <c r="NI136" s="43">
        <f t="shared" ref="NI136:NI141" si="4011">SUM(MZ136-MX136)</f>
        <v>0</v>
      </c>
      <c r="NJ136" s="43">
        <f t="shared" si="2573"/>
        <v>0</v>
      </c>
      <c r="NK136" s="44">
        <f>'СДП (план)'!BK137</f>
        <v>16</v>
      </c>
      <c r="NL136" s="43">
        <f>'СДП (план)'!BL137</f>
        <v>318776.37119999999</v>
      </c>
      <c r="NM136" s="43">
        <f t="shared" si="2502"/>
        <v>1.3333333333333333</v>
      </c>
      <c r="NN136" s="43">
        <f t="shared" si="2503"/>
        <v>26564.6976</v>
      </c>
      <c r="NO136" s="43">
        <f>VLOOKUP($C136,'факт СДП 1 мес'!$D$8:$HP$251,99,0)</f>
        <v>1</v>
      </c>
      <c r="NP136" s="43">
        <f>VLOOKUP($C136,'факт СДП 1 мес'!$D$8:$HP$251,100,0)</f>
        <v>14197.27</v>
      </c>
      <c r="NQ136" s="43">
        <f>VLOOKUP($C136,'факт СДП 1 мес'!$D$8:$HP$251,101,0)</f>
        <v>10</v>
      </c>
      <c r="NR136" s="43">
        <f>VLOOKUP($C136,'факт СДП 1 мес'!$D$8:$HP$251,102,0)</f>
        <v>0</v>
      </c>
      <c r="NS136" s="43">
        <f>VLOOKUP($C136,'факт СДП 1 мес'!$D$8:$HP$251,103,0)</f>
        <v>0</v>
      </c>
      <c r="NT136" s="43">
        <f>VLOOKUP($C136,'факт СДП 1 мес'!$D$8:$HP$251,104,0)</f>
        <v>0</v>
      </c>
      <c r="NU136" s="43">
        <f t="shared" ref="NU136:NU141" si="4012">SUM(NK136*$F136)</f>
        <v>11.84</v>
      </c>
      <c r="NV136" s="43">
        <f t="shared" ref="NV136:NV141" si="4013">SUM(NM136*$F136)</f>
        <v>0.98666666666666658</v>
      </c>
      <c r="NW136" s="43">
        <f t="shared" ref="NW136:NW141" si="4014">SUM(NO136*$F136)</f>
        <v>0.74</v>
      </c>
      <c r="NX136" s="43">
        <f t="shared" si="2504"/>
        <v>-0.33333333333333326</v>
      </c>
      <c r="NY136" s="43">
        <f t="shared" si="2505"/>
        <v>-12367.427599999999</v>
      </c>
      <c r="NZ136" s="44">
        <f>'СДП (план)'!BM137</f>
        <v>0</v>
      </c>
      <c r="OA136" s="43">
        <f>'СДП (план)'!BN137</f>
        <v>0</v>
      </c>
      <c r="OB136" s="43">
        <f t="shared" si="2506"/>
        <v>0</v>
      </c>
      <c r="OC136" s="43">
        <f t="shared" si="2507"/>
        <v>0</v>
      </c>
      <c r="OD136" s="43"/>
      <c r="OE136" s="43"/>
      <c r="OF136" s="43"/>
      <c r="OG136" s="43"/>
      <c r="OH136" s="43"/>
      <c r="OI136" s="43"/>
      <c r="OJ136" s="43">
        <f t="shared" ref="OJ136:OJ141" si="4015">SUM(NZ136*$F136)</f>
        <v>0</v>
      </c>
      <c r="OK136" s="43">
        <f t="shared" ref="OK136:OK141" si="4016">SUM(OB136*$F136)</f>
        <v>0</v>
      </c>
      <c r="OL136" s="43">
        <f t="shared" ref="OL136:OL141" si="4017">SUM(OD136*$F136)</f>
        <v>0</v>
      </c>
      <c r="OM136" s="43">
        <f t="shared" si="2508"/>
        <v>0</v>
      </c>
      <c r="ON136" s="43">
        <f t="shared" si="2509"/>
        <v>0</v>
      </c>
      <c r="OO136" s="46">
        <f>'СДП (план)'!BO137</f>
        <v>10</v>
      </c>
      <c r="OP136" s="43">
        <f>'СДП (план)'!BP137</f>
        <v>199235.23199999999</v>
      </c>
      <c r="OQ136" s="43">
        <f t="shared" si="2510"/>
        <v>0.83333333333333337</v>
      </c>
      <c r="OR136" s="43">
        <f t="shared" si="2511"/>
        <v>16602.935999999998</v>
      </c>
      <c r="OS136" s="43">
        <f>VLOOKUP($C136,'факт СДП 1 мес'!$D$8:$HP$251,177,0)</f>
        <v>1</v>
      </c>
      <c r="OT136" s="43">
        <f>VLOOKUP($C136,'факт СДП 1 мес'!$D$8:$HP$251,178,0)</f>
        <v>15498.71</v>
      </c>
      <c r="OU136" s="43">
        <f>VLOOKUP($C136,'факт СДП 1 мес'!$D$8:$HP$251,179,0)</f>
        <v>9</v>
      </c>
      <c r="OV136" s="43">
        <f>VLOOKUP($C136,'факт СДП 1 мес'!$D$8:$HP$251,180,0)</f>
        <v>0</v>
      </c>
      <c r="OW136" s="43">
        <f>VLOOKUP($C136,'факт СДП 1 мес'!$D$8:$HP$251,181,0)</f>
        <v>0</v>
      </c>
      <c r="OX136" s="43">
        <f>VLOOKUP($C136,'факт СДП 1 мес'!$D$8:$HP$251,182,0)</f>
        <v>0</v>
      </c>
      <c r="OY136" s="43">
        <f t="shared" ref="OY136:OY141" si="4018">SUM(OO136*$F136)</f>
        <v>7.4</v>
      </c>
      <c r="OZ136" s="43">
        <f t="shared" ref="OZ136:OZ141" si="4019">SUM(OQ136*$F136)</f>
        <v>0.6166666666666667</v>
      </c>
      <c r="PA136" s="43">
        <f t="shared" ref="PA136:PA141" si="4020">SUM(OS136*$F136)</f>
        <v>0.74</v>
      </c>
      <c r="PB136" s="43">
        <f t="shared" si="2512"/>
        <v>0.16666666666666663</v>
      </c>
      <c r="PC136" s="43">
        <f t="shared" si="2513"/>
        <v>-1104.2259999999987</v>
      </c>
      <c r="PD136" s="45">
        <f>'СДП (план)'!BQ137</f>
        <v>0</v>
      </c>
      <c r="PE136" s="45">
        <f>'СДП (план)'!BR137</f>
        <v>0</v>
      </c>
      <c r="PF136" s="43">
        <f t="shared" si="2514"/>
        <v>0</v>
      </c>
      <c r="PG136" s="43">
        <f t="shared" si="2515"/>
        <v>0</v>
      </c>
      <c r="PH136" s="43">
        <f>VLOOKUP($C136,'факт СДП 1 мес'!$D$8:$HP$251,123,0)</f>
        <v>0</v>
      </c>
      <c r="PI136" s="43">
        <f>VLOOKUP($C136,'факт СДП 1 мес'!$D$8:$HP$251,124,0)</f>
        <v>0</v>
      </c>
      <c r="PJ136" s="43">
        <f>VLOOKUP($C136,'факт СДП 1 мес'!$D$8:$HP$251,125,0)</f>
        <v>0</v>
      </c>
      <c r="PK136" s="43">
        <f>VLOOKUP($C136,'факт СДП 1 мес'!$D$8:$HP$251,126,0)</f>
        <v>0</v>
      </c>
      <c r="PL136" s="43">
        <f>VLOOKUP($C136,'факт СДП 1 мес'!$D$8:$HP$251,127,0)</f>
        <v>0</v>
      </c>
      <c r="PM136" s="43">
        <f>VLOOKUP($C136,'факт СДП 1 мес'!$D$8:$HP$251,128,0)</f>
        <v>0</v>
      </c>
      <c r="PN136" s="43">
        <f t="shared" ref="PN136:PN141" si="4021">SUM(PD136*$F136)</f>
        <v>0</v>
      </c>
      <c r="PO136" s="43">
        <f t="shared" ref="PO136:PO141" si="4022">SUM(PF136*$F136)</f>
        <v>0</v>
      </c>
      <c r="PP136" s="43">
        <f t="shared" ref="PP136:PP141" si="4023">SUM(PH136*$F136)</f>
        <v>0</v>
      </c>
      <c r="PQ136" s="43">
        <f t="shared" si="2516"/>
        <v>0</v>
      </c>
      <c r="PR136" s="43">
        <f t="shared" si="2517"/>
        <v>0</v>
      </c>
      <c r="PS136" s="44">
        <f>'СДП (план)'!BS137</f>
        <v>3</v>
      </c>
      <c r="PT136" s="43">
        <f>'СДП (план)'!BT137</f>
        <v>59770.569600000003</v>
      </c>
      <c r="PU136" s="43">
        <f t="shared" si="2518"/>
        <v>0.25</v>
      </c>
      <c r="PV136" s="43">
        <f t="shared" si="2519"/>
        <v>4980.8807999999999</v>
      </c>
      <c r="PW136" s="43">
        <f>VLOOKUP($C136,'факт СДП 1 мес'!$D$8:$HP$251,111,0)</f>
        <v>0</v>
      </c>
      <c r="PX136" s="43">
        <f>VLOOKUP($C136,'факт СДП 1 мес'!$D$8:$HP$251,112,0)</f>
        <v>0</v>
      </c>
      <c r="PY136" s="43">
        <f>VLOOKUP($C136,'факт СДП 1 мес'!$D$8:$HP$251,113,0)</f>
        <v>0</v>
      </c>
      <c r="PZ136" s="43">
        <f>VLOOKUP($C136,'факт СДП 1 мес'!$D$8:$HP$251,114,0)</f>
        <v>0</v>
      </c>
      <c r="QA136" s="43">
        <f>VLOOKUP($C136,'факт СДП 1 мес'!$D$8:$HP$251,115,0)</f>
        <v>0</v>
      </c>
      <c r="QB136" s="43">
        <f>VLOOKUP($C136,'факт СДП 1 мес'!$D$8:$HP$251,116,0)</f>
        <v>0</v>
      </c>
      <c r="QC136" s="43">
        <f t="shared" ref="QC136:QC141" si="4024">SUM(PS136*$F136)</f>
        <v>2.2199999999999998</v>
      </c>
      <c r="QD136" s="43">
        <f t="shared" ref="QD136:QD141" si="4025">SUM(PU136*$F136)</f>
        <v>0.185</v>
      </c>
      <c r="QE136" s="43">
        <f t="shared" ref="QE136:QE141" si="4026">SUM(PW136*$F136)</f>
        <v>0</v>
      </c>
      <c r="QF136" s="43">
        <f t="shared" si="2520"/>
        <v>-0.25</v>
      </c>
      <c r="QG136" s="43">
        <f t="shared" si="2521"/>
        <v>-4980.8807999999999</v>
      </c>
      <c r="QH136" s="44">
        <f>'СДП (план)'!BU137</f>
        <v>3</v>
      </c>
      <c r="QI136" s="43">
        <f>'СДП (план)'!BV137</f>
        <v>59770.569600000003</v>
      </c>
      <c r="QJ136" s="43">
        <f t="shared" si="2522"/>
        <v>0.25</v>
      </c>
      <c r="QK136" s="43">
        <f t="shared" si="2523"/>
        <v>4980.8807999999999</v>
      </c>
      <c r="QL136" s="43">
        <f>VLOOKUP($C136,'факт СДП 1 мес'!$D$8:$HP$251,153,0)</f>
        <v>1</v>
      </c>
      <c r="QM136" s="43">
        <f>VLOOKUP($C136,'факт СДП 1 мес'!$D$8:$HP$251,154,0)</f>
        <v>19923.52</v>
      </c>
      <c r="QN136" s="43">
        <f>VLOOKUP($C136,'факт СДП 1 мес'!$D$8:$HP$251,155,0)</f>
        <v>9</v>
      </c>
      <c r="QO136" s="43">
        <f>VLOOKUP($C136,'факт СДП 1 мес'!$D$8:$HP$251,156,0)</f>
        <v>0</v>
      </c>
      <c r="QP136" s="43">
        <f>VLOOKUP($C136,'факт СДП 1 мес'!$D$8:$HP$251,157,0)</f>
        <v>0</v>
      </c>
      <c r="QQ136" s="43">
        <f>VLOOKUP($C136,'факт СДП 1 мес'!$D$8:$HP$251,158,0)</f>
        <v>0</v>
      </c>
      <c r="QR136" s="43">
        <f t="shared" ref="QR136:QR141" si="4027">SUM(QH136*$F136)</f>
        <v>2.2199999999999998</v>
      </c>
      <c r="QS136" s="43">
        <f t="shared" ref="QS136:QS141" si="4028">SUM(QJ136*$F136)</f>
        <v>0.185</v>
      </c>
      <c r="QT136" s="43">
        <f t="shared" ref="QT136:QT141" si="4029">SUM(QL136*$F136)</f>
        <v>0.74</v>
      </c>
      <c r="QU136" s="43">
        <f t="shared" si="3923"/>
        <v>0.75</v>
      </c>
      <c r="QV136" s="43">
        <f t="shared" si="3924"/>
        <v>14942.639200000001</v>
      </c>
      <c r="QW136" s="44">
        <f>'СДП (план)'!BW137</f>
        <v>0</v>
      </c>
      <c r="QX136" s="43">
        <f>'СДП (план)'!BX137</f>
        <v>0</v>
      </c>
      <c r="QY136" s="43">
        <f t="shared" si="2524"/>
        <v>0</v>
      </c>
      <c r="QZ136" s="43">
        <f t="shared" si="2525"/>
        <v>0</v>
      </c>
      <c r="RA136" s="43">
        <f>VLOOKUP($C136,'факт СДП 1 мес'!$D$8:$HP$251,195,0)</f>
        <v>0</v>
      </c>
      <c r="RB136" s="43">
        <f>VLOOKUP($C136,'факт СДП 1 мес'!$D$8:$HP$251,196,0)</f>
        <v>0</v>
      </c>
      <c r="RC136" s="43">
        <f>VLOOKUP($C136,'факт СДП 1 мес'!$D$8:$HP$251,197,0)</f>
        <v>0</v>
      </c>
      <c r="RD136" s="43">
        <f>VLOOKUP($C136,'факт СДП 1 мес'!$D$8:$HP$251,198,0)</f>
        <v>0</v>
      </c>
      <c r="RE136" s="43">
        <f>VLOOKUP($C136,'факт СДП 1 мес'!$D$8:$HP$251,199,0)</f>
        <v>0</v>
      </c>
      <c r="RF136" s="43">
        <f>VLOOKUP($C136,'факт СДП 1 мес'!$D$8:$HP$251,200,0)</f>
        <v>0</v>
      </c>
      <c r="RG136" s="43">
        <f t="shared" ref="RG136:RG141" si="4030">SUM(QW136*$F136)</f>
        <v>0</v>
      </c>
      <c r="RH136" s="43">
        <f t="shared" ref="RH136:RH141" si="4031">SUM(QY136*$F136)</f>
        <v>0</v>
      </c>
      <c r="RI136" s="43">
        <f t="shared" ref="RI136:RI141" si="4032">SUM(RA136*$F136)</f>
        <v>0</v>
      </c>
      <c r="RJ136" s="43">
        <f t="shared" si="2526"/>
        <v>0</v>
      </c>
      <c r="RK136" s="43">
        <f t="shared" si="2527"/>
        <v>0</v>
      </c>
      <c r="RL136" s="44">
        <f>'СДП (план)'!BY137</f>
        <v>0</v>
      </c>
      <c r="RM136" s="43">
        <f>'СДП (план)'!BZ137</f>
        <v>0</v>
      </c>
      <c r="RN136" s="43">
        <f t="shared" si="2528"/>
        <v>0</v>
      </c>
      <c r="RO136" s="43">
        <f t="shared" si="2529"/>
        <v>0</v>
      </c>
      <c r="RP136" s="43">
        <f>VLOOKUP($C136,'факт СДП 1 мес'!$D$8:$HP$251,201,0)</f>
        <v>0</v>
      </c>
      <c r="RQ136" s="43">
        <f>VLOOKUP($C136,'факт СДП 1 мес'!$D$8:$HP$251,202,0)</f>
        <v>0</v>
      </c>
      <c r="RR136" s="43">
        <f>VLOOKUP($C136,'факт СДП 1 мес'!$D$8:$HP$251,203,0)</f>
        <v>0</v>
      </c>
      <c r="RS136" s="43">
        <f>VLOOKUP($C136,'факт СДП 1 мес'!$D$8:$HP$251,204,0)</f>
        <v>0</v>
      </c>
      <c r="RT136" s="43">
        <f>VLOOKUP($C136,'факт СДП 1 мес'!$D$8:$HP$251,205,0)</f>
        <v>0</v>
      </c>
      <c r="RU136" s="43">
        <f>VLOOKUP($C136,'факт СДП 1 мес'!$D$8:$HP$251,206,0)</f>
        <v>0</v>
      </c>
      <c r="RV136" s="43">
        <f t="shared" ref="RV136:RV141" si="4033">SUM(RL136*$F136)</f>
        <v>0</v>
      </c>
      <c r="RW136" s="43">
        <f t="shared" ref="RW136:RW141" si="4034">SUM(RN136*$F136)</f>
        <v>0</v>
      </c>
      <c r="RX136" s="43">
        <f t="shared" ref="RX136:RX141" si="4035">SUM(RP136*$F136)</f>
        <v>0</v>
      </c>
      <c r="RY136" s="43">
        <f t="shared" si="2530"/>
        <v>0</v>
      </c>
      <c r="RZ136" s="43">
        <f t="shared" si="2531"/>
        <v>0</v>
      </c>
      <c r="SA136" s="44">
        <f>'СДП (план)'!CA137</f>
        <v>2</v>
      </c>
      <c r="SB136" s="43">
        <f>'СДП (план)'!CB137</f>
        <v>39847.046399999999</v>
      </c>
      <c r="SC136" s="43">
        <f t="shared" si="2975"/>
        <v>0.16666666666666666</v>
      </c>
      <c r="SD136" s="43">
        <f t="shared" si="3283"/>
        <v>3320.5871999999999</v>
      </c>
      <c r="SE136" s="43">
        <f>VLOOKUP($C136,'факт СДП 1 мес'!$D$8:$HP$251,129,0)</f>
        <v>0</v>
      </c>
      <c r="SF136" s="43">
        <f>VLOOKUP($C136,'факт СДП 1 мес'!$D$8:$HP$251,130,0)</f>
        <v>0</v>
      </c>
      <c r="SG136" s="43">
        <f>VLOOKUP($C136,'факт СДП 1 мес'!$D$8:$HP$251,131,0)</f>
        <v>0</v>
      </c>
      <c r="SH136" s="43">
        <f>VLOOKUP($C136,'факт СДП 1 мес'!$D$8:$HP$251,132,0)</f>
        <v>0</v>
      </c>
      <c r="SI136" s="43">
        <f>VLOOKUP($C136,'факт СДП 1 мес'!$D$8:$HP$251,133,0)</f>
        <v>0</v>
      </c>
      <c r="SJ136" s="43">
        <f>VLOOKUP($C136,'факт СДП 1 мес'!$D$8:$HP$251,134,0)</f>
        <v>0</v>
      </c>
      <c r="SK136" s="43">
        <f t="shared" ref="SK136:SK141" si="4036">SUM(SA136*$F136)</f>
        <v>1.48</v>
      </c>
      <c r="SL136" s="43">
        <f t="shared" ref="SL136:SL141" si="4037">SUM(SC136*$F136)</f>
        <v>0.12333333333333332</v>
      </c>
      <c r="SM136" s="43">
        <f t="shared" ref="SM136:SM141" si="4038">SUM(SE136*$F136)</f>
        <v>0</v>
      </c>
      <c r="SN136" s="43">
        <f t="shared" si="2532"/>
        <v>-0.16666666666666666</v>
      </c>
      <c r="SO136" s="43">
        <f t="shared" si="2533"/>
        <v>-3320.5871999999999</v>
      </c>
      <c r="SP136" s="46">
        <f>'СДП (план)'!CC137</f>
        <v>10</v>
      </c>
      <c r="SQ136" s="43">
        <f>'СДП (план)'!CD137</f>
        <v>264461.05199999997</v>
      </c>
      <c r="SR136" s="43">
        <f t="shared" si="2982"/>
        <v>0.83333333333333337</v>
      </c>
      <c r="SS136" s="43">
        <f t="shared" si="3286"/>
        <v>22038.420999999998</v>
      </c>
      <c r="ST136" s="43">
        <f>VLOOKUP($C136,'факт СДП 1 мес'!$D$8:$HP$251,93,0)</f>
        <v>1</v>
      </c>
      <c r="SU136" s="43">
        <f>VLOOKUP($C136,'факт СДП 1 мес'!$D$8:$HP$251,94,0)</f>
        <v>71537.919999999998</v>
      </c>
      <c r="SV136" s="43">
        <f>VLOOKUP($C136,'факт СДП 1 мес'!$D$8:$HP$251,95,0)</f>
        <v>8</v>
      </c>
      <c r="SW136" s="43">
        <f>VLOOKUP($C136,'факт СДП 1 мес'!$D$8:$HP$251,96,0)</f>
        <v>0</v>
      </c>
      <c r="SX136" s="43">
        <f>VLOOKUP($C136,'факт СДП 1 мес'!$D$8:$HP$251,97,0)</f>
        <v>0</v>
      </c>
      <c r="SY136" s="43">
        <f>VLOOKUP($C136,'факт СДП 1 мес'!$D$8:$HP$251,98,0)</f>
        <v>0</v>
      </c>
      <c r="SZ136" s="43">
        <f t="shared" ref="SZ136:SZ141" si="4039">SUM(SP136*$F136)</f>
        <v>7.4</v>
      </c>
      <c r="TA136" s="43">
        <f t="shared" ref="TA136:TA141" si="4040">SUM(SR136*$F136)</f>
        <v>0.6166666666666667</v>
      </c>
      <c r="TB136" s="43">
        <f t="shared" ref="TB136:TB141" si="4041">SUM(ST136*$F136)</f>
        <v>0.74</v>
      </c>
      <c r="TC136" s="43">
        <f t="shared" si="2534"/>
        <v>0.16666666666666663</v>
      </c>
      <c r="TD136" s="43">
        <f t="shared" si="2535"/>
        <v>49499.498999999996</v>
      </c>
      <c r="TE136" s="8">
        <f>'СДП (план)'!CE137</f>
        <v>3</v>
      </c>
      <c r="TF136" s="3">
        <f>'СДП (план)'!CF137</f>
        <v>91434.740399999995</v>
      </c>
      <c r="TG136" s="8">
        <v>2</v>
      </c>
      <c r="TH136" s="3">
        <v>57168.108</v>
      </c>
      <c r="TI136" s="43">
        <f>VLOOKUP($C136,'факт СДП 1 мес'!$D$8:$HP$251,117,0)</f>
        <v>0</v>
      </c>
      <c r="TJ136" s="43">
        <f>VLOOKUP($C136,'факт СДП 1 мес'!$D$8:$HP$251,118,0)</f>
        <v>0</v>
      </c>
      <c r="TK136" s="43">
        <f>VLOOKUP($C136,'факт СДП 1 мес'!$D$8:$HP$251,119,0)</f>
        <v>0</v>
      </c>
      <c r="TL136" s="43">
        <f>VLOOKUP($C136,'факт СДП 1 мес'!$D$8:$HP$251,120,0)</f>
        <v>0</v>
      </c>
      <c r="TM136" s="43">
        <f>VLOOKUP($C136,'факт СДП 1 мес'!$D$8:$HP$251,121,0)</f>
        <v>0</v>
      </c>
      <c r="TN136" s="43">
        <f>VLOOKUP($C136,'факт СДП 1 мес'!$D$8:$HP$251,122,0)</f>
        <v>0</v>
      </c>
      <c r="TO136" s="43">
        <f t="shared" ref="TO136:TO141" si="4042">SUM(TE136*$F136)</f>
        <v>2.2199999999999998</v>
      </c>
      <c r="TP136" s="43">
        <f t="shared" ref="TP136:TP141" si="4043">SUM(TG136*$F136)</f>
        <v>1.48</v>
      </c>
      <c r="TQ136" s="43">
        <f t="shared" ref="TQ136:TQ141" si="4044">SUM(TI136*$F136)</f>
        <v>0</v>
      </c>
      <c r="TR136" s="43">
        <f t="shared" si="2536"/>
        <v>-2</v>
      </c>
      <c r="TS136" s="43">
        <f t="shared" si="2537"/>
        <v>-57168.108</v>
      </c>
      <c r="TT136" s="43">
        <f>'СДП (план)'!CG137</f>
        <v>0</v>
      </c>
      <c r="TU136" s="43">
        <f>'СДП (план)'!CH137</f>
        <v>0</v>
      </c>
      <c r="TV136" s="43">
        <f t="shared" si="2538"/>
        <v>0</v>
      </c>
      <c r="TW136" s="43">
        <f t="shared" si="2539"/>
        <v>0</v>
      </c>
      <c r="TX136" s="43">
        <f>VLOOKUP($C136,'факт СДП 1 мес'!$D$8:$HP$251,207,0)</f>
        <v>0</v>
      </c>
      <c r="TY136" s="43">
        <f>VLOOKUP($C136,'факт СДП 1 мес'!$D$8:$HP$251,208,0)</f>
        <v>0</v>
      </c>
      <c r="TZ136" s="43">
        <f>VLOOKUP($C136,'факт СДП 1 мес'!$D$8:$HP$251,209,0)</f>
        <v>0</v>
      </c>
      <c r="UA136" s="43">
        <f>VLOOKUP($C136,'факт СДП 1 мес'!$D$8:$HP$251,210,0)</f>
        <v>0</v>
      </c>
      <c r="UB136" s="43">
        <f>VLOOKUP($C136,'факт СДП 1 мес'!$D$8:$HP$251,211,0)</f>
        <v>0</v>
      </c>
      <c r="UC136" s="43">
        <f>VLOOKUP($C136,'факт СДП 1 мес'!$D$8:$HP$251,212,0)</f>
        <v>0</v>
      </c>
      <c r="UD136" s="43">
        <f t="shared" ref="UD136:UD141" si="4045">SUM(TT136*$F136)</f>
        <v>0</v>
      </c>
      <c r="UE136" s="43">
        <f t="shared" ref="UE136:UE141" si="4046">SUM(TV136*$F136)</f>
        <v>0</v>
      </c>
      <c r="UF136" s="43">
        <f t="shared" ref="UF136:UF141" si="4047">SUM(TX136*$F136)</f>
        <v>0</v>
      </c>
      <c r="UG136" s="43">
        <f t="shared" si="3930"/>
        <v>0</v>
      </c>
      <c r="UH136" s="43">
        <f t="shared" si="3931"/>
        <v>0</v>
      </c>
      <c r="UI136" s="43"/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7">
        <f>'СДП (план)'!CK137</f>
        <v>811</v>
      </c>
      <c r="UY136" s="47">
        <f>'СДП (план)'!CL137</f>
        <v>14966479.472399998</v>
      </c>
      <c r="UZ136" s="43">
        <f t="shared" si="2625"/>
        <v>67.583333333333329</v>
      </c>
      <c r="VA136" s="43">
        <f t="shared" si="2626"/>
        <v>1247206.6226999999</v>
      </c>
      <c r="VB136" s="47">
        <f t="shared" si="2720"/>
        <v>80</v>
      </c>
      <c r="VC136" s="47">
        <f t="shared" si="2721"/>
        <v>1505397.7300000002</v>
      </c>
      <c r="VD136" s="47">
        <f t="shared" si="2722"/>
        <v>718</v>
      </c>
      <c r="VE136" s="47">
        <f t="shared" si="2723"/>
        <v>0</v>
      </c>
      <c r="VF136" s="47">
        <f t="shared" si="2724"/>
        <v>0</v>
      </c>
      <c r="VG136" s="47">
        <f t="shared" si="2725"/>
        <v>0</v>
      </c>
      <c r="VH136" s="47">
        <f t="shared" si="2726"/>
        <v>600.1400000000001</v>
      </c>
      <c r="VI136" s="47">
        <f t="shared" si="2727"/>
        <v>51.306666666666665</v>
      </c>
      <c r="VJ136" s="47">
        <f t="shared" si="2728"/>
        <v>59.2</v>
      </c>
      <c r="VK136" s="43">
        <f t="shared" si="2729"/>
        <v>12.416666666666671</v>
      </c>
      <c r="VL136" s="43">
        <f t="shared" si="2730"/>
        <v>258191.10730000027</v>
      </c>
      <c r="VM136" s="398" t="e">
        <f>VLOOKUP($C136,'СДП (план)'!$C$11:$CL$254,107,0)</f>
        <v>#REF!</v>
      </c>
      <c r="VN136" s="398" t="e">
        <f>VLOOKUP($C136,'СДП (план)'!$C$11:$CL$254,108,0)</f>
        <v>#REF!</v>
      </c>
      <c r="VO136" s="399" t="e">
        <f t="shared" si="3640"/>
        <v>#REF!</v>
      </c>
      <c r="VP136" s="399" t="e">
        <f t="shared" si="3641"/>
        <v>#REF!</v>
      </c>
      <c r="VQ136" s="398" t="e">
        <f>VLOOKUP($C136,'факт СДП 1 мес'!$D$8:$HI$249,255,0)</f>
        <v>#REF!</v>
      </c>
      <c r="VR136" s="398" t="e">
        <f>VLOOKUP($C136,'факт СДП 1 мес'!$D$8:$HI$249,256,0)</f>
        <v>#REF!</v>
      </c>
      <c r="VS136" s="400" t="e">
        <f t="shared" si="2736"/>
        <v>#REF!</v>
      </c>
      <c r="VT136" s="400" t="e">
        <f t="shared" si="2737"/>
        <v>#REF!</v>
      </c>
    </row>
    <row r="137" spans="1:592" s="32" customFormat="1" ht="25.5" hidden="1" x14ac:dyDescent="0.2">
      <c r="A137" s="182"/>
      <c r="B137" s="182">
        <v>108</v>
      </c>
      <c r="C137" s="265" t="s">
        <v>401</v>
      </c>
      <c r="D137" s="485" t="s">
        <v>210</v>
      </c>
      <c r="E137" s="461">
        <v>16026</v>
      </c>
      <c r="F137" s="462">
        <v>1.1200000000000001</v>
      </c>
      <c r="G137" s="463"/>
      <c r="H137" s="464">
        <v>1</v>
      </c>
      <c r="I137" s="196"/>
      <c r="J137" s="196"/>
      <c r="K137" s="1">
        <v>1.4</v>
      </c>
      <c r="L137" s="1">
        <v>1.68</v>
      </c>
      <c r="M137" s="1">
        <v>2.23</v>
      </c>
      <c r="N137" s="9">
        <v>2.57</v>
      </c>
      <c r="O137" s="44">
        <f>'СДП (план)'!O138</f>
        <v>25</v>
      </c>
      <c r="P137" s="44">
        <f>'СДП (план)'!P138</f>
        <v>628219.20000000007</v>
      </c>
      <c r="Q137" s="43">
        <f t="shared" si="2426"/>
        <v>2.0833333333333335</v>
      </c>
      <c r="R137" s="43">
        <f t="shared" si="2427"/>
        <v>52351.600000000006</v>
      </c>
      <c r="S137" s="43">
        <f>VLOOKUP($C137,'факт СДП 1 мес'!$D$8:$HP$251,9,0)</f>
        <v>6</v>
      </c>
      <c r="T137" s="43">
        <f>VLOOKUP($C137,'факт СДП 1 мес'!$D$8:$HP$251,10,0)</f>
        <v>150772.62</v>
      </c>
      <c r="U137" s="43">
        <f>VLOOKUP($C137,'факт СДП 1 мес'!$D$8:$HP$251,11,0)</f>
        <v>49</v>
      </c>
      <c r="V137" s="43">
        <f>VLOOKUP($C137,'факт СДП 1 мес'!$D$8:$HP$251,12,0)</f>
        <v>0</v>
      </c>
      <c r="W137" s="43">
        <f>VLOOKUP($C137,'факт СДП 1 мес'!$D$8:$HP$251,13,0)</f>
        <v>0</v>
      </c>
      <c r="X137" s="43">
        <f>VLOOKUP($C137,'факт СДП 1 мес'!$D$8:$HP$251,14,0)</f>
        <v>0</v>
      </c>
      <c r="Y137" s="43">
        <f t="shared" si="3933"/>
        <v>28.000000000000004</v>
      </c>
      <c r="Z137" s="43">
        <f t="shared" si="3934"/>
        <v>2.3333333333333339</v>
      </c>
      <c r="AA137" s="43">
        <f t="shared" si="3935"/>
        <v>6.7200000000000006</v>
      </c>
      <c r="AB137" s="43">
        <f t="shared" si="3936"/>
        <v>3.9166666666666665</v>
      </c>
      <c r="AC137" s="43">
        <f t="shared" si="3937"/>
        <v>98421.01999999999</v>
      </c>
      <c r="AD137" s="145">
        <f>'СДП (план)'!Q138</f>
        <v>0</v>
      </c>
      <c r="AE137" s="145">
        <f>'СДП (план)'!R138</f>
        <v>0</v>
      </c>
      <c r="AF137" s="43">
        <f t="shared" si="2428"/>
        <v>0</v>
      </c>
      <c r="AG137" s="43">
        <f t="shared" si="2429"/>
        <v>0</v>
      </c>
      <c r="AH137" s="43">
        <f>VLOOKUP($C137,'факт СДП 1 мес'!$D$8:$HP$251,3,0)</f>
        <v>0</v>
      </c>
      <c r="AI137" s="43">
        <f>VLOOKUP($C137,'факт СДП 1 мес'!$D$8:$HP$251,4,0)</f>
        <v>0</v>
      </c>
      <c r="AJ137" s="43">
        <f>VLOOKUP($C137,'факт СДП 1 мес'!$D$8:$HP$251,5,0)</f>
        <v>0</v>
      </c>
      <c r="AK137" s="43">
        <f>VLOOKUP($C137,'факт СДП 1 мес'!$D$8:$HP$251,6,0)</f>
        <v>0</v>
      </c>
      <c r="AL137" s="43">
        <f>VLOOKUP($C137,'факт СДП 1 мес'!$D$8:$HP$251,7,0)</f>
        <v>0</v>
      </c>
      <c r="AM137" s="43">
        <f>VLOOKUP($C137,'факт СДП 1 мес'!$D$8:$HP$251,8,0)</f>
        <v>0</v>
      </c>
      <c r="AN137" s="43">
        <f t="shared" si="3938"/>
        <v>0</v>
      </c>
      <c r="AO137" s="43">
        <f t="shared" si="3939"/>
        <v>0</v>
      </c>
      <c r="AP137" s="43">
        <f t="shared" si="3940"/>
        <v>0</v>
      </c>
      <c r="AQ137" s="43">
        <f t="shared" si="3941"/>
        <v>0</v>
      </c>
      <c r="AR137" s="43">
        <f t="shared" si="2543"/>
        <v>0</v>
      </c>
      <c r="AS137" s="44">
        <f>'СДП (план)'!S138</f>
        <v>0</v>
      </c>
      <c r="AT137" s="43">
        <f>'СДП (план)'!T138</f>
        <v>0</v>
      </c>
      <c r="AU137" s="43">
        <f t="shared" si="2430"/>
        <v>0</v>
      </c>
      <c r="AV137" s="43">
        <f t="shared" si="2431"/>
        <v>0</v>
      </c>
      <c r="AW137" s="43">
        <f>VLOOKUP($C137,'факт СДП 1 мес'!$D$8:$HP$251,159,0)</f>
        <v>0</v>
      </c>
      <c r="AX137" s="43">
        <f>VLOOKUP($C137,'факт СДП 1 мес'!$D$8:$HP$251,160,0)</f>
        <v>0</v>
      </c>
      <c r="AY137" s="43">
        <f>VLOOKUP($C137,'факт СДП 1 мес'!$D$8:$HP$251,161,0)</f>
        <v>0</v>
      </c>
      <c r="AZ137" s="43">
        <f>VLOOKUP($C137,'факт СДП 1 мес'!$D$8:$HP$251,162,0)</f>
        <v>0</v>
      </c>
      <c r="BA137" s="43">
        <f>VLOOKUP($C137,'факт СДП 1 мес'!$D$8:$HP$251,163,0)</f>
        <v>0</v>
      </c>
      <c r="BB137" s="43">
        <f>VLOOKUP($C137,'факт СДП 1 мес'!$D$8:$HP$251,164,0)</f>
        <v>0</v>
      </c>
      <c r="BC137" s="43">
        <f t="shared" si="3942"/>
        <v>0</v>
      </c>
      <c r="BD137" s="43">
        <f t="shared" si="3943"/>
        <v>0</v>
      </c>
      <c r="BE137" s="43">
        <f t="shared" si="3944"/>
        <v>0</v>
      </c>
      <c r="BF137" s="43">
        <f t="shared" si="3890"/>
        <v>0</v>
      </c>
      <c r="BG137" s="43">
        <f t="shared" si="3891"/>
        <v>0</v>
      </c>
      <c r="BH137" s="88">
        <f>'СДП (план)'!U138</f>
        <v>0</v>
      </c>
      <c r="BI137" s="3">
        <f>'СДП (план)'!V138</f>
        <v>0</v>
      </c>
      <c r="BJ137" s="43">
        <f t="shared" si="2432"/>
        <v>0</v>
      </c>
      <c r="BK137" s="43">
        <f t="shared" si="2433"/>
        <v>0</v>
      </c>
      <c r="BL137" s="43">
        <f>VLOOKUP($C137,'факт СДП 1 мес'!$D$8:$HP$251,21,0)</f>
        <v>0</v>
      </c>
      <c r="BM137" s="43">
        <f>VLOOKUP($C137,'факт СДП 1 мес'!$D$8:$HP$251,22,0)</f>
        <v>0</v>
      </c>
      <c r="BN137" s="43">
        <f>VLOOKUP($C137,'факт СДП 1 мес'!$D$8:$HP$251,23,0)</f>
        <v>0</v>
      </c>
      <c r="BO137" s="43">
        <f>VLOOKUP($C137,'факт СДП 1 мес'!$D$8:$HP$251,24,0)</f>
        <v>0</v>
      </c>
      <c r="BP137" s="43">
        <f>VLOOKUP($C137,'факт СДП 1 мес'!$D$8:$HP$251,25,0)</f>
        <v>0</v>
      </c>
      <c r="BQ137" s="43">
        <f>VLOOKUP($C137,'факт СДП 1 мес'!$D$8:$HP$251,26,0)</f>
        <v>0</v>
      </c>
      <c r="BR137" s="43">
        <f t="shared" si="3945"/>
        <v>0</v>
      </c>
      <c r="BS137" s="43">
        <f t="shared" si="3946"/>
        <v>0</v>
      </c>
      <c r="BT137" s="43">
        <f t="shared" si="3947"/>
        <v>0</v>
      </c>
      <c r="BU137" s="43">
        <f t="shared" si="3417"/>
        <v>0</v>
      </c>
      <c r="BV137" s="43">
        <f t="shared" si="3418"/>
        <v>0</v>
      </c>
      <c r="BW137" s="44">
        <f>'СДП (план)'!W138</f>
        <v>0</v>
      </c>
      <c r="BX137" s="43">
        <f>'СДП (план)'!X138</f>
        <v>0</v>
      </c>
      <c r="BY137" s="43">
        <f t="shared" si="2434"/>
        <v>0</v>
      </c>
      <c r="BZ137" s="43">
        <f t="shared" si="2435"/>
        <v>0</v>
      </c>
      <c r="CA137" s="43">
        <f>VLOOKUP($C137,'факт СДП 1 мес'!$D$8:$HP$251,15,0)</f>
        <v>0</v>
      </c>
      <c r="CB137" s="43">
        <f>VLOOKUP($C137,'факт СДП 1 мес'!$D$8:$HP$251,16,0)</f>
        <v>0</v>
      </c>
      <c r="CC137" s="43">
        <f>VLOOKUP($C137,'факт СДП 1 мес'!$D$8:$HP$251,17,0)</f>
        <v>0</v>
      </c>
      <c r="CD137" s="43">
        <f>VLOOKUP($C137,'факт СДП 1 мес'!$D$8:$HP$251,18,0)</f>
        <v>0</v>
      </c>
      <c r="CE137" s="43">
        <f>VLOOKUP($C137,'факт СДП 1 мес'!$D$8:$HP$251,19,0)</f>
        <v>0</v>
      </c>
      <c r="CF137" s="43">
        <f>VLOOKUP($C137,'факт СДП 1 мес'!$D$8:$HP$251,20,0)</f>
        <v>0</v>
      </c>
      <c r="CG137" s="43">
        <f t="shared" si="3948"/>
        <v>0</v>
      </c>
      <c r="CH137" s="43">
        <f t="shared" si="3949"/>
        <v>0</v>
      </c>
      <c r="CI137" s="43">
        <f t="shared" si="3950"/>
        <v>0</v>
      </c>
      <c r="CJ137" s="43">
        <f t="shared" si="3894"/>
        <v>0</v>
      </c>
      <c r="CK137" s="43">
        <f t="shared" si="3895"/>
        <v>0</v>
      </c>
      <c r="CL137" s="45">
        <f>'СДП (план)'!Y138</f>
        <v>0</v>
      </c>
      <c r="CM137" s="43">
        <f>'СДП (план)'!Z138</f>
        <v>0</v>
      </c>
      <c r="CN137" s="43">
        <f t="shared" si="2436"/>
        <v>0</v>
      </c>
      <c r="CO137" s="43">
        <f t="shared" si="2437"/>
        <v>0</v>
      </c>
      <c r="CP137" s="43">
        <f>VLOOKUP($C137,'факт СДП 1 мес'!$D$8:$HP$251,165,0)</f>
        <v>0</v>
      </c>
      <c r="CQ137" s="43">
        <f>VLOOKUP($C137,'факт СДП 1 мес'!$D$8:$HP$251,166,0)</f>
        <v>0</v>
      </c>
      <c r="CR137" s="43">
        <f>VLOOKUP($C137,'факт СДП 1 мес'!$D$8:$HP$251,167,0)</f>
        <v>0</v>
      </c>
      <c r="CS137" s="43">
        <f>VLOOKUP($C137,'факт СДП 1 мес'!$D$8:$HP$251,168,0)</f>
        <v>0</v>
      </c>
      <c r="CT137" s="43">
        <f>VLOOKUP($C137,'факт СДП 1 мес'!$D$8:$HP$251,169,0)</f>
        <v>0</v>
      </c>
      <c r="CU137" s="43">
        <f>VLOOKUP($C137,'факт СДП 1 мес'!$D$8:$HP$251,170,0)</f>
        <v>0</v>
      </c>
      <c r="CV137" s="43">
        <f t="shared" si="3951"/>
        <v>0</v>
      </c>
      <c r="CW137" s="43">
        <f t="shared" si="3952"/>
        <v>0</v>
      </c>
      <c r="CX137" s="43">
        <f t="shared" si="3953"/>
        <v>0</v>
      </c>
      <c r="CY137" s="43">
        <f t="shared" si="2438"/>
        <v>0</v>
      </c>
      <c r="CZ137" s="43">
        <f t="shared" si="2439"/>
        <v>0</v>
      </c>
      <c r="DA137" s="5">
        <f>'СДП (план)'!AA138</f>
        <v>0</v>
      </c>
      <c r="DB137" s="3">
        <f>'СДП (план)'!AB138</f>
        <v>0</v>
      </c>
      <c r="DC137" s="43">
        <f t="shared" si="2440"/>
        <v>0</v>
      </c>
      <c r="DD137" s="43">
        <f t="shared" si="2441"/>
        <v>0</v>
      </c>
      <c r="DE137" s="43">
        <f>VLOOKUP($C137,'факт СДП 1 мес'!$D$8:$HP$251,57,0)</f>
        <v>0</v>
      </c>
      <c r="DF137" s="43">
        <f>VLOOKUP($C137,'факт СДП 1 мес'!$D$8:$HP$251,58,0)</f>
        <v>0</v>
      </c>
      <c r="DG137" s="43">
        <f>VLOOKUP($C137,'факт СДП 1 мес'!$D$8:$HP$251,59,0)</f>
        <v>0</v>
      </c>
      <c r="DH137" s="43">
        <f>VLOOKUP($C137,'факт СДП 1 мес'!$D$8:$HP$251,60,0)</f>
        <v>0</v>
      </c>
      <c r="DI137" s="43">
        <f>VLOOKUP($C137,'факт СДП 1 мес'!$D$8:$HP$251,61,0)</f>
        <v>0</v>
      </c>
      <c r="DJ137" s="43">
        <f>VLOOKUP($C137,'факт СДП 1 мес'!$D$8:$HP$251,62,0)</f>
        <v>0</v>
      </c>
      <c r="DK137" s="43">
        <f t="shared" si="3954"/>
        <v>0</v>
      </c>
      <c r="DL137" s="43">
        <f t="shared" si="3955"/>
        <v>0</v>
      </c>
      <c r="DM137" s="43">
        <f t="shared" si="3956"/>
        <v>0</v>
      </c>
      <c r="DN137" s="43">
        <f t="shared" si="2442"/>
        <v>0</v>
      </c>
      <c r="DO137" s="43">
        <f t="shared" si="2443"/>
        <v>0</v>
      </c>
      <c r="DP137" s="5">
        <f>'СДП (план)'!AC138</f>
        <v>0</v>
      </c>
      <c r="DQ137" s="3">
        <f>'СДП (план)'!AD138</f>
        <v>0</v>
      </c>
      <c r="DR137" s="43">
        <f t="shared" si="2444"/>
        <v>0</v>
      </c>
      <c r="DS137" s="43">
        <f t="shared" si="2445"/>
        <v>0</v>
      </c>
      <c r="DT137" s="43">
        <f>VLOOKUP($C137,'факт СДП 1 мес'!$D$8:$HP$251,33,0)</f>
        <v>0</v>
      </c>
      <c r="DU137" s="43">
        <f>VLOOKUP($C137,'факт СДП 1 мес'!$D$8:$HP$251,34,0)</f>
        <v>0</v>
      </c>
      <c r="DV137" s="43">
        <f>VLOOKUP($C137,'факт СДП 1 мес'!$D$8:$HP$251,35,0)</f>
        <v>0</v>
      </c>
      <c r="DW137" s="43">
        <f>VLOOKUP($C137,'факт СДП 1 мес'!$D$8:$HP$251,36,0)</f>
        <v>0</v>
      </c>
      <c r="DX137" s="43">
        <f>VLOOKUP($C137,'факт СДП 1 мес'!$D$8:$HP$251,37,0)</f>
        <v>0</v>
      </c>
      <c r="DY137" s="43">
        <f>VLOOKUP($C137,'факт СДП 1 мес'!$D$8:$HP$251,38,0)</f>
        <v>0</v>
      </c>
      <c r="DZ137" s="43">
        <f t="shared" si="3957"/>
        <v>0</v>
      </c>
      <c r="EA137" s="43">
        <f t="shared" si="3958"/>
        <v>0</v>
      </c>
      <c r="EB137" s="43">
        <f t="shared" si="3959"/>
        <v>0</v>
      </c>
      <c r="EC137" s="43">
        <f t="shared" si="3960"/>
        <v>0</v>
      </c>
      <c r="ED137" s="43">
        <f t="shared" si="2551"/>
        <v>0</v>
      </c>
      <c r="EE137" s="5">
        <f>'СДП (план)'!AE138</f>
        <v>0</v>
      </c>
      <c r="EF137" s="3">
        <f>'СДП (план)'!AF138</f>
        <v>0</v>
      </c>
      <c r="EG137" s="43">
        <f t="shared" si="2446"/>
        <v>0</v>
      </c>
      <c r="EH137" s="43">
        <f t="shared" si="2447"/>
        <v>0</v>
      </c>
      <c r="EI137" s="43">
        <f>VLOOKUP($C137,'факт СДП 1 мес'!$D$8:$HP$251,27,0)</f>
        <v>0</v>
      </c>
      <c r="EJ137" s="43">
        <f>VLOOKUP($C137,'факт СДП 1 мес'!$D$8:$HP$251,28,0)</f>
        <v>0</v>
      </c>
      <c r="EK137" s="43">
        <f>VLOOKUP($C137,'факт СДП 1 мес'!$D$8:$HP$251,29,0)</f>
        <v>0</v>
      </c>
      <c r="EL137" s="43">
        <f>VLOOKUP($C137,'факт СДП 1 мес'!$D$8:$HP$251,30,0)</f>
        <v>0</v>
      </c>
      <c r="EM137" s="43">
        <f>VLOOKUP($C137,'факт СДП 1 мес'!$D$8:$HP$251,31,0)</f>
        <v>0</v>
      </c>
      <c r="EN137" s="43">
        <f>VLOOKUP($C137,'факт СДП 1 мес'!$D$8:$HP$251,32,0)</f>
        <v>0</v>
      </c>
      <c r="EO137" s="43">
        <f t="shared" si="3961"/>
        <v>0</v>
      </c>
      <c r="EP137" s="43">
        <f t="shared" si="3962"/>
        <v>0</v>
      </c>
      <c r="EQ137" s="43">
        <f t="shared" si="3963"/>
        <v>0</v>
      </c>
      <c r="ER137" s="43">
        <f t="shared" si="3964"/>
        <v>0</v>
      </c>
      <c r="ES137" s="43">
        <f t="shared" si="2554"/>
        <v>0</v>
      </c>
      <c r="ET137" s="44">
        <f>'СДП (план)'!AG138</f>
        <v>0</v>
      </c>
      <c r="EU137" s="43">
        <f>'СДП (план)'!AH138</f>
        <v>0</v>
      </c>
      <c r="EV137" s="43">
        <f t="shared" si="2448"/>
        <v>0</v>
      </c>
      <c r="EW137" s="43">
        <f t="shared" si="2449"/>
        <v>0</v>
      </c>
      <c r="EX137" s="43">
        <f>VLOOKUP($C137,'факт СДП 1 мес'!$D$8:$HP$251,87,0)</f>
        <v>0</v>
      </c>
      <c r="EY137" s="43">
        <f>VLOOKUP($C137,'факт СДП 1 мес'!$D$8:$HP$251,88,0)</f>
        <v>0</v>
      </c>
      <c r="EZ137" s="43">
        <f>VLOOKUP($C137,'факт СДП 1 мес'!$D$8:$HP$251,89,0)</f>
        <v>0</v>
      </c>
      <c r="FA137" s="43">
        <f>VLOOKUP($C137,'факт СДП 1 мес'!$D$8:$HP$251,90,0)</f>
        <v>0</v>
      </c>
      <c r="FB137" s="43">
        <f>VLOOKUP($C137,'факт СДП 1 мес'!$D$8:$HP$251,91,0)</f>
        <v>0</v>
      </c>
      <c r="FC137" s="43">
        <f>VLOOKUP($C137,'факт СДП 1 мес'!$D$8:$HP$251,92,0)</f>
        <v>0</v>
      </c>
      <c r="FD137" s="43">
        <f t="shared" si="3965"/>
        <v>0</v>
      </c>
      <c r="FE137" s="43">
        <f t="shared" si="3966"/>
        <v>0</v>
      </c>
      <c r="FF137" s="43">
        <f t="shared" si="3967"/>
        <v>0</v>
      </c>
      <c r="FG137" s="43">
        <f t="shared" si="2450"/>
        <v>0</v>
      </c>
      <c r="FH137" s="43">
        <f t="shared" si="2451"/>
        <v>0</v>
      </c>
      <c r="FI137" s="44">
        <f>'СДП (план)'!AI138</f>
        <v>0</v>
      </c>
      <c r="FJ137" s="43">
        <f>'СДП (план)'!AJ138</f>
        <v>0</v>
      </c>
      <c r="FK137" s="43">
        <f t="shared" si="2452"/>
        <v>0</v>
      </c>
      <c r="FL137" s="43">
        <f t="shared" si="2453"/>
        <v>0</v>
      </c>
      <c r="FM137" s="43">
        <f>VLOOKUP($C137,'факт СДП 1 мес'!$D$8:$HP$251,39,0)</f>
        <v>0</v>
      </c>
      <c r="FN137" s="43">
        <f>VLOOKUP($C137,'факт СДП 1 мес'!$D$8:$HP$251,40,0)</f>
        <v>0</v>
      </c>
      <c r="FO137" s="43">
        <f>VLOOKUP($C137,'факт СДП 1 мес'!$D$8:$HP$251,41,0)</f>
        <v>0</v>
      </c>
      <c r="FP137" s="43">
        <f>VLOOKUP($C137,'факт СДП 1 мес'!$D$8:$HP$251,42,0)</f>
        <v>0</v>
      </c>
      <c r="FQ137" s="43">
        <f>VLOOKUP($C137,'факт СДП 1 мес'!$D$8:$HP$251,43,0)</f>
        <v>0</v>
      </c>
      <c r="FR137" s="43">
        <f>VLOOKUP($C137,'факт СДП 1 мес'!$D$8:$HP$251,44,0)</f>
        <v>0</v>
      </c>
      <c r="FS137" s="43">
        <f t="shared" si="3968"/>
        <v>0</v>
      </c>
      <c r="FT137" s="43">
        <f t="shared" si="3969"/>
        <v>0</v>
      </c>
      <c r="FU137" s="43">
        <f t="shared" si="3970"/>
        <v>0</v>
      </c>
      <c r="FV137" s="43">
        <f t="shared" si="2454"/>
        <v>0</v>
      </c>
      <c r="FW137" s="43">
        <f t="shared" si="2455"/>
        <v>0</v>
      </c>
      <c r="FX137" s="44">
        <f>'СДП (план)'!AK138</f>
        <v>0</v>
      </c>
      <c r="FY137" s="43">
        <f>'СДП (план)'!AL138</f>
        <v>0</v>
      </c>
      <c r="FZ137" s="43">
        <f t="shared" si="2456"/>
        <v>0</v>
      </c>
      <c r="GA137" s="43">
        <f t="shared" si="2457"/>
        <v>0</v>
      </c>
      <c r="GB137" s="43">
        <f>VLOOKUP($C137,'факт СДП 1 мес'!$D$8:$HP$251,45,0)</f>
        <v>0</v>
      </c>
      <c r="GC137" s="43">
        <f>VLOOKUP($C137,'факт СДП 1 мес'!$D$8:$HP$251,46,0)</f>
        <v>0</v>
      </c>
      <c r="GD137" s="43">
        <f>VLOOKUP($C137,'факт СДП 1 мес'!$D$8:$HP$251,47,0)</f>
        <v>0</v>
      </c>
      <c r="GE137" s="43">
        <f>VLOOKUP($C137,'факт СДП 1 мес'!$D$8:$HP$251,48,0)</f>
        <v>0</v>
      </c>
      <c r="GF137" s="43">
        <f>VLOOKUP($C137,'факт СДП 1 мес'!$D$8:$HP$251,49,0)</f>
        <v>0</v>
      </c>
      <c r="GG137" s="43">
        <f>VLOOKUP($C137,'факт СДП 1 мес'!$D$8:$HP$251,50,0)</f>
        <v>0</v>
      </c>
      <c r="GH137" s="43">
        <f t="shared" si="3971"/>
        <v>0</v>
      </c>
      <c r="GI137" s="43">
        <f t="shared" si="3972"/>
        <v>0</v>
      </c>
      <c r="GJ137" s="43">
        <f t="shared" si="3973"/>
        <v>0</v>
      </c>
      <c r="GK137" s="43">
        <f t="shared" si="2458"/>
        <v>0</v>
      </c>
      <c r="GL137" s="43">
        <f t="shared" si="2459"/>
        <v>0</v>
      </c>
      <c r="GM137" s="5">
        <f>'СДП (план)'!AM138</f>
        <v>0</v>
      </c>
      <c r="GN137" s="3">
        <f>'СДП (план)'!AN138</f>
        <v>0</v>
      </c>
      <c r="GO137" s="43">
        <f t="shared" si="2460"/>
        <v>0</v>
      </c>
      <c r="GP137" s="43">
        <f t="shared" si="2461"/>
        <v>0</v>
      </c>
      <c r="GQ137" s="43">
        <f>VLOOKUP($C137,'факт СДП 1 мес'!$D$8:$HP$251,51,0)</f>
        <v>0</v>
      </c>
      <c r="GR137" s="43">
        <f>VLOOKUP($C137,'факт СДП 1 мес'!$D$8:$HP$251,52,0)</f>
        <v>0</v>
      </c>
      <c r="GS137" s="43">
        <f>VLOOKUP($C137,'факт СДП 1 мес'!$D$8:$HP$251,53,0)</f>
        <v>0</v>
      </c>
      <c r="GT137" s="43">
        <f>VLOOKUP($C137,'факт СДП 1 мес'!$D$8:$HP$251,54,0)</f>
        <v>0</v>
      </c>
      <c r="GU137" s="43">
        <f>VLOOKUP($C137,'факт СДП 1 мес'!$D$8:$HP$251,55,0)</f>
        <v>0</v>
      </c>
      <c r="GV137" s="43">
        <f>VLOOKUP($C137,'факт СДП 1 мес'!$D$8:$HP$251,56,0)</f>
        <v>0</v>
      </c>
      <c r="GW137" s="43">
        <f t="shared" si="3974"/>
        <v>0</v>
      </c>
      <c r="GX137" s="43">
        <f t="shared" si="3975"/>
        <v>0</v>
      </c>
      <c r="GY137" s="43">
        <f t="shared" si="3976"/>
        <v>0</v>
      </c>
      <c r="GZ137" s="43">
        <f t="shared" si="2462"/>
        <v>0</v>
      </c>
      <c r="HA137" s="43">
        <f t="shared" si="2463"/>
        <v>0</v>
      </c>
      <c r="HB137" s="5">
        <f>'СДП (план)'!AO138</f>
        <v>0</v>
      </c>
      <c r="HC137" s="3">
        <f>'СДП (план)'!AP138</f>
        <v>0</v>
      </c>
      <c r="HD137" s="43">
        <f t="shared" si="2464"/>
        <v>0</v>
      </c>
      <c r="HE137" s="43">
        <f t="shared" si="2465"/>
        <v>0</v>
      </c>
      <c r="HF137" s="43">
        <f>VLOOKUP($C137,'факт СДП 1 мес'!$D$8:$HP$251,141,0)</f>
        <v>0</v>
      </c>
      <c r="HG137" s="43">
        <f>VLOOKUP($C137,'факт СДП 1 мес'!$D$8:$HP$251,142,0)</f>
        <v>0</v>
      </c>
      <c r="HH137" s="43">
        <f>VLOOKUP($C137,'факт СДП 1 мес'!$D$8:$HP$251,143,0)</f>
        <v>0</v>
      </c>
      <c r="HI137" s="43">
        <f>VLOOKUP($C137,'факт СДП 1 мес'!$D$8:$HP$251,144,0)</f>
        <v>0</v>
      </c>
      <c r="HJ137" s="43">
        <f>VLOOKUP($C137,'факт СДП 1 мес'!$D$8:$HP$251,145,0)</f>
        <v>0</v>
      </c>
      <c r="HK137" s="43">
        <f>VLOOKUP($C137,'факт СДП 1 мес'!$D$8:$HP$251,146,0)</f>
        <v>0</v>
      </c>
      <c r="HL137" s="43">
        <f t="shared" si="3977"/>
        <v>0</v>
      </c>
      <c r="HM137" s="43">
        <f t="shared" si="3978"/>
        <v>0</v>
      </c>
      <c r="HN137" s="43">
        <f t="shared" si="3979"/>
        <v>0</v>
      </c>
      <c r="HO137" s="43">
        <f t="shared" si="2466"/>
        <v>0</v>
      </c>
      <c r="HP137" s="43">
        <f t="shared" si="2467"/>
        <v>0</v>
      </c>
      <c r="HQ137" s="44">
        <f>'СДП (план)'!AQ138</f>
        <v>0</v>
      </c>
      <c r="HR137" s="43">
        <f>'СДП (план)'!AR138</f>
        <v>0</v>
      </c>
      <c r="HS137" s="43">
        <f t="shared" si="2468"/>
        <v>0</v>
      </c>
      <c r="HT137" s="43">
        <f t="shared" si="2469"/>
        <v>0</v>
      </c>
      <c r="HU137" s="43">
        <f>VLOOKUP($C137,'факт СДП 1 мес'!$D$8:$HP$251,171,0)</f>
        <v>0</v>
      </c>
      <c r="HV137" s="43">
        <f>VLOOKUP($C137,'факт СДП 1 мес'!$D$8:$HP$251,172,0)</f>
        <v>0</v>
      </c>
      <c r="HW137" s="43">
        <f>VLOOKUP($C137,'факт СДП 1 мес'!$D$8:$HP$251,173,0)</f>
        <v>0</v>
      </c>
      <c r="HX137" s="43">
        <f>VLOOKUP($C137,'факт СДП 1 мес'!$D$8:$HP$251,174,0)</f>
        <v>0</v>
      </c>
      <c r="HY137" s="43">
        <f>VLOOKUP($C137,'факт СДП 1 мес'!$D$8:$HP$251,175,0)</f>
        <v>0</v>
      </c>
      <c r="HZ137" s="43">
        <f>VLOOKUP($C137,'факт СДП 1 мес'!$D$8:$HP$251,176,0)</f>
        <v>0</v>
      </c>
      <c r="IA137" s="43">
        <f t="shared" si="3980"/>
        <v>0</v>
      </c>
      <c r="IB137" s="43">
        <f t="shared" si="3981"/>
        <v>0</v>
      </c>
      <c r="IC137" s="43">
        <f t="shared" si="3982"/>
        <v>0</v>
      </c>
      <c r="ID137" s="43">
        <f t="shared" si="2470"/>
        <v>0</v>
      </c>
      <c r="IE137" s="43">
        <f t="shared" si="2471"/>
        <v>0</v>
      </c>
      <c r="IF137" s="44">
        <f>'СДП (план)'!AS138</f>
        <v>0</v>
      </c>
      <c r="IG137" s="43">
        <f>'СДП (план)'!AT138</f>
        <v>0</v>
      </c>
      <c r="IH137" s="43">
        <f t="shared" si="2472"/>
        <v>0</v>
      </c>
      <c r="II137" s="43">
        <f t="shared" si="2473"/>
        <v>0</v>
      </c>
      <c r="IJ137" s="43">
        <f>VLOOKUP($C137,'факт СДП 1 мес'!$D$8:$HP$251,183,0)</f>
        <v>0</v>
      </c>
      <c r="IK137" s="43">
        <f>VLOOKUP($C137,'факт СДП 1 мес'!$D$8:$HP$251,184,0)</f>
        <v>0</v>
      </c>
      <c r="IL137" s="43">
        <f>VLOOKUP($C137,'факт СДП 1 мес'!$D$8:$HP$251,185,0)</f>
        <v>0</v>
      </c>
      <c r="IM137" s="43">
        <f>VLOOKUP($C137,'факт СДП 1 мес'!$D$8:$HP$251,186,0)</f>
        <v>0</v>
      </c>
      <c r="IN137" s="43">
        <f>VLOOKUP($C137,'факт СДП 1 мес'!$D$8:$HP$251,187,0)</f>
        <v>0</v>
      </c>
      <c r="IO137" s="43">
        <f>VLOOKUP($C137,'факт СДП 1 мес'!$D$8:$HP$251,188,0)</f>
        <v>0</v>
      </c>
      <c r="IP137" s="43">
        <f t="shared" si="3983"/>
        <v>0</v>
      </c>
      <c r="IQ137" s="43">
        <f t="shared" si="3984"/>
        <v>0</v>
      </c>
      <c r="IR137" s="43">
        <f t="shared" si="3985"/>
        <v>0</v>
      </c>
      <c r="IS137" s="43">
        <f t="shared" si="2474"/>
        <v>0</v>
      </c>
      <c r="IT137" s="43">
        <f t="shared" si="2475"/>
        <v>0</v>
      </c>
      <c r="IU137" s="45">
        <f>'СДП (план)'!AU138</f>
        <v>0</v>
      </c>
      <c r="IV137" s="45">
        <f>'СДП (план)'!AV138</f>
        <v>0</v>
      </c>
      <c r="IW137" s="43">
        <f t="shared" si="2476"/>
        <v>0</v>
      </c>
      <c r="IX137" s="43">
        <f t="shared" si="2477"/>
        <v>0</v>
      </c>
      <c r="IY137" s="43">
        <f>VLOOKUP($C137,'факт СДП 1 мес'!$D$8:$HP$251,147,0)</f>
        <v>0</v>
      </c>
      <c r="IZ137" s="43">
        <f>VLOOKUP($C137,'факт СДП 1 мес'!$D$8:$HP$251,148,0)</f>
        <v>0</v>
      </c>
      <c r="JA137" s="43">
        <f>VLOOKUP($C137,'факт СДП 1 мес'!$D$8:$HP$251,149,0)</f>
        <v>0</v>
      </c>
      <c r="JB137" s="43">
        <f>VLOOKUP($C137,'факт СДП 1 мес'!$D$8:$HP$251,150,0)</f>
        <v>0</v>
      </c>
      <c r="JC137" s="43">
        <f>VLOOKUP($C137,'факт СДП 1 мес'!$D$8:$HP$251,151,0)</f>
        <v>0</v>
      </c>
      <c r="JD137" s="43">
        <f>VLOOKUP($C137,'факт СДП 1 мес'!$D$8:$HP$251,152,0)</f>
        <v>0</v>
      </c>
      <c r="JE137" s="43">
        <f t="shared" si="3986"/>
        <v>0</v>
      </c>
      <c r="JF137" s="43">
        <f t="shared" si="3987"/>
        <v>0</v>
      </c>
      <c r="JG137" s="43">
        <f t="shared" si="3988"/>
        <v>0</v>
      </c>
      <c r="JH137" s="43">
        <f t="shared" si="2478"/>
        <v>0</v>
      </c>
      <c r="JI137" s="43">
        <f t="shared" si="2479"/>
        <v>0</v>
      </c>
      <c r="JJ137" s="45">
        <f>'СДП (план)'!AW138</f>
        <v>0</v>
      </c>
      <c r="JK137" s="45">
        <f>'СДП (план)'!AX138</f>
        <v>0</v>
      </c>
      <c r="JL137" s="43">
        <f t="shared" si="2480"/>
        <v>0</v>
      </c>
      <c r="JM137" s="43">
        <f t="shared" si="2481"/>
        <v>0</v>
      </c>
      <c r="JN137" s="43">
        <f>VLOOKUP($C137,'факт СДП 1 мес'!$D$8:$HP$251,135,0)</f>
        <v>0</v>
      </c>
      <c r="JO137" s="43">
        <f>VLOOKUP($C137,'факт СДП 1 мес'!$D$8:$HP$251,136,0)</f>
        <v>0</v>
      </c>
      <c r="JP137" s="43">
        <f>VLOOKUP($C137,'факт СДП 1 мес'!$D$8:$HP$251,137,0)</f>
        <v>0</v>
      </c>
      <c r="JQ137" s="43">
        <f>VLOOKUP($C137,'факт СДП 1 мес'!$D$8:$HP$251,138,0)</f>
        <v>0</v>
      </c>
      <c r="JR137" s="43">
        <f>VLOOKUP($C137,'факт СДП 1 мес'!$D$8:$HP$251,139,0)</f>
        <v>0</v>
      </c>
      <c r="JS137" s="43">
        <f>VLOOKUP($C137,'факт СДП 1 мес'!$D$8:$HP$251,140,0)</f>
        <v>0</v>
      </c>
      <c r="JT137" s="43">
        <f t="shared" si="3989"/>
        <v>0</v>
      </c>
      <c r="JU137" s="43">
        <f t="shared" si="3990"/>
        <v>0</v>
      </c>
      <c r="JV137" s="43">
        <f t="shared" si="3991"/>
        <v>0</v>
      </c>
      <c r="JW137" s="43">
        <f t="shared" si="2482"/>
        <v>0</v>
      </c>
      <c r="JX137" s="43">
        <f t="shared" si="2483"/>
        <v>0</v>
      </c>
      <c r="JY137" s="44">
        <f>'СДП (план)'!AY138</f>
        <v>0</v>
      </c>
      <c r="JZ137" s="43">
        <f>'СДП (план)'!AZ138</f>
        <v>0</v>
      </c>
      <c r="KA137" s="43">
        <f t="shared" si="2484"/>
        <v>0</v>
      </c>
      <c r="KB137" s="43">
        <f t="shared" si="2485"/>
        <v>0</v>
      </c>
      <c r="KC137" s="43">
        <f>VLOOKUP($C137,'факт СДП 1 мес'!$D$8:$HP$251,105,0)</f>
        <v>0</v>
      </c>
      <c r="KD137" s="43">
        <f>VLOOKUP($C137,'факт СДП 1 мес'!$D$8:$HP$251,106,0)</f>
        <v>0</v>
      </c>
      <c r="KE137" s="43">
        <f>VLOOKUP($C137,'факт СДП 1 мес'!$D$8:$HP$251,107,0)</f>
        <v>0</v>
      </c>
      <c r="KF137" s="43">
        <f>VLOOKUP($C137,'факт СДП 1 мес'!$D$8:$HP$251,108,0)</f>
        <v>0</v>
      </c>
      <c r="KG137" s="43">
        <f>VLOOKUP($C137,'факт СДП 1 мес'!$D$8:$HP$251,109,0)</f>
        <v>0</v>
      </c>
      <c r="KH137" s="43">
        <f>VLOOKUP($C137,'факт СДП 1 мес'!$D$8:$HP$251,110,0)</f>
        <v>0</v>
      </c>
      <c r="KI137" s="43">
        <f t="shared" si="3992"/>
        <v>0</v>
      </c>
      <c r="KJ137" s="43">
        <f t="shared" si="3993"/>
        <v>0</v>
      </c>
      <c r="KK137" s="43">
        <f t="shared" si="3994"/>
        <v>0</v>
      </c>
      <c r="KL137" s="43">
        <f t="shared" si="2486"/>
        <v>0</v>
      </c>
      <c r="KM137" s="43">
        <f t="shared" si="2487"/>
        <v>0</v>
      </c>
      <c r="KN137" s="44">
        <f>'СДП (план)'!BA138</f>
        <v>0</v>
      </c>
      <c r="KO137" s="43">
        <f>'СДП (план)'!BB138</f>
        <v>0</v>
      </c>
      <c r="KP137" s="43">
        <f t="shared" si="2488"/>
        <v>0</v>
      </c>
      <c r="KQ137" s="43">
        <f t="shared" si="2489"/>
        <v>0</v>
      </c>
      <c r="KR137" s="43">
        <f>VLOOKUP($C137,'факт СДП 1 мес'!$D$8:$HP$251,189,0)</f>
        <v>0</v>
      </c>
      <c r="KS137" s="43">
        <f>VLOOKUP($C137,'факт СДП 1 мес'!$D$8:$HP$251,190,0)</f>
        <v>0</v>
      </c>
      <c r="KT137" s="43">
        <f>VLOOKUP($C137,'факт СДП 1 мес'!$D$8:$HP$251,191,0)</f>
        <v>0</v>
      </c>
      <c r="KU137" s="43">
        <f>VLOOKUP($C137,'факт СДП 1 мес'!$D$8:$HP$251,192,0)</f>
        <v>0</v>
      </c>
      <c r="KV137" s="43">
        <f>VLOOKUP($C137,'факт СДП 1 мес'!$D$8:$HP$251,193,0)</f>
        <v>0</v>
      </c>
      <c r="KW137" s="43">
        <f>VLOOKUP($C137,'факт СДП 1 мес'!$D$8:$HP$251,194,0)</f>
        <v>0</v>
      </c>
      <c r="KX137" s="43">
        <f t="shared" si="3995"/>
        <v>0</v>
      </c>
      <c r="KY137" s="43">
        <f t="shared" si="3996"/>
        <v>0</v>
      </c>
      <c r="KZ137" s="43">
        <f t="shared" si="3997"/>
        <v>0</v>
      </c>
      <c r="LA137" s="43">
        <f t="shared" si="2490"/>
        <v>0</v>
      </c>
      <c r="LB137" s="43">
        <f t="shared" si="2491"/>
        <v>0</v>
      </c>
      <c r="LC137" s="44">
        <f>'СДП (план)'!BC138</f>
        <v>7</v>
      </c>
      <c r="LD137" s="43">
        <f>'СДП (план)'!BD138</f>
        <v>211081.65120000002</v>
      </c>
      <c r="LE137" s="43">
        <f t="shared" si="2492"/>
        <v>0.58333333333333337</v>
      </c>
      <c r="LF137" s="43">
        <f t="shared" si="2493"/>
        <v>17590.137600000002</v>
      </c>
      <c r="LG137" s="43">
        <f>VLOOKUP($C137,'факт СДП 1 мес'!$D$8:$HP$251,63,0)</f>
        <v>0</v>
      </c>
      <c r="LH137" s="43">
        <f>VLOOKUP($C137,'факт СДП 1 мес'!$D$8:$HP$251,64,0)</f>
        <v>0</v>
      </c>
      <c r="LI137" s="43">
        <f>VLOOKUP($C137,'факт СДП 1 мес'!$D$8:$HP$251,65,0)</f>
        <v>0</v>
      </c>
      <c r="LJ137" s="43">
        <f>VLOOKUP($C137,'факт СДП 1 мес'!$D$8:$HP$251,66,0)</f>
        <v>0</v>
      </c>
      <c r="LK137" s="43">
        <f>VLOOKUP($C137,'факт СДП 1 мес'!$D$8:$HP$251,67,0)</f>
        <v>0</v>
      </c>
      <c r="LL137" s="43">
        <f>VLOOKUP($C137,'факт СДП 1 мес'!$D$8:$HP$251,68,0)</f>
        <v>0</v>
      </c>
      <c r="LM137" s="43">
        <f t="shared" si="3998"/>
        <v>7.8400000000000007</v>
      </c>
      <c r="LN137" s="43">
        <f t="shared" si="3999"/>
        <v>0.65333333333333343</v>
      </c>
      <c r="LO137" s="43">
        <f t="shared" si="4000"/>
        <v>0</v>
      </c>
      <c r="LP137" s="43">
        <f t="shared" si="2494"/>
        <v>-0.58333333333333337</v>
      </c>
      <c r="LQ137" s="43">
        <f t="shared" si="2495"/>
        <v>-17590.137600000002</v>
      </c>
      <c r="LR137" s="46">
        <f>'СДП (план)'!BE138</f>
        <v>194</v>
      </c>
      <c r="LS137" s="43">
        <f>'СДП (план)'!BF138</f>
        <v>5849977.1904000007</v>
      </c>
      <c r="LT137" s="43">
        <f t="shared" si="2496"/>
        <v>16.166666666666668</v>
      </c>
      <c r="LU137" s="43">
        <f t="shared" si="2497"/>
        <v>487498.09920000006</v>
      </c>
      <c r="LV137" s="43">
        <f>VLOOKUP($C137,'факт СДП 1 мес'!$D$8:$HP$251,69,0)</f>
        <v>18</v>
      </c>
      <c r="LW137" s="43">
        <f>VLOOKUP($C137,'факт СДП 1 мес'!$D$8:$HP$251,70,0)</f>
        <v>542781.3600000001</v>
      </c>
      <c r="LX137" s="43">
        <f>VLOOKUP($C137,'факт СДП 1 мес'!$D$8:$HP$251,71,0)</f>
        <v>176</v>
      </c>
      <c r="LY137" s="43">
        <f>VLOOKUP($C137,'факт СДП 1 мес'!$D$8:$HP$251,72,0)</f>
        <v>0</v>
      </c>
      <c r="LZ137" s="43">
        <f>VLOOKUP($C137,'факт СДП 1 мес'!$D$8:$HP$251,73,0)</f>
        <v>0</v>
      </c>
      <c r="MA137" s="43">
        <f>VLOOKUP($C137,'факт СДП 1 мес'!$D$8:$HP$251,74,0)</f>
        <v>0</v>
      </c>
      <c r="MB137" s="43">
        <f t="shared" si="4001"/>
        <v>217.28000000000003</v>
      </c>
      <c r="MC137" s="43">
        <f t="shared" si="4002"/>
        <v>18.106666666666669</v>
      </c>
      <c r="MD137" s="43">
        <f t="shared" si="4003"/>
        <v>20.160000000000004</v>
      </c>
      <c r="ME137" s="43">
        <f t="shared" si="3914"/>
        <v>1.8333333333333321</v>
      </c>
      <c r="MF137" s="43">
        <f t="shared" si="3915"/>
        <v>55283.260800000047</v>
      </c>
      <c r="MG137" s="44">
        <f>'СДП (план)'!BG138</f>
        <v>0</v>
      </c>
      <c r="MH137" s="43">
        <f>'СДП (план)'!BH138</f>
        <v>0</v>
      </c>
      <c r="MI137" s="43">
        <f t="shared" si="2498"/>
        <v>0</v>
      </c>
      <c r="MJ137" s="43">
        <f t="shared" si="2499"/>
        <v>0</v>
      </c>
      <c r="MK137" s="43">
        <f>VLOOKUP($C137,'факт СДП 1 мес'!$D$8:$HP$251,75,0)</f>
        <v>0</v>
      </c>
      <c r="ML137" s="43">
        <f>VLOOKUP($C137,'факт СДП 1 мес'!$D$8:$HP$251,76,0)</f>
        <v>0</v>
      </c>
      <c r="MM137" s="43">
        <f>VLOOKUP($C137,'факт СДП 1 мес'!$D$8:$HP$251,77,0)</f>
        <v>0</v>
      </c>
      <c r="MN137" s="43">
        <f>VLOOKUP($C137,'факт СДП 1 мес'!$D$8:$HP$251,78,0)</f>
        <v>0</v>
      </c>
      <c r="MO137" s="43">
        <f>VLOOKUP($C137,'факт СДП 1 мес'!$D$8:$HP$251,79,0)</f>
        <v>0</v>
      </c>
      <c r="MP137" s="43">
        <f>VLOOKUP($C137,'факт СДП 1 мес'!$D$8:$HP$251,80,0)</f>
        <v>0</v>
      </c>
      <c r="MQ137" s="43">
        <f t="shared" si="4004"/>
        <v>0</v>
      </c>
      <c r="MR137" s="43">
        <f t="shared" si="4005"/>
        <v>0</v>
      </c>
      <c r="MS137" s="43">
        <f t="shared" si="4006"/>
        <v>0</v>
      </c>
      <c r="MT137" s="43">
        <f t="shared" si="4007"/>
        <v>0</v>
      </c>
      <c r="MU137" s="43">
        <f t="shared" si="2570"/>
        <v>0</v>
      </c>
      <c r="MV137" s="44">
        <f>'СДП (план)'!BI138</f>
        <v>0</v>
      </c>
      <c r="MW137" s="43">
        <f>'СДП (план)'!BJ138</f>
        <v>0</v>
      </c>
      <c r="MX137" s="43">
        <f t="shared" si="2500"/>
        <v>0</v>
      </c>
      <c r="MY137" s="43">
        <f t="shared" si="2501"/>
        <v>0</v>
      </c>
      <c r="MZ137" s="43">
        <f>VLOOKUP($C137,'факт СДП 1 мес'!$D$8:$HP$251,81,0)</f>
        <v>0</v>
      </c>
      <c r="NA137" s="43">
        <f>VLOOKUP($C137,'факт СДП 1 мес'!$D$8:$HP$251,82,0)</f>
        <v>0</v>
      </c>
      <c r="NB137" s="43">
        <f>VLOOKUP($C137,'факт СДП 1 мес'!$D$8:$HP$251,83,0)</f>
        <v>0</v>
      </c>
      <c r="NC137" s="43">
        <f>VLOOKUP($C137,'факт СДП 1 мес'!$D$8:$HP$251,84,0)</f>
        <v>0</v>
      </c>
      <c r="ND137" s="43">
        <f>VLOOKUP($C137,'факт СДП 1 мес'!$D$8:$HP$251,85,0)</f>
        <v>0</v>
      </c>
      <c r="NE137" s="43">
        <f>VLOOKUP($C137,'факт СДП 1 мес'!$D$8:$HP$251,86,0)</f>
        <v>0</v>
      </c>
      <c r="NF137" s="43">
        <f t="shared" si="4008"/>
        <v>0</v>
      </c>
      <c r="NG137" s="43">
        <f t="shared" si="4009"/>
        <v>0</v>
      </c>
      <c r="NH137" s="43">
        <f t="shared" si="4010"/>
        <v>0</v>
      </c>
      <c r="NI137" s="43">
        <f t="shared" si="4011"/>
        <v>0</v>
      </c>
      <c r="NJ137" s="43">
        <f t="shared" si="2573"/>
        <v>0</v>
      </c>
      <c r="NK137" s="44">
        <f>'СДП (план)'!BK138</f>
        <v>0</v>
      </c>
      <c r="NL137" s="43">
        <f>'СДП (план)'!BL138</f>
        <v>0</v>
      </c>
      <c r="NM137" s="43">
        <f t="shared" si="2502"/>
        <v>0</v>
      </c>
      <c r="NN137" s="43">
        <f t="shared" si="2503"/>
        <v>0</v>
      </c>
      <c r="NO137" s="43">
        <f>VLOOKUP($C137,'факт СДП 1 мес'!$D$8:$HP$251,99,0)</f>
        <v>0</v>
      </c>
      <c r="NP137" s="43">
        <f>VLOOKUP($C137,'факт СДП 1 мес'!$D$8:$HP$251,100,0)</f>
        <v>0</v>
      </c>
      <c r="NQ137" s="43">
        <f>VLOOKUP($C137,'факт СДП 1 мес'!$D$8:$HP$251,101,0)</f>
        <v>0</v>
      </c>
      <c r="NR137" s="43">
        <f>VLOOKUP($C137,'факт СДП 1 мес'!$D$8:$HP$251,102,0)</f>
        <v>0</v>
      </c>
      <c r="NS137" s="43">
        <f>VLOOKUP($C137,'факт СДП 1 мес'!$D$8:$HP$251,103,0)</f>
        <v>0</v>
      </c>
      <c r="NT137" s="43">
        <f>VLOOKUP($C137,'факт СДП 1 мес'!$D$8:$HP$251,104,0)</f>
        <v>0</v>
      </c>
      <c r="NU137" s="43">
        <f t="shared" si="4012"/>
        <v>0</v>
      </c>
      <c r="NV137" s="43">
        <f t="shared" si="4013"/>
        <v>0</v>
      </c>
      <c r="NW137" s="43">
        <f t="shared" si="4014"/>
        <v>0</v>
      </c>
      <c r="NX137" s="43">
        <f t="shared" si="2504"/>
        <v>0</v>
      </c>
      <c r="NY137" s="43">
        <f t="shared" si="2505"/>
        <v>0</v>
      </c>
      <c r="NZ137" s="44">
        <f>'СДП (план)'!BM138</f>
        <v>0</v>
      </c>
      <c r="OA137" s="43">
        <f>'СДП (план)'!BN138</f>
        <v>0</v>
      </c>
      <c r="OB137" s="43">
        <f t="shared" si="2506"/>
        <v>0</v>
      </c>
      <c r="OC137" s="43">
        <f t="shared" si="2507"/>
        <v>0</v>
      </c>
      <c r="OD137" s="43"/>
      <c r="OE137" s="43"/>
      <c r="OF137" s="43"/>
      <c r="OG137" s="43"/>
      <c r="OH137" s="43"/>
      <c r="OI137" s="43"/>
      <c r="OJ137" s="43">
        <f t="shared" si="4015"/>
        <v>0</v>
      </c>
      <c r="OK137" s="43">
        <f t="shared" si="4016"/>
        <v>0</v>
      </c>
      <c r="OL137" s="43">
        <f t="shared" si="4017"/>
        <v>0</v>
      </c>
      <c r="OM137" s="43">
        <f t="shared" si="2508"/>
        <v>0</v>
      </c>
      <c r="ON137" s="43">
        <f t="shared" si="2509"/>
        <v>0</v>
      </c>
      <c r="OO137" s="44">
        <f>'СДП (план)'!BO138</f>
        <v>0</v>
      </c>
      <c r="OP137" s="43">
        <f>'СДП (план)'!BP138</f>
        <v>0</v>
      </c>
      <c r="OQ137" s="43">
        <f t="shared" si="2510"/>
        <v>0</v>
      </c>
      <c r="OR137" s="43">
        <f t="shared" si="2511"/>
        <v>0</v>
      </c>
      <c r="OS137" s="43">
        <f>VLOOKUP($C137,'факт СДП 1 мес'!$D$8:$HP$251,177,0)</f>
        <v>0</v>
      </c>
      <c r="OT137" s="43">
        <f>VLOOKUP($C137,'факт СДП 1 мес'!$D$8:$HP$251,178,0)</f>
        <v>0</v>
      </c>
      <c r="OU137" s="43">
        <f>VLOOKUP($C137,'факт СДП 1 мес'!$D$8:$HP$251,179,0)</f>
        <v>0</v>
      </c>
      <c r="OV137" s="43">
        <f>VLOOKUP($C137,'факт СДП 1 мес'!$D$8:$HP$251,180,0)</f>
        <v>0</v>
      </c>
      <c r="OW137" s="43">
        <f>VLOOKUP($C137,'факт СДП 1 мес'!$D$8:$HP$251,181,0)</f>
        <v>0</v>
      </c>
      <c r="OX137" s="43">
        <f>VLOOKUP($C137,'факт СДП 1 мес'!$D$8:$HP$251,182,0)</f>
        <v>0</v>
      </c>
      <c r="OY137" s="43">
        <f t="shared" si="4018"/>
        <v>0</v>
      </c>
      <c r="OZ137" s="43">
        <f t="shared" si="4019"/>
        <v>0</v>
      </c>
      <c r="PA137" s="43">
        <f t="shared" si="4020"/>
        <v>0</v>
      </c>
      <c r="PB137" s="43">
        <f t="shared" si="2512"/>
        <v>0</v>
      </c>
      <c r="PC137" s="43">
        <f t="shared" si="2513"/>
        <v>0</v>
      </c>
      <c r="PD137" s="45">
        <f>'СДП (план)'!BQ138</f>
        <v>0</v>
      </c>
      <c r="PE137" s="45">
        <f>'СДП (план)'!BR138</f>
        <v>0</v>
      </c>
      <c r="PF137" s="43">
        <f t="shared" si="2514"/>
        <v>0</v>
      </c>
      <c r="PG137" s="43">
        <f t="shared" si="2515"/>
        <v>0</v>
      </c>
      <c r="PH137" s="43">
        <f>VLOOKUP($C137,'факт СДП 1 мес'!$D$8:$HP$251,123,0)</f>
        <v>0</v>
      </c>
      <c r="PI137" s="43">
        <f>VLOOKUP($C137,'факт СДП 1 мес'!$D$8:$HP$251,124,0)</f>
        <v>0</v>
      </c>
      <c r="PJ137" s="43">
        <f>VLOOKUP($C137,'факт СДП 1 мес'!$D$8:$HP$251,125,0)</f>
        <v>0</v>
      </c>
      <c r="PK137" s="43">
        <f>VLOOKUP($C137,'факт СДП 1 мес'!$D$8:$HP$251,126,0)</f>
        <v>0</v>
      </c>
      <c r="PL137" s="43">
        <f>VLOOKUP($C137,'факт СДП 1 мес'!$D$8:$HP$251,127,0)</f>
        <v>0</v>
      </c>
      <c r="PM137" s="43">
        <f>VLOOKUP($C137,'факт СДП 1 мес'!$D$8:$HP$251,128,0)</f>
        <v>0</v>
      </c>
      <c r="PN137" s="43">
        <f t="shared" si="4021"/>
        <v>0</v>
      </c>
      <c r="PO137" s="43">
        <f t="shared" si="4022"/>
        <v>0</v>
      </c>
      <c r="PP137" s="43">
        <f t="shared" si="4023"/>
        <v>0</v>
      </c>
      <c r="PQ137" s="43">
        <f t="shared" si="2516"/>
        <v>0</v>
      </c>
      <c r="PR137" s="43">
        <f t="shared" si="2517"/>
        <v>0</v>
      </c>
      <c r="PS137" s="44">
        <f>'СДП (план)'!BS138</f>
        <v>0</v>
      </c>
      <c r="PT137" s="43">
        <f>'СДП (план)'!BT138</f>
        <v>0</v>
      </c>
      <c r="PU137" s="43">
        <f t="shared" si="2518"/>
        <v>0</v>
      </c>
      <c r="PV137" s="43">
        <f t="shared" si="2519"/>
        <v>0</v>
      </c>
      <c r="PW137" s="43">
        <f>VLOOKUP($C137,'факт СДП 1 мес'!$D$8:$HP$251,111,0)</f>
        <v>0</v>
      </c>
      <c r="PX137" s="43">
        <f>VLOOKUP($C137,'факт СДП 1 мес'!$D$8:$HP$251,112,0)</f>
        <v>0</v>
      </c>
      <c r="PY137" s="43">
        <f>VLOOKUP($C137,'факт СДП 1 мес'!$D$8:$HP$251,113,0)</f>
        <v>0</v>
      </c>
      <c r="PZ137" s="43">
        <f>VLOOKUP($C137,'факт СДП 1 мес'!$D$8:$HP$251,114,0)</f>
        <v>0</v>
      </c>
      <c r="QA137" s="43">
        <f>VLOOKUP($C137,'факт СДП 1 мес'!$D$8:$HP$251,115,0)</f>
        <v>0</v>
      </c>
      <c r="QB137" s="43">
        <f>VLOOKUP($C137,'факт СДП 1 мес'!$D$8:$HP$251,116,0)</f>
        <v>0</v>
      </c>
      <c r="QC137" s="43">
        <f t="shared" si="4024"/>
        <v>0</v>
      </c>
      <c r="QD137" s="43">
        <f t="shared" si="4025"/>
        <v>0</v>
      </c>
      <c r="QE137" s="43">
        <f t="shared" si="4026"/>
        <v>0</v>
      </c>
      <c r="QF137" s="43">
        <f t="shared" si="2520"/>
        <v>0</v>
      </c>
      <c r="QG137" s="43">
        <f t="shared" si="2521"/>
        <v>0</v>
      </c>
      <c r="QH137" s="44">
        <f>'СДП (план)'!BU138</f>
        <v>0</v>
      </c>
      <c r="QI137" s="43">
        <f>'СДП (план)'!BV138</f>
        <v>0</v>
      </c>
      <c r="QJ137" s="43">
        <f t="shared" si="2522"/>
        <v>0</v>
      </c>
      <c r="QK137" s="43">
        <f t="shared" si="2523"/>
        <v>0</v>
      </c>
      <c r="QL137" s="43">
        <f>VLOOKUP($C137,'факт СДП 1 мес'!$D$8:$HP$251,153,0)</f>
        <v>0</v>
      </c>
      <c r="QM137" s="43">
        <f>VLOOKUP($C137,'факт СДП 1 мес'!$D$8:$HP$251,154,0)</f>
        <v>0</v>
      </c>
      <c r="QN137" s="43">
        <f>VLOOKUP($C137,'факт СДП 1 мес'!$D$8:$HP$251,155,0)</f>
        <v>0</v>
      </c>
      <c r="QO137" s="43">
        <f>VLOOKUP($C137,'факт СДП 1 мес'!$D$8:$HP$251,156,0)</f>
        <v>0</v>
      </c>
      <c r="QP137" s="43">
        <f>VLOOKUP($C137,'факт СДП 1 мес'!$D$8:$HP$251,157,0)</f>
        <v>0</v>
      </c>
      <c r="QQ137" s="43">
        <f>VLOOKUP($C137,'факт СДП 1 мес'!$D$8:$HP$251,158,0)</f>
        <v>0</v>
      </c>
      <c r="QR137" s="43">
        <f t="shared" si="4027"/>
        <v>0</v>
      </c>
      <c r="QS137" s="43">
        <f t="shared" si="4028"/>
        <v>0</v>
      </c>
      <c r="QT137" s="43">
        <f t="shared" si="4029"/>
        <v>0</v>
      </c>
      <c r="QU137" s="43">
        <f t="shared" si="3923"/>
        <v>0</v>
      </c>
      <c r="QV137" s="43">
        <f t="shared" si="3924"/>
        <v>0</v>
      </c>
      <c r="QW137" s="44">
        <f>'СДП (план)'!BW138</f>
        <v>0</v>
      </c>
      <c r="QX137" s="43">
        <f>'СДП (план)'!BX138</f>
        <v>0</v>
      </c>
      <c r="QY137" s="43">
        <f t="shared" si="2524"/>
        <v>0</v>
      </c>
      <c r="QZ137" s="43">
        <f t="shared" si="2525"/>
        <v>0</v>
      </c>
      <c r="RA137" s="43">
        <f>VLOOKUP($C137,'факт СДП 1 мес'!$D$8:$HP$251,195,0)</f>
        <v>0</v>
      </c>
      <c r="RB137" s="43">
        <f>VLOOKUP($C137,'факт СДП 1 мес'!$D$8:$HP$251,196,0)</f>
        <v>0</v>
      </c>
      <c r="RC137" s="43">
        <f>VLOOKUP($C137,'факт СДП 1 мес'!$D$8:$HP$251,197,0)</f>
        <v>0</v>
      </c>
      <c r="RD137" s="43">
        <f>VLOOKUP($C137,'факт СДП 1 мес'!$D$8:$HP$251,198,0)</f>
        <v>0</v>
      </c>
      <c r="RE137" s="43">
        <f>VLOOKUP($C137,'факт СДП 1 мес'!$D$8:$HP$251,199,0)</f>
        <v>0</v>
      </c>
      <c r="RF137" s="43">
        <f>VLOOKUP($C137,'факт СДП 1 мес'!$D$8:$HP$251,200,0)</f>
        <v>0</v>
      </c>
      <c r="RG137" s="43">
        <f t="shared" si="4030"/>
        <v>0</v>
      </c>
      <c r="RH137" s="43">
        <f t="shared" si="4031"/>
        <v>0</v>
      </c>
      <c r="RI137" s="43">
        <f t="shared" si="4032"/>
        <v>0</v>
      </c>
      <c r="RJ137" s="43">
        <f t="shared" si="2526"/>
        <v>0</v>
      </c>
      <c r="RK137" s="43">
        <f t="shared" si="2527"/>
        <v>0</v>
      </c>
      <c r="RL137" s="44">
        <f>'СДП (план)'!BY138</f>
        <v>0</v>
      </c>
      <c r="RM137" s="43">
        <f>'СДП (план)'!BZ138</f>
        <v>0</v>
      </c>
      <c r="RN137" s="43">
        <f t="shared" si="2528"/>
        <v>0</v>
      </c>
      <c r="RO137" s="43">
        <f t="shared" si="2529"/>
        <v>0</v>
      </c>
      <c r="RP137" s="43">
        <f>VLOOKUP($C137,'факт СДП 1 мес'!$D$8:$HP$251,201,0)</f>
        <v>0</v>
      </c>
      <c r="RQ137" s="43">
        <f>VLOOKUP($C137,'факт СДП 1 мес'!$D$8:$HP$251,202,0)</f>
        <v>0</v>
      </c>
      <c r="RR137" s="43">
        <f>VLOOKUP($C137,'факт СДП 1 мес'!$D$8:$HP$251,203,0)</f>
        <v>0</v>
      </c>
      <c r="RS137" s="43">
        <f>VLOOKUP($C137,'факт СДП 1 мес'!$D$8:$HP$251,204,0)</f>
        <v>0</v>
      </c>
      <c r="RT137" s="43">
        <f>VLOOKUP($C137,'факт СДП 1 мес'!$D$8:$HP$251,205,0)</f>
        <v>0</v>
      </c>
      <c r="RU137" s="43">
        <f>VLOOKUP($C137,'факт СДП 1 мес'!$D$8:$HP$251,206,0)</f>
        <v>0</v>
      </c>
      <c r="RV137" s="43">
        <f t="shared" si="4033"/>
        <v>0</v>
      </c>
      <c r="RW137" s="43">
        <f t="shared" si="4034"/>
        <v>0</v>
      </c>
      <c r="RX137" s="43">
        <f t="shared" si="4035"/>
        <v>0</v>
      </c>
      <c r="RY137" s="43">
        <f t="shared" si="2530"/>
        <v>0</v>
      </c>
      <c r="RZ137" s="43">
        <f t="shared" si="2531"/>
        <v>0</v>
      </c>
      <c r="SA137" s="44">
        <f>'СДП (план)'!CA138</f>
        <v>0</v>
      </c>
      <c r="SB137" s="43">
        <f>'СДП (план)'!CB138</f>
        <v>0</v>
      </c>
      <c r="SC137" s="43">
        <f t="shared" si="2975"/>
        <v>0</v>
      </c>
      <c r="SD137" s="43">
        <f t="shared" si="3283"/>
        <v>0</v>
      </c>
      <c r="SE137" s="43">
        <f>VLOOKUP($C137,'факт СДП 1 мес'!$D$8:$HP$251,129,0)</f>
        <v>0</v>
      </c>
      <c r="SF137" s="43">
        <f>VLOOKUP($C137,'факт СДП 1 мес'!$D$8:$HP$251,130,0)</f>
        <v>0</v>
      </c>
      <c r="SG137" s="43">
        <f>VLOOKUP($C137,'факт СДП 1 мес'!$D$8:$HP$251,131,0)</f>
        <v>0</v>
      </c>
      <c r="SH137" s="43">
        <f>VLOOKUP($C137,'факт СДП 1 мес'!$D$8:$HP$251,132,0)</f>
        <v>0</v>
      </c>
      <c r="SI137" s="43">
        <f>VLOOKUP($C137,'факт СДП 1 мес'!$D$8:$HP$251,133,0)</f>
        <v>0</v>
      </c>
      <c r="SJ137" s="43">
        <f>VLOOKUP($C137,'факт СДП 1 мес'!$D$8:$HP$251,134,0)</f>
        <v>0</v>
      </c>
      <c r="SK137" s="43">
        <f t="shared" si="4036"/>
        <v>0</v>
      </c>
      <c r="SL137" s="43">
        <f t="shared" si="4037"/>
        <v>0</v>
      </c>
      <c r="SM137" s="43">
        <f t="shared" si="4038"/>
        <v>0</v>
      </c>
      <c r="SN137" s="43">
        <f t="shared" si="2532"/>
        <v>0</v>
      </c>
      <c r="SO137" s="43">
        <f t="shared" si="2533"/>
        <v>0</v>
      </c>
      <c r="SP137" s="44">
        <f>'СДП (план)'!CC138</f>
        <v>0</v>
      </c>
      <c r="SQ137" s="43">
        <f>'СДП (план)'!CD138</f>
        <v>0</v>
      </c>
      <c r="SR137" s="43">
        <f t="shared" si="2982"/>
        <v>0</v>
      </c>
      <c r="SS137" s="43">
        <f t="shared" si="3286"/>
        <v>0</v>
      </c>
      <c r="ST137" s="43">
        <f>VLOOKUP($C137,'факт СДП 1 мес'!$D$8:$HP$251,93,0)</f>
        <v>0</v>
      </c>
      <c r="SU137" s="43">
        <f>VLOOKUP($C137,'факт СДП 1 мес'!$D$8:$HP$251,94,0)</f>
        <v>0</v>
      </c>
      <c r="SV137" s="43">
        <f>VLOOKUP($C137,'факт СДП 1 мес'!$D$8:$HP$251,95,0)</f>
        <v>0</v>
      </c>
      <c r="SW137" s="43">
        <f>VLOOKUP($C137,'факт СДП 1 мес'!$D$8:$HP$251,96,0)</f>
        <v>0</v>
      </c>
      <c r="SX137" s="43">
        <f>VLOOKUP($C137,'факт СДП 1 мес'!$D$8:$HP$251,97,0)</f>
        <v>0</v>
      </c>
      <c r="SY137" s="43">
        <f>VLOOKUP($C137,'факт СДП 1 мес'!$D$8:$HP$251,98,0)</f>
        <v>0</v>
      </c>
      <c r="SZ137" s="43">
        <f t="shared" si="4039"/>
        <v>0</v>
      </c>
      <c r="TA137" s="43">
        <f t="shared" si="4040"/>
        <v>0</v>
      </c>
      <c r="TB137" s="43">
        <f t="shared" si="4041"/>
        <v>0</v>
      </c>
      <c r="TC137" s="43">
        <f t="shared" si="2534"/>
        <v>0</v>
      </c>
      <c r="TD137" s="43">
        <f t="shared" si="2535"/>
        <v>0</v>
      </c>
      <c r="TE137" s="5">
        <f>'СДП (план)'!CE138</f>
        <v>0</v>
      </c>
      <c r="TF137" s="3">
        <f>'СДП (план)'!CF138</f>
        <v>0</v>
      </c>
      <c r="TG137" s="5">
        <v>0</v>
      </c>
      <c r="TH137" s="3">
        <v>0</v>
      </c>
      <c r="TI137" s="43">
        <f>VLOOKUP($C137,'факт СДП 1 мес'!$D$8:$HP$251,117,0)</f>
        <v>0</v>
      </c>
      <c r="TJ137" s="43">
        <f>VLOOKUP($C137,'факт СДП 1 мес'!$D$8:$HP$251,118,0)</f>
        <v>0</v>
      </c>
      <c r="TK137" s="43">
        <f>VLOOKUP($C137,'факт СДП 1 мес'!$D$8:$HP$251,119,0)</f>
        <v>0</v>
      </c>
      <c r="TL137" s="43">
        <f>VLOOKUP($C137,'факт СДП 1 мес'!$D$8:$HP$251,120,0)</f>
        <v>0</v>
      </c>
      <c r="TM137" s="43">
        <f>VLOOKUP($C137,'факт СДП 1 мес'!$D$8:$HP$251,121,0)</f>
        <v>0</v>
      </c>
      <c r="TN137" s="43">
        <f>VLOOKUP($C137,'факт СДП 1 мес'!$D$8:$HP$251,122,0)</f>
        <v>0</v>
      </c>
      <c r="TO137" s="43">
        <f t="shared" si="4042"/>
        <v>0</v>
      </c>
      <c r="TP137" s="43">
        <f t="shared" si="4043"/>
        <v>0</v>
      </c>
      <c r="TQ137" s="43">
        <f t="shared" si="4044"/>
        <v>0</v>
      </c>
      <c r="TR137" s="43">
        <f t="shared" si="2536"/>
        <v>0</v>
      </c>
      <c r="TS137" s="43">
        <f t="shared" si="2537"/>
        <v>0</v>
      </c>
      <c r="TT137" s="43">
        <f>'СДП (план)'!CG138</f>
        <v>0</v>
      </c>
      <c r="TU137" s="43">
        <f>'СДП (план)'!CH138</f>
        <v>0</v>
      </c>
      <c r="TV137" s="43">
        <f t="shared" si="2538"/>
        <v>0</v>
      </c>
      <c r="TW137" s="43">
        <f t="shared" si="2539"/>
        <v>0</v>
      </c>
      <c r="TX137" s="43">
        <f>VLOOKUP($C137,'факт СДП 1 мес'!$D$8:$HP$251,207,0)</f>
        <v>0</v>
      </c>
      <c r="TY137" s="43">
        <f>VLOOKUP($C137,'факт СДП 1 мес'!$D$8:$HP$251,208,0)</f>
        <v>0</v>
      </c>
      <c r="TZ137" s="43">
        <f>VLOOKUP($C137,'факт СДП 1 мес'!$D$8:$HP$251,209,0)</f>
        <v>0</v>
      </c>
      <c r="UA137" s="43">
        <f>VLOOKUP($C137,'факт СДП 1 мес'!$D$8:$HP$251,210,0)</f>
        <v>0</v>
      </c>
      <c r="UB137" s="43">
        <f>VLOOKUP($C137,'факт СДП 1 мес'!$D$8:$HP$251,211,0)</f>
        <v>0</v>
      </c>
      <c r="UC137" s="43">
        <f>VLOOKUP($C137,'факт СДП 1 мес'!$D$8:$HP$251,212,0)</f>
        <v>0</v>
      </c>
      <c r="UD137" s="43">
        <f t="shared" si="4045"/>
        <v>0</v>
      </c>
      <c r="UE137" s="43">
        <f t="shared" si="4046"/>
        <v>0</v>
      </c>
      <c r="UF137" s="43">
        <f t="shared" si="4047"/>
        <v>0</v>
      </c>
      <c r="UG137" s="43">
        <f t="shared" si="3930"/>
        <v>0</v>
      </c>
      <c r="UH137" s="43">
        <f t="shared" si="3931"/>
        <v>0</v>
      </c>
      <c r="UI137" s="43"/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7">
        <f>'СДП (план)'!CK138</f>
        <v>226</v>
      </c>
      <c r="UY137" s="47">
        <f>'СДП (план)'!CL138</f>
        <v>6689278.041600001</v>
      </c>
      <c r="UZ137" s="43">
        <f t="shared" si="2625"/>
        <v>18.833333333333332</v>
      </c>
      <c r="VA137" s="43">
        <f t="shared" si="2626"/>
        <v>557439.83680000005</v>
      </c>
      <c r="VB137" s="47">
        <f t="shared" si="2720"/>
        <v>24</v>
      </c>
      <c r="VC137" s="47">
        <f t="shared" si="2721"/>
        <v>693553.9800000001</v>
      </c>
      <c r="VD137" s="47">
        <f t="shared" si="2722"/>
        <v>225</v>
      </c>
      <c r="VE137" s="47">
        <f t="shared" si="2723"/>
        <v>0</v>
      </c>
      <c r="VF137" s="47">
        <f t="shared" si="2724"/>
        <v>0</v>
      </c>
      <c r="VG137" s="47">
        <f t="shared" si="2725"/>
        <v>0</v>
      </c>
      <c r="VH137" s="47">
        <f t="shared" si="2726"/>
        <v>253.12000000000003</v>
      </c>
      <c r="VI137" s="47">
        <f t="shared" si="2727"/>
        <v>21.093333333333337</v>
      </c>
      <c r="VJ137" s="47">
        <f t="shared" si="2728"/>
        <v>26.880000000000003</v>
      </c>
      <c r="VK137" s="43">
        <f t="shared" si="2729"/>
        <v>5.1666666666666679</v>
      </c>
      <c r="VL137" s="43">
        <f t="shared" si="2730"/>
        <v>136114.14320000005</v>
      </c>
      <c r="VM137" s="398" t="e">
        <f>VLOOKUP($C137,'СДП (план)'!$C$11:$CL$254,107,0)</f>
        <v>#REF!</v>
      </c>
      <c r="VN137" s="398" t="e">
        <f>VLOOKUP($C137,'СДП (план)'!$C$11:$CL$254,108,0)</f>
        <v>#REF!</v>
      </c>
      <c r="VO137" s="399" t="e">
        <f t="shared" si="3640"/>
        <v>#REF!</v>
      </c>
      <c r="VP137" s="399" t="e">
        <f t="shared" si="3641"/>
        <v>#REF!</v>
      </c>
      <c r="VQ137" s="398" t="e">
        <f>VLOOKUP($C137,'факт СДП 1 мес'!$D$8:$HI$249,255,0)</f>
        <v>#REF!</v>
      </c>
      <c r="VR137" s="398" t="e">
        <f>VLOOKUP($C137,'факт СДП 1 мес'!$D$8:$HI$249,256,0)</f>
        <v>#REF!</v>
      </c>
      <c r="VS137" s="400" t="e">
        <f t="shared" si="2736"/>
        <v>#REF!</v>
      </c>
      <c r="VT137" s="400" t="e">
        <f t="shared" si="2737"/>
        <v>#REF!</v>
      </c>
    </row>
    <row r="138" spans="1:592" s="32" customFormat="1" ht="25.5" hidden="1" x14ac:dyDescent="0.2">
      <c r="A138" s="182"/>
      <c r="B138" s="182">
        <v>109</v>
      </c>
      <c r="C138" s="265" t="s">
        <v>402</v>
      </c>
      <c r="D138" s="485" t="s">
        <v>211</v>
      </c>
      <c r="E138" s="461">
        <v>16026</v>
      </c>
      <c r="F138" s="462">
        <v>1.66</v>
      </c>
      <c r="G138" s="463"/>
      <c r="H138" s="464">
        <v>1</v>
      </c>
      <c r="I138" s="196"/>
      <c r="J138" s="196"/>
      <c r="K138" s="1">
        <v>1.4</v>
      </c>
      <c r="L138" s="1">
        <v>1.68</v>
      </c>
      <c r="M138" s="1">
        <v>2.23</v>
      </c>
      <c r="N138" s="9">
        <v>2.57</v>
      </c>
      <c r="O138" s="44">
        <f>'СДП (план)'!O139</f>
        <v>5</v>
      </c>
      <c r="P138" s="44">
        <f>'СДП (план)'!P139</f>
        <v>186222.11999999997</v>
      </c>
      <c r="Q138" s="43">
        <f t="shared" si="2426"/>
        <v>0.41666666666666669</v>
      </c>
      <c r="R138" s="43">
        <f t="shared" si="2427"/>
        <v>15518.509999999997</v>
      </c>
      <c r="S138" s="43">
        <f>VLOOKUP($C138,'факт СДП 1 мес'!$D$8:$HP$251,9,0)</f>
        <v>0</v>
      </c>
      <c r="T138" s="43">
        <f>VLOOKUP($C138,'факт СДП 1 мес'!$D$8:$HP$251,10,0)</f>
        <v>0</v>
      </c>
      <c r="U138" s="43">
        <f>VLOOKUP($C138,'факт СДП 1 мес'!$D$8:$HP$251,11,0)</f>
        <v>0</v>
      </c>
      <c r="V138" s="43">
        <f>VLOOKUP($C138,'факт СДП 1 мес'!$D$8:$HP$251,12,0)</f>
        <v>0</v>
      </c>
      <c r="W138" s="43">
        <f>VLOOKUP($C138,'факт СДП 1 мес'!$D$8:$HP$251,13,0)</f>
        <v>0</v>
      </c>
      <c r="X138" s="43">
        <f>VLOOKUP($C138,'факт СДП 1 мес'!$D$8:$HP$251,14,0)</f>
        <v>0</v>
      </c>
      <c r="Y138" s="43">
        <f t="shared" si="3933"/>
        <v>8.2999999999999989</v>
      </c>
      <c r="Z138" s="43">
        <f t="shared" si="3934"/>
        <v>0.69166666666666665</v>
      </c>
      <c r="AA138" s="43">
        <f t="shared" si="3935"/>
        <v>0</v>
      </c>
      <c r="AB138" s="43">
        <f t="shared" si="3936"/>
        <v>-0.41666666666666669</v>
      </c>
      <c r="AC138" s="43">
        <f t="shared" si="3937"/>
        <v>-15518.509999999997</v>
      </c>
      <c r="AD138" s="145">
        <f>'СДП (план)'!Q139</f>
        <v>0</v>
      </c>
      <c r="AE138" s="145">
        <f>'СДП (план)'!R139</f>
        <v>0</v>
      </c>
      <c r="AF138" s="43">
        <f t="shared" si="2428"/>
        <v>0</v>
      </c>
      <c r="AG138" s="43">
        <f t="shared" si="2429"/>
        <v>0</v>
      </c>
      <c r="AH138" s="43">
        <f>VLOOKUP($C138,'факт СДП 1 мес'!$D$8:$HP$251,3,0)</f>
        <v>0</v>
      </c>
      <c r="AI138" s="43">
        <f>VLOOKUP($C138,'факт СДП 1 мес'!$D$8:$HP$251,4,0)</f>
        <v>0</v>
      </c>
      <c r="AJ138" s="43">
        <f>VLOOKUP($C138,'факт СДП 1 мес'!$D$8:$HP$251,5,0)</f>
        <v>0</v>
      </c>
      <c r="AK138" s="43">
        <f>VLOOKUP($C138,'факт СДП 1 мес'!$D$8:$HP$251,6,0)</f>
        <v>0</v>
      </c>
      <c r="AL138" s="43">
        <f>VLOOKUP($C138,'факт СДП 1 мес'!$D$8:$HP$251,7,0)</f>
        <v>0</v>
      </c>
      <c r="AM138" s="43">
        <f>VLOOKUP($C138,'факт СДП 1 мес'!$D$8:$HP$251,8,0)</f>
        <v>0</v>
      </c>
      <c r="AN138" s="43">
        <f t="shared" si="3938"/>
        <v>0</v>
      </c>
      <c r="AO138" s="43">
        <f t="shared" si="3939"/>
        <v>0</v>
      </c>
      <c r="AP138" s="43">
        <f t="shared" si="3940"/>
        <v>0</v>
      </c>
      <c r="AQ138" s="43">
        <f t="shared" si="3941"/>
        <v>0</v>
      </c>
      <c r="AR138" s="43">
        <f t="shared" si="2543"/>
        <v>0</v>
      </c>
      <c r="AS138" s="44">
        <f>'СДП (план)'!S139</f>
        <v>0</v>
      </c>
      <c r="AT138" s="43">
        <f>'СДП (план)'!T139</f>
        <v>0</v>
      </c>
      <c r="AU138" s="43">
        <f t="shared" si="2430"/>
        <v>0</v>
      </c>
      <c r="AV138" s="43">
        <f t="shared" si="2431"/>
        <v>0</v>
      </c>
      <c r="AW138" s="43">
        <f>VLOOKUP($C138,'факт СДП 1 мес'!$D$8:$HP$251,159,0)</f>
        <v>0</v>
      </c>
      <c r="AX138" s="43">
        <f>VLOOKUP($C138,'факт СДП 1 мес'!$D$8:$HP$251,160,0)</f>
        <v>0</v>
      </c>
      <c r="AY138" s="43">
        <f>VLOOKUP($C138,'факт СДП 1 мес'!$D$8:$HP$251,161,0)</f>
        <v>0</v>
      </c>
      <c r="AZ138" s="43">
        <f>VLOOKUP($C138,'факт СДП 1 мес'!$D$8:$HP$251,162,0)</f>
        <v>0</v>
      </c>
      <c r="BA138" s="43">
        <f>VLOOKUP($C138,'факт СДП 1 мес'!$D$8:$HP$251,163,0)</f>
        <v>0</v>
      </c>
      <c r="BB138" s="43">
        <f>VLOOKUP($C138,'факт СДП 1 мес'!$D$8:$HP$251,164,0)</f>
        <v>0</v>
      </c>
      <c r="BC138" s="43">
        <f t="shared" si="3942"/>
        <v>0</v>
      </c>
      <c r="BD138" s="43">
        <f t="shared" si="3943"/>
        <v>0</v>
      </c>
      <c r="BE138" s="43">
        <f t="shared" si="3944"/>
        <v>0</v>
      </c>
      <c r="BF138" s="43">
        <f t="shared" si="3890"/>
        <v>0</v>
      </c>
      <c r="BG138" s="43">
        <f t="shared" si="3891"/>
        <v>0</v>
      </c>
      <c r="BH138" s="88">
        <f>'СДП (план)'!U139</f>
        <v>0</v>
      </c>
      <c r="BI138" s="3">
        <f>'СДП (план)'!V139</f>
        <v>0</v>
      </c>
      <c r="BJ138" s="43">
        <f t="shared" si="2432"/>
        <v>0</v>
      </c>
      <c r="BK138" s="43">
        <f t="shared" si="2433"/>
        <v>0</v>
      </c>
      <c r="BL138" s="43">
        <f>VLOOKUP($C138,'факт СДП 1 мес'!$D$8:$HP$251,21,0)</f>
        <v>0</v>
      </c>
      <c r="BM138" s="43">
        <f>VLOOKUP($C138,'факт СДП 1 мес'!$D$8:$HP$251,22,0)</f>
        <v>0</v>
      </c>
      <c r="BN138" s="43">
        <f>VLOOKUP($C138,'факт СДП 1 мес'!$D$8:$HP$251,23,0)</f>
        <v>0</v>
      </c>
      <c r="BO138" s="43">
        <f>VLOOKUP($C138,'факт СДП 1 мес'!$D$8:$HP$251,24,0)</f>
        <v>0</v>
      </c>
      <c r="BP138" s="43">
        <f>VLOOKUP($C138,'факт СДП 1 мес'!$D$8:$HP$251,25,0)</f>
        <v>0</v>
      </c>
      <c r="BQ138" s="43">
        <f>VLOOKUP($C138,'факт СДП 1 мес'!$D$8:$HP$251,26,0)</f>
        <v>0</v>
      </c>
      <c r="BR138" s="43">
        <f t="shared" si="3945"/>
        <v>0</v>
      </c>
      <c r="BS138" s="43">
        <f t="shared" si="3946"/>
        <v>0</v>
      </c>
      <c r="BT138" s="43">
        <f t="shared" si="3947"/>
        <v>0</v>
      </c>
      <c r="BU138" s="43">
        <f t="shared" si="3417"/>
        <v>0</v>
      </c>
      <c r="BV138" s="43">
        <f t="shared" si="3418"/>
        <v>0</v>
      </c>
      <c r="BW138" s="44">
        <f>'СДП (план)'!W139</f>
        <v>0</v>
      </c>
      <c r="BX138" s="43">
        <f>'СДП (план)'!X139</f>
        <v>0</v>
      </c>
      <c r="BY138" s="43">
        <f t="shared" si="2434"/>
        <v>0</v>
      </c>
      <c r="BZ138" s="43">
        <f t="shared" si="2435"/>
        <v>0</v>
      </c>
      <c r="CA138" s="43">
        <f>VLOOKUP($C138,'факт СДП 1 мес'!$D$8:$HP$251,15,0)</f>
        <v>0</v>
      </c>
      <c r="CB138" s="43">
        <f>VLOOKUP($C138,'факт СДП 1 мес'!$D$8:$HP$251,16,0)</f>
        <v>0</v>
      </c>
      <c r="CC138" s="43">
        <f>VLOOKUP($C138,'факт СДП 1 мес'!$D$8:$HP$251,17,0)</f>
        <v>0</v>
      </c>
      <c r="CD138" s="43">
        <f>VLOOKUP($C138,'факт СДП 1 мес'!$D$8:$HP$251,18,0)</f>
        <v>0</v>
      </c>
      <c r="CE138" s="43">
        <f>VLOOKUP($C138,'факт СДП 1 мес'!$D$8:$HP$251,19,0)</f>
        <v>0</v>
      </c>
      <c r="CF138" s="43">
        <f>VLOOKUP($C138,'факт СДП 1 мес'!$D$8:$HP$251,20,0)</f>
        <v>0</v>
      </c>
      <c r="CG138" s="43">
        <f t="shared" si="3948"/>
        <v>0</v>
      </c>
      <c r="CH138" s="43">
        <f t="shared" si="3949"/>
        <v>0</v>
      </c>
      <c r="CI138" s="43">
        <f t="shared" si="3950"/>
        <v>0</v>
      </c>
      <c r="CJ138" s="43">
        <f t="shared" si="3894"/>
        <v>0</v>
      </c>
      <c r="CK138" s="43">
        <f t="shared" si="3895"/>
        <v>0</v>
      </c>
      <c r="CL138" s="45">
        <f>'СДП (план)'!Y139</f>
        <v>0</v>
      </c>
      <c r="CM138" s="43">
        <f>'СДП (план)'!Z139</f>
        <v>0</v>
      </c>
      <c r="CN138" s="43">
        <f t="shared" si="2436"/>
        <v>0</v>
      </c>
      <c r="CO138" s="43">
        <f t="shared" si="2437"/>
        <v>0</v>
      </c>
      <c r="CP138" s="43">
        <f>VLOOKUP($C138,'факт СДП 1 мес'!$D$8:$HP$251,165,0)</f>
        <v>0</v>
      </c>
      <c r="CQ138" s="43">
        <f>VLOOKUP($C138,'факт СДП 1 мес'!$D$8:$HP$251,166,0)</f>
        <v>0</v>
      </c>
      <c r="CR138" s="43">
        <f>VLOOKUP($C138,'факт СДП 1 мес'!$D$8:$HP$251,167,0)</f>
        <v>0</v>
      </c>
      <c r="CS138" s="43">
        <f>VLOOKUP($C138,'факт СДП 1 мес'!$D$8:$HP$251,168,0)</f>
        <v>0</v>
      </c>
      <c r="CT138" s="43">
        <f>VLOOKUP($C138,'факт СДП 1 мес'!$D$8:$HP$251,169,0)</f>
        <v>0</v>
      </c>
      <c r="CU138" s="43">
        <f>VLOOKUP($C138,'факт СДП 1 мес'!$D$8:$HP$251,170,0)</f>
        <v>0</v>
      </c>
      <c r="CV138" s="43">
        <f t="shared" si="3951"/>
        <v>0</v>
      </c>
      <c r="CW138" s="43">
        <f t="shared" si="3952"/>
        <v>0</v>
      </c>
      <c r="CX138" s="43">
        <f t="shared" si="3953"/>
        <v>0</v>
      </c>
      <c r="CY138" s="43">
        <f t="shared" si="2438"/>
        <v>0</v>
      </c>
      <c r="CZ138" s="43">
        <f t="shared" si="2439"/>
        <v>0</v>
      </c>
      <c r="DA138" s="5">
        <f>'СДП (план)'!AA139</f>
        <v>0</v>
      </c>
      <c r="DB138" s="3">
        <f>'СДП (план)'!AB139</f>
        <v>0</v>
      </c>
      <c r="DC138" s="43">
        <f t="shared" si="2440"/>
        <v>0</v>
      </c>
      <c r="DD138" s="43">
        <f t="shared" si="2441"/>
        <v>0</v>
      </c>
      <c r="DE138" s="43">
        <f>VLOOKUP($C138,'факт СДП 1 мес'!$D$8:$HP$251,57,0)</f>
        <v>0</v>
      </c>
      <c r="DF138" s="43">
        <f>VLOOKUP($C138,'факт СДП 1 мес'!$D$8:$HP$251,58,0)</f>
        <v>0</v>
      </c>
      <c r="DG138" s="43">
        <f>VLOOKUP($C138,'факт СДП 1 мес'!$D$8:$HP$251,59,0)</f>
        <v>0</v>
      </c>
      <c r="DH138" s="43">
        <f>VLOOKUP($C138,'факт СДП 1 мес'!$D$8:$HP$251,60,0)</f>
        <v>0</v>
      </c>
      <c r="DI138" s="43">
        <f>VLOOKUP($C138,'факт СДП 1 мес'!$D$8:$HP$251,61,0)</f>
        <v>0</v>
      </c>
      <c r="DJ138" s="43">
        <f>VLOOKUP($C138,'факт СДП 1 мес'!$D$8:$HP$251,62,0)</f>
        <v>0</v>
      </c>
      <c r="DK138" s="43">
        <f t="shared" si="3954"/>
        <v>0</v>
      </c>
      <c r="DL138" s="43">
        <f t="shared" si="3955"/>
        <v>0</v>
      </c>
      <c r="DM138" s="43">
        <f t="shared" si="3956"/>
        <v>0</v>
      </c>
      <c r="DN138" s="43">
        <f t="shared" si="2442"/>
        <v>0</v>
      </c>
      <c r="DO138" s="43">
        <f t="shared" si="2443"/>
        <v>0</v>
      </c>
      <c r="DP138" s="5">
        <f>'СДП (план)'!AC139</f>
        <v>0</v>
      </c>
      <c r="DQ138" s="3">
        <f>'СДП (план)'!AD139</f>
        <v>0</v>
      </c>
      <c r="DR138" s="43">
        <f t="shared" si="2444"/>
        <v>0</v>
      </c>
      <c r="DS138" s="43">
        <f t="shared" si="2445"/>
        <v>0</v>
      </c>
      <c r="DT138" s="43">
        <f>VLOOKUP($C138,'факт СДП 1 мес'!$D$8:$HP$251,33,0)</f>
        <v>0</v>
      </c>
      <c r="DU138" s="43">
        <f>VLOOKUP($C138,'факт СДП 1 мес'!$D$8:$HP$251,34,0)</f>
        <v>0</v>
      </c>
      <c r="DV138" s="43">
        <f>VLOOKUP($C138,'факт СДП 1 мес'!$D$8:$HP$251,35,0)</f>
        <v>0</v>
      </c>
      <c r="DW138" s="43">
        <f>VLOOKUP($C138,'факт СДП 1 мес'!$D$8:$HP$251,36,0)</f>
        <v>0</v>
      </c>
      <c r="DX138" s="43">
        <f>VLOOKUP($C138,'факт СДП 1 мес'!$D$8:$HP$251,37,0)</f>
        <v>0</v>
      </c>
      <c r="DY138" s="43">
        <f>VLOOKUP($C138,'факт СДП 1 мес'!$D$8:$HP$251,38,0)</f>
        <v>0</v>
      </c>
      <c r="DZ138" s="43">
        <f t="shared" si="3957"/>
        <v>0</v>
      </c>
      <c r="EA138" s="43">
        <f t="shared" si="3958"/>
        <v>0</v>
      </c>
      <c r="EB138" s="43">
        <f t="shared" si="3959"/>
        <v>0</v>
      </c>
      <c r="EC138" s="43">
        <f t="shared" si="3960"/>
        <v>0</v>
      </c>
      <c r="ED138" s="43">
        <f t="shared" si="2551"/>
        <v>0</v>
      </c>
      <c r="EE138" s="5">
        <f>'СДП (план)'!AE139</f>
        <v>0</v>
      </c>
      <c r="EF138" s="3">
        <f>'СДП (план)'!AF139</f>
        <v>0</v>
      </c>
      <c r="EG138" s="43">
        <f t="shared" si="2446"/>
        <v>0</v>
      </c>
      <c r="EH138" s="43">
        <f t="shared" si="2447"/>
        <v>0</v>
      </c>
      <c r="EI138" s="43">
        <f>VLOOKUP($C138,'факт СДП 1 мес'!$D$8:$HP$251,27,0)</f>
        <v>0</v>
      </c>
      <c r="EJ138" s="43">
        <f>VLOOKUP($C138,'факт СДП 1 мес'!$D$8:$HP$251,28,0)</f>
        <v>0</v>
      </c>
      <c r="EK138" s="43">
        <f>VLOOKUP($C138,'факт СДП 1 мес'!$D$8:$HP$251,29,0)</f>
        <v>0</v>
      </c>
      <c r="EL138" s="43">
        <f>VLOOKUP($C138,'факт СДП 1 мес'!$D$8:$HP$251,30,0)</f>
        <v>0</v>
      </c>
      <c r="EM138" s="43">
        <f>VLOOKUP($C138,'факт СДП 1 мес'!$D$8:$HP$251,31,0)</f>
        <v>0</v>
      </c>
      <c r="EN138" s="43">
        <f>VLOOKUP($C138,'факт СДП 1 мес'!$D$8:$HP$251,32,0)</f>
        <v>0</v>
      </c>
      <c r="EO138" s="43">
        <f t="shared" si="3961"/>
        <v>0</v>
      </c>
      <c r="EP138" s="43">
        <f t="shared" si="3962"/>
        <v>0</v>
      </c>
      <c r="EQ138" s="43">
        <f t="shared" si="3963"/>
        <v>0</v>
      </c>
      <c r="ER138" s="43">
        <f t="shared" si="3964"/>
        <v>0</v>
      </c>
      <c r="ES138" s="43">
        <f t="shared" si="2554"/>
        <v>0</v>
      </c>
      <c r="ET138" s="44">
        <f>'СДП (план)'!AG139</f>
        <v>0</v>
      </c>
      <c r="EU138" s="43">
        <f>'СДП (план)'!AH139</f>
        <v>0</v>
      </c>
      <c r="EV138" s="43">
        <f t="shared" si="2448"/>
        <v>0</v>
      </c>
      <c r="EW138" s="43">
        <f t="shared" si="2449"/>
        <v>0</v>
      </c>
      <c r="EX138" s="43">
        <f>VLOOKUP($C138,'факт СДП 1 мес'!$D$8:$HP$251,87,0)</f>
        <v>0</v>
      </c>
      <c r="EY138" s="43">
        <f>VLOOKUP($C138,'факт СДП 1 мес'!$D$8:$HP$251,88,0)</f>
        <v>0</v>
      </c>
      <c r="EZ138" s="43">
        <f>VLOOKUP($C138,'факт СДП 1 мес'!$D$8:$HP$251,89,0)</f>
        <v>0</v>
      </c>
      <c r="FA138" s="43">
        <f>VLOOKUP($C138,'факт СДП 1 мес'!$D$8:$HP$251,90,0)</f>
        <v>0</v>
      </c>
      <c r="FB138" s="43">
        <f>VLOOKUP($C138,'факт СДП 1 мес'!$D$8:$HP$251,91,0)</f>
        <v>0</v>
      </c>
      <c r="FC138" s="43">
        <f>VLOOKUP($C138,'факт СДП 1 мес'!$D$8:$HP$251,92,0)</f>
        <v>0</v>
      </c>
      <c r="FD138" s="43">
        <f t="shared" si="3965"/>
        <v>0</v>
      </c>
      <c r="FE138" s="43">
        <f t="shared" si="3966"/>
        <v>0</v>
      </c>
      <c r="FF138" s="43">
        <f t="shared" si="3967"/>
        <v>0</v>
      </c>
      <c r="FG138" s="43">
        <f t="shared" si="2450"/>
        <v>0</v>
      </c>
      <c r="FH138" s="43">
        <f t="shared" si="2451"/>
        <v>0</v>
      </c>
      <c r="FI138" s="44">
        <f>'СДП (план)'!AI139</f>
        <v>0</v>
      </c>
      <c r="FJ138" s="43">
        <f>'СДП (план)'!AJ139</f>
        <v>0</v>
      </c>
      <c r="FK138" s="43">
        <f t="shared" si="2452"/>
        <v>0</v>
      </c>
      <c r="FL138" s="43">
        <f t="shared" si="2453"/>
        <v>0</v>
      </c>
      <c r="FM138" s="43">
        <f>VLOOKUP($C138,'факт СДП 1 мес'!$D$8:$HP$251,39,0)</f>
        <v>0</v>
      </c>
      <c r="FN138" s="43">
        <f>VLOOKUP($C138,'факт СДП 1 мес'!$D$8:$HP$251,40,0)</f>
        <v>0</v>
      </c>
      <c r="FO138" s="43">
        <f>VLOOKUP($C138,'факт СДП 1 мес'!$D$8:$HP$251,41,0)</f>
        <v>0</v>
      </c>
      <c r="FP138" s="43">
        <f>VLOOKUP($C138,'факт СДП 1 мес'!$D$8:$HP$251,42,0)</f>
        <v>0</v>
      </c>
      <c r="FQ138" s="43">
        <f>VLOOKUP($C138,'факт СДП 1 мес'!$D$8:$HP$251,43,0)</f>
        <v>0</v>
      </c>
      <c r="FR138" s="43">
        <f>VLOOKUP($C138,'факт СДП 1 мес'!$D$8:$HP$251,44,0)</f>
        <v>0</v>
      </c>
      <c r="FS138" s="43">
        <f t="shared" si="3968"/>
        <v>0</v>
      </c>
      <c r="FT138" s="43">
        <f t="shared" si="3969"/>
        <v>0</v>
      </c>
      <c r="FU138" s="43">
        <f t="shared" si="3970"/>
        <v>0</v>
      </c>
      <c r="FV138" s="43">
        <f t="shared" si="2454"/>
        <v>0</v>
      </c>
      <c r="FW138" s="43">
        <f t="shared" si="2455"/>
        <v>0</v>
      </c>
      <c r="FX138" s="44">
        <f>'СДП (план)'!AK139</f>
        <v>0</v>
      </c>
      <c r="FY138" s="43">
        <f>'СДП (план)'!AL139</f>
        <v>0</v>
      </c>
      <c r="FZ138" s="43">
        <f t="shared" si="2456"/>
        <v>0</v>
      </c>
      <c r="GA138" s="43">
        <f t="shared" si="2457"/>
        <v>0</v>
      </c>
      <c r="GB138" s="43">
        <f>VLOOKUP($C138,'факт СДП 1 мес'!$D$8:$HP$251,45,0)</f>
        <v>0</v>
      </c>
      <c r="GC138" s="43">
        <f>VLOOKUP($C138,'факт СДП 1 мес'!$D$8:$HP$251,46,0)</f>
        <v>0</v>
      </c>
      <c r="GD138" s="43">
        <f>VLOOKUP($C138,'факт СДП 1 мес'!$D$8:$HP$251,47,0)</f>
        <v>0</v>
      </c>
      <c r="GE138" s="43">
        <f>VLOOKUP($C138,'факт СДП 1 мес'!$D$8:$HP$251,48,0)</f>
        <v>0</v>
      </c>
      <c r="GF138" s="43">
        <f>VLOOKUP($C138,'факт СДП 1 мес'!$D$8:$HP$251,49,0)</f>
        <v>0</v>
      </c>
      <c r="GG138" s="43">
        <f>VLOOKUP($C138,'факт СДП 1 мес'!$D$8:$HP$251,50,0)</f>
        <v>0</v>
      </c>
      <c r="GH138" s="43">
        <f t="shared" si="3971"/>
        <v>0</v>
      </c>
      <c r="GI138" s="43">
        <f t="shared" si="3972"/>
        <v>0</v>
      </c>
      <c r="GJ138" s="43">
        <f t="shared" si="3973"/>
        <v>0</v>
      </c>
      <c r="GK138" s="43">
        <f t="shared" si="2458"/>
        <v>0</v>
      </c>
      <c r="GL138" s="43">
        <f t="shared" si="2459"/>
        <v>0</v>
      </c>
      <c r="GM138" s="5">
        <f>'СДП (план)'!AM139</f>
        <v>0</v>
      </c>
      <c r="GN138" s="3">
        <f>'СДП (план)'!AN139</f>
        <v>0</v>
      </c>
      <c r="GO138" s="43">
        <f t="shared" si="2460"/>
        <v>0</v>
      </c>
      <c r="GP138" s="43">
        <f t="shared" si="2461"/>
        <v>0</v>
      </c>
      <c r="GQ138" s="43">
        <f>VLOOKUP($C138,'факт СДП 1 мес'!$D$8:$HP$251,51,0)</f>
        <v>0</v>
      </c>
      <c r="GR138" s="43">
        <f>VLOOKUP($C138,'факт СДП 1 мес'!$D$8:$HP$251,52,0)</f>
        <v>0</v>
      </c>
      <c r="GS138" s="43">
        <f>VLOOKUP($C138,'факт СДП 1 мес'!$D$8:$HP$251,53,0)</f>
        <v>0</v>
      </c>
      <c r="GT138" s="43">
        <f>VLOOKUP($C138,'факт СДП 1 мес'!$D$8:$HP$251,54,0)</f>
        <v>0</v>
      </c>
      <c r="GU138" s="43">
        <f>VLOOKUP($C138,'факт СДП 1 мес'!$D$8:$HP$251,55,0)</f>
        <v>0</v>
      </c>
      <c r="GV138" s="43">
        <f>VLOOKUP($C138,'факт СДП 1 мес'!$D$8:$HP$251,56,0)</f>
        <v>0</v>
      </c>
      <c r="GW138" s="43">
        <f t="shared" si="3974"/>
        <v>0</v>
      </c>
      <c r="GX138" s="43">
        <f t="shared" si="3975"/>
        <v>0</v>
      </c>
      <c r="GY138" s="43">
        <f t="shared" si="3976"/>
        <v>0</v>
      </c>
      <c r="GZ138" s="43">
        <f t="shared" si="2462"/>
        <v>0</v>
      </c>
      <c r="HA138" s="43">
        <f t="shared" si="2463"/>
        <v>0</v>
      </c>
      <c r="HB138" s="5">
        <f>'СДП (план)'!AO139</f>
        <v>0</v>
      </c>
      <c r="HC138" s="3">
        <f>'СДП (план)'!AP139</f>
        <v>0</v>
      </c>
      <c r="HD138" s="43">
        <f t="shared" si="2464"/>
        <v>0</v>
      </c>
      <c r="HE138" s="43">
        <f t="shared" si="2465"/>
        <v>0</v>
      </c>
      <c r="HF138" s="43">
        <f>VLOOKUP($C138,'факт СДП 1 мес'!$D$8:$HP$251,141,0)</f>
        <v>0</v>
      </c>
      <c r="HG138" s="43">
        <f>VLOOKUP($C138,'факт СДП 1 мес'!$D$8:$HP$251,142,0)</f>
        <v>0</v>
      </c>
      <c r="HH138" s="43">
        <f>VLOOKUP($C138,'факт СДП 1 мес'!$D$8:$HP$251,143,0)</f>
        <v>0</v>
      </c>
      <c r="HI138" s="43">
        <f>VLOOKUP($C138,'факт СДП 1 мес'!$D$8:$HP$251,144,0)</f>
        <v>0</v>
      </c>
      <c r="HJ138" s="43">
        <f>VLOOKUP($C138,'факт СДП 1 мес'!$D$8:$HP$251,145,0)</f>
        <v>0</v>
      </c>
      <c r="HK138" s="43">
        <f>VLOOKUP($C138,'факт СДП 1 мес'!$D$8:$HP$251,146,0)</f>
        <v>0</v>
      </c>
      <c r="HL138" s="43">
        <f t="shared" si="3977"/>
        <v>0</v>
      </c>
      <c r="HM138" s="43">
        <f t="shared" si="3978"/>
        <v>0</v>
      </c>
      <c r="HN138" s="43">
        <f t="shared" si="3979"/>
        <v>0</v>
      </c>
      <c r="HO138" s="43">
        <f t="shared" si="2466"/>
        <v>0</v>
      </c>
      <c r="HP138" s="43">
        <f t="shared" si="2467"/>
        <v>0</v>
      </c>
      <c r="HQ138" s="44">
        <f>'СДП (план)'!AQ139</f>
        <v>0</v>
      </c>
      <c r="HR138" s="43">
        <f>'СДП (план)'!AR139</f>
        <v>0</v>
      </c>
      <c r="HS138" s="43">
        <f t="shared" si="2468"/>
        <v>0</v>
      </c>
      <c r="HT138" s="43">
        <f t="shared" si="2469"/>
        <v>0</v>
      </c>
      <c r="HU138" s="43">
        <f>VLOOKUP($C138,'факт СДП 1 мес'!$D$8:$HP$251,171,0)</f>
        <v>0</v>
      </c>
      <c r="HV138" s="43">
        <f>VLOOKUP($C138,'факт СДП 1 мес'!$D$8:$HP$251,172,0)</f>
        <v>0</v>
      </c>
      <c r="HW138" s="43">
        <f>VLOOKUP($C138,'факт СДП 1 мес'!$D$8:$HP$251,173,0)</f>
        <v>0</v>
      </c>
      <c r="HX138" s="43">
        <f>VLOOKUP($C138,'факт СДП 1 мес'!$D$8:$HP$251,174,0)</f>
        <v>0</v>
      </c>
      <c r="HY138" s="43">
        <f>VLOOKUP($C138,'факт СДП 1 мес'!$D$8:$HP$251,175,0)</f>
        <v>0</v>
      </c>
      <c r="HZ138" s="43">
        <f>VLOOKUP($C138,'факт СДП 1 мес'!$D$8:$HP$251,176,0)</f>
        <v>0</v>
      </c>
      <c r="IA138" s="43">
        <f t="shared" si="3980"/>
        <v>0</v>
      </c>
      <c r="IB138" s="43">
        <f t="shared" si="3981"/>
        <v>0</v>
      </c>
      <c r="IC138" s="43">
        <f t="shared" si="3982"/>
        <v>0</v>
      </c>
      <c r="ID138" s="43">
        <f t="shared" si="2470"/>
        <v>0</v>
      </c>
      <c r="IE138" s="43">
        <f t="shared" si="2471"/>
        <v>0</v>
      </c>
      <c r="IF138" s="44">
        <f>'СДП (план)'!AS139</f>
        <v>0</v>
      </c>
      <c r="IG138" s="43">
        <f>'СДП (план)'!AT139</f>
        <v>0</v>
      </c>
      <c r="IH138" s="43">
        <f t="shared" si="2472"/>
        <v>0</v>
      </c>
      <c r="II138" s="43">
        <f t="shared" si="2473"/>
        <v>0</v>
      </c>
      <c r="IJ138" s="43">
        <f>VLOOKUP($C138,'факт СДП 1 мес'!$D$8:$HP$251,183,0)</f>
        <v>0</v>
      </c>
      <c r="IK138" s="43">
        <f>VLOOKUP($C138,'факт СДП 1 мес'!$D$8:$HP$251,184,0)</f>
        <v>0</v>
      </c>
      <c r="IL138" s="43">
        <f>VLOOKUP($C138,'факт СДП 1 мес'!$D$8:$HP$251,185,0)</f>
        <v>0</v>
      </c>
      <c r="IM138" s="43">
        <f>VLOOKUP($C138,'факт СДП 1 мес'!$D$8:$HP$251,186,0)</f>
        <v>0</v>
      </c>
      <c r="IN138" s="43">
        <f>VLOOKUP($C138,'факт СДП 1 мес'!$D$8:$HP$251,187,0)</f>
        <v>0</v>
      </c>
      <c r="IO138" s="43">
        <f>VLOOKUP($C138,'факт СДП 1 мес'!$D$8:$HP$251,188,0)</f>
        <v>0</v>
      </c>
      <c r="IP138" s="43">
        <f t="shared" si="3983"/>
        <v>0</v>
      </c>
      <c r="IQ138" s="43">
        <f t="shared" si="3984"/>
        <v>0</v>
      </c>
      <c r="IR138" s="43">
        <f t="shared" si="3985"/>
        <v>0</v>
      </c>
      <c r="IS138" s="43">
        <f t="shared" si="2474"/>
        <v>0</v>
      </c>
      <c r="IT138" s="43">
        <f t="shared" si="2475"/>
        <v>0</v>
      </c>
      <c r="IU138" s="45">
        <f>'СДП (план)'!AU139</f>
        <v>0</v>
      </c>
      <c r="IV138" s="45">
        <f>'СДП (план)'!AV139</f>
        <v>0</v>
      </c>
      <c r="IW138" s="43">
        <f t="shared" si="2476"/>
        <v>0</v>
      </c>
      <c r="IX138" s="43">
        <f t="shared" si="2477"/>
        <v>0</v>
      </c>
      <c r="IY138" s="43">
        <f>VLOOKUP($C138,'факт СДП 1 мес'!$D$8:$HP$251,147,0)</f>
        <v>0</v>
      </c>
      <c r="IZ138" s="43">
        <f>VLOOKUP($C138,'факт СДП 1 мес'!$D$8:$HP$251,148,0)</f>
        <v>0</v>
      </c>
      <c r="JA138" s="43">
        <f>VLOOKUP($C138,'факт СДП 1 мес'!$D$8:$HP$251,149,0)</f>
        <v>0</v>
      </c>
      <c r="JB138" s="43">
        <f>VLOOKUP($C138,'факт СДП 1 мес'!$D$8:$HP$251,150,0)</f>
        <v>0</v>
      </c>
      <c r="JC138" s="43">
        <f>VLOOKUP($C138,'факт СДП 1 мес'!$D$8:$HP$251,151,0)</f>
        <v>0</v>
      </c>
      <c r="JD138" s="43">
        <f>VLOOKUP($C138,'факт СДП 1 мес'!$D$8:$HP$251,152,0)</f>
        <v>0</v>
      </c>
      <c r="JE138" s="43">
        <f t="shared" si="3986"/>
        <v>0</v>
      </c>
      <c r="JF138" s="43">
        <f t="shared" si="3987"/>
        <v>0</v>
      </c>
      <c r="JG138" s="43">
        <f t="shared" si="3988"/>
        <v>0</v>
      </c>
      <c r="JH138" s="43">
        <f t="shared" si="2478"/>
        <v>0</v>
      </c>
      <c r="JI138" s="43">
        <f t="shared" si="2479"/>
        <v>0</v>
      </c>
      <c r="JJ138" s="45">
        <f>'СДП (план)'!AW139</f>
        <v>0</v>
      </c>
      <c r="JK138" s="45">
        <f>'СДП (план)'!AX139</f>
        <v>0</v>
      </c>
      <c r="JL138" s="43">
        <f t="shared" si="2480"/>
        <v>0</v>
      </c>
      <c r="JM138" s="43">
        <f t="shared" si="2481"/>
        <v>0</v>
      </c>
      <c r="JN138" s="43">
        <f>VLOOKUP($C138,'факт СДП 1 мес'!$D$8:$HP$251,135,0)</f>
        <v>0</v>
      </c>
      <c r="JO138" s="43">
        <f>VLOOKUP($C138,'факт СДП 1 мес'!$D$8:$HP$251,136,0)</f>
        <v>0</v>
      </c>
      <c r="JP138" s="43">
        <f>VLOOKUP($C138,'факт СДП 1 мес'!$D$8:$HP$251,137,0)</f>
        <v>0</v>
      </c>
      <c r="JQ138" s="43">
        <f>VLOOKUP($C138,'факт СДП 1 мес'!$D$8:$HP$251,138,0)</f>
        <v>0</v>
      </c>
      <c r="JR138" s="43">
        <f>VLOOKUP($C138,'факт СДП 1 мес'!$D$8:$HP$251,139,0)</f>
        <v>0</v>
      </c>
      <c r="JS138" s="43">
        <f>VLOOKUP($C138,'факт СДП 1 мес'!$D$8:$HP$251,140,0)</f>
        <v>0</v>
      </c>
      <c r="JT138" s="43">
        <f t="shared" si="3989"/>
        <v>0</v>
      </c>
      <c r="JU138" s="43">
        <f t="shared" si="3990"/>
        <v>0</v>
      </c>
      <c r="JV138" s="43">
        <f t="shared" si="3991"/>
        <v>0</v>
      </c>
      <c r="JW138" s="43">
        <f t="shared" si="2482"/>
        <v>0</v>
      </c>
      <c r="JX138" s="43">
        <f t="shared" si="2483"/>
        <v>0</v>
      </c>
      <c r="JY138" s="44">
        <f>'СДП (план)'!AY139</f>
        <v>0</v>
      </c>
      <c r="JZ138" s="43">
        <f>'СДП (план)'!AZ139</f>
        <v>0</v>
      </c>
      <c r="KA138" s="43">
        <f t="shared" si="2484"/>
        <v>0</v>
      </c>
      <c r="KB138" s="43">
        <f t="shared" si="2485"/>
        <v>0</v>
      </c>
      <c r="KC138" s="43">
        <f>VLOOKUP($C138,'факт СДП 1 мес'!$D$8:$HP$251,105,0)</f>
        <v>0</v>
      </c>
      <c r="KD138" s="43">
        <f>VLOOKUP($C138,'факт СДП 1 мес'!$D$8:$HP$251,106,0)</f>
        <v>0</v>
      </c>
      <c r="KE138" s="43">
        <f>VLOOKUP($C138,'факт СДП 1 мес'!$D$8:$HP$251,107,0)</f>
        <v>0</v>
      </c>
      <c r="KF138" s="43">
        <f>VLOOKUP($C138,'факт СДП 1 мес'!$D$8:$HP$251,108,0)</f>
        <v>0</v>
      </c>
      <c r="KG138" s="43">
        <f>VLOOKUP($C138,'факт СДП 1 мес'!$D$8:$HP$251,109,0)</f>
        <v>0</v>
      </c>
      <c r="KH138" s="43">
        <f>VLOOKUP($C138,'факт СДП 1 мес'!$D$8:$HP$251,110,0)</f>
        <v>0</v>
      </c>
      <c r="KI138" s="43">
        <f t="shared" si="3992"/>
        <v>0</v>
      </c>
      <c r="KJ138" s="43">
        <f t="shared" si="3993"/>
        <v>0</v>
      </c>
      <c r="KK138" s="43">
        <f t="shared" si="3994"/>
        <v>0</v>
      </c>
      <c r="KL138" s="43">
        <f t="shared" si="2486"/>
        <v>0</v>
      </c>
      <c r="KM138" s="43">
        <f t="shared" si="2487"/>
        <v>0</v>
      </c>
      <c r="KN138" s="44">
        <f>'СДП (план)'!BA139</f>
        <v>0</v>
      </c>
      <c r="KO138" s="43">
        <f>'СДП (план)'!BB139</f>
        <v>0</v>
      </c>
      <c r="KP138" s="43">
        <f t="shared" si="2488"/>
        <v>0</v>
      </c>
      <c r="KQ138" s="43">
        <f t="shared" si="2489"/>
        <v>0</v>
      </c>
      <c r="KR138" s="43">
        <f>VLOOKUP($C138,'факт СДП 1 мес'!$D$8:$HP$251,189,0)</f>
        <v>0</v>
      </c>
      <c r="KS138" s="43">
        <f>VLOOKUP($C138,'факт СДП 1 мес'!$D$8:$HP$251,190,0)</f>
        <v>0</v>
      </c>
      <c r="KT138" s="43">
        <f>VLOOKUP($C138,'факт СДП 1 мес'!$D$8:$HP$251,191,0)</f>
        <v>0</v>
      </c>
      <c r="KU138" s="43">
        <f>VLOOKUP($C138,'факт СДП 1 мес'!$D$8:$HP$251,192,0)</f>
        <v>0</v>
      </c>
      <c r="KV138" s="43">
        <f>VLOOKUP($C138,'факт СДП 1 мес'!$D$8:$HP$251,193,0)</f>
        <v>0</v>
      </c>
      <c r="KW138" s="43">
        <f>VLOOKUP($C138,'факт СДП 1 мес'!$D$8:$HP$251,194,0)</f>
        <v>0</v>
      </c>
      <c r="KX138" s="43">
        <f t="shared" si="3995"/>
        <v>0</v>
      </c>
      <c r="KY138" s="43">
        <f t="shared" si="3996"/>
        <v>0</v>
      </c>
      <c r="KZ138" s="43">
        <f t="shared" si="3997"/>
        <v>0</v>
      </c>
      <c r="LA138" s="43">
        <f t="shared" si="2490"/>
        <v>0</v>
      </c>
      <c r="LB138" s="43">
        <f t="shared" si="2491"/>
        <v>0</v>
      </c>
      <c r="LC138" s="44">
        <f>'СДП (план)'!BC139</f>
        <v>2</v>
      </c>
      <c r="LD138" s="43">
        <f>'СДП (план)'!BD139</f>
        <v>89386.617599999998</v>
      </c>
      <c r="LE138" s="43">
        <f t="shared" si="2492"/>
        <v>0.16666666666666666</v>
      </c>
      <c r="LF138" s="43">
        <f t="shared" si="2493"/>
        <v>7448.8847999999998</v>
      </c>
      <c r="LG138" s="43">
        <f>VLOOKUP($C138,'факт СДП 1 мес'!$D$8:$HP$251,63,0)</f>
        <v>0</v>
      </c>
      <c r="LH138" s="43">
        <f>VLOOKUP($C138,'факт СДП 1 мес'!$D$8:$HP$251,64,0)</f>
        <v>0</v>
      </c>
      <c r="LI138" s="43">
        <f>VLOOKUP($C138,'факт СДП 1 мес'!$D$8:$HP$251,65,0)</f>
        <v>0</v>
      </c>
      <c r="LJ138" s="43">
        <f>VLOOKUP($C138,'факт СДП 1 мес'!$D$8:$HP$251,66,0)</f>
        <v>0</v>
      </c>
      <c r="LK138" s="43">
        <f>VLOOKUP($C138,'факт СДП 1 мес'!$D$8:$HP$251,67,0)</f>
        <v>0</v>
      </c>
      <c r="LL138" s="43">
        <f>VLOOKUP($C138,'факт СДП 1 мес'!$D$8:$HP$251,68,0)</f>
        <v>0</v>
      </c>
      <c r="LM138" s="43">
        <f t="shared" si="3998"/>
        <v>3.32</v>
      </c>
      <c r="LN138" s="43">
        <f t="shared" si="3999"/>
        <v>0.27666666666666662</v>
      </c>
      <c r="LO138" s="43">
        <f t="shared" si="4000"/>
        <v>0</v>
      </c>
      <c r="LP138" s="43">
        <f t="shared" si="2494"/>
        <v>-0.16666666666666666</v>
      </c>
      <c r="LQ138" s="43">
        <f t="shared" si="2495"/>
        <v>-7448.8847999999998</v>
      </c>
      <c r="LR138" s="46">
        <f>'СДП (план)'!BE139</f>
        <v>40</v>
      </c>
      <c r="LS138" s="43">
        <f>'СДП (план)'!BF139</f>
        <v>1787732.3519999997</v>
      </c>
      <c r="LT138" s="43">
        <f t="shared" si="2496"/>
        <v>3.3333333333333335</v>
      </c>
      <c r="LU138" s="43">
        <f t="shared" si="2497"/>
        <v>148977.69599999997</v>
      </c>
      <c r="LV138" s="43">
        <f>VLOOKUP($C138,'факт СДП 1 мес'!$D$8:$HP$251,69,0)</f>
        <v>3</v>
      </c>
      <c r="LW138" s="43">
        <f>VLOOKUP($C138,'факт СДП 1 мес'!$D$8:$HP$251,70,0)</f>
        <v>134079.93</v>
      </c>
      <c r="LX138" s="43">
        <f>VLOOKUP($C138,'факт СДП 1 мес'!$D$8:$HP$251,71,0)</f>
        <v>27</v>
      </c>
      <c r="LY138" s="43">
        <f>VLOOKUP($C138,'факт СДП 1 мес'!$D$8:$HP$251,72,0)</f>
        <v>0</v>
      </c>
      <c r="LZ138" s="43">
        <f>VLOOKUP($C138,'факт СДП 1 мес'!$D$8:$HP$251,73,0)</f>
        <v>0</v>
      </c>
      <c r="MA138" s="43">
        <f>VLOOKUP($C138,'факт СДП 1 мес'!$D$8:$HP$251,74,0)</f>
        <v>0</v>
      </c>
      <c r="MB138" s="43">
        <f t="shared" si="4001"/>
        <v>66.399999999999991</v>
      </c>
      <c r="MC138" s="43">
        <f t="shared" si="4002"/>
        <v>5.5333333333333332</v>
      </c>
      <c r="MD138" s="43">
        <f t="shared" si="4003"/>
        <v>4.9799999999999995</v>
      </c>
      <c r="ME138" s="43">
        <f t="shared" si="3914"/>
        <v>-0.33333333333333348</v>
      </c>
      <c r="MF138" s="43">
        <f t="shared" si="3915"/>
        <v>-14897.765999999974</v>
      </c>
      <c r="MG138" s="44">
        <f>'СДП (план)'!BG139</f>
        <v>0</v>
      </c>
      <c r="MH138" s="43">
        <f>'СДП (план)'!BH139</f>
        <v>0</v>
      </c>
      <c r="MI138" s="43">
        <f t="shared" si="2498"/>
        <v>0</v>
      </c>
      <c r="MJ138" s="43">
        <f t="shared" si="2499"/>
        <v>0</v>
      </c>
      <c r="MK138" s="43">
        <f>VLOOKUP($C138,'факт СДП 1 мес'!$D$8:$HP$251,75,0)</f>
        <v>0</v>
      </c>
      <c r="ML138" s="43">
        <f>VLOOKUP($C138,'факт СДП 1 мес'!$D$8:$HP$251,76,0)</f>
        <v>0</v>
      </c>
      <c r="MM138" s="43">
        <f>VLOOKUP($C138,'факт СДП 1 мес'!$D$8:$HP$251,77,0)</f>
        <v>0</v>
      </c>
      <c r="MN138" s="43">
        <f>VLOOKUP($C138,'факт СДП 1 мес'!$D$8:$HP$251,78,0)</f>
        <v>0</v>
      </c>
      <c r="MO138" s="43">
        <f>VLOOKUP($C138,'факт СДП 1 мес'!$D$8:$HP$251,79,0)</f>
        <v>0</v>
      </c>
      <c r="MP138" s="43">
        <f>VLOOKUP($C138,'факт СДП 1 мес'!$D$8:$HP$251,80,0)</f>
        <v>0</v>
      </c>
      <c r="MQ138" s="43">
        <f t="shared" si="4004"/>
        <v>0</v>
      </c>
      <c r="MR138" s="43">
        <f t="shared" si="4005"/>
        <v>0</v>
      </c>
      <c r="MS138" s="43">
        <f t="shared" si="4006"/>
        <v>0</v>
      </c>
      <c r="MT138" s="43">
        <f t="shared" si="4007"/>
        <v>0</v>
      </c>
      <c r="MU138" s="43">
        <f t="shared" si="2570"/>
        <v>0</v>
      </c>
      <c r="MV138" s="44">
        <f>'СДП (план)'!BI139</f>
        <v>0</v>
      </c>
      <c r="MW138" s="43">
        <f>'СДП (план)'!BJ139</f>
        <v>0</v>
      </c>
      <c r="MX138" s="43">
        <f t="shared" si="2500"/>
        <v>0</v>
      </c>
      <c r="MY138" s="43">
        <f t="shared" si="2501"/>
        <v>0</v>
      </c>
      <c r="MZ138" s="43">
        <f>VLOOKUP($C138,'факт СДП 1 мес'!$D$8:$HP$251,81,0)</f>
        <v>0</v>
      </c>
      <c r="NA138" s="43">
        <f>VLOOKUP($C138,'факт СДП 1 мес'!$D$8:$HP$251,82,0)</f>
        <v>0</v>
      </c>
      <c r="NB138" s="43">
        <f>VLOOKUP($C138,'факт СДП 1 мес'!$D$8:$HP$251,83,0)</f>
        <v>0</v>
      </c>
      <c r="NC138" s="43">
        <f>VLOOKUP($C138,'факт СДП 1 мес'!$D$8:$HP$251,84,0)</f>
        <v>0</v>
      </c>
      <c r="ND138" s="43">
        <f>VLOOKUP($C138,'факт СДП 1 мес'!$D$8:$HP$251,85,0)</f>
        <v>0</v>
      </c>
      <c r="NE138" s="43">
        <f>VLOOKUP($C138,'факт СДП 1 мес'!$D$8:$HP$251,86,0)</f>
        <v>0</v>
      </c>
      <c r="NF138" s="43">
        <f t="shared" si="4008"/>
        <v>0</v>
      </c>
      <c r="NG138" s="43">
        <f t="shared" si="4009"/>
        <v>0</v>
      </c>
      <c r="NH138" s="43">
        <f t="shared" si="4010"/>
        <v>0</v>
      </c>
      <c r="NI138" s="43">
        <f t="shared" si="4011"/>
        <v>0</v>
      </c>
      <c r="NJ138" s="43">
        <f t="shared" si="2573"/>
        <v>0</v>
      </c>
      <c r="NK138" s="44">
        <f>'СДП (план)'!BK139</f>
        <v>0</v>
      </c>
      <c r="NL138" s="43">
        <f>'СДП (план)'!BL139</f>
        <v>0</v>
      </c>
      <c r="NM138" s="43">
        <f t="shared" si="2502"/>
        <v>0</v>
      </c>
      <c r="NN138" s="43">
        <f t="shared" si="2503"/>
        <v>0</v>
      </c>
      <c r="NO138" s="43">
        <f>VLOOKUP($C138,'факт СДП 1 мес'!$D$8:$HP$251,99,0)</f>
        <v>0</v>
      </c>
      <c r="NP138" s="43">
        <f>VLOOKUP($C138,'факт СДП 1 мес'!$D$8:$HP$251,100,0)</f>
        <v>0</v>
      </c>
      <c r="NQ138" s="43">
        <f>VLOOKUP($C138,'факт СДП 1 мес'!$D$8:$HP$251,101,0)</f>
        <v>0</v>
      </c>
      <c r="NR138" s="43">
        <f>VLOOKUP($C138,'факт СДП 1 мес'!$D$8:$HP$251,102,0)</f>
        <v>0</v>
      </c>
      <c r="NS138" s="43">
        <f>VLOOKUP($C138,'факт СДП 1 мес'!$D$8:$HP$251,103,0)</f>
        <v>0</v>
      </c>
      <c r="NT138" s="43">
        <f>VLOOKUP($C138,'факт СДП 1 мес'!$D$8:$HP$251,104,0)</f>
        <v>0</v>
      </c>
      <c r="NU138" s="43">
        <f t="shared" si="4012"/>
        <v>0</v>
      </c>
      <c r="NV138" s="43">
        <f t="shared" si="4013"/>
        <v>0</v>
      </c>
      <c r="NW138" s="43">
        <f t="shared" si="4014"/>
        <v>0</v>
      </c>
      <c r="NX138" s="43">
        <f t="shared" si="2504"/>
        <v>0</v>
      </c>
      <c r="NY138" s="43">
        <f t="shared" si="2505"/>
        <v>0</v>
      </c>
      <c r="NZ138" s="44">
        <f>'СДП (план)'!BM139</f>
        <v>0</v>
      </c>
      <c r="OA138" s="43">
        <f>'СДП (план)'!BN139</f>
        <v>0</v>
      </c>
      <c r="OB138" s="43">
        <f t="shared" si="2506"/>
        <v>0</v>
      </c>
      <c r="OC138" s="43">
        <f t="shared" si="2507"/>
        <v>0</v>
      </c>
      <c r="OD138" s="43"/>
      <c r="OE138" s="43"/>
      <c r="OF138" s="43"/>
      <c r="OG138" s="43"/>
      <c r="OH138" s="43"/>
      <c r="OI138" s="43"/>
      <c r="OJ138" s="43">
        <f t="shared" si="4015"/>
        <v>0</v>
      </c>
      <c r="OK138" s="43">
        <f t="shared" si="4016"/>
        <v>0</v>
      </c>
      <c r="OL138" s="43">
        <f t="shared" si="4017"/>
        <v>0</v>
      </c>
      <c r="OM138" s="43">
        <f t="shared" si="2508"/>
        <v>0</v>
      </c>
      <c r="ON138" s="43">
        <f t="shared" si="2509"/>
        <v>0</v>
      </c>
      <c r="OO138" s="44">
        <f>'СДП (план)'!BO139</f>
        <v>0</v>
      </c>
      <c r="OP138" s="43">
        <f>'СДП (план)'!BP139</f>
        <v>0</v>
      </c>
      <c r="OQ138" s="43">
        <f t="shared" si="2510"/>
        <v>0</v>
      </c>
      <c r="OR138" s="43">
        <f t="shared" si="2511"/>
        <v>0</v>
      </c>
      <c r="OS138" s="43">
        <f>VLOOKUP($C138,'факт СДП 1 мес'!$D$8:$HP$251,177,0)</f>
        <v>0</v>
      </c>
      <c r="OT138" s="43">
        <f>VLOOKUP($C138,'факт СДП 1 мес'!$D$8:$HP$251,178,0)</f>
        <v>0</v>
      </c>
      <c r="OU138" s="43">
        <f>VLOOKUP($C138,'факт СДП 1 мес'!$D$8:$HP$251,179,0)</f>
        <v>0</v>
      </c>
      <c r="OV138" s="43">
        <f>VLOOKUP($C138,'факт СДП 1 мес'!$D$8:$HP$251,180,0)</f>
        <v>0</v>
      </c>
      <c r="OW138" s="43">
        <f>VLOOKUP($C138,'факт СДП 1 мес'!$D$8:$HP$251,181,0)</f>
        <v>0</v>
      </c>
      <c r="OX138" s="43">
        <f>VLOOKUP($C138,'факт СДП 1 мес'!$D$8:$HP$251,182,0)</f>
        <v>0</v>
      </c>
      <c r="OY138" s="43">
        <f t="shared" si="4018"/>
        <v>0</v>
      </c>
      <c r="OZ138" s="43">
        <f t="shared" si="4019"/>
        <v>0</v>
      </c>
      <c r="PA138" s="43">
        <f t="shared" si="4020"/>
        <v>0</v>
      </c>
      <c r="PB138" s="43">
        <f t="shared" si="2512"/>
        <v>0</v>
      </c>
      <c r="PC138" s="43">
        <f t="shared" si="2513"/>
        <v>0</v>
      </c>
      <c r="PD138" s="45">
        <f>'СДП (план)'!BQ139</f>
        <v>0</v>
      </c>
      <c r="PE138" s="45">
        <f>'СДП (план)'!BR139</f>
        <v>0</v>
      </c>
      <c r="PF138" s="43">
        <f t="shared" si="2514"/>
        <v>0</v>
      </c>
      <c r="PG138" s="43">
        <f t="shared" si="2515"/>
        <v>0</v>
      </c>
      <c r="PH138" s="43">
        <f>VLOOKUP($C138,'факт СДП 1 мес'!$D$8:$HP$251,123,0)</f>
        <v>0</v>
      </c>
      <c r="PI138" s="43">
        <f>VLOOKUP($C138,'факт СДП 1 мес'!$D$8:$HP$251,124,0)</f>
        <v>0</v>
      </c>
      <c r="PJ138" s="43">
        <f>VLOOKUP($C138,'факт СДП 1 мес'!$D$8:$HP$251,125,0)</f>
        <v>0</v>
      </c>
      <c r="PK138" s="43">
        <f>VLOOKUP($C138,'факт СДП 1 мес'!$D$8:$HP$251,126,0)</f>
        <v>0</v>
      </c>
      <c r="PL138" s="43">
        <f>VLOOKUP($C138,'факт СДП 1 мес'!$D$8:$HP$251,127,0)</f>
        <v>0</v>
      </c>
      <c r="PM138" s="43">
        <f>VLOOKUP($C138,'факт СДП 1 мес'!$D$8:$HP$251,128,0)</f>
        <v>0</v>
      </c>
      <c r="PN138" s="43">
        <f t="shared" si="4021"/>
        <v>0</v>
      </c>
      <c r="PO138" s="43">
        <f t="shared" si="4022"/>
        <v>0</v>
      </c>
      <c r="PP138" s="43">
        <f t="shared" si="4023"/>
        <v>0</v>
      </c>
      <c r="PQ138" s="43">
        <f t="shared" si="2516"/>
        <v>0</v>
      </c>
      <c r="PR138" s="43">
        <f t="shared" si="2517"/>
        <v>0</v>
      </c>
      <c r="PS138" s="44">
        <f>'СДП (план)'!BS139</f>
        <v>0</v>
      </c>
      <c r="PT138" s="43">
        <f>'СДП (план)'!BT139</f>
        <v>0</v>
      </c>
      <c r="PU138" s="43">
        <f t="shared" si="2518"/>
        <v>0</v>
      </c>
      <c r="PV138" s="43">
        <f t="shared" si="2519"/>
        <v>0</v>
      </c>
      <c r="PW138" s="43">
        <f>VLOOKUP($C138,'факт СДП 1 мес'!$D$8:$HP$251,111,0)</f>
        <v>0</v>
      </c>
      <c r="PX138" s="43">
        <f>VLOOKUP($C138,'факт СДП 1 мес'!$D$8:$HP$251,112,0)</f>
        <v>0</v>
      </c>
      <c r="PY138" s="43">
        <f>VLOOKUP($C138,'факт СДП 1 мес'!$D$8:$HP$251,113,0)</f>
        <v>0</v>
      </c>
      <c r="PZ138" s="43">
        <f>VLOOKUP($C138,'факт СДП 1 мес'!$D$8:$HP$251,114,0)</f>
        <v>0</v>
      </c>
      <c r="QA138" s="43">
        <f>VLOOKUP($C138,'факт СДП 1 мес'!$D$8:$HP$251,115,0)</f>
        <v>0</v>
      </c>
      <c r="QB138" s="43">
        <f>VLOOKUP($C138,'факт СДП 1 мес'!$D$8:$HP$251,116,0)</f>
        <v>0</v>
      </c>
      <c r="QC138" s="43">
        <f t="shared" si="4024"/>
        <v>0</v>
      </c>
      <c r="QD138" s="43">
        <f t="shared" si="4025"/>
        <v>0</v>
      </c>
      <c r="QE138" s="43">
        <f t="shared" si="4026"/>
        <v>0</v>
      </c>
      <c r="QF138" s="43">
        <f t="shared" si="2520"/>
        <v>0</v>
      </c>
      <c r="QG138" s="43">
        <f t="shared" si="2521"/>
        <v>0</v>
      </c>
      <c r="QH138" s="44">
        <f>'СДП (план)'!BU139</f>
        <v>0</v>
      </c>
      <c r="QI138" s="43">
        <f>'СДП (план)'!BV139</f>
        <v>0</v>
      </c>
      <c r="QJ138" s="43">
        <f t="shared" si="2522"/>
        <v>0</v>
      </c>
      <c r="QK138" s="43">
        <f t="shared" si="2523"/>
        <v>0</v>
      </c>
      <c r="QL138" s="43">
        <f>VLOOKUP($C138,'факт СДП 1 мес'!$D$8:$HP$251,153,0)</f>
        <v>0</v>
      </c>
      <c r="QM138" s="43">
        <f>VLOOKUP($C138,'факт СДП 1 мес'!$D$8:$HP$251,154,0)</f>
        <v>0</v>
      </c>
      <c r="QN138" s="43">
        <f>VLOOKUP($C138,'факт СДП 1 мес'!$D$8:$HP$251,155,0)</f>
        <v>0</v>
      </c>
      <c r="QO138" s="43">
        <f>VLOOKUP($C138,'факт СДП 1 мес'!$D$8:$HP$251,156,0)</f>
        <v>0</v>
      </c>
      <c r="QP138" s="43">
        <f>VLOOKUP($C138,'факт СДП 1 мес'!$D$8:$HP$251,157,0)</f>
        <v>0</v>
      </c>
      <c r="QQ138" s="43">
        <f>VLOOKUP($C138,'факт СДП 1 мес'!$D$8:$HP$251,158,0)</f>
        <v>0</v>
      </c>
      <c r="QR138" s="43">
        <f t="shared" si="4027"/>
        <v>0</v>
      </c>
      <c r="QS138" s="43">
        <f t="shared" si="4028"/>
        <v>0</v>
      </c>
      <c r="QT138" s="43">
        <f t="shared" si="4029"/>
        <v>0</v>
      </c>
      <c r="QU138" s="43">
        <f t="shared" si="3923"/>
        <v>0</v>
      </c>
      <c r="QV138" s="43">
        <f t="shared" si="3924"/>
        <v>0</v>
      </c>
      <c r="QW138" s="44">
        <f>'СДП (план)'!BW139</f>
        <v>0</v>
      </c>
      <c r="QX138" s="43">
        <f>'СДП (план)'!BX139</f>
        <v>0</v>
      </c>
      <c r="QY138" s="43">
        <f t="shared" si="2524"/>
        <v>0</v>
      </c>
      <c r="QZ138" s="43">
        <f t="shared" si="2525"/>
        <v>0</v>
      </c>
      <c r="RA138" s="43">
        <f>VLOOKUP($C138,'факт СДП 1 мес'!$D$8:$HP$251,195,0)</f>
        <v>0</v>
      </c>
      <c r="RB138" s="43">
        <f>VLOOKUP($C138,'факт СДП 1 мес'!$D$8:$HP$251,196,0)</f>
        <v>0</v>
      </c>
      <c r="RC138" s="43">
        <f>VLOOKUP($C138,'факт СДП 1 мес'!$D$8:$HP$251,197,0)</f>
        <v>0</v>
      </c>
      <c r="RD138" s="43">
        <f>VLOOKUP($C138,'факт СДП 1 мес'!$D$8:$HP$251,198,0)</f>
        <v>0</v>
      </c>
      <c r="RE138" s="43">
        <f>VLOOKUP($C138,'факт СДП 1 мес'!$D$8:$HP$251,199,0)</f>
        <v>0</v>
      </c>
      <c r="RF138" s="43">
        <f>VLOOKUP($C138,'факт СДП 1 мес'!$D$8:$HP$251,200,0)</f>
        <v>0</v>
      </c>
      <c r="RG138" s="43">
        <f t="shared" si="4030"/>
        <v>0</v>
      </c>
      <c r="RH138" s="43">
        <f t="shared" si="4031"/>
        <v>0</v>
      </c>
      <c r="RI138" s="43">
        <f t="shared" si="4032"/>
        <v>0</v>
      </c>
      <c r="RJ138" s="43">
        <f t="shared" si="2526"/>
        <v>0</v>
      </c>
      <c r="RK138" s="43">
        <f t="shared" si="2527"/>
        <v>0</v>
      </c>
      <c r="RL138" s="44">
        <f>'СДП (план)'!BY139</f>
        <v>0</v>
      </c>
      <c r="RM138" s="43">
        <f>'СДП (план)'!BZ139</f>
        <v>0</v>
      </c>
      <c r="RN138" s="43">
        <f t="shared" si="2528"/>
        <v>0</v>
      </c>
      <c r="RO138" s="43">
        <f t="shared" si="2529"/>
        <v>0</v>
      </c>
      <c r="RP138" s="43">
        <f>VLOOKUP($C138,'факт СДП 1 мес'!$D$8:$HP$251,201,0)</f>
        <v>0</v>
      </c>
      <c r="RQ138" s="43">
        <f>VLOOKUP($C138,'факт СДП 1 мес'!$D$8:$HP$251,202,0)</f>
        <v>0</v>
      </c>
      <c r="RR138" s="43">
        <f>VLOOKUP($C138,'факт СДП 1 мес'!$D$8:$HP$251,203,0)</f>
        <v>0</v>
      </c>
      <c r="RS138" s="43">
        <f>VLOOKUP($C138,'факт СДП 1 мес'!$D$8:$HP$251,204,0)</f>
        <v>0</v>
      </c>
      <c r="RT138" s="43">
        <f>VLOOKUP($C138,'факт СДП 1 мес'!$D$8:$HP$251,205,0)</f>
        <v>0</v>
      </c>
      <c r="RU138" s="43">
        <f>VLOOKUP($C138,'факт СДП 1 мес'!$D$8:$HP$251,206,0)</f>
        <v>0</v>
      </c>
      <c r="RV138" s="43">
        <f t="shared" si="4033"/>
        <v>0</v>
      </c>
      <c r="RW138" s="43">
        <f t="shared" si="4034"/>
        <v>0</v>
      </c>
      <c r="RX138" s="43">
        <f t="shared" si="4035"/>
        <v>0</v>
      </c>
      <c r="RY138" s="43">
        <f t="shared" si="2530"/>
        <v>0</v>
      </c>
      <c r="RZ138" s="43">
        <f t="shared" si="2531"/>
        <v>0</v>
      </c>
      <c r="SA138" s="44">
        <f>'СДП (план)'!CA139</f>
        <v>0</v>
      </c>
      <c r="SB138" s="43">
        <f>'СДП (план)'!CB139</f>
        <v>0</v>
      </c>
      <c r="SC138" s="43">
        <f t="shared" si="2975"/>
        <v>0</v>
      </c>
      <c r="SD138" s="43">
        <f t="shared" si="3283"/>
        <v>0</v>
      </c>
      <c r="SE138" s="43">
        <f>VLOOKUP($C138,'факт СДП 1 мес'!$D$8:$HP$251,129,0)</f>
        <v>0</v>
      </c>
      <c r="SF138" s="43">
        <f>VLOOKUP($C138,'факт СДП 1 мес'!$D$8:$HP$251,130,0)</f>
        <v>0</v>
      </c>
      <c r="SG138" s="43">
        <f>VLOOKUP($C138,'факт СДП 1 мес'!$D$8:$HP$251,131,0)</f>
        <v>0</v>
      </c>
      <c r="SH138" s="43">
        <f>VLOOKUP($C138,'факт СДП 1 мес'!$D$8:$HP$251,132,0)</f>
        <v>0</v>
      </c>
      <c r="SI138" s="43">
        <f>VLOOKUP($C138,'факт СДП 1 мес'!$D$8:$HP$251,133,0)</f>
        <v>0</v>
      </c>
      <c r="SJ138" s="43">
        <f>VLOOKUP($C138,'факт СДП 1 мес'!$D$8:$HP$251,134,0)</f>
        <v>0</v>
      </c>
      <c r="SK138" s="43">
        <f t="shared" si="4036"/>
        <v>0</v>
      </c>
      <c r="SL138" s="43">
        <f t="shared" si="4037"/>
        <v>0</v>
      </c>
      <c r="SM138" s="43">
        <f t="shared" si="4038"/>
        <v>0</v>
      </c>
      <c r="SN138" s="43">
        <f t="shared" si="2532"/>
        <v>0</v>
      </c>
      <c r="SO138" s="43">
        <f t="shared" si="2533"/>
        <v>0</v>
      </c>
      <c r="SP138" s="44">
        <f>'СДП (план)'!CC139</f>
        <v>0</v>
      </c>
      <c r="SQ138" s="43">
        <f>'СДП (план)'!CD139</f>
        <v>0</v>
      </c>
      <c r="SR138" s="43">
        <f t="shared" si="2982"/>
        <v>0</v>
      </c>
      <c r="SS138" s="43">
        <f t="shared" si="3286"/>
        <v>0</v>
      </c>
      <c r="ST138" s="43">
        <f>VLOOKUP($C138,'факт СДП 1 мес'!$D$8:$HP$251,93,0)</f>
        <v>0</v>
      </c>
      <c r="SU138" s="43">
        <f>VLOOKUP($C138,'факт СДП 1 мес'!$D$8:$HP$251,94,0)</f>
        <v>0</v>
      </c>
      <c r="SV138" s="43">
        <f>VLOOKUP($C138,'факт СДП 1 мес'!$D$8:$HP$251,95,0)</f>
        <v>0</v>
      </c>
      <c r="SW138" s="43">
        <f>VLOOKUP($C138,'факт СДП 1 мес'!$D$8:$HP$251,96,0)</f>
        <v>0</v>
      </c>
      <c r="SX138" s="43">
        <f>VLOOKUP($C138,'факт СДП 1 мес'!$D$8:$HP$251,97,0)</f>
        <v>0</v>
      </c>
      <c r="SY138" s="43">
        <f>VLOOKUP($C138,'факт СДП 1 мес'!$D$8:$HP$251,98,0)</f>
        <v>0</v>
      </c>
      <c r="SZ138" s="43">
        <f t="shared" si="4039"/>
        <v>0</v>
      </c>
      <c r="TA138" s="43">
        <f t="shared" si="4040"/>
        <v>0</v>
      </c>
      <c r="TB138" s="43">
        <f t="shared" si="4041"/>
        <v>0</v>
      </c>
      <c r="TC138" s="43">
        <f t="shared" si="2534"/>
        <v>0</v>
      </c>
      <c r="TD138" s="43">
        <f t="shared" si="2535"/>
        <v>0</v>
      </c>
      <c r="TE138" s="5">
        <f>'СДП (план)'!CE139</f>
        <v>0</v>
      </c>
      <c r="TF138" s="3">
        <f>'СДП (план)'!CF139</f>
        <v>0</v>
      </c>
      <c r="TG138" s="5">
        <v>0</v>
      </c>
      <c r="TH138" s="3">
        <v>0</v>
      </c>
      <c r="TI138" s="43">
        <f>VLOOKUP($C138,'факт СДП 1 мес'!$D$8:$HP$251,117,0)</f>
        <v>0</v>
      </c>
      <c r="TJ138" s="43">
        <f>VLOOKUP($C138,'факт СДП 1 мес'!$D$8:$HP$251,118,0)</f>
        <v>0</v>
      </c>
      <c r="TK138" s="43">
        <f>VLOOKUP($C138,'факт СДП 1 мес'!$D$8:$HP$251,119,0)</f>
        <v>0</v>
      </c>
      <c r="TL138" s="43">
        <f>VLOOKUP($C138,'факт СДП 1 мес'!$D$8:$HP$251,120,0)</f>
        <v>0</v>
      </c>
      <c r="TM138" s="43">
        <f>VLOOKUP($C138,'факт СДП 1 мес'!$D$8:$HP$251,121,0)</f>
        <v>0</v>
      </c>
      <c r="TN138" s="43">
        <f>VLOOKUP($C138,'факт СДП 1 мес'!$D$8:$HP$251,122,0)</f>
        <v>0</v>
      </c>
      <c r="TO138" s="43">
        <f t="shared" si="4042"/>
        <v>0</v>
      </c>
      <c r="TP138" s="43">
        <f t="shared" si="4043"/>
        <v>0</v>
      </c>
      <c r="TQ138" s="43">
        <f t="shared" si="4044"/>
        <v>0</v>
      </c>
      <c r="TR138" s="43">
        <f t="shared" si="2536"/>
        <v>0</v>
      </c>
      <c r="TS138" s="43">
        <f t="shared" si="2537"/>
        <v>0</v>
      </c>
      <c r="TT138" s="43">
        <f>'СДП (план)'!CG139</f>
        <v>0</v>
      </c>
      <c r="TU138" s="43">
        <f>'СДП (план)'!CH139</f>
        <v>0</v>
      </c>
      <c r="TV138" s="43">
        <f t="shared" si="2538"/>
        <v>0</v>
      </c>
      <c r="TW138" s="43">
        <f t="shared" si="2539"/>
        <v>0</v>
      </c>
      <c r="TX138" s="43">
        <f>VLOOKUP($C138,'факт СДП 1 мес'!$D$8:$HP$251,207,0)</f>
        <v>0</v>
      </c>
      <c r="TY138" s="43">
        <f>VLOOKUP($C138,'факт СДП 1 мес'!$D$8:$HP$251,208,0)</f>
        <v>0</v>
      </c>
      <c r="TZ138" s="43">
        <f>VLOOKUP($C138,'факт СДП 1 мес'!$D$8:$HP$251,209,0)</f>
        <v>0</v>
      </c>
      <c r="UA138" s="43">
        <f>VLOOKUP($C138,'факт СДП 1 мес'!$D$8:$HP$251,210,0)</f>
        <v>0</v>
      </c>
      <c r="UB138" s="43">
        <f>VLOOKUP($C138,'факт СДП 1 мес'!$D$8:$HP$251,211,0)</f>
        <v>0</v>
      </c>
      <c r="UC138" s="43">
        <f>VLOOKUP($C138,'факт СДП 1 мес'!$D$8:$HP$251,212,0)</f>
        <v>0</v>
      </c>
      <c r="UD138" s="43">
        <f t="shared" si="4045"/>
        <v>0</v>
      </c>
      <c r="UE138" s="43">
        <f t="shared" si="4046"/>
        <v>0</v>
      </c>
      <c r="UF138" s="43">
        <f t="shared" si="4047"/>
        <v>0</v>
      </c>
      <c r="UG138" s="43">
        <f t="shared" si="3930"/>
        <v>0</v>
      </c>
      <c r="UH138" s="43">
        <f t="shared" si="3931"/>
        <v>0</v>
      </c>
      <c r="UI138" s="43"/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/>
      <c r="UX138" s="47">
        <f>'СДП (план)'!CK139</f>
        <v>47</v>
      </c>
      <c r="UY138" s="47">
        <f>'СДП (план)'!CL139</f>
        <v>2063341.0895999996</v>
      </c>
      <c r="UZ138" s="43">
        <f t="shared" si="2625"/>
        <v>3.9166666666666665</v>
      </c>
      <c r="VA138" s="43">
        <f t="shared" si="2626"/>
        <v>171945.09079999998</v>
      </c>
      <c r="VB138" s="47">
        <f t="shared" si="2720"/>
        <v>3</v>
      </c>
      <c r="VC138" s="47">
        <f t="shared" si="2721"/>
        <v>134079.93</v>
      </c>
      <c r="VD138" s="47">
        <f t="shared" si="2722"/>
        <v>27</v>
      </c>
      <c r="VE138" s="47">
        <f t="shared" si="2723"/>
        <v>0</v>
      </c>
      <c r="VF138" s="47">
        <f t="shared" si="2724"/>
        <v>0</v>
      </c>
      <c r="VG138" s="47">
        <f t="shared" si="2725"/>
        <v>0</v>
      </c>
      <c r="VH138" s="47">
        <f t="shared" si="2726"/>
        <v>78.02</v>
      </c>
      <c r="VI138" s="47">
        <f t="shared" si="2727"/>
        <v>6.5016666666666669</v>
      </c>
      <c r="VJ138" s="47">
        <f t="shared" si="2728"/>
        <v>4.9799999999999995</v>
      </c>
      <c r="VK138" s="43">
        <f t="shared" si="2729"/>
        <v>-0.91666666666666652</v>
      </c>
      <c r="VL138" s="43">
        <f t="shared" si="2730"/>
        <v>-37865.160799999983</v>
      </c>
      <c r="VM138" s="398" t="e">
        <f>VLOOKUP($C138,'СДП (план)'!$C$11:$CL$254,107,0)</f>
        <v>#REF!</v>
      </c>
      <c r="VN138" s="398" t="e">
        <f>VLOOKUP($C138,'СДП (план)'!$C$11:$CL$254,108,0)</f>
        <v>#REF!</v>
      </c>
      <c r="VO138" s="399" t="e">
        <f t="shared" si="3640"/>
        <v>#REF!</v>
      </c>
      <c r="VP138" s="399" t="e">
        <f t="shared" si="3641"/>
        <v>#REF!</v>
      </c>
      <c r="VQ138" s="398" t="e">
        <f>VLOOKUP($C138,'факт СДП 1 мес'!$D$8:$HI$249,255,0)</f>
        <v>#REF!</v>
      </c>
      <c r="VR138" s="398" t="e">
        <f>VLOOKUP($C138,'факт СДП 1 мес'!$D$8:$HI$249,256,0)</f>
        <v>#REF!</v>
      </c>
      <c r="VS138" s="400" t="e">
        <f t="shared" si="2736"/>
        <v>#REF!</v>
      </c>
      <c r="VT138" s="400" t="e">
        <f t="shared" si="2737"/>
        <v>#REF!</v>
      </c>
    </row>
    <row r="139" spans="1:592" s="32" customFormat="1" ht="25.5" hidden="1" x14ac:dyDescent="0.2">
      <c r="A139" s="182"/>
      <c r="B139" s="182">
        <v>110</v>
      </c>
      <c r="C139" s="265" t="s">
        <v>403</v>
      </c>
      <c r="D139" s="485" t="s">
        <v>212</v>
      </c>
      <c r="E139" s="461">
        <v>16026</v>
      </c>
      <c r="F139" s="499">
        <v>2</v>
      </c>
      <c r="G139" s="463"/>
      <c r="H139" s="464">
        <v>1</v>
      </c>
      <c r="I139" s="196"/>
      <c r="J139" s="196"/>
      <c r="K139" s="1">
        <v>1.4</v>
      </c>
      <c r="L139" s="1">
        <v>1.68</v>
      </c>
      <c r="M139" s="1">
        <v>2.23</v>
      </c>
      <c r="N139" s="9">
        <v>2.57</v>
      </c>
      <c r="O139" s="44">
        <f>'СДП (план)'!O140</f>
        <v>1</v>
      </c>
      <c r="P139" s="44">
        <f>'СДП (план)'!P140</f>
        <v>44872.799999999996</v>
      </c>
      <c r="Q139" s="43">
        <f t="shared" si="2426"/>
        <v>8.3333333333333329E-2</v>
      </c>
      <c r="R139" s="43">
        <f t="shared" si="2427"/>
        <v>3739.3999999999996</v>
      </c>
      <c r="S139" s="43">
        <f>VLOOKUP($C139,'факт СДП 1 мес'!$D$8:$HP$251,9,0)</f>
        <v>0</v>
      </c>
      <c r="T139" s="43">
        <f>VLOOKUP($C139,'факт СДП 1 мес'!$D$8:$HP$251,10,0)</f>
        <v>0</v>
      </c>
      <c r="U139" s="43">
        <f>VLOOKUP($C139,'факт СДП 1 мес'!$D$8:$HP$251,11,0)</f>
        <v>0</v>
      </c>
      <c r="V139" s="43">
        <f>VLOOKUP($C139,'факт СДП 1 мес'!$D$8:$HP$251,12,0)</f>
        <v>0</v>
      </c>
      <c r="W139" s="43">
        <f>VLOOKUP($C139,'факт СДП 1 мес'!$D$8:$HP$251,13,0)</f>
        <v>0</v>
      </c>
      <c r="X139" s="43">
        <f>VLOOKUP($C139,'факт СДП 1 мес'!$D$8:$HP$251,14,0)</f>
        <v>0</v>
      </c>
      <c r="Y139" s="43">
        <f t="shared" si="3933"/>
        <v>2</v>
      </c>
      <c r="Z139" s="43">
        <f t="shared" si="3934"/>
        <v>0.16666666666666666</v>
      </c>
      <c r="AA139" s="43">
        <f t="shared" si="3935"/>
        <v>0</v>
      </c>
      <c r="AB139" s="43">
        <f t="shared" si="3936"/>
        <v>-8.3333333333333329E-2</v>
      </c>
      <c r="AC139" s="43">
        <f t="shared" si="3937"/>
        <v>-3739.3999999999996</v>
      </c>
      <c r="AD139" s="145">
        <f>'СДП (план)'!Q140</f>
        <v>0</v>
      </c>
      <c r="AE139" s="145">
        <f>'СДП (план)'!R140</f>
        <v>0</v>
      </c>
      <c r="AF139" s="43">
        <f t="shared" si="2428"/>
        <v>0</v>
      </c>
      <c r="AG139" s="43">
        <f t="shared" si="2429"/>
        <v>0</v>
      </c>
      <c r="AH139" s="43">
        <f>VLOOKUP($C139,'факт СДП 1 мес'!$D$8:$HP$251,3,0)</f>
        <v>0</v>
      </c>
      <c r="AI139" s="43">
        <f>VLOOKUP($C139,'факт СДП 1 мес'!$D$8:$HP$251,4,0)</f>
        <v>0</v>
      </c>
      <c r="AJ139" s="43">
        <f>VLOOKUP($C139,'факт СДП 1 мес'!$D$8:$HP$251,5,0)</f>
        <v>0</v>
      </c>
      <c r="AK139" s="43">
        <f>VLOOKUP($C139,'факт СДП 1 мес'!$D$8:$HP$251,6,0)</f>
        <v>0</v>
      </c>
      <c r="AL139" s="43">
        <f>VLOOKUP($C139,'факт СДП 1 мес'!$D$8:$HP$251,7,0)</f>
        <v>0</v>
      </c>
      <c r="AM139" s="43">
        <f>VLOOKUP($C139,'факт СДП 1 мес'!$D$8:$HP$251,8,0)</f>
        <v>0</v>
      </c>
      <c r="AN139" s="43">
        <f t="shared" si="3938"/>
        <v>0</v>
      </c>
      <c r="AO139" s="43">
        <f t="shared" si="3939"/>
        <v>0</v>
      </c>
      <c r="AP139" s="43">
        <f t="shared" si="3940"/>
        <v>0</v>
      </c>
      <c r="AQ139" s="43">
        <f t="shared" si="3941"/>
        <v>0</v>
      </c>
      <c r="AR139" s="43">
        <f t="shared" si="2543"/>
        <v>0</v>
      </c>
      <c r="AS139" s="44">
        <f>'СДП (план)'!S140</f>
        <v>0</v>
      </c>
      <c r="AT139" s="43">
        <f>'СДП (план)'!T140</f>
        <v>0</v>
      </c>
      <c r="AU139" s="43">
        <f t="shared" si="2430"/>
        <v>0</v>
      </c>
      <c r="AV139" s="43">
        <f t="shared" si="2431"/>
        <v>0</v>
      </c>
      <c r="AW139" s="43">
        <f>VLOOKUP($C139,'факт СДП 1 мес'!$D$8:$HP$251,159,0)</f>
        <v>0</v>
      </c>
      <c r="AX139" s="43">
        <f>VLOOKUP($C139,'факт СДП 1 мес'!$D$8:$HP$251,160,0)</f>
        <v>0</v>
      </c>
      <c r="AY139" s="43">
        <f>VLOOKUP($C139,'факт СДП 1 мес'!$D$8:$HP$251,161,0)</f>
        <v>0</v>
      </c>
      <c r="AZ139" s="43">
        <f>VLOOKUP($C139,'факт СДП 1 мес'!$D$8:$HP$251,162,0)</f>
        <v>0</v>
      </c>
      <c r="BA139" s="43">
        <f>VLOOKUP($C139,'факт СДП 1 мес'!$D$8:$HP$251,163,0)</f>
        <v>0</v>
      </c>
      <c r="BB139" s="43">
        <f>VLOOKUP($C139,'факт СДП 1 мес'!$D$8:$HP$251,164,0)</f>
        <v>0</v>
      </c>
      <c r="BC139" s="43">
        <f t="shared" si="3942"/>
        <v>0</v>
      </c>
      <c r="BD139" s="43">
        <f t="shared" si="3943"/>
        <v>0</v>
      </c>
      <c r="BE139" s="43">
        <f t="shared" si="3944"/>
        <v>0</v>
      </c>
      <c r="BF139" s="43">
        <f t="shared" si="3890"/>
        <v>0</v>
      </c>
      <c r="BG139" s="43">
        <f t="shared" si="3891"/>
        <v>0</v>
      </c>
      <c r="BH139" s="88">
        <f>'СДП (план)'!U140</f>
        <v>0</v>
      </c>
      <c r="BI139" s="3">
        <f>'СДП (план)'!V140</f>
        <v>0</v>
      </c>
      <c r="BJ139" s="43">
        <f t="shared" si="2432"/>
        <v>0</v>
      </c>
      <c r="BK139" s="43">
        <f t="shared" si="2433"/>
        <v>0</v>
      </c>
      <c r="BL139" s="43">
        <f>VLOOKUP($C139,'факт СДП 1 мес'!$D$8:$HP$251,21,0)</f>
        <v>0</v>
      </c>
      <c r="BM139" s="43">
        <f>VLOOKUP($C139,'факт СДП 1 мес'!$D$8:$HP$251,22,0)</f>
        <v>0</v>
      </c>
      <c r="BN139" s="43">
        <f>VLOOKUP($C139,'факт СДП 1 мес'!$D$8:$HP$251,23,0)</f>
        <v>0</v>
      </c>
      <c r="BO139" s="43">
        <f>VLOOKUP($C139,'факт СДП 1 мес'!$D$8:$HP$251,24,0)</f>
        <v>0</v>
      </c>
      <c r="BP139" s="43">
        <f>VLOOKUP($C139,'факт СДП 1 мес'!$D$8:$HP$251,25,0)</f>
        <v>0</v>
      </c>
      <c r="BQ139" s="43">
        <f>VLOOKUP($C139,'факт СДП 1 мес'!$D$8:$HP$251,26,0)</f>
        <v>0</v>
      </c>
      <c r="BR139" s="43">
        <f t="shared" si="3945"/>
        <v>0</v>
      </c>
      <c r="BS139" s="43">
        <f t="shared" si="3946"/>
        <v>0</v>
      </c>
      <c r="BT139" s="43">
        <f t="shared" si="3947"/>
        <v>0</v>
      </c>
      <c r="BU139" s="43">
        <f t="shared" si="3417"/>
        <v>0</v>
      </c>
      <c r="BV139" s="43">
        <f t="shared" si="3418"/>
        <v>0</v>
      </c>
      <c r="BW139" s="44">
        <f>'СДП (план)'!W140</f>
        <v>0</v>
      </c>
      <c r="BX139" s="43">
        <f>'СДП (план)'!X140</f>
        <v>0</v>
      </c>
      <c r="BY139" s="43">
        <f t="shared" si="2434"/>
        <v>0</v>
      </c>
      <c r="BZ139" s="43">
        <f t="shared" si="2435"/>
        <v>0</v>
      </c>
      <c r="CA139" s="43">
        <f>VLOOKUP($C139,'факт СДП 1 мес'!$D$8:$HP$251,15,0)</f>
        <v>0</v>
      </c>
      <c r="CB139" s="43">
        <f>VLOOKUP($C139,'факт СДП 1 мес'!$D$8:$HP$251,16,0)</f>
        <v>0</v>
      </c>
      <c r="CC139" s="43">
        <f>VLOOKUP($C139,'факт СДП 1 мес'!$D$8:$HP$251,17,0)</f>
        <v>0</v>
      </c>
      <c r="CD139" s="43">
        <f>VLOOKUP($C139,'факт СДП 1 мес'!$D$8:$HP$251,18,0)</f>
        <v>0</v>
      </c>
      <c r="CE139" s="43">
        <f>VLOOKUP($C139,'факт СДП 1 мес'!$D$8:$HP$251,19,0)</f>
        <v>0</v>
      </c>
      <c r="CF139" s="43">
        <f>VLOOKUP($C139,'факт СДП 1 мес'!$D$8:$HP$251,20,0)</f>
        <v>0</v>
      </c>
      <c r="CG139" s="43">
        <f t="shared" si="3948"/>
        <v>0</v>
      </c>
      <c r="CH139" s="43">
        <f t="shared" si="3949"/>
        <v>0</v>
      </c>
      <c r="CI139" s="43">
        <f t="shared" si="3950"/>
        <v>0</v>
      </c>
      <c r="CJ139" s="43">
        <f t="shared" si="3894"/>
        <v>0</v>
      </c>
      <c r="CK139" s="43">
        <f t="shared" si="3895"/>
        <v>0</v>
      </c>
      <c r="CL139" s="45">
        <f>'СДП (план)'!Y140</f>
        <v>0</v>
      </c>
      <c r="CM139" s="43">
        <f>'СДП (план)'!Z140</f>
        <v>0</v>
      </c>
      <c r="CN139" s="43">
        <f t="shared" si="2436"/>
        <v>0</v>
      </c>
      <c r="CO139" s="43">
        <f t="shared" si="2437"/>
        <v>0</v>
      </c>
      <c r="CP139" s="43">
        <f>VLOOKUP($C139,'факт СДП 1 мес'!$D$8:$HP$251,165,0)</f>
        <v>0</v>
      </c>
      <c r="CQ139" s="43">
        <f>VLOOKUP($C139,'факт СДП 1 мес'!$D$8:$HP$251,166,0)</f>
        <v>0</v>
      </c>
      <c r="CR139" s="43">
        <f>VLOOKUP($C139,'факт СДП 1 мес'!$D$8:$HP$251,167,0)</f>
        <v>0</v>
      </c>
      <c r="CS139" s="43">
        <f>VLOOKUP($C139,'факт СДП 1 мес'!$D$8:$HP$251,168,0)</f>
        <v>0</v>
      </c>
      <c r="CT139" s="43">
        <f>VLOOKUP($C139,'факт СДП 1 мес'!$D$8:$HP$251,169,0)</f>
        <v>0</v>
      </c>
      <c r="CU139" s="43">
        <f>VLOOKUP($C139,'факт СДП 1 мес'!$D$8:$HP$251,170,0)</f>
        <v>0</v>
      </c>
      <c r="CV139" s="43">
        <f t="shared" si="3951"/>
        <v>0</v>
      </c>
      <c r="CW139" s="43">
        <f t="shared" si="3952"/>
        <v>0</v>
      </c>
      <c r="CX139" s="43">
        <f t="shared" si="3953"/>
        <v>0</v>
      </c>
      <c r="CY139" s="43">
        <f t="shared" si="2438"/>
        <v>0</v>
      </c>
      <c r="CZ139" s="43">
        <f t="shared" si="2439"/>
        <v>0</v>
      </c>
      <c r="DA139" s="5">
        <f>'СДП (план)'!AA140</f>
        <v>0</v>
      </c>
      <c r="DB139" s="3">
        <f>'СДП (план)'!AB140</f>
        <v>0</v>
      </c>
      <c r="DC139" s="43">
        <f t="shared" si="2440"/>
        <v>0</v>
      </c>
      <c r="DD139" s="43">
        <f t="shared" si="2441"/>
        <v>0</v>
      </c>
      <c r="DE139" s="43">
        <f>VLOOKUP($C139,'факт СДП 1 мес'!$D$8:$HP$251,57,0)</f>
        <v>0</v>
      </c>
      <c r="DF139" s="43">
        <f>VLOOKUP($C139,'факт СДП 1 мес'!$D$8:$HP$251,58,0)</f>
        <v>0</v>
      </c>
      <c r="DG139" s="43">
        <f>VLOOKUP($C139,'факт СДП 1 мес'!$D$8:$HP$251,59,0)</f>
        <v>0</v>
      </c>
      <c r="DH139" s="43">
        <f>VLOOKUP($C139,'факт СДП 1 мес'!$D$8:$HP$251,60,0)</f>
        <v>0</v>
      </c>
      <c r="DI139" s="43">
        <f>VLOOKUP($C139,'факт СДП 1 мес'!$D$8:$HP$251,61,0)</f>
        <v>0</v>
      </c>
      <c r="DJ139" s="43">
        <f>VLOOKUP($C139,'факт СДП 1 мес'!$D$8:$HP$251,62,0)</f>
        <v>0</v>
      </c>
      <c r="DK139" s="43">
        <f t="shared" si="3954"/>
        <v>0</v>
      </c>
      <c r="DL139" s="43">
        <f t="shared" si="3955"/>
        <v>0</v>
      </c>
      <c r="DM139" s="43">
        <f t="shared" si="3956"/>
        <v>0</v>
      </c>
      <c r="DN139" s="43">
        <f t="shared" si="2442"/>
        <v>0</v>
      </c>
      <c r="DO139" s="43">
        <f t="shared" si="2443"/>
        <v>0</v>
      </c>
      <c r="DP139" s="5">
        <f>'СДП (план)'!AC140</f>
        <v>0</v>
      </c>
      <c r="DQ139" s="3">
        <f>'СДП (план)'!AD140</f>
        <v>0</v>
      </c>
      <c r="DR139" s="43">
        <f t="shared" si="2444"/>
        <v>0</v>
      </c>
      <c r="DS139" s="43">
        <f t="shared" si="2445"/>
        <v>0</v>
      </c>
      <c r="DT139" s="43">
        <f>VLOOKUP($C139,'факт СДП 1 мес'!$D$8:$HP$251,33,0)</f>
        <v>0</v>
      </c>
      <c r="DU139" s="43">
        <f>VLOOKUP($C139,'факт СДП 1 мес'!$D$8:$HP$251,34,0)</f>
        <v>0</v>
      </c>
      <c r="DV139" s="43">
        <f>VLOOKUP($C139,'факт СДП 1 мес'!$D$8:$HP$251,35,0)</f>
        <v>0</v>
      </c>
      <c r="DW139" s="43">
        <f>VLOOKUP($C139,'факт СДП 1 мес'!$D$8:$HP$251,36,0)</f>
        <v>0</v>
      </c>
      <c r="DX139" s="43">
        <f>VLOOKUP($C139,'факт СДП 1 мес'!$D$8:$HP$251,37,0)</f>
        <v>0</v>
      </c>
      <c r="DY139" s="43">
        <f>VLOOKUP($C139,'факт СДП 1 мес'!$D$8:$HP$251,38,0)</f>
        <v>0</v>
      </c>
      <c r="DZ139" s="43">
        <f t="shared" si="3957"/>
        <v>0</v>
      </c>
      <c r="EA139" s="43">
        <f t="shared" si="3958"/>
        <v>0</v>
      </c>
      <c r="EB139" s="43">
        <f t="shared" si="3959"/>
        <v>0</v>
      </c>
      <c r="EC139" s="43">
        <f t="shared" si="3960"/>
        <v>0</v>
      </c>
      <c r="ED139" s="43">
        <f t="shared" si="2551"/>
        <v>0</v>
      </c>
      <c r="EE139" s="5">
        <f>'СДП (план)'!AE140</f>
        <v>0</v>
      </c>
      <c r="EF139" s="3">
        <f>'СДП (план)'!AF140</f>
        <v>0</v>
      </c>
      <c r="EG139" s="43">
        <f t="shared" si="2446"/>
        <v>0</v>
      </c>
      <c r="EH139" s="43">
        <f t="shared" si="2447"/>
        <v>0</v>
      </c>
      <c r="EI139" s="43">
        <f>VLOOKUP($C139,'факт СДП 1 мес'!$D$8:$HP$251,27,0)</f>
        <v>0</v>
      </c>
      <c r="EJ139" s="43">
        <f>VLOOKUP($C139,'факт СДП 1 мес'!$D$8:$HP$251,28,0)</f>
        <v>0</v>
      </c>
      <c r="EK139" s="43">
        <f>VLOOKUP($C139,'факт СДП 1 мес'!$D$8:$HP$251,29,0)</f>
        <v>0</v>
      </c>
      <c r="EL139" s="43">
        <f>VLOOKUP($C139,'факт СДП 1 мес'!$D$8:$HP$251,30,0)</f>
        <v>0</v>
      </c>
      <c r="EM139" s="43">
        <f>VLOOKUP($C139,'факт СДП 1 мес'!$D$8:$HP$251,31,0)</f>
        <v>0</v>
      </c>
      <c r="EN139" s="43">
        <f>VLOOKUP($C139,'факт СДП 1 мес'!$D$8:$HP$251,32,0)</f>
        <v>0</v>
      </c>
      <c r="EO139" s="43">
        <f t="shared" si="3961"/>
        <v>0</v>
      </c>
      <c r="EP139" s="43">
        <f t="shared" si="3962"/>
        <v>0</v>
      </c>
      <c r="EQ139" s="43">
        <f t="shared" si="3963"/>
        <v>0</v>
      </c>
      <c r="ER139" s="43">
        <f t="shared" si="3964"/>
        <v>0</v>
      </c>
      <c r="ES139" s="43">
        <f t="shared" si="2554"/>
        <v>0</v>
      </c>
      <c r="ET139" s="44">
        <f>'СДП (план)'!AG140</f>
        <v>0</v>
      </c>
      <c r="EU139" s="43">
        <f>'СДП (план)'!AH140</f>
        <v>0</v>
      </c>
      <c r="EV139" s="43">
        <f t="shared" si="2448"/>
        <v>0</v>
      </c>
      <c r="EW139" s="43">
        <f t="shared" si="2449"/>
        <v>0</v>
      </c>
      <c r="EX139" s="43">
        <f>VLOOKUP($C139,'факт СДП 1 мес'!$D$8:$HP$251,87,0)</f>
        <v>0</v>
      </c>
      <c r="EY139" s="43">
        <f>VLOOKUP($C139,'факт СДП 1 мес'!$D$8:$HP$251,88,0)</f>
        <v>0</v>
      </c>
      <c r="EZ139" s="43">
        <f>VLOOKUP($C139,'факт СДП 1 мес'!$D$8:$HP$251,89,0)</f>
        <v>0</v>
      </c>
      <c r="FA139" s="43">
        <f>VLOOKUP($C139,'факт СДП 1 мес'!$D$8:$HP$251,90,0)</f>
        <v>0</v>
      </c>
      <c r="FB139" s="43">
        <f>VLOOKUP($C139,'факт СДП 1 мес'!$D$8:$HP$251,91,0)</f>
        <v>0</v>
      </c>
      <c r="FC139" s="43">
        <f>VLOOKUP($C139,'факт СДП 1 мес'!$D$8:$HP$251,92,0)</f>
        <v>0</v>
      </c>
      <c r="FD139" s="43">
        <f t="shared" si="3965"/>
        <v>0</v>
      </c>
      <c r="FE139" s="43">
        <f t="shared" si="3966"/>
        <v>0</v>
      </c>
      <c r="FF139" s="43">
        <f t="shared" si="3967"/>
        <v>0</v>
      </c>
      <c r="FG139" s="43">
        <f t="shared" si="2450"/>
        <v>0</v>
      </c>
      <c r="FH139" s="43">
        <f t="shared" si="2451"/>
        <v>0</v>
      </c>
      <c r="FI139" s="44">
        <f>'СДП (план)'!AI140</f>
        <v>0</v>
      </c>
      <c r="FJ139" s="43">
        <f>'СДП (план)'!AJ140</f>
        <v>0</v>
      </c>
      <c r="FK139" s="43">
        <f t="shared" si="2452"/>
        <v>0</v>
      </c>
      <c r="FL139" s="43">
        <f t="shared" si="2453"/>
        <v>0</v>
      </c>
      <c r="FM139" s="43">
        <f>VLOOKUP($C139,'факт СДП 1 мес'!$D$8:$HP$251,39,0)</f>
        <v>0</v>
      </c>
      <c r="FN139" s="43">
        <f>VLOOKUP($C139,'факт СДП 1 мес'!$D$8:$HP$251,40,0)</f>
        <v>0</v>
      </c>
      <c r="FO139" s="43">
        <f>VLOOKUP($C139,'факт СДП 1 мес'!$D$8:$HP$251,41,0)</f>
        <v>0</v>
      </c>
      <c r="FP139" s="43">
        <f>VLOOKUP($C139,'факт СДП 1 мес'!$D$8:$HP$251,42,0)</f>
        <v>0</v>
      </c>
      <c r="FQ139" s="43">
        <f>VLOOKUP($C139,'факт СДП 1 мес'!$D$8:$HP$251,43,0)</f>
        <v>0</v>
      </c>
      <c r="FR139" s="43">
        <f>VLOOKUP($C139,'факт СДП 1 мес'!$D$8:$HP$251,44,0)</f>
        <v>0</v>
      </c>
      <c r="FS139" s="43">
        <f t="shared" si="3968"/>
        <v>0</v>
      </c>
      <c r="FT139" s="43">
        <f t="shared" si="3969"/>
        <v>0</v>
      </c>
      <c r="FU139" s="43">
        <f t="shared" si="3970"/>
        <v>0</v>
      </c>
      <c r="FV139" s="43">
        <f t="shared" si="2454"/>
        <v>0</v>
      </c>
      <c r="FW139" s="43">
        <f t="shared" si="2455"/>
        <v>0</v>
      </c>
      <c r="FX139" s="44">
        <f>'СДП (план)'!AK140</f>
        <v>0</v>
      </c>
      <c r="FY139" s="43">
        <f>'СДП (план)'!AL140</f>
        <v>0</v>
      </c>
      <c r="FZ139" s="43">
        <f t="shared" si="2456"/>
        <v>0</v>
      </c>
      <c r="GA139" s="43">
        <f t="shared" si="2457"/>
        <v>0</v>
      </c>
      <c r="GB139" s="43">
        <f>VLOOKUP($C139,'факт СДП 1 мес'!$D$8:$HP$251,45,0)</f>
        <v>0</v>
      </c>
      <c r="GC139" s="43">
        <f>VLOOKUP($C139,'факт СДП 1 мес'!$D$8:$HP$251,46,0)</f>
        <v>0</v>
      </c>
      <c r="GD139" s="43">
        <f>VLOOKUP($C139,'факт СДП 1 мес'!$D$8:$HP$251,47,0)</f>
        <v>0</v>
      </c>
      <c r="GE139" s="43">
        <f>VLOOKUP($C139,'факт СДП 1 мес'!$D$8:$HP$251,48,0)</f>
        <v>0</v>
      </c>
      <c r="GF139" s="43">
        <f>VLOOKUP($C139,'факт СДП 1 мес'!$D$8:$HP$251,49,0)</f>
        <v>0</v>
      </c>
      <c r="GG139" s="43">
        <f>VLOOKUP($C139,'факт СДП 1 мес'!$D$8:$HP$251,50,0)</f>
        <v>0</v>
      </c>
      <c r="GH139" s="43">
        <f t="shared" si="3971"/>
        <v>0</v>
      </c>
      <c r="GI139" s="43">
        <f t="shared" si="3972"/>
        <v>0</v>
      </c>
      <c r="GJ139" s="43">
        <f t="shared" si="3973"/>
        <v>0</v>
      </c>
      <c r="GK139" s="43">
        <f t="shared" si="2458"/>
        <v>0</v>
      </c>
      <c r="GL139" s="43">
        <f t="shared" si="2459"/>
        <v>0</v>
      </c>
      <c r="GM139" s="5">
        <f>'СДП (план)'!AM140</f>
        <v>0</v>
      </c>
      <c r="GN139" s="3">
        <f>'СДП (план)'!AN140</f>
        <v>0</v>
      </c>
      <c r="GO139" s="43">
        <f t="shared" si="2460"/>
        <v>0</v>
      </c>
      <c r="GP139" s="43">
        <f t="shared" si="2461"/>
        <v>0</v>
      </c>
      <c r="GQ139" s="43">
        <f>VLOOKUP($C139,'факт СДП 1 мес'!$D$8:$HP$251,51,0)</f>
        <v>0</v>
      </c>
      <c r="GR139" s="43">
        <f>VLOOKUP($C139,'факт СДП 1 мес'!$D$8:$HP$251,52,0)</f>
        <v>0</v>
      </c>
      <c r="GS139" s="43">
        <f>VLOOKUP($C139,'факт СДП 1 мес'!$D$8:$HP$251,53,0)</f>
        <v>0</v>
      </c>
      <c r="GT139" s="43">
        <f>VLOOKUP($C139,'факт СДП 1 мес'!$D$8:$HP$251,54,0)</f>
        <v>0</v>
      </c>
      <c r="GU139" s="43">
        <f>VLOOKUP($C139,'факт СДП 1 мес'!$D$8:$HP$251,55,0)</f>
        <v>0</v>
      </c>
      <c r="GV139" s="43">
        <f>VLOOKUP($C139,'факт СДП 1 мес'!$D$8:$HP$251,56,0)</f>
        <v>0</v>
      </c>
      <c r="GW139" s="43">
        <f t="shared" si="3974"/>
        <v>0</v>
      </c>
      <c r="GX139" s="43">
        <f t="shared" si="3975"/>
        <v>0</v>
      </c>
      <c r="GY139" s="43">
        <f t="shared" si="3976"/>
        <v>0</v>
      </c>
      <c r="GZ139" s="43">
        <f t="shared" si="2462"/>
        <v>0</v>
      </c>
      <c r="HA139" s="43">
        <f t="shared" si="2463"/>
        <v>0</v>
      </c>
      <c r="HB139" s="5">
        <f>'СДП (план)'!AO140</f>
        <v>0</v>
      </c>
      <c r="HC139" s="3">
        <f>'СДП (план)'!AP140</f>
        <v>0</v>
      </c>
      <c r="HD139" s="43">
        <f t="shared" si="2464"/>
        <v>0</v>
      </c>
      <c r="HE139" s="43">
        <f t="shared" si="2465"/>
        <v>0</v>
      </c>
      <c r="HF139" s="43">
        <f>VLOOKUP($C139,'факт СДП 1 мес'!$D$8:$HP$251,141,0)</f>
        <v>0</v>
      </c>
      <c r="HG139" s="43">
        <f>VLOOKUP($C139,'факт СДП 1 мес'!$D$8:$HP$251,142,0)</f>
        <v>0</v>
      </c>
      <c r="HH139" s="43">
        <f>VLOOKUP($C139,'факт СДП 1 мес'!$D$8:$HP$251,143,0)</f>
        <v>0</v>
      </c>
      <c r="HI139" s="43">
        <f>VLOOKUP($C139,'факт СДП 1 мес'!$D$8:$HP$251,144,0)</f>
        <v>0</v>
      </c>
      <c r="HJ139" s="43">
        <f>VLOOKUP($C139,'факт СДП 1 мес'!$D$8:$HP$251,145,0)</f>
        <v>0</v>
      </c>
      <c r="HK139" s="43">
        <f>VLOOKUP($C139,'факт СДП 1 мес'!$D$8:$HP$251,146,0)</f>
        <v>0</v>
      </c>
      <c r="HL139" s="43">
        <f t="shared" si="3977"/>
        <v>0</v>
      </c>
      <c r="HM139" s="43">
        <f t="shared" si="3978"/>
        <v>0</v>
      </c>
      <c r="HN139" s="43">
        <f t="shared" si="3979"/>
        <v>0</v>
      </c>
      <c r="HO139" s="43">
        <f t="shared" si="2466"/>
        <v>0</v>
      </c>
      <c r="HP139" s="43">
        <f t="shared" si="2467"/>
        <v>0</v>
      </c>
      <c r="HQ139" s="44">
        <f>'СДП (план)'!AQ140</f>
        <v>0</v>
      </c>
      <c r="HR139" s="43">
        <f>'СДП (план)'!AR140</f>
        <v>0</v>
      </c>
      <c r="HS139" s="43">
        <f t="shared" si="2468"/>
        <v>0</v>
      </c>
      <c r="HT139" s="43">
        <f t="shared" si="2469"/>
        <v>0</v>
      </c>
      <c r="HU139" s="43">
        <f>VLOOKUP($C139,'факт СДП 1 мес'!$D$8:$HP$251,171,0)</f>
        <v>0</v>
      </c>
      <c r="HV139" s="43">
        <f>VLOOKUP($C139,'факт СДП 1 мес'!$D$8:$HP$251,172,0)</f>
        <v>0</v>
      </c>
      <c r="HW139" s="43">
        <f>VLOOKUP($C139,'факт СДП 1 мес'!$D$8:$HP$251,173,0)</f>
        <v>0</v>
      </c>
      <c r="HX139" s="43">
        <f>VLOOKUP($C139,'факт СДП 1 мес'!$D$8:$HP$251,174,0)</f>
        <v>0</v>
      </c>
      <c r="HY139" s="43">
        <f>VLOOKUP($C139,'факт СДП 1 мес'!$D$8:$HP$251,175,0)</f>
        <v>0</v>
      </c>
      <c r="HZ139" s="43">
        <f>VLOOKUP($C139,'факт СДП 1 мес'!$D$8:$HP$251,176,0)</f>
        <v>0</v>
      </c>
      <c r="IA139" s="43">
        <f t="shared" si="3980"/>
        <v>0</v>
      </c>
      <c r="IB139" s="43">
        <f t="shared" si="3981"/>
        <v>0</v>
      </c>
      <c r="IC139" s="43">
        <f t="shared" si="3982"/>
        <v>0</v>
      </c>
      <c r="ID139" s="43">
        <f t="shared" si="2470"/>
        <v>0</v>
      </c>
      <c r="IE139" s="43">
        <f t="shared" si="2471"/>
        <v>0</v>
      </c>
      <c r="IF139" s="44">
        <f>'СДП (план)'!AS140</f>
        <v>0</v>
      </c>
      <c r="IG139" s="43">
        <f>'СДП (план)'!AT140</f>
        <v>0</v>
      </c>
      <c r="IH139" s="43">
        <f t="shared" si="2472"/>
        <v>0</v>
      </c>
      <c r="II139" s="43">
        <f t="shared" si="2473"/>
        <v>0</v>
      </c>
      <c r="IJ139" s="43">
        <f>VLOOKUP($C139,'факт СДП 1 мес'!$D$8:$HP$251,183,0)</f>
        <v>0</v>
      </c>
      <c r="IK139" s="43">
        <f>VLOOKUP($C139,'факт СДП 1 мес'!$D$8:$HP$251,184,0)</f>
        <v>0</v>
      </c>
      <c r="IL139" s="43">
        <f>VLOOKUP($C139,'факт СДП 1 мес'!$D$8:$HP$251,185,0)</f>
        <v>0</v>
      </c>
      <c r="IM139" s="43">
        <f>VLOOKUP($C139,'факт СДП 1 мес'!$D$8:$HP$251,186,0)</f>
        <v>0</v>
      </c>
      <c r="IN139" s="43">
        <f>VLOOKUP($C139,'факт СДП 1 мес'!$D$8:$HP$251,187,0)</f>
        <v>0</v>
      </c>
      <c r="IO139" s="43">
        <f>VLOOKUP($C139,'факт СДП 1 мес'!$D$8:$HP$251,188,0)</f>
        <v>0</v>
      </c>
      <c r="IP139" s="43">
        <f t="shared" si="3983"/>
        <v>0</v>
      </c>
      <c r="IQ139" s="43">
        <f t="shared" si="3984"/>
        <v>0</v>
      </c>
      <c r="IR139" s="43">
        <f t="shared" si="3985"/>
        <v>0</v>
      </c>
      <c r="IS139" s="43">
        <f t="shared" si="2474"/>
        <v>0</v>
      </c>
      <c r="IT139" s="43">
        <f t="shared" si="2475"/>
        <v>0</v>
      </c>
      <c r="IU139" s="45">
        <f>'СДП (план)'!AU140</f>
        <v>0</v>
      </c>
      <c r="IV139" s="45">
        <f>'СДП (план)'!AV140</f>
        <v>0</v>
      </c>
      <c r="IW139" s="43">
        <f t="shared" si="2476"/>
        <v>0</v>
      </c>
      <c r="IX139" s="43">
        <f t="shared" si="2477"/>
        <v>0</v>
      </c>
      <c r="IY139" s="43">
        <f>VLOOKUP($C139,'факт СДП 1 мес'!$D$8:$HP$251,147,0)</f>
        <v>0</v>
      </c>
      <c r="IZ139" s="43">
        <f>VLOOKUP($C139,'факт СДП 1 мес'!$D$8:$HP$251,148,0)</f>
        <v>0</v>
      </c>
      <c r="JA139" s="43">
        <f>VLOOKUP($C139,'факт СДП 1 мес'!$D$8:$HP$251,149,0)</f>
        <v>0</v>
      </c>
      <c r="JB139" s="43">
        <f>VLOOKUP($C139,'факт СДП 1 мес'!$D$8:$HP$251,150,0)</f>
        <v>0</v>
      </c>
      <c r="JC139" s="43">
        <f>VLOOKUP($C139,'факт СДП 1 мес'!$D$8:$HP$251,151,0)</f>
        <v>0</v>
      </c>
      <c r="JD139" s="43">
        <f>VLOOKUP($C139,'факт СДП 1 мес'!$D$8:$HP$251,152,0)</f>
        <v>0</v>
      </c>
      <c r="JE139" s="43">
        <f t="shared" si="3986"/>
        <v>0</v>
      </c>
      <c r="JF139" s="43">
        <f t="shared" si="3987"/>
        <v>0</v>
      </c>
      <c r="JG139" s="43">
        <f t="shared" si="3988"/>
        <v>0</v>
      </c>
      <c r="JH139" s="43">
        <f t="shared" si="2478"/>
        <v>0</v>
      </c>
      <c r="JI139" s="43">
        <f t="shared" si="2479"/>
        <v>0</v>
      </c>
      <c r="JJ139" s="45">
        <f>'СДП (план)'!AW140</f>
        <v>0</v>
      </c>
      <c r="JK139" s="45">
        <f>'СДП (план)'!AX140</f>
        <v>0</v>
      </c>
      <c r="JL139" s="43">
        <f t="shared" si="2480"/>
        <v>0</v>
      </c>
      <c r="JM139" s="43">
        <f t="shared" si="2481"/>
        <v>0</v>
      </c>
      <c r="JN139" s="43">
        <f>VLOOKUP($C139,'факт СДП 1 мес'!$D$8:$HP$251,135,0)</f>
        <v>0</v>
      </c>
      <c r="JO139" s="43">
        <f>VLOOKUP($C139,'факт СДП 1 мес'!$D$8:$HP$251,136,0)</f>
        <v>0</v>
      </c>
      <c r="JP139" s="43">
        <f>VLOOKUP($C139,'факт СДП 1 мес'!$D$8:$HP$251,137,0)</f>
        <v>0</v>
      </c>
      <c r="JQ139" s="43">
        <f>VLOOKUP($C139,'факт СДП 1 мес'!$D$8:$HP$251,138,0)</f>
        <v>0</v>
      </c>
      <c r="JR139" s="43">
        <f>VLOOKUP($C139,'факт СДП 1 мес'!$D$8:$HP$251,139,0)</f>
        <v>0</v>
      </c>
      <c r="JS139" s="43">
        <f>VLOOKUP($C139,'факт СДП 1 мес'!$D$8:$HP$251,140,0)</f>
        <v>0</v>
      </c>
      <c r="JT139" s="43">
        <f t="shared" si="3989"/>
        <v>0</v>
      </c>
      <c r="JU139" s="43">
        <f t="shared" si="3990"/>
        <v>0</v>
      </c>
      <c r="JV139" s="43">
        <f t="shared" si="3991"/>
        <v>0</v>
      </c>
      <c r="JW139" s="43">
        <f t="shared" si="2482"/>
        <v>0</v>
      </c>
      <c r="JX139" s="43">
        <f t="shared" si="2483"/>
        <v>0</v>
      </c>
      <c r="JY139" s="44">
        <f>'СДП (план)'!AY140</f>
        <v>0</v>
      </c>
      <c r="JZ139" s="43">
        <f>'СДП (план)'!AZ140</f>
        <v>0</v>
      </c>
      <c r="KA139" s="43">
        <f t="shared" si="2484"/>
        <v>0</v>
      </c>
      <c r="KB139" s="43">
        <f t="shared" si="2485"/>
        <v>0</v>
      </c>
      <c r="KC139" s="43">
        <f>VLOOKUP($C139,'факт СДП 1 мес'!$D$8:$HP$251,105,0)</f>
        <v>0</v>
      </c>
      <c r="KD139" s="43">
        <f>VLOOKUP($C139,'факт СДП 1 мес'!$D$8:$HP$251,106,0)</f>
        <v>0</v>
      </c>
      <c r="KE139" s="43">
        <f>VLOOKUP($C139,'факт СДП 1 мес'!$D$8:$HP$251,107,0)</f>
        <v>0</v>
      </c>
      <c r="KF139" s="43">
        <f>VLOOKUP($C139,'факт СДП 1 мес'!$D$8:$HP$251,108,0)</f>
        <v>0</v>
      </c>
      <c r="KG139" s="43">
        <f>VLOOKUP($C139,'факт СДП 1 мес'!$D$8:$HP$251,109,0)</f>
        <v>0</v>
      </c>
      <c r="KH139" s="43">
        <f>VLOOKUP($C139,'факт СДП 1 мес'!$D$8:$HP$251,110,0)</f>
        <v>0</v>
      </c>
      <c r="KI139" s="43">
        <f t="shared" si="3992"/>
        <v>0</v>
      </c>
      <c r="KJ139" s="43">
        <f t="shared" si="3993"/>
        <v>0</v>
      </c>
      <c r="KK139" s="43">
        <f t="shared" si="3994"/>
        <v>0</v>
      </c>
      <c r="KL139" s="43">
        <f t="shared" si="2486"/>
        <v>0</v>
      </c>
      <c r="KM139" s="43">
        <f t="shared" si="2487"/>
        <v>0</v>
      </c>
      <c r="KN139" s="44">
        <f>'СДП (план)'!BA140</f>
        <v>0</v>
      </c>
      <c r="KO139" s="43">
        <f>'СДП (план)'!BB140</f>
        <v>0</v>
      </c>
      <c r="KP139" s="43">
        <f t="shared" si="2488"/>
        <v>0</v>
      </c>
      <c r="KQ139" s="43">
        <f t="shared" si="2489"/>
        <v>0</v>
      </c>
      <c r="KR139" s="43">
        <f>VLOOKUP($C139,'факт СДП 1 мес'!$D$8:$HP$251,189,0)</f>
        <v>0</v>
      </c>
      <c r="KS139" s="43">
        <f>VLOOKUP($C139,'факт СДП 1 мес'!$D$8:$HP$251,190,0)</f>
        <v>0</v>
      </c>
      <c r="KT139" s="43">
        <f>VLOOKUP($C139,'факт СДП 1 мес'!$D$8:$HP$251,191,0)</f>
        <v>0</v>
      </c>
      <c r="KU139" s="43">
        <f>VLOOKUP($C139,'факт СДП 1 мес'!$D$8:$HP$251,192,0)</f>
        <v>0</v>
      </c>
      <c r="KV139" s="43">
        <f>VLOOKUP($C139,'факт СДП 1 мес'!$D$8:$HP$251,193,0)</f>
        <v>0</v>
      </c>
      <c r="KW139" s="43">
        <f>VLOOKUP($C139,'факт СДП 1 мес'!$D$8:$HP$251,194,0)</f>
        <v>0</v>
      </c>
      <c r="KX139" s="43">
        <f t="shared" si="3995"/>
        <v>0</v>
      </c>
      <c r="KY139" s="43">
        <f t="shared" si="3996"/>
        <v>0</v>
      </c>
      <c r="KZ139" s="43">
        <f t="shared" si="3997"/>
        <v>0</v>
      </c>
      <c r="LA139" s="43">
        <f t="shared" si="2490"/>
        <v>0</v>
      </c>
      <c r="LB139" s="43">
        <f t="shared" si="2491"/>
        <v>0</v>
      </c>
      <c r="LC139" s="44">
        <f>'СДП (план)'!BC140</f>
        <v>3</v>
      </c>
      <c r="LD139" s="43">
        <f>'СДП (план)'!BD140</f>
        <v>161542.07999999999</v>
      </c>
      <c r="LE139" s="43">
        <f t="shared" si="2492"/>
        <v>0.25</v>
      </c>
      <c r="LF139" s="43">
        <f t="shared" si="2493"/>
        <v>13461.839999999998</v>
      </c>
      <c r="LG139" s="43">
        <f>VLOOKUP($C139,'факт СДП 1 мес'!$D$8:$HP$251,63,0)</f>
        <v>0</v>
      </c>
      <c r="LH139" s="43">
        <f>VLOOKUP($C139,'факт СДП 1 мес'!$D$8:$HP$251,64,0)</f>
        <v>0</v>
      </c>
      <c r="LI139" s="43">
        <f>VLOOKUP($C139,'факт СДП 1 мес'!$D$8:$HP$251,65,0)</f>
        <v>0</v>
      </c>
      <c r="LJ139" s="43">
        <f>VLOOKUP($C139,'факт СДП 1 мес'!$D$8:$HP$251,66,0)</f>
        <v>0</v>
      </c>
      <c r="LK139" s="43">
        <f>VLOOKUP($C139,'факт СДП 1 мес'!$D$8:$HP$251,67,0)</f>
        <v>0</v>
      </c>
      <c r="LL139" s="43">
        <f>VLOOKUP($C139,'факт СДП 1 мес'!$D$8:$HP$251,68,0)</f>
        <v>0</v>
      </c>
      <c r="LM139" s="43">
        <f t="shared" si="3998"/>
        <v>6</v>
      </c>
      <c r="LN139" s="43">
        <f t="shared" si="3999"/>
        <v>0.5</v>
      </c>
      <c r="LO139" s="43">
        <f t="shared" si="4000"/>
        <v>0</v>
      </c>
      <c r="LP139" s="43">
        <f t="shared" si="2494"/>
        <v>-0.25</v>
      </c>
      <c r="LQ139" s="43">
        <f t="shared" si="2495"/>
        <v>-13461.839999999998</v>
      </c>
      <c r="LR139" s="46">
        <f>'СДП (план)'!BE140</f>
        <v>8</v>
      </c>
      <c r="LS139" s="43">
        <f>'СДП (план)'!BF140</f>
        <v>430778.88</v>
      </c>
      <c r="LT139" s="43">
        <f t="shared" si="2496"/>
        <v>0.66666666666666663</v>
      </c>
      <c r="LU139" s="43">
        <f t="shared" si="2497"/>
        <v>35898.239999999998</v>
      </c>
      <c r="LV139" s="43">
        <f>VLOOKUP($C139,'факт СДП 1 мес'!$D$8:$HP$251,69,0)</f>
        <v>0</v>
      </c>
      <c r="LW139" s="43">
        <f>VLOOKUP($C139,'факт СДП 1 мес'!$D$8:$HP$251,70,0)</f>
        <v>0</v>
      </c>
      <c r="LX139" s="43">
        <f>VLOOKUP($C139,'факт СДП 1 мес'!$D$8:$HP$251,71,0)</f>
        <v>0</v>
      </c>
      <c r="LY139" s="43">
        <f>VLOOKUP($C139,'факт СДП 1 мес'!$D$8:$HP$251,72,0)</f>
        <v>0</v>
      </c>
      <c r="LZ139" s="43">
        <f>VLOOKUP($C139,'факт СДП 1 мес'!$D$8:$HP$251,73,0)</f>
        <v>0</v>
      </c>
      <c r="MA139" s="43">
        <f>VLOOKUP($C139,'факт СДП 1 мес'!$D$8:$HP$251,74,0)</f>
        <v>0</v>
      </c>
      <c r="MB139" s="43">
        <f t="shared" si="4001"/>
        <v>16</v>
      </c>
      <c r="MC139" s="43">
        <f t="shared" si="4002"/>
        <v>1.3333333333333333</v>
      </c>
      <c r="MD139" s="43">
        <f t="shared" si="4003"/>
        <v>0</v>
      </c>
      <c r="ME139" s="43">
        <f t="shared" si="3914"/>
        <v>-0.66666666666666663</v>
      </c>
      <c r="MF139" s="43">
        <f t="shared" si="3915"/>
        <v>-35898.239999999998</v>
      </c>
      <c r="MG139" s="46">
        <f>'СДП (план)'!BG140</f>
        <v>0</v>
      </c>
      <c r="MH139" s="43">
        <f>'СДП (план)'!BH140</f>
        <v>0</v>
      </c>
      <c r="MI139" s="43">
        <f t="shared" si="2498"/>
        <v>0</v>
      </c>
      <c r="MJ139" s="43">
        <f t="shared" si="2499"/>
        <v>0</v>
      </c>
      <c r="MK139" s="43">
        <f>VLOOKUP($C139,'факт СДП 1 мес'!$D$8:$HP$251,75,0)</f>
        <v>0</v>
      </c>
      <c r="ML139" s="43">
        <f>VLOOKUP($C139,'факт СДП 1 мес'!$D$8:$HP$251,76,0)</f>
        <v>0</v>
      </c>
      <c r="MM139" s="43">
        <f>VLOOKUP($C139,'факт СДП 1 мес'!$D$8:$HP$251,77,0)</f>
        <v>0</v>
      </c>
      <c r="MN139" s="43">
        <f>VLOOKUP($C139,'факт СДП 1 мес'!$D$8:$HP$251,78,0)</f>
        <v>0</v>
      </c>
      <c r="MO139" s="43">
        <f>VLOOKUP($C139,'факт СДП 1 мес'!$D$8:$HP$251,79,0)</f>
        <v>0</v>
      </c>
      <c r="MP139" s="43">
        <f>VLOOKUP($C139,'факт СДП 1 мес'!$D$8:$HP$251,80,0)</f>
        <v>0</v>
      </c>
      <c r="MQ139" s="43">
        <f t="shared" si="4004"/>
        <v>0</v>
      </c>
      <c r="MR139" s="43">
        <f t="shared" si="4005"/>
        <v>0</v>
      </c>
      <c r="MS139" s="43">
        <f t="shared" si="4006"/>
        <v>0</v>
      </c>
      <c r="MT139" s="43">
        <f t="shared" si="4007"/>
        <v>0</v>
      </c>
      <c r="MU139" s="43">
        <f t="shared" si="2570"/>
        <v>0</v>
      </c>
      <c r="MV139" s="44">
        <f>'СДП (план)'!BI140</f>
        <v>0</v>
      </c>
      <c r="MW139" s="43">
        <f>'СДП (план)'!BJ140</f>
        <v>0</v>
      </c>
      <c r="MX139" s="43">
        <f t="shared" si="2500"/>
        <v>0</v>
      </c>
      <c r="MY139" s="43">
        <f t="shared" si="2501"/>
        <v>0</v>
      </c>
      <c r="MZ139" s="43">
        <f>VLOOKUP($C139,'факт СДП 1 мес'!$D$8:$HP$251,81,0)</f>
        <v>0</v>
      </c>
      <c r="NA139" s="43">
        <f>VLOOKUP($C139,'факт СДП 1 мес'!$D$8:$HP$251,82,0)</f>
        <v>0</v>
      </c>
      <c r="NB139" s="43">
        <f>VLOOKUP($C139,'факт СДП 1 мес'!$D$8:$HP$251,83,0)</f>
        <v>0</v>
      </c>
      <c r="NC139" s="43">
        <f>VLOOKUP($C139,'факт СДП 1 мес'!$D$8:$HP$251,84,0)</f>
        <v>0</v>
      </c>
      <c r="ND139" s="43">
        <f>VLOOKUP($C139,'факт СДП 1 мес'!$D$8:$HP$251,85,0)</f>
        <v>0</v>
      </c>
      <c r="NE139" s="43">
        <f>VLOOKUP($C139,'факт СДП 1 мес'!$D$8:$HP$251,86,0)</f>
        <v>0</v>
      </c>
      <c r="NF139" s="43">
        <f t="shared" si="4008"/>
        <v>0</v>
      </c>
      <c r="NG139" s="43">
        <f t="shared" si="4009"/>
        <v>0</v>
      </c>
      <c r="NH139" s="43">
        <f t="shared" si="4010"/>
        <v>0</v>
      </c>
      <c r="NI139" s="43">
        <f t="shared" si="4011"/>
        <v>0</v>
      </c>
      <c r="NJ139" s="43">
        <f t="shared" si="2573"/>
        <v>0</v>
      </c>
      <c r="NK139" s="44">
        <f>'СДП (план)'!BK140</f>
        <v>0</v>
      </c>
      <c r="NL139" s="43">
        <f>'СДП (план)'!BL140</f>
        <v>0</v>
      </c>
      <c r="NM139" s="43">
        <f t="shared" si="2502"/>
        <v>0</v>
      </c>
      <c r="NN139" s="43">
        <f t="shared" si="2503"/>
        <v>0</v>
      </c>
      <c r="NO139" s="43">
        <f>VLOOKUP($C139,'факт СДП 1 мес'!$D$8:$HP$251,99,0)</f>
        <v>0</v>
      </c>
      <c r="NP139" s="43">
        <f>VLOOKUP($C139,'факт СДП 1 мес'!$D$8:$HP$251,100,0)</f>
        <v>0</v>
      </c>
      <c r="NQ139" s="43">
        <f>VLOOKUP($C139,'факт СДП 1 мес'!$D$8:$HP$251,101,0)</f>
        <v>0</v>
      </c>
      <c r="NR139" s="43">
        <f>VLOOKUP($C139,'факт СДП 1 мес'!$D$8:$HP$251,102,0)</f>
        <v>0</v>
      </c>
      <c r="NS139" s="43">
        <f>VLOOKUP($C139,'факт СДП 1 мес'!$D$8:$HP$251,103,0)</f>
        <v>0</v>
      </c>
      <c r="NT139" s="43">
        <f>VLOOKUP($C139,'факт СДП 1 мес'!$D$8:$HP$251,104,0)</f>
        <v>0</v>
      </c>
      <c r="NU139" s="43">
        <f t="shared" si="4012"/>
        <v>0</v>
      </c>
      <c r="NV139" s="43">
        <f t="shared" si="4013"/>
        <v>0</v>
      </c>
      <c r="NW139" s="43">
        <f t="shared" si="4014"/>
        <v>0</v>
      </c>
      <c r="NX139" s="43">
        <f t="shared" si="2504"/>
        <v>0</v>
      </c>
      <c r="NY139" s="43">
        <f t="shared" si="2505"/>
        <v>0</v>
      </c>
      <c r="NZ139" s="44">
        <f>'СДП (план)'!BM140</f>
        <v>0</v>
      </c>
      <c r="OA139" s="43">
        <f>'СДП (план)'!BN140</f>
        <v>0</v>
      </c>
      <c r="OB139" s="43">
        <f t="shared" si="2506"/>
        <v>0</v>
      </c>
      <c r="OC139" s="43">
        <f t="shared" si="2507"/>
        <v>0</v>
      </c>
      <c r="OD139" s="43"/>
      <c r="OE139" s="43"/>
      <c r="OF139" s="43"/>
      <c r="OG139" s="43"/>
      <c r="OH139" s="43"/>
      <c r="OI139" s="43"/>
      <c r="OJ139" s="43">
        <f t="shared" si="4015"/>
        <v>0</v>
      </c>
      <c r="OK139" s="43">
        <f t="shared" si="4016"/>
        <v>0</v>
      </c>
      <c r="OL139" s="43">
        <f t="shared" si="4017"/>
        <v>0</v>
      </c>
      <c r="OM139" s="43">
        <f t="shared" si="2508"/>
        <v>0</v>
      </c>
      <c r="ON139" s="43">
        <f t="shared" si="2509"/>
        <v>0</v>
      </c>
      <c r="OO139" s="44">
        <f>'СДП (план)'!BO140</f>
        <v>0</v>
      </c>
      <c r="OP139" s="43">
        <f>'СДП (план)'!BP140</f>
        <v>0</v>
      </c>
      <c r="OQ139" s="43">
        <f t="shared" si="2510"/>
        <v>0</v>
      </c>
      <c r="OR139" s="43">
        <f t="shared" si="2511"/>
        <v>0</v>
      </c>
      <c r="OS139" s="43">
        <f>VLOOKUP($C139,'факт СДП 1 мес'!$D$8:$HP$251,177,0)</f>
        <v>0</v>
      </c>
      <c r="OT139" s="43">
        <f>VLOOKUP($C139,'факт СДП 1 мес'!$D$8:$HP$251,178,0)</f>
        <v>0</v>
      </c>
      <c r="OU139" s="43">
        <f>VLOOKUP($C139,'факт СДП 1 мес'!$D$8:$HP$251,179,0)</f>
        <v>0</v>
      </c>
      <c r="OV139" s="43">
        <f>VLOOKUP($C139,'факт СДП 1 мес'!$D$8:$HP$251,180,0)</f>
        <v>0</v>
      </c>
      <c r="OW139" s="43">
        <f>VLOOKUP($C139,'факт СДП 1 мес'!$D$8:$HP$251,181,0)</f>
        <v>0</v>
      </c>
      <c r="OX139" s="43">
        <f>VLOOKUP($C139,'факт СДП 1 мес'!$D$8:$HP$251,182,0)</f>
        <v>0</v>
      </c>
      <c r="OY139" s="43">
        <f t="shared" si="4018"/>
        <v>0</v>
      </c>
      <c r="OZ139" s="43">
        <f t="shared" si="4019"/>
        <v>0</v>
      </c>
      <c r="PA139" s="43">
        <f t="shared" si="4020"/>
        <v>0</v>
      </c>
      <c r="PB139" s="43">
        <f t="shared" si="2512"/>
        <v>0</v>
      </c>
      <c r="PC139" s="43">
        <f t="shared" si="2513"/>
        <v>0</v>
      </c>
      <c r="PD139" s="45">
        <f>'СДП (план)'!BQ140</f>
        <v>0</v>
      </c>
      <c r="PE139" s="45">
        <f>'СДП (план)'!BR140</f>
        <v>0</v>
      </c>
      <c r="PF139" s="43">
        <f t="shared" si="2514"/>
        <v>0</v>
      </c>
      <c r="PG139" s="43">
        <f t="shared" si="2515"/>
        <v>0</v>
      </c>
      <c r="PH139" s="43">
        <f>VLOOKUP($C139,'факт СДП 1 мес'!$D$8:$HP$251,123,0)</f>
        <v>0</v>
      </c>
      <c r="PI139" s="43">
        <f>VLOOKUP($C139,'факт СДП 1 мес'!$D$8:$HP$251,124,0)</f>
        <v>0</v>
      </c>
      <c r="PJ139" s="43">
        <f>VLOOKUP($C139,'факт СДП 1 мес'!$D$8:$HP$251,125,0)</f>
        <v>0</v>
      </c>
      <c r="PK139" s="43">
        <f>VLOOKUP($C139,'факт СДП 1 мес'!$D$8:$HP$251,126,0)</f>
        <v>0</v>
      </c>
      <c r="PL139" s="43">
        <f>VLOOKUP($C139,'факт СДП 1 мес'!$D$8:$HP$251,127,0)</f>
        <v>0</v>
      </c>
      <c r="PM139" s="43">
        <f>VLOOKUP($C139,'факт СДП 1 мес'!$D$8:$HP$251,128,0)</f>
        <v>0</v>
      </c>
      <c r="PN139" s="43">
        <f t="shared" si="4021"/>
        <v>0</v>
      </c>
      <c r="PO139" s="43">
        <f t="shared" si="4022"/>
        <v>0</v>
      </c>
      <c r="PP139" s="43">
        <f t="shared" si="4023"/>
        <v>0</v>
      </c>
      <c r="PQ139" s="43">
        <f t="shared" si="2516"/>
        <v>0</v>
      </c>
      <c r="PR139" s="43">
        <f t="shared" si="2517"/>
        <v>0</v>
      </c>
      <c r="PS139" s="44">
        <f>'СДП (план)'!BS140</f>
        <v>0</v>
      </c>
      <c r="PT139" s="43">
        <f>'СДП (план)'!BT140</f>
        <v>0</v>
      </c>
      <c r="PU139" s="43">
        <f t="shared" si="2518"/>
        <v>0</v>
      </c>
      <c r="PV139" s="43">
        <f t="shared" si="2519"/>
        <v>0</v>
      </c>
      <c r="PW139" s="43">
        <f>VLOOKUP($C139,'факт СДП 1 мес'!$D$8:$HP$251,111,0)</f>
        <v>0</v>
      </c>
      <c r="PX139" s="43">
        <f>VLOOKUP($C139,'факт СДП 1 мес'!$D$8:$HP$251,112,0)</f>
        <v>0</v>
      </c>
      <c r="PY139" s="43">
        <f>VLOOKUP($C139,'факт СДП 1 мес'!$D$8:$HP$251,113,0)</f>
        <v>0</v>
      </c>
      <c r="PZ139" s="43">
        <f>VLOOKUP($C139,'факт СДП 1 мес'!$D$8:$HP$251,114,0)</f>
        <v>0</v>
      </c>
      <c r="QA139" s="43">
        <f>VLOOKUP($C139,'факт СДП 1 мес'!$D$8:$HP$251,115,0)</f>
        <v>0</v>
      </c>
      <c r="QB139" s="43">
        <f>VLOOKUP($C139,'факт СДП 1 мес'!$D$8:$HP$251,116,0)</f>
        <v>0</v>
      </c>
      <c r="QC139" s="43">
        <f t="shared" si="4024"/>
        <v>0</v>
      </c>
      <c r="QD139" s="43">
        <f t="shared" si="4025"/>
        <v>0</v>
      </c>
      <c r="QE139" s="43">
        <f t="shared" si="4026"/>
        <v>0</v>
      </c>
      <c r="QF139" s="43">
        <f t="shared" si="2520"/>
        <v>0</v>
      </c>
      <c r="QG139" s="43">
        <f t="shared" si="2521"/>
        <v>0</v>
      </c>
      <c r="QH139" s="44">
        <f>'СДП (план)'!BU140</f>
        <v>0</v>
      </c>
      <c r="QI139" s="43">
        <f>'СДП (план)'!BV140</f>
        <v>0</v>
      </c>
      <c r="QJ139" s="43">
        <f t="shared" si="2522"/>
        <v>0</v>
      </c>
      <c r="QK139" s="43">
        <f t="shared" si="2523"/>
        <v>0</v>
      </c>
      <c r="QL139" s="43">
        <f>VLOOKUP($C139,'факт СДП 1 мес'!$D$8:$HP$251,153,0)</f>
        <v>0</v>
      </c>
      <c r="QM139" s="43">
        <f>VLOOKUP($C139,'факт СДП 1 мес'!$D$8:$HP$251,154,0)</f>
        <v>0</v>
      </c>
      <c r="QN139" s="43">
        <f>VLOOKUP($C139,'факт СДП 1 мес'!$D$8:$HP$251,155,0)</f>
        <v>0</v>
      </c>
      <c r="QO139" s="43">
        <f>VLOOKUP($C139,'факт СДП 1 мес'!$D$8:$HP$251,156,0)</f>
        <v>0</v>
      </c>
      <c r="QP139" s="43">
        <f>VLOOKUP($C139,'факт СДП 1 мес'!$D$8:$HP$251,157,0)</f>
        <v>0</v>
      </c>
      <c r="QQ139" s="43">
        <f>VLOOKUP($C139,'факт СДП 1 мес'!$D$8:$HP$251,158,0)</f>
        <v>0</v>
      </c>
      <c r="QR139" s="43">
        <f t="shared" si="4027"/>
        <v>0</v>
      </c>
      <c r="QS139" s="43">
        <f t="shared" si="4028"/>
        <v>0</v>
      </c>
      <c r="QT139" s="43">
        <f t="shared" si="4029"/>
        <v>0</v>
      </c>
      <c r="QU139" s="43">
        <f t="shared" si="3923"/>
        <v>0</v>
      </c>
      <c r="QV139" s="43">
        <f t="shared" si="3924"/>
        <v>0</v>
      </c>
      <c r="QW139" s="44">
        <f>'СДП (план)'!BW140</f>
        <v>0</v>
      </c>
      <c r="QX139" s="43">
        <f>'СДП (план)'!BX140</f>
        <v>0</v>
      </c>
      <c r="QY139" s="43">
        <f t="shared" si="2524"/>
        <v>0</v>
      </c>
      <c r="QZ139" s="43">
        <f t="shared" si="2525"/>
        <v>0</v>
      </c>
      <c r="RA139" s="43">
        <f>VLOOKUP($C139,'факт СДП 1 мес'!$D$8:$HP$251,195,0)</f>
        <v>0</v>
      </c>
      <c r="RB139" s="43">
        <f>VLOOKUP($C139,'факт СДП 1 мес'!$D$8:$HP$251,196,0)</f>
        <v>0</v>
      </c>
      <c r="RC139" s="43">
        <f>VLOOKUP($C139,'факт СДП 1 мес'!$D$8:$HP$251,197,0)</f>
        <v>0</v>
      </c>
      <c r="RD139" s="43">
        <f>VLOOKUP($C139,'факт СДП 1 мес'!$D$8:$HP$251,198,0)</f>
        <v>0</v>
      </c>
      <c r="RE139" s="43">
        <f>VLOOKUP($C139,'факт СДП 1 мес'!$D$8:$HP$251,199,0)</f>
        <v>0</v>
      </c>
      <c r="RF139" s="43">
        <f>VLOOKUP($C139,'факт СДП 1 мес'!$D$8:$HP$251,200,0)</f>
        <v>0</v>
      </c>
      <c r="RG139" s="43">
        <f t="shared" si="4030"/>
        <v>0</v>
      </c>
      <c r="RH139" s="43">
        <f t="shared" si="4031"/>
        <v>0</v>
      </c>
      <c r="RI139" s="43">
        <f t="shared" si="4032"/>
        <v>0</v>
      </c>
      <c r="RJ139" s="43">
        <f t="shared" si="2526"/>
        <v>0</v>
      </c>
      <c r="RK139" s="43">
        <f t="shared" si="2527"/>
        <v>0</v>
      </c>
      <c r="RL139" s="44">
        <f>'СДП (план)'!BY140</f>
        <v>0</v>
      </c>
      <c r="RM139" s="43">
        <f>'СДП (план)'!BZ140</f>
        <v>0</v>
      </c>
      <c r="RN139" s="43">
        <f t="shared" si="2528"/>
        <v>0</v>
      </c>
      <c r="RO139" s="43">
        <f t="shared" si="2529"/>
        <v>0</v>
      </c>
      <c r="RP139" s="43">
        <f>VLOOKUP($C139,'факт СДП 1 мес'!$D$8:$HP$251,201,0)</f>
        <v>0</v>
      </c>
      <c r="RQ139" s="43">
        <f>VLOOKUP($C139,'факт СДП 1 мес'!$D$8:$HP$251,202,0)</f>
        <v>0</v>
      </c>
      <c r="RR139" s="43">
        <f>VLOOKUP($C139,'факт СДП 1 мес'!$D$8:$HP$251,203,0)</f>
        <v>0</v>
      </c>
      <c r="RS139" s="43">
        <f>VLOOKUP($C139,'факт СДП 1 мес'!$D$8:$HP$251,204,0)</f>
        <v>0</v>
      </c>
      <c r="RT139" s="43">
        <f>VLOOKUP($C139,'факт СДП 1 мес'!$D$8:$HP$251,205,0)</f>
        <v>0</v>
      </c>
      <c r="RU139" s="43">
        <f>VLOOKUP($C139,'факт СДП 1 мес'!$D$8:$HP$251,206,0)</f>
        <v>0</v>
      </c>
      <c r="RV139" s="43">
        <f t="shared" si="4033"/>
        <v>0</v>
      </c>
      <c r="RW139" s="43">
        <f t="shared" si="4034"/>
        <v>0</v>
      </c>
      <c r="RX139" s="43">
        <f t="shared" si="4035"/>
        <v>0</v>
      </c>
      <c r="RY139" s="43">
        <f t="shared" si="2530"/>
        <v>0</v>
      </c>
      <c r="RZ139" s="43">
        <f t="shared" si="2531"/>
        <v>0</v>
      </c>
      <c r="SA139" s="44">
        <f>'СДП (план)'!CA140</f>
        <v>0</v>
      </c>
      <c r="SB139" s="43">
        <f>'СДП (план)'!CB140</f>
        <v>0</v>
      </c>
      <c r="SC139" s="43">
        <f t="shared" si="2975"/>
        <v>0</v>
      </c>
      <c r="SD139" s="43">
        <f t="shared" si="3283"/>
        <v>0</v>
      </c>
      <c r="SE139" s="43">
        <f>VLOOKUP($C139,'факт СДП 1 мес'!$D$8:$HP$251,129,0)</f>
        <v>0</v>
      </c>
      <c r="SF139" s="43">
        <f>VLOOKUP($C139,'факт СДП 1 мес'!$D$8:$HP$251,130,0)</f>
        <v>0</v>
      </c>
      <c r="SG139" s="43">
        <f>VLOOKUP($C139,'факт СДП 1 мес'!$D$8:$HP$251,131,0)</f>
        <v>0</v>
      </c>
      <c r="SH139" s="43">
        <f>VLOOKUP($C139,'факт СДП 1 мес'!$D$8:$HP$251,132,0)</f>
        <v>0</v>
      </c>
      <c r="SI139" s="43">
        <f>VLOOKUP($C139,'факт СДП 1 мес'!$D$8:$HP$251,133,0)</f>
        <v>0</v>
      </c>
      <c r="SJ139" s="43">
        <f>VLOOKUP($C139,'факт СДП 1 мес'!$D$8:$HP$251,134,0)</f>
        <v>0</v>
      </c>
      <c r="SK139" s="43">
        <f t="shared" si="4036"/>
        <v>0</v>
      </c>
      <c r="SL139" s="43">
        <f t="shared" si="4037"/>
        <v>0</v>
      </c>
      <c r="SM139" s="43">
        <f t="shared" si="4038"/>
        <v>0</v>
      </c>
      <c r="SN139" s="43">
        <f t="shared" si="2532"/>
        <v>0</v>
      </c>
      <c r="SO139" s="43">
        <f t="shared" si="2533"/>
        <v>0</v>
      </c>
      <c r="SP139" s="44">
        <f>'СДП (план)'!CC140</f>
        <v>0</v>
      </c>
      <c r="SQ139" s="43">
        <f>'СДП (план)'!CD140</f>
        <v>0</v>
      </c>
      <c r="SR139" s="43">
        <f t="shared" si="2982"/>
        <v>0</v>
      </c>
      <c r="SS139" s="43">
        <f t="shared" si="3286"/>
        <v>0</v>
      </c>
      <c r="ST139" s="43">
        <f>VLOOKUP($C139,'факт СДП 1 мес'!$D$8:$HP$251,93,0)</f>
        <v>0</v>
      </c>
      <c r="SU139" s="43">
        <f>VLOOKUP($C139,'факт СДП 1 мес'!$D$8:$HP$251,94,0)</f>
        <v>0</v>
      </c>
      <c r="SV139" s="43">
        <f>VLOOKUP($C139,'факт СДП 1 мес'!$D$8:$HP$251,95,0)</f>
        <v>0</v>
      </c>
      <c r="SW139" s="43">
        <f>VLOOKUP($C139,'факт СДП 1 мес'!$D$8:$HP$251,96,0)</f>
        <v>0</v>
      </c>
      <c r="SX139" s="43">
        <f>VLOOKUP($C139,'факт СДП 1 мес'!$D$8:$HP$251,97,0)</f>
        <v>0</v>
      </c>
      <c r="SY139" s="43">
        <f>VLOOKUP($C139,'факт СДП 1 мес'!$D$8:$HP$251,98,0)</f>
        <v>0</v>
      </c>
      <c r="SZ139" s="43">
        <f t="shared" si="4039"/>
        <v>0</v>
      </c>
      <c r="TA139" s="43">
        <f t="shared" si="4040"/>
        <v>0</v>
      </c>
      <c r="TB139" s="43">
        <f t="shared" si="4041"/>
        <v>0</v>
      </c>
      <c r="TC139" s="43">
        <f t="shared" si="2534"/>
        <v>0</v>
      </c>
      <c r="TD139" s="43">
        <f t="shared" si="2535"/>
        <v>0</v>
      </c>
      <c r="TE139" s="5">
        <f>'СДП (план)'!CE140</f>
        <v>0</v>
      </c>
      <c r="TF139" s="3">
        <f>'СДП (план)'!CF140</f>
        <v>0</v>
      </c>
      <c r="TG139" s="5">
        <v>0</v>
      </c>
      <c r="TH139" s="3">
        <v>0</v>
      </c>
      <c r="TI139" s="43">
        <f>VLOOKUP($C139,'факт СДП 1 мес'!$D$8:$HP$251,117,0)</f>
        <v>0</v>
      </c>
      <c r="TJ139" s="43">
        <f>VLOOKUP($C139,'факт СДП 1 мес'!$D$8:$HP$251,118,0)</f>
        <v>0</v>
      </c>
      <c r="TK139" s="43">
        <f>VLOOKUP($C139,'факт СДП 1 мес'!$D$8:$HP$251,119,0)</f>
        <v>0</v>
      </c>
      <c r="TL139" s="43">
        <f>VLOOKUP($C139,'факт СДП 1 мес'!$D$8:$HP$251,120,0)</f>
        <v>0</v>
      </c>
      <c r="TM139" s="43">
        <f>VLOOKUP($C139,'факт СДП 1 мес'!$D$8:$HP$251,121,0)</f>
        <v>0</v>
      </c>
      <c r="TN139" s="43">
        <f>VLOOKUP($C139,'факт СДП 1 мес'!$D$8:$HP$251,122,0)</f>
        <v>0</v>
      </c>
      <c r="TO139" s="43">
        <f t="shared" si="4042"/>
        <v>0</v>
      </c>
      <c r="TP139" s="43">
        <f t="shared" si="4043"/>
        <v>0</v>
      </c>
      <c r="TQ139" s="43">
        <f t="shared" si="4044"/>
        <v>0</v>
      </c>
      <c r="TR139" s="43">
        <f t="shared" si="2536"/>
        <v>0</v>
      </c>
      <c r="TS139" s="43">
        <f t="shared" si="2537"/>
        <v>0</v>
      </c>
      <c r="TT139" s="43">
        <f>'СДП (план)'!CG140</f>
        <v>0</v>
      </c>
      <c r="TU139" s="43">
        <f>'СДП (план)'!CH140</f>
        <v>0</v>
      </c>
      <c r="TV139" s="43">
        <f t="shared" si="2538"/>
        <v>0</v>
      </c>
      <c r="TW139" s="43">
        <f t="shared" si="2539"/>
        <v>0</v>
      </c>
      <c r="TX139" s="43">
        <f>VLOOKUP($C139,'факт СДП 1 мес'!$D$8:$HP$251,207,0)</f>
        <v>0</v>
      </c>
      <c r="TY139" s="43">
        <f>VLOOKUP($C139,'факт СДП 1 мес'!$D$8:$HP$251,208,0)</f>
        <v>0</v>
      </c>
      <c r="TZ139" s="43">
        <f>VLOOKUP($C139,'факт СДП 1 мес'!$D$8:$HP$251,209,0)</f>
        <v>0</v>
      </c>
      <c r="UA139" s="43">
        <f>VLOOKUP($C139,'факт СДП 1 мес'!$D$8:$HP$251,210,0)</f>
        <v>0</v>
      </c>
      <c r="UB139" s="43">
        <f>VLOOKUP($C139,'факт СДП 1 мес'!$D$8:$HP$251,211,0)</f>
        <v>0</v>
      </c>
      <c r="UC139" s="43">
        <f>VLOOKUP($C139,'факт СДП 1 мес'!$D$8:$HP$251,212,0)</f>
        <v>0</v>
      </c>
      <c r="UD139" s="43">
        <f t="shared" si="4045"/>
        <v>0</v>
      </c>
      <c r="UE139" s="43">
        <f t="shared" si="4046"/>
        <v>0</v>
      </c>
      <c r="UF139" s="43">
        <f t="shared" si="4047"/>
        <v>0</v>
      </c>
      <c r="UG139" s="43">
        <f t="shared" si="3930"/>
        <v>0</v>
      </c>
      <c r="UH139" s="43">
        <f t="shared" si="3931"/>
        <v>0</v>
      </c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7">
        <f>'СДП (план)'!CK140</f>
        <v>12</v>
      </c>
      <c r="UY139" s="47">
        <f>'СДП (план)'!CL140</f>
        <v>637193.76</v>
      </c>
      <c r="UZ139" s="43">
        <f t="shared" si="2625"/>
        <v>1</v>
      </c>
      <c r="VA139" s="43">
        <f t="shared" si="2626"/>
        <v>53099.48</v>
      </c>
      <c r="VB139" s="47">
        <f t="shared" si="2720"/>
        <v>0</v>
      </c>
      <c r="VC139" s="47">
        <f t="shared" si="2721"/>
        <v>0</v>
      </c>
      <c r="VD139" s="47">
        <f t="shared" si="2722"/>
        <v>0</v>
      </c>
      <c r="VE139" s="47">
        <f t="shared" si="2723"/>
        <v>0</v>
      </c>
      <c r="VF139" s="47">
        <f t="shared" si="2724"/>
        <v>0</v>
      </c>
      <c r="VG139" s="47">
        <f t="shared" si="2725"/>
        <v>0</v>
      </c>
      <c r="VH139" s="47">
        <f t="shared" si="2726"/>
        <v>24</v>
      </c>
      <c r="VI139" s="47">
        <f t="shared" si="2727"/>
        <v>2</v>
      </c>
      <c r="VJ139" s="47">
        <f t="shared" si="2728"/>
        <v>0</v>
      </c>
      <c r="VK139" s="43">
        <f t="shared" si="2729"/>
        <v>-1</v>
      </c>
      <c r="VL139" s="43">
        <f t="shared" si="2730"/>
        <v>-53099.48</v>
      </c>
      <c r="VM139" s="398" t="e">
        <f>VLOOKUP($C139,'СДП (план)'!$C$11:$CL$254,107,0)</f>
        <v>#REF!</v>
      </c>
      <c r="VN139" s="398" t="e">
        <f>VLOOKUP($C139,'СДП (план)'!$C$11:$CL$254,108,0)</f>
        <v>#REF!</v>
      </c>
      <c r="VO139" s="399" t="e">
        <f t="shared" si="3640"/>
        <v>#REF!</v>
      </c>
      <c r="VP139" s="399" t="e">
        <f t="shared" si="3641"/>
        <v>#REF!</v>
      </c>
      <c r="VQ139" s="398" t="e">
        <f>VLOOKUP($C139,'факт СДП 1 мес'!$D$8:$HI$249,255,0)</f>
        <v>#REF!</v>
      </c>
      <c r="VR139" s="398" t="e">
        <f>VLOOKUP($C139,'факт СДП 1 мес'!$D$8:$HI$249,256,0)</f>
        <v>#REF!</v>
      </c>
      <c r="VS139" s="400" t="e">
        <f t="shared" si="2736"/>
        <v>#REF!</v>
      </c>
      <c r="VT139" s="400" t="e">
        <f t="shared" si="2737"/>
        <v>#REF!</v>
      </c>
    </row>
    <row r="140" spans="1:592" s="32" customFormat="1" ht="25.5" hidden="1" x14ac:dyDescent="0.2">
      <c r="A140" s="182"/>
      <c r="B140" s="182">
        <v>111</v>
      </c>
      <c r="C140" s="265" t="s">
        <v>404</v>
      </c>
      <c r="D140" s="485" t="s">
        <v>213</v>
      </c>
      <c r="E140" s="461">
        <v>16026</v>
      </c>
      <c r="F140" s="462">
        <v>2.46</v>
      </c>
      <c r="G140" s="463"/>
      <c r="H140" s="464">
        <v>1</v>
      </c>
      <c r="I140" s="196"/>
      <c r="J140" s="196"/>
      <c r="K140" s="1">
        <v>1.4</v>
      </c>
      <c r="L140" s="1">
        <v>1.68</v>
      </c>
      <c r="M140" s="1">
        <v>2.23</v>
      </c>
      <c r="N140" s="9">
        <v>2.57</v>
      </c>
      <c r="O140" s="44">
        <f>'СДП (план)'!O141</f>
        <v>1</v>
      </c>
      <c r="P140" s="44">
        <f>'СДП (план)'!P141</f>
        <v>55193.543999999994</v>
      </c>
      <c r="Q140" s="43">
        <f t="shared" si="2426"/>
        <v>8.3333333333333329E-2</v>
      </c>
      <c r="R140" s="43">
        <f t="shared" si="2427"/>
        <v>4599.4619999999995</v>
      </c>
      <c r="S140" s="43">
        <f>VLOOKUP($C140,'факт СДП 1 мес'!$D$8:$HP$251,9,0)</f>
        <v>0</v>
      </c>
      <c r="T140" s="43">
        <f>VLOOKUP($C140,'факт СДП 1 мес'!$D$8:$HP$251,10,0)</f>
        <v>0</v>
      </c>
      <c r="U140" s="43">
        <f>VLOOKUP($C140,'факт СДП 1 мес'!$D$8:$HP$251,11,0)</f>
        <v>0</v>
      </c>
      <c r="V140" s="43">
        <f>VLOOKUP($C140,'факт СДП 1 мес'!$D$8:$HP$251,12,0)</f>
        <v>0</v>
      </c>
      <c r="W140" s="43">
        <f>VLOOKUP($C140,'факт СДП 1 мес'!$D$8:$HP$251,13,0)</f>
        <v>0</v>
      </c>
      <c r="X140" s="43">
        <f>VLOOKUP($C140,'факт СДП 1 мес'!$D$8:$HP$251,14,0)</f>
        <v>0</v>
      </c>
      <c r="Y140" s="43">
        <f t="shared" si="3933"/>
        <v>2.46</v>
      </c>
      <c r="Z140" s="43">
        <f t="shared" si="3934"/>
        <v>0.20499999999999999</v>
      </c>
      <c r="AA140" s="43">
        <f t="shared" si="3935"/>
        <v>0</v>
      </c>
      <c r="AB140" s="43">
        <f t="shared" si="3936"/>
        <v>-8.3333333333333329E-2</v>
      </c>
      <c r="AC140" s="43">
        <f t="shared" si="3937"/>
        <v>-4599.4619999999995</v>
      </c>
      <c r="AD140" s="145">
        <f>'СДП (план)'!Q141</f>
        <v>0</v>
      </c>
      <c r="AE140" s="145">
        <f>'СДП (план)'!R141</f>
        <v>0</v>
      </c>
      <c r="AF140" s="43">
        <f t="shared" si="2428"/>
        <v>0</v>
      </c>
      <c r="AG140" s="43">
        <f t="shared" si="2429"/>
        <v>0</v>
      </c>
      <c r="AH140" s="43">
        <f>VLOOKUP($C140,'факт СДП 1 мес'!$D$8:$HP$251,3,0)</f>
        <v>0</v>
      </c>
      <c r="AI140" s="43">
        <f>VLOOKUP($C140,'факт СДП 1 мес'!$D$8:$HP$251,4,0)</f>
        <v>0</v>
      </c>
      <c r="AJ140" s="43">
        <f>VLOOKUP($C140,'факт СДП 1 мес'!$D$8:$HP$251,5,0)</f>
        <v>0</v>
      </c>
      <c r="AK140" s="43">
        <f>VLOOKUP($C140,'факт СДП 1 мес'!$D$8:$HP$251,6,0)</f>
        <v>0</v>
      </c>
      <c r="AL140" s="43">
        <f>VLOOKUP($C140,'факт СДП 1 мес'!$D$8:$HP$251,7,0)</f>
        <v>0</v>
      </c>
      <c r="AM140" s="43">
        <f>VLOOKUP($C140,'факт СДП 1 мес'!$D$8:$HP$251,8,0)</f>
        <v>0</v>
      </c>
      <c r="AN140" s="43">
        <f t="shared" si="3938"/>
        <v>0</v>
      </c>
      <c r="AO140" s="43">
        <f t="shared" si="3939"/>
        <v>0</v>
      </c>
      <c r="AP140" s="43">
        <f t="shared" si="3940"/>
        <v>0</v>
      </c>
      <c r="AQ140" s="43">
        <f t="shared" si="3941"/>
        <v>0</v>
      </c>
      <c r="AR140" s="43">
        <f t="shared" si="2543"/>
        <v>0</v>
      </c>
      <c r="AS140" s="44">
        <f>'СДП (план)'!S141</f>
        <v>0</v>
      </c>
      <c r="AT140" s="43">
        <f>'СДП (план)'!T141</f>
        <v>0</v>
      </c>
      <c r="AU140" s="43">
        <f t="shared" si="2430"/>
        <v>0</v>
      </c>
      <c r="AV140" s="43">
        <f t="shared" si="2431"/>
        <v>0</v>
      </c>
      <c r="AW140" s="43">
        <f>VLOOKUP($C140,'факт СДП 1 мес'!$D$8:$HP$251,159,0)</f>
        <v>0</v>
      </c>
      <c r="AX140" s="43">
        <f>VLOOKUP($C140,'факт СДП 1 мес'!$D$8:$HP$251,160,0)</f>
        <v>0</v>
      </c>
      <c r="AY140" s="43">
        <f>VLOOKUP($C140,'факт СДП 1 мес'!$D$8:$HP$251,161,0)</f>
        <v>0</v>
      </c>
      <c r="AZ140" s="43">
        <f>VLOOKUP($C140,'факт СДП 1 мес'!$D$8:$HP$251,162,0)</f>
        <v>0</v>
      </c>
      <c r="BA140" s="43">
        <f>VLOOKUP($C140,'факт СДП 1 мес'!$D$8:$HP$251,163,0)</f>
        <v>0</v>
      </c>
      <c r="BB140" s="43">
        <f>VLOOKUP($C140,'факт СДП 1 мес'!$D$8:$HP$251,164,0)</f>
        <v>0</v>
      </c>
      <c r="BC140" s="43">
        <f t="shared" si="3942"/>
        <v>0</v>
      </c>
      <c r="BD140" s="43">
        <f t="shared" si="3943"/>
        <v>0</v>
      </c>
      <c r="BE140" s="43">
        <f t="shared" si="3944"/>
        <v>0</v>
      </c>
      <c r="BF140" s="43">
        <f t="shared" si="3890"/>
        <v>0</v>
      </c>
      <c r="BG140" s="43">
        <f t="shared" si="3891"/>
        <v>0</v>
      </c>
      <c r="BH140" s="88">
        <f>'СДП (план)'!U141</f>
        <v>0</v>
      </c>
      <c r="BI140" s="3">
        <f>'СДП (план)'!V141</f>
        <v>0</v>
      </c>
      <c r="BJ140" s="43">
        <f t="shared" si="2432"/>
        <v>0</v>
      </c>
      <c r="BK140" s="43">
        <f t="shared" si="2433"/>
        <v>0</v>
      </c>
      <c r="BL140" s="43">
        <f>VLOOKUP($C140,'факт СДП 1 мес'!$D$8:$HP$251,21,0)</f>
        <v>0</v>
      </c>
      <c r="BM140" s="43">
        <f>VLOOKUP($C140,'факт СДП 1 мес'!$D$8:$HP$251,22,0)</f>
        <v>0</v>
      </c>
      <c r="BN140" s="43">
        <f>VLOOKUP($C140,'факт СДП 1 мес'!$D$8:$HP$251,23,0)</f>
        <v>0</v>
      </c>
      <c r="BO140" s="43">
        <f>VLOOKUP($C140,'факт СДП 1 мес'!$D$8:$HP$251,24,0)</f>
        <v>0</v>
      </c>
      <c r="BP140" s="43">
        <f>VLOOKUP($C140,'факт СДП 1 мес'!$D$8:$HP$251,25,0)</f>
        <v>0</v>
      </c>
      <c r="BQ140" s="43">
        <f>VLOOKUP($C140,'факт СДП 1 мес'!$D$8:$HP$251,26,0)</f>
        <v>0</v>
      </c>
      <c r="BR140" s="43">
        <f t="shared" si="3945"/>
        <v>0</v>
      </c>
      <c r="BS140" s="43">
        <f t="shared" si="3946"/>
        <v>0</v>
      </c>
      <c r="BT140" s="43">
        <f t="shared" si="3947"/>
        <v>0</v>
      </c>
      <c r="BU140" s="43">
        <f t="shared" si="3417"/>
        <v>0</v>
      </c>
      <c r="BV140" s="43">
        <f t="shared" si="3418"/>
        <v>0</v>
      </c>
      <c r="BW140" s="44">
        <f>'СДП (план)'!W141</f>
        <v>0</v>
      </c>
      <c r="BX140" s="43">
        <f>'СДП (план)'!X141</f>
        <v>0</v>
      </c>
      <c r="BY140" s="43">
        <f t="shared" si="2434"/>
        <v>0</v>
      </c>
      <c r="BZ140" s="43">
        <f t="shared" si="2435"/>
        <v>0</v>
      </c>
      <c r="CA140" s="43">
        <f>VLOOKUP($C140,'факт СДП 1 мес'!$D$8:$HP$251,15,0)</f>
        <v>0</v>
      </c>
      <c r="CB140" s="43">
        <f>VLOOKUP($C140,'факт СДП 1 мес'!$D$8:$HP$251,16,0)</f>
        <v>0</v>
      </c>
      <c r="CC140" s="43">
        <f>VLOOKUP($C140,'факт СДП 1 мес'!$D$8:$HP$251,17,0)</f>
        <v>0</v>
      </c>
      <c r="CD140" s="43">
        <f>VLOOKUP($C140,'факт СДП 1 мес'!$D$8:$HP$251,18,0)</f>
        <v>0</v>
      </c>
      <c r="CE140" s="43">
        <f>VLOOKUP($C140,'факт СДП 1 мес'!$D$8:$HP$251,19,0)</f>
        <v>0</v>
      </c>
      <c r="CF140" s="43">
        <f>VLOOKUP($C140,'факт СДП 1 мес'!$D$8:$HP$251,20,0)</f>
        <v>0</v>
      </c>
      <c r="CG140" s="43">
        <f t="shared" si="3948"/>
        <v>0</v>
      </c>
      <c r="CH140" s="43">
        <f t="shared" si="3949"/>
        <v>0</v>
      </c>
      <c r="CI140" s="43">
        <f t="shared" si="3950"/>
        <v>0</v>
      </c>
      <c r="CJ140" s="43">
        <f t="shared" si="3894"/>
        <v>0</v>
      </c>
      <c r="CK140" s="43">
        <f t="shared" si="3895"/>
        <v>0</v>
      </c>
      <c r="CL140" s="45">
        <f>'СДП (план)'!Y141</f>
        <v>0</v>
      </c>
      <c r="CM140" s="43">
        <f>'СДП (план)'!Z141</f>
        <v>0</v>
      </c>
      <c r="CN140" s="43">
        <f t="shared" si="2436"/>
        <v>0</v>
      </c>
      <c r="CO140" s="43">
        <f t="shared" si="2437"/>
        <v>0</v>
      </c>
      <c r="CP140" s="43">
        <f>VLOOKUP($C140,'факт СДП 1 мес'!$D$8:$HP$251,165,0)</f>
        <v>0</v>
      </c>
      <c r="CQ140" s="43">
        <f>VLOOKUP($C140,'факт СДП 1 мес'!$D$8:$HP$251,166,0)</f>
        <v>0</v>
      </c>
      <c r="CR140" s="43">
        <f>VLOOKUP($C140,'факт СДП 1 мес'!$D$8:$HP$251,167,0)</f>
        <v>0</v>
      </c>
      <c r="CS140" s="43">
        <f>VLOOKUP($C140,'факт СДП 1 мес'!$D$8:$HP$251,168,0)</f>
        <v>0</v>
      </c>
      <c r="CT140" s="43">
        <f>VLOOKUP($C140,'факт СДП 1 мес'!$D$8:$HP$251,169,0)</f>
        <v>0</v>
      </c>
      <c r="CU140" s="43">
        <f>VLOOKUP($C140,'факт СДП 1 мес'!$D$8:$HP$251,170,0)</f>
        <v>0</v>
      </c>
      <c r="CV140" s="43">
        <f t="shared" si="3951"/>
        <v>0</v>
      </c>
      <c r="CW140" s="43">
        <f t="shared" si="3952"/>
        <v>0</v>
      </c>
      <c r="CX140" s="43">
        <f t="shared" si="3953"/>
        <v>0</v>
      </c>
      <c r="CY140" s="43">
        <f t="shared" si="2438"/>
        <v>0</v>
      </c>
      <c r="CZ140" s="43">
        <f t="shared" si="2439"/>
        <v>0</v>
      </c>
      <c r="DA140" s="5">
        <f>'СДП (план)'!AA141</f>
        <v>0</v>
      </c>
      <c r="DB140" s="3">
        <f>'СДП (план)'!AB141</f>
        <v>0</v>
      </c>
      <c r="DC140" s="43">
        <f t="shared" si="2440"/>
        <v>0</v>
      </c>
      <c r="DD140" s="43">
        <f t="shared" si="2441"/>
        <v>0</v>
      </c>
      <c r="DE140" s="43">
        <f>VLOOKUP($C140,'факт СДП 1 мес'!$D$8:$HP$251,57,0)</f>
        <v>0</v>
      </c>
      <c r="DF140" s="43">
        <f>VLOOKUP($C140,'факт СДП 1 мес'!$D$8:$HP$251,58,0)</f>
        <v>0</v>
      </c>
      <c r="DG140" s="43">
        <f>VLOOKUP($C140,'факт СДП 1 мес'!$D$8:$HP$251,59,0)</f>
        <v>0</v>
      </c>
      <c r="DH140" s="43">
        <f>VLOOKUP($C140,'факт СДП 1 мес'!$D$8:$HP$251,60,0)</f>
        <v>0</v>
      </c>
      <c r="DI140" s="43">
        <f>VLOOKUP($C140,'факт СДП 1 мес'!$D$8:$HP$251,61,0)</f>
        <v>0</v>
      </c>
      <c r="DJ140" s="43">
        <f>VLOOKUP($C140,'факт СДП 1 мес'!$D$8:$HP$251,62,0)</f>
        <v>0</v>
      </c>
      <c r="DK140" s="43">
        <f t="shared" si="3954"/>
        <v>0</v>
      </c>
      <c r="DL140" s="43">
        <f t="shared" si="3955"/>
        <v>0</v>
      </c>
      <c r="DM140" s="43">
        <f t="shared" si="3956"/>
        <v>0</v>
      </c>
      <c r="DN140" s="43">
        <f t="shared" si="2442"/>
        <v>0</v>
      </c>
      <c r="DO140" s="43">
        <f t="shared" si="2443"/>
        <v>0</v>
      </c>
      <c r="DP140" s="5">
        <f>'СДП (план)'!AC141</f>
        <v>0</v>
      </c>
      <c r="DQ140" s="3">
        <f>'СДП (план)'!AD141</f>
        <v>0</v>
      </c>
      <c r="DR140" s="43">
        <f t="shared" si="2444"/>
        <v>0</v>
      </c>
      <c r="DS140" s="43">
        <f t="shared" si="2445"/>
        <v>0</v>
      </c>
      <c r="DT140" s="43">
        <f>VLOOKUP($C140,'факт СДП 1 мес'!$D$8:$HP$251,33,0)</f>
        <v>0</v>
      </c>
      <c r="DU140" s="43">
        <f>VLOOKUP($C140,'факт СДП 1 мес'!$D$8:$HP$251,34,0)</f>
        <v>0</v>
      </c>
      <c r="DV140" s="43">
        <f>VLOOKUP($C140,'факт СДП 1 мес'!$D$8:$HP$251,35,0)</f>
        <v>0</v>
      </c>
      <c r="DW140" s="43">
        <f>VLOOKUP($C140,'факт СДП 1 мес'!$D$8:$HP$251,36,0)</f>
        <v>0</v>
      </c>
      <c r="DX140" s="43">
        <f>VLOOKUP($C140,'факт СДП 1 мес'!$D$8:$HP$251,37,0)</f>
        <v>0</v>
      </c>
      <c r="DY140" s="43">
        <f>VLOOKUP($C140,'факт СДП 1 мес'!$D$8:$HP$251,38,0)</f>
        <v>0</v>
      </c>
      <c r="DZ140" s="43">
        <f t="shared" si="3957"/>
        <v>0</v>
      </c>
      <c r="EA140" s="43">
        <f t="shared" si="3958"/>
        <v>0</v>
      </c>
      <c r="EB140" s="43">
        <f t="shared" si="3959"/>
        <v>0</v>
      </c>
      <c r="EC140" s="43">
        <f t="shared" si="3960"/>
        <v>0</v>
      </c>
      <c r="ED140" s="43">
        <f t="shared" si="2551"/>
        <v>0</v>
      </c>
      <c r="EE140" s="5">
        <f>'СДП (план)'!AE141</f>
        <v>0</v>
      </c>
      <c r="EF140" s="3">
        <f>'СДП (план)'!AF141</f>
        <v>0</v>
      </c>
      <c r="EG140" s="43">
        <f t="shared" si="2446"/>
        <v>0</v>
      </c>
      <c r="EH140" s="43">
        <f t="shared" si="2447"/>
        <v>0</v>
      </c>
      <c r="EI140" s="43">
        <f>VLOOKUP($C140,'факт СДП 1 мес'!$D$8:$HP$251,27,0)</f>
        <v>0</v>
      </c>
      <c r="EJ140" s="43">
        <f>VLOOKUP($C140,'факт СДП 1 мес'!$D$8:$HP$251,28,0)</f>
        <v>0</v>
      </c>
      <c r="EK140" s="43">
        <f>VLOOKUP($C140,'факт СДП 1 мес'!$D$8:$HP$251,29,0)</f>
        <v>0</v>
      </c>
      <c r="EL140" s="43">
        <f>VLOOKUP($C140,'факт СДП 1 мес'!$D$8:$HP$251,30,0)</f>
        <v>0</v>
      </c>
      <c r="EM140" s="43">
        <f>VLOOKUP($C140,'факт СДП 1 мес'!$D$8:$HP$251,31,0)</f>
        <v>0</v>
      </c>
      <c r="EN140" s="43">
        <f>VLOOKUP($C140,'факт СДП 1 мес'!$D$8:$HP$251,32,0)</f>
        <v>0</v>
      </c>
      <c r="EO140" s="43">
        <f t="shared" si="3961"/>
        <v>0</v>
      </c>
      <c r="EP140" s="43">
        <f t="shared" si="3962"/>
        <v>0</v>
      </c>
      <c r="EQ140" s="43">
        <f t="shared" si="3963"/>
        <v>0</v>
      </c>
      <c r="ER140" s="43">
        <f t="shared" si="3964"/>
        <v>0</v>
      </c>
      <c r="ES140" s="43">
        <f t="shared" si="2554"/>
        <v>0</v>
      </c>
      <c r="ET140" s="44">
        <f>'СДП (план)'!AG141</f>
        <v>0</v>
      </c>
      <c r="EU140" s="43">
        <f>'СДП (план)'!AH141</f>
        <v>0</v>
      </c>
      <c r="EV140" s="43">
        <f t="shared" si="2448"/>
        <v>0</v>
      </c>
      <c r="EW140" s="43">
        <f t="shared" si="2449"/>
        <v>0</v>
      </c>
      <c r="EX140" s="43">
        <f>VLOOKUP($C140,'факт СДП 1 мес'!$D$8:$HP$251,87,0)</f>
        <v>0</v>
      </c>
      <c r="EY140" s="43">
        <f>VLOOKUP($C140,'факт СДП 1 мес'!$D$8:$HP$251,88,0)</f>
        <v>0</v>
      </c>
      <c r="EZ140" s="43">
        <f>VLOOKUP($C140,'факт СДП 1 мес'!$D$8:$HP$251,89,0)</f>
        <v>0</v>
      </c>
      <c r="FA140" s="43">
        <f>VLOOKUP($C140,'факт СДП 1 мес'!$D$8:$HP$251,90,0)</f>
        <v>0</v>
      </c>
      <c r="FB140" s="43">
        <f>VLOOKUP($C140,'факт СДП 1 мес'!$D$8:$HP$251,91,0)</f>
        <v>0</v>
      </c>
      <c r="FC140" s="43">
        <f>VLOOKUP($C140,'факт СДП 1 мес'!$D$8:$HP$251,92,0)</f>
        <v>0</v>
      </c>
      <c r="FD140" s="43">
        <f t="shared" si="3965"/>
        <v>0</v>
      </c>
      <c r="FE140" s="43">
        <f t="shared" si="3966"/>
        <v>0</v>
      </c>
      <c r="FF140" s="43">
        <f t="shared" si="3967"/>
        <v>0</v>
      </c>
      <c r="FG140" s="43">
        <f t="shared" si="2450"/>
        <v>0</v>
      </c>
      <c r="FH140" s="43">
        <f t="shared" si="2451"/>
        <v>0</v>
      </c>
      <c r="FI140" s="44">
        <f>'СДП (план)'!AI141</f>
        <v>0</v>
      </c>
      <c r="FJ140" s="43">
        <f>'СДП (план)'!AJ141</f>
        <v>0</v>
      </c>
      <c r="FK140" s="43">
        <f t="shared" si="2452"/>
        <v>0</v>
      </c>
      <c r="FL140" s="43">
        <f t="shared" si="2453"/>
        <v>0</v>
      </c>
      <c r="FM140" s="43">
        <f>VLOOKUP($C140,'факт СДП 1 мес'!$D$8:$HP$251,39,0)</f>
        <v>0</v>
      </c>
      <c r="FN140" s="43">
        <f>VLOOKUP($C140,'факт СДП 1 мес'!$D$8:$HP$251,40,0)</f>
        <v>0</v>
      </c>
      <c r="FO140" s="43">
        <f>VLOOKUP($C140,'факт СДП 1 мес'!$D$8:$HP$251,41,0)</f>
        <v>0</v>
      </c>
      <c r="FP140" s="43">
        <f>VLOOKUP($C140,'факт СДП 1 мес'!$D$8:$HP$251,42,0)</f>
        <v>0</v>
      </c>
      <c r="FQ140" s="43">
        <f>VLOOKUP($C140,'факт СДП 1 мес'!$D$8:$HP$251,43,0)</f>
        <v>0</v>
      </c>
      <c r="FR140" s="43">
        <f>VLOOKUP($C140,'факт СДП 1 мес'!$D$8:$HP$251,44,0)</f>
        <v>0</v>
      </c>
      <c r="FS140" s="43">
        <f t="shared" si="3968"/>
        <v>0</v>
      </c>
      <c r="FT140" s="43">
        <f t="shared" si="3969"/>
        <v>0</v>
      </c>
      <c r="FU140" s="43">
        <f t="shared" si="3970"/>
        <v>0</v>
      </c>
      <c r="FV140" s="43">
        <f t="shared" si="2454"/>
        <v>0</v>
      </c>
      <c r="FW140" s="43">
        <f t="shared" si="2455"/>
        <v>0</v>
      </c>
      <c r="FX140" s="44">
        <f>'СДП (план)'!AK141</f>
        <v>0</v>
      </c>
      <c r="FY140" s="43">
        <f>'СДП (план)'!AL141</f>
        <v>0</v>
      </c>
      <c r="FZ140" s="43">
        <f t="shared" si="2456"/>
        <v>0</v>
      </c>
      <c r="GA140" s="43">
        <f t="shared" si="2457"/>
        <v>0</v>
      </c>
      <c r="GB140" s="43">
        <f>VLOOKUP($C140,'факт СДП 1 мес'!$D$8:$HP$251,45,0)</f>
        <v>0</v>
      </c>
      <c r="GC140" s="43">
        <f>VLOOKUP($C140,'факт СДП 1 мес'!$D$8:$HP$251,46,0)</f>
        <v>0</v>
      </c>
      <c r="GD140" s="43">
        <f>VLOOKUP($C140,'факт СДП 1 мес'!$D$8:$HP$251,47,0)</f>
        <v>0</v>
      </c>
      <c r="GE140" s="43">
        <f>VLOOKUP($C140,'факт СДП 1 мес'!$D$8:$HP$251,48,0)</f>
        <v>0</v>
      </c>
      <c r="GF140" s="43">
        <f>VLOOKUP($C140,'факт СДП 1 мес'!$D$8:$HP$251,49,0)</f>
        <v>0</v>
      </c>
      <c r="GG140" s="43">
        <f>VLOOKUP($C140,'факт СДП 1 мес'!$D$8:$HP$251,50,0)</f>
        <v>0</v>
      </c>
      <c r="GH140" s="43">
        <f t="shared" si="3971"/>
        <v>0</v>
      </c>
      <c r="GI140" s="43">
        <f t="shared" si="3972"/>
        <v>0</v>
      </c>
      <c r="GJ140" s="43">
        <f t="shared" si="3973"/>
        <v>0</v>
      </c>
      <c r="GK140" s="43">
        <f t="shared" si="2458"/>
        <v>0</v>
      </c>
      <c r="GL140" s="43">
        <f t="shared" si="2459"/>
        <v>0</v>
      </c>
      <c r="GM140" s="5">
        <f>'СДП (план)'!AM141</f>
        <v>0</v>
      </c>
      <c r="GN140" s="3">
        <f>'СДП (план)'!AN141</f>
        <v>0</v>
      </c>
      <c r="GO140" s="43">
        <f t="shared" si="2460"/>
        <v>0</v>
      </c>
      <c r="GP140" s="43">
        <f t="shared" si="2461"/>
        <v>0</v>
      </c>
      <c r="GQ140" s="43">
        <f>VLOOKUP($C140,'факт СДП 1 мес'!$D$8:$HP$251,51,0)</f>
        <v>0</v>
      </c>
      <c r="GR140" s="43">
        <f>VLOOKUP($C140,'факт СДП 1 мес'!$D$8:$HP$251,52,0)</f>
        <v>0</v>
      </c>
      <c r="GS140" s="43">
        <f>VLOOKUP($C140,'факт СДП 1 мес'!$D$8:$HP$251,53,0)</f>
        <v>0</v>
      </c>
      <c r="GT140" s="43">
        <f>VLOOKUP($C140,'факт СДП 1 мес'!$D$8:$HP$251,54,0)</f>
        <v>0</v>
      </c>
      <c r="GU140" s="43">
        <f>VLOOKUP($C140,'факт СДП 1 мес'!$D$8:$HP$251,55,0)</f>
        <v>0</v>
      </c>
      <c r="GV140" s="43">
        <f>VLOOKUP($C140,'факт СДП 1 мес'!$D$8:$HP$251,56,0)</f>
        <v>0</v>
      </c>
      <c r="GW140" s="43">
        <f t="shared" si="3974"/>
        <v>0</v>
      </c>
      <c r="GX140" s="43">
        <f t="shared" si="3975"/>
        <v>0</v>
      </c>
      <c r="GY140" s="43">
        <f t="shared" si="3976"/>
        <v>0</v>
      </c>
      <c r="GZ140" s="43">
        <f t="shared" si="2462"/>
        <v>0</v>
      </c>
      <c r="HA140" s="43">
        <f t="shared" si="2463"/>
        <v>0</v>
      </c>
      <c r="HB140" s="5">
        <f>'СДП (план)'!AO141</f>
        <v>0</v>
      </c>
      <c r="HC140" s="3">
        <f>'СДП (план)'!AP141</f>
        <v>0</v>
      </c>
      <c r="HD140" s="43">
        <f t="shared" si="2464"/>
        <v>0</v>
      </c>
      <c r="HE140" s="43">
        <f t="shared" si="2465"/>
        <v>0</v>
      </c>
      <c r="HF140" s="43">
        <f>VLOOKUP($C140,'факт СДП 1 мес'!$D$8:$HP$251,141,0)</f>
        <v>0</v>
      </c>
      <c r="HG140" s="43">
        <f>VLOOKUP($C140,'факт СДП 1 мес'!$D$8:$HP$251,142,0)</f>
        <v>0</v>
      </c>
      <c r="HH140" s="43">
        <f>VLOOKUP($C140,'факт СДП 1 мес'!$D$8:$HP$251,143,0)</f>
        <v>0</v>
      </c>
      <c r="HI140" s="43">
        <f>VLOOKUP($C140,'факт СДП 1 мес'!$D$8:$HP$251,144,0)</f>
        <v>0</v>
      </c>
      <c r="HJ140" s="43">
        <f>VLOOKUP($C140,'факт СДП 1 мес'!$D$8:$HP$251,145,0)</f>
        <v>0</v>
      </c>
      <c r="HK140" s="43">
        <f>VLOOKUP($C140,'факт СДП 1 мес'!$D$8:$HP$251,146,0)</f>
        <v>0</v>
      </c>
      <c r="HL140" s="43">
        <f t="shared" si="3977"/>
        <v>0</v>
      </c>
      <c r="HM140" s="43">
        <f t="shared" si="3978"/>
        <v>0</v>
      </c>
      <c r="HN140" s="43">
        <f t="shared" si="3979"/>
        <v>0</v>
      </c>
      <c r="HO140" s="43">
        <f t="shared" si="2466"/>
        <v>0</v>
      </c>
      <c r="HP140" s="43">
        <f t="shared" si="2467"/>
        <v>0</v>
      </c>
      <c r="HQ140" s="44">
        <f>'СДП (план)'!AQ141</f>
        <v>0</v>
      </c>
      <c r="HR140" s="43">
        <f>'СДП (план)'!AR141</f>
        <v>0</v>
      </c>
      <c r="HS140" s="43">
        <f t="shared" si="2468"/>
        <v>0</v>
      </c>
      <c r="HT140" s="43">
        <f t="shared" si="2469"/>
        <v>0</v>
      </c>
      <c r="HU140" s="43">
        <f>VLOOKUP($C140,'факт СДП 1 мес'!$D$8:$HP$251,171,0)</f>
        <v>0</v>
      </c>
      <c r="HV140" s="43">
        <f>VLOOKUP($C140,'факт СДП 1 мес'!$D$8:$HP$251,172,0)</f>
        <v>0</v>
      </c>
      <c r="HW140" s="43">
        <f>VLOOKUP($C140,'факт СДП 1 мес'!$D$8:$HP$251,173,0)</f>
        <v>0</v>
      </c>
      <c r="HX140" s="43">
        <f>VLOOKUP($C140,'факт СДП 1 мес'!$D$8:$HP$251,174,0)</f>
        <v>0</v>
      </c>
      <c r="HY140" s="43">
        <f>VLOOKUP($C140,'факт СДП 1 мес'!$D$8:$HP$251,175,0)</f>
        <v>0</v>
      </c>
      <c r="HZ140" s="43">
        <f>VLOOKUP($C140,'факт СДП 1 мес'!$D$8:$HP$251,176,0)</f>
        <v>0</v>
      </c>
      <c r="IA140" s="43">
        <f t="shared" si="3980"/>
        <v>0</v>
      </c>
      <c r="IB140" s="43">
        <f t="shared" si="3981"/>
        <v>0</v>
      </c>
      <c r="IC140" s="43">
        <f t="shared" si="3982"/>
        <v>0</v>
      </c>
      <c r="ID140" s="43">
        <f t="shared" si="2470"/>
        <v>0</v>
      </c>
      <c r="IE140" s="43">
        <f t="shared" si="2471"/>
        <v>0</v>
      </c>
      <c r="IF140" s="44">
        <f>'СДП (план)'!AS141</f>
        <v>0</v>
      </c>
      <c r="IG140" s="43">
        <f>'СДП (план)'!AT141</f>
        <v>0</v>
      </c>
      <c r="IH140" s="43">
        <f t="shared" si="2472"/>
        <v>0</v>
      </c>
      <c r="II140" s="43">
        <f t="shared" si="2473"/>
        <v>0</v>
      </c>
      <c r="IJ140" s="43">
        <f>VLOOKUP($C140,'факт СДП 1 мес'!$D$8:$HP$251,183,0)</f>
        <v>0</v>
      </c>
      <c r="IK140" s="43">
        <f>VLOOKUP($C140,'факт СДП 1 мес'!$D$8:$HP$251,184,0)</f>
        <v>0</v>
      </c>
      <c r="IL140" s="43">
        <f>VLOOKUP($C140,'факт СДП 1 мес'!$D$8:$HP$251,185,0)</f>
        <v>0</v>
      </c>
      <c r="IM140" s="43">
        <f>VLOOKUP($C140,'факт СДП 1 мес'!$D$8:$HP$251,186,0)</f>
        <v>0</v>
      </c>
      <c r="IN140" s="43">
        <f>VLOOKUP($C140,'факт СДП 1 мес'!$D$8:$HP$251,187,0)</f>
        <v>0</v>
      </c>
      <c r="IO140" s="43">
        <f>VLOOKUP($C140,'факт СДП 1 мес'!$D$8:$HP$251,188,0)</f>
        <v>0</v>
      </c>
      <c r="IP140" s="43">
        <f t="shared" si="3983"/>
        <v>0</v>
      </c>
      <c r="IQ140" s="43">
        <f t="shared" si="3984"/>
        <v>0</v>
      </c>
      <c r="IR140" s="43">
        <f t="shared" si="3985"/>
        <v>0</v>
      </c>
      <c r="IS140" s="43">
        <f t="shared" si="2474"/>
        <v>0</v>
      </c>
      <c r="IT140" s="43">
        <f t="shared" si="2475"/>
        <v>0</v>
      </c>
      <c r="IU140" s="45">
        <f>'СДП (план)'!AU141</f>
        <v>0</v>
      </c>
      <c r="IV140" s="45">
        <f>'СДП (план)'!AV141</f>
        <v>0</v>
      </c>
      <c r="IW140" s="43">
        <f t="shared" si="2476"/>
        <v>0</v>
      </c>
      <c r="IX140" s="43">
        <f t="shared" si="2477"/>
        <v>0</v>
      </c>
      <c r="IY140" s="43">
        <f>VLOOKUP($C140,'факт СДП 1 мес'!$D$8:$HP$251,147,0)</f>
        <v>0</v>
      </c>
      <c r="IZ140" s="43">
        <f>VLOOKUP($C140,'факт СДП 1 мес'!$D$8:$HP$251,148,0)</f>
        <v>0</v>
      </c>
      <c r="JA140" s="43">
        <f>VLOOKUP($C140,'факт СДП 1 мес'!$D$8:$HP$251,149,0)</f>
        <v>0</v>
      </c>
      <c r="JB140" s="43">
        <f>VLOOKUP($C140,'факт СДП 1 мес'!$D$8:$HP$251,150,0)</f>
        <v>0</v>
      </c>
      <c r="JC140" s="43">
        <f>VLOOKUP($C140,'факт СДП 1 мес'!$D$8:$HP$251,151,0)</f>
        <v>0</v>
      </c>
      <c r="JD140" s="43">
        <f>VLOOKUP($C140,'факт СДП 1 мес'!$D$8:$HP$251,152,0)</f>
        <v>0</v>
      </c>
      <c r="JE140" s="43">
        <f t="shared" si="3986"/>
        <v>0</v>
      </c>
      <c r="JF140" s="43">
        <f t="shared" si="3987"/>
        <v>0</v>
      </c>
      <c r="JG140" s="43">
        <f t="shared" si="3988"/>
        <v>0</v>
      </c>
      <c r="JH140" s="43">
        <f t="shared" si="2478"/>
        <v>0</v>
      </c>
      <c r="JI140" s="43">
        <f t="shared" si="2479"/>
        <v>0</v>
      </c>
      <c r="JJ140" s="45">
        <f>'СДП (план)'!AW141</f>
        <v>0</v>
      </c>
      <c r="JK140" s="45">
        <f>'СДП (план)'!AX141</f>
        <v>0</v>
      </c>
      <c r="JL140" s="43">
        <f t="shared" si="2480"/>
        <v>0</v>
      </c>
      <c r="JM140" s="43">
        <f t="shared" si="2481"/>
        <v>0</v>
      </c>
      <c r="JN140" s="43">
        <f>VLOOKUP($C140,'факт СДП 1 мес'!$D$8:$HP$251,135,0)</f>
        <v>0</v>
      </c>
      <c r="JO140" s="43">
        <f>VLOOKUP($C140,'факт СДП 1 мес'!$D$8:$HP$251,136,0)</f>
        <v>0</v>
      </c>
      <c r="JP140" s="43">
        <f>VLOOKUP($C140,'факт СДП 1 мес'!$D$8:$HP$251,137,0)</f>
        <v>0</v>
      </c>
      <c r="JQ140" s="43">
        <f>VLOOKUP($C140,'факт СДП 1 мес'!$D$8:$HP$251,138,0)</f>
        <v>0</v>
      </c>
      <c r="JR140" s="43">
        <f>VLOOKUP($C140,'факт СДП 1 мес'!$D$8:$HP$251,139,0)</f>
        <v>0</v>
      </c>
      <c r="JS140" s="43">
        <f>VLOOKUP($C140,'факт СДП 1 мес'!$D$8:$HP$251,140,0)</f>
        <v>0</v>
      </c>
      <c r="JT140" s="43">
        <f t="shared" si="3989"/>
        <v>0</v>
      </c>
      <c r="JU140" s="43">
        <f t="shared" si="3990"/>
        <v>0</v>
      </c>
      <c r="JV140" s="43">
        <f t="shared" si="3991"/>
        <v>0</v>
      </c>
      <c r="JW140" s="43">
        <f t="shared" si="2482"/>
        <v>0</v>
      </c>
      <c r="JX140" s="43">
        <f t="shared" si="2483"/>
        <v>0</v>
      </c>
      <c r="JY140" s="44">
        <f>'СДП (план)'!AY141</f>
        <v>0</v>
      </c>
      <c r="JZ140" s="43">
        <f>'СДП (план)'!AZ141</f>
        <v>0</v>
      </c>
      <c r="KA140" s="43">
        <f t="shared" si="2484"/>
        <v>0</v>
      </c>
      <c r="KB140" s="43">
        <f t="shared" si="2485"/>
        <v>0</v>
      </c>
      <c r="KC140" s="43">
        <f>VLOOKUP($C140,'факт СДП 1 мес'!$D$8:$HP$251,105,0)</f>
        <v>0</v>
      </c>
      <c r="KD140" s="43">
        <f>VLOOKUP($C140,'факт СДП 1 мес'!$D$8:$HP$251,106,0)</f>
        <v>0</v>
      </c>
      <c r="KE140" s="43">
        <f>VLOOKUP($C140,'факт СДП 1 мес'!$D$8:$HP$251,107,0)</f>
        <v>0</v>
      </c>
      <c r="KF140" s="43">
        <f>VLOOKUP($C140,'факт СДП 1 мес'!$D$8:$HP$251,108,0)</f>
        <v>0</v>
      </c>
      <c r="KG140" s="43">
        <f>VLOOKUP($C140,'факт СДП 1 мес'!$D$8:$HP$251,109,0)</f>
        <v>0</v>
      </c>
      <c r="KH140" s="43">
        <f>VLOOKUP($C140,'факт СДП 1 мес'!$D$8:$HP$251,110,0)</f>
        <v>0</v>
      </c>
      <c r="KI140" s="43">
        <f t="shared" si="3992"/>
        <v>0</v>
      </c>
      <c r="KJ140" s="43">
        <f t="shared" si="3993"/>
        <v>0</v>
      </c>
      <c r="KK140" s="43">
        <f t="shared" si="3994"/>
        <v>0</v>
      </c>
      <c r="KL140" s="43">
        <f t="shared" si="2486"/>
        <v>0</v>
      </c>
      <c r="KM140" s="43">
        <f t="shared" si="2487"/>
        <v>0</v>
      </c>
      <c r="KN140" s="44">
        <f>'СДП (план)'!BA141</f>
        <v>0</v>
      </c>
      <c r="KO140" s="43">
        <f>'СДП (план)'!BB141</f>
        <v>0</v>
      </c>
      <c r="KP140" s="43">
        <f t="shared" si="2488"/>
        <v>0</v>
      </c>
      <c r="KQ140" s="43">
        <f t="shared" si="2489"/>
        <v>0</v>
      </c>
      <c r="KR140" s="43">
        <f>VLOOKUP($C140,'факт СДП 1 мес'!$D$8:$HP$251,189,0)</f>
        <v>0</v>
      </c>
      <c r="KS140" s="43">
        <f>VLOOKUP($C140,'факт СДП 1 мес'!$D$8:$HP$251,190,0)</f>
        <v>0</v>
      </c>
      <c r="KT140" s="43">
        <f>VLOOKUP($C140,'факт СДП 1 мес'!$D$8:$HP$251,191,0)</f>
        <v>0</v>
      </c>
      <c r="KU140" s="43">
        <f>VLOOKUP($C140,'факт СДП 1 мес'!$D$8:$HP$251,192,0)</f>
        <v>0</v>
      </c>
      <c r="KV140" s="43">
        <f>VLOOKUP($C140,'факт СДП 1 мес'!$D$8:$HP$251,193,0)</f>
        <v>0</v>
      </c>
      <c r="KW140" s="43">
        <f>VLOOKUP($C140,'факт СДП 1 мес'!$D$8:$HP$251,194,0)</f>
        <v>0</v>
      </c>
      <c r="KX140" s="43">
        <f t="shared" si="3995"/>
        <v>0</v>
      </c>
      <c r="KY140" s="43">
        <f t="shared" si="3996"/>
        <v>0</v>
      </c>
      <c r="KZ140" s="43">
        <f t="shared" si="3997"/>
        <v>0</v>
      </c>
      <c r="LA140" s="43">
        <f t="shared" si="2490"/>
        <v>0</v>
      </c>
      <c r="LB140" s="43">
        <f t="shared" si="2491"/>
        <v>0</v>
      </c>
      <c r="LC140" s="44">
        <f>'СДП (план)'!BC141</f>
        <v>0</v>
      </c>
      <c r="LD140" s="43">
        <f>'СДП (план)'!BD141</f>
        <v>0</v>
      </c>
      <c r="LE140" s="43">
        <f t="shared" si="2492"/>
        <v>0</v>
      </c>
      <c r="LF140" s="43">
        <f t="shared" si="2493"/>
        <v>0</v>
      </c>
      <c r="LG140" s="43">
        <f>VLOOKUP($C140,'факт СДП 1 мес'!$D$8:$HP$251,63,0)</f>
        <v>0</v>
      </c>
      <c r="LH140" s="43">
        <f>VLOOKUP($C140,'факт СДП 1 мес'!$D$8:$HP$251,64,0)</f>
        <v>0</v>
      </c>
      <c r="LI140" s="43">
        <f>VLOOKUP($C140,'факт СДП 1 мес'!$D$8:$HP$251,65,0)</f>
        <v>0</v>
      </c>
      <c r="LJ140" s="43">
        <f>VLOOKUP($C140,'факт СДП 1 мес'!$D$8:$HP$251,66,0)</f>
        <v>0</v>
      </c>
      <c r="LK140" s="43">
        <f>VLOOKUP($C140,'факт СДП 1 мес'!$D$8:$HP$251,67,0)</f>
        <v>0</v>
      </c>
      <c r="LL140" s="43">
        <f>VLOOKUP($C140,'факт СДП 1 мес'!$D$8:$HP$251,68,0)</f>
        <v>0</v>
      </c>
      <c r="LM140" s="43">
        <f t="shared" si="3998"/>
        <v>0</v>
      </c>
      <c r="LN140" s="43">
        <f t="shared" si="3999"/>
        <v>0</v>
      </c>
      <c r="LO140" s="43">
        <f t="shared" si="4000"/>
        <v>0</v>
      </c>
      <c r="LP140" s="43">
        <f t="shared" si="2494"/>
        <v>0</v>
      </c>
      <c r="LQ140" s="43">
        <f t="shared" si="2495"/>
        <v>0</v>
      </c>
      <c r="LR140" s="46">
        <f>'СДП (план)'!BE141</f>
        <v>3</v>
      </c>
      <c r="LS140" s="43">
        <f>'СДП (план)'!BF141</f>
        <v>198696.75839999999</v>
      </c>
      <c r="LT140" s="43">
        <f t="shared" si="2496"/>
        <v>0.25</v>
      </c>
      <c r="LU140" s="43">
        <f t="shared" si="2497"/>
        <v>16558.063200000001</v>
      </c>
      <c r="LV140" s="43">
        <f>VLOOKUP($C140,'факт СДП 1 мес'!$D$8:$HP$251,69,0)</f>
        <v>0</v>
      </c>
      <c r="LW140" s="43">
        <f>VLOOKUP($C140,'факт СДП 1 мес'!$D$8:$HP$251,70,0)</f>
        <v>0</v>
      </c>
      <c r="LX140" s="43">
        <f>VLOOKUP($C140,'факт СДП 1 мес'!$D$8:$HP$251,71,0)</f>
        <v>0</v>
      </c>
      <c r="LY140" s="43">
        <f>VLOOKUP($C140,'факт СДП 1 мес'!$D$8:$HP$251,72,0)</f>
        <v>0</v>
      </c>
      <c r="LZ140" s="43">
        <f>VLOOKUP($C140,'факт СДП 1 мес'!$D$8:$HP$251,73,0)</f>
        <v>0</v>
      </c>
      <c r="MA140" s="43">
        <f>VLOOKUP($C140,'факт СДП 1 мес'!$D$8:$HP$251,74,0)</f>
        <v>0</v>
      </c>
      <c r="MB140" s="43">
        <f t="shared" si="4001"/>
        <v>7.38</v>
      </c>
      <c r="MC140" s="43">
        <f t="shared" si="4002"/>
        <v>0.61499999999999999</v>
      </c>
      <c r="MD140" s="43">
        <f t="shared" si="4003"/>
        <v>0</v>
      </c>
      <c r="ME140" s="43">
        <f t="shared" si="3914"/>
        <v>-0.25</v>
      </c>
      <c r="MF140" s="43">
        <f t="shared" si="3915"/>
        <v>-16558.063200000001</v>
      </c>
      <c r="MG140" s="44">
        <f>'СДП (план)'!BG141</f>
        <v>0</v>
      </c>
      <c r="MH140" s="43">
        <f>'СДП (план)'!BH141</f>
        <v>0</v>
      </c>
      <c r="MI140" s="43">
        <f t="shared" si="2498"/>
        <v>0</v>
      </c>
      <c r="MJ140" s="43">
        <f t="shared" si="2499"/>
        <v>0</v>
      </c>
      <c r="MK140" s="43">
        <f>VLOOKUP($C140,'факт СДП 1 мес'!$D$8:$HP$251,75,0)</f>
        <v>0</v>
      </c>
      <c r="ML140" s="43">
        <f>VLOOKUP($C140,'факт СДП 1 мес'!$D$8:$HP$251,76,0)</f>
        <v>0</v>
      </c>
      <c r="MM140" s="43">
        <f>VLOOKUP($C140,'факт СДП 1 мес'!$D$8:$HP$251,77,0)</f>
        <v>0</v>
      </c>
      <c r="MN140" s="43">
        <f>VLOOKUP($C140,'факт СДП 1 мес'!$D$8:$HP$251,78,0)</f>
        <v>0</v>
      </c>
      <c r="MO140" s="43">
        <f>VLOOKUP($C140,'факт СДП 1 мес'!$D$8:$HP$251,79,0)</f>
        <v>0</v>
      </c>
      <c r="MP140" s="43">
        <f>VLOOKUP($C140,'факт СДП 1 мес'!$D$8:$HP$251,80,0)</f>
        <v>0</v>
      </c>
      <c r="MQ140" s="43">
        <f t="shared" si="4004"/>
        <v>0</v>
      </c>
      <c r="MR140" s="43">
        <f t="shared" si="4005"/>
        <v>0</v>
      </c>
      <c r="MS140" s="43">
        <f t="shared" si="4006"/>
        <v>0</v>
      </c>
      <c r="MT140" s="43">
        <f t="shared" si="4007"/>
        <v>0</v>
      </c>
      <c r="MU140" s="43">
        <f t="shared" si="2570"/>
        <v>0</v>
      </c>
      <c r="MV140" s="44">
        <f>'СДП (план)'!BI141</f>
        <v>0</v>
      </c>
      <c r="MW140" s="43">
        <f>'СДП (план)'!BJ141</f>
        <v>0</v>
      </c>
      <c r="MX140" s="43">
        <f t="shared" si="2500"/>
        <v>0</v>
      </c>
      <c r="MY140" s="43">
        <f t="shared" si="2501"/>
        <v>0</v>
      </c>
      <c r="MZ140" s="43">
        <f>VLOOKUP($C140,'факт СДП 1 мес'!$D$8:$HP$251,81,0)</f>
        <v>0</v>
      </c>
      <c r="NA140" s="43">
        <f>VLOOKUP($C140,'факт СДП 1 мес'!$D$8:$HP$251,82,0)</f>
        <v>0</v>
      </c>
      <c r="NB140" s="43">
        <f>VLOOKUP($C140,'факт СДП 1 мес'!$D$8:$HP$251,83,0)</f>
        <v>0</v>
      </c>
      <c r="NC140" s="43">
        <f>VLOOKUP($C140,'факт СДП 1 мес'!$D$8:$HP$251,84,0)</f>
        <v>0</v>
      </c>
      <c r="ND140" s="43">
        <f>VLOOKUP($C140,'факт СДП 1 мес'!$D$8:$HP$251,85,0)</f>
        <v>0</v>
      </c>
      <c r="NE140" s="43">
        <f>VLOOKUP($C140,'факт СДП 1 мес'!$D$8:$HP$251,86,0)</f>
        <v>0</v>
      </c>
      <c r="NF140" s="43">
        <f t="shared" si="4008"/>
        <v>0</v>
      </c>
      <c r="NG140" s="43">
        <f t="shared" si="4009"/>
        <v>0</v>
      </c>
      <c r="NH140" s="43">
        <f t="shared" si="4010"/>
        <v>0</v>
      </c>
      <c r="NI140" s="43">
        <f t="shared" si="4011"/>
        <v>0</v>
      </c>
      <c r="NJ140" s="43">
        <f t="shared" si="2573"/>
        <v>0</v>
      </c>
      <c r="NK140" s="44">
        <f>'СДП (план)'!BK141</f>
        <v>0</v>
      </c>
      <c r="NL140" s="43">
        <f>'СДП (план)'!BL141</f>
        <v>0</v>
      </c>
      <c r="NM140" s="43">
        <f t="shared" si="2502"/>
        <v>0</v>
      </c>
      <c r="NN140" s="43">
        <f t="shared" si="2503"/>
        <v>0</v>
      </c>
      <c r="NO140" s="43">
        <f>VLOOKUP($C140,'факт СДП 1 мес'!$D$8:$HP$251,99,0)</f>
        <v>0</v>
      </c>
      <c r="NP140" s="43">
        <f>VLOOKUP($C140,'факт СДП 1 мес'!$D$8:$HP$251,100,0)</f>
        <v>0</v>
      </c>
      <c r="NQ140" s="43">
        <f>VLOOKUP($C140,'факт СДП 1 мес'!$D$8:$HP$251,101,0)</f>
        <v>0</v>
      </c>
      <c r="NR140" s="43">
        <f>VLOOKUP($C140,'факт СДП 1 мес'!$D$8:$HP$251,102,0)</f>
        <v>0</v>
      </c>
      <c r="NS140" s="43">
        <f>VLOOKUP($C140,'факт СДП 1 мес'!$D$8:$HP$251,103,0)</f>
        <v>0</v>
      </c>
      <c r="NT140" s="43">
        <f>VLOOKUP($C140,'факт СДП 1 мес'!$D$8:$HP$251,104,0)</f>
        <v>0</v>
      </c>
      <c r="NU140" s="43">
        <f t="shared" si="4012"/>
        <v>0</v>
      </c>
      <c r="NV140" s="43">
        <f t="shared" si="4013"/>
        <v>0</v>
      </c>
      <c r="NW140" s="43">
        <f t="shared" si="4014"/>
        <v>0</v>
      </c>
      <c r="NX140" s="43">
        <f t="shared" si="2504"/>
        <v>0</v>
      </c>
      <c r="NY140" s="43">
        <f t="shared" si="2505"/>
        <v>0</v>
      </c>
      <c r="NZ140" s="44">
        <f>'СДП (план)'!BM141</f>
        <v>0</v>
      </c>
      <c r="OA140" s="43">
        <f>'СДП (план)'!BN141</f>
        <v>0</v>
      </c>
      <c r="OB140" s="43">
        <f t="shared" si="2506"/>
        <v>0</v>
      </c>
      <c r="OC140" s="43">
        <f t="shared" si="2507"/>
        <v>0</v>
      </c>
      <c r="OD140" s="43"/>
      <c r="OE140" s="43"/>
      <c r="OF140" s="43"/>
      <c r="OG140" s="43"/>
      <c r="OH140" s="43"/>
      <c r="OI140" s="43"/>
      <c r="OJ140" s="43">
        <f t="shared" si="4015"/>
        <v>0</v>
      </c>
      <c r="OK140" s="43">
        <f t="shared" si="4016"/>
        <v>0</v>
      </c>
      <c r="OL140" s="43">
        <f t="shared" si="4017"/>
        <v>0</v>
      </c>
      <c r="OM140" s="43">
        <f t="shared" si="2508"/>
        <v>0</v>
      </c>
      <c r="ON140" s="43">
        <f t="shared" si="2509"/>
        <v>0</v>
      </c>
      <c r="OO140" s="44">
        <f>'СДП (план)'!BO141</f>
        <v>0</v>
      </c>
      <c r="OP140" s="43">
        <f>'СДП (план)'!BP141</f>
        <v>0</v>
      </c>
      <c r="OQ140" s="43">
        <f t="shared" si="2510"/>
        <v>0</v>
      </c>
      <c r="OR140" s="43">
        <f t="shared" si="2511"/>
        <v>0</v>
      </c>
      <c r="OS140" s="43">
        <f>VLOOKUP($C140,'факт СДП 1 мес'!$D$8:$HP$251,177,0)</f>
        <v>0</v>
      </c>
      <c r="OT140" s="43">
        <f>VLOOKUP($C140,'факт СДП 1 мес'!$D$8:$HP$251,178,0)</f>
        <v>0</v>
      </c>
      <c r="OU140" s="43">
        <f>VLOOKUP($C140,'факт СДП 1 мес'!$D$8:$HP$251,179,0)</f>
        <v>0</v>
      </c>
      <c r="OV140" s="43">
        <f>VLOOKUP($C140,'факт СДП 1 мес'!$D$8:$HP$251,180,0)</f>
        <v>0</v>
      </c>
      <c r="OW140" s="43">
        <f>VLOOKUP($C140,'факт СДП 1 мес'!$D$8:$HP$251,181,0)</f>
        <v>0</v>
      </c>
      <c r="OX140" s="43">
        <f>VLOOKUP($C140,'факт СДП 1 мес'!$D$8:$HP$251,182,0)</f>
        <v>0</v>
      </c>
      <c r="OY140" s="43">
        <f t="shared" si="4018"/>
        <v>0</v>
      </c>
      <c r="OZ140" s="43">
        <f t="shared" si="4019"/>
        <v>0</v>
      </c>
      <c r="PA140" s="43">
        <f t="shared" si="4020"/>
        <v>0</v>
      </c>
      <c r="PB140" s="43">
        <f t="shared" si="2512"/>
        <v>0</v>
      </c>
      <c r="PC140" s="43">
        <f t="shared" si="2513"/>
        <v>0</v>
      </c>
      <c r="PD140" s="45">
        <f>'СДП (план)'!BQ141</f>
        <v>0</v>
      </c>
      <c r="PE140" s="45">
        <f>'СДП (план)'!BR141</f>
        <v>0</v>
      </c>
      <c r="PF140" s="43">
        <f t="shared" si="2514"/>
        <v>0</v>
      </c>
      <c r="PG140" s="43">
        <f t="shared" si="2515"/>
        <v>0</v>
      </c>
      <c r="PH140" s="43">
        <f>VLOOKUP($C140,'факт СДП 1 мес'!$D$8:$HP$251,123,0)</f>
        <v>0</v>
      </c>
      <c r="PI140" s="43">
        <f>VLOOKUP($C140,'факт СДП 1 мес'!$D$8:$HP$251,124,0)</f>
        <v>0</v>
      </c>
      <c r="PJ140" s="43">
        <f>VLOOKUP($C140,'факт СДП 1 мес'!$D$8:$HP$251,125,0)</f>
        <v>0</v>
      </c>
      <c r="PK140" s="43">
        <f>VLOOKUP($C140,'факт СДП 1 мес'!$D$8:$HP$251,126,0)</f>
        <v>0</v>
      </c>
      <c r="PL140" s="43">
        <f>VLOOKUP($C140,'факт СДП 1 мес'!$D$8:$HP$251,127,0)</f>
        <v>0</v>
      </c>
      <c r="PM140" s="43">
        <f>VLOOKUP($C140,'факт СДП 1 мес'!$D$8:$HP$251,128,0)</f>
        <v>0</v>
      </c>
      <c r="PN140" s="43">
        <f t="shared" si="4021"/>
        <v>0</v>
      </c>
      <c r="PO140" s="43">
        <f t="shared" si="4022"/>
        <v>0</v>
      </c>
      <c r="PP140" s="43">
        <f t="shared" si="4023"/>
        <v>0</v>
      </c>
      <c r="PQ140" s="43">
        <f t="shared" si="2516"/>
        <v>0</v>
      </c>
      <c r="PR140" s="43">
        <f t="shared" si="2517"/>
        <v>0</v>
      </c>
      <c r="PS140" s="44">
        <f>'СДП (план)'!BS141</f>
        <v>0</v>
      </c>
      <c r="PT140" s="43">
        <f>'СДП (план)'!BT141</f>
        <v>0</v>
      </c>
      <c r="PU140" s="43">
        <f t="shared" si="2518"/>
        <v>0</v>
      </c>
      <c r="PV140" s="43">
        <f t="shared" si="2519"/>
        <v>0</v>
      </c>
      <c r="PW140" s="43">
        <f>VLOOKUP($C140,'факт СДП 1 мес'!$D$8:$HP$251,111,0)</f>
        <v>0</v>
      </c>
      <c r="PX140" s="43">
        <f>VLOOKUP($C140,'факт СДП 1 мес'!$D$8:$HP$251,112,0)</f>
        <v>0</v>
      </c>
      <c r="PY140" s="43">
        <f>VLOOKUP($C140,'факт СДП 1 мес'!$D$8:$HP$251,113,0)</f>
        <v>0</v>
      </c>
      <c r="PZ140" s="43">
        <f>VLOOKUP($C140,'факт СДП 1 мес'!$D$8:$HP$251,114,0)</f>
        <v>0</v>
      </c>
      <c r="QA140" s="43">
        <f>VLOOKUP($C140,'факт СДП 1 мес'!$D$8:$HP$251,115,0)</f>
        <v>0</v>
      </c>
      <c r="QB140" s="43">
        <f>VLOOKUP($C140,'факт СДП 1 мес'!$D$8:$HP$251,116,0)</f>
        <v>0</v>
      </c>
      <c r="QC140" s="43">
        <f t="shared" si="4024"/>
        <v>0</v>
      </c>
      <c r="QD140" s="43">
        <f t="shared" si="4025"/>
        <v>0</v>
      </c>
      <c r="QE140" s="43">
        <f t="shared" si="4026"/>
        <v>0</v>
      </c>
      <c r="QF140" s="43">
        <f t="shared" si="2520"/>
        <v>0</v>
      </c>
      <c r="QG140" s="43">
        <f t="shared" si="2521"/>
        <v>0</v>
      </c>
      <c r="QH140" s="44">
        <f>'СДП (план)'!BU141</f>
        <v>0</v>
      </c>
      <c r="QI140" s="43">
        <f>'СДП (план)'!BV141</f>
        <v>0</v>
      </c>
      <c r="QJ140" s="43">
        <f t="shared" si="2522"/>
        <v>0</v>
      </c>
      <c r="QK140" s="43">
        <f t="shared" si="2523"/>
        <v>0</v>
      </c>
      <c r="QL140" s="43">
        <f>VLOOKUP($C140,'факт СДП 1 мес'!$D$8:$HP$251,153,0)</f>
        <v>0</v>
      </c>
      <c r="QM140" s="43">
        <f>VLOOKUP($C140,'факт СДП 1 мес'!$D$8:$HP$251,154,0)</f>
        <v>0</v>
      </c>
      <c r="QN140" s="43">
        <f>VLOOKUP($C140,'факт СДП 1 мес'!$D$8:$HP$251,155,0)</f>
        <v>0</v>
      </c>
      <c r="QO140" s="43">
        <f>VLOOKUP($C140,'факт СДП 1 мес'!$D$8:$HP$251,156,0)</f>
        <v>0</v>
      </c>
      <c r="QP140" s="43">
        <f>VLOOKUP($C140,'факт СДП 1 мес'!$D$8:$HP$251,157,0)</f>
        <v>0</v>
      </c>
      <c r="QQ140" s="43">
        <f>VLOOKUP($C140,'факт СДП 1 мес'!$D$8:$HP$251,158,0)</f>
        <v>0</v>
      </c>
      <c r="QR140" s="43">
        <f t="shared" si="4027"/>
        <v>0</v>
      </c>
      <c r="QS140" s="43">
        <f t="shared" si="4028"/>
        <v>0</v>
      </c>
      <c r="QT140" s="43">
        <f t="shared" si="4029"/>
        <v>0</v>
      </c>
      <c r="QU140" s="43">
        <f t="shared" si="3923"/>
        <v>0</v>
      </c>
      <c r="QV140" s="43">
        <f t="shared" si="3924"/>
        <v>0</v>
      </c>
      <c r="QW140" s="44">
        <f>'СДП (план)'!BW141</f>
        <v>0</v>
      </c>
      <c r="QX140" s="43">
        <f>'СДП (план)'!BX141</f>
        <v>0</v>
      </c>
      <c r="QY140" s="43">
        <f t="shared" si="2524"/>
        <v>0</v>
      </c>
      <c r="QZ140" s="43">
        <f t="shared" si="2525"/>
        <v>0</v>
      </c>
      <c r="RA140" s="43">
        <f>VLOOKUP($C140,'факт СДП 1 мес'!$D$8:$HP$251,195,0)</f>
        <v>0</v>
      </c>
      <c r="RB140" s="43">
        <f>VLOOKUP($C140,'факт СДП 1 мес'!$D$8:$HP$251,196,0)</f>
        <v>0</v>
      </c>
      <c r="RC140" s="43">
        <f>VLOOKUP($C140,'факт СДП 1 мес'!$D$8:$HP$251,197,0)</f>
        <v>0</v>
      </c>
      <c r="RD140" s="43">
        <f>VLOOKUP($C140,'факт СДП 1 мес'!$D$8:$HP$251,198,0)</f>
        <v>0</v>
      </c>
      <c r="RE140" s="43">
        <f>VLOOKUP($C140,'факт СДП 1 мес'!$D$8:$HP$251,199,0)</f>
        <v>0</v>
      </c>
      <c r="RF140" s="43">
        <f>VLOOKUP($C140,'факт СДП 1 мес'!$D$8:$HP$251,200,0)</f>
        <v>0</v>
      </c>
      <c r="RG140" s="43">
        <f t="shared" si="4030"/>
        <v>0</v>
      </c>
      <c r="RH140" s="43">
        <f t="shared" si="4031"/>
        <v>0</v>
      </c>
      <c r="RI140" s="43">
        <f t="shared" si="4032"/>
        <v>0</v>
      </c>
      <c r="RJ140" s="43">
        <f t="shared" si="2526"/>
        <v>0</v>
      </c>
      <c r="RK140" s="43">
        <f t="shared" si="2527"/>
        <v>0</v>
      </c>
      <c r="RL140" s="44">
        <f>'СДП (план)'!BY141</f>
        <v>0</v>
      </c>
      <c r="RM140" s="43">
        <f>'СДП (план)'!BZ141</f>
        <v>0</v>
      </c>
      <c r="RN140" s="43">
        <f t="shared" si="2528"/>
        <v>0</v>
      </c>
      <c r="RO140" s="43">
        <f t="shared" si="2529"/>
        <v>0</v>
      </c>
      <c r="RP140" s="43">
        <f>VLOOKUP($C140,'факт СДП 1 мес'!$D$8:$HP$251,201,0)</f>
        <v>0</v>
      </c>
      <c r="RQ140" s="43">
        <f>VLOOKUP($C140,'факт СДП 1 мес'!$D$8:$HP$251,202,0)</f>
        <v>0</v>
      </c>
      <c r="RR140" s="43">
        <f>VLOOKUP($C140,'факт СДП 1 мес'!$D$8:$HP$251,203,0)</f>
        <v>0</v>
      </c>
      <c r="RS140" s="43">
        <f>VLOOKUP($C140,'факт СДП 1 мес'!$D$8:$HP$251,204,0)</f>
        <v>0</v>
      </c>
      <c r="RT140" s="43">
        <f>VLOOKUP($C140,'факт СДП 1 мес'!$D$8:$HP$251,205,0)</f>
        <v>0</v>
      </c>
      <c r="RU140" s="43">
        <f>VLOOKUP($C140,'факт СДП 1 мес'!$D$8:$HP$251,206,0)</f>
        <v>0</v>
      </c>
      <c r="RV140" s="43">
        <f t="shared" si="4033"/>
        <v>0</v>
      </c>
      <c r="RW140" s="43">
        <f t="shared" si="4034"/>
        <v>0</v>
      </c>
      <c r="RX140" s="43">
        <f t="shared" si="4035"/>
        <v>0</v>
      </c>
      <c r="RY140" s="43">
        <f t="shared" si="2530"/>
        <v>0</v>
      </c>
      <c r="RZ140" s="43">
        <f t="shared" si="2531"/>
        <v>0</v>
      </c>
      <c r="SA140" s="44">
        <f>'СДП (план)'!CA141</f>
        <v>0</v>
      </c>
      <c r="SB140" s="43">
        <f>'СДП (план)'!CB141</f>
        <v>0</v>
      </c>
      <c r="SC140" s="43">
        <f t="shared" si="2975"/>
        <v>0</v>
      </c>
      <c r="SD140" s="43">
        <f t="shared" si="3283"/>
        <v>0</v>
      </c>
      <c r="SE140" s="43">
        <f>VLOOKUP($C140,'факт СДП 1 мес'!$D$8:$HP$251,129,0)</f>
        <v>0</v>
      </c>
      <c r="SF140" s="43">
        <f>VLOOKUP($C140,'факт СДП 1 мес'!$D$8:$HP$251,130,0)</f>
        <v>0</v>
      </c>
      <c r="SG140" s="43">
        <f>VLOOKUP($C140,'факт СДП 1 мес'!$D$8:$HP$251,131,0)</f>
        <v>0</v>
      </c>
      <c r="SH140" s="43">
        <f>VLOOKUP($C140,'факт СДП 1 мес'!$D$8:$HP$251,132,0)</f>
        <v>0</v>
      </c>
      <c r="SI140" s="43">
        <f>VLOOKUP($C140,'факт СДП 1 мес'!$D$8:$HP$251,133,0)</f>
        <v>0</v>
      </c>
      <c r="SJ140" s="43">
        <f>VLOOKUP($C140,'факт СДП 1 мес'!$D$8:$HP$251,134,0)</f>
        <v>0</v>
      </c>
      <c r="SK140" s="43">
        <f t="shared" si="4036"/>
        <v>0</v>
      </c>
      <c r="SL140" s="43">
        <f t="shared" si="4037"/>
        <v>0</v>
      </c>
      <c r="SM140" s="43">
        <f t="shared" si="4038"/>
        <v>0</v>
      </c>
      <c r="SN140" s="43">
        <f t="shared" si="2532"/>
        <v>0</v>
      </c>
      <c r="SO140" s="43">
        <f t="shared" si="2533"/>
        <v>0</v>
      </c>
      <c r="SP140" s="44">
        <f>'СДП (план)'!CC141</f>
        <v>0</v>
      </c>
      <c r="SQ140" s="43">
        <f>'СДП (план)'!CD141</f>
        <v>0</v>
      </c>
      <c r="SR140" s="43">
        <f t="shared" si="2982"/>
        <v>0</v>
      </c>
      <c r="SS140" s="43">
        <f t="shared" si="3286"/>
        <v>0</v>
      </c>
      <c r="ST140" s="43">
        <f>VLOOKUP($C140,'факт СДП 1 мес'!$D$8:$HP$251,93,0)</f>
        <v>0</v>
      </c>
      <c r="SU140" s="43">
        <f>VLOOKUP($C140,'факт СДП 1 мес'!$D$8:$HP$251,94,0)</f>
        <v>0</v>
      </c>
      <c r="SV140" s="43">
        <f>VLOOKUP($C140,'факт СДП 1 мес'!$D$8:$HP$251,95,0)</f>
        <v>0</v>
      </c>
      <c r="SW140" s="43">
        <f>VLOOKUP($C140,'факт СДП 1 мес'!$D$8:$HP$251,96,0)</f>
        <v>0</v>
      </c>
      <c r="SX140" s="43">
        <f>VLOOKUP($C140,'факт СДП 1 мес'!$D$8:$HP$251,97,0)</f>
        <v>0</v>
      </c>
      <c r="SY140" s="43">
        <f>VLOOKUP($C140,'факт СДП 1 мес'!$D$8:$HP$251,98,0)</f>
        <v>0</v>
      </c>
      <c r="SZ140" s="43">
        <f t="shared" si="4039"/>
        <v>0</v>
      </c>
      <c r="TA140" s="43">
        <f t="shared" si="4040"/>
        <v>0</v>
      </c>
      <c r="TB140" s="43">
        <f t="shared" si="4041"/>
        <v>0</v>
      </c>
      <c r="TC140" s="43">
        <f t="shared" si="2534"/>
        <v>0</v>
      </c>
      <c r="TD140" s="43">
        <f t="shared" si="2535"/>
        <v>0</v>
      </c>
      <c r="TE140" s="5">
        <f>'СДП (план)'!CE141</f>
        <v>0</v>
      </c>
      <c r="TF140" s="3">
        <f>'СДП (план)'!CF141</f>
        <v>0</v>
      </c>
      <c r="TG140" s="5">
        <v>0</v>
      </c>
      <c r="TH140" s="3">
        <v>0</v>
      </c>
      <c r="TI140" s="43">
        <f>VLOOKUP($C140,'факт СДП 1 мес'!$D$8:$HP$251,117,0)</f>
        <v>0</v>
      </c>
      <c r="TJ140" s="43">
        <f>VLOOKUP($C140,'факт СДП 1 мес'!$D$8:$HP$251,118,0)</f>
        <v>0</v>
      </c>
      <c r="TK140" s="43">
        <f>VLOOKUP($C140,'факт СДП 1 мес'!$D$8:$HP$251,119,0)</f>
        <v>0</v>
      </c>
      <c r="TL140" s="43">
        <f>VLOOKUP($C140,'факт СДП 1 мес'!$D$8:$HP$251,120,0)</f>
        <v>0</v>
      </c>
      <c r="TM140" s="43">
        <f>VLOOKUP($C140,'факт СДП 1 мес'!$D$8:$HP$251,121,0)</f>
        <v>0</v>
      </c>
      <c r="TN140" s="43">
        <f>VLOOKUP($C140,'факт СДП 1 мес'!$D$8:$HP$251,122,0)</f>
        <v>0</v>
      </c>
      <c r="TO140" s="43">
        <f t="shared" si="4042"/>
        <v>0</v>
      </c>
      <c r="TP140" s="43">
        <f t="shared" si="4043"/>
        <v>0</v>
      </c>
      <c r="TQ140" s="43">
        <f t="shared" si="4044"/>
        <v>0</v>
      </c>
      <c r="TR140" s="43">
        <f t="shared" si="2536"/>
        <v>0</v>
      </c>
      <c r="TS140" s="43">
        <f t="shared" si="2537"/>
        <v>0</v>
      </c>
      <c r="TT140" s="43">
        <f>'СДП (план)'!CG141</f>
        <v>0</v>
      </c>
      <c r="TU140" s="43">
        <f>'СДП (план)'!CH141</f>
        <v>0</v>
      </c>
      <c r="TV140" s="43">
        <f t="shared" si="2538"/>
        <v>0</v>
      </c>
      <c r="TW140" s="43">
        <f t="shared" si="2539"/>
        <v>0</v>
      </c>
      <c r="TX140" s="43">
        <f>VLOOKUP($C140,'факт СДП 1 мес'!$D$8:$HP$251,207,0)</f>
        <v>0</v>
      </c>
      <c r="TY140" s="43">
        <f>VLOOKUP($C140,'факт СДП 1 мес'!$D$8:$HP$251,208,0)</f>
        <v>0</v>
      </c>
      <c r="TZ140" s="43">
        <f>VLOOKUP($C140,'факт СДП 1 мес'!$D$8:$HP$251,209,0)</f>
        <v>0</v>
      </c>
      <c r="UA140" s="43">
        <f>VLOOKUP($C140,'факт СДП 1 мес'!$D$8:$HP$251,210,0)</f>
        <v>0</v>
      </c>
      <c r="UB140" s="43">
        <f>VLOOKUP($C140,'факт СДП 1 мес'!$D$8:$HP$251,211,0)</f>
        <v>0</v>
      </c>
      <c r="UC140" s="43">
        <f>VLOOKUP($C140,'факт СДП 1 мес'!$D$8:$HP$251,212,0)</f>
        <v>0</v>
      </c>
      <c r="UD140" s="43">
        <f t="shared" si="4045"/>
        <v>0</v>
      </c>
      <c r="UE140" s="43">
        <f t="shared" si="4046"/>
        <v>0</v>
      </c>
      <c r="UF140" s="43">
        <f t="shared" si="4047"/>
        <v>0</v>
      </c>
      <c r="UG140" s="43">
        <f t="shared" si="3930"/>
        <v>0</v>
      </c>
      <c r="UH140" s="43">
        <f t="shared" si="3931"/>
        <v>0</v>
      </c>
      <c r="UI140" s="43"/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7">
        <f>'СДП (план)'!CK141</f>
        <v>4</v>
      </c>
      <c r="UY140" s="47">
        <f>'СДП (план)'!CL141</f>
        <v>253890.30239999999</v>
      </c>
      <c r="UZ140" s="43">
        <f t="shared" ref="UZ140:UZ203" si="4048">SUM(UX140/12*$A$2)</f>
        <v>0.33333333333333331</v>
      </c>
      <c r="VA140" s="43">
        <f t="shared" ref="VA140:VA203" si="4049">SUM(UY140/12*$A$2)</f>
        <v>21157.5252</v>
      </c>
      <c r="VB140" s="47">
        <f t="shared" si="2720"/>
        <v>0</v>
      </c>
      <c r="VC140" s="47">
        <f t="shared" si="2721"/>
        <v>0</v>
      </c>
      <c r="VD140" s="47">
        <f t="shared" si="2722"/>
        <v>0</v>
      </c>
      <c r="VE140" s="47">
        <f t="shared" si="2723"/>
        <v>0</v>
      </c>
      <c r="VF140" s="47">
        <f t="shared" si="2724"/>
        <v>0</v>
      </c>
      <c r="VG140" s="47">
        <f t="shared" si="2725"/>
        <v>0</v>
      </c>
      <c r="VH140" s="47">
        <f t="shared" si="2726"/>
        <v>9.84</v>
      </c>
      <c r="VI140" s="47">
        <f t="shared" si="2727"/>
        <v>0.82</v>
      </c>
      <c r="VJ140" s="47">
        <f t="shared" si="2728"/>
        <v>0</v>
      </c>
      <c r="VK140" s="43">
        <f t="shared" si="2729"/>
        <v>-0.33333333333333331</v>
      </c>
      <c r="VL140" s="43">
        <f t="shared" si="2730"/>
        <v>-21157.5252</v>
      </c>
      <c r="VM140" s="398" t="e">
        <f>VLOOKUP($C140,'СДП (план)'!$C$11:$CL$254,107,0)</f>
        <v>#REF!</v>
      </c>
      <c r="VN140" s="398" t="e">
        <f>VLOOKUP($C140,'СДП (план)'!$C$11:$CL$254,108,0)</f>
        <v>#REF!</v>
      </c>
      <c r="VO140" s="399" t="e">
        <f t="shared" si="3640"/>
        <v>#REF!</v>
      </c>
      <c r="VP140" s="399" t="e">
        <f t="shared" si="3641"/>
        <v>#REF!</v>
      </c>
      <c r="VQ140" s="398" t="e">
        <f>VLOOKUP($C140,'факт СДП 1 мес'!$D$8:$HI$249,255,0)</f>
        <v>#REF!</v>
      </c>
      <c r="VR140" s="398" t="e">
        <f>VLOOKUP($C140,'факт СДП 1 мес'!$D$8:$HI$249,256,0)</f>
        <v>#REF!</v>
      </c>
      <c r="VS140" s="400" t="e">
        <f t="shared" si="2736"/>
        <v>#REF!</v>
      </c>
      <c r="VT140" s="400" t="e">
        <f t="shared" si="2737"/>
        <v>#REF!</v>
      </c>
    </row>
    <row r="141" spans="1:592" s="32" customFormat="1" ht="15" hidden="1" x14ac:dyDescent="0.2">
      <c r="A141" s="182"/>
      <c r="B141" s="182">
        <v>112</v>
      </c>
      <c r="C141" s="265" t="s">
        <v>405</v>
      </c>
      <c r="D141" s="485" t="s">
        <v>265</v>
      </c>
      <c r="E141" s="461">
        <v>16026</v>
      </c>
      <c r="F141" s="500">
        <v>51.86</v>
      </c>
      <c r="G141" s="501">
        <v>2.3E-3</v>
      </c>
      <c r="H141" s="464">
        <v>1</v>
      </c>
      <c r="I141" s="196"/>
      <c r="J141" s="196"/>
      <c r="K141" s="1">
        <v>1.4</v>
      </c>
      <c r="L141" s="1">
        <v>1.68</v>
      </c>
      <c r="M141" s="1">
        <v>2.23</v>
      </c>
      <c r="N141" s="9">
        <v>2.57</v>
      </c>
      <c r="O141" s="44">
        <f>'СДП (план)'!O142</f>
        <v>0</v>
      </c>
      <c r="P141" s="44">
        <f>'СДП (план)'!P142</f>
        <v>0</v>
      </c>
      <c r="Q141" s="43">
        <f t="shared" si="2426"/>
        <v>0</v>
      </c>
      <c r="R141" s="43">
        <f t="shared" si="2427"/>
        <v>0</v>
      </c>
      <c r="S141" s="43">
        <f>VLOOKUP($C141,'факт СДП 1 мес'!$D$8:$HP$251,9,0)</f>
        <v>0</v>
      </c>
      <c r="T141" s="43">
        <f>VLOOKUP($C141,'факт СДП 1 мес'!$D$8:$HP$251,10,0)</f>
        <v>0</v>
      </c>
      <c r="U141" s="43">
        <f>VLOOKUP($C141,'факт СДП 1 мес'!$D$8:$HP$251,11,0)</f>
        <v>0</v>
      </c>
      <c r="V141" s="43">
        <f>VLOOKUP($C141,'факт СДП 1 мес'!$D$8:$HP$251,12,0)</f>
        <v>0</v>
      </c>
      <c r="W141" s="43">
        <f>VLOOKUP($C141,'факт СДП 1 мес'!$D$8:$HP$251,13,0)</f>
        <v>0</v>
      </c>
      <c r="X141" s="43">
        <f>VLOOKUP($C141,'факт СДП 1 мес'!$D$8:$HP$251,14,0)</f>
        <v>0</v>
      </c>
      <c r="Y141" s="43">
        <f t="shared" si="3933"/>
        <v>0</v>
      </c>
      <c r="Z141" s="43">
        <f t="shared" si="3934"/>
        <v>0</v>
      </c>
      <c r="AA141" s="43">
        <f t="shared" si="3935"/>
        <v>0</v>
      </c>
      <c r="AB141" s="43">
        <f t="shared" si="3936"/>
        <v>0</v>
      </c>
      <c r="AC141" s="43">
        <f t="shared" si="3937"/>
        <v>0</v>
      </c>
      <c r="AD141" s="145">
        <f>'СДП (план)'!Q142</f>
        <v>0</v>
      </c>
      <c r="AE141" s="145">
        <f>'СДП (план)'!R142</f>
        <v>0</v>
      </c>
      <c r="AF141" s="43">
        <f t="shared" si="2428"/>
        <v>0</v>
      </c>
      <c r="AG141" s="43">
        <f t="shared" si="2429"/>
        <v>0</v>
      </c>
      <c r="AH141" s="43">
        <f>VLOOKUP($C141,'факт СДП 1 мес'!$D$8:$HP$251,3,0)</f>
        <v>0</v>
      </c>
      <c r="AI141" s="43">
        <f>VLOOKUP($C141,'факт СДП 1 мес'!$D$8:$HP$251,4,0)</f>
        <v>0</v>
      </c>
      <c r="AJ141" s="43">
        <f>VLOOKUP($C141,'факт СДП 1 мес'!$D$8:$HP$251,5,0)</f>
        <v>0</v>
      </c>
      <c r="AK141" s="43">
        <f>VLOOKUP($C141,'факт СДП 1 мес'!$D$8:$HP$251,6,0)</f>
        <v>0</v>
      </c>
      <c r="AL141" s="43">
        <f>VLOOKUP($C141,'факт СДП 1 мес'!$D$8:$HP$251,7,0)</f>
        <v>0</v>
      </c>
      <c r="AM141" s="43">
        <f>VLOOKUP($C141,'факт СДП 1 мес'!$D$8:$HP$251,8,0)</f>
        <v>0</v>
      </c>
      <c r="AN141" s="43">
        <f t="shared" si="3938"/>
        <v>0</v>
      </c>
      <c r="AO141" s="43">
        <f t="shared" si="3939"/>
        <v>0</v>
      </c>
      <c r="AP141" s="43">
        <f t="shared" si="3940"/>
        <v>0</v>
      </c>
      <c r="AQ141" s="43">
        <f t="shared" si="3941"/>
        <v>0</v>
      </c>
      <c r="AR141" s="43">
        <f t="shared" si="2543"/>
        <v>0</v>
      </c>
      <c r="AS141" s="44">
        <f>'СДП (план)'!S142</f>
        <v>0</v>
      </c>
      <c r="AT141" s="43">
        <f>'СДП (план)'!T142</f>
        <v>0</v>
      </c>
      <c r="AU141" s="43">
        <f t="shared" si="2430"/>
        <v>0</v>
      </c>
      <c r="AV141" s="43">
        <f t="shared" si="2431"/>
        <v>0</v>
      </c>
      <c r="AW141" s="43">
        <f>VLOOKUP($C141,'факт СДП 1 мес'!$D$8:$HP$251,159,0)</f>
        <v>0</v>
      </c>
      <c r="AX141" s="43">
        <f>VLOOKUP($C141,'факт СДП 1 мес'!$D$8:$HP$251,160,0)</f>
        <v>0</v>
      </c>
      <c r="AY141" s="43">
        <f>VLOOKUP($C141,'факт СДП 1 мес'!$D$8:$HP$251,161,0)</f>
        <v>0</v>
      </c>
      <c r="AZ141" s="43">
        <f>VLOOKUP($C141,'факт СДП 1 мес'!$D$8:$HP$251,162,0)</f>
        <v>0</v>
      </c>
      <c r="BA141" s="43">
        <f>VLOOKUP($C141,'факт СДП 1 мес'!$D$8:$HP$251,163,0)</f>
        <v>0</v>
      </c>
      <c r="BB141" s="43">
        <f>VLOOKUP($C141,'факт СДП 1 мес'!$D$8:$HP$251,164,0)</f>
        <v>0</v>
      </c>
      <c r="BC141" s="43">
        <f t="shared" si="3942"/>
        <v>0</v>
      </c>
      <c r="BD141" s="43">
        <f t="shared" si="3943"/>
        <v>0</v>
      </c>
      <c r="BE141" s="43">
        <f t="shared" si="3944"/>
        <v>0</v>
      </c>
      <c r="BF141" s="43">
        <f t="shared" si="3890"/>
        <v>0</v>
      </c>
      <c r="BG141" s="43">
        <f t="shared" si="3891"/>
        <v>0</v>
      </c>
      <c r="BH141" s="88">
        <f>'СДП (план)'!U142</f>
        <v>0</v>
      </c>
      <c r="BI141" s="3">
        <f>'СДП (план)'!V142</f>
        <v>0</v>
      </c>
      <c r="BJ141" s="43">
        <f t="shared" si="2432"/>
        <v>0</v>
      </c>
      <c r="BK141" s="43">
        <f t="shared" si="2433"/>
        <v>0</v>
      </c>
      <c r="BL141" s="43">
        <f>VLOOKUP($C141,'факт СДП 1 мес'!$D$8:$HP$251,21,0)</f>
        <v>0</v>
      </c>
      <c r="BM141" s="43">
        <f>VLOOKUP($C141,'факт СДП 1 мес'!$D$8:$HP$251,22,0)</f>
        <v>0</v>
      </c>
      <c r="BN141" s="43">
        <f>VLOOKUP($C141,'факт СДП 1 мес'!$D$8:$HP$251,23,0)</f>
        <v>0</v>
      </c>
      <c r="BO141" s="43">
        <f>VLOOKUP($C141,'факт СДП 1 мес'!$D$8:$HP$251,24,0)</f>
        <v>0</v>
      </c>
      <c r="BP141" s="43">
        <f>VLOOKUP($C141,'факт СДП 1 мес'!$D$8:$HP$251,25,0)</f>
        <v>0</v>
      </c>
      <c r="BQ141" s="43">
        <f>VLOOKUP($C141,'факт СДП 1 мес'!$D$8:$HP$251,26,0)</f>
        <v>0</v>
      </c>
      <c r="BR141" s="43">
        <f t="shared" si="3945"/>
        <v>0</v>
      </c>
      <c r="BS141" s="43">
        <f t="shared" si="3946"/>
        <v>0</v>
      </c>
      <c r="BT141" s="43">
        <f t="shared" si="3947"/>
        <v>0</v>
      </c>
      <c r="BU141" s="43">
        <f t="shared" si="3417"/>
        <v>0</v>
      </c>
      <c r="BV141" s="43">
        <f t="shared" si="3418"/>
        <v>0</v>
      </c>
      <c r="BW141" s="44">
        <f>'СДП (план)'!W142</f>
        <v>0</v>
      </c>
      <c r="BX141" s="43">
        <f>'СДП (план)'!X142</f>
        <v>0</v>
      </c>
      <c r="BY141" s="43">
        <f t="shared" si="2434"/>
        <v>0</v>
      </c>
      <c r="BZ141" s="43">
        <f t="shared" si="2435"/>
        <v>0</v>
      </c>
      <c r="CA141" s="43">
        <f>VLOOKUP($C141,'факт СДП 1 мес'!$D$8:$HP$251,15,0)</f>
        <v>0</v>
      </c>
      <c r="CB141" s="43">
        <f>VLOOKUP($C141,'факт СДП 1 мес'!$D$8:$HP$251,16,0)</f>
        <v>0</v>
      </c>
      <c r="CC141" s="43">
        <f>VLOOKUP($C141,'факт СДП 1 мес'!$D$8:$HP$251,17,0)</f>
        <v>0</v>
      </c>
      <c r="CD141" s="43">
        <f>VLOOKUP($C141,'факт СДП 1 мес'!$D$8:$HP$251,18,0)</f>
        <v>0</v>
      </c>
      <c r="CE141" s="43">
        <f>VLOOKUP($C141,'факт СДП 1 мес'!$D$8:$HP$251,19,0)</f>
        <v>0</v>
      </c>
      <c r="CF141" s="43">
        <f>VLOOKUP($C141,'факт СДП 1 мес'!$D$8:$HP$251,20,0)</f>
        <v>0</v>
      </c>
      <c r="CG141" s="43">
        <f t="shared" si="3948"/>
        <v>0</v>
      </c>
      <c r="CH141" s="43">
        <f t="shared" si="3949"/>
        <v>0</v>
      </c>
      <c r="CI141" s="43">
        <f t="shared" si="3950"/>
        <v>0</v>
      </c>
      <c r="CJ141" s="43">
        <f t="shared" si="3894"/>
        <v>0</v>
      </c>
      <c r="CK141" s="43">
        <f t="shared" si="3895"/>
        <v>0</v>
      </c>
      <c r="CL141" s="45">
        <f>'СДП (план)'!Y142</f>
        <v>0</v>
      </c>
      <c r="CM141" s="43">
        <f>'СДП (план)'!Z142</f>
        <v>0</v>
      </c>
      <c r="CN141" s="43">
        <f t="shared" si="2436"/>
        <v>0</v>
      </c>
      <c r="CO141" s="43">
        <f t="shared" si="2437"/>
        <v>0</v>
      </c>
      <c r="CP141" s="43">
        <f>VLOOKUP($C141,'факт СДП 1 мес'!$D$8:$HP$251,165,0)</f>
        <v>0</v>
      </c>
      <c r="CQ141" s="43">
        <f>VLOOKUP($C141,'факт СДП 1 мес'!$D$8:$HP$251,166,0)</f>
        <v>0</v>
      </c>
      <c r="CR141" s="43">
        <f>VLOOKUP($C141,'факт СДП 1 мес'!$D$8:$HP$251,167,0)</f>
        <v>0</v>
      </c>
      <c r="CS141" s="43">
        <f>VLOOKUP($C141,'факт СДП 1 мес'!$D$8:$HP$251,168,0)</f>
        <v>0</v>
      </c>
      <c r="CT141" s="43">
        <f>VLOOKUP($C141,'факт СДП 1 мес'!$D$8:$HP$251,169,0)</f>
        <v>0</v>
      </c>
      <c r="CU141" s="43">
        <f>VLOOKUP($C141,'факт СДП 1 мес'!$D$8:$HP$251,170,0)</f>
        <v>0</v>
      </c>
      <c r="CV141" s="43">
        <f t="shared" si="3951"/>
        <v>0</v>
      </c>
      <c r="CW141" s="43">
        <f t="shared" si="3952"/>
        <v>0</v>
      </c>
      <c r="CX141" s="43">
        <f t="shared" si="3953"/>
        <v>0</v>
      </c>
      <c r="CY141" s="43">
        <f t="shared" si="2438"/>
        <v>0</v>
      </c>
      <c r="CZ141" s="43">
        <f t="shared" si="2439"/>
        <v>0</v>
      </c>
      <c r="DA141" s="10">
        <f>'СДП (план)'!AA142</f>
        <v>0</v>
      </c>
      <c r="DB141" s="3">
        <f>'СДП (план)'!AB142</f>
        <v>0</v>
      </c>
      <c r="DC141" s="43">
        <f t="shared" si="2440"/>
        <v>0</v>
      </c>
      <c r="DD141" s="43">
        <f t="shared" si="2441"/>
        <v>0</v>
      </c>
      <c r="DE141" s="43">
        <f>VLOOKUP($C141,'факт СДП 1 мес'!$D$8:$HP$251,57,0)</f>
        <v>0</v>
      </c>
      <c r="DF141" s="43">
        <f>VLOOKUP($C141,'факт СДП 1 мес'!$D$8:$HP$251,58,0)</f>
        <v>0</v>
      </c>
      <c r="DG141" s="43">
        <f>VLOOKUP($C141,'факт СДП 1 мес'!$D$8:$HP$251,59,0)</f>
        <v>0</v>
      </c>
      <c r="DH141" s="43">
        <f>VLOOKUP($C141,'факт СДП 1 мес'!$D$8:$HP$251,60,0)</f>
        <v>0</v>
      </c>
      <c r="DI141" s="43">
        <f>VLOOKUP($C141,'факт СДП 1 мес'!$D$8:$HP$251,61,0)</f>
        <v>0</v>
      </c>
      <c r="DJ141" s="43">
        <f>VLOOKUP($C141,'факт СДП 1 мес'!$D$8:$HP$251,62,0)</f>
        <v>0</v>
      </c>
      <c r="DK141" s="43">
        <f t="shared" si="3954"/>
        <v>0</v>
      </c>
      <c r="DL141" s="43">
        <f t="shared" si="3955"/>
        <v>0</v>
      </c>
      <c r="DM141" s="43">
        <f t="shared" si="3956"/>
        <v>0</v>
      </c>
      <c r="DN141" s="43">
        <f t="shared" si="2442"/>
        <v>0</v>
      </c>
      <c r="DO141" s="43">
        <f t="shared" si="2443"/>
        <v>0</v>
      </c>
      <c r="DP141" s="10">
        <f>'СДП (план)'!AC142</f>
        <v>0</v>
      </c>
      <c r="DQ141" s="3">
        <f>'СДП (план)'!AD142</f>
        <v>0</v>
      </c>
      <c r="DR141" s="43">
        <f t="shared" si="2444"/>
        <v>0</v>
      </c>
      <c r="DS141" s="43">
        <f t="shared" si="2445"/>
        <v>0</v>
      </c>
      <c r="DT141" s="43">
        <f>VLOOKUP($C141,'факт СДП 1 мес'!$D$8:$HP$251,33,0)</f>
        <v>0</v>
      </c>
      <c r="DU141" s="43">
        <f>VLOOKUP($C141,'факт СДП 1 мес'!$D$8:$HP$251,34,0)</f>
        <v>0</v>
      </c>
      <c r="DV141" s="43">
        <f>VLOOKUP($C141,'факт СДП 1 мес'!$D$8:$HP$251,35,0)</f>
        <v>0</v>
      </c>
      <c r="DW141" s="43">
        <f>VLOOKUP($C141,'факт СДП 1 мес'!$D$8:$HP$251,36,0)</f>
        <v>0</v>
      </c>
      <c r="DX141" s="43">
        <f>VLOOKUP($C141,'факт СДП 1 мес'!$D$8:$HP$251,37,0)</f>
        <v>0</v>
      </c>
      <c r="DY141" s="43">
        <f>VLOOKUP($C141,'факт СДП 1 мес'!$D$8:$HP$251,38,0)</f>
        <v>0</v>
      </c>
      <c r="DZ141" s="43">
        <f t="shared" si="3957"/>
        <v>0</v>
      </c>
      <c r="EA141" s="43">
        <f t="shared" si="3958"/>
        <v>0</v>
      </c>
      <c r="EB141" s="43">
        <f t="shared" si="3959"/>
        <v>0</v>
      </c>
      <c r="EC141" s="43">
        <f t="shared" si="3960"/>
        <v>0</v>
      </c>
      <c r="ED141" s="43">
        <f t="shared" si="2551"/>
        <v>0</v>
      </c>
      <c r="EE141" s="10">
        <f>'СДП (план)'!AE142</f>
        <v>0</v>
      </c>
      <c r="EF141" s="3">
        <f>'СДП (план)'!AF142</f>
        <v>0</v>
      </c>
      <c r="EG141" s="43">
        <f t="shared" si="2446"/>
        <v>0</v>
      </c>
      <c r="EH141" s="43">
        <f t="shared" si="2447"/>
        <v>0</v>
      </c>
      <c r="EI141" s="43">
        <f>VLOOKUP($C141,'факт СДП 1 мес'!$D$8:$HP$251,27,0)</f>
        <v>0</v>
      </c>
      <c r="EJ141" s="43">
        <f>VLOOKUP($C141,'факт СДП 1 мес'!$D$8:$HP$251,28,0)</f>
        <v>0</v>
      </c>
      <c r="EK141" s="43">
        <f>VLOOKUP($C141,'факт СДП 1 мес'!$D$8:$HP$251,29,0)</f>
        <v>0</v>
      </c>
      <c r="EL141" s="43">
        <f>VLOOKUP($C141,'факт СДП 1 мес'!$D$8:$HP$251,30,0)</f>
        <v>0</v>
      </c>
      <c r="EM141" s="43">
        <f>VLOOKUP($C141,'факт СДП 1 мес'!$D$8:$HP$251,31,0)</f>
        <v>0</v>
      </c>
      <c r="EN141" s="43">
        <f>VLOOKUP($C141,'факт СДП 1 мес'!$D$8:$HP$251,32,0)</f>
        <v>0</v>
      </c>
      <c r="EO141" s="43">
        <f t="shared" si="3961"/>
        <v>0</v>
      </c>
      <c r="EP141" s="43">
        <f t="shared" si="3962"/>
        <v>0</v>
      </c>
      <c r="EQ141" s="43">
        <f t="shared" si="3963"/>
        <v>0</v>
      </c>
      <c r="ER141" s="43">
        <f t="shared" si="3964"/>
        <v>0</v>
      </c>
      <c r="ES141" s="43">
        <f t="shared" si="2554"/>
        <v>0</v>
      </c>
      <c r="ET141" s="49">
        <f>'СДП (план)'!AG142</f>
        <v>0</v>
      </c>
      <c r="EU141" s="43">
        <f>'СДП (план)'!AH142</f>
        <v>0</v>
      </c>
      <c r="EV141" s="43">
        <f t="shared" si="2448"/>
        <v>0</v>
      </c>
      <c r="EW141" s="43">
        <f t="shared" si="2449"/>
        <v>0</v>
      </c>
      <c r="EX141" s="43">
        <f>VLOOKUP($C141,'факт СДП 1 мес'!$D$8:$HP$251,87,0)</f>
        <v>0</v>
      </c>
      <c r="EY141" s="43">
        <f>VLOOKUP($C141,'факт СДП 1 мес'!$D$8:$HP$251,88,0)</f>
        <v>0</v>
      </c>
      <c r="EZ141" s="43">
        <f>VLOOKUP($C141,'факт СДП 1 мес'!$D$8:$HP$251,89,0)</f>
        <v>0</v>
      </c>
      <c r="FA141" s="43">
        <f>VLOOKUP($C141,'факт СДП 1 мес'!$D$8:$HP$251,90,0)</f>
        <v>0</v>
      </c>
      <c r="FB141" s="43">
        <f>VLOOKUP($C141,'факт СДП 1 мес'!$D$8:$HP$251,91,0)</f>
        <v>0</v>
      </c>
      <c r="FC141" s="43">
        <f>VLOOKUP($C141,'факт СДП 1 мес'!$D$8:$HP$251,92,0)</f>
        <v>0</v>
      </c>
      <c r="FD141" s="43">
        <f t="shared" si="3965"/>
        <v>0</v>
      </c>
      <c r="FE141" s="43">
        <f t="shared" si="3966"/>
        <v>0</v>
      </c>
      <c r="FF141" s="43">
        <f t="shared" si="3967"/>
        <v>0</v>
      </c>
      <c r="FG141" s="43">
        <f t="shared" si="2450"/>
        <v>0</v>
      </c>
      <c r="FH141" s="43">
        <f t="shared" si="2451"/>
        <v>0</v>
      </c>
      <c r="FI141" s="49">
        <f>'СДП (план)'!AI142</f>
        <v>0</v>
      </c>
      <c r="FJ141" s="43">
        <f>'СДП (план)'!AJ142</f>
        <v>0</v>
      </c>
      <c r="FK141" s="43">
        <f t="shared" si="2452"/>
        <v>0</v>
      </c>
      <c r="FL141" s="43">
        <f t="shared" si="2453"/>
        <v>0</v>
      </c>
      <c r="FM141" s="43">
        <f>VLOOKUP($C141,'факт СДП 1 мес'!$D$8:$HP$251,39,0)</f>
        <v>0</v>
      </c>
      <c r="FN141" s="43">
        <f>VLOOKUP($C141,'факт СДП 1 мес'!$D$8:$HP$251,40,0)</f>
        <v>0</v>
      </c>
      <c r="FO141" s="43">
        <f>VLOOKUP($C141,'факт СДП 1 мес'!$D$8:$HP$251,41,0)</f>
        <v>0</v>
      </c>
      <c r="FP141" s="43">
        <f>VLOOKUP($C141,'факт СДП 1 мес'!$D$8:$HP$251,42,0)</f>
        <v>0</v>
      </c>
      <c r="FQ141" s="43">
        <f>VLOOKUP($C141,'факт СДП 1 мес'!$D$8:$HP$251,43,0)</f>
        <v>0</v>
      </c>
      <c r="FR141" s="43">
        <f>VLOOKUP($C141,'факт СДП 1 мес'!$D$8:$HP$251,44,0)</f>
        <v>0</v>
      </c>
      <c r="FS141" s="43">
        <f t="shared" si="3968"/>
        <v>0</v>
      </c>
      <c r="FT141" s="43">
        <f t="shared" si="3969"/>
        <v>0</v>
      </c>
      <c r="FU141" s="43">
        <f t="shared" si="3970"/>
        <v>0</v>
      </c>
      <c r="FV141" s="43">
        <f t="shared" si="2454"/>
        <v>0</v>
      </c>
      <c r="FW141" s="43">
        <f t="shared" si="2455"/>
        <v>0</v>
      </c>
      <c r="FX141" s="49">
        <f>'СДП (план)'!AK142</f>
        <v>0</v>
      </c>
      <c r="FY141" s="43">
        <f>'СДП (план)'!AL142</f>
        <v>0</v>
      </c>
      <c r="FZ141" s="43">
        <f t="shared" si="2456"/>
        <v>0</v>
      </c>
      <c r="GA141" s="43">
        <f t="shared" si="2457"/>
        <v>0</v>
      </c>
      <c r="GB141" s="43">
        <f>VLOOKUP($C141,'факт СДП 1 мес'!$D$8:$HP$251,45,0)</f>
        <v>0</v>
      </c>
      <c r="GC141" s="43">
        <f>VLOOKUP($C141,'факт СДП 1 мес'!$D$8:$HP$251,46,0)</f>
        <v>0</v>
      </c>
      <c r="GD141" s="43">
        <f>VLOOKUP($C141,'факт СДП 1 мес'!$D$8:$HP$251,47,0)</f>
        <v>0</v>
      </c>
      <c r="GE141" s="43">
        <f>VLOOKUP($C141,'факт СДП 1 мес'!$D$8:$HP$251,48,0)</f>
        <v>0</v>
      </c>
      <c r="GF141" s="43">
        <f>VLOOKUP($C141,'факт СДП 1 мес'!$D$8:$HP$251,49,0)</f>
        <v>0</v>
      </c>
      <c r="GG141" s="43">
        <f>VLOOKUP($C141,'факт СДП 1 мес'!$D$8:$HP$251,50,0)</f>
        <v>0</v>
      </c>
      <c r="GH141" s="43">
        <f t="shared" si="3971"/>
        <v>0</v>
      </c>
      <c r="GI141" s="43">
        <f t="shared" si="3972"/>
        <v>0</v>
      </c>
      <c r="GJ141" s="43">
        <f t="shared" si="3973"/>
        <v>0</v>
      </c>
      <c r="GK141" s="43">
        <f t="shared" si="2458"/>
        <v>0</v>
      </c>
      <c r="GL141" s="43">
        <f t="shared" si="2459"/>
        <v>0</v>
      </c>
      <c r="GM141" s="10">
        <f>'СДП (план)'!AM142</f>
        <v>0</v>
      </c>
      <c r="GN141" s="3">
        <f>'СДП (план)'!AN142</f>
        <v>0</v>
      </c>
      <c r="GO141" s="43">
        <f t="shared" si="2460"/>
        <v>0</v>
      </c>
      <c r="GP141" s="43">
        <f t="shared" si="2461"/>
        <v>0</v>
      </c>
      <c r="GQ141" s="43">
        <f>VLOOKUP($C141,'факт СДП 1 мес'!$D$8:$HP$251,51,0)</f>
        <v>0</v>
      </c>
      <c r="GR141" s="43">
        <f>VLOOKUP($C141,'факт СДП 1 мес'!$D$8:$HP$251,52,0)</f>
        <v>0</v>
      </c>
      <c r="GS141" s="43">
        <f>VLOOKUP($C141,'факт СДП 1 мес'!$D$8:$HP$251,53,0)</f>
        <v>0</v>
      </c>
      <c r="GT141" s="43">
        <f>VLOOKUP($C141,'факт СДП 1 мес'!$D$8:$HP$251,54,0)</f>
        <v>0</v>
      </c>
      <c r="GU141" s="43">
        <f>VLOOKUP($C141,'факт СДП 1 мес'!$D$8:$HP$251,55,0)</f>
        <v>0</v>
      </c>
      <c r="GV141" s="43">
        <f>VLOOKUP($C141,'факт СДП 1 мес'!$D$8:$HP$251,56,0)</f>
        <v>0</v>
      </c>
      <c r="GW141" s="43">
        <f t="shared" si="3974"/>
        <v>0</v>
      </c>
      <c r="GX141" s="43">
        <f t="shared" si="3975"/>
        <v>0</v>
      </c>
      <c r="GY141" s="43">
        <f t="shared" si="3976"/>
        <v>0</v>
      </c>
      <c r="GZ141" s="43">
        <f t="shared" si="2462"/>
        <v>0</v>
      </c>
      <c r="HA141" s="43">
        <f t="shared" si="2463"/>
        <v>0</v>
      </c>
      <c r="HB141" s="10">
        <f>'СДП (план)'!AO142</f>
        <v>0</v>
      </c>
      <c r="HC141" s="3">
        <f>'СДП (план)'!AP142</f>
        <v>0</v>
      </c>
      <c r="HD141" s="43">
        <f t="shared" si="2464"/>
        <v>0</v>
      </c>
      <c r="HE141" s="43">
        <f t="shared" si="2465"/>
        <v>0</v>
      </c>
      <c r="HF141" s="43">
        <f>VLOOKUP($C141,'факт СДП 1 мес'!$D$8:$HP$251,141,0)</f>
        <v>0</v>
      </c>
      <c r="HG141" s="43">
        <f>VLOOKUP($C141,'факт СДП 1 мес'!$D$8:$HP$251,142,0)</f>
        <v>0</v>
      </c>
      <c r="HH141" s="43">
        <f>VLOOKUP($C141,'факт СДП 1 мес'!$D$8:$HP$251,143,0)</f>
        <v>0</v>
      </c>
      <c r="HI141" s="43">
        <f>VLOOKUP($C141,'факт СДП 1 мес'!$D$8:$HP$251,144,0)</f>
        <v>0</v>
      </c>
      <c r="HJ141" s="43">
        <f>VLOOKUP($C141,'факт СДП 1 мес'!$D$8:$HP$251,145,0)</f>
        <v>0</v>
      </c>
      <c r="HK141" s="43">
        <f>VLOOKUP($C141,'факт СДП 1 мес'!$D$8:$HP$251,146,0)</f>
        <v>0</v>
      </c>
      <c r="HL141" s="43">
        <f t="shared" si="3977"/>
        <v>0</v>
      </c>
      <c r="HM141" s="43">
        <f t="shared" si="3978"/>
        <v>0</v>
      </c>
      <c r="HN141" s="43">
        <f t="shared" si="3979"/>
        <v>0</v>
      </c>
      <c r="HO141" s="43">
        <f t="shared" si="2466"/>
        <v>0</v>
      </c>
      <c r="HP141" s="43">
        <f t="shared" si="2467"/>
        <v>0</v>
      </c>
      <c r="HQ141" s="49">
        <f>'СДП (план)'!AQ142</f>
        <v>0</v>
      </c>
      <c r="HR141" s="43">
        <f>'СДП (план)'!AR142</f>
        <v>0</v>
      </c>
      <c r="HS141" s="43">
        <f t="shared" si="2468"/>
        <v>0</v>
      </c>
      <c r="HT141" s="43">
        <f t="shared" si="2469"/>
        <v>0</v>
      </c>
      <c r="HU141" s="43">
        <f>VLOOKUP($C141,'факт СДП 1 мес'!$D$8:$HP$251,171,0)</f>
        <v>0</v>
      </c>
      <c r="HV141" s="43">
        <f>VLOOKUP($C141,'факт СДП 1 мес'!$D$8:$HP$251,172,0)</f>
        <v>0</v>
      </c>
      <c r="HW141" s="43">
        <f>VLOOKUP($C141,'факт СДП 1 мес'!$D$8:$HP$251,173,0)</f>
        <v>0</v>
      </c>
      <c r="HX141" s="43">
        <f>VLOOKUP($C141,'факт СДП 1 мес'!$D$8:$HP$251,174,0)</f>
        <v>0</v>
      </c>
      <c r="HY141" s="43">
        <f>VLOOKUP($C141,'факт СДП 1 мес'!$D$8:$HP$251,175,0)</f>
        <v>0</v>
      </c>
      <c r="HZ141" s="43">
        <f>VLOOKUP($C141,'факт СДП 1 мес'!$D$8:$HP$251,176,0)</f>
        <v>0</v>
      </c>
      <c r="IA141" s="43">
        <f t="shared" si="3980"/>
        <v>0</v>
      </c>
      <c r="IB141" s="43">
        <f t="shared" si="3981"/>
        <v>0</v>
      </c>
      <c r="IC141" s="43">
        <f t="shared" si="3982"/>
        <v>0</v>
      </c>
      <c r="ID141" s="43">
        <f t="shared" si="2470"/>
        <v>0</v>
      </c>
      <c r="IE141" s="43">
        <f t="shared" si="2471"/>
        <v>0</v>
      </c>
      <c r="IF141" s="49">
        <f>'СДП (план)'!AS142</f>
        <v>0</v>
      </c>
      <c r="IG141" s="43">
        <f>'СДП (план)'!AT142</f>
        <v>0</v>
      </c>
      <c r="IH141" s="43">
        <f t="shared" si="2472"/>
        <v>0</v>
      </c>
      <c r="II141" s="43">
        <f t="shared" si="2473"/>
        <v>0</v>
      </c>
      <c r="IJ141" s="43">
        <f>VLOOKUP($C141,'факт СДП 1 мес'!$D$8:$HP$251,183,0)</f>
        <v>0</v>
      </c>
      <c r="IK141" s="43">
        <f>VLOOKUP($C141,'факт СДП 1 мес'!$D$8:$HP$251,184,0)</f>
        <v>0</v>
      </c>
      <c r="IL141" s="43">
        <f>VLOOKUP($C141,'факт СДП 1 мес'!$D$8:$HP$251,185,0)</f>
        <v>0</v>
      </c>
      <c r="IM141" s="43">
        <f>VLOOKUP($C141,'факт СДП 1 мес'!$D$8:$HP$251,186,0)</f>
        <v>0</v>
      </c>
      <c r="IN141" s="43">
        <f>VLOOKUP($C141,'факт СДП 1 мес'!$D$8:$HP$251,187,0)</f>
        <v>0</v>
      </c>
      <c r="IO141" s="43">
        <f>VLOOKUP($C141,'факт СДП 1 мес'!$D$8:$HP$251,188,0)</f>
        <v>0</v>
      </c>
      <c r="IP141" s="43">
        <f t="shared" si="3983"/>
        <v>0</v>
      </c>
      <c r="IQ141" s="43">
        <f t="shared" si="3984"/>
        <v>0</v>
      </c>
      <c r="IR141" s="43">
        <f t="shared" si="3985"/>
        <v>0</v>
      </c>
      <c r="IS141" s="43">
        <f t="shared" si="2474"/>
        <v>0</v>
      </c>
      <c r="IT141" s="43">
        <f t="shared" si="2475"/>
        <v>0</v>
      </c>
      <c r="IU141" s="45">
        <f>'СДП (план)'!AU142</f>
        <v>0</v>
      </c>
      <c r="IV141" s="45">
        <f>'СДП (план)'!AV142</f>
        <v>0</v>
      </c>
      <c r="IW141" s="43">
        <f t="shared" si="2476"/>
        <v>0</v>
      </c>
      <c r="IX141" s="43">
        <f t="shared" si="2477"/>
        <v>0</v>
      </c>
      <c r="IY141" s="43">
        <f>VLOOKUP($C141,'факт СДП 1 мес'!$D$8:$HP$251,147,0)</f>
        <v>0</v>
      </c>
      <c r="IZ141" s="43">
        <f>VLOOKUP($C141,'факт СДП 1 мес'!$D$8:$HP$251,148,0)</f>
        <v>0</v>
      </c>
      <c r="JA141" s="43">
        <f>VLOOKUP($C141,'факт СДП 1 мес'!$D$8:$HP$251,149,0)</f>
        <v>0</v>
      </c>
      <c r="JB141" s="43">
        <f>VLOOKUP($C141,'факт СДП 1 мес'!$D$8:$HP$251,150,0)</f>
        <v>0</v>
      </c>
      <c r="JC141" s="43">
        <f>VLOOKUP($C141,'факт СДП 1 мес'!$D$8:$HP$251,151,0)</f>
        <v>0</v>
      </c>
      <c r="JD141" s="43">
        <f>VLOOKUP($C141,'факт СДП 1 мес'!$D$8:$HP$251,152,0)</f>
        <v>0</v>
      </c>
      <c r="JE141" s="43">
        <f t="shared" si="3986"/>
        <v>0</v>
      </c>
      <c r="JF141" s="43">
        <f t="shared" si="3987"/>
        <v>0</v>
      </c>
      <c r="JG141" s="43">
        <f t="shared" si="3988"/>
        <v>0</v>
      </c>
      <c r="JH141" s="43">
        <f t="shared" si="2478"/>
        <v>0</v>
      </c>
      <c r="JI141" s="43">
        <f t="shared" si="2479"/>
        <v>0</v>
      </c>
      <c r="JJ141" s="45">
        <f>'СДП (план)'!AW142</f>
        <v>0</v>
      </c>
      <c r="JK141" s="45">
        <f>'СДП (план)'!AX142</f>
        <v>0</v>
      </c>
      <c r="JL141" s="43">
        <f t="shared" si="2480"/>
        <v>0</v>
      </c>
      <c r="JM141" s="43">
        <f t="shared" si="2481"/>
        <v>0</v>
      </c>
      <c r="JN141" s="43">
        <f>VLOOKUP($C141,'факт СДП 1 мес'!$D$8:$HP$251,135,0)</f>
        <v>0</v>
      </c>
      <c r="JO141" s="43">
        <f>VLOOKUP($C141,'факт СДП 1 мес'!$D$8:$HP$251,136,0)</f>
        <v>0</v>
      </c>
      <c r="JP141" s="43">
        <f>VLOOKUP($C141,'факт СДП 1 мес'!$D$8:$HP$251,137,0)</f>
        <v>0</v>
      </c>
      <c r="JQ141" s="43">
        <f>VLOOKUP($C141,'факт СДП 1 мес'!$D$8:$HP$251,138,0)</f>
        <v>0</v>
      </c>
      <c r="JR141" s="43">
        <f>VLOOKUP($C141,'факт СДП 1 мес'!$D$8:$HP$251,139,0)</f>
        <v>0</v>
      </c>
      <c r="JS141" s="43">
        <f>VLOOKUP($C141,'факт СДП 1 мес'!$D$8:$HP$251,140,0)</f>
        <v>0</v>
      </c>
      <c r="JT141" s="43">
        <f t="shared" si="3989"/>
        <v>0</v>
      </c>
      <c r="JU141" s="43">
        <f t="shared" si="3990"/>
        <v>0</v>
      </c>
      <c r="JV141" s="43">
        <f t="shared" si="3991"/>
        <v>0</v>
      </c>
      <c r="JW141" s="43">
        <f t="shared" si="2482"/>
        <v>0</v>
      </c>
      <c r="JX141" s="43">
        <f t="shared" si="2483"/>
        <v>0</v>
      </c>
      <c r="JY141" s="49">
        <f>'СДП (план)'!AY142</f>
        <v>0</v>
      </c>
      <c r="JZ141" s="43">
        <f>'СДП (план)'!AZ142</f>
        <v>0</v>
      </c>
      <c r="KA141" s="43">
        <f t="shared" si="2484"/>
        <v>0</v>
      </c>
      <c r="KB141" s="43">
        <f t="shared" si="2485"/>
        <v>0</v>
      </c>
      <c r="KC141" s="43">
        <f>VLOOKUP($C141,'факт СДП 1 мес'!$D$8:$HP$251,105,0)</f>
        <v>0</v>
      </c>
      <c r="KD141" s="43">
        <f>VLOOKUP($C141,'факт СДП 1 мес'!$D$8:$HP$251,106,0)</f>
        <v>0</v>
      </c>
      <c r="KE141" s="43">
        <f>VLOOKUP($C141,'факт СДП 1 мес'!$D$8:$HP$251,107,0)</f>
        <v>0</v>
      </c>
      <c r="KF141" s="43">
        <f>VLOOKUP($C141,'факт СДП 1 мес'!$D$8:$HP$251,108,0)</f>
        <v>0</v>
      </c>
      <c r="KG141" s="43">
        <f>VLOOKUP($C141,'факт СДП 1 мес'!$D$8:$HP$251,109,0)</f>
        <v>0</v>
      </c>
      <c r="KH141" s="43">
        <f>VLOOKUP($C141,'факт СДП 1 мес'!$D$8:$HP$251,110,0)</f>
        <v>0</v>
      </c>
      <c r="KI141" s="43">
        <f t="shared" si="3992"/>
        <v>0</v>
      </c>
      <c r="KJ141" s="43">
        <f t="shared" si="3993"/>
        <v>0</v>
      </c>
      <c r="KK141" s="43">
        <f t="shared" si="3994"/>
        <v>0</v>
      </c>
      <c r="KL141" s="43">
        <f t="shared" si="2486"/>
        <v>0</v>
      </c>
      <c r="KM141" s="43">
        <f t="shared" si="2487"/>
        <v>0</v>
      </c>
      <c r="KN141" s="49">
        <f>'СДП (план)'!BA142</f>
        <v>0</v>
      </c>
      <c r="KO141" s="43">
        <f>'СДП (план)'!BB142</f>
        <v>0</v>
      </c>
      <c r="KP141" s="43">
        <f t="shared" si="2488"/>
        <v>0</v>
      </c>
      <c r="KQ141" s="43">
        <f t="shared" si="2489"/>
        <v>0</v>
      </c>
      <c r="KR141" s="43">
        <f>VLOOKUP($C141,'факт СДП 1 мес'!$D$8:$HP$251,189,0)</f>
        <v>0</v>
      </c>
      <c r="KS141" s="43">
        <f>VLOOKUP($C141,'факт СДП 1 мес'!$D$8:$HP$251,190,0)</f>
        <v>0</v>
      </c>
      <c r="KT141" s="43">
        <f>VLOOKUP($C141,'факт СДП 1 мес'!$D$8:$HP$251,191,0)</f>
        <v>0</v>
      </c>
      <c r="KU141" s="43">
        <f>VLOOKUP($C141,'факт СДП 1 мес'!$D$8:$HP$251,192,0)</f>
        <v>0</v>
      </c>
      <c r="KV141" s="43">
        <f>VLOOKUP($C141,'факт СДП 1 мес'!$D$8:$HP$251,193,0)</f>
        <v>0</v>
      </c>
      <c r="KW141" s="43">
        <f>VLOOKUP($C141,'факт СДП 1 мес'!$D$8:$HP$251,194,0)</f>
        <v>0</v>
      </c>
      <c r="KX141" s="43">
        <f t="shared" si="3995"/>
        <v>0</v>
      </c>
      <c r="KY141" s="43">
        <f t="shared" si="3996"/>
        <v>0</v>
      </c>
      <c r="KZ141" s="43">
        <f t="shared" si="3997"/>
        <v>0</v>
      </c>
      <c r="LA141" s="43">
        <f t="shared" si="2490"/>
        <v>0</v>
      </c>
      <c r="LB141" s="43">
        <f t="shared" si="2491"/>
        <v>0</v>
      </c>
      <c r="LC141" s="49">
        <f>'СДП (план)'!BC142</f>
        <v>0</v>
      </c>
      <c r="LD141" s="43">
        <f>'СДП (план)'!BD142</f>
        <v>0</v>
      </c>
      <c r="LE141" s="43">
        <f t="shared" si="2492"/>
        <v>0</v>
      </c>
      <c r="LF141" s="43">
        <f t="shared" si="2493"/>
        <v>0</v>
      </c>
      <c r="LG141" s="43">
        <f>VLOOKUP($C141,'факт СДП 1 мес'!$D$8:$HP$251,63,0)</f>
        <v>0</v>
      </c>
      <c r="LH141" s="43">
        <f>VLOOKUP($C141,'факт СДП 1 мес'!$D$8:$HP$251,64,0)</f>
        <v>0</v>
      </c>
      <c r="LI141" s="43">
        <f>VLOOKUP($C141,'факт СДП 1 мес'!$D$8:$HP$251,65,0)</f>
        <v>0</v>
      </c>
      <c r="LJ141" s="43">
        <f>VLOOKUP($C141,'факт СДП 1 мес'!$D$8:$HP$251,66,0)</f>
        <v>0</v>
      </c>
      <c r="LK141" s="43">
        <f>VLOOKUP($C141,'факт СДП 1 мес'!$D$8:$HP$251,67,0)</f>
        <v>0</v>
      </c>
      <c r="LL141" s="43">
        <f>VLOOKUP($C141,'факт СДП 1 мес'!$D$8:$HP$251,68,0)</f>
        <v>0</v>
      </c>
      <c r="LM141" s="43">
        <f t="shared" si="3998"/>
        <v>0</v>
      </c>
      <c r="LN141" s="43">
        <f t="shared" si="3999"/>
        <v>0</v>
      </c>
      <c r="LO141" s="43">
        <f t="shared" si="4000"/>
        <v>0</v>
      </c>
      <c r="LP141" s="43">
        <f t="shared" si="2494"/>
        <v>0</v>
      </c>
      <c r="LQ141" s="43">
        <f t="shared" si="2495"/>
        <v>0</v>
      </c>
      <c r="LR141" s="49">
        <f>'СДП (план)'!BE142</f>
        <v>0</v>
      </c>
      <c r="LS141" s="43">
        <f>'СДП (план)'!BF142</f>
        <v>0</v>
      </c>
      <c r="LT141" s="43">
        <f t="shared" si="2496"/>
        <v>0</v>
      </c>
      <c r="LU141" s="43">
        <f t="shared" si="2497"/>
        <v>0</v>
      </c>
      <c r="LV141" s="43">
        <f>VLOOKUP($C141,'факт СДП 1 мес'!$D$8:$HP$251,69,0)</f>
        <v>0</v>
      </c>
      <c r="LW141" s="43">
        <f>VLOOKUP($C141,'факт СДП 1 мес'!$D$8:$HP$251,70,0)</f>
        <v>0</v>
      </c>
      <c r="LX141" s="43">
        <f>VLOOKUP($C141,'факт СДП 1 мес'!$D$8:$HP$251,71,0)</f>
        <v>0</v>
      </c>
      <c r="LY141" s="43">
        <f>VLOOKUP($C141,'факт СДП 1 мес'!$D$8:$HP$251,72,0)</f>
        <v>0</v>
      </c>
      <c r="LZ141" s="43">
        <f>VLOOKUP($C141,'факт СДП 1 мес'!$D$8:$HP$251,73,0)</f>
        <v>0</v>
      </c>
      <c r="MA141" s="43">
        <f>VLOOKUP($C141,'факт СДП 1 мес'!$D$8:$HP$251,74,0)</f>
        <v>0</v>
      </c>
      <c r="MB141" s="43">
        <f t="shared" si="4001"/>
        <v>0</v>
      </c>
      <c r="MC141" s="43">
        <f t="shared" si="4002"/>
        <v>0</v>
      </c>
      <c r="MD141" s="43">
        <f t="shared" si="4003"/>
        <v>0</v>
      </c>
      <c r="ME141" s="43">
        <f t="shared" si="3914"/>
        <v>0</v>
      </c>
      <c r="MF141" s="43">
        <f t="shared" si="3915"/>
        <v>0</v>
      </c>
      <c r="MG141" s="49">
        <f>'СДП (план)'!BG142</f>
        <v>0</v>
      </c>
      <c r="MH141" s="43">
        <f>'СДП (план)'!BH142</f>
        <v>0</v>
      </c>
      <c r="MI141" s="43">
        <f t="shared" si="2498"/>
        <v>0</v>
      </c>
      <c r="MJ141" s="43">
        <f t="shared" si="2499"/>
        <v>0</v>
      </c>
      <c r="MK141" s="43">
        <f>VLOOKUP($C141,'факт СДП 1 мес'!$D$8:$HP$251,75,0)</f>
        <v>0</v>
      </c>
      <c r="ML141" s="43">
        <f>VLOOKUP($C141,'факт СДП 1 мес'!$D$8:$HP$251,76,0)</f>
        <v>0</v>
      </c>
      <c r="MM141" s="43">
        <f>VLOOKUP($C141,'факт СДП 1 мес'!$D$8:$HP$251,77,0)</f>
        <v>0</v>
      </c>
      <c r="MN141" s="43">
        <f>VLOOKUP($C141,'факт СДП 1 мес'!$D$8:$HP$251,78,0)</f>
        <v>0</v>
      </c>
      <c r="MO141" s="43">
        <f>VLOOKUP($C141,'факт СДП 1 мес'!$D$8:$HP$251,79,0)</f>
        <v>0</v>
      </c>
      <c r="MP141" s="43">
        <f>VLOOKUP($C141,'факт СДП 1 мес'!$D$8:$HP$251,80,0)</f>
        <v>0</v>
      </c>
      <c r="MQ141" s="43">
        <f t="shared" si="4004"/>
        <v>0</v>
      </c>
      <c r="MR141" s="43">
        <f t="shared" si="4005"/>
        <v>0</v>
      </c>
      <c r="MS141" s="43">
        <f t="shared" si="4006"/>
        <v>0</v>
      </c>
      <c r="MT141" s="43">
        <f t="shared" si="4007"/>
        <v>0</v>
      </c>
      <c r="MU141" s="43">
        <f t="shared" si="2570"/>
        <v>0</v>
      </c>
      <c r="MV141" s="44">
        <f>'СДП (план)'!BI142</f>
        <v>0</v>
      </c>
      <c r="MW141" s="43">
        <f>'СДП (план)'!BJ142</f>
        <v>0</v>
      </c>
      <c r="MX141" s="43">
        <f t="shared" si="2500"/>
        <v>0</v>
      </c>
      <c r="MY141" s="43">
        <f t="shared" si="2501"/>
        <v>0</v>
      </c>
      <c r="MZ141" s="43">
        <f>VLOOKUP($C141,'факт СДП 1 мес'!$D$8:$HP$251,81,0)</f>
        <v>0</v>
      </c>
      <c r="NA141" s="43">
        <f>VLOOKUP($C141,'факт СДП 1 мес'!$D$8:$HP$251,82,0)</f>
        <v>0</v>
      </c>
      <c r="NB141" s="43">
        <f>VLOOKUP($C141,'факт СДП 1 мес'!$D$8:$HP$251,83,0)</f>
        <v>0</v>
      </c>
      <c r="NC141" s="43">
        <f>VLOOKUP($C141,'факт СДП 1 мес'!$D$8:$HP$251,84,0)</f>
        <v>0</v>
      </c>
      <c r="ND141" s="43">
        <f>VLOOKUP($C141,'факт СДП 1 мес'!$D$8:$HP$251,85,0)</f>
        <v>0</v>
      </c>
      <c r="NE141" s="43">
        <f>VLOOKUP($C141,'факт СДП 1 мес'!$D$8:$HP$251,86,0)</f>
        <v>0</v>
      </c>
      <c r="NF141" s="43">
        <f t="shared" si="4008"/>
        <v>0</v>
      </c>
      <c r="NG141" s="43">
        <f t="shared" si="4009"/>
        <v>0</v>
      </c>
      <c r="NH141" s="43">
        <f t="shared" si="4010"/>
        <v>0</v>
      </c>
      <c r="NI141" s="43">
        <f t="shared" si="4011"/>
        <v>0</v>
      </c>
      <c r="NJ141" s="43">
        <f t="shared" si="2573"/>
        <v>0</v>
      </c>
      <c r="NK141" s="49">
        <f>'СДП (план)'!BK142</f>
        <v>0</v>
      </c>
      <c r="NL141" s="43">
        <f>'СДП (план)'!BL142</f>
        <v>0</v>
      </c>
      <c r="NM141" s="43">
        <f t="shared" si="2502"/>
        <v>0</v>
      </c>
      <c r="NN141" s="43">
        <f t="shared" si="2503"/>
        <v>0</v>
      </c>
      <c r="NO141" s="43">
        <f>VLOOKUP($C141,'факт СДП 1 мес'!$D$8:$HP$251,99,0)</f>
        <v>0</v>
      </c>
      <c r="NP141" s="43">
        <f>VLOOKUP($C141,'факт СДП 1 мес'!$D$8:$HP$251,100,0)</f>
        <v>0</v>
      </c>
      <c r="NQ141" s="43">
        <f>VLOOKUP($C141,'факт СДП 1 мес'!$D$8:$HP$251,101,0)</f>
        <v>0</v>
      </c>
      <c r="NR141" s="43">
        <f>VLOOKUP($C141,'факт СДП 1 мес'!$D$8:$HP$251,102,0)</f>
        <v>0</v>
      </c>
      <c r="NS141" s="43">
        <f>VLOOKUP($C141,'факт СДП 1 мес'!$D$8:$HP$251,103,0)</f>
        <v>0</v>
      </c>
      <c r="NT141" s="43">
        <f>VLOOKUP($C141,'факт СДП 1 мес'!$D$8:$HP$251,104,0)</f>
        <v>0</v>
      </c>
      <c r="NU141" s="43">
        <f t="shared" si="4012"/>
        <v>0</v>
      </c>
      <c r="NV141" s="43">
        <f t="shared" si="4013"/>
        <v>0</v>
      </c>
      <c r="NW141" s="43">
        <f t="shared" si="4014"/>
        <v>0</v>
      </c>
      <c r="NX141" s="43">
        <f t="shared" si="2504"/>
        <v>0</v>
      </c>
      <c r="NY141" s="43">
        <f t="shared" si="2505"/>
        <v>0</v>
      </c>
      <c r="NZ141" s="49">
        <f>'СДП (план)'!BM142</f>
        <v>0</v>
      </c>
      <c r="OA141" s="43">
        <f>'СДП (план)'!BN142</f>
        <v>0</v>
      </c>
      <c r="OB141" s="43">
        <f t="shared" si="2506"/>
        <v>0</v>
      </c>
      <c r="OC141" s="43">
        <f t="shared" si="2507"/>
        <v>0</v>
      </c>
      <c r="OD141" s="43"/>
      <c r="OE141" s="43"/>
      <c r="OF141" s="43"/>
      <c r="OG141" s="43"/>
      <c r="OH141" s="43"/>
      <c r="OI141" s="43"/>
      <c r="OJ141" s="43">
        <f t="shared" si="4015"/>
        <v>0</v>
      </c>
      <c r="OK141" s="43">
        <f t="shared" si="4016"/>
        <v>0</v>
      </c>
      <c r="OL141" s="43">
        <f t="shared" si="4017"/>
        <v>0</v>
      </c>
      <c r="OM141" s="43">
        <f t="shared" si="2508"/>
        <v>0</v>
      </c>
      <c r="ON141" s="43">
        <f t="shared" si="2509"/>
        <v>0</v>
      </c>
      <c r="OO141" s="49">
        <f>'СДП (план)'!BO142</f>
        <v>0</v>
      </c>
      <c r="OP141" s="43">
        <f>'СДП (план)'!BP142</f>
        <v>0</v>
      </c>
      <c r="OQ141" s="43">
        <f t="shared" si="2510"/>
        <v>0</v>
      </c>
      <c r="OR141" s="43">
        <f t="shared" si="2511"/>
        <v>0</v>
      </c>
      <c r="OS141" s="43">
        <f>VLOOKUP($C141,'факт СДП 1 мес'!$D$8:$HP$251,177,0)</f>
        <v>0</v>
      </c>
      <c r="OT141" s="43">
        <f>VLOOKUP($C141,'факт СДП 1 мес'!$D$8:$HP$251,178,0)</f>
        <v>0</v>
      </c>
      <c r="OU141" s="43">
        <f>VLOOKUP($C141,'факт СДП 1 мес'!$D$8:$HP$251,179,0)</f>
        <v>0</v>
      </c>
      <c r="OV141" s="43">
        <f>VLOOKUP($C141,'факт СДП 1 мес'!$D$8:$HP$251,180,0)</f>
        <v>0</v>
      </c>
      <c r="OW141" s="43">
        <f>VLOOKUP($C141,'факт СДП 1 мес'!$D$8:$HP$251,181,0)</f>
        <v>0</v>
      </c>
      <c r="OX141" s="43">
        <f>VLOOKUP($C141,'факт СДП 1 мес'!$D$8:$HP$251,182,0)</f>
        <v>0</v>
      </c>
      <c r="OY141" s="43">
        <f t="shared" si="4018"/>
        <v>0</v>
      </c>
      <c r="OZ141" s="43">
        <f t="shared" si="4019"/>
        <v>0</v>
      </c>
      <c r="PA141" s="43">
        <f t="shared" si="4020"/>
        <v>0</v>
      </c>
      <c r="PB141" s="43">
        <f t="shared" si="2512"/>
        <v>0</v>
      </c>
      <c r="PC141" s="43">
        <f t="shared" si="2513"/>
        <v>0</v>
      </c>
      <c r="PD141" s="45">
        <f>'СДП (план)'!BQ142</f>
        <v>0</v>
      </c>
      <c r="PE141" s="45">
        <f>'СДП (план)'!BR142</f>
        <v>0</v>
      </c>
      <c r="PF141" s="43">
        <f t="shared" si="2514"/>
        <v>0</v>
      </c>
      <c r="PG141" s="43">
        <f t="shared" si="2515"/>
        <v>0</v>
      </c>
      <c r="PH141" s="43">
        <f>VLOOKUP($C141,'факт СДП 1 мес'!$D$8:$HP$251,123,0)</f>
        <v>0</v>
      </c>
      <c r="PI141" s="43">
        <f>VLOOKUP($C141,'факт СДП 1 мес'!$D$8:$HP$251,124,0)</f>
        <v>0</v>
      </c>
      <c r="PJ141" s="43">
        <f>VLOOKUP($C141,'факт СДП 1 мес'!$D$8:$HP$251,125,0)</f>
        <v>0</v>
      </c>
      <c r="PK141" s="43">
        <f>VLOOKUP($C141,'факт СДП 1 мес'!$D$8:$HP$251,126,0)</f>
        <v>0</v>
      </c>
      <c r="PL141" s="43">
        <f>VLOOKUP($C141,'факт СДП 1 мес'!$D$8:$HP$251,127,0)</f>
        <v>0</v>
      </c>
      <c r="PM141" s="43">
        <f>VLOOKUP($C141,'факт СДП 1 мес'!$D$8:$HP$251,128,0)</f>
        <v>0</v>
      </c>
      <c r="PN141" s="43">
        <f t="shared" si="4021"/>
        <v>0</v>
      </c>
      <c r="PO141" s="43">
        <f t="shared" si="4022"/>
        <v>0</v>
      </c>
      <c r="PP141" s="43">
        <f t="shared" si="4023"/>
        <v>0</v>
      </c>
      <c r="PQ141" s="43">
        <f t="shared" si="2516"/>
        <v>0</v>
      </c>
      <c r="PR141" s="43">
        <f t="shared" si="2517"/>
        <v>0</v>
      </c>
      <c r="PS141" s="49">
        <f>'СДП (план)'!BS142</f>
        <v>0</v>
      </c>
      <c r="PT141" s="43">
        <f>'СДП (план)'!BT142</f>
        <v>0</v>
      </c>
      <c r="PU141" s="43">
        <f t="shared" si="2518"/>
        <v>0</v>
      </c>
      <c r="PV141" s="43">
        <f t="shared" si="2519"/>
        <v>0</v>
      </c>
      <c r="PW141" s="43">
        <f>VLOOKUP($C141,'факт СДП 1 мес'!$D$8:$HP$251,111,0)</f>
        <v>0</v>
      </c>
      <c r="PX141" s="43">
        <f>VLOOKUP($C141,'факт СДП 1 мес'!$D$8:$HP$251,112,0)</f>
        <v>0</v>
      </c>
      <c r="PY141" s="43">
        <f>VLOOKUP($C141,'факт СДП 1 мес'!$D$8:$HP$251,113,0)</f>
        <v>0</v>
      </c>
      <c r="PZ141" s="43">
        <f>VLOOKUP($C141,'факт СДП 1 мес'!$D$8:$HP$251,114,0)</f>
        <v>0</v>
      </c>
      <c r="QA141" s="43">
        <f>VLOOKUP($C141,'факт СДП 1 мес'!$D$8:$HP$251,115,0)</f>
        <v>0</v>
      </c>
      <c r="QB141" s="43">
        <f>VLOOKUP($C141,'факт СДП 1 мес'!$D$8:$HP$251,116,0)</f>
        <v>0</v>
      </c>
      <c r="QC141" s="43">
        <f t="shared" si="4024"/>
        <v>0</v>
      </c>
      <c r="QD141" s="43">
        <f t="shared" si="4025"/>
        <v>0</v>
      </c>
      <c r="QE141" s="43">
        <f t="shared" si="4026"/>
        <v>0</v>
      </c>
      <c r="QF141" s="43">
        <f t="shared" si="2520"/>
        <v>0</v>
      </c>
      <c r="QG141" s="43">
        <f t="shared" si="2521"/>
        <v>0</v>
      </c>
      <c r="QH141" s="49">
        <f>'СДП (план)'!BU142</f>
        <v>0</v>
      </c>
      <c r="QI141" s="43">
        <f>'СДП (план)'!BV142</f>
        <v>0</v>
      </c>
      <c r="QJ141" s="43">
        <f t="shared" si="2522"/>
        <v>0</v>
      </c>
      <c r="QK141" s="43">
        <f t="shared" si="2523"/>
        <v>0</v>
      </c>
      <c r="QL141" s="43">
        <f>VLOOKUP($C141,'факт СДП 1 мес'!$D$8:$HP$251,153,0)</f>
        <v>0</v>
      </c>
      <c r="QM141" s="43">
        <f>VLOOKUP($C141,'факт СДП 1 мес'!$D$8:$HP$251,154,0)</f>
        <v>0</v>
      </c>
      <c r="QN141" s="43">
        <f>VLOOKUP($C141,'факт СДП 1 мес'!$D$8:$HP$251,155,0)</f>
        <v>0</v>
      </c>
      <c r="QO141" s="43">
        <f>VLOOKUP($C141,'факт СДП 1 мес'!$D$8:$HP$251,156,0)</f>
        <v>0</v>
      </c>
      <c r="QP141" s="43">
        <f>VLOOKUP($C141,'факт СДП 1 мес'!$D$8:$HP$251,157,0)</f>
        <v>0</v>
      </c>
      <c r="QQ141" s="43">
        <f>VLOOKUP($C141,'факт СДП 1 мес'!$D$8:$HP$251,158,0)</f>
        <v>0</v>
      </c>
      <c r="QR141" s="43">
        <f t="shared" si="4027"/>
        <v>0</v>
      </c>
      <c r="QS141" s="43">
        <f t="shared" si="4028"/>
        <v>0</v>
      </c>
      <c r="QT141" s="43">
        <f t="shared" si="4029"/>
        <v>0</v>
      </c>
      <c r="QU141" s="43">
        <f t="shared" si="3923"/>
        <v>0</v>
      </c>
      <c r="QV141" s="43">
        <f t="shared" si="3924"/>
        <v>0</v>
      </c>
      <c r="QW141" s="49">
        <f>'СДП (план)'!BW142</f>
        <v>0</v>
      </c>
      <c r="QX141" s="43">
        <f>'СДП (план)'!BX142</f>
        <v>0</v>
      </c>
      <c r="QY141" s="43">
        <f t="shared" si="2524"/>
        <v>0</v>
      </c>
      <c r="QZ141" s="43">
        <f t="shared" si="2525"/>
        <v>0</v>
      </c>
      <c r="RA141" s="43">
        <f>VLOOKUP($C141,'факт СДП 1 мес'!$D$8:$HP$251,195,0)</f>
        <v>0</v>
      </c>
      <c r="RB141" s="43">
        <f>VLOOKUP($C141,'факт СДП 1 мес'!$D$8:$HP$251,196,0)</f>
        <v>0</v>
      </c>
      <c r="RC141" s="43">
        <f>VLOOKUP($C141,'факт СДП 1 мес'!$D$8:$HP$251,197,0)</f>
        <v>0</v>
      </c>
      <c r="RD141" s="43">
        <f>VLOOKUP($C141,'факт СДП 1 мес'!$D$8:$HP$251,198,0)</f>
        <v>0</v>
      </c>
      <c r="RE141" s="43">
        <f>VLOOKUP($C141,'факт СДП 1 мес'!$D$8:$HP$251,199,0)</f>
        <v>0</v>
      </c>
      <c r="RF141" s="43">
        <f>VLOOKUP($C141,'факт СДП 1 мес'!$D$8:$HP$251,200,0)</f>
        <v>0</v>
      </c>
      <c r="RG141" s="43">
        <f t="shared" si="4030"/>
        <v>0</v>
      </c>
      <c r="RH141" s="43">
        <f t="shared" si="4031"/>
        <v>0</v>
      </c>
      <c r="RI141" s="43">
        <f t="shared" si="4032"/>
        <v>0</v>
      </c>
      <c r="RJ141" s="43">
        <f t="shared" si="2526"/>
        <v>0</v>
      </c>
      <c r="RK141" s="43">
        <f t="shared" si="2527"/>
        <v>0</v>
      </c>
      <c r="RL141" s="49">
        <f>'СДП (план)'!BY142</f>
        <v>0</v>
      </c>
      <c r="RM141" s="43">
        <f>'СДП (план)'!BZ142</f>
        <v>0</v>
      </c>
      <c r="RN141" s="43">
        <f t="shared" si="2528"/>
        <v>0</v>
      </c>
      <c r="RO141" s="43">
        <f t="shared" si="2529"/>
        <v>0</v>
      </c>
      <c r="RP141" s="43">
        <f>VLOOKUP($C141,'факт СДП 1 мес'!$D$8:$HP$251,201,0)</f>
        <v>0</v>
      </c>
      <c r="RQ141" s="43">
        <f>VLOOKUP($C141,'факт СДП 1 мес'!$D$8:$HP$251,202,0)</f>
        <v>0</v>
      </c>
      <c r="RR141" s="43">
        <f>VLOOKUP($C141,'факт СДП 1 мес'!$D$8:$HP$251,203,0)</f>
        <v>0</v>
      </c>
      <c r="RS141" s="43">
        <f>VLOOKUP($C141,'факт СДП 1 мес'!$D$8:$HP$251,204,0)</f>
        <v>0</v>
      </c>
      <c r="RT141" s="43">
        <f>VLOOKUP($C141,'факт СДП 1 мес'!$D$8:$HP$251,205,0)</f>
        <v>0</v>
      </c>
      <c r="RU141" s="43">
        <f>VLOOKUP($C141,'факт СДП 1 мес'!$D$8:$HP$251,206,0)</f>
        <v>0</v>
      </c>
      <c r="RV141" s="43">
        <f t="shared" si="4033"/>
        <v>0</v>
      </c>
      <c r="RW141" s="43">
        <f t="shared" si="4034"/>
        <v>0</v>
      </c>
      <c r="RX141" s="43">
        <f t="shared" si="4035"/>
        <v>0</v>
      </c>
      <c r="RY141" s="43">
        <f t="shared" si="2530"/>
        <v>0</v>
      </c>
      <c r="RZ141" s="43">
        <f t="shared" si="2531"/>
        <v>0</v>
      </c>
      <c r="SA141" s="49">
        <f>'СДП (план)'!CA142</f>
        <v>0</v>
      </c>
      <c r="SB141" s="43">
        <f>'СДП (план)'!CB142</f>
        <v>0</v>
      </c>
      <c r="SC141" s="43">
        <f t="shared" si="2975"/>
        <v>0</v>
      </c>
      <c r="SD141" s="43">
        <f t="shared" si="3283"/>
        <v>0</v>
      </c>
      <c r="SE141" s="43">
        <f>VLOOKUP($C141,'факт СДП 1 мес'!$D$8:$HP$251,129,0)</f>
        <v>0</v>
      </c>
      <c r="SF141" s="43">
        <f>VLOOKUP($C141,'факт СДП 1 мес'!$D$8:$HP$251,130,0)</f>
        <v>0</v>
      </c>
      <c r="SG141" s="43">
        <f>VLOOKUP($C141,'факт СДП 1 мес'!$D$8:$HP$251,131,0)</f>
        <v>0</v>
      </c>
      <c r="SH141" s="43">
        <f>VLOOKUP($C141,'факт СДП 1 мес'!$D$8:$HP$251,132,0)</f>
        <v>0</v>
      </c>
      <c r="SI141" s="43">
        <f>VLOOKUP($C141,'факт СДП 1 мес'!$D$8:$HP$251,133,0)</f>
        <v>0</v>
      </c>
      <c r="SJ141" s="43">
        <f>VLOOKUP($C141,'факт СДП 1 мес'!$D$8:$HP$251,134,0)</f>
        <v>0</v>
      </c>
      <c r="SK141" s="43">
        <f t="shared" si="4036"/>
        <v>0</v>
      </c>
      <c r="SL141" s="43">
        <f t="shared" si="4037"/>
        <v>0</v>
      </c>
      <c r="SM141" s="43">
        <f t="shared" si="4038"/>
        <v>0</v>
      </c>
      <c r="SN141" s="43">
        <f t="shared" si="2532"/>
        <v>0</v>
      </c>
      <c r="SO141" s="43">
        <f t="shared" si="2533"/>
        <v>0</v>
      </c>
      <c r="SP141" s="49">
        <f>'СДП (план)'!CC142</f>
        <v>0</v>
      </c>
      <c r="SQ141" s="43">
        <f>'СДП (план)'!CD142</f>
        <v>0</v>
      </c>
      <c r="SR141" s="43">
        <f t="shared" si="2982"/>
        <v>0</v>
      </c>
      <c r="SS141" s="43">
        <f t="shared" si="3286"/>
        <v>0</v>
      </c>
      <c r="ST141" s="43">
        <f>VLOOKUP($C141,'факт СДП 1 мес'!$D$8:$HP$251,93,0)</f>
        <v>0</v>
      </c>
      <c r="SU141" s="43">
        <f>VLOOKUP($C141,'факт СДП 1 мес'!$D$8:$HP$251,94,0)</f>
        <v>0</v>
      </c>
      <c r="SV141" s="43">
        <f>VLOOKUP($C141,'факт СДП 1 мес'!$D$8:$HP$251,95,0)</f>
        <v>0</v>
      </c>
      <c r="SW141" s="43">
        <f>VLOOKUP($C141,'факт СДП 1 мес'!$D$8:$HP$251,96,0)</f>
        <v>0</v>
      </c>
      <c r="SX141" s="43">
        <f>VLOOKUP($C141,'факт СДП 1 мес'!$D$8:$HP$251,97,0)</f>
        <v>0</v>
      </c>
      <c r="SY141" s="43">
        <f>VLOOKUP($C141,'факт СДП 1 мес'!$D$8:$HP$251,98,0)</f>
        <v>0</v>
      </c>
      <c r="SZ141" s="43">
        <f t="shared" si="4039"/>
        <v>0</v>
      </c>
      <c r="TA141" s="43">
        <f t="shared" si="4040"/>
        <v>0</v>
      </c>
      <c r="TB141" s="43">
        <f t="shared" si="4041"/>
        <v>0</v>
      </c>
      <c r="TC141" s="43">
        <f t="shared" si="2534"/>
        <v>0</v>
      </c>
      <c r="TD141" s="43">
        <f t="shared" si="2535"/>
        <v>0</v>
      </c>
      <c r="TE141" s="10">
        <f>'СДП (план)'!CE142</f>
        <v>0</v>
      </c>
      <c r="TF141" s="3">
        <f>'СДП (план)'!CF142</f>
        <v>0</v>
      </c>
      <c r="TG141" s="10">
        <v>0</v>
      </c>
      <c r="TH141" s="3">
        <v>0</v>
      </c>
      <c r="TI141" s="43">
        <f>VLOOKUP($C141,'факт СДП 1 мес'!$D$8:$HP$251,117,0)</f>
        <v>0</v>
      </c>
      <c r="TJ141" s="43">
        <f>VLOOKUP($C141,'факт СДП 1 мес'!$D$8:$HP$251,118,0)</f>
        <v>0</v>
      </c>
      <c r="TK141" s="43">
        <f>VLOOKUP($C141,'факт СДП 1 мес'!$D$8:$HP$251,119,0)</f>
        <v>0</v>
      </c>
      <c r="TL141" s="43">
        <f>VLOOKUP($C141,'факт СДП 1 мес'!$D$8:$HP$251,120,0)</f>
        <v>0</v>
      </c>
      <c r="TM141" s="43">
        <f>VLOOKUP($C141,'факт СДП 1 мес'!$D$8:$HP$251,121,0)</f>
        <v>0</v>
      </c>
      <c r="TN141" s="43">
        <f>VLOOKUP($C141,'факт СДП 1 мес'!$D$8:$HP$251,122,0)</f>
        <v>0</v>
      </c>
      <c r="TO141" s="43">
        <f t="shared" si="4042"/>
        <v>0</v>
      </c>
      <c r="TP141" s="43">
        <f t="shared" si="4043"/>
        <v>0</v>
      </c>
      <c r="TQ141" s="43">
        <f t="shared" si="4044"/>
        <v>0</v>
      </c>
      <c r="TR141" s="43">
        <f t="shared" si="2536"/>
        <v>0</v>
      </c>
      <c r="TS141" s="43">
        <f t="shared" si="2537"/>
        <v>0</v>
      </c>
      <c r="TT141" s="43">
        <f>'СДП (план)'!CG142</f>
        <v>0</v>
      </c>
      <c r="TU141" s="43">
        <f>'СДП (план)'!CH142</f>
        <v>0</v>
      </c>
      <c r="TV141" s="43">
        <f t="shared" si="2538"/>
        <v>0</v>
      </c>
      <c r="TW141" s="43">
        <f t="shared" si="2539"/>
        <v>0</v>
      </c>
      <c r="TX141" s="43">
        <f>VLOOKUP($C141,'факт СДП 1 мес'!$D$8:$HP$251,207,0)</f>
        <v>0</v>
      </c>
      <c r="TY141" s="43">
        <f>VLOOKUP($C141,'факт СДП 1 мес'!$D$8:$HP$251,208,0)</f>
        <v>0</v>
      </c>
      <c r="TZ141" s="43">
        <f>VLOOKUP($C141,'факт СДП 1 мес'!$D$8:$HP$251,209,0)</f>
        <v>0</v>
      </c>
      <c r="UA141" s="43">
        <f>VLOOKUP($C141,'факт СДП 1 мес'!$D$8:$HP$251,210,0)</f>
        <v>0</v>
      </c>
      <c r="UB141" s="43">
        <f>VLOOKUP($C141,'факт СДП 1 мес'!$D$8:$HP$251,211,0)</f>
        <v>0</v>
      </c>
      <c r="UC141" s="43">
        <f>VLOOKUP($C141,'факт СДП 1 мес'!$D$8:$HP$251,212,0)</f>
        <v>0</v>
      </c>
      <c r="UD141" s="43">
        <f t="shared" si="4045"/>
        <v>0</v>
      </c>
      <c r="UE141" s="43">
        <f t="shared" si="4046"/>
        <v>0</v>
      </c>
      <c r="UF141" s="43">
        <f t="shared" si="4047"/>
        <v>0</v>
      </c>
      <c r="UG141" s="43">
        <f t="shared" si="3930"/>
        <v>0</v>
      </c>
      <c r="UH141" s="43">
        <f t="shared" si="3931"/>
        <v>0</v>
      </c>
      <c r="UI141" s="43"/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7">
        <f>'СДП (план)'!CK142</f>
        <v>0</v>
      </c>
      <c r="UY141" s="47">
        <f>'СДП (план)'!CL142</f>
        <v>0</v>
      </c>
      <c r="UZ141" s="43">
        <f t="shared" si="4048"/>
        <v>0</v>
      </c>
      <c r="VA141" s="43">
        <f t="shared" si="4049"/>
        <v>0</v>
      </c>
      <c r="VB141" s="47">
        <f t="shared" ref="VB141:VB204" si="4050">SUM(S141,AH141,AW141,BL141,CA141,CP141,DE141,DT141,EI141,EX141,FM141,GB141,GQ141,HF141,HU141,IJ141,IY141,JN141,KC141,KR141,LG141,LV141,MK141,MZ141,NO141,OS141,PH141,PW141,QL141,RA141,RP141,SE141,ST141,TI141,TX141)</f>
        <v>0</v>
      </c>
      <c r="VC141" s="47">
        <f t="shared" ref="VC141:VC204" si="4051">SUM(T141,AI141,AX141,BM141,CB141,CQ141,DF141,DU141,EJ141,EY141,FN141,GC141,GR141,HG141,HV141,IK141,IZ141,JO141,KD141,KS141,LH141,LW141,ML141,NA141,NP141,OT141,PI141,PX141,QM141,RB141,RQ141,SF141,SU141,TJ141,TY141)</f>
        <v>0</v>
      </c>
      <c r="VD141" s="47">
        <f t="shared" ref="VD141:VD204" si="4052">SUM(U141,AJ141,AY141,BN141,CC141,CR141,DG141,DV141,EK141,EZ141,FO141,GD141,GS141,HH141,HW141,IL141,JA141,JP141,KE141,KT141,LI141,LX141,MM141,NB141,NQ141,OU141,PJ141,PY141,QN141,RC141,RR141,SG141,SV141,TK141,TZ141)</f>
        <v>0</v>
      </c>
      <c r="VE141" s="47">
        <f t="shared" ref="VE141:VE204" si="4053">SUM(V141,AK141,AZ141,BO141,CD141,CS141,DH141,DW141,EL141,FA141,FP141,GE141,GT141,HI141,HX141,IM141,JB141,JQ141,KF141,KU141,LJ141,LY141,MN141,NC141,NR141,OV141,PK141,PZ141,QO141,RD141,RS141,SH141,SW141,TL141,UA141)</f>
        <v>0</v>
      </c>
      <c r="VF141" s="47">
        <f t="shared" ref="VF141:VF204" si="4054">SUM(W141,AL141,BA141,BP141,CE141,CT141,DI141,DX141,EM141,FB141,FQ141,GF141,GU141,HJ141,HY141,IN141,JC141,JR141,KG141,KV141,LK141,LZ141,MO141,ND141,NS141,OW141,PL141,QA141,QP141,RE141,RT141,SI141,SX141,TM141,UB141)</f>
        <v>0</v>
      </c>
      <c r="VG141" s="47">
        <f t="shared" ref="VG141:VG204" si="4055">SUM(X141,AM141,BB141,BQ141,CF141,CU141,DJ141,DY141,EN141,FC141,FR141,GG141,GV141,HK141,HZ141,IO141,JD141,JS141,KH141,KW141,LL141,MA141,MP141,NE141,NT141,OX141,PM141,QB141,QQ141,RF141,RU141,SJ141,SY141,TN141,UC141)</f>
        <v>0</v>
      </c>
      <c r="VH141" s="47">
        <f t="shared" ref="VH141:VH204" si="4056">SUM(Y141,AN141,BC141,BR141,CG141,CV141,DK141,DZ141,EO141,FD141,FS141,GH141,GW141,HL141,IA141,IP141,JE141,JT141,KI141,KX141,LM141,MB141,MQ141,NF141,NU141,OY141,PN141,QC141,QR141,RG141,RV141,SK141,SZ141,TO141,UD141)</f>
        <v>0</v>
      </c>
      <c r="VI141" s="47">
        <f t="shared" ref="VI141:VI204" si="4057">SUM(Z141,AO141,BD141,BS141,CH141,CW141,DL141,EA141,EP141,FE141,FT141,GI141,GX141,HM141,IB141,IQ141,JF141,JU141,KJ141,KY141,LN141,MC141,MR141,NG141,NV141,OZ141,PO141,QD141,QS141,RH141,RW141,SL141,TA141,TP141,UE141)</f>
        <v>0</v>
      </c>
      <c r="VJ141" s="47">
        <f t="shared" ref="VJ141:VJ204" si="4058">SUM(AA141,AP141,BE141,BT141,CI141,CX141,DM141,EB141,EQ141,FF141,FU141,GJ141,GY141,HN141,IC141,IR141,JG141,JV141,KK141,KZ141,LO141,MD141,MS141,NH141,NW141,PA141,PP141,QE141,QT141,RI141,RX141,SM141,TB141,TQ141,UF141)</f>
        <v>0</v>
      </c>
      <c r="VK141" s="43">
        <f t="shared" ref="VK141:VK204" si="4059">SUM(VB141-UZ141)</f>
        <v>0</v>
      </c>
      <c r="VL141" s="43">
        <f t="shared" ref="VL141:VL204" si="4060">SUM(VC141-VA141)</f>
        <v>0</v>
      </c>
      <c r="VM141" s="398" t="e">
        <f>VLOOKUP($C141,'СДП (план)'!$C$11:$CL$254,107,0)</f>
        <v>#REF!</v>
      </c>
      <c r="VN141" s="398" t="e">
        <f>VLOOKUP($C141,'СДП (план)'!$C$11:$CL$254,108,0)</f>
        <v>#REF!</v>
      </c>
      <c r="VO141" s="399" t="e">
        <f t="shared" si="3640"/>
        <v>#REF!</v>
      </c>
      <c r="VP141" s="399" t="e">
        <f t="shared" si="3641"/>
        <v>#REF!</v>
      </c>
      <c r="VQ141" s="398" t="e">
        <f>VLOOKUP($C141,'факт СДП 1 мес'!$D$8:$HI$249,255,0)</f>
        <v>#REF!</v>
      </c>
      <c r="VR141" s="398" t="e">
        <f>VLOOKUP($C141,'факт СДП 1 мес'!$D$8:$HI$249,256,0)</f>
        <v>#REF!</v>
      </c>
      <c r="VS141" s="400" t="e">
        <f t="shared" si="2736"/>
        <v>#REF!</v>
      </c>
      <c r="VT141" s="400" t="e">
        <f t="shared" si="2737"/>
        <v>#REF!</v>
      </c>
    </row>
    <row r="142" spans="1:592" s="32" customFormat="1" ht="15" hidden="1" x14ac:dyDescent="0.2">
      <c r="A142" s="177">
        <v>21</v>
      </c>
      <c r="B142" s="177"/>
      <c r="C142" s="496" t="s">
        <v>540</v>
      </c>
      <c r="D142" s="486" t="s">
        <v>34</v>
      </c>
      <c r="E142" s="461">
        <v>16026</v>
      </c>
      <c r="F142" s="476">
        <v>0.98</v>
      </c>
      <c r="G142" s="463"/>
      <c r="H142" s="457"/>
      <c r="I142" s="192"/>
      <c r="J142" s="192"/>
      <c r="K142" s="207">
        <v>1.4</v>
      </c>
      <c r="L142" s="207">
        <v>1.68</v>
      </c>
      <c r="M142" s="207">
        <v>2.23</v>
      </c>
      <c r="N142" s="204">
        <v>2.57</v>
      </c>
      <c r="O142" s="100">
        <f>'СДП (план)'!O143</f>
        <v>0</v>
      </c>
      <c r="P142" s="100">
        <f>'СДП (план)'!P143</f>
        <v>0</v>
      </c>
      <c r="Q142" s="100">
        <f t="shared" ref="Q142:BZ142" si="4061">SUM(Q143:Q149)</f>
        <v>0</v>
      </c>
      <c r="R142" s="100">
        <f t="shared" si="4061"/>
        <v>0</v>
      </c>
      <c r="S142" s="100">
        <f t="shared" si="4061"/>
        <v>0</v>
      </c>
      <c r="T142" s="100">
        <f t="shared" si="4061"/>
        <v>0</v>
      </c>
      <c r="U142" s="100">
        <f t="shared" si="4061"/>
        <v>0</v>
      </c>
      <c r="V142" s="100">
        <f t="shared" si="4061"/>
        <v>0</v>
      </c>
      <c r="W142" s="100">
        <f t="shared" si="4061"/>
        <v>0</v>
      </c>
      <c r="X142" s="100">
        <f t="shared" si="4061"/>
        <v>0</v>
      </c>
      <c r="Y142" s="100">
        <f t="shared" si="4061"/>
        <v>0</v>
      </c>
      <c r="Z142" s="100">
        <f t="shared" si="4061"/>
        <v>0</v>
      </c>
      <c r="AA142" s="100">
        <f t="shared" si="4061"/>
        <v>0</v>
      </c>
      <c r="AB142" s="100">
        <f t="shared" si="4061"/>
        <v>0</v>
      </c>
      <c r="AC142" s="100">
        <f t="shared" si="4061"/>
        <v>0</v>
      </c>
      <c r="AD142" s="100">
        <f>'СДП (план)'!Q143</f>
        <v>0</v>
      </c>
      <c r="AE142" s="100">
        <f>'СДП (план)'!R143</f>
        <v>0</v>
      </c>
      <c r="AF142" s="100">
        <f t="shared" si="4061"/>
        <v>0</v>
      </c>
      <c r="AG142" s="100">
        <f t="shared" si="4061"/>
        <v>0</v>
      </c>
      <c r="AH142" s="100">
        <f t="shared" si="4061"/>
        <v>0</v>
      </c>
      <c r="AI142" s="100">
        <f t="shared" si="4061"/>
        <v>0</v>
      </c>
      <c r="AJ142" s="100">
        <f t="shared" si="4061"/>
        <v>0</v>
      </c>
      <c r="AK142" s="100">
        <f t="shared" si="4061"/>
        <v>0</v>
      </c>
      <c r="AL142" s="100">
        <f t="shared" si="4061"/>
        <v>0</v>
      </c>
      <c r="AM142" s="100">
        <f t="shared" si="4061"/>
        <v>0</v>
      </c>
      <c r="AN142" s="100">
        <f t="shared" si="4061"/>
        <v>0</v>
      </c>
      <c r="AO142" s="100">
        <f t="shared" si="4061"/>
        <v>0</v>
      </c>
      <c r="AP142" s="100">
        <f t="shared" si="4061"/>
        <v>0</v>
      </c>
      <c r="AQ142" s="100">
        <f t="shared" si="4061"/>
        <v>0</v>
      </c>
      <c r="AR142" s="100">
        <f t="shared" si="4061"/>
        <v>0</v>
      </c>
      <c r="AS142" s="100">
        <f>'СДП (план)'!S143</f>
        <v>0</v>
      </c>
      <c r="AT142" s="100">
        <f>'СДП (план)'!T143</f>
        <v>0</v>
      </c>
      <c r="AU142" s="100">
        <f t="shared" si="4061"/>
        <v>0</v>
      </c>
      <c r="AV142" s="100">
        <f t="shared" si="4061"/>
        <v>0</v>
      </c>
      <c r="AW142" s="100">
        <f t="shared" si="4061"/>
        <v>0</v>
      </c>
      <c r="AX142" s="100">
        <f t="shared" si="4061"/>
        <v>0</v>
      </c>
      <c r="AY142" s="100">
        <f t="shared" si="4061"/>
        <v>0</v>
      </c>
      <c r="AZ142" s="100">
        <f t="shared" si="4061"/>
        <v>0</v>
      </c>
      <c r="BA142" s="100">
        <f t="shared" si="4061"/>
        <v>0</v>
      </c>
      <c r="BB142" s="100">
        <f t="shared" si="4061"/>
        <v>0</v>
      </c>
      <c r="BC142" s="100">
        <f t="shared" si="4061"/>
        <v>0</v>
      </c>
      <c r="BD142" s="100">
        <f t="shared" si="4061"/>
        <v>0</v>
      </c>
      <c r="BE142" s="100">
        <f t="shared" si="4061"/>
        <v>0</v>
      </c>
      <c r="BF142" s="100">
        <f t="shared" si="4061"/>
        <v>0</v>
      </c>
      <c r="BG142" s="100">
        <f t="shared" si="4061"/>
        <v>0</v>
      </c>
      <c r="BH142" s="100">
        <f>'СДП (план)'!U143</f>
        <v>0</v>
      </c>
      <c r="BI142" s="100">
        <f>'СДП (план)'!V143</f>
        <v>0</v>
      </c>
      <c r="BJ142" s="100">
        <f t="shared" si="4061"/>
        <v>0</v>
      </c>
      <c r="BK142" s="100">
        <f t="shared" si="4061"/>
        <v>0</v>
      </c>
      <c r="BL142" s="100">
        <f t="shared" si="4061"/>
        <v>0</v>
      </c>
      <c r="BM142" s="100">
        <f t="shared" si="4061"/>
        <v>0</v>
      </c>
      <c r="BN142" s="100">
        <f t="shared" si="4061"/>
        <v>0</v>
      </c>
      <c r="BO142" s="100">
        <f t="shared" si="4061"/>
        <v>0</v>
      </c>
      <c r="BP142" s="100">
        <f t="shared" si="4061"/>
        <v>0</v>
      </c>
      <c r="BQ142" s="100">
        <f t="shared" si="4061"/>
        <v>0</v>
      </c>
      <c r="BR142" s="100">
        <f t="shared" si="4061"/>
        <v>0</v>
      </c>
      <c r="BS142" s="100">
        <f t="shared" si="4061"/>
        <v>0</v>
      </c>
      <c r="BT142" s="100">
        <f t="shared" si="4061"/>
        <v>0</v>
      </c>
      <c r="BU142" s="100">
        <f t="shared" si="4061"/>
        <v>0</v>
      </c>
      <c r="BV142" s="100">
        <f t="shared" si="4061"/>
        <v>0</v>
      </c>
      <c r="BW142" s="100">
        <f>'СДП (план)'!W143</f>
        <v>0</v>
      </c>
      <c r="BX142" s="100">
        <f>'СДП (план)'!X143</f>
        <v>0</v>
      </c>
      <c r="BY142" s="100">
        <f t="shared" si="4061"/>
        <v>0</v>
      </c>
      <c r="BZ142" s="100">
        <f t="shared" si="4061"/>
        <v>0</v>
      </c>
      <c r="CA142" s="100">
        <f t="shared" ref="CA142:DO142" si="4062">SUM(CA143:CA149)</f>
        <v>0</v>
      </c>
      <c r="CB142" s="100">
        <f t="shared" si="4062"/>
        <v>0</v>
      </c>
      <c r="CC142" s="100">
        <f t="shared" si="4062"/>
        <v>0</v>
      </c>
      <c r="CD142" s="100">
        <f t="shared" si="4062"/>
        <v>0</v>
      </c>
      <c r="CE142" s="100">
        <f t="shared" si="4062"/>
        <v>0</v>
      </c>
      <c r="CF142" s="100">
        <f t="shared" si="4062"/>
        <v>0</v>
      </c>
      <c r="CG142" s="100">
        <f t="shared" si="4062"/>
        <v>0</v>
      </c>
      <c r="CH142" s="100">
        <f t="shared" si="4062"/>
        <v>0</v>
      </c>
      <c r="CI142" s="100">
        <f t="shared" si="4062"/>
        <v>0</v>
      </c>
      <c r="CJ142" s="100">
        <f t="shared" si="4062"/>
        <v>0</v>
      </c>
      <c r="CK142" s="100">
        <f t="shared" si="4062"/>
        <v>0</v>
      </c>
      <c r="CL142" s="100">
        <f>'СДП (план)'!Y143</f>
        <v>0</v>
      </c>
      <c r="CM142" s="100">
        <f>'СДП (план)'!Z143</f>
        <v>0</v>
      </c>
      <c r="CN142" s="100">
        <f t="shared" si="4062"/>
        <v>0</v>
      </c>
      <c r="CO142" s="100">
        <f t="shared" si="4062"/>
        <v>0</v>
      </c>
      <c r="CP142" s="100">
        <f t="shared" si="4062"/>
        <v>0</v>
      </c>
      <c r="CQ142" s="100">
        <f t="shared" si="4062"/>
        <v>0</v>
      </c>
      <c r="CR142" s="100">
        <f t="shared" si="4062"/>
        <v>0</v>
      </c>
      <c r="CS142" s="100">
        <f t="shared" si="4062"/>
        <v>0</v>
      </c>
      <c r="CT142" s="100">
        <f t="shared" si="4062"/>
        <v>0</v>
      </c>
      <c r="CU142" s="100">
        <f t="shared" si="4062"/>
        <v>0</v>
      </c>
      <c r="CV142" s="100">
        <f t="shared" si="4062"/>
        <v>0</v>
      </c>
      <c r="CW142" s="100">
        <f t="shared" si="4062"/>
        <v>0</v>
      </c>
      <c r="CX142" s="100">
        <f t="shared" si="4062"/>
        <v>0</v>
      </c>
      <c r="CY142" s="100">
        <f t="shared" si="4062"/>
        <v>0</v>
      </c>
      <c r="CZ142" s="100">
        <f t="shared" si="4062"/>
        <v>0</v>
      </c>
      <c r="DA142" s="100">
        <f>'СДП (план)'!AA143</f>
        <v>0</v>
      </c>
      <c r="DB142" s="100">
        <f>'СДП (план)'!AB143</f>
        <v>0</v>
      </c>
      <c r="DC142" s="100">
        <f t="shared" si="4062"/>
        <v>0</v>
      </c>
      <c r="DD142" s="100">
        <f t="shared" si="4062"/>
        <v>0</v>
      </c>
      <c r="DE142" s="100">
        <f t="shared" si="4062"/>
        <v>0</v>
      </c>
      <c r="DF142" s="100">
        <f t="shared" si="4062"/>
        <v>0</v>
      </c>
      <c r="DG142" s="100">
        <f t="shared" si="4062"/>
        <v>0</v>
      </c>
      <c r="DH142" s="100">
        <f t="shared" si="4062"/>
        <v>0</v>
      </c>
      <c r="DI142" s="100">
        <f t="shared" si="4062"/>
        <v>0</v>
      </c>
      <c r="DJ142" s="100">
        <f t="shared" si="4062"/>
        <v>0</v>
      </c>
      <c r="DK142" s="100">
        <f t="shared" si="4062"/>
        <v>0</v>
      </c>
      <c r="DL142" s="100">
        <f t="shared" si="4062"/>
        <v>0</v>
      </c>
      <c r="DM142" s="100">
        <f t="shared" si="4062"/>
        <v>0</v>
      </c>
      <c r="DN142" s="100">
        <f t="shared" si="4062"/>
        <v>0</v>
      </c>
      <c r="DO142" s="100">
        <f t="shared" si="4062"/>
        <v>0</v>
      </c>
      <c r="DP142" s="100">
        <f>'СДП (план)'!AC143</f>
        <v>93</v>
      </c>
      <c r="DQ142" s="100">
        <f>'СДП (план)'!AD143</f>
        <v>2492010.9479999999</v>
      </c>
      <c r="DR142" s="100">
        <f t="shared" ref="DR142:FE142" si="4063">SUM(DR143:DR149)</f>
        <v>7.75</v>
      </c>
      <c r="DS142" s="100">
        <f t="shared" si="4063"/>
        <v>207667.57899999997</v>
      </c>
      <c r="DT142" s="100">
        <f t="shared" si="4063"/>
        <v>2</v>
      </c>
      <c r="DU142" s="100">
        <f t="shared" si="4063"/>
        <v>30064.78</v>
      </c>
      <c r="DV142" s="100">
        <f t="shared" si="4063"/>
        <v>10</v>
      </c>
      <c r="DW142" s="100">
        <f t="shared" si="4063"/>
        <v>0</v>
      </c>
      <c r="DX142" s="100">
        <f t="shared" si="4063"/>
        <v>0</v>
      </c>
      <c r="DY142" s="100">
        <f t="shared" si="4063"/>
        <v>0</v>
      </c>
      <c r="DZ142" s="100">
        <f t="shared" si="4063"/>
        <v>111.07</v>
      </c>
      <c r="EA142" s="100">
        <f t="shared" si="4063"/>
        <v>9.2558333333333316</v>
      </c>
      <c r="EB142" s="100">
        <f t="shared" si="4063"/>
        <v>1.34</v>
      </c>
      <c r="EC142" s="100">
        <f t="shared" si="4063"/>
        <v>-5.75</v>
      </c>
      <c r="ED142" s="100">
        <f t="shared" si="4063"/>
        <v>-177602.799</v>
      </c>
      <c r="EE142" s="100">
        <f>'СДП (план)'!AE143</f>
        <v>0</v>
      </c>
      <c r="EF142" s="100">
        <f>'СДП (план)'!AF143</f>
        <v>0</v>
      </c>
      <c r="EG142" s="100">
        <f t="shared" si="4063"/>
        <v>0</v>
      </c>
      <c r="EH142" s="100">
        <f t="shared" si="4063"/>
        <v>0</v>
      </c>
      <c r="EI142" s="100">
        <f t="shared" si="4063"/>
        <v>0</v>
      </c>
      <c r="EJ142" s="100">
        <f t="shared" si="4063"/>
        <v>0</v>
      </c>
      <c r="EK142" s="100">
        <f t="shared" si="4063"/>
        <v>0</v>
      </c>
      <c r="EL142" s="100">
        <f t="shared" si="4063"/>
        <v>0</v>
      </c>
      <c r="EM142" s="100">
        <f t="shared" si="4063"/>
        <v>0</v>
      </c>
      <c r="EN142" s="100">
        <f t="shared" si="4063"/>
        <v>0</v>
      </c>
      <c r="EO142" s="100">
        <f t="shared" si="4063"/>
        <v>0</v>
      </c>
      <c r="EP142" s="100">
        <f t="shared" si="4063"/>
        <v>0</v>
      </c>
      <c r="EQ142" s="100">
        <f t="shared" si="4063"/>
        <v>0</v>
      </c>
      <c r="ER142" s="100">
        <f t="shared" si="4063"/>
        <v>0</v>
      </c>
      <c r="ES142" s="100">
        <f t="shared" si="4063"/>
        <v>0</v>
      </c>
      <c r="ET142" s="100">
        <f>'СДП (план)'!AG143</f>
        <v>0</v>
      </c>
      <c r="EU142" s="100">
        <f>'СДП (план)'!AH143</f>
        <v>0</v>
      </c>
      <c r="EV142" s="100">
        <f t="shared" si="4063"/>
        <v>0</v>
      </c>
      <c r="EW142" s="100">
        <f t="shared" si="4063"/>
        <v>0</v>
      </c>
      <c r="EX142" s="100">
        <f t="shared" si="4063"/>
        <v>0</v>
      </c>
      <c r="EY142" s="100">
        <f t="shared" si="4063"/>
        <v>0</v>
      </c>
      <c r="EZ142" s="100">
        <f t="shared" si="4063"/>
        <v>0</v>
      </c>
      <c r="FA142" s="100">
        <f t="shared" si="4063"/>
        <v>0</v>
      </c>
      <c r="FB142" s="100">
        <f t="shared" si="4063"/>
        <v>0</v>
      </c>
      <c r="FC142" s="100">
        <f t="shared" si="4063"/>
        <v>0</v>
      </c>
      <c r="FD142" s="100">
        <f t="shared" si="4063"/>
        <v>0</v>
      </c>
      <c r="FE142" s="100">
        <f t="shared" si="4063"/>
        <v>0</v>
      </c>
      <c r="FF142" s="100">
        <f t="shared" ref="FF142:GL142" si="4064">SUM(FF143:FF149)</f>
        <v>0</v>
      </c>
      <c r="FG142" s="100">
        <f t="shared" si="4064"/>
        <v>0</v>
      </c>
      <c r="FH142" s="100">
        <f t="shared" si="4064"/>
        <v>0</v>
      </c>
      <c r="FI142" s="100">
        <f>'СДП (план)'!AI143</f>
        <v>0</v>
      </c>
      <c r="FJ142" s="100">
        <f>'СДП (план)'!AJ143</f>
        <v>0</v>
      </c>
      <c r="FK142" s="100">
        <f t="shared" si="4064"/>
        <v>0</v>
      </c>
      <c r="FL142" s="100">
        <f t="shared" si="4064"/>
        <v>0</v>
      </c>
      <c r="FM142" s="100">
        <f t="shared" si="4064"/>
        <v>0</v>
      </c>
      <c r="FN142" s="100">
        <f t="shared" si="4064"/>
        <v>0</v>
      </c>
      <c r="FO142" s="100">
        <f t="shared" si="4064"/>
        <v>0</v>
      </c>
      <c r="FP142" s="100">
        <f t="shared" si="4064"/>
        <v>0</v>
      </c>
      <c r="FQ142" s="100">
        <f t="shared" si="4064"/>
        <v>0</v>
      </c>
      <c r="FR142" s="100">
        <f t="shared" si="4064"/>
        <v>0</v>
      </c>
      <c r="FS142" s="100">
        <f t="shared" si="4064"/>
        <v>0</v>
      </c>
      <c r="FT142" s="100">
        <f t="shared" si="4064"/>
        <v>0</v>
      </c>
      <c r="FU142" s="100">
        <f t="shared" si="4064"/>
        <v>0</v>
      </c>
      <c r="FV142" s="100">
        <f t="shared" si="4064"/>
        <v>0</v>
      </c>
      <c r="FW142" s="100">
        <f t="shared" si="4064"/>
        <v>0</v>
      </c>
      <c r="FX142" s="100">
        <f>'СДП (план)'!AK143</f>
        <v>0</v>
      </c>
      <c r="FY142" s="100">
        <f>'СДП (план)'!AL143</f>
        <v>0</v>
      </c>
      <c r="FZ142" s="100">
        <f t="shared" si="4064"/>
        <v>0</v>
      </c>
      <c r="GA142" s="100">
        <f t="shared" si="4064"/>
        <v>0</v>
      </c>
      <c r="GB142" s="100">
        <f t="shared" si="4064"/>
        <v>0</v>
      </c>
      <c r="GC142" s="100">
        <f t="shared" si="4064"/>
        <v>0</v>
      </c>
      <c r="GD142" s="100">
        <f t="shared" si="4064"/>
        <v>0</v>
      </c>
      <c r="GE142" s="100">
        <f t="shared" si="4064"/>
        <v>0</v>
      </c>
      <c r="GF142" s="100">
        <f t="shared" si="4064"/>
        <v>0</v>
      </c>
      <c r="GG142" s="100">
        <f t="shared" si="4064"/>
        <v>0</v>
      </c>
      <c r="GH142" s="100">
        <f t="shared" si="4064"/>
        <v>0</v>
      </c>
      <c r="GI142" s="100">
        <f t="shared" si="4064"/>
        <v>0</v>
      </c>
      <c r="GJ142" s="100">
        <f t="shared" si="4064"/>
        <v>0</v>
      </c>
      <c r="GK142" s="100">
        <f t="shared" si="4064"/>
        <v>0</v>
      </c>
      <c r="GL142" s="100">
        <f t="shared" si="4064"/>
        <v>0</v>
      </c>
      <c r="GM142" s="100">
        <f>'СДП (план)'!AM143</f>
        <v>0</v>
      </c>
      <c r="GN142" s="100">
        <f>'СДП (план)'!AN143</f>
        <v>0</v>
      </c>
      <c r="GO142" s="100">
        <f t="shared" ref="GO142:IJ142" si="4065">SUM(GO143:GO149)</f>
        <v>0</v>
      </c>
      <c r="GP142" s="100">
        <f t="shared" si="4065"/>
        <v>0</v>
      </c>
      <c r="GQ142" s="100">
        <f t="shared" si="4065"/>
        <v>0</v>
      </c>
      <c r="GR142" s="100">
        <f t="shared" si="4065"/>
        <v>0</v>
      </c>
      <c r="GS142" s="100">
        <f t="shared" si="4065"/>
        <v>0</v>
      </c>
      <c r="GT142" s="100">
        <f t="shared" si="4065"/>
        <v>0</v>
      </c>
      <c r="GU142" s="100">
        <f t="shared" si="4065"/>
        <v>0</v>
      </c>
      <c r="GV142" s="100">
        <f t="shared" si="4065"/>
        <v>0</v>
      </c>
      <c r="GW142" s="100">
        <f t="shared" si="4065"/>
        <v>0</v>
      </c>
      <c r="GX142" s="100">
        <f t="shared" si="4065"/>
        <v>0</v>
      </c>
      <c r="GY142" s="100">
        <f t="shared" si="4065"/>
        <v>0</v>
      </c>
      <c r="GZ142" s="100">
        <f t="shared" si="4065"/>
        <v>0</v>
      </c>
      <c r="HA142" s="100">
        <f t="shared" si="4065"/>
        <v>0</v>
      </c>
      <c r="HB142" s="100">
        <f>'СДП (план)'!AO143</f>
        <v>0</v>
      </c>
      <c r="HC142" s="100">
        <f>'СДП (план)'!AP143</f>
        <v>0</v>
      </c>
      <c r="HD142" s="100">
        <f t="shared" si="4065"/>
        <v>0</v>
      </c>
      <c r="HE142" s="100">
        <f t="shared" si="4065"/>
        <v>0</v>
      </c>
      <c r="HF142" s="100">
        <f t="shared" si="4065"/>
        <v>0</v>
      </c>
      <c r="HG142" s="100">
        <f t="shared" si="4065"/>
        <v>0</v>
      </c>
      <c r="HH142" s="100">
        <f t="shared" si="4065"/>
        <v>0</v>
      </c>
      <c r="HI142" s="100">
        <f t="shared" si="4065"/>
        <v>0</v>
      </c>
      <c r="HJ142" s="100">
        <f t="shared" si="4065"/>
        <v>0</v>
      </c>
      <c r="HK142" s="100">
        <f t="shared" si="4065"/>
        <v>0</v>
      </c>
      <c r="HL142" s="100">
        <f t="shared" si="4065"/>
        <v>0</v>
      </c>
      <c r="HM142" s="100">
        <f t="shared" si="4065"/>
        <v>0</v>
      </c>
      <c r="HN142" s="100">
        <f t="shared" si="4065"/>
        <v>0</v>
      </c>
      <c r="HO142" s="100">
        <f t="shared" si="4065"/>
        <v>0</v>
      </c>
      <c r="HP142" s="100">
        <f t="shared" si="4065"/>
        <v>0</v>
      </c>
      <c r="HQ142" s="100">
        <f>'СДП (план)'!AQ143</f>
        <v>0</v>
      </c>
      <c r="HR142" s="100">
        <f>'СДП (план)'!AR143</f>
        <v>0</v>
      </c>
      <c r="HS142" s="100">
        <f t="shared" si="4065"/>
        <v>0</v>
      </c>
      <c r="HT142" s="100">
        <f t="shared" si="4065"/>
        <v>0</v>
      </c>
      <c r="HU142" s="100">
        <f t="shared" si="4065"/>
        <v>0</v>
      </c>
      <c r="HV142" s="100">
        <f t="shared" si="4065"/>
        <v>0</v>
      </c>
      <c r="HW142" s="100">
        <f t="shared" si="4065"/>
        <v>0</v>
      </c>
      <c r="HX142" s="100">
        <f t="shared" si="4065"/>
        <v>0</v>
      </c>
      <c r="HY142" s="100">
        <f t="shared" si="4065"/>
        <v>0</v>
      </c>
      <c r="HZ142" s="100">
        <f t="shared" si="4065"/>
        <v>0</v>
      </c>
      <c r="IA142" s="100">
        <f t="shared" si="4065"/>
        <v>0</v>
      </c>
      <c r="IB142" s="100">
        <f t="shared" si="4065"/>
        <v>0</v>
      </c>
      <c r="IC142" s="100">
        <f t="shared" si="4065"/>
        <v>0</v>
      </c>
      <c r="ID142" s="100">
        <f t="shared" si="4065"/>
        <v>0</v>
      </c>
      <c r="IE142" s="100">
        <f t="shared" si="4065"/>
        <v>0</v>
      </c>
      <c r="IF142" s="100">
        <f>'СДП (план)'!AS143</f>
        <v>0</v>
      </c>
      <c r="IG142" s="100">
        <f>'СДП (план)'!AT143</f>
        <v>0</v>
      </c>
      <c r="IH142" s="100">
        <f t="shared" si="4065"/>
        <v>0</v>
      </c>
      <c r="II142" s="100">
        <f t="shared" si="4065"/>
        <v>0</v>
      </c>
      <c r="IJ142" s="100">
        <f t="shared" si="4065"/>
        <v>0</v>
      </c>
      <c r="IK142" s="100">
        <f t="shared" ref="IK142:KW142" si="4066">SUM(IK143:IK149)</f>
        <v>0</v>
      </c>
      <c r="IL142" s="100">
        <f t="shared" si="4066"/>
        <v>0</v>
      </c>
      <c r="IM142" s="100">
        <f t="shared" si="4066"/>
        <v>0</v>
      </c>
      <c r="IN142" s="100">
        <f t="shared" si="4066"/>
        <v>0</v>
      </c>
      <c r="IO142" s="100">
        <f t="shared" si="4066"/>
        <v>0</v>
      </c>
      <c r="IP142" s="100">
        <f t="shared" si="4066"/>
        <v>0</v>
      </c>
      <c r="IQ142" s="100">
        <f t="shared" si="4066"/>
        <v>0</v>
      </c>
      <c r="IR142" s="100">
        <f t="shared" si="4066"/>
        <v>0</v>
      </c>
      <c r="IS142" s="100">
        <f t="shared" si="4066"/>
        <v>0</v>
      </c>
      <c r="IT142" s="100">
        <f t="shared" si="4066"/>
        <v>0</v>
      </c>
      <c r="IU142" s="100">
        <f>'СДП (план)'!AU143</f>
        <v>0</v>
      </c>
      <c r="IV142" s="100">
        <f>'СДП (план)'!AV143</f>
        <v>0</v>
      </c>
      <c r="IW142" s="100">
        <f t="shared" si="4066"/>
        <v>0</v>
      </c>
      <c r="IX142" s="100">
        <f t="shared" si="4066"/>
        <v>0</v>
      </c>
      <c r="IY142" s="100">
        <f t="shared" si="4066"/>
        <v>0</v>
      </c>
      <c r="IZ142" s="100">
        <f t="shared" si="4066"/>
        <v>0</v>
      </c>
      <c r="JA142" s="100">
        <f t="shared" si="4066"/>
        <v>0</v>
      </c>
      <c r="JB142" s="100">
        <f t="shared" si="4066"/>
        <v>0</v>
      </c>
      <c r="JC142" s="100">
        <f t="shared" si="4066"/>
        <v>0</v>
      </c>
      <c r="JD142" s="100">
        <f t="shared" si="4066"/>
        <v>0</v>
      </c>
      <c r="JE142" s="100">
        <f t="shared" si="4066"/>
        <v>0</v>
      </c>
      <c r="JF142" s="100">
        <f t="shared" si="4066"/>
        <v>0</v>
      </c>
      <c r="JG142" s="100">
        <f t="shared" si="4066"/>
        <v>0</v>
      </c>
      <c r="JH142" s="100">
        <f t="shared" si="4066"/>
        <v>0</v>
      </c>
      <c r="JI142" s="100">
        <f t="shared" si="4066"/>
        <v>0</v>
      </c>
      <c r="JJ142" s="100">
        <f>'СДП (план)'!AW143</f>
        <v>0</v>
      </c>
      <c r="JK142" s="100">
        <f>'СДП (план)'!AX143</f>
        <v>0</v>
      </c>
      <c r="JL142" s="100">
        <f t="shared" si="4066"/>
        <v>0</v>
      </c>
      <c r="JM142" s="100">
        <f t="shared" si="4066"/>
        <v>0</v>
      </c>
      <c r="JN142" s="100">
        <f t="shared" si="4066"/>
        <v>0</v>
      </c>
      <c r="JO142" s="100">
        <f t="shared" si="4066"/>
        <v>0</v>
      </c>
      <c r="JP142" s="100">
        <f t="shared" si="4066"/>
        <v>0</v>
      </c>
      <c r="JQ142" s="100">
        <f t="shared" si="4066"/>
        <v>0</v>
      </c>
      <c r="JR142" s="100">
        <f t="shared" si="4066"/>
        <v>0</v>
      </c>
      <c r="JS142" s="100">
        <f t="shared" si="4066"/>
        <v>0</v>
      </c>
      <c r="JT142" s="100">
        <f t="shared" si="4066"/>
        <v>0</v>
      </c>
      <c r="JU142" s="100">
        <f t="shared" si="4066"/>
        <v>0</v>
      </c>
      <c r="JV142" s="100">
        <f t="shared" si="4066"/>
        <v>0</v>
      </c>
      <c r="JW142" s="100">
        <f t="shared" si="4066"/>
        <v>0</v>
      </c>
      <c r="JX142" s="100">
        <f t="shared" si="4066"/>
        <v>0</v>
      </c>
      <c r="JY142" s="100">
        <f>'СДП (план)'!AY143</f>
        <v>0</v>
      </c>
      <c r="JZ142" s="100">
        <f>'СДП (план)'!AZ143</f>
        <v>0</v>
      </c>
      <c r="KA142" s="100">
        <f t="shared" si="4066"/>
        <v>0</v>
      </c>
      <c r="KB142" s="100">
        <f t="shared" si="4066"/>
        <v>0</v>
      </c>
      <c r="KC142" s="100">
        <f t="shared" si="4066"/>
        <v>0</v>
      </c>
      <c r="KD142" s="100">
        <f t="shared" si="4066"/>
        <v>0</v>
      </c>
      <c r="KE142" s="100">
        <f t="shared" si="4066"/>
        <v>0</v>
      </c>
      <c r="KF142" s="100">
        <f t="shared" si="4066"/>
        <v>0</v>
      </c>
      <c r="KG142" s="100">
        <f t="shared" si="4066"/>
        <v>0</v>
      </c>
      <c r="KH142" s="100">
        <f t="shared" si="4066"/>
        <v>0</v>
      </c>
      <c r="KI142" s="100">
        <f t="shared" si="4066"/>
        <v>0</v>
      </c>
      <c r="KJ142" s="100">
        <f t="shared" si="4066"/>
        <v>0</v>
      </c>
      <c r="KK142" s="100">
        <f t="shared" si="4066"/>
        <v>0</v>
      </c>
      <c r="KL142" s="100">
        <f t="shared" si="4066"/>
        <v>0</v>
      </c>
      <c r="KM142" s="100">
        <f t="shared" si="4066"/>
        <v>0</v>
      </c>
      <c r="KN142" s="100">
        <f>'СДП (план)'!BA143</f>
        <v>0</v>
      </c>
      <c r="KO142" s="100">
        <f>'СДП (план)'!BB143</f>
        <v>0</v>
      </c>
      <c r="KP142" s="100">
        <f t="shared" si="4066"/>
        <v>0</v>
      </c>
      <c r="KQ142" s="100">
        <f t="shared" si="4066"/>
        <v>0</v>
      </c>
      <c r="KR142" s="100">
        <f t="shared" si="4066"/>
        <v>0</v>
      </c>
      <c r="KS142" s="100">
        <f t="shared" si="4066"/>
        <v>0</v>
      </c>
      <c r="KT142" s="100">
        <f t="shared" si="4066"/>
        <v>0</v>
      </c>
      <c r="KU142" s="100">
        <f t="shared" si="4066"/>
        <v>0</v>
      </c>
      <c r="KV142" s="100">
        <f t="shared" si="4066"/>
        <v>0</v>
      </c>
      <c r="KW142" s="100">
        <f t="shared" si="4066"/>
        <v>0</v>
      </c>
      <c r="KX142" s="100">
        <f t="shared" ref="KX142:MS142" si="4067">SUM(KX143:KX149)</f>
        <v>0</v>
      </c>
      <c r="KY142" s="100">
        <f t="shared" si="4067"/>
        <v>0</v>
      </c>
      <c r="KZ142" s="100">
        <f t="shared" si="4067"/>
        <v>0</v>
      </c>
      <c r="LA142" s="100">
        <f t="shared" si="4067"/>
        <v>0</v>
      </c>
      <c r="LB142" s="100">
        <f t="shared" si="4067"/>
        <v>0</v>
      </c>
      <c r="LC142" s="100">
        <f>'СДП (план)'!BC143</f>
        <v>0</v>
      </c>
      <c r="LD142" s="100">
        <f>'СДП (план)'!BD143</f>
        <v>0</v>
      </c>
      <c r="LE142" s="100">
        <f t="shared" si="4067"/>
        <v>0</v>
      </c>
      <c r="LF142" s="100">
        <f t="shared" si="4067"/>
        <v>0</v>
      </c>
      <c r="LG142" s="100">
        <f t="shared" si="4067"/>
        <v>0</v>
      </c>
      <c r="LH142" s="100">
        <f t="shared" si="4067"/>
        <v>0</v>
      </c>
      <c r="LI142" s="100">
        <f t="shared" si="4067"/>
        <v>0</v>
      </c>
      <c r="LJ142" s="100">
        <f t="shared" si="4067"/>
        <v>0</v>
      </c>
      <c r="LK142" s="100">
        <f t="shared" si="4067"/>
        <v>0</v>
      </c>
      <c r="LL142" s="100">
        <f t="shared" si="4067"/>
        <v>0</v>
      </c>
      <c r="LM142" s="100">
        <f t="shared" si="4067"/>
        <v>0</v>
      </c>
      <c r="LN142" s="100">
        <f t="shared" si="4067"/>
        <v>0</v>
      </c>
      <c r="LO142" s="100">
        <f t="shared" si="4067"/>
        <v>0</v>
      </c>
      <c r="LP142" s="100">
        <f t="shared" si="4067"/>
        <v>0</v>
      </c>
      <c r="LQ142" s="100">
        <f t="shared" si="4067"/>
        <v>0</v>
      </c>
      <c r="LR142" s="100">
        <f>'СДП (план)'!BE143</f>
        <v>140</v>
      </c>
      <c r="LS142" s="100">
        <f>'СДП (план)'!BF143</f>
        <v>1771578.1440000001</v>
      </c>
      <c r="LT142" s="100">
        <f t="shared" si="4067"/>
        <v>11.666666666666668</v>
      </c>
      <c r="LU142" s="100">
        <f t="shared" si="4067"/>
        <v>147631.51200000002</v>
      </c>
      <c r="LV142" s="100">
        <f t="shared" si="4067"/>
        <v>10</v>
      </c>
      <c r="LW142" s="100">
        <f t="shared" si="4067"/>
        <v>112541.03</v>
      </c>
      <c r="LX142" s="100">
        <f t="shared" si="4067"/>
        <v>100</v>
      </c>
      <c r="LY142" s="100">
        <f t="shared" si="4067"/>
        <v>0</v>
      </c>
      <c r="LZ142" s="100">
        <f t="shared" si="4067"/>
        <v>0</v>
      </c>
      <c r="MA142" s="100">
        <f t="shared" si="4067"/>
        <v>0</v>
      </c>
      <c r="MB142" s="100">
        <f t="shared" si="4067"/>
        <v>65.8</v>
      </c>
      <c r="MC142" s="100">
        <f t="shared" si="4067"/>
        <v>5.4833333333333343</v>
      </c>
      <c r="MD142" s="100">
        <f t="shared" si="4067"/>
        <v>4.1800000000000006</v>
      </c>
      <c r="ME142" s="100">
        <f t="shared" si="4067"/>
        <v>-1.6666666666666674</v>
      </c>
      <c r="MF142" s="100">
        <f t="shared" si="4067"/>
        <v>-35090.482000000004</v>
      </c>
      <c r="MG142" s="100">
        <f>'СДП (план)'!BG143</f>
        <v>0</v>
      </c>
      <c r="MH142" s="100">
        <f>'СДП (план)'!BH143</f>
        <v>0</v>
      </c>
      <c r="MI142" s="100">
        <f t="shared" si="4067"/>
        <v>0</v>
      </c>
      <c r="MJ142" s="100">
        <f t="shared" si="4067"/>
        <v>0</v>
      </c>
      <c r="MK142" s="100">
        <f t="shared" si="4067"/>
        <v>0</v>
      </c>
      <c r="ML142" s="100">
        <f t="shared" si="4067"/>
        <v>0</v>
      </c>
      <c r="MM142" s="100">
        <f t="shared" si="4067"/>
        <v>0</v>
      </c>
      <c r="MN142" s="100">
        <f t="shared" si="4067"/>
        <v>0</v>
      </c>
      <c r="MO142" s="100">
        <f t="shared" si="4067"/>
        <v>0</v>
      </c>
      <c r="MP142" s="100">
        <f t="shared" si="4067"/>
        <v>0</v>
      </c>
      <c r="MQ142" s="100">
        <f t="shared" si="4067"/>
        <v>0</v>
      </c>
      <c r="MR142" s="100">
        <f t="shared" si="4067"/>
        <v>0</v>
      </c>
      <c r="MS142" s="100">
        <f t="shared" si="4067"/>
        <v>0</v>
      </c>
      <c r="MT142" s="100">
        <f t="shared" ref="MT142:ON142" si="4068">SUM(MT143:MT149)</f>
        <v>0</v>
      </c>
      <c r="MU142" s="100">
        <f t="shared" si="4068"/>
        <v>0</v>
      </c>
      <c r="MV142" s="100">
        <f>'СДП (план)'!BI143</f>
        <v>0</v>
      </c>
      <c r="MW142" s="100">
        <f>'СДП (план)'!BJ143</f>
        <v>0</v>
      </c>
      <c r="MX142" s="100">
        <f t="shared" si="4068"/>
        <v>0</v>
      </c>
      <c r="MY142" s="100">
        <f t="shared" si="4068"/>
        <v>0</v>
      </c>
      <c r="MZ142" s="100">
        <f t="shared" si="4068"/>
        <v>0</v>
      </c>
      <c r="NA142" s="100">
        <f t="shared" si="4068"/>
        <v>0</v>
      </c>
      <c r="NB142" s="100">
        <f t="shared" si="4068"/>
        <v>0</v>
      </c>
      <c r="NC142" s="100">
        <f t="shared" si="4068"/>
        <v>0</v>
      </c>
      <c r="ND142" s="100">
        <f t="shared" si="4068"/>
        <v>0</v>
      </c>
      <c r="NE142" s="100">
        <f t="shared" si="4068"/>
        <v>0</v>
      </c>
      <c r="NF142" s="100">
        <f t="shared" si="4068"/>
        <v>0</v>
      </c>
      <c r="NG142" s="100">
        <f t="shared" si="4068"/>
        <v>0</v>
      </c>
      <c r="NH142" s="100">
        <f t="shared" si="4068"/>
        <v>0</v>
      </c>
      <c r="NI142" s="100">
        <f t="shared" si="4068"/>
        <v>0</v>
      </c>
      <c r="NJ142" s="100">
        <f t="shared" si="4068"/>
        <v>0</v>
      </c>
      <c r="NK142" s="100">
        <f>'СДП (план)'!BK143</f>
        <v>4</v>
      </c>
      <c r="NL142" s="100">
        <f>'СДП (план)'!BL143</f>
        <v>42000.940800000004</v>
      </c>
      <c r="NM142" s="100">
        <f t="shared" si="4068"/>
        <v>0.33333333333333331</v>
      </c>
      <c r="NN142" s="100">
        <f t="shared" si="4068"/>
        <v>3500.0784000000003</v>
      </c>
      <c r="NO142" s="100">
        <f t="shared" si="4068"/>
        <v>0</v>
      </c>
      <c r="NP142" s="100">
        <f t="shared" si="4068"/>
        <v>0</v>
      </c>
      <c r="NQ142" s="100">
        <f t="shared" si="4068"/>
        <v>0</v>
      </c>
      <c r="NR142" s="100">
        <f t="shared" si="4068"/>
        <v>0</v>
      </c>
      <c r="NS142" s="100">
        <f t="shared" si="4068"/>
        <v>0</v>
      </c>
      <c r="NT142" s="100">
        <f t="shared" si="4068"/>
        <v>0</v>
      </c>
      <c r="NU142" s="100">
        <f t="shared" si="4068"/>
        <v>1.56</v>
      </c>
      <c r="NV142" s="100">
        <f t="shared" si="4068"/>
        <v>0.13</v>
      </c>
      <c r="NW142" s="100">
        <f t="shared" si="4068"/>
        <v>0</v>
      </c>
      <c r="NX142" s="100">
        <f t="shared" si="4068"/>
        <v>-0.33333333333333331</v>
      </c>
      <c r="NY142" s="100">
        <f t="shared" si="4068"/>
        <v>-3500.0784000000003</v>
      </c>
      <c r="NZ142" s="100">
        <f t="shared" si="4068"/>
        <v>0</v>
      </c>
      <c r="OA142" s="100">
        <f t="shared" si="4068"/>
        <v>0</v>
      </c>
      <c r="OB142" s="100">
        <f t="shared" si="4068"/>
        <v>0</v>
      </c>
      <c r="OC142" s="100">
        <f t="shared" si="4068"/>
        <v>0</v>
      </c>
      <c r="OD142" s="100">
        <f t="shared" si="4068"/>
        <v>0</v>
      </c>
      <c r="OE142" s="100">
        <f t="shared" si="4068"/>
        <v>0</v>
      </c>
      <c r="OF142" s="100">
        <f t="shared" si="4068"/>
        <v>0</v>
      </c>
      <c r="OG142" s="100">
        <f t="shared" si="4068"/>
        <v>0</v>
      </c>
      <c r="OH142" s="100">
        <f t="shared" si="4068"/>
        <v>0</v>
      </c>
      <c r="OI142" s="100">
        <f t="shared" si="4068"/>
        <v>0</v>
      </c>
      <c r="OJ142" s="100">
        <f t="shared" si="4068"/>
        <v>0</v>
      </c>
      <c r="OK142" s="100">
        <f t="shared" si="4068"/>
        <v>0</v>
      </c>
      <c r="OL142" s="100">
        <f t="shared" si="4068"/>
        <v>0</v>
      </c>
      <c r="OM142" s="100">
        <f t="shared" si="4068"/>
        <v>0</v>
      </c>
      <c r="ON142" s="100">
        <f t="shared" si="4068"/>
        <v>0</v>
      </c>
      <c r="OO142" s="100">
        <f>'СДП (план)'!BO143</f>
        <v>0</v>
      </c>
      <c r="OP142" s="100">
        <f>'СДП (план)'!BP143</f>
        <v>0</v>
      </c>
      <c r="OQ142" s="100">
        <f t="shared" ref="OQ142:RC142" si="4069">SUM(OQ143:OQ149)</f>
        <v>0</v>
      </c>
      <c r="OR142" s="100">
        <f t="shared" si="4069"/>
        <v>0</v>
      </c>
      <c r="OS142" s="100">
        <f t="shared" si="4069"/>
        <v>0</v>
      </c>
      <c r="OT142" s="100">
        <f t="shared" si="4069"/>
        <v>0</v>
      </c>
      <c r="OU142" s="100">
        <f t="shared" si="4069"/>
        <v>0</v>
      </c>
      <c r="OV142" s="100">
        <f t="shared" si="4069"/>
        <v>0</v>
      </c>
      <c r="OW142" s="100">
        <f t="shared" si="4069"/>
        <v>0</v>
      </c>
      <c r="OX142" s="100">
        <f t="shared" si="4069"/>
        <v>0</v>
      </c>
      <c r="OY142" s="100">
        <f t="shared" si="4069"/>
        <v>0</v>
      </c>
      <c r="OZ142" s="100">
        <f t="shared" si="4069"/>
        <v>0</v>
      </c>
      <c r="PA142" s="100">
        <f t="shared" si="4069"/>
        <v>0</v>
      </c>
      <c r="PB142" s="100">
        <f t="shared" si="4069"/>
        <v>0</v>
      </c>
      <c r="PC142" s="100">
        <f t="shared" si="4069"/>
        <v>0</v>
      </c>
      <c r="PD142" s="100">
        <f>'СДП (план)'!BQ143</f>
        <v>0</v>
      </c>
      <c r="PE142" s="100">
        <f>'СДП (план)'!BR143</f>
        <v>0</v>
      </c>
      <c r="PF142" s="100">
        <f t="shared" si="4069"/>
        <v>0</v>
      </c>
      <c r="PG142" s="100">
        <f t="shared" si="4069"/>
        <v>0</v>
      </c>
      <c r="PH142" s="100">
        <f t="shared" si="4069"/>
        <v>0</v>
      </c>
      <c r="PI142" s="100">
        <f t="shared" si="4069"/>
        <v>0</v>
      </c>
      <c r="PJ142" s="100">
        <f t="shared" si="4069"/>
        <v>0</v>
      </c>
      <c r="PK142" s="100">
        <f t="shared" si="4069"/>
        <v>0</v>
      </c>
      <c r="PL142" s="100">
        <f t="shared" si="4069"/>
        <v>0</v>
      </c>
      <c r="PM142" s="100">
        <f t="shared" si="4069"/>
        <v>0</v>
      </c>
      <c r="PN142" s="100">
        <f t="shared" si="4069"/>
        <v>0</v>
      </c>
      <c r="PO142" s="100">
        <f t="shared" si="4069"/>
        <v>0</v>
      </c>
      <c r="PP142" s="100">
        <f t="shared" si="4069"/>
        <v>0</v>
      </c>
      <c r="PQ142" s="100">
        <f t="shared" si="4069"/>
        <v>0</v>
      </c>
      <c r="PR142" s="100">
        <f t="shared" si="4069"/>
        <v>0</v>
      </c>
      <c r="PS142" s="100">
        <f>'СДП (план)'!BS143</f>
        <v>0</v>
      </c>
      <c r="PT142" s="100">
        <f>'СДП (план)'!BT143</f>
        <v>0</v>
      </c>
      <c r="PU142" s="100">
        <f t="shared" si="4069"/>
        <v>0</v>
      </c>
      <c r="PV142" s="100">
        <f t="shared" si="4069"/>
        <v>0</v>
      </c>
      <c r="PW142" s="100">
        <f t="shared" si="4069"/>
        <v>0</v>
      </c>
      <c r="PX142" s="100">
        <f t="shared" si="4069"/>
        <v>0</v>
      </c>
      <c r="PY142" s="100">
        <f t="shared" si="4069"/>
        <v>0</v>
      </c>
      <c r="PZ142" s="100">
        <f t="shared" si="4069"/>
        <v>0</v>
      </c>
      <c r="QA142" s="100">
        <f t="shared" si="4069"/>
        <v>0</v>
      </c>
      <c r="QB142" s="100">
        <f t="shared" si="4069"/>
        <v>0</v>
      </c>
      <c r="QC142" s="100">
        <f t="shared" si="4069"/>
        <v>0</v>
      </c>
      <c r="QD142" s="100">
        <f t="shared" si="4069"/>
        <v>0</v>
      </c>
      <c r="QE142" s="100">
        <f t="shared" si="4069"/>
        <v>0</v>
      </c>
      <c r="QF142" s="100">
        <f t="shared" si="4069"/>
        <v>0</v>
      </c>
      <c r="QG142" s="100">
        <f t="shared" si="4069"/>
        <v>0</v>
      </c>
      <c r="QH142" s="100">
        <f>'СДП (план)'!BU143</f>
        <v>0</v>
      </c>
      <c r="QI142" s="100">
        <f>'СДП (план)'!BV143</f>
        <v>0</v>
      </c>
      <c r="QJ142" s="100">
        <f t="shared" si="4069"/>
        <v>0</v>
      </c>
      <c r="QK142" s="100">
        <f t="shared" si="4069"/>
        <v>0</v>
      </c>
      <c r="QL142" s="100">
        <f t="shared" si="4069"/>
        <v>0</v>
      </c>
      <c r="QM142" s="100">
        <f t="shared" si="4069"/>
        <v>0</v>
      </c>
      <c r="QN142" s="100">
        <f t="shared" si="4069"/>
        <v>0</v>
      </c>
      <c r="QO142" s="100">
        <f t="shared" si="4069"/>
        <v>0</v>
      </c>
      <c r="QP142" s="100">
        <f t="shared" si="4069"/>
        <v>0</v>
      </c>
      <c r="QQ142" s="100">
        <f t="shared" si="4069"/>
        <v>0</v>
      </c>
      <c r="QR142" s="100">
        <f t="shared" si="4069"/>
        <v>0</v>
      </c>
      <c r="QS142" s="100">
        <f t="shared" si="4069"/>
        <v>0</v>
      </c>
      <c r="QT142" s="100">
        <f t="shared" si="4069"/>
        <v>0</v>
      </c>
      <c r="QU142" s="100">
        <f t="shared" si="4069"/>
        <v>0</v>
      </c>
      <c r="QV142" s="100">
        <f t="shared" si="4069"/>
        <v>0</v>
      </c>
      <c r="QW142" s="100">
        <f>'СДП (план)'!BW143</f>
        <v>0</v>
      </c>
      <c r="QX142" s="100">
        <f>'СДП (план)'!BX143</f>
        <v>0</v>
      </c>
      <c r="QY142" s="100">
        <f t="shared" si="4069"/>
        <v>0</v>
      </c>
      <c r="QZ142" s="100">
        <f t="shared" si="4069"/>
        <v>0</v>
      </c>
      <c r="RA142" s="100">
        <f t="shared" si="4069"/>
        <v>0</v>
      </c>
      <c r="RB142" s="100">
        <f t="shared" si="4069"/>
        <v>0</v>
      </c>
      <c r="RC142" s="100">
        <f t="shared" si="4069"/>
        <v>0</v>
      </c>
      <c r="RD142" s="100">
        <f t="shared" ref="RD142:TN142" si="4070">SUM(RD143:RD149)</f>
        <v>0</v>
      </c>
      <c r="RE142" s="100">
        <f t="shared" si="4070"/>
        <v>0</v>
      </c>
      <c r="RF142" s="100">
        <f t="shared" si="4070"/>
        <v>0</v>
      </c>
      <c r="RG142" s="100">
        <f t="shared" si="4070"/>
        <v>0</v>
      </c>
      <c r="RH142" s="100">
        <f t="shared" si="4070"/>
        <v>0</v>
      </c>
      <c r="RI142" s="100">
        <f t="shared" si="4070"/>
        <v>0</v>
      </c>
      <c r="RJ142" s="100">
        <f t="shared" si="4070"/>
        <v>0</v>
      </c>
      <c r="RK142" s="100">
        <f t="shared" si="4070"/>
        <v>0</v>
      </c>
      <c r="RL142" s="100">
        <f>'СДП (план)'!BY143</f>
        <v>13</v>
      </c>
      <c r="RM142" s="100">
        <f>'СДП (план)'!BZ143</f>
        <v>136503.0576</v>
      </c>
      <c r="RN142" s="100">
        <f t="shared" si="4070"/>
        <v>1.0833333333333333</v>
      </c>
      <c r="RO142" s="100">
        <f t="shared" si="4070"/>
        <v>11375.254800000001</v>
      </c>
      <c r="RP142" s="100">
        <f t="shared" si="4070"/>
        <v>0</v>
      </c>
      <c r="RQ142" s="100">
        <f t="shared" si="4070"/>
        <v>0</v>
      </c>
      <c r="RR142" s="100">
        <f t="shared" si="4070"/>
        <v>0</v>
      </c>
      <c r="RS142" s="100">
        <f t="shared" si="4070"/>
        <v>0</v>
      </c>
      <c r="RT142" s="100">
        <f t="shared" si="4070"/>
        <v>0</v>
      </c>
      <c r="RU142" s="100">
        <f t="shared" si="4070"/>
        <v>0</v>
      </c>
      <c r="RV142" s="100">
        <f t="shared" si="4070"/>
        <v>5.07</v>
      </c>
      <c r="RW142" s="100">
        <f t="shared" si="4070"/>
        <v>0.42249999999999999</v>
      </c>
      <c r="RX142" s="100">
        <f t="shared" si="4070"/>
        <v>0</v>
      </c>
      <c r="RY142" s="100">
        <f t="shared" si="4070"/>
        <v>-1.0833333333333333</v>
      </c>
      <c r="RZ142" s="100">
        <f t="shared" si="4070"/>
        <v>-11375.254800000001</v>
      </c>
      <c r="SA142" s="100">
        <f>'СДП (план)'!CA143</f>
        <v>0</v>
      </c>
      <c r="SB142" s="100">
        <f>'СДП (план)'!CB143</f>
        <v>0</v>
      </c>
      <c r="SC142" s="100">
        <f t="shared" ref="SC142:SD142" si="4071">SUM(SC143:SC149)</f>
        <v>0</v>
      </c>
      <c r="SD142" s="100">
        <f t="shared" si="4071"/>
        <v>0</v>
      </c>
      <c r="SE142" s="100">
        <f t="shared" si="4070"/>
        <v>0</v>
      </c>
      <c r="SF142" s="100">
        <f t="shared" si="4070"/>
        <v>0</v>
      </c>
      <c r="SG142" s="100">
        <f t="shared" si="4070"/>
        <v>0</v>
      </c>
      <c r="SH142" s="100">
        <f t="shared" si="4070"/>
        <v>0</v>
      </c>
      <c r="SI142" s="100">
        <f t="shared" si="4070"/>
        <v>0</v>
      </c>
      <c r="SJ142" s="100">
        <f t="shared" si="4070"/>
        <v>0</v>
      </c>
      <c r="SK142" s="100">
        <f t="shared" si="4070"/>
        <v>0</v>
      </c>
      <c r="SL142" s="100">
        <f t="shared" si="4070"/>
        <v>0</v>
      </c>
      <c r="SM142" s="100">
        <f t="shared" si="4070"/>
        <v>0</v>
      </c>
      <c r="SN142" s="100">
        <f t="shared" si="4070"/>
        <v>0</v>
      </c>
      <c r="SO142" s="100">
        <f t="shared" si="4070"/>
        <v>0</v>
      </c>
      <c r="SP142" s="100">
        <f>'СДП (план)'!CC143</f>
        <v>0</v>
      </c>
      <c r="SQ142" s="100">
        <f>'СДП (план)'!CD143</f>
        <v>0</v>
      </c>
      <c r="SR142" s="100">
        <f t="shared" si="4070"/>
        <v>0</v>
      </c>
      <c r="SS142" s="100">
        <f t="shared" si="4070"/>
        <v>0</v>
      </c>
      <c r="ST142" s="100">
        <f t="shared" si="4070"/>
        <v>0</v>
      </c>
      <c r="SU142" s="100">
        <f t="shared" si="4070"/>
        <v>0</v>
      </c>
      <c r="SV142" s="100">
        <f t="shared" si="4070"/>
        <v>0</v>
      </c>
      <c r="SW142" s="100">
        <f t="shared" si="4070"/>
        <v>0</v>
      </c>
      <c r="SX142" s="100">
        <f t="shared" si="4070"/>
        <v>0</v>
      </c>
      <c r="SY142" s="100">
        <f t="shared" si="4070"/>
        <v>0</v>
      </c>
      <c r="SZ142" s="100">
        <f t="shared" si="4070"/>
        <v>0</v>
      </c>
      <c r="TA142" s="100">
        <f t="shared" si="4070"/>
        <v>0</v>
      </c>
      <c r="TB142" s="100">
        <f t="shared" si="4070"/>
        <v>0</v>
      </c>
      <c r="TC142" s="100">
        <f t="shared" si="4070"/>
        <v>0</v>
      </c>
      <c r="TD142" s="100">
        <f t="shared" si="4070"/>
        <v>0</v>
      </c>
      <c r="TE142" s="100">
        <f>'СДП (план)'!CE143</f>
        <v>0</v>
      </c>
      <c r="TF142" s="100">
        <f>'СДП (план)'!CF143</f>
        <v>0</v>
      </c>
      <c r="TG142" s="100">
        <v>0</v>
      </c>
      <c r="TH142" s="100">
        <v>0</v>
      </c>
      <c r="TI142" s="100">
        <f t="shared" si="4070"/>
        <v>0</v>
      </c>
      <c r="TJ142" s="100">
        <f t="shared" si="4070"/>
        <v>0</v>
      </c>
      <c r="TK142" s="100">
        <f t="shared" si="4070"/>
        <v>0</v>
      </c>
      <c r="TL142" s="100">
        <f t="shared" si="4070"/>
        <v>0</v>
      </c>
      <c r="TM142" s="100">
        <f t="shared" si="4070"/>
        <v>0</v>
      </c>
      <c r="TN142" s="100">
        <f t="shared" si="4070"/>
        <v>0</v>
      </c>
      <c r="TO142" s="100">
        <f t="shared" ref="TO142:UW142" si="4072">SUM(TO143:TO149)</f>
        <v>0</v>
      </c>
      <c r="TP142" s="100">
        <f t="shared" si="4072"/>
        <v>0</v>
      </c>
      <c r="TQ142" s="100">
        <f t="shared" si="4072"/>
        <v>0</v>
      </c>
      <c r="TR142" s="100">
        <f t="shared" si="4072"/>
        <v>0</v>
      </c>
      <c r="TS142" s="100">
        <f t="shared" si="4072"/>
        <v>0</v>
      </c>
      <c r="TT142" s="100">
        <f>'СДП (план)'!CG143</f>
        <v>0</v>
      </c>
      <c r="TU142" s="100">
        <f>'СДП (план)'!CH143</f>
        <v>0</v>
      </c>
      <c r="TV142" s="100">
        <f t="shared" si="4072"/>
        <v>0</v>
      </c>
      <c r="TW142" s="100">
        <f t="shared" si="4072"/>
        <v>0</v>
      </c>
      <c r="TX142" s="100">
        <f t="shared" si="4072"/>
        <v>0</v>
      </c>
      <c r="TY142" s="100">
        <f t="shared" si="4072"/>
        <v>0</v>
      </c>
      <c r="TZ142" s="100">
        <f t="shared" si="4072"/>
        <v>0</v>
      </c>
      <c r="UA142" s="100">
        <f t="shared" si="4072"/>
        <v>0</v>
      </c>
      <c r="UB142" s="100">
        <f t="shared" si="4072"/>
        <v>0</v>
      </c>
      <c r="UC142" s="100">
        <f t="shared" si="4072"/>
        <v>0</v>
      </c>
      <c r="UD142" s="100">
        <f t="shared" si="4072"/>
        <v>0</v>
      </c>
      <c r="UE142" s="100">
        <f t="shared" si="4072"/>
        <v>0</v>
      </c>
      <c r="UF142" s="100">
        <f t="shared" si="4072"/>
        <v>0</v>
      </c>
      <c r="UG142" s="100">
        <f t="shared" si="4072"/>
        <v>0</v>
      </c>
      <c r="UH142" s="100">
        <f t="shared" si="4072"/>
        <v>0</v>
      </c>
      <c r="UI142" s="100">
        <f t="shared" si="4072"/>
        <v>0</v>
      </c>
      <c r="UJ142" s="100">
        <f t="shared" si="4072"/>
        <v>0</v>
      </c>
      <c r="UK142" s="100">
        <f t="shared" si="4072"/>
        <v>0</v>
      </c>
      <c r="UL142" s="100">
        <f t="shared" si="4072"/>
        <v>0</v>
      </c>
      <c r="UM142" s="100">
        <f t="shared" si="4072"/>
        <v>0</v>
      </c>
      <c r="UN142" s="100">
        <f t="shared" si="4072"/>
        <v>0</v>
      </c>
      <c r="UO142" s="100">
        <f t="shared" si="4072"/>
        <v>0</v>
      </c>
      <c r="UP142" s="100">
        <f t="shared" si="4072"/>
        <v>0</v>
      </c>
      <c r="UQ142" s="100">
        <f t="shared" si="4072"/>
        <v>0</v>
      </c>
      <c r="UR142" s="100">
        <f t="shared" si="4072"/>
        <v>0</v>
      </c>
      <c r="US142" s="100">
        <f t="shared" si="4072"/>
        <v>0</v>
      </c>
      <c r="UT142" s="100">
        <f t="shared" si="4072"/>
        <v>0</v>
      </c>
      <c r="UU142" s="100">
        <f t="shared" si="4072"/>
        <v>0</v>
      </c>
      <c r="UV142" s="100">
        <f t="shared" si="4072"/>
        <v>0</v>
      </c>
      <c r="UW142" s="100">
        <f t="shared" si="4072"/>
        <v>0</v>
      </c>
      <c r="UX142" s="100">
        <f>'СДП (план)'!CK143</f>
        <v>250</v>
      </c>
      <c r="UY142" s="100">
        <f>'СДП (план)'!CL143</f>
        <v>4442093.0903999992</v>
      </c>
      <c r="UZ142" s="43">
        <f t="shared" si="4048"/>
        <v>20.833333333333332</v>
      </c>
      <c r="VA142" s="43">
        <f t="shared" si="4049"/>
        <v>370174.42419999995</v>
      </c>
      <c r="VB142" s="100">
        <f>SUM(VB143:VB149)</f>
        <v>12</v>
      </c>
      <c r="VC142" s="100">
        <f t="shared" ref="VC142:VL142" si="4073">SUM(VC143:VC149)</f>
        <v>142605.81</v>
      </c>
      <c r="VD142" s="100">
        <f t="shared" si="4073"/>
        <v>110</v>
      </c>
      <c r="VE142" s="100">
        <f t="shared" si="4073"/>
        <v>0</v>
      </c>
      <c r="VF142" s="100">
        <f t="shared" si="4073"/>
        <v>0</v>
      </c>
      <c r="VG142" s="100">
        <f t="shared" si="4073"/>
        <v>0</v>
      </c>
      <c r="VH142" s="100">
        <f t="shared" si="4073"/>
        <v>183.5</v>
      </c>
      <c r="VI142" s="100">
        <f t="shared" si="4073"/>
        <v>15.291666666666666</v>
      </c>
      <c r="VJ142" s="100">
        <f t="shared" si="4073"/>
        <v>5.5200000000000005</v>
      </c>
      <c r="VK142" s="100">
        <f t="shared" si="4073"/>
        <v>-8.8333333333333339</v>
      </c>
      <c r="VL142" s="100">
        <f t="shared" si="4073"/>
        <v>-227568.61419999995</v>
      </c>
      <c r="VM142" s="398" t="e">
        <f>VLOOKUP($C142,'СДП (план)'!$C$11:$CL$254,107,0)</f>
        <v>#REF!</v>
      </c>
      <c r="VN142" s="398" t="e">
        <f>VLOOKUP($C142,'СДП (план)'!$C$11:$CL$254,108,0)</f>
        <v>#REF!</v>
      </c>
      <c r="VO142" s="399" t="e">
        <f t="shared" si="3640"/>
        <v>#REF!</v>
      </c>
      <c r="VP142" s="399" t="e">
        <f t="shared" si="3641"/>
        <v>#REF!</v>
      </c>
      <c r="VQ142" s="398"/>
      <c r="VR142" s="398"/>
      <c r="VS142" s="400"/>
      <c r="VT142" s="400"/>
    </row>
    <row r="143" spans="1:592" s="32" customFormat="1" ht="25.5" hidden="1" customHeight="1" x14ac:dyDescent="0.2">
      <c r="A143" s="182"/>
      <c r="B143" s="182">
        <v>113</v>
      </c>
      <c r="C143" s="265" t="s">
        <v>406</v>
      </c>
      <c r="D143" s="485" t="s">
        <v>214</v>
      </c>
      <c r="E143" s="461">
        <v>16026</v>
      </c>
      <c r="F143" s="462">
        <v>0.39</v>
      </c>
      <c r="G143" s="463"/>
      <c r="H143" s="464">
        <v>1</v>
      </c>
      <c r="I143" s="196"/>
      <c r="J143" s="196"/>
      <c r="K143" s="1">
        <v>1.4</v>
      </c>
      <c r="L143" s="1">
        <v>1.68</v>
      </c>
      <c r="M143" s="1">
        <v>2.23</v>
      </c>
      <c r="N143" s="9">
        <v>2.57</v>
      </c>
      <c r="O143" s="44">
        <f>'СДП (план)'!O144</f>
        <v>0</v>
      </c>
      <c r="P143" s="44">
        <f>'СДП (план)'!P144</f>
        <v>0</v>
      </c>
      <c r="Q143" s="43">
        <f t="shared" si="2426"/>
        <v>0</v>
      </c>
      <c r="R143" s="43">
        <f t="shared" si="2427"/>
        <v>0</v>
      </c>
      <c r="S143" s="43">
        <f>VLOOKUP($C143,'факт СДП 1 мес'!$D$8:$HP$251,9,0)</f>
        <v>0</v>
      </c>
      <c r="T143" s="43">
        <f>VLOOKUP($C143,'факт СДП 1 мес'!$D$8:$HP$251,10,0)</f>
        <v>0</v>
      </c>
      <c r="U143" s="43">
        <f>VLOOKUP($C143,'факт СДП 1 мес'!$D$8:$HP$251,11,0)</f>
        <v>0</v>
      </c>
      <c r="V143" s="43">
        <f>VLOOKUP($C143,'факт СДП 1 мес'!$D$8:$HP$251,12,0)</f>
        <v>0</v>
      </c>
      <c r="W143" s="43">
        <f>VLOOKUP($C143,'факт СДП 1 мес'!$D$8:$HP$251,13,0)</f>
        <v>0</v>
      </c>
      <c r="X143" s="43">
        <f>VLOOKUP($C143,'факт СДП 1 мес'!$D$8:$HP$251,14,0)</f>
        <v>0</v>
      </c>
      <c r="Y143" s="43">
        <f t="shared" ref="Y143:Y148" si="4074">SUM(O143*$F143)</f>
        <v>0</v>
      </c>
      <c r="Z143" s="43">
        <f t="shared" ref="Z143:Z148" si="4075">SUM(Q143*$F143)</f>
        <v>0</v>
      </c>
      <c r="AA143" s="43">
        <f t="shared" ref="AA143:AA148" si="4076">SUM(S143*$F143)</f>
        <v>0</v>
      </c>
      <c r="AB143" s="43">
        <f t="shared" ref="AB143:AB148" si="4077">SUM(S143-Q143)</f>
        <v>0</v>
      </c>
      <c r="AC143" s="43">
        <f t="shared" ref="AC143:AC148" si="4078">SUM(T143-R143)</f>
        <v>0</v>
      </c>
      <c r="AD143" s="145">
        <f>'СДП (план)'!Q144</f>
        <v>0</v>
      </c>
      <c r="AE143" s="145">
        <f>'СДП (план)'!R144</f>
        <v>0</v>
      </c>
      <c r="AF143" s="43">
        <f t="shared" si="2428"/>
        <v>0</v>
      </c>
      <c r="AG143" s="43">
        <f t="shared" si="2429"/>
        <v>0</v>
      </c>
      <c r="AH143" s="43">
        <f>VLOOKUP($C143,'факт СДП 1 мес'!$D$8:$HP$251,3,0)</f>
        <v>0</v>
      </c>
      <c r="AI143" s="43">
        <f>VLOOKUP($C143,'факт СДП 1 мес'!$D$8:$HP$251,4,0)</f>
        <v>0</v>
      </c>
      <c r="AJ143" s="43">
        <f>VLOOKUP($C143,'факт СДП 1 мес'!$D$8:$HP$251,5,0)</f>
        <v>0</v>
      </c>
      <c r="AK143" s="43">
        <f>VLOOKUP($C143,'факт СДП 1 мес'!$D$8:$HP$251,6,0)</f>
        <v>0</v>
      </c>
      <c r="AL143" s="43">
        <f>VLOOKUP($C143,'факт СДП 1 мес'!$D$8:$HP$251,7,0)</f>
        <v>0</v>
      </c>
      <c r="AM143" s="43">
        <f>VLOOKUP($C143,'факт СДП 1 мес'!$D$8:$HP$251,8,0)</f>
        <v>0</v>
      </c>
      <c r="AN143" s="43">
        <f t="shared" ref="AN143:AN149" si="4079">SUM(AD143*$F143)</f>
        <v>0</v>
      </c>
      <c r="AO143" s="43">
        <f t="shared" ref="AO143:AO149" si="4080">SUM(AF143*$F143)</f>
        <v>0</v>
      </c>
      <c r="AP143" s="43">
        <f t="shared" ref="AP143:AP149" si="4081">SUM(AH143*$F143)</f>
        <v>0</v>
      </c>
      <c r="AQ143" s="43">
        <f t="shared" ref="AQ143:AQ149" si="4082">SUM(AH143-AF143)</f>
        <v>0</v>
      </c>
      <c r="AR143" s="43">
        <f t="shared" ref="AR143:AR149" si="4083">SUM(AI143-AG143)</f>
        <v>0</v>
      </c>
      <c r="AS143" s="44">
        <f>'СДП (план)'!S144</f>
        <v>0</v>
      </c>
      <c r="AT143" s="43">
        <f>'СДП (план)'!T144</f>
        <v>0</v>
      </c>
      <c r="AU143" s="43">
        <f t="shared" si="2430"/>
        <v>0</v>
      </c>
      <c r="AV143" s="43">
        <f t="shared" si="2431"/>
        <v>0</v>
      </c>
      <c r="AW143" s="43">
        <f>VLOOKUP($C143,'факт СДП 1 мес'!$D$8:$HP$251,159,0)</f>
        <v>0</v>
      </c>
      <c r="AX143" s="43">
        <f>VLOOKUP($C143,'факт СДП 1 мес'!$D$8:$HP$251,160,0)</f>
        <v>0</v>
      </c>
      <c r="AY143" s="43">
        <f>VLOOKUP($C143,'факт СДП 1 мес'!$D$8:$HP$251,161,0)</f>
        <v>0</v>
      </c>
      <c r="AZ143" s="43">
        <f>VLOOKUP($C143,'факт СДП 1 мес'!$D$8:$HP$251,162,0)</f>
        <v>0</v>
      </c>
      <c r="BA143" s="43">
        <f>VLOOKUP($C143,'факт СДП 1 мес'!$D$8:$HP$251,163,0)</f>
        <v>0</v>
      </c>
      <c r="BB143" s="43">
        <f>VLOOKUP($C143,'факт СДП 1 мес'!$D$8:$HP$251,164,0)</f>
        <v>0</v>
      </c>
      <c r="BC143" s="43">
        <f t="shared" ref="BC143:BC148" si="4084">SUM(AS143*$F143)</f>
        <v>0</v>
      </c>
      <c r="BD143" s="43">
        <f t="shared" ref="BD143:BD148" si="4085">SUM(AU143*$F143)</f>
        <v>0</v>
      </c>
      <c r="BE143" s="43">
        <f t="shared" ref="BE143:BE148" si="4086">SUM(AW143*$F143)</f>
        <v>0</v>
      </c>
      <c r="BF143" s="43">
        <f t="shared" ref="BF143:BF171" si="4087">SUM(AW143-AU143)</f>
        <v>0</v>
      </c>
      <c r="BG143" s="43">
        <f t="shared" ref="BG143:BG171" si="4088">SUM(AX143-AV143)</f>
        <v>0</v>
      </c>
      <c r="BH143" s="88">
        <f>'СДП (план)'!U144</f>
        <v>0</v>
      </c>
      <c r="BI143" s="3">
        <f>'СДП (план)'!V144</f>
        <v>0</v>
      </c>
      <c r="BJ143" s="43">
        <f t="shared" si="2432"/>
        <v>0</v>
      </c>
      <c r="BK143" s="43">
        <f t="shared" si="2433"/>
        <v>0</v>
      </c>
      <c r="BL143" s="43">
        <f>VLOOKUP($C143,'факт СДП 1 мес'!$D$8:$HP$251,21,0)</f>
        <v>0</v>
      </c>
      <c r="BM143" s="43">
        <f>VLOOKUP($C143,'факт СДП 1 мес'!$D$8:$HP$251,22,0)</f>
        <v>0</v>
      </c>
      <c r="BN143" s="43">
        <f>VLOOKUP($C143,'факт СДП 1 мес'!$D$8:$HP$251,23,0)</f>
        <v>0</v>
      </c>
      <c r="BO143" s="43">
        <f>VLOOKUP($C143,'факт СДП 1 мес'!$D$8:$HP$251,24,0)</f>
        <v>0</v>
      </c>
      <c r="BP143" s="43">
        <f>VLOOKUP($C143,'факт СДП 1 мес'!$D$8:$HP$251,25,0)</f>
        <v>0</v>
      </c>
      <c r="BQ143" s="43">
        <f>VLOOKUP($C143,'факт СДП 1 мес'!$D$8:$HP$251,26,0)</f>
        <v>0</v>
      </c>
      <c r="BR143" s="43">
        <f t="shared" ref="BR143:BR148" si="4089">SUM(BH143*$F143)</f>
        <v>0</v>
      </c>
      <c r="BS143" s="43">
        <f t="shared" ref="BS143:BS148" si="4090">SUM(BJ143*$F143)</f>
        <v>0</v>
      </c>
      <c r="BT143" s="43">
        <f t="shared" ref="BT143:BT148" si="4091">SUM(BL143*$F143)</f>
        <v>0</v>
      </c>
      <c r="BU143" s="43">
        <f t="shared" ref="BU143:BU174" si="4092">SUM(BL143-BJ143)</f>
        <v>0</v>
      </c>
      <c r="BV143" s="43">
        <f t="shared" ref="BV143:BV174" si="4093">SUM(BM143-BK143)</f>
        <v>0</v>
      </c>
      <c r="BW143" s="44">
        <f>'СДП (план)'!W144</f>
        <v>0</v>
      </c>
      <c r="BX143" s="43">
        <f>'СДП (план)'!X144</f>
        <v>0</v>
      </c>
      <c r="BY143" s="43">
        <f t="shared" si="2434"/>
        <v>0</v>
      </c>
      <c r="BZ143" s="43">
        <f t="shared" si="2435"/>
        <v>0</v>
      </c>
      <c r="CA143" s="43">
        <f>VLOOKUP($C143,'факт СДП 1 мес'!$D$8:$HP$251,15,0)</f>
        <v>0</v>
      </c>
      <c r="CB143" s="43">
        <f>VLOOKUP($C143,'факт СДП 1 мес'!$D$8:$HP$251,16,0)</f>
        <v>0</v>
      </c>
      <c r="CC143" s="43">
        <f>VLOOKUP($C143,'факт СДП 1 мес'!$D$8:$HP$251,17,0)</f>
        <v>0</v>
      </c>
      <c r="CD143" s="43">
        <f>VLOOKUP($C143,'факт СДП 1 мес'!$D$8:$HP$251,18,0)</f>
        <v>0</v>
      </c>
      <c r="CE143" s="43">
        <f>VLOOKUP($C143,'факт СДП 1 мес'!$D$8:$HP$251,19,0)</f>
        <v>0</v>
      </c>
      <c r="CF143" s="43">
        <f>VLOOKUP($C143,'факт СДП 1 мес'!$D$8:$HP$251,20,0)</f>
        <v>0</v>
      </c>
      <c r="CG143" s="43">
        <f t="shared" ref="CG143:CG148" si="4094">SUM(BW143*$F143)</f>
        <v>0</v>
      </c>
      <c r="CH143" s="43">
        <f t="shared" ref="CH143:CH148" si="4095">SUM(BY143*$F143)</f>
        <v>0</v>
      </c>
      <c r="CI143" s="43">
        <f t="shared" ref="CI143:CI148" si="4096">SUM(CA143*$F143)</f>
        <v>0</v>
      </c>
      <c r="CJ143" s="43">
        <f t="shared" si="3894"/>
        <v>0</v>
      </c>
      <c r="CK143" s="43">
        <f t="shared" si="3895"/>
        <v>0</v>
      </c>
      <c r="CL143" s="45">
        <f>'СДП (план)'!Y144</f>
        <v>0</v>
      </c>
      <c r="CM143" s="43">
        <f>'СДП (план)'!Z144</f>
        <v>0</v>
      </c>
      <c r="CN143" s="43">
        <f t="shared" si="2436"/>
        <v>0</v>
      </c>
      <c r="CO143" s="43">
        <f t="shared" si="2437"/>
        <v>0</v>
      </c>
      <c r="CP143" s="43">
        <f>VLOOKUP($C143,'факт СДП 1 мес'!$D$8:$HP$251,165,0)</f>
        <v>0</v>
      </c>
      <c r="CQ143" s="43">
        <f>VLOOKUP($C143,'факт СДП 1 мес'!$D$8:$HP$251,166,0)</f>
        <v>0</v>
      </c>
      <c r="CR143" s="43">
        <f>VLOOKUP($C143,'факт СДП 1 мес'!$D$8:$HP$251,167,0)</f>
        <v>0</v>
      </c>
      <c r="CS143" s="43">
        <f>VLOOKUP($C143,'факт СДП 1 мес'!$D$8:$HP$251,168,0)</f>
        <v>0</v>
      </c>
      <c r="CT143" s="43">
        <f>VLOOKUP($C143,'факт СДП 1 мес'!$D$8:$HP$251,169,0)</f>
        <v>0</v>
      </c>
      <c r="CU143" s="43">
        <f>VLOOKUP($C143,'факт СДП 1 мес'!$D$8:$HP$251,170,0)</f>
        <v>0</v>
      </c>
      <c r="CV143" s="43">
        <f t="shared" ref="CV143:CV148" si="4097">SUM(CL143*$F143)</f>
        <v>0</v>
      </c>
      <c r="CW143" s="43">
        <f t="shared" ref="CW143:CW148" si="4098">SUM(CN143*$F143)</f>
        <v>0</v>
      </c>
      <c r="CX143" s="43">
        <f t="shared" ref="CX143:CX148" si="4099">SUM(CP143*$F143)</f>
        <v>0</v>
      </c>
      <c r="CY143" s="43">
        <f t="shared" si="2438"/>
        <v>0</v>
      </c>
      <c r="CZ143" s="43">
        <f t="shared" si="2439"/>
        <v>0</v>
      </c>
      <c r="DA143" s="10">
        <f>'СДП (план)'!AA144</f>
        <v>0</v>
      </c>
      <c r="DB143" s="3">
        <f>'СДП (план)'!AB144</f>
        <v>0</v>
      </c>
      <c r="DC143" s="43">
        <f t="shared" si="2440"/>
        <v>0</v>
      </c>
      <c r="DD143" s="43">
        <f t="shared" si="2441"/>
        <v>0</v>
      </c>
      <c r="DE143" s="43">
        <f>VLOOKUP($C143,'факт СДП 1 мес'!$D$8:$HP$251,57,0)</f>
        <v>0</v>
      </c>
      <c r="DF143" s="43">
        <f>VLOOKUP($C143,'факт СДП 1 мес'!$D$8:$HP$251,58,0)</f>
        <v>0</v>
      </c>
      <c r="DG143" s="43">
        <f>VLOOKUP($C143,'факт СДП 1 мес'!$D$8:$HP$251,59,0)</f>
        <v>0</v>
      </c>
      <c r="DH143" s="43">
        <f>VLOOKUP($C143,'факт СДП 1 мес'!$D$8:$HP$251,60,0)</f>
        <v>0</v>
      </c>
      <c r="DI143" s="43">
        <f>VLOOKUP($C143,'факт СДП 1 мес'!$D$8:$HP$251,61,0)</f>
        <v>0</v>
      </c>
      <c r="DJ143" s="43">
        <f>VLOOKUP($C143,'факт СДП 1 мес'!$D$8:$HP$251,62,0)</f>
        <v>0</v>
      </c>
      <c r="DK143" s="43">
        <f t="shared" ref="DK143:DK148" si="4100">SUM(DA143*$F143)</f>
        <v>0</v>
      </c>
      <c r="DL143" s="43">
        <f t="shared" ref="DL143:DL148" si="4101">SUM(DC143*$F143)</f>
        <v>0</v>
      </c>
      <c r="DM143" s="43">
        <f t="shared" ref="DM143:DM148" si="4102">SUM(DE143*$F143)</f>
        <v>0</v>
      </c>
      <c r="DN143" s="43">
        <f t="shared" si="2442"/>
        <v>0</v>
      </c>
      <c r="DO143" s="43">
        <f t="shared" si="2443"/>
        <v>0</v>
      </c>
      <c r="DP143" s="5">
        <f>'СДП (план)'!AC144</f>
        <v>45</v>
      </c>
      <c r="DQ143" s="3">
        <f>'СДП (план)'!AD144</f>
        <v>393758.81999999995</v>
      </c>
      <c r="DR143" s="43">
        <f t="shared" si="2444"/>
        <v>3.75</v>
      </c>
      <c r="DS143" s="43">
        <f t="shared" si="2445"/>
        <v>32813.234999999993</v>
      </c>
      <c r="DT143" s="43">
        <f>VLOOKUP($C143,'факт СДП 1 мес'!$D$8:$HP$251,33,0)</f>
        <v>0</v>
      </c>
      <c r="DU143" s="43">
        <f>VLOOKUP($C143,'факт СДП 1 мес'!$D$8:$HP$251,34,0)</f>
        <v>0</v>
      </c>
      <c r="DV143" s="43">
        <f>VLOOKUP($C143,'факт СДП 1 мес'!$D$8:$HP$251,35,0)</f>
        <v>0</v>
      </c>
      <c r="DW143" s="43">
        <f>VLOOKUP($C143,'факт СДП 1 мес'!$D$8:$HP$251,36,0)</f>
        <v>0</v>
      </c>
      <c r="DX143" s="43">
        <f>VLOOKUP($C143,'факт СДП 1 мес'!$D$8:$HP$251,37,0)</f>
        <v>0</v>
      </c>
      <c r="DY143" s="43">
        <f>VLOOKUP($C143,'факт СДП 1 мес'!$D$8:$HP$251,38,0)</f>
        <v>0</v>
      </c>
      <c r="DZ143" s="43">
        <f t="shared" ref="DZ143:DZ148" si="4103">SUM(DP143*$F143)</f>
        <v>17.55</v>
      </c>
      <c r="EA143" s="43">
        <f t="shared" ref="EA143:EA148" si="4104">SUM(DR143*$F143)</f>
        <v>1.4625000000000001</v>
      </c>
      <c r="EB143" s="43">
        <f t="shared" ref="EB143:EB148" si="4105">SUM(DT143*$F143)</f>
        <v>0</v>
      </c>
      <c r="EC143" s="43">
        <f t="shared" ref="EC143:EC148" si="4106">SUM(DT143-DR143)</f>
        <v>-3.75</v>
      </c>
      <c r="ED143" s="43">
        <f t="shared" ref="ED143:ED148" si="4107">SUM(DU143-DS143)</f>
        <v>-32813.234999999993</v>
      </c>
      <c r="EE143" s="5">
        <f>'СДП (план)'!AE144</f>
        <v>0</v>
      </c>
      <c r="EF143" s="3">
        <f>'СДП (план)'!AF144</f>
        <v>0</v>
      </c>
      <c r="EG143" s="43">
        <f t="shared" si="2446"/>
        <v>0</v>
      </c>
      <c r="EH143" s="43">
        <f t="shared" si="2447"/>
        <v>0</v>
      </c>
      <c r="EI143" s="43">
        <f>VLOOKUP($C143,'факт СДП 1 мес'!$D$8:$HP$251,27,0)</f>
        <v>0</v>
      </c>
      <c r="EJ143" s="43">
        <f>VLOOKUP($C143,'факт СДП 1 мес'!$D$8:$HP$251,28,0)</f>
        <v>0</v>
      </c>
      <c r="EK143" s="43">
        <f>VLOOKUP($C143,'факт СДП 1 мес'!$D$8:$HP$251,29,0)</f>
        <v>0</v>
      </c>
      <c r="EL143" s="43">
        <f>VLOOKUP($C143,'факт СДП 1 мес'!$D$8:$HP$251,30,0)</f>
        <v>0</v>
      </c>
      <c r="EM143" s="43">
        <f>VLOOKUP($C143,'факт СДП 1 мес'!$D$8:$HP$251,31,0)</f>
        <v>0</v>
      </c>
      <c r="EN143" s="43">
        <f>VLOOKUP($C143,'факт СДП 1 мес'!$D$8:$HP$251,32,0)</f>
        <v>0</v>
      </c>
      <c r="EO143" s="43">
        <f t="shared" ref="EO143:EO149" si="4108">SUM(EE143*$F143)</f>
        <v>0</v>
      </c>
      <c r="EP143" s="43">
        <f t="shared" ref="EP143:EP149" si="4109">SUM(EG143*$F143)</f>
        <v>0</v>
      </c>
      <c r="EQ143" s="43">
        <f t="shared" ref="EQ143:EQ149" si="4110">SUM(EI143*$F143)</f>
        <v>0</v>
      </c>
      <c r="ER143" s="43">
        <f t="shared" ref="ER143:ER149" si="4111">SUM(EI143-EG143)</f>
        <v>0</v>
      </c>
      <c r="ES143" s="43">
        <f t="shared" ref="ES143:ES149" si="4112">SUM(EJ143-EH143)</f>
        <v>0</v>
      </c>
      <c r="ET143" s="44">
        <f>'СДП (план)'!AG144</f>
        <v>0</v>
      </c>
      <c r="EU143" s="43">
        <f>'СДП (план)'!AH144</f>
        <v>0</v>
      </c>
      <c r="EV143" s="43">
        <f t="shared" si="2448"/>
        <v>0</v>
      </c>
      <c r="EW143" s="43">
        <f t="shared" si="2449"/>
        <v>0</v>
      </c>
      <c r="EX143" s="43">
        <f>VLOOKUP($C143,'факт СДП 1 мес'!$D$8:$HP$251,87,0)</f>
        <v>0</v>
      </c>
      <c r="EY143" s="43">
        <f>VLOOKUP($C143,'факт СДП 1 мес'!$D$8:$HP$251,88,0)</f>
        <v>0</v>
      </c>
      <c r="EZ143" s="43">
        <f>VLOOKUP($C143,'факт СДП 1 мес'!$D$8:$HP$251,89,0)</f>
        <v>0</v>
      </c>
      <c r="FA143" s="43">
        <f>VLOOKUP($C143,'факт СДП 1 мес'!$D$8:$HP$251,90,0)</f>
        <v>0</v>
      </c>
      <c r="FB143" s="43">
        <f>VLOOKUP($C143,'факт СДП 1 мес'!$D$8:$HP$251,91,0)</f>
        <v>0</v>
      </c>
      <c r="FC143" s="43">
        <f>VLOOKUP($C143,'факт СДП 1 мес'!$D$8:$HP$251,92,0)</f>
        <v>0</v>
      </c>
      <c r="FD143" s="43">
        <f t="shared" ref="FD143:FD148" si="4113">SUM(ET143*$F143)</f>
        <v>0</v>
      </c>
      <c r="FE143" s="43">
        <f t="shared" ref="FE143:FE148" si="4114">SUM(EV143*$F143)</f>
        <v>0</v>
      </c>
      <c r="FF143" s="43">
        <f t="shared" ref="FF143:FF148" si="4115">SUM(EX143*$F143)</f>
        <v>0</v>
      </c>
      <c r="FG143" s="43">
        <f t="shared" si="2450"/>
        <v>0</v>
      </c>
      <c r="FH143" s="43">
        <f t="shared" si="2451"/>
        <v>0</v>
      </c>
      <c r="FI143" s="44">
        <f>'СДП (план)'!AI144</f>
        <v>0</v>
      </c>
      <c r="FJ143" s="43">
        <f>'СДП (план)'!AJ144</f>
        <v>0</v>
      </c>
      <c r="FK143" s="43">
        <f t="shared" si="2452"/>
        <v>0</v>
      </c>
      <c r="FL143" s="43">
        <f t="shared" si="2453"/>
        <v>0</v>
      </c>
      <c r="FM143" s="43">
        <f>VLOOKUP($C143,'факт СДП 1 мес'!$D$8:$HP$251,39,0)</f>
        <v>0</v>
      </c>
      <c r="FN143" s="43">
        <f>VLOOKUP($C143,'факт СДП 1 мес'!$D$8:$HP$251,40,0)</f>
        <v>0</v>
      </c>
      <c r="FO143" s="43">
        <f>VLOOKUP($C143,'факт СДП 1 мес'!$D$8:$HP$251,41,0)</f>
        <v>0</v>
      </c>
      <c r="FP143" s="43">
        <f>VLOOKUP($C143,'факт СДП 1 мес'!$D$8:$HP$251,42,0)</f>
        <v>0</v>
      </c>
      <c r="FQ143" s="43">
        <f>VLOOKUP($C143,'факт СДП 1 мес'!$D$8:$HP$251,43,0)</f>
        <v>0</v>
      </c>
      <c r="FR143" s="43">
        <f>VLOOKUP($C143,'факт СДП 1 мес'!$D$8:$HP$251,44,0)</f>
        <v>0</v>
      </c>
      <c r="FS143" s="43">
        <f t="shared" ref="FS143:FS148" si="4116">SUM(FI143*$F143)</f>
        <v>0</v>
      </c>
      <c r="FT143" s="43">
        <f t="shared" ref="FT143:FT148" si="4117">SUM(FK143*$F143)</f>
        <v>0</v>
      </c>
      <c r="FU143" s="43">
        <f t="shared" ref="FU143:FU148" si="4118">SUM(FM143*$F143)</f>
        <v>0</v>
      </c>
      <c r="FV143" s="43">
        <f t="shared" si="2454"/>
        <v>0</v>
      </c>
      <c r="FW143" s="43">
        <f t="shared" si="2455"/>
        <v>0</v>
      </c>
      <c r="FX143" s="44">
        <f>'СДП (план)'!AK144</f>
        <v>0</v>
      </c>
      <c r="FY143" s="43">
        <f>'СДП (план)'!AL144</f>
        <v>0</v>
      </c>
      <c r="FZ143" s="43">
        <f t="shared" si="2456"/>
        <v>0</v>
      </c>
      <c r="GA143" s="43">
        <f t="shared" si="2457"/>
        <v>0</v>
      </c>
      <c r="GB143" s="43">
        <f>VLOOKUP($C143,'факт СДП 1 мес'!$D$8:$HP$251,45,0)</f>
        <v>0</v>
      </c>
      <c r="GC143" s="43">
        <f>VLOOKUP($C143,'факт СДП 1 мес'!$D$8:$HP$251,46,0)</f>
        <v>0</v>
      </c>
      <c r="GD143" s="43">
        <f>VLOOKUP($C143,'факт СДП 1 мес'!$D$8:$HP$251,47,0)</f>
        <v>0</v>
      </c>
      <c r="GE143" s="43">
        <f>VLOOKUP($C143,'факт СДП 1 мес'!$D$8:$HP$251,48,0)</f>
        <v>0</v>
      </c>
      <c r="GF143" s="43">
        <f>VLOOKUP($C143,'факт СДП 1 мес'!$D$8:$HP$251,49,0)</f>
        <v>0</v>
      </c>
      <c r="GG143" s="43">
        <f>VLOOKUP($C143,'факт СДП 1 мес'!$D$8:$HP$251,50,0)</f>
        <v>0</v>
      </c>
      <c r="GH143" s="43">
        <f t="shared" ref="GH143:GH148" si="4119">SUM(FX143*$F143)</f>
        <v>0</v>
      </c>
      <c r="GI143" s="43">
        <f t="shared" ref="GI143:GI148" si="4120">SUM(FZ143*$F143)</f>
        <v>0</v>
      </c>
      <c r="GJ143" s="43">
        <f t="shared" ref="GJ143:GJ148" si="4121">SUM(GB143*$F143)</f>
        <v>0</v>
      </c>
      <c r="GK143" s="43">
        <f t="shared" si="2458"/>
        <v>0</v>
      </c>
      <c r="GL143" s="43">
        <f t="shared" si="2459"/>
        <v>0</v>
      </c>
      <c r="GM143" s="5">
        <f>'СДП (план)'!AM144</f>
        <v>0</v>
      </c>
      <c r="GN143" s="3">
        <f>'СДП (план)'!AN144</f>
        <v>0</v>
      </c>
      <c r="GO143" s="43">
        <f t="shared" si="2460"/>
        <v>0</v>
      </c>
      <c r="GP143" s="43">
        <f t="shared" si="2461"/>
        <v>0</v>
      </c>
      <c r="GQ143" s="43">
        <f>VLOOKUP($C143,'факт СДП 1 мес'!$D$8:$HP$251,51,0)</f>
        <v>0</v>
      </c>
      <c r="GR143" s="43">
        <f>VLOOKUP($C143,'факт СДП 1 мес'!$D$8:$HP$251,52,0)</f>
        <v>0</v>
      </c>
      <c r="GS143" s="43">
        <f>VLOOKUP($C143,'факт СДП 1 мес'!$D$8:$HP$251,53,0)</f>
        <v>0</v>
      </c>
      <c r="GT143" s="43">
        <f>VLOOKUP($C143,'факт СДП 1 мес'!$D$8:$HP$251,54,0)</f>
        <v>0</v>
      </c>
      <c r="GU143" s="43">
        <f>VLOOKUP($C143,'факт СДП 1 мес'!$D$8:$HP$251,55,0)</f>
        <v>0</v>
      </c>
      <c r="GV143" s="43">
        <f>VLOOKUP($C143,'факт СДП 1 мес'!$D$8:$HP$251,56,0)</f>
        <v>0</v>
      </c>
      <c r="GW143" s="43">
        <f t="shared" ref="GW143:GW148" si="4122">SUM(GM143*$F143)</f>
        <v>0</v>
      </c>
      <c r="GX143" s="43">
        <f t="shared" ref="GX143:GX148" si="4123">SUM(GO143*$F143)</f>
        <v>0</v>
      </c>
      <c r="GY143" s="43">
        <f t="shared" ref="GY143:GY148" si="4124">SUM(GQ143*$F143)</f>
        <v>0</v>
      </c>
      <c r="GZ143" s="43">
        <f t="shared" si="2462"/>
        <v>0</v>
      </c>
      <c r="HA143" s="43">
        <f t="shared" si="2463"/>
        <v>0</v>
      </c>
      <c r="HB143" s="5">
        <f>'СДП (план)'!AO144</f>
        <v>0</v>
      </c>
      <c r="HC143" s="3">
        <f>'СДП (план)'!AP144</f>
        <v>0</v>
      </c>
      <c r="HD143" s="43">
        <f t="shared" si="2464"/>
        <v>0</v>
      </c>
      <c r="HE143" s="43">
        <f t="shared" si="2465"/>
        <v>0</v>
      </c>
      <c r="HF143" s="43">
        <f>VLOOKUP($C143,'факт СДП 1 мес'!$D$8:$HP$251,141,0)</f>
        <v>0</v>
      </c>
      <c r="HG143" s="43">
        <f>VLOOKUP($C143,'факт СДП 1 мес'!$D$8:$HP$251,142,0)</f>
        <v>0</v>
      </c>
      <c r="HH143" s="43">
        <f>VLOOKUP($C143,'факт СДП 1 мес'!$D$8:$HP$251,143,0)</f>
        <v>0</v>
      </c>
      <c r="HI143" s="43">
        <f>VLOOKUP($C143,'факт СДП 1 мес'!$D$8:$HP$251,144,0)</f>
        <v>0</v>
      </c>
      <c r="HJ143" s="43">
        <f>VLOOKUP($C143,'факт СДП 1 мес'!$D$8:$HP$251,145,0)</f>
        <v>0</v>
      </c>
      <c r="HK143" s="43">
        <f>VLOOKUP($C143,'факт СДП 1 мес'!$D$8:$HP$251,146,0)</f>
        <v>0</v>
      </c>
      <c r="HL143" s="43">
        <f t="shared" ref="HL143:HL148" si="4125">SUM(HB143*$F143)</f>
        <v>0</v>
      </c>
      <c r="HM143" s="43">
        <f t="shared" ref="HM143:HM148" si="4126">SUM(HD143*$F143)</f>
        <v>0</v>
      </c>
      <c r="HN143" s="43">
        <f t="shared" ref="HN143:HN148" si="4127">SUM(HF143*$F143)</f>
        <v>0</v>
      </c>
      <c r="HO143" s="43">
        <f t="shared" si="2466"/>
        <v>0</v>
      </c>
      <c r="HP143" s="43">
        <f t="shared" si="2467"/>
        <v>0</v>
      </c>
      <c r="HQ143" s="44">
        <f>'СДП (план)'!AQ144</f>
        <v>0</v>
      </c>
      <c r="HR143" s="43">
        <f>'СДП (план)'!AR144</f>
        <v>0</v>
      </c>
      <c r="HS143" s="43">
        <f t="shared" si="2468"/>
        <v>0</v>
      </c>
      <c r="HT143" s="43">
        <f t="shared" si="2469"/>
        <v>0</v>
      </c>
      <c r="HU143" s="43">
        <f>VLOOKUP($C143,'факт СДП 1 мес'!$D$8:$HP$251,171,0)</f>
        <v>0</v>
      </c>
      <c r="HV143" s="43">
        <f>VLOOKUP($C143,'факт СДП 1 мес'!$D$8:$HP$251,172,0)</f>
        <v>0</v>
      </c>
      <c r="HW143" s="43">
        <f>VLOOKUP($C143,'факт СДП 1 мес'!$D$8:$HP$251,173,0)</f>
        <v>0</v>
      </c>
      <c r="HX143" s="43">
        <f>VLOOKUP($C143,'факт СДП 1 мес'!$D$8:$HP$251,174,0)</f>
        <v>0</v>
      </c>
      <c r="HY143" s="43">
        <f>VLOOKUP($C143,'факт СДП 1 мес'!$D$8:$HP$251,175,0)</f>
        <v>0</v>
      </c>
      <c r="HZ143" s="43">
        <f>VLOOKUP($C143,'факт СДП 1 мес'!$D$8:$HP$251,176,0)</f>
        <v>0</v>
      </c>
      <c r="IA143" s="43">
        <f t="shared" ref="IA143:IA148" si="4128">SUM(HQ143*$F143)</f>
        <v>0</v>
      </c>
      <c r="IB143" s="43">
        <f t="shared" ref="IB143:IB148" si="4129">SUM(HS143*$F143)</f>
        <v>0</v>
      </c>
      <c r="IC143" s="43">
        <f t="shared" ref="IC143:IC148" si="4130">SUM(HU143*$F143)</f>
        <v>0</v>
      </c>
      <c r="ID143" s="43">
        <f t="shared" si="2470"/>
        <v>0</v>
      </c>
      <c r="IE143" s="43">
        <f t="shared" si="2471"/>
        <v>0</v>
      </c>
      <c r="IF143" s="44">
        <f>'СДП (план)'!AS144</f>
        <v>0</v>
      </c>
      <c r="IG143" s="43">
        <f>'СДП (план)'!AT144</f>
        <v>0</v>
      </c>
      <c r="IH143" s="43">
        <f t="shared" si="2472"/>
        <v>0</v>
      </c>
      <c r="II143" s="43">
        <f t="shared" si="2473"/>
        <v>0</v>
      </c>
      <c r="IJ143" s="43">
        <f>VLOOKUP($C143,'факт СДП 1 мес'!$D$8:$HP$251,183,0)</f>
        <v>0</v>
      </c>
      <c r="IK143" s="43">
        <f>VLOOKUP($C143,'факт СДП 1 мес'!$D$8:$HP$251,184,0)</f>
        <v>0</v>
      </c>
      <c r="IL143" s="43">
        <f>VLOOKUP($C143,'факт СДП 1 мес'!$D$8:$HP$251,185,0)</f>
        <v>0</v>
      </c>
      <c r="IM143" s="43">
        <f>VLOOKUP($C143,'факт СДП 1 мес'!$D$8:$HP$251,186,0)</f>
        <v>0</v>
      </c>
      <c r="IN143" s="43">
        <f>VLOOKUP($C143,'факт СДП 1 мес'!$D$8:$HP$251,187,0)</f>
        <v>0</v>
      </c>
      <c r="IO143" s="43">
        <f>VLOOKUP($C143,'факт СДП 1 мес'!$D$8:$HP$251,188,0)</f>
        <v>0</v>
      </c>
      <c r="IP143" s="43">
        <f t="shared" ref="IP143:IP148" si="4131">SUM(IF143*$F143)</f>
        <v>0</v>
      </c>
      <c r="IQ143" s="43">
        <f t="shared" ref="IQ143:IQ148" si="4132">SUM(IH143*$F143)</f>
        <v>0</v>
      </c>
      <c r="IR143" s="43">
        <f t="shared" ref="IR143:IR148" si="4133">SUM(IJ143*$F143)</f>
        <v>0</v>
      </c>
      <c r="IS143" s="43">
        <f t="shared" si="2474"/>
        <v>0</v>
      </c>
      <c r="IT143" s="43">
        <f t="shared" si="2475"/>
        <v>0</v>
      </c>
      <c r="IU143" s="45">
        <f>'СДП (план)'!AU144</f>
        <v>0</v>
      </c>
      <c r="IV143" s="45">
        <f>'СДП (план)'!AV144</f>
        <v>0</v>
      </c>
      <c r="IW143" s="43">
        <f t="shared" si="2476"/>
        <v>0</v>
      </c>
      <c r="IX143" s="43">
        <f t="shared" si="2477"/>
        <v>0</v>
      </c>
      <c r="IY143" s="43">
        <f>VLOOKUP($C143,'факт СДП 1 мес'!$D$8:$HP$251,147,0)</f>
        <v>0</v>
      </c>
      <c r="IZ143" s="43">
        <f>VLOOKUP($C143,'факт СДП 1 мес'!$D$8:$HP$251,148,0)</f>
        <v>0</v>
      </c>
      <c r="JA143" s="43">
        <f>VLOOKUP($C143,'факт СДП 1 мес'!$D$8:$HP$251,149,0)</f>
        <v>0</v>
      </c>
      <c r="JB143" s="43">
        <f>VLOOKUP($C143,'факт СДП 1 мес'!$D$8:$HP$251,150,0)</f>
        <v>0</v>
      </c>
      <c r="JC143" s="43">
        <f>VLOOKUP($C143,'факт СДП 1 мес'!$D$8:$HP$251,151,0)</f>
        <v>0</v>
      </c>
      <c r="JD143" s="43">
        <f>VLOOKUP($C143,'факт СДП 1 мес'!$D$8:$HP$251,152,0)</f>
        <v>0</v>
      </c>
      <c r="JE143" s="43">
        <f t="shared" ref="JE143:JE148" si="4134">SUM(IU143*$F143)</f>
        <v>0</v>
      </c>
      <c r="JF143" s="43">
        <f t="shared" ref="JF143:JF148" si="4135">SUM(IW143*$F143)</f>
        <v>0</v>
      </c>
      <c r="JG143" s="43">
        <f t="shared" ref="JG143:JG148" si="4136">SUM(IY143*$F143)</f>
        <v>0</v>
      </c>
      <c r="JH143" s="43">
        <f t="shared" si="2478"/>
        <v>0</v>
      </c>
      <c r="JI143" s="43">
        <f t="shared" si="2479"/>
        <v>0</v>
      </c>
      <c r="JJ143" s="45">
        <f>'СДП (план)'!AW144</f>
        <v>0</v>
      </c>
      <c r="JK143" s="45">
        <f>'СДП (план)'!AX144</f>
        <v>0</v>
      </c>
      <c r="JL143" s="43">
        <f t="shared" si="2480"/>
        <v>0</v>
      </c>
      <c r="JM143" s="43">
        <f t="shared" si="2481"/>
        <v>0</v>
      </c>
      <c r="JN143" s="43">
        <f>VLOOKUP($C143,'факт СДП 1 мес'!$D$8:$HP$251,135,0)</f>
        <v>0</v>
      </c>
      <c r="JO143" s="43">
        <f>VLOOKUP($C143,'факт СДП 1 мес'!$D$8:$HP$251,136,0)</f>
        <v>0</v>
      </c>
      <c r="JP143" s="43">
        <f>VLOOKUP($C143,'факт СДП 1 мес'!$D$8:$HP$251,137,0)</f>
        <v>0</v>
      </c>
      <c r="JQ143" s="43">
        <f>VLOOKUP($C143,'факт СДП 1 мес'!$D$8:$HP$251,138,0)</f>
        <v>0</v>
      </c>
      <c r="JR143" s="43">
        <f>VLOOKUP($C143,'факт СДП 1 мес'!$D$8:$HP$251,139,0)</f>
        <v>0</v>
      </c>
      <c r="JS143" s="43">
        <f>VLOOKUP($C143,'факт СДП 1 мес'!$D$8:$HP$251,140,0)</f>
        <v>0</v>
      </c>
      <c r="JT143" s="43">
        <f t="shared" ref="JT143:JT148" si="4137">SUM(JJ143*$F143)</f>
        <v>0</v>
      </c>
      <c r="JU143" s="43">
        <f t="shared" ref="JU143:JU148" si="4138">SUM(JL143*$F143)</f>
        <v>0</v>
      </c>
      <c r="JV143" s="43">
        <f t="shared" ref="JV143:JV148" si="4139">SUM(JN143*$F143)</f>
        <v>0</v>
      </c>
      <c r="JW143" s="43">
        <f t="shared" si="2482"/>
        <v>0</v>
      </c>
      <c r="JX143" s="43">
        <f t="shared" si="2483"/>
        <v>0</v>
      </c>
      <c r="JY143" s="44">
        <f>'СДП (план)'!AY144</f>
        <v>0</v>
      </c>
      <c r="JZ143" s="43">
        <f>'СДП (план)'!AZ144</f>
        <v>0</v>
      </c>
      <c r="KA143" s="43">
        <f t="shared" si="2484"/>
        <v>0</v>
      </c>
      <c r="KB143" s="43">
        <f t="shared" si="2485"/>
        <v>0</v>
      </c>
      <c r="KC143" s="43">
        <f>VLOOKUP($C143,'факт СДП 1 мес'!$D$8:$HP$251,105,0)</f>
        <v>0</v>
      </c>
      <c r="KD143" s="43">
        <f>VLOOKUP($C143,'факт СДП 1 мес'!$D$8:$HP$251,106,0)</f>
        <v>0</v>
      </c>
      <c r="KE143" s="43">
        <f>VLOOKUP($C143,'факт СДП 1 мес'!$D$8:$HP$251,107,0)</f>
        <v>0</v>
      </c>
      <c r="KF143" s="43">
        <f>VLOOKUP($C143,'факт СДП 1 мес'!$D$8:$HP$251,108,0)</f>
        <v>0</v>
      </c>
      <c r="KG143" s="43">
        <f>VLOOKUP($C143,'факт СДП 1 мес'!$D$8:$HP$251,109,0)</f>
        <v>0</v>
      </c>
      <c r="KH143" s="43">
        <f>VLOOKUP($C143,'факт СДП 1 мес'!$D$8:$HP$251,110,0)</f>
        <v>0</v>
      </c>
      <c r="KI143" s="43">
        <f t="shared" ref="KI143:KI148" si="4140">SUM(JY143*$F143)</f>
        <v>0</v>
      </c>
      <c r="KJ143" s="43">
        <f t="shared" ref="KJ143:KJ148" si="4141">SUM(KA143*$F143)</f>
        <v>0</v>
      </c>
      <c r="KK143" s="43">
        <f t="shared" ref="KK143:KK148" si="4142">SUM(KC143*$F143)</f>
        <v>0</v>
      </c>
      <c r="KL143" s="43">
        <f t="shared" si="2486"/>
        <v>0</v>
      </c>
      <c r="KM143" s="43">
        <f t="shared" si="2487"/>
        <v>0</v>
      </c>
      <c r="KN143" s="44">
        <f>'СДП (план)'!BA144</f>
        <v>0</v>
      </c>
      <c r="KO143" s="43">
        <f>'СДП (план)'!BB144</f>
        <v>0</v>
      </c>
      <c r="KP143" s="43">
        <f t="shared" si="2488"/>
        <v>0</v>
      </c>
      <c r="KQ143" s="43">
        <f t="shared" si="2489"/>
        <v>0</v>
      </c>
      <c r="KR143" s="43">
        <f>VLOOKUP($C143,'факт СДП 1 мес'!$D$8:$HP$251,189,0)</f>
        <v>0</v>
      </c>
      <c r="KS143" s="43">
        <f>VLOOKUP($C143,'факт СДП 1 мес'!$D$8:$HP$251,190,0)</f>
        <v>0</v>
      </c>
      <c r="KT143" s="43">
        <f>VLOOKUP($C143,'факт СДП 1 мес'!$D$8:$HP$251,191,0)</f>
        <v>0</v>
      </c>
      <c r="KU143" s="43">
        <f>VLOOKUP($C143,'факт СДП 1 мес'!$D$8:$HP$251,192,0)</f>
        <v>0</v>
      </c>
      <c r="KV143" s="43">
        <f>VLOOKUP($C143,'факт СДП 1 мес'!$D$8:$HP$251,193,0)</f>
        <v>0</v>
      </c>
      <c r="KW143" s="43">
        <f>VLOOKUP($C143,'факт СДП 1 мес'!$D$8:$HP$251,194,0)</f>
        <v>0</v>
      </c>
      <c r="KX143" s="43">
        <f t="shared" ref="KX143:KX148" si="4143">SUM(KN143*$F143)</f>
        <v>0</v>
      </c>
      <c r="KY143" s="43">
        <f t="shared" ref="KY143:KY148" si="4144">SUM(KP143*$F143)</f>
        <v>0</v>
      </c>
      <c r="KZ143" s="43">
        <f t="shared" ref="KZ143:KZ148" si="4145">SUM(KR143*$F143)</f>
        <v>0</v>
      </c>
      <c r="LA143" s="43">
        <f t="shared" si="2490"/>
        <v>0</v>
      </c>
      <c r="LB143" s="43">
        <f t="shared" si="2491"/>
        <v>0</v>
      </c>
      <c r="LC143" s="44">
        <f>'СДП (план)'!BC144</f>
        <v>0</v>
      </c>
      <c r="LD143" s="43">
        <f>'СДП (план)'!BD144</f>
        <v>0</v>
      </c>
      <c r="LE143" s="43">
        <f t="shared" si="2492"/>
        <v>0</v>
      </c>
      <c r="LF143" s="43">
        <f t="shared" si="2493"/>
        <v>0</v>
      </c>
      <c r="LG143" s="43">
        <f>VLOOKUP($C143,'факт СДП 1 мес'!$D$8:$HP$251,63,0)</f>
        <v>0</v>
      </c>
      <c r="LH143" s="43">
        <f>VLOOKUP($C143,'факт СДП 1 мес'!$D$8:$HP$251,64,0)</f>
        <v>0</v>
      </c>
      <c r="LI143" s="43">
        <f>VLOOKUP($C143,'факт СДП 1 мес'!$D$8:$HP$251,65,0)</f>
        <v>0</v>
      </c>
      <c r="LJ143" s="43">
        <f>VLOOKUP($C143,'факт СДП 1 мес'!$D$8:$HP$251,66,0)</f>
        <v>0</v>
      </c>
      <c r="LK143" s="43">
        <f>VLOOKUP($C143,'факт СДП 1 мес'!$D$8:$HP$251,67,0)</f>
        <v>0</v>
      </c>
      <c r="LL143" s="43">
        <f>VLOOKUP($C143,'факт СДП 1 мес'!$D$8:$HP$251,68,0)</f>
        <v>0</v>
      </c>
      <c r="LM143" s="43">
        <f t="shared" ref="LM143:LM148" si="4146">SUM(LC143*$F143)</f>
        <v>0</v>
      </c>
      <c r="LN143" s="43">
        <f t="shared" ref="LN143:LN148" si="4147">SUM(LE143*$F143)</f>
        <v>0</v>
      </c>
      <c r="LO143" s="43">
        <f t="shared" ref="LO143:LO148" si="4148">SUM(LG143*$F143)</f>
        <v>0</v>
      </c>
      <c r="LP143" s="43">
        <f t="shared" si="2494"/>
        <v>0</v>
      </c>
      <c r="LQ143" s="43">
        <f t="shared" si="2495"/>
        <v>0</v>
      </c>
      <c r="LR143" s="46">
        <f>'СДП (план)'!BE144</f>
        <v>100</v>
      </c>
      <c r="LS143" s="43">
        <f>'СДП (план)'!BF144</f>
        <v>1050023.52</v>
      </c>
      <c r="LT143" s="43">
        <f t="shared" si="2496"/>
        <v>8.3333333333333339</v>
      </c>
      <c r="LU143" s="43">
        <f t="shared" si="2497"/>
        <v>87501.96</v>
      </c>
      <c r="LV143" s="43">
        <f>VLOOKUP($C143,'факт СДП 1 мес'!$D$8:$HP$251,69,0)</f>
        <v>9</v>
      </c>
      <c r="LW143" s="43">
        <f>VLOOKUP($C143,'факт СДП 1 мес'!$D$8:$HP$251,70,0)</f>
        <v>94502.16</v>
      </c>
      <c r="LX143" s="43">
        <f>VLOOKUP($C143,'факт СДП 1 мес'!$D$8:$HP$251,71,0)</f>
        <v>94</v>
      </c>
      <c r="LY143" s="43">
        <f>VLOOKUP($C143,'факт СДП 1 мес'!$D$8:$HP$251,72,0)</f>
        <v>0</v>
      </c>
      <c r="LZ143" s="43">
        <f>VLOOKUP($C143,'факт СДП 1 мес'!$D$8:$HP$251,73,0)</f>
        <v>0</v>
      </c>
      <c r="MA143" s="43">
        <f>VLOOKUP($C143,'факт СДП 1 мес'!$D$8:$HP$251,74,0)</f>
        <v>0</v>
      </c>
      <c r="MB143" s="43">
        <f t="shared" ref="MB143:MB148" si="4149">SUM(LR143*$F143)</f>
        <v>39</v>
      </c>
      <c r="MC143" s="43">
        <f t="shared" ref="MC143:MC148" si="4150">SUM(LT143*$F143)</f>
        <v>3.2500000000000004</v>
      </c>
      <c r="MD143" s="43">
        <f t="shared" ref="MD143:MD148" si="4151">SUM(LV143*$F143)</f>
        <v>3.5100000000000002</v>
      </c>
      <c r="ME143" s="43">
        <f t="shared" si="3914"/>
        <v>0.66666666666666607</v>
      </c>
      <c r="MF143" s="43">
        <f t="shared" si="3915"/>
        <v>7000.1999999999971</v>
      </c>
      <c r="MG143" s="44">
        <f>'СДП (план)'!BG144</f>
        <v>0</v>
      </c>
      <c r="MH143" s="43">
        <f>'СДП (план)'!BH144</f>
        <v>0</v>
      </c>
      <c r="MI143" s="43">
        <f t="shared" si="2498"/>
        <v>0</v>
      </c>
      <c r="MJ143" s="43">
        <f t="shared" si="2499"/>
        <v>0</v>
      </c>
      <c r="MK143" s="43">
        <f>VLOOKUP($C143,'факт СДП 1 мес'!$D$8:$HP$251,75,0)</f>
        <v>0</v>
      </c>
      <c r="ML143" s="43">
        <f>VLOOKUP($C143,'факт СДП 1 мес'!$D$8:$HP$251,76,0)</f>
        <v>0</v>
      </c>
      <c r="MM143" s="43">
        <f>VLOOKUP($C143,'факт СДП 1 мес'!$D$8:$HP$251,77,0)</f>
        <v>0</v>
      </c>
      <c r="MN143" s="43">
        <f>VLOOKUP($C143,'факт СДП 1 мес'!$D$8:$HP$251,78,0)</f>
        <v>0</v>
      </c>
      <c r="MO143" s="43">
        <f>VLOOKUP($C143,'факт СДП 1 мес'!$D$8:$HP$251,79,0)</f>
        <v>0</v>
      </c>
      <c r="MP143" s="43">
        <f>VLOOKUP($C143,'факт СДП 1 мес'!$D$8:$HP$251,80,0)</f>
        <v>0</v>
      </c>
      <c r="MQ143" s="43">
        <f t="shared" ref="MQ143:MQ148" si="4152">SUM(MG143*$F143)</f>
        <v>0</v>
      </c>
      <c r="MR143" s="43">
        <f t="shared" ref="MR143:MR148" si="4153">SUM(MI143*$F143)</f>
        <v>0</v>
      </c>
      <c r="MS143" s="43">
        <f t="shared" ref="MS143:MS148" si="4154">SUM(MK143*$F143)</f>
        <v>0</v>
      </c>
      <c r="MT143" s="43">
        <f t="shared" ref="MT143:MT148" si="4155">SUM(MK143-MI143)</f>
        <v>0</v>
      </c>
      <c r="MU143" s="43">
        <f t="shared" ref="MU143:MU148" si="4156">SUM(ML143-MJ143)</f>
        <v>0</v>
      </c>
      <c r="MV143" s="44">
        <f>'СДП (план)'!BI144</f>
        <v>0</v>
      </c>
      <c r="MW143" s="43">
        <f>'СДП (план)'!BJ144</f>
        <v>0</v>
      </c>
      <c r="MX143" s="43">
        <f t="shared" si="2500"/>
        <v>0</v>
      </c>
      <c r="MY143" s="43">
        <f t="shared" si="2501"/>
        <v>0</v>
      </c>
      <c r="MZ143" s="43">
        <f>VLOOKUP($C143,'факт СДП 1 мес'!$D$8:$HP$251,81,0)</f>
        <v>0</v>
      </c>
      <c r="NA143" s="43">
        <f>VLOOKUP($C143,'факт СДП 1 мес'!$D$8:$HP$251,82,0)</f>
        <v>0</v>
      </c>
      <c r="NB143" s="43">
        <f>VLOOKUP($C143,'факт СДП 1 мес'!$D$8:$HP$251,83,0)</f>
        <v>0</v>
      </c>
      <c r="NC143" s="43">
        <f>VLOOKUP($C143,'факт СДП 1 мес'!$D$8:$HP$251,84,0)</f>
        <v>0</v>
      </c>
      <c r="ND143" s="43">
        <f>VLOOKUP($C143,'факт СДП 1 мес'!$D$8:$HP$251,85,0)</f>
        <v>0</v>
      </c>
      <c r="NE143" s="43">
        <f>VLOOKUP($C143,'факт СДП 1 мес'!$D$8:$HP$251,86,0)</f>
        <v>0</v>
      </c>
      <c r="NF143" s="43">
        <f t="shared" ref="NF143:NF148" si="4157">SUM(MV143*$F143)</f>
        <v>0</v>
      </c>
      <c r="NG143" s="43">
        <f t="shared" ref="NG143:NG148" si="4158">SUM(MX143*$F143)</f>
        <v>0</v>
      </c>
      <c r="NH143" s="43">
        <f t="shared" ref="NH143:NH148" si="4159">SUM(MZ143*$F143)</f>
        <v>0</v>
      </c>
      <c r="NI143" s="43">
        <f t="shared" ref="NI143:NI148" si="4160">SUM(MZ143-MX143)</f>
        <v>0</v>
      </c>
      <c r="NJ143" s="43">
        <f t="shared" ref="NJ143:NJ148" si="4161">SUM(NA143-MY143)</f>
        <v>0</v>
      </c>
      <c r="NK143" s="44">
        <f>'СДП (план)'!BK144</f>
        <v>4</v>
      </c>
      <c r="NL143" s="43">
        <f>'СДП (план)'!BL144</f>
        <v>42000.940800000004</v>
      </c>
      <c r="NM143" s="43">
        <f t="shared" si="2502"/>
        <v>0.33333333333333331</v>
      </c>
      <c r="NN143" s="43">
        <f t="shared" si="2503"/>
        <v>3500.0784000000003</v>
      </c>
      <c r="NO143" s="43">
        <f>VLOOKUP($C143,'факт СДП 1 мес'!$D$8:$HP$251,99,0)</f>
        <v>0</v>
      </c>
      <c r="NP143" s="43">
        <f>VLOOKUP($C143,'факт СДП 1 мес'!$D$8:$HP$251,100,0)</f>
        <v>0</v>
      </c>
      <c r="NQ143" s="43">
        <f>VLOOKUP($C143,'факт СДП 1 мес'!$D$8:$HP$251,101,0)</f>
        <v>0</v>
      </c>
      <c r="NR143" s="43">
        <f>VLOOKUP($C143,'факт СДП 1 мес'!$D$8:$HP$251,102,0)</f>
        <v>0</v>
      </c>
      <c r="NS143" s="43">
        <f>VLOOKUP($C143,'факт СДП 1 мес'!$D$8:$HP$251,103,0)</f>
        <v>0</v>
      </c>
      <c r="NT143" s="43">
        <f>VLOOKUP($C143,'факт СДП 1 мес'!$D$8:$HP$251,104,0)</f>
        <v>0</v>
      </c>
      <c r="NU143" s="43">
        <f t="shared" ref="NU143:NU148" si="4162">SUM(NK143*$F143)</f>
        <v>1.56</v>
      </c>
      <c r="NV143" s="43">
        <f t="shared" ref="NV143:NV148" si="4163">SUM(NM143*$F143)</f>
        <v>0.13</v>
      </c>
      <c r="NW143" s="43">
        <f t="shared" ref="NW143:NW148" si="4164">SUM(NO143*$F143)</f>
        <v>0</v>
      </c>
      <c r="NX143" s="43">
        <f t="shared" si="2504"/>
        <v>-0.33333333333333331</v>
      </c>
      <c r="NY143" s="43">
        <f t="shared" si="2505"/>
        <v>-3500.0784000000003</v>
      </c>
      <c r="NZ143" s="44">
        <f>'СДП (план)'!BM144</f>
        <v>0</v>
      </c>
      <c r="OA143" s="43">
        <f>'СДП (план)'!BN144</f>
        <v>0</v>
      </c>
      <c r="OB143" s="43">
        <f t="shared" si="2506"/>
        <v>0</v>
      </c>
      <c r="OC143" s="43">
        <f t="shared" si="2507"/>
        <v>0</v>
      </c>
      <c r="OD143" s="43"/>
      <c r="OE143" s="43"/>
      <c r="OF143" s="43"/>
      <c r="OG143" s="43"/>
      <c r="OH143" s="43"/>
      <c r="OI143" s="43"/>
      <c r="OJ143" s="43">
        <f t="shared" ref="OJ143:OJ148" si="4165">SUM(NZ143*$F143)</f>
        <v>0</v>
      </c>
      <c r="OK143" s="43">
        <f t="shared" ref="OK143:OK148" si="4166">SUM(OB143*$F143)</f>
        <v>0</v>
      </c>
      <c r="OL143" s="43">
        <f t="shared" ref="OL143:OL148" si="4167">SUM(OD143*$F143)</f>
        <v>0</v>
      </c>
      <c r="OM143" s="43">
        <f t="shared" si="2508"/>
        <v>0</v>
      </c>
      <c r="ON143" s="43">
        <f t="shared" si="2509"/>
        <v>0</v>
      </c>
      <c r="OO143" s="44">
        <f>'СДП (план)'!BO144</f>
        <v>0</v>
      </c>
      <c r="OP143" s="43">
        <f>'СДП (план)'!BP144</f>
        <v>0</v>
      </c>
      <c r="OQ143" s="43">
        <f t="shared" si="2510"/>
        <v>0</v>
      </c>
      <c r="OR143" s="43">
        <f t="shared" si="2511"/>
        <v>0</v>
      </c>
      <c r="OS143" s="43">
        <f>VLOOKUP($C143,'факт СДП 1 мес'!$D$8:$HP$251,177,0)</f>
        <v>0</v>
      </c>
      <c r="OT143" s="43">
        <f>VLOOKUP($C143,'факт СДП 1 мес'!$D$8:$HP$251,178,0)</f>
        <v>0</v>
      </c>
      <c r="OU143" s="43">
        <f>VLOOKUP($C143,'факт СДП 1 мес'!$D$8:$HP$251,179,0)</f>
        <v>0</v>
      </c>
      <c r="OV143" s="43">
        <f>VLOOKUP($C143,'факт СДП 1 мес'!$D$8:$HP$251,180,0)</f>
        <v>0</v>
      </c>
      <c r="OW143" s="43">
        <f>VLOOKUP($C143,'факт СДП 1 мес'!$D$8:$HP$251,181,0)</f>
        <v>0</v>
      </c>
      <c r="OX143" s="43">
        <f>VLOOKUP($C143,'факт СДП 1 мес'!$D$8:$HP$251,182,0)</f>
        <v>0</v>
      </c>
      <c r="OY143" s="43">
        <f t="shared" ref="OY143:OY148" si="4168">SUM(OO143*$F143)</f>
        <v>0</v>
      </c>
      <c r="OZ143" s="43">
        <f t="shared" ref="OZ143:OZ148" si="4169">SUM(OQ143*$F143)</f>
        <v>0</v>
      </c>
      <c r="PA143" s="43">
        <f t="shared" ref="PA143:PA148" si="4170">SUM(OS143*$F143)</f>
        <v>0</v>
      </c>
      <c r="PB143" s="43">
        <f t="shared" si="2512"/>
        <v>0</v>
      </c>
      <c r="PC143" s="43">
        <f t="shared" si="2513"/>
        <v>0</v>
      </c>
      <c r="PD143" s="45">
        <f>'СДП (план)'!BQ144</f>
        <v>0</v>
      </c>
      <c r="PE143" s="45">
        <f>'СДП (план)'!BR144</f>
        <v>0</v>
      </c>
      <c r="PF143" s="43">
        <f t="shared" si="2514"/>
        <v>0</v>
      </c>
      <c r="PG143" s="43">
        <f t="shared" si="2515"/>
        <v>0</v>
      </c>
      <c r="PH143" s="43">
        <f>VLOOKUP($C143,'факт СДП 1 мес'!$D$8:$HP$251,123,0)</f>
        <v>0</v>
      </c>
      <c r="PI143" s="43">
        <f>VLOOKUP($C143,'факт СДП 1 мес'!$D$8:$HP$251,124,0)</f>
        <v>0</v>
      </c>
      <c r="PJ143" s="43">
        <f>VLOOKUP($C143,'факт СДП 1 мес'!$D$8:$HP$251,125,0)</f>
        <v>0</v>
      </c>
      <c r="PK143" s="43">
        <f>VLOOKUP($C143,'факт СДП 1 мес'!$D$8:$HP$251,126,0)</f>
        <v>0</v>
      </c>
      <c r="PL143" s="43">
        <f>VLOOKUP($C143,'факт СДП 1 мес'!$D$8:$HP$251,127,0)</f>
        <v>0</v>
      </c>
      <c r="PM143" s="43">
        <f>VLOOKUP($C143,'факт СДП 1 мес'!$D$8:$HP$251,128,0)</f>
        <v>0</v>
      </c>
      <c r="PN143" s="43">
        <f t="shared" ref="PN143:PN148" si="4171">SUM(PD143*$F143)</f>
        <v>0</v>
      </c>
      <c r="PO143" s="43">
        <f t="shared" ref="PO143:PO148" si="4172">SUM(PF143*$F143)</f>
        <v>0</v>
      </c>
      <c r="PP143" s="43">
        <f t="shared" ref="PP143:PP148" si="4173">SUM(PH143*$F143)</f>
        <v>0</v>
      </c>
      <c r="PQ143" s="43">
        <f t="shared" si="2516"/>
        <v>0</v>
      </c>
      <c r="PR143" s="43">
        <f t="shared" si="2517"/>
        <v>0</v>
      </c>
      <c r="PS143" s="44">
        <f>'СДП (план)'!BS144</f>
        <v>0</v>
      </c>
      <c r="PT143" s="43">
        <f>'СДП (план)'!BT144</f>
        <v>0</v>
      </c>
      <c r="PU143" s="43">
        <f t="shared" si="2518"/>
        <v>0</v>
      </c>
      <c r="PV143" s="43">
        <f t="shared" si="2519"/>
        <v>0</v>
      </c>
      <c r="PW143" s="43">
        <f>VLOOKUP($C143,'факт СДП 1 мес'!$D$8:$HP$251,111,0)</f>
        <v>0</v>
      </c>
      <c r="PX143" s="43">
        <f>VLOOKUP($C143,'факт СДП 1 мес'!$D$8:$HP$251,112,0)</f>
        <v>0</v>
      </c>
      <c r="PY143" s="43">
        <f>VLOOKUP($C143,'факт СДП 1 мес'!$D$8:$HP$251,113,0)</f>
        <v>0</v>
      </c>
      <c r="PZ143" s="43">
        <f>VLOOKUP($C143,'факт СДП 1 мес'!$D$8:$HP$251,114,0)</f>
        <v>0</v>
      </c>
      <c r="QA143" s="43">
        <f>VLOOKUP($C143,'факт СДП 1 мес'!$D$8:$HP$251,115,0)</f>
        <v>0</v>
      </c>
      <c r="QB143" s="43">
        <f>VLOOKUP($C143,'факт СДП 1 мес'!$D$8:$HP$251,116,0)</f>
        <v>0</v>
      </c>
      <c r="QC143" s="43">
        <f t="shared" ref="QC143:QC148" si="4174">SUM(PS143*$F143)</f>
        <v>0</v>
      </c>
      <c r="QD143" s="43">
        <f t="shared" ref="QD143:QD148" si="4175">SUM(PU143*$F143)</f>
        <v>0</v>
      </c>
      <c r="QE143" s="43">
        <f t="shared" ref="QE143:QE148" si="4176">SUM(PW143*$F143)</f>
        <v>0</v>
      </c>
      <c r="QF143" s="43">
        <f t="shared" si="2520"/>
        <v>0</v>
      </c>
      <c r="QG143" s="43">
        <f t="shared" si="2521"/>
        <v>0</v>
      </c>
      <c r="QH143" s="44">
        <f>'СДП (план)'!BU144</f>
        <v>0</v>
      </c>
      <c r="QI143" s="43">
        <f>'СДП (план)'!BV144</f>
        <v>0</v>
      </c>
      <c r="QJ143" s="43">
        <f t="shared" si="2522"/>
        <v>0</v>
      </c>
      <c r="QK143" s="43">
        <f t="shared" si="2523"/>
        <v>0</v>
      </c>
      <c r="QL143" s="43">
        <f>VLOOKUP($C143,'факт СДП 1 мес'!$D$8:$HP$251,153,0)</f>
        <v>0</v>
      </c>
      <c r="QM143" s="43">
        <f>VLOOKUP($C143,'факт СДП 1 мес'!$D$8:$HP$251,154,0)</f>
        <v>0</v>
      </c>
      <c r="QN143" s="43">
        <f>VLOOKUP($C143,'факт СДП 1 мес'!$D$8:$HP$251,155,0)</f>
        <v>0</v>
      </c>
      <c r="QO143" s="43">
        <f>VLOOKUP($C143,'факт СДП 1 мес'!$D$8:$HP$251,156,0)</f>
        <v>0</v>
      </c>
      <c r="QP143" s="43">
        <f>VLOOKUP($C143,'факт СДП 1 мес'!$D$8:$HP$251,157,0)</f>
        <v>0</v>
      </c>
      <c r="QQ143" s="43">
        <f>VLOOKUP($C143,'факт СДП 1 мес'!$D$8:$HP$251,158,0)</f>
        <v>0</v>
      </c>
      <c r="QR143" s="43">
        <f t="shared" ref="QR143:QR148" si="4177">SUM(QH143*$F143)</f>
        <v>0</v>
      </c>
      <c r="QS143" s="43">
        <f t="shared" ref="QS143:QS148" si="4178">SUM(QJ143*$F143)</f>
        <v>0</v>
      </c>
      <c r="QT143" s="43">
        <f t="shared" ref="QT143:QT148" si="4179">SUM(QL143*$F143)</f>
        <v>0</v>
      </c>
      <c r="QU143" s="43">
        <f t="shared" ref="QU143:QU175" si="4180">SUM(QL143-QJ143)</f>
        <v>0</v>
      </c>
      <c r="QV143" s="43">
        <f t="shared" ref="QV143:QV175" si="4181">SUM(QM143-QK143)</f>
        <v>0</v>
      </c>
      <c r="QW143" s="44">
        <f>'СДП (план)'!BW144</f>
        <v>0</v>
      </c>
      <c r="QX143" s="43">
        <f>'СДП (план)'!BX144</f>
        <v>0</v>
      </c>
      <c r="QY143" s="43">
        <f t="shared" si="2524"/>
        <v>0</v>
      </c>
      <c r="QZ143" s="43">
        <f t="shared" si="2525"/>
        <v>0</v>
      </c>
      <c r="RA143" s="43">
        <f>VLOOKUP($C143,'факт СДП 1 мес'!$D$8:$HP$251,195,0)</f>
        <v>0</v>
      </c>
      <c r="RB143" s="43">
        <f>VLOOKUP($C143,'факт СДП 1 мес'!$D$8:$HP$251,196,0)</f>
        <v>0</v>
      </c>
      <c r="RC143" s="43">
        <f>VLOOKUP($C143,'факт СДП 1 мес'!$D$8:$HP$251,197,0)</f>
        <v>0</v>
      </c>
      <c r="RD143" s="43">
        <f>VLOOKUP($C143,'факт СДП 1 мес'!$D$8:$HP$251,198,0)</f>
        <v>0</v>
      </c>
      <c r="RE143" s="43">
        <f>VLOOKUP($C143,'факт СДП 1 мес'!$D$8:$HP$251,199,0)</f>
        <v>0</v>
      </c>
      <c r="RF143" s="43">
        <f>VLOOKUP($C143,'факт СДП 1 мес'!$D$8:$HP$251,200,0)</f>
        <v>0</v>
      </c>
      <c r="RG143" s="43">
        <f t="shared" ref="RG143:RG148" si="4182">SUM(QW143*$F143)</f>
        <v>0</v>
      </c>
      <c r="RH143" s="43">
        <f t="shared" ref="RH143:RH148" si="4183">SUM(QY143*$F143)</f>
        <v>0</v>
      </c>
      <c r="RI143" s="43">
        <f t="shared" ref="RI143:RI148" si="4184">SUM(RA143*$F143)</f>
        <v>0</v>
      </c>
      <c r="RJ143" s="43">
        <f t="shared" si="2526"/>
        <v>0</v>
      </c>
      <c r="RK143" s="43">
        <f t="shared" si="2527"/>
        <v>0</v>
      </c>
      <c r="RL143" s="44">
        <f>'СДП (план)'!BY144</f>
        <v>13</v>
      </c>
      <c r="RM143" s="43">
        <f>'СДП (план)'!BZ144</f>
        <v>136503.0576</v>
      </c>
      <c r="RN143" s="43">
        <f t="shared" si="2528"/>
        <v>1.0833333333333333</v>
      </c>
      <c r="RO143" s="43">
        <f t="shared" si="2529"/>
        <v>11375.254800000001</v>
      </c>
      <c r="RP143" s="43">
        <f>VLOOKUP($C143,'факт СДП 1 мес'!$D$8:$HP$251,201,0)</f>
        <v>0</v>
      </c>
      <c r="RQ143" s="43">
        <f>VLOOKUP($C143,'факт СДП 1 мес'!$D$8:$HP$251,202,0)</f>
        <v>0</v>
      </c>
      <c r="RR143" s="43">
        <f>VLOOKUP($C143,'факт СДП 1 мес'!$D$8:$HP$251,203,0)</f>
        <v>0</v>
      </c>
      <c r="RS143" s="43">
        <f>VLOOKUP($C143,'факт СДП 1 мес'!$D$8:$HP$251,204,0)</f>
        <v>0</v>
      </c>
      <c r="RT143" s="43">
        <f>VLOOKUP($C143,'факт СДП 1 мес'!$D$8:$HP$251,205,0)</f>
        <v>0</v>
      </c>
      <c r="RU143" s="43">
        <f>VLOOKUP($C143,'факт СДП 1 мес'!$D$8:$HP$251,206,0)</f>
        <v>0</v>
      </c>
      <c r="RV143" s="43">
        <f t="shared" ref="RV143:RV148" si="4185">SUM(RL143*$F143)</f>
        <v>5.07</v>
      </c>
      <c r="RW143" s="43">
        <f t="shared" ref="RW143:RW148" si="4186">SUM(RN143*$F143)</f>
        <v>0.42249999999999999</v>
      </c>
      <c r="RX143" s="43">
        <f t="shared" ref="RX143:RX148" si="4187">SUM(RP143*$F143)</f>
        <v>0</v>
      </c>
      <c r="RY143" s="43">
        <f t="shared" si="2530"/>
        <v>-1.0833333333333333</v>
      </c>
      <c r="RZ143" s="43">
        <f t="shared" si="2531"/>
        <v>-11375.254800000001</v>
      </c>
      <c r="SA143" s="44">
        <f>'СДП (план)'!CA144</f>
        <v>0</v>
      </c>
      <c r="SB143" s="43">
        <f>'СДП (план)'!CB144</f>
        <v>0</v>
      </c>
      <c r="SC143" s="43">
        <f t="shared" ref="SC143:SC205" si="4188">SUM(SA143/12*$A$2)</f>
        <v>0</v>
      </c>
      <c r="SD143" s="43">
        <f t="shared" ref="SD143:SD205" si="4189">SUM(SB143/12*$A$2)</f>
        <v>0</v>
      </c>
      <c r="SE143" s="43">
        <f>VLOOKUP($C143,'факт СДП 1 мес'!$D$8:$HP$251,129,0)</f>
        <v>0</v>
      </c>
      <c r="SF143" s="43">
        <f>VLOOKUP($C143,'факт СДП 1 мес'!$D$8:$HP$251,130,0)</f>
        <v>0</v>
      </c>
      <c r="SG143" s="43">
        <f>VLOOKUP($C143,'факт СДП 1 мес'!$D$8:$HP$251,131,0)</f>
        <v>0</v>
      </c>
      <c r="SH143" s="43">
        <f>VLOOKUP($C143,'факт СДП 1 мес'!$D$8:$HP$251,132,0)</f>
        <v>0</v>
      </c>
      <c r="SI143" s="43">
        <f>VLOOKUP($C143,'факт СДП 1 мес'!$D$8:$HP$251,133,0)</f>
        <v>0</v>
      </c>
      <c r="SJ143" s="43">
        <f>VLOOKUP($C143,'факт СДП 1 мес'!$D$8:$HP$251,134,0)</f>
        <v>0</v>
      </c>
      <c r="SK143" s="43">
        <f t="shared" ref="SK143:SK149" si="4190">SUM(SA143*$F143)</f>
        <v>0</v>
      </c>
      <c r="SL143" s="43">
        <f t="shared" ref="SL143:SL148" si="4191">SUM(SC143*$F143)</f>
        <v>0</v>
      </c>
      <c r="SM143" s="43">
        <f t="shared" ref="SM143:SM148" si="4192">SUM(SE143*$F143)</f>
        <v>0</v>
      </c>
      <c r="SN143" s="43">
        <f t="shared" si="2532"/>
        <v>0</v>
      </c>
      <c r="SO143" s="43">
        <f t="shared" si="2533"/>
        <v>0</v>
      </c>
      <c r="SP143" s="46">
        <f>'СДП (план)'!CC144</f>
        <v>0</v>
      </c>
      <c r="SQ143" s="43">
        <f>'СДП (план)'!CD144</f>
        <v>0</v>
      </c>
      <c r="SR143" s="43">
        <f t="shared" ref="SR143:SR205" si="4193">SUM(SP143/12*$A$2)</f>
        <v>0</v>
      </c>
      <c r="SS143" s="43">
        <f t="shared" ref="SS143:SS205" si="4194">SUM(SQ143/12*$A$2)</f>
        <v>0</v>
      </c>
      <c r="ST143" s="43">
        <f>VLOOKUP($C143,'факт СДП 1 мес'!$D$8:$HP$251,93,0)</f>
        <v>0</v>
      </c>
      <c r="SU143" s="43">
        <f>VLOOKUP($C143,'факт СДП 1 мес'!$D$8:$HP$251,94,0)</f>
        <v>0</v>
      </c>
      <c r="SV143" s="43">
        <f>VLOOKUP($C143,'факт СДП 1 мес'!$D$8:$HP$251,95,0)</f>
        <v>0</v>
      </c>
      <c r="SW143" s="43">
        <f>VLOOKUP($C143,'факт СДП 1 мес'!$D$8:$HP$251,96,0)</f>
        <v>0</v>
      </c>
      <c r="SX143" s="43">
        <f>VLOOKUP($C143,'факт СДП 1 мес'!$D$8:$HP$251,97,0)</f>
        <v>0</v>
      </c>
      <c r="SY143" s="43">
        <f>VLOOKUP($C143,'факт СДП 1 мес'!$D$8:$HP$251,98,0)</f>
        <v>0</v>
      </c>
      <c r="SZ143" s="43">
        <f t="shared" ref="SZ143:SZ149" si="4195">SUM(SP143*$F143)</f>
        <v>0</v>
      </c>
      <c r="TA143" s="43">
        <f t="shared" ref="TA143:TA148" si="4196">SUM(SR143*$F143)</f>
        <v>0</v>
      </c>
      <c r="TB143" s="43">
        <f t="shared" ref="TB143:TB148" si="4197">SUM(ST143*$F143)</f>
        <v>0</v>
      </c>
      <c r="TC143" s="43">
        <f t="shared" si="2534"/>
        <v>0</v>
      </c>
      <c r="TD143" s="43">
        <f t="shared" si="2535"/>
        <v>0</v>
      </c>
      <c r="TE143" s="8">
        <f>'СДП (план)'!CE144</f>
        <v>0</v>
      </c>
      <c r="TF143" s="3">
        <f>'СДП (план)'!CF144</f>
        <v>0</v>
      </c>
      <c r="TG143" s="8">
        <v>0</v>
      </c>
      <c r="TH143" s="3">
        <v>0</v>
      </c>
      <c r="TI143" s="43">
        <f>VLOOKUP($C143,'факт СДП 1 мес'!$D$8:$HP$251,117,0)</f>
        <v>0</v>
      </c>
      <c r="TJ143" s="43">
        <f>VLOOKUP($C143,'факт СДП 1 мес'!$D$8:$HP$251,118,0)</f>
        <v>0</v>
      </c>
      <c r="TK143" s="43">
        <f>VLOOKUP($C143,'факт СДП 1 мес'!$D$8:$HP$251,119,0)</f>
        <v>0</v>
      </c>
      <c r="TL143" s="43">
        <f>VLOOKUP($C143,'факт СДП 1 мес'!$D$8:$HP$251,120,0)</f>
        <v>0</v>
      </c>
      <c r="TM143" s="43">
        <f>VLOOKUP($C143,'факт СДП 1 мес'!$D$8:$HP$251,121,0)</f>
        <v>0</v>
      </c>
      <c r="TN143" s="43">
        <f>VLOOKUP($C143,'факт СДП 1 мес'!$D$8:$HP$251,122,0)</f>
        <v>0</v>
      </c>
      <c r="TO143" s="43">
        <f t="shared" ref="TO143:TO149" si="4198">SUM(TE143*$F143)</f>
        <v>0</v>
      </c>
      <c r="TP143" s="43">
        <f t="shared" ref="TP143:TP148" si="4199">SUM(TG143*$F143)</f>
        <v>0</v>
      </c>
      <c r="TQ143" s="43">
        <f t="shared" ref="TQ143:TQ148" si="4200">SUM(TI143*$F143)</f>
        <v>0</v>
      </c>
      <c r="TR143" s="43">
        <f t="shared" si="2536"/>
        <v>0</v>
      </c>
      <c r="TS143" s="43">
        <f t="shared" si="2537"/>
        <v>0</v>
      </c>
      <c r="TT143" s="43">
        <f>'СДП (план)'!CG144</f>
        <v>0</v>
      </c>
      <c r="TU143" s="43">
        <f>'СДП (план)'!CH144</f>
        <v>0</v>
      </c>
      <c r="TV143" s="43">
        <f t="shared" si="2538"/>
        <v>0</v>
      </c>
      <c r="TW143" s="43">
        <f t="shared" si="2539"/>
        <v>0</v>
      </c>
      <c r="TX143" s="43">
        <f>VLOOKUP($C143,'факт СДП 1 мес'!$D$8:$HP$251,207,0)</f>
        <v>0</v>
      </c>
      <c r="TY143" s="43">
        <f>VLOOKUP($C143,'факт СДП 1 мес'!$D$8:$HP$251,208,0)</f>
        <v>0</v>
      </c>
      <c r="TZ143" s="43">
        <f>VLOOKUP($C143,'факт СДП 1 мес'!$D$8:$HP$251,209,0)</f>
        <v>0</v>
      </c>
      <c r="UA143" s="43">
        <f>VLOOKUP($C143,'факт СДП 1 мес'!$D$8:$HP$251,210,0)</f>
        <v>0</v>
      </c>
      <c r="UB143" s="43">
        <f>VLOOKUP($C143,'факт СДП 1 мес'!$D$8:$HP$251,211,0)</f>
        <v>0</v>
      </c>
      <c r="UC143" s="43">
        <f>VLOOKUP($C143,'факт СДП 1 мес'!$D$8:$HP$251,212,0)</f>
        <v>0</v>
      </c>
      <c r="UD143" s="43">
        <f t="shared" ref="UD143:UD148" si="4201">SUM(TT143*$F143)</f>
        <v>0</v>
      </c>
      <c r="UE143" s="43">
        <f t="shared" ref="UE143:UE148" si="4202">SUM(TV143*$F143)</f>
        <v>0</v>
      </c>
      <c r="UF143" s="43">
        <f t="shared" ref="UF143:UF148" si="4203">SUM(TX143*$F143)</f>
        <v>0</v>
      </c>
      <c r="UG143" s="43">
        <f t="shared" ref="UG143:UG175" si="4204">SUM(TX143-TV143)</f>
        <v>0</v>
      </c>
      <c r="UH143" s="43">
        <f t="shared" ref="UH143:UH175" si="4205">SUM(TY143-TW143)</f>
        <v>0</v>
      </c>
      <c r="UI143" s="43"/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7">
        <f>'СДП (план)'!CK144</f>
        <v>162</v>
      </c>
      <c r="UY143" s="47">
        <f>'СДП (план)'!CL144</f>
        <v>1622286.3383999998</v>
      </c>
      <c r="UZ143" s="43">
        <f t="shared" si="4048"/>
        <v>13.5</v>
      </c>
      <c r="VA143" s="43">
        <f t="shared" si="4049"/>
        <v>135190.52819999997</v>
      </c>
      <c r="VB143" s="47">
        <f t="shared" si="4050"/>
        <v>9</v>
      </c>
      <c r="VC143" s="47">
        <f t="shared" si="4051"/>
        <v>94502.16</v>
      </c>
      <c r="VD143" s="47">
        <f t="shared" si="4052"/>
        <v>94</v>
      </c>
      <c r="VE143" s="47">
        <f t="shared" si="4053"/>
        <v>0</v>
      </c>
      <c r="VF143" s="47">
        <f t="shared" si="4054"/>
        <v>0</v>
      </c>
      <c r="VG143" s="47">
        <f t="shared" si="4055"/>
        <v>0</v>
      </c>
      <c r="VH143" s="47">
        <f t="shared" si="4056"/>
        <v>63.18</v>
      </c>
      <c r="VI143" s="47">
        <f t="shared" si="4057"/>
        <v>5.2650000000000006</v>
      </c>
      <c r="VJ143" s="47">
        <f t="shared" si="4058"/>
        <v>3.5100000000000002</v>
      </c>
      <c r="VK143" s="43">
        <f t="shared" si="4059"/>
        <v>-4.5</v>
      </c>
      <c r="VL143" s="43">
        <f t="shared" si="4060"/>
        <v>-40688.368199999968</v>
      </c>
      <c r="VM143" s="398" t="e">
        <f>VLOOKUP($C143,'СДП (план)'!$C$11:$CL$254,107,0)</f>
        <v>#REF!</v>
      </c>
      <c r="VN143" s="398" t="e">
        <f>VLOOKUP($C143,'СДП (план)'!$C$11:$CL$254,108,0)</f>
        <v>#REF!</v>
      </c>
      <c r="VO143" s="399" t="e">
        <f t="shared" si="3640"/>
        <v>#REF!</v>
      </c>
      <c r="VP143" s="399" t="e">
        <f t="shared" si="3641"/>
        <v>#REF!</v>
      </c>
      <c r="VQ143" s="398" t="e">
        <f>VLOOKUP($C143,'факт СДП 1 мес'!$D$8:$HI$249,255,0)</f>
        <v>#REF!</v>
      </c>
      <c r="VR143" s="398" t="e">
        <f>VLOOKUP($C143,'факт СДП 1 мес'!$D$8:$HI$249,256,0)</f>
        <v>#REF!</v>
      </c>
      <c r="VS143" s="400" t="e">
        <f t="shared" ref="VS143:VS205" si="4206">VB143-VQ143</f>
        <v>#REF!</v>
      </c>
      <c r="VT143" s="400" t="e">
        <f t="shared" ref="VT143:VT205" si="4207">VC143-VR143</f>
        <v>#REF!</v>
      </c>
    </row>
    <row r="144" spans="1:592" s="32" customFormat="1" ht="15" hidden="1" x14ac:dyDescent="0.2">
      <c r="A144" s="182"/>
      <c r="B144" s="182">
        <v>114</v>
      </c>
      <c r="C144" s="265" t="s">
        <v>407</v>
      </c>
      <c r="D144" s="485" t="s">
        <v>215</v>
      </c>
      <c r="E144" s="461">
        <v>16026</v>
      </c>
      <c r="F144" s="500">
        <v>0.67</v>
      </c>
      <c r="G144" s="463"/>
      <c r="H144" s="464">
        <v>1</v>
      </c>
      <c r="I144" s="218"/>
      <c r="J144" s="218"/>
      <c r="K144" s="1">
        <v>1.4</v>
      </c>
      <c r="L144" s="1">
        <v>1.68</v>
      </c>
      <c r="M144" s="1">
        <v>2.23</v>
      </c>
      <c r="N144" s="9">
        <v>2.57</v>
      </c>
      <c r="O144" s="44">
        <f>'СДП (план)'!O145</f>
        <v>0</v>
      </c>
      <c r="P144" s="44">
        <f>'СДП (план)'!P145</f>
        <v>0</v>
      </c>
      <c r="Q144" s="43">
        <f t="shared" si="2426"/>
        <v>0</v>
      </c>
      <c r="R144" s="43">
        <f t="shared" si="2427"/>
        <v>0</v>
      </c>
      <c r="S144" s="43">
        <f>VLOOKUP($C144,'факт СДП 1 мес'!$D$8:$HP$251,9,0)</f>
        <v>0</v>
      </c>
      <c r="T144" s="43">
        <f>VLOOKUP($C144,'факт СДП 1 мес'!$D$8:$HP$251,10,0)</f>
        <v>0</v>
      </c>
      <c r="U144" s="43">
        <f>VLOOKUP($C144,'факт СДП 1 мес'!$D$8:$HP$251,11,0)</f>
        <v>0</v>
      </c>
      <c r="V144" s="43">
        <f>VLOOKUP($C144,'факт СДП 1 мес'!$D$8:$HP$251,12,0)</f>
        <v>0</v>
      </c>
      <c r="W144" s="43">
        <f>VLOOKUP($C144,'факт СДП 1 мес'!$D$8:$HP$251,13,0)</f>
        <v>0</v>
      </c>
      <c r="X144" s="43">
        <f>VLOOKUP($C144,'факт СДП 1 мес'!$D$8:$HP$251,14,0)</f>
        <v>0</v>
      </c>
      <c r="Y144" s="43">
        <f t="shared" si="4074"/>
        <v>0</v>
      </c>
      <c r="Z144" s="43">
        <f t="shared" si="4075"/>
        <v>0</v>
      </c>
      <c r="AA144" s="43">
        <f t="shared" si="4076"/>
        <v>0</v>
      </c>
      <c r="AB144" s="43">
        <f t="shared" si="4077"/>
        <v>0</v>
      </c>
      <c r="AC144" s="43">
        <f t="shared" si="4078"/>
        <v>0</v>
      </c>
      <c r="AD144" s="145">
        <f>'СДП (план)'!Q145</f>
        <v>0</v>
      </c>
      <c r="AE144" s="145">
        <f>'СДП (план)'!R145</f>
        <v>0</v>
      </c>
      <c r="AF144" s="43">
        <f t="shared" si="2428"/>
        <v>0</v>
      </c>
      <c r="AG144" s="43">
        <f t="shared" si="2429"/>
        <v>0</v>
      </c>
      <c r="AH144" s="43">
        <f>VLOOKUP($C144,'факт СДП 1 мес'!$D$8:$HP$251,3,0)</f>
        <v>0</v>
      </c>
      <c r="AI144" s="43">
        <f>VLOOKUP($C144,'факт СДП 1 мес'!$D$8:$HP$251,4,0)</f>
        <v>0</v>
      </c>
      <c r="AJ144" s="43">
        <f>VLOOKUP($C144,'факт СДП 1 мес'!$D$8:$HP$251,5,0)</f>
        <v>0</v>
      </c>
      <c r="AK144" s="43">
        <f>VLOOKUP($C144,'факт СДП 1 мес'!$D$8:$HP$251,6,0)</f>
        <v>0</v>
      </c>
      <c r="AL144" s="43">
        <f>VLOOKUP($C144,'факт СДП 1 мес'!$D$8:$HP$251,7,0)</f>
        <v>0</v>
      </c>
      <c r="AM144" s="43">
        <f>VLOOKUP($C144,'факт СДП 1 мес'!$D$8:$HP$251,8,0)</f>
        <v>0</v>
      </c>
      <c r="AN144" s="43">
        <f t="shared" si="4079"/>
        <v>0</v>
      </c>
      <c r="AO144" s="43">
        <f t="shared" si="4080"/>
        <v>0</v>
      </c>
      <c r="AP144" s="43">
        <f t="shared" si="4081"/>
        <v>0</v>
      </c>
      <c r="AQ144" s="43">
        <f t="shared" si="4082"/>
        <v>0</v>
      </c>
      <c r="AR144" s="43">
        <f t="shared" si="4083"/>
        <v>0</v>
      </c>
      <c r="AS144" s="44">
        <f>'СДП (план)'!S145</f>
        <v>0</v>
      </c>
      <c r="AT144" s="43">
        <f>'СДП (план)'!T145</f>
        <v>0</v>
      </c>
      <c r="AU144" s="43">
        <f t="shared" si="2430"/>
        <v>0</v>
      </c>
      <c r="AV144" s="43">
        <f t="shared" si="2431"/>
        <v>0</v>
      </c>
      <c r="AW144" s="43">
        <f>VLOOKUP($C144,'факт СДП 1 мес'!$D$8:$HP$251,159,0)</f>
        <v>0</v>
      </c>
      <c r="AX144" s="43">
        <f>VLOOKUP($C144,'факт СДП 1 мес'!$D$8:$HP$251,160,0)</f>
        <v>0</v>
      </c>
      <c r="AY144" s="43">
        <f>VLOOKUP($C144,'факт СДП 1 мес'!$D$8:$HP$251,161,0)</f>
        <v>0</v>
      </c>
      <c r="AZ144" s="43">
        <f>VLOOKUP($C144,'факт СДП 1 мес'!$D$8:$HP$251,162,0)</f>
        <v>0</v>
      </c>
      <c r="BA144" s="43">
        <f>VLOOKUP($C144,'факт СДП 1 мес'!$D$8:$HP$251,163,0)</f>
        <v>0</v>
      </c>
      <c r="BB144" s="43">
        <f>VLOOKUP($C144,'факт СДП 1 мес'!$D$8:$HP$251,164,0)</f>
        <v>0</v>
      </c>
      <c r="BC144" s="43">
        <f t="shared" si="4084"/>
        <v>0</v>
      </c>
      <c r="BD144" s="43">
        <f t="shared" si="4085"/>
        <v>0</v>
      </c>
      <c r="BE144" s="43">
        <f t="shared" si="4086"/>
        <v>0</v>
      </c>
      <c r="BF144" s="43">
        <f t="shared" si="4087"/>
        <v>0</v>
      </c>
      <c r="BG144" s="43">
        <f t="shared" si="4088"/>
        <v>0</v>
      </c>
      <c r="BH144" s="88">
        <f>'СДП (план)'!U145</f>
        <v>0</v>
      </c>
      <c r="BI144" s="3">
        <f>'СДП (план)'!V145</f>
        <v>0</v>
      </c>
      <c r="BJ144" s="43">
        <f t="shared" si="2432"/>
        <v>0</v>
      </c>
      <c r="BK144" s="43">
        <f t="shared" si="2433"/>
        <v>0</v>
      </c>
      <c r="BL144" s="43">
        <f>VLOOKUP($C144,'факт СДП 1 мес'!$D$8:$HP$251,21,0)</f>
        <v>0</v>
      </c>
      <c r="BM144" s="43">
        <f>VLOOKUP($C144,'факт СДП 1 мес'!$D$8:$HP$251,22,0)</f>
        <v>0</v>
      </c>
      <c r="BN144" s="43">
        <f>VLOOKUP($C144,'факт СДП 1 мес'!$D$8:$HP$251,23,0)</f>
        <v>0</v>
      </c>
      <c r="BO144" s="43">
        <f>VLOOKUP($C144,'факт СДП 1 мес'!$D$8:$HP$251,24,0)</f>
        <v>0</v>
      </c>
      <c r="BP144" s="43">
        <f>VLOOKUP($C144,'факт СДП 1 мес'!$D$8:$HP$251,25,0)</f>
        <v>0</v>
      </c>
      <c r="BQ144" s="43">
        <f>VLOOKUP($C144,'факт СДП 1 мес'!$D$8:$HP$251,26,0)</f>
        <v>0</v>
      </c>
      <c r="BR144" s="43">
        <f t="shared" si="4089"/>
        <v>0</v>
      </c>
      <c r="BS144" s="43">
        <f t="shared" si="4090"/>
        <v>0</v>
      </c>
      <c r="BT144" s="43">
        <f t="shared" si="4091"/>
        <v>0</v>
      </c>
      <c r="BU144" s="43">
        <f t="shared" si="4092"/>
        <v>0</v>
      </c>
      <c r="BV144" s="43">
        <f t="shared" si="4093"/>
        <v>0</v>
      </c>
      <c r="BW144" s="44">
        <f>'СДП (план)'!W145</f>
        <v>0</v>
      </c>
      <c r="BX144" s="43">
        <f>'СДП (план)'!X145</f>
        <v>0</v>
      </c>
      <c r="BY144" s="43">
        <f t="shared" si="2434"/>
        <v>0</v>
      </c>
      <c r="BZ144" s="43">
        <f t="shared" si="2435"/>
        <v>0</v>
      </c>
      <c r="CA144" s="43">
        <f>VLOOKUP($C144,'факт СДП 1 мес'!$D$8:$HP$251,15,0)</f>
        <v>0</v>
      </c>
      <c r="CB144" s="43">
        <f>VLOOKUP($C144,'факт СДП 1 мес'!$D$8:$HP$251,16,0)</f>
        <v>0</v>
      </c>
      <c r="CC144" s="43">
        <f>VLOOKUP($C144,'факт СДП 1 мес'!$D$8:$HP$251,17,0)</f>
        <v>0</v>
      </c>
      <c r="CD144" s="43">
        <f>VLOOKUP($C144,'факт СДП 1 мес'!$D$8:$HP$251,18,0)</f>
        <v>0</v>
      </c>
      <c r="CE144" s="43">
        <f>VLOOKUP($C144,'факт СДП 1 мес'!$D$8:$HP$251,19,0)</f>
        <v>0</v>
      </c>
      <c r="CF144" s="43">
        <f>VLOOKUP($C144,'факт СДП 1 мес'!$D$8:$HP$251,20,0)</f>
        <v>0</v>
      </c>
      <c r="CG144" s="43">
        <f t="shared" si="4094"/>
        <v>0</v>
      </c>
      <c r="CH144" s="43">
        <f t="shared" si="4095"/>
        <v>0</v>
      </c>
      <c r="CI144" s="43">
        <f t="shared" si="4096"/>
        <v>0</v>
      </c>
      <c r="CJ144" s="43">
        <f t="shared" si="3894"/>
        <v>0</v>
      </c>
      <c r="CK144" s="43">
        <f t="shared" si="3895"/>
        <v>0</v>
      </c>
      <c r="CL144" s="45">
        <f>'СДП (план)'!Y145</f>
        <v>0</v>
      </c>
      <c r="CM144" s="43">
        <f>'СДП (план)'!Z145</f>
        <v>0</v>
      </c>
      <c r="CN144" s="43">
        <f t="shared" si="2436"/>
        <v>0</v>
      </c>
      <c r="CO144" s="43">
        <f t="shared" si="2437"/>
        <v>0</v>
      </c>
      <c r="CP144" s="43">
        <f>VLOOKUP($C144,'факт СДП 1 мес'!$D$8:$HP$251,165,0)</f>
        <v>0</v>
      </c>
      <c r="CQ144" s="43">
        <f>VLOOKUP($C144,'факт СДП 1 мес'!$D$8:$HP$251,166,0)</f>
        <v>0</v>
      </c>
      <c r="CR144" s="43">
        <f>VLOOKUP($C144,'факт СДП 1 мес'!$D$8:$HP$251,167,0)</f>
        <v>0</v>
      </c>
      <c r="CS144" s="43">
        <f>VLOOKUP($C144,'факт СДП 1 мес'!$D$8:$HP$251,168,0)</f>
        <v>0</v>
      </c>
      <c r="CT144" s="43">
        <f>VLOOKUP($C144,'факт СДП 1 мес'!$D$8:$HP$251,169,0)</f>
        <v>0</v>
      </c>
      <c r="CU144" s="43">
        <f>VLOOKUP($C144,'факт СДП 1 мес'!$D$8:$HP$251,170,0)</f>
        <v>0</v>
      </c>
      <c r="CV144" s="43">
        <f t="shared" si="4097"/>
        <v>0</v>
      </c>
      <c r="CW144" s="43">
        <f t="shared" si="4098"/>
        <v>0</v>
      </c>
      <c r="CX144" s="43">
        <f t="shared" si="4099"/>
        <v>0</v>
      </c>
      <c r="CY144" s="43">
        <f t="shared" si="2438"/>
        <v>0</v>
      </c>
      <c r="CZ144" s="43">
        <f t="shared" si="2439"/>
        <v>0</v>
      </c>
      <c r="DA144" s="5">
        <f>'СДП (план)'!AA145</f>
        <v>0</v>
      </c>
      <c r="DB144" s="3">
        <f>'СДП (план)'!AB145</f>
        <v>0</v>
      </c>
      <c r="DC144" s="43">
        <f t="shared" si="2440"/>
        <v>0</v>
      </c>
      <c r="DD144" s="43">
        <f t="shared" si="2441"/>
        <v>0</v>
      </c>
      <c r="DE144" s="43">
        <f>VLOOKUP($C144,'факт СДП 1 мес'!$D$8:$HP$251,57,0)</f>
        <v>0</v>
      </c>
      <c r="DF144" s="43">
        <f>VLOOKUP($C144,'факт СДП 1 мес'!$D$8:$HP$251,58,0)</f>
        <v>0</v>
      </c>
      <c r="DG144" s="43">
        <f>VLOOKUP($C144,'факт СДП 1 мес'!$D$8:$HP$251,59,0)</f>
        <v>0</v>
      </c>
      <c r="DH144" s="43">
        <f>VLOOKUP($C144,'факт СДП 1 мес'!$D$8:$HP$251,60,0)</f>
        <v>0</v>
      </c>
      <c r="DI144" s="43">
        <f>VLOOKUP($C144,'факт СДП 1 мес'!$D$8:$HP$251,61,0)</f>
        <v>0</v>
      </c>
      <c r="DJ144" s="43">
        <f>VLOOKUP($C144,'факт СДП 1 мес'!$D$8:$HP$251,62,0)</f>
        <v>0</v>
      </c>
      <c r="DK144" s="43">
        <f t="shared" si="4100"/>
        <v>0</v>
      </c>
      <c r="DL144" s="43">
        <f t="shared" si="4101"/>
        <v>0</v>
      </c>
      <c r="DM144" s="43">
        <f t="shared" si="4102"/>
        <v>0</v>
      </c>
      <c r="DN144" s="43">
        <f t="shared" si="2442"/>
        <v>0</v>
      </c>
      <c r="DO144" s="43">
        <f t="shared" si="2443"/>
        <v>0</v>
      </c>
      <c r="DP144" s="5">
        <f>'СДП (план)'!AC145</f>
        <v>20</v>
      </c>
      <c r="DQ144" s="3">
        <f>'СДП (план)'!AD145</f>
        <v>300647.76</v>
      </c>
      <c r="DR144" s="43">
        <f t="shared" si="2444"/>
        <v>1.6666666666666667</v>
      </c>
      <c r="DS144" s="43">
        <f t="shared" si="2445"/>
        <v>25053.98</v>
      </c>
      <c r="DT144" s="43">
        <f>VLOOKUP($C144,'факт СДП 1 мес'!$D$8:$HP$251,33,0)</f>
        <v>2</v>
      </c>
      <c r="DU144" s="43">
        <f>VLOOKUP($C144,'факт СДП 1 мес'!$D$8:$HP$251,34,0)</f>
        <v>30064.78</v>
      </c>
      <c r="DV144" s="43">
        <f>VLOOKUP($C144,'факт СДП 1 мес'!$D$8:$HP$251,35,0)</f>
        <v>10</v>
      </c>
      <c r="DW144" s="43">
        <f>VLOOKUP($C144,'факт СДП 1 мес'!$D$8:$HP$251,36,0)</f>
        <v>0</v>
      </c>
      <c r="DX144" s="43">
        <f>VLOOKUP($C144,'факт СДП 1 мес'!$D$8:$HP$251,37,0)</f>
        <v>0</v>
      </c>
      <c r="DY144" s="43">
        <f>VLOOKUP($C144,'факт СДП 1 мес'!$D$8:$HP$251,38,0)</f>
        <v>0</v>
      </c>
      <c r="DZ144" s="43">
        <f t="shared" si="4103"/>
        <v>13.4</v>
      </c>
      <c r="EA144" s="43">
        <f t="shared" si="4104"/>
        <v>1.1166666666666667</v>
      </c>
      <c r="EB144" s="43">
        <f t="shared" si="4105"/>
        <v>1.34</v>
      </c>
      <c r="EC144" s="43">
        <f t="shared" si="4106"/>
        <v>0.33333333333333326</v>
      </c>
      <c r="ED144" s="43">
        <f t="shared" si="4107"/>
        <v>5010.7999999999993</v>
      </c>
      <c r="EE144" s="5">
        <f>'СДП (план)'!AE145</f>
        <v>0</v>
      </c>
      <c r="EF144" s="3">
        <f>'СДП (план)'!AF145</f>
        <v>0</v>
      </c>
      <c r="EG144" s="43">
        <f t="shared" si="2446"/>
        <v>0</v>
      </c>
      <c r="EH144" s="43">
        <f t="shared" si="2447"/>
        <v>0</v>
      </c>
      <c r="EI144" s="43">
        <f>VLOOKUP($C144,'факт СДП 1 мес'!$D$8:$HP$251,27,0)</f>
        <v>0</v>
      </c>
      <c r="EJ144" s="43">
        <f>VLOOKUP($C144,'факт СДП 1 мес'!$D$8:$HP$251,28,0)</f>
        <v>0</v>
      </c>
      <c r="EK144" s="43">
        <f>VLOOKUP($C144,'факт СДП 1 мес'!$D$8:$HP$251,29,0)</f>
        <v>0</v>
      </c>
      <c r="EL144" s="43">
        <f>VLOOKUP($C144,'факт СДП 1 мес'!$D$8:$HP$251,30,0)</f>
        <v>0</v>
      </c>
      <c r="EM144" s="43">
        <f>VLOOKUP($C144,'факт СДП 1 мес'!$D$8:$HP$251,31,0)</f>
        <v>0</v>
      </c>
      <c r="EN144" s="43">
        <f>VLOOKUP($C144,'факт СДП 1 мес'!$D$8:$HP$251,32,0)</f>
        <v>0</v>
      </c>
      <c r="EO144" s="43">
        <f t="shared" si="4108"/>
        <v>0</v>
      </c>
      <c r="EP144" s="43">
        <f t="shared" si="4109"/>
        <v>0</v>
      </c>
      <c r="EQ144" s="43">
        <f t="shared" si="4110"/>
        <v>0</v>
      </c>
      <c r="ER144" s="43">
        <f t="shared" si="4111"/>
        <v>0</v>
      </c>
      <c r="ES144" s="43">
        <f t="shared" si="4112"/>
        <v>0</v>
      </c>
      <c r="ET144" s="44">
        <f>'СДП (план)'!AG145</f>
        <v>0</v>
      </c>
      <c r="EU144" s="43">
        <f>'СДП (план)'!AH145</f>
        <v>0</v>
      </c>
      <c r="EV144" s="43">
        <f t="shared" si="2448"/>
        <v>0</v>
      </c>
      <c r="EW144" s="43">
        <f t="shared" si="2449"/>
        <v>0</v>
      </c>
      <c r="EX144" s="43">
        <f>VLOOKUP($C144,'факт СДП 1 мес'!$D$8:$HP$251,87,0)</f>
        <v>0</v>
      </c>
      <c r="EY144" s="43">
        <f>VLOOKUP($C144,'факт СДП 1 мес'!$D$8:$HP$251,88,0)</f>
        <v>0</v>
      </c>
      <c r="EZ144" s="43">
        <f>VLOOKUP($C144,'факт СДП 1 мес'!$D$8:$HP$251,89,0)</f>
        <v>0</v>
      </c>
      <c r="FA144" s="43">
        <f>VLOOKUP($C144,'факт СДП 1 мес'!$D$8:$HP$251,90,0)</f>
        <v>0</v>
      </c>
      <c r="FB144" s="43">
        <f>VLOOKUP($C144,'факт СДП 1 мес'!$D$8:$HP$251,91,0)</f>
        <v>0</v>
      </c>
      <c r="FC144" s="43">
        <f>VLOOKUP($C144,'факт СДП 1 мес'!$D$8:$HP$251,92,0)</f>
        <v>0</v>
      </c>
      <c r="FD144" s="43">
        <f t="shared" si="4113"/>
        <v>0</v>
      </c>
      <c r="FE144" s="43">
        <f t="shared" si="4114"/>
        <v>0</v>
      </c>
      <c r="FF144" s="43">
        <f t="shared" si="4115"/>
        <v>0</v>
      </c>
      <c r="FG144" s="43">
        <f t="shared" si="2450"/>
        <v>0</v>
      </c>
      <c r="FH144" s="43">
        <f t="shared" si="2451"/>
        <v>0</v>
      </c>
      <c r="FI144" s="44">
        <f>'СДП (план)'!AI145</f>
        <v>0</v>
      </c>
      <c r="FJ144" s="43">
        <f>'СДП (план)'!AJ145</f>
        <v>0</v>
      </c>
      <c r="FK144" s="43">
        <f t="shared" si="2452"/>
        <v>0</v>
      </c>
      <c r="FL144" s="43">
        <f t="shared" si="2453"/>
        <v>0</v>
      </c>
      <c r="FM144" s="43">
        <f>VLOOKUP($C144,'факт СДП 1 мес'!$D$8:$HP$251,39,0)</f>
        <v>0</v>
      </c>
      <c r="FN144" s="43">
        <f>VLOOKUP($C144,'факт СДП 1 мес'!$D$8:$HP$251,40,0)</f>
        <v>0</v>
      </c>
      <c r="FO144" s="43">
        <f>VLOOKUP($C144,'факт СДП 1 мес'!$D$8:$HP$251,41,0)</f>
        <v>0</v>
      </c>
      <c r="FP144" s="43">
        <f>VLOOKUP($C144,'факт СДП 1 мес'!$D$8:$HP$251,42,0)</f>
        <v>0</v>
      </c>
      <c r="FQ144" s="43">
        <f>VLOOKUP($C144,'факт СДП 1 мес'!$D$8:$HP$251,43,0)</f>
        <v>0</v>
      </c>
      <c r="FR144" s="43">
        <f>VLOOKUP($C144,'факт СДП 1 мес'!$D$8:$HP$251,44,0)</f>
        <v>0</v>
      </c>
      <c r="FS144" s="43">
        <f t="shared" si="4116"/>
        <v>0</v>
      </c>
      <c r="FT144" s="43">
        <f t="shared" si="4117"/>
        <v>0</v>
      </c>
      <c r="FU144" s="43">
        <f t="shared" si="4118"/>
        <v>0</v>
      </c>
      <c r="FV144" s="43">
        <f t="shared" si="2454"/>
        <v>0</v>
      </c>
      <c r="FW144" s="43">
        <f t="shared" si="2455"/>
        <v>0</v>
      </c>
      <c r="FX144" s="44">
        <f>'СДП (план)'!AK145</f>
        <v>0</v>
      </c>
      <c r="FY144" s="43">
        <f>'СДП (план)'!AL145</f>
        <v>0</v>
      </c>
      <c r="FZ144" s="43">
        <f t="shared" si="2456"/>
        <v>0</v>
      </c>
      <c r="GA144" s="43">
        <f t="shared" si="2457"/>
        <v>0</v>
      </c>
      <c r="GB144" s="43">
        <f>VLOOKUP($C144,'факт СДП 1 мес'!$D$8:$HP$251,45,0)</f>
        <v>0</v>
      </c>
      <c r="GC144" s="43">
        <f>VLOOKUP($C144,'факт СДП 1 мес'!$D$8:$HP$251,46,0)</f>
        <v>0</v>
      </c>
      <c r="GD144" s="43">
        <f>VLOOKUP($C144,'факт СДП 1 мес'!$D$8:$HP$251,47,0)</f>
        <v>0</v>
      </c>
      <c r="GE144" s="43">
        <f>VLOOKUP($C144,'факт СДП 1 мес'!$D$8:$HP$251,48,0)</f>
        <v>0</v>
      </c>
      <c r="GF144" s="43">
        <f>VLOOKUP($C144,'факт СДП 1 мес'!$D$8:$HP$251,49,0)</f>
        <v>0</v>
      </c>
      <c r="GG144" s="43">
        <f>VLOOKUP($C144,'факт СДП 1 мес'!$D$8:$HP$251,50,0)</f>
        <v>0</v>
      </c>
      <c r="GH144" s="43">
        <f t="shared" si="4119"/>
        <v>0</v>
      </c>
      <c r="GI144" s="43">
        <f t="shared" si="4120"/>
        <v>0</v>
      </c>
      <c r="GJ144" s="43">
        <f t="shared" si="4121"/>
        <v>0</v>
      </c>
      <c r="GK144" s="43">
        <f t="shared" si="2458"/>
        <v>0</v>
      </c>
      <c r="GL144" s="43">
        <f t="shared" si="2459"/>
        <v>0</v>
      </c>
      <c r="GM144" s="5">
        <f>'СДП (план)'!AM145</f>
        <v>0</v>
      </c>
      <c r="GN144" s="3">
        <f>'СДП (план)'!AN145</f>
        <v>0</v>
      </c>
      <c r="GO144" s="43">
        <f t="shared" si="2460"/>
        <v>0</v>
      </c>
      <c r="GP144" s="43">
        <f t="shared" si="2461"/>
        <v>0</v>
      </c>
      <c r="GQ144" s="43">
        <f>VLOOKUP($C144,'факт СДП 1 мес'!$D$8:$HP$251,51,0)</f>
        <v>0</v>
      </c>
      <c r="GR144" s="43">
        <f>VLOOKUP($C144,'факт СДП 1 мес'!$D$8:$HP$251,52,0)</f>
        <v>0</v>
      </c>
      <c r="GS144" s="43">
        <f>VLOOKUP($C144,'факт СДП 1 мес'!$D$8:$HP$251,53,0)</f>
        <v>0</v>
      </c>
      <c r="GT144" s="43">
        <f>VLOOKUP($C144,'факт СДП 1 мес'!$D$8:$HP$251,54,0)</f>
        <v>0</v>
      </c>
      <c r="GU144" s="43">
        <f>VLOOKUP($C144,'факт СДП 1 мес'!$D$8:$HP$251,55,0)</f>
        <v>0</v>
      </c>
      <c r="GV144" s="43">
        <f>VLOOKUP($C144,'факт СДП 1 мес'!$D$8:$HP$251,56,0)</f>
        <v>0</v>
      </c>
      <c r="GW144" s="43">
        <f t="shared" si="4122"/>
        <v>0</v>
      </c>
      <c r="GX144" s="43">
        <f t="shared" si="4123"/>
        <v>0</v>
      </c>
      <c r="GY144" s="43">
        <f t="shared" si="4124"/>
        <v>0</v>
      </c>
      <c r="GZ144" s="43">
        <f t="shared" si="2462"/>
        <v>0</v>
      </c>
      <c r="HA144" s="43">
        <f t="shared" si="2463"/>
        <v>0</v>
      </c>
      <c r="HB144" s="5">
        <f>'СДП (план)'!AO145</f>
        <v>0</v>
      </c>
      <c r="HC144" s="3">
        <f>'СДП (план)'!AP145</f>
        <v>0</v>
      </c>
      <c r="HD144" s="43">
        <f t="shared" si="2464"/>
        <v>0</v>
      </c>
      <c r="HE144" s="43">
        <f t="shared" si="2465"/>
        <v>0</v>
      </c>
      <c r="HF144" s="43">
        <f>VLOOKUP($C144,'факт СДП 1 мес'!$D$8:$HP$251,141,0)</f>
        <v>0</v>
      </c>
      <c r="HG144" s="43">
        <f>VLOOKUP($C144,'факт СДП 1 мес'!$D$8:$HP$251,142,0)</f>
        <v>0</v>
      </c>
      <c r="HH144" s="43">
        <f>VLOOKUP($C144,'факт СДП 1 мес'!$D$8:$HP$251,143,0)</f>
        <v>0</v>
      </c>
      <c r="HI144" s="43">
        <f>VLOOKUP($C144,'факт СДП 1 мес'!$D$8:$HP$251,144,0)</f>
        <v>0</v>
      </c>
      <c r="HJ144" s="43">
        <f>VLOOKUP($C144,'факт СДП 1 мес'!$D$8:$HP$251,145,0)</f>
        <v>0</v>
      </c>
      <c r="HK144" s="43">
        <f>VLOOKUP($C144,'факт СДП 1 мес'!$D$8:$HP$251,146,0)</f>
        <v>0</v>
      </c>
      <c r="HL144" s="43">
        <f t="shared" si="4125"/>
        <v>0</v>
      </c>
      <c r="HM144" s="43">
        <f t="shared" si="4126"/>
        <v>0</v>
      </c>
      <c r="HN144" s="43">
        <f t="shared" si="4127"/>
        <v>0</v>
      </c>
      <c r="HO144" s="43">
        <f t="shared" si="2466"/>
        <v>0</v>
      </c>
      <c r="HP144" s="43">
        <f t="shared" si="2467"/>
        <v>0</v>
      </c>
      <c r="HQ144" s="44">
        <f>'СДП (план)'!AQ145</f>
        <v>0</v>
      </c>
      <c r="HR144" s="43">
        <f>'СДП (план)'!AR145</f>
        <v>0</v>
      </c>
      <c r="HS144" s="43">
        <f t="shared" si="2468"/>
        <v>0</v>
      </c>
      <c r="HT144" s="43">
        <f t="shared" si="2469"/>
        <v>0</v>
      </c>
      <c r="HU144" s="43">
        <f>VLOOKUP($C144,'факт СДП 1 мес'!$D$8:$HP$251,171,0)</f>
        <v>0</v>
      </c>
      <c r="HV144" s="43">
        <f>VLOOKUP($C144,'факт СДП 1 мес'!$D$8:$HP$251,172,0)</f>
        <v>0</v>
      </c>
      <c r="HW144" s="43">
        <f>VLOOKUP($C144,'факт СДП 1 мес'!$D$8:$HP$251,173,0)</f>
        <v>0</v>
      </c>
      <c r="HX144" s="43">
        <f>VLOOKUP($C144,'факт СДП 1 мес'!$D$8:$HP$251,174,0)</f>
        <v>0</v>
      </c>
      <c r="HY144" s="43">
        <f>VLOOKUP($C144,'факт СДП 1 мес'!$D$8:$HP$251,175,0)</f>
        <v>0</v>
      </c>
      <c r="HZ144" s="43">
        <f>VLOOKUP($C144,'факт СДП 1 мес'!$D$8:$HP$251,176,0)</f>
        <v>0</v>
      </c>
      <c r="IA144" s="43">
        <f t="shared" si="4128"/>
        <v>0</v>
      </c>
      <c r="IB144" s="43">
        <f t="shared" si="4129"/>
        <v>0</v>
      </c>
      <c r="IC144" s="43">
        <f t="shared" si="4130"/>
        <v>0</v>
      </c>
      <c r="ID144" s="43">
        <f t="shared" si="2470"/>
        <v>0</v>
      </c>
      <c r="IE144" s="43">
        <f t="shared" si="2471"/>
        <v>0</v>
      </c>
      <c r="IF144" s="44">
        <f>'СДП (план)'!AS145</f>
        <v>0</v>
      </c>
      <c r="IG144" s="43">
        <f>'СДП (план)'!AT145</f>
        <v>0</v>
      </c>
      <c r="IH144" s="43">
        <f t="shared" si="2472"/>
        <v>0</v>
      </c>
      <c r="II144" s="43">
        <f t="shared" si="2473"/>
        <v>0</v>
      </c>
      <c r="IJ144" s="43">
        <f>VLOOKUP($C144,'факт СДП 1 мес'!$D$8:$HP$251,183,0)</f>
        <v>0</v>
      </c>
      <c r="IK144" s="43">
        <f>VLOOKUP($C144,'факт СДП 1 мес'!$D$8:$HP$251,184,0)</f>
        <v>0</v>
      </c>
      <c r="IL144" s="43">
        <f>VLOOKUP($C144,'факт СДП 1 мес'!$D$8:$HP$251,185,0)</f>
        <v>0</v>
      </c>
      <c r="IM144" s="43">
        <f>VLOOKUP($C144,'факт СДП 1 мес'!$D$8:$HP$251,186,0)</f>
        <v>0</v>
      </c>
      <c r="IN144" s="43">
        <f>VLOOKUP($C144,'факт СДП 1 мес'!$D$8:$HP$251,187,0)</f>
        <v>0</v>
      </c>
      <c r="IO144" s="43">
        <f>VLOOKUP($C144,'факт СДП 1 мес'!$D$8:$HP$251,188,0)</f>
        <v>0</v>
      </c>
      <c r="IP144" s="43">
        <f t="shared" si="4131"/>
        <v>0</v>
      </c>
      <c r="IQ144" s="43">
        <f t="shared" si="4132"/>
        <v>0</v>
      </c>
      <c r="IR144" s="43">
        <f t="shared" si="4133"/>
        <v>0</v>
      </c>
      <c r="IS144" s="43">
        <f t="shared" si="2474"/>
        <v>0</v>
      </c>
      <c r="IT144" s="43">
        <f t="shared" si="2475"/>
        <v>0</v>
      </c>
      <c r="IU144" s="45">
        <f>'СДП (план)'!AU145</f>
        <v>0</v>
      </c>
      <c r="IV144" s="45">
        <f>'СДП (план)'!AV145</f>
        <v>0</v>
      </c>
      <c r="IW144" s="43">
        <f t="shared" si="2476"/>
        <v>0</v>
      </c>
      <c r="IX144" s="43">
        <f t="shared" si="2477"/>
        <v>0</v>
      </c>
      <c r="IY144" s="43">
        <f>VLOOKUP($C144,'факт СДП 1 мес'!$D$8:$HP$251,147,0)</f>
        <v>0</v>
      </c>
      <c r="IZ144" s="43">
        <f>VLOOKUP($C144,'факт СДП 1 мес'!$D$8:$HP$251,148,0)</f>
        <v>0</v>
      </c>
      <c r="JA144" s="43">
        <f>VLOOKUP($C144,'факт СДП 1 мес'!$D$8:$HP$251,149,0)</f>
        <v>0</v>
      </c>
      <c r="JB144" s="43">
        <f>VLOOKUP($C144,'факт СДП 1 мес'!$D$8:$HP$251,150,0)</f>
        <v>0</v>
      </c>
      <c r="JC144" s="43">
        <f>VLOOKUP($C144,'факт СДП 1 мес'!$D$8:$HP$251,151,0)</f>
        <v>0</v>
      </c>
      <c r="JD144" s="43">
        <f>VLOOKUP($C144,'факт СДП 1 мес'!$D$8:$HP$251,152,0)</f>
        <v>0</v>
      </c>
      <c r="JE144" s="43">
        <f t="shared" si="4134"/>
        <v>0</v>
      </c>
      <c r="JF144" s="43">
        <f t="shared" si="4135"/>
        <v>0</v>
      </c>
      <c r="JG144" s="43">
        <f t="shared" si="4136"/>
        <v>0</v>
      </c>
      <c r="JH144" s="43">
        <f t="shared" si="2478"/>
        <v>0</v>
      </c>
      <c r="JI144" s="43">
        <f t="shared" si="2479"/>
        <v>0</v>
      </c>
      <c r="JJ144" s="45">
        <f>'СДП (план)'!AW145</f>
        <v>0</v>
      </c>
      <c r="JK144" s="45">
        <f>'СДП (план)'!AX145</f>
        <v>0</v>
      </c>
      <c r="JL144" s="43">
        <f t="shared" si="2480"/>
        <v>0</v>
      </c>
      <c r="JM144" s="43">
        <f t="shared" si="2481"/>
        <v>0</v>
      </c>
      <c r="JN144" s="43">
        <f>VLOOKUP($C144,'факт СДП 1 мес'!$D$8:$HP$251,135,0)</f>
        <v>0</v>
      </c>
      <c r="JO144" s="43">
        <f>VLOOKUP($C144,'факт СДП 1 мес'!$D$8:$HP$251,136,0)</f>
        <v>0</v>
      </c>
      <c r="JP144" s="43">
        <f>VLOOKUP($C144,'факт СДП 1 мес'!$D$8:$HP$251,137,0)</f>
        <v>0</v>
      </c>
      <c r="JQ144" s="43">
        <f>VLOOKUP($C144,'факт СДП 1 мес'!$D$8:$HP$251,138,0)</f>
        <v>0</v>
      </c>
      <c r="JR144" s="43">
        <f>VLOOKUP($C144,'факт СДП 1 мес'!$D$8:$HP$251,139,0)</f>
        <v>0</v>
      </c>
      <c r="JS144" s="43">
        <f>VLOOKUP($C144,'факт СДП 1 мес'!$D$8:$HP$251,140,0)</f>
        <v>0</v>
      </c>
      <c r="JT144" s="43">
        <f t="shared" si="4137"/>
        <v>0</v>
      </c>
      <c r="JU144" s="43">
        <f t="shared" si="4138"/>
        <v>0</v>
      </c>
      <c r="JV144" s="43">
        <f t="shared" si="4139"/>
        <v>0</v>
      </c>
      <c r="JW144" s="43">
        <f t="shared" si="2482"/>
        <v>0</v>
      </c>
      <c r="JX144" s="43">
        <f t="shared" si="2483"/>
        <v>0</v>
      </c>
      <c r="JY144" s="44">
        <f>'СДП (план)'!AY145</f>
        <v>0</v>
      </c>
      <c r="JZ144" s="43">
        <f>'СДП (план)'!AZ145</f>
        <v>0</v>
      </c>
      <c r="KA144" s="43">
        <f t="shared" si="2484"/>
        <v>0</v>
      </c>
      <c r="KB144" s="43">
        <f t="shared" si="2485"/>
        <v>0</v>
      </c>
      <c r="KC144" s="43">
        <f>VLOOKUP($C144,'факт СДП 1 мес'!$D$8:$HP$251,105,0)</f>
        <v>0</v>
      </c>
      <c r="KD144" s="43">
        <f>VLOOKUP($C144,'факт СДП 1 мес'!$D$8:$HP$251,106,0)</f>
        <v>0</v>
      </c>
      <c r="KE144" s="43">
        <f>VLOOKUP($C144,'факт СДП 1 мес'!$D$8:$HP$251,107,0)</f>
        <v>0</v>
      </c>
      <c r="KF144" s="43">
        <f>VLOOKUP($C144,'факт СДП 1 мес'!$D$8:$HP$251,108,0)</f>
        <v>0</v>
      </c>
      <c r="KG144" s="43">
        <f>VLOOKUP($C144,'факт СДП 1 мес'!$D$8:$HP$251,109,0)</f>
        <v>0</v>
      </c>
      <c r="KH144" s="43">
        <f>VLOOKUP($C144,'факт СДП 1 мес'!$D$8:$HP$251,110,0)</f>
        <v>0</v>
      </c>
      <c r="KI144" s="43">
        <f t="shared" si="4140"/>
        <v>0</v>
      </c>
      <c r="KJ144" s="43">
        <f t="shared" si="4141"/>
        <v>0</v>
      </c>
      <c r="KK144" s="43">
        <f t="shared" si="4142"/>
        <v>0</v>
      </c>
      <c r="KL144" s="43">
        <f t="shared" si="2486"/>
        <v>0</v>
      </c>
      <c r="KM144" s="43">
        <f t="shared" si="2487"/>
        <v>0</v>
      </c>
      <c r="KN144" s="44">
        <f>'СДП (план)'!BA145</f>
        <v>0</v>
      </c>
      <c r="KO144" s="43">
        <f>'СДП (план)'!BB145</f>
        <v>0</v>
      </c>
      <c r="KP144" s="43">
        <f t="shared" si="2488"/>
        <v>0</v>
      </c>
      <c r="KQ144" s="43">
        <f t="shared" si="2489"/>
        <v>0</v>
      </c>
      <c r="KR144" s="43">
        <f>VLOOKUP($C144,'факт СДП 1 мес'!$D$8:$HP$251,189,0)</f>
        <v>0</v>
      </c>
      <c r="KS144" s="43">
        <f>VLOOKUP($C144,'факт СДП 1 мес'!$D$8:$HP$251,190,0)</f>
        <v>0</v>
      </c>
      <c r="KT144" s="43">
        <f>VLOOKUP($C144,'факт СДП 1 мес'!$D$8:$HP$251,191,0)</f>
        <v>0</v>
      </c>
      <c r="KU144" s="43">
        <f>VLOOKUP($C144,'факт СДП 1 мес'!$D$8:$HP$251,192,0)</f>
        <v>0</v>
      </c>
      <c r="KV144" s="43">
        <f>VLOOKUP($C144,'факт СДП 1 мес'!$D$8:$HP$251,193,0)</f>
        <v>0</v>
      </c>
      <c r="KW144" s="43">
        <f>VLOOKUP($C144,'факт СДП 1 мес'!$D$8:$HP$251,194,0)</f>
        <v>0</v>
      </c>
      <c r="KX144" s="43">
        <f t="shared" si="4143"/>
        <v>0</v>
      </c>
      <c r="KY144" s="43">
        <f t="shared" si="4144"/>
        <v>0</v>
      </c>
      <c r="KZ144" s="43">
        <f t="shared" si="4145"/>
        <v>0</v>
      </c>
      <c r="LA144" s="43">
        <f t="shared" si="2490"/>
        <v>0</v>
      </c>
      <c r="LB144" s="43">
        <f t="shared" si="2491"/>
        <v>0</v>
      </c>
      <c r="LC144" s="44">
        <f>'СДП (план)'!BC145</f>
        <v>0</v>
      </c>
      <c r="LD144" s="43">
        <f>'СДП (план)'!BD145</f>
        <v>0</v>
      </c>
      <c r="LE144" s="43">
        <f t="shared" si="2492"/>
        <v>0</v>
      </c>
      <c r="LF144" s="43">
        <f t="shared" si="2493"/>
        <v>0</v>
      </c>
      <c r="LG144" s="43">
        <f>VLOOKUP($C144,'факт СДП 1 мес'!$D$8:$HP$251,63,0)</f>
        <v>0</v>
      </c>
      <c r="LH144" s="43">
        <f>VLOOKUP($C144,'факт СДП 1 мес'!$D$8:$HP$251,64,0)</f>
        <v>0</v>
      </c>
      <c r="LI144" s="43">
        <f>VLOOKUP($C144,'факт СДП 1 мес'!$D$8:$HP$251,65,0)</f>
        <v>0</v>
      </c>
      <c r="LJ144" s="43">
        <f>VLOOKUP($C144,'факт СДП 1 мес'!$D$8:$HP$251,66,0)</f>
        <v>0</v>
      </c>
      <c r="LK144" s="43">
        <f>VLOOKUP($C144,'факт СДП 1 мес'!$D$8:$HP$251,67,0)</f>
        <v>0</v>
      </c>
      <c r="LL144" s="43">
        <f>VLOOKUP($C144,'факт СДП 1 мес'!$D$8:$HP$251,68,0)</f>
        <v>0</v>
      </c>
      <c r="LM144" s="43">
        <f t="shared" si="4146"/>
        <v>0</v>
      </c>
      <c r="LN144" s="43">
        <f t="shared" si="4147"/>
        <v>0</v>
      </c>
      <c r="LO144" s="43">
        <f t="shared" si="4148"/>
        <v>0</v>
      </c>
      <c r="LP144" s="43">
        <f t="shared" si="2494"/>
        <v>0</v>
      </c>
      <c r="LQ144" s="43">
        <f t="shared" si="2495"/>
        <v>0</v>
      </c>
      <c r="LR144" s="44">
        <f>'СДП (план)'!BE145</f>
        <v>40</v>
      </c>
      <c r="LS144" s="43">
        <f>'СДП (план)'!BF145</f>
        <v>721554.62400000007</v>
      </c>
      <c r="LT144" s="43">
        <f t="shared" si="2496"/>
        <v>3.3333333333333335</v>
      </c>
      <c r="LU144" s="43">
        <f t="shared" si="2497"/>
        <v>60129.552000000003</v>
      </c>
      <c r="LV144" s="43">
        <f>VLOOKUP($C144,'факт СДП 1 мес'!$D$8:$HP$251,69,0)</f>
        <v>1</v>
      </c>
      <c r="LW144" s="43">
        <f>VLOOKUP($C144,'факт СДП 1 мес'!$D$8:$HP$251,70,0)</f>
        <v>18038.87</v>
      </c>
      <c r="LX144" s="43">
        <f>VLOOKUP($C144,'факт СДП 1 мес'!$D$8:$HP$251,71,0)</f>
        <v>6</v>
      </c>
      <c r="LY144" s="43">
        <f>VLOOKUP($C144,'факт СДП 1 мес'!$D$8:$HP$251,72,0)</f>
        <v>0</v>
      </c>
      <c r="LZ144" s="43">
        <f>VLOOKUP($C144,'факт СДП 1 мес'!$D$8:$HP$251,73,0)</f>
        <v>0</v>
      </c>
      <c r="MA144" s="43">
        <f>VLOOKUP($C144,'факт СДП 1 мес'!$D$8:$HP$251,74,0)</f>
        <v>0</v>
      </c>
      <c r="MB144" s="43">
        <f t="shared" si="4149"/>
        <v>26.8</v>
      </c>
      <c r="MC144" s="43">
        <f t="shared" si="4150"/>
        <v>2.2333333333333334</v>
      </c>
      <c r="MD144" s="43">
        <f t="shared" si="4151"/>
        <v>0.67</v>
      </c>
      <c r="ME144" s="43">
        <f t="shared" si="3914"/>
        <v>-2.3333333333333335</v>
      </c>
      <c r="MF144" s="43">
        <f t="shared" si="3915"/>
        <v>-42090.682000000001</v>
      </c>
      <c r="MG144" s="44">
        <f>'СДП (план)'!BG145</f>
        <v>0</v>
      </c>
      <c r="MH144" s="43">
        <f>'СДП (план)'!BH145</f>
        <v>0</v>
      </c>
      <c r="MI144" s="43">
        <f t="shared" si="2498"/>
        <v>0</v>
      </c>
      <c r="MJ144" s="43">
        <f t="shared" si="2499"/>
        <v>0</v>
      </c>
      <c r="MK144" s="43">
        <f>VLOOKUP($C144,'факт СДП 1 мес'!$D$8:$HP$251,75,0)</f>
        <v>0</v>
      </c>
      <c r="ML144" s="43">
        <f>VLOOKUP($C144,'факт СДП 1 мес'!$D$8:$HP$251,76,0)</f>
        <v>0</v>
      </c>
      <c r="MM144" s="43">
        <f>VLOOKUP($C144,'факт СДП 1 мес'!$D$8:$HP$251,77,0)</f>
        <v>0</v>
      </c>
      <c r="MN144" s="43">
        <f>VLOOKUP($C144,'факт СДП 1 мес'!$D$8:$HP$251,78,0)</f>
        <v>0</v>
      </c>
      <c r="MO144" s="43">
        <f>VLOOKUP($C144,'факт СДП 1 мес'!$D$8:$HP$251,79,0)</f>
        <v>0</v>
      </c>
      <c r="MP144" s="43">
        <f>VLOOKUP($C144,'факт СДП 1 мес'!$D$8:$HP$251,80,0)</f>
        <v>0</v>
      </c>
      <c r="MQ144" s="43">
        <f t="shared" si="4152"/>
        <v>0</v>
      </c>
      <c r="MR144" s="43">
        <f t="shared" si="4153"/>
        <v>0</v>
      </c>
      <c r="MS144" s="43">
        <f t="shared" si="4154"/>
        <v>0</v>
      </c>
      <c r="MT144" s="43">
        <f t="shared" si="4155"/>
        <v>0</v>
      </c>
      <c r="MU144" s="43">
        <f t="shared" si="4156"/>
        <v>0</v>
      </c>
      <c r="MV144" s="44">
        <f>'СДП (план)'!BI145</f>
        <v>0</v>
      </c>
      <c r="MW144" s="43">
        <f>'СДП (план)'!BJ145</f>
        <v>0</v>
      </c>
      <c r="MX144" s="43">
        <f t="shared" si="2500"/>
        <v>0</v>
      </c>
      <c r="MY144" s="43">
        <f t="shared" si="2501"/>
        <v>0</v>
      </c>
      <c r="MZ144" s="43">
        <f>VLOOKUP($C144,'факт СДП 1 мес'!$D$8:$HP$251,81,0)</f>
        <v>0</v>
      </c>
      <c r="NA144" s="43">
        <f>VLOOKUP($C144,'факт СДП 1 мес'!$D$8:$HP$251,82,0)</f>
        <v>0</v>
      </c>
      <c r="NB144" s="43">
        <f>VLOOKUP($C144,'факт СДП 1 мес'!$D$8:$HP$251,83,0)</f>
        <v>0</v>
      </c>
      <c r="NC144" s="43">
        <f>VLOOKUP($C144,'факт СДП 1 мес'!$D$8:$HP$251,84,0)</f>
        <v>0</v>
      </c>
      <c r="ND144" s="43">
        <f>VLOOKUP($C144,'факт СДП 1 мес'!$D$8:$HP$251,85,0)</f>
        <v>0</v>
      </c>
      <c r="NE144" s="43">
        <f>VLOOKUP($C144,'факт СДП 1 мес'!$D$8:$HP$251,86,0)</f>
        <v>0</v>
      </c>
      <c r="NF144" s="43">
        <f t="shared" si="4157"/>
        <v>0</v>
      </c>
      <c r="NG144" s="43">
        <f t="shared" si="4158"/>
        <v>0</v>
      </c>
      <c r="NH144" s="43">
        <f t="shared" si="4159"/>
        <v>0</v>
      </c>
      <c r="NI144" s="43">
        <f t="shared" si="4160"/>
        <v>0</v>
      </c>
      <c r="NJ144" s="43">
        <f t="shared" si="4161"/>
        <v>0</v>
      </c>
      <c r="NK144" s="44">
        <f>'СДП (план)'!BK145</f>
        <v>0</v>
      </c>
      <c r="NL144" s="43">
        <f>'СДП (план)'!BL145</f>
        <v>0</v>
      </c>
      <c r="NM144" s="43">
        <f t="shared" si="2502"/>
        <v>0</v>
      </c>
      <c r="NN144" s="43">
        <f t="shared" si="2503"/>
        <v>0</v>
      </c>
      <c r="NO144" s="43">
        <f>VLOOKUP($C144,'факт СДП 1 мес'!$D$8:$HP$251,99,0)</f>
        <v>0</v>
      </c>
      <c r="NP144" s="43">
        <f>VLOOKUP($C144,'факт СДП 1 мес'!$D$8:$HP$251,100,0)</f>
        <v>0</v>
      </c>
      <c r="NQ144" s="43">
        <f>VLOOKUP($C144,'факт СДП 1 мес'!$D$8:$HP$251,101,0)</f>
        <v>0</v>
      </c>
      <c r="NR144" s="43">
        <f>VLOOKUP($C144,'факт СДП 1 мес'!$D$8:$HP$251,102,0)</f>
        <v>0</v>
      </c>
      <c r="NS144" s="43">
        <f>VLOOKUP($C144,'факт СДП 1 мес'!$D$8:$HP$251,103,0)</f>
        <v>0</v>
      </c>
      <c r="NT144" s="43">
        <f>VLOOKUP($C144,'факт СДП 1 мес'!$D$8:$HP$251,104,0)</f>
        <v>0</v>
      </c>
      <c r="NU144" s="43">
        <f t="shared" si="4162"/>
        <v>0</v>
      </c>
      <c r="NV144" s="43">
        <f t="shared" si="4163"/>
        <v>0</v>
      </c>
      <c r="NW144" s="43">
        <f t="shared" si="4164"/>
        <v>0</v>
      </c>
      <c r="NX144" s="43">
        <f t="shared" si="2504"/>
        <v>0</v>
      </c>
      <c r="NY144" s="43">
        <f t="shared" si="2505"/>
        <v>0</v>
      </c>
      <c r="NZ144" s="44">
        <f>'СДП (план)'!BM145</f>
        <v>0</v>
      </c>
      <c r="OA144" s="43">
        <f>'СДП (план)'!BN145</f>
        <v>0</v>
      </c>
      <c r="OB144" s="43">
        <f t="shared" si="2506"/>
        <v>0</v>
      </c>
      <c r="OC144" s="43">
        <f t="shared" si="2507"/>
        <v>0</v>
      </c>
      <c r="OD144" s="43"/>
      <c r="OE144" s="43"/>
      <c r="OF144" s="43"/>
      <c r="OG144" s="43"/>
      <c r="OH144" s="43"/>
      <c r="OI144" s="43"/>
      <c r="OJ144" s="43">
        <f t="shared" si="4165"/>
        <v>0</v>
      </c>
      <c r="OK144" s="43">
        <f t="shared" si="4166"/>
        <v>0</v>
      </c>
      <c r="OL144" s="43">
        <f t="shared" si="4167"/>
        <v>0</v>
      </c>
      <c r="OM144" s="43">
        <f t="shared" si="2508"/>
        <v>0</v>
      </c>
      <c r="ON144" s="43">
        <f t="shared" si="2509"/>
        <v>0</v>
      </c>
      <c r="OO144" s="44">
        <f>'СДП (план)'!BO145</f>
        <v>0</v>
      </c>
      <c r="OP144" s="43">
        <f>'СДП (план)'!BP145</f>
        <v>0</v>
      </c>
      <c r="OQ144" s="43">
        <f t="shared" si="2510"/>
        <v>0</v>
      </c>
      <c r="OR144" s="43">
        <f t="shared" si="2511"/>
        <v>0</v>
      </c>
      <c r="OS144" s="43">
        <f>VLOOKUP($C144,'факт СДП 1 мес'!$D$8:$HP$251,177,0)</f>
        <v>0</v>
      </c>
      <c r="OT144" s="43">
        <f>VLOOKUP($C144,'факт СДП 1 мес'!$D$8:$HP$251,178,0)</f>
        <v>0</v>
      </c>
      <c r="OU144" s="43">
        <f>VLOOKUP($C144,'факт СДП 1 мес'!$D$8:$HP$251,179,0)</f>
        <v>0</v>
      </c>
      <c r="OV144" s="43">
        <f>VLOOKUP($C144,'факт СДП 1 мес'!$D$8:$HP$251,180,0)</f>
        <v>0</v>
      </c>
      <c r="OW144" s="43">
        <f>VLOOKUP($C144,'факт СДП 1 мес'!$D$8:$HP$251,181,0)</f>
        <v>0</v>
      </c>
      <c r="OX144" s="43">
        <f>VLOOKUP($C144,'факт СДП 1 мес'!$D$8:$HP$251,182,0)</f>
        <v>0</v>
      </c>
      <c r="OY144" s="43">
        <f t="shared" si="4168"/>
        <v>0</v>
      </c>
      <c r="OZ144" s="43">
        <f t="shared" si="4169"/>
        <v>0</v>
      </c>
      <c r="PA144" s="43">
        <f t="shared" si="4170"/>
        <v>0</v>
      </c>
      <c r="PB144" s="43">
        <f t="shared" si="2512"/>
        <v>0</v>
      </c>
      <c r="PC144" s="43">
        <f t="shared" si="2513"/>
        <v>0</v>
      </c>
      <c r="PD144" s="45">
        <f>'СДП (план)'!BQ145</f>
        <v>0</v>
      </c>
      <c r="PE144" s="45">
        <f>'СДП (план)'!BR145</f>
        <v>0</v>
      </c>
      <c r="PF144" s="43">
        <f t="shared" si="2514"/>
        <v>0</v>
      </c>
      <c r="PG144" s="43">
        <f t="shared" si="2515"/>
        <v>0</v>
      </c>
      <c r="PH144" s="43">
        <f>VLOOKUP($C144,'факт СДП 1 мес'!$D$8:$HP$251,123,0)</f>
        <v>0</v>
      </c>
      <c r="PI144" s="43">
        <f>VLOOKUP($C144,'факт СДП 1 мес'!$D$8:$HP$251,124,0)</f>
        <v>0</v>
      </c>
      <c r="PJ144" s="43">
        <f>VLOOKUP($C144,'факт СДП 1 мес'!$D$8:$HP$251,125,0)</f>
        <v>0</v>
      </c>
      <c r="PK144" s="43">
        <f>VLOOKUP($C144,'факт СДП 1 мес'!$D$8:$HP$251,126,0)</f>
        <v>0</v>
      </c>
      <c r="PL144" s="43">
        <f>VLOOKUP($C144,'факт СДП 1 мес'!$D$8:$HP$251,127,0)</f>
        <v>0</v>
      </c>
      <c r="PM144" s="43">
        <f>VLOOKUP($C144,'факт СДП 1 мес'!$D$8:$HP$251,128,0)</f>
        <v>0</v>
      </c>
      <c r="PN144" s="43">
        <f t="shared" si="4171"/>
        <v>0</v>
      </c>
      <c r="PO144" s="43">
        <f t="shared" si="4172"/>
        <v>0</v>
      </c>
      <c r="PP144" s="43">
        <f t="shared" si="4173"/>
        <v>0</v>
      </c>
      <c r="PQ144" s="43">
        <f t="shared" si="2516"/>
        <v>0</v>
      </c>
      <c r="PR144" s="43">
        <f t="shared" si="2517"/>
        <v>0</v>
      </c>
      <c r="PS144" s="44">
        <f>'СДП (план)'!BS145</f>
        <v>0</v>
      </c>
      <c r="PT144" s="43">
        <f>'СДП (план)'!BT145</f>
        <v>0</v>
      </c>
      <c r="PU144" s="43">
        <f t="shared" si="2518"/>
        <v>0</v>
      </c>
      <c r="PV144" s="43">
        <f t="shared" si="2519"/>
        <v>0</v>
      </c>
      <c r="PW144" s="43">
        <f>VLOOKUP($C144,'факт СДП 1 мес'!$D$8:$HP$251,111,0)</f>
        <v>0</v>
      </c>
      <c r="PX144" s="43">
        <f>VLOOKUP($C144,'факт СДП 1 мес'!$D$8:$HP$251,112,0)</f>
        <v>0</v>
      </c>
      <c r="PY144" s="43">
        <f>VLOOKUP($C144,'факт СДП 1 мес'!$D$8:$HP$251,113,0)</f>
        <v>0</v>
      </c>
      <c r="PZ144" s="43">
        <f>VLOOKUP($C144,'факт СДП 1 мес'!$D$8:$HP$251,114,0)</f>
        <v>0</v>
      </c>
      <c r="QA144" s="43">
        <f>VLOOKUP($C144,'факт СДП 1 мес'!$D$8:$HP$251,115,0)</f>
        <v>0</v>
      </c>
      <c r="QB144" s="43">
        <f>VLOOKUP($C144,'факт СДП 1 мес'!$D$8:$HP$251,116,0)</f>
        <v>0</v>
      </c>
      <c r="QC144" s="43">
        <f t="shared" si="4174"/>
        <v>0</v>
      </c>
      <c r="QD144" s="43">
        <f t="shared" si="4175"/>
        <v>0</v>
      </c>
      <c r="QE144" s="43">
        <f t="shared" si="4176"/>
        <v>0</v>
      </c>
      <c r="QF144" s="43">
        <f t="shared" si="2520"/>
        <v>0</v>
      </c>
      <c r="QG144" s="43">
        <f t="shared" si="2521"/>
        <v>0</v>
      </c>
      <c r="QH144" s="44">
        <f>'СДП (план)'!BU145</f>
        <v>0</v>
      </c>
      <c r="QI144" s="43">
        <f>'СДП (план)'!BV145</f>
        <v>0</v>
      </c>
      <c r="QJ144" s="43">
        <f t="shared" si="2522"/>
        <v>0</v>
      </c>
      <c r="QK144" s="43">
        <f t="shared" si="2523"/>
        <v>0</v>
      </c>
      <c r="QL144" s="43">
        <f>VLOOKUP($C144,'факт СДП 1 мес'!$D$8:$HP$251,153,0)</f>
        <v>0</v>
      </c>
      <c r="QM144" s="43">
        <f>VLOOKUP($C144,'факт СДП 1 мес'!$D$8:$HP$251,154,0)</f>
        <v>0</v>
      </c>
      <c r="QN144" s="43">
        <f>VLOOKUP($C144,'факт СДП 1 мес'!$D$8:$HP$251,155,0)</f>
        <v>0</v>
      </c>
      <c r="QO144" s="43">
        <f>VLOOKUP($C144,'факт СДП 1 мес'!$D$8:$HP$251,156,0)</f>
        <v>0</v>
      </c>
      <c r="QP144" s="43">
        <f>VLOOKUP($C144,'факт СДП 1 мес'!$D$8:$HP$251,157,0)</f>
        <v>0</v>
      </c>
      <c r="QQ144" s="43">
        <f>VLOOKUP($C144,'факт СДП 1 мес'!$D$8:$HP$251,158,0)</f>
        <v>0</v>
      </c>
      <c r="QR144" s="43">
        <f t="shared" si="4177"/>
        <v>0</v>
      </c>
      <c r="QS144" s="43">
        <f t="shared" si="4178"/>
        <v>0</v>
      </c>
      <c r="QT144" s="43">
        <f t="shared" si="4179"/>
        <v>0</v>
      </c>
      <c r="QU144" s="43">
        <f t="shared" si="4180"/>
        <v>0</v>
      </c>
      <c r="QV144" s="43">
        <f t="shared" si="4181"/>
        <v>0</v>
      </c>
      <c r="QW144" s="44">
        <f>'СДП (план)'!BW145</f>
        <v>0</v>
      </c>
      <c r="QX144" s="43">
        <f>'СДП (план)'!BX145</f>
        <v>0</v>
      </c>
      <c r="QY144" s="43">
        <f t="shared" si="2524"/>
        <v>0</v>
      </c>
      <c r="QZ144" s="43">
        <f t="shared" si="2525"/>
        <v>0</v>
      </c>
      <c r="RA144" s="43">
        <f>VLOOKUP($C144,'факт СДП 1 мес'!$D$8:$HP$251,195,0)</f>
        <v>0</v>
      </c>
      <c r="RB144" s="43">
        <f>VLOOKUP($C144,'факт СДП 1 мес'!$D$8:$HP$251,196,0)</f>
        <v>0</v>
      </c>
      <c r="RC144" s="43">
        <f>VLOOKUP($C144,'факт СДП 1 мес'!$D$8:$HP$251,197,0)</f>
        <v>0</v>
      </c>
      <c r="RD144" s="43">
        <f>VLOOKUP($C144,'факт СДП 1 мес'!$D$8:$HP$251,198,0)</f>
        <v>0</v>
      </c>
      <c r="RE144" s="43">
        <f>VLOOKUP($C144,'факт СДП 1 мес'!$D$8:$HP$251,199,0)</f>
        <v>0</v>
      </c>
      <c r="RF144" s="43">
        <f>VLOOKUP($C144,'факт СДП 1 мес'!$D$8:$HP$251,200,0)</f>
        <v>0</v>
      </c>
      <c r="RG144" s="43">
        <f t="shared" si="4182"/>
        <v>0</v>
      </c>
      <c r="RH144" s="43">
        <f t="shared" si="4183"/>
        <v>0</v>
      </c>
      <c r="RI144" s="43">
        <f t="shared" si="4184"/>
        <v>0</v>
      </c>
      <c r="RJ144" s="43">
        <f t="shared" si="2526"/>
        <v>0</v>
      </c>
      <c r="RK144" s="43">
        <f t="shared" si="2527"/>
        <v>0</v>
      </c>
      <c r="RL144" s="44">
        <f>'СДП (план)'!BY145</f>
        <v>0</v>
      </c>
      <c r="RM144" s="43">
        <f>'СДП (план)'!BZ145</f>
        <v>0</v>
      </c>
      <c r="RN144" s="43">
        <f t="shared" si="2528"/>
        <v>0</v>
      </c>
      <c r="RO144" s="43">
        <f t="shared" si="2529"/>
        <v>0</v>
      </c>
      <c r="RP144" s="43">
        <f>VLOOKUP($C144,'факт СДП 1 мес'!$D$8:$HP$251,201,0)</f>
        <v>0</v>
      </c>
      <c r="RQ144" s="43">
        <f>VLOOKUP($C144,'факт СДП 1 мес'!$D$8:$HP$251,202,0)</f>
        <v>0</v>
      </c>
      <c r="RR144" s="43">
        <f>VLOOKUP($C144,'факт СДП 1 мес'!$D$8:$HP$251,203,0)</f>
        <v>0</v>
      </c>
      <c r="RS144" s="43">
        <f>VLOOKUP($C144,'факт СДП 1 мес'!$D$8:$HP$251,204,0)</f>
        <v>0</v>
      </c>
      <c r="RT144" s="43">
        <f>VLOOKUP($C144,'факт СДП 1 мес'!$D$8:$HP$251,205,0)</f>
        <v>0</v>
      </c>
      <c r="RU144" s="43">
        <f>VLOOKUP($C144,'факт СДП 1 мес'!$D$8:$HP$251,206,0)</f>
        <v>0</v>
      </c>
      <c r="RV144" s="43">
        <f t="shared" si="4185"/>
        <v>0</v>
      </c>
      <c r="RW144" s="43">
        <f t="shared" si="4186"/>
        <v>0</v>
      </c>
      <c r="RX144" s="43">
        <f t="shared" si="4187"/>
        <v>0</v>
      </c>
      <c r="RY144" s="43">
        <f t="shared" si="2530"/>
        <v>0</v>
      </c>
      <c r="RZ144" s="43">
        <f t="shared" si="2531"/>
        <v>0</v>
      </c>
      <c r="SA144" s="44">
        <f>'СДП (план)'!CA145</f>
        <v>0</v>
      </c>
      <c r="SB144" s="43">
        <f>'СДП (план)'!CB145</f>
        <v>0</v>
      </c>
      <c r="SC144" s="43">
        <f t="shared" si="4188"/>
        <v>0</v>
      </c>
      <c r="SD144" s="43">
        <f t="shared" si="4189"/>
        <v>0</v>
      </c>
      <c r="SE144" s="43">
        <f>VLOOKUP($C144,'факт СДП 1 мес'!$D$8:$HP$251,129,0)</f>
        <v>0</v>
      </c>
      <c r="SF144" s="43">
        <f>VLOOKUP($C144,'факт СДП 1 мес'!$D$8:$HP$251,130,0)</f>
        <v>0</v>
      </c>
      <c r="SG144" s="43">
        <f>VLOOKUP($C144,'факт СДП 1 мес'!$D$8:$HP$251,131,0)</f>
        <v>0</v>
      </c>
      <c r="SH144" s="43">
        <f>VLOOKUP($C144,'факт СДП 1 мес'!$D$8:$HP$251,132,0)</f>
        <v>0</v>
      </c>
      <c r="SI144" s="43">
        <f>VLOOKUP($C144,'факт СДП 1 мес'!$D$8:$HP$251,133,0)</f>
        <v>0</v>
      </c>
      <c r="SJ144" s="43">
        <f>VLOOKUP($C144,'факт СДП 1 мес'!$D$8:$HP$251,134,0)</f>
        <v>0</v>
      </c>
      <c r="SK144" s="43">
        <f t="shared" si="4190"/>
        <v>0</v>
      </c>
      <c r="SL144" s="43">
        <f t="shared" si="4191"/>
        <v>0</v>
      </c>
      <c r="SM144" s="43">
        <f t="shared" si="4192"/>
        <v>0</v>
      </c>
      <c r="SN144" s="43">
        <f t="shared" si="2532"/>
        <v>0</v>
      </c>
      <c r="SO144" s="43">
        <f t="shared" si="2533"/>
        <v>0</v>
      </c>
      <c r="SP144" s="44">
        <f>'СДП (план)'!CC145</f>
        <v>0</v>
      </c>
      <c r="SQ144" s="43">
        <f>'СДП (план)'!CD145</f>
        <v>0</v>
      </c>
      <c r="SR144" s="43">
        <f t="shared" si="4193"/>
        <v>0</v>
      </c>
      <c r="SS144" s="43">
        <f t="shared" si="4194"/>
        <v>0</v>
      </c>
      <c r="ST144" s="43">
        <f>VLOOKUP($C144,'факт СДП 1 мес'!$D$8:$HP$251,93,0)</f>
        <v>0</v>
      </c>
      <c r="SU144" s="43">
        <f>VLOOKUP($C144,'факт СДП 1 мес'!$D$8:$HP$251,94,0)</f>
        <v>0</v>
      </c>
      <c r="SV144" s="43">
        <f>VLOOKUP($C144,'факт СДП 1 мес'!$D$8:$HP$251,95,0)</f>
        <v>0</v>
      </c>
      <c r="SW144" s="43">
        <f>VLOOKUP($C144,'факт СДП 1 мес'!$D$8:$HP$251,96,0)</f>
        <v>0</v>
      </c>
      <c r="SX144" s="43">
        <f>VLOOKUP($C144,'факт СДП 1 мес'!$D$8:$HP$251,97,0)</f>
        <v>0</v>
      </c>
      <c r="SY144" s="43">
        <f>VLOOKUP($C144,'факт СДП 1 мес'!$D$8:$HP$251,98,0)</f>
        <v>0</v>
      </c>
      <c r="SZ144" s="43">
        <f t="shared" si="4195"/>
        <v>0</v>
      </c>
      <c r="TA144" s="43">
        <f t="shared" si="4196"/>
        <v>0</v>
      </c>
      <c r="TB144" s="43">
        <f t="shared" si="4197"/>
        <v>0</v>
      </c>
      <c r="TC144" s="43">
        <f t="shared" si="2534"/>
        <v>0</v>
      </c>
      <c r="TD144" s="43">
        <f t="shared" si="2535"/>
        <v>0</v>
      </c>
      <c r="TE144" s="5">
        <f>'СДП (план)'!CE145</f>
        <v>0</v>
      </c>
      <c r="TF144" s="3">
        <f>'СДП (план)'!CF145</f>
        <v>0</v>
      </c>
      <c r="TG144" s="5">
        <v>0</v>
      </c>
      <c r="TH144" s="3">
        <v>0</v>
      </c>
      <c r="TI144" s="43">
        <f>VLOOKUP($C144,'факт СДП 1 мес'!$D$8:$HP$251,117,0)</f>
        <v>0</v>
      </c>
      <c r="TJ144" s="43">
        <f>VLOOKUP($C144,'факт СДП 1 мес'!$D$8:$HP$251,118,0)</f>
        <v>0</v>
      </c>
      <c r="TK144" s="43">
        <f>VLOOKUP($C144,'факт СДП 1 мес'!$D$8:$HP$251,119,0)</f>
        <v>0</v>
      </c>
      <c r="TL144" s="43">
        <f>VLOOKUP($C144,'факт СДП 1 мес'!$D$8:$HP$251,120,0)</f>
        <v>0</v>
      </c>
      <c r="TM144" s="43">
        <f>VLOOKUP($C144,'факт СДП 1 мес'!$D$8:$HP$251,121,0)</f>
        <v>0</v>
      </c>
      <c r="TN144" s="43">
        <f>VLOOKUP($C144,'факт СДП 1 мес'!$D$8:$HP$251,122,0)</f>
        <v>0</v>
      </c>
      <c r="TO144" s="43">
        <f t="shared" si="4198"/>
        <v>0</v>
      </c>
      <c r="TP144" s="43">
        <f t="shared" si="4199"/>
        <v>0</v>
      </c>
      <c r="TQ144" s="43">
        <f t="shared" si="4200"/>
        <v>0</v>
      </c>
      <c r="TR144" s="43">
        <f t="shared" si="2536"/>
        <v>0</v>
      </c>
      <c r="TS144" s="43">
        <f t="shared" si="2537"/>
        <v>0</v>
      </c>
      <c r="TT144" s="43">
        <f>'СДП (план)'!CG145</f>
        <v>0</v>
      </c>
      <c r="TU144" s="43">
        <f>'СДП (план)'!CH145</f>
        <v>0</v>
      </c>
      <c r="TV144" s="43">
        <f t="shared" si="2538"/>
        <v>0</v>
      </c>
      <c r="TW144" s="43">
        <f t="shared" si="2539"/>
        <v>0</v>
      </c>
      <c r="TX144" s="43">
        <f>VLOOKUP($C144,'факт СДП 1 мес'!$D$8:$HP$251,207,0)</f>
        <v>0</v>
      </c>
      <c r="TY144" s="43">
        <f>VLOOKUP($C144,'факт СДП 1 мес'!$D$8:$HP$251,208,0)</f>
        <v>0</v>
      </c>
      <c r="TZ144" s="43">
        <f>VLOOKUP($C144,'факт СДП 1 мес'!$D$8:$HP$251,209,0)</f>
        <v>0</v>
      </c>
      <c r="UA144" s="43">
        <f>VLOOKUP($C144,'факт СДП 1 мес'!$D$8:$HP$251,210,0)</f>
        <v>0</v>
      </c>
      <c r="UB144" s="43">
        <f>VLOOKUP($C144,'факт СДП 1 мес'!$D$8:$HP$251,211,0)</f>
        <v>0</v>
      </c>
      <c r="UC144" s="43">
        <f>VLOOKUP($C144,'факт СДП 1 мес'!$D$8:$HP$251,212,0)</f>
        <v>0</v>
      </c>
      <c r="UD144" s="43">
        <f t="shared" si="4201"/>
        <v>0</v>
      </c>
      <c r="UE144" s="43">
        <f t="shared" si="4202"/>
        <v>0</v>
      </c>
      <c r="UF144" s="43">
        <f t="shared" si="4203"/>
        <v>0</v>
      </c>
      <c r="UG144" s="43">
        <f t="shared" si="4204"/>
        <v>0</v>
      </c>
      <c r="UH144" s="43">
        <f t="shared" si="4205"/>
        <v>0</v>
      </c>
      <c r="UI144" s="43"/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7">
        <f>'СДП (план)'!CK145</f>
        <v>60</v>
      </c>
      <c r="UY144" s="47">
        <f>'СДП (план)'!CL145</f>
        <v>1022202.3840000001</v>
      </c>
      <c r="UZ144" s="43">
        <f t="shared" si="4048"/>
        <v>5</v>
      </c>
      <c r="VA144" s="43">
        <f t="shared" si="4049"/>
        <v>85183.532000000007</v>
      </c>
      <c r="VB144" s="47">
        <f t="shared" si="4050"/>
        <v>3</v>
      </c>
      <c r="VC144" s="47">
        <f t="shared" si="4051"/>
        <v>48103.649999999994</v>
      </c>
      <c r="VD144" s="47">
        <f t="shared" si="4052"/>
        <v>16</v>
      </c>
      <c r="VE144" s="47">
        <f t="shared" si="4053"/>
        <v>0</v>
      </c>
      <c r="VF144" s="47">
        <f t="shared" si="4054"/>
        <v>0</v>
      </c>
      <c r="VG144" s="47">
        <f t="shared" si="4055"/>
        <v>0</v>
      </c>
      <c r="VH144" s="47">
        <f t="shared" si="4056"/>
        <v>40.200000000000003</v>
      </c>
      <c r="VI144" s="47">
        <f t="shared" si="4057"/>
        <v>3.35</v>
      </c>
      <c r="VJ144" s="47">
        <f t="shared" si="4058"/>
        <v>2.0100000000000002</v>
      </c>
      <c r="VK144" s="43">
        <f t="shared" si="4059"/>
        <v>-2</v>
      </c>
      <c r="VL144" s="43">
        <f t="shared" si="4060"/>
        <v>-37079.882000000012</v>
      </c>
      <c r="VM144" s="398" t="e">
        <f>VLOOKUP($C144,'СДП (план)'!$C$11:$CL$254,107,0)</f>
        <v>#REF!</v>
      </c>
      <c r="VN144" s="398" t="e">
        <f>VLOOKUP($C144,'СДП (план)'!$C$11:$CL$254,108,0)</f>
        <v>#REF!</v>
      </c>
      <c r="VO144" s="399" t="e">
        <f t="shared" si="3640"/>
        <v>#REF!</v>
      </c>
      <c r="VP144" s="399" t="e">
        <f t="shared" si="3641"/>
        <v>#REF!</v>
      </c>
      <c r="VQ144" s="398" t="e">
        <f>VLOOKUP($C144,'факт СДП 1 мес'!$D$8:$HI$249,255,0)</f>
        <v>#REF!</v>
      </c>
      <c r="VR144" s="398" t="e">
        <f>VLOOKUP($C144,'факт СДП 1 мес'!$D$8:$HI$249,256,0)</f>
        <v>#REF!</v>
      </c>
      <c r="VS144" s="400" t="e">
        <f t="shared" si="4206"/>
        <v>#REF!</v>
      </c>
      <c r="VT144" s="400" t="e">
        <f t="shared" si="4207"/>
        <v>#REF!</v>
      </c>
    </row>
    <row r="145" spans="1:592" s="32" customFormat="1" ht="20.25" hidden="1" customHeight="1" x14ac:dyDescent="0.2">
      <c r="A145" s="182"/>
      <c r="B145" s="182">
        <v>115</v>
      </c>
      <c r="C145" s="265" t="s">
        <v>408</v>
      </c>
      <c r="D145" s="485" t="s">
        <v>216</v>
      </c>
      <c r="E145" s="461">
        <v>16026</v>
      </c>
      <c r="F145" s="500">
        <v>1.0900000000000001</v>
      </c>
      <c r="G145" s="463"/>
      <c r="H145" s="464">
        <v>1</v>
      </c>
      <c r="I145" s="205"/>
      <c r="J145" s="205"/>
      <c r="K145" s="1">
        <v>1.4</v>
      </c>
      <c r="L145" s="1">
        <v>1.68</v>
      </c>
      <c r="M145" s="1">
        <v>2.23</v>
      </c>
      <c r="N145" s="9">
        <v>2.57</v>
      </c>
      <c r="O145" s="44">
        <f>'СДП (план)'!O146</f>
        <v>0</v>
      </c>
      <c r="P145" s="44">
        <f>'СДП (план)'!P146</f>
        <v>0</v>
      </c>
      <c r="Q145" s="43">
        <f t="shared" si="2426"/>
        <v>0</v>
      </c>
      <c r="R145" s="43">
        <f t="shared" si="2427"/>
        <v>0</v>
      </c>
      <c r="S145" s="43">
        <f>VLOOKUP($C145,'факт СДП 1 мес'!$D$8:$HP$251,9,0)</f>
        <v>0</v>
      </c>
      <c r="T145" s="43">
        <f>VLOOKUP($C145,'факт СДП 1 мес'!$D$8:$HP$251,10,0)</f>
        <v>0</v>
      </c>
      <c r="U145" s="43">
        <f>VLOOKUP($C145,'факт СДП 1 мес'!$D$8:$HP$251,11,0)</f>
        <v>0</v>
      </c>
      <c r="V145" s="43">
        <f>VLOOKUP($C145,'факт СДП 1 мес'!$D$8:$HP$251,12,0)</f>
        <v>0</v>
      </c>
      <c r="W145" s="43">
        <f>VLOOKUP($C145,'факт СДП 1 мес'!$D$8:$HP$251,13,0)</f>
        <v>0</v>
      </c>
      <c r="X145" s="43">
        <f>VLOOKUP($C145,'факт СДП 1 мес'!$D$8:$HP$251,14,0)</f>
        <v>0</v>
      </c>
      <c r="Y145" s="43">
        <f t="shared" si="4074"/>
        <v>0</v>
      </c>
      <c r="Z145" s="43">
        <f t="shared" si="4075"/>
        <v>0</v>
      </c>
      <c r="AA145" s="43">
        <f t="shared" si="4076"/>
        <v>0</v>
      </c>
      <c r="AB145" s="43">
        <f t="shared" si="4077"/>
        <v>0</v>
      </c>
      <c r="AC145" s="43">
        <f t="shared" si="4078"/>
        <v>0</v>
      </c>
      <c r="AD145" s="145">
        <f>'СДП (план)'!Q146</f>
        <v>0</v>
      </c>
      <c r="AE145" s="145">
        <f>'СДП (план)'!R146</f>
        <v>0</v>
      </c>
      <c r="AF145" s="43">
        <f t="shared" si="2428"/>
        <v>0</v>
      </c>
      <c r="AG145" s="43">
        <f t="shared" si="2429"/>
        <v>0</v>
      </c>
      <c r="AH145" s="43">
        <f>VLOOKUP($C145,'факт СДП 1 мес'!$D$8:$HP$251,3,0)</f>
        <v>0</v>
      </c>
      <c r="AI145" s="43">
        <f>VLOOKUP($C145,'факт СДП 1 мес'!$D$8:$HP$251,4,0)</f>
        <v>0</v>
      </c>
      <c r="AJ145" s="43">
        <f>VLOOKUP($C145,'факт СДП 1 мес'!$D$8:$HP$251,5,0)</f>
        <v>0</v>
      </c>
      <c r="AK145" s="43">
        <f>VLOOKUP($C145,'факт СДП 1 мес'!$D$8:$HP$251,6,0)</f>
        <v>0</v>
      </c>
      <c r="AL145" s="43">
        <f>VLOOKUP($C145,'факт СДП 1 мес'!$D$8:$HP$251,7,0)</f>
        <v>0</v>
      </c>
      <c r="AM145" s="43">
        <f>VLOOKUP($C145,'факт СДП 1 мес'!$D$8:$HP$251,8,0)</f>
        <v>0</v>
      </c>
      <c r="AN145" s="43">
        <f t="shared" si="4079"/>
        <v>0</v>
      </c>
      <c r="AO145" s="43">
        <f t="shared" si="4080"/>
        <v>0</v>
      </c>
      <c r="AP145" s="43">
        <f t="shared" si="4081"/>
        <v>0</v>
      </c>
      <c r="AQ145" s="43">
        <f t="shared" si="4082"/>
        <v>0</v>
      </c>
      <c r="AR145" s="43">
        <f t="shared" si="4083"/>
        <v>0</v>
      </c>
      <c r="AS145" s="44">
        <f>'СДП (план)'!S146</f>
        <v>0</v>
      </c>
      <c r="AT145" s="43">
        <f>'СДП (план)'!T146</f>
        <v>0</v>
      </c>
      <c r="AU145" s="43">
        <f t="shared" si="2430"/>
        <v>0</v>
      </c>
      <c r="AV145" s="43">
        <f t="shared" si="2431"/>
        <v>0</v>
      </c>
      <c r="AW145" s="43">
        <f>VLOOKUP($C145,'факт СДП 1 мес'!$D$8:$HP$251,159,0)</f>
        <v>0</v>
      </c>
      <c r="AX145" s="43">
        <f>VLOOKUP($C145,'факт СДП 1 мес'!$D$8:$HP$251,160,0)</f>
        <v>0</v>
      </c>
      <c r="AY145" s="43">
        <f>VLOOKUP($C145,'факт СДП 1 мес'!$D$8:$HP$251,161,0)</f>
        <v>0</v>
      </c>
      <c r="AZ145" s="43">
        <f>VLOOKUP($C145,'факт СДП 1 мес'!$D$8:$HP$251,162,0)</f>
        <v>0</v>
      </c>
      <c r="BA145" s="43">
        <f>VLOOKUP($C145,'факт СДП 1 мес'!$D$8:$HP$251,163,0)</f>
        <v>0</v>
      </c>
      <c r="BB145" s="43">
        <f>VLOOKUP($C145,'факт СДП 1 мес'!$D$8:$HP$251,164,0)</f>
        <v>0</v>
      </c>
      <c r="BC145" s="43">
        <f t="shared" si="4084"/>
        <v>0</v>
      </c>
      <c r="BD145" s="43">
        <f t="shared" si="4085"/>
        <v>0</v>
      </c>
      <c r="BE145" s="43">
        <f t="shared" si="4086"/>
        <v>0</v>
      </c>
      <c r="BF145" s="43">
        <f t="shared" si="4087"/>
        <v>0</v>
      </c>
      <c r="BG145" s="43">
        <f t="shared" si="4088"/>
        <v>0</v>
      </c>
      <c r="BH145" s="88">
        <f>'СДП (план)'!U146</f>
        <v>0</v>
      </c>
      <c r="BI145" s="3">
        <f>'СДП (план)'!V146</f>
        <v>0</v>
      </c>
      <c r="BJ145" s="43">
        <f t="shared" si="2432"/>
        <v>0</v>
      </c>
      <c r="BK145" s="43">
        <f t="shared" si="2433"/>
        <v>0</v>
      </c>
      <c r="BL145" s="43">
        <f>VLOOKUP($C145,'факт СДП 1 мес'!$D$8:$HP$251,21,0)</f>
        <v>0</v>
      </c>
      <c r="BM145" s="43">
        <f>VLOOKUP($C145,'факт СДП 1 мес'!$D$8:$HP$251,22,0)</f>
        <v>0</v>
      </c>
      <c r="BN145" s="43">
        <f>VLOOKUP($C145,'факт СДП 1 мес'!$D$8:$HP$251,23,0)</f>
        <v>0</v>
      </c>
      <c r="BO145" s="43">
        <f>VLOOKUP($C145,'факт СДП 1 мес'!$D$8:$HP$251,24,0)</f>
        <v>0</v>
      </c>
      <c r="BP145" s="43">
        <f>VLOOKUP($C145,'факт СДП 1 мес'!$D$8:$HP$251,25,0)</f>
        <v>0</v>
      </c>
      <c r="BQ145" s="43">
        <f>VLOOKUP($C145,'факт СДП 1 мес'!$D$8:$HP$251,26,0)</f>
        <v>0</v>
      </c>
      <c r="BR145" s="43">
        <f t="shared" si="4089"/>
        <v>0</v>
      </c>
      <c r="BS145" s="43">
        <f t="shared" si="4090"/>
        <v>0</v>
      </c>
      <c r="BT145" s="43">
        <f t="shared" si="4091"/>
        <v>0</v>
      </c>
      <c r="BU145" s="43">
        <f t="shared" si="4092"/>
        <v>0</v>
      </c>
      <c r="BV145" s="43">
        <f t="shared" si="4093"/>
        <v>0</v>
      </c>
      <c r="BW145" s="44">
        <f>'СДП (план)'!W146</f>
        <v>0</v>
      </c>
      <c r="BX145" s="43">
        <f>'СДП (план)'!X146</f>
        <v>0</v>
      </c>
      <c r="BY145" s="43">
        <f t="shared" si="2434"/>
        <v>0</v>
      </c>
      <c r="BZ145" s="43">
        <f t="shared" si="2435"/>
        <v>0</v>
      </c>
      <c r="CA145" s="43">
        <f>VLOOKUP($C145,'факт СДП 1 мес'!$D$8:$HP$251,15,0)</f>
        <v>0</v>
      </c>
      <c r="CB145" s="43">
        <f>VLOOKUP($C145,'факт СДП 1 мес'!$D$8:$HP$251,16,0)</f>
        <v>0</v>
      </c>
      <c r="CC145" s="43">
        <f>VLOOKUP($C145,'факт СДП 1 мес'!$D$8:$HP$251,17,0)</f>
        <v>0</v>
      </c>
      <c r="CD145" s="43">
        <f>VLOOKUP($C145,'факт СДП 1 мес'!$D$8:$HP$251,18,0)</f>
        <v>0</v>
      </c>
      <c r="CE145" s="43">
        <f>VLOOKUP($C145,'факт СДП 1 мес'!$D$8:$HP$251,19,0)</f>
        <v>0</v>
      </c>
      <c r="CF145" s="43">
        <f>VLOOKUP($C145,'факт СДП 1 мес'!$D$8:$HP$251,20,0)</f>
        <v>0</v>
      </c>
      <c r="CG145" s="43">
        <f t="shared" si="4094"/>
        <v>0</v>
      </c>
      <c r="CH145" s="43">
        <f t="shared" si="4095"/>
        <v>0</v>
      </c>
      <c r="CI145" s="43">
        <f t="shared" si="4096"/>
        <v>0</v>
      </c>
      <c r="CJ145" s="43">
        <f t="shared" si="3894"/>
        <v>0</v>
      </c>
      <c r="CK145" s="43">
        <f t="shared" si="3895"/>
        <v>0</v>
      </c>
      <c r="CL145" s="45">
        <f>'СДП (план)'!Y146</f>
        <v>0</v>
      </c>
      <c r="CM145" s="43">
        <f>'СДП (план)'!Z146</f>
        <v>0</v>
      </c>
      <c r="CN145" s="43">
        <f t="shared" si="2436"/>
        <v>0</v>
      </c>
      <c r="CO145" s="43">
        <f t="shared" si="2437"/>
        <v>0</v>
      </c>
      <c r="CP145" s="43">
        <f>VLOOKUP($C145,'факт СДП 1 мес'!$D$8:$HP$251,165,0)</f>
        <v>0</v>
      </c>
      <c r="CQ145" s="43">
        <f>VLOOKUP($C145,'факт СДП 1 мес'!$D$8:$HP$251,166,0)</f>
        <v>0</v>
      </c>
      <c r="CR145" s="43">
        <f>VLOOKUP($C145,'факт СДП 1 мес'!$D$8:$HP$251,167,0)</f>
        <v>0</v>
      </c>
      <c r="CS145" s="43">
        <f>VLOOKUP($C145,'факт СДП 1 мес'!$D$8:$HP$251,168,0)</f>
        <v>0</v>
      </c>
      <c r="CT145" s="43">
        <f>VLOOKUP($C145,'факт СДП 1 мес'!$D$8:$HP$251,169,0)</f>
        <v>0</v>
      </c>
      <c r="CU145" s="43">
        <f>VLOOKUP($C145,'факт СДП 1 мес'!$D$8:$HP$251,170,0)</f>
        <v>0</v>
      </c>
      <c r="CV145" s="43">
        <f t="shared" si="4097"/>
        <v>0</v>
      </c>
      <c r="CW145" s="43">
        <f t="shared" si="4098"/>
        <v>0</v>
      </c>
      <c r="CX145" s="43">
        <f t="shared" si="4099"/>
        <v>0</v>
      </c>
      <c r="CY145" s="43">
        <f t="shared" si="2438"/>
        <v>0</v>
      </c>
      <c r="CZ145" s="43">
        <f t="shared" si="2439"/>
        <v>0</v>
      </c>
      <c r="DA145" s="5">
        <f>'СДП (план)'!AA146</f>
        <v>0</v>
      </c>
      <c r="DB145" s="3">
        <f>'СДП (план)'!AB146</f>
        <v>0</v>
      </c>
      <c r="DC145" s="43">
        <f t="shared" si="2440"/>
        <v>0</v>
      </c>
      <c r="DD145" s="43">
        <f t="shared" si="2441"/>
        <v>0</v>
      </c>
      <c r="DE145" s="43">
        <f>VLOOKUP($C145,'факт СДП 1 мес'!$D$8:$HP$251,57,0)</f>
        <v>0</v>
      </c>
      <c r="DF145" s="43">
        <f>VLOOKUP($C145,'факт СДП 1 мес'!$D$8:$HP$251,58,0)</f>
        <v>0</v>
      </c>
      <c r="DG145" s="43">
        <f>VLOOKUP($C145,'факт СДП 1 мес'!$D$8:$HP$251,59,0)</f>
        <v>0</v>
      </c>
      <c r="DH145" s="43">
        <f>VLOOKUP($C145,'факт СДП 1 мес'!$D$8:$HP$251,60,0)</f>
        <v>0</v>
      </c>
      <c r="DI145" s="43">
        <f>VLOOKUP($C145,'факт СДП 1 мес'!$D$8:$HP$251,61,0)</f>
        <v>0</v>
      </c>
      <c r="DJ145" s="43">
        <f>VLOOKUP($C145,'факт СДП 1 мес'!$D$8:$HP$251,62,0)</f>
        <v>0</v>
      </c>
      <c r="DK145" s="43">
        <f t="shared" si="4100"/>
        <v>0</v>
      </c>
      <c r="DL145" s="43">
        <f t="shared" si="4101"/>
        <v>0</v>
      </c>
      <c r="DM145" s="43">
        <f t="shared" si="4102"/>
        <v>0</v>
      </c>
      <c r="DN145" s="43">
        <f t="shared" si="2442"/>
        <v>0</v>
      </c>
      <c r="DO145" s="43">
        <f t="shared" si="2443"/>
        <v>0</v>
      </c>
      <c r="DP145" s="5">
        <f>'СДП (план)'!AC146</f>
        <v>0</v>
      </c>
      <c r="DQ145" s="3">
        <f>'СДП (план)'!AD146</f>
        <v>0</v>
      </c>
      <c r="DR145" s="43">
        <f t="shared" si="2444"/>
        <v>0</v>
      </c>
      <c r="DS145" s="43">
        <f t="shared" si="2445"/>
        <v>0</v>
      </c>
      <c r="DT145" s="43">
        <f>VLOOKUP($C145,'факт СДП 1 мес'!$D$8:$HP$251,33,0)</f>
        <v>0</v>
      </c>
      <c r="DU145" s="43">
        <f>VLOOKUP($C145,'факт СДП 1 мес'!$D$8:$HP$251,34,0)</f>
        <v>0</v>
      </c>
      <c r="DV145" s="43">
        <f>VLOOKUP($C145,'факт СДП 1 мес'!$D$8:$HP$251,35,0)</f>
        <v>0</v>
      </c>
      <c r="DW145" s="43">
        <f>VLOOKUP($C145,'факт СДП 1 мес'!$D$8:$HP$251,36,0)</f>
        <v>0</v>
      </c>
      <c r="DX145" s="43">
        <f>VLOOKUP($C145,'факт СДП 1 мес'!$D$8:$HP$251,37,0)</f>
        <v>0</v>
      </c>
      <c r="DY145" s="43">
        <f>VLOOKUP($C145,'факт СДП 1 мес'!$D$8:$HP$251,38,0)</f>
        <v>0</v>
      </c>
      <c r="DZ145" s="43">
        <f t="shared" si="4103"/>
        <v>0</v>
      </c>
      <c r="EA145" s="43">
        <f t="shared" si="4104"/>
        <v>0</v>
      </c>
      <c r="EB145" s="43">
        <f t="shared" si="4105"/>
        <v>0</v>
      </c>
      <c r="EC145" s="43">
        <f t="shared" si="4106"/>
        <v>0</v>
      </c>
      <c r="ED145" s="43">
        <f t="shared" si="4107"/>
        <v>0</v>
      </c>
      <c r="EE145" s="5">
        <f>'СДП (план)'!AE146</f>
        <v>0</v>
      </c>
      <c r="EF145" s="3">
        <f>'СДП (план)'!AF146</f>
        <v>0</v>
      </c>
      <c r="EG145" s="43">
        <f t="shared" si="2446"/>
        <v>0</v>
      </c>
      <c r="EH145" s="43">
        <f t="shared" si="2447"/>
        <v>0</v>
      </c>
      <c r="EI145" s="43">
        <f>VLOOKUP($C145,'факт СДП 1 мес'!$D$8:$HP$251,27,0)</f>
        <v>0</v>
      </c>
      <c r="EJ145" s="43">
        <f>VLOOKUP($C145,'факт СДП 1 мес'!$D$8:$HP$251,28,0)</f>
        <v>0</v>
      </c>
      <c r="EK145" s="43">
        <f>VLOOKUP($C145,'факт СДП 1 мес'!$D$8:$HP$251,29,0)</f>
        <v>0</v>
      </c>
      <c r="EL145" s="43">
        <f>VLOOKUP($C145,'факт СДП 1 мес'!$D$8:$HP$251,30,0)</f>
        <v>0</v>
      </c>
      <c r="EM145" s="43">
        <f>VLOOKUP($C145,'факт СДП 1 мес'!$D$8:$HP$251,31,0)</f>
        <v>0</v>
      </c>
      <c r="EN145" s="43">
        <f>VLOOKUP($C145,'факт СДП 1 мес'!$D$8:$HP$251,32,0)</f>
        <v>0</v>
      </c>
      <c r="EO145" s="43">
        <f t="shared" si="4108"/>
        <v>0</v>
      </c>
      <c r="EP145" s="43">
        <f t="shared" si="4109"/>
        <v>0</v>
      </c>
      <c r="EQ145" s="43">
        <f t="shared" si="4110"/>
        <v>0</v>
      </c>
      <c r="ER145" s="43">
        <f t="shared" si="4111"/>
        <v>0</v>
      </c>
      <c r="ES145" s="43">
        <f t="shared" si="4112"/>
        <v>0</v>
      </c>
      <c r="ET145" s="44">
        <f>'СДП (план)'!AG146</f>
        <v>0</v>
      </c>
      <c r="EU145" s="43">
        <f>'СДП (план)'!AH146</f>
        <v>0</v>
      </c>
      <c r="EV145" s="43">
        <f t="shared" si="2448"/>
        <v>0</v>
      </c>
      <c r="EW145" s="43">
        <f t="shared" si="2449"/>
        <v>0</v>
      </c>
      <c r="EX145" s="43">
        <f>VLOOKUP($C145,'факт СДП 1 мес'!$D$8:$HP$251,87,0)</f>
        <v>0</v>
      </c>
      <c r="EY145" s="43">
        <f>VLOOKUP($C145,'факт СДП 1 мес'!$D$8:$HP$251,88,0)</f>
        <v>0</v>
      </c>
      <c r="EZ145" s="43">
        <f>VLOOKUP($C145,'факт СДП 1 мес'!$D$8:$HP$251,89,0)</f>
        <v>0</v>
      </c>
      <c r="FA145" s="43">
        <f>VLOOKUP($C145,'факт СДП 1 мес'!$D$8:$HP$251,90,0)</f>
        <v>0</v>
      </c>
      <c r="FB145" s="43">
        <f>VLOOKUP($C145,'факт СДП 1 мес'!$D$8:$HP$251,91,0)</f>
        <v>0</v>
      </c>
      <c r="FC145" s="43">
        <f>VLOOKUP($C145,'факт СДП 1 мес'!$D$8:$HP$251,92,0)</f>
        <v>0</v>
      </c>
      <c r="FD145" s="43">
        <f t="shared" si="4113"/>
        <v>0</v>
      </c>
      <c r="FE145" s="43">
        <f t="shared" si="4114"/>
        <v>0</v>
      </c>
      <c r="FF145" s="43">
        <f t="shared" si="4115"/>
        <v>0</v>
      </c>
      <c r="FG145" s="43">
        <f t="shared" si="2450"/>
        <v>0</v>
      </c>
      <c r="FH145" s="43">
        <f t="shared" si="2451"/>
        <v>0</v>
      </c>
      <c r="FI145" s="44">
        <f>'СДП (план)'!AI146</f>
        <v>0</v>
      </c>
      <c r="FJ145" s="43">
        <f>'СДП (план)'!AJ146</f>
        <v>0</v>
      </c>
      <c r="FK145" s="43">
        <f t="shared" si="2452"/>
        <v>0</v>
      </c>
      <c r="FL145" s="43">
        <f t="shared" si="2453"/>
        <v>0</v>
      </c>
      <c r="FM145" s="43">
        <f>VLOOKUP($C145,'факт СДП 1 мес'!$D$8:$HP$251,39,0)</f>
        <v>0</v>
      </c>
      <c r="FN145" s="43">
        <f>VLOOKUP($C145,'факт СДП 1 мес'!$D$8:$HP$251,40,0)</f>
        <v>0</v>
      </c>
      <c r="FO145" s="43">
        <f>VLOOKUP($C145,'факт СДП 1 мес'!$D$8:$HP$251,41,0)</f>
        <v>0</v>
      </c>
      <c r="FP145" s="43">
        <f>VLOOKUP($C145,'факт СДП 1 мес'!$D$8:$HP$251,42,0)</f>
        <v>0</v>
      </c>
      <c r="FQ145" s="43">
        <f>VLOOKUP($C145,'факт СДП 1 мес'!$D$8:$HP$251,43,0)</f>
        <v>0</v>
      </c>
      <c r="FR145" s="43">
        <f>VLOOKUP($C145,'факт СДП 1 мес'!$D$8:$HP$251,44,0)</f>
        <v>0</v>
      </c>
      <c r="FS145" s="43">
        <f t="shared" si="4116"/>
        <v>0</v>
      </c>
      <c r="FT145" s="43">
        <f t="shared" si="4117"/>
        <v>0</v>
      </c>
      <c r="FU145" s="43">
        <f t="shared" si="4118"/>
        <v>0</v>
      </c>
      <c r="FV145" s="43">
        <f t="shared" si="2454"/>
        <v>0</v>
      </c>
      <c r="FW145" s="43">
        <f t="shared" si="2455"/>
        <v>0</v>
      </c>
      <c r="FX145" s="44">
        <f>'СДП (план)'!AK146</f>
        <v>0</v>
      </c>
      <c r="FY145" s="43">
        <f>'СДП (план)'!AL146</f>
        <v>0</v>
      </c>
      <c r="FZ145" s="43">
        <f t="shared" si="2456"/>
        <v>0</v>
      </c>
      <c r="GA145" s="43">
        <f t="shared" si="2457"/>
        <v>0</v>
      </c>
      <c r="GB145" s="43">
        <f>VLOOKUP($C145,'факт СДП 1 мес'!$D$8:$HP$251,45,0)</f>
        <v>0</v>
      </c>
      <c r="GC145" s="43">
        <f>VLOOKUP($C145,'факт СДП 1 мес'!$D$8:$HP$251,46,0)</f>
        <v>0</v>
      </c>
      <c r="GD145" s="43">
        <f>VLOOKUP($C145,'факт СДП 1 мес'!$D$8:$HP$251,47,0)</f>
        <v>0</v>
      </c>
      <c r="GE145" s="43">
        <f>VLOOKUP($C145,'факт СДП 1 мес'!$D$8:$HP$251,48,0)</f>
        <v>0</v>
      </c>
      <c r="GF145" s="43">
        <f>VLOOKUP($C145,'факт СДП 1 мес'!$D$8:$HP$251,49,0)</f>
        <v>0</v>
      </c>
      <c r="GG145" s="43">
        <f>VLOOKUP($C145,'факт СДП 1 мес'!$D$8:$HP$251,50,0)</f>
        <v>0</v>
      </c>
      <c r="GH145" s="43">
        <f t="shared" si="4119"/>
        <v>0</v>
      </c>
      <c r="GI145" s="43">
        <f t="shared" si="4120"/>
        <v>0</v>
      </c>
      <c r="GJ145" s="43">
        <f t="shared" si="4121"/>
        <v>0</v>
      </c>
      <c r="GK145" s="43">
        <f t="shared" si="2458"/>
        <v>0</v>
      </c>
      <c r="GL145" s="43">
        <f t="shared" si="2459"/>
        <v>0</v>
      </c>
      <c r="GM145" s="5">
        <f>'СДП (план)'!AM146</f>
        <v>0</v>
      </c>
      <c r="GN145" s="3">
        <f>'СДП (план)'!AN146</f>
        <v>0</v>
      </c>
      <c r="GO145" s="43">
        <f t="shared" si="2460"/>
        <v>0</v>
      </c>
      <c r="GP145" s="43">
        <f t="shared" si="2461"/>
        <v>0</v>
      </c>
      <c r="GQ145" s="43">
        <f>VLOOKUP($C145,'факт СДП 1 мес'!$D$8:$HP$251,51,0)</f>
        <v>0</v>
      </c>
      <c r="GR145" s="43">
        <f>VLOOKUP($C145,'факт СДП 1 мес'!$D$8:$HP$251,52,0)</f>
        <v>0</v>
      </c>
      <c r="GS145" s="43">
        <f>VLOOKUP($C145,'факт СДП 1 мес'!$D$8:$HP$251,53,0)</f>
        <v>0</v>
      </c>
      <c r="GT145" s="43">
        <f>VLOOKUP($C145,'факт СДП 1 мес'!$D$8:$HP$251,54,0)</f>
        <v>0</v>
      </c>
      <c r="GU145" s="43">
        <f>VLOOKUP($C145,'факт СДП 1 мес'!$D$8:$HP$251,55,0)</f>
        <v>0</v>
      </c>
      <c r="GV145" s="43">
        <f>VLOOKUP($C145,'факт СДП 1 мес'!$D$8:$HP$251,56,0)</f>
        <v>0</v>
      </c>
      <c r="GW145" s="43">
        <f t="shared" si="4122"/>
        <v>0</v>
      </c>
      <c r="GX145" s="43">
        <f t="shared" si="4123"/>
        <v>0</v>
      </c>
      <c r="GY145" s="43">
        <f t="shared" si="4124"/>
        <v>0</v>
      </c>
      <c r="GZ145" s="43">
        <f t="shared" si="2462"/>
        <v>0</v>
      </c>
      <c r="HA145" s="43">
        <f t="shared" si="2463"/>
        <v>0</v>
      </c>
      <c r="HB145" s="5">
        <f>'СДП (план)'!AO146</f>
        <v>0</v>
      </c>
      <c r="HC145" s="3">
        <f>'СДП (план)'!AP146</f>
        <v>0</v>
      </c>
      <c r="HD145" s="43">
        <f t="shared" si="2464"/>
        <v>0</v>
      </c>
      <c r="HE145" s="43">
        <f t="shared" si="2465"/>
        <v>0</v>
      </c>
      <c r="HF145" s="43">
        <f>VLOOKUP($C145,'факт СДП 1 мес'!$D$8:$HP$251,141,0)</f>
        <v>0</v>
      </c>
      <c r="HG145" s="43">
        <f>VLOOKUP($C145,'факт СДП 1 мес'!$D$8:$HP$251,142,0)</f>
        <v>0</v>
      </c>
      <c r="HH145" s="43">
        <f>VLOOKUP($C145,'факт СДП 1 мес'!$D$8:$HP$251,143,0)</f>
        <v>0</v>
      </c>
      <c r="HI145" s="43">
        <f>VLOOKUP($C145,'факт СДП 1 мес'!$D$8:$HP$251,144,0)</f>
        <v>0</v>
      </c>
      <c r="HJ145" s="43">
        <f>VLOOKUP($C145,'факт СДП 1 мес'!$D$8:$HP$251,145,0)</f>
        <v>0</v>
      </c>
      <c r="HK145" s="43">
        <f>VLOOKUP($C145,'факт СДП 1 мес'!$D$8:$HP$251,146,0)</f>
        <v>0</v>
      </c>
      <c r="HL145" s="43">
        <f t="shared" si="4125"/>
        <v>0</v>
      </c>
      <c r="HM145" s="43">
        <f t="shared" si="4126"/>
        <v>0</v>
      </c>
      <c r="HN145" s="43">
        <f t="shared" si="4127"/>
        <v>0</v>
      </c>
      <c r="HO145" s="43">
        <f t="shared" si="2466"/>
        <v>0</v>
      </c>
      <c r="HP145" s="43">
        <f t="shared" si="2467"/>
        <v>0</v>
      </c>
      <c r="HQ145" s="44">
        <f>'СДП (план)'!AQ146</f>
        <v>0</v>
      </c>
      <c r="HR145" s="43">
        <f>'СДП (план)'!AR146</f>
        <v>0</v>
      </c>
      <c r="HS145" s="43">
        <f t="shared" si="2468"/>
        <v>0</v>
      </c>
      <c r="HT145" s="43">
        <f t="shared" si="2469"/>
        <v>0</v>
      </c>
      <c r="HU145" s="43">
        <f>VLOOKUP($C145,'факт СДП 1 мес'!$D$8:$HP$251,171,0)</f>
        <v>0</v>
      </c>
      <c r="HV145" s="43">
        <f>VLOOKUP($C145,'факт СДП 1 мес'!$D$8:$HP$251,172,0)</f>
        <v>0</v>
      </c>
      <c r="HW145" s="43">
        <f>VLOOKUP($C145,'факт СДП 1 мес'!$D$8:$HP$251,173,0)</f>
        <v>0</v>
      </c>
      <c r="HX145" s="43">
        <f>VLOOKUP($C145,'факт СДП 1 мес'!$D$8:$HP$251,174,0)</f>
        <v>0</v>
      </c>
      <c r="HY145" s="43">
        <f>VLOOKUP($C145,'факт СДП 1 мес'!$D$8:$HP$251,175,0)</f>
        <v>0</v>
      </c>
      <c r="HZ145" s="43">
        <f>VLOOKUP($C145,'факт СДП 1 мес'!$D$8:$HP$251,176,0)</f>
        <v>0</v>
      </c>
      <c r="IA145" s="43">
        <f t="shared" si="4128"/>
        <v>0</v>
      </c>
      <c r="IB145" s="43">
        <f t="shared" si="4129"/>
        <v>0</v>
      </c>
      <c r="IC145" s="43">
        <f t="shared" si="4130"/>
        <v>0</v>
      </c>
      <c r="ID145" s="43">
        <f t="shared" si="2470"/>
        <v>0</v>
      </c>
      <c r="IE145" s="43">
        <f t="shared" si="2471"/>
        <v>0</v>
      </c>
      <c r="IF145" s="44">
        <f>'СДП (план)'!AS146</f>
        <v>0</v>
      </c>
      <c r="IG145" s="43">
        <f>'СДП (план)'!AT146</f>
        <v>0</v>
      </c>
      <c r="IH145" s="43">
        <f t="shared" si="2472"/>
        <v>0</v>
      </c>
      <c r="II145" s="43">
        <f t="shared" si="2473"/>
        <v>0</v>
      </c>
      <c r="IJ145" s="43">
        <f>VLOOKUP($C145,'факт СДП 1 мес'!$D$8:$HP$251,183,0)</f>
        <v>0</v>
      </c>
      <c r="IK145" s="43">
        <f>VLOOKUP($C145,'факт СДП 1 мес'!$D$8:$HP$251,184,0)</f>
        <v>0</v>
      </c>
      <c r="IL145" s="43">
        <f>VLOOKUP($C145,'факт СДП 1 мес'!$D$8:$HP$251,185,0)</f>
        <v>0</v>
      </c>
      <c r="IM145" s="43">
        <f>VLOOKUP($C145,'факт СДП 1 мес'!$D$8:$HP$251,186,0)</f>
        <v>0</v>
      </c>
      <c r="IN145" s="43">
        <f>VLOOKUP($C145,'факт СДП 1 мес'!$D$8:$HP$251,187,0)</f>
        <v>0</v>
      </c>
      <c r="IO145" s="43">
        <f>VLOOKUP($C145,'факт СДП 1 мес'!$D$8:$HP$251,188,0)</f>
        <v>0</v>
      </c>
      <c r="IP145" s="43">
        <f t="shared" si="4131"/>
        <v>0</v>
      </c>
      <c r="IQ145" s="43">
        <f t="shared" si="4132"/>
        <v>0</v>
      </c>
      <c r="IR145" s="43">
        <f t="shared" si="4133"/>
        <v>0</v>
      </c>
      <c r="IS145" s="43">
        <f t="shared" si="2474"/>
        <v>0</v>
      </c>
      <c r="IT145" s="43">
        <f t="shared" si="2475"/>
        <v>0</v>
      </c>
      <c r="IU145" s="45">
        <f>'СДП (план)'!AU146</f>
        <v>0</v>
      </c>
      <c r="IV145" s="45">
        <f>'СДП (план)'!AV146</f>
        <v>0</v>
      </c>
      <c r="IW145" s="43">
        <f t="shared" si="2476"/>
        <v>0</v>
      </c>
      <c r="IX145" s="43">
        <f t="shared" si="2477"/>
        <v>0</v>
      </c>
      <c r="IY145" s="43">
        <f>VLOOKUP($C145,'факт СДП 1 мес'!$D$8:$HP$251,147,0)</f>
        <v>0</v>
      </c>
      <c r="IZ145" s="43">
        <f>VLOOKUP($C145,'факт СДП 1 мес'!$D$8:$HP$251,148,0)</f>
        <v>0</v>
      </c>
      <c r="JA145" s="43">
        <f>VLOOKUP($C145,'факт СДП 1 мес'!$D$8:$HP$251,149,0)</f>
        <v>0</v>
      </c>
      <c r="JB145" s="43">
        <f>VLOOKUP($C145,'факт СДП 1 мес'!$D$8:$HP$251,150,0)</f>
        <v>0</v>
      </c>
      <c r="JC145" s="43">
        <f>VLOOKUP($C145,'факт СДП 1 мес'!$D$8:$HP$251,151,0)</f>
        <v>0</v>
      </c>
      <c r="JD145" s="43">
        <f>VLOOKUP($C145,'факт СДП 1 мес'!$D$8:$HP$251,152,0)</f>
        <v>0</v>
      </c>
      <c r="JE145" s="43">
        <f t="shared" si="4134"/>
        <v>0</v>
      </c>
      <c r="JF145" s="43">
        <f t="shared" si="4135"/>
        <v>0</v>
      </c>
      <c r="JG145" s="43">
        <f t="shared" si="4136"/>
        <v>0</v>
      </c>
      <c r="JH145" s="43">
        <f t="shared" si="2478"/>
        <v>0</v>
      </c>
      <c r="JI145" s="43">
        <f t="shared" si="2479"/>
        <v>0</v>
      </c>
      <c r="JJ145" s="45">
        <f>'СДП (план)'!AW146</f>
        <v>0</v>
      </c>
      <c r="JK145" s="45">
        <f>'СДП (план)'!AX146</f>
        <v>0</v>
      </c>
      <c r="JL145" s="43">
        <f t="shared" si="2480"/>
        <v>0</v>
      </c>
      <c r="JM145" s="43">
        <f t="shared" si="2481"/>
        <v>0</v>
      </c>
      <c r="JN145" s="43">
        <f>VLOOKUP($C145,'факт СДП 1 мес'!$D$8:$HP$251,135,0)</f>
        <v>0</v>
      </c>
      <c r="JO145" s="43">
        <f>VLOOKUP($C145,'факт СДП 1 мес'!$D$8:$HP$251,136,0)</f>
        <v>0</v>
      </c>
      <c r="JP145" s="43">
        <f>VLOOKUP($C145,'факт СДП 1 мес'!$D$8:$HP$251,137,0)</f>
        <v>0</v>
      </c>
      <c r="JQ145" s="43">
        <f>VLOOKUP($C145,'факт СДП 1 мес'!$D$8:$HP$251,138,0)</f>
        <v>0</v>
      </c>
      <c r="JR145" s="43">
        <f>VLOOKUP($C145,'факт СДП 1 мес'!$D$8:$HP$251,139,0)</f>
        <v>0</v>
      </c>
      <c r="JS145" s="43">
        <f>VLOOKUP($C145,'факт СДП 1 мес'!$D$8:$HP$251,140,0)</f>
        <v>0</v>
      </c>
      <c r="JT145" s="43">
        <f t="shared" si="4137"/>
        <v>0</v>
      </c>
      <c r="JU145" s="43">
        <f t="shared" si="4138"/>
        <v>0</v>
      </c>
      <c r="JV145" s="43">
        <f t="shared" si="4139"/>
        <v>0</v>
      </c>
      <c r="JW145" s="43">
        <f t="shared" si="2482"/>
        <v>0</v>
      </c>
      <c r="JX145" s="43">
        <f t="shared" si="2483"/>
        <v>0</v>
      </c>
      <c r="JY145" s="44">
        <f>'СДП (план)'!AY146</f>
        <v>0</v>
      </c>
      <c r="JZ145" s="43">
        <f>'СДП (план)'!AZ146</f>
        <v>0</v>
      </c>
      <c r="KA145" s="43">
        <f t="shared" si="2484"/>
        <v>0</v>
      </c>
      <c r="KB145" s="43">
        <f t="shared" si="2485"/>
        <v>0</v>
      </c>
      <c r="KC145" s="43">
        <f>VLOOKUP($C145,'факт СДП 1 мес'!$D$8:$HP$251,105,0)</f>
        <v>0</v>
      </c>
      <c r="KD145" s="43">
        <f>VLOOKUP($C145,'факт СДП 1 мес'!$D$8:$HP$251,106,0)</f>
        <v>0</v>
      </c>
      <c r="KE145" s="43">
        <f>VLOOKUP($C145,'факт СДП 1 мес'!$D$8:$HP$251,107,0)</f>
        <v>0</v>
      </c>
      <c r="KF145" s="43">
        <f>VLOOKUP($C145,'факт СДП 1 мес'!$D$8:$HP$251,108,0)</f>
        <v>0</v>
      </c>
      <c r="KG145" s="43">
        <f>VLOOKUP($C145,'факт СДП 1 мес'!$D$8:$HP$251,109,0)</f>
        <v>0</v>
      </c>
      <c r="KH145" s="43">
        <f>VLOOKUP($C145,'факт СДП 1 мес'!$D$8:$HP$251,110,0)</f>
        <v>0</v>
      </c>
      <c r="KI145" s="43">
        <f t="shared" si="4140"/>
        <v>0</v>
      </c>
      <c r="KJ145" s="43">
        <f t="shared" si="4141"/>
        <v>0</v>
      </c>
      <c r="KK145" s="43">
        <f t="shared" si="4142"/>
        <v>0</v>
      </c>
      <c r="KL145" s="43">
        <f t="shared" si="2486"/>
        <v>0</v>
      </c>
      <c r="KM145" s="43">
        <f t="shared" si="2487"/>
        <v>0</v>
      </c>
      <c r="KN145" s="44">
        <f>'СДП (план)'!BA146</f>
        <v>0</v>
      </c>
      <c r="KO145" s="43">
        <f>'СДП (план)'!BB146</f>
        <v>0</v>
      </c>
      <c r="KP145" s="43">
        <f t="shared" si="2488"/>
        <v>0</v>
      </c>
      <c r="KQ145" s="43">
        <f t="shared" si="2489"/>
        <v>0</v>
      </c>
      <c r="KR145" s="43">
        <f>VLOOKUP($C145,'факт СДП 1 мес'!$D$8:$HP$251,189,0)</f>
        <v>0</v>
      </c>
      <c r="KS145" s="43">
        <f>VLOOKUP($C145,'факт СДП 1 мес'!$D$8:$HP$251,190,0)</f>
        <v>0</v>
      </c>
      <c r="KT145" s="43">
        <f>VLOOKUP($C145,'факт СДП 1 мес'!$D$8:$HP$251,191,0)</f>
        <v>0</v>
      </c>
      <c r="KU145" s="43">
        <f>VLOOKUP($C145,'факт СДП 1 мес'!$D$8:$HP$251,192,0)</f>
        <v>0</v>
      </c>
      <c r="KV145" s="43">
        <f>VLOOKUP($C145,'факт СДП 1 мес'!$D$8:$HP$251,193,0)</f>
        <v>0</v>
      </c>
      <c r="KW145" s="43">
        <f>VLOOKUP($C145,'факт СДП 1 мес'!$D$8:$HP$251,194,0)</f>
        <v>0</v>
      </c>
      <c r="KX145" s="43">
        <f t="shared" si="4143"/>
        <v>0</v>
      </c>
      <c r="KY145" s="43">
        <f t="shared" si="4144"/>
        <v>0</v>
      </c>
      <c r="KZ145" s="43">
        <f t="shared" si="4145"/>
        <v>0</v>
      </c>
      <c r="LA145" s="43">
        <f t="shared" si="2490"/>
        <v>0</v>
      </c>
      <c r="LB145" s="43">
        <f t="shared" si="2491"/>
        <v>0</v>
      </c>
      <c r="LC145" s="44">
        <f>'СДП (план)'!BC146</f>
        <v>0</v>
      </c>
      <c r="LD145" s="43">
        <f>'СДП (план)'!BD146</f>
        <v>0</v>
      </c>
      <c r="LE145" s="43">
        <f t="shared" si="2492"/>
        <v>0</v>
      </c>
      <c r="LF145" s="43">
        <f t="shared" si="2493"/>
        <v>0</v>
      </c>
      <c r="LG145" s="43">
        <f>VLOOKUP($C145,'факт СДП 1 мес'!$D$8:$HP$251,63,0)</f>
        <v>0</v>
      </c>
      <c r="LH145" s="43">
        <f>VLOOKUP($C145,'факт СДП 1 мес'!$D$8:$HP$251,64,0)</f>
        <v>0</v>
      </c>
      <c r="LI145" s="43">
        <f>VLOOKUP($C145,'факт СДП 1 мес'!$D$8:$HP$251,65,0)</f>
        <v>0</v>
      </c>
      <c r="LJ145" s="43">
        <f>VLOOKUP($C145,'факт СДП 1 мес'!$D$8:$HP$251,66,0)</f>
        <v>0</v>
      </c>
      <c r="LK145" s="43">
        <f>VLOOKUP($C145,'факт СДП 1 мес'!$D$8:$HP$251,67,0)</f>
        <v>0</v>
      </c>
      <c r="LL145" s="43">
        <f>VLOOKUP($C145,'факт СДП 1 мес'!$D$8:$HP$251,68,0)</f>
        <v>0</v>
      </c>
      <c r="LM145" s="43">
        <f t="shared" si="4146"/>
        <v>0</v>
      </c>
      <c r="LN145" s="43">
        <f t="shared" si="4147"/>
        <v>0</v>
      </c>
      <c r="LO145" s="43">
        <f t="shared" si="4148"/>
        <v>0</v>
      </c>
      <c r="LP145" s="43">
        <f t="shared" si="2494"/>
        <v>0</v>
      </c>
      <c r="LQ145" s="43">
        <f t="shared" si="2495"/>
        <v>0</v>
      </c>
      <c r="LR145" s="44">
        <f>'СДП (план)'!BE146</f>
        <v>0</v>
      </c>
      <c r="LS145" s="43">
        <f>'СДП (план)'!BF146</f>
        <v>0</v>
      </c>
      <c r="LT145" s="43">
        <f t="shared" si="2496"/>
        <v>0</v>
      </c>
      <c r="LU145" s="43">
        <f t="shared" si="2497"/>
        <v>0</v>
      </c>
      <c r="LV145" s="43">
        <f>VLOOKUP($C145,'факт СДП 1 мес'!$D$8:$HP$251,69,0)</f>
        <v>0</v>
      </c>
      <c r="LW145" s="43">
        <f>VLOOKUP($C145,'факт СДП 1 мес'!$D$8:$HP$251,70,0)</f>
        <v>0</v>
      </c>
      <c r="LX145" s="43">
        <f>VLOOKUP($C145,'факт СДП 1 мес'!$D$8:$HP$251,71,0)</f>
        <v>0</v>
      </c>
      <c r="LY145" s="43">
        <f>VLOOKUP($C145,'факт СДП 1 мес'!$D$8:$HP$251,72,0)</f>
        <v>0</v>
      </c>
      <c r="LZ145" s="43">
        <f>VLOOKUP($C145,'факт СДП 1 мес'!$D$8:$HP$251,73,0)</f>
        <v>0</v>
      </c>
      <c r="MA145" s="43">
        <f>VLOOKUP($C145,'факт СДП 1 мес'!$D$8:$HP$251,74,0)</f>
        <v>0</v>
      </c>
      <c r="MB145" s="43">
        <f t="shared" si="4149"/>
        <v>0</v>
      </c>
      <c r="MC145" s="43">
        <f t="shared" si="4150"/>
        <v>0</v>
      </c>
      <c r="MD145" s="43">
        <f t="shared" si="4151"/>
        <v>0</v>
      </c>
      <c r="ME145" s="43">
        <f t="shared" si="3914"/>
        <v>0</v>
      </c>
      <c r="MF145" s="43">
        <f t="shared" si="3915"/>
        <v>0</v>
      </c>
      <c r="MG145" s="44">
        <f>'СДП (план)'!BG146</f>
        <v>0</v>
      </c>
      <c r="MH145" s="43">
        <f>'СДП (план)'!BH146</f>
        <v>0</v>
      </c>
      <c r="MI145" s="43">
        <f t="shared" si="2498"/>
        <v>0</v>
      </c>
      <c r="MJ145" s="43">
        <f t="shared" si="2499"/>
        <v>0</v>
      </c>
      <c r="MK145" s="43">
        <f>VLOOKUP($C145,'факт СДП 1 мес'!$D$8:$HP$251,75,0)</f>
        <v>0</v>
      </c>
      <c r="ML145" s="43">
        <f>VLOOKUP($C145,'факт СДП 1 мес'!$D$8:$HP$251,76,0)</f>
        <v>0</v>
      </c>
      <c r="MM145" s="43">
        <f>VLOOKUP($C145,'факт СДП 1 мес'!$D$8:$HP$251,77,0)</f>
        <v>0</v>
      </c>
      <c r="MN145" s="43">
        <f>VLOOKUP($C145,'факт СДП 1 мес'!$D$8:$HP$251,78,0)</f>
        <v>0</v>
      </c>
      <c r="MO145" s="43">
        <f>VLOOKUP($C145,'факт СДП 1 мес'!$D$8:$HP$251,79,0)</f>
        <v>0</v>
      </c>
      <c r="MP145" s="43">
        <f>VLOOKUP($C145,'факт СДП 1 мес'!$D$8:$HP$251,80,0)</f>
        <v>0</v>
      </c>
      <c r="MQ145" s="43">
        <f t="shared" si="4152"/>
        <v>0</v>
      </c>
      <c r="MR145" s="43">
        <f t="shared" si="4153"/>
        <v>0</v>
      </c>
      <c r="MS145" s="43">
        <f t="shared" si="4154"/>
        <v>0</v>
      </c>
      <c r="MT145" s="43">
        <f t="shared" si="4155"/>
        <v>0</v>
      </c>
      <c r="MU145" s="43">
        <f t="shared" si="4156"/>
        <v>0</v>
      </c>
      <c r="MV145" s="44">
        <f>'СДП (план)'!BI146</f>
        <v>0</v>
      </c>
      <c r="MW145" s="43">
        <f>'СДП (план)'!BJ146</f>
        <v>0</v>
      </c>
      <c r="MX145" s="43">
        <f t="shared" si="2500"/>
        <v>0</v>
      </c>
      <c r="MY145" s="43">
        <f t="shared" si="2501"/>
        <v>0</v>
      </c>
      <c r="MZ145" s="43">
        <f>VLOOKUP($C145,'факт СДП 1 мес'!$D$8:$HP$251,81,0)</f>
        <v>0</v>
      </c>
      <c r="NA145" s="43">
        <f>VLOOKUP($C145,'факт СДП 1 мес'!$D$8:$HP$251,82,0)</f>
        <v>0</v>
      </c>
      <c r="NB145" s="43">
        <f>VLOOKUP($C145,'факт СДП 1 мес'!$D$8:$HP$251,83,0)</f>
        <v>0</v>
      </c>
      <c r="NC145" s="43">
        <f>VLOOKUP($C145,'факт СДП 1 мес'!$D$8:$HP$251,84,0)</f>
        <v>0</v>
      </c>
      <c r="ND145" s="43">
        <f>VLOOKUP($C145,'факт СДП 1 мес'!$D$8:$HP$251,85,0)</f>
        <v>0</v>
      </c>
      <c r="NE145" s="43">
        <f>VLOOKUP($C145,'факт СДП 1 мес'!$D$8:$HP$251,86,0)</f>
        <v>0</v>
      </c>
      <c r="NF145" s="43">
        <f t="shared" si="4157"/>
        <v>0</v>
      </c>
      <c r="NG145" s="43">
        <f t="shared" si="4158"/>
        <v>0</v>
      </c>
      <c r="NH145" s="43">
        <f t="shared" si="4159"/>
        <v>0</v>
      </c>
      <c r="NI145" s="43">
        <f t="shared" si="4160"/>
        <v>0</v>
      </c>
      <c r="NJ145" s="43">
        <f t="shared" si="4161"/>
        <v>0</v>
      </c>
      <c r="NK145" s="44">
        <f>'СДП (план)'!BK146</f>
        <v>0</v>
      </c>
      <c r="NL145" s="43">
        <f>'СДП (план)'!BL146</f>
        <v>0</v>
      </c>
      <c r="NM145" s="43">
        <f t="shared" si="2502"/>
        <v>0</v>
      </c>
      <c r="NN145" s="43">
        <f t="shared" si="2503"/>
        <v>0</v>
      </c>
      <c r="NO145" s="43">
        <f>VLOOKUP($C145,'факт СДП 1 мес'!$D$8:$HP$251,99,0)</f>
        <v>0</v>
      </c>
      <c r="NP145" s="43">
        <f>VLOOKUP($C145,'факт СДП 1 мес'!$D$8:$HP$251,100,0)</f>
        <v>0</v>
      </c>
      <c r="NQ145" s="43">
        <f>VLOOKUP($C145,'факт СДП 1 мес'!$D$8:$HP$251,101,0)</f>
        <v>0</v>
      </c>
      <c r="NR145" s="43">
        <f>VLOOKUP($C145,'факт СДП 1 мес'!$D$8:$HP$251,102,0)</f>
        <v>0</v>
      </c>
      <c r="NS145" s="43">
        <f>VLOOKUP($C145,'факт СДП 1 мес'!$D$8:$HP$251,103,0)</f>
        <v>0</v>
      </c>
      <c r="NT145" s="43">
        <f>VLOOKUP($C145,'факт СДП 1 мес'!$D$8:$HP$251,104,0)</f>
        <v>0</v>
      </c>
      <c r="NU145" s="43">
        <f t="shared" si="4162"/>
        <v>0</v>
      </c>
      <c r="NV145" s="43">
        <f t="shared" si="4163"/>
        <v>0</v>
      </c>
      <c r="NW145" s="43">
        <f t="shared" si="4164"/>
        <v>0</v>
      </c>
      <c r="NX145" s="43">
        <f t="shared" si="2504"/>
        <v>0</v>
      </c>
      <c r="NY145" s="43">
        <f t="shared" si="2505"/>
        <v>0</v>
      </c>
      <c r="NZ145" s="44">
        <f>'СДП (план)'!BM146</f>
        <v>0</v>
      </c>
      <c r="OA145" s="43">
        <f>'СДП (план)'!BN146</f>
        <v>0</v>
      </c>
      <c r="OB145" s="43">
        <f t="shared" si="2506"/>
        <v>0</v>
      </c>
      <c r="OC145" s="43">
        <f t="shared" si="2507"/>
        <v>0</v>
      </c>
      <c r="OD145" s="43"/>
      <c r="OE145" s="43"/>
      <c r="OF145" s="43"/>
      <c r="OG145" s="43"/>
      <c r="OH145" s="43"/>
      <c r="OI145" s="43"/>
      <c r="OJ145" s="43">
        <f t="shared" si="4165"/>
        <v>0</v>
      </c>
      <c r="OK145" s="43">
        <f t="shared" si="4166"/>
        <v>0</v>
      </c>
      <c r="OL145" s="43">
        <f t="shared" si="4167"/>
        <v>0</v>
      </c>
      <c r="OM145" s="43">
        <f t="shared" si="2508"/>
        <v>0</v>
      </c>
      <c r="ON145" s="43">
        <f t="shared" si="2509"/>
        <v>0</v>
      </c>
      <c r="OO145" s="44">
        <f>'СДП (план)'!BO146</f>
        <v>0</v>
      </c>
      <c r="OP145" s="43">
        <f>'СДП (план)'!BP146</f>
        <v>0</v>
      </c>
      <c r="OQ145" s="43">
        <f t="shared" si="2510"/>
        <v>0</v>
      </c>
      <c r="OR145" s="43">
        <f t="shared" si="2511"/>
        <v>0</v>
      </c>
      <c r="OS145" s="43">
        <f>VLOOKUP($C145,'факт СДП 1 мес'!$D$8:$HP$251,177,0)</f>
        <v>0</v>
      </c>
      <c r="OT145" s="43">
        <f>VLOOKUP($C145,'факт СДП 1 мес'!$D$8:$HP$251,178,0)</f>
        <v>0</v>
      </c>
      <c r="OU145" s="43">
        <f>VLOOKUP($C145,'факт СДП 1 мес'!$D$8:$HP$251,179,0)</f>
        <v>0</v>
      </c>
      <c r="OV145" s="43">
        <f>VLOOKUP($C145,'факт СДП 1 мес'!$D$8:$HP$251,180,0)</f>
        <v>0</v>
      </c>
      <c r="OW145" s="43">
        <f>VLOOKUP($C145,'факт СДП 1 мес'!$D$8:$HP$251,181,0)</f>
        <v>0</v>
      </c>
      <c r="OX145" s="43">
        <f>VLOOKUP($C145,'факт СДП 1 мес'!$D$8:$HP$251,182,0)</f>
        <v>0</v>
      </c>
      <c r="OY145" s="43">
        <f t="shared" si="4168"/>
        <v>0</v>
      </c>
      <c r="OZ145" s="43">
        <f t="shared" si="4169"/>
        <v>0</v>
      </c>
      <c r="PA145" s="43">
        <f t="shared" si="4170"/>
        <v>0</v>
      </c>
      <c r="PB145" s="43">
        <f t="shared" si="2512"/>
        <v>0</v>
      </c>
      <c r="PC145" s="43">
        <f t="shared" si="2513"/>
        <v>0</v>
      </c>
      <c r="PD145" s="45">
        <f>'СДП (план)'!BQ146</f>
        <v>0</v>
      </c>
      <c r="PE145" s="45">
        <f>'СДП (план)'!BR146</f>
        <v>0</v>
      </c>
      <c r="PF145" s="43">
        <f t="shared" si="2514"/>
        <v>0</v>
      </c>
      <c r="PG145" s="43">
        <f t="shared" si="2515"/>
        <v>0</v>
      </c>
      <c r="PH145" s="43">
        <f>VLOOKUP($C145,'факт СДП 1 мес'!$D$8:$HP$251,123,0)</f>
        <v>0</v>
      </c>
      <c r="PI145" s="43">
        <f>VLOOKUP($C145,'факт СДП 1 мес'!$D$8:$HP$251,124,0)</f>
        <v>0</v>
      </c>
      <c r="PJ145" s="43">
        <f>VLOOKUP($C145,'факт СДП 1 мес'!$D$8:$HP$251,125,0)</f>
        <v>0</v>
      </c>
      <c r="PK145" s="43">
        <f>VLOOKUP($C145,'факт СДП 1 мес'!$D$8:$HP$251,126,0)</f>
        <v>0</v>
      </c>
      <c r="PL145" s="43">
        <f>VLOOKUP($C145,'факт СДП 1 мес'!$D$8:$HP$251,127,0)</f>
        <v>0</v>
      </c>
      <c r="PM145" s="43">
        <f>VLOOKUP($C145,'факт СДП 1 мес'!$D$8:$HP$251,128,0)</f>
        <v>0</v>
      </c>
      <c r="PN145" s="43">
        <f t="shared" si="4171"/>
        <v>0</v>
      </c>
      <c r="PO145" s="43">
        <f t="shared" si="4172"/>
        <v>0</v>
      </c>
      <c r="PP145" s="43">
        <f t="shared" si="4173"/>
        <v>0</v>
      </c>
      <c r="PQ145" s="43">
        <f t="shared" si="2516"/>
        <v>0</v>
      </c>
      <c r="PR145" s="43">
        <f t="shared" si="2517"/>
        <v>0</v>
      </c>
      <c r="PS145" s="44">
        <f>'СДП (план)'!BS146</f>
        <v>0</v>
      </c>
      <c r="PT145" s="43">
        <f>'СДП (план)'!BT146</f>
        <v>0</v>
      </c>
      <c r="PU145" s="43">
        <f t="shared" si="2518"/>
        <v>0</v>
      </c>
      <c r="PV145" s="43">
        <f t="shared" si="2519"/>
        <v>0</v>
      </c>
      <c r="PW145" s="43">
        <f>VLOOKUP($C145,'факт СДП 1 мес'!$D$8:$HP$251,111,0)</f>
        <v>0</v>
      </c>
      <c r="PX145" s="43">
        <f>VLOOKUP($C145,'факт СДП 1 мес'!$D$8:$HP$251,112,0)</f>
        <v>0</v>
      </c>
      <c r="PY145" s="43">
        <f>VLOOKUP($C145,'факт СДП 1 мес'!$D$8:$HP$251,113,0)</f>
        <v>0</v>
      </c>
      <c r="PZ145" s="43">
        <f>VLOOKUP($C145,'факт СДП 1 мес'!$D$8:$HP$251,114,0)</f>
        <v>0</v>
      </c>
      <c r="QA145" s="43">
        <f>VLOOKUP($C145,'факт СДП 1 мес'!$D$8:$HP$251,115,0)</f>
        <v>0</v>
      </c>
      <c r="QB145" s="43">
        <f>VLOOKUP($C145,'факт СДП 1 мес'!$D$8:$HP$251,116,0)</f>
        <v>0</v>
      </c>
      <c r="QC145" s="43">
        <f t="shared" si="4174"/>
        <v>0</v>
      </c>
      <c r="QD145" s="43">
        <f t="shared" si="4175"/>
        <v>0</v>
      </c>
      <c r="QE145" s="43">
        <f t="shared" si="4176"/>
        <v>0</v>
      </c>
      <c r="QF145" s="43">
        <f t="shared" si="2520"/>
        <v>0</v>
      </c>
      <c r="QG145" s="43">
        <f t="shared" si="2521"/>
        <v>0</v>
      </c>
      <c r="QH145" s="44">
        <f>'СДП (план)'!BU146</f>
        <v>0</v>
      </c>
      <c r="QI145" s="43">
        <f>'СДП (план)'!BV146</f>
        <v>0</v>
      </c>
      <c r="QJ145" s="43">
        <f t="shared" si="2522"/>
        <v>0</v>
      </c>
      <c r="QK145" s="43">
        <f t="shared" si="2523"/>
        <v>0</v>
      </c>
      <c r="QL145" s="43">
        <f>VLOOKUP($C145,'факт СДП 1 мес'!$D$8:$HP$251,153,0)</f>
        <v>0</v>
      </c>
      <c r="QM145" s="43">
        <f>VLOOKUP($C145,'факт СДП 1 мес'!$D$8:$HP$251,154,0)</f>
        <v>0</v>
      </c>
      <c r="QN145" s="43">
        <f>VLOOKUP($C145,'факт СДП 1 мес'!$D$8:$HP$251,155,0)</f>
        <v>0</v>
      </c>
      <c r="QO145" s="43">
        <f>VLOOKUP($C145,'факт СДП 1 мес'!$D$8:$HP$251,156,0)</f>
        <v>0</v>
      </c>
      <c r="QP145" s="43">
        <f>VLOOKUP($C145,'факт СДП 1 мес'!$D$8:$HP$251,157,0)</f>
        <v>0</v>
      </c>
      <c r="QQ145" s="43">
        <f>VLOOKUP($C145,'факт СДП 1 мес'!$D$8:$HP$251,158,0)</f>
        <v>0</v>
      </c>
      <c r="QR145" s="43">
        <f t="shared" si="4177"/>
        <v>0</v>
      </c>
      <c r="QS145" s="43">
        <f t="shared" si="4178"/>
        <v>0</v>
      </c>
      <c r="QT145" s="43">
        <f t="shared" si="4179"/>
        <v>0</v>
      </c>
      <c r="QU145" s="43">
        <f t="shared" si="4180"/>
        <v>0</v>
      </c>
      <c r="QV145" s="43">
        <f t="shared" si="4181"/>
        <v>0</v>
      </c>
      <c r="QW145" s="44">
        <f>'СДП (план)'!BW146</f>
        <v>0</v>
      </c>
      <c r="QX145" s="43">
        <f>'СДП (план)'!BX146</f>
        <v>0</v>
      </c>
      <c r="QY145" s="43">
        <f t="shared" si="2524"/>
        <v>0</v>
      </c>
      <c r="QZ145" s="43">
        <f t="shared" si="2525"/>
        <v>0</v>
      </c>
      <c r="RA145" s="43">
        <f>VLOOKUP($C145,'факт СДП 1 мес'!$D$8:$HP$251,195,0)</f>
        <v>0</v>
      </c>
      <c r="RB145" s="43">
        <f>VLOOKUP($C145,'факт СДП 1 мес'!$D$8:$HP$251,196,0)</f>
        <v>0</v>
      </c>
      <c r="RC145" s="43">
        <f>VLOOKUP($C145,'факт СДП 1 мес'!$D$8:$HP$251,197,0)</f>
        <v>0</v>
      </c>
      <c r="RD145" s="43">
        <f>VLOOKUP($C145,'факт СДП 1 мес'!$D$8:$HP$251,198,0)</f>
        <v>0</v>
      </c>
      <c r="RE145" s="43">
        <f>VLOOKUP($C145,'факт СДП 1 мес'!$D$8:$HP$251,199,0)</f>
        <v>0</v>
      </c>
      <c r="RF145" s="43">
        <f>VLOOKUP($C145,'факт СДП 1 мес'!$D$8:$HP$251,200,0)</f>
        <v>0</v>
      </c>
      <c r="RG145" s="43">
        <f t="shared" si="4182"/>
        <v>0</v>
      </c>
      <c r="RH145" s="43">
        <f t="shared" si="4183"/>
        <v>0</v>
      </c>
      <c r="RI145" s="43">
        <f t="shared" si="4184"/>
        <v>0</v>
      </c>
      <c r="RJ145" s="43">
        <f t="shared" si="2526"/>
        <v>0</v>
      </c>
      <c r="RK145" s="43">
        <f t="shared" si="2527"/>
        <v>0</v>
      </c>
      <c r="RL145" s="44">
        <f>'СДП (план)'!BY146</f>
        <v>0</v>
      </c>
      <c r="RM145" s="43">
        <f>'СДП (план)'!BZ146</f>
        <v>0</v>
      </c>
      <c r="RN145" s="43">
        <f t="shared" si="2528"/>
        <v>0</v>
      </c>
      <c r="RO145" s="43">
        <f t="shared" si="2529"/>
        <v>0</v>
      </c>
      <c r="RP145" s="43">
        <f>VLOOKUP($C145,'факт СДП 1 мес'!$D$8:$HP$251,201,0)</f>
        <v>0</v>
      </c>
      <c r="RQ145" s="43">
        <f>VLOOKUP($C145,'факт СДП 1 мес'!$D$8:$HP$251,202,0)</f>
        <v>0</v>
      </c>
      <c r="RR145" s="43">
        <f>VLOOKUP($C145,'факт СДП 1 мес'!$D$8:$HP$251,203,0)</f>
        <v>0</v>
      </c>
      <c r="RS145" s="43">
        <f>VLOOKUP($C145,'факт СДП 1 мес'!$D$8:$HP$251,204,0)</f>
        <v>0</v>
      </c>
      <c r="RT145" s="43">
        <f>VLOOKUP($C145,'факт СДП 1 мес'!$D$8:$HP$251,205,0)</f>
        <v>0</v>
      </c>
      <c r="RU145" s="43">
        <f>VLOOKUP($C145,'факт СДП 1 мес'!$D$8:$HP$251,206,0)</f>
        <v>0</v>
      </c>
      <c r="RV145" s="43">
        <f t="shared" si="4185"/>
        <v>0</v>
      </c>
      <c r="RW145" s="43">
        <f t="shared" si="4186"/>
        <v>0</v>
      </c>
      <c r="RX145" s="43">
        <f t="shared" si="4187"/>
        <v>0</v>
      </c>
      <c r="RY145" s="43">
        <f t="shared" si="2530"/>
        <v>0</v>
      </c>
      <c r="RZ145" s="43">
        <f t="shared" si="2531"/>
        <v>0</v>
      </c>
      <c r="SA145" s="44">
        <f>'СДП (план)'!CA146</f>
        <v>0</v>
      </c>
      <c r="SB145" s="43">
        <f>'СДП (план)'!CB146</f>
        <v>0</v>
      </c>
      <c r="SC145" s="43">
        <f t="shared" si="4188"/>
        <v>0</v>
      </c>
      <c r="SD145" s="43">
        <f t="shared" si="4189"/>
        <v>0</v>
      </c>
      <c r="SE145" s="43">
        <f>VLOOKUP($C145,'факт СДП 1 мес'!$D$8:$HP$251,129,0)</f>
        <v>0</v>
      </c>
      <c r="SF145" s="43">
        <f>VLOOKUP($C145,'факт СДП 1 мес'!$D$8:$HP$251,130,0)</f>
        <v>0</v>
      </c>
      <c r="SG145" s="43">
        <f>VLOOKUP($C145,'факт СДП 1 мес'!$D$8:$HP$251,131,0)</f>
        <v>0</v>
      </c>
      <c r="SH145" s="43">
        <f>VLOOKUP($C145,'факт СДП 1 мес'!$D$8:$HP$251,132,0)</f>
        <v>0</v>
      </c>
      <c r="SI145" s="43">
        <f>VLOOKUP($C145,'факт СДП 1 мес'!$D$8:$HP$251,133,0)</f>
        <v>0</v>
      </c>
      <c r="SJ145" s="43">
        <f>VLOOKUP($C145,'факт СДП 1 мес'!$D$8:$HP$251,134,0)</f>
        <v>0</v>
      </c>
      <c r="SK145" s="43">
        <f t="shared" si="4190"/>
        <v>0</v>
      </c>
      <c r="SL145" s="43">
        <f t="shared" si="4191"/>
        <v>0</v>
      </c>
      <c r="SM145" s="43">
        <f t="shared" si="4192"/>
        <v>0</v>
      </c>
      <c r="SN145" s="43">
        <f t="shared" si="2532"/>
        <v>0</v>
      </c>
      <c r="SO145" s="43">
        <f t="shared" si="2533"/>
        <v>0</v>
      </c>
      <c r="SP145" s="44">
        <f>'СДП (план)'!CC146</f>
        <v>0</v>
      </c>
      <c r="SQ145" s="43">
        <f>'СДП (план)'!CD146</f>
        <v>0</v>
      </c>
      <c r="SR145" s="43">
        <f t="shared" si="4193"/>
        <v>0</v>
      </c>
      <c r="SS145" s="43">
        <f t="shared" si="4194"/>
        <v>0</v>
      </c>
      <c r="ST145" s="43">
        <f>VLOOKUP($C145,'факт СДП 1 мес'!$D$8:$HP$251,93,0)</f>
        <v>0</v>
      </c>
      <c r="SU145" s="43">
        <f>VLOOKUP($C145,'факт СДП 1 мес'!$D$8:$HP$251,94,0)</f>
        <v>0</v>
      </c>
      <c r="SV145" s="43">
        <f>VLOOKUP($C145,'факт СДП 1 мес'!$D$8:$HP$251,95,0)</f>
        <v>0</v>
      </c>
      <c r="SW145" s="43">
        <f>VLOOKUP($C145,'факт СДП 1 мес'!$D$8:$HP$251,96,0)</f>
        <v>0</v>
      </c>
      <c r="SX145" s="43">
        <f>VLOOKUP($C145,'факт СДП 1 мес'!$D$8:$HP$251,97,0)</f>
        <v>0</v>
      </c>
      <c r="SY145" s="43">
        <f>VLOOKUP($C145,'факт СДП 1 мес'!$D$8:$HP$251,98,0)</f>
        <v>0</v>
      </c>
      <c r="SZ145" s="43">
        <f t="shared" si="4195"/>
        <v>0</v>
      </c>
      <c r="TA145" s="43">
        <f t="shared" si="4196"/>
        <v>0</v>
      </c>
      <c r="TB145" s="43">
        <f t="shared" si="4197"/>
        <v>0</v>
      </c>
      <c r="TC145" s="43">
        <f t="shared" si="2534"/>
        <v>0</v>
      </c>
      <c r="TD145" s="43">
        <f t="shared" si="2535"/>
        <v>0</v>
      </c>
      <c r="TE145" s="5">
        <f>'СДП (план)'!CE146</f>
        <v>0</v>
      </c>
      <c r="TF145" s="3">
        <f>'СДП (план)'!CF146</f>
        <v>0</v>
      </c>
      <c r="TG145" s="5">
        <v>0</v>
      </c>
      <c r="TH145" s="3">
        <v>0</v>
      </c>
      <c r="TI145" s="43">
        <f>VLOOKUP($C145,'факт СДП 1 мес'!$D$8:$HP$251,117,0)</f>
        <v>0</v>
      </c>
      <c r="TJ145" s="43">
        <f>VLOOKUP($C145,'факт СДП 1 мес'!$D$8:$HP$251,118,0)</f>
        <v>0</v>
      </c>
      <c r="TK145" s="43">
        <f>VLOOKUP($C145,'факт СДП 1 мес'!$D$8:$HP$251,119,0)</f>
        <v>0</v>
      </c>
      <c r="TL145" s="43">
        <f>VLOOKUP($C145,'факт СДП 1 мес'!$D$8:$HP$251,120,0)</f>
        <v>0</v>
      </c>
      <c r="TM145" s="43">
        <f>VLOOKUP($C145,'факт СДП 1 мес'!$D$8:$HP$251,121,0)</f>
        <v>0</v>
      </c>
      <c r="TN145" s="43">
        <f>VLOOKUP($C145,'факт СДП 1 мес'!$D$8:$HP$251,122,0)</f>
        <v>0</v>
      </c>
      <c r="TO145" s="43">
        <f t="shared" si="4198"/>
        <v>0</v>
      </c>
      <c r="TP145" s="43">
        <f t="shared" si="4199"/>
        <v>0</v>
      </c>
      <c r="TQ145" s="43">
        <f t="shared" si="4200"/>
        <v>0</v>
      </c>
      <c r="TR145" s="43">
        <f t="shared" si="2536"/>
        <v>0</v>
      </c>
      <c r="TS145" s="43">
        <f t="shared" si="2537"/>
        <v>0</v>
      </c>
      <c r="TT145" s="43">
        <f>'СДП (план)'!CG146</f>
        <v>0</v>
      </c>
      <c r="TU145" s="43">
        <f>'СДП (план)'!CH146</f>
        <v>0</v>
      </c>
      <c r="TV145" s="43">
        <f t="shared" si="2538"/>
        <v>0</v>
      </c>
      <c r="TW145" s="43">
        <f t="shared" si="2539"/>
        <v>0</v>
      </c>
      <c r="TX145" s="43">
        <f>VLOOKUP($C145,'факт СДП 1 мес'!$D$8:$HP$251,207,0)</f>
        <v>0</v>
      </c>
      <c r="TY145" s="43">
        <f>VLOOKUP($C145,'факт СДП 1 мес'!$D$8:$HP$251,208,0)</f>
        <v>0</v>
      </c>
      <c r="TZ145" s="43">
        <f>VLOOKUP($C145,'факт СДП 1 мес'!$D$8:$HP$251,209,0)</f>
        <v>0</v>
      </c>
      <c r="UA145" s="43">
        <f>VLOOKUP($C145,'факт СДП 1 мес'!$D$8:$HP$251,210,0)</f>
        <v>0</v>
      </c>
      <c r="UB145" s="43">
        <f>VLOOKUP($C145,'факт СДП 1 мес'!$D$8:$HP$251,211,0)</f>
        <v>0</v>
      </c>
      <c r="UC145" s="43">
        <f>VLOOKUP($C145,'факт СДП 1 мес'!$D$8:$HP$251,212,0)</f>
        <v>0</v>
      </c>
      <c r="UD145" s="43">
        <f t="shared" si="4201"/>
        <v>0</v>
      </c>
      <c r="UE145" s="43">
        <f t="shared" si="4202"/>
        <v>0</v>
      </c>
      <c r="UF145" s="43">
        <f t="shared" si="4203"/>
        <v>0</v>
      </c>
      <c r="UG145" s="43">
        <f t="shared" si="4204"/>
        <v>0</v>
      </c>
      <c r="UH145" s="43">
        <f t="shared" si="4205"/>
        <v>0</v>
      </c>
      <c r="UI145" s="43"/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7">
        <f>'СДП (план)'!CK146</f>
        <v>0</v>
      </c>
      <c r="UY145" s="47">
        <f>'СДП (план)'!CL146</f>
        <v>0</v>
      </c>
      <c r="UZ145" s="43">
        <f t="shared" si="4048"/>
        <v>0</v>
      </c>
      <c r="VA145" s="43">
        <f t="shared" si="4049"/>
        <v>0</v>
      </c>
      <c r="VB145" s="47">
        <f t="shared" si="4050"/>
        <v>0</v>
      </c>
      <c r="VC145" s="47">
        <f t="shared" si="4051"/>
        <v>0</v>
      </c>
      <c r="VD145" s="47">
        <f t="shared" si="4052"/>
        <v>0</v>
      </c>
      <c r="VE145" s="47">
        <f t="shared" si="4053"/>
        <v>0</v>
      </c>
      <c r="VF145" s="47">
        <f t="shared" si="4054"/>
        <v>0</v>
      </c>
      <c r="VG145" s="47">
        <f t="shared" si="4055"/>
        <v>0</v>
      </c>
      <c r="VH145" s="47">
        <f t="shared" si="4056"/>
        <v>0</v>
      </c>
      <c r="VI145" s="47">
        <f t="shared" si="4057"/>
        <v>0</v>
      </c>
      <c r="VJ145" s="47">
        <f t="shared" si="4058"/>
        <v>0</v>
      </c>
      <c r="VK145" s="43">
        <f t="shared" si="4059"/>
        <v>0</v>
      </c>
      <c r="VL145" s="43">
        <f t="shared" si="4060"/>
        <v>0</v>
      </c>
      <c r="VM145" s="398" t="e">
        <f>VLOOKUP($C145,'СДП (план)'!$C$11:$CL$254,107,0)</f>
        <v>#REF!</v>
      </c>
      <c r="VN145" s="398" t="e">
        <f>VLOOKUP($C145,'СДП (план)'!$C$11:$CL$254,108,0)</f>
        <v>#REF!</v>
      </c>
      <c r="VO145" s="399" t="e">
        <f t="shared" si="3640"/>
        <v>#REF!</v>
      </c>
      <c r="VP145" s="399" t="e">
        <f t="shared" si="3641"/>
        <v>#REF!</v>
      </c>
      <c r="VQ145" s="398" t="e">
        <f>VLOOKUP($C145,'факт СДП 1 мес'!$D$8:$HI$249,255,0)</f>
        <v>#REF!</v>
      </c>
      <c r="VR145" s="398" t="e">
        <f>VLOOKUP($C145,'факт СДП 1 мес'!$D$8:$HI$249,256,0)</f>
        <v>#REF!</v>
      </c>
      <c r="VS145" s="400" t="e">
        <f t="shared" si="4206"/>
        <v>#REF!</v>
      </c>
      <c r="VT145" s="400" t="e">
        <f t="shared" si="4207"/>
        <v>#REF!</v>
      </c>
    </row>
    <row r="146" spans="1:592" s="32" customFormat="1" ht="15.75" hidden="1" x14ac:dyDescent="0.2">
      <c r="A146" s="182"/>
      <c r="B146" s="182">
        <v>116</v>
      </c>
      <c r="C146" s="265" t="s">
        <v>409</v>
      </c>
      <c r="D146" s="485" t="s">
        <v>217</v>
      </c>
      <c r="E146" s="461">
        <v>16026</v>
      </c>
      <c r="F146" s="500">
        <v>1.62</v>
      </c>
      <c r="G146" s="463"/>
      <c r="H146" s="464">
        <v>1</v>
      </c>
      <c r="I146" s="244"/>
      <c r="J146" s="244"/>
      <c r="K146" s="1">
        <v>1.4</v>
      </c>
      <c r="L146" s="1">
        <v>1.68</v>
      </c>
      <c r="M146" s="1">
        <v>2.23</v>
      </c>
      <c r="N146" s="9">
        <v>2.57</v>
      </c>
      <c r="O146" s="44">
        <f>'СДП (план)'!O147</f>
        <v>0</v>
      </c>
      <c r="P146" s="44">
        <f>'СДП (план)'!P147</f>
        <v>0</v>
      </c>
      <c r="Q146" s="43">
        <f t="shared" si="2426"/>
        <v>0</v>
      </c>
      <c r="R146" s="43">
        <f t="shared" si="2427"/>
        <v>0</v>
      </c>
      <c r="S146" s="43">
        <f>VLOOKUP($C146,'факт СДП 1 мес'!$D$8:$HP$251,9,0)</f>
        <v>0</v>
      </c>
      <c r="T146" s="43">
        <f>VLOOKUP($C146,'факт СДП 1 мес'!$D$8:$HP$251,10,0)</f>
        <v>0</v>
      </c>
      <c r="U146" s="43">
        <f>VLOOKUP($C146,'факт СДП 1 мес'!$D$8:$HP$251,11,0)</f>
        <v>0</v>
      </c>
      <c r="V146" s="43">
        <f>VLOOKUP($C146,'факт СДП 1 мес'!$D$8:$HP$251,12,0)</f>
        <v>0</v>
      </c>
      <c r="W146" s="43">
        <f>VLOOKUP($C146,'факт СДП 1 мес'!$D$8:$HP$251,13,0)</f>
        <v>0</v>
      </c>
      <c r="X146" s="43">
        <f>VLOOKUP($C146,'факт СДП 1 мес'!$D$8:$HP$251,14,0)</f>
        <v>0</v>
      </c>
      <c r="Y146" s="43">
        <f t="shared" si="4074"/>
        <v>0</v>
      </c>
      <c r="Z146" s="43">
        <f t="shared" si="4075"/>
        <v>0</v>
      </c>
      <c r="AA146" s="43">
        <f t="shared" si="4076"/>
        <v>0</v>
      </c>
      <c r="AB146" s="43">
        <f t="shared" si="4077"/>
        <v>0</v>
      </c>
      <c r="AC146" s="43">
        <f t="shared" si="4078"/>
        <v>0</v>
      </c>
      <c r="AD146" s="145">
        <f>'СДП (план)'!Q147</f>
        <v>0</v>
      </c>
      <c r="AE146" s="145">
        <f>'СДП (план)'!R147</f>
        <v>0</v>
      </c>
      <c r="AF146" s="43">
        <f t="shared" si="2428"/>
        <v>0</v>
      </c>
      <c r="AG146" s="43">
        <f t="shared" si="2429"/>
        <v>0</v>
      </c>
      <c r="AH146" s="43">
        <f>VLOOKUP($C146,'факт СДП 1 мес'!$D$8:$HP$251,3,0)</f>
        <v>0</v>
      </c>
      <c r="AI146" s="43">
        <f>VLOOKUP($C146,'факт СДП 1 мес'!$D$8:$HP$251,4,0)</f>
        <v>0</v>
      </c>
      <c r="AJ146" s="43">
        <f>VLOOKUP($C146,'факт СДП 1 мес'!$D$8:$HP$251,5,0)</f>
        <v>0</v>
      </c>
      <c r="AK146" s="43">
        <f>VLOOKUP($C146,'факт СДП 1 мес'!$D$8:$HP$251,6,0)</f>
        <v>0</v>
      </c>
      <c r="AL146" s="43">
        <f>VLOOKUP($C146,'факт СДП 1 мес'!$D$8:$HP$251,7,0)</f>
        <v>0</v>
      </c>
      <c r="AM146" s="43">
        <f>VLOOKUP($C146,'факт СДП 1 мес'!$D$8:$HP$251,8,0)</f>
        <v>0</v>
      </c>
      <c r="AN146" s="43">
        <f t="shared" si="4079"/>
        <v>0</v>
      </c>
      <c r="AO146" s="43">
        <f t="shared" si="4080"/>
        <v>0</v>
      </c>
      <c r="AP146" s="43">
        <f t="shared" si="4081"/>
        <v>0</v>
      </c>
      <c r="AQ146" s="43">
        <f t="shared" si="4082"/>
        <v>0</v>
      </c>
      <c r="AR146" s="43">
        <f t="shared" si="4083"/>
        <v>0</v>
      </c>
      <c r="AS146" s="44">
        <f>'СДП (план)'!S147</f>
        <v>0</v>
      </c>
      <c r="AT146" s="43">
        <f>'СДП (план)'!T147</f>
        <v>0</v>
      </c>
      <c r="AU146" s="43">
        <f t="shared" si="2430"/>
        <v>0</v>
      </c>
      <c r="AV146" s="43">
        <f t="shared" si="2431"/>
        <v>0</v>
      </c>
      <c r="AW146" s="43">
        <f>VLOOKUP($C146,'факт СДП 1 мес'!$D$8:$HP$251,159,0)</f>
        <v>0</v>
      </c>
      <c r="AX146" s="43">
        <f>VLOOKUP($C146,'факт СДП 1 мес'!$D$8:$HP$251,160,0)</f>
        <v>0</v>
      </c>
      <c r="AY146" s="43">
        <f>VLOOKUP($C146,'факт СДП 1 мес'!$D$8:$HP$251,161,0)</f>
        <v>0</v>
      </c>
      <c r="AZ146" s="43">
        <f>VLOOKUP($C146,'факт СДП 1 мес'!$D$8:$HP$251,162,0)</f>
        <v>0</v>
      </c>
      <c r="BA146" s="43">
        <f>VLOOKUP($C146,'факт СДП 1 мес'!$D$8:$HP$251,163,0)</f>
        <v>0</v>
      </c>
      <c r="BB146" s="43">
        <f>VLOOKUP($C146,'факт СДП 1 мес'!$D$8:$HP$251,164,0)</f>
        <v>0</v>
      </c>
      <c r="BC146" s="43">
        <f t="shared" si="4084"/>
        <v>0</v>
      </c>
      <c r="BD146" s="43">
        <f t="shared" si="4085"/>
        <v>0</v>
      </c>
      <c r="BE146" s="43">
        <f t="shared" si="4086"/>
        <v>0</v>
      </c>
      <c r="BF146" s="43">
        <f t="shared" si="4087"/>
        <v>0</v>
      </c>
      <c r="BG146" s="43">
        <f t="shared" si="4088"/>
        <v>0</v>
      </c>
      <c r="BH146" s="88">
        <f>'СДП (план)'!U147</f>
        <v>0</v>
      </c>
      <c r="BI146" s="3">
        <f>'СДП (план)'!V147</f>
        <v>0</v>
      </c>
      <c r="BJ146" s="43">
        <f t="shared" si="2432"/>
        <v>0</v>
      </c>
      <c r="BK146" s="43">
        <f t="shared" si="2433"/>
        <v>0</v>
      </c>
      <c r="BL146" s="43">
        <f>VLOOKUP($C146,'факт СДП 1 мес'!$D$8:$HP$251,21,0)</f>
        <v>0</v>
      </c>
      <c r="BM146" s="43">
        <f>VLOOKUP($C146,'факт СДП 1 мес'!$D$8:$HP$251,22,0)</f>
        <v>0</v>
      </c>
      <c r="BN146" s="43">
        <f>VLOOKUP($C146,'факт СДП 1 мес'!$D$8:$HP$251,23,0)</f>
        <v>0</v>
      </c>
      <c r="BO146" s="43">
        <f>VLOOKUP($C146,'факт СДП 1 мес'!$D$8:$HP$251,24,0)</f>
        <v>0</v>
      </c>
      <c r="BP146" s="43">
        <f>VLOOKUP($C146,'факт СДП 1 мес'!$D$8:$HP$251,25,0)</f>
        <v>0</v>
      </c>
      <c r="BQ146" s="43">
        <f>VLOOKUP($C146,'факт СДП 1 мес'!$D$8:$HP$251,26,0)</f>
        <v>0</v>
      </c>
      <c r="BR146" s="43">
        <f t="shared" si="4089"/>
        <v>0</v>
      </c>
      <c r="BS146" s="43">
        <f t="shared" si="4090"/>
        <v>0</v>
      </c>
      <c r="BT146" s="43">
        <f t="shared" si="4091"/>
        <v>0</v>
      </c>
      <c r="BU146" s="43">
        <f t="shared" si="4092"/>
        <v>0</v>
      </c>
      <c r="BV146" s="43">
        <f t="shared" si="4093"/>
        <v>0</v>
      </c>
      <c r="BW146" s="44">
        <f>'СДП (план)'!W147</f>
        <v>0</v>
      </c>
      <c r="BX146" s="43">
        <f>'СДП (план)'!X147</f>
        <v>0</v>
      </c>
      <c r="BY146" s="43">
        <f t="shared" si="2434"/>
        <v>0</v>
      </c>
      <c r="BZ146" s="43">
        <f t="shared" si="2435"/>
        <v>0</v>
      </c>
      <c r="CA146" s="43">
        <f>VLOOKUP($C146,'факт СДП 1 мес'!$D$8:$HP$251,15,0)</f>
        <v>0</v>
      </c>
      <c r="CB146" s="43">
        <f>VLOOKUP($C146,'факт СДП 1 мес'!$D$8:$HP$251,16,0)</f>
        <v>0</v>
      </c>
      <c r="CC146" s="43">
        <f>VLOOKUP($C146,'факт СДП 1 мес'!$D$8:$HP$251,17,0)</f>
        <v>0</v>
      </c>
      <c r="CD146" s="43">
        <f>VLOOKUP($C146,'факт СДП 1 мес'!$D$8:$HP$251,18,0)</f>
        <v>0</v>
      </c>
      <c r="CE146" s="43">
        <f>VLOOKUP($C146,'факт СДП 1 мес'!$D$8:$HP$251,19,0)</f>
        <v>0</v>
      </c>
      <c r="CF146" s="43">
        <f>VLOOKUP($C146,'факт СДП 1 мес'!$D$8:$HP$251,20,0)</f>
        <v>0</v>
      </c>
      <c r="CG146" s="43">
        <f t="shared" si="4094"/>
        <v>0</v>
      </c>
      <c r="CH146" s="43">
        <f t="shared" si="4095"/>
        <v>0</v>
      </c>
      <c r="CI146" s="43">
        <f t="shared" si="4096"/>
        <v>0</v>
      </c>
      <c r="CJ146" s="43">
        <f t="shared" si="3894"/>
        <v>0</v>
      </c>
      <c r="CK146" s="43">
        <f t="shared" si="3895"/>
        <v>0</v>
      </c>
      <c r="CL146" s="45">
        <f>'СДП (план)'!Y147</f>
        <v>0</v>
      </c>
      <c r="CM146" s="43">
        <f>'СДП (план)'!Z147</f>
        <v>0</v>
      </c>
      <c r="CN146" s="43">
        <f t="shared" si="2436"/>
        <v>0</v>
      </c>
      <c r="CO146" s="43">
        <f t="shared" si="2437"/>
        <v>0</v>
      </c>
      <c r="CP146" s="43">
        <f>VLOOKUP($C146,'факт СДП 1 мес'!$D$8:$HP$251,165,0)</f>
        <v>0</v>
      </c>
      <c r="CQ146" s="43">
        <f>VLOOKUP($C146,'факт СДП 1 мес'!$D$8:$HP$251,166,0)</f>
        <v>0</v>
      </c>
      <c r="CR146" s="43">
        <f>VLOOKUP($C146,'факт СДП 1 мес'!$D$8:$HP$251,167,0)</f>
        <v>0</v>
      </c>
      <c r="CS146" s="43">
        <f>VLOOKUP($C146,'факт СДП 1 мес'!$D$8:$HP$251,168,0)</f>
        <v>0</v>
      </c>
      <c r="CT146" s="43">
        <f>VLOOKUP($C146,'факт СДП 1 мес'!$D$8:$HP$251,169,0)</f>
        <v>0</v>
      </c>
      <c r="CU146" s="43">
        <f>VLOOKUP($C146,'факт СДП 1 мес'!$D$8:$HP$251,170,0)</f>
        <v>0</v>
      </c>
      <c r="CV146" s="43">
        <f t="shared" si="4097"/>
        <v>0</v>
      </c>
      <c r="CW146" s="43">
        <f t="shared" si="4098"/>
        <v>0</v>
      </c>
      <c r="CX146" s="43">
        <f t="shared" si="4099"/>
        <v>0</v>
      </c>
      <c r="CY146" s="43">
        <f t="shared" si="2438"/>
        <v>0</v>
      </c>
      <c r="CZ146" s="43">
        <f t="shared" si="2439"/>
        <v>0</v>
      </c>
      <c r="DA146" s="5">
        <f>'СДП (план)'!AA147</f>
        <v>0</v>
      </c>
      <c r="DB146" s="3">
        <f>'СДП (план)'!AB147</f>
        <v>0</v>
      </c>
      <c r="DC146" s="43">
        <f t="shared" si="2440"/>
        <v>0</v>
      </c>
      <c r="DD146" s="43">
        <f t="shared" si="2441"/>
        <v>0</v>
      </c>
      <c r="DE146" s="43">
        <f>VLOOKUP($C146,'факт СДП 1 мес'!$D$8:$HP$251,57,0)</f>
        <v>0</v>
      </c>
      <c r="DF146" s="43">
        <f>VLOOKUP($C146,'факт СДП 1 мес'!$D$8:$HP$251,58,0)</f>
        <v>0</v>
      </c>
      <c r="DG146" s="43">
        <f>VLOOKUP($C146,'факт СДП 1 мес'!$D$8:$HP$251,59,0)</f>
        <v>0</v>
      </c>
      <c r="DH146" s="43">
        <f>VLOOKUP($C146,'факт СДП 1 мес'!$D$8:$HP$251,60,0)</f>
        <v>0</v>
      </c>
      <c r="DI146" s="43">
        <f>VLOOKUP($C146,'факт СДП 1 мес'!$D$8:$HP$251,61,0)</f>
        <v>0</v>
      </c>
      <c r="DJ146" s="43">
        <f>VLOOKUP($C146,'факт СДП 1 мес'!$D$8:$HP$251,62,0)</f>
        <v>0</v>
      </c>
      <c r="DK146" s="43">
        <f t="shared" si="4100"/>
        <v>0</v>
      </c>
      <c r="DL146" s="43">
        <f t="shared" si="4101"/>
        <v>0</v>
      </c>
      <c r="DM146" s="43">
        <f t="shared" si="4102"/>
        <v>0</v>
      </c>
      <c r="DN146" s="43">
        <f t="shared" si="2442"/>
        <v>0</v>
      </c>
      <c r="DO146" s="43">
        <f t="shared" si="2443"/>
        <v>0</v>
      </c>
      <c r="DP146" s="5">
        <f>'СДП (план)'!AC147</f>
        <v>0</v>
      </c>
      <c r="DQ146" s="3">
        <f>'СДП (план)'!AD147</f>
        <v>0</v>
      </c>
      <c r="DR146" s="43">
        <f t="shared" si="2444"/>
        <v>0</v>
      </c>
      <c r="DS146" s="43">
        <f t="shared" si="2445"/>
        <v>0</v>
      </c>
      <c r="DT146" s="43">
        <f>VLOOKUP($C146,'факт СДП 1 мес'!$D$8:$HP$251,33,0)</f>
        <v>0</v>
      </c>
      <c r="DU146" s="43">
        <f>VLOOKUP($C146,'факт СДП 1 мес'!$D$8:$HP$251,34,0)</f>
        <v>0</v>
      </c>
      <c r="DV146" s="43">
        <f>VLOOKUP($C146,'факт СДП 1 мес'!$D$8:$HP$251,35,0)</f>
        <v>0</v>
      </c>
      <c r="DW146" s="43">
        <f>VLOOKUP($C146,'факт СДП 1 мес'!$D$8:$HP$251,36,0)</f>
        <v>0</v>
      </c>
      <c r="DX146" s="43">
        <f>VLOOKUP($C146,'факт СДП 1 мес'!$D$8:$HP$251,37,0)</f>
        <v>0</v>
      </c>
      <c r="DY146" s="43">
        <f>VLOOKUP($C146,'факт СДП 1 мес'!$D$8:$HP$251,38,0)</f>
        <v>0</v>
      </c>
      <c r="DZ146" s="43">
        <f t="shared" si="4103"/>
        <v>0</v>
      </c>
      <c r="EA146" s="43">
        <f t="shared" si="4104"/>
        <v>0</v>
      </c>
      <c r="EB146" s="43">
        <f t="shared" si="4105"/>
        <v>0</v>
      </c>
      <c r="EC146" s="43">
        <f t="shared" si="4106"/>
        <v>0</v>
      </c>
      <c r="ED146" s="43">
        <f t="shared" si="4107"/>
        <v>0</v>
      </c>
      <c r="EE146" s="5">
        <f>'СДП (план)'!AE147</f>
        <v>0</v>
      </c>
      <c r="EF146" s="3">
        <f>'СДП (план)'!AF147</f>
        <v>0</v>
      </c>
      <c r="EG146" s="43">
        <f t="shared" si="2446"/>
        <v>0</v>
      </c>
      <c r="EH146" s="43">
        <f t="shared" si="2447"/>
        <v>0</v>
      </c>
      <c r="EI146" s="43">
        <f>VLOOKUP($C146,'факт СДП 1 мес'!$D$8:$HP$251,27,0)</f>
        <v>0</v>
      </c>
      <c r="EJ146" s="43">
        <f>VLOOKUP($C146,'факт СДП 1 мес'!$D$8:$HP$251,28,0)</f>
        <v>0</v>
      </c>
      <c r="EK146" s="43">
        <f>VLOOKUP($C146,'факт СДП 1 мес'!$D$8:$HP$251,29,0)</f>
        <v>0</v>
      </c>
      <c r="EL146" s="43">
        <f>VLOOKUP($C146,'факт СДП 1 мес'!$D$8:$HP$251,30,0)</f>
        <v>0</v>
      </c>
      <c r="EM146" s="43">
        <f>VLOOKUP($C146,'факт СДП 1 мес'!$D$8:$HP$251,31,0)</f>
        <v>0</v>
      </c>
      <c r="EN146" s="43">
        <f>VLOOKUP($C146,'факт СДП 1 мес'!$D$8:$HP$251,32,0)</f>
        <v>0</v>
      </c>
      <c r="EO146" s="43">
        <f t="shared" si="4108"/>
        <v>0</v>
      </c>
      <c r="EP146" s="43">
        <f t="shared" si="4109"/>
        <v>0</v>
      </c>
      <c r="EQ146" s="43">
        <f t="shared" si="4110"/>
        <v>0</v>
      </c>
      <c r="ER146" s="43">
        <f t="shared" si="4111"/>
        <v>0</v>
      </c>
      <c r="ES146" s="43">
        <f t="shared" si="4112"/>
        <v>0</v>
      </c>
      <c r="ET146" s="44">
        <f>'СДП (план)'!AG147</f>
        <v>0</v>
      </c>
      <c r="EU146" s="43">
        <f>'СДП (план)'!AH147</f>
        <v>0</v>
      </c>
      <c r="EV146" s="43">
        <f t="shared" si="2448"/>
        <v>0</v>
      </c>
      <c r="EW146" s="43">
        <f t="shared" si="2449"/>
        <v>0</v>
      </c>
      <c r="EX146" s="43">
        <f>VLOOKUP($C146,'факт СДП 1 мес'!$D$8:$HP$251,87,0)</f>
        <v>0</v>
      </c>
      <c r="EY146" s="43">
        <f>VLOOKUP($C146,'факт СДП 1 мес'!$D$8:$HP$251,88,0)</f>
        <v>0</v>
      </c>
      <c r="EZ146" s="43">
        <f>VLOOKUP($C146,'факт СДП 1 мес'!$D$8:$HP$251,89,0)</f>
        <v>0</v>
      </c>
      <c r="FA146" s="43">
        <f>VLOOKUP($C146,'факт СДП 1 мес'!$D$8:$HP$251,90,0)</f>
        <v>0</v>
      </c>
      <c r="FB146" s="43">
        <f>VLOOKUP($C146,'факт СДП 1 мес'!$D$8:$HP$251,91,0)</f>
        <v>0</v>
      </c>
      <c r="FC146" s="43">
        <f>VLOOKUP($C146,'факт СДП 1 мес'!$D$8:$HP$251,92,0)</f>
        <v>0</v>
      </c>
      <c r="FD146" s="43">
        <f t="shared" si="4113"/>
        <v>0</v>
      </c>
      <c r="FE146" s="43">
        <f t="shared" si="4114"/>
        <v>0</v>
      </c>
      <c r="FF146" s="43">
        <f t="shared" si="4115"/>
        <v>0</v>
      </c>
      <c r="FG146" s="43">
        <f t="shared" si="2450"/>
        <v>0</v>
      </c>
      <c r="FH146" s="43">
        <f t="shared" si="2451"/>
        <v>0</v>
      </c>
      <c r="FI146" s="44">
        <f>'СДП (план)'!AI147</f>
        <v>0</v>
      </c>
      <c r="FJ146" s="43">
        <f>'СДП (план)'!AJ147</f>
        <v>0</v>
      </c>
      <c r="FK146" s="43">
        <f t="shared" si="2452"/>
        <v>0</v>
      </c>
      <c r="FL146" s="43">
        <f t="shared" si="2453"/>
        <v>0</v>
      </c>
      <c r="FM146" s="43">
        <f>VLOOKUP($C146,'факт СДП 1 мес'!$D$8:$HP$251,39,0)</f>
        <v>0</v>
      </c>
      <c r="FN146" s="43">
        <f>VLOOKUP($C146,'факт СДП 1 мес'!$D$8:$HP$251,40,0)</f>
        <v>0</v>
      </c>
      <c r="FO146" s="43">
        <f>VLOOKUP($C146,'факт СДП 1 мес'!$D$8:$HP$251,41,0)</f>
        <v>0</v>
      </c>
      <c r="FP146" s="43">
        <f>VLOOKUP($C146,'факт СДП 1 мес'!$D$8:$HP$251,42,0)</f>
        <v>0</v>
      </c>
      <c r="FQ146" s="43">
        <f>VLOOKUP($C146,'факт СДП 1 мес'!$D$8:$HP$251,43,0)</f>
        <v>0</v>
      </c>
      <c r="FR146" s="43">
        <f>VLOOKUP($C146,'факт СДП 1 мес'!$D$8:$HP$251,44,0)</f>
        <v>0</v>
      </c>
      <c r="FS146" s="43">
        <f t="shared" si="4116"/>
        <v>0</v>
      </c>
      <c r="FT146" s="43">
        <f t="shared" si="4117"/>
        <v>0</v>
      </c>
      <c r="FU146" s="43">
        <f t="shared" si="4118"/>
        <v>0</v>
      </c>
      <c r="FV146" s="43">
        <f t="shared" si="2454"/>
        <v>0</v>
      </c>
      <c r="FW146" s="43">
        <f t="shared" si="2455"/>
        <v>0</v>
      </c>
      <c r="FX146" s="44">
        <f>'СДП (план)'!AK147</f>
        <v>0</v>
      </c>
      <c r="FY146" s="43">
        <f>'СДП (план)'!AL147</f>
        <v>0</v>
      </c>
      <c r="FZ146" s="43">
        <f t="shared" si="2456"/>
        <v>0</v>
      </c>
      <c r="GA146" s="43">
        <f t="shared" si="2457"/>
        <v>0</v>
      </c>
      <c r="GB146" s="43">
        <f>VLOOKUP($C146,'факт СДП 1 мес'!$D$8:$HP$251,45,0)</f>
        <v>0</v>
      </c>
      <c r="GC146" s="43">
        <f>VLOOKUP($C146,'факт СДП 1 мес'!$D$8:$HP$251,46,0)</f>
        <v>0</v>
      </c>
      <c r="GD146" s="43">
        <f>VLOOKUP($C146,'факт СДП 1 мес'!$D$8:$HP$251,47,0)</f>
        <v>0</v>
      </c>
      <c r="GE146" s="43">
        <f>VLOOKUP($C146,'факт СДП 1 мес'!$D$8:$HP$251,48,0)</f>
        <v>0</v>
      </c>
      <c r="GF146" s="43">
        <f>VLOOKUP($C146,'факт СДП 1 мес'!$D$8:$HP$251,49,0)</f>
        <v>0</v>
      </c>
      <c r="GG146" s="43">
        <f>VLOOKUP($C146,'факт СДП 1 мес'!$D$8:$HP$251,50,0)</f>
        <v>0</v>
      </c>
      <c r="GH146" s="43">
        <f t="shared" si="4119"/>
        <v>0</v>
      </c>
      <c r="GI146" s="43">
        <f t="shared" si="4120"/>
        <v>0</v>
      </c>
      <c r="GJ146" s="43">
        <f t="shared" si="4121"/>
        <v>0</v>
      </c>
      <c r="GK146" s="43">
        <f t="shared" si="2458"/>
        <v>0</v>
      </c>
      <c r="GL146" s="43">
        <f t="shared" si="2459"/>
        <v>0</v>
      </c>
      <c r="GM146" s="5">
        <f>'СДП (план)'!AM147</f>
        <v>0</v>
      </c>
      <c r="GN146" s="3">
        <f>'СДП (план)'!AN147</f>
        <v>0</v>
      </c>
      <c r="GO146" s="43">
        <f t="shared" si="2460"/>
        <v>0</v>
      </c>
      <c r="GP146" s="43">
        <f t="shared" si="2461"/>
        <v>0</v>
      </c>
      <c r="GQ146" s="43">
        <f>VLOOKUP($C146,'факт СДП 1 мес'!$D$8:$HP$251,51,0)</f>
        <v>0</v>
      </c>
      <c r="GR146" s="43">
        <f>VLOOKUP($C146,'факт СДП 1 мес'!$D$8:$HP$251,52,0)</f>
        <v>0</v>
      </c>
      <c r="GS146" s="43">
        <f>VLOOKUP($C146,'факт СДП 1 мес'!$D$8:$HP$251,53,0)</f>
        <v>0</v>
      </c>
      <c r="GT146" s="43">
        <f>VLOOKUP($C146,'факт СДП 1 мес'!$D$8:$HP$251,54,0)</f>
        <v>0</v>
      </c>
      <c r="GU146" s="43">
        <f>VLOOKUP($C146,'факт СДП 1 мес'!$D$8:$HP$251,55,0)</f>
        <v>0</v>
      </c>
      <c r="GV146" s="43">
        <f>VLOOKUP($C146,'факт СДП 1 мес'!$D$8:$HP$251,56,0)</f>
        <v>0</v>
      </c>
      <c r="GW146" s="43">
        <f t="shared" si="4122"/>
        <v>0</v>
      </c>
      <c r="GX146" s="43">
        <f t="shared" si="4123"/>
        <v>0</v>
      </c>
      <c r="GY146" s="43">
        <f t="shared" si="4124"/>
        <v>0</v>
      </c>
      <c r="GZ146" s="43">
        <f t="shared" si="2462"/>
        <v>0</v>
      </c>
      <c r="HA146" s="43">
        <f t="shared" si="2463"/>
        <v>0</v>
      </c>
      <c r="HB146" s="5">
        <f>'СДП (план)'!AO147</f>
        <v>0</v>
      </c>
      <c r="HC146" s="3">
        <f>'СДП (план)'!AP147</f>
        <v>0</v>
      </c>
      <c r="HD146" s="43">
        <f t="shared" si="2464"/>
        <v>0</v>
      </c>
      <c r="HE146" s="43">
        <f t="shared" si="2465"/>
        <v>0</v>
      </c>
      <c r="HF146" s="43">
        <f>VLOOKUP($C146,'факт СДП 1 мес'!$D$8:$HP$251,141,0)</f>
        <v>0</v>
      </c>
      <c r="HG146" s="43">
        <f>VLOOKUP($C146,'факт СДП 1 мес'!$D$8:$HP$251,142,0)</f>
        <v>0</v>
      </c>
      <c r="HH146" s="43">
        <f>VLOOKUP($C146,'факт СДП 1 мес'!$D$8:$HP$251,143,0)</f>
        <v>0</v>
      </c>
      <c r="HI146" s="43">
        <f>VLOOKUP($C146,'факт СДП 1 мес'!$D$8:$HP$251,144,0)</f>
        <v>0</v>
      </c>
      <c r="HJ146" s="43">
        <f>VLOOKUP($C146,'факт СДП 1 мес'!$D$8:$HP$251,145,0)</f>
        <v>0</v>
      </c>
      <c r="HK146" s="43">
        <f>VLOOKUP($C146,'факт СДП 1 мес'!$D$8:$HP$251,146,0)</f>
        <v>0</v>
      </c>
      <c r="HL146" s="43">
        <f t="shared" si="4125"/>
        <v>0</v>
      </c>
      <c r="HM146" s="43">
        <f t="shared" si="4126"/>
        <v>0</v>
      </c>
      <c r="HN146" s="43">
        <f t="shared" si="4127"/>
        <v>0</v>
      </c>
      <c r="HO146" s="43">
        <f t="shared" si="2466"/>
        <v>0</v>
      </c>
      <c r="HP146" s="43">
        <f t="shared" si="2467"/>
        <v>0</v>
      </c>
      <c r="HQ146" s="44">
        <f>'СДП (план)'!AQ147</f>
        <v>0</v>
      </c>
      <c r="HR146" s="43">
        <f>'СДП (план)'!AR147</f>
        <v>0</v>
      </c>
      <c r="HS146" s="43">
        <f t="shared" si="2468"/>
        <v>0</v>
      </c>
      <c r="HT146" s="43">
        <f t="shared" si="2469"/>
        <v>0</v>
      </c>
      <c r="HU146" s="43">
        <f>VLOOKUP($C146,'факт СДП 1 мес'!$D$8:$HP$251,171,0)</f>
        <v>0</v>
      </c>
      <c r="HV146" s="43">
        <f>VLOOKUP($C146,'факт СДП 1 мес'!$D$8:$HP$251,172,0)</f>
        <v>0</v>
      </c>
      <c r="HW146" s="43">
        <f>VLOOKUP($C146,'факт СДП 1 мес'!$D$8:$HP$251,173,0)</f>
        <v>0</v>
      </c>
      <c r="HX146" s="43">
        <f>VLOOKUP($C146,'факт СДП 1 мес'!$D$8:$HP$251,174,0)</f>
        <v>0</v>
      </c>
      <c r="HY146" s="43">
        <f>VLOOKUP($C146,'факт СДП 1 мес'!$D$8:$HP$251,175,0)</f>
        <v>0</v>
      </c>
      <c r="HZ146" s="43">
        <f>VLOOKUP($C146,'факт СДП 1 мес'!$D$8:$HP$251,176,0)</f>
        <v>0</v>
      </c>
      <c r="IA146" s="43">
        <f t="shared" si="4128"/>
        <v>0</v>
      </c>
      <c r="IB146" s="43">
        <f t="shared" si="4129"/>
        <v>0</v>
      </c>
      <c r="IC146" s="43">
        <f t="shared" si="4130"/>
        <v>0</v>
      </c>
      <c r="ID146" s="43">
        <f t="shared" si="2470"/>
        <v>0</v>
      </c>
      <c r="IE146" s="43">
        <f t="shared" si="2471"/>
        <v>0</v>
      </c>
      <c r="IF146" s="44">
        <f>'СДП (план)'!AS147</f>
        <v>0</v>
      </c>
      <c r="IG146" s="43">
        <f>'СДП (план)'!AT147</f>
        <v>0</v>
      </c>
      <c r="IH146" s="43">
        <f t="shared" si="2472"/>
        <v>0</v>
      </c>
      <c r="II146" s="43">
        <f t="shared" si="2473"/>
        <v>0</v>
      </c>
      <c r="IJ146" s="43">
        <f>VLOOKUP($C146,'факт СДП 1 мес'!$D$8:$HP$251,183,0)</f>
        <v>0</v>
      </c>
      <c r="IK146" s="43">
        <f>VLOOKUP($C146,'факт СДП 1 мес'!$D$8:$HP$251,184,0)</f>
        <v>0</v>
      </c>
      <c r="IL146" s="43">
        <f>VLOOKUP($C146,'факт СДП 1 мес'!$D$8:$HP$251,185,0)</f>
        <v>0</v>
      </c>
      <c r="IM146" s="43">
        <f>VLOOKUP($C146,'факт СДП 1 мес'!$D$8:$HP$251,186,0)</f>
        <v>0</v>
      </c>
      <c r="IN146" s="43">
        <f>VLOOKUP($C146,'факт СДП 1 мес'!$D$8:$HP$251,187,0)</f>
        <v>0</v>
      </c>
      <c r="IO146" s="43">
        <f>VLOOKUP($C146,'факт СДП 1 мес'!$D$8:$HP$251,188,0)</f>
        <v>0</v>
      </c>
      <c r="IP146" s="43">
        <f t="shared" si="4131"/>
        <v>0</v>
      </c>
      <c r="IQ146" s="43">
        <f t="shared" si="4132"/>
        <v>0</v>
      </c>
      <c r="IR146" s="43">
        <f t="shared" si="4133"/>
        <v>0</v>
      </c>
      <c r="IS146" s="43">
        <f t="shared" si="2474"/>
        <v>0</v>
      </c>
      <c r="IT146" s="43">
        <f t="shared" si="2475"/>
        <v>0</v>
      </c>
      <c r="IU146" s="45">
        <f>'СДП (план)'!AU147</f>
        <v>0</v>
      </c>
      <c r="IV146" s="45">
        <f>'СДП (план)'!AV147</f>
        <v>0</v>
      </c>
      <c r="IW146" s="43">
        <f t="shared" si="2476"/>
        <v>0</v>
      </c>
      <c r="IX146" s="43">
        <f t="shared" si="2477"/>
        <v>0</v>
      </c>
      <c r="IY146" s="43">
        <f>VLOOKUP($C146,'факт СДП 1 мес'!$D$8:$HP$251,147,0)</f>
        <v>0</v>
      </c>
      <c r="IZ146" s="43">
        <f>VLOOKUP($C146,'факт СДП 1 мес'!$D$8:$HP$251,148,0)</f>
        <v>0</v>
      </c>
      <c r="JA146" s="43">
        <f>VLOOKUP($C146,'факт СДП 1 мес'!$D$8:$HP$251,149,0)</f>
        <v>0</v>
      </c>
      <c r="JB146" s="43">
        <f>VLOOKUP($C146,'факт СДП 1 мес'!$D$8:$HP$251,150,0)</f>
        <v>0</v>
      </c>
      <c r="JC146" s="43">
        <f>VLOOKUP($C146,'факт СДП 1 мес'!$D$8:$HP$251,151,0)</f>
        <v>0</v>
      </c>
      <c r="JD146" s="43">
        <f>VLOOKUP($C146,'факт СДП 1 мес'!$D$8:$HP$251,152,0)</f>
        <v>0</v>
      </c>
      <c r="JE146" s="43">
        <f t="shared" si="4134"/>
        <v>0</v>
      </c>
      <c r="JF146" s="43">
        <f t="shared" si="4135"/>
        <v>0</v>
      </c>
      <c r="JG146" s="43">
        <f t="shared" si="4136"/>
        <v>0</v>
      </c>
      <c r="JH146" s="43">
        <f t="shared" si="2478"/>
        <v>0</v>
      </c>
      <c r="JI146" s="43">
        <f t="shared" si="2479"/>
        <v>0</v>
      </c>
      <c r="JJ146" s="45">
        <f>'СДП (план)'!AW147</f>
        <v>0</v>
      </c>
      <c r="JK146" s="45">
        <f>'СДП (план)'!AX147</f>
        <v>0</v>
      </c>
      <c r="JL146" s="43">
        <f t="shared" si="2480"/>
        <v>0</v>
      </c>
      <c r="JM146" s="43">
        <f t="shared" si="2481"/>
        <v>0</v>
      </c>
      <c r="JN146" s="43">
        <f>VLOOKUP($C146,'факт СДП 1 мес'!$D$8:$HP$251,135,0)</f>
        <v>0</v>
      </c>
      <c r="JO146" s="43">
        <f>VLOOKUP($C146,'факт СДП 1 мес'!$D$8:$HP$251,136,0)</f>
        <v>0</v>
      </c>
      <c r="JP146" s="43">
        <f>VLOOKUP($C146,'факт СДП 1 мес'!$D$8:$HP$251,137,0)</f>
        <v>0</v>
      </c>
      <c r="JQ146" s="43">
        <f>VLOOKUP($C146,'факт СДП 1 мес'!$D$8:$HP$251,138,0)</f>
        <v>0</v>
      </c>
      <c r="JR146" s="43">
        <f>VLOOKUP($C146,'факт СДП 1 мес'!$D$8:$HP$251,139,0)</f>
        <v>0</v>
      </c>
      <c r="JS146" s="43">
        <f>VLOOKUP($C146,'факт СДП 1 мес'!$D$8:$HP$251,140,0)</f>
        <v>0</v>
      </c>
      <c r="JT146" s="43">
        <f t="shared" si="4137"/>
        <v>0</v>
      </c>
      <c r="JU146" s="43">
        <f t="shared" si="4138"/>
        <v>0</v>
      </c>
      <c r="JV146" s="43">
        <f t="shared" si="4139"/>
        <v>0</v>
      </c>
      <c r="JW146" s="43">
        <f t="shared" si="2482"/>
        <v>0</v>
      </c>
      <c r="JX146" s="43">
        <f t="shared" si="2483"/>
        <v>0</v>
      </c>
      <c r="JY146" s="44">
        <f>'СДП (план)'!AY147</f>
        <v>0</v>
      </c>
      <c r="JZ146" s="43">
        <f>'СДП (план)'!AZ147</f>
        <v>0</v>
      </c>
      <c r="KA146" s="43">
        <f t="shared" si="2484"/>
        <v>0</v>
      </c>
      <c r="KB146" s="43">
        <f t="shared" si="2485"/>
        <v>0</v>
      </c>
      <c r="KC146" s="43">
        <f>VLOOKUP($C146,'факт СДП 1 мес'!$D$8:$HP$251,105,0)</f>
        <v>0</v>
      </c>
      <c r="KD146" s="43">
        <f>VLOOKUP($C146,'факт СДП 1 мес'!$D$8:$HP$251,106,0)</f>
        <v>0</v>
      </c>
      <c r="KE146" s="43">
        <f>VLOOKUP($C146,'факт СДП 1 мес'!$D$8:$HP$251,107,0)</f>
        <v>0</v>
      </c>
      <c r="KF146" s="43">
        <f>VLOOKUP($C146,'факт СДП 1 мес'!$D$8:$HP$251,108,0)</f>
        <v>0</v>
      </c>
      <c r="KG146" s="43">
        <f>VLOOKUP($C146,'факт СДП 1 мес'!$D$8:$HP$251,109,0)</f>
        <v>0</v>
      </c>
      <c r="KH146" s="43">
        <f>VLOOKUP($C146,'факт СДП 1 мес'!$D$8:$HP$251,110,0)</f>
        <v>0</v>
      </c>
      <c r="KI146" s="43">
        <f t="shared" si="4140"/>
        <v>0</v>
      </c>
      <c r="KJ146" s="43">
        <f t="shared" si="4141"/>
        <v>0</v>
      </c>
      <c r="KK146" s="43">
        <f t="shared" si="4142"/>
        <v>0</v>
      </c>
      <c r="KL146" s="43">
        <f t="shared" si="2486"/>
        <v>0</v>
      </c>
      <c r="KM146" s="43">
        <f t="shared" si="2487"/>
        <v>0</v>
      </c>
      <c r="KN146" s="44">
        <f>'СДП (план)'!BA147</f>
        <v>0</v>
      </c>
      <c r="KO146" s="43">
        <f>'СДП (план)'!BB147</f>
        <v>0</v>
      </c>
      <c r="KP146" s="43">
        <f t="shared" si="2488"/>
        <v>0</v>
      </c>
      <c r="KQ146" s="43">
        <f t="shared" si="2489"/>
        <v>0</v>
      </c>
      <c r="KR146" s="43">
        <f>VLOOKUP($C146,'факт СДП 1 мес'!$D$8:$HP$251,189,0)</f>
        <v>0</v>
      </c>
      <c r="KS146" s="43">
        <f>VLOOKUP($C146,'факт СДП 1 мес'!$D$8:$HP$251,190,0)</f>
        <v>0</v>
      </c>
      <c r="KT146" s="43">
        <f>VLOOKUP($C146,'факт СДП 1 мес'!$D$8:$HP$251,191,0)</f>
        <v>0</v>
      </c>
      <c r="KU146" s="43">
        <f>VLOOKUP($C146,'факт СДП 1 мес'!$D$8:$HP$251,192,0)</f>
        <v>0</v>
      </c>
      <c r="KV146" s="43">
        <f>VLOOKUP($C146,'факт СДП 1 мес'!$D$8:$HP$251,193,0)</f>
        <v>0</v>
      </c>
      <c r="KW146" s="43">
        <f>VLOOKUP($C146,'факт СДП 1 мес'!$D$8:$HP$251,194,0)</f>
        <v>0</v>
      </c>
      <c r="KX146" s="43">
        <f t="shared" si="4143"/>
        <v>0</v>
      </c>
      <c r="KY146" s="43">
        <f t="shared" si="4144"/>
        <v>0</v>
      </c>
      <c r="KZ146" s="43">
        <f t="shared" si="4145"/>
        <v>0</v>
      </c>
      <c r="LA146" s="43">
        <f t="shared" si="2490"/>
        <v>0</v>
      </c>
      <c r="LB146" s="43">
        <f t="shared" si="2491"/>
        <v>0</v>
      </c>
      <c r="LC146" s="44">
        <f>'СДП (план)'!BC147</f>
        <v>0</v>
      </c>
      <c r="LD146" s="43">
        <f>'СДП (план)'!BD147</f>
        <v>0</v>
      </c>
      <c r="LE146" s="43">
        <f t="shared" si="2492"/>
        <v>0</v>
      </c>
      <c r="LF146" s="43">
        <f t="shared" si="2493"/>
        <v>0</v>
      </c>
      <c r="LG146" s="43">
        <f>VLOOKUP($C146,'факт СДП 1 мес'!$D$8:$HP$251,63,0)</f>
        <v>0</v>
      </c>
      <c r="LH146" s="43">
        <f>VLOOKUP($C146,'факт СДП 1 мес'!$D$8:$HP$251,64,0)</f>
        <v>0</v>
      </c>
      <c r="LI146" s="43">
        <f>VLOOKUP($C146,'факт СДП 1 мес'!$D$8:$HP$251,65,0)</f>
        <v>0</v>
      </c>
      <c r="LJ146" s="43">
        <f>VLOOKUP($C146,'факт СДП 1 мес'!$D$8:$HP$251,66,0)</f>
        <v>0</v>
      </c>
      <c r="LK146" s="43">
        <f>VLOOKUP($C146,'факт СДП 1 мес'!$D$8:$HP$251,67,0)</f>
        <v>0</v>
      </c>
      <c r="LL146" s="43">
        <f>VLOOKUP($C146,'факт СДП 1 мес'!$D$8:$HP$251,68,0)</f>
        <v>0</v>
      </c>
      <c r="LM146" s="43">
        <f t="shared" si="4146"/>
        <v>0</v>
      </c>
      <c r="LN146" s="43">
        <f t="shared" si="4147"/>
        <v>0</v>
      </c>
      <c r="LO146" s="43">
        <f t="shared" si="4148"/>
        <v>0</v>
      </c>
      <c r="LP146" s="43">
        <f t="shared" si="2494"/>
        <v>0</v>
      </c>
      <c r="LQ146" s="43">
        <f t="shared" si="2495"/>
        <v>0</v>
      </c>
      <c r="LR146" s="44">
        <f>'СДП (план)'!BE147</f>
        <v>0</v>
      </c>
      <c r="LS146" s="43">
        <f>'СДП (план)'!BF147</f>
        <v>0</v>
      </c>
      <c r="LT146" s="43">
        <f t="shared" si="2496"/>
        <v>0</v>
      </c>
      <c r="LU146" s="43">
        <f t="shared" si="2497"/>
        <v>0</v>
      </c>
      <c r="LV146" s="43">
        <f>VLOOKUP($C146,'факт СДП 1 мес'!$D$8:$HP$251,69,0)</f>
        <v>0</v>
      </c>
      <c r="LW146" s="43">
        <f>VLOOKUP($C146,'факт СДП 1 мес'!$D$8:$HP$251,70,0)</f>
        <v>0</v>
      </c>
      <c r="LX146" s="43">
        <f>VLOOKUP($C146,'факт СДП 1 мес'!$D$8:$HP$251,71,0)</f>
        <v>0</v>
      </c>
      <c r="LY146" s="43">
        <f>VLOOKUP($C146,'факт СДП 1 мес'!$D$8:$HP$251,72,0)</f>
        <v>0</v>
      </c>
      <c r="LZ146" s="43">
        <f>VLOOKUP($C146,'факт СДП 1 мес'!$D$8:$HP$251,73,0)</f>
        <v>0</v>
      </c>
      <c r="MA146" s="43">
        <f>VLOOKUP($C146,'факт СДП 1 мес'!$D$8:$HP$251,74,0)</f>
        <v>0</v>
      </c>
      <c r="MB146" s="43">
        <f t="shared" si="4149"/>
        <v>0</v>
      </c>
      <c r="MC146" s="43">
        <f t="shared" si="4150"/>
        <v>0</v>
      </c>
      <c r="MD146" s="43">
        <f t="shared" si="4151"/>
        <v>0</v>
      </c>
      <c r="ME146" s="43">
        <f t="shared" si="3914"/>
        <v>0</v>
      </c>
      <c r="MF146" s="43">
        <f t="shared" si="3915"/>
        <v>0</v>
      </c>
      <c r="MG146" s="44">
        <f>'СДП (план)'!BG147</f>
        <v>0</v>
      </c>
      <c r="MH146" s="43">
        <f>'СДП (план)'!BH147</f>
        <v>0</v>
      </c>
      <c r="MI146" s="43">
        <f t="shared" si="2498"/>
        <v>0</v>
      </c>
      <c r="MJ146" s="43">
        <f t="shared" si="2499"/>
        <v>0</v>
      </c>
      <c r="MK146" s="43">
        <f>VLOOKUP($C146,'факт СДП 1 мес'!$D$8:$HP$251,75,0)</f>
        <v>0</v>
      </c>
      <c r="ML146" s="43">
        <f>VLOOKUP($C146,'факт СДП 1 мес'!$D$8:$HP$251,76,0)</f>
        <v>0</v>
      </c>
      <c r="MM146" s="43">
        <f>VLOOKUP($C146,'факт СДП 1 мес'!$D$8:$HP$251,77,0)</f>
        <v>0</v>
      </c>
      <c r="MN146" s="43">
        <f>VLOOKUP($C146,'факт СДП 1 мес'!$D$8:$HP$251,78,0)</f>
        <v>0</v>
      </c>
      <c r="MO146" s="43">
        <f>VLOOKUP($C146,'факт СДП 1 мес'!$D$8:$HP$251,79,0)</f>
        <v>0</v>
      </c>
      <c r="MP146" s="43">
        <f>VLOOKUP($C146,'факт СДП 1 мес'!$D$8:$HP$251,80,0)</f>
        <v>0</v>
      </c>
      <c r="MQ146" s="43">
        <f t="shared" si="4152"/>
        <v>0</v>
      </c>
      <c r="MR146" s="43">
        <f t="shared" si="4153"/>
        <v>0</v>
      </c>
      <c r="MS146" s="43">
        <f t="shared" si="4154"/>
        <v>0</v>
      </c>
      <c r="MT146" s="43">
        <f t="shared" si="4155"/>
        <v>0</v>
      </c>
      <c r="MU146" s="43">
        <f t="shared" si="4156"/>
        <v>0</v>
      </c>
      <c r="MV146" s="44">
        <f>'СДП (план)'!BI147</f>
        <v>0</v>
      </c>
      <c r="MW146" s="43">
        <f>'СДП (план)'!BJ147</f>
        <v>0</v>
      </c>
      <c r="MX146" s="43">
        <f t="shared" si="2500"/>
        <v>0</v>
      </c>
      <c r="MY146" s="43">
        <f t="shared" si="2501"/>
        <v>0</v>
      </c>
      <c r="MZ146" s="43">
        <f>VLOOKUP($C146,'факт СДП 1 мес'!$D$8:$HP$251,81,0)</f>
        <v>0</v>
      </c>
      <c r="NA146" s="43">
        <f>VLOOKUP($C146,'факт СДП 1 мес'!$D$8:$HP$251,82,0)</f>
        <v>0</v>
      </c>
      <c r="NB146" s="43">
        <f>VLOOKUP($C146,'факт СДП 1 мес'!$D$8:$HP$251,83,0)</f>
        <v>0</v>
      </c>
      <c r="NC146" s="43">
        <f>VLOOKUP($C146,'факт СДП 1 мес'!$D$8:$HP$251,84,0)</f>
        <v>0</v>
      </c>
      <c r="ND146" s="43">
        <f>VLOOKUP($C146,'факт СДП 1 мес'!$D$8:$HP$251,85,0)</f>
        <v>0</v>
      </c>
      <c r="NE146" s="43">
        <f>VLOOKUP($C146,'факт СДП 1 мес'!$D$8:$HP$251,86,0)</f>
        <v>0</v>
      </c>
      <c r="NF146" s="43">
        <f t="shared" si="4157"/>
        <v>0</v>
      </c>
      <c r="NG146" s="43">
        <f t="shared" si="4158"/>
        <v>0</v>
      </c>
      <c r="NH146" s="43">
        <f t="shared" si="4159"/>
        <v>0</v>
      </c>
      <c r="NI146" s="43">
        <f t="shared" si="4160"/>
        <v>0</v>
      </c>
      <c r="NJ146" s="43">
        <f t="shared" si="4161"/>
        <v>0</v>
      </c>
      <c r="NK146" s="44">
        <f>'СДП (план)'!BK147</f>
        <v>0</v>
      </c>
      <c r="NL146" s="43">
        <f>'СДП (план)'!BL147</f>
        <v>0</v>
      </c>
      <c r="NM146" s="43">
        <f t="shared" si="2502"/>
        <v>0</v>
      </c>
      <c r="NN146" s="43">
        <f t="shared" si="2503"/>
        <v>0</v>
      </c>
      <c r="NO146" s="43">
        <f>VLOOKUP($C146,'факт СДП 1 мес'!$D$8:$HP$251,99,0)</f>
        <v>0</v>
      </c>
      <c r="NP146" s="43">
        <f>VLOOKUP($C146,'факт СДП 1 мес'!$D$8:$HP$251,100,0)</f>
        <v>0</v>
      </c>
      <c r="NQ146" s="43">
        <f>VLOOKUP($C146,'факт СДП 1 мес'!$D$8:$HP$251,101,0)</f>
        <v>0</v>
      </c>
      <c r="NR146" s="43">
        <f>VLOOKUP($C146,'факт СДП 1 мес'!$D$8:$HP$251,102,0)</f>
        <v>0</v>
      </c>
      <c r="NS146" s="43">
        <f>VLOOKUP($C146,'факт СДП 1 мес'!$D$8:$HP$251,103,0)</f>
        <v>0</v>
      </c>
      <c r="NT146" s="43">
        <f>VLOOKUP($C146,'факт СДП 1 мес'!$D$8:$HP$251,104,0)</f>
        <v>0</v>
      </c>
      <c r="NU146" s="43">
        <f t="shared" si="4162"/>
        <v>0</v>
      </c>
      <c r="NV146" s="43">
        <f t="shared" si="4163"/>
        <v>0</v>
      </c>
      <c r="NW146" s="43">
        <f t="shared" si="4164"/>
        <v>0</v>
      </c>
      <c r="NX146" s="43">
        <f t="shared" si="2504"/>
        <v>0</v>
      </c>
      <c r="NY146" s="43">
        <f t="shared" si="2505"/>
        <v>0</v>
      </c>
      <c r="NZ146" s="44">
        <f>'СДП (план)'!BM147</f>
        <v>0</v>
      </c>
      <c r="OA146" s="43">
        <f>'СДП (план)'!BN147</f>
        <v>0</v>
      </c>
      <c r="OB146" s="43">
        <f t="shared" si="2506"/>
        <v>0</v>
      </c>
      <c r="OC146" s="43">
        <f t="shared" si="2507"/>
        <v>0</v>
      </c>
      <c r="OD146" s="43"/>
      <c r="OE146" s="43"/>
      <c r="OF146" s="43"/>
      <c r="OG146" s="43"/>
      <c r="OH146" s="43"/>
      <c r="OI146" s="43"/>
      <c r="OJ146" s="43">
        <f t="shared" si="4165"/>
        <v>0</v>
      </c>
      <c r="OK146" s="43">
        <f t="shared" si="4166"/>
        <v>0</v>
      </c>
      <c r="OL146" s="43">
        <f t="shared" si="4167"/>
        <v>0</v>
      </c>
      <c r="OM146" s="43">
        <f t="shared" si="2508"/>
        <v>0</v>
      </c>
      <c r="ON146" s="43">
        <f t="shared" si="2509"/>
        <v>0</v>
      </c>
      <c r="OO146" s="44">
        <f>'СДП (план)'!BO147</f>
        <v>0</v>
      </c>
      <c r="OP146" s="43">
        <f>'СДП (план)'!BP147</f>
        <v>0</v>
      </c>
      <c r="OQ146" s="43">
        <f t="shared" si="2510"/>
        <v>0</v>
      </c>
      <c r="OR146" s="43">
        <f t="shared" si="2511"/>
        <v>0</v>
      </c>
      <c r="OS146" s="43">
        <f>VLOOKUP($C146,'факт СДП 1 мес'!$D$8:$HP$251,177,0)</f>
        <v>0</v>
      </c>
      <c r="OT146" s="43">
        <f>VLOOKUP($C146,'факт СДП 1 мес'!$D$8:$HP$251,178,0)</f>
        <v>0</v>
      </c>
      <c r="OU146" s="43">
        <f>VLOOKUP($C146,'факт СДП 1 мес'!$D$8:$HP$251,179,0)</f>
        <v>0</v>
      </c>
      <c r="OV146" s="43">
        <f>VLOOKUP($C146,'факт СДП 1 мес'!$D$8:$HP$251,180,0)</f>
        <v>0</v>
      </c>
      <c r="OW146" s="43">
        <f>VLOOKUP($C146,'факт СДП 1 мес'!$D$8:$HP$251,181,0)</f>
        <v>0</v>
      </c>
      <c r="OX146" s="43">
        <f>VLOOKUP($C146,'факт СДП 1 мес'!$D$8:$HP$251,182,0)</f>
        <v>0</v>
      </c>
      <c r="OY146" s="43">
        <f t="shared" si="4168"/>
        <v>0</v>
      </c>
      <c r="OZ146" s="43">
        <f t="shared" si="4169"/>
        <v>0</v>
      </c>
      <c r="PA146" s="43">
        <f t="shared" si="4170"/>
        <v>0</v>
      </c>
      <c r="PB146" s="43">
        <f t="shared" si="2512"/>
        <v>0</v>
      </c>
      <c r="PC146" s="43">
        <f t="shared" si="2513"/>
        <v>0</v>
      </c>
      <c r="PD146" s="45">
        <f>'СДП (план)'!BQ147</f>
        <v>0</v>
      </c>
      <c r="PE146" s="45">
        <f>'СДП (план)'!BR147</f>
        <v>0</v>
      </c>
      <c r="PF146" s="43">
        <f t="shared" si="2514"/>
        <v>0</v>
      </c>
      <c r="PG146" s="43">
        <f t="shared" si="2515"/>
        <v>0</v>
      </c>
      <c r="PH146" s="43">
        <f>VLOOKUP($C146,'факт СДП 1 мес'!$D$8:$HP$251,123,0)</f>
        <v>0</v>
      </c>
      <c r="PI146" s="43">
        <f>VLOOKUP($C146,'факт СДП 1 мес'!$D$8:$HP$251,124,0)</f>
        <v>0</v>
      </c>
      <c r="PJ146" s="43">
        <f>VLOOKUP($C146,'факт СДП 1 мес'!$D$8:$HP$251,125,0)</f>
        <v>0</v>
      </c>
      <c r="PK146" s="43">
        <f>VLOOKUP($C146,'факт СДП 1 мес'!$D$8:$HP$251,126,0)</f>
        <v>0</v>
      </c>
      <c r="PL146" s="43">
        <f>VLOOKUP($C146,'факт СДП 1 мес'!$D$8:$HP$251,127,0)</f>
        <v>0</v>
      </c>
      <c r="PM146" s="43">
        <f>VLOOKUP($C146,'факт СДП 1 мес'!$D$8:$HP$251,128,0)</f>
        <v>0</v>
      </c>
      <c r="PN146" s="43">
        <f t="shared" si="4171"/>
        <v>0</v>
      </c>
      <c r="PO146" s="43">
        <f t="shared" si="4172"/>
        <v>0</v>
      </c>
      <c r="PP146" s="43">
        <f t="shared" si="4173"/>
        <v>0</v>
      </c>
      <c r="PQ146" s="43">
        <f t="shared" si="2516"/>
        <v>0</v>
      </c>
      <c r="PR146" s="43">
        <f t="shared" si="2517"/>
        <v>0</v>
      </c>
      <c r="PS146" s="44">
        <f>'СДП (план)'!BS147</f>
        <v>0</v>
      </c>
      <c r="PT146" s="43">
        <f>'СДП (план)'!BT147</f>
        <v>0</v>
      </c>
      <c r="PU146" s="43">
        <f t="shared" si="2518"/>
        <v>0</v>
      </c>
      <c r="PV146" s="43">
        <f t="shared" si="2519"/>
        <v>0</v>
      </c>
      <c r="PW146" s="43">
        <f>VLOOKUP($C146,'факт СДП 1 мес'!$D$8:$HP$251,111,0)</f>
        <v>0</v>
      </c>
      <c r="PX146" s="43">
        <f>VLOOKUP($C146,'факт СДП 1 мес'!$D$8:$HP$251,112,0)</f>
        <v>0</v>
      </c>
      <c r="PY146" s="43">
        <f>VLOOKUP($C146,'факт СДП 1 мес'!$D$8:$HP$251,113,0)</f>
        <v>0</v>
      </c>
      <c r="PZ146" s="43">
        <f>VLOOKUP($C146,'факт СДП 1 мес'!$D$8:$HP$251,114,0)</f>
        <v>0</v>
      </c>
      <c r="QA146" s="43">
        <f>VLOOKUP($C146,'факт СДП 1 мес'!$D$8:$HP$251,115,0)</f>
        <v>0</v>
      </c>
      <c r="QB146" s="43">
        <f>VLOOKUP($C146,'факт СДП 1 мес'!$D$8:$HP$251,116,0)</f>
        <v>0</v>
      </c>
      <c r="QC146" s="43">
        <f t="shared" si="4174"/>
        <v>0</v>
      </c>
      <c r="QD146" s="43">
        <f t="shared" si="4175"/>
        <v>0</v>
      </c>
      <c r="QE146" s="43">
        <f t="shared" si="4176"/>
        <v>0</v>
      </c>
      <c r="QF146" s="43">
        <f t="shared" si="2520"/>
        <v>0</v>
      </c>
      <c r="QG146" s="43">
        <f t="shared" si="2521"/>
        <v>0</v>
      </c>
      <c r="QH146" s="44">
        <f>'СДП (план)'!BU147</f>
        <v>0</v>
      </c>
      <c r="QI146" s="43">
        <f>'СДП (план)'!BV147</f>
        <v>0</v>
      </c>
      <c r="QJ146" s="43">
        <f t="shared" si="2522"/>
        <v>0</v>
      </c>
      <c r="QK146" s="43">
        <f t="shared" si="2523"/>
        <v>0</v>
      </c>
      <c r="QL146" s="43">
        <f>VLOOKUP($C146,'факт СДП 1 мес'!$D$8:$HP$251,153,0)</f>
        <v>0</v>
      </c>
      <c r="QM146" s="43">
        <f>VLOOKUP($C146,'факт СДП 1 мес'!$D$8:$HP$251,154,0)</f>
        <v>0</v>
      </c>
      <c r="QN146" s="43">
        <f>VLOOKUP($C146,'факт СДП 1 мес'!$D$8:$HP$251,155,0)</f>
        <v>0</v>
      </c>
      <c r="QO146" s="43">
        <f>VLOOKUP($C146,'факт СДП 1 мес'!$D$8:$HP$251,156,0)</f>
        <v>0</v>
      </c>
      <c r="QP146" s="43">
        <f>VLOOKUP($C146,'факт СДП 1 мес'!$D$8:$HP$251,157,0)</f>
        <v>0</v>
      </c>
      <c r="QQ146" s="43">
        <f>VLOOKUP($C146,'факт СДП 1 мес'!$D$8:$HP$251,158,0)</f>
        <v>0</v>
      </c>
      <c r="QR146" s="43">
        <f t="shared" si="4177"/>
        <v>0</v>
      </c>
      <c r="QS146" s="43">
        <f t="shared" si="4178"/>
        <v>0</v>
      </c>
      <c r="QT146" s="43">
        <f t="shared" si="4179"/>
        <v>0</v>
      </c>
      <c r="QU146" s="43">
        <f t="shared" si="4180"/>
        <v>0</v>
      </c>
      <c r="QV146" s="43">
        <f t="shared" si="4181"/>
        <v>0</v>
      </c>
      <c r="QW146" s="44">
        <f>'СДП (план)'!BW147</f>
        <v>0</v>
      </c>
      <c r="QX146" s="43">
        <f>'СДП (план)'!BX147</f>
        <v>0</v>
      </c>
      <c r="QY146" s="43">
        <f t="shared" si="2524"/>
        <v>0</v>
      </c>
      <c r="QZ146" s="43">
        <f t="shared" si="2525"/>
        <v>0</v>
      </c>
      <c r="RA146" s="43">
        <f>VLOOKUP($C146,'факт СДП 1 мес'!$D$8:$HP$251,195,0)</f>
        <v>0</v>
      </c>
      <c r="RB146" s="43">
        <f>VLOOKUP($C146,'факт СДП 1 мес'!$D$8:$HP$251,196,0)</f>
        <v>0</v>
      </c>
      <c r="RC146" s="43">
        <f>VLOOKUP($C146,'факт СДП 1 мес'!$D$8:$HP$251,197,0)</f>
        <v>0</v>
      </c>
      <c r="RD146" s="43">
        <f>VLOOKUP($C146,'факт СДП 1 мес'!$D$8:$HP$251,198,0)</f>
        <v>0</v>
      </c>
      <c r="RE146" s="43">
        <f>VLOOKUP($C146,'факт СДП 1 мес'!$D$8:$HP$251,199,0)</f>
        <v>0</v>
      </c>
      <c r="RF146" s="43">
        <f>VLOOKUP($C146,'факт СДП 1 мес'!$D$8:$HP$251,200,0)</f>
        <v>0</v>
      </c>
      <c r="RG146" s="43">
        <f t="shared" si="4182"/>
        <v>0</v>
      </c>
      <c r="RH146" s="43">
        <f t="shared" si="4183"/>
        <v>0</v>
      </c>
      <c r="RI146" s="43">
        <f t="shared" si="4184"/>
        <v>0</v>
      </c>
      <c r="RJ146" s="43">
        <f t="shared" si="2526"/>
        <v>0</v>
      </c>
      <c r="RK146" s="43">
        <f t="shared" si="2527"/>
        <v>0</v>
      </c>
      <c r="RL146" s="44">
        <f>'СДП (план)'!BY147</f>
        <v>0</v>
      </c>
      <c r="RM146" s="43">
        <f>'СДП (план)'!BZ147</f>
        <v>0</v>
      </c>
      <c r="RN146" s="43">
        <f t="shared" si="2528"/>
        <v>0</v>
      </c>
      <c r="RO146" s="43">
        <f t="shared" si="2529"/>
        <v>0</v>
      </c>
      <c r="RP146" s="43">
        <f>VLOOKUP($C146,'факт СДП 1 мес'!$D$8:$HP$251,201,0)</f>
        <v>0</v>
      </c>
      <c r="RQ146" s="43">
        <f>VLOOKUP($C146,'факт СДП 1 мес'!$D$8:$HP$251,202,0)</f>
        <v>0</v>
      </c>
      <c r="RR146" s="43">
        <f>VLOOKUP($C146,'факт СДП 1 мес'!$D$8:$HP$251,203,0)</f>
        <v>0</v>
      </c>
      <c r="RS146" s="43">
        <f>VLOOKUP($C146,'факт СДП 1 мес'!$D$8:$HP$251,204,0)</f>
        <v>0</v>
      </c>
      <c r="RT146" s="43">
        <f>VLOOKUP($C146,'факт СДП 1 мес'!$D$8:$HP$251,205,0)</f>
        <v>0</v>
      </c>
      <c r="RU146" s="43">
        <f>VLOOKUP($C146,'факт СДП 1 мес'!$D$8:$HP$251,206,0)</f>
        <v>0</v>
      </c>
      <c r="RV146" s="43">
        <f t="shared" si="4185"/>
        <v>0</v>
      </c>
      <c r="RW146" s="43">
        <f t="shared" si="4186"/>
        <v>0</v>
      </c>
      <c r="RX146" s="43">
        <f t="shared" si="4187"/>
        <v>0</v>
      </c>
      <c r="RY146" s="43">
        <f t="shared" si="2530"/>
        <v>0</v>
      </c>
      <c r="RZ146" s="43">
        <f t="shared" si="2531"/>
        <v>0</v>
      </c>
      <c r="SA146" s="44">
        <f>'СДП (план)'!CA147</f>
        <v>0</v>
      </c>
      <c r="SB146" s="43">
        <f>'СДП (план)'!CB147</f>
        <v>0</v>
      </c>
      <c r="SC146" s="43">
        <f t="shared" si="4188"/>
        <v>0</v>
      </c>
      <c r="SD146" s="43">
        <f t="shared" si="4189"/>
        <v>0</v>
      </c>
      <c r="SE146" s="43">
        <f>VLOOKUP($C146,'факт СДП 1 мес'!$D$8:$HP$251,129,0)</f>
        <v>0</v>
      </c>
      <c r="SF146" s="43">
        <f>VLOOKUP($C146,'факт СДП 1 мес'!$D$8:$HP$251,130,0)</f>
        <v>0</v>
      </c>
      <c r="SG146" s="43">
        <f>VLOOKUP($C146,'факт СДП 1 мес'!$D$8:$HP$251,131,0)</f>
        <v>0</v>
      </c>
      <c r="SH146" s="43">
        <f>VLOOKUP($C146,'факт СДП 1 мес'!$D$8:$HP$251,132,0)</f>
        <v>0</v>
      </c>
      <c r="SI146" s="43">
        <f>VLOOKUP($C146,'факт СДП 1 мес'!$D$8:$HP$251,133,0)</f>
        <v>0</v>
      </c>
      <c r="SJ146" s="43">
        <f>VLOOKUP($C146,'факт СДП 1 мес'!$D$8:$HP$251,134,0)</f>
        <v>0</v>
      </c>
      <c r="SK146" s="43">
        <f t="shared" si="4190"/>
        <v>0</v>
      </c>
      <c r="SL146" s="43">
        <f t="shared" si="4191"/>
        <v>0</v>
      </c>
      <c r="SM146" s="43">
        <f t="shared" si="4192"/>
        <v>0</v>
      </c>
      <c r="SN146" s="43">
        <f t="shared" si="2532"/>
        <v>0</v>
      </c>
      <c r="SO146" s="43">
        <f t="shared" si="2533"/>
        <v>0</v>
      </c>
      <c r="SP146" s="44">
        <f>'СДП (план)'!CC147</f>
        <v>0</v>
      </c>
      <c r="SQ146" s="43">
        <f>'СДП (план)'!CD147</f>
        <v>0</v>
      </c>
      <c r="SR146" s="43">
        <f t="shared" si="4193"/>
        <v>0</v>
      </c>
      <c r="SS146" s="43">
        <f t="shared" si="4194"/>
        <v>0</v>
      </c>
      <c r="ST146" s="43">
        <f>VLOOKUP($C146,'факт СДП 1 мес'!$D$8:$HP$251,93,0)</f>
        <v>0</v>
      </c>
      <c r="SU146" s="43">
        <f>VLOOKUP($C146,'факт СДП 1 мес'!$D$8:$HP$251,94,0)</f>
        <v>0</v>
      </c>
      <c r="SV146" s="43">
        <f>VLOOKUP($C146,'факт СДП 1 мес'!$D$8:$HP$251,95,0)</f>
        <v>0</v>
      </c>
      <c r="SW146" s="43">
        <f>VLOOKUP($C146,'факт СДП 1 мес'!$D$8:$HP$251,96,0)</f>
        <v>0</v>
      </c>
      <c r="SX146" s="43">
        <f>VLOOKUP($C146,'факт СДП 1 мес'!$D$8:$HP$251,97,0)</f>
        <v>0</v>
      </c>
      <c r="SY146" s="43">
        <f>VLOOKUP($C146,'факт СДП 1 мес'!$D$8:$HP$251,98,0)</f>
        <v>0</v>
      </c>
      <c r="SZ146" s="43">
        <f t="shared" si="4195"/>
        <v>0</v>
      </c>
      <c r="TA146" s="43">
        <f t="shared" si="4196"/>
        <v>0</v>
      </c>
      <c r="TB146" s="43">
        <f t="shared" si="4197"/>
        <v>0</v>
      </c>
      <c r="TC146" s="43">
        <f t="shared" si="2534"/>
        <v>0</v>
      </c>
      <c r="TD146" s="43">
        <f t="shared" si="2535"/>
        <v>0</v>
      </c>
      <c r="TE146" s="5">
        <f>'СДП (план)'!CE147</f>
        <v>0</v>
      </c>
      <c r="TF146" s="3">
        <f>'СДП (план)'!CF147</f>
        <v>0</v>
      </c>
      <c r="TG146" s="5">
        <v>0</v>
      </c>
      <c r="TH146" s="3">
        <v>0</v>
      </c>
      <c r="TI146" s="43">
        <f>VLOOKUP($C146,'факт СДП 1 мес'!$D$8:$HP$251,117,0)</f>
        <v>0</v>
      </c>
      <c r="TJ146" s="43">
        <f>VLOOKUP($C146,'факт СДП 1 мес'!$D$8:$HP$251,118,0)</f>
        <v>0</v>
      </c>
      <c r="TK146" s="43">
        <f>VLOOKUP($C146,'факт СДП 1 мес'!$D$8:$HP$251,119,0)</f>
        <v>0</v>
      </c>
      <c r="TL146" s="43">
        <f>VLOOKUP($C146,'факт СДП 1 мес'!$D$8:$HP$251,120,0)</f>
        <v>0</v>
      </c>
      <c r="TM146" s="43">
        <f>VLOOKUP($C146,'факт СДП 1 мес'!$D$8:$HP$251,121,0)</f>
        <v>0</v>
      </c>
      <c r="TN146" s="43">
        <f>VLOOKUP($C146,'факт СДП 1 мес'!$D$8:$HP$251,122,0)</f>
        <v>0</v>
      </c>
      <c r="TO146" s="43">
        <f t="shared" si="4198"/>
        <v>0</v>
      </c>
      <c r="TP146" s="43">
        <f t="shared" si="4199"/>
        <v>0</v>
      </c>
      <c r="TQ146" s="43">
        <f t="shared" si="4200"/>
        <v>0</v>
      </c>
      <c r="TR146" s="43">
        <f t="shared" si="2536"/>
        <v>0</v>
      </c>
      <c r="TS146" s="43">
        <f t="shared" si="2537"/>
        <v>0</v>
      </c>
      <c r="TT146" s="43">
        <f>'СДП (план)'!CG147</f>
        <v>0</v>
      </c>
      <c r="TU146" s="43">
        <f>'СДП (план)'!CH147</f>
        <v>0</v>
      </c>
      <c r="TV146" s="43">
        <f t="shared" si="2538"/>
        <v>0</v>
      </c>
      <c r="TW146" s="43">
        <f t="shared" si="2539"/>
        <v>0</v>
      </c>
      <c r="TX146" s="43">
        <f>VLOOKUP($C146,'факт СДП 1 мес'!$D$8:$HP$251,207,0)</f>
        <v>0</v>
      </c>
      <c r="TY146" s="43">
        <f>VLOOKUP($C146,'факт СДП 1 мес'!$D$8:$HP$251,208,0)</f>
        <v>0</v>
      </c>
      <c r="TZ146" s="43">
        <f>VLOOKUP($C146,'факт СДП 1 мес'!$D$8:$HP$251,209,0)</f>
        <v>0</v>
      </c>
      <c r="UA146" s="43">
        <f>VLOOKUP($C146,'факт СДП 1 мес'!$D$8:$HP$251,210,0)</f>
        <v>0</v>
      </c>
      <c r="UB146" s="43">
        <f>VLOOKUP($C146,'факт СДП 1 мес'!$D$8:$HP$251,211,0)</f>
        <v>0</v>
      </c>
      <c r="UC146" s="43">
        <f>VLOOKUP($C146,'факт СДП 1 мес'!$D$8:$HP$251,212,0)</f>
        <v>0</v>
      </c>
      <c r="UD146" s="43">
        <f t="shared" si="4201"/>
        <v>0</v>
      </c>
      <c r="UE146" s="43">
        <f t="shared" si="4202"/>
        <v>0</v>
      </c>
      <c r="UF146" s="43">
        <f t="shared" si="4203"/>
        <v>0</v>
      </c>
      <c r="UG146" s="43">
        <f t="shared" si="4204"/>
        <v>0</v>
      </c>
      <c r="UH146" s="43">
        <f t="shared" si="4205"/>
        <v>0</v>
      </c>
      <c r="UI146" s="43"/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7">
        <f>'СДП (план)'!CK147</f>
        <v>0</v>
      </c>
      <c r="UY146" s="47">
        <f>'СДП (план)'!CL147</f>
        <v>0</v>
      </c>
      <c r="UZ146" s="43">
        <f t="shared" si="4048"/>
        <v>0</v>
      </c>
      <c r="VA146" s="43">
        <f t="shared" si="4049"/>
        <v>0</v>
      </c>
      <c r="VB146" s="47">
        <f t="shared" si="4050"/>
        <v>0</v>
      </c>
      <c r="VC146" s="47">
        <f t="shared" si="4051"/>
        <v>0</v>
      </c>
      <c r="VD146" s="47">
        <f t="shared" si="4052"/>
        <v>0</v>
      </c>
      <c r="VE146" s="47">
        <f t="shared" si="4053"/>
        <v>0</v>
      </c>
      <c r="VF146" s="47">
        <f t="shared" si="4054"/>
        <v>0</v>
      </c>
      <c r="VG146" s="47">
        <f t="shared" si="4055"/>
        <v>0</v>
      </c>
      <c r="VH146" s="47">
        <f t="shared" si="4056"/>
        <v>0</v>
      </c>
      <c r="VI146" s="47">
        <f t="shared" si="4057"/>
        <v>0</v>
      </c>
      <c r="VJ146" s="47">
        <f t="shared" si="4058"/>
        <v>0</v>
      </c>
      <c r="VK146" s="43">
        <f t="shared" si="4059"/>
        <v>0</v>
      </c>
      <c r="VL146" s="43">
        <f t="shared" si="4060"/>
        <v>0</v>
      </c>
      <c r="VM146" s="398" t="e">
        <f>VLOOKUP($C146,'СДП (план)'!$C$11:$CL$254,107,0)</f>
        <v>#REF!</v>
      </c>
      <c r="VN146" s="398" t="e">
        <f>VLOOKUP($C146,'СДП (план)'!$C$11:$CL$254,108,0)</f>
        <v>#REF!</v>
      </c>
      <c r="VO146" s="399" t="e">
        <f t="shared" si="3640"/>
        <v>#REF!</v>
      </c>
      <c r="VP146" s="399" t="e">
        <f t="shared" si="3641"/>
        <v>#REF!</v>
      </c>
      <c r="VQ146" s="398" t="e">
        <f>VLOOKUP($C146,'факт СДП 1 мес'!$D$8:$HI$249,255,0)</f>
        <v>#REF!</v>
      </c>
      <c r="VR146" s="398" t="e">
        <f>VLOOKUP($C146,'факт СДП 1 мес'!$D$8:$HI$249,256,0)</f>
        <v>#REF!</v>
      </c>
      <c r="VS146" s="400" t="e">
        <f t="shared" si="4206"/>
        <v>#REF!</v>
      </c>
      <c r="VT146" s="400" t="e">
        <f t="shared" si="4207"/>
        <v>#REF!</v>
      </c>
    </row>
    <row r="147" spans="1:592" s="32" customFormat="1" ht="15" hidden="1" x14ac:dyDescent="0.2">
      <c r="A147" s="182"/>
      <c r="B147" s="182">
        <v>117</v>
      </c>
      <c r="C147" s="265" t="s">
        <v>410</v>
      </c>
      <c r="D147" s="485" t="s">
        <v>218</v>
      </c>
      <c r="E147" s="461">
        <v>16026</v>
      </c>
      <c r="F147" s="500">
        <v>2.0099999999999998</v>
      </c>
      <c r="G147" s="463"/>
      <c r="H147" s="464">
        <v>1</v>
      </c>
      <c r="I147" s="196"/>
      <c r="J147" s="196"/>
      <c r="K147" s="1">
        <v>1.4</v>
      </c>
      <c r="L147" s="1">
        <v>1.68</v>
      </c>
      <c r="M147" s="1">
        <v>2.23</v>
      </c>
      <c r="N147" s="9">
        <v>2.57</v>
      </c>
      <c r="O147" s="44">
        <f>'СДП (план)'!O148</f>
        <v>0</v>
      </c>
      <c r="P147" s="44">
        <f>'СДП (план)'!P148</f>
        <v>0</v>
      </c>
      <c r="Q147" s="43">
        <f t="shared" si="2426"/>
        <v>0</v>
      </c>
      <c r="R147" s="43">
        <f t="shared" si="2427"/>
        <v>0</v>
      </c>
      <c r="S147" s="43">
        <f>VLOOKUP($C147,'факт СДП 1 мес'!$D$8:$HP$251,9,0)</f>
        <v>0</v>
      </c>
      <c r="T147" s="43">
        <f>VLOOKUP($C147,'факт СДП 1 мес'!$D$8:$HP$251,10,0)</f>
        <v>0</v>
      </c>
      <c r="U147" s="43">
        <f>VLOOKUP($C147,'факт СДП 1 мес'!$D$8:$HP$251,11,0)</f>
        <v>0</v>
      </c>
      <c r="V147" s="43">
        <f>VLOOKUP($C147,'факт СДП 1 мес'!$D$8:$HP$251,12,0)</f>
        <v>0</v>
      </c>
      <c r="W147" s="43">
        <f>VLOOKUP($C147,'факт СДП 1 мес'!$D$8:$HP$251,13,0)</f>
        <v>0</v>
      </c>
      <c r="X147" s="43">
        <f>VLOOKUP($C147,'факт СДП 1 мес'!$D$8:$HP$251,14,0)</f>
        <v>0</v>
      </c>
      <c r="Y147" s="43">
        <f t="shared" si="4074"/>
        <v>0</v>
      </c>
      <c r="Z147" s="43">
        <f t="shared" si="4075"/>
        <v>0</v>
      </c>
      <c r="AA147" s="43">
        <f t="shared" si="4076"/>
        <v>0</v>
      </c>
      <c r="AB147" s="43">
        <f t="shared" si="4077"/>
        <v>0</v>
      </c>
      <c r="AC147" s="43">
        <f t="shared" si="4078"/>
        <v>0</v>
      </c>
      <c r="AD147" s="145">
        <f>'СДП (план)'!Q148</f>
        <v>0</v>
      </c>
      <c r="AE147" s="145">
        <f>'СДП (план)'!R148</f>
        <v>0</v>
      </c>
      <c r="AF147" s="43">
        <f t="shared" si="2428"/>
        <v>0</v>
      </c>
      <c r="AG147" s="43">
        <f t="shared" si="2429"/>
        <v>0</v>
      </c>
      <c r="AH147" s="43">
        <f>VLOOKUP($C147,'факт СДП 1 мес'!$D$8:$HP$251,3,0)</f>
        <v>0</v>
      </c>
      <c r="AI147" s="43">
        <f>VLOOKUP($C147,'факт СДП 1 мес'!$D$8:$HP$251,4,0)</f>
        <v>0</v>
      </c>
      <c r="AJ147" s="43">
        <f>VLOOKUP($C147,'факт СДП 1 мес'!$D$8:$HP$251,5,0)</f>
        <v>0</v>
      </c>
      <c r="AK147" s="43">
        <f>VLOOKUP($C147,'факт СДП 1 мес'!$D$8:$HP$251,6,0)</f>
        <v>0</v>
      </c>
      <c r="AL147" s="43">
        <f>VLOOKUP($C147,'факт СДП 1 мес'!$D$8:$HP$251,7,0)</f>
        <v>0</v>
      </c>
      <c r="AM147" s="43">
        <f>VLOOKUP($C147,'факт СДП 1 мес'!$D$8:$HP$251,8,0)</f>
        <v>0</v>
      </c>
      <c r="AN147" s="43">
        <f t="shared" si="4079"/>
        <v>0</v>
      </c>
      <c r="AO147" s="43">
        <f t="shared" si="4080"/>
        <v>0</v>
      </c>
      <c r="AP147" s="43">
        <f t="shared" si="4081"/>
        <v>0</v>
      </c>
      <c r="AQ147" s="43">
        <f t="shared" si="4082"/>
        <v>0</v>
      </c>
      <c r="AR147" s="43">
        <f t="shared" si="4083"/>
        <v>0</v>
      </c>
      <c r="AS147" s="44">
        <f>'СДП (план)'!S148</f>
        <v>0</v>
      </c>
      <c r="AT147" s="43">
        <f>'СДП (план)'!T148</f>
        <v>0</v>
      </c>
      <c r="AU147" s="43">
        <f t="shared" si="2430"/>
        <v>0</v>
      </c>
      <c r="AV147" s="43">
        <f t="shared" si="2431"/>
        <v>0</v>
      </c>
      <c r="AW147" s="43">
        <f>VLOOKUP($C147,'факт СДП 1 мес'!$D$8:$HP$251,159,0)</f>
        <v>0</v>
      </c>
      <c r="AX147" s="43">
        <f>VLOOKUP($C147,'факт СДП 1 мес'!$D$8:$HP$251,160,0)</f>
        <v>0</v>
      </c>
      <c r="AY147" s="43">
        <f>VLOOKUP($C147,'факт СДП 1 мес'!$D$8:$HP$251,161,0)</f>
        <v>0</v>
      </c>
      <c r="AZ147" s="43">
        <f>VLOOKUP($C147,'факт СДП 1 мес'!$D$8:$HP$251,162,0)</f>
        <v>0</v>
      </c>
      <c r="BA147" s="43">
        <f>VLOOKUP($C147,'факт СДП 1 мес'!$D$8:$HP$251,163,0)</f>
        <v>0</v>
      </c>
      <c r="BB147" s="43">
        <f>VLOOKUP($C147,'факт СДП 1 мес'!$D$8:$HP$251,164,0)</f>
        <v>0</v>
      </c>
      <c r="BC147" s="43">
        <f t="shared" si="4084"/>
        <v>0</v>
      </c>
      <c r="BD147" s="43">
        <f t="shared" si="4085"/>
        <v>0</v>
      </c>
      <c r="BE147" s="43">
        <f t="shared" si="4086"/>
        <v>0</v>
      </c>
      <c r="BF147" s="43">
        <f t="shared" si="4087"/>
        <v>0</v>
      </c>
      <c r="BG147" s="43">
        <f t="shared" si="4088"/>
        <v>0</v>
      </c>
      <c r="BH147" s="88">
        <f>'СДП (план)'!U148</f>
        <v>0</v>
      </c>
      <c r="BI147" s="3">
        <f>'СДП (план)'!V148</f>
        <v>0</v>
      </c>
      <c r="BJ147" s="43">
        <f t="shared" si="2432"/>
        <v>0</v>
      </c>
      <c r="BK147" s="43">
        <f t="shared" si="2433"/>
        <v>0</v>
      </c>
      <c r="BL147" s="43">
        <f>VLOOKUP($C147,'факт СДП 1 мес'!$D$8:$HP$251,21,0)</f>
        <v>0</v>
      </c>
      <c r="BM147" s="43">
        <f>VLOOKUP($C147,'факт СДП 1 мес'!$D$8:$HP$251,22,0)</f>
        <v>0</v>
      </c>
      <c r="BN147" s="43">
        <f>VLOOKUP($C147,'факт СДП 1 мес'!$D$8:$HP$251,23,0)</f>
        <v>0</v>
      </c>
      <c r="BO147" s="43">
        <f>VLOOKUP($C147,'факт СДП 1 мес'!$D$8:$HP$251,24,0)</f>
        <v>0</v>
      </c>
      <c r="BP147" s="43">
        <f>VLOOKUP($C147,'факт СДП 1 мес'!$D$8:$HP$251,25,0)</f>
        <v>0</v>
      </c>
      <c r="BQ147" s="43">
        <f>VLOOKUP($C147,'факт СДП 1 мес'!$D$8:$HP$251,26,0)</f>
        <v>0</v>
      </c>
      <c r="BR147" s="43">
        <f t="shared" si="4089"/>
        <v>0</v>
      </c>
      <c r="BS147" s="43">
        <f t="shared" si="4090"/>
        <v>0</v>
      </c>
      <c r="BT147" s="43">
        <f t="shared" si="4091"/>
        <v>0</v>
      </c>
      <c r="BU147" s="43">
        <f t="shared" si="4092"/>
        <v>0</v>
      </c>
      <c r="BV147" s="43">
        <f t="shared" si="4093"/>
        <v>0</v>
      </c>
      <c r="BW147" s="44">
        <f>'СДП (план)'!W148</f>
        <v>0</v>
      </c>
      <c r="BX147" s="43">
        <f>'СДП (план)'!X148</f>
        <v>0</v>
      </c>
      <c r="BY147" s="43">
        <f t="shared" si="2434"/>
        <v>0</v>
      </c>
      <c r="BZ147" s="43">
        <f t="shared" si="2435"/>
        <v>0</v>
      </c>
      <c r="CA147" s="43">
        <f>VLOOKUP($C147,'факт СДП 1 мес'!$D$8:$HP$251,15,0)</f>
        <v>0</v>
      </c>
      <c r="CB147" s="43">
        <f>VLOOKUP($C147,'факт СДП 1 мес'!$D$8:$HP$251,16,0)</f>
        <v>0</v>
      </c>
      <c r="CC147" s="43">
        <f>VLOOKUP($C147,'факт СДП 1 мес'!$D$8:$HP$251,17,0)</f>
        <v>0</v>
      </c>
      <c r="CD147" s="43">
        <f>VLOOKUP($C147,'факт СДП 1 мес'!$D$8:$HP$251,18,0)</f>
        <v>0</v>
      </c>
      <c r="CE147" s="43">
        <f>VLOOKUP($C147,'факт СДП 1 мес'!$D$8:$HP$251,19,0)</f>
        <v>0</v>
      </c>
      <c r="CF147" s="43">
        <f>VLOOKUP($C147,'факт СДП 1 мес'!$D$8:$HP$251,20,0)</f>
        <v>0</v>
      </c>
      <c r="CG147" s="43">
        <f t="shared" si="4094"/>
        <v>0</v>
      </c>
      <c r="CH147" s="43">
        <f t="shared" si="4095"/>
        <v>0</v>
      </c>
      <c r="CI147" s="43">
        <f t="shared" si="4096"/>
        <v>0</v>
      </c>
      <c r="CJ147" s="43">
        <f t="shared" si="3894"/>
        <v>0</v>
      </c>
      <c r="CK147" s="43">
        <f t="shared" si="3895"/>
        <v>0</v>
      </c>
      <c r="CL147" s="45">
        <f>'СДП (план)'!Y148</f>
        <v>0</v>
      </c>
      <c r="CM147" s="43">
        <f>'СДП (план)'!Z148</f>
        <v>0</v>
      </c>
      <c r="CN147" s="43">
        <f t="shared" si="2436"/>
        <v>0</v>
      </c>
      <c r="CO147" s="43">
        <f t="shared" si="2437"/>
        <v>0</v>
      </c>
      <c r="CP147" s="43">
        <f>VLOOKUP($C147,'факт СДП 1 мес'!$D$8:$HP$251,165,0)</f>
        <v>0</v>
      </c>
      <c r="CQ147" s="43">
        <f>VLOOKUP($C147,'факт СДП 1 мес'!$D$8:$HP$251,166,0)</f>
        <v>0</v>
      </c>
      <c r="CR147" s="43">
        <f>VLOOKUP($C147,'факт СДП 1 мес'!$D$8:$HP$251,167,0)</f>
        <v>0</v>
      </c>
      <c r="CS147" s="43">
        <f>VLOOKUP($C147,'факт СДП 1 мес'!$D$8:$HP$251,168,0)</f>
        <v>0</v>
      </c>
      <c r="CT147" s="43">
        <f>VLOOKUP($C147,'факт СДП 1 мес'!$D$8:$HP$251,169,0)</f>
        <v>0</v>
      </c>
      <c r="CU147" s="43">
        <f>VLOOKUP($C147,'факт СДП 1 мес'!$D$8:$HP$251,170,0)</f>
        <v>0</v>
      </c>
      <c r="CV147" s="43">
        <f t="shared" si="4097"/>
        <v>0</v>
      </c>
      <c r="CW147" s="43">
        <f t="shared" si="4098"/>
        <v>0</v>
      </c>
      <c r="CX147" s="43">
        <f t="shared" si="4099"/>
        <v>0</v>
      </c>
      <c r="CY147" s="43">
        <f t="shared" si="2438"/>
        <v>0</v>
      </c>
      <c r="CZ147" s="43">
        <f t="shared" si="2439"/>
        <v>0</v>
      </c>
      <c r="DA147" s="5">
        <f>'СДП (план)'!AA148</f>
        <v>0</v>
      </c>
      <c r="DB147" s="3">
        <f>'СДП (план)'!AB148</f>
        <v>0</v>
      </c>
      <c r="DC147" s="43">
        <f t="shared" si="2440"/>
        <v>0</v>
      </c>
      <c r="DD147" s="43">
        <f t="shared" si="2441"/>
        <v>0</v>
      </c>
      <c r="DE147" s="43">
        <f>VLOOKUP($C147,'факт СДП 1 мес'!$D$8:$HP$251,57,0)</f>
        <v>0</v>
      </c>
      <c r="DF147" s="43">
        <f>VLOOKUP($C147,'факт СДП 1 мес'!$D$8:$HP$251,58,0)</f>
        <v>0</v>
      </c>
      <c r="DG147" s="43">
        <f>VLOOKUP($C147,'факт СДП 1 мес'!$D$8:$HP$251,59,0)</f>
        <v>0</v>
      </c>
      <c r="DH147" s="43">
        <f>VLOOKUP($C147,'факт СДП 1 мес'!$D$8:$HP$251,60,0)</f>
        <v>0</v>
      </c>
      <c r="DI147" s="43">
        <f>VLOOKUP($C147,'факт СДП 1 мес'!$D$8:$HP$251,61,0)</f>
        <v>0</v>
      </c>
      <c r="DJ147" s="43">
        <f>VLOOKUP($C147,'факт СДП 1 мес'!$D$8:$HP$251,62,0)</f>
        <v>0</v>
      </c>
      <c r="DK147" s="43">
        <f t="shared" si="4100"/>
        <v>0</v>
      </c>
      <c r="DL147" s="43">
        <f t="shared" si="4101"/>
        <v>0</v>
      </c>
      <c r="DM147" s="43">
        <f t="shared" si="4102"/>
        <v>0</v>
      </c>
      <c r="DN147" s="43">
        <f t="shared" si="2442"/>
        <v>0</v>
      </c>
      <c r="DO147" s="43">
        <f t="shared" si="2443"/>
        <v>0</v>
      </c>
      <c r="DP147" s="5">
        <f>'СДП (план)'!AC148</f>
        <v>12</v>
      </c>
      <c r="DQ147" s="3">
        <f>'СДП (план)'!AD148</f>
        <v>541165.96799999988</v>
      </c>
      <c r="DR147" s="43">
        <f t="shared" si="2444"/>
        <v>1</v>
      </c>
      <c r="DS147" s="43">
        <f t="shared" si="2445"/>
        <v>45097.16399999999</v>
      </c>
      <c r="DT147" s="43">
        <f>VLOOKUP($C147,'факт СДП 1 мес'!$D$8:$HP$251,33,0)</f>
        <v>0</v>
      </c>
      <c r="DU147" s="43">
        <f>VLOOKUP($C147,'факт СДП 1 мес'!$D$8:$HP$251,34,0)</f>
        <v>0</v>
      </c>
      <c r="DV147" s="43">
        <f>VLOOKUP($C147,'факт СДП 1 мес'!$D$8:$HP$251,35,0)</f>
        <v>0</v>
      </c>
      <c r="DW147" s="43">
        <f>VLOOKUP($C147,'факт СДП 1 мес'!$D$8:$HP$251,36,0)</f>
        <v>0</v>
      </c>
      <c r="DX147" s="43">
        <f>VLOOKUP($C147,'факт СДП 1 мес'!$D$8:$HP$251,37,0)</f>
        <v>0</v>
      </c>
      <c r="DY147" s="43">
        <f>VLOOKUP($C147,'факт СДП 1 мес'!$D$8:$HP$251,38,0)</f>
        <v>0</v>
      </c>
      <c r="DZ147" s="43">
        <f t="shared" si="4103"/>
        <v>24.119999999999997</v>
      </c>
      <c r="EA147" s="43">
        <f t="shared" si="4104"/>
        <v>2.0099999999999998</v>
      </c>
      <c r="EB147" s="43">
        <f t="shared" si="4105"/>
        <v>0</v>
      </c>
      <c r="EC147" s="43">
        <f t="shared" si="4106"/>
        <v>-1</v>
      </c>
      <c r="ED147" s="43">
        <f t="shared" si="4107"/>
        <v>-45097.16399999999</v>
      </c>
      <c r="EE147" s="5">
        <f>'СДП (план)'!AE148</f>
        <v>0</v>
      </c>
      <c r="EF147" s="3">
        <f>'СДП (план)'!AF148</f>
        <v>0</v>
      </c>
      <c r="EG147" s="43">
        <f t="shared" si="2446"/>
        <v>0</v>
      </c>
      <c r="EH147" s="43">
        <f t="shared" si="2447"/>
        <v>0</v>
      </c>
      <c r="EI147" s="43">
        <f>VLOOKUP($C147,'факт СДП 1 мес'!$D$8:$HP$251,27,0)</f>
        <v>0</v>
      </c>
      <c r="EJ147" s="43">
        <f>VLOOKUP($C147,'факт СДП 1 мес'!$D$8:$HP$251,28,0)</f>
        <v>0</v>
      </c>
      <c r="EK147" s="43">
        <f>VLOOKUP($C147,'факт СДП 1 мес'!$D$8:$HP$251,29,0)</f>
        <v>0</v>
      </c>
      <c r="EL147" s="43">
        <f>VLOOKUP($C147,'факт СДП 1 мес'!$D$8:$HP$251,30,0)</f>
        <v>0</v>
      </c>
      <c r="EM147" s="43">
        <f>VLOOKUP($C147,'факт СДП 1 мес'!$D$8:$HP$251,31,0)</f>
        <v>0</v>
      </c>
      <c r="EN147" s="43">
        <f>VLOOKUP($C147,'факт СДП 1 мес'!$D$8:$HP$251,32,0)</f>
        <v>0</v>
      </c>
      <c r="EO147" s="43">
        <f t="shared" si="4108"/>
        <v>0</v>
      </c>
      <c r="EP147" s="43">
        <f t="shared" si="4109"/>
        <v>0</v>
      </c>
      <c r="EQ147" s="43">
        <f t="shared" si="4110"/>
        <v>0</v>
      </c>
      <c r="ER147" s="43">
        <f t="shared" si="4111"/>
        <v>0</v>
      </c>
      <c r="ES147" s="43">
        <f t="shared" si="4112"/>
        <v>0</v>
      </c>
      <c r="ET147" s="44">
        <f>'СДП (план)'!AG148</f>
        <v>0</v>
      </c>
      <c r="EU147" s="43">
        <f>'СДП (план)'!AH148</f>
        <v>0</v>
      </c>
      <c r="EV147" s="43">
        <f t="shared" si="2448"/>
        <v>0</v>
      </c>
      <c r="EW147" s="43">
        <f t="shared" si="2449"/>
        <v>0</v>
      </c>
      <c r="EX147" s="43">
        <f>VLOOKUP($C147,'факт СДП 1 мес'!$D$8:$HP$251,87,0)</f>
        <v>0</v>
      </c>
      <c r="EY147" s="43">
        <f>VLOOKUP($C147,'факт СДП 1 мес'!$D$8:$HP$251,88,0)</f>
        <v>0</v>
      </c>
      <c r="EZ147" s="43">
        <f>VLOOKUP($C147,'факт СДП 1 мес'!$D$8:$HP$251,89,0)</f>
        <v>0</v>
      </c>
      <c r="FA147" s="43">
        <f>VLOOKUP($C147,'факт СДП 1 мес'!$D$8:$HP$251,90,0)</f>
        <v>0</v>
      </c>
      <c r="FB147" s="43">
        <f>VLOOKUP($C147,'факт СДП 1 мес'!$D$8:$HP$251,91,0)</f>
        <v>0</v>
      </c>
      <c r="FC147" s="43">
        <f>VLOOKUP($C147,'факт СДП 1 мес'!$D$8:$HP$251,92,0)</f>
        <v>0</v>
      </c>
      <c r="FD147" s="43">
        <f t="shared" si="4113"/>
        <v>0</v>
      </c>
      <c r="FE147" s="43">
        <f t="shared" si="4114"/>
        <v>0</v>
      </c>
      <c r="FF147" s="43">
        <f t="shared" si="4115"/>
        <v>0</v>
      </c>
      <c r="FG147" s="43">
        <f t="shared" si="2450"/>
        <v>0</v>
      </c>
      <c r="FH147" s="43">
        <f t="shared" si="2451"/>
        <v>0</v>
      </c>
      <c r="FI147" s="44">
        <f>'СДП (план)'!AI148</f>
        <v>0</v>
      </c>
      <c r="FJ147" s="43">
        <f>'СДП (план)'!AJ148</f>
        <v>0</v>
      </c>
      <c r="FK147" s="43">
        <f t="shared" si="2452"/>
        <v>0</v>
      </c>
      <c r="FL147" s="43">
        <f t="shared" si="2453"/>
        <v>0</v>
      </c>
      <c r="FM147" s="43">
        <f>VLOOKUP($C147,'факт СДП 1 мес'!$D$8:$HP$251,39,0)</f>
        <v>0</v>
      </c>
      <c r="FN147" s="43">
        <f>VLOOKUP($C147,'факт СДП 1 мес'!$D$8:$HP$251,40,0)</f>
        <v>0</v>
      </c>
      <c r="FO147" s="43">
        <f>VLOOKUP($C147,'факт СДП 1 мес'!$D$8:$HP$251,41,0)</f>
        <v>0</v>
      </c>
      <c r="FP147" s="43">
        <f>VLOOKUP($C147,'факт СДП 1 мес'!$D$8:$HP$251,42,0)</f>
        <v>0</v>
      </c>
      <c r="FQ147" s="43">
        <f>VLOOKUP($C147,'факт СДП 1 мес'!$D$8:$HP$251,43,0)</f>
        <v>0</v>
      </c>
      <c r="FR147" s="43">
        <f>VLOOKUP($C147,'факт СДП 1 мес'!$D$8:$HP$251,44,0)</f>
        <v>0</v>
      </c>
      <c r="FS147" s="43">
        <f t="shared" si="4116"/>
        <v>0</v>
      </c>
      <c r="FT147" s="43">
        <f t="shared" si="4117"/>
        <v>0</v>
      </c>
      <c r="FU147" s="43">
        <f t="shared" si="4118"/>
        <v>0</v>
      </c>
      <c r="FV147" s="43">
        <f t="shared" si="2454"/>
        <v>0</v>
      </c>
      <c r="FW147" s="43">
        <f t="shared" si="2455"/>
        <v>0</v>
      </c>
      <c r="FX147" s="44">
        <f>'СДП (план)'!AK148</f>
        <v>0</v>
      </c>
      <c r="FY147" s="43">
        <f>'СДП (план)'!AL148</f>
        <v>0</v>
      </c>
      <c r="FZ147" s="43">
        <f t="shared" si="2456"/>
        <v>0</v>
      </c>
      <c r="GA147" s="43">
        <f t="shared" si="2457"/>
        <v>0</v>
      </c>
      <c r="GB147" s="43">
        <f>VLOOKUP($C147,'факт СДП 1 мес'!$D$8:$HP$251,45,0)</f>
        <v>0</v>
      </c>
      <c r="GC147" s="43">
        <f>VLOOKUP($C147,'факт СДП 1 мес'!$D$8:$HP$251,46,0)</f>
        <v>0</v>
      </c>
      <c r="GD147" s="43">
        <f>VLOOKUP($C147,'факт СДП 1 мес'!$D$8:$HP$251,47,0)</f>
        <v>0</v>
      </c>
      <c r="GE147" s="43">
        <f>VLOOKUP($C147,'факт СДП 1 мес'!$D$8:$HP$251,48,0)</f>
        <v>0</v>
      </c>
      <c r="GF147" s="43">
        <f>VLOOKUP($C147,'факт СДП 1 мес'!$D$8:$HP$251,49,0)</f>
        <v>0</v>
      </c>
      <c r="GG147" s="43">
        <f>VLOOKUP($C147,'факт СДП 1 мес'!$D$8:$HP$251,50,0)</f>
        <v>0</v>
      </c>
      <c r="GH147" s="43">
        <f t="shared" si="4119"/>
        <v>0</v>
      </c>
      <c r="GI147" s="43">
        <f t="shared" si="4120"/>
        <v>0</v>
      </c>
      <c r="GJ147" s="43">
        <f t="shared" si="4121"/>
        <v>0</v>
      </c>
      <c r="GK147" s="43">
        <f t="shared" si="2458"/>
        <v>0</v>
      </c>
      <c r="GL147" s="43">
        <f t="shared" si="2459"/>
        <v>0</v>
      </c>
      <c r="GM147" s="5">
        <f>'СДП (план)'!AM148</f>
        <v>0</v>
      </c>
      <c r="GN147" s="3">
        <f>'СДП (план)'!AN148</f>
        <v>0</v>
      </c>
      <c r="GO147" s="43">
        <f t="shared" si="2460"/>
        <v>0</v>
      </c>
      <c r="GP147" s="43">
        <f t="shared" si="2461"/>
        <v>0</v>
      </c>
      <c r="GQ147" s="43">
        <f>VLOOKUP($C147,'факт СДП 1 мес'!$D$8:$HP$251,51,0)</f>
        <v>0</v>
      </c>
      <c r="GR147" s="43">
        <f>VLOOKUP($C147,'факт СДП 1 мес'!$D$8:$HP$251,52,0)</f>
        <v>0</v>
      </c>
      <c r="GS147" s="43">
        <f>VLOOKUP($C147,'факт СДП 1 мес'!$D$8:$HP$251,53,0)</f>
        <v>0</v>
      </c>
      <c r="GT147" s="43">
        <f>VLOOKUP($C147,'факт СДП 1 мес'!$D$8:$HP$251,54,0)</f>
        <v>0</v>
      </c>
      <c r="GU147" s="43">
        <f>VLOOKUP($C147,'факт СДП 1 мес'!$D$8:$HP$251,55,0)</f>
        <v>0</v>
      </c>
      <c r="GV147" s="43">
        <f>VLOOKUP($C147,'факт СДП 1 мес'!$D$8:$HP$251,56,0)</f>
        <v>0</v>
      </c>
      <c r="GW147" s="43">
        <f t="shared" si="4122"/>
        <v>0</v>
      </c>
      <c r="GX147" s="43">
        <f t="shared" si="4123"/>
        <v>0</v>
      </c>
      <c r="GY147" s="43">
        <f t="shared" si="4124"/>
        <v>0</v>
      </c>
      <c r="GZ147" s="43">
        <f t="shared" si="2462"/>
        <v>0</v>
      </c>
      <c r="HA147" s="43">
        <f t="shared" si="2463"/>
        <v>0</v>
      </c>
      <c r="HB147" s="5">
        <f>'СДП (план)'!AO148</f>
        <v>0</v>
      </c>
      <c r="HC147" s="3">
        <f>'СДП (план)'!AP148</f>
        <v>0</v>
      </c>
      <c r="HD147" s="43">
        <f t="shared" si="2464"/>
        <v>0</v>
      </c>
      <c r="HE147" s="43">
        <f t="shared" si="2465"/>
        <v>0</v>
      </c>
      <c r="HF147" s="43">
        <f>VLOOKUP($C147,'факт СДП 1 мес'!$D$8:$HP$251,141,0)</f>
        <v>0</v>
      </c>
      <c r="HG147" s="43">
        <f>VLOOKUP($C147,'факт СДП 1 мес'!$D$8:$HP$251,142,0)</f>
        <v>0</v>
      </c>
      <c r="HH147" s="43">
        <f>VLOOKUP($C147,'факт СДП 1 мес'!$D$8:$HP$251,143,0)</f>
        <v>0</v>
      </c>
      <c r="HI147" s="43">
        <f>VLOOKUP($C147,'факт СДП 1 мес'!$D$8:$HP$251,144,0)</f>
        <v>0</v>
      </c>
      <c r="HJ147" s="43">
        <f>VLOOKUP($C147,'факт СДП 1 мес'!$D$8:$HP$251,145,0)</f>
        <v>0</v>
      </c>
      <c r="HK147" s="43">
        <f>VLOOKUP($C147,'факт СДП 1 мес'!$D$8:$HP$251,146,0)</f>
        <v>0</v>
      </c>
      <c r="HL147" s="43">
        <f t="shared" si="4125"/>
        <v>0</v>
      </c>
      <c r="HM147" s="43">
        <f t="shared" si="4126"/>
        <v>0</v>
      </c>
      <c r="HN147" s="43">
        <f t="shared" si="4127"/>
        <v>0</v>
      </c>
      <c r="HO147" s="43">
        <f t="shared" si="2466"/>
        <v>0</v>
      </c>
      <c r="HP147" s="43">
        <f t="shared" si="2467"/>
        <v>0</v>
      </c>
      <c r="HQ147" s="44">
        <f>'СДП (план)'!AQ148</f>
        <v>0</v>
      </c>
      <c r="HR147" s="43">
        <f>'СДП (план)'!AR148</f>
        <v>0</v>
      </c>
      <c r="HS147" s="43">
        <f t="shared" si="2468"/>
        <v>0</v>
      </c>
      <c r="HT147" s="43">
        <f t="shared" si="2469"/>
        <v>0</v>
      </c>
      <c r="HU147" s="43">
        <f>VLOOKUP($C147,'факт СДП 1 мес'!$D$8:$HP$251,171,0)</f>
        <v>0</v>
      </c>
      <c r="HV147" s="43">
        <f>VLOOKUP($C147,'факт СДП 1 мес'!$D$8:$HP$251,172,0)</f>
        <v>0</v>
      </c>
      <c r="HW147" s="43">
        <f>VLOOKUP($C147,'факт СДП 1 мес'!$D$8:$HP$251,173,0)</f>
        <v>0</v>
      </c>
      <c r="HX147" s="43">
        <f>VLOOKUP($C147,'факт СДП 1 мес'!$D$8:$HP$251,174,0)</f>
        <v>0</v>
      </c>
      <c r="HY147" s="43">
        <f>VLOOKUP($C147,'факт СДП 1 мес'!$D$8:$HP$251,175,0)</f>
        <v>0</v>
      </c>
      <c r="HZ147" s="43">
        <f>VLOOKUP($C147,'факт СДП 1 мес'!$D$8:$HP$251,176,0)</f>
        <v>0</v>
      </c>
      <c r="IA147" s="43">
        <f t="shared" si="4128"/>
        <v>0</v>
      </c>
      <c r="IB147" s="43">
        <f t="shared" si="4129"/>
        <v>0</v>
      </c>
      <c r="IC147" s="43">
        <f t="shared" si="4130"/>
        <v>0</v>
      </c>
      <c r="ID147" s="43">
        <f t="shared" si="2470"/>
        <v>0</v>
      </c>
      <c r="IE147" s="43">
        <f t="shared" si="2471"/>
        <v>0</v>
      </c>
      <c r="IF147" s="44">
        <f>'СДП (план)'!AS148</f>
        <v>0</v>
      </c>
      <c r="IG147" s="43">
        <f>'СДП (план)'!AT148</f>
        <v>0</v>
      </c>
      <c r="IH147" s="43">
        <f t="shared" si="2472"/>
        <v>0</v>
      </c>
      <c r="II147" s="43">
        <f t="shared" si="2473"/>
        <v>0</v>
      </c>
      <c r="IJ147" s="43">
        <f>VLOOKUP($C147,'факт СДП 1 мес'!$D$8:$HP$251,183,0)</f>
        <v>0</v>
      </c>
      <c r="IK147" s="43">
        <f>VLOOKUP($C147,'факт СДП 1 мес'!$D$8:$HP$251,184,0)</f>
        <v>0</v>
      </c>
      <c r="IL147" s="43">
        <f>VLOOKUP($C147,'факт СДП 1 мес'!$D$8:$HP$251,185,0)</f>
        <v>0</v>
      </c>
      <c r="IM147" s="43">
        <f>VLOOKUP($C147,'факт СДП 1 мес'!$D$8:$HP$251,186,0)</f>
        <v>0</v>
      </c>
      <c r="IN147" s="43">
        <f>VLOOKUP($C147,'факт СДП 1 мес'!$D$8:$HP$251,187,0)</f>
        <v>0</v>
      </c>
      <c r="IO147" s="43">
        <f>VLOOKUP($C147,'факт СДП 1 мес'!$D$8:$HP$251,188,0)</f>
        <v>0</v>
      </c>
      <c r="IP147" s="43">
        <f t="shared" si="4131"/>
        <v>0</v>
      </c>
      <c r="IQ147" s="43">
        <f t="shared" si="4132"/>
        <v>0</v>
      </c>
      <c r="IR147" s="43">
        <f t="shared" si="4133"/>
        <v>0</v>
      </c>
      <c r="IS147" s="43">
        <f t="shared" si="2474"/>
        <v>0</v>
      </c>
      <c r="IT147" s="43">
        <f t="shared" si="2475"/>
        <v>0</v>
      </c>
      <c r="IU147" s="45">
        <f>'СДП (план)'!AU148</f>
        <v>0</v>
      </c>
      <c r="IV147" s="45">
        <f>'СДП (план)'!AV148</f>
        <v>0</v>
      </c>
      <c r="IW147" s="43">
        <f t="shared" si="2476"/>
        <v>0</v>
      </c>
      <c r="IX147" s="43">
        <f t="shared" si="2477"/>
        <v>0</v>
      </c>
      <c r="IY147" s="43">
        <f>VLOOKUP($C147,'факт СДП 1 мес'!$D$8:$HP$251,147,0)</f>
        <v>0</v>
      </c>
      <c r="IZ147" s="43">
        <f>VLOOKUP($C147,'факт СДП 1 мес'!$D$8:$HP$251,148,0)</f>
        <v>0</v>
      </c>
      <c r="JA147" s="43">
        <f>VLOOKUP($C147,'факт СДП 1 мес'!$D$8:$HP$251,149,0)</f>
        <v>0</v>
      </c>
      <c r="JB147" s="43">
        <f>VLOOKUP($C147,'факт СДП 1 мес'!$D$8:$HP$251,150,0)</f>
        <v>0</v>
      </c>
      <c r="JC147" s="43">
        <f>VLOOKUP($C147,'факт СДП 1 мес'!$D$8:$HP$251,151,0)</f>
        <v>0</v>
      </c>
      <c r="JD147" s="43">
        <f>VLOOKUP($C147,'факт СДП 1 мес'!$D$8:$HP$251,152,0)</f>
        <v>0</v>
      </c>
      <c r="JE147" s="43">
        <f t="shared" si="4134"/>
        <v>0</v>
      </c>
      <c r="JF147" s="43">
        <f t="shared" si="4135"/>
        <v>0</v>
      </c>
      <c r="JG147" s="43">
        <f t="shared" si="4136"/>
        <v>0</v>
      </c>
      <c r="JH147" s="43">
        <f t="shared" si="2478"/>
        <v>0</v>
      </c>
      <c r="JI147" s="43">
        <f t="shared" si="2479"/>
        <v>0</v>
      </c>
      <c r="JJ147" s="45">
        <f>'СДП (план)'!AW148</f>
        <v>0</v>
      </c>
      <c r="JK147" s="45">
        <f>'СДП (план)'!AX148</f>
        <v>0</v>
      </c>
      <c r="JL147" s="43">
        <f t="shared" si="2480"/>
        <v>0</v>
      </c>
      <c r="JM147" s="43">
        <f t="shared" si="2481"/>
        <v>0</v>
      </c>
      <c r="JN147" s="43">
        <f>VLOOKUP($C147,'факт СДП 1 мес'!$D$8:$HP$251,135,0)</f>
        <v>0</v>
      </c>
      <c r="JO147" s="43">
        <f>VLOOKUP($C147,'факт СДП 1 мес'!$D$8:$HP$251,136,0)</f>
        <v>0</v>
      </c>
      <c r="JP147" s="43">
        <f>VLOOKUP($C147,'факт СДП 1 мес'!$D$8:$HP$251,137,0)</f>
        <v>0</v>
      </c>
      <c r="JQ147" s="43">
        <f>VLOOKUP($C147,'факт СДП 1 мес'!$D$8:$HP$251,138,0)</f>
        <v>0</v>
      </c>
      <c r="JR147" s="43">
        <f>VLOOKUP($C147,'факт СДП 1 мес'!$D$8:$HP$251,139,0)</f>
        <v>0</v>
      </c>
      <c r="JS147" s="43">
        <f>VLOOKUP($C147,'факт СДП 1 мес'!$D$8:$HP$251,140,0)</f>
        <v>0</v>
      </c>
      <c r="JT147" s="43">
        <f t="shared" si="4137"/>
        <v>0</v>
      </c>
      <c r="JU147" s="43">
        <f t="shared" si="4138"/>
        <v>0</v>
      </c>
      <c r="JV147" s="43">
        <f t="shared" si="4139"/>
        <v>0</v>
      </c>
      <c r="JW147" s="43">
        <f t="shared" si="2482"/>
        <v>0</v>
      </c>
      <c r="JX147" s="43">
        <f t="shared" si="2483"/>
        <v>0</v>
      </c>
      <c r="JY147" s="44">
        <f>'СДП (план)'!AY148</f>
        <v>0</v>
      </c>
      <c r="JZ147" s="43">
        <f>'СДП (план)'!AZ148</f>
        <v>0</v>
      </c>
      <c r="KA147" s="43">
        <f t="shared" si="2484"/>
        <v>0</v>
      </c>
      <c r="KB147" s="43">
        <f t="shared" si="2485"/>
        <v>0</v>
      </c>
      <c r="KC147" s="43">
        <f>VLOOKUP($C147,'факт СДП 1 мес'!$D$8:$HP$251,105,0)</f>
        <v>0</v>
      </c>
      <c r="KD147" s="43">
        <f>VLOOKUP($C147,'факт СДП 1 мес'!$D$8:$HP$251,106,0)</f>
        <v>0</v>
      </c>
      <c r="KE147" s="43">
        <f>VLOOKUP($C147,'факт СДП 1 мес'!$D$8:$HP$251,107,0)</f>
        <v>0</v>
      </c>
      <c r="KF147" s="43">
        <f>VLOOKUP($C147,'факт СДП 1 мес'!$D$8:$HP$251,108,0)</f>
        <v>0</v>
      </c>
      <c r="KG147" s="43">
        <f>VLOOKUP($C147,'факт СДП 1 мес'!$D$8:$HP$251,109,0)</f>
        <v>0</v>
      </c>
      <c r="KH147" s="43">
        <f>VLOOKUP($C147,'факт СДП 1 мес'!$D$8:$HP$251,110,0)</f>
        <v>0</v>
      </c>
      <c r="KI147" s="43">
        <f t="shared" si="4140"/>
        <v>0</v>
      </c>
      <c r="KJ147" s="43">
        <f t="shared" si="4141"/>
        <v>0</v>
      </c>
      <c r="KK147" s="43">
        <f t="shared" si="4142"/>
        <v>0</v>
      </c>
      <c r="KL147" s="43">
        <f t="shared" si="2486"/>
        <v>0</v>
      </c>
      <c r="KM147" s="43">
        <f t="shared" si="2487"/>
        <v>0</v>
      </c>
      <c r="KN147" s="44">
        <f>'СДП (план)'!BA148</f>
        <v>0</v>
      </c>
      <c r="KO147" s="43">
        <f>'СДП (план)'!BB148</f>
        <v>0</v>
      </c>
      <c r="KP147" s="43">
        <f t="shared" si="2488"/>
        <v>0</v>
      </c>
      <c r="KQ147" s="43">
        <f t="shared" si="2489"/>
        <v>0</v>
      </c>
      <c r="KR147" s="43">
        <f>VLOOKUP($C147,'факт СДП 1 мес'!$D$8:$HP$251,189,0)</f>
        <v>0</v>
      </c>
      <c r="KS147" s="43">
        <f>VLOOKUP($C147,'факт СДП 1 мес'!$D$8:$HP$251,190,0)</f>
        <v>0</v>
      </c>
      <c r="KT147" s="43">
        <f>VLOOKUP($C147,'факт СДП 1 мес'!$D$8:$HP$251,191,0)</f>
        <v>0</v>
      </c>
      <c r="KU147" s="43">
        <f>VLOOKUP($C147,'факт СДП 1 мес'!$D$8:$HP$251,192,0)</f>
        <v>0</v>
      </c>
      <c r="KV147" s="43">
        <f>VLOOKUP($C147,'факт СДП 1 мес'!$D$8:$HP$251,193,0)</f>
        <v>0</v>
      </c>
      <c r="KW147" s="43">
        <f>VLOOKUP($C147,'факт СДП 1 мес'!$D$8:$HP$251,194,0)</f>
        <v>0</v>
      </c>
      <c r="KX147" s="43">
        <f t="shared" si="4143"/>
        <v>0</v>
      </c>
      <c r="KY147" s="43">
        <f t="shared" si="4144"/>
        <v>0</v>
      </c>
      <c r="KZ147" s="43">
        <f t="shared" si="4145"/>
        <v>0</v>
      </c>
      <c r="LA147" s="43">
        <f t="shared" si="2490"/>
        <v>0</v>
      </c>
      <c r="LB147" s="43">
        <f t="shared" si="2491"/>
        <v>0</v>
      </c>
      <c r="LC147" s="44">
        <f>'СДП (план)'!BC148</f>
        <v>0</v>
      </c>
      <c r="LD147" s="43">
        <f>'СДП (план)'!BD148</f>
        <v>0</v>
      </c>
      <c r="LE147" s="43">
        <f t="shared" si="2492"/>
        <v>0</v>
      </c>
      <c r="LF147" s="43">
        <f t="shared" si="2493"/>
        <v>0</v>
      </c>
      <c r="LG147" s="43">
        <f>VLOOKUP($C147,'факт СДП 1 мес'!$D$8:$HP$251,63,0)</f>
        <v>0</v>
      </c>
      <c r="LH147" s="43">
        <f>VLOOKUP($C147,'факт СДП 1 мес'!$D$8:$HP$251,64,0)</f>
        <v>0</v>
      </c>
      <c r="LI147" s="43">
        <f>VLOOKUP($C147,'факт СДП 1 мес'!$D$8:$HP$251,65,0)</f>
        <v>0</v>
      </c>
      <c r="LJ147" s="43">
        <f>VLOOKUP($C147,'факт СДП 1 мес'!$D$8:$HP$251,66,0)</f>
        <v>0</v>
      </c>
      <c r="LK147" s="43">
        <f>VLOOKUP($C147,'факт СДП 1 мес'!$D$8:$HP$251,67,0)</f>
        <v>0</v>
      </c>
      <c r="LL147" s="43">
        <f>VLOOKUP($C147,'факт СДП 1 мес'!$D$8:$HP$251,68,0)</f>
        <v>0</v>
      </c>
      <c r="LM147" s="43">
        <f t="shared" si="4146"/>
        <v>0</v>
      </c>
      <c r="LN147" s="43">
        <f t="shared" si="4147"/>
        <v>0</v>
      </c>
      <c r="LO147" s="43">
        <f t="shared" si="4148"/>
        <v>0</v>
      </c>
      <c r="LP147" s="43">
        <f t="shared" si="2494"/>
        <v>0</v>
      </c>
      <c r="LQ147" s="43">
        <f t="shared" si="2495"/>
        <v>0</v>
      </c>
      <c r="LR147" s="46">
        <f>'СДП (план)'!BE148</f>
        <v>0</v>
      </c>
      <c r="LS147" s="43">
        <f>'СДП (план)'!BF148</f>
        <v>0</v>
      </c>
      <c r="LT147" s="43">
        <f t="shared" si="2496"/>
        <v>0</v>
      </c>
      <c r="LU147" s="43">
        <f t="shared" si="2497"/>
        <v>0</v>
      </c>
      <c r="LV147" s="43">
        <f>VLOOKUP($C147,'факт СДП 1 мес'!$D$8:$HP$251,69,0)</f>
        <v>0</v>
      </c>
      <c r="LW147" s="43">
        <f>VLOOKUP($C147,'факт СДП 1 мес'!$D$8:$HP$251,70,0)</f>
        <v>0</v>
      </c>
      <c r="LX147" s="43">
        <f>VLOOKUP($C147,'факт СДП 1 мес'!$D$8:$HP$251,71,0)</f>
        <v>0</v>
      </c>
      <c r="LY147" s="43">
        <f>VLOOKUP($C147,'факт СДП 1 мес'!$D$8:$HP$251,72,0)</f>
        <v>0</v>
      </c>
      <c r="LZ147" s="43">
        <f>VLOOKUP($C147,'факт СДП 1 мес'!$D$8:$HP$251,73,0)</f>
        <v>0</v>
      </c>
      <c r="MA147" s="43">
        <f>VLOOKUP($C147,'факт СДП 1 мес'!$D$8:$HP$251,74,0)</f>
        <v>0</v>
      </c>
      <c r="MB147" s="43">
        <f t="shared" si="4149"/>
        <v>0</v>
      </c>
      <c r="MC147" s="43">
        <f t="shared" si="4150"/>
        <v>0</v>
      </c>
      <c r="MD147" s="43">
        <f t="shared" si="4151"/>
        <v>0</v>
      </c>
      <c r="ME147" s="43">
        <f t="shared" si="3914"/>
        <v>0</v>
      </c>
      <c r="MF147" s="43">
        <f t="shared" si="3915"/>
        <v>0</v>
      </c>
      <c r="MG147" s="44">
        <f>'СДП (план)'!BG148</f>
        <v>0</v>
      </c>
      <c r="MH147" s="43">
        <f>'СДП (план)'!BH148</f>
        <v>0</v>
      </c>
      <c r="MI147" s="43">
        <f t="shared" si="2498"/>
        <v>0</v>
      </c>
      <c r="MJ147" s="43">
        <f t="shared" si="2499"/>
        <v>0</v>
      </c>
      <c r="MK147" s="43">
        <f>VLOOKUP($C147,'факт СДП 1 мес'!$D$8:$HP$251,75,0)</f>
        <v>0</v>
      </c>
      <c r="ML147" s="43">
        <f>VLOOKUP($C147,'факт СДП 1 мес'!$D$8:$HP$251,76,0)</f>
        <v>0</v>
      </c>
      <c r="MM147" s="43">
        <f>VLOOKUP($C147,'факт СДП 1 мес'!$D$8:$HP$251,77,0)</f>
        <v>0</v>
      </c>
      <c r="MN147" s="43">
        <f>VLOOKUP($C147,'факт СДП 1 мес'!$D$8:$HP$251,78,0)</f>
        <v>0</v>
      </c>
      <c r="MO147" s="43">
        <f>VLOOKUP($C147,'факт СДП 1 мес'!$D$8:$HP$251,79,0)</f>
        <v>0</v>
      </c>
      <c r="MP147" s="43">
        <f>VLOOKUP($C147,'факт СДП 1 мес'!$D$8:$HP$251,80,0)</f>
        <v>0</v>
      </c>
      <c r="MQ147" s="43">
        <f t="shared" si="4152"/>
        <v>0</v>
      </c>
      <c r="MR147" s="43">
        <f t="shared" si="4153"/>
        <v>0</v>
      </c>
      <c r="MS147" s="43">
        <f t="shared" si="4154"/>
        <v>0</v>
      </c>
      <c r="MT147" s="43">
        <f t="shared" si="4155"/>
        <v>0</v>
      </c>
      <c r="MU147" s="43">
        <f t="shared" si="4156"/>
        <v>0</v>
      </c>
      <c r="MV147" s="44">
        <f>'СДП (план)'!BI148</f>
        <v>0</v>
      </c>
      <c r="MW147" s="43">
        <f>'СДП (план)'!BJ148</f>
        <v>0</v>
      </c>
      <c r="MX147" s="43">
        <f t="shared" si="2500"/>
        <v>0</v>
      </c>
      <c r="MY147" s="43">
        <f t="shared" si="2501"/>
        <v>0</v>
      </c>
      <c r="MZ147" s="43">
        <f>VLOOKUP($C147,'факт СДП 1 мес'!$D$8:$HP$251,81,0)</f>
        <v>0</v>
      </c>
      <c r="NA147" s="43">
        <f>VLOOKUP($C147,'факт СДП 1 мес'!$D$8:$HP$251,82,0)</f>
        <v>0</v>
      </c>
      <c r="NB147" s="43">
        <f>VLOOKUP($C147,'факт СДП 1 мес'!$D$8:$HP$251,83,0)</f>
        <v>0</v>
      </c>
      <c r="NC147" s="43">
        <f>VLOOKUP($C147,'факт СДП 1 мес'!$D$8:$HP$251,84,0)</f>
        <v>0</v>
      </c>
      <c r="ND147" s="43">
        <f>VLOOKUP($C147,'факт СДП 1 мес'!$D$8:$HP$251,85,0)</f>
        <v>0</v>
      </c>
      <c r="NE147" s="43">
        <f>VLOOKUP($C147,'факт СДП 1 мес'!$D$8:$HP$251,86,0)</f>
        <v>0</v>
      </c>
      <c r="NF147" s="43">
        <f t="shared" si="4157"/>
        <v>0</v>
      </c>
      <c r="NG147" s="43">
        <f t="shared" si="4158"/>
        <v>0</v>
      </c>
      <c r="NH147" s="43">
        <f t="shared" si="4159"/>
        <v>0</v>
      </c>
      <c r="NI147" s="43">
        <f t="shared" si="4160"/>
        <v>0</v>
      </c>
      <c r="NJ147" s="43">
        <f t="shared" si="4161"/>
        <v>0</v>
      </c>
      <c r="NK147" s="44">
        <f>'СДП (план)'!BK148</f>
        <v>0</v>
      </c>
      <c r="NL147" s="43">
        <f>'СДП (план)'!BL148</f>
        <v>0</v>
      </c>
      <c r="NM147" s="43">
        <f t="shared" si="2502"/>
        <v>0</v>
      </c>
      <c r="NN147" s="43">
        <f t="shared" si="2503"/>
        <v>0</v>
      </c>
      <c r="NO147" s="43">
        <f>VLOOKUP($C147,'факт СДП 1 мес'!$D$8:$HP$251,99,0)</f>
        <v>0</v>
      </c>
      <c r="NP147" s="43">
        <f>VLOOKUP($C147,'факт СДП 1 мес'!$D$8:$HP$251,100,0)</f>
        <v>0</v>
      </c>
      <c r="NQ147" s="43">
        <f>VLOOKUP($C147,'факт СДП 1 мес'!$D$8:$HP$251,101,0)</f>
        <v>0</v>
      </c>
      <c r="NR147" s="43">
        <f>VLOOKUP($C147,'факт СДП 1 мес'!$D$8:$HP$251,102,0)</f>
        <v>0</v>
      </c>
      <c r="NS147" s="43">
        <f>VLOOKUP($C147,'факт СДП 1 мес'!$D$8:$HP$251,103,0)</f>
        <v>0</v>
      </c>
      <c r="NT147" s="43">
        <f>VLOOKUP($C147,'факт СДП 1 мес'!$D$8:$HP$251,104,0)</f>
        <v>0</v>
      </c>
      <c r="NU147" s="43">
        <f t="shared" si="4162"/>
        <v>0</v>
      </c>
      <c r="NV147" s="43">
        <f t="shared" si="4163"/>
        <v>0</v>
      </c>
      <c r="NW147" s="43">
        <f t="shared" si="4164"/>
        <v>0</v>
      </c>
      <c r="NX147" s="43">
        <f t="shared" si="2504"/>
        <v>0</v>
      </c>
      <c r="NY147" s="43">
        <f t="shared" si="2505"/>
        <v>0</v>
      </c>
      <c r="NZ147" s="44">
        <f>'СДП (план)'!BM148</f>
        <v>0</v>
      </c>
      <c r="OA147" s="43">
        <f>'СДП (план)'!BN148</f>
        <v>0</v>
      </c>
      <c r="OB147" s="43">
        <f t="shared" si="2506"/>
        <v>0</v>
      </c>
      <c r="OC147" s="43">
        <f t="shared" si="2507"/>
        <v>0</v>
      </c>
      <c r="OD147" s="43"/>
      <c r="OE147" s="43"/>
      <c r="OF147" s="43"/>
      <c r="OG147" s="43"/>
      <c r="OH147" s="43"/>
      <c r="OI147" s="43"/>
      <c r="OJ147" s="43">
        <f t="shared" si="4165"/>
        <v>0</v>
      </c>
      <c r="OK147" s="43">
        <f t="shared" si="4166"/>
        <v>0</v>
      </c>
      <c r="OL147" s="43">
        <f t="shared" si="4167"/>
        <v>0</v>
      </c>
      <c r="OM147" s="43">
        <f t="shared" si="2508"/>
        <v>0</v>
      </c>
      <c r="ON147" s="43">
        <f t="shared" si="2509"/>
        <v>0</v>
      </c>
      <c r="OO147" s="44">
        <f>'СДП (план)'!BO148</f>
        <v>0</v>
      </c>
      <c r="OP147" s="43">
        <f>'СДП (план)'!BP148</f>
        <v>0</v>
      </c>
      <c r="OQ147" s="43">
        <f t="shared" si="2510"/>
        <v>0</v>
      </c>
      <c r="OR147" s="43">
        <f t="shared" si="2511"/>
        <v>0</v>
      </c>
      <c r="OS147" s="43">
        <f>VLOOKUP($C147,'факт СДП 1 мес'!$D$8:$HP$251,177,0)</f>
        <v>0</v>
      </c>
      <c r="OT147" s="43">
        <f>VLOOKUP($C147,'факт СДП 1 мес'!$D$8:$HP$251,178,0)</f>
        <v>0</v>
      </c>
      <c r="OU147" s="43">
        <f>VLOOKUP($C147,'факт СДП 1 мес'!$D$8:$HP$251,179,0)</f>
        <v>0</v>
      </c>
      <c r="OV147" s="43">
        <f>VLOOKUP($C147,'факт СДП 1 мес'!$D$8:$HP$251,180,0)</f>
        <v>0</v>
      </c>
      <c r="OW147" s="43">
        <f>VLOOKUP($C147,'факт СДП 1 мес'!$D$8:$HP$251,181,0)</f>
        <v>0</v>
      </c>
      <c r="OX147" s="43">
        <f>VLOOKUP($C147,'факт СДП 1 мес'!$D$8:$HP$251,182,0)</f>
        <v>0</v>
      </c>
      <c r="OY147" s="43">
        <f t="shared" si="4168"/>
        <v>0</v>
      </c>
      <c r="OZ147" s="43">
        <f t="shared" si="4169"/>
        <v>0</v>
      </c>
      <c r="PA147" s="43">
        <f t="shared" si="4170"/>
        <v>0</v>
      </c>
      <c r="PB147" s="43">
        <f t="shared" si="2512"/>
        <v>0</v>
      </c>
      <c r="PC147" s="43">
        <f t="shared" si="2513"/>
        <v>0</v>
      </c>
      <c r="PD147" s="45">
        <f>'СДП (план)'!BQ148</f>
        <v>0</v>
      </c>
      <c r="PE147" s="45">
        <f>'СДП (план)'!BR148</f>
        <v>0</v>
      </c>
      <c r="PF147" s="43">
        <f t="shared" si="2514"/>
        <v>0</v>
      </c>
      <c r="PG147" s="43">
        <f t="shared" si="2515"/>
        <v>0</v>
      </c>
      <c r="PH147" s="43">
        <f>VLOOKUP($C147,'факт СДП 1 мес'!$D$8:$HP$251,123,0)</f>
        <v>0</v>
      </c>
      <c r="PI147" s="43">
        <f>VLOOKUP($C147,'факт СДП 1 мес'!$D$8:$HP$251,124,0)</f>
        <v>0</v>
      </c>
      <c r="PJ147" s="43">
        <f>VLOOKUP($C147,'факт СДП 1 мес'!$D$8:$HP$251,125,0)</f>
        <v>0</v>
      </c>
      <c r="PK147" s="43">
        <f>VLOOKUP($C147,'факт СДП 1 мес'!$D$8:$HP$251,126,0)</f>
        <v>0</v>
      </c>
      <c r="PL147" s="43">
        <f>VLOOKUP($C147,'факт СДП 1 мес'!$D$8:$HP$251,127,0)</f>
        <v>0</v>
      </c>
      <c r="PM147" s="43">
        <f>VLOOKUP($C147,'факт СДП 1 мес'!$D$8:$HP$251,128,0)</f>
        <v>0</v>
      </c>
      <c r="PN147" s="43">
        <f t="shared" si="4171"/>
        <v>0</v>
      </c>
      <c r="PO147" s="43">
        <f t="shared" si="4172"/>
        <v>0</v>
      </c>
      <c r="PP147" s="43">
        <f t="shared" si="4173"/>
        <v>0</v>
      </c>
      <c r="PQ147" s="43">
        <f t="shared" si="2516"/>
        <v>0</v>
      </c>
      <c r="PR147" s="43">
        <f t="shared" si="2517"/>
        <v>0</v>
      </c>
      <c r="PS147" s="44">
        <f>'СДП (план)'!BS148</f>
        <v>0</v>
      </c>
      <c r="PT147" s="43">
        <f>'СДП (план)'!BT148</f>
        <v>0</v>
      </c>
      <c r="PU147" s="43">
        <f t="shared" si="2518"/>
        <v>0</v>
      </c>
      <c r="PV147" s="43">
        <f t="shared" si="2519"/>
        <v>0</v>
      </c>
      <c r="PW147" s="43">
        <f>VLOOKUP($C147,'факт СДП 1 мес'!$D$8:$HP$251,111,0)</f>
        <v>0</v>
      </c>
      <c r="PX147" s="43">
        <f>VLOOKUP($C147,'факт СДП 1 мес'!$D$8:$HP$251,112,0)</f>
        <v>0</v>
      </c>
      <c r="PY147" s="43">
        <f>VLOOKUP($C147,'факт СДП 1 мес'!$D$8:$HP$251,113,0)</f>
        <v>0</v>
      </c>
      <c r="PZ147" s="43">
        <f>VLOOKUP($C147,'факт СДП 1 мес'!$D$8:$HP$251,114,0)</f>
        <v>0</v>
      </c>
      <c r="QA147" s="43">
        <f>VLOOKUP($C147,'факт СДП 1 мес'!$D$8:$HP$251,115,0)</f>
        <v>0</v>
      </c>
      <c r="QB147" s="43">
        <f>VLOOKUP($C147,'факт СДП 1 мес'!$D$8:$HP$251,116,0)</f>
        <v>0</v>
      </c>
      <c r="QC147" s="43">
        <f t="shared" si="4174"/>
        <v>0</v>
      </c>
      <c r="QD147" s="43">
        <f t="shared" si="4175"/>
        <v>0</v>
      </c>
      <c r="QE147" s="43">
        <f t="shared" si="4176"/>
        <v>0</v>
      </c>
      <c r="QF147" s="43">
        <f t="shared" si="2520"/>
        <v>0</v>
      </c>
      <c r="QG147" s="43">
        <f t="shared" si="2521"/>
        <v>0</v>
      </c>
      <c r="QH147" s="44">
        <f>'СДП (план)'!BU148</f>
        <v>0</v>
      </c>
      <c r="QI147" s="43">
        <f>'СДП (план)'!BV148</f>
        <v>0</v>
      </c>
      <c r="QJ147" s="43">
        <f t="shared" si="2522"/>
        <v>0</v>
      </c>
      <c r="QK147" s="43">
        <f t="shared" si="2523"/>
        <v>0</v>
      </c>
      <c r="QL147" s="43">
        <f>VLOOKUP($C147,'факт СДП 1 мес'!$D$8:$HP$251,153,0)</f>
        <v>0</v>
      </c>
      <c r="QM147" s="43">
        <f>VLOOKUP($C147,'факт СДП 1 мес'!$D$8:$HP$251,154,0)</f>
        <v>0</v>
      </c>
      <c r="QN147" s="43">
        <f>VLOOKUP($C147,'факт СДП 1 мес'!$D$8:$HP$251,155,0)</f>
        <v>0</v>
      </c>
      <c r="QO147" s="43">
        <f>VLOOKUP($C147,'факт СДП 1 мес'!$D$8:$HP$251,156,0)</f>
        <v>0</v>
      </c>
      <c r="QP147" s="43">
        <f>VLOOKUP($C147,'факт СДП 1 мес'!$D$8:$HP$251,157,0)</f>
        <v>0</v>
      </c>
      <c r="QQ147" s="43">
        <f>VLOOKUP($C147,'факт СДП 1 мес'!$D$8:$HP$251,158,0)</f>
        <v>0</v>
      </c>
      <c r="QR147" s="43">
        <f t="shared" si="4177"/>
        <v>0</v>
      </c>
      <c r="QS147" s="43">
        <f t="shared" si="4178"/>
        <v>0</v>
      </c>
      <c r="QT147" s="43">
        <f t="shared" si="4179"/>
        <v>0</v>
      </c>
      <c r="QU147" s="43">
        <f t="shared" si="4180"/>
        <v>0</v>
      </c>
      <c r="QV147" s="43">
        <f t="shared" si="4181"/>
        <v>0</v>
      </c>
      <c r="QW147" s="44">
        <f>'СДП (план)'!BW148</f>
        <v>0</v>
      </c>
      <c r="QX147" s="43">
        <f>'СДП (план)'!BX148</f>
        <v>0</v>
      </c>
      <c r="QY147" s="43">
        <f t="shared" si="2524"/>
        <v>0</v>
      </c>
      <c r="QZ147" s="43">
        <f t="shared" si="2525"/>
        <v>0</v>
      </c>
      <c r="RA147" s="43">
        <f>VLOOKUP($C147,'факт СДП 1 мес'!$D$8:$HP$251,195,0)</f>
        <v>0</v>
      </c>
      <c r="RB147" s="43">
        <f>VLOOKUP($C147,'факт СДП 1 мес'!$D$8:$HP$251,196,0)</f>
        <v>0</v>
      </c>
      <c r="RC147" s="43">
        <f>VLOOKUP($C147,'факт СДП 1 мес'!$D$8:$HP$251,197,0)</f>
        <v>0</v>
      </c>
      <c r="RD147" s="43">
        <f>VLOOKUP($C147,'факт СДП 1 мес'!$D$8:$HP$251,198,0)</f>
        <v>0</v>
      </c>
      <c r="RE147" s="43">
        <f>VLOOKUP($C147,'факт СДП 1 мес'!$D$8:$HP$251,199,0)</f>
        <v>0</v>
      </c>
      <c r="RF147" s="43">
        <f>VLOOKUP($C147,'факт СДП 1 мес'!$D$8:$HP$251,200,0)</f>
        <v>0</v>
      </c>
      <c r="RG147" s="43">
        <f t="shared" si="4182"/>
        <v>0</v>
      </c>
      <c r="RH147" s="43">
        <f t="shared" si="4183"/>
        <v>0</v>
      </c>
      <c r="RI147" s="43">
        <f t="shared" si="4184"/>
        <v>0</v>
      </c>
      <c r="RJ147" s="43">
        <f t="shared" si="2526"/>
        <v>0</v>
      </c>
      <c r="RK147" s="43">
        <f t="shared" si="2527"/>
        <v>0</v>
      </c>
      <c r="RL147" s="44">
        <f>'СДП (план)'!BY148</f>
        <v>0</v>
      </c>
      <c r="RM147" s="43">
        <f>'СДП (план)'!BZ148</f>
        <v>0</v>
      </c>
      <c r="RN147" s="43">
        <f t="shared" si="2528"/>
        <v>0</v>
      </c>
      <c r="RO147" s="43">
        <f t="shared" si="2529"/>
        <v>0</v>
      </c>
      <c r="RP147" s="43">
        <f>VLOOKUP($C147,'факт СДП 1 мес'!$D$8:$HP$251,201,0)</f>
        <v>0</v>
      </c>
      <c r="RQ147" s="43">
        <f>VLOOKUP($C147,'факт СДП 1 мес'!$D$8:$HP$251,202,0)</f>
        <v>0</v>
      </c>
      <c r="RR147" s="43">
        <f>VLOOKUP($C147,'факт СДП 1 мес'!$D$8:$HP$251,203,0)</f>
        <v>0</v>
      </c>
      <c r="RS147" s="43">
        <f>VLOOKUP($C147,'факт СДП 1 мес'!$D$8:$HP$251,204,0)</f>
        <v>0</v>
      </c>
      <c r="RT147" s="43">
        <f>VLOOKUP($C147,'факт СДП 1 мес'!$D$8:$HP$251,205,0)</f>
        <v>0</v>
      </c>
      <c r="RU147" s="43">
        <f>VLOOKUP($C147,'факт СДП 1 мес'!$D$8:$HP$251,206,0)</f>
        <v>0</v>
      </c>
      <c r="RV147" s="43">
        <f t="shared" si="4185"/>
        <v>0</v>
      </c>
      <c r="RW147" s="43">
        <f t="shared" si="4186"/>
        <v>0</v>
      </c>
      <c r="RX147" s="43">
        <f t="shared" si="4187"/>
        <v>0</v>
      </c>
      <c r="RY147" s="43">
        <f t="shared" si="2530"/>
        <v>0</v>
      </c>
      <c r="RZ147" s="43">
        <f t="shared" si="2531"/>
        <v>0</v>
      </c>
      <c r="SA147" s="44">
        <f>'СДП (план)'!CA148</f>
        <v>0</v>
      </c>
      <c r="SB147" s="43">
        <f>'СДП (план)'!CB148</f>
        <v>0</v>
      </c>
      <c r="SC147" s="43">
        <f t="shared" si="4188"/>
        <v>0</v>
      </c>
      <c r="SD147" s="43">
        <f t="shared" si="4189"/>
        <v>0</v>
      </c>
      <c r="SE147" s="43">
        <f>VLOOKUP($C147,'факт СДП 1 мес'!$D$8:$HP$251,129,0)</f>
        <v>0</v>
      </c>
      <c r="SF147" s="43">
        <f>VLOOKUP($C147,'факт СДП 1 мес'!$D$8:$HP$251,130,0)</f>
        <v>0</v>
      </c>
      <c r="SG147" s="43">
        <f>VLOOKUP($C147,'факт СДП 1 мес'!$D$8:$HP$251,131,0)</f>
        <v>0</v>
      </c>
      <c r="SH147" s="43">
        <f>VLOOKUP($C147,'факт СДП 1 мес'!$D$8:$HP$251,132,0)</f>
        <v>0</v>
      </c>
      <c r="SI147" s="43">
        <f>VLOOKUP($C147,'факт СДП 1 мес'!$D$8:$HP$251,133,0)</f>
        <v>0</v>
      </c>
      <c r="SJ147" s="43">
        <f>VLOOKUP($C147,'факт СДП 1 мес'!$D$8:$HP$251,134,0)</f>
        <v>0</v>
      </c>
      <c r="SK147" s="43">
        <f t="shared" si="4190"/>
        <v>0</v>
      </c>
      <c r="SL147" s="43">
        <f t="shared" si="4191"/>
        <v>0</v>
      </c>
      <c r="SM147" s="43">
        <f t="shared" si="4192"/>
        <v>0</v>
      </c>
      <c r="SN147" s="43">
        <f t="shared" si="2532"/>
        <v>0</v>
      </c>
      <c r="SO147" s="43">
        <f t="shared" si="2533"/>
        <v>0</v>
      </c>
      <c r="SP147" s="44">
        <f>'СДП (план)'!CC148</f>
        <v>0</v>
      </c>
      <c r="SQ147" s="43">
        <f>'СДП (план)'!CD148</f>
        <v>0</v>
      </c>
      <c r="SR147" s="43">
        <f t="shared" si="4193"/>
        <v>0</v>
      </c>
      <c r="SS147" s="43">
        <f t="shared" si="4194"/>
        <v>0</v>
      </c>
      <c r="ST147" s="43">
        <f>VLOOKUP($C147,'факт СДП 1 мес'!$D$8:$HP$251,93,0)</f>
        <v>0</v>
      </c>
      <c r="SU147" s="43">
        <f>VLOOKUP($C147,'факт СДП 1 мес'!$D$8:$HP$251,94,0)</f>
        <v>0</v>
      </c>
      <c r="SV147" s="43">
        <f>VLOOKUP($C147,'факт СДП 1 мес'!$D$8:$HP$251,95,0)</f>
        <v>0</v>
      </c>
      <c r="SW147" s="43">
        <f>VLOOKUP($C147,'факт СДП 1 мес'!$D$8:$HP$251,96,0)</f>
        <v>0</v>
      </c>
      <c r="SX147" s="43">
        <f>VLOOKUP($C147,'факт СДП 1 мес'!$D$8:$HP$251,97,0)</f>
        <v>0</v>
      </c>
      <c r="SY147" s="43">
        <f>VLOOKUP($C147,'факт СДП 1 мес'!$D$8:$HP$251,98,0)</f>
        <v>0</v>
      </c>
      <c r="SZ147" s="43">
        <f t="shared" si="4195"/>
        <v>0</v>
      </c>
      <c r="TA147" s="43">
        <f t="shared" si="4196"/>
        <v>0</v>
      </c>
      <c r="TB147" s="43">
        <f t="shared" si="4197"/>
        <v>0</v>
      </c>
      <c r="TC147" s="43">
        <f t="shared" si="2534"/>
        <v>0</v>
      </c>
      <c r="TD147" s="43">
        <f t="shared" si="2535"/>
        <v>0</v>
      </c>
      <c r="TE147" s="5">
        <f>'СДП (план)'!CE148</f>
        <v>0</v>
      </c>
      <c r="TF147" s="3">
        <f>'СДП (план)'!CF148</f>
        <v>0</v>
      </c>
      <c r="TG147" s="5">
        <v>0</v>
      </c>
      <c r="TH147" s="3">
        <v>0</v>
      </c>
      <c r="TI147" s="43">
        <f>VLOOKUP($C147,'факт СДП 1 мес'!$D$8:$HP$251,117,0)</f>
        <v>0</v>
      </c>
      <c r="TJ147" s="43">
        <f>VLOOKUP($C147,'факт СДП 1 мес'!$D$8:$HP$251,118,0)</f>
        <v>0</v>
      </c>
      <c r="TK147" s="43">
        <f>VLOOKUP($C147,'факт СДП 1 мес'!$D$8:$HP$251,119,0)</f>
        <v>0</v>
      </c>
      <c r="TL147" s="43">
        <f>VLOOKUP($C147,'факт СДП 1 мес'!$D$8:$HP$251,120,0)</f>
        <v>0</v>
      </c>
      <c r="TM147" s="43">
        <f>VLOOKUP($C147,'факт СДП 1 мес'!$D$8:$HP$251,121,0)</f>
        <v>0</v>
      </c>
      <c r="TN147" s="43">
        <f>VLOOKUP($C147,'факт СДП 1 мес'!$D$8:$HP$251,122,0)</f>
        <v>0</v>
      </c>
      <c r="TO147" s="43">
        <f t="shared" si="4198"/>
        <v>0</v>
      </c>
      <c r="TP147" s="43">
        <f t="shared" si="4199"/>
        <v>0</v>
      </c>
      <c r="TQ147" s="43">
        <f t="shared" si="4200"/>
        <v>0</v>
      </c>
      <c r="TR147" s="43">
        <f t="shared" si="2536"/>
        <v>0</v>
      </c>
      <c r="TS147" s="43">
        <f t="shared" si="2537"/>
        <v>0</v>
      </c>
      <c r="TT147" s="43">
        <f>'СДП (план)'!CG148</f>
        <v>0</v>
      </c>
      <c r="TU147" s="43">
        <f>'СДП (план)'!CH148</f>
        <v>0</v>
      </c>
      <c r="TV147" s="43">
        <f t="shared" si="2538"/>
        <v>0</v>
      </c>
      <c r="TW147" s="43">
        <f t="shared" si="2539"/>
        <v>0</v>
      </c>
      <c r="TX147" s="43">
        <f>VLOOKUP($C147,'факт СДП 1 мес'!$D$8:$HP$251,207,0)</f>
        <v>0</v>
      </c>
      <c r="TY147" s="43">
        <f>VLOOKUP($C147,'факт СДП 1 мес'!$D$8:$HP$251,208,0)</f>
        <v>0</v>
      </c>
      <c r="TZ147" s="43">
        <f>VLOOKUP($C147,'факт СДП 1 мес'!$D$8:$HP$251,209,0)</f>
        <v>0</v>
      </c>
      <c r="UA147" s="43">
        <f>VLOOKUP($C147,'факт СДП 1 мес'!$D$8:$HP$251,210,0)</f>
        <v>0</v>
      </c>
      <c r="UB147" s="43">
        <f>VLOOKUP($C147,'факт СДП 1 мес'!$D$8:$HP$251,211,0)</f>
        <v>0</v>
      </c>
      <c r="UC147" s="43">
        <f>VLOOKUP($C147,'факт СДП 1 мес'!$D$8:$HP$251,212,0)</f>
        <v>0</v>
      </c>
      <c r="UD147" s="43">
        <f t="shared" si="4201"/>
        <v>0</v>
      </c>
      <c r="UE147" s="43">
        <f t="shared" si="4202"/>
        <v>0</v>
      </c>
      <c r="UF147" s="43">
        <f t="shared" si="4203"/>
        <v>0</v>
      </c>
      <c r="UG147" s="43">
        <f t="shared" si="4204"/>
        <v>0</v>
      </c>
      <c r="UH147" s="43">
        <f t="shared" si="4205"/>
        <v>0</v>
      </c>
      <c r="UI147" s="43"/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/>
      <c r="UX147" s="47">
        <f>'СДП (план)'!CK148</f>
        <v>12</v>
      </c>
      <c r="UY147" s="47">
        <f>'СДП (план)'!CL148</f>
        <v>541165.96799999988</v>
      </c>
      <c r="UZ147" s="43">
        <f t="shared" si="4048"/>
        <v>1</v>
      </c>
      <c r="VA147" s="43">
        <f t="shared" si="4049"/>
        <v>45097.16399999999</v>
      </c>
      <c r="VB147" s="47">
        <f t="shared" si="4050"/>
        <v>0</v>
      </c>
      <c r="VC147" s="47">
        <f t="shared" si="4051"/>
        <v>0</v>
      </c>
      <c r="VD147" s="47">
        <f t="shared" si="4052"/>
        <v>0</v>
      </c>
      <c r="VE147" s="47">
        <f t="shared" si="4053"/>
        <v>0</v>
      </c>
      <c r="VF147" s="47">
        <f t="shared" si="4054"/>
        <v>0</v>
      </c>
      <c r="VG147" s="47">
        <f t="shared" si="4055"/>
        <v>0</v>
      </c>
      <c r="VH147" s="47">
        <f t="shared" si="4056"/>
        <v>24.119999999999997</v>
      </c>
      <c r="VI147" s="47">
        <f t="shared" si="4057"/>
        <v>2.0099999999999998</v>
      </c>
      <c r="VJ147" s="47">
        <f t="shared" si="4058"/>
        <v>0</v>
      </c>
      <c r="VK147" s="43">
        <f t="shared" si="4059"/>
        <v>-1</v>
      </c>
      <c r="VL147" s="43">
        <f t="shared" si="4060"/>
        <v>-45097.16399999999</v>
      </c>
      <c r="VM147" s="398" t="e">
        <f>VLOOKUP($C147,'СДП (план)'!$C$11:$CL$254,107,0)</f>
        <v>#REF!</v>
      </c>
      <c r="VN147" s="398" t="e">
        <f>VLOOKUP($C147,'СДП (план)'!$C$11:$CL$254,108,0)</f>
        <v>#REF!</v>
      </c>
      <c r="VO147" s="399" t="e">
        <f t="shared" si="3640"/>
        <v>#REF!</v>
      </c>
      <c r="VP147" s="399" t="e">
        <f t="shared" si="3641"/>
        <v>#REF!</v>
      </c>
      <c r="VQ147" s="398" t="e">
        <f>VLOOKUP($C147,'факт СДП 1 мес'!$D$8:$HI$249,255,0)</f>
        <v>#REF!</v>
      </c>
      <c r="VR147" s="398" t="e">
        <f>VLOOKUP($C147,'факт СДП 1 мес'!$D$8:$HI$249,256,0)</f>
        <v>#REF!</v>
      </c>
      <c r="VS147" s="400" t="e">
        <f t="shared" si="4206"/>
        <v>#REF!</v>
      </c>
      <c r="VT147" s="400" t="e">
        <f t="shared" si="4207"/>
        <v>#REF!</v>
      </c>
    </row>
    <row r="148" spans="1:592" s="32" customFormat="1" ht="15.75" hidden="1" x14ac:dyDescent="0.2">
      <c r="A148" s="182"/>
      <c r="B148" s="182">
        <v>118</v>
      </c>
      <c r="C148" s="265" t="s">
        <v>411</v>
      </c>
      <c r="D148" s="485" t="s">
        <v>219</v>
      </c>
      <c r="E148" s="461">
        <v>16026</v>
      </c>
      <c r="F148" s="500">
        <v>3.5</v>
      </c>
      <c r="G148" s="463"/>
      <c r="H148" s="464">
        <v>1</v>
      </c>
      <c r="I148" s="245"/>
      <c r="J148" s="245"/>
      <c r="K148" s="1">
        <v>1.4</v>
      </c>
      <c r="L148" s="1">
        <v>1.68</v>
      </c>
      <c r="M148" s="1">
        <v>2.23</v>
      </c>
      <c r="N148" s="9">
        <v>2.57</v>
      </c>
      <c r="O148" s="44">
        <f>'СДП (план)'!O149</f>
        <v>0</v>
      </c>
      <c r="P148" s="44">
        <f>'СДП (план)'!P149</f>
        <v>0</v>
      </c>
      <c r="Q148" s="43">
        <f t="shared" si="2426"/>
        <v>0</v>
      </c>
      <c r="R148" s="43">
        <f t="shared" si="2427"/>
        <v>0</v>
      </c>
      <c r="S148" s="43">
        <f>VLOOKUP($C148,'факт СДП 1 мес'!$D$8:$HP$251,9,0)</f>
        <v>0</v>
      </c>
      <c r="T148" s="43">
        <f>VLOOKUP($C148,'факт СДП 1 мес'!$D$8:$HP$251,10,0)</f>
        <v>0</v>
      </c>
      <c r="U148" s="43">
        <f>VLOOKUP($C148,'факт СДП 1 мес'!$D$8:$HP$251,11,0)</f>
        <v>0</v>
      </c>
      <c r="V148" s="43">
        <f>VLOOKUP($C148,'факт СДП 1 мес'!$D$8:$HP$251,12,0)</f>
        <v>0</v>
      </c>
      <c r="W148" s="43">
        <f>VLOOKUP($C148,'факт СДП 1 мес'!$D$8:$HP$251,13,0)</f>
        <v>0</v>
      </c>
      <c r="X148" s="43">
        <f>VLOOKUP($C148,'факт СДП 1 мес'!$D$8:$HP$251,14,0)</f>
        <v>0</v>
      </c>
      <c r="Y148" s="43">
        <f t="shared" si="4074"/>
        <v>0</v>
      </c>
      <c r="Z148" s="43">
        <f t="shared" si="4075"/>
        <v>0</v>
      </c>
      <c r="AA148" s="43">
        <f t="shared" si="4076"/>
        <v>0</v>
      </c>
      <c r="AB148" s="43">
        <f t="shared" si="4077"/>
        <v>0</v>
      </c>
      <c r="AC148" s="43">
        <f t="shared" si="4078"/>
        <v>0</v>
      </c>
      <c r="AD148" s="145">
        <f>'СДП (план)'!Q149</f>
        <v>0</v>
      </c>
      <c r="AE148" s="145">
        <f>'СДП (план)'!R149</f>
        <v>0</v>
      </c>
      <c r="AF148" s="43">
        <f t="shared" si="2428"/>
        <v>0</v>
      </c>
      <c r="AG148" s="43">
        <f t="shared" si="2429"/>
        <v>0</v>
      </c>
      <c r="AH148" s="43">
        <f>VLOOKUP($C148,'факт СДП 1 мес'!$D$8:$HP$251,3,0)</f>
        <v>0</v>
      </c>
      <c r="AI148" s="43">
        <f>VLOOKUP($C148,'факт СДП 1 мес'!$D$8:$HP$251,4,0)</f>
        <v>0</v>
      </c>
      <c r="AJ148" s="43">
        <f>VLOOKUP($C148,'факт СДП 1 мес'!$D$8:$HP$251,5,0)</f>
        <v>0</v>
      </c>
      <c r="AK148" s="43">
        <f>VLOOKUP($C148,'факт СДП 1 мес'!$D$8:$HP$251,6,0)</f>
        <v>0</v>
      </c>
      <c r="AL148" s="43">
        <f>VLOOKUP($C148,'факт СДП 1 мес'!$D$8:$HP$251,7,0)</f>
        <v>0</v>
      </c>
      <c r="AM148" s="43">
        <f>VLOOKUP($C148,'факт СДП 1 мес'!$D$8:$HP$251,8,0)</f>
        <v>0</v>
      </c>
      <c r="AN148" s="43">
        <f t="shared" si="4079"/>
        <v>0</v>
      </c>
      <c r="AO148" s="43">
        <f t="shared" si="4080"/>
        <v>0</v>
      </c>
      <c r="AP148" s="43">
        <f t="shared" si="4081"/>
        <v>0</v>
      </c>
      <c r="AQ148" s="43">
        <f t="shared" si="4082"/>
        <v>0</v>
      </c>
      <c r="AR148" s="43">
        <f t="shared" si="4083"/>
        <v>0</v>
      </c>
      <c r="AS148" s="44">
        <f>'СДП (план)'!S149</f>
        <v>0</v>
      </c>
      <c r="AT148" s="43">
        <f>'СДП (план)'!T149</f>
        <v>0</v>
      </c>
      <c r="AU148" s="43">
        <f t="shared" si="2430"/>
        <v>0</v>
      </c>
      <c r="AV148" s="43">
        <f t="shared" si="2431"/>
        <v>0</v>
      </c>
      <c r="AW148" s="43">
        <f>VLOOKUP($C148,'факт СДП 1 мес'!$D$8:$HP$251,159,0)</f>
        <v>0</v>
      </c>
      <c r="AX148" s="43">
        <f>VLOOKUP($C148,'факт СДП 1 мес'!$D$8:$HP$251,160,0)</f>
        <v>0</v>
      </c>
      <c r="AY148" s="43">
        <f>VLOOKUP($C148,'факт СДП 1 мес'!$D$8:$HP$251,161,0)</f>
        <v>0</v>
      </c>
      <c r="AZ148" s="43">
        <f>VLOOKUP($C148,'факт СДП 1 мес'!$D$8:$HP$251,162,0)</f>
        <v>0</v>
      </c>
      <c r="BA148" s="43">
        <f>VLOOKUP($C148,'факт СДП 1 мес'!$D$8:$HP$251,163,0)</f>
        <v>0</v>
      </c>
      <c r="BB148" s="43">
        <f>VLOOKUP($C148,'факт СДП 1 мес'!$D$8:$HP$251,164,0)</f>
        <v>0</v>
      </c>
      <c r="BC148" s="43">
        <f t="shared" si="4084"/>
        <v>0</v>
      </c>
      <c r="BD148" s="43">
        <f t="shared" si="4085"/>
        <v>0</v>
      </c>
      <c r="BE148" s="43">
        <f t="shared" si="4086"/>
        <v>0</v>
      </c>
      <c r="BF148" s="43">
        <f t="shared" si="4087"/>
        <v>0</v>
      </c>
      <c r="BG148" s="43">
        <f t="shared" si="4088"/>
        <v>0</v>
      </c>
      <c r="BH148" s="88">
        <f>'СДП (план)'!U149</f>
        <v>0</v>
      </c>
      <c r="BI148" s="3">
        <f>'СДП (план)'!V149</f>
        <v>0</v>
      </c>
      <c r="BJ148" s="43">
        <f t="shared" si="2432"/>
        <v>0</v>
      </c>
      <c r="BK148" s="43">
        <f t="shared" si="2433"/>
        <v>0</v>
      </c>
      <c r="BL148" s="43">
        <f>VLOOKUP($C148,'факт СДП 1 мес'!$D$8:$HP$251,21,0)</f>
        <v>0</v>
      </c>
      <c r="BM148" s="43">
        <f>VLOOKUP($C148,'факт СДП 1 мес'!$D$8:$HP$251,22,0)</f>
        <v>0</v>
      </c>
      <c r="BN148" s="43">
        <f>VLOOKUP($C148,'факт СДП 1 мес'!$D$8:$HP$251,23,0)</f>
        <v>0</v>
      </c>
      <c r="BO148" s="43">
        <f>VLOOKUP($C148,'факт СДП 1 мес'!$D$8:$HP$251,24,0)</f>
        <v>0</v>
      </c>
      <c r="BP148" s="43">
        <f>VLOOKUP($C148,'факт СДП 1 мес'!$D$8:$HP$251,25,0)</f>
        <v>0</v>
      </c>
      <c r="BQ148" s="43">
        <f>VLOOKUP($C148,'факт СДП 1 мес'!$D$8:$HP$251,26,0)</f>
        <v>0</v>
      </c>
      <c r="BR148" s="43">
        <f t="shared" si="4089"/>
        <v>0</v>
      </c>
      <c r="BS148" s="43">
        <f t="shared" si="4090"/>
        <v>0</v>
      </c>
      <c r="BT148" s="43">
        <f t="shared" si="4091"/>
        <v>0</v>
      </c>
      <c r="BU148" s="43">
        <f t="shared" si="4092"/>
        <v>0</v>
      </c>
      <c r="BV148" s="43">
        <f t="shared" si="4093"/>
        <v>0</v>
      </c>
      <c r="BW148" s="44">
        <f>'СДП (план)'!W149</f>
        <v>0</v>
      </c>
      <c r="BX148" s="43">
        <f>'СДП (план)'!X149</f>
        <v>0</v>
      </c>
      <c r="BY148" s="43">
        <f t="shared" si="2434"/>
        <v>0</v>
      </c>
      <c r="BZ148" s="43">
        <f t="shared" si="2435"/>
        <v>0</v>
      </c>
      <c r="CA148" s="43">
        <f>VLOOKUP($C148,'факт СДП 1 мес'!$D$8:$HP$251,15,0)</f>
        <v>0</v>
      </c>
      <c r="CB148" s="43">
        <f>VLOOKUP($C148,'факт СДП 1 мес'!$D$8:$HP$251,16,0)</f>
        <v>0</v>
      </c>
      <c r="CC148" s="43">
        <f>VLOOKUP($C148,'факт СДП 1 мес'!$D$8:$HP$251,17,0)</f>
        <v>0</v>
      </c>
      <c r="CD148" s="43">
        <f>VLOOKUP($C148,'факт СДП 1 мес'!$D$8:$HP$251,18,0)</f>
        <v>0</v>
      </c>
      <c r="CE148" s="43">
        <f>VLOOKUP($C148,'факт СДП 1 мес'!$D$8:$HP$251,19,0)</f>
        <v>0</v>
      </c>
      <c r="CF148" s="43">
        <f>VLOOKUP($C148,'факт СДП 1 мес'!$D$8:$HP$251,20,0)</f>
        <v>0</v>
      </c>
      <c r="CG148" s="43">
        <f t="shared" si="4094"/>
        <v>0</v>
      </c>
      <c r="CH148" s="43">
        <f t="shared" si="4095"/>
        <v>0</v>
      </c>
      <c r="CI148" s="43">
        <f t="shared" si="4096"/>
        <v>0</v>
      </c>
      <c r="CJ148" s="43">
        <f t="shared" si="3894"/>
        <v>0</v>
      </c>
      <c r="CK148" s="43">
        <f t="shared" si="3895"/>
        <v>0</v>
      </c>
      <c r="CL148" s="45">
        <f>'СДП (план)'!Y149</f>
        <v>0</v>
      </c>
      <c r="CM148" s="43">
        <f>'СДП (план)'!Z149</f>
        <v>0</v>
      </c>
      <c r="CN148" s="43">
        <f t="shared" si="2436"/>
        <v>0</v>
      </c>
      <c r="CO148" s="43">
        <f t="shared" si="2437"/>
        <v>0</v>
      </c>
      <c r="CP148" s="43">
        <f>VLOOKUP($C148,'факт СДП 1 мес'!$D$8:$HP$251,165,0)</f>
        <v>0</v>
      </c>
      <c r="CQ148" s="43">
        <f>VLOOKUP($C148,'факт СДП 1 мес'!$D$8:$HP$251,166,0)</f>
        <v>0</v>
      </c>
      <c r="CR148" s="43">
        <f>VLOOKUP($C148,'факт СДП 1 мес'!$D$8:$HP$251,167,0)</f>
        <v>0</v>
      </c>
      <c r="CS148" s="43">
        <f>VLOOKUP($C148,'факт СДП 1 мес'!$D$8:$HP$251,168,0)</f>
        <v>0</v>
      </c>
      <c r="CT148" s="43">
        <f>VLOOKUP($C148,'факт СДП 1 мес'!$D$8:$HP$251,169,0)</f>
        <v>0</v>
      </c>
      <c r="CU148" s="43">
        <f>VLOOKUP($C148,'факт СДП 1 мес'!$D$8:$HP$251,170,0)</f>
        <v>0</v>
      </c>
      <c r="CV148" s="43">
        <f t="shared" si="4097"/>
        <v>0</v>
      </c>
      <c r="CW148" s="43">
        <f t="shared" si="4098"/>
        <v>0</v>
      </c>
      <c r="CX148" s="43">
        <f t="shared" si="4099"/>
        <v>0</v>
      </c>
      <c r="CY148" s="43">
        <f t="shared" si="2438"/>
        <v>0</v>
      </c>
      <c r="CZ148" s="43">
        <f t="shared" si="2439"/>
        <v>0</v>
      </c>
      <c r="DA148" s="5">
        <f>'СДП (план)'!AA149</f>
        <v>0</v>
      </c>
      <c r="DB148" s="3">
        <f>'СДП (план)'!AB149</f>
        <v>0</v>
      </c>
      <c r="DC148" s="43">
        <f t="shared" si="2440"/>
        <v>0</v>
      </c>
      <c r="DD148" s="43">
        <f t="shared" si="2441"/>
        <v>0</v>
      </c>
      <c r="DE148" s="43">
        <f>VLOOKUP($C148,'факт СДП 1 мес'!$D$8:$HP$251,57,0)</f>
        <v>0</v>
      </c>
      <c r="DF148" s="43">
        <f>VLOOKUP($C148,'факт СДП 1 мес'!$D$8:$HP$251,58,0)</f>
        <v>0</v>
      </c>
      <c r="DG148" s="43">
        <f>VLOOKUP($C148,'факт СДП 1 мес'!$D$8:$HP$251,59,0)</f>
        <v>0</v>
      </c>
      <c r="DH148" s="43">
        <f>VLOOKUP($C148,'факт СДП 1 мес'!$D$8:$HP$251,60,0)</f>
        <v>0</v>
      </c>
      <c r="DI148" s="43">
        <f>VLOOKUP($C148,'факт СДП 1 мес'!$D$8:$HP$251,61,0)</f>
        <v>0</v>
      </c>
      <c r="DJ148" s="43">
        <f>VLOOKUP($C148,'факт СДП 1 мес'!$D$8:$HP$251,62,0)</f>
        <v>0</v>
      </c>
      <c r="DK148" s="43">
        <f t="shared" si="4100"/>
        <v>0</v>
      </c>
      <c r="DL148" s="43">
        <f t="shared" si="4101"/>
        <v>0</v>
      </c>
      <c r="DM148" s="43">
        <f t="shared" si="4102"/>
        <v>0</v>
      </c>
      <c r="DN148" s="43">
        <f t="shared" si="2442"/>
        <v>0</v>
      </c>
      <c r="DO148" s="43">
        <f t="shared" si="2443"/>
        <v>0</v>
      </c>
      <c r="DP148" s="5">
        <f>'СДП (план)'!AC149</f>
        <v>16</v>
      </c>
      <c r="DQ148" s="3">
        <f>'СДП (план)'!AD149</f>
        <v>1256438.3999999999</v>
      </c>
      <c r="DR148" s="43">
        <f t="shared" si="2444"/>
        <v>1.3333333333333333</v>
      </c>
      <c r="DS148" s="43">
        <f t="shared" si="2445"/>
        <v>104703.2</v>
      </c>
      <c r="DT148" s="43">
        <f>VLOOKUP($C148,'факт СДП 1 мес'!$D$8:$HP$251,33,0)</f>
        <v>0</v>
      </c>
      <c r="DU148" s="43">
        <f>VLOOKUP($C148,'факт СДП 1 мес'!$D$8:$HP$251,34,0)</f>
        <v>0</v>
      </c>
      <c r="DV148" s="43">
        <f>VLOOKUP($C148,'факт СДП 1 мес'!$D$8:$HP$251,35,0)</f>
        <v>0</v>
      </c>
      <c r="DW148" s="43">
        <f>VLOOKUP($C148,'факт СДП 1 мес'!$D$8:$HP$251,36,0)</f>
        <v>0</v>
      </c>
      <c r="DX148" s="43">
        <f>VLOOKUP($C148,'факт СДП 1 мес'!$D$8:$HP$251,37,0)</f>
        <v>0</v>
      </c>
      <c r="DY148" s="43">
        <f>VLOOKUP($C148,'факт СДП 1 мес'!$D$8:$HP$251,38,0)</f>
        <v>0</v>
      </c>
      <c r="DZ148" s="43">
        <f t="shared" si="4103"/>
        <v>56</v>
      </c>
      <c r="EA148" s="43">
        <f t="shared" si="4104"/>
        <v>4.6666666666666661</v>
      </c>
      <c r="EB148" s="43">
        <f t="shared" si="4105"/>
        <v>0</v>
      </c>
      <c r="EC148" s="43">
        <f t="shared" si="4106"/>
        <v>-1.3333333333333333</v>
      </c>
      <c r="ED148" s="43">
        <f t="shared" si="4107"/>
        <v>-104703.2</v>
      </c>
      <c r="EE148" s="5">
        <f>'СДП (план)'!AE149</f>
        <v>0</v>
      </c>
      <c r="EF148" s="3">
        <f>'СДП (план)'!AF149</f>
        <v>0</v>
      </c>
      <c r="EG148" s="43">
        <f t="shared" si="2446"/>
        <v>0</v>
      </c>
      <c r="EH148" s="43">
        <f t="shared" si="2447"/>
        <v>0</v>
      </c>
      <c r="EI148" s="43">
        <f>VLOOKUP($C148,'факт СДП 1 мес'!$D$8:$HP$251,27,0)</f>
        <v>0</v>
      </c>
      <c r="EJ148" s="43">
        <f>VLOOKUP($C148,'факт СДП 1 мес'!$D$8:$HP$251,28,0)</f>
        <v>0</v>
      </c>
      <c r="EK148" s="43">
        <f>VLOOKUP($C148,'факт СДП 1 мес'!$D$8:$HP$251,29,0)</f>
        <v>0</v>
      </c>
      <c r="EL148" s="43">
        <f>VLOOKUP($C148,'факт СДП 1 мес'!$D$8:$HP$251,30,0)</f>
        <v>0</v>
      </c>
      <c r="EM148" s="43">
        <f>VLOOKUP($C148,'факт СДП 1 мес'!$D$8:$HP$251,31,0)</f>
        <v>0</v>
      </c>
      <c r="EN148" s="43">
        <f>VLOOKUP($C148,'факт СДП 1 мес'!$D$8:$HP$251,32,0)</f>
        <v>0</v>
      </c>
      <c r="EO148" s="43">
        <f t="shared" si="4108"/>
        <v>0</v>
      </c>
      <c r="EP148" s="43">
        <f t="shared" si="4109"/>
        <v>0</v>
      </c>
      <c r="EQ148" s="43">
        <f t="shared" si="4110"/>
        <v>0</v>
      </c>
      <c r="ER148" s="43">
        <f t="shared" si="4111"/>
        <v>0</v>
      </c>
      <c r="ES148" s="43">
        <f t="shared" si="4112"/>
        <v>0</v>
      </c>
      <c r="ET148" s="44">
        <f>'СДП (план)'!AG149</f>
        <v>0</v>
      </c>
      <c r="EU148" s="43">
        <f>'СДП (план)'!AH149</f>
        <v>0</v>
      </c>
      <c r="EV148" s="43">
        <f t="shared" si="2448"/>
        <v>0</v>
      </c>
      <c r="EW148" s="43">
        <f t="shared" si="2449"/>
        <v>0</v>
      </c>
      <c r="EX148" s="43">
        <f>VLOOKUP($C148,'факт СДП 1 мес'!$D$8:$HP$251,87,0)</f>
        <v>0</v>
      </c>
      <c r="EY148" s="43">
        <f>VLOOKUP($C148,'факт СДП 1 мес'!$D$8:$HP$251,88,0)</f>
        <v>0</v>
      </c>
      <c r="EZ148" s="43">
        <f>VLOOKUP($C148,'факт СДП 1 мес'!$D$8:$HP$251,89,0)</f>
        <v>0</v>
      </c>
      <c r="FA148" s="43">
        <f>VLOOKUP($C148,'факт СДП 1 мес'!$D$8:$HP$251,90,0)</f>
        <v>0</v>
      </c>
      <c r="FB148" s="43">
        <f>VLOOKUP($C148,'факт СДП 1 мес'!$D$8:$HP$251,91,0)</f>
        <v>0</v>
      </c>
      <c r="FC148" s="43">
        <f>VLOOKUP($C148,'факт СДП 1 мес'!$D$8:$HP$251,92,0)</f>
        <v>0</v>
      </c>
      <c r="FD148" s="43">
        <f t="shared" si="4113"/>
        <v>0</v>
      </c>
      <c r="FE148" s="43">
        <f t="shared" si="4114"/>
        <v>0</v>
      </c>
      <c r="FF148" s="43">
        <f t="shared" si="4115"/>
        <v>0</v>
      </c>
      <c r="FG148" s="43">
        <f t="shared" si="2450"/>
        <v>0</v>
      </c>
      <c r="FH148" s="43">
        <f t="shared" si="2451"/>
        <v>0</v>
      </c>
      <c r="FI148" s="44">
        <f>'СДП (план)'!AI149</f>
        <v>0</v>
      </c>
      <c r="FJ148" s="43">
        <f>'СДП (план)'!AJ149</f>
        <v>0</v>
      </c>
      <c r="FK148" s="43">
        <f t="shared" si="2452"/>
        <v>0</v>
      </c>
      <c r="FL148" s="43">
        <f t="shared" si="2453"/>
        <v>0</v>
      </c>
      <c r="FM148" s="43">
        <f>VLOOKUP($C148,'факт СДП 1 мес'!$D$8:$HP$251,39,0)</f>
        <v>0</v>
      </c>
      <c r="FN148" s="43">
        <f>VLOOKUP($C148,'факт СДП 1 мес'!$D$8:$HP$251,40,0)</f>
        <v>0</v>
      </c>
      <c r="FO148" s="43">
        <f>VLOOKUP($C148,'факт СДП 1 мес'!$D$8:$HP$251,41,0)</f>
        <v>0</v>
      </c>
      <c r="FP148" s="43">
        <f>VLOOKUP($C148,'факт СДП 1 мес'!$D$8:$HP$251,42,0)</f>
        <v>0</v>
      </c>
      <c r="FQ148" s="43">
        <f>VLOOKUP($C148,'факт СДП 1 мес'!$D$8:$HP$251,43,0)</f>
        <v>0</v>
      </c>
      <c r="FR148" s="43">
        <f>VLOOKUP($C148,'факт СДП 1 мес'!$D$8:$HP$251,44,0)</f>
        <v>0</v>
      </c>
      <c r="FS148" s="43">
        <f t="shared" si="4116"/>
        <v>0</v>
      </c>
      <c r="FT148" s="43">
        <f t="shared" si="4117"/>
        <v>0</v>
      </c>
      <c r="FU148" s="43">
        <f t="shared" si="4118"/>
        <v>0</v>
      </c>
      <c r="FV148" s="43">
        <f t="shared" si="2454"/>
        <v>0</v>
      </c>
      <c r="FW148" s="43">
        <f t="shared" si="2455"/>
        <v>0</v>
      </c>
      <c r="FX148" s="44">
        <f>'СДП (план)'!AK149</f>
        <v>0</v>
      </c>
      <c r="FY148" s="43">
        <f>'СДП (план)'!AL149</f>
        <v>0</v>
      </c>
      <c r="FZ148" s="43">
        <f t="shared" si="2456"/>
        <v>0</v>
      </c>
      <c r="GA148" s="43">
        <f t="shared" si="2457"/>
        <v>0</v>
      </c>
      <c r="GB148" s="43">
        <f>VLOOKUP($C148,'факт СДП 1 мес'!$D$8:$HP$251,45,0)</f>
        <v>0</v>
      </c>
      <c r="GC148" s="43">
        <f>VLOOKUP($C148,'факт СДП 1 мес'!$D$8:$HP$251,46,0)</f>
        <v>0</v>
      </c>
      <c r="GD148" s="43">
        <f>VLOOKUP($C148,'факт СДП 1 мес'!$D$8:$HP$251,47,0)</f>
        <v>0</v>
      </c>
      <c r="GE148" s="43">
        <f>VLOOKUP($C148,'факт СДП 1 мес'!$D$8:$HP$251,48,0)</f>
        <v>0</v>
      </c>
      <c r="GF148" s="43">
        <f>VLOOKUP($C148,'факт СДП 1 мес'!$D$8:$HP$251,49,0)</f>
        <v>0</v>
      </c>
      <c r="GG148" s="43">
        <f>VLOOKUP($C148,'факт СДП 1 мес'!$D$8:$HP$251,50,0)</f>
        <v>0</v>
      </c>
      <c r="GH148" s="43">
        <f t="shared" si="4119"/>
        <v>0</v>
      </c>
      <c r="GI148" s="43">
        <f t="shared" si="4120"/>
        <v>0</v>
      </c>
      <c r="GJ148" s="43">
        <f t="shared" si="4121"/>
        <v>0</v>
      </c>
      <c r="GK148" s="43">
        <f t="shared" si="2458"/>
        <v>0</v>
      </c>
      <c r="GL148" s="43">
        <f t="shared" si="2459"/>
        <v>0</v>
      </c>
      <c r="GM148" s="5">
        <f>'СДП (план)'!AM149</f>
        <v>0</v>
      </c>
      <c r="GN148" s="3">
        <f>'СДП (план)'!AN149</f>
        <v>0</v>
      </c>
      <c r="GO148" s="43">
        <f t="shared" si="2460"/>
        <v>0</v>
      </c>
      <c r="GP148" s="43">
        <f t="shared" si="2461"/>
        <v>0</v>
      </c>
      <c r="GQ148" s="43">
        <f>VLOOKUP($C148,'факт СДП 1 мес'!$D$8:$HP$251,51,0)</f>
        <v>0</v>
      </c>
      <c r="GR148" s="43">
        <f>VLOOKUP($C148,'факт СДП 1 мес'!$D$8:$HP$251,52,0)</f>
        <v>0</v>
      </c>
      <c r="GS148" s="43">
        <f>VLOOKUP($C148,'факт СДП 1 мес'!$D$8:$HP$251,53,0)</f>
        <v>0</v>
      </c>
      <c r="GT148" s="43">
        <f>VLOOKUP($C148,'факт СДП 1 мес'!$D$8:$HP$251,54,0)</f>
        <v>0</v>
      </c>
      <c r="GU148" s="43">
        <f>VLOOKUP($C148,'факт СДП 1 мес'!$D$8:$HP$251,55,0)</f>
        <v>0</v>
      </c>
      <c r="GV148" s="43">
        <f>VLOOKUP($C148,'факт СДП 1 мес'!$D$8:$HP$251,56,0)</f>
        <v>0</v>
      </c>
      <c r="GW148" s="43">
        <f t="shared" si="4122"/>
        <v>0</v>
      </c>
      <c r="GX148" s="43">
        <f t="shared" si="4123"/>
        <v>0</v>
      </c>
      <c r="GY148" s="43">
        <f t="shared" si="4124"/>
        <v>0</v>
      </c>
      <c r="GZ148" s="43">
        <f t="shared" si="2462"/>
        <v>0</v>
      </c>
      <c r="HA148" s="43">
        <f t="shared" si="2463"/>
        <v>0</v>
      </c>
      <c r="HB148" s="5">
        <f>'СДП (план)'!AO149</f>
        <v>0</v>
      </c>
      <c r="HC148" s="3">
        <f>'СДП (план)'!AP149</f>
        <v>0</v>
      </c>
      <c r="HD148" s="43">
        <f t="shared" si="2464"/>
        <v>0</v>
      </c>
      <c r="HE148" s="43">
        <f t="shared" si="2465"/>
        <v>0</v>
      </c>
      <c r="HF148" s="43">
        <f>VLOOKUP($C148,'факт СДП 1 мес'!$D$8:$HP$251,141,0)</f>
        <v>0</v>
      </c>
      <c r="HG148" s="43">
        <f>VLOOKUP($C148,'факт СДП 1 мес'!$D$8:$HP$251,142,0)</f>
        <v>0</v>
      </c>
      <c r="HH148" s="43">
        <f>VLOOKUP($C148,'факт СДП 1 мес'!$D$8:$HP$251,143,0)</f>
        <v>0</v>
      </c>
      <c r="HI148" s="43">
        <f>VLOOKUP($C148,'факт СДП 1 мес'!$D$8:$HP$251,144,0)</f>
        <v>0</v>
      </c>
      <c r="HJ148" s="43">
        <f>VLOOKUP($C148,'факт СДП 1 мес'!$D$8:$HP$251,145,0)</f>
        <v>0</v>
      </c>
      <c r="HK148" s="43">
        <f>VLOOKUP($C148,'факт СДП 1 мес'!$D$8:$HP$251,146,0)</f>
        <v>0</v>
      </c>
      <c r="HL148" s="43">
        <f t="shared" si="4125"/>
        <v>0</v>
      </c>
      <c r="HM148" s="43">
        <f t="shared" si="4126"/>
        <v>0</v>
      </c>
      <c r="HN148" s="43">
        <f t="shared" si="4127"/>
        <v>0</v>
      </c>
      <c r="HO148" s="43">
        <f t="shared" si="2466"/>
        <v>0</v>
      </c>
      <c r="HP148" s="43">
        <f t="shared" si="2467"/>
        <v>0</v>
      </c>
      <c r="HQ148" s="44">
        <f>'СДП (план)'!AQ149</f>
        <v>0</v>
      </c>
      <c r="HR148" s="43">
        <f>'СДП (план)'!AR149</f>
        <v>0</v>
      </c>
      <c r="HS148" s="43">
        <f t="shared" si="2468"/>
        <v>0</v>
      </c>
      <c r="HT148" s="43">
        <f t="shared" si="2469"/>
        <v>0</v>
      </c>
      <c r="HU148" s="43">
        <f>VLOOKUP($C148,'факт СДП 1 мес'!$D$8:$HP$251,171,0)</f>
        <v>0</v>
      </c>
      <c r="HV148" s="43">
        <f>VLOOKUP($C148,'факт СДП 1 мес'!$D$8:$HP$251,172,0)</f>
        <v>0</v>
      </c>
      <c r="HW148" s="43">
        <f>VLOOKUP($C148,'факт СДП 1 мес'!$D$8:$HP$251,173,0)</f>
        <v>0</v>
      </c>
      <c r="HX148" s="43">
        <f>VLOOKUP($C148,'факт СДП 1 мес'!$D$8:$HP$251,174,0)</f>
        <v>0</v>
      </c>
      <c r="HY148" s="43">
        <f>VLOOKUP($C148,'факт СДП 1 мес'!$D$8:$HP$251,175,0)</f>
        <v>0</v>
      </c>
      <c r="HZ148" s="43">
        <f>VLOOKUP($C148,'факт СДП 1 мес'!$D$8:$HP$251,176,0)</f>
        <v>0</v>
      </c>
      <c r="IA148" s="43">
        <f t="shared" si="4128"/>
        <v>0</v>
      </c>
      <c r="IB148" s="43">
        <f t="shared" si="4129"/>
        <v>0</v>
      </c>
      <c r="IC148" s="43">
        <f t="shared" si="4130"/>
        <v>0</v>
      </c>
      <c r="ID148" s="43">
        <f t="shared" si="2470"/>
        <v>0</v>
      </c>
      <c r="IE148" s="43">
        <f t="shared" si="2471"/>
        <v>0</v>
      </c>
      <c r="IF148" s="44">
        <f>'СДП (план)'!AS149</f>
        <v>0</v>
      </c>
      <c r="IG148" s="43">
        <f>'СДП (план)'!AT149</f>
        <v>0</v>
      </c>
      <c r="IH148" s="43">
        <f t="shared" si="2472"/>
        <v>0</v>
      </c>
      <c r="II148" s="43">
        <f t="shared" si="2473"/>
        <v>0</v>
      </c>
      <c r="IJ148" s="43">
        <f>VLOOKUP($C148,'факт СДП 1 мес'!$D$8:$HP$251,183,0)</f>
        <v>0</v>
      </c>
      <c r="IK148" s="43">
        <f>VLOOKUP($C148,'факт СДП 1 мес'!$D$8:$HP$251,184,0)</f>
        <v>0</v>
      </c>
      <c r="IL148" s="43">
        <f>VLOOKUP($C148,'факт СДП 1 мес'!$D$8:$HP$251,185,0)</f>
        <v>0</v>
      </c>
      <c r="IM148" s="43">
        <f>VLOOKUP($C148,'факт СДП 1 мес'!$D$8:$HP$251,186,0)</f>
        <v>0</v>
      </c>
      <c r="IN148" s="43">
        <f>VLOOKUP($C148,'факт СДП 1 мес'!$D$8:$HP$251,187,0)</f>
        <v>0</v>
      </c>
      <c r="IO148" s="43">
        <f>VLOOKUP($C148,'факт СДП 1 мес'!$D$8:$HP$251,188,0)</f>
        <v>0</v>
      </c>
      <c r="IP148" s="43">
        <f t="shared" si="4131"/>
        <v>0</v>
      </c>
      <c r="IQ148" s="43">
        <f t="shared" si="4132"/>
        <v>0</v>
      </c>
      <c r="IR148" s="43">
        <f t="shared" si="4133"/>
        <v>0</v>
      </c>
      <c r="IS148" s="43">
        <f t="shared" si="2474"/>
        <v>0</v>
      </c>
      <c r="IT148" s="43">
        <f t="shared" si="2475"/>
        <v>0</v>
      </c>
      <c r="IU148" s="45">
        <f>'СДП (план)'!AU149</f>
        <v>0</v>
      </c>
      <c r="IV148" s="45">
        <f>'СДП (план)'!AV149</f>
        <v>0</v>
      </c>
      <c r="IW148" s="43">
        <f t="shared" si="2476"/>
        <v>0</v>
      </c>
      <c r="IX148" s="43">
        <f t="shared" si="2477"/>
        <v>0</v>
      </c>
      <c r="IY148" s="43">
        <f>VLOOKUP($C148,'факт СДП 1 мес'!$D$8:$HP$251,147,0)</f>
        <v>0</v>
      </c>
      <c r="IZ148" s="43">
        <f>VLOOKUP($C148,'факт СДП 1 мес'!$D$8:$HP$251,148,0)</f>
        <v>0</v>
      </c>
      <c r="JA148" s="43">
        <f>VLOOKUP($C148,'факт СДП 1 мес'!$D$8:$HP$251,149,0)</f>
        <v>0</v>
      </c>
      <c r="JB148" s="43">
        <f>VLOOKUP($C148,'факт СДП 1 мес'!$D$8:$HP$251,150,0)</f>
        <v>0</v>
      </c>
      <c r="JC148" s="43">
        <f>VLOOKUP($C148,'факт СДП 1 мес'!$D$8:$HP$251,151,0)</f>
        <v>0</v>
      </c>
      <c r="JD148" s="43">
        <f>VLOOKUP($C148,'факт СДП 1 мес'!$D$8:$HP$251,152,0)</f>
        <v>0</v>
      </c>
      <c r="JE148" s="43">
        <f t="shared" si="4134"/>
        <v>0</v>
      </c>
      <c r="JF148" s="43">
        <f t="shared" si="4135"/>
        <v>0</v>
      </c>
      <c r="JG148" s="43">
        <f t="shared" si="4136"/>
        <v>0</v>
      </c>
      <c r="JH148" s="43">
        <f t="shared" si="2478"/>
        <v>0</v>
      </c>
      <c r="JI148" s="43">
        <f t="shared" si="2479"/>
        <v>0</v>
      </c>
      <c r="JJ148" s="45">
        <f>'СДП (план)'!AW149</f>
        <v>0</v>
      </c>
      <c r="JK148" s="45">
        <f>'СДП (план)'!AX149</f>
        <v>0</v>
      </c>
      <c r="JL148" s="43">
        <f t="shared" si="2480"/>
        <v>0</v>
      </c>
      <c r="JM148" s="43">
        <f t="shared" si="2481"/>
        <v>0</v>
      </c>
      <c r="JN148" s="43">
        <f>VLOOKUP($C148,'факт СДП 1 мес'!$D$8:$HP$251,135,0)</f>
        <v>0</v>
      </c>
      <c r="JO148" s="43">
        <f>VLOOKUP($C148,'факт СДП 1 мес'!$D$8:$HP$251,136,0)</f>
        <v>0</v>
      </c>
      <c r="JP148" s="43">
        <f>VLOOKUP($C148,'факт СДП 1 мес'!$D$8:$HP$251,137,0)</f>
        <v>0</v>
      </c>
      <c r="JQ148" s="43">
        <f>VLOOKUP($C148,'факт СДП 1 мес'!$D$8:$HP$251,138,0)</f>
        <v>0</v>
      </c>
      <c r="JR148" s="43">
        <f>VLOOKUP($C148,'факт СДП 1 мес'!$D$8:$HP$251,139,0)</f>
        <v>0</v>
      </c>
      <c r="JS148" s="43">
        <f>VLOOKUP($C148,'факт СДП 1 мес'!$D$8:$HP$251,140,0)</f>
        <v>0</v>
      </c>
      <c r="JT148" s="43">
        <f t="shared" si="4137"/>
        <v>0</v>
      </c>
      <c r="JU148" s="43">
        <f t="shared" si="4138"/>
        <v>0</v>
      </c>
      <c r="JV148" s="43">
        <f t="shared" si="4139"/>
        <v>0</v>
      </c>
      <c r="JW148" s="43">
        <f t="shared" si="2482"/>
        <v>0</v>
      </c>
      <c r="JX148" s="43">
        <f t="shared" si="2483"/>
        <v>0</v>
      </c>
      <c r="JY148" s="44">
        <f>'СДП (план)'!AY149</f>
        <v>0</v>
      </c>
      <c r="JZ148" s="43">
        <f>'СДП (план)'!AZ149</f>
        <v>0</v>
      </c>
      <c r="KA148" s="43">
        <f t="shared" si="2484"/>
        <v>0</v>
      </c>
      <c r="KB148" s="43">
        <f t="shared" si="2485"/>
        <v>0</v>
      </c>
      <c r="KC148" s="43">
        <f>VLOOKUP($C148,'факт СДП 1 мес'!$D$8:$HP$251,105,0)</f>
        <v>0</v>
      </c>
      <c r="KD148" s="43">
        <f>VLOOKUP($C148,'факт СДП 1 мес'!$D$8:$HP$251,106,0)</f>
        <v>0</v>
      </c>
      <c r="KE148" s="43">
        <f>VLOOKUP($C148,'факт СДП 1 мес'!$D$8:$HP$251,107,0)</f>
        <v>0</v>
      </c>
      <c r="KF148" s="43">
        <f>VLOOKUP($C148,'факт СДП 1 мес'!$D$8:$HP$251,108,0)</f>
        <v>0</v>
      </c>
      <c r="KG148" s="43">
        <f>VLOOKUP($C148,'факт СДП 1 мес'!$D$8:$HP$251,109,0)</f>
        <v>0</v>
      </c>
      <c r="KH148" s="43">
        <f>VLOOKUP($C148,'факт СДП 1 мес'!$D$8:$HP$251,110,0)</f>
        <v>0</v>
      </c>
      <c r="KI148" s="43">
        <f t="shared" si="4140"/>
        <v>0</v>
      </c>
      <c r="KJ148" s="43">
        <f t="shared" si="4141"/>
        <v>0</v>
      </c>
      <c r="KK148" s="43">
        <f t="shared" si="4142"/>
        <v>0</v>
      </c>
      <c r="KL148" s="43">
        <f t="shared" si="2486"/>
        <v>0</v>
      </c>
      <c r="KM148" s="43">
        <f t="shared" si="2487"/>
        <v>0</v>
      </c>
      <c r="KN148" s="44">
        <f>'СДП (план)'!BA149</f>
        <v>0</v>
      </c>
      <c r="KO148" s="43">
        <f>'СДП (план)'!BB149</f>
        <v>0</v>
      </c>
      <c r="KP148" s="43">
        <f t="shared" si="2488"/>
        <v>0</v>
      </c>
      <c r="KQ148" s="43">
        <f t="shared" si="2489"/>
        <v>0</v>
      </c>
      <c r="KR148" s="43">
        <f>VLOOKUP($C148,'факт СДП 1 мес'!$D$8:$HP$251,189,0)</f>
        <v>0</v>
      </c>
      <c r="KS148" s="43">
        <f>VLOOKUP($C148,'факт СДП 1 мес'!$D$8:$HP$251,190,0)</f>
        <v>0</v>
      </c>
      <c r="KT148" s="43">
        <f>VLOOKUP($C148,'факт СДП 1 мес'!$D$8:$HP$251,191,0)</f>
        <v>0</v>
      </c>
      <c r="KU148" s="43">
        <f>VLOOKUP($C148,'факт СДП 1 мес'!$D$8:$HP$251,192,0)</f>
        <v>0</v>
      </c>
      <c r="KV148" s="43">
        <f>VLOOKUP($C148,'факт СДП 1 мес'!$D$8:$HP$251,193,0)</f>
        <v>0</v>
      </c>
      <c r="KW148" s="43">
        <f>VLOOKUP($C148,'факт СДП 1 мес'!$D$8:$HP$251,194,0)</f>
        <v>0</v>
      </c>
      <c r="KX148" s="43">
        <f t="shared" si="4143"/>
        <v>0</v>
      </c>
      <c r="KY148" s="43">
        <f t="shared" si="4144"/>
        <v>0</v>
      </c>
      <c r="KZ148" s="43">
        <f t="shared" si="4145"/>
        <v>0</v>
      </c>
      <c r="LA148" s="43">
        <f t="shared" si="2490"/>
        <v>0</v>
      </c>
      <c r="LB148" s="43">
        <f t="shared" si="2491"/>
        <v>0</v>
      </c>
      <c r="LC148" s="44">
        <f>'СДП (план)'!BC149</f>
        <v>0</v>
      </c>
      <c r="LD148" s="43">
        <f>'СДП (план)'!BD149</f>
        <v>0</v>
      </c>
      <c r="LE148" s="43">
        <f t="shared" si="2492"/>
        <v>0</v>
      </c>
      <c r="LF148" s="43">
        <f t="shared" si="2493"/>
        <v>0</v>
      </c>
      <c r="LG148" s="43">
        <f>VLOOKUP($C148,'факт СДП 1 мес'!$D$8:$HP$251,63,0)</f>
        <v>0</v>
      </c>
      <c r="LH148" s="43">
        <f>VLOOKUP($C148,'факт СДП 1 мес'!$D$8:$HP$251,64,0)</f>
        <v>0</v>
      </c>
      <c r="LI148" s="43">
        <f>VLOOKUP($C148,'факт СДП 1 мес'!$D$8:$HP$251,65,0)</f>
        <v>0</v>
      </c>
      <c r="LJ148" s="43">
        <f>VLOOKUP($C148,'факт СДП 1 мес'!$D$8:$HP$251,66,0)</f>
        <v>0</v>
      </c>
      <c r="LK148" s="43">
        <f>VLOOKUP($C148,'факт СДП 1 мес'!$D$8:$HP$251,67,0)</f>
        <v>0</v>
      </c>
      <c r="LL148" s="43">
        <f>VLOOKUP($C148,'факт СДП 1 мес'!$D$8:$HP$251,68,0)</f>
        <v>0</v>
      </c>
      <c r="LM148" s="43">
        <f t="shared" si="4146"/>
        <v>0</v>
      </c>
      <c r="LN148" s="43">
        <f t="shared" si="4147"/>
        <v>0</v>
      </c>
      <c r="LO148" s="43">
        <f t="shared" si="4148"/>
        <v>0</v>
      </c>
      <c r="LP148" s="43">
        <f t="shared" si="2494"/>
        <v>0</v>
      </c>
      <c r="LQ148" s="43">
        <f t="shared" si="2495"/>
        <v>0</v>
      </c>
      <c r="LR148" s="44">
        <f>'СДП (план)'!BE149</f>
        <v>0</v>
      </c>
      <c r="LS148" s="43">
        <f>'СДП (план)'!BF149</f>
        <v>0</v>
      </c>
      <c r="LT148" s="43">
        <f t="shared" si="2496"/>
        <v>0</v>
      </c>
      <c r="LU148" s="43">
        <f t="shared" si="2497"/>
        <v>0</v>
      </c>
      <c r="LV148" s="43">
        <f>VLOOKUP($C148,'факт СДП 1 мес'!$D$8:$HP$251,69,0)</f>
        <v>0</v>
      </c>
      <c r="LW148" s="43">
        <f>VLOOKUP($C148,'факт СДП 1 мес'!$D$8:$HP$251,70,0)</f>
        <v>0</v>
      </c>
      <c r="LX148" s="43">
        <f>VLOOKUP($C148,'факт СДП 1 мес'!$D$8:$HP$251,71,0)</f>
        <v>0</v>
      </c>
      <c r="LY148" s="43">
        <f>VLOOKUP($C148,'факт СДП 1 мес'!$D$8:$HP$251,72,0)</f>
        <v>0</v>
      </c>
      <c r="LZ148" s="43">
        <f>VLOOKUP($C148,'факт СДП 1 мес'!$D$8:$HP$251,73,0)</f>
        <v>0</v>
      </c>
      <c r="MA148" s="43">
        <f>VLOOKUP($C148,'факт СДП 1 мес'!$D$8:$HP$251,74,0)</f>
        <v>0</v>
      </c>
      <c r="MB148" s="43">
        <f t="shared" si="4149"/>
        <v>0</v>
      </c>
      <c r="MC148" s="43">
        <f t="shared" si="4150"/>
        <v>0</v>
      </c>
      <c r="MD148" s="43">
        <f t="shared" si="4151"/>
        <v>0</v>
      </c>
      <c r="ME148" s="43">
        <f t="shared" si="3914"/>
        <v>0</v>
      </c>
      <c r="MF148" s="43">
        <f t="shared" si="3915"/>
        <v>0</v>
      </c>
      <c r="MG148" s="44">
        <f>'СДП (план)'!BG149</f>
        <v>0</v>
      </c>
      <c r="MH148" s="43">
        <f>'СДП (план)'!BH149</f>
        <v>0</v>
      </c>
      <c r="MI148" s="43">
        <f t="shared" si="2498"/>
        <v>0</v>
      </c>
      <c r="MJ148" s="43">
        <f t="shared" si="2499"/>
        <v>0</v>
      </c>
      <c r="MK148" s="43">
        <f>VLOOKUP($C148,'факт СДП 1 мес'!$D$8:$HP$251,75,0)</f>
        <v>0</v>
      </c>
      <c r="ML148" s="43">
        <f>VLOOKUP($C148,'факт СДП 1 мес'!$D$8:$HP$251,76,0)</f>
        <v>0</v>
      </c>
      <c r="MM148" s="43">
        <f>VLOOKUP($C148,'факт СДП 1 мес'!$D$8:$HP$251,77,0)</f>
        <v>0</v>
      </c>
      <c r="MN148" s="43">
        <f>VLOOKUP($C148,'факт СДП 1 мес'!$D$8:$HP$251,78,0)</f>
        <v>0</v>
      </c>
      <c r="MO148" s="43">
        <f>VLOOKUP($C148,'факт СДП 1 мес'!$D$8:$HP$251,79,0)</f>
        <v>0</v>
      </c>
      <c r="MP148" s="43">
        <f>VLOOKUP($C148,'факт СДП 1 мес'!$D$8:$HP$251,80,0)</f>
        <v>0</v>
      </c>
      <c r="MQ148" s="43">
        <f t="shared" si="4152"/>
        <v>0</v>
      </c>
      <c r="MR148" s="43">
        <f t="shared" si="4153"/>
        <v>0</v>
      </c>
      <c r="MS148" s="43">
        <f t="shared" si="4154"/>
        <v>0</v>
      </c>
      <c r="MT148" s="43">
        <f t="shared" si="4155"/>
        <v>0</v>
      </c>
      <c r="MU148" s="43">
        <f t="shared" si="4156"/>
        <v>0</v>
      </c>
      <c r="MV148" s="44">
        <f>'СДП (план)'!BI149</f>
        <v>0</v>
      </c>
      <c r="MW148" s="43">
        <f>'СДП (план)'!BJ149</f>
        <v>0</v>
      </c>
      <c r="MX148" s="43">
        <f t="shared" si="2500"/>
        <v>0</v>
      </c>
      <c r="MY148" s="43">
        <f t="shared" si="2501"/>
        <v>0</v>
      </c>
      <c r="MZ148" s="43">
        <f>VLOOKUP($C148,'факт СДП 1 мес'!$D$8:$HP$251,81,0)</f>
        <v>0</v>
      </c>
      <c r="NA148" s="43">
        <f>VLOOKUP($C148,'факт СДП 1 мес'!$D$8:$HP$251,82,0)</f>
        <v>0</v>
      </c>
      <c r="NB148" s="43">
        <f>VLOOKUP($C148,'факт СДП 1 мес'!$D$8:$HP$251,83,0)</f>
        <v>0</v>
      </c>
      <c r="NC148" s="43">
        <f>VLOOKUP($C148,'факт СДП 1 мес'!$D$8:$HP$251,84,0)</f>
        <v>0</v>
      </c>
      <c r="ND148" s="43">
        <f>VLOOKUP($C148,'факт СДП 1 мес'!$D$8:$HP$251,85,0)</f>
        <v>0</v>
      </c>
      <c r="NE148" s="43">
        <f>VLOOKUP($C148,'факт СДП 1 мес'!$D$8:$HP$251,86,0)</f>
        <v>0</v>
      </c>
      <c r="NF148" s="43">
        <f t="shared" si="4157"/>
        <v>0</v>
      </c>
      <c r="NG148" s="43">
        <f t="shared" si="4158"/>
        <v>0</v>
      </c>
      <c r="NH148" s="43">
        <f t="shared" si="4159"/>
        <v>0</v>
      </c>
      <c r="NI148" s="43">
        <f t="shared" si="4160"/>
        <v>0</v>
      </c>
      <c r="NJ148" s="43">
        <f t="shared" si="4161"/>
        <v>0</v>
      </c>
      <c r="NK148" s="44">
        <f>'СДП (план)'!BK149</f>
        <v>0</v>
      </c>
      <c r="NL148" s="43">
        <f>'СДП (план)'!BL149</f>
        <v>0</v>
      </c>
      <c r="NM148" s="43">
        <f t="shared" si="2502"/>
        <v>0</v>
      </c>
      <c r="NN148" s="43">
        <f t="shared" si="2503"/>
        <v>0</v>
      </c>
      <c r="NO148" s="43">
        <f>VLOOKUP($C148,'факт СДП 1 мес'!$D$8:$HP$251,99,0)</f>
        <v>0</v>
      </c>
      <c r="NP148" s="43">
        <f>VLOOKUP($C148,'факт СДП 1 мес'!$D$8:$HP$251,100,0)</f>
        <v>0</v>
      </c>
      <c r="NQ148" s="43">
        <f>VLOOKUP($C148,'факт СДП 1 мес'!$D$8:$HP$251,101,0)</f>
        <v>0</v>
      </c>
      <c r="NR148" s="43">
        <f>VLOOKUP($C148,'факт СДП 1 мес'!$D$8:$HP$251,102,0)</f>
        <v>0</v>
      </c>
      <c r="NS148" s="43">
        <f>VLOOKUP($C148,'факт СДП 1 мес'!$D$8:$HP$251,103,0)</f>
        <v>0</v>
      </c>
      <c r="NT148" s="43">
        <f>VLOOKUP($C148,'факт СДП 1 мес'!$D$8:$HP$251,104,0)</f>
        <v>0</v>
      </c>
      <c r="NU148" s="43">
        <f t="shared" si="4162"/>
        <v>0</v>
      </c>
      <c r="NV148" s="43">
        <f t="shared" si="4163"/>
        <v>0</v>
      </c>
      <c r="NW148" s="43">
        <f t="shared" si="4164"/>
        <v>0</v>
      </c>
      <c r="NX148" s="43">
        <f t="shared" si="2504"/>
        <v>0</v>
      </c>
      <c r="NY148" s="43">
        <f t="shared" si="2505"/>
        <v>0</v>
      </c>
      <c r="NZ148" s="44">
        <f>'СДП (план)'!BM149</f>
        <v>0</v>
      </c>
      <c r="OA148" s="43">
        <f>'СДП (план)'!BN149</f>
        <v>0</v>
      </c>
      <c r="OB148" s="43">
        <f t="shared" si="2506"/>
        <v>0</v>
      </c>
      <c r="OC148" s="43">
        <f t="shared" si="2507"/>
        <v>0</v>
      </c>
      <c r="OD148" s="43"/>
      <c r="OE148" s="43"/>
      <c r="OF148" s="43"/>
      <c r="OG148" s="43"/>
      <c r="OH148" s="43"/>
      <c r="OI148" s="43"/>
      <c r="OJ148" s="43">
        <f t="shared" si="4165"/>
        <v>0</v>
      </c>
      <c r="OK148" s="43">
        <f t="shared" si="4166"/>
        <v>0</v>
      </c>
      <c r="OL148" s="43">
        <f t="shared" si="4167"/>
        <v>0</v>
      </c>
      <c r="OM148" s="43">
        <f t="shared" si="2508"/>
        <v>0</v>
      </c>
      <c r="ON148" s="43">
        <f t="shared" si="2509"/>
        <v>0</v>
      </c>
      <c r="OO148" s="44">
        <f>'СДП (план)'!BO149</f>
        <v>0</v>
      </c>
      <c r="OP148" s="43">
        <f>'СДП (план)'!BP149</f>
        <v>0</v>
      </c>
      <c r="OQ148" s="43">
        <f t="shared" si="2510"/>
        <v>0</v>
      </c>
      <c r="OR148" s="43">
        <f t="shared" si="2511"/>
        <v>0</v>
      </c>
      <c r="OS148" s="43">
        <f>VLOOKUP($C148,'факт СДП 1 мес'!$D$8:$HP$251,177,0)</f>
        <v>0</v>
      </c>
      <c r="OT148" s="43">
        <f>VLOOKUP($C148,'факт СДП 1 мес'!$D$8:$HP$251,178,0)</f>
        <v>0</v>
      </c>
      <c r="OU148" s="43">
        <f>VLOOKUP($C148,'факт СДП 1 мес'!$D$8:$HP$251,179,0)</f>
        <v>0</v>
      </c>
      <c r="OV148" s="43">
        <f>VLOOKUP($C148,'факт СДП 1 мес'!$D$8:$HP$251,180,0)</f>
        <v>0</v>
      </c>
      <c r="OW148" s="43">
        <f>VLOOKUP($C148,'факт СДП 1 мес'!$D$8:$HP$251,181,0)</f>
        <v>0</v>
      </c>
      <c r="OX148" s="43">
        <f>VLOOKUP($C148,'факт СДП 1 мес'!$D$8:$HP$251,182,0)</f>
        <v>0</v>
      </c>
      <c r="OY148" s="43">
        <f t="shared" si="4168"/>
        <v>0</v>
      </c>
      <c r="OZ148" s="43">
        <f t="shared" si="4169"/>
        <v>0</v>
      </c>
      <c r="PA148" s="43">
        <f t="shared" si="4170"/>
        <v>0</v>
      </c>
      <c r="PB148" s="43">
        <f t="shared" si="2512"/>
        <v>0</v>
      </c>
      <c r="PC148" s="43">
        <f t="shared" si="2513"/>
        <v>0</v>
      </c>
      <c r="PD148" s="45">
        <f>'СДП (план)'!BQ149</f>
        <v>0</v>
      </c>
      <c r="PE148" s="45">
        <f>'СДП (план)'!BR149</f>
        <v>0</v>
      </c>
      <c r="PF148" s="43">
        <f t="shared" si="2514"/>
        <v>0</v>
      </c>
      <c r="PG148" s="43">
        <f t="shared" si="2515"/>
        <v>0</v>
      </c>
      <c r="PH148" s="43">
        <f>VLOOKUP($C148,'факт СДП 1 мес'!$D$8:$HP$251,123,0)</f>
        <v>0</v>
      </c>
      <c r="PI148" s="43">
        <f>VLOOKUP($C148,'факт СДП 1 мес'!$D$8:$HP$251,124,0)</f>
        <v>0</v>
      </c>
      <c r="PJ148" s="43">
        <f>VLOOKUP($C148,'факт СДП 1 мес'!$D$8:$HP$251,125,0)</f>
        <v>0</v>
      </c>
      <c r="PK148" s="43">
        <f>VLOOKUP($C148,'факт СДП 1 мес'!$D$8:$HP$251,126,0)</f>
        <v>0</v>
      </c>
      <c r="PL148" s="43">
        <f>VLOOKUP($C148,'факт СДП 1 мес'!$D$8:$HP$251,127,0)</f>
        <v>0</v>
      </c>
      <c r="PM148" s="43">
        <f>VLOOKUP($C148,'факт СДП 1 мес'!$D$8:$HP$251,128,0)</f>
        <v>0</v>
      </c>
      <c r="PN148" s="43">
        <f t="shared" si="4171"/>
        <v>0</v>
      </c>
      <c r="PO148" s="43">
        <f t="shared" si="4172"/>
        <v>0</v>
      </c>
      <c r="PP148" s="43">
        <f t="shared" si="4173"/>
        <v>0</v>
      </c>
      <c r="PQ148" s="43">
        <f t="shared" si="2516"/>
        <v>0</v>
      </c>
      <c r="PR148" s="43">
        <f t="shared" si="2517"/>
        <v>0</v>
      </c>
      <c r="PS148" s="44">
        <f>'СДП (план)'!BS149</f>
        <v>0</v>
      </c>
      <c r="PT148" s="43">
        <f>'СДП (план)'!BT149</f>
        <v>0</v>
      </c>
      <c r="PU148" s="43">
        <f t="shared" si="2518"/>
        <v>0</v>
      </c>
      <c r="PV148" s="43">
        <f t="shared" si="2519"/>
        <v>0</v>
      </c>
      <c r="PW148" s="43">
        <f>VLOOKUP($C148,'факт СДП 1 мес'!$D$8:$HP$251,111,0)</f>
        <v>0</v>
      </c>
      <c r="PX148" s="43">
        <f>VLOOKUP($C148,'факт СДП 1 мес'!$D$8:$HP$251,112,0)</f>
        <v>0</v>
      </c>
      <c r="PY148" s="43">
        <f>VLOOKUP($C148,'факт СДП 1 мес'!$D$8:$HP$251,113,0)</f>
        <v>0</v>
      </c>
      <c r="PZ148" s="43">
        <f>VLOOKUP($C148,'факт СДП 1 мес'!$D$8:$HP$251,114,0)</f>
        <v>0</v>
      </c>
      <c r="QA148" s="43">
        <f>VLOOKUP($C148,'факт СДП 1 мес'!$D$8:$HP$251,115,0)</f>
        <v>0</v>
      </c>
      <c r="QB148" s="43">
        <f>VLOOKUP($C148,'факт СДП 1 мес'!$D$8:$HP$251,116,0)</f>
        <v>0</v>
      </c>
      <c r="QC148" s="43">
        <f t="shared" si="4174"/>
        <v>0</v>
      </c>
      <c r="QD148" s="43">
        <f t="shared" si="4175"/>
        <v>0</v>
      </c>
      <c r="QE148" s="43">
        <f t="shared" si="4176"/>
        <v>0</v>
      </c>
      <c r="QF148" s="43">
        <f t="shared" si="2520"/>
        <v>0</v>
      </c>
      <c r="QG148" s="43">
        <f t="shared" si="2521"/>
        <v>0</v>
      </c>
      <c r="QH148" s="44">
        <f>'СДП (план)'!BU149</f>
        <v>0</v>
      </c>
      <c r="QI148" s="43">
        <f>'СДП (план)'!BV149</f>
        <v>0</v>
      </c>
      <c r="QJ148" s="43">
        <f t="shared" si="2522"/>
        <v>0</v>
      </c>
      <c r="QK148" s="43">
        <f t="shared" si="2523"/>
        <v>0</v>
      </c>
      <c r="QL148" s="43">
        <f>VLOOKUP($C148,'факт СДП 1 мес'!$D$8:$HP$251,153,0)</f>
        <v>0</v>
      </c>
      <c r="QM148" s="43">
        <f>VLOOKUP($C148,'факт СДП 1 мес'!$D$8:$HP$251,154,0)</f>
        <v>0</v>
      </c>
      <c r="QN148" s="43">
        <f>VLOOKUP($C148,'факт СДП 1 мес'!$D$8:$HP$251,155,0)</f>
        <v>0</v>
      </c>
      <c r="QO148" s="43">
        <f>VLOOKUP($C148,'факт СДП 1 мес'!$D$8:$HP$251,156,0)</f>
        <v>0</v>
      </c>
      <c r="QP148" s="43">
        <f>VLOOKUP($C148,'факт СДП 1 мес'!$D$8:$HP$251,157,0)</f>
        <v>0</v>
      </c>
      <c r="QQ148" s="43">
        <f>VLOOKUP($C148,'факт СДП 1 мес'!$D$8:$HP$251,158,0)</f>
        <v>0</v>
      </c>
      <c r="QR148" s="43">
        <f t="shared" si="4177"/>
        <v>0</v>
      </c>
      <c r="QS148" s="43">
        <f t="shared" si="4178"/>
        <v>0</v>
      </c>
      <c r="QT148" s="43">
        <f t="shared" si="4179"/>
        <v>0</v>
      </c>
      <c r="QU148" s="43">
        <f t="shared" si="4180"/>
        <v>0</v>
      </c>
      <c r="QV148" s="43">
        <f t="shared" si="4181"/>
        <v>0</v>
      </c>
      <c r="QW148" s="44">
        <f>'СДП (план)'!BW149</f>
        <v>0</v>
      </c>
      <c r="QX148" s="43">
        <f>'СДП (план)'!BX149</f>
        <v>0</v>
      </c>
      <c r="QY148" s="43">
        <f t="shared" si="2524"/>
        <v>0</v>
      </c>
      <c r="QZ148" s="43">
        <f t="shared" si="2525"/>
        <v>0</v>
      </c>
      <c r="RA148" s="43">
        <f>VLOOKUP($C148,'факт СДП 1 мес'!$D$8:$HP$251,195,0)</f>
        <v>0</v>
      </c>
      <c r="RB148" s="43">
        <f>VLOOKUP($C148,'факт СДП 1 мес'!$D$8:$HP$251,196,0)</f>
        <v>0</v>
      </c>
      <c r="RC148" s="43">
        <f>VLOOKUP($C148,'факт СДП 1 мес'!$D$8:$HP$251,197,0)</f>
        <v>0</v>
      </c>
      <c r="RD148" s="43">
        <f>VLOOKUP($C148,'факт СДП 1 мес'!$D$8:$HP$251,198,0)</f>
        <v>0</v>
      </c>
      <c r="RE148" s="43">
        <f>VLOOKUP($C148,'факт СДП 1 мес'!$D$8:$HP$251,199,0)</f>
        <v>0</v>
      </c>
      <c r="RF148" s="43">
        <f>VLOOKUP($C148,'факт СДП 1 мес'!$D$8:$HP$251,200,0)</f>
        <v>0</v>
      </c>
      <c r="RG148" s="43">
        <f t="shared" si="4182"/>
        <v>0</v>
      </c>
      <c r="RH148" s="43">
        <f t="shared" si="4183"/>
        <v>0</v>
      </c>
      <c r="RI148" s="43">
        <f t="shared" si="4184"/>
        <v>0</v>
      </c>
      <c r="RJ148" s="43">
        <f t="shared" si="2526"/>
        <v>0</v>
      </c>
      <c r="RK148" s="43">
        <f t="shared" si="2527"/>
        <v>0</v>
      </c>
      <c r="RL148" s="44">
        <f>'СДП (план)'!BY149</f>
        <v>0</v>
      </c>
      <c r="RM148" s="43">
        <f>'СДП (план)'!BZ149</f>
        <v>0</v>
      </c>
      <c r="RN148" s="43">
        <f t="shared" si="2528"/>
        <v>0</v>
      </c>
      <c r="RO148" s="43">
        <f t="shared" si="2529"/>
        <v>0</v>
      </c>
      <c r="RP148" s="43">
        <f>VLOOKUP($C148,'факт СДП 1 мес'!$D$8:$HP$251,201,0)</f>
        <v>0</v>
      </c>
      <c r="RQ148" s="43">
        <f>VLOOKUP($C148,'факт СДП 1 мес'!$D$8:$HP$251,202,0)</f>
        <v>0</v>
      </c>
      <c r="RR148" s="43">
        <f>VLOOKUP($C148,'факт СДП 1 мес'!$D$8:$HP$251,203,0)</f>
        <v>0</v>
      </c>
      <c r="RS148" s="43">
        <f>VLOOKUP($C148,'факт СДП 1 мес'!$D$8:$HP$251,204,0)</f>
        <v>0</v>
      </c>
      <c r="RT148" s="43">
        <f>VLOOKUP($C148,'факт СДП 1 мес'!$D$8:$HP$251,205,0)</f>
        <v>0</v>
      </c>
      <c r="RU148" s="43">
        <f>VLOOKUP($C148,'факт СДП 1 мес'!$D$8:$HP$251,206,0)</f>
        <v>0</v>
      </c>
      <c r="RV148" s="43">
        <f t="shared" si="4185"/>
        <v>0</v>
      </c>
      <c r="RW148" s="43">
        <f t="shared" si="4186"/>
        <v>0</v>
      </c>
      <c r="RX148" s="43">
        <f t="shared" si="4187"/>
        <v>0</v>
      </c>
      <c r="RY148" s="43">
        <f t="shared" si="2530"/>
        <v>0</v>
      </c>
      <c r="RZ148" s="43">
        <f t="shared" si="2531"/>
        <v>0</v>
      </c>
      <c r="SA148" s="44">
        <f>'СДП (план)'!CA149</f>
        <v>0</v>
      </c>
      <c r="SB148" s="43">
        <f>'СДП (план)'!CB149</f>
        <v>0</v>
      </c>
      <c r="SC148" s="43">
        <f t="shared" si="4188"/>
        <v>0</v>
      </c>
      <c r="SD148" s="43">
        <f t="shared" si="4189"/>
        <v>0</v>
      </c>
      <c r="SE148" s="43">
        <f>VLOOKUP($C148,'факт СДП 1 мес'!$D$8:$HP$251,129,0)</f>
        <v>0</v>
      </c>
      <c r="SF148" s="43">
        <f>VLOOKUP($C148,'факт СДП 1 мес'!$D$8:$HP$251,130,0)</f>
        <v>0</v>
      </c>
      <c r="SG148" s="43">
        <f>VLOOKUP($C148,'факт СДП 1 мес'!$D$8:$HP$251,131,0)</f>
        <v>0</v>
      </c>
      <c r="SH148" s="43">
        <f>VLOOKUP($C148,'факт СДП 1 мес'!$D$8:$HP$251,132,0)</f>
        <v>0</v>
      </c>
      <c r="SI148" s="43">
        <f>VLOOKUP($C148,'факт СДП 1 мес'!$D$8:$HP$251,133,0)</f>
        <v>0</v>
      </c>
      <c r="SJ148" s="43">
        <f>VLOOKUP($C148,'факт СДП 1 мес'!$D$8:$HP$251,134,0)</f>
        <v>0</v>
      </c>
      <c r="SK148" s="43">
        <f t="shared" si="4190"/>
        <v>0</v>
      </c>
      <c r="SL148" s="43">
        <f t="shared" si="4191"/>
        <v>0</v>
      </c>
      <c r="SM148" s="43">
        <f t="shared" si="4192"/>
        <v>0</v>
      </c>
      <c r="SN148" s="43">
        <f t="shared" si="2532"/>
        <v>0</v>
      </c>
      <c r="SO148" s="43">
        <f t="shared" si="2533"/>
        <v>0</v>
      </c>
      <c r="SP148" s="44">
        <f>'СДП (план)'!CC149</f>
        <v>0</v>
      </c>
      <c r="SQ148" s="43">
        <f>'СДП (план)'!CD149</f>
        <v>0</v>
      </c>
      <c r="SR148" s="43">
        <f t="shared" si="4193"/>
        <v>0</v>
      </c>
      <c r="SS148" s="43">
        <f t="shared" si="4194"/>
        <v>0</v>
      </c>
      <c r="ST148" s="43">
        <f>VLOOKUP($C148,'факт СДП 1 мес'!$D$8:$HP$251,93,0)</f>
        <v>0</v>
      </c>
      <c r="SU148" s="43">
        <f>VLOOKUP($C148,'факт СДП 1 мес'!$D$8:$HP$251,94,0)</f>
        <v>0</v>
      </c>
      <c r="SV148" s="43">
        <f>VLOOKUP($C148,'факт СДП 1 мес'!$D$8:$HP$251,95,0)</f>
        <v>0</v>
      </c>
      <c r="SW148" s="43">
        <f>VLOOKUP($C148,'факт СДП 1 мес'!$D$8:$HP$251,96,0)</f>
        <v>0</v>
      </c>
      <c r="SX148" s="43">
        <f>VLOOKUP($C148,'факт СДП 1 мес'!$D$8:$HP$251,97,0)</f>
        <v>0</v>
      </c>
      <c r="SY148" s="43">
        <f>VLOOKUP($C148,'факт СДП 1 мес'!$D$8:$HP$251,98,0)</f>
        <v>0</v>
      </c>
      <c r="SZ148" s="43">
        <f t="shared" si="4195"/>
        <v>0</v>
      </c>
      <c r="TA148" s="43">
        <f t="shared" si="4196"/>
        <v>0</v>
      </c>
      <c r="TB148" s="43">
        <f t="shared" si="4197"/>
        <v>0</v>
      </c>
      <c r="TC148" s="43">
        <f t="shared" si="2534"/>
        <v>0</v>
      </c>
      <c r="TD148" s="43">
        <f t="shared" si="2535"/>
        <v>0</v>
      </c>
      <c r="TE148" s="5">
        <f>'СДП (план)'!CE149</f>
        <v>0</v>
      </c>
      <c r="TF148" s="3">
        <f>'СДП (план)'!CF149</f>
        <v>0</v>
      </c>
      <c r="TG148" s="5">
        <v>0</v>
      </c>
      <c r="TH148" s="3">
        <v>0</v>
      </c>
      <c r="TI148" s="43">
        <f>VLOOKUP($C148,'факт СДП 1 мес'!$D$8:$HP$251,117,0)</f>
        <v>0</v>
      </c>
      <c r="TJ148" s="43">
        <f>VLOOKUP($C148,'факт СДП 1 мес'!$D$8:$HP$251,118,0)</f>
        <v>0</v>
      </c>
      <c r="TK148" s="43">
        <f>VLOOKUP($C148,'факт СДП 1 мес'!$D$8:$HP$251,119,0)</f>
        <v>0</v>
      </c>
      <c r="TL148" s="43">
        <f>VLOOKUP($C148,'факт СДП 1 мес'!$D$8:$HP$251,120,0)</f>
        <v>0</v>
      </c>
      <c r="TM148" s="43">
        <f>VLOOKUP($C148,'факт СДП 1 мес'!$D$8:$HP$251,121,0)</f>
        <v>0</v>
      </c>
      <c r="TN148" s="43">
        <f>VLOOKUP($C148,'факт СДП 1 мес'!$D$8:$HP$251,122,0)</f>
        <v>0</v>
      </c>
      <c r="TO148" s="43">
        <f t="shared" si="4198"/>
        <v>0</v>
      </c>
      <c r="TP148" s="43">
        <f t="shared" si="4199"/>
        <v>0</v>
      </c>
      <c r="TQ148" s="43">
        <f t="shared" si="4200"/>
        <v>0</v>
      </c>
      <c r="TR148" s="43">
        <f t="shared" si="2536"/>
        <v>0</v>
      </c>
      <c r="TS148" s="43">
        <f t="shared" si="2537"/>
        <v>0</v>
      </c>
      <c r="TT148" s="43">
        <f>'СДП (план)'!CG149</f>
        <v>0</v>
      </c>
      <c r="TU148" s="43">
        <f>'СДП (план)'!CH149</f>
        <v>0</v>
      </c>
      <c r="TV148" s="43">
        <f t="shared" si="2538"/>
        <v>0</v>
      </c>
      <c r="TW148" s="43">
        <f t="shared" si="2539"/>
        <v>0</v>
      </c>
      <c r="TX148" s="43">
        <f>VLOOKUP($C148,'факт СДП 1 мес'!$D$8:$HP$251,207,0)</f>
        <v>0</v>
      </c>
      <c r="TY148" s="43">
        <f>VLOOKUP($C148,'факт СДП 1 мес'!$D$8:$HP$251,208,0)</f>
        <v>0</v>
      </c>
      <c r="TZ148" s="43">
        <f>VLOOKUP($C148,'факт СДП 1 мес'!$D$8:$HP$251,209,0)</f>
        <v>0</v>
      </c>
      <c r="UA148" s="43">
        <f>VLOOKUP($C148,'факт СДП 1 мес'!$D$8:$HP$251,210,0)</f>
        <v>0</v>
      </c>
      <c r="UB148" s="43">
        <f>VLOOKUP($C148,'факт СДП 1 мес'!$D$8:$HP$251,211,0)</f>
        <v>0</v>
      </c>
      <c r="UC148" s="43">
        <f>VLOOKUP($C148,'факт СДП 1 мес'!$D$8:$HP$251,212,0)</f>
        <v>0</v>
      </c>
      <c r="UD148" s="43">
        <f t="shared" si="4201"/>
        <v>0</v>
      </c>
      <c r="UE148" s="43">
        <f t="shared" si="4202"/>
        <v>0</v>
      </c>
      <c r="UF148" s="43">
        <f t="shared" si="4203"/>
        <v>0</v>
      </c>
      <c r="UG148" s="43">
        <f t="shared" si="4204"/>
        <v>0</v>
      </c>
      <c r="UH148" s="43">
        <f t="shared" si="4205"/>
        <v>0</v>
      </c>
      <c r="UI148" s="43"/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7">
        <f>'СДП (план)'!CK149</f>
        <v>16</v>
      </c>
      <c r="UY148" s="47">
        <f>'СДП (план)'!CL149</f>
        <v>1256438.3999999999</v>
      </c>
      <c r="UZ148" s="43">
        <f t="shared" si="4048"/>
        <v>1.3333333333333333</v>
      </c>
      <c r="VA148" s="43">
        <f t="shared" si="4049"/>
        <v>104703.2</v>
      </c>
      <c r="VB148" s="47">
        <f t="shared" si="4050"/>
        <v>0</v>
      </c>
      <c r="VC148" s="47">
        <f t="shared" si="4051"/>
        <v>0</v>
      </c>
      <c r="VD148" s="47">
        <f t="shared" si="4052"/>
        <v>0</v>
      </c>
      <c r="VE148" s="47">
        <f t="shared" si="4053"/>
        <v>0</v>
      </c>
      <c r="VF148" s="47">
        <f t="shared" si="4054"/>
        <v>0</v>
      </c>
      <c r="VG148" s="47">
        <f t="shared" si="4055"/>
        <v>0</v>
      </c>
      <c r="VH148" s="47">
        <f t="shared" si="4056"/>
        <v>56</v>
      </c>
      <c r="VI148" s="47">
        <f t="shared" si="4057"/>
        <v>4.6666666666666661</v>
      </c>
      <c r="VJ148" s="47">
        <f t="shared" si="4058"/>
        <v>0</v>
      </c>
      <c r="VK148" s="43">
        <f t="shared" si="4059"/>
        <v>-1.3333333333333333</v>
      </c>
      <c r="VL148" s="43">
        <f t="shared" si="4060"/>
        <v>-104703.2</v>
      </c>
      <c r="VM148" s="398" t="e">
        <f>VLOOKUP($C148,'СДП (план)'!$C$11:$CL$254,107,0)</f>
        <v>#REF!</v>
      </c>
      <c r="VN148" s="398" t="e">
        <f>VLOOKUP($C148,'СДП (план)'!$C$11:$CL$254,108,0)</f>
        <v>#REF!</v>
      </c>
      <c r="VO148" s="399" t="e">
        <f t="shared" si="3640"/>
        <v>#REF!</v>
      </c>
      <c r="VP148" s="399" t="e">
        <f t="shared" si="3641"/>
        <v>#REF!</v>
      </c>
      <c r="VQ148" s="398" t="e">
        <f>VLOOKUP($C148,'факт СДП 1 мес'!$D$8:$HI$249,255,0)</f>
        <v>#REF!</v>
      </c>
      <c r="VR148" s="398" t="e">
        <f>VLOOKUP($C148,'факт СДП 1 мес'!$D$8:$HI$249,256,0)</f>
        <v>#REF!</v>
      </c>
      <c r="VS148" s="400" t="e">
        <f t="shared" si="4206"/>
        <v>#REF!</v>
      </c>
      <c r="VT148" s="400" t="e">
        <f t="shared" si="4207"/>
        <v>#REF!</v>
      </c>
    </row>
    <row r="149" spans="1:592" s="32" customFormat="1" ht="25.5" hidden="1" x14ac:dyDescent="0.2">
      <c r="A149" s="182"/>
      <c r="B149" s="182">
        <v>119</v>
      </c>
      <c r="C149" s="265" t="s">
        <v>678</v>
      </c>
      <c r="D149" s="485" t="s">
        <v>709</v>
      </c>
      <c r="E149" s="461">
        <v>16026</v>
      </c>
      <c r="F149" s="500">
        <v>2.04</v>
      </c>
      <c r="G149" s="501">
        <v>0.1032</v>
      </c>
      <c r="H149" s="464">
        <v>1.4</v>
      </c>
      <c r="I149" s="245"/>
      <c r="J149" s="245"/>
      <c r="K149" s="1"/>
      <c r="L149" s="1"/>
      <c r="M149" s="1"/>
      <c r="N149" s="9"/>
      <c r="O149" s="44">
        <f>'СДП (план)'!O150</f>
        <v>0</v>
      </c>
      <c r="P149" s="44">
        <f>'СДП (план)'!P150</f>
        <v>0</v>
      </c>
      <c r="Q149" s="43">
        <f t="shared" ref="Q149" si="4208">SUM(O149/12*$A$2)</f>
        <v>0</v>
      </c>
      <c r="R149" s="43">
        <f t="shared" ref="R149" si="4209">SUM(P149/12*$A$2)</f>
        <v>0</v>
      </c>
      <c r="S149" s="43">
        <f>VLOOKUP($C149,'факт СДП 1 мес'!$D$8:$HP$251,9,0)</f>
        <v>0</v>
      </c>
      <c r="T149" s="43">
        <f>VLOOKUP($C149,'факт СДП 1 мес'!$D$8:$HP$251,10,0)</f>
        <v>0</v>
      </c>
      <c r="U149" s="43">
        <f>VLOOKUP($C149,'факт СДП 1 мес'!$D$8:$HP$251,11,0)</f>
        <v>0</v>
      </c>
      <c r="V149" s="43">
        <f>VLOOKUP($C149,'факт СДП 1 мес'!$D$8:$HP$251,12,0)</f>
        <v>0</v>
      </c>
      <c r="W149" s="43">
        <f>VLOOKUP($C149,'факт СДП 1 мес'!$D$8:$HP$251,13,0)</f>
        <v>0</v>
      </c>
      <c r="X149" s="43">
        <f>VLOOKUP($C149,'факт СДП 1 мес'!$D$8:$HP$251,14,0)</f>
        <v>0</v>
      </c>
      <c r="Y149" s="43">
        <f t="shared" ref="Y149" si="4210">SUM(O149*$F149)</f>
        <v>0</v>
      </c>
      <c r="Z149" s="43">
        <f t="shared" ref="Z149" si="4211">SUM(Q149*$F149)</f>
        <v>0</v>
      </c>
      <c r="AA149" s="43">
        <f t="shared" ref="AA149" si="4212">SUM(S149*$F149)</f>
        <v>0</v>
      </c>
      <c r="AB149" s="43">
        <f t="shared" ref="AB149" si="4213">SUM(S149-Q149)</f>
        <v>0</v>
      </c>
      <c r="AC149" s="43">
        <f t="shared" ref="AC149" si="4214">SUM(T149-R149)</f>
        <v>0</v>
      </c>
      <c r="AD149" s="145">
        <f>'СДП (план)'!Q150</f>
        <v>0</v>
      </c>
      <c r="AE149" s="145">
        <f>'СДП (план)'!R150</f>
        <v>0</v>
      </c>
      <c r="AF149" s="43">
        <f t="shared" ref="AF149" si="4215">SUM(AD149/12*$A$2)</f>
        <v>0</v>
      </c>
      <c r="AG149" s="43">
        <f t="shared" ref="AG149" si="4216">SUM(AE149/12*$A$2)</f>
        <v>0</v>
      </c>
      <c r="AH149" s="43">
        <f>VLOOKUP($C149,'факт СДП 1 мес'!$D$8:$HP$251,3,0)</f>
        <v>0</v>
      </c>
      <c r="AI149" s="43">
        <f>VLOOKUP($C149,'факт СДП 1 мес'!$D$8:$HP$251,4,0)</f>
        <v>0</v>
      </c>
      <c r="AJ149" s="43">
        <f>VLOOKUP($C149,'факт СДП 1 мес'!$D$8:$HP$251,5,0)</f>
        <v>0</v>
      </c>
      <c r="AK149" s="43">
        <f>VLOOKUP($C149,'факт СДП 1 мес'!$D$8:$HP$251,6,0)</f>
        <v>0</v>
      </c>
      <c r="AL149" s="43">
        <f>VLOOKUP($C149,'факт СДП 1 мес'!$D$8:$HP$251,7,0)</f>
        <v>0</v>
      </c>
      <c r="AM149" s="43">
        <f>VLOOKUP($C149,'факт СДП 1 мес'!$D$8:$HP$251,8,0)</f>
        <v>0</v>
      </c>
      <c r="AN149" s="43">
        <f t="shared" si="4079"/>
        <v>0</v>
      </c>
      <c r="AO149" s="43">
        <f t="shared" si="4080"/>
        <v>0</v>
      </c>
      <c r="AP149" s="43">
        <f t="shared" si="4081"/>
        <v>0</v>
      </c>
      <c r="AQ149" s="43">
        <f t="shared" si="4082"/>
        <v>0</v>
      </c>
      <c r="AR149" s="43">
        <f t="shared" si="4083"/>
        <v>0</v>
      </c>
      <c r="AS149" s="44">
        <f>'СДП (план)'!S150</f>
        <v>0</v>
      </c>
      <c r="AT149" s="43">
        <f>'СДП (план)'!T150</f>
        <v>0</v>
      </c>
      <c r="AU149" s="43">
        <f t="shared" ref="AU149" si="4217">SUM(AS149/12*$A$2)</f>
        <v>0</v>
      </c>
      <c r="AV149" s="43">
        <f t="shared" ref="AV149" si="4218">SUM(AT149/12*$A$2)</f>
        <v>0</v>
      </c>
      <c r="AW149" s="43">
        <f>VLOOKUP($C149,'факт СДП 1 мес'!$D$8:$HP$251,159,0)</f>
        <v>0</v>
      </c>
      <c r="AX149" s="43">
        <f>VLOOKUP($C149,'факт СДП 1 мес'!$D$8:$HP$251,160,0)</f>
        <v>0</v>
      </c>
      <c r="AY149" s="43">
        <f>VLOOKUP($C149,'факт СДП 1 мес'!$D$8:$HP$251,161,0)</f>
        <v>0</v>
      </c>
      <c r="AZ149" s="43">
        <f>VLOOKUP($C149,'факт СДП 1 мес'!$D$8:$HP$251,162,0)</f>
        <v>0</v>
      </c>
      <c r="BA149" s="43">
        <f>VLOOKUP($C149,'факт СДП 1 мес'!$D$8:$HP$251,163,0)</f>
        <v>0</v>
      </c>
      <c r="BB149" s="43">
        <f>VLOOKUP($C149,'факт СДП 1 мес'!$D$8:$HP$251,164,0)</f>
        <v>0</v>
      </c>
      <c r="BC149" s="43">
        <f t="shared" ref="BC149" si="4219">SUM(AS149*$F149)</f>
        <v>0</v>
      </c>
      <c r="BD149" s="43">
        <f t="shared" ref="BD149" si="4220">SUM(AU149*$F149)</f>
        <v>0</v>
      </c>
      <c r="BE149" s="43">
        <f t="shared" ref="BE149" si="4221">SUM(AW149*$F149)</f>
        <v>0</v>
      </c>
      <c r="BF149" s="43">
        <f t="shared" ref="BF149" si="4222">SUM(AW149-AU149)</f>
        <v>0</v>
      </c>
      <c r="BG149" s="43">
        <f t="shared" ref="BG149" si="4223">SUM(AX149-AV149)</f>
        <v>0</v>
      </c>
      <c r="BH149" s="88">
        <f>'СДП (план)'!U150</f>
        <v>0</v>
      </c>
      <c r="BI149" s="3">
        <f>'СДП (план)'!V150</f>
        <v>0</v>
      </c>
      <c r="BJ149" s="43">
        <f t="shared" ref="BJ149" si="4224">SUM(BH149/12*$A$2)</f>
        <v>0</v>
      </c>
      <c r="BK149" s="43">
        <f t="shared" ref="BK149" si="4225">SUM(BI149/12*$A$2)</f>
        <v>0</v>
      </c>
      <c r="BL149" s="43">
        <f>VLOOKUP($C149,'факт СДП 1 мес'!$D$8:$HP$251,21,0)</f>
        <v>0</v>
      </c>
      <c r="BM149" s="43">
        <f>VLOOKUP($C149,'факт СДП 1 мес'!$D$8:$HP$251,22,0)</f>
        <v>0</v>
      </c>
      <c r="BN149" s="43">
        <f>VLOOKUP($C149,'факт СДП 1 мес'!$D$8:$HP$251,23,0)</f>
        <v>0</v>
      </c>
      <c r="BO149" s="43">
        <f>VLOOKUP($C149,'факт СДП 1 мес'!$D$8:$HP$251,24,0)</f>
        <v>0</v>
      </c>
      <c r="BP149" s="43">
        <f>VLOOKUP($C149,'факт СДП 1 мес'!$D$8:$HP$251,25,0)</f>
        <v>0</v>
      </c>
      <c r="BQ149" s="43">
        <f>VLOOKUP($C149,'факт СДП 1 мес'!$D$8:$HP$251,26,0)</f>
        <v>0</v>
      </c>
      <c r="BR149" s="43">
        <f t="shared" ref="BR149" si="4226">SUM(BH149*$F149)</f>
        <v>0</v>
      </c>
      <c r="BS149" s="43">
        <f t="shared" ref="BS149" si="4227">SUM(BJ149*$F149)</f>
        <v>0</v>
      </c>
      <c r="BT149" s="43">
        <f t="shared" ref="BT149" si="4228">SUM(BL149*$F149)</f>
        <v>0</v>
      </c>
      <c r="BU149" s="43">
        <f t="shared" si="4092"/>
        <v>0</v>
      </c>
      <c r="BV149" s="43">
        <f t="shared" si="4093"/>
        <v>0</v>
      </c>
      <c r="BW149" s="44">
        <f>'СДП (план)'!W150</f>
        <v>0</v>
      </c>
      <c r="BX149" s="43">
        <f>'СДП (план)'!X150</f>
        <v>0</v>
      </c>
      <c r="BY149" s="43">
        <f t="shared" ref="BY149" si="4229">SUM(BW149/12*$A$2)</f>
        <v>0</v>
      </c>
      <c r="BZ149" s="43">
        <f t="shared" ref="BZ149" si="4230">SUM(BX149/12*$A$2)</f>
        <v>0</v>
      </c>
      <c r="CA149" s="43">
        <f>VLOOKUP($C149,'факт СДП 1 мес'!$D$8:$HP$251,15,0)</f>
        <v>0</v>
      </c>
      <c r="CB149" s="43">
        <f>VLOOKUP($C149,'факт СДП 1 мес'!$D$8:$HP$251,16,0)</f>
        <v>0</v>
      </c>
      <c r="CC149" s="43">
        <f>VLOOKUP($C149,'факт СДП 1 мес'!$D$8:$HP$251,17,0)</f>
        <v>0</v>
      </c>
      <c r="CD149" s="43">
        <f>VLOOKUP($C149,'факт СДП 1 мес'!$D$8:$HP$251,18,0)</f>
        <v>0</v>
      </c>
      <c r="CE149" s="43">
        <f>VLOOKUP($C149,'факт СДП 1 мес'!$D$8:$HP$251,19,0)</f>
        <v>0</v>
      </c>
      <c r="CF149" s="43">
        <f>VLOOKUP($C149,'факт СДП 1 мес'!$D$8:$HP$251,20,0)</f>
        <v>0</v>
      </c>
      <c r="CG149" s="43">
        <f t="shared" ref="CG149" si="4231">SUM(BW149*$F149)</f>
        <v>0</v>
      </c>
      <c r="CH149" s="43">
        <f t="shared" ref="CH149" si="4232">SUM(BY149*$F149)</f>
        <v>0</v>
      </c>
      <c r="CI149" s="43">
        <f t="shared" ref="CI149" si="4233">SUM(CA149*$F149)</f>
        <v>0</v>
      </c>
      <c r="CJ149" s="43">
        <f t="shared" ref="CJ149" si="4234">SUM(CA149-BY149)</f>
        <v>0</v>
      </c>
      <c r="CK149" s="43">
        <f t="shared" ref="CK149" si="4235">SUM(CB149-BZ149)</f>
        <v>0</v>
      </c>
      <c r="CL149" s="45">
        <f>'СДП (план)'!Y150</f>
        <v>0</v>
      </c>
      <c r="CM149" s="43">
        <f>'СДП (план)'!Z150</f>
        <v>0</v>
      </c>
      <c r="CN149" s="43">
        <f t="shared" ref="CN149" si="4236">SUM(CL149/12*$A$2)</f>
        <v>0</v>
      </c>
      <c r="CO149" s="43">
        <f t="shared" ref="CO149" si="4237">SUM(CM149/12*$A$2)</f>
        <v>0</v>
      </c>
      <c r="CP149" s="43">
        <f>VLOOKUP($C149,'факт СДП 1 мес'!$D$8:$HP$251,165,0)</f>
        <v>0</v>
      </c>
      <c r="CQ149" s="43">
        <f>VLOOKUP($C149,'факт СДП 1 мес'!$D$8:$HP$251,166,0)</f>
        <v>0</v>
      </c>
      <c r="CR149" s="43">
        <f>VLOOKUP($C149,'факт СДП 1 мес'!$D$8:$HP$251,167,0)</f>
        <v>0</v>
      </c>
      <c r="CS149" s="43">
        <f>VLOOKUP($C149,'факт СДП 1 мес'!$D$8:$HP$251,168,0)</f>
        <v>0</v>
      </c>
      <c r="CT149" s="43">
        <f>VLOOKUP($C149,'факт СДП 1 мес'!$D$8:$HP$251,169,0)</f>
        <v>0</v>
      </c>
      <c r="CU149" s="43">
        <f>VLOOKUP($C149,'факт СДП 1 мес'!$D$8:$HP$251,170,0)</f>
        <v>0</v>
      </c>
      <c r="CV149" s="43">
        <f t="shared" ref="CV149" si="4238">SUM(CL149*$F149)</f>
        <v>0</v>
      </c>
      <c r="CW149" s="43">
        <f t="shared" ref="CW149" si="4239">SUM(CN149*$F149)</f>
        <v>0</v>
      </c>
      <c r="CX149" s="43">
        <f t="shared" ref="CX149" si="4240">SUM(CP149*$F149)</f>
        <v>0</v>
      </c>
      <c r="CY149" s="43">
        <f t="shared" ref="CY149" si="4241">SUM(CP149-CN149)</f>
        <v>0</v>
      </c>
      <c r="CZ149" s="43">
        <f t="shared" ref="CZ149" si="4242">SUM(CQ149-CO149)</f>
        <v>0</v>
      </c>
      <c r="DA149" s="5">
        <f>'СДП (план)'!AA150</f>
        <v>0</v>
      </c>
      <c r="DB149" s="3">
        <f>'СДП (план)'!AB150</f>
        <v>0</v>
      </c>
      <c r="DC149" s="43">
        <f t="shared" ref="DC149" si="4243">SUM(DA149/12*$A$2)</f>
        <v>0</v>
      </c>
      <c r="DD149" s="43">
        <f t="shared" ref="DD149" si="4244">SUM(DB149/12*$A$2)</f>
        <v>0</v>
      </c>
      <c r="DE149" s="43">
        <f>VLOOKUP($C149,'факт СДП 1 мес'!$D$8:$HP$251,57,0)</f>
        <v>0</v>
      </c>
      <c r="DF149" s="43">
        <f>VLOOKUP($C149,'факт СДП 1 мес'!$D$8:$HP$251,58,0)</f>
        <v>0</v>
      </c>
      <c r="DG149" s="43">
        <f>VLOOKUP($C149,'факт СДП 1 мес'!$D$8:$HP$251,59,0)</f>
        <v>0</v>
      </c>
      <c r="DH149" s="43">
        <f>VLOOKUP($C149,'факт СДП 1 мес'!$D$8:$HP$251,60,0)</f>
        <v>0</v>
      </c>
      <c r="DI149" s="43">
        <f>VLOOKUP($C149,'факт СДП 1 мес'!$D$8:$HP$251,61,0)</f>
        <v>0</v>
      </c>
      <c r="DJ149" s="43">
        <f>VLOOKUP($C149,'факт СДП 1 мес'!$D$8:$HP$251,62,0)</f>
        <v>0</v>
      </c>
      <c r="DK149" s="43">
        <f t="shared" ref="DK149" si="4245">SUM(DA149*$F149)</f>
        <v>0</v>
      </c>
      <c r="DL149" s="43">
        <f t="shared" ref="DL149" si="4246">SUM(DC149*$F149)</f>
        <v>0</v>
      </c>
      <c r="DM149" s="43">
        <f t="shared" ref="DM149" si="4247">SUM(DE149*$F149)</f>
        <v>0</v>
      </c>
      <c r="DN149" s="43">
        <f t="shared" ref="DN149" si="4248">SUM(DE149-DC149)</f>
        <v>0</v>
      </c>
      <c r="DO149" s="43">
        <f t="shared" ref="DO149" si="4249">SUM(DF149-DD149)</f>
        <v>0</v>
      </c>
      <c r="DP149" s="5">
        <f>'СДП (план)'!AC150</f>
        <v>0</v>
      </c>
      <c r="DQ149" s="3">
        <f>'СДП (план)'!AD150</f>
        <v>0</v>
      </c>
      <c r="DR149" s="43">
        <f t="shared" ref="DR149" si="4250">SUM(DP149/12*$A$2)</f>
        <v>0</v>
      </c>
      <c r="DS149" s="43">
        <f t="shared" ref="DS149" si="4251">SUM(DQ149/12*$A$2)</f>
        <v>0</v>
      </c>
      <c r="DT149" s="43">
        <f>VLOOKUP($C149,'факт СДП 1 мес'!$D$8:$HP$251,33,0)</f>
        <v>0</v>
      </c>
      <c r="DU149" s="43">
        <f>VLOOKUP($C149,'факт СДП 1 мес'!$D$8:$HP$251,34,0)</f>
        <v>0</v>
      </c>
      <c r="DV149" s="43">
        <f>VLOOKUP($C149,'факт СДП 1 мес'!$D$8:$HP$251,35,0)</f>
        <v>0</v>
      </c>
      <c r="DW149" s="43">
        <f>VLOOKUP($C149,'факт СДП 1 мес'!$D$8:$HP$251,36,0)</f>
        <v>0</v>
      </c>
      <c r="DX149" s="43">
        <f>VLOOKUP($C149,'факт СДП 1 мес'!$D$8:$HP$251,37,0)</f>
        <v>0</v>
      </c>
      <c r="DY149" s="43">
        <f>VLOOKUP($C149,'факт СДП 1 мес'!$D$8:$HP$251,38,0)</f>
        <v>0</v>
      </c>
      <c r="DZ149" s="43">
        <f t="shared" ref="DZ149" si="4252">SUM(DP149*$F149)</f>
        <v>0</v>
      </c>
      <c r="EA149" s="43">
        <f t="shared" ref="EA149" si="4253">SUM(DR149*$F149)</f>
        <v>0</v>
      </c>
      <c r="EB149" s="43">
        <f t="shared" ref="EB149" si="4254">SUM(DT149*$F149)</f>
        <v>0</v>
      </c>
      <c r="EC149" s="43">
        <f t="shared" ref="EC149" si="4255">SUM(DT149-DR149)</f>
        <v>0</v>
      </c>
      <c r="ED149" s="43">
        <f t="shared" ref="ED149" si="4256">SUM(DU149-DS149)</f>
        <v>0</v>
      </c>
      <c r="EE149" s="5">
        <f>'СДП (план)'!AE150</f>
        <v>0</v>
      </c>
      <c r="EF149" s="3">
        <f>'СДП (план)'!AF150</f>
        <v>0</v>
      </c>
      <c r="EG149" s="43">
        <f t="shared" ref="EG149" si="4257">SUM(EE149/12*$A$2)</f>
        <v>0</v>
      </c>
      <c r="EH149" s="43">
        <f t="shared" ref="EH149" si="4258">SUM(EF149/12*$A$2)</f>
        <v>0</v>
      </c>
      <c r="EI149" s="43">
        <f>VLOOKUP($C149,'факт СДП 1 мес'!$D$8:$HP$251,27,0)</f>
        <v>0</v>
      </c>
      <c r="EJ149" s="43">
        <f>VLOOKUP($C149,'факт СДП 1 мес'!$D$8:$HP$251,28,0)</f>
        <v>0</v>
      </c>
      <c r="EK149" s="43">
        <f>VLOOKUP($C149,'факт СДП 1 мес'!$D$8:$HP$251,29,0)</f>
        <v>0</v>
      </c>
      <c r="EL149" s="43">
        <f>VLOOKUP($C149,'факт СДП 1 мес'!$D$8:$HP$251,30,0)</f>
        <v>0</v>
      </c>
      <c r="EM149" s="43">
        <f>VLOOKUP($C149,'факт СДП 1 мес'!$D$8:$HP$251,31,0)</f>
        <v>0</v>
      </c>
      <c r="EN149" s="43">
        <f>VLOOKUP($C149,'факт СДП 1 мес'!$D$8:$HP$251,32,0)</f>
        <v>0</v>
      </c>
      <c r="EO149" s="43">
        <f t="shared" si="4108"/>
        <v>0</v>
      </c>
      <c r="EP149" s="43">
        <f t="shared" si="4109"/>
        <v>0</v>
      </c>
      <c r="EQ149" s="43">
        <f t="shared" si="4110"/>
        <v>0</v>
      </c>
      <c r="ER149" s="43">
        <f t="shared" si="4111"/>
        <v>0</v>
      </c>
      <c r="ES149" s="43">
        <f t="shared" si="4112"/>
        <v>0</v>
      </c>
      <c r="ET149" s="44">
        <f>'СДП (план)'!AG150</f>
        <v>0</v>
      </c>
      <c r="EU149" s="43">
        <f>'СДП (план)'!AH150</f>
        <v>0</v>
      </c>
      <c r="EV149" s="43">
        <f t="shared" ref="EV149" si="4259">SUM(ET149/12*$A$2)</f>
        <v>0</v>
      </c>
      <c r="EW149" s="43">
        <f t="shared" ref="EW149" si="4260">SUM(EU149/12*$A$2)</f>
        <v>0</v>
      </c>
      <c r="EX149" s="43">
        <f>VLOOKUP($C149,'факт СДП 1 мес'!$D$8:$HP$251,87,0)</f>
        <v>0</v>
      </c>
      <c r="EY149" s="43">
        <f>VLOOKUP($C149,'факт СДП 1 мес'!$D$8:$HP$251,88,0)</f>
        <v>0</v>
      </c>
      <c r="EZ149" s="43">
        <f>VLOOKUP($C149,'факт СДП 1 мес'!$D$8:$HP$251,89,0)</f>
        <v>0</v>
      </c>
      <c r="FA149" s="43">
        <f>VLOOKUP($C149,'факт СДП 1 мес'!$D$8:$HP$251,90,0)</f>
        <v>0</v>
      </c>
      <c r="FB149" s="43">
        <f>VLOOKUP($C149,'факт СДП 1 мес'!$D$8:$HP$251,91,0)</f>
        <v>0</v>
      </c>
      <c r="FC149" s="43">
        <f>VLOOKUP($C149,'факт СДП 1 мес'!$D$8:$HP$251,92,0)</f>
        <v>0</v>
      </c>
      <c r="FD149" s="43">
        <f t="shared" ref="FD149" si="4261">SUM(ET149*$F149)</f>
        <v>0</v>
      </c>
      <c r="FE149" s="43">
        <f t="shared" ref="FE149" si="4262">SUM(EV149*$F149)</f>
        <v>0</v>
      </c>
      <c r="FF149" s="43">
        <f t="shared" ref="FF149" si="4263">SUM(EX149*$F149)</f>
        <v>0</v>
      </c>
      <c r="FG149" s="43">
        <f t="shared" ref="FG149" si="4264">SUM(EX149-EV149)</f>
        <v>0</v>
      </c>
      <c r="FH149" s="43">
        <f t="shared" ref="FH149" si="4265">SUM(EY149-EW149)</f>
        <v>0</v>
      </c>
      <c r="FI149" s="44">
        <f>'СДП (план)'!AI150</f>
        <v>0</v>
      </c>
      <c r="FJ149" s="43">
        <f>'СДП (план)'!AJ150</f>
        <v>0</v>
      </c>
      <c r="FK149" s="43">
        <f t="shared" ref="FK149" si="4266">SUM(FI149/12*$A$2)</f>
        <v>0</v>
      </c>
      <c r="FL149" s="43">
        <f t="shared" ref="FL149" si="4267">SUM(FJ149/12*$A$2)</f>
        <v>0</v>
      </c>
      <c r="FM149" s="43">
        <f>VLOOKUP($C149,'факт СДП 1 мес'!$D$8:$HP$251,39,0)</f>
        <v>0</v>
      </c>
      <c r="FN149" s="43">
        <f>VLOOKUP($C149,'факт СДП 1 мес'!$D$8:$HP$251,40,0)</f>
        <v>0</v>
      </c>
      <c r="FO149" s="43">
        <f>VLOOKUP($C149,'факт СДП 1 мес'!$D$8:$HP$251,41,0)</f>
        <v>0</v>
      </c>
      <c r="FP149" s="43">
        <f>VLOOKUP($C149,'факт СДП 1 мес'!$D$8:$HP$251,42,0)</f>
        <v>0</v>
      </c>
      <c r="FQ149" s="43">
        <f>VLOOKUP($C149,'факт СДП 1 мес'!$D$8:$HP$251,43,0)</f>
        <v>0</v>
      </c>
      <c r="FR149" s="43">
        <f>VLOOKUP($C149,'факт СДП 1 мес'!$D$8:$HP$251,44,0)</f>
        <v>0</v>
      </c>
      <c r="FS149" s="43">
        <f t="shared" ref="FS149" si="4268">SUM(FI149*$F149)</f>
        <v>0</v>
      </c>
      <c r="FT149" s="43">
        <f t="shared" ref="FT149" si="4269">SUM(FK149*$F149)</f>
        <v>0</v>
      </c>
      <c r="FU149" s="43">
        <f t="shared" ref="FU149" si="4270">SUM(FM149*$F149)</f>
        <v>0</v>
      </c>
      <c r="FV149" s="43">
        <f t="shared" ref="FV149" si="4271">SUM(FM149-FK149)</f>
        <v>0</v>
      </c>
      <c r="FW149" s="43">
        <f t="shared" ref="FW149" si="4272">SUM(FN149-FL149)</f>
        <v>0</v>
      </c>
      <c r="FX149" s="44">
        <f>'СДП (план)'!AK150</f>
        <v>0</v>
      </c>
      <c r="FY149" s="43">
        <f>'СДП (план)'!AL150</f>
        <v>0</v>
      </c>
      <c r="FZ149" s="43">
        <f t="shared" ref="FZ149" si="4273">SUM(FX149/12*$A$2)</f>
        <v>0</v>
      </c>
      <c r="GA149" s="43">
        <f t="shared" ref="GA149" si="4274">SUM(FY149/12*$A$2)</f>
        <v>0</v>
      </c>
      <c r="GB149" s="43">
        <f>VLOOKUP($C149,'факт СДП 1 мес'!$D$8:$HP$251,45,0)</f>
        <v>0</v>
      </c>
      <c r="GC149" s="43">
        <f>VLOOKUP($C149,'факт СДП 1 мес'!$D$8:$HP$251,46,0)</f>
        <v>0</v>
      </c>
      <c r="GD149" s="43">
        <f>VLOOKUP($C149,'факт СДП 1 мес'!$D$8:$HP$251,47,0)</f>
        <v>0</v>
      </c>
      <c r="GE149" s="43">
        <f>VLOOKUP($C149,'факт СДП 1 мес'!$D$8:$HP$251,48,0)</f>
        <v>0</v>
      </c>
      <c r="GF149" s="43">
        <f>VLOOKUP($C149,'факт СДП 1 мес'!$D$8:$HP$251,49,0)</f>
        <v>0</v>
      </c>
      <c r="GG149" s="43">
        <f>VLOOKUP($C149,'факт СДП 1 мес'!$D$8:$HP$251,50,0)</f>
        <v>0</v>
      </c>
      <c r="GH149" s="43">
        <f t="shared" ref="GH149" si="4275">SUM(FX149*$F149)</f>
        <v>0</v>
      </c>
      <c r="GI149" s="43">
        <f t="shared" ref="GI149" si="4276">SUM(FZ149*$F149)</f>
        <v>0</v>
      </c>
      <c r="GJ149" s="43">
        <f t="shared" ref="GJ149" si="4277">SUM(GB149*$F149)</f>
        <v>0</v>
      </c>
      <c r="GK149" s="43">
        <f t="shared" ref="GK149" si="4278">SUM(GB149-FZ149)</f>
        <v>0</v>
      </c>
      <c r="GL149" s="43">
        <f t="shared" ref="GL149" si="4279">SUM(GC149-GA149)</f>
        <v>0</v>
      </c>
      <c r="GM149" s="5">
        <f>'СДП (план)'!AM150</f>
        <v>0</v>
      </c>
      <c r="GN149" s="3">
        <f>'СДП (план)'!AN150</f>
        <v>0</v>
      </c>
      <c r="GO149" s="43">
        <f t="shared" ref="GO149" si="4280">SUM(GM149/12*$A$2)</f>
        <v>0</v>
      </c>
      <c r="GP149" s="43">
        <f t="shared" ref="GP149" si="4281">SUM(GN149/12*$A$2)</f>
        <v>0</v>
      </c>
      <c r="GQ149" s="43">
        <f>VLOOKUP($C149,'факт СДП 1 мес'!$D$8:$HP$251,51,0)</f>
        <v>0</v>
      </c>
      <c r="GR149" s="43">
        <f>VLOOKUP($C149,'факт СДП 1 мес'!$D$8:$HP$251,52,0)</f>
        <v>0</v>
      </c>
      <c r="GS149" s="43">
        <f>VLOOKUP($C149,'факт СДП 1 мес'!$D$8:$HP$251,53,0)</f>
        <v>0</v>
      </c>
      <c r="GT149" s="43">
        <f>VLOOKUP($C149,'факт СДП 1 мес'!$D$8:$HP$251,54,0)</f>
        <v>0</v>
      </c>
      <c r="GU149" s="43">
        <f>VLOOKUP($C149,'факт СДП 1 мес'!$D$8:$HP$251,55,0)</f>
        <v>0</v>
      </c>
      <c r="GV149" s="43">
        <f>VLOOKUP($C149,'факт СДП 1 мес'!$D$8:$HP$251,56,0)</f>
        <v>0</v>
      </c>
      <c r="GW149" s="43">
        <f t="shared" ref="GW149" si="4282">SUM(GM149*$F149)</f>
        <v>0</v>
      </c>
      <c r="GX149" s="43">
        <f t="shared" ref="GX149" si="4283">SUM(GO149*$F149)</f>
        <v>0</v>
      </c>
      <c r="GY149" s="43">
        <f t="shared" ref="GY149" si="4284">SUM(GQ149*$F149)</f>
        <v>0</v>
      </c>
      <c r="GZ149" s="43">
        <f t="shared" ref="GZ149" si="4285">SUM(GQ149-GO149)</f>
        <v>0</v>
      </c>
      <c r="HA149" s="43">
        <f t="shared" ref="HA149" si="4286">SUM(GR149-GP149)</f>
        <v>0</v>
      </c>
      <c r="HB149" s="5">
        <f>'СДП (план)'!AO150</f>
        <v>0</v>
      </c>
      <c r="HC149" s="3">
        <f>'СДП (план)'!AP150</f>
        <v>0</v>
      </c>
      <c r="HD149" s="43">
        <f t="shared" ref="HD149" si="4287">SUM(HB149/12*$A$2)</f>
        <v>0</v>
      </c>
      <c r="HE149" s="43">
        <f t="shared" ref="HE149" si="4288">SUM(HC149/12*$A$2)</f>
        <v>0</v>
      </c>
      <c r="HF149" s="43">
        <f>VLOOKUP($C149,'факт СДП 1 мес'!$D$8:$HP$251,141,0)</f>
        <v>0</v>
      </c>
      <c r="HG149" s="43">
        <f>VLOOKUP($C149,'факт СДП 1 мес'!$D$8:$HP$251,142,0)</f>
        <v>0</v>
      </c>
      <c r="HH149" s="43">
        <f>VLOOKUP($C149,'факт СДП 1 мес'!$D$8:$HP$251,143,0)</f>
        <v>0</v>
      </c>
      <c r="HI149" s="43">
        <f>VLOOKUP($C149,'факт СДП 1 мес'!$D$8:$HP$251,144,0)</f>
        <v>0</v>
      </c>
      <c r="HJ149" s="43">
        <f>VLOOKUP($C149,'факт СДП 1 мес'!$D$8:$HP$251,145,0)</f>
        <v>0</v>
      </c>
      <c r="HK149" s="43">
        <f>VLOOKUP($C149,'факт СДП 1 мес'!$D$8:$HP$251,146,0)</f>
        <v>0</v>
      </c>
      <c r="HL149" s="43">
        <f t="shared" ref="HL149" si="4289">SUM(HB149*$F149)</f>
        <v>0</v>
      </c>
      <c r="HM149" s="43">
        <f t="shared" ref="HM149" si="4290">SUM(HD149*$F149)</f>
        <v>0</v>
      </c>
      <c r="HN149" s="43">
        <f t="shared" ref="HN149" si="4291">SUM(HF149*$F149)</f>
        <v>0</v>
      </c>
      <c r="HO149" s="43">
        <f t="shared" ref="HO149" si="4292">SUM(HF149-HD149)</f>
        <v>0</v>
      </c>
      <c r="HP149" s="43">
        <f t="shared" ref="HP149" si="4293">SUM(HG149-HE149)</f>
        <v>0</v>
      </c>
      <c r="HQ149" s="44">
        <f>'СДП (план)'!AQ150</f>
        <v>0</v>
      </c>
      <c r="HR149" s="43">
        <f>'СДП (план)'!AR150</f>
        <v>0</v>
      </c>
      <c r="HS149" s="43">
        <f t="shared" ref="HS149" si="4294">SUM(HQ149/12*$A$2)</f>
        <v>0</v>
      </c>
      <c r="HT149" s="43">
        <f t="shared" ref="HT149" si="4295">SUM(HR149/12*$A$2)</f>
        <v>0</v>
      </c>
      <c r="HU149" s="43">
        <f>VLOOKUP($C149,'факт СДП 1 мес'!$D$8:$HP$251,171,0)</f>
        <v>0</v>
      </c>
      <c r="HV149" s="43">
        <f>VLOOKUP($C149,'факт СДП 1 мес'!$D$8:$HP$251,172,0)</f>
        <v>0</v>
      </c>
      <c r="HW149" s="43">
        <f>VLOOKUP($C149,'факт СДП 1 мес'!$D$8:$HP$251,173,0)</f>
        <v>0</v>
      </c>
      <c r="HX149" s="43">
        <f>VLOOKUP($C149,'факт СДП 1 мес'!$D$8:$HP$251,174,0)</f>
        <v>0</v>
      </c>
      <c r="HY149" s="43">
        <f>VLOOKUP($C149,'факт СДП 1 мес'!$D$8:$HP$251,175,0)</f>
        <v>0</v>
      </c>
      <c r="HZ149" s="43">
        <f>VLOOKUP($C149,'факт СДП 1 мес'!$D$8:$HP$251,176,0)</f>
        <v>0</v>
      </c>
      <c r="IA149" s="43">
        <f t="shared" ref="IA149" si="4296">SUM(HQ149*$F149)</f>
        <v>0</v>
      </c>
      <c r="IB149" s="43">
        <f t="shared" ref="IB149" si="4297">SUM(HS149*$F149)</f>
        <v>0</v>
      </c>
      <c r="IC149" s="43">
        <f t="shared" ref="IC149" si="4298">SUM(HU149*$F149)</f>
        <v>0</v>
      </c>
      <c r="ID149" s="43">
        <f t="shared" ref="ID149" si="4299">SUM(HU149-HS149)</f>
        <v>0</v>
      </c>
      <c r="IE149" s="43">
        <f t="shared" ref="IE149" si="4300">SUM(HV149-HT149)</f>
        <v>0</v>
      </c>
      <c r="IF149" s="44">
        <f>'СДП (план)'!AS150</f>
        <v>0</v>
      </c>
      <c r="IG149" s="43">
        <f>'СДП (план)'!AT150</f>
        <v>0</v>
      </c>
      <c r="IH149" s="43">
        <f t="shared" ref="IH149" si="4301">SUM(IF149/12*$A$2)</f>
        <v>0</v>
      </c>
      <c r="II149" s="43">
        <f t="shared" ref="II149" si="4302">SUM(IG149/12*$A$2)</f>
        <v>0</v>
      </c>
      <c r="IJ149" s="43">
        <f>VLOOKUP($C149,'факт СДП 1 мес'!$D$8:$HP$251,183,0)</f>
        <v>0</v>
      </c>
      <c r="IK149" s="43">
        <f>VLOOKUP($C149,'факт СДП 1 мес'!$D$8:$HP$251,184,0)</f>
        <v>0</v>
      </c>
      <c r="IL149" s="43">
        <f>VLOOKUP($C149,'факт СДП 1 мес'!$D$8:$HP$251,185,0)</f>
        <v>0</v>
      </c>
      <c r="IM149" s="43">
        <f>VLOOKUP($C149,'факт СДП 1 мес'!$D$8:$HP$251,186,0)</f>
        <v>0</v>
      </c>
      <c r="IN149" s="43">
        <f>VLOOKUP($C149,'факт СДП 1 мес'!$D$8:$HP$251,187,0)</f>
        <v>0</v>
      </c>
      <c r="IO149" s="43">
        <f>VLOOKUP($C149,'факт СДП 1 мес'!$D$8:$HP$251,188,0)</f>
        <v>0</v>
      </c>
      <c r="IP149" s="43">
        <f t="shared" ref="IP149" si="4303">SUM(IF149*$F149)</f>
        <v>0</v>
      </c>
      <c r="IQ149" s="43">
        <f t="shared" ref="IQ149" si="4304">SUM(IH149*$F149)</f>
        <v>0</v>
      </c>
      <c r="IR149" s="43">
        <f t="shared" ref="IR149" si="4305">SUM(IJ149*$F149)</f>
        <v>0</v>
      </c>
      <c r="IS149" s="43">
        <f t="shared" ref="IS149" si="4306">SUM(IJ149-IH149)</f>
        <v>0</v>
      </c>
      <c r="IT149" s="43">
        <f t="shared" ref="IT149" si="4307">SUM(IK149-II149)</f>
        <v>0</v>
      </c>
      <c r="IU149" s="45">
        <f>'СДП (план)'!AU150</f>
        <v>0</v>
      </c>
      <c r="IV149" s="45">
        <f>'СДП (план)'!AV150</f>
        <v>0</v>
      </c>
      <c r="IW149" s="43">
        <f t="shared" ref="IW149" si="4308">SUM(IU149/12*$A$2)</f>
        <v>0</v>
      </c>
      <c r="IX149" s="43">
        <f t="shared" ref="IX149" si="4309">SUM(IV149/12*$A$2)</f>
        <v>0</v>
      </c>
      <c r="IY149" s="43">
        <f>VLOOKUP($C149,'факт СДП 1 мес'!$D$8:$HP$251,147,0)</f>
        <v>0</v>
      </c>
      <c r="IZ149" s="43">
        <f>VLOOKUP($C149,'факт СДП 1 мес'!$D$8:$HP$251,148,0)</f>
        <v>0</v>
      </c>
      <c r="JA149" s="43">
        <f>VLOOKUP($C149,'факт СДП 1 мес'!$D$8:$HP$251,149,0)</f>
        <v>0</v>
      </c>
      <c r="JB149" s="43">
        <f>VLOOKUP($C149,'факт СДП 1 мес'!$D$8:$HP$251,150,0)</f>
        <v>0</v>
      </c>
      <c r="JC149" s="43">
        <f>VLOOKUP($C149,'факт СДП 1 мес'!$D$8:$HP$251,151,0)</f>
        <v>0</v>
      </c>
      <c r="JD149" s="43">
        <f>VLOOKUP($C149,'факт СДП 1 мес'!$D$8:$HP$251,152,0)</f>
        <v>0</v>
      </c>
      <c r="JE149" s="43">
        <f t="shared" ref="JE149" si="4310">SUM(IU149*$F149)</f>
        <v>0</v>
      </c>
      <c r="JF149" s="43">
        <f t="shared" ref="JF149" si="4311">SUM(IW149*$F149)</f>
        <v>0</v>
      </c>
      <c r="JG149" s="43">
        <f t="shared" ref="JG149" si="4312">SUM(IY149*$F149)</f>
        <v>0</v>
      </c>
      <c r="JH149" s="43">
        <f t="shared" ref="JH149" si="4313">SUM(IY149-IW149)</f>
        <v>0</v>
      </c>
      <c r="JI149" s="43">
        <f t="shared" ref="JI149" si="4314">SUM(IZ149-IX149)</f>
        <v>0</v>
      </c>
      <c r="JJ149" s="45">
        <f>'СДП (план)'!AW150</f>
        <v>0</v>
      </c>
      <c r="JK149" s="45">
        <f>'СДП (план)'!AX150</f>
        <v>0</v>
      </c>
      <c r="JL149" s="43">
        <f t="shared" ref="JL149" si="4315">SUM(JJ149/12*$A$2)</f>
        <v>0</v>
      </c>
      <c r="JM149" s="43">
        <f t="shared" ref="JM149" si="4316">SUM(JK149/12*$A$2)</f>
        <v>0</v>
      </c>
      <c r="JN149" s="43">
        <f>VLOOKUP($C149,'факт СДП 1 мес'!$D$8:$HP$251,135,0)</f>
        <v>0</v>
      </c>
      <c r="JO149" s="43">
        <f>VLOOKUP($C149,'факт СДП 1 мес'!$D$8:$HP$251,136,0)</f>
        <v>0</v>
      </c>
      <c r="JP149" s="43">
        <f>VLOOKUP($C149,'факт СДП 1 мес'!$D$8:$HP$251,137,0)</f>
        <v>0</v>
      </c>
      <c r="JQ149" s="43">
        <f>VLOOKUP($C149,'факт СДП 1 мес'!$D$8:$HP$251,138,0)</f>
        <v>0</v>
      </c>
      <c r="JR149" s="43">
        <f>VLOOKUP($C149,'факт СДП 1 мес'!$D$8:$HP$251,139,0)</f>
        <v>0</v>
      </c>
      <c r="JS149" s="43">
        <f>VLOOKUP($C149,'факт СДП 1 мес'!$D$8:$HP$251,140,0)</f>
        <v>0</v>
      </c>
      <c r="JT149" s="43">
        <f t="shared" ref="JT149" si="4317">SUM(JJ149*$F149)</f>
        <v>0</v>
      </c>
      <c r="JU149" s="43">
        <f t="shared" ref="JU149" si="4318">SUM(JL149*$F149)</f>
        <v>0</v>
      </c>
      <c r="JV149" s="43">
        <f t="shared" ref="JV149" si="4319">SUM(JN149*$F149)</f>
        <v>0</v>
      </c>
      <c r="JW149" s="43">
        <f t="shared" ref="JW149" si="4320">SUM(JN149-JL149)</f>
        <v>0</v>
      </c>
      <c r="JX149" s="43">
        <f t="shared" ref="JX149" si="4321">SUM(JO149-JM149)</f>
        <v>0</v>
      </c>
      <c r="JY149" s="44">
        <f>'СДП (план)'!AY150</f>
        <v>0</v>
      </c>
      <c r="JZ149" s="43">
        <f>'СДП (план)'!AZ150</f>
        <v>0</v>
      </c>
      <c r="KA149" s="43">
        <f t="shared" ref="KA149" si="4322">SUM(JY149/12*$A$2)</f>
        <v>0</v>
      </c>
      <c r="KB149" s="43">
        <f t="shared" ref="KB149" si="4323">SUM(JZ149/12*$A$2)</f>
        <v>0</v>
      </c>
      <c r="KC149" s="43">
        <f>VLOOKUP($C149,'факт СДП 1 мес'!$D$8:$HP$251,105,0)</f>
        <v>0</v>
      </c>
      <c r="KD149" s="43">
        <f>VLOOKUP($C149,'факт СДП 1 мес'!$D$8:$HP$251,106,0)</f>
        <v>0</v>
      </c>
      <c r="KE149" s="43">
        <f>VLOOKUP($C149,'факт СДП 1 мес'!$D$8:$HP$251,107,0)</f>
        <v>0</v>
      </c>
      <c r="KF149" s="43">
        <f>VLOOKUP($C149,'факт СДП 1 мес'!$D$8:$HP$251,108,0)</f>
        <v>0</v>
      </c>
      <c r="KG149" s="43">
        <f>VLOOKUP($C149,'факт СДП 1 мес'!$D$8:$HP$251,109,0)</f>
        <v>0</v>
      </c>
      <c r="KH149" s="43">
        <f>VLOOKUP($C149,'факт СДП 1 мес'!$D$8:$HP$251,110,0)</f>
        <v>0</v>
      </c>
      <c r="KI149" s="43">
        <f t="shared" ref="KI149" si="4324">SUM(JY149*$F149)</f>
        <v>0</v>
      </c>
      <c r="KJ149" s="43">
        <f t="shared" ref="KJ149" si="4325">SUM(KA149*$F149)</f>
        <v>0</v>
      </c>
      <c r="KK149" s="43">
        <f t="shared" ref="KK149" si="4326">SUM(KC149*$F149)</f>
        <v>0</v>
      </c>
      <c r="KL149" s="43">
        <f t="shared" ref="KL149" si="4327">SUM(KC149-KA149)</f>
        <v>0</v>
      </c>
      <c r="KM149" s="43">
        <f t="shared" ref="KM149" si="4328">SUM(KD149-KB149)</f>
        <v>0</v>
      </c>
      <c r="KN149" s="44">
        <f>'СДП (план)'!BA150</f>
        <v>0</v>
      </c>
      <c r="KO149" s="43">
        <f>'СДП (план)'!BB150</f>
        <v>0</v>
      </c>
      <c r="KP149" s="43">
        <f t="shared" ref="KP149" si="4329">SUM(KN149/12*$A$2)</f>
        <v>0</v>
      </c>
      <c r="KQ149" s="43">
        <f t="shared" ref="KQ149" si="4330">SUM(KO149/12*$A$2)</f>
        <v>0</v>
      </c>
      <c r="KR149" s="43">
        <f>VLOOKUP($C149,'факт СДП 1 мес'!$D$8:$HP$251,189,0)</f>
        <v>0</v>
      </c>
      <c r="KS149" s="43">
        <f>VLOOKUP($C149,'факт СДП 1 мес'!$D$8:$HP$251,190,0)</f>
        <v>0</v>
      </c>
      <c r="KT149" s="43">
        <f>VLOOKUP($C149,'факт СДП 1 мес'!$D$8:$HP$251,191,0)</f>
        <v>0</v>
      </c>
      <c r="KU149" s="43">
        <f>VLOOKUP($C149,'факт СДП 1 мес'!$D$8:$HP$251,192,0)</f>
        <v>0</v>
      </c>
      <c r="KV149" s="43">
        <f>VLOOKUP($C149,'факт СДП 1 мес'!$D$8:$HP$251,193,0)</f>
        <v>0</v>
      </c>
      <c r="KW149" s="43">
        <f>VLOOKUP($C149,'факт СДП 1 мес'!$D$8:$HP$251,194,0)</f>
        <v>0</v>
      </c>
      <c r="KX149" s="43">
        <f t="shared" ref="KX149" si="4331">SUM(KN149*$F149)</f>
        <v>0</v>
      </c>
      <c r="KY149" s="43">
        <f t="shared" ref="KY149" si="4332">SUM(KP149*$F149)</f>
        <v>0</v>
      </c>
      <c r="KZ149" s="43">
        <f t="shared" ref="KZ149" si="4333">SUM(KR149*$F149)</f>
        <v>0</v>
      </c>
      <c r="LA149" s="43">
        <f t="shared" ref="LA149" si="4334">SUM(KR149-KP149)</f>
        <v>0</v>
      </c>
      <c r="LB149" s="43">
        <f t="shared" ref="LB149" si="4335">SUM(KS149-KQ149)</f>
        <v>0</v>
      </c>
      <c r="LC149" s="44">
        <f>'СДП (план)'!BC150</f>
        <v>0</v>
      </c>
      <c r="LD149" s="43">
        <f>'СДП (план)'!BD150</f>
        <v>0</v>
      </c>
      <c r="LE149" s="43">
        <f t="shared" ref="LE149" si="4336">SUM(LC149/12*$A$2)</f>
        <v>0</v>
      </c>
      <c r="LF149" s="43">
        <f t="shared" ref="LF149" si="4337">SUM(LD149/12*$A$2)</f>
        <v>0</v>
      </c>
      <c r="LG149" s="43">
        <f>VLOOKUP($C149,'факт СДП 1 мес'!$D$8:$HP$251,63,0)</f>
        <v>0</v>
      </c>
      <c r="LH149" s="43">
        <f>VLOOKUP($C149,'факт СДП 1 мес'!$D$8:$HP$251,64,0)</f>
        <v>0</v>
      </c>
      <c r="LI149" s="43">
        <f>VLOOKUP($C149,'факт СДП 1 мес'!$D$8:$HP$251,65,0)</f>
        <v>0</v>
      </c>
      <c r="LJ149" s="43">
        <f>VLOOKUP($C149,'факт СДП 1 мес'!$D$8:$HP$251,66,0)</f>
        <v>0</v>
      </c>
      <c r="LK149" s="43">
        <f>VLOOKUP($C149,'факт СДП 1 мес'!$D$8:$HP$251,67,0)</f>
        <v>0</v>
      </c>
      <c r="LL149" s="43">
        <f>VLOOKUP($C149,'факт СДП 1 мес'!$D$8:$HP$251,68,0)</f>
        <v>0</v>
      </c>
      <c r="LM149" s="43">
        <f t="shared" ref="LM149" si="4338">SUM(LC149*$F149)</f>
        <v>0</v>
      </c>
      <c r="LN149" s="43">
        <f t="shared" ref="LN149" si="4339">SUM(LE149*$F149)</f>
        <v>0</v>
      </c>
      <c r="LO149" s="43">
        <f t="shared" ref="LO149" si="4340">SUM(LG149*$F149)</f>
        <v>0</v>
      </c>
      <c r="LP149" s="43">
        <f t="shared" ref="LP149" si="4341">SUM(LG149-LE149)</f>
        <v>0</v>
      </c>
      <c r="LQ149" s="43">
        <f t="shared" ref="LQ149" si="4342">SUM(LH149-LF149)</f>
        <v>0</v>
      </c>
      <c r="LR149" s="44">
        <f>'СДП (план)'!BE150</f>
        <v>0</v>
      </c>
      <c r="LS149" s="43">
        <f>'СДП (план)'!BF150</f>
        <v>0</v>
      </c>
      <c r="LT149" s="43">
        <f t="shared" ref="LT149" si="4343">SUM(LR149/12*$A$2)</f>
        <v>0</v>
      </c>
      <c r="LU149" s="43">
        <f t="shared" ref="LU149" si="4344">SUM(LS149/12*$A$2)</f>
        <v>0</v>
      </c>
      <c r="LV149" s="43">
        <f>VLOOKUP($C149,'факт СДП 1 мес'!$D$8:$HP$251,69,0)</f>
        <v>0</v>
      </c>
      <c r="LW149" s="43">
        <f>VLOOKUP($C149,'факт СДП 1 мес'!$D$8:$HP$251,70,0)</f>
        <v>0</v>
      </c>
      <c r="LX149" s="43">
        <f>VLOOKUP($C149,'факт СДП 1 мес'!$D$8:$HP$251,71,0)</f>
        <v>0</v>
      </c>
      <c r="LY149" s="43">
        <f>VLOOKUP($C149,'факт СДП 1 мес'!$D$8:$HP$251,72,0)</f>
        <v>0</v>
      </c>
      <c r="LZ149" s="43">
        <f>VLOOKUP($C149,'факт СДП 1 мес'!$D$8:$HP$251,73,0)</f>
        <v>0</v>
      </c>
      <c r="MA149" s="43">
        <f>VLOOKUP($C149,'факт СДП 1 мес'!$D$8:$HP$251,74,0)</f>
        <v>0</v>
      </c>
      <c r="MB149" s="43">
        <f t="shared" ref="MB149" si="4345">SUM(LR149*$F149)</f>
        <v>0</v>
      </c>
      <c r="MC149" s="43">
        <f t="shared" ref="MC149" si="4346">SUM(LT149*$F149)</f>
        <v>0</v>
      </c>
      <c r="MD149" s="43">
        <f t="shared" ref="MD149" si="4347">SUM(LV149*$F149)</f>
        <v>0</v>
      </c>
      <c r="ME149" s="43">
        <f t="shared" ref="ME149" si="4348">SUM(LV149-LT149)</f>
        <v>0</v>
      </c>
      <c r="MF149" s="43">
        <f t="shared" ref="MF149" si="4349">SUM(LW149-LU149)</f>
        <v>0</v>
      </c>
      <c r="MG149" s="44">
        <f>'СДП (план)'!BG150</f>
        <v>0</v>
      </c>
      <c r="MH149" s="43">
        <f>'СДП (план)'!BH150</f>
        <v>0</v>
      </c>
      <c r="MI149" s="43">
        <f t="shared" ref="MI149" si="4350">SUM(MG149/12*$A$2)</f>
        <v>0</v>
      </c>
      <c r="MJ149" s="43">
        <f t="shared" ref="MJ149" si="4351">SUM(MH149/12*$A$2)</f>
        <v>0</v>
      </c>
      <c r="MK149" s="43">
        <f>VLOOKUP($C149,'факт СДП 1 мес'!$D$8:$HP$251,75,0)</f>
        <v>0</v>
      </c>
      <c r="ML149" s="43">
        <f>VLOOKUP($C149,'факт СДП 1 мес'!$D$8:$HP$251,76,0)</f>
        <v>0</v>
      </c>
      <c r="MM149" s="43">
        <f>VLOOKUP($C149,'факт СДП 1 мес'!$D$8:$HP$251,77,0)</f>
        <v>0</v>
      </c>
      <c r="MN149" s="43">
        <f>VLOOKUP($C149,'факт СДП 1 мес'!$D$8:$HP$251,78,0)</f>
        <v>0</v>
      </c>
      <c r="MO149" s="43">
        <f>VLOOKUP($C149,'факт СДП 1 мес'!$D$8:$HP$251,79,0)</f>
        <v>0</v>
      </c>
      <c r="MP149" s="43">
        <f>VLOOKUP($C149,'факт СДП 1 мес'!$D$8:$HP$251,80,0)</f>
        <v>0</v>
      </c>
      <c r="MQ149" s="43">
        <f t="shared" ref="MQ149" si="4352">SUM(MG149*$F149)</f>
        <v>0</v>
      </c>
      <c r="MR149" s="43">
        <f t="shared" ref="MR149" si="4353">SUM(MI149*$F149)</f>
        <v>0</v>
      </c>
      <c r="MS149" s="43">
        <f t="shared" ref="MS149" si="4354">SUM(MK149*$F149)</f>
        <v>0</v>
      </c>
      <c r="MT149" s="43">
        <f t="shared" ref="MT149" si="4355">SUM(MK149-MI149)</f>
        <v>0</v>
      </c>
      <c r="MU149" s="43">
        <f t="shared" ref="MU149" si="4356">SUM(ML149-MJ149)</f>
        <v>0</v>
      </c>
      <c r="MV149" s="44">
        <f>'СДП (план)'!BI150</f>
        <v>0</v>
      </c>
      <c r="MW149" s="43">
        <f>'СДП (план)'!BJ150</f>
        <v>0</v>
      </c>
      <c r="MX149" s="43">
        <f t="shared" ref="MX149" si="4357">SUM(MV149/12*$A$2)</f>
        <v>0</v>
      </c>
      <c r="MY149" s="43">
        <f t="shared" ref="MY149" si="4358">SUM(MW149/12*$A$2)</f>
        <v>0</v>
      </c>
      <c r="MZ149" s="43">
        <f>VLOOKUP($C149,'факт СДП 1 мес'!$D$8:$HP$251,81,0)</f>
        <v>0</v>
      </c>
      <c r="NA149" s="43">
        <f>VLOOKUP($C149,'факт СДП 1 мес'!$D$8:$HP$251,82,0)</f>
        <v>0</v>
      </c>
      <c r="NB149" s="43">
        <f>VLOOKUP($C149,'факт СДП 1 мес'!$D$8:$HP$251,83,0)</f>
        <v>0</v>
      </c>
      <c r="NC149" s="43">
        <f>VLOOKUP($C149,'факт СДП 1 мес'!$D$8:$HP$251,84,0)</f>
        <v>0</v>
      </c>
      <c r="ND149" s="43">
        <f>VLOOKUP($C149,'факт СДП 1 мес'!$D$8:$HP$251,85,0)</f>
        <v>0</v>
      </c>
      <c r="NE149" s="43">
        <f>VLOOKUP($C149,'факт СДП 1 мес'!$D$8:$HP$251,86,0)</f>
        <v>0</v>
      </c>
      <c r="NF149" s="43">
        <f t="shared" ref="NF149" si="4359">SUM(MV149*$F149)</f>
        <v>0</v>
      </c>
      <c r="NG149" s="43">
        <f t="shared" ref="NG149" si="4360">SUM(MX149*$F149)</f>
        <v>0</v>
      </c>
      <c r="NH149" s="43">
        <f t="shared" ref="NH149" si="4361">SUM(MZ149*$F149)</f>
        <v>0</v>
      </c>
      <c r="NI149" s="43">
        <f t="shared" ref="NI149" si="4362">SUM(MZ149-MX149)</f>
        <v>0</v>
      </c>
      <c r="NJ149" s="43">
        <f t="shared" ref="NJ149" si="4363">SUM(NA149-MY149)</f>
        <v>0</v>
      </c>
      <c r="NK149" s="44">
        <f>'СДП (план)'!BK150</f>
        <v>0</v>
      </c>
      <c r="NL149" s="43">
        <f>'СДП (план)'!BL150</f>
        <v>0</v>
      </c>
      <c r="NM149" s="43">
        <f t="shared" ref="NM149" si="4364">SUM(NK149/12*$A$2)</f>
        <v>0</v>
      </c>
      <c r="NN149" s="43">
        <f t="shared" ref="NN149" si="4365">SUM(NL149/12*$A$2)</f>
        <v>0</v>
      </c>
      <c r="NO149" s="43">
        <f>VLOOKUP($C149,'факт СДП 1 мес'!$D$8:$HP$251,99,0)</f>
        <v>0</v>
      </c>
      <c r="NP149" s="43">
        <f>VLOOKUP($C149,'факт СДП 1 мес'!$D$8:$HP$251,100,0)</f>
        <v>0</v>
      </c>
      <c r="NQ149" s="43">
        <f>VLOOKUP($C149,'факт СДП 1 мес'!$D$8:$HP$251,101,0)</f>
        <v>0</v>
      </c>
      <c r="NR149" s="43">
        <f>VLOOKUP($C149,'факт СДП 1 мес'!$D$8:$HP$251,102,0)</f>
        <v>0</v>
      </c>
      <c r="NS149" s="43">
        <f>VLOOKUP($C149,'факт СДП 1 мес'!$D$8:$HP$251,103,0)</f>
        <v>0</v>
      </c>
      <c r="NT149" s="43">
        <f>VLOOKUP($C149,'факт СДП 1 мес'!$D$8:$HP$251,104,0)</f>
        <v>0</v>
      </c>
      <c r="NU149" s="43">
        <f t="shared" ref="NU149" si="4366">SUM(NK149*$F149)</f>
        <v>0</v>
      </c>
      <c r="NV149" s="43">
        <f t="shared" ref="NV149" si="4367">SUM(NM149*$F149)</f>
        <v>0</v>
      </c>
      <c r="NW149" s="43">
        <f t="shared" ref="NW149" si="4368">SUM(NO149*$F149)</f>
        <v>0</v>
      </c>
      <c r="NX149" s="43">
        <f t="shared" ref="NX149" si="4369">SUM(NO149-NM149)</f>
        <v>0</v>
      </c>
      <c r="NY149" s="43">
        <f t="shared" ref="NY149" si="4370">SUM(NP149-NN149)</f>
        <v>0</v>
      </c>
      <c r="NZ149" s="44">
        <f>'СДП (план)'!BM150</f>
        <v>0</v>
      </c>
      <c r="OA149" s="43">
        <f>'СДП (план)'!BN150</f>
        <v>0</v>
      </c>
      <c r="OB149" s="43">
        <f t="shared" ref="OB149" si="4371">SUM(NZ149/12*$A$2)</f>
        <v>0</v>
      </c>
      <c r="OC149" s="43">
        <f t="shared" ref="OC149" si="4372">SUM(OA149/12*$A$2)</f>
        <v>0</v>
      </c>
      <c r="OD149" s="43"/>
      <c r="OE149" s="43"/>
      <c r="OF149" s="43"/>
      <c r="OG149" s="43"/>
      <c r="OH149" s="43"/>
      <c r="OI149" s="43"/>
      <c r="OJ149" s="43">
        <f t="shared" ref="OJ149" si="4373">SUM(NZ149*$F149)</f>
        <v>0</v>
      </c>
      <c r="OK149" s="43">
        <f t="shared" ref="OK149" si="4374">SUM(OB149*$F149)</f>
        <v>0</v>
      </c>
      <c r="OL149" s="43">
        <f t="shared" ref="OL149" si="4375">SUM(OD149*$F149)</f>
        <v>0</v>
      </c>
      <c r="OM149" s="43">
        <f t="shared" ref="OM149" si="4376">SUM(OD149-OB149)</f>
        <v>0</v>
      </c>
      <c r="ON149" s="43">
        <f t="shared" ref="ON149" si="4377">SUM(OE149-OC149)</f>
        <v>0</v>
      </c>
      <c r="OO149" s="44">
        <f>'СДП (план)'!BO150</f>
        <v>0</v>
      </c>
      <c r="OP149" s="43">
        <f>'СДП (план)'!BP150</f>
        <v>0</v>
      </c>
      <c r="OQ149" s="43">
        <f t="shared" ref="OQ149" si="4378">SUM(OO149/12*$A$2)</f>
        <v>0</v>
      </c>
      <c r="OR149" s="43">
        <f t="shared" ref="OR149" si="4379">SUM(OP149/12*$A$2)</f>
        <v>0</v>
      </c>
      <c r="OS149" s="43">
        <f>VLOOKUP($C149,'факт СДП 1 мес'!$D$8:$HP$251,177,0)</f>
        <v>0</v>
      </c>
      <c r="OT149" s="43">
        <f>VLOOKUP($C149,'факт СДП 1 мес'!$D$8:$HP$251,178,0)</f>
        <v>0</v>
      </c>
      <c r="OU149" s="43">
        <f>VLOOKUP($C149,'факт СДП 1 мес'!$D$8:$HP$251,179,0)</f>
        <v>0</v>
      </c>
      <c r="OV149" s="43">
        <f>VLOOKUP($C149,'факт СДП 1 мес'!$D$8:$HP$251,180,0)</f>
        <v>0</v>
      </c>
      <c r="OW149" s="43">
        <f>VLOOKUP($C149,'факт СДП 1 мес'!$D$8:$HP$251,181,0)</f>
        <v>0</v>
      </c>
      <c r="OX149" s="43">
        <f>VLOOKUP($C149,'факт СДП 1 мес'!$D$8:$HP$251,182,0)</f>
        <v>0</v>
      </c>
      <c r="OY149" s="43">
        <f t="shared" ref="OY149" si="4380">SUM(OO149*$F149)</f>
        <v>0</v>
      </c>
      <c r="OZ149" s="43">
        <f t="shared" ref="OZ149" si="4381">SUM(OQ149*$F149)</f>
        <v>0</v>
      </c>
      <c r="PA149" s="43">
        <f t="shared" ref="PA149" si="4382">SUM(OS149*$F149)</f>
        <v>0</v>
      </c>
      <c r="PB149" s="43">
        <f t="shared" ref="PB149" si="4383">SUM(OS149-OQ149)</f>
        <v>0</v>
      </c>
      <c r="PC149" s="43">
        <f t="shared" ref="PC149" si="4384">SUM(OT149-OR149)</f>
        <v>0</v>
      </c>
      <c r="PD149" s="45">
        <f>'СДП (план)'!BQ150</f>
        <v>0</v>
      </c>
      <c r="PE149" s="45">
        <f>'СДП (план)'!BR150</f>
        <v>0</v>
      </c>
      <c r="PF149" s="43">
        <f t="shared" ref="PF149" si="4385">SUM(PD149/12*$A$2)</f>
        <v>0</v>
      </c>
      <c r="PG149" s="43">
        <f t="shared" ref="PG149" si="4386">SUM(PE149/12*$A$2)</f>
        <v>0</v>
      </c>
      <c r="PH149" s="43">
        <f>VLOOKUP($C149,'факт СДП 1 мес'!$D$8:$HP$251,123,0)</f>
        <v>0</v>
      </c>
      <c r="PI149" s="43">
        <f>VLOOKUP($C149,'факт СДП 1 мес'!$D$8:$HP$251,124,0)</f>
        <v>0</v>
      </c>
      <c r="PJ149" s="43">
        <f>VLOOKUP($C149,'факт СДП 1 мес'!$D$8:$HP$251,125,0)</f>
        <v>0</v>
      </c>
      <c r="PK149" s="43">
        <f>VLOOKUP($C149,'факт СДП 1 мес'!$D$8:$HP$251,126,0)</f>
        <v>0</v>
      </c>
      <c r="PL149" s="43">
        <f>VLOOKUP($C149,'факт СДП 1 мес'!$D$8:$HP$251,127,0)</f>
        <v>0</v>
      </c>
      <c r="PM149" s="43">
        <f>VLOOKUP($C149,'факт СДП 1 мес'!$D$8:$HP$251,128,0)</f>
        <v>0</v>
      </c>
      <c r="PN149" s="43">
        <f t="shared" ref="PN149" si="4387">SUM(PD149*$F149)</f>
        <v>0</v>
      </c>
      <c r="PO149" s="43">
        <f t="shared" ref="PO149" si="4388">SUM(PF149*$F149)</f>
        <v>0</v>
      </c>
      <c r="PP149" s="43">
        <f t="shared" ref="PP149" si="4389">SUM(PH149*$F149)</f>
        <v>0</v>
      </c>
      <c r="PQ149" s="43">
        <f t="shared" ref="PQ149" si="4390">SUM(PH149-PF149)</f>
        <v>0</v>
      </c>
      <c r="PR149" s="43">
        <f t="shared" ref="PR149" si="4391">SUM(PI149-PG149)</f>
        <v>0</v>
      </c>
      <c r="PS149" s="44">
        <f>'СДП (план)'!BS150</f>
        <v>0</v>
      </c>
      <c r="PT149" s="43">
        <f>'СДП (план)'!BT150</f>
        <v>0</v>
      </c>
      <c r="PU149" s="43">
        <f t="shared" ref="PU149" si="4392">SUM(PS149/12*$A$2)</f>
        <v>0</v>
      </c>
      <c r="PV149" s="43">
        <f t="shared" ref="PV149" si="4393">SUM(PT149/12*$A$2)</f>
        <v>0</v>
      </c>
      <c r="PW149" s="43">
        <f>VLOOKUP($C149,'факт СДП 1 мес'!$D$8:$HP$251,111,0)</f>
        <v>0</v>
      </c>
      <c r="PX149" s="43">
        <f>VLOOKUP($C149,'факт СДП 1 мес'!$D$8:$HP$251,112,0)</f>
        <v>0</v>
      </c>
      <c r="PY149" s="43">
        <f>VLOOKUP($C149,'факт СДП 1 мес'!$D$8:$HP$251,113,0)</f>
        <v>0</v>
      </c>
      <c r="PZ149" s="43">
        <f>VLOOKUP($C149,'факт СДП 1 мес'!$D$8:$HP$251,114,0)</f>
        <v>0</v>
      </c>
      <c r="QA149" s="43">
        <f>VLOOKUP($C149,'факт СДП 1 мес'!$D$8:$HP$251,115,0)</f>
        <v>0</v>
      </c>
      <c r="QB149" s="43">
        <f>VLOOKUP($C149,'факт СДП 1 мес'!$D$8:$HP$251,116,0)</f>
        <v>0</v>
      </c>
      <c r="QC149" s="43">
        <f t="shared" ref="QC149" si="4394">SUM(PS149*$F149)</f>
        <v>0</v>
      </c>
      <c r="QD149" s="43">
        <f t="shared" ref="QD149" si="4395">SUM(PU149*$F149)</f>
        <v>0</v>
      </c>
      <c r="QE149" s="43">
        <f t="shared" ref="QE149" si="4396">SUM(PW149*$F149)</f>
        <v>0</v>
      </c>
      <c r="QF149" s="43">
        <f t="shared" ref="QF149" si="4397">SUM(PW149-PU149)</f>
        <v>0</v>
      </c>
      <c r="QG149" s="43">
        <f t="shared" ref="QG149" si="4398">SUM(PX149-PV149)</f>
        <v>0</v>
      </c>
      <c r="QH149" s="44">
        <f>'СДП (план)'!BU150</f>
        <v>0</v>
      </c>
      <c r="QI149" s="43">
        <f>'СДП (план)'!BV150</f>
        <v>0</v>
      </c>
      <c r="QJ149" s="43">
        <f t="shared" ref="QJ149" si="4399">SUM(QH149/12*$A$2)</f>
        <v>0</v>
      </c>
      <c r="QK149" s="43">
        <f t="shared" ref="QK149" si="4400">SUM(QI149/12*$A$2)</f>
        <v>0</v>
      </c>
      <c r="QL149" s="43">
        <f>VLOOKUP($C149,'факт СДП 1 мес'!$D$8:$HP$251,153,0)</f>
        <v>0</v>
      </c>
      <c r="QM149" s="43">
        <f>VLOOKUP($C149,'факт СДП 1 мес'!$D$8:$HP$251,154,0)</f>
        <v>0</v>
      </c>
      <c r="QN149" s="43">
        <f>VLOOKUP($C149,'факт СДП 1 мес'!$D$8:$HP$251,155,0)</f>
        <v>0</v>
      </c>
      <c r="QO149" s="43">
        <f>VLOOKUP($C149,'факт СДП 1 мес'!$D$8:$HP$251,156,0)</f>
        <v>0</v>
      </c>
      <c r="QP149" s="43">
        <f>VLOOKUP($C149,'факт СДП 1 мес'!$D$8:$HP$251,157,0)</f>
        <v>0</v>
      </c>
      <c r="QQ149" s="43">
        <f>VLOOKUP($C149,'факт СДП 1 мес'!$D$8:$HP$251,158,0)</f>
        <v>0</v>
      </c>
      <c r="QR149" s="43">
        <f t="shared" ref="QR149" si="4401">SUM(QH149*$F149)</f>
        <v>0</v>
      </c>
      <c r="QS149" s="43">
        <f t="shared" ref="QS149" si="4402">SUM(QJ149*$F149)</f>
        <v>0</v>
      </c>
      <c r="QT149" s="43">
        <f t="shared" ref="QT149" si="4403">SUM(QL149*$F149)</f>
        <v>0</v>
      </c>
      <c r="QU149" s="43">
        <f t="shared" ref="QU149" si="4404">SUM(QL149-QJ149)</f>
        <v>0</v>
      </c>
      <c r="QV149" s="43">
        <f t="shared" ref="QV149" si="4405">SUM(QM149-QK149)</f>
        <v>0</v>
      </c>
      <c r="QW149" s="44">
        <f>'СДП (план)'!BW150</f>
        <v>0</v>
      </c>
      <c r="QX149" s="43">
        <f>'СДП (план)'!BX150</f>
        <v>0</v>
      </c>
      <c r="QY149" s="43">
        <f t="shared" ref="QY149" si="4406">SUM(QW149/12*$A$2)</f>
        <v>0</v>
      </c>
      <c r="QZ149" s="43">
        <f t="shared" ref="QZ149" si="4407">SUM(QX149/12*$A$2)</f>
        <v>0</v>
      </c>
      <c r="RA149" s="43">
        <f>VLOOKUP($C149,'факт СДП 1 мес'!$D$8:$HP$251,195,0)</f>
        <v>0</v>
      </c>
      <c r="RB149" s="43">
        <f>VLOOKUP($C149,'факт СДП 1 мес'!$D$8:$HP$251,196,0)</f>
        <v>0</v>
      </c>
      <c r="RC149" s="43">
        <f>VLOOKUP($C149,'факт СДП 1 мес'!$D$8:$HP$251,197,0)</f>
        <v>0</v>
      </c>
      <c r="RD149" s="43">
        <f>VLOOKUP($C149,'факт СДП 1 мес'!$D$8:$HP$251,198,0)</f>
        <v>0</v>
      </c>
      <c r="RE149" s="43">
        <f>VLOOKUP($C149,'факт СДП 1 мес'!$D$8:$HP$251,199,0)</f>
        <v>0</v>
      </c>
      <c r="RF149" s="43">
        <f>VLOOKUP($C149,'факт СДП 1 мес'!$D$8:$HP$251,200,0)</f>
        <v>0</v>
      </c>
      <c r="RG149" s="43">
        <f t="shared" ref="RG149" si="4408">SUM(QW149*$F149)</f>
        <v>0</v>
      </c>
      <c r="RH149" s="43">
        <f t="shared" ref="RH149" si="4409">SUM(QY149*$F149)</f>
        <v>0</v>
      </c>
      <c r="RI149" s="43">
        <f t="shared" ref="RI149" si="4410">SUM(RA149*$F149)</f>
        <v>0</v>
      </c>
      <c r="RJ149" s="43">
        <f t="shared" ref="RJ149" si="4411">SUM(RA149-QY149)</f>
        <v>0</v>
      </c>
      <c r="RK149" s="43">
        <f t="shared" ref="RK149" si="4412">SUM(RB149-QZ149)</f>
        <v>0</v>
      </c>
      <c r="RL149" s="44">
        <f>'СДП (план)'!BY150</f>
        <v>0</v>
      </c>
      <c r="RM149" s="43">
        <f>'СДП (план)'!BZ150</f>
        <v>0</v>
      </c>
      <c r="RN149" s="43">
        <f t="shared" ref="RN149" si="4413">SUM(RL149/12*$A$2)</f>
        <v>0</v>
      </c>
      <c r="RO149" s="43">
        <f t="shared" ref="RO149" si="4414">SUM(RM149/12*$A$2)</f>
        <v>0</v>
      </c>
      <c r="RP149" s="43">
        <f>VLOOKUP($C149,'факт СДП 1 мес'!$D$8:$HP$251,201,0)</f>
        <v>0</v>
      </c>
      <c r="RQ149" s="43">
        <f>VLOOKUP($C149,'факт СДП 1 мес'!$D$8:$HP$251,202,0)</f>
        <v>0</v>
      </c>
      <c r="RR149" s="43">
        <f>VLOOKUP($C149,'факт СДП 1 мес'!$D$8:$HP$251,203,0)</f>
        <v>0</v>
      </c>
      <c r="RS149" s="43">
        <f>VLOOKUP($C149,'факт СДП 1 мес'!$D$8:$HP$251,204,0)</f>
        <v>0</v>
      </c>
      <c r="RT149" s="43">
        <f>VLOOKUP($C149,'факт СДП 1 мес'!$D$8:$HP$251,205,0)</f>
        <v>0</v>
      </c>
      <c r="RU149" s="43">
        <f>VLOOKUP($C149,'факт СДП 1 мес'!$D$8:$HP$251,206,0)</f>
        <v>0</v>
      </c>
      <c r="RV149" s="43">
        <f t="shared" ref="RV149" si="4415">SUM(RL149*$F149)</f>
        <v>0</v>
      </c>
      <c r="RW149" s="43">
        <f t="shared" ref="RW149" si="4416">SUM(RN149*$F149)</f>
        <v>0</v>
      </c>
      <c r="RX149" s="43">
        <f t="shared" ref="RX149" si="4417">SUM(RP149*$F149)</f>
        <v>0</v>
      </c>
      <c r="RY149" s="43">
        <f t="shared" ref="RY149" si="4418">SUM(RP149-RN149)</f>
        <v>0</v>
      </c>
      <c r="RZ149" s="43">
        <f t="shared" ref="RZ149" si="4419">SUM(RQ149-RO149)</f>
        <v>0</v>
      </c>
      <c r="SA149" s="44">
        <f>'СДП (план)'!CA150</f>
        <v>0</v>
      </c>
      <c r="SB149" s="43">
        <f>'СДП (план)'!CB150</f>
        <v>0</v>
      </c>
      <c r="SC149" s="43">
        <f t="shared" si="4188"/>
        <v>0</v>
      </c>
      <c r="SD149" s="43">
        <f t="shared" si="4189"/>
        <v>0</v>
      </c>
      <c r="SE149" s="43">
        <f>VLOOKUP($C149,'факт СДП 1 мес'!$D$8:$HP$251,129,0)</f>
        <v>0</v>
      </c>
      <c r="SF149" s="43">
        <f>VLOOKUP($C149,'факт СДП 1 мес'!$D$8:$HP$251,130,0)</f>
        <v>0</v>
      </c>
      <c r="SG149" s="43">
        <f>VLOOKUP($C149,'факт СДП 1 мес'!$D$8:$HP$251,131,0)</f>
        <v>0</v>
      </c>
      <c r="SH149" s="43">
        <f>VLOOKUP($C149,'факт СДП 1 мес'!$D$8:$HP$251,132,0)</f>
        <v>0</v>
      </c>
      <c r="SI149" s="43">
        <f>VLOOKUP($C149,'факт СДП 1 мес'!$D$8:$HP$251,133,0)</f>
        <v>0</v>
      </c>
      <c r="SJ149" s="43">
        <f>VLOOKUP($C149,'факт СДП 1 мес'!$D$8:$HP$251,134,0)</f>
        <v>0</v>
      </c>
      <c r="SK149" s="43">
        <f t="shared" si="4190"/>
        <v>0</v>
      </c>
      <c r="SL149" s="43">
        <f t="shared" ref="SL149" si="4420">SUM(SC149*$F149)</f>
        <v>0</v>
      </c>
      <c r="SM149" s="43">
        <f t="shared" ref="SM149" si="4421">SUM(SE149*$F149)</f>
        <v>0</v>
      </c>
      <c r="SN149" s="43">
        <f t="shared" ref="SN149" si="4422">SUM(SE149-SC149)</f>
        <v>0</v>
      </c>
      <c r="SO149" s="43">
        <f t="shared" ref="SO149" si="4423">SUM(SF149-SD149)</f>
        <v>0</v>
      </c>
      <c r="SP149" s="44">
        <f>'СДП (план)'!CC150</f>
        <v>0</v>
      </c>
      <c r="SQ149" s="43">
        <f>'СДП (план)'!CD150</f>
        <v>0</v>
      </c>
      <c r="SR149" s="43">
        <f t="shared" si="4193"/>
        <v>0</v>
      </c>
      <c r="SS149" s="43">
        <f t="shared" si="4194"/>
        <v>0</v>
      </c>
      <c r="ST149" s="43">
        <f>VLOOKUP($C149,'факт СДП 1 мес'!$D$8:$HP$251,93,0)</f>
        <v>0</v>
      </c>
      <c r="SU149" s="43">
        <f>VLOOKUP($C149,'факт СДП 1 мес'!$D$8:$HP$251,94,0)</f>
        <v>0</v>
      </c>
      <c r="SV149" s="43">
        <f>VLOOKUP($C149,'факт СДП 1 мес'!$D$8:$HP$251,95,0)</f>
        <v>0</v>
      </c>
      <c r="SW149" s="43">
        <f>VLOOKUP($C149,'факт СДП 1 мес'!$D$8:$HP$251,96,0)</f>
        <v>0</v>
      </c>
      <c r="SX149" s="43">
        <f>VLOOKUP($C149,'факт СДП 1 мес'!$D$8:$HP$251,97,0)</f>
        <v>0</v>
      </c>
      <c r="SY149" s="43">
        <f>VLOOKUP($C149,'факт СДП 1 мес'!$D$8:$HP$251,98,0)</f>
        <v>0</v>
      </c>
      <c r="SZ149" s="43">
        <f t="shared" si="4195"/>
        <v>0</v>
      </c>
      <c r="TA149" s="43">
        <f t="shared" ref="TA149" si="4424">SUM(SR149*$F149)</f>
        <v>0</v>
      </c>
      <c r="TB149" s="43">
        <f t="shared" ref="TB149" si="4425">SUM(ST149*$F149)</f>
        <v>0</v>
      </c>
      <c r="TC149" s="43">
        <f t="shared" ref="TC149" si="4426">SUM(ST149-SR149)</f>
        <v>0</v>
      </c>
      <c r="TD149" s="43">
        <f t="shared" ref="TD149" si="4427">SUM(SU149-SS149)</f>
        <v>0</v>
      </c>
      <c r="TE149" s="5">
        <f>'СДП (план)'!CE150</f>
        <v>0</v>
      </c>
      <c r="TF149" s="3">
        <f>'СДП (план)'!CF150</f>
        <v>0</v>
      </c>
      <c r="TG149" s="5">
        <v>0</v>
      </c>
      <c r="TH149" s="3">
        <v>0</v>
      </c>
      <c r="TI149" s="43">
        <f>VLOOKUP($C149,'факт СДП 1 мес'!$D$8:$HP$251,117,0)</f>
        <v>0</v>
      </c>
      <c r="TJ149" s="43">
        <f>VLOOKUP($C149,'факт СДП 1 мес'!$D$8:$HP$251,118,0)</f>
        <v>0</v>
      </c>
      <c r="TK149" s="43">
        <f>VLOOKUP($C149,'факт СДП 1 мес'!$D$8:$HP$251,119,0)</f>
        <v>0</v>
      </c>
      <c r="TL149" s="43">
        <f>VLOOKUP($C149,'факт СДП 1 мес'!$D$8:$HP$251,120,0)</f>
        <v>0</v>
      </c>
      <c r="TM149" s="43">
        <f>VLOOKUP($C149,'факт СДП 1 мес'!$D$8:$HP$251,121,0)</f>
        <v>0</v>
      </c>
      <c r="TN149" s="43">
        <f>VLOOKUP($C149,'факт СДП 1 мес'!$D$8:$HP$251,122,0)</f>
        <v>0</v>
      </c>
      <c r="TO149" s="43">
        <f t="shared" si="4198"/>
        <v>0</v>
      </c>
      <c r="TP149" s="43">
        <f t="shared" ref="TP149" si="4428">SUM(TG149*$F149)</f>
        <v>0</v>
      </c>
      <c r="TQ149" s="43">
        <f t="shared" ref="TQ149" si="4429">SUM(TI149*$F149)</f>
        <v>0</v>
      </c>
      <c r="TR149" s="43">
        <f t="shared" ref="TR149" si="4430">SUM(TI149-TG149)</f>
        <v>0</v>
      </c>
      <c r="TS149" s="43">
        <f t="shared" ref="TS149" si="4431">SUM(TJ149-TH149)</f>
        <v>0</v>
      </c>
      <c r="TT149" s="43">
        <f>'СДП (план)'!CG150</f>
        <v>0</v>
      </c>
      <c r="TU149" s="43">
        <f>'СДП (план)'!CH150</f>
        <v>0</v>
      </c>
      <c r="TV149" s="43">
        <f t="shared" ref="TV149" si="4432">SUM(TT149/12*$A$2)</f>
        <v>0</v>
      </c>
      <c r="TW149" s="43">
        <f t="shared" ref="TW149" si="4433">SUM(TU149/12*$A$2)</f>
        <v>0</v>
      </c>
      <c r="TX149" s="43">
        <f>VLOOKUP($C149,'факт СДП 1 мес'!$D$8:$HP$251,207,0)</f>
        <v>0</v>
      </c>
      <c r="TY149" s="43">
        <f>VLOOKUP($C149,'факт СДП 1 мес'!$D$8:$HP$251,208,0)</f>
        <v>0</v>
      </c>
      <c r="TZ149" s="43">
        <f>VLOOKUP($C149,'факт СДП 1 мес'!$D$8:$HP$251,209,0)</f>
        <v>0</v>
      </c>
      <c r="UA149" s="43">
        <f>VLOOKUP($C149,'факт СДП 1 мес'!$D$8:$HP$251,210,0)</f>
        <v>0</v>
      </c>
      <c r="UB149" s="43">
        <f>VLOOKUP($C149,'факт СДП 1 мес'!$D$8:$HP$251,211,0)</f>
        <v>0</v>
      </c>
      <c r="UC149" s="43">
        <f>VLOOKUP($C149,'факт СДП 1 мес'!$D$8:$HP$251,212,0)</f>
        <v>0</v>
      </c>
      <c r="UD149" s="43">
        <f t="shared" ref="UD149" si="4434">SUM(TT149*$F149)</f>
        <v>0</v>
      </c>
      <c r="UE149" s="43">
        <f t="shared" ref="UE149" si="4435">SUM(TV149*$F149)</f>
        <v>0</v>
      </c>
      <c r="UF149" s="43">
        <f t="shared" ref="UF149" si="4436">SUM(TX149*$F149)</f>
        <v>0</v>
      </c>
      <c r="UG149" s="43">
        <f t="shared" ref="UG149" si="4437">SUM(TX149-TV149)</f>
        <v>0</v>
      </c>
      <c r="UH149" s="43">
        <f t="shared" ref="UH149" si="4438">SUM(TY149-TW149)</f>
        <v>0</v>
      </c>
      <c r="UI149" s="43"/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7">
        <f>'СДП (план)'!CK150</f>
        <v>0</v>
      </c>
      <c r="UY149" s="47">
        <f>'СДП (план)'!CL150</f>
        <v>0</v>
      </c>
      <c r="UZ149" s="43">
        <f t="shared" si="4048"/>
        <v>0</v>
      </c>
      <c r="VA149" s="43">
        <f t="shared" si="4049"/>
        <v>0</v>
      </c>
      <c r="VB149" s="47">
        <f t="shared" si="4050"/>
        <v>0</v>
      </c>
      <c r="VC149" s="47">
        <f t="shared" si="4051"/>
        <v>0</v>
      </c>
      <c r="VD149" s="47">
        <f t="shared" si="4052"/>
        <v>0</v>
      </c>
      <c r="VE149" s="47">
        <f t="shared" si="4053"/>
        <v>0</v>
      </c>
      <c r="VF149" s="47">
        <f t="shared" si="4054"/>
        <v>0</v>
      </c>
      <c r="VG149" s="47">
        <f t="shared" si="4055"/>
        <v>0</v>
      </c>
      <c r="VH149" s="47">
        <f t="shared" si="4056"/>
        <v>0</v>
      </c>
      <c r="VI149" s="47">
        <f t="shared" si="4057"/>
        <v>0</v>
      </c>
      <c r="VJ149" s="47">
        <f t="shared" si="4058"/>
        <v>0</v>
      </c>
      <c r="VK149" s="43">
        <f t="shared" si="4059"/>
        <v>0</v>
      </c>
      <c r="VL149" s="43">
        <f t="shared" si="4060"/>
        <v>0</v>
      </c>
      <c r="VM149" s="398" t="e">
        <f>VLOOKUP($C149,'СДП (план)'!$C$11:$CL$254,107,0)</f>
        <v>#REF!</v>
      </c>
      <c r="VN149" s="398" t="e">
        <f>VLOOKUP($C149,'СДП (план)'!$C$11:$CL$254,108,0)</f>
        <v>#REF!</v>
      </c>
      <c r="VO149" s="399" t="e">
        <f t="shared" si="3640"/>
        <v>#REF!</v>
      </c>
      <c r="VP149" s="399" t="e">
        <f t="shared" si="3641"/>
        <v>#REF!</v>
      </c>
      <c r="VQ149" s="398" t="e">
        <f>VLOOKUP($C149,'факт СДП 1 мес'!$D$8:$HI$249,255,0)</f>
        <v>#REF!</v>
      </c>
      <c r="VR149" s="398" t="e">
        <f>VLOOKUP($C149,'факт СДП 1 мес'!$D$8:$HI$249,256,0)</f>
        <v>#REF!</v>
      </c>
      <c r="VS149" s="400" t="e">
        <f t="shared" si="4206"/>
        <v>#REF!</v>
      </c>
      <c r="VT149" s="400" t="e">
        <f t="shared" si="4207"/>
        <v>#REF!</v>
      </c>
    </row>
    <row r="150" spans="1:592" s="32" customFormat="1" ht="15" hidden="1" x14ac:dyDescent="0.2">
      <c r="A150" s="177">
        <v>22</v>
      </c>
      <c r="B150" s="177"/>
      <c r="C150" s="496" t="s">
        <v>541</v>
      </c>
      <c r="D150" s="486" t="s">
        <v>143</v>
      </c>
      <c r="E150" s="461">
        <v>16026</v>
      </c>
      <c r="F150" s="476">
        <v>0.93</v>
      </c>
      <c r="G150" s="463"/>
      <c r="H150" s="457"/>
      <c r="I150" s="192"/>
      <c r="J150" s="192"/>
      <c r="K150" s="207">
        <v>1.4</v>
      </c>
      <c r="L150" s="207">
        <v>1.68</v>
      </c>
      <c r="M150" s="207">
        <v>2.23</v>
      </c>
      <c r="N150" s="204">
        <v>2.57</v>
      </c>
      <c r="O150" s="100">
        <f>'СДП (план)'!O151</f>
        <v>0</v>
      </c>
      <c r="P150" s="100">
        <f>'СДП (план)'!P151</f>
        <v>0</v>
      </c>
      <c r="Q150" s="43">
        <f t="shared" si="2426"/>
        <v>0</v>
      </c>
      <c r="R150" s="43">
        <f t="shared" si="2427"/>
        <v>0</v>
      </c>
      <c r="S150" s="100">
        <f t="shared" ref="S150:AA150" si="4439">SUM(S151:S152)</f>
        <v>0</v>
      </c>
      <c r="T150" s="100">
        <f t="shared" si="4439"/>
        <v>0</v>
      </c>
      <c r="U150" s="100">
        <f t="shared" si="4439"/>
        <v>0</v>
      </c>
      <c r="V150" s="100">
        <f t="shared" si="4439"/>
        <v>0</v>
      </c>
      <c r="W150" s="100">
        <f t="shared" si="4439"/>
        <v>0</v>
      </c>
      <c r="X150" s="100">
        <f t="shared" si="4439"/>
        <v>0</v>
      </c>
      <c r="Y150" s="100">
        <f t="shared" si="4439"/>
        <v>0</v>
      </c>
      <c r="Z150" s="100">
        <f t="shared" si="4439"/>
        <v>0</v>
      </c>
      <c r="AA150" s="100">
        <f t="shared" si="4439"/>
        <v>0</v>
      </c>
      <c r="AB150" s="66">
        <f t="shared" ref="AB150:AB161" si="4440">SUM(S150-Q150)</f>
        <v>0</v>
      </c>
      <c r="AC150" s="66">
        <f t="shared" ref="AC150:AC162" si="4441">SUM(T150-R150)</f>
        <v>0</v>
      </c>
      <c r="AD150" s="113">
        <f>'СДП (план)'!Q151</f>
        <v>0</v>
      </c>
      <c r="AE150" s="113">
        <f>'СДП (план)'!R151</f>
        <v>0</v>
      </c>
      <c r="AF150" s="66">
        <f t="shared" si="2428"/>
        <v>0</v>
      </c>
      <c r="AG150" s="66">
        <f t="shared" si="2429"/>
        <v>0</v>
      </c>
      <c r="AH150" s="100">
        <f t="shared" ref="AH150:AM150" si="4442">SUM(AH151:AH152)</f>
        <v>0</v>
      </c>
      <c r="AI150" s="100">
        <f t="shared" si="4442"/>
        <v>0</v>
      </c>
      <c r="AJ150" s="100">
        <f t="shared" si="4442"/>
        <v>0</v>
      </c>
      <c r="AK150" s="100">
        <f t="shared" si="4442"/>
        <v>0</v>
      </c>
      <c r="AL150" s="100">
        <f t="shared" si="4442"/>
        <v>0</v>
      </c>
      <c r="AM150" s="100">
        <f t="shared" si="4442"/>
        <v>0</v>
      </c>
      <c r="AN150" s="100">
        <f t="shared" ref="AN150:AP150" si="4443">SUM(AN151:AN152)</f>
        <v>0</v>
      </c>
      <c r="AO150" s="100">
        <f t="shared" si="4443"/>
        <v>0</v>
      </c>
      <c r="AP150" s="100">
        <f t="shared" si="4443"/>
        <v>0</v>
      </c>
      <c r="AQ150" s="66">
        <f t="shared" si="2542"/>
        <v>0</v>
      </c>
      <c r="AR150" s="66">
        <f t="shared" si="2543"/>
        <v>0</v>
      </c>
      <c r="AS150" s="100">
        <f>'СДП (план)'!S151</f>
        <v>0</v>
      </c>
      <c r="AT150" s="100">
        <f>'СДП (план)'!T151</f>
        <v>0</v>
      </c>
      <c r="AU150" s="43">
        <f t="shared" si="2430"/>
        <v>0</v>
      </c>
      <c r="AV150" s="43">
        <f t="shared" si="2431"/>
        <v>0</v>
      </c>
      <c r="AW150" s="100">
        <f t="shared" ref="AW150:BE150" si="4444">SUM(AW151:AW152)</f>
        <v>0</v>
      </c>
      <c r="AX150" s="100">
        <f t="shared" si="4444"/>
        <v>0</v>
      </c>
      <c r="AY150" s="100">
        <f t="shared" si="4444"/>
        <v>0</v>
      </c>
      <c r="AZ150" s="100">
        <f t="shared" si="4444"/>
        <v>0</v>
      </c>
      <c r="BA150" s="100">
        <f t="shared" si="4444"/>
        <v>0</v>
      </c>
      <c r="BB150" s="100">
        <f t="shared" si="4444"/>
        <v>0</v>
      </c>
      <c r="BC150" s="100">
        <f t="shared" si="4444"/>
        <v>0</v>
      </c>
      <c r="BD150" s="100">
        <f t="shared" si="4444"/>
        <v>0</v>
      </c>
      <c r="BE150" s="100">
        <f t="shared" si="4444"/>
        <v>0</v>
      </c>
      <c r="BF150" s="66">
        <f t="shared" si="4087"/>
        <v>0</v>
      </c>
      <c r="BG150" s="66">
        <f t="shared" si="4088"/>
        <v>0</v>
      </c>
      <c r="BH150" s="121">
        <f>'СДП (план)'!U151</f>
        <v>0</v>
      </c>
      <c r="BI150" s="65">
        <f>'СДП (план)'!V151</f>
        <v>0</v>
      </c>
      <c r="BJ150" s="43">
        <f t="shared" si="2432"/>
        <v>0</v>
      </c>
      <c r="BK150" s="43">
        <f t="shared" si="2433"/>
        <v>0</v>
      </c>
      <c r="BL150" s="100">
        <f t="shared" ref="BL150:BT150" si="4445">SUM(BL151:BL152)</f>
        <v>0</v>
      </c>
      <c r="BM150" s="100">
        <f t="shared" si="4445"/>
        <v>0</v>
      </c>
      <c r="BN150" s="100">
        <f t="shared" si="4445"/>
        <v>0</v>
      </c>
      <c r="BO150" s="100">
        <f t="shared" si="4445"/>
        <v>0</v>
      </c>
      <c r="BP150" s="100">
        <f t="shared" si="4445"/>
        <v>0</v>
      </c>
      <c r="BQ150" s="100">
        <f t="shared" si="4445"/>
        <v>0</v>
      </c>
      <c r="BR150" s="100">
        <f t="shared" si="4445"/>
        <v>0</v>
      </c>
      <c r="BS150" s="100">
        <f t="shared" si="4445"/>
        <v>0</v>
      </c>
      <c r="BT150" s="100">
        <f t="shared" si="4445"/>
        <v>0</v>
      </c>
      <c r="BU150" s="66">
        <f t="shared" si="4092"/>
        <v>0</v>
      </c>
      <c r="BV150" s="66">
        <f t="shared" si="4093"/>
        <v>0</v>
      </c>
      <c r="BW150" s="100">
        <f>'СДП (план)'!W151</f>
        <v>0</v>
      </c>
      <c r="BX150" s="100">
        <f>'СДП (план)'!X151</f>
        <v>0</v>
      </c>
      <c r="BY150" s="66">
        <f t="shared" si="2434"/>
        <v>0</v>
      </c>
      <c r="BZ150" s="66">
        <f t="shared" si="2435"/>
        <v>0</v>
      </c>
      <c r="CA150" s="100">
        <f t="shared" ref="CA150:CI150" si="4446">SUM(CA151:CA152)</f>
        <v>0</v>
      </c>
      <c r="CB150" s="100">
        <f t="shared" si="4446"/>
        <v>0</v>
      </c>
      <c r="CC150" s="100">
        <f t="shared" si="4446"/>
        <v>0</v>
      </c>
      <c r="CD150" s="100">
        <f t="shared" si="4446"/>
        <v>0</v>
      </c>
      <c r="CE150" s="100">
        <f t="shared" si="4446"/>
        <v>0</v>
      </c>
      <c r="CF150" s="100">
        <f t="shared" si="4446"/>
        <v>0</v>
      </c>
      <c r="CG150" s="100">
        <f t="shared" si="4446"/>
        <v>0</v>
      </c>
      <c r="CH150" s="100">
        <f t="shared" si="4446"/>
        <v>0</v>
      </c>
      <c r="CI150" s="100">
        <f t="shared" si="4446"/>
        <v>0</v>
      </c>
      <c r="CJ150" s="66">
        <f t="shared" si="3894"/>
        <v>0</v>
      </c>
      <c r="CK150" s="66">
        <f t="shared" si="3895"/>
        <v>0</v>
      </c>
      <c r="CL150" s="53">
        <f>'СДП (план)'!Y151</f>
        <v>0</v>
      </c>
      <c r="CM150" s="53">
        <f>'СДП (план)'!Z151</f>
        <v>0</v>
      </c>
      <c r="CN150" s="66">
        <f t="shared" si="2436"/>
        <v>0</v>
      </c>
      <c r="CO150" s="66">
        <f t="shared" si="2437"/>
        <v>0</v>
      </c>
      <c r="CP150" s="53">
        <f t="shared" ref="CP150:CX150" si="4447">SUM(CP151:CP152)</f>
        <v>0</v>
      </c>
      <c r="CQ150" s="53">
        <f t="shared" si="4447"/>
        <v>0</v>
      </c>
      <c r="CR150" s="53">
        <f t="shared" si="4447"/>
        <v>0</v>
      </c>
      <c r="CS150" s="53">
        <f t="shared" si="4447"/>
        <v>0</v>
      </c>
      <c r="CT150" s="53">
        <f t="shared" si="4447"/>
        <v>0</v>
      </c>
      <c r="CU150" s="53">
        <f t="shared" si="4447"/>
        <v>0</v>
      </c>
      <c r="CV150" s="100">
        <f t="shared" si="4447"/>
        <v>0</v>
      </c>
      <c r="CW150" s="100">
        <f t="shared" si="4447"/>
        <v>0</v>
      </c>
      <c r="CX150" s="100">
        <f t="shared" si="4447"/>
        <v>0</v>
      </c>
      <c r="CY150" s="66">
        <f t="shared" si="2438"/>
        <v>0</v>
      </c>
      <c r="CZ150" s="66">
        <f t="shared" si="2439"/>
        <v>0</v>
      </c>
      <c r="DA150" s="14">
        <f>'СДП (план)'!AA151</f>
        <v>0</v>
      </c>
      <c r="DB150" s="14">
        <f>'СДП (план)'!AB151</f>
        <v>0</v>
      </c>
      <c r="DC150" s="66">
        <f t="shared" si="2440"/>
        <v>0</v>
      </c>
      <c r="DD150" s="66">
        <f t="shared" si="2441"/>
        <v>0</v>
      </c>
      <c r="DE150" s="53">
        <f t="shared" ref="DE150:DM150" si="4448">SUM(DE151:DE152)</f>
        <v>0</v>
      </c>
      <c r="DF150" s="53">
        <f t="shared" si="4448"/>
        <v>0</v>
      </c>
      <c r="DG150" s="53">
        <f t="shared" si="4448"/>
        <v>0</v>
      </c>
      <c r="DH150" s="53">
        <f t="shared" si="4448"/>
        <v>0</v>
      </c>
      <c r="DI150" s="53">
        <f t="shared" si="4448"/>
        <v>0</v>
      </c>
      <c r="DJ150" s="53">
        <f t="shared" si="4448"/>
        <v>0</v>
      </c>
      <c r="DK150" s="100">
        <f t="shared" si="4448"/>
        <v>0</v>
      </c>
      <c r="DL150" s="100">
        <f t="shared" si="4448"/>
        <v>0</v>
      </c>
      <c r="DM150" s="100">
        <f t="shared" si="4448"/>
        <v>0</v>
      </c>
      <c r="DN150" s="66">
        <f t="shared" si="2442"/>
        <v>0</v>
      </c>
      <c r="DO150" s="66">
        <f t="shared" si="2443"/>
        <v>0</v>
      </c>
      <c r="DP150" s="14">
        <f>'СДП (план)'!AC151</f>
        <v>0</v>
      </c>
      <c r="DQ150" s="14">
        <f>'СДП (план)'!AD151</f>
        <v>0</v>
      </c>
      <c r="DR150" s="66">
        <f t="shared" si="2444"/>
        <v>0</v>
      </c>
      <c r="DS150" s="66">
        <f t="shared" si="2445"/>
        <v>0</v>
      </c>
      <c r="DT150" s="53">
        <f t="shared" ref="DT150:EB150" si="4449">SUM(DT151:DT152)</f>
        <v>0</v>
      </c>
      <c r="DU150" s="53">
        <f t="shared" si="4449"/>
        <v>0</v>
      </c>
      <c r="DV150" s="53">
        <f t="shared" si="4449"/>
        <v>0</v>
      </c>
      <c r="DW150" s="53">
        <f t="shared" si="4449"/>
        <v>0</v>
      </c>
      <c r="DX150" s="53">
        <f t="shared" si="4449"/>
        <v>0</v>
      </c>
      <c r="DY150" s="53">
        <f t="shared" si="4449"/>
        <v>0</v>
      </c>
      <c r="DZ150" s="100">
        <f t="shared" si="4449"/>
        <v>0</v>
      </c>
      <c r="EA150" s="100">
        <f t="shared" si="4449"/>
        <v>0</v>
      </c>
      <c r="EB150" s="100">
        <f t="shared" si="4449"/>
        <v>0</v>
      </c>
      <c r="EC150" s="66">
        <f t="shared" si="2550"/>
        <v>0</v>
      </c>
      <c r="ED150" s="66">
        <f t="shared" si="2551"/>
        <v>0</v>
      </c>
      <c r="EE150" s="14">
        <f>'СДП (план)'!AE151</f>
        <v>0</v>
      </c>
      <c r="EF150" s="14">
        <f>'СДП (план)'!AF151</f>
        <v>0</v>
      </c>
      <c r="EG150" s="43">
        <f t="shared" si="2446"/>
        <v>0</v>
      </c>
      <c r="EH150" s="43">
        <f t="shared" si="2447"/>
        <v>0</v>
      </c>
      <c r="EI150" s="53">
        <f t="shared" ref="EI150:EQ150" si="4450">SUM(EI151:EI152)</f>
        <v>0</v>
      </c>
      <c r="EJ150" s="53">
        <f t="shared" si="4450"/>
        <v>0</v>
      </c>
      <c r="EK150" s="53">
        <f t="shared" si="4450"/>
        <v>0</v>
      </c>
      <c r="EL150" s="53">
        <f t="shared" si="4450"/>
        <v>0</v>
      </c>
      <c r="EM150" s="53">
        <f t="shared" si="4450"/>
        <v>0</v>
      </c>
      <c r="EN150" s="53"/>
      <c r="EO150" s="100">
        <f t="shared" si="4450"/>
        <v>0</v>
      </c>
      <c r="EP150" s="100">
        <f t="shared" si="4450"/>
        <v>0</v>
      </c>
      <c r="EQ150" s="100">
        <f t="shared" si="4450"/>
        <v>0</v>
      </c>
      <c r="ER150" s="66">
        <f t="shared" si="2553"/>
        <v>0</v>
      </c>
      <c r="ES150" s="66">
        <f t="shared" si="2554"/>
        <v>0</v>
      </c>
      <c r="ET150" s="53">
        <f>'СДП (план)'!AG151</f>
        <v>0</v>
      </c>
      <c r="EU150" s="53">
        <f>'СДП (план)'!AH151</f>
        <v>0</v>
      </c>
      <c r="EV150" s="66">
        <f t="shared" si="2448"/>
        <v>0</v>
      </c>
      <c r="EW150" s="66">
        <f t="shared" si="2449"/>
        <v>0</v>
      </c>
      <c r="EX150" s="53">
        <f t="shared" ref="EX150:FF150" si="4451">SUM(EX151:EX152)</f>
        <v>0</v>
      </c>
      <c r="EY150" s="53">
        <f t="shared" si="4451"/>
        <v>0</v>
      </c>
      <c r="EZ150" s="53">
        <f t="shared" si="4451"/>
        <v>0</v>
      </c>
      <c r="FA150" s="53">
        <f t="shared" si="4451"/>
        <v>0</v>
      </c>
      <c r="FB150" s="53">
        <f t="shared" si="4451"/>
        <v>0</v>
      </c>
      <c r="FC150" s="53">
        <f t="shared" si="4451"/>
        <v>0</v>
      </c>
      <c r="FD150" s="100">
        <f t="shared" si="4451"/>
        <v>0</v>
      </c>
      <c r="FE150" s="100">
        <f t="shared" si="4451"/>
        <v>0</v>
      </c>
      <c r="FF150" s="100">
        <f t="shared" si="4451"/>
        <v>0</v>
      </c>
      <c r="FG150" s="66">
        <f t="shared" si="2450"/>
        <v>0</v>
      </c>
      <c r="FH150" s="66">
        <f t="shared" si="2451"/>
        <v>0</v>
      </c>
      <c r="FI150" s="53">
        <f>'СДП (план)'!AI151</f>
        <v>0</v>
      </c>
      <c r="FJ150" s="53">
        <f>'СДП (план)'!AJ151</f>
        <v>0</v>
      </c>
      <c r="FK150" s="66">
        <f t="shared" si="2452"/>
        <v>0</v>
      </c>
      <c r="FL150" s="66">
        <f t="shared" si="2453"/>
        <v>0</v>
      </c>
      <c r="FM150" s="53">
        <f t="shared" ref="FM150:FU150" si="4452">SUM(FM151:FM152)</f>
        <v>0</v>
      </c>
      <c r="FN150" s="53">
        <f t="shared" si="4452"/>
        <v>0</v>
      </c>
      <c r="FO150" s="53">
        <f t="shared" si="4452"/>
        <v>0</v>
      </c>
      <c r="FP150" s="53">
        <f t="shared" si="4452"/>
        <v>0</v>
      </c>
      <c r="FQ150" s="53">
        <f t="shared" si="4452"/>
        <v>0</v>
      </c>
      <c r="FR150" s="53">
        <f t="shared" si="4452"/>
        <v>0</v>
      </c>
      <c r="FS150" s="100">
        <f t="shared" si="4452"/>
        <v>0</v>
      </c>
      <c r="FT150" s="100">
        <f t="shared" si="4452"/>
        <v>0</v>
      </c>
      <c r="FU150" s="100">
        <f t="shared" si="4452"/>
        <v>0</v>
      </c>
      <c r="FV150" s="66">
        <f t="shared" si="2454"/>
        <v>0</v>
      </c>
      <c r="FW150" s="66">
        <f t="shared" si="2455"/>
        <v>0</v>
      </c>
      <c r="FX150" s="53">
        <f>'СДП (план)'!AK151</f>
        <v>10</v>
      </c>
      <c r="FY150" s="53">
        <f>'СДП (план)'!AL151</f>
        <v>199683.96</v>
      </c>
      <c r="FZ150" s="66">
        <f t="shared" si="2456"/>
        <v>0.83333333333333337</v>
      </c>
      <c r="GA150" s="66">
        <f t="shared" si="2457"/>
        <v>16640.329999999998</v>
      </c>
      <c r="GB150" s="53">
        <f t="shared" ref="GB150:GJ150" si="4453">SUM(GB151:GB152)</f>
        <v>0</v>
      </c>
      <c r="GC150" s="53">
        <f t="shared" si="4453"/>
        <v>0</v>
      </c>
      <c r="GD150" s="53">
        <f t="shared" si="4453"/>
        <v>0</v>
      </c>
      <c r="GE150" s="53">
        <f t="shared" si="4453"/>
        <v>0</v>
      </c>
      <c r="GF150" s="53">
        <f t="shared" si="4453"/>
        <v>0</v>
      </c>
      <c r="GG150" s="53"/>
      <c r="GH150" s="100">
        <f t="shared" si="4453"/>
        <v>8.9</v>
      </c>
      <c r="GI150" s="100">
        <f t="shared" si="4453"/>
        <v>0.7416666666666667</v>
      </c>
      <c r="GJ150" s="100">
        <f t="shared" si="4453"/>
        <v>0</v>
      </c>
      <c r="GK150" s="66">
        <f t="shared" si="2458"/>
        <v>-0.83333333333333337</v>
      </c>
      <c r="GL150" s="66">
        <f t="shared" si="2459"/>
        <v>-16640.329999999998</v>
      </c>
      <c r="GM150" s="14">
        <f>'СДП (план)'!AM151</f>
        <v>0</v>
      </c>
      <c r="GN150" s="14">
        <f>'СДП (план)'!AN151</f>
        <v>0</v>
      </c>
      <c r="GO150" s="66">
        <f t="shared" si="2460"/>
        <v>0</v>
      </c>
      <c r="GP150" s="66">
        <f t="shared" si="2461"/>
        <v>0</v>
      </c>
      <c r="GQ150" s="53">
        <f t="shared" ref="GQ150:GY150" si="4454">SUM(GQ151:GQ152)</f>
        <v>0</v>
      </c>
      <c r="GR150" s="53">
        <f t="shared" si="4454"/>
        <v>0</v>
      </c>
      <c r="GS150" s="53">
        <f t="shared" si="4454"/>
        <v>0</v>
      </c>
      <c r="GT150" s="53">
        <f t="shared" si="4454"/>
        <v>0</v>
      </c>
      <c r="GU150" s="53">
        <f t="shared" si="4454"/>
        <v>0</v>
      </c>
      <c r="GV150" s="53">
        <f t="shared" si="4454"/>
        <v>0</v>
      </c>
      <c r="GW150" s="100">
        <f t="shared" si="4454"/>
        <v>0</v>
      </c>
      <c r="GX150" s="100">
        <f t="shared" si="4454"/>
        <v>0</v>
      </c>
      <c r="GY150" s="100">
        <f t="shared" si="4454"/>
        <v>0</v>
      </c>
      <c r="GZ150" s="66">
        <f t="shared" si="2462"/>
        <v>0</v>
      </c>
      <c r="HA150" s="66">
        <f t="shared" si="2463"/>
        <v>0</v>
      </c>
      <c r="HB150" s="14">
        <f>'СДП (план)'!AO151</f>
        <v>0</v>
      </c>
      <c r="HC150" s="14">
        <f>'СДП (план)'!AP151</f>
        <v>0</v>
      </c>
      <c r="HD150" s="66">
        <f t="shared" si="2464"/>
        <v>0</v>
      </c>
      <c r="HE150" s="66">
        <f t="shared" si="2465"/>
        <v>0</v>
      </c>
      <c r="HF150" s="53">
        <f t="shared" ref="HF150:HN150" si="4455">SUM(HF151:HF152)</f>
        <v>0</v>
      </c>
      <c r="HG150" s="53">
        <f t="shared" si="4455"/>
        <v>0</v>
      </c>
      <c r="HH150" s="53">
        <f t="shared" si="4455"/>
        <v>0</v>
      </c>
      <c r="HI150" s="53">
        <f t="shared" si="4455"/>
        <v>0</v>
      </c>
      <c r="HJ150" s="53">
        <f t="shared" si="4455"/>
        <v>0</v>
      </c>
      <c r="HK150" s="53"/>
      <c r="HL150" s="100">
        <f t="shared" si="4455"/>
        <v>0</v>
      </c>
      <c r="HM150" s="100">
        <f t="shared" si="4455"/>
        <v>0</v>
      </c>
      <c r="HN150" s="100">
        <f t="shared" si="4455"/>
        <v>0</v>
      </c>
      <c r="HO150" s="66">
        <f t="shared" si="2466"/>
        <v>0</v>
      </c>
      <c r="HP150" s="66">
        <f t="shared" si="2467"/>
        <v>0</v>
      </c>
      <c r="HQ150" s="53">
        <f>'СДП (план)'!AQ151</f>
        <v>0</v>
      </c>
      <c r="HR150" s="53">
        <f>'СДП (план)'!AR151</f>
        <v>0</v>
      </c>
      <c r="HS150" s="66">
        <f t="shared" si="2468"/>
        <v>0</v>
      </c>
      <c r="HT150" s="66">
        <f t="shared" si="2469"/>
        <v>0</v>
      </c>
      <c r="HU150" s="53">
        <f t="shared" ref="HU150:IC150" si="4456">SUM(HU151:HU152)</f>
        <v>0</v>
      </c>
      <c r="HV150" s="53">
        <f t="shared" si="4456"/>
        <v>0</v>
      </c>
      <c r="HW150" s="53">
        <f t="shared" si="4456"/>
        <v>0</v>
      </c>
      <c r="HX150" s="53">
        <f t="shared" si="4456"/>
        <v>0</v>
      </c>
      <c r="HY150" s="53">
        <f t="shared" si="4456"/>
        <v>0</v>
      </c>
      <c r="HZ150" s="53">
        <f t="shared" si="4456"/>
        <v>0</v>
      </c>
      <c r="IA150" s="100">
        <f t="shared" si="4456"/>
        <v>0</v>
      </c>
      <c r="IB150" s="100">
        <f t="shared" si="4456"/>
        <v>0</v>
      </c>
      <c r="IC150" s="100">
        <f t="shared" si="4456"/>
        <v>0</v>
      </c>
      <c r="ID150" s="66">
        <f t="shared" si="2470"/>
        <v>0</v>
      </c>
      <c r="IE150" s="66">
        <f t="shared" si="2471"/>
        <v>0</v>
      </c>
      <c r="IF150" s="53">
        <f>'СДП (план)'!AS151</f>
        <v>10</v>
      </c>
      <c r="IG150" s="53">
        <f>'СДП (план)'!AT151</f>
        <v>199683.96</v>
      </c>
      <c r="IH150" s="66">
        <f t="shared" si="2472"/>
        <v>0.83333333333333337</v>
      </c>
      <c r="II150" s="66">
        <f t="shared" si="2473"/>
        <v>16640.329999999998</v>
      </c>
      <c r="IJ150" s="53">
        <f t="shared" ref="IJ150:IR150" si="4457">SUM(IJ151:IJ152)</f>
        <v>1</v>
      </c>
      <c r="IK150" s="53">
        <f t="shared" si="4457"/>
        <v>22844.34</v>
      </c>
      <c r="IL150" s="53">
        <f t="shared" si="4457"/>
        <v>11</v>
      </c>
      <c r="IM150" s="53">
        <f t="shared" si="4457"/>
        <v>0</v>
      </c>
      <c r="IN150" s="53">
        <f t="shared" si="4457"/>
        <v>0</v>
      </c>
      <c r="IO150" s="53">
        <f t="shared" si="4457"/>
        <v>0</v>
      </c>
      <c r="IP150" s="100">
        <f t="shared" si="4457"/>
        <v>8.9</v>
      </c>
      <c r="IQ150" s="100">
        <f t="shared" si="4457"/>
        <v>0.7416666666666667</v>
      </c>
      <c r="IR150" s="100">
        <f t="shared" si="4457"/>
        <v>0.89</v>
      </c>
      <c r="IS150" s="66">
        <f t="shared" si="2474"/>
        <v>0.16666666666666663</v>
      </c>
      <c r="IT150" s="66">
        <f t="shared" si="2475"/>
        <v>6204.010000000002</v>
      </c>
      <c r="IU150" s="53">
        <f>'СДП (план)'!AU151</f>
        <v>0</v>
      </c>
      <c r="IV150" s="53">
        <f>'СДП (план)'!AV151</f>
        <v>0</v>
      </c>
      <c r="IW150" s="66">
        <f t="shared" si="2476"/>
        <v>0</v>
      </c>
      <c r="IX150" s="66">
        <f t="shared" si="2477"/>
        <v>0</v>
      </c>
      <c r="IY150" s="53">
        <f t="shared" ref="IY150:JG150" si="4458">SUM(IY151:IY152)</f>
        <v>0</v>
      </c>
      <c r="IZ150" s="53">
        <f t="shared" si="4458"/>
        <v>0</v>
      </c>
      <c r="JA150" s="53">
        <f t="shared" si="4458"/>
        <v>0</v>
      </c>
      <c r="JB150" s="53">
        <f t="shared" si="4458"/>
        <v>0</v>
      </c>
      <c r="JC150" s="53">
        <f t="shared" si="4458"/>
        <v>0</v>
      </c>
      <c r="JD150" s="53">
        <f t="shared" si="4458"/>
        <v>0</v>
      </c>
      <c r="JE150" s="100">
        <f t="shared" si="4458"/>
        <v>0</v>
      </c>
      <c r="JF150" s="100">
        <f t="shared" si="4458"/>
        <v>0</v>
      </c>
      <c r="JG150" s="100">
        <f t="shared" si="4458"/>
        <v>0</v>
      </c>
      <c r="JH150" s="66">
        <f t="shared" si="2478"/>
        <v>0</v>
      </c>
      <c r="JI150" s="66">
        <f t="shared" si="2479"/>
        <v>0</v>
      </c>
      <c r="JJ150" s="53">
        <f>'СДП (план)'!AW151</f>
        <v>0</v>
      </c>
      <c r="JK150" s="53">
        <f>'СДП (план)'!AX151</f>
        <v>0</v>
      </c>
      <c r="JL150" s="66">
        <f t="shared" si="2480"/>
        <v>0</v>
      </c>
      <c r="JM150" s="66">
        <f t="shared" si="2481"/>
        <v>0</v>
      </c>
      <c r="JN150" s="53">
        <f t="shared" ref="JN150:JV150" si="4459">SUM(JN151:JN152)</f>
        <v>0</v>
      </c>
      <c r="JO150" s="53">
        <f t="shared" si="4459"/>
        <v>0</v>
      </c>
      <c r="JP150" s="53">
        <f t="shared" si="4459"/>
        <v>0</v>
      </c>
      <c r="JQ150" s="53">
        <f t="shared" si="4459"/>
        <v>0</v>
      </c>
      <c r="JR150" s="53">
        <f t="shared" si="4459"/>
        <v>0</v>
      </c>
      <c r="JS150" s="53">
        <f t="shared" si="4459"/>
        <v>0</v>
      </c>
      <c r="JT150" s="100">
        <f t="shared" si="4459"/>
        <v>0</v>
      </c>
      <c r="JU150" s="100">
        <f t="shared" si="4459"/>
        <v>0</v>
      </c>
      <c r="JV150" s="100">
        <f t="shared" si="4459"/>
        <v>0</v>
      </c>
      <c r="JW150" s="66">
        <f t="shared" si="2482"/>
        <v>0</v>
      </c>
      <c r="JX150" s="66">
        <f t="shared" si="2483"/>
        <v>0</v>
      </c>
      <c r="JY150" s="53">
        <f>'СДП (план)'!AY151</f>
        <v>0</v>
      </c>
      <c r="JZ150" s="53">
        <f>'СДП (план)'!AZ151</f>
        <v>0</v>
      </c>
      <c r="KA150" s="66">
        <f t="shared" si="2484"/>
        <v>0</v>
      </c>
      <c r="KB150" s="66">
        <f t="shared" si="2485"/>
        <v>0</v>
      </c>
      <c r="KC150" s="53">
        <f t="shared" ref="KC150:KK150" si="4460">SUM(KC151:KC152)</f>
        <v>0</v>
      </c>
      <c r="KD150" s="53">
        <f t="shared" si="4460"/>
        <v>0</v>
      </c>
      <c r="KE150" s="53">
        <f t="shared" si="4460"/>
        <v>0</v>
      </c>
      <c r="KF150" s="53">
        <f t="shared" si="4460"/>
        <v>0</v>
      </c>
      <c r="KG150" s="53">
        <f t="shared" si="4460"/>
        <v>0</v>
      </c>
      <c r="KH150" s="53">
        <f t="shared" si="4460"/>
        <v>0</v>
      </c>
      <c r="KI150" s="100">
        <f t="shared" si="4460"/>
        <v>0</v>
      </c>
      <c r="KJ150" s="100">
        <f t="shared" si="4460"/>
        <v>0</v>
      </c>
      <c r="KK150" s="100">
        <f t="shared" si="4460"/>
        <v>0</v>
      </c>
      <c r="KL150" s="66">
        <f t="shared" si="2486"/>
        <v>0</v>
      </c>
      <c r="KM150" s="66">
        <f t="shared" si="2487"/>
        <v>0</v>
      </c>
      <c r="KN150" s="53">
        <f>'СДП (план)'!BA151</f>
        <v>31</v>
      </c>
      <c r="KO150" s="53">
        <f>'СДП (план)'!BB151</f>
        <v>619020.27599999995</v>
      </c>
      <c r="KP150" s="66">
        <f t="shared" si="2488"/>
        <v>2.5833333333333335</v>
      </c>
      <c r="KQ150" s="66">
        <f t="shared" si="2489"/>
        <v>51585.022999999994</v>
      </c>
      <c r="KR150" s="53">
        <f t="shared" ref="KR150:KZ150" si="4461">SUM(KR151:KR152)</f>
        <v>6</v>
      </c>
      <c r="KS150" s="53">
        <f t="shared" si="4461"/>
        <v>99496.450000000012</v>
      </c>
      <c r="KT150" s="53">
        <f t="shared" si="4461"/>
        <v>50</v>
      </c>
      <c r="KU150" s="53">
        <f t="shared" si="4461"/>
        <v>0</v>
      </c>
      <c r="KV150" s="53">
        <f t="shared" si="4461"/>
        <v>0</v>
      </c>
      <c r="KW150" s="53">
        <f t="shared" si="4461"/>
        <v>0</v>
      </c>
      <c r="KX150" s="100">
        <f t="shared" si="4461"/>
        <v>27.59</v>
      </c>
      <c r="KY150" s="100">
        <f t="shared" si="4461"/>
        <v>2.2991666666666668</v>
      </c>
      <c r="KZ150" s="100">
        <f t="shared" si="4461"/>
        <v>5.34</v>
      </c>
      <c r="LA150" s="66">
        <f t="shared" si="2490"/>
        <v>3.4166666666666665</v>
      </c>
      <c r="LB150" s="66">
        <f t="shared" si="2491"/>
        <v>47911.427000000018</v>
      </c>
      <c r="LC150" s="53">
        <f>'СДП (план)'!BC151</f>
        <v>27</v>
      </c>
      <c r="LD150" s="53">
        <f>'СДП (план)'!BD151</f>
        <v>646976.03040000005</v>
      </c>
      <c r="LE150" s="66">
        <f t="shared" si="2492"/>
        <v>2.25</v>
      </c>
      <c r="LF150" s="66">
        <f t="shared" si="2493"/>
        <v>53914.669200000004</v>
      </c>
      <c r="LG150" s="53">
        <f t="shared" ref="LG150:LO150" si="4462">SUM(LG151:LG152)</f>
        <v>0</v>
      </c>
      <c r="LH150" s="53">
        <f t="shared" si="4462"/>
        <v>0</v>
      </c>
      <c r="LI150" s="53">
        <f t="shared" si="4462"/>
        <v>0</v>
      </c>
      <c r="LJ150" s="53">
        <f t="shared" si="4462"/>
        <v>0</v>
      </c>
      <c r="LK150" s="53">
        <f t="shared" si="4462"/>
        <v>0</v>
      </c>
      <c r="LL150" s="53">
        <f t="shared" si="4462"/>
        <v>0</v>
      </c>
      <c r="LM150" s="100">
        <f t="shared" si="4462"/>
        <v>24.03</v>
      </c>
      <c r="LN150" s="100">
        <f t="shared" si="4462"/>
        <v>2.0024999999999999</v>
      </c>
      <c r="LO150" s="100">
        <f t="shared" si="4462"/>
        <v>0</v>
      </c>
      <c r="LP150" s="66">
        <f t="shared" si="2494"/>
        <v>-2.25</v>
      </c>
      <c r="LQ150" s="66">
        <f t="shared" si="2495"/>
        <v>-53914.669200000004</v>
      </c>
      <c r="LR150" s="53">
        <f>'СДП (план)'!BE151</f>
        <v>0</v>
      </c>
      <c r="LS150" s="53">
        <f>'СДП (план)'!BF151</f>
        <v>0</v>
      </c>
      <c r="LT150" s="66">
        <f t="shared" si="2496"/>
        <v>0</v>
      </c>
      <c r="LU150" s="66">
        <f t="shared" si="2497"/>
        <v>0</v>
      </c>
      <c r="LV150" s="53">
        <f t="shared" ref="LV150:MD150" si="4463">SUM(LV151:LV152)</f>
        <v>0</v>
      </c>
      <c r="LW150" s="53">
        <f t="shared" si="4463"/>
        <v>0</v>
      </c>
      <c r="LX150" s="53">
        <f t="shared" si="4463"/>
        <v>0</v>
      </c>
      <c r="LY150" s="53">
        <f t="shared" si="4463"/>
        <v>0</v>
      </c>
      <c r="LZ150" s="53">
        <f t="shared" si="4463"/>
        <v>0</v>
      </c>
      <c r="MA150" s="53">
        <f t="shared" si="4463"/>
        <v>0</v>
      </c>
      <c r="MB150" s="100">
        <f t="shared" si="4463"/>
        <v>0</v>
      </c>
      <c r="MC150" s="100">
        <f t="shared" si="4463"/>
        <v>0</v>
      </c>
      <c r="MD150" s="100">
        <f t="shared" si="4463"/>
        <v>0</v>
      </c>
      <c r="ME150" s="43">
        <f t="shared" si="3914"/>
        <v>0</v>
      </c>
      <c r="MF150" s="43">
        <f t="shared" si="3915"/>
        <v>0</v>
      </c>
      <c r="MG150" s="53">
        <f>'СДП (план)'!BG151</f>
        <v>0</v>
      </c>
      <c r="MH150" s="53">
        <f>'СДП (план)'!BH151</f>
        <v>0</v>
      </c>
      <c r="MI150" s="66">
        <f t="shared" si="2498"/>
        <v>0</v>
      </c>
      <c r="MJ150" s="66">
        <f t="shared" si="2499"/>
        <v>0</v>
      </c>
      <c r="MK150" s="53">
        <f t="shared" ref="MK150:MS150" si="4464">SUM(MK151:MK152)</f>
        <v>0</v>
      </c>
      <c r="ML150" s="53">
        <f t="shared" si="4464"/>
        <v>0</v>
      </c>
      <c r="MM150" s="53">
        <f t="shared" si="4464"/>
        <v>0</v>
      </c>
      <c r="MN150" s="53">
        <f t="shared" si="4464"/>
        <v>0</v>
      </c>
      <c r="MO150" s="53">
        <f t="shared" si="4464"/>
        <v>0</v>
      </c>
      <c r="MP150" s="53">
        <f t="shared" si="4464"/>
        <v>0</v>
      </c>
      <c r="MQ150" s="100">
        <f t="shared" si="4464"/>
        <v>0</v>
      </c>
      <c r="MR150" s="100">
        <f t="shared" si="4464"/>
        <v>0</v>
      </c>
      <c r="MS150" s="100">
        <f t="shared" si="4464"/>
        <v>0</v>
      </c>
      <c r="MT150" s="66">
        <f t="shared" si="2569"/>
        <v>0</v>
      </c>
      <c r="MU150" s="66">
        <f t="shared" si="2570"/>
        <v>0</v>
      </c>
      <c r="MV150" s="53">
        <f>'СДП (план)'!BI151</f>
        <v>22</v>
      </c>
      <c r="MW150" s="53">
        <f>'СДП (план)'!BJ151</f>
        <v>985945.16159999999</v>
      </c>
      <c r="MX150" s="66">
        <f t="shared" si="2500"/>
        <v>1.8333333333333333</v>
      </c>
      <c r="MY150" s="66">
        <f t="shared" si="2501"/>
        <v>82162.096799999999</v>
      </c>
      <c r="MZ150" s="53">
        <f t="shared" ref="MZ150:NH150" si="4465">SUM(MZ151:MZ152)</f>
        <v>1</v>
      </c>
      <c r="NA150" s="53">
        <f t="shared" si="4465"/>
        <v>62193.7</v>
      </c>
      <c r="NB150" s="53">
        <f t="shared" si="4465"/>
        <v>4</v>
      </c>
      <c r="NC150" s="53">
        <f t="shared" si="4465"/>
        <v>0</v>
      </c>
      <c r="ND150" s="53">
        <f t="shared" si="4465"/>
        <v>0</v>
      </c>
      <c r="NE150" s="53">
        <f t="shared" si="4465"/>
        <v>0</v>
      </c>
      <c r="NF150" s="100">
        <f t="shared" si="4465"/>
        <v>36.619999999999997</v>
      </c>
      <c r="NG150" s="100">
        <f t="shared" si="4465"/>
        <v>3.0516666666666667</v>
      </c>
      <c r="NH150" s="100">
        <f t="shared" si="4465"/>
        <v>2.31</v>
      </c>
      <c r="NI150" s="66">
        <f t="shared" si="2572"/>
        <v>-0.83333333333333326</v>
      </c>
      <c r="NJ150" s="66">
        <f t="shared" si="2573"/>
        <v>-19968.396800000002</v>
      </c>
      <c r="NK150" s="53">
        <f>'СДП (план)'!BK151</f>
        <v>6</v>
      </c>
      <c r="NL150" s="53">
        <f>'СДП (план)'!BL151</f>
        <v>143772.45119999998</v>
      </c>
      <c r="NM150" s="66">
        <f t="shared" si="2502"/>
        <v>0.5</v>
      </c>
      <c r="NN150" s="66">
        <f t="shared" si="2503"/>
        <v>11981.037599999998</v>
      </c>
      <c r="NO150" s="53">
        <f t="shared" ref="NO150:NW150" si="4466">SUM(NO151:NO152)</f>
        <v>0</v>
      </c>
      <c r="NP150" s="53">
        <f t="shared" si="4466"/>
        <v>0</v>
      </c>
      <c r="NQ150" s="53">
        <f t="shared" si="4466"/>
        <v>0</v>
      </c>
      <c r="NR150" s="53">
        <f t="shared" si="4466"/>
        <v>0</v>
      </c>
      <c r="NS150" s="53">
        <f t="shared" si="4466"/>
        <v>0</v>
      </c>
      <c r="NT150" s="53">
        <f t="shared" si="4466"/>
        <v>0</v>
      </c>
      <c r="NU150" s="100">
        <f t="shared" si="4466"/>
        <v>5.34</v>
      </c>
      <c r="NV150" s="100">
        <f t="shared" si="4466"/>
        <v>0.44500000000000001</v>
      </c>
      <c r="NW150" s="100">
        <f t="shared" si="4466"/>
        <v>0</v>
      </c>
      <c r="NX150" s="66">
        <f t="shared" si="2504"/>
        <v>-0.5</v>
      </c>
      <c r="NY150" s="66">
        <f t="shared" si="2505"/>
        <v>-11981.037599999998</v>
      </c>
      <c r="NZ150" s="53">
        <f>'СДП (план)'!BM151</f>
        <v>0</v>
      </c>
      <c r="OA150" s="53">
        <f>'СДП (план)'!BN151</f>
        <v>0</v>
      </c>
      <c r="OB150" s="66">
        <f t="shared" si="2506"/>
        <v>0</v>
      </c>
      <c r="OC150" s="66">
        <f t="shared" si="2507"/>
        <v>0</v>
      </c>
      <c r="OD150" s="53">
        <f t="shared" ref="OD150:OL150" si="4467">SUM(OD151:OD152)</f>
        <v>0</v>
      </c>
      <c r="OE150" s="53">
        <f t="shared" si="4467"/>
        <v>0</v>
      </c>
      <c r="OF150" s="53"/>
      <c r="OG150" s="53">
        <f t="shared" si="4467"/>
        <v>0</v>
      </c>
      <c r="OH150" s="53">
        <f t="shared" si="4467"/>
        <v>0</v>
      </c>
      <c r="OI150" s="53"/>
      <c r="OJ150" s="100">
        <f t="shared" si="4467"/>
        <v>0</v>
      </c>
      <c r="OK150" s="100">
        <f t="shared" si="4467"/>
        <v>0</v>
      </c>
      <c r="OL150" s="100">
        <f t="shared" si="4467"/>
        <v>0</v>
      </c>
      <c r="OM150" s="66">
        <f t="shared" si="2508"/>
        <v>0</v>
      </c>
      <c r="ON150" s="66">
        <f t="shared" si="2509"/>
        <v>0</v>
      </c>
      <c r="OO150" s="53">
        <f>'СДП (план)'!BO151</f>
        <v>7</v>
      </c>
      <c r="OP150" s="53">
        <f>'СДП (план)'!BP151</f>
        <v>205966.15199999997</v>
      </c>
      <c r="OQ150" s="66">
        <f t="shared" si="2510"/>
        <v>0.58333333333333337</v>
      </c>
      <c r="OR150" s="66">
        <f t="shared" si="2511"/>
        <v>17163.845999999998</v>
      </c>
      <c r="OS150" s="53">
        <f t="shared" ref="OS150:PA150" si="4468">SUM(OS151:OS152)</f>
        <v>0</v>
      </c>
      <c r="OT150" s="53">
        <f t="shared" si="4468"/>
        <v>0</v>
      </c>
      <c r="OU150" s="53">
        <f t="shared" si="4468"/>
        <v>0</v>
      </c>
      <c r="OV150" s="53">
        <f t="shared" si="4468"/>
        <v>0</v>
      </c>
      <c r="OW150" s="53">
        <f t="shared" si="4468"/>
        <v>0</v>
      </c>
      <c r="OX150" s="53">
        <f t="shared" si="4468"/>
        <v>0</v>
      </c>
      <c r="OY150" s="100">
        <f t="shared" si="4468"/>
        <v>7.65</v>
      </c>
      <c r="OZ150" s="100">
        <f t="shared" si="4468"/>
        <v>0.63749999999999996</v>
      </c>
      <c r="PA150" s="100">
        <f t="shared" si="4468"/>
        <v>0</v>
      </c>
      <c r="PB150" s="66">
        <f t="shared" si="2512"/>
        <v>-0.58333333333333337</v>
      </c>
      <c r="PC150" s="66">
        <f t="shared" si="2513"/>
        <v>-17163.845999999998</v>
      </c>
      <c r="PD150" s="53">
        <f>'СДП (план)'!BQ151</f>
        <v>0</v>
      </c>
      <c r="PE150" s="53">
        <f>'СДП (план)'!BR151</f>
        <v>0</v>
      </c>
      <c r="PF150" s="66">
        <f t="shared" si="2514"/>
        <v>0</v>
      </c>
      <c r="PG150" s="66">
        <f t="shared" si="2515"/>
        <v>0</v>
      </c>
      <c r="PH150" s="53">
        <f t="shared" ref="PH150:QE150" si="4469">SUM(PH151:PH152)</f>
        <v>0</v>
      </c>
      <c r="PI150" s="53">
        <f t="shared" si="4469"/>
        <v>0</v>
      </c>
      <c r="PJ150" s="53">
        <f t="shared" si="4469"/>
        <v>0</v>
      </c>
      <c r="PK150" s="53">
        <f t="shared" si="4469"/>
        <v>0</v>
      </c>
      <c r="PL150" s="53">
        <f t="shared" si="4469"/>
        <v>0</v>
      </c>
      <c r="PM150" s="53">
        <f t="shared" si="4469"/>
        <v>0</v>
      </c>
      <c r="PN150" s="100">
        <f t="shared" si="4469"/>
        <v>0</v>
      </c>
      <c r="PO150" s="100">
        <f t="shared" si="4469"/>
        <v>0</v>
      </c>
      <c r="PP150" s="100">
        <f t="shared" si="4469"/>
        <v>0</v>
      </c>
      <c r="PQ150" s="66">
        <f t="shared" si="2516"/>
        <v>0</v>
      </c>
      <c r="PR150" s="66">
        <f t="shared" si="2517"/>
        <v>0</v>
      </c>
      <c r="PS150" s="53">
        <f>'СДП (план)'!BS151</f>
        <v>8</v>
      </c>
      <c r="PT150" s="53">
        <f>'СДП (план)'!BT151</f>
        <v>191696.60159999999</v>
      </c>
      <c r="PU150" s="66">
        <f t="shared" si="2518"/>
        <v>0.66666666666666663</v>
      </c>
      <c r="PV150" s="66">
        <f t="shared" si="2519"/>
        <v>15974.7168</v>
      </c>
      <c r="PW150" s="53">
        <f t="shared" si="4469"/>
        <v>0</v>
      </c>
      <c r="PX150" s="53">
        <f t="shared" si="4469"/>
        <v>0</v>
      </c>
      <c r="PY150" s="53">
        <f t="shared" si="4469"/>
        <v>0</v>
      </c>
      <c r="PZ150" s="53">
        <f t="shared" si="4469"/>
        <v>0</v>
      </c>
      <c r="QA150" s="53">
        <f t="shared" si="4469"/>
        <v>0</v>
      </c>
      <c r="QB150" s="53">
        <f t="shared" si="4469"/>
        <v>0</v>
      </c>
      <c r="QC150" s="100">
        <f t="shared" si="4469"/>
        <v>7.12</v>
      </c>
      <c r="QD150" s="100">
        <f t="shared" si="4469"/>
        <v>0.59333333333333327</v>
      </c>
      <c r="QE150" s="100">
        <f t="shared" si="4469"/>
        <v>0</v>
      </c>
      <c r="QF150" s="66">
        <f t="shared" si="2520"/>
        <v>-0.66666666666666663</v>
      </c>
      <c r="QG150" s="66">
        <f t="shared" si="2521"/>
        <v>-15974.7168</v>
      </c>
      <c r="QH150" s="53">
        <f>'СДП (план)'!BU151</f>
        <v>4</v>
      </c>
      <c r="QI150" s="53">
        <f>'СДП (план)'!BV151</f>
        <v>95848.300799999997</v>
      </c>
      <c r="QJ150" s="66">
        <f t="shared" si="2522"/>
        <v>0.33333333333333331</v>
      </c>
      <c r="QK150" s="66">
        <f t="shared" si="2523"/>
        <v>7987.3584000000001</v>
      </c>
      <c r="QL150" s="53">
        <f t="shared" ref="QL150:RI150" si="4470">SUM(QL151:QL152)</f>
        <v>0</v>
      </c>
      <c r="QM150" s="53">
        <f t="shared" si="4470"/>
        <v>0</v>
      </c>
      <c r="QN150" s="53">
        <f t="shared" si="4470"/>
        <v>0</v>
      </c>
      <c r="QO150" s="53">
        <f t="shared" si="4470"/>
        <v>0</v>
      </c>
      <c r="QP150" s="53">
        <f t="shared" si="4470"/>
        <v>0</v>
      </c>
      <c r="QQ150" s="53">
        <f t="shared" si="4470"/>
        <v>0</v>
      </c>
      <c r="QR150" s="100">
        <f t="shared" si="4470"/>
        <v>3.56</v>
      </c>
      <c r="QS150" s="100">
        <f t="shared" si="4470"/>
        <v>0.29666666666666663</v>
      </c>
      <c r="QT150" s="100">
        <f t="shared" si="4470"/>
        <v>0</v>
      </c>
      <c r="QU150" s="66">
        <f t="shared" si="4180"/>
        <v>-0.33333333333333331</v>
      </c>
      <c r="QV150" s="66">
        <f t="shared" si="4181"/>
        <v>-7987.3584000000001</v>
      </c>
      <c r="QW150" s="53">
        <f>'СДП (план)'!BW151</f>
        <v>0</v>
      </c>
      <c r="QX150" s="53">
        <f>'СДП (план)'!BX151</f>
        <v>0</v>
      </c>
      <c r="QY150" s="66">
        <f t="shared" si="2524"/>
        <v>0</v>
      </c>
      <c r="QZ150" s="66">
        <f t="shared" si="2525"/>
        <v>0</v>
      </c>
      <c r="RA150" s="53">
        <f t="shared" si="4470"/>
        <v>0</v>
      </c>
      <c r="RB150" s="53">
        <f t="shared" si="4470"/>
        <v>0</v>
      </c>
      <c r="RC150" s="53">
        <f t="shared" si="4470"/>
        <v>0</v>
      </c>
      <c r="RD150" s="53">
        <f t="shared" si="4470"/>
        <v>0</v>
      </c>
      <c r="RE150" s="53">
        <f t="shared" si="4470"/>
        <v>0</v>
      </c>
      <c r="RF150" s="53">
        <f t="shared" si="4470"/>
        <v>0</v>
      </c>
      <c r="RG150" s="100">
        <f t="shared" si="4470"/>
        <v>0</v>
      </c>
      <c r="RH150" s="100">
        <f t="shared" si="4470"/>
        <v>0</v>
      </c>
      <c r="RI150" s="100">
        <f t="shared" si="4470"/>
        <v>0</v>
      </c>
      <c r="RJ150" s="66">
        <f t="shared" si="2526"/>
        <v>0</v>
      </c>
      <c r="RK150" s="66">
        <f t="shared" si="2527"/>
        <v>0</v>
      </c>
      <c r="RL150" s="53">
        <f>'СДП (план)'!BY151</f>
        <v>7</v>
      </c>
      <c r="RM150" s="53">
        <f>'СДП (план)'!BZ151</f>
        <v>167734.52639999997</v>
      </c>
      <c r="RN150" s="66">
        <f t="shared" si="2528"/>
        <v>0.58333333333333337</v>
      </c>
      <c r="RO150" s="66">
        <f t="shared" si="2529"/>
        <v>13977.877199999997</v>
      </c>
      <c r="RP150" s="53">
        <f t="shared" ref="RP150:RX150" si="4471">SUM(RP151:RP152)</f>
        <v>0</v>
      </c>
      <c r="RQ150" s="53">
        <f t="shared" si="4471"/>
        <v>0</v>
      </c>
      <c r="RR150" s="53">
        <f t="shared" si="4471"/>
        <v>0</v>
      </c>
      <c r="RS150" s="53">
        <f t="shared" si="4471"/>
        <v>0</v>
      </c>
      <c r="RT150" s="53">
        <f t="shared" si="4471"/>
        <v>0</v>
      </c>
      <c r="RU150" s="53">
        <f t="shared" si="4471"/>
        <v>0</v>
      </c>
      <c r="RV150" s="100">
        <f t="shared" si="4471"/>
        <v>6.23</v>
      </c>
      <c r="RW150" s="100">
        <f t="shared" si="4471"/>
        <v>0.51916666666666667</v>
      </c>
      <c r="RX150" s="100">
        <f t="shared" si="4471"/>
        <v>0</v>
      </c>
      <c r="RY150" s="66">
        <f t="shared" si="2530"/>
        <v>-0.58333333333333337</v>
      </c>
      <c r="RZ150" s="66">
        <f t="shared" si="2531"/>
        <v>-13977.877199999997</v>
      </c>
      <c r="SA150" s="53">
        <f>'СДП (план)'!CA151</f>
        <v>0</v>
      </c>
      <c r="SB150" s="53">
        <f>'СДП (план)'!CB151</f>
        <v>0</v>
      </c>
      <c r="SC150" s="66">
        <f t="shared" si="4188"/>
        <v>0</v>
      </c>
      <c r="SD150" s="66">
        <f t="shared" si="4189"/>
        <v>0</v>
      </c>
      <c r="SE150" s="53">
        <f t="shared" ref="SE150:SM150" si="4472">SUM(SE151:SE152)</f>
        <v>0</v>
      </c>
      <c r="SF150" s="53">
        <f t="shared" si="4472"/>
        <v>0</v>
      </c>
      <c r="SG150" s="53">
        <f t="shared" si="4472"/>
        <v>0</v>
      </c>
      <c r="SH150" s="53">
        <f t="shared" si="4472"/>
        <v>0</v>
      </c>
      <c r="SI150" s="53">
        <f t="shared" si="4472"/>
        <v>0</v>
      </c>
      <c r="SJ150" s="53">
        <f t="shared" si="4472"/>
        <v>0</v>
      </c>
      <c r="SK150" s="100">
        <f t="shared" si="4472"/>
        <v>0</v>
      </c>
      <c r="SL150" s="100">
        <f t="shared" si="4472"/>
        <v>0</v>
      </c>
      <c r="SM150" s="100">
        <f t="shared" si="4472"/>
        <v>0</v>
      </c>
      <c r="SN150" s="66">
        <f t="shared" si="2532"/>
        <v>0</v>
      </c>
      <c r="SO150" s="66">
        <f t="shared" si="2533"/>
        <v>0</v>
      </c>
      <c r="SP150" s="53">
        <f>'СДП (план)'!CC151</f>
        <v>0</v>
      </c>
      <c r="SQ150" s="53">
        <f>'СДП (план)'!CD151</f>
        <v>0</v>
      </c>
      <c r="SR150" s="66">
        <f t="shared" si="4193"/>
        <v>0</v>
      </c>
      <c r="SS150" s="66">
        <f t="shared" si="4194"/>
        <v>0</v>
      </c>
      <c r="ST150" s="53">
        <f t="shared" ref="ST150:TB150" si="4473">SUM(ST151:ST152)</f>
        <v>0</v>
      </c>
      <c r="SU150" s="53">
        <f t="shared" si="4473"/>
        <v>0</v>
      </c>
      <c r="SV150" s="53">
        <f t="shared" si="4473"/>
        <v>0</v>
      </c>
      <c r="SW150" s="53">
        <f t="shared" si="4473"/>
        <v>0</v>
      </c>
      <c r="SX150" s="53">
        <f t="shared" si="4473"/>
        <v>0</v>
      </c>
      <c r="SY150" s="53">
        <f t="shared" si="4473"/>
        <v>0</v>
      </c>
      <c r="SZ150" s="100">
        <f t="shared" si="4473"/>
        <v>0</v>
      </c>
      <c r="TA150" s="100">
        <f t="shared" si="4473"/>
        <v>0</v>
      </c>
      <c r="TB150" s="100">
        <f t="shared" si="4473"/>
        <v>0</v>
      </c>
      <c r="TC150" s="66">
        <f t="shared" si="2534"/>
        <v>0</v>
      </c>
      <c r="TD150" s="66">
        <f t="shared" si="2535"/>
        <v>0</v>
      </c>
      <c r="TE150" s="14">
        <f>'СДП (план)'!CE151</f>
        <v>0</v>
      </c>
      <c r="TF150" s="14">
        <f>'СДП (план)'!CF151</f>
        <v>0</v>
      </c>
      <c r="TG150" s="14">
        <v>0</v>
      </c>
      <c r="TH150" s="14">
        <v>0</v>
      </c>
      <c r="TI150" s="53">
        <f t="shared" ref="TI150:TQ150" si="4474">SUM(TI151:TI152)</f>
        <v>0</v>
      </c>
      <c r="TJ150" s="53">
        <f t="shared" si="4474"/>
        <v>0</v>
      </c>
      <c r="TK150" s="53">
        <f t="shared" si="4474"/>
        <v>0</v>
      </c>
      <c r="TL150" s="53">
        <f t="shared" si="4474"/>
        <v>0</v>
      </c>
      <c r="TM150" s="53">
        <f t="shared" si="4474"/>
        <v>0</v>
      </c>
      <c r="TN150" s="53"/>
      <c r="TO150" s="100">
        <f t="shared" si="4474"/>
        <v>0</v>
      </c>
      <c r="TP150" s="100">
        <f t="shared" si="4474"/>
        <v>0</v>
      </c>
      <c r="TQ150" s="100">
        <f t="shared" si="4474"/>
        <v>0</v>
      </c>
      <c r="TR150" s="66">
        <f t="shared" si="2536"/>
        <v>0</v>
      </c>
      <c r="TS150" s="66">
        <f t="shared" si="2537"/>
        <v>0</v>
      </c>
      <c r="TT150" s="66">
        <f>'СДП (план)'!CG151</f>
        <v>0</v>
      </c>
      <c r="TU150" s="66">
        <f>'СДП (план)'!CH151</f>
        <v>0</v>
      </c>
      <c r="TV150" s="66">
        <f t="shared" si="2538"/>
        <v>0</v>
      </c>
      <c r="TW150" s="66">
        <f t="shared" si="2539"/>
        <v>0</v>
      </c>
      <c r="TX150" s="164"/>
      <c r="TY150" s="164"/>
      <c r="TZ150" s="164"/>
      <c r="UA150" s="164"/>
      <c r="UB150" s="164"/>
      <c r="UC150" s="164"/>
      <c r="UD150" s="100">
        <f t="shared" ref="UD150:UF150" si="4475">SUM(UD151:UD152)</f>
        <v>0</v>
      </c>
      <c r="UE150" s="100">
        <f t="shared" si="4475"/>
        <v>0</v>
      </c>
      <c r="UF150" s="100">
        <f t="shared" si="4475"/>
        <v>0</v>
      </c>
      <c r="UG150" s="66">
        <f t="shared" si="4204"/>
        <v>0</v>
      </c>
      <c r="UH150" s="66">
        <f t="shared" si="4205"/>
        <v>0</v>
      </c>
      <c r="UI150" s="66"/>
      <c r="UJ150" s="66"/>
      <c r="UK150" s="66"/>
      <c r="UL150" s="66"/>
      <c r="UM150" s="66"/>
      <c r="UN150" s="66"/>
      <c r="UO150" s="66"/>
      <c r="UP150" s="66"/>
      <c r="UQ150" s="66"/>
      <c r="UR150" s="66"/>
      <c r="US150" s="66"/>
      <c r="UT150" s="66"/>
      <c r="UU150" s="66"/>
      <c r="UV150" s="66"/>
      <c r="UW150" s="66"/>
      <c r="UX150" s="100">
        <f>'СДП (план)'!CK151</f>
        <v>132</v>
      </c>
      <c r="UY150" s="100">
        <f>'СДП (план)'!CL151</f>
        <v>3456327.42</v>
      </c>
      <c r="UZ150" s="43">
        <f t="shared" si="4048"/>
        <v>11</v>
      </c>
      <c r="VA150" s="43">
        <f t="shared" si="4049"/>
        <v>288027.28499999997</v>
      </c>
      <c r="VB150" s="100">
        <f>SUM(VB151:VB152)</f>
        <v>8</v>
      </c>
      <c r="VC150" s="100">
        <f t="shared" ref="VC150:VL150" si="4476">SUM(VC151:VC152)</f>
        <v>184534.49</v>
      </c>
      <c r="VD150" s="100">
        <f t="shared" si="4476"/>
        <v>65</v>
      </c>
      <c r="VE150" s="100">
        <f t="shared" si="4476"/>
        <v>0</v>
      </c>
      <c r="VF150" s="100">
        <f t="shared" si="4476"/>
        <v>0</v>
      </c>
      <c r="VG150" s="100">
        <f t="shared" si="4476"/>
        <v>0</v>
      </c>
      <c r="VH150" s="100">
        <f t="shared" si="4476"/>
        <v>135.94000000000003</v>
      </c>
      <c r="VI150" s="100">
        <f t="shared" si="4476"/>
        <v>11.328333333333335</v>
      </c>
      <c r="VJ150" s="100">
        <f t="shared" si="4476"/>
        <v>8.5399999999999991</v>
      </c>
      <c r="VK150" s="66">
        <f t="shared" si="4476"/>
        <v>-2.9999999999999991</v>
      </c>
      <c r="VL150" s="66">
        <f t="shared" si="4476"/>
        <v>-103492.79499999997</v>
      </c>
      <c r="VM150" s="398" t="e">
        <f>VLOOKUP($C150,'СДП (план)'!$C$11:$CL$254,107,0)</f>
        <v>#REF!</v>
      </c>
      <c r="VN150" s="398" t="e">
        <f>VLOOKUP($C150,'СДП (план)'!$C$11:$CL$254,108,0)</f>
        <v>#REF!</v>
      </c>
      <c r="VO150" s="399" t="e">
        <f t="shared" si="3640"/>
        <v>#REF!</v>
      </c>
      <c r="VP150" s="399" t="e">
        <f t="shared" si="3641"/>
        <v>#REF!</v>
      </c>
      <c r="VQ150" s="398"/>
      <c r="VR150" s="398"/>
      <c r="VS150" s="400"/>
      <c r="VT150" s="400"/>
    </row>
    <row r="151" spans="1:592" s="32" customFormat="1" ht="25.5" hidden="1" x14ac:dyDescent="0.2">
      <c r="A151" s="182"/>
      <c r="B151" s="182">
        <v>120</v>
      </c>
      <c r="C151" s="265" t="s">
        <v>412</v>
      </c>
      <c r="D151" s="487" t="s">
        <v>220</v>
      </c>
      <c r="E151" s="461">
        <v>16026</v>
      </c>
      <c r="F151" s="462">
        <v>2.31</v>
      </c>
      <c r="G151" s="463"/>
      <c r="H151" s="464">
        <v>1</v>
      </c>
      <c r="I151" s="196"/>
      <c r="J151" s="196"/>
      <c r="K151" s="1">
        <v>1.4</v>
      </c>
      <c r="L151" s="1">
        <v>1.68</v>
      </c>
      <c r="M151" s="1">
        <v>2.23</v>
      </c>
      <c r="N151" s="9">
        <v>2.57</v>
      </c>
      <c r="O151" s="44">
        <f>'СДП (план)'!O152</f>
        <v>0</v>
      </c>
      <c r="P151" s="44">
        <f>'СДП (план)'!P152</f>
        <v>0</v>
      </c>
      <c r="Q151" s="43">
        <f t="shared" si="2426"/>
        <v>0</v>
      </c>
      <c r="R151" s="43">
        <f t="shared" si="2427"/>
        <v>0</v>
      </c>
      <c r="S151" s="43">
        <f>VLOOKUP($C151,'факт СДП 1 мес'!$D$8:$HP$251,9,0)</f>
        <v>0</v>
      </c>
      <c r="T151" s="43">
        <f>VLOOKUP($C151,'факт СДП 1 мес'!$D$8:$HP$251,10,0)</f>
        <v>0</v>
      </c>
      <c r="U151" s="43">
        <f>VLOOKUP($C151,'факт СДП 1 мес'!$D$8:$HP$251,11,0)</f>
        <v>0</v>
      </c>
      <c r="V151" s="43">
        <f>VLOOKUP($C151,'факт СДП 1 мес'!$D$8:$HP$251,12,0)</f>
        <v>0</v>
      </c>
      <c r="W151" s="43">
        <f>VLOOKUP($C151,'факт СДП 1 мес'!$D$8:$HP$251,13,0)</f>
        <v>0</v>
      </c>
      <c r="X151" s="43">
        <f>VLOOKUP($C151,'факт СДП 1 мес'!$D$8:$HP$251,14,0)</f>
        <v>0</v>
      </c>
      <c r="Y151" s="43">
        <f t="shared" ref="Y151:Y152" si="4477">SUM(O151*$F151)</f>
        <v>0</v>
      </c>
      <c r="Z151" s="43">
        <f t="shared" ref="Z151:Z152" si="4478">SUM(Q151*$F151)</f>
        <v>0</v>
      </c>
      <c r="AA151" s="43">
        <f t="shared" ref="AA151:AA152" si="4479">SUM(S151*$F151)</f>
        <v>0</v>
      </c>
      <c r="AB151" s="43">
        <f t="shared" ref="AB151:AB152" si="4480">SUM(S151-Q151)</f>
        <v>0</v>
      </c>
      <c r="AC151" s="43">
        <f t="shared" si="4441"/>
        <v>0</v>
      </c>
      <c r="AD151" s="145">
        <f>'СДП (план)'!Q152</f>
        <v>0</v>
      </c>
      <c r="AE151" s="145">
        <f>'СДП (план)'!R152</f>
        <v>0</v>
      </c>
      <c r="AF151" s="43">
        <f t="shared" si="2428"/>
        <v>0</v>
      </c>
      <c r="AG151" s="43">
        <f t="shared" si="2429"/>
        <v>0</v>
      </c>
      <c r="AH151" s="43">
        <f>VLOOKUP($C151,'факт СДП 1 мес'!$D$8:$HP$251,3,0)</f>
        <v>0</v>
      </c>
      <c r="AI151" s="43">
        <f>VLOOKUP($C151,'факт СДП 1 мес'!$D$8:$HP$251,4,0)</f>
        <v>0</v>
      </c>
      <c r="AJ151" s="43">
        <f>VLOOKUP($C151,'факт СДП 1 мес'!$D$8:$HP$251,5,0)</f>
        <v>0</v>
      </c>
      <c r="AK151" s="43">
        <f>VLOOKUP($C151,'факт СДП 1 мес'!$D$8:$HP$251,6,0)</f>
        <v>0</v>
      </c>
      <c r="AL151" s="43">
        <f>VLOOKUP($C151,'факт СДП 1 мес'!$D$8:$HP$251,7,0)</f>
        <v>0</v>
      </c>
      <c r="AM151" s="43">
        <f>VLOOKUP($C151,'факт СДП 1 мес'!$D$8:$HP$251,8,0)</f>
        <v>0</v>
      </c>
      <c r="AN151" s="43">
        <f t="shared" ref="AN151:AN152" si="4481">SUM(AD151*$F151)</f>
        <v>0</v>
      </c>
      <c r="AO151" s="43">
        <f t="shared" ref="AO151:AO152" si="4482">SUM(AF151*$F151)</f>
        <v>0</v>
      </c>
      <c r="AP151" s="43">
        <f t="shared" ref="AP151:AP152" si="4483">SUM(AH151*$F151)</f>
        <v>0</v>
      </c>
      <c r="AQ151" s="43">
        <f t="shared" ref="AQ151:AQ152" si="4484">SUM(AH151-AF151)</f>
        <v>0</v>
      </c>
      <c r="AR151" s="43">
        <f t="shared" si="2543"/>
        <v>0</v>
      </c>
      <c r="AS151" s="44">
        <f>'СДП (план)'!S152</f>
        <v>0</v>
      </c>
      <c r="AT151" s="43">
        <f>'СДП (план)'!T152</f>
        <v>0</v>
      </c>
      <c r="AU151" s="43">
        <f t="shared" si="2430"/>
        <v>0</v>
      </c>
      <c r="AV151" s="43">
        <f t="shared" si="2431"/>
        <v>0</v>
      </c>
      <c r="AW151" s="43">
        <f>VLOOKUP($C151,'факт СДП 1 мес'!$D$8:$HP$251,159,0)</f>
        <v>0</v>
      </c>
      <c r="AX151" s="43">
        <f>VLOOKUP($C151,'факт СДП 1 мес'!$D$8:$HP$251,160,0)</f>
        <v>0</v>
      </c>
      <c r="AY151" s="43">
        <f>VLOOKUP($C151,'факт СДП 1 мес'!$D$8:$HP$251,161,0)</f>
        <v>0</v>
      </c>
      <c r="AZ151" s="43">
        <f>VLOOKUP($C151,'факт СДП 1 мес'!$D$8:$HP$251,162,0)</f>
        <v>0</v>
      </c>
      <c r="BA151" s="43">
        <f>VLOOKUP($C151,'факт СДП 1 мес'!$D$8:$HP$251,163,0)</f>
        <v>0</v>
      </c>
      <c r="BB151" s="43">
        <f>VLOOKUP($C151,'факт СДП 1 мес'!$D$8:$HP$251,164,0)</f>
        <v>0</v>
      </c>
      <c r="BC151" s="43">
        <f t="shared" ref="BC151:BC152" si="4485">SUM(AS151*$F151)</f>
        <v>0</v>
      </c>
      <c r="BD151" s="43">
        <f t="shared" ref="BD151:BD152" si="4486">SUM(AU151*$F151)</f>
        <v>0</v>
      </c>
      <c r="BE151" s="43">
        <f t="shared" ref="BE151:BE152" si="4487">SUM(AW151*$F151)</f>
        <v>0</v>
      </c>
      <c r="BF151" s="43">
        <f t="shared" si="4087"/>
        <v>0</v>
      </c>
      <c r="BG151" s="43">
        <f t="shared" si="4088"/>
        <v>0</v>
      </c>
      <c r="BH151" s="88">
        <f>'СДП (план)'!U152</f>
        <v>0</v>
      </c>
      <c r="BI151" s="3">
        <f>'СДП (план)'!V152</f>
        <v>0</v>
      </c>
      <c r="BJ151" s="43">
        <f t="shared" si="2432"/>
        <v>0</v>
      </c>
      <c r="BK151" s="43">
        <f t="shared" si="2433"/>
        <v>0</v>
      </c>
      <c r="BL151" s="43">
        <f>VLOOKUP($C151,'факт СДП 1 мес'!$D$8:$HP$251,21,0)</f>
        <v>0</v>
      </c>
      <c r="BM151" s="43">
        <f>VLOOKUP($C151,'факт СДП 1 мес'!$D$8:$HP$251,22,0)</f>
        <v>0</v>
      </c>
      <c r="BN151" s="43">
        <f>VLOOKUP($C151,'факт СДП 1 мес'!$D$8:$HP$251,23,0)</f>
        <v>0</v>
      </c>
      <c r="BO151" s="43">
        <f>VLOOKUP($C151,'факт СДП 1 мес'!$D$8:$HP$251,24,0)</f>
        <v>0</v>
      </c>
      <c r="BP151" s="43">
        <f>VLOOKUP($C151,'факт СДП 1 мес'!$D$8:$HP$251,25,0)</f>
        <v>0</v>
      </c>
      <c r="BQ151" s="43">
        <f>VLOOKUP($C151,'факт СДП 1 мес'!$D$8:$HP$251,26,0)</f>
        <v>0</v>
      </c>
      <c r="BR151" s="43">
        <f t="shared" ref="BR151:BR152" si="4488">SUM(BH151*$F151)</f>
        <v>0</v>
      </c>
      <c r="BS151" s="43">
        <f t="shared" ref="BS151:BS152" si="4489">SUM(BJ151*$F151)</f>
        <v>0</v>
      </c>
      <c r="BT151" s="43">
        <f t="shared" ref="BT151:BT152" si="4490">SUM(BL151*$F151)</f>
        <v>0</v>
      </c>
      <c r="BU151" s="43">
        <f t="shared" si="4092"/>
        <v>0</v>
      </c>
      <c r="BV151" s="43">
        <f t="shared" si="4093"/>
        <v>0</v>
      </c>
      <c r="BW151" s="44">
        <f>'СДП (план)'!W152</f>
        <v>0</v>
      </c>
      <c r="BX151" s="43">
        <f>'СДП (план)'!X152</f>
        <v>0</v>
      </c>
      <c r="BY151" s="43">
        <f t="shared" si="2434"/>
        <v>0</v>
      </c>
      <c r="BZ151" s="43">
        <f t="shared" si="2435"/>
        <v>0</v>
      </c>
      <c r="CA151" s="43">
        <f>VLOOKUP($C151,'факт СДП 1 мес'!$D$8:$HP$251,15,0)</f>
        <v>0</v>
      </c>
      <c r="CB151" s="43">
        <f>VLOOKUP($C151,'факт СДП 1 мес'!$D$8:$HP$251,16,0)</f>
        <v>0</v>
      </c>
      <c r="CC151" s="43">
        <f>VLOOKUP($C151,'факт СДП 1 мес'!$D$8:$HP$251,17,0)</f>
        <v>0</v>
      </c>
      <c r="CD151" s="43">
        <f>VLOOKUP($C151,'факт СДП 1 мес'!$D$8:$HP$251,18,0)</f>
        <v>0</v>
      </c>
      <c r="CE151" s="43">
        <f>VLOOKUP($C151,'факт СДП 1 мес'!$D$8:$HP$251,19,0)</f>
        <v>0</v>
      </c>
      <c r="CF151" s="43">
        <f>VLOOKUP($C151,'факт СДП 1 мес'!$D$8:$HP$251,20,0)</f>
        <v>0</v>
      </c>
      <c r="CG151" s="43">
        <f t="shared" ref="CG151:CG152" si="4491">SUM(BW151*$F151)</f>
        <v>0</v>
      </c>
      <c r="CH151" s="43">
        <f t="shared" ref="CH151:CH152" si="4492">SUM(BY151*$F151)</f>
        <v>0</v>
      </c>
      <c r="CI151" s="43">
        <f t="shared" ref="CI151:CI152" si="4493">SUM(CA151*$F151)</f>
        <v>0</v>
      </c>
      <c r="CJ151" s="43">
        <f t="shared" si="3894"/>
        <v>0</v>
      </c>
      <c r="CK151" s="43">
        <f t="shared" si="3895"/>
        <v>0</v>
      </c>
      <c r="CL151" s="45">
        <f>'СДП (план)'!Y152</f>
        <v>0</v>
      </c>
      <c r="CM151" s="43">
        <f>'СДП (план)'!Z152</f>
        <v>0</v>
      </c>
      <c r="CN151" s="43">
        <f t="shared" si="2436"/>
        <v>0</v>
      </c>
      <c r="CO151" s="43">
        <f t="shared" si="2437"/>
        <v>0</v>
      </c>
      <c r="CP151" s="43">
        <f>VLOOKUP($C151,'факт СДП 1 мес'!$D$8:$HP$251,165,0)</f>
        <v>0</v>
      </c>
      <c r="CQ151" s="43">
        <f>VLOOKUP($C151,'факт СДП 1 мес'!$D$8:$HP$251,166,0)</f>
        <v>0</v>
      </c>
      <c r="CR151" s="43">
        <f>VLOOKUP($C151,'факт СДП 1 мес'!$D$8:$HP$251,167,0)</f>
        <v>0</v>
      </c>
      <c r="CS151" s="43">
        <f>VLOOKUP($C151,'факт СДП 1 мес'!$D$8:$HP$251,168,0)</f>
        <v>0</v>
      </c>
      <c r="CT151" s="43">
        <f>VLOOKUP($C151,'факт СДП 1 мес'!$D$8:$HP$251,169,0)</f>
        <v>0</v>
      </c>
      <c r="CU151" s="43">
        <f>VLOOKUP($C151,'факт СДП 1 мес'!$D$8:$HP$251,170,0)</f>
        <v>0</v>
      </c>
      <c r="CV151" s="43">
        <f t="shared" ref="CV151:CV152" si="4494">SUM(CL151*$F151)</f>
        <v>0</v>
      </c>
      <c r="CW151" s="43">
        <f t="shared" ref="CW151:CW152" si="4495">SUM(CN151*$F151)</f>
        <v>0</v>
      </c>
      <c r="CX151" s="43">
        <f t="shared" ref="CX151:CX152" si="4496">SUM(CP151*$F151)</f>
        <v>0</v>
      </c>
      <c r="CY151" s="43">
        <f t="shared" si="2438"/>
        <v>0</v>
      </c>
      <c r="CZ151" s="43">
        <f t="shared" si="2439"/>
        <v>0</v>
      </c>
      <c r="DA151" s="5">
        <f>'СДП (план)'!AA152</f>
        <v>0</v>
      </c>
      <c r="DB151" s="3">
        <f>'СДП (план)'!AB152</f>
        <v>0</v>
      </c>
      <c r="DC151" s="43">
        <f t="shared" si="2440"/>
        <v>0</v>
      </c>
      <c r="DD151" s="43">
        <f t="shared" si="2441"/>
        <v>0</v>
      </c>
      <c r="DE151" s="43">
        <f>VLOOKUP($C151,'факт СДП 1 мес'!$D$8:$HP$251,57,0)</f>
        <v>0</v>
      </c>
      <c r="DF151" s="43">
        <f>VLOOKUP($C151,'факт СДП 1 мес'!$D$8:$HP$251,58,0)</f>
        <v>0</v>
      </c>
      <c r="DG151" s="43">
        <f>VLOOKUP($C151,'факт СДП 1 мес'!$D$8:$HP$251,59,0)</f>
        <v>0</v>
      </c>
      <c r="DH151" s="43">
        <f>VLOOKUP($C151,'факт СДП 1 мес'!$D$8:$HP$251,60,0)</f>
        <v>0</v>
      </c>
      <c r="DI151" s="43">
        <f>VLOOKUP($C151,'факт СДП 1 мес'!$D$8:$HP$251,61,0)</f>
        <v>0</v>
      </c>
      <c r="DJ151" s="43">
        <f>VLOOKUP($C151,'факт СДП 1 мес'!$D$8:$HP$251,62,0)</f>
        <v>0</v>
      </c>
      <c r="DK151" s="43">
        <f t="shared" ref="DK151:DK152" si="4497">SUM(DA151*$F151)</f>
        <v>0</v>
      </c>
      <c r="DL151" s="43">
        <f t="shared" ref="DL151:DL152" si="4498">SUM(DC151*$F151)</f>
        <v>0</v>
      </c>
      <c r="DM151" s="43">
        <f t="shared" ref="DM151:DM152" si="4499">SUM(DE151*$F151)</f>
        <v>0</v>
      </c>
      <c r="DN151" s="43">
        <f t="shared" si="2442"/>
        <v>0</v>
      </c>
      <c r="DO151" s="43">
        <f t="shared" si="2443"/>
        <v>0</v>
      </c>
      <c r="DP151" s="5">
        <f>'СДП (план)'!AC152</f>
        <v>0</v>
      </c>
      <c r="DQ151" s="3">
        <f>'СДП (план)'!AD152</f>
        <v>0</v>
      </c>
      <c r="DR151" s="43">
        <f t="shared" si="2444"/>
        <v>0</v>
      </c>
      <c r="DS151" s="43">
        <f t="shared" si="2445"/>
        <v>0</v>
      </c>
      <c r="DT151" s="43">
        <f>VLOOKUP($C151,'факт СДП 1 мес'!$D$8:$HP$251,33,0)</f>
        <v>0</v>
      </c>
      <c r="DU151" s="43">
        <f>VLOOKUP($C151,'факт СДП 1 мес'!$D$8:$HP$251,34,0)</f>
        <v>0</v>
      </c>
      <c r="DV151" s="43">
        <f>VLOOKUP($C151,'факт СДП 1 мес'!$D$8:$HP$251,35,0)</f>
        <v>0</v>
      </c>
      <c r="DW151" s="43">
        <f>VLOOKUP($C151,'факт СДП 1 мес'!$D$8:$HP$251,36,0)</f>
        <v>0</v>
      </c>
      <c r="DX151" s="43">
        <f>VLOOKUP($C151,'факт СДП 1 мес'!$D$8:$HP$251,37,0)</f>
        <v>0</v>
      </c>
      <c r="DY151" s="43">
        <f>VLOOKUP($C151,'факт СДП 1 мес'!$D$8:$HP$251,38,0)</f>
        <v>0</v>
      </c>
      <c r="DZ151" s="43">
        <f t="shared" ref="DZ151:DZ152" si="4500">SUM(DP151*$F151)</f>
        <v>0</v>
      </c>
      <c r="EA151" s="43">
        <f t="shared" ref="EA151:EA152" si="4501">SUM(DR151*$F151)</f>
        <v>0</v>
      </c>
      <c r="EB151" s="43">
        <f t="shared" ref="EB151:EB152" si="4502">SUM(DT151*$F151)</f>
        <v>0</v>
      </c>
      <c r="EC151" s="43">
        <f t="shared" ref="EC151:EC152" si="4503">SUM(DT151-DR151)</f>
        <v>0</v>
      </c>
      <c r="ED151" s="43">
        <f t="shared" si="2551"/>
        <v>0</v>
      </c>
      <c r="EE151" s="5">
        <f>'СДП (план)'!AE152</f>
        <v>0</v>
      </c>
      <c r="EF151" s="3">
        <f>'СДП (план)'!AF152</f>
        <v>0</v>
      </c>
      <c r="EG151" s="43">
        <f t="shared" si="2446"/>
        <v>0</v>
      </c>
      <c r="EH151" s="43">
        <f t="shared" si="2447"/>
        <v>0</v>
      </c>
      <c r="EI151" s="43">
        <f>VLOOKUP($C151,'факт СДП 1 мес'!$D$8:$HP$251,27,0)</f>
        <v>0</v>
      </c>
      <c r="EJ151" s="43">
        <f>VLOOKUP($C151,'факт СДП 1 мес'!$D$8:$HP$251,28,0)</f>
        <v>0</v>
      </c>
      <c r="EK151" s="43">
        <f>VLOOKUP($C151,'факт СДП 1 мес'!$D$8:$HP$251,29,0)</f>
        <v>0</v>
      </c>
      <c r="EL151" s="43">
        <f>VLOOKUP($C151,'факт СДП 1 мес'!$D$8:$HP$251,30,0)</f>
        <v>0</v>
      </c>
      <c r="EM151" s="43">
        <f>VLOOKUP($C151,'факт СДП 1 мес'!$D$8:$HP$251,31,0)</f>
        <v>0</v>
      </c>
      <c r="EN151" s="43">
        <f>VLOOKUP($C151,'факт СДП 1 мес'!$D$8:$HP$251,32,0)</f>
        <v>0</v>
      </c>
      <c r="EO151" s="43">
        <f t="shared" ref="EO151:EO152" si="4504">SUM(EE151*$F151)</f>
        <v>0</v>
      </c>
      <c r="EP151" s="43">
        <f t="shared" ref="EP151:EP152" si="4505">SUM(EG151*$F151)</f>
        <v>0</v>
      </c>
      <c r="EQ151" s="43">
        <f t="shared" ref="EQ151:EQ152" si="4506">SUM(EI151*$F151)</f>
        <v>0</v>
      </c>
      <c r="ER151" s="43">
        <f t="shared" ref="ER151:ER152" si="4507">SUM(EI151-EG151)</f>
        <v>0</v>
      </c>
      <c r="ES151" s="43">
        <f t="shared" si="2554"/>
        <v>0</v>
      </c>
      <c r="ET151" s="44">
        <f>'СДП (план)'!AG152</f>
        <v>0</v>
      </c>
      <c r="EU151" s="43">
        <f>'СДП (план)'!AH152</f>
        <v>0</v>
      </c>
      <c r="EV151" s="43">
        <f t="shared" si="2448"/>
        <v>0</v>
      </c>
      <c r="EW151" s="43">
        <f t="shared" si="2449"/>
        <v>0</v>
      </c>
      <c r="EX151" s="43">
        <f>VLOOKUP($C151,'факт СДП 1 мес'!$D$8:$HP$251,87,0)</f>
        <v>0</v>
      </c>
      <c r="EY151" s="43">
        <f>VLOOKUP($C151,'факт СДП 1 мес'!$D$8:$HP$251,88,0)</f>
        <v>0</v>
      </c>
      <c r="EZ151" s="43">
        <f>VLOOKUP($C151,'факт СДП 1 мес'!$D$8:$HP$251,89,0)</f>
        <v>0</v>
      </c>
      <c r="FA151" s="43">
        <f>VLOOKUP($C151,'факт СДП 1 мес'!$D$8:$HP$251,90,0)</f>
        <v>0</v>
      </c>
      <c r="FB151" s="43">
        <f>VLOOKUP($C151,'факт СДП 1 мес'!$D$8:$HP$251,91,0)</f>
        <v>0</v>
      </c>
      <c r="FC151" s="43">
        <f>VLOOKUP($C151,'факт СДП 1 мес'!$D$8:$HP$251,92,0)</f>
        <v>0</v>
      </c>
      <c r="FD151" s="43">
        <f t="shared" ref="FD151:FD152" si="4508">SUM(ET151*$F151)</f>
        <v>0</v>
      </c>
      <c r="FE151" s="43">
        <f t="shared" ref="FE151:FE152" si="4509">SUM(EV151*$F151)</f>
        <v>0</v>
      </c>
      <c r="FF151" s="43">
        <f t="shared" ref="FF151:FF152" si="4510">SUM(EX151*$F151)</f>
        <v>0</v>
      </c>
      <c r="FG151" s="43">
        <f t="shared" si="2450"/>
        <v>0</v>
      </c>
      <c r="FH151" s="43">
        <f t="shared" si="2451"/>
        <v>0</v>
      </c>
      <c r="FI151" s="44">
        <f>'СДП (план)'!AI152</f>
        <v>0</v>
      </c>
      <c r="FJ151" s="43">
        <f>'СДП (план)'!AJ152</f>
        <v>0</v>
      </c>
      <c r="FK151" s="43">
        <f t="shared" si="2452"/>
        <v>0</v>
      </c>
      <c r="FL151" s="43">
        <f t="shared" si="2453"/>
        <v>0</v>
      </c>
      <c r="FM151" s="43">
        <f>VLOOKUP($C151,'факт СДП 1 мес'!$D$8:$HP$251,39,0)</f>
        <v>0</v>
      </c>
      <c r="FN151" s="43">
        <f>VLOOKUP($C151,'факт СДП 1 мес'!$D$8:$HP$251,40,0)</f>
        <v>0</v>
      </c>
      <c r="FO151" s="43">
        <f>VLOOKUP($C151,'факт СДП 1 мес'!$D$8:$HP$251,41,0)</f>
        <v>0</v>
      </c>
      <c r="FP151" s="43">
        <f>VLOOKUP($C151,'факт СДП 1 мес'!$D$8:$HP$251,42,0)</f>
        <v>0</v>
      </c>
      <c r="FQ151" s="43">
        <f>VLOOKUP($C151,'факт СДП 1 мес'!$D$8:$HP$251,43,0)</f>
        <v>0</v>
      </c>
      <c r="FR151" s="43">
        <f>VLOOKUP($C151,'факт СДП 1 мес'!$D$8:$HP$251,44,0)</f>
        <v>0</v>
      </c>
      <c r="FS151" s="43">
        <f t="shared" ref="FS151:FS152" si="4511">SUM(FI151*$F151)</f>
        <v>0</v>
      </c>
      <c r="FT151" s="43">
        <f t="shared" ref="FT151:FT152" si="4512">SUM(FK151*$F151)</f>
        <v>0</v>
      </c>
      <c r="FU151" s="43">
        <f t="shared" ref="FU151:FU152" si="4513">SUM(FM151*$F151)</f>
        <v>0</v>
      </c>
      <c r="FV151" s="43">
        <f t="shared" si="2454"/>
        <v>0</v>
      </c>
      <c r="FW151" s="43">
        <f t="shared" si="2455"/>
        <v>0</v>
      </c>
      <c r="FX151" s="44">
        <f>'СДП (план)'!AK152</f>
        <v>0</v>
      </c>
      <c r="FY151" s="43">
        <f>'СДП (план)'!AL152</f>
        <v>0</v>
      </c>
      <c r="FZ151" s="43">
        <f t="shared" si="2456"/>
        <v>0</v>
      </c>
      <c r="GA151" s="43">
        <f t="shared" si="2457"/>
        <v>0</v>
      </c>
      <c r="GB151" s="43">
        <f>VLOOKUP($C151,'факт СДП 1 мес'!$D$8:$HP$251,45,0)</f>
        <v>0</v>
      </c>
      <c r="GC151" s="43">
        <f>VLOOKUP($C151,'факт СДП 1 мес'!$D$8:$HP$251,46,0)</f>
        <v>0</v>
      </c>
      <c r="GD151" s="43">
        <f>VLOOKUP($C151,'факт СДП 1 мес'!$D$8:$HP$251,47,0)</f>
        <v>0</v>
      </c>
      <c r="GE151" s="43">
        <f>VLOOKUP($C151,'факт СДП 1 мес'!$D$8:$HP$251,48,0)</f>
        <v>0</v>
      </c>
      <c r="GF151" s="43">
        <f>VLOOKUP($C151,'факт СДП 1 мес'!$D$8:$HP$251,49,0)</f>
        <v>0</v>
      </c>
      <c r="GG151" s="43">
        <f>VLOOKUP($C151,'факт СДП 1 мес'!$D$8:$HP$251,50,0)</f>
        <v>0</v>
      </c>
      <c r="GH151" s="43">
        <f t="shared" ref="GH151:GH152" si="4514">SUM(FX151*$F151)</f>
        <v>0</v>
      </c>
      <c r="GI151" s="43">
        <f t="shared" ref="GI151:GI152" si="4515">SUM(FZ151*$F151)</f>
        <v>0</v>
      </c>
      <c r="GJ151" s="43">
        <f t="shared" ref="GJ151:GJ152" si="4516">SUM(GB151*$F151)</f>
        <v>0</v>
      </c>
      <c r="GK151" s="43">
        <f t="shared" si="2458"/>
        <v>0</v>
      </c>
      <c r="GL151" s="43">
        <f t="shared" si="2459"/>
        <v>0</v>
      </c>
      <c r="GM151" s="5">
        <f>'СДП (план)'!AM152</f>
        <v>0</v>
      </c>
      <c r="GN151" s="3">
        <f>'СДП (план)'!AN152</f>
        <v>0</v>
      </c>
      <c r="GO151" s="43">
        <f t="shared" si="2460"/>
        <v>0</v>
      </c>
      <c r="GP151" s="43">
        <f t="shared" si="2461"/>
        <v>0</v>
      </c>
      <c r="GQ151" s="43">
        <f>VLOOKUP($C151,'факт СДП 1 мес'!$D$8:$HP$251,51,0)</f>
        <v>0</v>
      </c>
      <c r="GR151" s="43">
        <f>VLOOKUP($C151,'факт СДП 1 мес'!$D$8:$HP$251,52,0)</f>
        <v>0</v>
      </c>
      <c r="GS151" s="43">
        <f>VLOOKUP($C151,'факт СДП 1 мес'!$D$8:$HP$251,53,0)</f>
        <v>0</v>
      </c>
      <c r="GT151" s="43">
        <f>VLOOKUP($C151,'факт СДП 1 мес'!$D$8:$HP$251,54,0)</f>
        <v>0</v>
      </c>
      <c r="GU151" s="43">
        <f>VLOOKUP($C151,'факт СДП 1 мес'!$D$8:$HP$251,55,0)</f>
        <v>0</v>
      </c>
      <c r="GV151" s="43">
        <f>VLOOKUP($C151,'факт СДП 1 мес'!$D$8:$HP$251,56,0)</f>
        <v>0</v>
      </c>
      <c r="GW151" s="43">
        <f>SUM(GM151*$F151)</f>
        <v>0</v>
      </c>
      <c r="GX151" s="43">
        <f>SUM(GO151*$F151)</f>
        <v>0</v>
      </c>
      <c r="GY151" s="43">
        <f>SUM(GQ151*$F151)</f>
        <v>0</v>
      </c>
      <c r="GZ151" s="43">
        <f t="shared" si="2462"/>
        <v>0</v>
      </c>
      <c r="HA151" s="43">
        <f t="shared" si="2463"/>
        <v>0</v>
      </c>
      <c r="HB151" s="5">
        <f>'СДП (план)'!AO152</f>
        <v>0</v>
      </c>
      <c r="HC151" s="3">
        <f>'СДП (план)'!AP152</f>
        <v>0</v>
      </c>
      <c r="HD151" s="43">
        <f t="shared" si="2464"/>
        <v>0</v>
      </c>
      <c r="HE151" s="43">
        <f t="shared" si="2465"/>
        <v>0</v>
      </c>
      <c r="HF151" s="43">
        <f>VLOOKUP($C151,'факт СДП 1 мес'!$D$8:$HP$251,141,0)</f>
        <v>0</v>
      </c>
      <c r="HG151" s="43">
        <f>VLOOKUP($C151,'факт СДП 1 мес'!$D$8:$HP$251,142,0)</f>
        <v>0</v>
      </c>
      <c r="HH151" s="43">
        <f>VLOOKUP($C151,'факт СДП 1 мес'!$D$8:$HP$251,143,0)</f>
        <v>0</v>
      </c>
      <c r="HI151" s="43">
        <f>VLOOKUP($C151,'факт СДП 1 мес'!$D$8:$HP$251,144,0)</f>
        <v>0</v>
      </c>
      <c r="HJ151" s="43">
        <f>VLOOKUP($C151,'факт СДП 1 мес'!$D$8:$HP$251,145,0)</f>
        <v>0</v>
      </c>
      <c r="HK151" s="43">
        <f>VLOOKUP($C151,'факт СДП 1 мес'!$D$8:$HP$251,146,0)</f>
        <v>0</v>
      </c>
      <c r="HL151" s="43">
        <f t="shared" ref="HL151:HL152" si="4517">SUM(HB151*$F151)</f>
        <v>0</v>
      </c>
      <c r="HM151" s="43">
        <f t="shared" ref="HM151:HM152" si="4518">SUM(HD151*$F151)</f>
        <v>0</v>
      </c>
      <c r="HN151" s="43">
        <f t="shared" ref="HN151:HN152" si="4519">SUM(HF151*$F151)</f>
        <v>0</v>
      </c>
      <c r="HO151" s="43">
        <f t="shared" si="2466"/>
        <v>0</v>
      </c>
      <c r="HP151" s="43">
        <f t="shared" si="2467"/>
        <v>0</v>
      </c>
      <c r="HQ151" s="44">
        <f>'СДП (план)'!AQ152</f>
        <v>0</v>
      </c>
      <c r="HR151" s="43">
        <f>'СДП (план)'!AR152</f>
        <v>0</v>
      </c>
      <c r="HS151" s="43">
        <f t="shared" si="2468"/>
        <v>0</v>
      </c>
      <c r="HT151" s="43">
        <f t="shared" si="2469"/>
        <v>0</v>
      </c>
      <c r="HU151" s="43">
        <f>VLOOKUP($C151,'факт СДП 1 мес'!$D$8:$HP$251,171,0)</f>
        <v>0</v>
      </c>
      <c r="HV151" s="43">
        <f>VLOOKUP($C151,'факт СДП 1 мес'!$D$8:$HP$251,172,0)</f>
        <v>0</v>
      </c>
      <c r="HW151" s="43">
        <f>VLOOKUP($C151,'факт СДП 1 мес'!$D$8:$HP$251,173,0)</f>
        <v>0</v>
      </c>
      <c r="HX151" s="43">
        <f>VLOOKUP($C151,'факт СДП 1 мес'!$D$8:$HP$251,174,0)</f>
        <v>0</v>
      </c>
      <c r="HY151" s="43">
        <f>VLOOKUP($C151,'факт СДП 1 мес'!$D$8:$HP$251,175,0)</f>
        <v>0</v>
      </c>
      <c r="HZ151" s="43">
        <f>VLOOKUP($C151,'факт СДП 1 мес'!$D$8:$HP$251,176,0)</f>
        <v>0</v>
      </c>
      <c r="IA151" s="43">
        <f>SUM(HQ151*$F151)</f>
        <v>0</v>
      </c>
      <c r="IB151" s="43">
        <f>SUM(HS151*$F151)</f>
        <v>0</v>
      </c>
      <c r="IC151" s="43">
        <f>SUM(HU151*$F151)</f>
        <v>0</v>
      </c>
      <c r="ID151" s="43">
        <f t="shared" si="2470"/>
        <v>0</v>
      </c>
      <c r="IE151" s="43">
        <f t="shared" si="2471"/>
        <v>0</v>
      </c>
      <c r="IF151" s="44">
        <f>'СДП (план)'!AS152</f>
        <v>0</v>
      </c>
      <c r="IG151" s="43">
        <f>'СДП (план)'!AT152</f>
        <v>0</v>
      </c>
      <c r="IH151" s="43">
        <f t="shared" si="2472"/>
        <v>0</v>
      </c>
      <c r="II151" s="43">
        <f t="shared" si="2473"/>
        <v>0</v>
      </c>
      <c r="IJ151" s="43">
        <f>VLOOKUP($C151,'факт СДП 1 мес'!$D$8:$HP$251,183,0)</f>
        <v>0</v>
      </c>
      <c r="IK151" s="43">
        <f>VLOOKUP($C151,'факт СДП 1 мес'!$D$8:$HP$251,184,0)</f>
        <v>0</v>
      </c>
      <c r="IL151" s="43">
        <f>VLOOKUP($C151,'факт СДП 1 мес'!$D$8:$HP$251,185,0)</f>
        <v>0</v>
      </c>
      <c r="IM151" s="43">
        <f>VLOOKUP($C151,'факт СДП 1 мес'!$D$8:$HP$251,186,0)</f>
        <v>0</v>
      </c>
      <c r="IN151" s="43">
        <f>VLOOKUP($C151,'факт СДП 1 мес'!$D$8:$HP$251,187,0)</f>
        <v>0</v>
      </c>
      <c r="IO151" s="43">
        <f>VLOOKUP($C151,'факт СДП 1 мес'!$D$8:$HP$251,188,0)</f>
        <v>0</v>
      </c>
      <c r="IP151" s="43">
        <f t="shared" ref="IP151:IP152" si="4520">SUM(IF151*$F151)</f>
        <v>0</v>
      </c>
      <c r="IQ151" s="43">
        <f t="shared" ref="IQ151:IQ152" si="4521">SUM(IH151*$F151)</f>
        <v>0</v>
      </c>
      <c r="IR151" s="43">
        <f t="shared" ref="IR151:IR152" si="4522">SUM(IJ151*$F151)</f>
        <v>0</v>
      </c>
      <c r="IS151" s="43">
        <f t="shared" si="2474"/>
        <v>0</v>
      </c>
      <c r="IT151" s="43">
        <f t="shared" si="2475"/>
        <v>0</v>
      </c>
      <c r="IU151" s="45">
        <f>'СДП (план)'!AU152</f>
        <v>0</v>
      </c>
      <c r="IV151" s="45">
        <f>'СДП (план)'!AV152</f>
        <v>0</v>
      </c>
      <c r="IW151" s="43">
        <f t="shared" si="2476"/>
        <v>0</v>
      </c>
      <c r="IX151" s="43">
        <f t="shared" si="2477"/>
        <v>0</v>
      </c>
      <c r="IY151" s="43">
        <f>VLOOKUP($C151,'факт СДП 1 мес'!$D$8:$HP$251,147,0)</f>
        <v>0</v>
      </c>
      <c r="IZ151" s="43">
        <f>VLOOKUP($C151,'факт СДП 1 мес'!$D$8:$HP$251,148,0)</f>
        <v>0</v>
      </c>
      <c r="JA151" s="43">
        <f>VLOOKUP($C151,'факт СДП 1 мес'!$D$8:$HP$251,149,0)</f>
        <v>0</v>
      </c>
      <c r="JB151" s="43">
        <f>VLOOKUP($C151,'факт СДП 1 мес'!$D$8:$HP$251,150,0)</f>
        <v>0</v>
      </c>
      <c r="JC151" s="43">
        <f>VLOOKUP($C151,'факт СДП 1 мес'!$D$8:$HP$251,151,0)</f>
        <v>0</v>
      </c>
      <c r="JD151" s="43">
        <f>VLOOKUP($C151,'факт СДП 1 мес'!$D$8:$HP$251,152,0)</f>
        <v>0</v>
      </c>
      <c r="JE151" s="43">
        <f t="shared" ref="JE151:JE152" si="4523">SUM(IU151*$F151)</f>
        <v>0</v>
      </c>
      <c r="JF151" s="43">
        <f t="shared" ref="JF151:JF152" si="4524">SUM(IW151*$F151)</f>
        <v>0</v>
      </c>
      <c r="JG151" s="43">
        <f t="shared" ref="JG151:JG152" si="4525">SUM(IY151*$F151)</f>
        <v>0</v>
      </c>
      <c r="JH151" s="43">
        <f t="shared" si="2478"/>
        <v>0</v>
      </c>
      <c r="JI151" s="43">
        <f t="shared" si="2479"/>
        <v>0</v>
      </c>
      <c r="JJ151" s="45">
        <f>'СДП (план)'!AW152</f>
        <v>0</v>
      </c>
      <c r="JK151" s="45">
        <f>'СДП (план)'!AX152</f>
        <v>0</v>
      </c>
      <c r="JL151" s="43">
        <f t="shared" si="2480"/>
        <v>0</v>
      </c>
      <c r="JM151" s="43">
        <f t="shared" si="2481"/>
        <v>0</v>
      </c>
      <c r="JN151" s="43">
        <f>VLOOKUP($C151,'факт СДП 1 мес'!$D$8:$HP$251,135,0)</f>
        <v>0</v>
      </c>
      <c r="JO151" s="43">
        <f>VLOOKUP($C151,'факт СДП 1 мес'!$D$8:$HP$251,136,0)</f>
        <v>0</v>
      </c>
      <c r="JP151" s="43">
        <f>VLOOKUP($C151,'факт СДП 1 мес'!$D$8:$HP$251,137,0)</f>
        <v>0</v>
      </c>
      <c r="JQ151" s="43">
        <f>VLOOKUP($C151,'факт СДП 1 мес'!$D$8:$HP$251,138,0)</f>
        <v>0</v>
      </c>
      <c r="JR151" s="43">
        <f>VLOOKUP($C151,'факт СДП 1 мес'!$D$8:$HP$251,139,0)</f>
        <v>0</v>
      </c>
      <c r="JS151" s="43">
        <f>VLOOKUP($C151,'факт СДП 1 мес'!$D$8:$HP$251,140,0)</f>
        <v>0</v>
      </c>
      <c r="JT151" s="43">
        <f t="shared" ref="JT151:JT152" si="4526">SUM(JJ151*$F151)</f>
        <v>0</v>
      </c>
      <c r="JU151" s="43">
        <f t="shared" ref="JU151:JU152" si="4527">SUM(JL151*$F151)</f>
        <v>0</v>
      </c>
      <c r="JV151" s="43">
        <f t="shared" ref="JV151:JV152" si="4528">SUM(JN151*$F151)</f>
        <v>0</v>
      </c>
      <c r="JW151" s="43">
        <f t="shared" si="2482"/>
        <v>0</v>
      </c>
      <c r="JX151" s="43">
        <f t="shared" si="2483"/>
        <v>0</v>
      </c>
      <c r="JY151" s="44">
        <f>'СДП (план)'!AY152</f>
        <v>0</v>
      </c>
      <c r="JZ151" s="43">
        <f>'СДП (план)'!AZ152</f>
        <v>0</v>
      </c>
      <c r="KA151" s="43">
        <f t="shared" si="2484"/>
        <v>0</v>
      </c>
      <c r="KB151" s="43">
        <f t="shared" si="2485"/>
        <v>0</v>
      </c>
      <c r="KC151" s="43">
        <f>VLOOKUP($C151,'факт СДП 1 мес'!$D$8:$HP$251,105,0)</f>
        <v>0</v>
      </c>
      <c r="KD151" s="43">
        <f>VLOOKUP($C151,'факт СДП 1 мес'!$D$8:$HP$251,106,0)</f>
        <v>0</v>
      </c>
      <c r="KE151" s="43">
        <f>VLOOKUP($C151,'факт СДП 1 мес'!$D$8:$HP$251,107,0)</f>
        <v>0</v>
      </c>
      <c r="KF151" s="43">
        <f>VLOOKUP($C151,'факт СДП 1 мес'!$D$8:$HP$251,108,0)</f>
        <v>0</v>
      </c>
      <c r="KG151" s="43">
        <f>VLOOKUP($C151,'факт СДП 1 мес'!$D$8:$HP$251,109,0)</f>
        <v>0</v>
      </c>
      <c r="KH151" s="43">
        <f>VLOOKUP($C151,'факт СДП 1 мес'!$D$8:$HP$251,110,0)</f>
        <v>0</v>
      </c>
      <c r="KI151" s="43">
        <f>SUM(JY151*$F151)</f>
        <v>0</v>
      </c>
      <c r="KJ151" s="43">
        <f>SUM(KA151*$F151)</f>
        <v>0</v>
      </c>
      <c r="KK151" s="43">
        <f>SUM(KC151*$F151)</f>
        <v>0</v>
      </c>
      <c r="KL151" s="43">
        <f t="shared" si="2486"/>
        <v>0</v>
      </c>
      <c r="KM151" s="43">
        <f t="shared" si="2487"/>
        <v>0</v>
      </c>
      <c r="KN151" s="44">
        <f>'СДП (план)'!BA152</f>
        <v>0</v>
      </c>
      <c r="KO151" s="43">
        <f>'СДП (план)'!BB152</f>
        <v>0</v>
      </c>
      <c r="KP151" s="43">
        <f t="shared" si="2488"/>
        <v>0</v>
      </c>
      <c r="KQ151" s="43">
        <f t="shared" si="2489"/>
        <v>0</v>
      </c>
      <c r="KR151" s="43">
        <f>VLOOKUP($C151,'факт СДП 1 мес'!$D$8:$HP$251,189,0)</f>
        <v>0</v>
      </c>
      <c r="KS151" s="43">
        <f>VLOOKUP($C151,'факт СДП 1 мес'!$D$8:$HP$251,190,0)</f>
        <v>0</v>
      </c>
      <c r="KT151" s="43">
        <f>VLOOKUP($C151,'факт СДП 1 мес'!$D$8:$HP$251,191,0)</f>
        <v>0</v>
      </c>
      <c r="KU151" s="43">
        <f>VLOOKUP($C151,'факт СДП 1 мес'!$D$8:$HP$251,192,0)</f>
        <v>0</v>
      </c>
      <c r="KV151" s="43">
        <f>VLOOKUP($C151,'факт СДП 1 мес'!$D$8:$HP$251,193,0)</f>
        <v>0</v>
      </c>
      <c r="KW151" s="43">
        <f>VLOOKUP($C151,'факт СДП 1 мес'!$D$8:$HP$251,194,0)</f>
        <v>0</v>
      </c>
      <c r="KX151" s="43">
        <f t="shared" ref="KX151:KX152" si="4529">SUM(KN151*$F151)</f>
        <v>0</v>
      </c>
      <c r="KY151" s="43">
        <f t="shared" ref="KY151:KY152" si="4530">SUM(KP151*$F151)</f>
        <v>0</v>
      </c>
      <c r="KZ151" s="43">
        <f t="shared" ref="KZ151:KZ152" si="4531">SUM(KR151*$F151)</f>
        <v>0</v>
      </c>
      <c r="LA151" s="43">
        <f t="shared" si="2490"/>
        <v>0</v>
      </c>
      <c r="LB151" s="43">
        <f t="shared" si="2491"/>
        <v>0</v>
      </c>
      <c r="LC151" s="44">
        <f>'СДП (план)'!BC152</f>
        <v>0</v>
      </c>
      <c r="LD151" s="43">
        <f>'СДП (план)'!BD152</f>
        <v>0</v>
      </c>
      <c r="LE151" s="43">
        <f t="shared" si="2492"/>
        <v>0</v>
      </c>
      <c r="LF151" s="43">
        <f t="shared" si="2493"/>
        <v>0</v>
      </c>
      <c r="LG151" s="43">
        <f>VLOOKUP($C151,'факт СДП 1 мес'!$D$8:$HP$251,63,0)</f>
        <v>0</v>
      </c>
      <c r="LH151" s="43">
        <f>VLOOKUP($C151,'факт СДП 1 мес'!$D$8:$HP$251,64,0)</f>
        <v>0</v>
      </c>
      <c r="LI151" s="43">
        <f>VLOOKUP($C151,'факт СДП 1 мес'!$D$8:$HP$251,65,0)</f>
        <v>0</v>
      </c>
      <c r="LJ151" s="43">
        <f>VLOOKUP($C151,'факт СДП 1 мес'!$D$8:$HP$251,66,0)</f>
        <v>0</v>
      </c>
      <c r="LK151" s="43">
        <f>VLOOKUP($C151,'факт СДП 1 мес'!$D$8:$HP$251,67,0)</f>
        <v>0</v>
      </c>
      <c r="LL151" s="43">
        <f>VLOOKUP($C151,'факт СДП 1 мес'!$D$8:$HP$251,68,0)</f>
        <v>0</v>
      </c>
      <c r="LM151" s="43">
        <f t="shared" ref="LM151:LM152" si="4532">SUM(LC151*$F151)</f>
        <v>0</v>
      </c>
      <c r="LN151" s="43">
        <f t="shared" ref="LN151:LN152" si="4533">SUM(LE151*$F151)</f>
        <v>0</v>
      </c>
      <c r="LO151" s="43">
        <f t="shared" ref="LO151:LO152" si="4534">SUM(LG151*$F151)</f>
        <v>0</v>
      </c>
      <c r="LP151" s="43">
        <f t="shared" si="2494"/>
        <v>0</v>
      </c>
      <c r="LQ151" s="43">
        <f t="shared" si="2495"/>
        <v>0</v>
      </c>
      <c r="LR151" s="44">
        <f>'СДП (план)'!BE152</f>
        <v>0</v>
      </c>
      <c r="LS151" s="43">
        <f>'СДП (план)'!BF152</f>
        <v>0</v>
      </c>
      <c r="LT151" s="43">
        <f t="shared" si="2496"/>
        <v>0</v>
      </c>
      <c r="LU151" s="43">
        <f t="shared" si="2497"/>
        <v>0</v>
      </c>
      <c r="LV151" s="43">
        <f>VLOOKUP($C151,'факт СДП 1 мес'!$D$8:$HP$251,69,0)</f>
        <v>0</v>
      </c>
      <c r="LW151" s="43">
        <f>VLOOKUP($C151,'факт СДП 1 мес'!$D$8:$HP$251,70,0)</f>
        <v>0</v>
      </c>
      <c r="LX151" s="43">
        <f>VLOOKUP($C151,'факт СДП 1 мес'!$D$8:$HP$251,71,0)</f>
        <v>0</v>
      </c>
      <c r="LY151" s="43">
        <f>VLOOKUP($C151,'факт СДП 1 мес'!$D$8:$HP$251,72,0)</f>
        <v>0</v>
      </c>
      <c r="LZ151" s="43">
        <f>VLOOKUP($C151,'факт СДП 1 мес'!$D$8:$HP$251,73,0)</f>
        <v>0</v>
      </c>
      <c r="MA151" s="43">
        <f>VLOOKUP($C151,'факт СДП 1 мес'!$D$8:$HP$251,74,0)</f>
        <v>0</v>
      </c>
      <c r="MB151" s="43">
        <f>SUM(LR151*$F151)</f>
        <v>0</v>
      </c>
      <c r="MC151" s="43">
        <f>SUM(LT151*$F151)</f>
        <v>0</v>
      </c>
      <c r="MD151" s="43">
        <f>SUM(LV151*$F151)</f>
        <v>0</v>
      </c>
      <c r="ME151" s="43">
        <f t="shared" si="3914"/>
        <v>0</v>
      </c>
      <c r="MF151" s="43">
        <f t="shared" si="3915"/>
        <v>0</v>
      </c>
      <c r="MG151" s="44">
        <f>'СДП (план)'!BG152</f>
        <v>0</v>
      </c>
      <c r="MH151" s="43">
        <f>'СДП (план)'!BH152</f>
        <v>0</v>
      </c>
      <c r="MI151" s="43">
        <f t="shared" si="2498"/>
        <v>0</v>
      </c>
      <c r="MJ151" s="43">
        <f t="shared" si="2499"/>
        <v>0</v>
      </c>
      <c r="MK151" s="43">
        <f>VLOOKUP($C151,'факт СДП 1 мес'!$D$8:$HP$251,75,0)</f>
        <v>0</v>
      </c>
      <c r="ML151" s="43">
        <f>VLOOKUP($C151,'факт СДП 1 мес'!$D$8:$HP$251,76,0)</f>
        <v>0</v>
      </c>
      <c r="MM151" s="43">
        <f>VLOOKUP($C151,'факт СДП 1 мес'!$D$8:$HP$251,77,0)</f>
        <v>0</v>
      </c>
      <c r="MN151" s="43">
        <f>VLOOKUP($C151,'факт СДП 1 мес'!$D$8:$HP$251,78,0)</f>
        <v>0</v>
      </c>
      <c r="MO151" s="43">
        <f>VLOOKUP($C151,'факт СДП 1 мес'!$D$8:$HP$251,79,0)</f>
        <v>0</v>
      </c>
      <c r="MP151" s="43">
        <f>VLOOKUP($C151,'факт СДП 1 мес'!$D$8:$HP$251,80,0)</f>
        <v>0</v>
      </c>
      <c r="MQ151" s="43">
        <f t="shared" ref="MQ151:MQ152" si="4535">SUM(MG151*$F151)</f>
        <v>0</v>
      </c>
      <c r="MR151" s="43">
        <f t="shared" ref="MR151:MR152" si="4536">SUM(MI151*$F151)</f>
        <v>0</v>
      </c>
      <c r="MS151" s="43">
        <f t="shared" ref="MS151:MS152" si="4537">SUM(MK151*$F151)</f>
        <v>0</v>
      </c>
      <c r="MT151" s="43">
        <f t="shared" ref="MT151:MT152" si="4538">SUM(MK151-MI151)</f>
        <v>0</v>
      </c>
      <c r="MU151" s="43">
        <f t="shared" si="2570"/>
        <v>0</v>
      </c>
      <c r="MV151" s="44">
        <f>'СДП (план)'!BI152</f>
        <v>12</v>
      </c>
      <c r="MW151" s="43">
        <f>'СДП (план)'!BJ152</f>
        <v>746324.40960000001</v>
      </c>
      <c r="MX151" s="43">
        <f t="shared" si="2500"/>
        <v>1</v>
      </c>
      <c r="MY151" s="43">
        <f t="shared" si="2501"/>
        <v>62193.700799999999</v>
      </c>
      <c r="MZ151" s="43">
        <f>VLOOKUP($C151,'факт СДП 1 мес'!$D$8:$HP$251,81,0)</f>
        <v>1</v>
      </c>
      <c r="NA151" s="43">
        <f>VLOOKUP($C151,'факт СДП 1 мес'!$D$8:$HP$251,82,0)</f>
        <v>62193.7</v>
      </c>
      <c r="NB151" s="43">
        <f>VLOOKUP($C151,'факт СДП 1 мес'!$D$8:$HP$251,83,0)</f>
        <v>4</v>
      </c>
      <c r="NC151" s="43">
        <f>VLOOKUP($C151,'факт СДП 1 мес'!$D$8:$HP$251,84,0)</f>
        <v>0</v>
      </c>
      <c r="ND151" s="43">
        <f>VLOOKUP($C151,'факт СДП 1 мес'!$D$8:$HP$251,85,0)</f>
        <v>0</v>
      </c>
      <c r="NE151" s="43">
        <f>VLOOKUP($C151,'факт СДП 1 мес'!$D$8:$HP$251,86,0)</f>
        <v>0</v>
      </c>
      <c r="NF151" s="43">
        <f t="shared" ref="NF151:NF152" si="4539">SUM(MV151*$F151)</f>
        <v>27.72</v>
      </c>
      <c r="NG151" s="43">
        <f t="shared" ref="NG151:NG152" si="4540">SUM(MX151*$F151)</f>
        <v>2.31</v>
      </c>
      <c r="NH151" s="43">
        <f t="shared" ref="NH151:NH152" si="4541">SUM(MZ151*$F151)</f>
        <v>2.31</v>
      </c>
      <c r="NI151" s="43">
        <f t="shared" ref="NI151:NI152" si="4542">SUM(MZ151-MX151)</f>
        <v>0</v>
      </c>
      <c r="NJ151" s="43">
        <f t="shared" si="2573"/>
        <v>-8.0000000161817297E-4</v>
      </c>
      <c r="NK151" s="44">
        <f>'СДП (план)'!BK152</f>
        <v>0</v>
      </c>
      <c r="NL151" s="43">
        <f>'СДП (план)'!BL152</f>
        <v>0</v>
      </c>
      <c r="NM151" s="43">
        <f t="shared" si="2502"/>
        <v>0</v>
      </c>
      <c r="NN151" s="43">
        <f t="shared" si="2503"/>
        <v>0</v>
      </c>
      <c r="NO151" s="43">
        <f>VLOOKUP($C151,'факт СДП 1 мес'!$D$8:$HP$251,99,0)</f>
        <v>0</v>
      </c>
      <c r="NP151" s="43">
        <f>VLOOKUP($C151,'факт СДП 1 мес'!$D$8:$HP$251,100,0)</f>
        <v>0</v>
      </c>
      <c r="NQ151" s="43">
        <f>VLOOKUP($C151,'факт СДП 1 мес'!$D$8:$HP$251,101,0)</f>
        <v>0</v>
      </c>
      <c r="NR151" s="43">
        <f>VLOOKUP($C151,'факт СДП 1 мес'!$D$8:$HP$251,102,0)</f>
        <v>0</v>
      </c>
      <c r="NS151" s="43">
        <f>VLOOKUP($C151,'факт СДП 1 мес'!$D$8:$HP$251,103,0)</f>
        <v>0</v>
      </c>
      <c r="NT151" s="43">
        <f>VLOOKUP($C151,'факт СДП 1 мес'!$D$8:$HP$251,104,0)</f>
        <v>0</v>
      </c>
      <c r="NU151" s="43">
        <f t="shared" ref="NU151:NU152" si="4543">SUM(NK151*$F151)</f>
        <v>0</v>
      </c>
      <c r="NV151" s="43">
        <f t="shared" ref="NV151:NV152" si="4544">SUM(NM151*$F151)</f>
        <v>0</v>
      </c>
      <c r="NW151" s="43">
        <f t="shared" ref="NW151:NW152" si="4545">SUM(NO151*$F151)</f>
        <v>0</v>
      </c>
      <c r="NX151" s="43">
        <f t="shared" si="2504"/>
        <v>0</v>
      </c>
      <c r="NY151" s="43">
        <f t="shared" si="2505"/>
        <v>0</v>
      </c>
      <c r="NZ151" s="44">
        <f>'СДП (план)'!BM152</f>
        <v>0</v>
      </c>
      <c r="OA151" s="43">
        <f>'СДП (план)'!BN152</f>
        <v>0</v>
      </c>
      <c r="OB151" s="43">
        <f t="shared" si="2506"/>
        <v>0</v>
      </c>
      <c r="OC151" s="43">
        <f t="shared" si="2507"/>
        <v>0</v>
      </c>
      <c r="OD151" s="43"/>
      <c r="OE151" s="43"/>
      <c r="OF151" s="43"/>
      <c r="OG151" s="43"/>
      <c r="OH151" s="43"/>
      <c r="OI151" s="43"/>
      <c r="OJ151" s="43">
        <f t="shared" ref="OJ151:OJ152" si="4546">SUM(NZ151*$F151)</f>
        <v>0</v>
      </c>
      <c r="OK151" s="43">
        <f t="shared" ref="OK151:OK152" si="4547">SUM(OB151*$F151)</f>
        <v>0</v>
      </c>
      <c r="OL151" s="43">
        <f t="shared" ref="OL151:OL152" si="4548">SUM(OD151*$F151)</f>
        <v>0</v>
      </c>
      <c r="OM151" s="43">
        <f t="shared" si="2508"/>
        <v>0</v>
      </c>
      <c r="ON151" s="43">
        <f t="shared" si="2509"/>
        <v>0</v>
      </c>
      <c r="OO151" s="46">
        <f>'СДП (план)'!BO152</f>
        <v>1</v>
      </c>
      <c r="OP151" s="43">
        <f>'СДП (план)'!BP152</f>
        <v>62193.700799999991</v>
      </c>
      <c r="OQ151" s="43">
        <f t="shared" si="2510"/>
        <v>8.3333333333333329E-2</v>
      </c>
      <c r="OR151" s="43">
        <f t="shared" si="2511"/>
        <v>5182.808399999999</v>
      </c>
      <c r="OS151" s="43">
        <f>VLOOKUP($C151,'факт СДП 1 мес'!$D$8:$HP$251,177,0)</f>
        <v>0</v>
      </c>
      <c r="OT151" s="43">
        <f>VLOOKUP($C151,'факт СДП 1 мес'!$D$8:$HP$251,178,0)</f>
        <v>0</v>
      </c>
      <c r="OU151" s="43">
        <f>VLOOKUP($C151,'факт СДП 1 мес'!$D$8:$HP$251,179,0)</f>
        <v>0</v>
      </c>
      <c r="OV151" s="43">
        <f>VLOOKUP($C151,'факт СДП 1 мес'!$D$8:$HP$251,180,0)</f>
        <v>0</v>
      </c>
      <c r="OW151" s="43">
        <f>VLOOKUP($C151,'факт СДП 1 мес'!$D$8:$HP$251,181,0)</f>
        <v>0</v>
      </c>
      <c r="OX151" s="43">
        <f>VLOOKUP($C151,'факт СДП 1 мес'!$D$8:$HP$251,182,0)</f>
        <v>0</v>
      </c>
      <c r="OY151" s="43">
        <f t="shared" ref="OY151:OY152" si="4549">SUM(OO151*$F151)</f>
        <v>2.31</v>
      </c>
      <c r="OZ151" s="43">
        <f t="shared" ref="OZ151:OZ152" si="4550">SUM(OQ151*$F151)</f>
        <v>0.1925</v>
      </c>
      <c r="PA151" s="43">
        <f t="shared" ref="PA151:PA152" si="4551">SUM(OS151*$F151)</f>
        <v>0</v>
      </c>
      <c r="PB151" s="43">
        <f t="shared" si="2512"/>
        <v>-8.3333333333333329E-2</v>
      </c>
      <c r="PC151" s="43">
        <f t="shared" si="2513"/>
        <v>-5182.808399999999</v>
      </c>
      <c r="PD151" s="45">
        <f>'СДП (план)'!BQ152</f>
        <v>0</v>
      </c>
      <c r="PE151" s="45">
        <f>'СДП (план)'!BR152</f>
        <v>0</v>
      </c>
      <c r="PF151" s="43">
        <f t="shared" si="2514"/>
        <v>0</v>
      </c>
      <c r="PG151" s="43">
        <f t="shared" si="2515"/>
        <v>0</v>
      </c>
      <c r="PH151" s="43">
        <f>VLOOKUP($C151,'факт СДП 1 мес'!$D$8:$HP$251,123,0)</f>
        <v>0</v>
      </c>
      <c r="PI151" s="43">
        <f>VLOOKUP($C151,'факт СДП 1 мес'!$D$8:$HP$251,124,0)</f>
        <v>0</v>
      </c>
      <c r="PJ151" s="43">
        <f>VLOOKUP($C151,'факт СДП 1 мес'!$D$8:$HP$251,125,0)</f>
        <v>0</v>
      </c>
      <c r="PK151" s="43">
        <f>VLOOKUP($C151,'факт СДП 1 мес'!$D$8:$HP$251,126,0)</f>
        <v>0</v>
      </c>
      <c r="PL151" s="43">
        <f>VLOOKUP($C151,'факт СДП 1 мес'!$D$8:$HP$251,127,0)</f>
        <v>0</v>
      </c>
      <c r="PM151" s="43">
        <f>VLOOKUP($C151,'факт СДП 1 мес'!$D$8:$HP$251,128,0)</f>
        <v>0</v>
      </c>
      <c r="PN151" s="43">
        <f>SUM(PD151*$F151)</f>
        <v>0</v>
      </c>
      <c r="PO151" s="43">
        <f>SUM(PF151*$F151)</f>
        <v>0</v>
      </c>
      <c r="PP151" s="43">
        <f>SUM(PH151*$F151)</f>
        <v>0</v>
      </c>
      <c r="PQ151" s="43">
        <f t="shared" si="2516"/>
        <v>0</v>
      </c>
      <c r="PR151" s="43">
        <f t="shared" si="2517"/>
        <v>0</v>
      </c>
      <c r="PS151" s="44">
        <f>'СДП (план)'!BS152</f>
        <v>0</v>
      </c>
      <c r="PT151" s="43">
        <f>'СДП (план)'!BT152</f>
        <v>0</v>
      </c>
      <c r="PU151" s="43">
        <f t="shared" si="2518"/>
        <v>0</v>
      </c>
      <c r="PV151" s="43">
        <f t="shared" si="2519"/>
        <v>0</v>
      </c>
      <c r="PW151" s="43">
        <f>VLOOKUP($C151,'факт СДП 1 мес'!$D$8:$HP$251,111,0)</f>
        <v>0</v>
      </c>
      <c r="PX151" s="43">
        <f>VLOOKUP($C151,'факт СДП 1 мес'!$D$8:$HP$251,112,0)</f>
        <v>0</v>
      </c>
      <c r="PY151" s="43">
        <f>VLOOKUP($C151,'факт СДП 1 мес'!$D$8:$HP$251,113,0)</f>
        <v>0</v>
      </c>
      <c r="PZ151" s="43">
        <f>VLOOKUP($C151,'факт СДП 1 мес'!$D$8:$HP$251,114,0)</f>
        <v>0</v>
      </c>
      <c r="QA151" s="43">
        <f>VLOOKUP($C151,'факт СДП 1 мес'!$D$8:$HP$251,115,0)</f>
        <v>0</v>
      </c>
      <c r="QB151" s="43">
        <f>VLOOKUP($C151,'факт СДП 1 мес'!$D$8:$HP$251,116,0)</f>
        <v>0</v>
      </c>
      <c r="QC151" s="43">
        <f t="shared" ref="QC151:QC152" si="4552">SUM(PS151*$F151)</f>
        <v>0</v>
      </c>
      <c r="QD151" s="43">
        <f t="shared" ref="QD151:QD152" si="4553">SUM(PU151*$F151)</f>
        <v>0</v>
      </c>
      <c r="QE151" s="43">
        <f t="shared" ref="QE151:QE152" si="4554">SUM(PW151*$F151)</f>
        <v>0</v>
      </c>
      <c r="QF151" s="43">
        <f t="shared" si="2520"/>
        <v>0</v>
      </c>
      <c r="QG151" s="43">
        <f t="shared" si="2521"/>
        <v>0</v>
      </c>
      <c r="QH151" s="44">
        <f>'СДП (план)'!BU152</f>
        <v>0</v>
      </c>
      <c r="QI151" s="43">
        <f>'СДП (план)'!BV152</f>
        <v>0</v>
      </c>
      <c r="QJ151" s="43">
        <f t="shared" si="2522"/>
        <v>0</v>
      </c>
      <c r="QK151" s="43">
        <f t="shared" si="2523"/>
        <v>0</v>
      </c>
      <c r="QL151" s="43">
        <f>VLOOKUP($C151,'факт СДП 1 мес'!$D$8:$HP$251,153,0)</f>
        <v>0</v>
      </c>
      <c r="QM151" s="43">
        <f>VLOOKUP($C151,'факт СДП 1 мес'!$D$8:$HP$251,154,0)</f>
        <v>0</v>
      </c>
      <c r="QN151" s="43">
        <f>VLOOKUP($C151,'факт СДП 1 мес'!$D$8:$HP$251,155,0)</f>
        <v>0</v>
      </c>
      <c r="QO151" s="43">
        <f>VLOOKUP($C151,'факт СДП 1 мес'!$D$8:$HP$251,156,0)</f>
        <v>0</v>
      </c>
      <c r="QP151" s="43">
        <f>VLOOKUP($C151,'факт СДП 1 мес'!$D$8:$HP$251,157,0)</f>
        <v>0</v>
      </c>
      <c r="QQ151" s="43">
        <f>VLOOKUP($C151,'факт СДП 1 мес'!$D$8:$HP$251,158,0)</f>
        <v>0</v>
      </c>
      <c r="QR151" s="43">
        <f>SUM(QH151*$F151)</f>
        <v>0</v>
      </c>
      <c r="QS151" s="43">
        <f>SUM(QJ151*$F151)</f>
        <v>0</v>
      </c>
      <c r="QT151" s="43">
        <f t="shared" ref="QT151:QT152" si="4555">SUM(QL151*$F151)</f>
        <v>0</v>
      </c>
      <c r="QU151" s="43">
        <f t="shared" si="4180"/>
        <v>0</v>
      </c>
      <c r="QV151" s="43">
        <f t="shared" si="4181"/>
        <v>0</v>
      </c>
      <c r="QW151" s="44">
        <f>'СДП (план)'!BW152</f>
        <v>0</v>
      </c>
      <c r="QX151" s="43">
        <f>'СДП (план)'!BX152</f>
        <v>0</v>
      </c>
      <c r="QY151" s="43">
        <f t="shared" si="2524"/>
        <v>0</v>
      </c>
      <c r="QZ151" s="43">
        <f t="shared" si="2525"/>
        <v>0</v>
      </c>
      <c r="RA151" s="43">
        <f>VLOOKUP($C151,'факт СДП 1 мес'!$D$8:$HP$251,195,0)</f>
        <v>0</v>
      </c>
      <c r="RB151" s="43">
        <f>VLOOKUP($C151,'факт СДП 1 мес'!$D$8:$HP$251,196,0)</f>
        <v>0</v>
      </c>
      <c r="RC151" s="43">
        <f>VLOOKUP($C151,'факт СДП 1 мес'!$D$8:$HP$251,197,0)</f>
        <v>0</v>
      </c>
      <c r="RD151" s="43">
        <f>VLOOKUP($C151,'факт СДП 1 мес'!$D$8:$HP$251,198,0)</f>
        <v>0</v>
      </c>
      <c r="RE151" s="43">
        <f>VLOOKUP($C151,'факт СДП 1 мес'!$D$8:$HP$251,199,0)</f>
        <v>0</v>
      </c>
      <c r="RF151" s="43">
        <f>VLOOKUP($C151,'факт СДП 1 мес'!$D$8:$HP$251,200,0)</f>
        <v>0</v>
      </c>
      <c r="RG151" s="43">
        <f t="shared" ref="RG151:RG152" si="4556">SUM(QW151*$F151)</f>
        <v>0</v>
      </c>
      <c r="RH151" s="43">
        <f t="shared" ref="RH151:RH152" si="4557">SUM(QY151*$F151)</f>
        <v>0</v>
      </c>
      <c r="RI151" s="43">
        <f t="shared" ref="RI151:RI152" si="4558">SUM(RA151*$F151)</f>
        <v>0</v>
      </c>
      <c r="RJ151" s="43">
        <f t="shared" si="2526"/>
        <v>0</v>
      </c>
      <c r="RK151" s="43">
        <f t="shared" si="2527"/>
        <v>0</v>
      </c>
      <c r="RL151" s="44">
        <f>'СДП (план)'!BY152</f>
        <v>0</v>
      </c>
      <c r="RM151" s="43">
        <f>'СДП (план)'!BZ152</f>
        <v>0</v>
      </c>
      <c r="RN151" s="43">
        <f t="shared" si="2528"/>
        <v>0</v>
      </c>
      <c r="RO151" s="43">
        <f t="shared" si="2529"/>
        <v>0</v>
      </c>
      <c r="RP151" s="43">
        <f>VLOOKUP($C151,'факт СДП 1 мес'!$D$8:$HP$251,201,0)</f>
        <v>0</v>
      </c>
      <c r="RQ151" s="43">
        <f>VLOOKUP($C151,'факт СДП 1 мес'!$D$8:$HP$251,202,0)</f>
        <v>0</v>
      </c>
      <c r="RR151" s="43">
        <f>VLOOKUP($C151,'факт СДП 1 мес'!$D$8:$HP$251,203,0)</f>
        <v>0</v>
      </c>
      <c r="RS151" s="43">
        <f>VLOOKUP($C151,'факт СДП 1 мес'!$D$8:$HP$251,204,0)</f>
        <v>0</v>
      </c>
      <c r="RT151" s="43">
        <f>VLOOKUP($C151,'факт СДП 1 мес'!$D$8:$HP$251,205,0)</f>
        <v>0</v>
      </c>
      <c r="RU151" s="43">
        <f>VLOOKUP($C151,'факт СДП 1 мес'!$D$8:$HP$251,206,0)</f>
        <v>0</v>
      </c>
      <c r="RV151" s="43">
        <f t="shared" ref="RV151:RV152" si="4559">SUM(RL151*$F151)</f>
        <v>0</v>
      </c>
      <c r="RW151" s="43">
        <f t="shared" ref="RW151:RW152" si="4560">SUM(RN151*$F151)</f>
        <v>0</v>
      </c>
      <c r="RX151" s="43">
        <f t="shared" ref="RX151:RX152" si="4561">SUM(RP151*$F151)</f>
        <v>0</v>
      </c>
      <c r="RY151" s="43">
        <f t="shared" si="2530"/>
        <v>0</v>
      </c>
      <c r="RZ151" s="43">
        <f t="shared" si="2531"/>
        <v>0</v>
      </c>
      <c r="SA151" s="44">
        <f>'СДП (план)'!CA152</f>
        <v>0</v>
      </c>
      <c r="SB151" s="43">
        <f>'СДП (план)'!CB152</f>
        <v>0</v>
      </c>
      <c r="SC151" s="43">
        <f t="shared" si="4188"/>
        <v>0</v>
      </c>
      <c r="SD151" s="43">
        <f t="shared" si="4189"/>
        <v>0</v>
      </c>
      <c r="SE151" s="43">
        <f>VLOOKUP($C151,'факт СДП 1 мес'!$D$8:$HP$251,129,0)</f>
        <v>0</v>
      </c>
      <c r="SF151" s="43">
        <f>VLOOKUP($C151,'факт СДП 1 мес'!$D$8:$HP$251,130,0)</f>
        <v>0</v>
      </c>
      <c r="SG151" s="43">
        <f>VLOOKUP($C151,'факт СДП 1 мес'!$D$8:$HP$251,131,0)</f>
        <v>0</v>
      </c>
      <c r="SH151" s="43">
        <f>VLOOKUP($C151,'факт СДП 1 мес'!$D$8:$HP$251,132,0)</f>
        <v>0</v>
      </c>
      <c r="SI151" s="43">
        <f>VLOOKUP($C151,'факт СДП 1 мес'!$D$8:$HP$251,133,0)</f>
        <v>0</v>
      </c>
      <c r="SJ151" s="43">
        <f>VLOOKUP($C151,'факт СДП 1 мес'!$D$8:$HP$251,134,0)</f>
        <v>0</v>
      </c>
      <c r="SK151" s="43">
        <f>SUM(SA151*$F151)</f>
        <v>0</v>
      </c>
      <c r="SL151" s="43">
        <f t="shared" ref="SL151:SL152" si="4562">SUM(SC151*$F151)</f>
        <v>0</v>
      </c>
      <c r="SM151" s="43">
        <f t="shared" ref="SM151:SM152" si="4563">SUM(SE151*$F151)</f>
        <v>0</v>
      </c>
      <c r="SN151" s="43">
        <f t="shared" si="2532"/>
        <v>0</v>
      </c>
      <c r="SO151" s="43">
        <f t="shared" si="2533"/>
        <v>0</v>
      </c>
      <c r="SP151" s="44">
        <f>'СДП (план)'!CC152</f>
        <v>0</v>
      </c>
      <c r="SQ151" s="43">
        <f>'СДП (план)'!CD152</f>
        <v>0</v>
      </c>
      <c r="SR151" s="43">
        <f t="shared" si="4193"/>
        <v>0</v>
      </c>
      <c r="SS151" s="43">
        <f t="shared" si="4194"/>
        <v>0</v>
      </c>
      <c r="ST151" s="43">
        <f>VLOOKUP($C151,'факт СДП 1 мес'!$D$8:$HP$251,93,0)</f>
        <v>0</v>
      </c>
      <c r="SU151" s="43">
        <f>VLOOKUP($C151,'факт СДП 1 мес'!$D$8:$HP$251,94,0)</f>
        <v>0</v>
      </c>
      <c r="SV151" s="43">
        <f>VLOOKUP($C151,'факт СДП 1 мес'!$D$8:$HP$251,95,0)</f>
        <v>0</v>
      </c>
      <c r="SW151" s="43">
        <f>VLOOKUP($C151,'факт СДП 1 мес'!$D$8:$HP$251,96,0)</f>
        <v>0</v>
      </c>
      <c r="SX151" s="43">
        <f>VLOOKUP($C151,'факт СДП 1 мес'!$D$8:$HP$251,97,0)</f>
        <v>0</v>
      </c>
      <c r="SY151" s="43">
        <f>VLOOKUP($C151,'факт СДП 1 мес'!$D$8:$HP$251,98,0)</f>
        <v>0</v>
      </c>
      <c r="SZ151" s="43">
        <f>SUM(SP151*$F151)</f>
        <v>0</v>
      </c>
      <c r="TA151" s="43">
        <f t="shared" ref="TA151:TA152" si="4564">SUM(SR151*$F151)</f>
        <v>0</v>
      </c>
      <c r="TB151" s="43">
        <f t="shared" ref="TB151:TB152" si="4565">SUM(ST151*$F151)</f>
        <v>0</v>
      </c>
      <c r="TC151" s="43">
        <f t="shared" si="2534"/>
        <v>0</v>
      </c>
      <c r="TD151" s="43">
        <f t="shared" si="2535"/>
        <v>0</v>
      </c>
      <c r="TE151" s="5">
        <f>'СДП (план)'!CE152</f>
        <v>0</v>
      </c>
      <c r="TF151" s="3">
        <f>'СДП (план)'!CF152</f>
        <v>0</v>
      </c>
      <c r="TG151" s="5">
        <v>0</v>
      </c>
      <c r="TH151" s="3">
        <v>0</v>
      </c>
      <c r="TI151" s="43">
        <f>VLOOKUP($C151,'факт СДП 1 мес'!$D$8:$HP$251,117,0)</f>
        <v>0</v>
      </c>
      <c r="TJ151" s="43">
        <f>VLOOKUP($C151,'факт СДП 1 мес'!$D$8:$HP$251,118,0)</f>
        <v>0</v>
      </c>
      <c r="TK151" s="43">
        <f>VLOOKUP($C151,'факт СДП 1 мес'!$D$8:$HP$251,119,0)</f>
        <v>0</v>
      </c>
      <c r="TL151" s="43">
        <f>VLOOKUP($C151,'факт СДП 1 мес'!$D$8:$HP$251,120,0)</f>
        <v>0</v>
      </c>
      <c r="TM151" s="43">
        <f>VLOOKUP($C151,'факт СДП 1 мес'!$D$8:$HP$251,121,0)</f>
        <v>0</v>
      </c>
      <c r="TN151" s="43">
        <f>VLOOKUP($C151,'факт СДП 1 мес'!$D$8:$HP$251,122,0)</f>
        <v>0</v>
      </c>
      <c r="TO151" s="43">
        <f>SUM(TE151*$F151)</f>
        <v>0</v>
      </c>
      <c r="TP151" s="43">
        <f t="shared" ref="TP151:TP152" si="4566">SUM(TG151*$F151)</f>
        <v>0</v>
      </c>
      <c r="TQ151" s="43">
        <f t="shared" ref="TQ151:TQ152" si="4567">SUM(TI151*$F151)</f>
        <v>0</v>
      </c>
      <c r="TR151" s="43">
        <f t="shared" si="2536"/>
        <v>0</v>
      </c>
      <c r="TS151" s="43">
        <f t="shared" si="2537"/>
        <v>0</v>
      </c>
      <c r="TT151" s="43">
        <f>'СДП (план)'!CG152</f>
        <v>0</v>
      </c>
      <c r="TU151" s="43">
        <f>'СДП (план)'!CH152</f>
        <v>0</v>
      </c>
      <c r="TV151" s="43">
        <f t="shared" si="2538"/>
        <v>0</v>
      </c>
      <c r="TW151" s="43">
        <f t="shared" si="2539"/>
        <v>0</v>
      </c>
      <c r="TX151" s="43">
        <f>VLOOKUP($C151,'факт СДП 1 мес'!$D$8:$HP$251,207,0)</f>
        <v>0</v>
      </c>
      <c r="TY151" s="43">
        <f>VLOOKUP($C151,'факт СДП 1 мес'!$D$8:$HP$251,208,0)</f>
        <v>0</v>
      </c>
      <c r="TZ151" s="43">
        <f>VLOOKUP($C151,'факт СДП 1 мес'!$D$8:$HP$251,209,0)</f>
        <v>0</v>
      </c>
      <c r="UA151" s="43">
        <f>VLOOKUP($C151,'факт СДП 1 мес'!$D$8:$HP$251,210,0)</f>
        <v>0</v>
      </c>
      <c r="UB151" s="43">
        <f>VLOOKUP($C151,'факт СДП 1 мес'!$D$8:$HP$251,211,0)</f>
        <v>0</v>
      </c>
      <c r="UC151" s="43">
        <f>VLOOKUP($C151,'факт СДП 1 мес'!$D$8:$HP$251,212,0)</f>
        <v>0</v>
      </c>
      <c r="UD151" s="43">
        <f t="shared" ref="UD151:UD152" si="4568">SUM(TT151*$F151)</f>
        <v>0</v>
      </c>
      <c r="UE151" s="43">
        <f>SUM(TV151*$F151)</f>
        <v>0</v>
      </c>
      <c r="UF151" s="43">
        <f>SUM(TX151*$F151)</f>
        <v>0</v>
      </c>
      <c r="UG151" s="43">
        <f t="shared" si="4204"/>
        <v>0</v>
      </c>
      <c r="UH151" s="43">
        <f t="shared" si="4205"/>
        <v>0</v>
      </c>
      <c r="UI151" s="43"/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7">
        <f>'СДП (план)'!CK152</f>
        <v>13</v>
      </c>
      <c r="UY151" s="47">
        <f>'СДП (план)'!CL152</f>
        <v>808518.11040000001</v>
      </c>
      <c r="UZ151" s="43">
        <f t="shared" si="4048"/>
        <v>1.0833333333333333</v>
      </c>
      <c r="VA151" s="43">
        <f t="shared" si="4049"/>
        <v>67376.5092</v>
      </c>
      <c r="VB151" s="47">
        <f t="shared" si="4050"/>
        <v>1</v>
      </c>
      <c r="VC151" s="47">
        <f t="shared" si="4051"/>
        <v>62193.7</v>
      </c>
      <c r="VD151" s="47">
        <f t="shared" si="4052"/>
        <v>4</v>
      </c>
      <c r="VE151" s="47">
        <f t="shared" si="4053"/>
        <v>0</v>
      </c>
      <c r="VF151" s="47">
        <f t="shared" si="4054"/>
        <v>0</v>
      </c>
      <c r="VG151" s="47">
        <f t="shared" si="4055"/>
        <v>0</v>
      </c>
      <c r="VH151" s="47">
        <f t="shared" si="4056"/>
        <v>30.029999999999998</v>
      </c>
      <c r="VI151" s="47">
        <f t="shared" si="4057"/>
        <v>2.5024999999999999</v>
      </c>
      <c r="VJ151" s="47">
        <f t="shared" si="4058"/>
        <v>2.31</v>
      </c>
      <c r="VK151" s="43">
        <f t="shared" si="4059"/>
        <v>-8.3333333333333259E-2</v>
      </c>
      <c r="VL151" s="43">
        <f t="shared" si="4060"/>
        <v>-5182.8092000000033</v>
      </c>
      <c r="VM151" s="398" t="e">
        <f>VLOOKUP($C151,'СДП (план)'!$C$11:$CL$254,107,0)</f>
        <v>#REF!</v>
      </c>
      <c r="VN151" s="398" t="e">
        <f>VLOOKUP($C151,'СДП (план)'!$C$11:$CL$254,108,0)</f>
        <v>#REF!</v>
      </c>
      <c r="VO151" s="399" t="e">
        <f t="shared" si="3640"/>
        <v>#REF!</v>
      </c>
      <c r="VP151" s="399" t="e">
        <f t="shared" si="3641"/>
        <v>#REF!</v>
      </c>
      <c r="VQ151" s="398" t="e">
        <f>VLOOKUP($C151,'факт СДП 1 мес'!$D$8:$HI$249,255,0)</f>
        <v>#REF!</v>
      </c>
      <c r="VR151" s="398" t="e">
        <f>VLOOKUP($C151,'факт СДП 1 мес'!$D$8:$HI$249,256,0)</f>
        <v>#REF!</v>
      </c>
      <c r="VS151" s="400" t="e">
        <f t="shared" si="4206"/>
        <v>#REF!</v>
      </c>
      <c r="VT151" s="400" t="e">
        <f t="shared" si="4207"/>
        <v>#REF!</v>
      </c>
    </row>
    <row r="152" spans="1:592" s="52" customFormat="1" ht="15" hidden="1" x14ac:dyDescent="0.2">
      <c r="A152" s="183"/>
      <c r="B152" s="182">
        <v>121</v>
      </c>
      <c r="C152" s="265" t="s">
        <v>413</v>
      </c>
      <c r="D152" s="487" t="s">
        <v>264</v>
      </c>
      <c r="E152" s="461">
        <v>16026</v>
      </c>
      <c r="F152" s="474">
        <v>0.89</v>
      </c>
      <c r="G152" s="463"/>
      <c r="H152" s="475">
        <v>1</v>
      </c>
      <c r="I152" s="205"/>
      <c r="J152" s="205"/>
      <c r="K152" s="1">
        <v>1.4</v>
      </c>
      <c r="L152" s="1">
        <v>1.68</v>
      </c>
      <c r="M152" s="1">
        <v>2.23</v>
      </c>
      <c r="N152" s="9">
        <v>2.57</v>
      </c>
      <c r="O152" s="44">
        <f>'СДП (план)'!O153</f>
        <v>0</v>
      </c>
      <c r="P152" s="44">
        <f>'СДП (план)'!P153</f>
        <v>0</v>
      </c>
      <c r="Q152" s="43">
        <f t="shared" si="2426"/>
        <v>0</v>
      </c>
      <c r="R152" s="43">
        <f t="shared" si="2427"/>
        <v>0</v>
      </c>
      <c r="S152" s="43">
        <f>VLOOKUP($C152,'факт СДП 1 мес'!$D$8:$HP$251,9,0)</f>
        <v>0</v>
      </c>
      <c r="T152" s="43">
        <f>VLOOKUP($C152,'факт СДП 1 мес'!$D$8:$HP$251,10,0)</f>
        <v>0</v>
      </c>
      <c r="U152" s="43">
        <f>VLOOKUP($C152,'факт СДП 1 мес'!$D$8:$HP$251,11,0)</f>
        <v>0</v>
      </c>
      <c r="V152" s="43">
        <f>VLOOKUP($C152,'факт СДП 1 мес'!$D$8:$HP$251,12,0)</f>
        <v>0</v>
      </c>
      <c r="W152" s="43">
        <f>VLOOKUP($C152,'факт СДП 1 мес'!$D$8:$HP$251,13,0)</f>
        <v>0</v>
      </c>
      <c r="X152" s="43">
        <f>VLOOKUP($C152,'факт СДП 1 мес'!$D$8:$HP$251,14,0)</f>
        <v>0</v>
      </c>
      <c r="Y152" s="43">
        <f t="shared" si="4477"/>
        <v>0</v>
      </c>
      <c r="Z152" s="43">
        <f t="shared" si="4478"/>
        <v>0</v>
      </c>
      <c r="AA152" s="43">
        <f t="shared" si="4479"/>
        <v>0</v>
      </c>
      <c r="AB152" s="43">
        <f t="shared" si="4480"/>
        <v>0</v>
      </c>
      <c r="AC152" s="43">
        <f t="shared" si="4441"/>
        <v>0</v>
      </c>
      <c r="AD152" s="145">
        <f>'СДП (план)'!Q153</f>
        <v>0</v>
      </c>
      <c r="AE152" s="145">
        <f>'СДП (план)'!R153</f>
        <v>0</v>
      </c>
      <c r="AF152" s="43">
        <f t="shared" si="2428"/>
        <v>0</v>
      </c>
      <c r="AG152" s="43">
        <f t="shared" si="2429"/>
        <v>0</v>
      </c>
      <c r="AH152" s="43">
        <f>VLOOKUP($C152,'факт СДП 1 мес'!$D$8:$HP$251,3,0)</f>
        <v>0</v>
      </c>
      <c r="AI152" s="43">
        <f>VLOOKUP($C152,'факт СДП 1 мес'!$D$8:$HP$251,4,0)</f>
        <v>0</v>
      </c>
      <c r="AJ152" s="43">
        <f>VLOOKUP($C152,'факт СДП 1 мес'!$D$8:$HP$251,5,0)</f>
        <v>0</v>
      </c>
      <c r="AK152" s="43">
        <f>VLOOKUP($C152,'факт СДП 1 мес'!$D$8:$HP$251,6,0)</f>
        <v>0</v>
      </c>
      <c r="AL152" s="43">
        <f>VLOOKUP($C152,'факт СДП 1 мес'!$D$8:$HP$251,7,0)</f>
        <v>0</v>
      </c>
      <c r="AM152" s="43">
        <f>VLOOKUP($C152,'факт СДП 1 мес'!$D$8:$HP$251,8,0)</f>
        <v>0</v>
      </c>
      <c r="AN152" s="43">
        <f t="shared" si="4481"/>
        <v>0</v>
      </c>
      <c r="AO152" s="43">
        <f t="shared" si="4482"/>
        <v>0</v>
      </c>
      <c r="AP152" s="43">
        <f t="shared" si="4483"/>
        <v>0</v>
      </c>
      <c r="AQ152" s="43">
        <f t="shared" si="4484"/>
        <v>0</v>
      </c>
      <c r="AR152" s="43">
        <f t="shared" si="2543"/>
        <v>0</v>
      </c>
      <c r="AS152" s="43">
        <f>'СДП (план)'!S153</f>
        <v>0</v>
      </c>
      <c r="AT152" s="43">
        <f>'СДП (план)'!T153</f>
        <v>0</v>
      </c>
      <c r="AU152" s="43">
        <f t="shared" si="2430"/>
        <v>0</v>
      </c>
      <c r="AV152" s="43">
        <f t="shared" si="2431"/>
        <v>0</v>
      </c>
      <c r="AW152" s="43">
        <f>VLOOKUP($C152,'факт СДП 1 мес'!$D$8:$HP$251,159,0)</f>
        <v>0</v>
      </c>
      <c r="AX152" s="43">
        <f>VLOOKUP($C152,'факт СДП 1 мес'!$D$8:$HP$251,160,0)</f>
        <v>0</v>
      </c>
      <c r="AY152" s="43">
        <f>VLOOKUP($C152,'факт СДП 1 мес'!$D$8:$HP$251,161,0)</f>
        <v>0</v>
      </c>
      <c r="AZ152" s="43">
        <f>VLOOKUP($C152,'факт СДП 1 мес'!$D$8:$HP$251,162,0)</f>
        <v>0</v>
      </c>
      <c r="BA152" s="43">
        <f>VLOOKUP($C152,'факт СДП 1 мес'!$D$8:$HP$251,163,0)</f>
        <v>0</v>
      </c>
      <c r="BB152" s="43">
        <f>VLOOKUP($C152,'факт СДП 1 мес'!$D$8:$HP$251,164,0)</f>
        <v>0</v>
      </c>
      <c r="BC152" s="43">
        <f t="shared" si="4485"/>
        <v>0</v>
      </c>
      <c r="BD152" s="43">
        <f t="shared" si="4486"/>
        <v>0</v>
      </c>
      <c r="BE152" s="43">
        <f t="shared" si="4487"/>
        <v>0</v>
      </c>
      <c r="BF152" s="43">
        <f t="shared" si="4087"/>
        <v>0</v>
      </c>
      <c r="BG152" s="43">
        <f t="shared" si="4088"/>
        <v>0</v>
      </c>
      <c r="BH152" s="88">
        <f>'СДП (план)'!U153</f>
        <v>0</v>
      </c>
      <c r="BI152" s="3">
        <f>'СДП (план)'!V153</f>
        <v>0</v>
      </c>
      <c r="BJ152" s="43">
        <f t="shared" si="2432"/>
        <v>0</v>
      </c>
      <c r="BK152" s="43">
        <f t="shared" si="2433"/>
        <v>0</v>
      </c>
      <c r="BL152" s="43">
        <f>VLOOKUP($C152,'факт СДП 1 мес'!$D$8:$HP$251,21,0)</f>
        <v>0</v>
      </c>
      <c r="BM152" s="43">
        <f>VLOOKUP($C152,'факт СДП 1 мес'!$D$8:$HP$251,22,0)</f>
        <v>0</v>
      </c>
      <c r="BN152" s="43">
        <f>VLOOKUP($C152,'факт СДП 1 мес'!$D$8:$HP$251,23,0)</f>
        <v>0</v>
      </c>
      <c r="BO152" s="43">
        <f>VLOOKUP($C152,'факт СДП 1 мес'!$D$8:$HP$251,24,0)</f>
        <v>0</v>
      </c>
      <c r="BP152" s="43">
        <f>VLOOKUP($C152,'факт СДП 1 мес'!$D$8:$HP$251,25,0)</f>
        <v>0</v>
      </c>
      <c r="BQ152" s="43">
        <f>VLOOKUP($C152,'факт СДП 1 мес'!$D$8:$HP$251,26,0)</f>
        <v>0</v>
      </c>
      <c r="BR152" s="43">
        <f t="shared" si="4488"/>
        <v>0</v>
      </c>
      <c r="BS152" s="43">
        <f t="shared" si="4489"/>
        <v>0</v>
      </c>
      <c r="BT152" s="43">
        <f t="shared" si="4490"/>
        <v>0</v>
      </c>
      <c r="BU152" s="43">
        <f t="shared" si="4092"/>
        <v>0</v>
      </c>
      <c r="BV152" s="43">
        <f t="shared" si="4093"/>
        <v>0</v>
      </c>
      <c r="BW152" s="43">
        <f>'СДП (план)'!W153</f>
        <v>0</v>
      </c>
      <c r="BX152" s="43">
        <f>'СДП (план)'!X153</f>
        <v>0</v>
      </c>
      <c r="BY152" s="43">
        <f t="shared" si="2434"/>
        <v>0</v>
      </c>
      <c r="BZ152" s="43">
        <f t="shared" si="2435"/>
        <v>0</v>
      </c>
      <c r="CA152" s="43">
        <f>VLOOKUP($C152,'факт СДП 1 мес'!$D$8:$HP$251,15,0)</f>
        <v>0</v>
      </c>
      <c r="CB152" s="43">
        <f>VLOOKUP($C152,'факт СДП 1 мес'!$D$8:$HP$251,16,0)</f>
        <v>0</v>
      </c>
      <c r="CC152" s="43">
        <f>VLOOKUP($C152,'факт СДП 1 мес'!$D$8:$HP$251,17,0)</f>
        <v>0</v>
      </c>
      <c r="CD152" s="43">
        <f>VLOOKUP($C152,'факт СДП 1 мес'!$D$8:$HP$251,18,0)</f>
        <v>0</v>
      </c>
      <c r="CE152" s="43">
        <f>VLOOKUP($C152,'факт СДП 1 мес'!$D$8:$HP$251,19,0)</f>
        <v>0</v>
      </c>
      <c r="CF152" s="43">
        <f>VLOOKUP($C152,'факт СДП 1 мес'!$D$8:$HP$251,20,0)</f>
        <v>0</v>
      </c>
      <c r="CG152" s="43">
        <f t="shared" si="4491"/>
        <v>0</v>
      </c>
      <c r="CH152" s="43">
        <f t="shared" si="4492"/>
        <v>0</v>
      </c>
      <c r="CI152" s="43">
        <f t="shared" si="4493"/>
        <v>0</v>
      </c>
      <c r="CJ152" s="43">
        <f t="shared" si="3894"/>
        <v>0</v>
      </c>
      <c r="CK152" s="43">
        <f t="shared" si="3895"/>
        <v>0</v>
      </c>
      <c r="CL152" s="45">
        <f>'СДП (план)'!Y153</f>
        <v>0</v>
      </c>
      <c r="CM152" s="43">
        <f>'СДП (план)'!Z153</f>
        <v>0</v>
      </c>
      <c r="CN152" s="43">
        <f t="shared" si="2436"/>
        <v>0</v>
      </c>
      <c r="CO152" s="43">
        <f t="shared" si="2437"/>
        <v>0</v>
      </c>
      <c r="CP152" s="43">
        <f>VLOOKUP($C152,'факт СДП 1 мес'!$D$8:$HP$251,165,0)</f>
        <v>0</v>
      </c>
      <c r="CQ152" s="43">
        <f>VLOOKUP($C152,'факт СДП 1 мес'!$D$8:$HP$251,166,0)</f>
        <v>0</v>
      </c>
      <c r="CR152" s="43">
        <f>VLOOKUP($C152,'факт СДП 1 мес'!$D$8:$HP$251,167,0)</f>
        <v>0</v>
      </c>
      <c r="CS152" s="43">
        <f>VLOOKUP($C152,'факт СДП 1 мес'!$D$8:$HP$251,168,0)</f>
        <v>0</v>
      </c>
      <c r="CT152" s="43">
        <f>VLOOKUP($C152,'факт СДП 1 мес'!$D$8:$HP$251,169,0)</f>
        <v>0</v>
      </c>
      <c r="CU152" s="43">
        <f>VLOOKUP($C152,'факт СДП 1 мес'!$D$8:$HP$251,170,0)</f>
        <v>0</v>
      </c>
      <c r="CV152" s="43">
        <f t="shared" si="4494"/>
        <v>0</v>
      </c>
      <c r="CW152" s="43">
        <f t="shared" si="4495"/>
        <v>0</v>
      </c>
      <c r="CX152" s="43">
        <f t="shared" si="4496"/>
        <v>0</v>
      </c>
      <c r="CY152" s="43">
        <f t="shared" si="2438"/>
        <v>0</v>
      </c>
      <c r="CZ152" s="43">
        <f t="shared" si="2439"/>
        <v>0</v>
      </c>
      <c r="DA152" s="5">
        <f>'СДП (план)'!AA153</f>
        <v>0</v>
      </c>
      <c r="DB152" s="3">
        <f>'СДП (план)'!AB153</f>
        <v>0</v>
      </c>
      <c r="DC152" s="43">
        <f t="shared" si="2440"/>
        <v>0</v>
      </c>
      <c r="DD152" s="43">
        <f t="shared" si="2441"/>
        <v>0</v>
      </c>
      <c r="DE152" s="43">
        <f>VLOOKUP($C152,'факт СДП 1 мес'!$D$8:$HP$251,57,0)</f>
        <v>0</v>
      </c>
      <c r="DF152" s="43">
        <f>VLOOKUP($C152,'факт СДП 1 мес'!$D$8:$HP$251,58,0)</f>
        <v>0</v>
      </c>
      <c r="DG152" s="43">
        <f>VLOOKUP($C152,'факт СДП 1 мес'!$D$8:$HP$251,59,0)</f>
        <v>0</v>
      </c>
      <c r="DH152" s="43">
        <f>VLOOKUP($C152,'факт СДП 1 мес'!$D$8:$HP$251,60,0)</f>
        <v>0</v>
      </c>
      <c r="DI152" s="43">
        <f>VLOOKUP($C152,'факт СДП 1 мес'!$D$8:$HP$251,61,0)</f>
        <v>0</v>
      </c>
      <c r="DJ152" s="43">
        <f>VLOOKUP($C152,'факт СДП 1 мес'!$D$8:$HP$251,62,0)</f>
        <v>0</v>
      </c>
      <c r="DK152" s="43">
        <f t="shared" si="4497"/>
        <v>0</v>
      </c>
      <c r="DL152" s="43">
        <f t="shared" si="4498"/>
        <v>0</v>
      </c>
      <c r="DM152" s="43">
        <f t="shared" si="4499"/>
        <v>0</v>
      </c>
      <c r="DN152" s="43">
        <f t="shared" si="2442"/>
        <v>0</v>
      </c>
      <c r="DO152" s="43">
        <f t="shared" si="2443"/>
        <v>0</v>
      </c>
      <c r="DP152" s="5">
        <f>'СДП (план)'!AC153</f>
        <v>0</v>
      </c>
      <c r="DQ152" s="3">
        <f>'СДП (план)'!AD153</f>
        <v>0</v>
      </c>
      <c r="DR152" s="43">
        <f t="shared" si="2444"/>
        <v>0</v>
      </c>
      <c r="DS152" s="43">
        <f t="shared" si="2445"/>
        <v>0</v>
      </c>
      <c r="DT152" s="43">
        <f>VLOOKUP($C152,'факт СДП 1 мес'!$D$8:$HP$251,33,0)</f>
        <v>0</v>
      </c>
      <c r="DU152" s="43">
        <f>VLOOKUP($C152,'факт СДП 1 мес'!$D$8:$HP$251,34,0)</f>
        <v>0</v>
      </c>
      <c r="DV152" s="43">
        <f>VLOOKUP($C152,'факт СДП 1 мес'!$D$8:$HP$251,35,0)</f>
        <v>0</v>
      </c>
      <c r="DW152" s="43">
        <f>VLOOKUP($C152,'факт СДП 1 мес'!$D$8:$HP$251,36,0)</f>
        <v>0</v>
      </c>
      <c r="DX152" s="43">
        <f>VLOOKUP($C152,'факт СДП 1 мес'!$D$8:$HP$251,37,0)</f>
        <v>0</v>
      </c>
      <c r="DY152" s="43">
        <f>VLOOKUP($C152,'факт СДП 1 мес'!$D$8:$HP$251,38,0)</f>
        <v>0</v>
      </c>
      <c r="DZ152" s="43">
        <f t="shared" si="4500"/>
        <v>0</v>
      </c>
      <c r="EA152" s="43">
        <f t="shared" si="4501"/>
        <v>0</v>
      </c>
      <c r="EB152" s="43">
        <f t="shared" si="4502"/>
        <v>0</v>
      </c>
      <c r="EC152" s="43">
        <f t="shared" si="4503"/>
        <v>0</v>
      </c>
      <c r="ED152" s="43">
        <f t="shared" si="2551"/>
        <v>0</v>
      </c>
      <c r="EE152" s="5">
        <f>'СДП (план)'!AE153</f>
        <v>0</v>
      </c>
      <c r="EF152" s="3">
        <f>'СДП (план)'!AF153</f>
        <v>0</v>
      </c>
      <c r="EG152" s="43">
        <f t="shared" si="2446"/>
        <v>0</v>
      </c>
      <c r="EH152" s="43">
        <f t="shared" si="2447"/>
        <v>0</v>
      </c>
      <c r="EI152" s="43">
        <f>VLOOKUP($C152,'факт СДП 1 мес'!$D$8:$HP$251,27,0)</f>
        <v>0</v>
      </c>
      <c r="EJ152" s="43">
        <f>VLOOKUP($C152,'факт СДП 1 мес'!$D$8:$HP$251,28,0)</f>
        <v>0</v>
      </c>
      <c r="EK152" s="43">
        <f>VLOOKUP($C152,'факт СДП 1 мес'!$D$8:$HP$251,29,0)</f>
        <v>0</v>
      </c>
      <c r="EL152" s="43">
        <f>VLOOKUP($C152,'факт СДП 1 мес'!$D$8:$HP$251,30,0)</f>
        <v>0</v>
      </c>
      <c r="EM152" s="43">
        <f>VLOOKUP($C152,'факт СДП 1 мес'!$D$8:$HP$251,31,0)</f>
        <v>0</v>
      </c>
      <c r="EN152" s="43">
        <f>VLOOKUP($C152,'факт СДП 1 мес'!$D$8:$HP$251,32,0)</f>
        <v>0</v>
      </c>
      <c r="EO152" s="43">
        <f t="shared" si="4504"/>
        <v>0</v>
      </c>
      <c r="EP152" s="43">
        <f t="shared" si="4505"/>
        <v>0</v>
      </c>
      <c r="EQ152" s="43">
        <f t="shared" si="4506"/>
        <v>0</v>
      </c>
      <c r="ER152" s="43">
        <f t="shared" si="4507"/>
        <v>0</v>
      </c>
      <c r="ES152" s="43">
        <f t="shared" si="2554"/>
        <v>0</v>
      </c>
      <c r="ET152" s="43">
        <f>'СДП (план)'!AG153</f>
        <v>0</v>
      </c>
      <c r="EU152" s="43">
        <f>'СДП (план)'!AH153</f>
        <v>0</v>
      </c>
      <c r="EV152" s="43">
        <f t="shared" si="2448"/>
        <v>0</v>
      </c>
      <c r="EW152" s="43">
        <f t="shared" si="2449"/>
        <v>0</v>
      </c>
      <c r="EX152" s="43">
        <f>VLOOKUP($C152,'факт СДП 1 мес'!$D$8:$HP$251,87,0)</f>
        <v>0</v>
      </c>
      <c r="EY152" s="43">
        <f>VLOOKUP($C152,'факт СДП 1 мес'!$D$8:$HP$251,88,0)</f>
        <v>0</v>
      </c>
      <c r="EZ152" s="43">
        <f>VLOOKUP($C152,'факт СДП 1 мес'!$D$8:$HP$251,89,0)</f>
        <v>0</v>
      </c>
      <c r="FA152" s="43">
        <f>VLOOKUP($C152,'факт СДП 1 мес'!$D$8:$HP$251,90,0)</f>
        <v>0</v>
      </c>
      <c r="FB152" s="43">
        <f>VLOOKUP($C152,'факт СДП 1 мес'!$D$8:$HP$251,91,0)</f>
        <v>0</v>
      </c>
      <c r="FC152" s="43">
        <f>VLOOKUP($C152,'факт СДП 1 мес'!$D$8:$HP$251,92,0)</f>
        <v>0</v>
      </c>
      <c r="FD152" s="43">
        <f t="shared" si="4508"/>
        <v>0</v>
      </c>
      <c r="FE152" s="43">
        <f t="shared" si="4509"/>
        <v>0</v>
      </c>
      <c r="FF152" s="43">
        <f t="shared" si="4510"/>
        <v>0</v>
      </c>
      <c r="FG152" s="43">
        <f t="shared" si="2450"/>
        <v>0</v>
      </c>
      <c r="FH152" s="43">
        <f t="shared" si="2451"/>
        <v>0</v>
      </c>
      <c r="FI152" s="43">
        <f>'СДП (план)'!AI153</f>
        <v>0</v>
      </c>
      <c r="FJ152" s="43">
        <f>'СДП (план)'!AJ153</f>
        <v>0</v>
      </c>
      <c r="FK152" s="43">
        <f t="shared" si="2452"/>
        <v>0</v>
      </c>
      <c r="FL152" s="43">
        <f t="shared" si="2453"/>
        <v>0</v>
      </c>
      <c r="FM152" s="43">
        <f>VLOOKUP($C152,'факт СДП 1 мес'!$D$8:$HP$251,39,0)</f>
        <v>0</v>
      </c>
      <c r="FN152" s="43">
        <f>VLOOKUP($C152,'факт СДП 1 мес'!$D$8:$HP$251,40,0)</f>
        <v>0</v>
      </c>
      <c r="FO152" s="43">
        <f>VLOOKUP($C152,'факт СДП 1 мес'!$D$8:$HP$251,41,0)</f>
        <v>0</v>
      </c>
      <c r="FP152" s="43">
        <f>VLOOKUP($C152,'факт СДП 1 мес'!$D$8:$HP$251,42,0)</f>
        <v>0</v>
      </c>
      <c r="FQ152" s="43">
        <f>VLOOKUP($C152,'факт СДП 1 мес'!$D$8:$HP$251,43,0)</f>
        <v>0</v>
      </c>
      <c r="FR152" s="43">
        <f>VLOOKUP($C152,'факт СДП 1 мес'!$D$8:$HP$251,44,0)</f>
        <v>0</v>
      </c>
      <c r="FS152" s="43">
        <f t="shared" si="4511"/>
        <v>0</v>
      </c>
      <c r="FT152" s="43">
        <f t="shared" si="4512"/>
        <v>0</v>
      </c>
      <c r="FU152" s="43">
        <f t="shared" si="4513"/>
        <v>0</v>
      </c>
      <c r="FV152" s="43">
        <f t="shared" si="2454"/>
        <v>0</v>
      </c>
      <c r="FW152" s="43">
        <f t="shared" si="2455"/>
        <v>0</v>
      </c>
      <c r="FX152" s="43">
        <f>'СДП (план)'!AK153</f>
        <v>10</v>
      </c>
      <c r="FY152" s="43">
        <f>'СДП (план)'!AL153</f>
        <v>199683.96</v>
      </c>
      <c r="FZ152" s="43">
        <f t="shared" si="2456"/>
        <v>0.83333333333333337</v>
      </c>
      <c r="GA152" s="43">
        <f t="shared" si="2457"/>
        <v>16640.329999999998</v>
      </c>
      <c r="GB152" s="43">
        <f>VLOOKUP($C152,'факт СДП 1 мес'!$D$8:$HP$251,45,0)</f>
        <v>0</v>
      </c>
      <c r="GC152" s="43">
        <f>VLOOKUP($C152,'факт СДП 1 мес'!$D$8:$HP$251,46,0)</f>
        <v>0</v>
      </c>
      <c r="GD152" s="43">
        <f>VLOOKUP($C152,'факт СДП 1 мес'!$D$8:$HP$251,47,0)</f>
        <v>0</v>
      </c>
      <c r="GE152" s="43">
        <f>VLOOKUP($C152,'факт СДП 1 мес'!$D$8:$HP$251,48,0)</f>
        <v>0</v>
      </c>
      <c r="GF152" s="43">
        <f>VLOOKUP($C152,'факт СДП 1 мес'!$D$8:$HP$251,49,0)</f>
        <v>0</v>
      </c>
      <c r="GG152" s="43">
        <f>VLOOKUP($C152,'факт СДП 1 мес'!$D$8:$HP$251,50,0)</f>
        <v>0</v>
      </c>
      <c r="GH152" s="43">
        <f t="shared" si="4514"/>
        <v>8.9</v>
      </c>
      <c r="GI152" s="43">
        <f t="shared" si="4515"/>
        <v>0.7416666666666667</v>
      </c>
      <c r="GJ152" s="43">
        <f t="shared" si="4516"/>
        <v>0</v>
      </c>
      <c r="GK152" s="43">
        <f t="shared" si="2458"/>
        <v>-0.83333333333333337</v>
      </c>
      <c r="GL152" s="43">
        <f t="shared" si="2459"/>
        <v>-16640.329999999998</v>
      </c>
      <c r="GM152" s="5">
        <f>'СДП (план)'!AM153</f>
        <v>0</v>
      </c>
      <c r="GN152" s="3">
        <f>'СДП (план)'!AN153</f>
        <v>0</v>
      </c>
      <c r="GO152" s="43">
        <f t="shared" si="2460"/>
        <v>0</v>
      </c>
      <c r="GP152" s="43">
        <f t="shared" si="2461"/>
        <v>0</v>
      </c>
      <c r="GQ152" s="43">
        <f>VLOOKUP($C152,'факт СДП 1 мес'!$D$8:$HP$251,51,0)</f>
        <v>0</v>
      </c>
      <c r="GR152" s="43">
        <f>VLOOKUP($C152,'факт СДП 1 мес'!$D$8:$HP$251,52,0)</f>
        <v>0</v>
      </c>
      <c r="GS152" s="43">
        <f>VLOOKUP($C152,'факт СДП 1 мес'!$D$8:$HP$251,53,0)</f>
        <v>0</v>
      </c>
      <c r="GT152" s="43">
        <f>VLOOKUP($C152,'факт СДП 1 мес'!$D$8:$HP$251,54,0)</f>
        <v>0</v>
      </c>
      <c r="GU152" s="43">
        <f>VLOOKUP($C152,'факт СДП 1 мес'!$D$8:$HP$251,55,0)</f>
        <v>0</v>
      </c>
      <c r="GV152" s="43">
        <f>VLOOKUP($C152,'факт СДП 1 мес'!$D$8:$HP$251,56,0)</f>
        <v>0</v>
      </c>
      <c r="GW152" s="43">
        <f>SUM(GM152*$F152)</f>
        <v>0</v>
      </c>
      <c r="GX152" s="43">
        <f>SUM(GO152*$F152)</f>
        <v>0</v>
      </c>
      <c r="GY152" s="43">
        <f>SUM(GQ152*$F152)</f>
        <v>0</v>
      </c>
      <c r="GZ152" s="43">
        <f t="shared" si="2462"/>
        <v>0</v>
      </c>
      <c r="HA152" s="43">
        <f t="shared" si="2463"/>
        <v>0</v>
      </c>
      <c r="HB152" s="5">
        <f>'СДП (план)'!AO153</f>
        <v>0</v>
      </c>
      <c r="HC152" s="3">
        <f>'СДП (план)'!AP153</f>
        <v>0</v>
      </c>
      <c r="HD152" s="43">
        <f t="shared" si="2464"/>
        <v>0</v>
      </c>
      <c r="HE152" s="43">
        <f t="shared" si="2465"/>
        <v>0</v>
      </c>
      <c r="HF152" s="43">
        <f>VLOOKUP($C152,'факт СДП 1 мес'!$D$8:$HP$251,141,0)</f>
        <v>0</v>
      </c>
      <c r="HG152" s="43">
        <f>VLOOKUP($C152,'факт СДП 1 мес'!$D$8:$HP$251,142,0)</f>
        <v>0</v>
      </c>
      <c r="HH152" s="43">
        <f>VLOOKUP($C152,'факт СДП 1 мес'!$D$8:$HP$251,143,0)</f>
        <v>0</v>
      </c>
      <c r="HI152" s="43">
        <f>VLOOKUP($C152,'факт СДП 1 мес'!$D$8:$HP$251,144,0)</f>
        <v>0</v>
      </c>
      <c r="HJ152" s="43">
        <f>VLOOKUP($C152,'факт СДП 1 мес'!$D$8:$HP$251,145,0)</f>
        <v>0</v>
      </c>
      <c r="HK152" s="43">
        <f>VLOOKUP($C152,'факт СДП 1 мес'!$D$8:$HP$251,146,0)</f>
        <v>0</v>
      </c>
      <c r="HL152" s="43">
        <f t="shared" si="4517"/>
        <v>0</v>
      </c>
      <c r="HM152" s="43">
        <f t="shared" si="4518"/>
        <v>0</v>
      </c>
      <c r="HN152" s="43">
        <f t="shared" si="4519"/>
        <v>0</v>
      </c>
      <c r="HO152" s="43">
        <f t="shared" si="2466"/>
        <v>0</v>
      </c>
      <c r="HP152" s="43">
        <f t="shared" si="2467"/>
        <v>0</v>
      </c>
      <c r="HQ152" s="43">
        <f>'СДП (план)'!AQ153</f>
        <v>0</v>
      </c>
      <c r="HR152" s="43">
        <f>'СДП (план)'!AR153</f>
        <v>0</v>
      </c>
      <c r="HS152" s="43">
        <f t="shared" si="2468"/>
        <v>0</v>
      </c>
      <c r="HT152" s="43">
        <f t="shared" si="2469"/>
        <v>0</v>
      </c>
      <c r="HU152" s="43">
        <f>VLOOKUP($C152,'факт СДП 1 мес'!$D$8:$HP$251,171,0)</f>
        <v>0</v>
      </c>
      <c r="HV152" s="43">
        <f>VLOOKUP($C152,'факт СДП 1 мес'!$D$8:$HP$251,172,0)</f>
        <v>0</v>
      </c>
      <c r="HW152" s="43">
        <f>VLOOKUP($C152,'факт СДП 1 мес'!$D$8:$HP$251,173,0)</f>
        <v>0</v>
      </c>
      <c r="HX152" s="43">
        <f>VLOOKUP($C152,'факт СДП 1 мес'!$D$8:$HP$251,174,0)</f>
        <v>0</v>
      </c>
      <c r="HY152" s="43">
        <f>VLOOKUP($C152,'факт СДП 1 мес'!$D$8:$HP$251,175,0)</f>
        <v>0</v>
      </c>
      <c r="HZ152" s="43">
        <f>VLOOKUP($C152,'факт СДП 1 мес'!$D$8:$HP$251,176,0)</f>
        <v>0</v>
      </c>
      <c r="IA152" s="43">
        <f>SUM(HQ152*$F152)</f>
        <v>0</v>
      </c>
      <c r="IB152" s="43">
        <f>SUM(HS152*$F152)</f>
        <v>0</v>
      </c>
      <c r="IC152" s="43">
        <f>SUM(HU152*$F152)</f>
        <v>0</v>
      </c>
      <c r="ID152" s="43">
        <f t="shared" si="2470"/>
        <v>0</v>
      </c>
      <c r="IE152" s="43">
        <f t="shared" si="2471"/>
        <v>0</v>
      </c>
      <c r="IF152" s="43">
        <f>'СДП (план)'!AS153</f>
        <v>10</v>
      </c>
      <c r="IG152" s="43">
        <f>'СДП (план)'!AT153</f>
        <v>199683.96</v>
      </c>
      <c r="IH152" s="43">
        <f t="shared" si="2472"/>
        <v>0.83333333333333337</v>
      </c>
      <c r="II152" s="43">
        <f t="shared" si="2473"/>
        <v>16640.329999999998</v>
      </c>
      <c r="IJ152" s="43">
        <f>VLOOKUP($C152,'факт СДП 1 мес'!$D$8:$HP$251,183,0)</f>
        <v>1</v>
      </c>
      <c r="IK152" s="43">
        <f>VLOOKUP($C152,'факт СДП 1 мес'!$D$8:$HP$251,184,0)</f>
        <v>22844.34</v>
      </c>
      <c r="IL152" s="43">
        <f>VLOOKUP($C152,'факт СДП 1 мес'!$D$8:$HP$251,185,0)</f>
        <v>11</v>
      </c>
      <c r="IM152" s="43">
        <f>VLOOKUP($C152,'факт СДП 1 мес'!$D$8:$HP$251,186,0)</f>
        <v>0</v>
      </c>
      <c r="IN152" s="43">
        <f>VLOOKUP($C152,'факт СДП 1 мес'!$D$8:$HP$251,187,0)</f>
        <v>0</v>
      </c>
      <c r="IO152" s="43">
        <f>VLOOKUP($C152,'факт СДП 1 мес'!$D$8:$HP$251,188,0)</f>
        <v>0</v>
      </c>
      <c r="IP152" s="43">
        <f t="shared" si="4520"/>
        <v>8.9</v>
      </c>
      <c r="IQ152" s="43">
        <f t="shared" si="4521"/>
        <v>0.7416666666666667</v>
      </c>
      <c r="IR152" s="43">
        <f t="shared" si="4522"/>
        <v>0.89</v>
      </c>
      <c r="IS152" s="43">
        <f t="shared" si="2474"/>
        <v>0.16666666666666663</v>
      </c>
      <c r="IT152" s="43">
        <f t="shared" si="2475"/>
        <v>6204.010000000002</v>
      </c>
      <c r="IU152" s="45">
        <f>'СДП (план)'!AU153</f>
        <v>0</v>
      </c>
      <c r="IV152" s="45">
        <f>'СДП (план)'!AV153</f>
        <v>0</v>
      </c>
      <c r="IW152" s="43">
        <f t="shared" si="2476"/>
        <v>0</v>
      </c>
      <c r="IX152" s="43">
        <f t="shared" si="2477"/>
        <v>0</v>
      </c>
      <c r="IY152" s="43">
        <f>VLOOKUP($C152,'факт СДП 1 мес'!$D$8:$HP$251,147,0)</f>
        <v>0</v>
      </c>
      <c r="IZ152" s="43">
        <f>VLOOKUP($C152,'факт СДП 1 мес'!$D$8:$HP$251,148,0)</f>
        <v>0</v>
      </c>
      <c r="JA152" s="43">
        <f>VLOOKUP($C152,'факт СДП 1 мес'!$D$8:$HP$251,149,0)</f>
        <v>0</v>
      </c>
      <c r="JB152" s="43">
        <f>VLOOKUP($C152,'факт СДП 1 мес'!$D$8:$HP$251,150,0)</f>
        <v>0</v>
      </c>
      <c r="JC152" s="43">
        <f>VLOOKUP($C152,'факт СДП 1 мес'!$D$8:$HP$251,151,0)</f>
        <v>0</v>
      </c>
      <c r="JD152" s="43">
        <f>VLOOKUP($C152,'факт СДП 1 мес'!$D$8:$HP$251,152,0)</f>
        <v>0</v>
      </c>
      <c r="JE152" s="43">
        <f t="shared" si="4523"/>
        <v>0</v>
      </c>
      <c r="JF152" s="43">
        <f t="shared" si="4524"/>
        <v>0</v>
      </c>
      <c r="JG152" s="43">
        <f t="shared" si="4525"/>
        <v>0</v>
      </c>
      <c r="JH152" s="43">
        <f t="shared" si="2478"/>
        <v>0</v>
      </c>
      <c r="JI152" s="43">
        <f t="shared" si="2479"/>
        <v>0</v>
      </c>
      <c r="JJ152" s="45">
        <f>'СДП (план)'!AW153</f>
        <v>0</v>
      </c>
      <c r="JK152" s="45">
        <f>'СДП (план)'!AX153</f>
        <v>0</v>
      </c>
      <c r="JL152" s="43">
        <f t="shared" si="2480"/>
        <v>0</v>
      </c>
      <c r="JM152" s="43">
        <f t="shared" si="2481"/>
        <v>0</v>
      </c>
      <c r="JN152" s="43">
        <f>VLOOKUP($C152,'факт СДП 1 мес'!$D$8:$HP$251,135,0)</f>
        <v>0</v>
      </c>
      <c r="JO152" s="43">
        <f>VLOOKUP($C152,'факт СДП 1 мес'!$D$8:$HP$251,136,0)</f>
        <v>0</v>
      </c>
      <c r="JP152" s="43">
        <f>VLOOKUP($C152,'факт СДП 1 мес'!$D$8:$HP$251,137,0)</f>
        <v>0</v>
      </c>
      <c r="JQ152" s="43">
        <f>VLOOKUP($C152,'факт СДП 1 мес'!$D$8:$HP$251,138,0)</f>
        <v>0</v>
      </c>
      <c r="JR152" s="43">
        <f>VLOOKUP($C152,'факт СДП 1 мес'!$D$8:$HP$251,139,0)</f>
        <v>0</v>
      </c>
      <c r="JS152" s="43">
        <f>VLOOKUP($C152,'факт СДП 1 мес'!$D$8:$HP$251,140,0)</f>
        <v>0</v>
      </c>
      <c r="JT152" s="43">
        <f t="shared" si="4526"/>
        <v>0</v>
      </c>
      <c r="JU152" s="43">
        <f t="shared" si="4527"/>
        <v>0</v>
      </c>
      <c r="JV152" s="43">
        <f t="shared" si="4528"/>
        <v>0</v>
      </c>
      <c r="JW152" s="43">
        <f t="shared" si="2482"/>
        <v>0</v>
      </c>
      <c r="JX152" s="43">
        <f t="shared" si="2483"/>
        <v>0</v>
      </c>
      <c r="JY152" s="43">
        <f>'СДП (план)'!AY153</f>
        <v>0</v>
      </c>
      <c r="JZ152" s="43">
        <f>'СДП (план)'!AZ153</f>
        <v>0</v>
      </c>
      <c r="KA152" s="43">
        <f t="shared" si="2484"/>
        <v>0</v>
      </c>
      <c r="KB152" s="43">
        <f t="shared" si="2485"/>
        <v>0</v>
      </c>
      <c r="KC152" s="43">
        <f>VLOOKUP($C152,'факт СДП 1 мес'!$D$8:$HP$251,105,0)</f>
        <v>0</v>
      </c>
      <c r="KD152" s="43">
        <f>VLOOKUP($C152,'факт СДП 1 мес'!$D$8:$HP$251,106,0)</f>
        <v>0</v>
      </c>
      <c r="KE152" s="43">
        <f>VLOOKUP($C152,'факт СДП 1 мес'!$D$8:$HP$251,107,0)</f>
        <v>0</v>
      </c>
      <c r="KF152" s="43">
        <f>VLOOKUP($C152,'факт СДП 1 мес'!$D$8:$HP$251,108,0)</f>
        <v>0</v>
      </c>
      <c r="KG152" s="43">
        <f>VLOOKUP($C152,'факт СДП 1 мес'!$D$8:$HP$251,109,0)</f>
        <v>0</v>
      </c>
      <c r="KH152" s="43">
        <f>VLOOKUP($C152,'факт СДП 1 мес'!$D$8:$HP$251,110,0)</f>
        <v>0</v>
      </c>
      <c r="KI152" s="43">
        <f>SUM(JY152*$F152)</f>
        <v>0</v>
      </c>
      <c r="KJ152" s="43">
        <f>SUM(KA152*$F152)</f>
        <v>0</v>
      </c>
      <c r="KK152" s="43">
        <f>SUM(KC152*$F152)</f>
        <v>0</v>
      </c>
      <c r="KL152" s="43">
        <f t="shared" si="2486"/>
        <v>0</v>
      </c>
      <c r="KM152" s="43">
        <f t="shared" si="2487"/>
        <v>0</v>
      </c>
      <c r="KN152" s="43">
        <f>'СДП (план)'!BA153</f>
        <v>31</v>
      </c>
      <c r="KO152" s="43">
        <f>'СДП (план)'!BB153</f>
        <v>619020.27599999995</v>
      </c>
      <c r="KP152" s="43">
        <f t="shared" si="2488"/>
        <v>2.5833333333333335</v>
      </c>
      <c r="KQ152" s="43">
        <f t="shared" si="2489"/>
        <v>51585.022999999994</v>
      </c>
      <c r="KR152" s="43">
        <f>VLOOKUP($C152,'факт СДП 1 мес'!$D$8:$HP$251,189,0)</f>
        <v>6</v>
      </c>
      <c r="KS152" s="43">
        <f>VLOOKUP($C152,'факт СДП 1 мес'!$D$8:$HP$251,190,0)</f>
        <v>99496.450000000012</v>
      </c>
      <c r="KT152" s="43">
        <f>VLOOKUP($C152,'факт СДП 1 мес'!$D$8:$HP$251,191,0)</f>
        <v>50</v>
      </c>
      <c r="KU152" s="43">
        <f>VLOOKUP($C152,'факт СДП 1 мес'!$D$8:$HP$251,192,0)</f>
        <v>0</v>
      </c>
      <c r="KV152" s="43">
        <f>VLOOKUP($C152,'факт СДП 1 мес'!$D$8:$HP$251,193,0)</f>
        <v>0</v>
      </c>
      <c r="KW152" s="43">
        <f>VLOOKUP($C152,'факт СДП 1 мес'!$D$8:$HP$251,194,0)</f>
        <v>0</v>
      </c>
      <c r="KX152" s="43">
        <f t="shared" si="4529"/>
        <v>27.59</v>
      </c>
      <c r="KY152" s="43">
        <f t="shared" si="4530"/>
        <v>2.2991666666666668</v>
      </c>
      <c r="KZ152" s="43">
        <f t="shared" si="4531"/>
        <v>5.34</v>
      </c>
      <c r="LA152" s="43">
        <f t="shared" si="2490"/>
        <v>3.4166666666666665</v>
      </c>
      <c r="LB152" s="43">
        <f t="shared" si="2491"/>
        <v>47911.427000000018</v>
      </c>
      <c r="LC152" s="43">
        <f>'СДП (план)'!BC153</f>
        <v>27</v>
      </c>
      <c r="LD152" s="43">
        <f>'СДП (план)'!BD153</f>
        <v>646976.03040000005</v>
      </c>
      <c r="LE152" s="43">
        <f t="shared" si="2492"/>
        <v>2.25</v>
      </c>
      <c r="LF152" s="43">
        <f t="shared" si="2493"/>
        <v>53914.669200000004</v>
      </c>
      <c r="LG152" s="43">
        <f>VLOOKUP($C152,'факт СДП 1 мес'!$D$8:$HP$251,63,0)</f>
        <v>0</v>
      </c>
      <c r="LH152" s="43">
        <f>VLOOKUP($C152,'факт СДП 1 мес'!$D$8:$HP$251,64,0)</f>
        <v>0</v>
      </c>
      <c r="LI152" s="43">
        <f>VLOOKUP($C152,'факт СДП 1 мес'!$D$8:$HP$251,65,0)</f>
        <v>0</v>
      </c>
      <c r="LJ152" s="43">
        <f>VLOOKUP($C152,'факт СДП 1 мес'!$D$8:$HP$251,66,0)</f>
        <v>0</v>
      </c>
      <c r="LK152" s="43">
        <f>VLOOKUP($C152,'факт СДП 1 мес'!$D$8:$HP$251,67,0)</f>
        <v>0</v>
      </c>
      <c r="LL152" s="43">
        <f>VLOOKUP($C152,'факт СДП 1 мес'!$D$8:$HP$251,68,0)</f>
        <v>0</v>
      </c>
      <c r="LM152" s="43">
        <f t="shared" si="4532"/>
        <v>24.03</v>
      </c>
      <c r="LN152" s="43">
        <f t="shared" si="4533"/>
        <v>2.0024999999999999</v>
      </c>
      <c r="LO152" s="43">
        <f t="shared" si="4534"/>
        <v>0</v>
      </c>
      <c r="LP152" s="43">
        <f t="shared" si="2494"/>
        <v>-2.25</v>
      </c>
      <c r="LQ152" s="43">
        <f t="shared" si="2495"/>
        <v>-53914.669200000004</v>
      </c>
      <c r="LR152" s="43">
        <f>'СДП (план)'!BE153</f>
        <v>0</v>
      </c>
      <c r="LS152" s="43">
        <f>'СДП (план)'!BF153</f>
        <v>0</v>
      </c>
      <c r="LT152" s="43">
        <f t="shared" si="2496"/>
        <v>0</v>
      </c>
      <c r="LU152" s="43">
        <f t="shared" si="2497"/>
        <v>0</v>
      </c>
      <c r="LV152" s="43">
        <f>VLOOKUP($C152,'факт СДП 1 мес'!$D$8:$HP$251,69,0)</f>
        <v>0</v>
      </c>
      <c r="LW152" s="43">
        <f>VLOOKUP($C152,'факт СДП 1 мес'!$D$8:$HP$251,70,0)</f>
        <v>0</v>
      </c>
      <c r="LX152" s="43">
        <f>VLOOKUP($C152,'факт СДП 1 мес'!$D$8:$HP$251,71,0)</f>
        <v>0</v>
      </c>
      <c r="LY152" s="43">
        <f>VLOOKUP($C152,'факт СДП 1 мес'!$D$8:$HP$251,72,0)</f>
        <v>0</v>
      </c>
      <c r="LZ152" s="43">
        <f>VLOOKUP($C152,'факт СДП 1 мес'!$D$8:$HP$251,73,0)</f>
        <v>0</v>
      </c>
      <c r="MA152" s="43">
        <f>VLOOKUP($C152,'факт СДП 1 мес'!$D$8:$HP$251,74,0)</f>
        <v>0</v>
      </c>
      <c r="MB152" s="43">
        <f>SUM(LR152*$F152)</f>
        <v>0</v>
      </c>
      <c r="MC152" s="43">
        <f>SUM(LT152*$F152)</f>
        <v>0</v>
      </c>
      <c r="MD152" s="43">
        <f>SUM(LV152*$F152)</f>
        <v>0</v>
      </c>
      <c r="ME152" s="43">
        <f t="shared" ref="ME152:ME183" si="4569">SUM(LV152-LT152)</f>
        <v>0</v>
      </c>
      <c r="MF152" s="43">
        <f t="shared" ref="MF152:MF183" si="4570">SUM(LW152-LU152)</f>
        <v>0</v>
      </c>
      <c r="MG152" s="51">
        <f>'СДП (план)'!BG153</f>
        <v>0</v>
      </c>
      <c r="MH152" s="43">
        <f>'СДП (план)'!BH153</f>
        <v>0</v>
      </c>
      <c r="MI152" s="43">
        <f t="shared" si="2498"/>
        <v>0</v>
      </c>
      <c r="MJ152" s="43">
        <f t="shared" si="2499"/>
        <v>0</v>
      </c>
      <c r="MK152" s="43">
        <f>VLOOKUP($C152,'факт СДП 1 мес'!$D$8:$HP$251,75,0)</f>
        <v>0</v>
      </c>
      <c r="ML152" s="43">
        <f>VLOOKUP($C152,'факт СДП 1 мес'!$D$8:$HP$251,76,0)</f>
        <v>0</v>
      </c>
      <c r="MM152" s="43">
        <f>VLOOKUP($C152,'факт СДП 1 мес'!$D$8:$HP$251,77,0)</f>
        <v>0</v>
      </c>
      <c r="MN152" s="43">
        <f>VLOOKUP($C152,'факт СДП 1 мес'!$D$8:$HP$251,78,0)</f>
        <v>0</v>
      </c>
      <c r="MO152" s="43">
        <f>VLOOKUP($C152,'факт СДП 1 мес'!$D$8:$HP$251,79,0)</f>
        <v>0</v>
      </c>
      <c r="MP152" s="43">
        <f>VLOOKUP($C152,'факт СДП 1 мес'!$D$8:$HP$251,80,0)</f>
        <v>0</v>
      </c>
      <c r="MQ152" s="43">
        <f t="shared" si="4535"/>
        <v>0</v>
      </c>
      <c r="MR152" s="43">
        <f t="shared" si="4536"/>
        <v>0</v>
      </c>
      <c r="MS152" s="43">
        <f t="shared" si="4537"/>
        <v>0</v>
      </c>
      <c r="MT152" s="43">
        <f t="shared" si="4538"/>
        <v>0</v>
      </c>
      <c r="MU152" s="43">
        <f t="shared" si="2570"/>
        <v>0</v>
      </c>
      <c r="MV152" s="44">
        <f>'СДП (план)'!BI153</f>
        <v>10</v>
      </c>
      <c r="MW152" s="43">
        <f>'СДП (план)'!BJ153</f>
        <v>239620.75199999998</v>
      </c>
      <c r="MX152" s="43">
        <f t="shared" si="2500"/>
        <v>0.83333333333333337</v>
      </c>
      <c r="MY152" s="43">
        <f t="shared" si="2501"/>
        <v>19968.395999999997</v>
      </c>
      <c r="MZ152" s="43">
        <f>VLOOKUP($C152,'факт СДП 1 мес'!$D$8:$HP$251,81,0)</f>
        <v>0</v>
      </c>
      <c r="NA152" s="43">
        <f>VLOOKUP($C152,'факт СДП 1 мес'!$D$8:$HP$251,82,0)</f>
        <v>0</v>
      </c>
      <c r="NB152" s="43">
        <f>VLOOKUP($C152,'факт СДП 1 мес'!$D$8:$HP$251,83,0)</f>
        <v>0</v>
      </c>
      <c r="NC152" s="43">
        <f>VLOOKUP($C152,'факт СДП 1 мес'!$D$8:$HP$251,84,0)</f>
        <v>0</v>
      </c>
      <c r="ND152" s="43">
        <f>VLOOKUP($C152,'факт СДП 1 мес'!$D$8:$HP$251,85,0)</f>
        <v>0</v>
      </c>
      <c r="NE152" s="43">
        <f>VLOOKUP($C152,'факт СДП 1 мес'!$D$8:$HP$251,86,0)</f>
        <v>0</v>
      </c>
      <c r="NF152" s="43">
        <f t="shared" si="4539"/>
        <v>8.9</v>
      </c>
      <c r="NG152" s="43">
        <f t="shared" si="4540"/>
        <v>0.7416666666666667</v>
      </c>
      <c r="NH152" s="43">
        <f t="shared" si="4541"/>
        <v>0</v>
      </c>
      <c r="NI152" s="43">
        <f t="shared" si="4542"/>
        <v>-0.83333333333333337</v>
      </c>
      <c r="NJ152" s="43">
        <f t="shared" si="2573"/>
        <v>-19968.395999999997</v>
      </c>
      <c r="NK152" s="43">
        <f>'СДП (план)'!BK153</f>
        <v>6</v>
      </c>
      <c r="NL152" s="43">
        <f>'СДП (план)'!BL153</f>
        <v>143772.45119999998</v>
      </c>
      <c r="NM152" s="43">
        <f t="shared" si="2502"/>
        <v>0.5</v>
      </c>
      <c r="NN152" s="43">
        <f t="shared" si="2503"/>
        <v>11981.037599999998</v>
      </c>
      <c r="NO152" s="43">
        <f>VLOOKUP($C152,'факт СДП 1 мес'!$D$8:$HP$251,99,0)</f>
        <v>0</v>
      </c>
      <c r="NP152" s="43">
        <f>VLOOKUP($C152,'факт СДП 1 мес'!$D$8:$HP$251,100,0)</f>
        <v>0</v>
      </c>
      <c r="NQ152" s="43">
        <f>VLOOKUP($C152,'факт СДП 1 мес'!$D$8:$HP$251,101,0)</f>
        <v>0</v>
      </c>
      <c r="NR152" s="43">
        <f>VLOOKUP($C152,'факт СДП 1 мес'!$D$8:$HP$251,102,0)</f>
        <v>0</v>
      </c>
      <c r="NS152" s="43">
        <f>VLOOKUP($C152,'факт СДП 1 мес'!$D$8:$HP$251,103,0)</f>
        <v>0</v>
      </c>
      <c r="NT152" s="43">
        <f>VLOOKUP($C152,'факт СДП 1 мес'!$D$8:$HP$251,104,0)</f>
        <v>0</v>
      </c>
      <c r="NU152" s="43">
        <f t="shared" si="4543"/>
        <v>5.34</v>
      </c>
      <c r="NV152" s="43">
        <f t="shared" si="4544"/>
        <v>0.44500000000000001</v>
      </c>
      <c r="NW152" s="43">
        <f t="shared" si="4545"/>
        <v>0</v>
      </c>
      <c r="NX152" s="43">
        <f t="shared" si="2504"/>
        <v>-0.5</v>
      </c>
      <c r="NY152" s="43">
        <f t="shared" si="2505"/>
        <v>-11981.037599999998</v>
      </c>
      <c r="NZ152" s="43">
        <f>'СДП (план)'!BM153</f>
        <v>0</v>
      </c>
      <c r="OA152" s="43">
        <f>'СДП (план)'!BN153</f>
        <v>0</v>
      </c>
      <c r="OB152" s="43">
        <f t="shared" si="2506"/>
        <v>0</v>
      </c>
      <c r="OC152" s="43">
        <f t="shared" si="2507"/>
        <v>0</v>
      </c>
      <c r="OD152" s="43"/>
      <c r="OE152" s="43"/>
      <c r="OF152" s="43"/>
      <c r="OG152" s="43"/>
      <c r="OH152" s="43"/>
      <c r="OI152" s="43"/>
      <c r="OJ152" s="43">
        <f t="shared" si="4546"/>
        <v>0</v>
      </c>
      <c r="OK152" s="43">
        <f t="shared" si="4547"/>
        <v>0</v>
      </c>
      <c r="OL152" s="43">
        <f t="shared" si="4548"/>
        <v>0</v>
      </c>
      <c r="OM152" s="43">
        <f t="shared" si="2508"/>
        <v>0</v>
      </c>
      <c r="ON152" s="43">
        <f t="shared" si="2509"/>
        <v>0</v>
      </c>
      <c r="OO152" s="51">
        <f>'СДП (план)'!BO153</f>
        <v>6</v>
      </c>
      <c r="OP152" s="43">
        <f>'СДП (план)'!BP153</f>
        <v>143772.45119999998</v>
      </c>
      <c r="OQ152" s="43">
        <f t="shared" si="2510"/>
        <v>0.5</v>
      </c>
      <c r="OR152" s="43">
        <f t="shared" si="2511"/>
        <v>11981.037599999998</v>
      </c>
      <c r="OS152" s="43">
        <f>VLOOKUP($C152,'факт СДП 1 мес'!$D$8:$HP$251,177,0)</f>
        <v>0</v>
      </c>
      <c r="OT152" s="43">
        <f>VLOOKUP($C152,'факт СДП 1 мес'!$D$8:$HP$251,178,0)</f>
        <v>0</v>
      </c>
      <c r="OU152" s="43">
        <f>VLOOKUP($C152,'факт СДП 1 мес'!$D$8:$HP$251,179,0)</f>
        <v>0</v>
      </c>
      <c r="OV152" s="43">
        <f>VLOOKUP($C152,'факт СДП 1 мес'!$D$8:$HP$251,180,0)</f>
        <v>0</v>
      </c>
      <c r="OW152" s="43">
        <f>VLOOKUP($C152,'факт СДП 1 мес'!$D$8:$HP$251,181,0)</f>
        <v>0</v>
      </c>
      <c r="OX152" s="43">
        <f>VLOOKUP($C152,'факт СДП 1 мес'!$D$8:$HP$251,182,0)</f>
        <v>0</v>
      </c>
      <c r="OY152" s="43">
        <f t="shared" si="4549"/>
        <v>5.34</v>
      </c>
      <c r="OZ152" s="43">
        <f t="shared" si="4550"/>
        <v>0.44500000000000001</v>
      </c>
      <c r="PA152" s="43">
        <f t="shared" si="4551"/>
        <v>0</v>
      </c>
      <c r="PB152" s="43">
        <f t="shared" si="2512"/>
        <v>-0.5</v>
      </c>
      <c r="PC152" s="43">
        <f t="shared" si="2513"/>
        <v>-11981.037599999998</v>
      </c>
      <c r="PD152" s="45">
        <f>'СДП (план)'!BQ153</f>
        <v>0</v>
      </c>
      <c r="PE152" s="45">
        <f>'СДП (план)'!BR153</f>
        <v>0</v>
      </c>
      <c r="PF152" s="43">
        <f t="shared" si="2514"/>
        <v>0</v>
      </c>
      <c r="PG152" s="43">
        <f t="shared" si="2515"/>
        <v>0</v>
      </c>
      <c r="PH152" s="43">
        <f>VLOOKUP($C152,'факт СДП 1 мес'!$D$8:$HP$251,123,0)</f>
        <v>0</v>
      </c>
      <c r="PI152" s="43">
        <f>VLOOKUP($C152,'факт СДП 1 мес'!$D$8:$HP$251,124,0)</f>
        <v>0</v>
      </c>
      <c r="PJ152" s="43">
        <f>VLOOKUP($C152,'факт СДП 1 мес'!$D$8:$HP$251,125,0)</f>
        <v>0</v>
      </c>
      <c r="PK152" s="43">
        <f>VLOOKUP($C152,'факт СДП 1 мес'!$D$8:$HP$251,126,0)</f>
        <v>0</v>
      </c>
      <c r="PL152" s="43">
        <f>VLOOKUP($C152,'факт СДП 1 мес'!$D$8:$HP$251,127,0)</f>
        <v>0</v>
      </c>
      <c r="PM152" s="43">
        <f>VLOOKUP($C152,'факт СДП 1 мес'!$D$8:$HP$251,128,0)</f>
        <v>0</v>
      </c>
      <c r="PN152" s="43">
        <f>SUM(PD152*$F152)</f>
        <v>0</v>
      </c>
      <c r="PO152" s="43">
        <f>SUM(PF152*$F152)</f>
        <v>0</v>
      </c>
      <c r="PP152" s="43">
        <f>SUM(PH152*$F152)</f>
        <v>0</v>
      </c>
      <c r="PQ152" s="43">
        <f t="shared" si="2516"/>
        <v>0</v>
      </c>
      <c r="PR152" s="43">
        <f t="shared" si="2517"/>
        <v>0</v>
      </c>
      <c r="PS152" s="43">
        <f>'СДП (план)'!BS153</f>
        <v>8</v>
      </c>
      <c r="PT152" s="43">
        <f>'СДП (план)'!BT153</f>
        <v>191696.60159999999</v>
      </c>
      <c r="PU152" s="43">
        <f t="shared" si="2518"/>
        <v>0.66666666666666663</v>
      </c>
      <c r="PV152" s="43">
        <f t="shared" si="2519"/>
        <v>15974.7168</v>
      </c>
      <c r="PW152" s="43">
        <f>VLOOKUP($C152,'факт СДП 1 мес'!$D$8:$HP$251,111,0)</f>
        <v>0</v>
      </c>
      <c r="PX152" s="43">
        <f>VLOOKUP($C152,'факт СДП 1 мес'!$D$8:$HP$251,112,0)</f>
        <v>0</v>
      </c>
      <c r="PY152" s="43">
        <f>VLOOKUP($C152,'факт СДП 1 мес'!$D$8:$HP$251,113,0)</f>
        <v>0</v>
      </c>
      <c r="PZ152" s="43">
        <f>VLOOKUP($C152,'факт СДП 1 мес'!$D$8:$HP$251,114,0)</f>
        <v>0</v>
      </c>
      <c r="QA152" s="43">
        <f>VLOOKUP($C152,'факт СДП 1 мес'!$D$8:$HP$251,115,0)</f>
        <v>0</v>
      </c>
      <c r="QB152" s="43">
        <f>VLOOKUP($C152,'факт СДП 1 мес'!$D$8:$HP$251,116,0)</f>
        <v>0</v>
      </c>
      <c r="QC152" s="43">
        <f t="shared" si="4552"/>
        <v>7.12</v>
      </c>
      <c r="QD152" s="43">
        <f t="shared" si="4553"/>
        <v>0.59333333333333327</v>
      </c>
      <c r="QE152" s="43">
        <f t="shared" si="4554"/>
        <v>0</v>
      </c>
      <c r="QF152" s="43">
        <f t="shared" si="2520"/>
        <v>-0.66666666666666663</v>
      </c>
      <c r="QG152" s="43">
        <f t="shared" si="2521"/>
        <v>-15974.7168</v>
      </c>
      <c r="QH152" s="43">
        <f>'СДП (план)'!BU153</f>
        <v>4</v>
      </c>
      <c r="QI152" s="43">
        <f>'СДП (план)'!BV153</f>
        <v>95848.300799999997</v>
      </c>
      <c r="QJ152" s="43">
        <f t="shared" si="2522"/>
        <v>0.33333333333333331</v>
      </c>
      <c r="QK152" s="43">
        <f t="shared" si="2523"/>
        <v>7987.3584000000001</v>
      </c>
      <c r="QL152" s="43">
        <f>VLOOKUP($C152,'факт СДП 1 мес'!$D$8:$HP$251,153,0)</f>
        <v>0</v>
      </c>
      <c r="QM152" s="43">
        <f>VLOOKUP($C152,'факт СДП 1 мес'!$D$8:$HP$251,154,0)</f>
        <v>0</v>
      </c>
      <c r="QN152" s="43">
        <f>VLOOKUP($C152,'факт СДП 1 мес'!$D$8:$HP$251,155,0)</f>
        <v>0</v>
      </c>
      <c r="QO152" s="43">
        <f>VLOOKUP($C152,'факт СДП 1 мес'!$D$8:$HP$251,156,0)</f>
        <v>0</v>
      </c>
      <c r="QP152" s="43">
        <f>VLOOKUP($C152,'факт СДП 1 мес'!$D$8:$HP$251,157,0)</f>
        <v>0</v>
      </c>
      <c r="QQ152" s="43">
        <f>VLOOKUP($C152,'факт СДП 1 мес'!$D$8:$HP$251,158,0)</f>
        <v>0</v>
      </c>
      <c r="QR152" s="43">
        <f>SUM(QH152*$F152)</f>
        <v>3.56</v>
      </c>
      <c r="QS152" s="43">
        <f>SUM(QJ152*$F152)</f>
        <v>0.29666666666666663</v>
      </c>
      <c r="QT152" s="43">
        <f t="shared" si="4555"/>
        <v>0</v>
      </c>
      <c r="QU152" s="43">
        <f t="shared" si="4180"/>
        <v>-0.33333333333333331</v>
      </c>
      <c r="QV152" s="43">
        <f t="shared" si="4181"/>
        <v>-7987.3584000000001</v>
      </c>
      <c r="QW152" s="43">
        <f>'СДП (план)'!BW153</f>
        <v>0</v>
      </c>
      <c r="QX152" s="43">
        <f>'СДП (план)'!BX153</f>
        <v>0</v>
      </c>
      <c r="QY152" s="43">
        <f t="shared" si="2524"/>
        <v>0</v>
      </c>
      <c r="QZ152" s="43">
        <f t="shared" si="2525"/>
        <v>0</v>
      </c>
      <c r="RA152" s="43">
        <f>VLOOKUP($C152,'факт СДП 1 мес'!$D$8:$HP$251,195,0)</f>
        <v>0</v>
      </c>
      <c r="RB152" s="43">
        <f>VLOOKUP($C152,'факт СДП 1 мес'!$D$8:$HP$251,196,0)</f>
        <v>0</v>
      </c>
      <c r="RC152" s="43">
        <f>VLOOKUP($C152,'факт СДП 1 мес'!$D$8:$HP$251,197,0)</f>
        <v>0</v>
      </c>
      <c r="RD152" s="43">
        <f>VLOOKUP($C152,'факт СДП 1 мес'!$D$8:$HP$251,198,0)</f>
        <v>0</v>
      </c>
      <c r="RE152" s="43">
        <f>VLOOKUP($C152,'факт СДП 1 мес'!$D$8:$HP$251,199,0)</f>
        <v>0</v>
      </c>
      <c r="RF152" s="43">
        <f>VLOOKUP($C152,'факт СДП 1 мес'!$D$8:$HP$251,200,0)</f>
        <v>0</v>
      </c>
      <c r="RG152" s="43">
        <f t="shared" si="4556"/>
        <v>0</v>
      </c>
      <c r="RH152" s="43">
        <f t="shared" si="4557"/>
        <v>0</v>
      </c>
      <c r="RI152" s="43">
        <f t="shared" si="4558"/>
        <v>0</v>
      </c>
      <c r="RJ152" s="43">
        <f t="shared" si="2526"/>
        <v>0</v>
      </c>
      <c r="RK152" s="43">
        <f t="shared" si="2527"/>
        <v>0</v>
      </c>
      <c r="RL152" s="43">
        <f>'СДП (план)'!BY153</f>
        <v>7</v>
      </c>
      <c r="RM152" s="43">
        <f>'СДП (план)'!BZ153</f>
        <v>167734.52639999997</v>
      </c>
      <c r="RN152" s="43">
        <f t="shared" si="2528"/>
        <v>0.58333333333333337</v>
      </c>
      <c r="RO152" s="43">
        <f t="shared" si="2529"/>
        <v>13977.877199999997</v>
      </c>
      <c r="RP152" s="43">
        <f>VLOOKUP($C152,'факт СДП 1 мес'!$D$8:$HP$251,201,0)</f>
        <v>0</v>
      </c>
      <c r="RQ152" s="43">
        <f>VLOOKUP($C152,'факт СДП 1 мес'!$D$8:$HP$251,202,0)</f>
        <v>0</v>
      </c>
      <c r="RR152" s="43">
        <f>VLOOKUP($C152,'факт СДП 1 мес'!$D$8:$HP$251,203,0)</f>
        <v>0</v>
      </c>
      <c r="RS152" s="43">
        <f>VLOOKUP($C152,'факт СДП 1 мес'!$D$8:$HP$251,204,0)</f>
        <v>0</v>
      </c>
      <c r="RT152" s="43">
        <f>VLOOKUP($C152,'факт СДП 1 мес'!$D$8:$HP$251,205,0)</f>
        <v>0</v>
      </c>
      <c r="RU152" s="43">
        <f>VLOOKUP($C152,'факт СДП 1 мес'!$D$8:$HP$251,206,0)</f>
        <v>0</v>
      </c>
      <c r="RV152" s="43">
        <f t="shared" si="4559"/>
        <v>6.23</v>
      </c>
      <c r="RW152" s="43">
        <f t="shared" si="4560"/>
        <v>0.51916666666666667</v>
      </c>
      <c r="RX152" s="43">
        <f t="shared" si="4561"/>
        <v>0</v>
      </c>
      <c r="RY152" s="43">
        <f t="shared" si="2530"/>
        <v>-0.58333333333333337</v>
      </c>
      <c r="RZ152" s="43">
        <f t="shared" si="2531"/>
        <v>-13977.877199999997</v>
      </c>
      <c r="SA152" s="43">
        <f>'СДП (план)'!CA153</f>
        <v>0</v>
      </c>
      <c r="SB152" s="43">
        <f>'СДП (план)'!CB153</f>
        <v>0</v>
      </c>
      <c r="SC152" s="43">
        <f t="shared" si="4188"/>
        <v>0</v>
      </c>
      <c r="SD152" s="43">
        <f t="shared" si="4189"/>
        <v>0</v>
      </c>
      <c r="SE152" s="43">
        <f>VLOOKUP($C152,'факт СДП 1 мес'!$D$8:$HP$251,129,0)</f>
        <v>0</v>
      </c>
      <c r="SF152" s="43">
        <f>VLOOKUP($C152,'факт СДП 1 мес'!$D$8:$HP$251,130,0)</f>
        <v>0</v>
      </c>
      <c r="SG152" s="43">
        <f>VLOOKUP($C152,'факт СДП 1 мес'!$D$8:$HP$251,131,0)</f>
        <v>0</v>
      </c>
      <c r="SH152" s="43">
        <f>VLOOKUP($C152,'факт СДП 1 мес'!$D$8:$HP$251,132,0)</f>
        <v>0</v>
      </c>
      <c r="SI152" s="43">
        <f>VLOOKUP($C152,'факт СДП 1 мес'!$D$8:$HP$251,133,0)</f>
        <v>0</v>
      </c>
      <c r="SJ152" s="43">
        <f>VLOOKUP($C152,'факт СДП 1 мес'!$D$8:$HP$251,134,0)</f>
        <v>0</v>
      </c>
      <c r="SK152" s="43">
        <f>SUM(SA152*$F152)</f>
        <v>0</v>
      </c>
      <c r="SL152" s="43">
        <f t="shared" si="4562"/>
        <v>0</v>
      </c>
      <c r="SM152" s="43">
        <f t="shared" si="4563"/>
        <v>0</v>
      </c>
      <c r="SN152" s="43">
        <f t="shared" si="2532"/>
        <v>0</v>
      </c>
      <c r="SO152" s="43">
        <f t="shared" si="2533"/>
        <v>0</v>
      </c>
      <c r="SP152" s="51">
        <f>'СДП (план)'!CC153</f>
        <v>0</v>
      </c>
      <c r="SQ152" s="43">
        <f>'СДП (план)'!CD153</f>
        <v>0</v>
      </c>
      <c r="SR152" s="43">
        <f t="shared" si="4193"/>
        <v>0</v>
      </c>
      <c r="SS152" s="43">
        <f t="shared" si="4194"/>
        <v>0</v>
      </c>
      <c r="ST152" s="43">
        <f>VLOOKUP($C152,'факт СДП 1 мес'!$D$8:$HP$251,93,0)</f>
        <v>0</v>
      </c>
      <c r="SU152" s="43">
        <f>VLOOKUP($C152,'факт СДП 1 мес'!$D$8:$HP$251,94,0)</f>
        <v>0</v>
      </c>
      <c r="SV152" s="43">
        <f>VLOOKUP($C152,'факт СДП 1 мес'!$D$8:$HP$251,95,0)</f>
        <v>0</v>
      </c>
      <c r="SW152" s="43">
        <f>VLOOKUP($C152,'факт СДП 1 мес'!$D$8:$HP$251,96,0)</f>
        <v>0</v>
      </c>
      <c r="SX152" s="43">
        <f>VLOOKUP($C152,'факт СДП 1 мес'!$D$8:$HP$251,97,0)</f>
        <v>0</v>
      </c>
      <c r="SY152" s="43">
        <f>VLOOKUP($C152,'факт СДП 1 мес'!$D$8:$HP$251,98,0)</f>
        <v>0</v>
      </c>
      <c r="SZ152" s="43">
        <f>SUM(SP152*$F152)</f>
        <v>0</v>
      </c>
      <c r="TA152" s="43">
        <f t="shared" si="4564"/>
        <v>0</v>
      </c>
      <c r="TB152" s="43">
        <f t="shared" si="4565"/>
        <v>0</v>
      </c>
      <c r="TC152" s="43">
        <f t="shared" si="2534"/>
        <v>0</v>
      </c>
      <c r="TD152" s="43">
        <f t="shared" si="2535"/>
        <v>0</v>
      </c>
      <c r="TE152" s="8">
        <f>'СДП (план)'!CE153</f>
        <v>0</v>
      </c>
      <c r="TF152" s="3">
        <f>'СДП (план)'!CF153</f>
        <v>0</v>
      </c>
      <c r="TG152" s="8">
        <v>0</v>
      </c>
      <c r="TH152" s="3">
        <v>0</v>
      </c>
      <c r="TI152" s="43">
        <f>VLOOKUP($C152,'факт СДП 1 мес'!$D$8:$HP$251,117,0)</f>
        <v>0</v>
      </c>
      <c r="TJ152" s="43">
        <f>VLOOKUP($C152,'факт СДП 1 мес'!$D$8:$HP$251,118,0)</f>
        <v>0</v>
      </c>
      <c r="TK152" s="43">
        <f>VLOOKUP($C152,'факт СДП 1 мес'!$D$8:$HP$251,119,0)</f>
        <v>0</v>
      </c>
      <c r="TL152" s="43">
        <f>VLOOKUP($C152,'факт СДП 1 мес'!$D$8:$HP$251,120,0)</f>
        <v>0</v>
      </c>
      <c r="TM152" s="43">
        <f>VLOOKUP($C152,'факт СДП 1 мес'!$D$8:$HP$251,121,0)</f>
        <v>0</v>
      </c>
      <c r="TN152" s="43">
        <f>VLOOKUP($C152,'факт СДП 1 мес'!$D$8:$HP$251,122,0)</f>
        <v>0</v>
      </c>
      <c r="TO152" s="43">
        <f>SUM(TE152*$F152)</f>
        <v>0</v>
      </c>
      <c r="TP152" s="43">
        <f t="shared" si="4566"/>
        <v>0</v>
      </c>
      <c r="TQ152" s="43">
        <f t="shared" si="4567"/>
        <v>0</v>
      </c>
      <c r="TR152" s="43">
        <f t="shared" si="2536"/>
        <v>0</v>
      </c>
      <c r="TS152" s="43">
        <f t="shared" si="2537"/>
        <v>0</v>
      </c>
      <c r="TT152" s="43">
        <f>'СДП (план)'!CG153</f>
        <v>0</v>
      </c>
      <c r="TU152" s="43">
        <f>'СДП (план)'!CH153</f>
        <v>0</v>
      </c>
      <c r="TV152" s="43">
        <f t="shared" si="2538"/>
        <v>0</v>
      </c>
      <c r="TW152" s="43">
        <f t="shared" si="2539"/>
        <v>0</v>
      </c>
      <c r="TX152" s="43">
        <f>VLOOKUP($C152,'факт СДП 1 мес'!$D$8:$HP$251,207,0)</f>
        <v>0</v>
      </c>
      <c r="TY152" s="43">
        <f>VLOOKUP($C152,'факт СДП 1 мес'!$D$8:$HP$251,208,0)</f>
        <v>0</v>
      </c>
      <c r="TZ152" s="43">
        <f>VLOOKUP($C152,'факт СДП 1 мес'!$D$8:$HP$251,209,0)</f>
        <v>0</v>
      </c>
      <c r="UA152" s="43">
        <f>VLOOKUP($C152,'факт СДП 1 мес'!$D$8:$HP$251,210,0)</f>
        <v>0</v>
      </c>
      <c r="UB152" s="43">
        <f>VLOOKUP($C152,'факт СДП 1 мес'!$D$8:$HP$251,211,0)</f>
        <v>0</v>
      </c>
      <c r="UC152" s="43">
        <f>VLOOKUP($C152,'факт СДП 1 мес'!$D$8:$HP$251,212,0)</f>
        <v>0</v>
      </c>
      <c r="UD152" s="43">
        <f t="shared" si="4568"/>
        <v>0</v>
      </c>
      <c r="UE152" s="43">
        <f>SUM(TV152*$F152)</f>
        <v>0</v>
      </c>
      <c r="UF152" s="43">
        <f>SUM(TX152*$F152)</f>
        <v>0</v>
      </c>
      <c r="UG152" s="43">
        <f t="shared" si="4204"/>
        <v>0</v>
      </c>
      <c r="UH152" s="43">
        <f t="shared" si="4205"/>
        <v>0</v>
      </c>
      <c r="UI152" s="43"/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7">
        <f>'СДП (план)'!CK153</f>
        <v>119</v>
      </c>
      <c r="UY152" s="47">
        <f>'СДП (план)'!CL153</f>
        <v>2647809.3095999998</v>
      </c>
      <c r="UZ152" s="43">
        <f t="shared" si="4048"/>
        <v>9.9166666666666661</v>
      </c>
      <c r="VA152" s="43">
        <f t="shared" si="4049"/>
        <v>220650.77579999997</v>
      </c>
      <c r="VB152" s="47">
        <f t="shared" si="4050"/>
        <v>7</v>
      </c>
      <c r="VC152" s="47">
        <f t="shared" si="4051"/>
        <v>122340.79000000001</v>
      </c>
      <c r="VD152" s="47">
        <f t="shared" si="4052"/>
        <v>61</v>
      </c>
      <c r="VE152" s="47">
        <f t="shared" si="4053"/>
        <v>0</v>
      </c>
      <c r="VF152" s="47">
        <f t="shared" si="4054"/>
        <v>0</v>
      </c>
      <c r="VG152" s="47">
        <f t="shared" si="4055"/>
        <v>0</v>
      </c>
      <c r="VH152" s="47">
        <f t="shared" si="4056"/>
        <v>105.91000000000003</v>
      </c>
      <c r="VI152" s="47">
        <f t="shared" si="4057"/>
        <v>8.8258333333333354</v>
      </c>
      <c r="VJ152" s="47">
        <f t="shared" si="4058"/>
        <v>6.2299999999999995</v>
      </c>
      <c r="VK152" s="43">
        <f t="shared" si="4059"/>
        <v>-2.9166666666666661</v>
      </c>
      <c r="VL152" s="43">
        <f t="shared" si="4060"/>
        <v>-98309.985799999966</v>
      </c>
      <c r="VM152" s="398" t="e">
        <f>VLOOKUP($C152,'СДП (план)'!$C$11:$CL$254,107,0)</f>
        <v>#REF!</v>
      </c>
      <c r="VN152" s="398" t="e">
        <f>VLOOKUP($C152,'СДП (план)'!$C$11:$CL$254,108,0)</f>
        <v>#REF!</v>
      </c>
      <c r="VO152" s="399" t="e">
        <f t="shared" si="3640"/>
        <v>#REF!</v>
      </c>
      <c r="VP152" s="399" t="e">
        <f t="shared" si="3641"/>
        <v>#REF!</v>
      </c>
      <c r="VQ152" s="398" t="e">
        <f>VLOOKUP($C152,'факт СДП 1 мес'!$D$8:$HI$249,255,0)</f>
        <v>#REF!</v>
      </c>
      <c r="VR152" s="398" t="e">
        <f>VLOOKUP($C152,'факт СДП 1 мес'!$D$8:$HI$249,256,0)</f>
        <v>#REF!</v>
      </c>
      <c r="VS152" s="400" t="e">
        <f t="shared" si="4206"/>
        <v>#REF!</v>
      </c>
      <c r="VT152" s="400" t="e">
        <f t="shared" si="4207"/>
        <v>#REF!</v>
      </c>
    </row>
    <row r="153" spans="1:592" s="32" customFormat="1" ht="15" hidden="1" x14ac:dyDescent="0.2">
      <c r="A153" s="177">
        <v>23</v>
      </c>
      <c r="B153" s="177"/>
      <c r="C153" s="496" t="s">
        <v>542</v>
      </c>
      <c r="D153" s="486" t="s">
        <v>35</v>
      </c>
      <c r="E153" s="461">
        <v>16026</v>
      </c>
      <c r="F153" s="476">
        <v>0.9</v>
      </c>
      <c r="G153" s="463"/>
      <c r="H153" s="457"/>
      <c r="I153" s="192"/>
      <c r="J153" s="192"/>
      <c r="K153" s="207">
        <v>1.4</v>
      </c>
      <c r="L153" s="207">
        <v>1.68</v>
      </c>
      <c r="M153" s="207">
        <v>2.23</v>
      </c>
      <c r="N153" s="204">
        <v>2.57</v>
      </c>
      <c r="O153" s="100">
        <f>'СДП (план)'!O154</f>
        <v>0</v>
      </c>
      <c r="P153" s="100">
        <f>'СДП (план)'!P154</f>
        <v>0</v>
      </c>
      <c r="Q153" s="43">
        <f t="shared" si="2426"/>
        <v>0</v>
      </c>
      <c r="R153" s="43">
        <f t="shared" si="2427"/>
        <v>0</v>
      </c>
      <c r="S153" s="100">
        <f t="shared" ref="S153:AA153" si="4571">S154</f>
        <v>0</v>
      </c>
      <c r="T153" s="100">
        <f t="shared" si="4571"/>
        <v>0</v>
      </c>
      <c r="U153" s="100">
        <f t="shared" si="4571"/>
        <v>0</v>
      </c>
      <c r="V153" s="100">
        <f t="shared" si="4571"/>
        <v>0</v>
      </c>
      <c r="W153" s="100">
        <f t="shared" si="4571"/>
        <v>0</v>
      </c>
      <c r="X153" s="100">
        <f t="shared" si="4571"/>
        <v>0</v>
      </c>
      <c r="Y153" s="100">
        <f t="shared" si="4571"/>
        <v>0</v>
      </c>
      <c r="Z153" s="100">
        <f t="shared" si="4571"/>
        <v>0</v>
      </c>
      <c r="AA153" s="100">
        <f t="shared" si="4571"/>
        <v>0</v>
      </c>
      <c r="AB153" s="66">
        <f t="shared" si="4440"/>
        <v>0</v>
      </c>
      <c r="AC153" s="66">
        <f t="shared" si="4441"/>
        <v>0</v>
      </c>
      <c r="AD153" s="113">
        <f>'СДП (план)'!Q154</f>
        <v>0</v>
      </c>
      <c r="AE153" s="113">
        <f>'СДП (план)'!R154</f>
        <v>0</v>
      </c>
      <c r="AF153" s="66">
        <f t="shared" si="2428"/>
        <v>0</v>
      </c>
      <c r="AG153" s="66">
        <f t="shared" si="2429"/>
        <v>0</v>
      </c>
      <c r="AH153" s="100">
        <f t="shared" ref="AH153:AP153" si="4572">AH154</f>
        <v>0</v>
      </c>
      <c r="AI153" s="100">
        <f t="shared" si="4572"/>
        <v>0</v>
      </c>
      <c r="AJ153" s="100">
        <f t="shared" si="4572"/>
        <v>0</v>
      </c>
      <c r="AK153" s="100">
        <f t="shared" si="4572"/>
        <v>0</v>
      </c>
      <c r="AL153" s="100">
        <f t="shared" si="4572"/>
        <v>0</v>
      </c>
      <c r="AM153" s="100">
        <f t="shared" si="4572"/>
        <v>0</v>
      </c>
      <c r="AN153" s="100">
        <f t="shared" si="4572"/>
        <v>0</v>
      </c>
      <c r="AO153" s="100">
        <f t="shared" si="4572"/>
        <v>0</v>
      </c>
      <c r="AP153" s="100">
        <f t="shared" si="4572"/>
        <v>0</v>
      </c>
      <c r="AQ153" s="66">
        <f t="shared" si="2542"/>
        <v>0</v>
      </c>
      <c r="AR153" s="66">
        <f t="shared" si="2543"/>
        <v>0</v>
      </c>
      <c r="AS153" s="100">
        <f>'СДП (план)'!S154</f>
        <v>0</v>
      </c>
      <c r="AT153" s="100">
        <f>'СДП (план)'!T154</f>
        <v>0</v>
      </c>
      <c r="AU153" s="43">
        <f t="shared" si="2430"/>
        <v>0</v>
      </c>
      <c r="AV153" s="43">
        <f t="shared" si="2431"/>
        <v>0</v>
      </c>
      <c r="AW153" s="100">
        <f t="shared" ref="AW153:BE153" si="4573">AW154</f>
        <v>0</v>
      </c>
      <c r="AX153" s="100">
        <f t="shared" si="4573"/>
        <v>0</v>
      </c>
      <c r="AY153" s="100">
        <f t="shared" si="4573"/>
        <v>0</v>
      </c>
      <c r="AZ153" s="100">
        <f t="shared" si="4573"/>
        <v>0</v>
      </c>
      <c r="BA153" s="100">
        <f t="shared" si="4573"/>
        <v>0</v>
      </c>
      <c r="BB153" s="100">
        <f t="shared" si="4573"/>
        <v>0</v>
      </c>
      <c r="BC153" s="100">
        <f t="shared" si="4573"/>
        <v>0</v>
      </c>
      <c r="BD153" s="100">
        <f t="shared" si="4573"/>
        <v>0</v>
      </c>
      <c r="BE153" s="100">
        <f t="shared" si="4573"/>
        <v>0</v>
      </c>
      <c r="BF153" s="66">
        <f t="shared" si="4087"/>
        <v>0</v>
      </c>
      <c r="BG153" s="66">
        <f t="shared" si="4088"/>
        <v>0</v>
      </c>
      <c r="BH153" s="121">
        <f>'СДП (план)'!U154</f>
        <v>0</v>
      </c>
      <c r="BI153" s="65">
        <f>'СДП (план)'!V154</f>
        <v>0</v>
      </c>
      <c r="BJ153" s="43">
        <f t="shared" si="2432"/>
        <v>0</v>
      </c>
      <c r="BK153" s="43">
        <f t="shared" si="2433"/>
        <v>0</v>
      </c>
      <c r="BL153" s="100">
        <f t="shared" ref="BL153:BT153" si="4574">BL154</f>
        <v>0</v>
      </c>
      <c r="BM153" s="100">
        <f t="shared" si="4574"/>
        <v>0</v>
      </c>
      <c r="BN153" s="100">
        <f t="shared" si="4574"/>
        <v>0</v>
      </c>
      <c r="BO153" s="100">
        <f t="shared" si="4574"/>
        <v>0</v>
      </c>
      <c r="BP153" s="100">
        <f t="shared" si="4574"/>
        <v>0</v>
      </c>
      <c r="BQ153" s="100">
        <f t="shared" si="4574"/>
        <v>0</v>
      </c>
      <c r="BR153" s="100">
        <f t="shared" si="4574"/>
        <v>0</v>
      </c>
      <c r="BS153" s="100">
        <f t="shared" si="4574"/>
        <v>0</v>
      </c>
      <c r="BT153" s="100">
        <f t="shared" si="4574"/>
        <v>0</v>
      </c>
      <c r="BU153" s="66">
        <f t="shared" si="4092"/>
        <v>0</v>
      </c>
      <c r="BV153" s="66">
        <f t="shared" si="4093"/>
        <v>0</v>
      </c>
      <c r="BW153" s="100">
        <f>'СДП (план)'!W154</f>
        <v>0</v>
      </c>
      <c r="BX153" s="100">
        <f>'СДП (план)'!X154</f>
        <v>0</v>
      </c>
      <c r="BY153" s="66">
        <f t="shared" si="2434"/>
        <v>0</v>
      </c>
      <c r="BZ153" s="66">
        <f t="shared" si="2435"/>
        <v>0</v>
      </c>
      <c r="CA153" s="100">
        <f t="shared" ref="CA153:CI153" si="4575">CA154</f>
        <v>0</v>
      </c>
      <c r="CB153" s="100">
        <f t="shared" si="4575"/>
        <v>0</v>
      </c>
      <c r="CC153" s="100">
        <f t="shared" si="4575"/>
        <v>0</v>
      </c>
      <c r="CD153" s="100">
        <f t="shared" si="4575"/>
        <v>0</v>
      </c>
      <c r="CE153" s="100">
        <f t="shared" si="4575"/>
        <v>0</v>
      </c>
      <c r="CF153" s="100">
        <f t="shared" si="4575"/>
        <v>0</v>
      </c>
      <c r="CG153" s="100">
        <f t="shared" si="4575"/>
        <v>0</v>
      </c>
      <c r="CH153" s="100">
        <f t="shared" si="4575"/>
        <v>0</v>
      </c>
      <c r="CI153" s="100">
        <f t="shared" si="4575"/>
        <v>0</v>
      </c>
      <c r="CJ153" s="66">
        <f t="shared" si="3894"/>
        <v>0</v>
      </c>
      <c r="CK153" s="66">
        <f t="shared" si="3895"/>
        <v>0</v>
      </c>
      <c r="CL153" s="53">
        <f>'СДП (план)'!Y154</f>
        <v>0</v>
      </c>
      <c r="CM153" s="53">
        <f>'СДП (план)'!Z154</f>
        <v>0</v>
      </c>
      <c r="CN153" s="66">
        <f t="shared" si="2436"/>
        <v>0</v>
      </c>
      <c r="CO153" s="66">
        <f t="shared" si="2437"/>
        <v>0</v>
      </c>
      <c r="CP153" s="53">
        <f t="shared" ref="CP153:CX153" si="4576">CP154</f>
        <v>0</v>
      </c>
      <c r="CQ153" s="53">
        <f t="shared" si="4576"/>
        <v>0</v>
      </c>
      <c r="CR153" s="53">
        <f t="shared" si="4576"/>
        <v>0</v>
      </c>
      <c r="CS153" s="53">
        <f t="shared" si="4576"/>
        <v>0</v>
      </c>
      <c r="CT153" s="53">
        <f t="shared" si="4576"/>
        <v>0</v>
      </c>
      <c r="CU153" s="53">
        <f t="shared" si="4576"/>
        <v>0</v>
      </c>
      <c r="CV153" s="100">
        <f t="shared" si="4576"/>
        <v>0</v>
      </c>
      <c r="CW153" s="100">
        <f t="shared" si="4576"/>
        <v>0</v>
      </c>
      <c r="CX153" s="100">
        <f t="shared" si="4576"/>
        <v>0</v>
      </c>
      <c r="CY153" s="66">
        <f t="shared" si="2438"/>
        <v>0</v>
      </c>
      <c r="CZ153" s="66">
        <f t="shared" si="2439"/>
        <v>0</v>
      </c>
      <c r="DA153" s="14">
        <f>'СДП (план)'!AA154</f>
        <v>0</v>
      </c>
      <c r="DB153" s="14">
        <f>'СДП (план)'!AB154</f>
        <v>0</v>
      </c>
      <c r="DC153" s="66">
        <f t="shared" si="2440"/>
        <v>0</v>
      </c>
      <c r="DD153" s="66">
        <f t="shared" si="2441"/>
        <v>0</v>
      </c>
      <c r="DE153" s="53">
        <f t="shared" ref="DE153:DM153" si="4577">DE154</f>
        <v>0</v>
      </c>
      <c r="DF153" s="53">
        <f t="shared" si="4577"/>
        <v>0</v>
      </c>
      <c r="DG153" s="53">
        <f t="shared" si="4577"/>
        <v>0</v>
      </c>
      <c r="DH153" s="53">
        <f t="shared" si="4577"/>
        <v>0</v>
      </c>
      <c r="DI153" s="53">
        <f t="shared" si="4577"/>
        <v>0</v>
      </c>
      <c r="DJ153" s="53">
        <f t="shared" si="4577"/>
        <v>0</v>
      </c>
      <c r="DK153" s="100">
        <f t="shared" si="4577"/>
        <v>0</v>
      </c>
      <c r="DL153" s="100">
        <f t="shared" si="4577"/>
        <v>0</v>
      </c>
      <c r="DM153" s="100">
        <f t="shared" si="4577"/>
        <v>0</v>
      </c>
      <c r="DN153" s="66">
        <f t="shared" si="2442"/>
        <v>0</v>
      </c>
      <c r="DO153" s="66">
        <f t="shared" si="2443"/>
        <v>0</v>
      </c>
      <c r="DP153" s="14">
        <f>'СДП (план)'!AC154</f>
        <v>12</v>
      </c>
      <c r="DQ153" s="14">
        <f>'СДП (план)'!AD154</f>
        <v>242313.12</v>
      </c>
      <c r="DR153" s="66">
        <f t="shared" si="2444"/>
        <v>1</v>
      </c>
      <c r="DS153" s="66">
        <f t="shared" si="2445"/>
        <v>20192.759999999998</v>
      </c>
      <c r="DT153" s="53">
        <f t="shared" ref="DT153:EB153" si="4578">DT154</f>
        <v>0</v>
      </c>
      <c r="DU153" s="53">
        <f t="shared" si="4578"/>
        <v>0</v>
      </c>
      <c r="DV153" s="53">
        <f t="shared" si="4578"/>
        <v>0</v>
      </c>
      <c r="DW153" s="53">
        <f t="shared" si="4578"/>
        <v>0</v>
      </c>
      <c r="DX153" s="53">
        <f t="shared" si="4578"/>
        <v>0</v>
      </c>
      <c r="DY153" s="53">
        <f t="shared" si="4578"/>
        <v>0</v>
      </c>
      <c r="DZ153" s="100">
        <f t="shared" si="4578"/>
        <v>10.8</v>
      </c>
      <c r="EA153" s="100">
        <f t="shared" si="4578"/>
        <v>0.9</v>
      </c>
      <c r="EB153" s="100">
        <f t="shared" si="4578"/>
        <v>0</v>
      </c>
      <c r="EC153" s="66">
        <f t="shared" si="2550"/>
        <v>-1</v>
      </c>
      <c r="ED153" s="66">
        <f t="shared" si="2551"/>
        <v>-20192.759999999998</v>
      </c>
      <c r="EE153" s="14">
        <f>'СДП (план)'!AE154</f>
        <v>0</v>
      </c>
      <c r="EF153" s="14">
        <f>'СДП (план)'!AF154</f>
        <v>0</v>
      </c>
      <c r="EG153" s="43">
        <f t="shared" si="2446"/>
        <v>0</v>
      </c>
      <c r="EH153" s="43">
        <f t="shared" si="2447"/>
        <v>0</v>
      </c>
      <c r="EI153" s="53">
        <f t="shared" ref="EI153:EQ153" si="4579">EI154</f>
        <v>0</v>
      </c>
      <c r="EJ153" s="53">
        <f t="shared" si="4579"/>
        <v>0</v>
      </c>
      <c r="EK153" s="53">
        <f t="shared" si="4579"/>
        <v>0</v>
      </c>
      <c r="EL153" s="53">
        <f t="shared" si="4579"/>
        <v>0</v>
      </c>
      <c r="EM153" s="53">
        <f t="shared" si="4579"/>
        <v>0</v>
      </c>
      <c r="EN153" s="53"/>
      <c r="EO153" s="100">
        <f t="shared" si="4579"/>
        <v>0</v>
      </c>
      <c r="EP153" s="100">
        <f t="shared" si="4579"/>
        <v>0</v>
      </c>
      <c r="EQ153" s="100">
        <f t="shared" si="4579"/>
        <v>0</v>
      </c>
      <c r="ER153" s="66">
        <f t="shared" si="2553"/>
        <v>0</v>
      </c>
      <c r="ES153" s="66">
        <f t="shared" si="2554"/>
        <v>0</v>
      </c>
      <c r="ET153" s="53">
        <f>'СДП (план)'!AG154</f>
        <v>17</v>
      </c>
      <c r="EU153" s="53">
        <f>'СДП (план)'!AH154</f>
        <v>411932.304</v>
      </c>
      <c r="EV153" s="66">
        <f t="shared" si="2448"/>
        <v>1.4166666666666667</v>
      </c>
      <c r="EW153" s="66">
        <f t="shared" si="2449"/>
        <v>34327.692000000003</v>
      </c>
      <c r="EX153" s="53">
        <f t="shared" ref="EX153:FF153" si="4580">EX154</f>
        <v>0</v>
      </c>
      <c r="EY153" s="53">
        <f t="shared" si="4580"/>
        <v>0</v>
      </c>
      <c r="EZ153" s="53">
        <f t="shared" si="4580"/>
        <v>0</v>
      </c>
      <c r="FA153" s="53">
        <f t="shared" si="4580"/>
        <v>0</v>
      </c>
      <c r="FB153" s="53">
        <f t="shared" si="4580"/>
        <v>0</v>
      </c>
      <c r="FC153" s="53">
        <f t="shared" si="4580"/>
        <v>0</v>
      </c>
      <c r="FD153" s="100">
        <f t="shared" si="4580"/>
        <v>15.3</v>
      </c>
      <c r="FE153" s="100">
        <f t="shared" si="4580"/>
        <v>1.2750000000000001</v>
      </c>
      <c r="FF153" s="100">
        <f t="shared" si="4580"/>
        <v>0</v>
      </c>
      <c r="FG153" s="66">
        <f t="shared" si="2450"/>
        <v>-1.4166666666666667</v>
      </c>
      <c r="FH153" s="66">
        <f t="shared" si="2451"/>
        <v>-34327.692000000003</v>
      </c>
      <c r="FI153" s="53">
        <f>'СДП (план)'!AI154</f>
        <v>0</v>
      </c>
      <c r="FJ153" s="53">
        <f>'СДП (план)'!AJ154</f>
        <v>0</v>
      </c>
      <c r="FK153" s="66">
        <f t="shared" si="2452"/>
        <v>0</v>
      </c>
      <c r="FL153" s="66">
        <f t="shared" si="2453"/>
        <v>0</v>
      </c>
      <c r="FM153" s="53">
        <f t="shared" ref="FM153:FU153" si="4581">FM154</f>
        <v>0</v>
      </c>
      <c r="FN153" s="53">
        <f t="shared" si="4581"/>
        <v>0</v>
      </c>
      <c r="FO153" s="53">
        <f t="shared" si="4581"/>
        <v>0</v>
      </c>
      <c r="FP153" s="53">
        <f t="shared" si="4581"/>
        <v>0</v>
      </c>
      <c r="FQ153" s="53">
        <f t="shared" si="4581"/>
        <v>0</v>
      </c>
      <c r="FR153" s="53">
        <f t="shared" si="4581"/>
        <v>0</v>
      </c>
      <c r="FS153" s="100">
        <f t="shared" si="4581"/>
        <v>0</v>
      </c>
      <c r="FT153" s="100">
        <f t="shared" si="4581"/>
        <v>0</v>
      </c>
      <c r="FU153" s="100">
        <f t="shared" si="4581"/>
        <v>0</v>
      </c>
      <c r="FV153" s="66">
        <f t="shared" si="2454"/>
        <v>0</v>
      </c>
      <c r="FW153" s="66">
        <f t="shared" si="2455"/>
        <v>0</v>
      </c>
      <c r="FX153" s="53">
        <f>'СДП (план)'!AK154</f>
        <v>120</v>
      </c>
      <c r="FY153" s="53">
        <f>'СДП (план)'!AL154</f>
        <v>2423131.1999999997</v>
      </c>
      <c r="FZ153" s="66">
        <f t="shared" si="2456"/>
        <v>10</v>
      </c>
      <c r="GA153" s="66">
        <f t="shared" si="2457"/>
        <v>201927.59999999998</v>
      </c>
      <c r="GB153" s="53">
        <f t="shared" ref="GB153:GJ153" si="4582">GB154</f>
        <v>0</v>
      </c>
      <c r="GC153" s="53">
        <f t="shared" si="4582"/>
        <v>0</v>
      </c>
      <c r="GD153" s="53">
        <f t="shared" si="4582"/>
        <v>0</v>
      </c>
      <c r="GE153" s="53">
        <f t="shared" si="4582"/>
        <v>0</v>
      </c>
      <c r="GF153" s="53">
        <f t="shared" si="4582"/>
        <v>0</v>
      </c>
      <c r="GG153" s="53"/>
      <c r="GH153" s="100">
        <f t="shared" si="4582"/>
        <v>108</v>
      </c>
      <c r="GI153" s="100">
        <f t="shared" si="4582"/>
        <v>9</v>
      </c>
      <c r="GJ153" s="100">
        <f t="shared" si="4582"/>
        <v>0</v>
      </c>
      <c r="GK153" s="66">
        <f t="shared" si="2458"/>
        <v>-10</v>
      </c>
      <c r="GL153" s="66">
        <f t="shared" si="2459"/>
        <v>-201927.59999999998</v>
      </c>
      <c r="GM153" s="14">
        <f>'СДП (план)'!AM154</f>
        <v>0</v>
      </c>
      <c r="GN153" s="14">
        <f>'СДП (план)'!AN154</f>
        <v>0</v>
      </c>
      <c r="GO153" s="66">
        <f t="shared" si="2460"/>
        <v>0</v>
      </c>
      <c r="GP153" s="66">
        <f t="shared" si="2461"/>
        <v>0</v>
      </c>
      <c r="GQ153" s="53">
        <f t="shared" ref="GQ153:GY153" si="4583">GQ154</f>
        <v>0</v>
      </c>
      <c r="GR153" s="53">
        <f t="shared" si="4583"/>
        <v>0</v>
      </c>
      <c r="GS153" s="53">
        <f t="shared" si="4583"/>
        <v>0</v>
      </c>
      <c r="GT153" s="53">
        <f t="shared" si="4583"/>
        <v>0</v>
      </c>
      <c r="GU153" s="53">
        <f t="shared" si="4583"/>
        <v>0</v>
      </c>
      <c r="GV153" s="53">
        <f t="shared" si="4583"/>
        <v>0</v>
      </c>
      <c r="GW153" s="100">
        <f t="shared" si="4583"/>
        <v>0</v>
      </c>
      <c r="GX153" s="100">
        <f t="shared" si="4583"/>
        <v>0</v>
      </c>
      <c r="GY153" s="100">
        <f t="shared" si="4583"/>
        <v>0</v>
      </c>
      <c r="GZ153" s="66">
        <f t="shared" si="2462"/>
        <v>0</v>
      </c>
      <c r="HA153" s="66">
        <f t="shared" si="2463"/>
        <v>0</v>
      </c>
      <c r="HB153" s="14">
        <f>'СДП (план)'!AO154</f>
        <v>0</v>
      </c>
      <c r="HC153" s="14">
        <f>'СДП (план)'!AP154</f>
        <v>0</v>
      </c>
      <c r="HD153" s="66">
        <f t="shared" si="2464"/>
        <v>0</v>
      </c>
      <c r="HE153" s="66">
        <f t="shared" si="2465"/>
        <v>0</v>
      </c>
      <c r="HF153" s="53">
        <f t="shared" ref="HF153:HN153" si="4584">HF154</f>
        <v>0</v>
      </c>
      <c r="HG153" s="53">
        <f t="shared" si="4584"/>
        <v>0</v>
      </c>
      <c r="HH153" s="53">
        <f t="shared" si="4584"/>
        <v>0</v>
      </c>
      <c r="HI153" s="53">
        <f t="shared" si="4584"/>
        <v>0</v>
      </c>
      <c r="HJ153" s="53">
        <f t="shared" si="4584"/>
        <v>0</v>
      </c>
      <c r="HK153" s="53"/>
      <c r="HL153" s="100">
        <f t="shared" si="4584"/>
        <v>0</v>
      </c>
      <c r="HM153" s="100">
        <f t="shared" si="4584"/>
        <v>0</v>
      </c>
      <c r="HN153" s="100">
        <f t="shared" si="4584"/>
        <v>0</v>
      </c>
      <c r="HO153" s="66">
        <f t="shared" si="2466"/>
        <v>0</v>
      </c>
      <c r="HP153" s="66">
        <f t="shared" si="2467"/>
        <v>0</v>
      </c>
      <c r="HQ153" s="53">
        <f>'СДП (план)'!AQ154</f>
        <v>0</v>
      </c>
      <c r="HR153" s="53">
        <f>'СДП (план)'!AR154</f>
        <v>0</v>
      </c>
      <c r="HS153" s="66">
        <f t="shared" si="2468"/>
        <v>0</v>
      </c>
      <c r="HT153" s="66">
        <f t="shared" si="2469"/>
        <v>0</v>
      </c>
      <c r="HU153" s="53">
        <f t="shared" ref="HU153:IC153" si="4585">HU154</f>
        <v>0</v>
      </c>
      <c r="HV153" s="53">
        <f t="shared" si="4585"/>
        <v>0</v>
      </c>
      <c r="HW153" s="53">
        <f t="shared" si="4585"/>
        <v>0</v>
      </c>
      <c r="HX153" s="53">
        <f t="shared" si="4585"/>
        <v>0</v>
      </c>
      <c r="HY153" s="53">
        <f t="shared" si="4585"/>
        <v>0</v>
      </c>
      <c r="HZ153" s="53">
        <f t="shared" si="4585"/>
        <v>0</v>
      </c>
      <c r="IA153" s="100">
        <f t="shared" si="4585"/>
        <v>0</v>
      </c>
      <c r="IB153" s="100">
        <f t="shared" si="4585"/>
        <v>0</v>
      </c>
      <c r="IC153" s="100">
        <f t="shared" si="4585"/>
        <v>0</v>
      </c>
      <c r="ID153" s="66">
        <f t="shared" si="2470"/>
        <v>0</v>
      </c>
      <c r="IE153" s="66">
        <f t="shared" si="2471"/>
        <v>0</v>
      </c>
      <c r="IF153" s="53">
        <f>'СДП (план)'!AS154</f>
        <v>15</v>
      </c>
      <c r="IG153" s="53">
        <f>'СДП (план)'!AT154</f>
        <v>302891.39999999997</v>
      </c>
      <c r="IH153" s="66">
        <f t="shared" si="2472"/>
        <v>1.25</v>
      </c>
      <c r="II153" s="66">
        <f t="shared" si="2473"/>
        <v>25240.949999999997</v>
      </c>
      <c r="IJ153" s="53">
        <f t="shared" ref="IJ153:IR153" si="4586">IJ154</f>
        <v>6</v>
      </c>
      <c r="IK153" s="53">
        <f t="shared" si="4586"/>
        <v>138606.06</v>
      </c>
      <c r="IL153" s="53">
        <f t="shared" si="4586"/>
        <v>66</v>
      </c>
      <c r="IM153" s="53">
        <f t="shared" si="4586"/>
        <v>0</v>
      </c>
      <c r="IN153" s="53">
        <f t="shared" si="4586"/>
        <v>0</v>
      </c>
      <c r="IO153" s="53">
        <f t="shared" si="4586"/>
        <v>0</v>
      </c>
      <c r="IP153" s="100">
        <f t="shared" si="4586"/>
        <v>13.5</v>
      </c>
      <c r="IQ153" s="100">
        <f t="shared" si="4586"/>
        <v>1.125</v>
      </c>
      <c r="IR153" s="100">
        <f t="shared" si="4586"/>
        <v>5.4</v>
      </c>
      <c r="IS153" s="66">
        <f t="shared" si="2474"/>
        <v>4.75</v>
      </c>
      <c r="IT153" s="66">
        <f t="shared" si="2475"/>
        <v>113365.11</v>
      </c>
      <c r="IU153" s="53">
        <f>'СДП (план)'!AU154</f>
        <v>0</v>
      </c>
      <c r="IV153" s="53">
        <f>'СДП (план)'!AV154</f>
        <v>0</v>
      </c>
      <c r="IW153" s="66">
        <f t="shared" si="2476"/>
        <v>0</v>
      </c>
      <c r="IX153" s="66">
        <f t="shared" si="2477"/>
        <v>0</v>
      </c>
      <c r="IY153" s="53">
        <f t="shared" ref="IY153:JG153" si="4587">IY154</f>
        <v>0</v>
      </c>
      <c r="IZ153" s="53">
        <f t="shared" si="4587"/>
        <v>0</v>
      </c>
      <c r="JA153" s="53">
        <f t="shared" si="4587"/>
        <v>0</v>
      </c>
      <c r="JB153" s="53">
        <f t="shared" si="4587"/>
        <v>0</v>
      </c>
      <c r="JC153" s="53">
        <f t="shared" si="4587"/>
        <v>0</v>
      </c>
      <c r="JD153" s="53">
        <f t="shared" si="4587"/>
        <v>0</v>
      </c>
      <c r="JE153" s="100">
        <f t="shared" si="4587"/>
        <v>0</v>
      </c>
      <c r="JF153" s="100">
        <f t="shared" si="4587"/>
        <v>0</v>
      </c>
      <c r="JG153" s="100">
        <f t="shared" si="4587"/>
        <v>0</v>
      </c>
      <c r="JH153" s="66">
        <f t="shared" si="2478"/>
        <v>0</v>
      </c>
      <c r="JI153" s="66">
        <f t="shared" si="2479"/>
        <v>0</v>
      </c>
      <c r="JJ153" s="53">
        <f>'СДП (план)'!AW154</f>
        <v>0</v>
      </c>
      <c r="JK153" s="53">
        <f>'СДП (план)'!AX154</f>
        <v>0</v>
      </c>
      <c r="JL153" s="66">
        <f t="shared" si="2480"/>
        <v>0</v>
      </c>
      <c r="JM153" s="66">
        <f t="shared" si="2481"/>
        <v>0</v>
      </c>
      <c r="JN153" s="53">
        <f t="shared" ref="JN153:JV153" si="4588">JN154</f>
        <v>0</v>
      </c>
      <c r="JO153" s="53">
        <f t="shared" si="4588"/>
        <v>0</v>
      </c>
      <c r="JP153" s="53">
        <f t="shared" si="4588"/>
        <v>0</v>
      </c>
      <c r="JQ153" s="53">
        <f t="shared" si="4588"/>
        <v>0</v>
      </c>
      <c r="JR153" s="53">
        <f t="shared" si="4588"/>
        <v>0</v>
      </c>
      <c r="JS153" s="53">
        <f t="shared" si="4588"/>
        <v>0</v>
      </c>
      <c r="JT153" s="100">
        <f t="shared" si="4588"/>
        <v>0</v>
      </c>
      <c r="JU153" s="100">
        <f t="shared" si="4588"/>
        <v>0</v>
      </c>
      <c r="JV153" s="100">
        <f t="shared" si="4588"/>
        <v>0</v>
      </c>
      <c r="JW153" s="66">
        <f t="shared" si="2482"/>
        <v>0</v>
      </c>
      <c r="JX153" s="66">
        <f t="shared" si="2483"/>
        <v>0</v>
      </c>
      <c r="JY153" s="53">
        <f>'СДП (план)'!AY154</f>
        <v>0</v>
      </c>
      <c r="JZ153" s="53">
        <f>'СДП (план)'!AZ154</f>
        <v>0</v>
      </c>
      <c r="KA153" s="66">
        <f t="shared" si="2484"/>
        <v>0</v>
      </c>
      <c r="KB153" s="66">
        <f t="shared" si="2485"/>
        <v>0</v>
      </c>
      <c r="KC153" s="53">
        <f t="shared" ref="KC153:KK153" si="4589">KC154</f>
        <v>0</v>
      </c>
      <c r="KD153" s="53">
        <f t="shared" si="4589"/>
        <v>0</v>
      </c>
      <c r="KE153" s="53">
        <f t="shared" si="4589"/>
        <v>0</v>
      </c>
      <c r="KF153" s="53">
        <f t="shared" si="4589"/>
        <v>0</v>
      </c>
      <c r="KG153" s="53">
        <f t="shared" si="4589"/>
        <v>0</v>
      </c>
      <c r="KH153" s="53">
        <f t="shared" si="4589"/>
        <v>0</v>
      </c>
      <c r="KI153" s="100">
        <f t="shared" si="4589"/>
        <v>0</v>
      </c>
      <c r="KJ153" s="100">
        <f t="shared" si="4589"/>
        <v>0</v>
      </c>
      <c r="KK153" s="100">
        <f t="shared" si="4589"/>
        <v>0</v>
      </c>
      <c r="KL153" s="66">
        <f t="shared" si="2486"/>
        <v>0</v>
      </c>
      <c r="KM153" s="66">
        <f t="shared" si="2487"/>
        <v>0</v>
      </c>
      <c r="KN153" s="53">
        <f>'СДП (план)'!BA154</f>
        <v>331</v>
      </c>
      <c r="KO153" s="53">
        <f>'СДП (план)'!BB154</f>
        <v>6683803.5600000005</v>
      </c>
      <c r="KP153" s="66">
        <f t="shared" si="2488"/>
        <v>27.583333333333332</v>
      </c>
      <c r="KQ153" s="66">
        <f t="shared" si="2489"/>
        <v>556983.63</v>
      </c>
      <c r="KR153" s="53">
        <f t="shared" ref="KR153:KZ153" si="4590">KR154</f>
        <v>21</v>
      </c>
      <c r="KS153" s="53">
        <f t="shared" si="4590"/>
        <v>352150.29</v>
      </c>
      <c r="KT153" s="53">
        <f t="shared" si="4590"/>
        <v>193</v>
      </c>
      <c r="KU153" s="53">
        <f t="shared" si="4590"/>
        <v>0</v>
      </c>
      <c r="KV153" s="53">
        <f t="shared" si="4590"/>
        <v>0</v>
      </c>
      <c r="KW153" s="53">
        <f t="shared" si="4590"/>
        <v>0</v>
      </c>
      <c r="KX153" s="100">
        <f t="shared" si="4590"/>
        <v>297.90000000000003</v>
      </c>
      <c r="KY153" s="100">
        <f t="shared" si="4590"/>
        <v>24.824999999999999</v>
      </c>
      <c r="KZ153" s="100">
        <f t="shared" si="4590"/>
        <v>18.900000000000002</v>
      </c>
      <c r="LA153" s="66">
        <f t="shared" si="2490"/>
        <v>-6.5833333333333321</v>
      </c>
      <c r="LB153" s="66">
        <f t="shared" si="2491"/>
        <v>-204833.34000000003</v>
      </c>
      <c r="LC153" s="53">
        <f>'СДП (план)'!BC154</f>
        <v>19</v>
      </c>
      <c r="LD153" s="53">
        <f>'СДП (план)'!BD154</f>
        <v>460394.92800000001</v>
      </c>
      <c r="LE153" s="66">
        <f t="shared" si="2492"/>
        <v>1.5833333333333333</v>
      </c>
      <c r="LF153" s="66">
        <f t="shared" si="2493"/>
        <v>38366.243999999999</v>
      </c>
      <c r="LG153" s="53">
        <f t="shared" ref="LG153:LO153" si="4591">LG154</f>
        <v>1</v>
      </c>
      <c r="LH153" s="53">
        <f t="shared" si="4591"/>
        <v>24231.31</v>
      </c>
      <c r="LI153" s="53">
        <f t="shared" si="4591"/>
        <v>12</v>
      </c>
      <c r="LJ153" s="53">
        <f t="shared" si="4591"/>
        <v>0</v>
      </c>
      <c r="LK153" s="53">
        <f t="shared" si="4591"/>
        <v>0</v>
      </c>
      <c r="LL153" s="53">
        <f t="shared" si="4591"/>
        <v>0</v>
      </c>
      <c r="LM153" s="100">
        <f t="shared" si="4591"/>
        <v>17.100000000000001</v>
      </c>
      <c r="LN153" s="100">
        <f t="shared" si="4591"/>
        <v>1.425</v>
      </c>
      <c r="LO153" s="100">
        <f t="shared" si="4591"/>
        <v>0.9</v>
      </c>
      <c r="LP153" s="66">
        <f t="shared" si="2494"/>
        <v>-0.58333333333333326</v>
      </c>
      <c r="LQ153" s="66">
        <f t="shared" si="2495"/>
        <v>-14134.933999999997</v>
      </c>
      <c r="LR153" s="53">
        <f>'СДП (план)'!BE154</f>
        <v>0</v>
      </c>
      <c r="LS153" s="53">
        <f>'СДП (план)'!BF154</f>
        <v>0</v>
      </c>
      <c r="LT153" s="66">
        <f t="shared" si="2496"/>
        <v>0</v>
      </c>
      <c r="LU153" s="66">
        <f t="shared" si="2497"/>
        <v>0</v>
      </c>
      <c r="LV153" s="53">
        <f t="shared" ref="LV153:MD153" si="4592">LV154</f>
        <v>0</v>
      </c>
      <c r="LW153" s="53">
        <f t="shared" si="4592"/>
        <v>0</v>
      </c>
      <c r="LX153" s="53">
        <f t="shared" si="4592"/>
        <v>0</v>
      </c>
      <c r="LY153" s="53">
        <f t="shared" si="4592"/>
        <v>0</v>
      </c>
      <c r="LZ153" s="53">
        <f t="shared" si="4592"/>
        <v>0</v>
      </c>
      <c r="MA153" s="53">
        <f t="shared" si="4592"/>
        <v>0</v>
      </c>
      <c r="MB153" s="100">
        <f t="shared" si="4592"/>
        <v>0</v>
      </c>
      <c r="MC153" s="100">
        <f t="shared" si="4592"/>
        <v>0</v>
      </c>
      <c r="MD153" s="100">
        <f t="shared" si="4592"/>
        <v>0</v>
      </c>
      <c r="ME153" s="43">
        <f t="shared" si="4569"/>
        <v>0</v>
      </c>
      <c r="MF153" s="43">
        <f t="shared" si="4570"/>
        <v>0</v>
      </c>
      <c r="MG153" s="53">
        <f>'СДП (план)'!BG154</f>
        <v>0</v>
      </c>
      <c r="MH153" s="53">
        <f>'СДП (план)'!BH154</f>
        <v>0</v>
      </c>
      <c r="MI153" s="66">
        <f t="shared" si="2498"/>
        <v>0</v>
      </c>
      <c r="MJ153" s="66">
        <f t="shared" si="2499"/>
        <v>0</v>
      </c>
      <c r="MK153" s="53">
        <f t="shared" ref="MK153:MS153" si="4593">MK154</f>
        <v>0</v>
      </c>
      <c r="ML153" s="53">
        <f t="shared" si="4593"/>
        <v>0</v>
      </c>
      <c r="MM153" s="53">
        <f t="shared" si="4593"/>
        <v>0</v>
      </c>
      <c r="MN153" s="53">
        <f t="shared" si="4593"/>
        <v>0</v>
      </c>
      <c r="MO153" s="53">
        <f t="shared" si="4593"/>
        <v>0</v>
      </c>
      <c r="MP153" s="53">
        <f t="shared" si="4593"/>
        <v>0</v>
      </c>
      <c r="MQ153" s="100">
        <f t="shared" si="4593"/>
        <v>0</v>
      </c>
      <c r="MR153" s="100">
        <f t="shared" si="4593"/>
        <v>0</v>
      </c>
      <c r="MS153" s="100">
        <f t="shared" si="4593"/>
        <v>0</v>
      </c>
      <c r="MT153" s="66">
        <f t="shared" si="2569"/>
        <v>0</v>
      </c>
      <c r="MU153" s="66">
        <f t="shared" si="2570"/>
        <v>0</v>
      </c>
      <c r="MV153" s="53">
        <f>'СДП (план)'!BI154</f>
        <v>0</v>
      </c>
      <c r="MW153" s="53">
        <f>'СДП (план)'!BJ154</f>
        <v>0</v>
      </c>
      <c r="MX153" s="66">
        <f t="shared" si="2500"/>
        <v>0</v>
      </c>
      <c r="MY153" s="66">
        <f t="shared" si="2501"/>
        <v>0</v>
      </c>
      <c r="MZ153" s="53">
        <f t="shared" ref="MZ153:NH153" si="4594">MZ154</f>
        <v>0</v>
      </c>
      <c r="NA153" s="53">
        <f t="shared" si="4594"/>
        <v>0</v>
      </c>
      <c r="NB153" s="53">
        <f t="shared" si="4594"/>
        <v>0</v>
      </c>
      <c r="NC153" s="53">
        <f t="shared" si="4594"/>
        <v>0</v>
      </c>
      <c r="ND153" s="53">
        <f t="shared" si="4594"/>
        <v>0</v>
      </c>
      <c r="NE153" s="53">
        <f t="shared" si="4594"/>
        <v>0</v>
      </c>
      <c r="NF153" s="100">
        <f t="shared" si="4594"/>
        <v>0</v>
      </c>
      <c r="NG153" s="100">
        <f t="shared" si="4594"/>
        <v>0</v>
      </c>
      <c r="NH153" s="100">
        <f t="shared" si="4594"/>
        <v>0</v>
      </c>
      <c r="NI153" s="66">
        <f t="shared" si="2572"/>
        <v>0</v>
      </c>
      <c r="NJ153" s="66">
        <f t="shared" si="2573"/>
        <v>0</v>
      </c>
      <c r="NK153" s="53">
        <f>'СДП (план)'!BK154</f>
        <v>140</v>
      </c>
      <c r="NL153" s="53">
        <f>'СДП (план)'!BL154</f>
        <v>3392383.6799999997</v>
      </c>
      <c r="NM153" s="66">
        <f t="shared" si="2502"/>
        <v>11.666666666666666</v>
      </c>
      <c r="NN153" s="66">
        <f t="shared" si="2503"/>
        <v>282698.63999999996</v>
      </c>
      <c r="NO153" s="53">
        <f t="shared" ref="NO153:NW153" si="4595">NO154</f>
        <v>18</v>
      </c>
      <c r="NP153" s="53">
        <f t="shared" si="4595"/>
        <v>310805.09000000008</v>
      </c>
      <c r="NQ153" s="53">
        <f t="shared" si="4595"/>
        <v>184</v>
      </c>
      <c r="NR153" s="53">
        <f t="shared" si="4595"/>
        <v>0</v>
      </c>
      <c r="NS153" s="53">
        <f t="shared" si="4595"/>
        <v>0</v>
      </c>
      <c r="NT153" s="53">
        <f t="shared" si="4595"/>
        <v>0</v>
      </c>
      <c r="NU153" s="100">
        <f t="shared" si="4595"/>
        <v>126</v>
      </c>
      <c r="NV153" s="100">
        <f t="shared" si="4595"/>
        <v>10.5</v>
      </c>
      <c r="NW153" s="100">
        <f t="shared" si="4595"/>
        <v>16.2</v>
      </c>
      <c r="NX153" s="66">
        <f t="shared" si="2504"/>
        <v>6.3333333333333339</v>
      </c>
      <c r="NY153" s="66">
        <f t="shared" si="2505"/>
        <v>28106.450000000128</v>
      </c>
      <c r="NZ153" s="53">
        <f>'СДП (план)'!BM154</f>
        <v>0</v>
      </c>
      <c r="OA153" s="53">
        <f>'СДП (план)'!BN154</f>
        <v>0</v>
      </c>
      <c r="OB153" s="66">
        <f t="shared" si="2506"/>
        <v>0</v>
      </c>
      <c r="OC153" s="66">
        <f t="shared" si="2507"/>
        <v>0</v>
      </c>
      <c r="OD153" s="53">
        <f t="shared" ref="OD153:OL153" si="4596">OD154</f>
        <v>0</v>
      </c>
      <c r="OE153" s="53">
        <f t="shared" si="4596"/>
        <v>0</v>
      </c>
      <c r="OF153" s="53"/>
      <c r="OG153" s="53">
        <f t="shared" si="4596"/>
        <v>0</v>
      </c>
      <c r="OH153" s="53">
        <f t="shared" si="4596"/>
        <v>0</v>
      </c>
      <c r="OI153" s="53"/>
      <c r="OJ153" s="100">
        <f t="shared" si="4596"/>
        <v>0</v>
      </c>
      <c r="OK153" s="100">
        <f t="shared" si="4596"/>
        <v>0</v>
      </c>
      <c r="OL153" s="100">
        <f t="shared" si="4596"/>
        <v>0</v>
      </c>
      <c r="OM153" s="66">
        <f t="shared" si="2508"/>
        <v>0</v>
      </c>
      <c r="ON153" s="66">
        <f t="shared" si="2509"/>
        <v>0</v>
      </c>
      <c r="OO153" s="53">
        <f>'СДП (план)'!BO154</f>
        <v>40</v>
      </c>
      <c r="OP153" s="53">
        <f>'СДП (план)'!BP154</f>
        <v>969252.48</v>
      </c>
      <c r="OQ153" s="66">
        <f t="shared" si="2510"/>
        <v>3.3333333333333335</v>
      </c>
      <c r="OR153" s="66">
        <f t="shared" si="2511"/>
        <v>80771.039999999994</v>
      </c>
      <c r="OS153" s="53">
        <f t="shared" ref="OS153:PA153" si="4597">OS154</f>
        <v>10</v>
      </c>
      <c r="OT153" s="53">
        <f t="shared" si="4597"/>
        <v>188497.8</v>
      </c>
      <c r="OU153" s="53">
        <f t="shared" si="4597"/>
        <v>102</v>
      </c>
      <c r="OV153" s="53">
        <f t="shared" si="4597"/>
        <v>0</v>
      </c>
      <c r="OW153" s="53">
        <f t="shared" si="4597"/>
        <v>0</v>
      </c>
      <c r="OX153" s="53">
        <f t="shared" si="4597"/>
        <v>0</v>
      </c>
      <c r="OY153" s="100">
        <f t="shared" si="4597"/>
        <v>36</v>
      </c>
      <c r="OZ153" s="100">
        <f t="shared" si="4597"/>
        <v>3</v>
      </c>
      <c r="PA153" s="100">
        <f t="shared" si="4597"/>
        <v>9</v>
      </c>
      <c r="PB153" s="66">
        <f t="shared" si="2512"/>
        <v>6.6666666666666661</v>
      </c>
      <c r="PC153" s="66">
        <f t="shared" si="2513"/>
        <v>107726.76</v>
      </c>
      <c r="PD153" s="53">
        <f>'СДП (план)'!BQ154</f>
        <v>0</v>
      </c>
      <c r="PE153" s="53">
        <f>'СДП (план)'!BR154</f>
        <v>0</v>
      </c>
      <c r="PF153" s="66">
        <f t="shared" si="2514"/>
        <v>0</v>
      </c>
      <c r="PG153" s="66">
        <f t="shared" si="2515"/>
        <v>0</v>
      </c>
      <c r="PH153" s="53">
        <f t="shared" ref="PH153:QE153" si="4598">PH154</f>
        <v>0</v>
      </c>
      <c r="PI153" s="53">
        <f t="shared" si="4598"/>
        <v>0</v>
      </c>
      <c r="PJ153" s="53">
        <f t="shared" si="4598"/>
        <v>0</v>
      </c>
      <c r="PK153" s="53">
        <f t="shared" si="4598"/>
        <v>0</v>
      </c>
      <c r="PL153" s="53">
        <f t="shared" si="4598"/>
        <v>0</v>
      </c>
      <c r="PM153" s="53">
        <f t="shared" si="4598"/>
        <v>0</v>
      </c>
      <c r="PN153" s="100">
        <f t="shared" si="4598"/>
        <v>0</v>
      </c>
      <c r="PO153" s="100">
        <f t="shared" si="4598"/>
        <v>0</v>
      </c>
      <c r="PP153" s="100">
        <f t="shared" si="4598"/>
        <v>0</v>
      </c>
      <c r="PQ153" s="66">
        <f t="shared" si="2516"/>
        <v>0</v>
      </c>
      <c r="PR153" s="66">
        <f t="shared" si="2517"/>
        <v>0</v>
      </c>
      <c r="PS153" s="53">
        <f>'СДП (план)'!BS154</f>
        <v>15</v>
      </c>
      <c r="PT153" s="53">
        <f>'СДП (план)'!BT154</f>
        <v>363469.68</v>
      </c>
      <c r="PU153" s="66">
        <f t="shared" si="2518"/>
        <v>1.25</v>
      </c>
      <c r="PV153" s="66">
        <f t="shared" si="2519"/>
        <v>30289.14</v>
      </c>
      <c r="PW153" s="53">
        <f t="shared" si="4598"/>
        <v>1</v>
      </c>
      <c r="PX153" s="53">
        <f t="shared" si="4598"/>
        <v>425249.91</v>
      </c>
      <c r="PY153" s="53">
        <f t="shared" si="4598"/>
        <v>10</v>
      </c>
      <c r="PZ153" s="53">
        <f t="shared" si="4598"/>
        <v>0</v>
      </c>
      <c r="QA153" s="53">
        <f t="shared" si="4598"/>
        <v>0</v>
      </c>
      <c r="QB153" s="53">
        <f t="shared" si="4598"/>
        <v>0</v>
      </c>
      <c r="QC153" s="100">
        <f t="shared" si="4598"/>
        <v>13.5</v>
      </c>
      <c r="QD153" s="100">
        <f t="shared" si="4598"/>
        <v>1.125</v>
      </c>
      <c r="QE153" s="100">
        <f t="shared" si="4598"/>
        <v>0.9</v>
      </c>
      <c r="QF153" s="66">
        <f t="shared" si="2520"/>
        <v>-0.25</v>
      </c>
      <c r="QG153" s="66">
        <f t="shared" si="2521"/>
        <v>394960.76999999996</v>
      </c>
      <c r="QH153" s="53">
        <f>'СДП (план)'!BU154</f>
        <v>70</v>
      </c>
      <c r="QI153" s="53">
        <f>'СДП (план)'!BV154</f>
        <v>1696191.8399999999</v>
      </c>
      <c r="QJ153" s="66">
        <f t="shared" si="2522"/>
        <v>5.833333333333333</v>
      </c>
      <c r="QK153" s="66">
        <f t="shared" si="2523"/>
        <v>141349.31999999998</v>
      </c>
      <c r="QL153" s="53">
        <f t="shared" ref="QL153:RI153" si="4599">QL154</f>
        <v>4</v>
      </c>
      <c r="QM153" s="53">
        <f t="shared" si="4599"/>
        <v>96925.24</v>
      </c>
      <c r="QN153" s="53">
        <f t="shared" si="4599"/>
        <v>32</v>
      </c>
      <c r="QO153" s="53">
        <f t="shared" si="4599"/>
        <v>0</v>
      </c>
      <c r="QP153" s="53">
        <f t="shared" si="4599"/>
        <v>0</v>
      </c>
      <c r="QQ153" s="53">
        <f t="shared" si="4599"/>
        <v>0</v>
      </c>
      <c r="QR153" s="100">
        <f t="shared" si="4599"/>
        <v>63</v>
      </c>
      <c r="QS153" s="100">
        <f t="shared" si="4599"/>
        <v>5.25</v>
      </c>
      <c r="QT153" s="100">
        <f t="shared" si="4599"/>
        <v>3.6</v>
      </c>
      <c r="QU153" s="66">
        <f t="shared" si="4180"/>
        <v>-1.833333333333333</v>
      </c>
      <c r="QV153" s="66">
        <f t="shared" si="4181"/>
        <v>-44424.079999999973</v>
      </c>
      <c r="QW153" s="53">
        <f>'СДП (план)'!BW154</f>
        <v>0</v>
      </c>
      <c r="QX153" s="53">
        <f>'СДП (план)'!BX154</f>
        <v>0</v>
      </c>
      <c r="QY153" s="66">
        <f t="shared" si="2524"/>
        <v>0</v>
      </c>
      <c r="QZ153" s="66">
        <f t="shared" si="2525"/>
        <v>0</v>
      </c>
      <c r="RA153" s="53">
        <f t="shared" si="4599"/>
        <v>1</v>
      </c>
      <c r="RB153" s="53">
        <f t="shared" si="4599"/>
        <v>20779.79</v>
      </c>
      <c r="RC153" s="53">
        <f t="shared" si="4599"/>
        <v>10</v>
      </c>
      <c r="RD153" s="53">
        <f t="shared" si="4599"/>
        <v>0</v>
      </c>
      <c r="RE153" s="53">
        <f t="shared" si="4599"/>
        <v>0</v>
      </c>
      <c r="RF153" s="53">
        <f t="shared" si="4599"/>
        <v>0</v>
      </c>
      <c r="RG153" s="100">
        <f t="shared" si="4599"/>
        <v>0</v>
      </c>
      <c r="RH153" s="100">
        <f t="shared" si="4599"/>
        <v>0</v>
      </c>
      <c r="RI153" s="100">
        <f t="shared" si="4599"/>
        <v>0.9</v>
      </c>
      <c r="RJ153" s="66">
        <f t="shared" si="2526"/>
        <v>1</v>
      </c>
      <c r="RK153" s="66">
        <f t="shared" si="2527"/>
        <v>20779.79</v>
      </c>
      <c r="RL153" s="53">
        <f>'СДП (план)'!BY154</f>
        <v>27</v>
      </c>
      <c r="RM153" s="53">
        <f>'СДП (план)'!BZ154</f>
        <v>654245.424</v>
      </c>
      <c r="RN153" s="66">
        <f t="shared" si="2528"/>
        <v>2.25</v>
      </c>
      <c r="RO153" s="66">
        <f t="shared" si="2529"/>
        <v>54520.451999999997</v>
      </c>
      <c r="RP153" s="53">
        <f t="shared" ref="RP153:RX153" si="4600">RP154</f>
        <v>1</v>
      </c>
      <c r="RQ153" s="53">
        <f t="shared" si="4600"/>
        <v>24231.31</v>
      </c>
      <c r="RR153" s="53">
        <f t="shared" si="4600"/>
        <v>10</v>
      </c>
      <c r="RS153" s="53">
        <f t="shared" si="4600"/>
        <v>0</v>
      </c>
      <c r="RT153" s="53">
        <f t="shared" si="4600"/>
        <v>0</v>
      </c>
      <c r="RU153" s="53">
        <f t="shared" si="4600"/>
        <v>0</v>
      </c>
      <c r="RV153" s="100">
        <f t="shared" si="4600"/>
        <v>24.3</v>
      </c>
      <c r="RW153" s="100">
        <f t="shared" si="4600"/>
        <v>2.0249999999999999</v>
      </c>
      <c r="RX153" s="100">
        <f t="shared" si="4600"/>
        <v>0.9</v>
      </c>
      <c r="RY153" s="66">
        <f t="shared" si="2530"/>
        <v>-1.25</v>
      </c>
      <c r="RZ153" s="66">
        <f t="shared" si="2531"/>
        <v>-30289.141999999996</v>
      </c>
      <c r="SA153" s="53">
        <f>'СДП (план)'!CA154</f>
        <v>10</v>
      </c>
      <c r="SB153" s="53">
        <f>'СДП (план)'!CB154</f>
        <v>242313.12</v>
      </c>
      <c r="SC153" s="66">
        <f t="shared" si="4188"/>
        <v>0.83333333333333337</v>
      </c>
      <c r="SD153" s="66">
        <f t="shared" si="4189"/>
        <v>20192.759999999998</v>
      </c>
      <c r="SE153" s="53">
        <f t="shared" ref="SE153:SM153" si="4601">SE154</f>
        <v>0</v>
      </c>
      <c r="SF153" s="53">
        <f t="shared" si="4601"/>
        <v>0</v>
      </c>
      <c r="SG153" s="53">
        <f t="shared" si="4601"/>
        <v>0</v>
      </c>
      <c r="SH153" s="53">
        <f t="shared" si="4601"/>
        <v>0</v>
      </c>
      <c r="SI153" s="53">
        <f t="shared" si="4601"/>
        <v>0</v>
      </c>
      <c r="SJ153" s="53">
        <f t="shared" si="4601"/>
        <v>0</v>
      </c>
      <c r="SK153" s="100">
        <f t="shared" si="4601"/>
        <v>9</v>
      </c>
      <c r="SL153" s="100">
        <f t="shared" si="4601"/>
        <v>0.75</v>
      </c>
      <c r="SM153" s="100">
        <f t="shared" si="4601"/>
        <v>0</v>
      </c>
      <c r="SN153" s="66">
        <f t="shared" si="2532"/>
        <v>-0.83333333333333337</v>
      </c>
      <c r="SO153" s="66">
        <f t="shared" si="2533"/>
        <v>-20192.759999999998</v>
      </c>
      <c r="SP153" s="53">
        <f>'СДП (план)'!CC154</f>
        <v>60</v>
      </c>
      <c r="SQ153" s="53">
        <f>'СДП (план)'!CD154</f>
        <v>1929850.92</v>
      </c>
      <c r="SR153" s="66">
        <f t="shared" si="4193"/>
        <v>5</v>
      </c>
      <c r="SS153" s="66">
        <f t="shared" si="4194"/>
        <v>160820.91</v>
      </c>
      <c r="ST153" s="53">
        <f t="shared" ref="ST153:TB153" si="4602">ST154</f>
        <v>0</v>
      </c>
      <c r="SU153" s="53">
        <f t="shared" si="4602"/>
        <v>0</v>
      </c>
      <c r="SV153" s="53">
        <f t="shared" si="4602"/>
        <v>0</v>
      </c>
      <c r="SW153" s="53">
        <f t="shared" si="4602"/>
        <v>0</v>
      </c>
      <c r="SX153" s="53">
        <f t="shared" si="4602"/>
        <v>0</v>
      </c>
      <c r="SY153" s="53">
        <f t="shared" si="4602"/>
        <v>0</v>
      </c>
      <c r="SZ153" s="100">
        <f t="shared" si="4602"/>
        <v>54</v>
      </c>
      <c r="TA153" s="100">
        <f t="shared" si="4602"/>
        <v>4.5</v>
      </c>
      <c r="TB153" s="100">
        <f t="shared" si="4602"/>
        <v>0</v>
      </c>
      <c r="TC153" s="66">
        <f t="shared" si="2534"/>
        <v>-5</v>
      </c>
      <c r="TD153" s="66">
        <f t="shared" si="2535"/>
        <v>-160820.91</v>
      </c>
      <c r="TE153" s="14">
        <f>'СДП (план)'!CE154</f>
        <v>20</v>
      </c>
      <c r="TF153" s="14">
        <f>'СДП (план)'!CF154</f>
        <v>741362.76</v>
      </c>
      <c r="TG153" s="14">
        <v>14</v>
      </c>
      <c r="TH153" s="14">
        <v>486701.45999999996</v>
      </c>
      <c r="TI153" s="53">
        <f t="shared" ref="TI153:TQ153" si="4603">TI154</f>
        <v>0</v>
      </c>
      <c r="TJ153" s="53">
        <f t="shared" si="4603"/>
        <v>0</v>
      </c>
      <c r="TK153" s="53">
        <f t="shared" si="4603"/>
        <v>0</v>
      </c>
      <c r="TL153" s="53">
        <f t="shared" si="4603"/>
        <v>0</v>
      </c>
      <c r="TM153" s="53">
        <f t="shared" si="4603"/>
        <v>0</v>
      </c>
      <c r="TN153" s="53"/>
      <c r="TO153" s="100">
        <f t="shared" si="4603"/>
        <v>18</v>
      </c>
      <c r="TP153" s="100">
        <f t="shared" si="4603"/>
        <v>12.6</v>
      </c>
      <c r="TQ153" s="100">
        <f t="shared" si="4603"/>
        <v>0</v>
      </c>
      <c r="TR153" s="66">
        <f t="shared" si="2536"/>
        <v>-14</v>
      </c>
      <c r="TS153" s="66">
        <f t="shared" si="2537"/>
        <v>-486701.45999999996</v>
      </c>
      <c r="TT153" s="66">
        <f>'СДП (план)'!CG154</f>
        <v>0</v>
      </c>
      <c r="TU153" s="66">
        <f>'СДП (план)'!CH154</f>
        <v>0</v>
      </c>
      <c r="TV153" s="66">
        <f t="shared" si="2538"/>
        <v>0</v>
      </c>
      <c r="TW153" s="66">
        <f t="shared" si="2539"/>
        <v>0</v>
      </c>
      <c r="TX153" s="164"/>
      <c r="TY153" s="164"/>
      <c r="TZ153" s="164"/>
      <c r="UA153" s="164"/>
      <c r="UB153" s="164"/>
      <c r="UC153" s="164"/>
      <c r="UD153" s="100">
        <f t="shared" ref="UD153:UF153" si="4604">UD154</f>
        <v>0</v>
      </c>
      <c r="UE153" s="100">
        <f t="shared" si="4604"/>
        <v>0</v>
      </c>
      <c r="UF153" s="100">
        <f t="shared" si="4604"/>
        <v>0</v>
      </c>
      <c r="UG153" s="66">
        <f t="shared" si="4204"/>
        <v>0</v>
      </c>
      <c r="UH153" s="66">
        <f t="shared" si="4205"/>
        <v>0</v>
      </c>
      <c r="UI153" s="66"/>
      <c r="UJ153" s="66"/>
      <c r="UK153" s="66"/>
      <c r="UL153" s="66"/>
      <c r="UM153" s="66"/>
      <c r="UN153" s="66"/>
      <c r="UO153" s="66"/>
      <c r="UP153" s="66"/>
      <c r="UQ153" s="66"/>
      <c r="UR153" s="66"/>
      <c r="US153" s="66"/>
      <c r="UT153" s="66"/>
      <c r="UU153" s="66"/>
      <c r="UV153" s="66"/>
      <c r="UW153" s="66"/>
      <c r="UX153" s="100">
        <f>'СДП (план)'!CK154</f>
        <v>896</v>
      </c>
      <c r="UY153" s="100">
        <f>'СДП (план)'!CL154</f>
        <v>20513536.416000005</v>
      </c>
      <c r="UZ153" s="43">
        <f t="shared" si="4048"/>
        <v>74.666666666666671</v>
      </c>
      <c r="VA153" s="43">
        <f t="shared" si="4049"/>
        <v>1709461.3680000005</v>
      </c>
      <c r="VB153" s="100">
        <f>VB154</f>
        <v>63</v>
      </c>
      <c r="VC153" s="100">
        <f t="shared" ref="VC153:VL153" si="4605">VC154</f>
        <v>1581476.8</v>
      </c>
      <c r="VD153" s="100">
        <f t="shared" si="4605"/>
        <v>619</v>
      </c>
      <c r="VE153" s="100">
        <f t="shared" si="4605"/>
        <v>0</v>
      </c>
      <c r="VF153" s="100">
        <f t="shared" si="4605"/>
        <v>0</v>
      </c>
      <c r="VG153" s="100">
        <f t="shared" si="4605"/>
        <v>0</v>
      </c>
      <c r="VH153" s="100">
        <f t="shared" si="4605"/>
        <v>806.4</v>
      </c>
      <c r="VI153" s="100">
        <f t="shared" si="4605"/>
        <v>78.299999999999983</v>
      </c>
      <c r="VJ153" s="100">
        <f t="shared" si="4605"/>
        <v>56.7</v>
      </c>
      <c r="VK153" s="66">
        <f t="shared" si="4605"/>
        <v>-11.666666666666671</v>
      </c>
      <c r="VL153" s="66">
        <f t="shared" si="4605"/>
        <v>-127984.56800000044</v>
      </c>
      <c r="VM153" s="398" t="e">
        <f>VLOOKUP($C153,'СДП (план)'!$C$11:$CL$254,107,0)</f>
        <v>#REF!</v>
      </c>
      <c r="VN153" s="398" t="e">
        <f>VLOOKUP($C153,'СДП (план)'!$C$11:$CL$254,108,0)</f>
        <v>#REF!</v>
      </c>
      <c r="VO153" s="399" t="e">
        <f t="shared" si="3640"/>
        <v>#REF!</v>
      </c>
      <c r="VP153" s="399" t="e">
        <f t="shared" si="3641"/>
        <v>#REF!</v>
      </c>
      <c r="VQ153" s="398"/>
      <c r="VR153" s="398"/>
      <c r="VS153" s="400"/>
      <c r="VT153" s="400"/>
    </row>
    <row r="154" spans="1:592" s="32" customFormat="1" ht="15" hidden="1" x14ac:dyDescent="0.2">
      <c r="A154" s="182"/>
      <c r="B154" s="182">
        <v>122</v>
      </c>
      <c r="C154" s="265" t="s">
        <v>414</v>
      </c>
      <c r="D154" s="485" t="s">
        <v>221</v>
      </c>
      <c r="E154" s="461">
        <v>16026</v>
      </c>
      <c r="F154" s="462">
        <v>0.9</v>
      </c>
      <c r="G154" s="463"/>
      <c r="H154" s="464">
        <v>1</v>
      </c>
      <c r="I154" s="196"/>
      <c r="J154" s="196"/>
      <c r="K154" s="1">
        <v>1.4</v>
      </c>
      <c r="L154" s="1">
        <v>1.68</v>
      </c>
      <c r="M154" s="1">
        <v>2.23</v>
      </c>
      <c r="N154" s="9">
        <v>2.57</v>
      </c>
      <c r="O154" s="44">
        <f>'СДП (план)'!O155</f>
        <v>0</v>
      </c>
      <c r="P154" s="44">
        <f>'СДП (план)'!P155</f>
        <v>0</v>
      </c>
      <c r="Q154" s="43">
        <f t="shared" si="2426"/>
        <v>0</v>
      </c>
      <c r="R154" s="43">
        <f t="shared" si="2427"/>
        <v>0</v>
      </c>
      <c r="S154" s="43">
        <f>VLOOKUP($C154,'факт СДП 1 мес'!$D$8:$HP$251,9,0)</f>
        <v>0</v>
      </c>
      <c r="T154" s="43">
        <f>VLOOKUP($C154,'факт СДП 1 мес'!$D$8:$HP$251,10,0)</f>
        <v>0</v>
      </c>
      <c r="U154" s="43">
        <f>VLOOKUP($C154,'факт СДП 1 мес'!$D$8:$HP$251,11,0)</f>
        <v>0</v>
      </c>
      <c r="V154" s="43">
        <f>VLOOKUP($C154,'факт СДП 1 мес'!$D$8:$HP$251,12,0)</f>
        <v>0</v>
      </c>
      <c r="W154" s="43">
        <f>VLOOKUP($C154,'факт СДП 1 мес'!$D$8:$HP$251,13,0)</f>
        <v>0</v>
      </c>
      <c r="X154" s="43">
        <f>VLOOKUP($C154,'факт СДП 1 мес'!$D$8:$HP$251,14,0)</f>
        <v>0</v>
      </c>
      <c r="Y154" s="43">
        <f>SUM(O154*$F154)</f>
        <v>0</v>
      </c>
      <c r="Z154" s="43">
        <f>SUM(Q154*$F154)</f>
        <v>0</v>
      </c>
      <c r="AA154" s="43">
        <f>SUM(S154*$F154)</f>
        <v>0</v>
      </c>
      <c r="AB154" s="43">
        <f t="shared" ref="AB154" si="4606">SUM(S154-Q154)</f>
        <v>0</v>
      </c>
      <c r="AC154" s="43">
        <f t="shared" si="4441"/>
        <v>0</v>
      </c>
      <c r="AD154" s="145">
        <f>'СДП (план)'!Q155</f>
        <v>0</v>
      </c>
      <c r="AE154" s="145">
        <f>'СДП (план)'!R155</f>
        <v>0</v>
      </c>
      <c r="AF154" s="43">
        <f t="shared" si="2428"/>
        <v>0</v>
      </c>
      <c r="AG154" s="43">
        <f t="shared" si="2429"/>
        <v>0</v>
      </c>
      <c r="AH154" s="43">
        <f>VLOOKUP($C154,'факт СДП 1 мес'!$D$8:$HP$251,3,0)</f>
        <v>0</v>
      </c>
      <c r="AI154" s="43">
        <f>VLOOKUP($C154,'факт СДП 1 мес'!$D$8:$HP$251,4,0)</f>
        <v>0</v>
      </c>
      <c r="AJ154" s="43">
        <f>VLOOKUP($C154,'факт СДП 1 мес'!$D$8:$HP$251,5,0)</f>
        <v>0</v>
      </c>
      <c r="AK154" s="43">
        <f>VLOOKUP($C154,'факт СДП 1 мес'!$D$8:$HP$251,6,0)</f>
        <v>0</v>
      </c>
      <c r="AL154" s="43">
        <f>VLOOKUP($C154,'факт СДП 1 мес'!$D$8:$HP$251,7,0)</f>
        <v>0</v>
      </c>
      <c r="AM154" s="43">
        <f>VLOOKUP($C154,'факт СДП 1 мес'!$D$8:$HP$251,8,0)</f>
        <v>0</v>
      </c>
      <c r="AN154" s="43">
        <f>SUM(AD154*$F154)</f>
        <v>0</v>
      </c>
      <c r="AO154" s="43">
        <f>SUM(AF154*$F154)</f>
        <v>0</v>
      </c>
      <c r="AP154" s="43">
        <f>SUM(AH154*$F154)</f>
        <v>0</v>
      </c>
      <c r="AQ154" s="43">
        <f t="shared" ref="AQ154" si="4607">SUM(AH154-AF154)</f>
        <v>0</v>
      </c>
      <c r="AR154" s="43">
        <f t="shared" si="2543"/>
        <v>0</v>
      </c>
      <c r="AS154" s="44">
        <f>'СДП (план)'!S155</f>
        <v>0</v>
      </c>
      <c r="AT154" s="43">
        <f>'СДП (план)'!T155</f>
        <v>0</v>
      </c>
      <c r="AU154" s="43">
        <f t="shared" si="2430"/>
        <v>0</v>
      </c>
      <c r="AV154" s="43">
        <f t="shared" si="2431"/>
        <v>0</v>
      </c>
      <c r="AW154" s="43">
        <f>VLOOKUP($C154,'факт СДП 1 мес'!$D$8:$HP$251,159,0)</f>
        <v>0</v>
      </c>
      <c r="AX154" s="43">
        <f>VLOOKUP($C154,'факт СДП 1 мес'!$D$8:$HP$251,160,0)</f>
        <v>0</v>
      </c>
      <c r="AY154" s="43">
        <f>VLOOKUP($C154,'факт СДП 1 мес'!$D$8:$HP$251,161,0)</f>
        <v>0</v>
      </c>
      <c r="AZ154" s="43">
        <f>VLOOKUP($C154,'факт СДП 1 мес'!$D$8:$HP$251,162,0)</f>
        <v>0</v>
      </c>
      <c r="BA154" s="43">
        <f>VLOOKUP($C154,'факт СДП 1 мес'!$D$8:$HP$251,163,0)</f>
        <v>0</v>
      </c>
      <c r="BB154" s="43">
        <f>VLOOKUP($C154,'факт СДП 1 мес'!$D$8:$HP$251,164,0)</f>
        <v>0</v>
      </c>
      <c r="BC154" s="43">
        <f>SUM(AS154*$F154)</f>
        <v>0</v>
      </c>
      <c r="BD154" s="43">
        <f>SUM(AU154*$F154)</f>
        <v>0</v>
      </c>
      <c r="BE154" s="43">
        <f>SUM(AW154*$F154)</f>
        <v>0</v>
      </c>
      <c r="BF154" s="43">
        <f t="shared" si="4087"/>
        <v>0</v>
      </c>
      <c r="BG154" s="43">
        <f t="shared" si="4088"/>
        <v>0</v>
      </c>
      <c r="BH154" s="88">
        <f>'СДП (план)'!U155</f>
        <v>0</v>
      </c>
      <c r="BI154" s="3">
        <f>'СДП (план)'!V155</f>
        <v>0</v>
      </c>
      <c r="BJ154" s="43">
        <f t="shared" si="2432"/>
        <v>0</v>
      </c>
      <c r="BK154" s="43">
        <f t="shared" si="2433"/>
        <v>0</v>
      </c>
      <c r="BL154" s="43">
        <f>VLOOKUP($C154,'факт СДП 1 мес'!$D$8:$HP$251,21,0)</f>
        <v>0</v>
      </c>
      <c r="BM154" s="43">
        <f>VLOOKUP($C154,'факт СДП 1 мес'!$D$8:$HP$251,22,0)</f>
        <v>0</v>
      </c>
      <c r="BN154" s="43">
        <f>VLOOKUP($C154,'факт СДП 1 мес'!$D$8:$HP$251,23,0)</f>
        <v>0</v>
      </c>
      <c r="BO154" s="43">
        <f>VLOOKUP($C154,'факт СДП 1 мес'!$D$8:$HP$251,24,0)</f>
        <v>0</v>
      </c>
      <c r="BP154" s="43">
        <f>VLOOKUP($C154,'факт СДП 1 мес'!$D$8:$HP$251,25,0)</f>
        <v>0</v>
      </c>
      <c r="BQ154" s="43">
        <f>VLOOKUP($C154,'факт СДП 1 мес'!$D$8:$HP$251,26,0)</f>
        <v>0</v>
      </c>
      <c r="BR154" s="43">
        <f>SUM(BH154*$F154)</f>
        <v>0</v>
      </c>
      <c r="BS154" s="43">
        <f>SUM(BJ154*$F154)</f>
        <v>0</v>
      </c>
      <c r="BT154" s="43">
        <f>SUM(BL154*$F154)</f>
        <v>0</v>
      </c>
      <c r="BU154" s="43">
        <f t="shared" si="4092"/>
        <v>0</v>
      </c>
      <c r="BV154" s="43">
        <f t="shared" si="4093"/>
        <v>0</v>
      </c>
      <c r="BW154" s="44">
        <f>'СДП (план)'!W155</f>
        <v>0</v>
      </c>
      <c r="BX154" s="43">
        <f>'СДП (план)'!X155</f>
        <v>0</v>
      </c>
      <c r="BY154" s="43">
        <f t="shared" si="2434"/>
        <v>0</v>
      </c>
      <c r="BZ154" s="43">
        <f t="shared" si="2435"/>
        <v>0</v>
      </c>
      <c r="CA154" s="43">
        <f>VLOOKUP($C154,'факт СДП 1 мес'!$D$8:$HP$251,15,0)</f>
        <v>0</v>
      </c>
      <c r="CB154" s="43">
        <f>VLOOKUP($C154,'факт СДП 1 мес'!$D$8:$HP$251,16,0)</f>
        <v>0</v>
      </c>
      <c r="CC154" s="43">
        <f>VLOOKUP($C154,'факт СДП 1 мес'!$D$8:$HP$251,17,0)</f>
        <v>0</v>
      </c>
      <c r="CD154" s="43">
        <f>VLOOKUP($C154,'факт СДП 1 мес'!$D$8:$HP$251,18,0)</f>
        <v>0</v>
      </c>
      <c r="CE154" s="43">
        <f>VLOOKUP($C154,'факт СДП 1 мес'!$D$8:$HP$251,19,0)</f>
        <v>0</v>
      </c>
      <c r="CF154" s="43">
        <f>VLOOKUP($C154,'факт СДП 1 мес'!$D$8:$HP$251,20,0)</f>
        <v>0</v>
      </c>
      <c r="CG154" s="43">
        <f>SUM(BW154*$F154)</f>
        <v>0</v>
      </c>
      <c r="CH154" s="43">
        <f>SUM(BY154*$F154)</f>
        <v>0</v>
      </c>
      <c r="CI154" s="43">
        <f>SUM(CA154*$F154)</f>
        <v>0</v>
      </c>
      <c r="CJ154" s="43">
        <f t="shared" si="3894"/>
        <v>0</v>
      </c>
      <c r="CK154" s="43">
        <f t="shared" si="3895"/>
        <v>0</v>
      </c>
      <c r="CL154" s="45">
        <f>'СДП (план)'!Y155</f>
        <v>0</v>
      </c>
      <c r="CM154" s="43">
        <f>'СДП (план)'!Z155</f>
        <v>0</v>
      </c>
      <c r="CN154" s="43">
        <f t="shared" si="2436"/>
        <v>0</v>
      </c>
      <c r="CO154" s="43">
        <f t="shared" si="2437"/>
        <v>0</v>
      </c>
      <c r="CP154" s="43">
        <f>VLOOKUP($C154,'факт СДП 1 мес'!$D$8:$HP$251,165,0)</f>
        <v>0</v>
      </c>
      <c r="CQ154" s="43">
        <f>VLOOKUP($C154,'факт СДП 1 мес'!$D$8:$HP$251,166,0)</f>
        <v>0</v>
      </c>
      <c r="CR154" s="43">
        <f>VLOOKUP($C154,'факт СДП 1 мес'!$D$8:$HP$251,167,0)</f>
        <v>0</v>
      </c>
      <c r="CS154" s="43">
        <f>VLOOKUP($C154,'факт СДП 1 мес'!$D$8:$HP$251,168,0)</f>
        <v>0</v>
      </c>
      <c r="CT154" s="43">
        <f>VLOOKUP($C154,'факт СДП 1 мес'!$D$8:$HP$251,169,0)</f>
        <v>0</v>
      </c>
      <c r="CU154" s="43">
        <f>VLOOKUP($C154,'факт СДП 1 мес'!$D$8:$HP$251,170,0)</f>
        <v>0</v>
      </c>
      <c r="CV154" s="43">
        <f>SUM(CL154*$F154)</f>
        <v>0</v>
      </c>
      <c r="CW154" s="43">
        <f>SUM(CN154*$F154)</f>
        <v>0</v>
      </c>
      <c r="CX154" s="43">
        <f>SUM(CP154*$F154)</f>
        <v>0</v>
      </c>
      <c r="CY154" s="43">
        <f t="shared" si="2438"/>
        <v>0</v>
      </c>
      <c r="CZ154" s="43">
        <f t="shared" si="2439"/>
        <v>0</v>
      </c>
      <c r="DA154" s="5">
        <f>'СДП (план)'!AA155</f>
        <v>0</v>
      </c>
      <c r="DB154" s="3">
        <f>'СДП (план)'!AB155</f>
        <v>0</v>
      </c>
      <c r="DC154" s="43">
        <f t="shared" si="2440"/>
        <v>0</v>
      </c>
      <c r="DD154" s="43">
        <f t="shared" si="2441"/>
        <v>0</v>
      </c>
      <c r="DE154" s="43">
        <f>VLOOKUP($C154,'факт СДП 1 мес'!$D$8:$HP$251,57,0)</f>
        <v>0</v>
      </c>
      <c r="DF154" s="43">
        <f>VLOOKUP($C154,'факт СДП 1 мес'!$D$8:$HP$251,58,0)</f>
        <v>0</v>
      </c>
      <c r="DG154" s="43">
        <f>VLOOKUP($C154,'факт СДП 1 мес'!$D$8:$HP$251,59,0)</f>
        <v>0</v>
      </c>
      <c r="DH154" s="43">
        <f>VLOOKUP($C154,'факт СДП 1 мес'!$D$8:$HP$251,60,0)</f>
        <v>0</v>
      </c>
      <c r="DI154" s="43">
        <f>VLOOKUP($C154,'факт СДП 1 мес'!$D$8:$HP$251,61,0)</f>
        <v>0</v>
      </c>
      <c r="DJ154" s="43">
        <f>VLOOKUP($C154,'факт СДП 1 мес'!$D$8:$HP$251,62,0)</f>
        <v>0</v>
      </c>
      <c r="DK154" s="43">
        <f>SUM(DA154*$F154)</f>
        <v>0</v>
      </c>
      <c r="DL154" s="43">
        <f>SUM(DC154*$F154)</f>
        <v>0</v>
      </c>
      <c r="DM154" s="43">
        <f>SUM(DE154*$F154)</f>
        <v>0</v>
      </c>
      <c r="DN154" s="43">
        <f t="shared" si="2442"/>
        <v>0</v>
      </c>
      <c r="DO154" s="43">
        <f t="shared" si="2443"/>
        <v>0</v>
      </c>
      <c r="DP154" s="5">
        <f>'СДП (план)'!AC155</f>
        <v>12</v>
      </c>
      <c r="DQ154" s="3">
        <f>'СДП (план)'!AD155</f>
        <v>242313.12</v>
      </c>
      <c r="DR154" s="43">
        <f t="shared" si="2444"/>
        <v>1</v>
      </c>
      <c r="DS154" s="43">
        <f t="shared" si="2445"/>
        <v>20192.759999999998</v>
      </c>
      <c r="DT154" s="43">
        <f>VLOOKUP($C154,'факт СДП 1 мес'!$D$8:$HP$251,33,0)</f>
        <v>0</v>
      </c>
      <c r="DU154" s="43">
        <f>VLOOKUP($C154,'факт СДП 1 мес'!$D$8:$HP$251,34,0)</f>
        <v>0</v>
      </c>
      <c r="DV154" s="43">
        <f>VLOOKUP($C154,'факт СДП 1 мес'!$D$8:$HP$251,35,0)</f>
        <v>0</v>
      </c>
      <c r="DW154" s="43">
        <f>VLOOKUP($C154,'факт СДП 1 мес'!$D$8:$HP$251,36,0)</f>
        <v>0</v>
      </c>
      <c r="DX154" s="43">
        <f>VLOOKUP($C154,'факт СДП 1 мес'!$D$8:$HP$251,37,0)</f>
        <v>0</v>
      </c>
      <c r="DY154" s="43">
        <f>VLOOKUP($C154,'факт СДП 1 мес'!$D$8:$HP$251,38,0)</f>
        <v>0</v>
      </c>
      <c r="DZ154" s="43">
        <f>SUM(DP154*$F154)</f>
        <v>10.8</v>
      </c>
      <c r="EA154" s="43">
        <f>SUM(DR154*$F154)</f>
        <v>0.9</v>
      </c>
      <c r="EB154" s="43">
        <f>SUM(DT154*$F154)</f>
        <v>0</v>
      </c>
      <c r="EC154" s="43">
        <f t="shared" ref="EC154" si="4608">SUM(DT154-DR154)</f>
        <v>-1</v>
      </c>
      <c r="ED154" s="43">
        <f t="shared" si="2551"/>
        <v>-20192.759999999998</v>
      </c>
      <c r="EE154" s="5">
        <f>'СДП (план)'!AE155</f>
        <v>0</v>
      </c>
      <c r="EF154" s="3">
        <f>'СДП (план)'!AF155</f>
        <v>0</v>
      </c>
      <c r="EG154" s="43">
        <f t="shared" si="2446"/>
        <v>0</v>
      </c>
      <c r="EH154" s="43">
        <f t="shared" si="2447"/>
        <v>0</v>
      </c>
      <c r="EI154" s="43">
        <f>VLOOKUP($C154,'факт СДП 1 мес'!$D$8:$HP$251,27,0)</f>
        <v>0</v>
      </c>
      <c r="EJ154" s="43">
        <f>VLOOKUP($C154,'факт СДП 1 мес'!$D$8:$HP$251,28,0)</f>
        <v>0</v>
      </c>
      <c r="EK154" s="43">
        <f>VLOOKUP($C154,'факт СДП 1 мес'!$D$8:$HP$251,29,0)</f>
        <v>0</v>
      </c>
      <c r="EL154" s="43">
        <f>VLOOKUP($C154,'факт СДП 1 мес'!$D$8:$HP$251,30,0)</f>
        <v>0</v>
      </c>
      <c r="EM154" s="43">
        <f>VLOOKUP($C154,'факт СДП 1 мес'!$D$8:$HP$251,31,0)</f>
        <v>0</v>
      </c>
      <c r="EN154" s="43">
        <f>VLOOKUP($C154,'факт СДП 1 мес'!$D$8:$HP$251,32,0)</f>
        <v>0</v>
      </c>
      <c r="EO154" s="43">
        <f>SUM(EE154*$F154)</f>
        <v>0</v>
      </c>
      <c r="EP154" s="43">
        <f>SUM(EG154*$F154)</f>
        <v>0</v>
      </c>
      <c r="EQ154" s="43">
        <f>SUM(EI154*$F154)</f>
        <v>0</v>
      </c>
      <c r="ER154" s="43">
        <f t="shared" ref="ER154" si="4609">SUM(EI154-EG154)</f>
        <v>0</v>
      </c>
      <c r="ES154" s="43">
        <f t="shared" si="2554"/>
        <v>0</v>
      </c>
      <c r="ET154" s="46">
        <f>'СДП (план)'!AG155</f>
        <v>17</v>
      </c>
      <c r="EU154" s="43">
        <f>'СДП (план)'!AH155</f>
        <v>411932.304</v>
      </c>
      <c r="EV154" s="43">
        <f t="shared" si="2448"/>
        <v>1.4166666666666667</v>
      </c>
      <c r="EW154" s="43">
        <f t="shared" si="2449"/>
        <v>34327.692000000003</v>
      </c>
      <c r="EX154" s="43">
        <f>VLOOKUP($C154,'факт СДП 1 мес'!$D$8:$HP$251,87,0)</f>
        <v>0</v>
      </c>
      <c r="EY154" s="43">
        <f>VLOOKUP($C154,'факт СДП 1 мес'!$D$8:$HP$251,88,0)</f>
        <v>0</v>
      </c>
      <c r="EZ154" s="43">
        <f>VLOOKUP($C154,'факт СДП 1 мес'!$D$8:$HP$251,89,0)</f>
        <v>0</v>
      </c>
      <c r="FA154" s="43">
        <f>VLOOKUP($C154,'факт СДП 1 мес'!$D$8:$HP$251,90,0)</f>
        <v>0</v>
      </c>
      <c r="FB154" s="43">
        <f>VLOOKUP($C154,'факт СДП 1 мес'!$D$8:$HP$251,91,0)</f>
        <v>0</v>
      </c>
      <c r="FC154" s="43">
        <f>VLOOKUP($C154,'факт СДП 1 мес'!$D$8:$HP$251,92,0)</f>
        <v>0</v>
      </c>
      <c r="FD154" s="43">
        <f>SUM(ET154*$F154)</f>
        <v>15.3</v>
      </c>
      <c r="FE154" s="43">
        <f>SUM(EV154*$F154)</f>
        <v>1.2750000000000001</v>
      </c>
      <c r="FF154" s="43">
        <f>SUM(EX154*$F154)</f>
        <v>0</v>
      </c>
      <c r="FG154" s="43">
        <f t="shared" si="2450"/>
        <v>-1.4166666666666667</v>
      </c>
      <c r="FH154" s="43">
        <f t="shared" si="2451"/>
        <v>-34327.692000000003</v>
      </c>
      <c r="FI154" s="44">
        <f>'СДП (план)'!AI155</f>
        <v>0</v>
      </c>
      <c r="FJ154" s="43">
        <f>'СДП (план)'!AJ155</f>
        <v>0</v>
      </c>
      <c r="FK154" s="43">
        <f t="shared" si="2452"/>
        <v>0</v>
      </c>
      <c r="FL154" s="43">
        <f t="shared" si="2453"/>
        <v>0</v>
      </c>
      <c r="FM154" s="43">
        <f>VLOOKUP($C154,'факт СДП 1 мес'!$D$8:$HP$251,39,0)</f>
        <v>0</v>
      </c>
      <c r="FN154" s="43">
        <f>VLOOKUP($C154,'факт СДП 1 мес'!$D$8:$HP$251,40,0)</f>
        <v>0</v>
      </c>
      <c r="FO154" s="43">
        <f>VLOOKUP($C154,'факт СДП 1 мес'!$D$8:$HP$251,41,0)</f>
        <v>0</v>
      </c>
      <c r="FP154" s="43">
        <f>VLOOKUP($C154,'факт СДП 1 мес'!$D$8:$HP$251,42,0)</f>
        <v>0</v>
      </c>
      <c r="FQ154" s="43">
        <f>VLOOKUP($C154,'факт СДП 1 мес'!$D$8:$HP$251,43,0)</f>
        <v>0</v>
      </c>
      <c r="FR154" s="43">
        <f>VLOOKUP($C154,'факт СДП 1 мес'!$D$8:$HP$251,44,0)</f>
        <v>0</v>
      </c>
      <c r="FS154" s="43">
        <f>SUM(FI154*$F154)</f>
        <v>0</v>
      </c>
      <c r="FT154" s="43">
        <f>SUM(FK154*$F154)</f>
        <v>0</v>
      </c>
      <c r="FU154" s="43">
        <f>SUM(FM154*$F154)</f>
        <v>0</v>
      </c>
      <c r="FV154" s="43">
        <f t="shared" si="2454"/>
        <v>0</v>
      </c>
      <c r="FW154" s="43">
        <f t="shared" si="2455"/>
        <v>0</v>
      </c>
      <c r="FX154" s="44">
        <f>'СДП (план)'!AK155</f>
        <v>120</v>
      </c>
      <c r="FY154" s="43">
        <f>'СДП (план)'!AL155</f>
        <v>2423131.1999999997</v>
      </c>
      <c r="FZ154" s="43">
        <f t="shared" si="2456"/>
        <v>10</v>
      </c>
      <c r="GA154" s="43">
        <f t="shared" si="2457"/>
        <v>201927.59999999998</v>
      </c>
      <c r="GB154" s="43">
        <f>VLOOKUP($C154,'факт СДП 1 мес'!$D$8:$HP$251,45,0)</f>
        <v>0</v>
      </c>
      <c r="GC154" s="43">
        <f>VLOOKUP($C154,'факт СДП 1 мес'!$D$8:$HP$251,46,0)</f>
        <v>0</v>
      </c>
      <c r="GD154" s="43">
        <f>VLOOKUP($C154,'факт СДП 1 мес'!$D$8:$HP$251,47,0)</f>
        <v>0</v>
      </c>
      <c r="GE154" s="43">
        <f>VLOOKUP($C154,'факт СДП 1 мес'!$D$8:$HP$251,48,0)</f>
        <v>0</v>
      </c>
      <c r="GF154" s="43">
        <f>VLOOKUP($C154,'факт СДП 1 мес'!$D$8:$HP$251,49,0)</f>
        <v>0</v>
      </c>
      <c r="GG154" s="43">
        <f>VLOOKUP($C154,'факт СДП 1 мес'!$D$8:$HP$251,50,0)</f>
        <v>0</v>
      </c>
      <c r="GH154" s="43">
        <f>SUM(FX154*$F154)</f>
        <v>108</v>
      </c>
      <c r="GI154" s="43">
        <f>SUM(FZ154*$F154)</f>
        <v>9</v>
      </c>
      <c r="GJ154" s="43">
        <f>SUM(GB154*$F154)</f>
        <v>0</v>
      </c>
      <c r="GK154" s="43">
        <f t="shared" si="2458"/>
        <v>-10</v>
      </c>
      <c r="GL154" s="43">
        <f t="shared" si="2459"/>
        <v>-201927.59999999998</v>
      </c>
      <c r="GM154" s="5">
        <f>'СДП (план)'!AM155</f>
        <v>0</v>
      </c>
      <c r="GN154" s="3">
        <f>'СДП (план)'!AN155</f>
        <v>0</v>
      </c>
      <c r="GO154" s="43">
        <f t="shared" si="2460"/>
        <v>0</v>
      </c>
      <c r="GP154" s="43">
        <f t="shared" si="2461"/>
        <v>0</v>
      </c>
      <c r="GQ154" s="43">
        <f>VLOOKUP($C154,'факт СДП 1 мес'!$D$8:$HP$251,51,0)</f>
        <v>0</v>
      </c>
      <c r="GR154" s="43">
        <f>VLOOKUP($C154,'факт СДП 1 мес'!$D$8:$HP$251,52,0)</f>
        <v>0</v>
      </c>
      <c r="GS154" s="43">
        <f>VLOOKUP($C154,'факт СДП 1 мес'!$D$8:$HP$251,53,0)</f>
        <v>0</v>
      </c>
      <c r="GT154" s="43">
        <f>VLOOKUP($C154,'факт СДП 1 мес'!$D$8:$HP$251,54,0)</f>
        <v>0</v>
      </c>
      <c r="GU154" s="43">
        <f>VLOOKUP($C154,'факт СДП 1 мес'!$D$8:$HP$251,55,0)</f>
        <v>0</v>
      </c>
      <c r="GV154" s="43">
        <f>VLOOKUP($C154,'факт СДП 1 мес'!$D$8:$HP$251,56,0)</f>
        <v>0</v>
      </c>
      <c r="GW154" s="43">
        <f>SUM(GM154*$F154)</f>
        <v>0</v>
      </c>
      <c r="GX154" s="43">
        <f>SUM(GO154*$F154)</f>
        <v>0</v>
      </c>
      <c r="GY154" s="43">
        <f>SUM(GQ154*$F154)</f>
        <v>0</v>
      </c>
      <c r="GZ154" s="43">
        <f t="shared" si="2462"/>
        <v>0</v>
      </c>
      <c r="HA154" s="43">
        <f t="shared" si="2463"/>
        <v>0</v>
      </c>
      <c r="HB154" s="5">
        <f>'СДП (план)'!AO155</f>
        <v>0</v>
      </c>
      <c r="HC154" s="3">
        <f>'СДП (план)'!AP155</f>
        <v>0</v>
      </c>
      <c r="HD154" s="43">
        <f t="shared" si="2464"/>
        <v>0</v>
      </c>
      <c r="HE154" s="43">
        <f t="shared" si="2465"/>
        <v>0</v>
      </c>
      <c r="HF154" s="43">
        <f>VLOOKUP($C154,'факт СДП 1 мес'!$D$8:$HP$251,141,0)</f>
        <v>0</v>
      </c>
      <c r="HG154" s="43">
        <f>VLOOKUP($C154,'факт СДП 1 мес'!$D$8:$HP$251,142,0)</f>
        <v>0</v>
      </c>
      <c r="HH154" s="43">
        <f>VLOOKUP($C154,'факт СДП 1 мес'!$D$8:$HP$251,143,0)</f>
        <v>0</v>
      </c>
      <c r="HI154" s="43">
        <f>VLOOKUP($C154,'факт СДП 1 мес'!$D$8:$HP$251,144,0)</f>
        <v>0</v>
      </c>
      <c r="HJ154" s="43">
        <f>VLOOKUP($C154,'факт СДП 1 мес'!$D$8:$HP$251,145,0)</f>
        <v>0</v>
      </c>
      <c r="HK154" s="43">
        <f>VLOOKUP($C154,'факт СДП 1 мес'!$D$8:$HP$251,146,0)</f>
        <v>0</v>
      </c>
      <c r="HL154" s="43">
        <f>SUM(HB154*$F154)</f>
        <v>0</v>
      </c>
      <c r="HM154" s="43">
        <f>SUM(HD154*$F154)</f>
        <v>0</v>
      </c>
      <c r="HN154" s="43">
        <f>SUM(HF154*$F154)</f>
        <v>0</v>
      </c>
      <c r="HO154" s="43">
        <f t="shared" si="2466"/>
        <v>0</v>
      </c>
      <c r="HP154" s="43">
        <f t="shared" si="2467"/>
        <v>0</v>
      </c>
      <c r="HQ154" s="44">
        <f>'СДП (план)'!AQ155</f>
        <v>0</v>
      </c>
      <c r="HR154" s="43">
        <f>'СДП (план)'!AR155</f>
        <v>0</v>
      </c>
      <c r="HS154" s="43">
        <f t="shared" si="2468"/>
        <v>0</v>
      </c>
      <c r="HT154" s="43">
        <f t="shared" si="2469"/>
        <v>0</v>
      </c>
      <c r="HU154" s="43">
        <f>VLOOKUP($C154,'факт СДП 1 мес'!$D$8:$HP$251,171,0)</f>
        <v>0</v>
      </c>
      <c r="HV154" s="43">
        <f>VLOOKUP($C154,'факт СДП 1 мес'!$D$8:$HP$251,172,0)</f>
        <v>0</v>
      </c>
      <c r="HW154" s="43">
        <f>VLOOKUP($C154,'факт СДП 1 мес'!$D$8:$HP$251,173,0)</f>
        <v>0</v>
      </c>
      <c r="HX154" s="43">
        <f>VLOOKUP($C154,'факт СДП 1 мес'!$D$8:$HP$251,174,0)</f>
        <v>0</v>
      </c>
      <c r="HY154" s="43">
        <f>VLOOKUP($C154,'факт СДП 1 мес'!$D$8:$HP$251,175,0)</f>
        <v>0</v>
      </c>
      <c r="HZ154" s="43">
        <f>VLOOKUP($C154,'факт СДП 1 мес'!$D$8:$HP$251,176,0)</f>
        <v>0</v>
      </c>
      <c r="IA154" s="43">
        <f>SUM(HQ154*$F154)</f>
        <v>0</v>
      </c>
      <c r="IB154" s="43">
        <f>SUM(HS154*$F154)</f>
        <v>0</v>
      </c>
      <c r="IC154" s="43">
        <f>SUM(HU154*$F154)</f>
        <v>0</v>
      </c>
      <c r="ID154" s="43">
        <f t="shared" si="2470"/>
        <v>0</v>
      </c>
      <c r="IE154" s="43">
        <f t="shared" si="2471"/>
        <v>0</v>
      </c>
      <c r="IF154" s="44">
        <f>'СДП (план)'!AS155</f>
        <v>15</v>
      </c>
      <c r="IG154" s="43">
        <f>'СДП (план)'!AT155</f>
        <v>302891.39999999997</v>
      </c>
      <c r="IH154" s="43">
        <f t="shared" si="2472"/>
        <v>1.25</v>
      </c>
      <c r="II154" s="43">
        <f t="shared" si="2473"/>
        <v>25240.949999999997</v>
      </c>
      <c r="IJ154" s="43">
        <f>VLOOKUP($C154,'факт СДП 1 мес'!$D$8:$HP$251,183,0)</f>
        <v>6</v>
      </c>
      <c r="IK154" s="43">
        <f>VLOOKUP($C154,'факт СДП 1 мес'!$D$8:$HP$251,184,0)</f>
        <v>138606.06</v>
      </c>
      <c r="IL154" s="43">
        <f>VLOOKUP($C154,'факт СДП 1 мес'!$D$8:$HP$251,185,0)</f>
        <v>66</v>
      </c>
      <c r="IM154" s="43">
        <f>VLOOKUP($C154,'факт СДП 1 мес'!$D$8:$HP$251,186,0)</f>
        <v>0</v>
      </c>
      <c r="IN154" s="43">
        <f>VLOOKUP($C154,'факт СДП 1 мес'!$D$8:$HP$251,187,0)</f>
        <v>0</v>
      </c>
      <c r="IO154" s="43">
        <f>VLOOKUP($C154,'факт СДП 1 мес'!$D$8:$HP$251,188,0)</f>
        <v>0</v>
      </c>
      <c r="IP154" s="43">
        <f>SUM(IF154*$F154)</f>
        <v>13.5</v>
      </c>
      <c r="IQ154" s="43">
        <f>SUM(IH154*$F154)</f>
        <v>1.125</v>
      </c>
      <c r="IR154" s="43">
        <f>SUM(IJ154*$F154)</f>
        <v>5.4</v>
      </c>
      <c r="IS154" s="43">
        <f t="shared" si="2474"/>
        <v>4.75</v>
      </c>
      <c r="IT154" s="43">
        <f t="shared" si="2475"/>
        <v>113365.11</v>
      </c>
      <c r="IU154" s="45">
        <f>'СДП (план)'!AU155</f>
        <v>0</v>
      </c>
      <c r="IV154" s="45">
        <f>'СДП (план)'!AV155</f>
        <v>0</v>
      </c>
      <c r="IW154" s="43">
        <f t="shared" si="2476"/>
        <v>0</v>
      </c>
      <c r="IX154" s="43">
        <f t="shared" si="2477"/>
        <v>0</v>
      </c>
      <c r="IY154" s="43">
        <f>VLOOKUP($C154,'факт СДП 1 мес'!$D$8:$HP$251,147,0)</f>
        <v>0</v>
      </c>
      <c r="IZ154" s="43">
        <f>VLOOKUP($C154,'факт СДП 1 мес'!$D$8:$HP$251,148,0)</f>
        <v>0</v>
      </c>
      <c r="JA154" s="43">
        <f>VLOOKUP($C154,'факт СДП 1 мес'!$D$8:$HP$251,149,0)</f>
        <v>0</v>
      </c>
      <c r="JB154" s="43">
        <f>VLOOKUP($C154,'факт СДП 1 мес'!$D$8:$HP$251,150,0)</f>
        <v>0</v>
      </c>
      <c r="JC154" s="43">
        <f>VLOOKUP($C154,'факт СДП 1 мес'!$D$8:$HP$251,151,0)</f>
        <v>0</v>
      </c>
      <c r="JD154" s="43">
        <f>VLOOKUP($C154,'факт СДП 1 мес'!$D$8:$HP$251,152,0)</f>
        <v>0</v>
      </c>
      <c r="JE154" s="43">
        <f>SUM(IU154*$F154)</f>
        <v>0</v>
      </c>
      <c r="JF154" s="43">
        <f>SUM(IW154*$F154)</f>
        <v>0</v>
      </c>
      <c r="JG154" s="43">
        <f>SUM(IY154*$F154)</f>
        <v>0</v>
      </c>
      <c r="JH154" s="43">
        <f t="shared" si="2478"/>
        <v>0</v>
      </c>
      <c r="JI154" s="43">
        <f t="shared" si="2479"/>
        <v>0</v>
      </c>
      <c r="JJ154" s="45">
        <f>'СДП (план)'!AW155</f>
        <v>0</v>
      </c>
      <c r="JK154" s="45">
        <f>'СДП (план)'!AX155</f>
        <v>0</v>
      </c>
      <c r="JL154" s="43">
        <f t="shared" si="2480"/>
        <v>0</v>
      </c>
      <c r="JM154" s="43">
        <f t="shared" si="2481"/>
        <v>0</v>
      </c>
      <c r="JN154" s="43">
        <f>VLOOKUP($C154,'факт СДП 1 мес'!$D$8:$HP$251,135,0)</f>
        <v>0</v>
      </c>
      <c r="JO154" s="43">
        <f>VLOOKUP($C154,'факт СДП 1 мес'!$D$8:$HP$251,136,0)</f>
        <v>0</v>
      </c>
      <c r="JP154" s="43">
        <f>VLOOKUP($C154,'факт СДП 1 мес'!$D$8:$HP$251,137,0)</f>
        <v>0</v>
      </c>
      <c r="JQ154" s="43">
        <f>VLOOKUP($C154,'факт СДП 1 мес'!$D$8:$HP$251,138,0)</f>
        <v>0</v>
      </c>
      <c r="JR154" s="43">
        <f>VLOOKUP($C154,'факт СДП 1 мес'!$D$8:$HP$251,139,0)</f>
        <v>0</v>
      </c>
      <c r="JS154" s="43">
        <f>VLOOKUP($C154,'факт СДП 1 мес'!$D$8:$HP$251,140,0)</f>
        <v>0</v>
      </c>
      <c r="JT154" s="43">
        <f>SUM(JJ154*$F154)</f>
        <v>0</v>
      </c>
      <c r="JU154" s="43">
        <f>SUM(JL154*$F154)</f>
        <v>0</v>
      </c>
      <c r="JV154" s="43">
        <f>SUM(JN154*$F154)</f>
        <v>0</v>
      </c>
      <c r="JW154" s="43">
        <f t="shared" si="2482"/>
        <v>0</v>
      </c>
      <c r="JX154" s="43">
        <f t="shared" si="2483"/>
        <v>0</v>
      </c>
      <c r="JY154" s="44">
        <f>'СДП (план)'!AY155</f>
        <v>0</v>
      </c>
      <c r="JZ154" s="43">
        <f>'СДП (план)'!AZ155</f>
        <v>0</v>
      </c>
      <c r="KA154" s="43">
        <f t="shared" si="2484"/>
        <v>0</v>
      </c>
      <c r="KB154" s="43">
        <f t="shared" si="2485"/>
        <v>0</v>
      </c>
      <c r="KC154" s="43">
        <f>VLOOKUP($C154,'факт СДП 1 мес'!$D$8:$HP$251,105,0)</f>
        <v>0</v>
      </c>
      <c r="KD154" s="43">
        <f>VLOOKUP($C154,'факт СДП 1 мес'!$D$8:$HP$251,106,0)</f>
        <v>0</v>
      </c>
      <c r="KE154" s="43">
        <f>VLOOKUP($C154,'факт СДП 1 мес'!$D$8:$HP$251,107,0)</f>
        <v>0</v>
      </c>
      <c r="KF154" s="43">
        <f>VLOOKUP($C154,'факт СДП 1 мес'!$D$8:$HP$251,108,0)</f>
        <v>0</v>
      </c>
      <c r="KG154" s="43">
        <f>VLOOKUP($C154,'факт СДП 1 мес'!$D$8:$HP$251,109,0)</f>
        <v>0</v>
      </c>
      <c r="KH154" s="43">
        <f>VLOOKUP($C154,'факт СДП 1 мес'!$D$8:$HP$251,110,0)</f>
        <v>0</v>
      </c>
      <c r="KI154" s="43">
        <f>SUM(JY154*$F154)</f>
        <v>0</v>
      </c>
      <c r="KJ154" s="43">
        <f>SUM(KA154*$F154)</f>
        <v>0</v>
      </c>
      <c r="KK154" s="43">
        <f>SUM(KC154*$F154)</f>
        <v>0</v>
      </c>
      <c r="KL154" s="43">
        <f t="shared" si="2486"/>
        <v>0</v>
      </c>
      <c r="KM154" s="43">
        <f t="shared" si="2487"/>
        <v>0</v>
      </c>
      <c r="KN154" s="44">
        <f>'СДП (план)'!BA155</f>
        <v>331</v>
      </c>
      <c r="KO154" s="43">
        <f>'СДП (план)'!BB155</f>
        <v>6683803.5600000005</v>
      </c>
      <c r="KP154" s="43">
        <f t="shared" si="2488"/>
        <v>27.583333333333332</v>
      </c>
      <c r="KQ154" s="43">
        <f t="shared" si="2489"/>
        <v>556983.63</v>
      </c>
      <c r="KR154" s="43">
        <f>VLOOKUP($C154,'факт СДП 1 мес'!$D$8:$HP$251,189,0)</f>
        <v>21</v>
      </c>
      <c r="KS154" s="43">
        <f>VLOOKUP($C154,'факт СДП 1 мес'!$D$8:$HP$251,190,0)</f>
        <v>352150.29</v>
      </c>
      <c r="KT154" s="43">
        <f>VLOOKUP($C154,'факт СДП 1 мес'!$D$8:$HP$251,191,0)</f>
        <v>193</v>
      </c>
      <c r="KU154" s="43">
        <f>VLOOKUP($C154,'факт СДП 1 мес'!$D$8:$HP$251,192,0)</f>
        <v>0</v>
      </c>
      <c r="KV154" s="43">
        <f>VLOOKUP($C154,'факт СДП 1 мес'!$D$8:$HP$251,193,0)</f>
        <v>0</v>
      </c>
      <c r="KW154" s="43">
        <f>VLOOKUP($C154,'факт СДП 1 мес'!$D$8:$HP$251,194,0)</f>
        <v>0</v>
      </c>
      <c r="KX154" s="43">
        <f>SUM(KN154*$F154)</f>
        <v>297.90000000000003</v>
      </c>
      <c r="KY154" s="43">
        <f>SUM(KP154*$F154)</f>
        <v>24.824999999999999</v>
      </c>
      <c r="KZ154" s="43">
        <f>SUM(KR154*$F154)</f>
        <v>18.900000000000002</v>
      </c>
      <c r="LA154" s="43">
        <f t="shared" si="2490"/>
        <v>-6.5833333333333321</v>
      </c>
      <c r="LB154" s="43">
        <f t="shared" si="2491"/>
        <v>-204833.34000000003</v>
      </c>
      <c r="LC154" s="44">
        <f>'СДП (план)'!BC155</f>
        <v>19</v>
      </c>
      <c r="LD154" s="43">
        <f>'СДП (план)'!BD155</f>
        <v>460394.92800000001</v>
      </c>
      <c r="LE154" s="43">
        <f t="shared" si="2492"/>
        <v>1.5833333333333333</v>
      </c>
      <c r="LF154" s="43">
        <f t="shared" si="2493"/>
        <v>38366.243999999999</v>
      </c>
      <c r="LG154" s="43">
        <f>VLOOKUP($C154,'факт СДП 1 мес'!$D$8:$HP$251,63,0)</f>
        <v>1</v>
      </c>
      <c r="LH154" s="43">
        <f>VLOOKUP($C154,'факт СДП 1 мес'!$D$8:$HP$251,64,0)</f>
        <v>24231.31</v>
      </c>
      <c r="LI154" s="43">
        <f>VLOOKUP($C154,'факт СДП 1 мес'!$D$8:$HP$251,65,0)</f>
        <v>12</v>
      </c>
      <c r="LJ154" s="43">
        <f>VLOOKUP($C154,'факт СДП 1 мес'!$D$8:$HP$251,66,0)</f>
        <v>0</v>
      </c>
      <c r="LK154" s="43">
        <f>VLOOKUP($C154,'факт СДП 1 мес'!$D$8:$HP$251,67,0)</f>
        <v>0</v>
      </c>
      <c r="LL154" s="43">
        <f>VLOOKUP($C154,'факт СДП 1 мес'!$D$8:$HP$251,68,0)</f>
        <v>0</v>
      </c>
      <c r="LM154" s="43">
        <f>SUM(LC154*$F154)</f>
        <v>17.100000000000001</v>
      </c>
      <c r="LN154" s="43">
        <f>SUM(LE154*$F154)</f>
        <v>1.425</v>
      </c>
      <c r="LO154" s="43">
        <f>SUM(LG154*$F154)</f>
        <v>0.9</v>
      </c>
      <c r="LP154" s="43">
        <f t="shared" si="2494"/>
        <v>-0.58333333333333326</v>
      </c>
      <c r="LQ154" s="43">
        <f t="shared" si="2495"/>
        <v>-14134.933999999997</v>
      </c>
      <c r="LR154" s="44">
        <f>'СДП (план)'!BE155</f>
        <v>0</v>
      </c>
      <c r="LS154" s="43">
        <f>'СДП (план)'!BF155</f>
        <v>0</v>
      </c>
      <c r="LT154" s="43">
        <f t="shared" si="2496"/>
        <v>0</v>
      </c>
      <c r="LU154" s="43">
        <f t="shared" si="2497"/>
        <v>0</v>
      </c>
      <c r="LV154" s="43">
        <f>VLOOKUP($C154,'факт СДП 1 мес'!$D$8:$HP$251,69,0)</f>
        <v>0</v>
      </c>
      <c r="LW154" s="43">
        <f>VLOOKUP($C154,'факт СДП 1 мес'!$D$8:$HP$251,70,0)</f>
        <v>0</v>
      </c>
      <c r="LX154" s="43">
        <f>VLOOKUP($C154,'факт СДП 1 мес'!$D$8:$HP$251,71,0)</f>
        <v>0</v>
      </c>
      <c r="LY154" s="43">
        <f>VLOOKUP($C154,'факт СДП 1 мес'!$D$8:$HP$251,72,0)</f>
        <v>0</v>
      </c>
      <c r="LZ154" s="43">
        <f>VLOOKUP($C154,'факт СДП 1 мес'!$D$8:$HP$251,73,0)</f>
        <v>0</v>
      </c>
      <c r="MA154" s="43">
        <f>VLOOKUP($C154,'факт СДП 1 мес'!$D$8:$HP$251,74,0)</f>
        <v>0</v>
      </c>
      <c r="MB154" s="43">
        <f>SUM(LR154*$F154)</f>
        <v>0</v>
      </c>
      <c r="MC154" s="43">
        <f>SUM(LT154*$F154)</f>
        <v>0</v>
      </c>
      <c r="MD154" s="43">
        <f>SUM(LV154*$F154)</f>
        <v>0</v>
      </c>
      <c r="ME154" s="43">
        <f t="shared" si="4569"/>
        <v>0</v>
      </c>
      <c r="MF154" s="43">
        <f t="shared" si="4570"/>
        <v>0</v>
      </c>
      <c r="MG154" s="46">
        <f>'СДП (план)'!BG155</f>
        <v>0</v>
      </c>
      <c r="MH154" s="43">
        <f>'СДП (план)'!BH155</f>
        <v>0</v>
      </c>
      <c r="MI154" s="43">
        <f t="shared" si="2498"/>
        <v>0</v>
      </c>
      <c r="MJ154" s="43">
        <f t="shared" si="2499"/>
        <v>0</v>
      </c>
      <c r="MK154" s="43">
        <f>VLOOKUP($C154,'факт СДП 1 мес'!$D$8:$HP$251,75,0)</f>
        <v>0</v>
      </c>
      <c r="ML154" s="43">
        <f>VLOOKUP($C154,'факт СДП 1 мес'!$D$8:$HP$251,76,0)</f>
        <v>0</v>
      </c>
      <c r="MM154" s="43">
        <f>VLOOKUP($C154,'факт СДП 1 мес'!$D$8:$HP$251,77,0)</f>
        <v>0</v>
      </c>
      <c r="MN154" s="43">
        <f>VLOOKUP($C154,'факт СДП 1 мес'!$D$8:$HP$251,78,0)</f>
        <v>0</v>
      </c>
      <c r="MO154" s="43">
        <f>VLOOKUP($C154,'факт СДП 1 мес'!$D$8:$HP$251,79,0)</f>
        <v>0</v>
      </c>
      <c r="MP154" s="43">
        <f>VLOOKUP($C154,'факт СДП 1 мес'!$D$8:$HP$251,80,0)</f>
        <v>0</v>
      </c>
      <c r="MQ154" s="43">
        <f>SUM(MG154*$F154)</f>
        <v>0</v>
      </c>
      <c r="MR154" s="43">
        <f>SUM(MI154*$F154)</f>
        <v>0</v>
      </c>
      <c r="MS154" s="43">
        <f>SUM(MK154*$F154)</f>
        <v>0</v>
      </c>
      <c r="MT154" s="43">
        <f t="shared" ref="MT154" si="4610">SUM(MK154-MI154)</f>
        <v>0</v>
      </c>
      <c r="MU154" s="43">
        <f t="shared" si="2570"/>
        <v>0</v>
      </c>
      <c r="MV154" s="44">
        <f>'СДП (план)'!BI155</f>
        <v>0</v>
      </c>
      <c r="MW154" s="43">
        <f>'СДП (план)'!BJ155</f>
        <v>0</v>
      </c>
      <c r="MX154" s="43">
        <f t="shared" si="2500"/>
        <v>0</v>
      </c>
      <c r="MY154" s="43">
        <f t="shared" si="2501"/>
        <v>0</v>
      </c>
      <c r="MZ154" s="43">
        <f>VLOOKUP($C154,'факт СДП 1 мес'!$D$8:$HP$251,81,0)</f>
        <v>0</v>
      </c>
      <c r="NA154" s="43">
        <f>VLOOKUP($C154,'факт СДП 1 мес'!$D$8:$HP$251,82,0)</f>
        <v>0</v>
      </c>
      <c r="NB154" s="43">
        <f>VLOOKUP($C154,'факт СДП 1 мес'!$D$8:$HP$251,83,0)</f>
        <v>0</v>
      </c>
      <c r="NC154" s="43">
        <f>VLOOKUP($C154,'факт СДП 1 мес'!$D$8:$HP$251,84,0)</f>
        <v>0</v>
      </c>
      <c r="ND154" s="43">
        <f>VLOOKUP($C154,'факт СДП 1 мес'!$D$8:$HP$251,85,0)</f>
        <v>0</v>
      </c>
      <c r="NE154" s="43">
        <f>VLOOKUP($C154,'факт СДП 1 мес'!$D$8:$HP$251,86,0)</f>
        <v>0</v>
      </c>
      <c r="NF154" s="43">
        <f>SUM(MV154*$F154)</f>
        <v>0</v>
      </c>
      <c r="NG154" s="43">
        <f>SUM(MX154*$F154)</f>
        <v>0</v>
      </c>
      <c r="NH154" s="43">
        <f>SUM(MZ154*$F154)</f>
        <v>0</v>
      </c>
      <c r="NI154" s="43">
        <f t="shared" ref="NI154" si="4611">SUM(MZ154-MX154)</f>
        <v>0</v>
      </c>
      <c r="NJ154" s="43">
        <f t="shared" si="2573"/>
        <v>0</v>
      </c>
      <c r="NK154" s="44">
        <f>'СДП (план)'!BK155</f>
        <v>140</v>
      </c>
      <c r="NL154" s="43">
        <f>'СДП (план)'!BL155</f>
        <v>3392383.6799999997</v>
      </c>
      <c r="NM154" s="43">
        <f t="shared" si="2502"/>
        <v>11.666666666666666</v>
      </c>
      <c r="NN154" s="43">
        <f t="shared" si="2503"/>
        <v>282698.63999999996</v>
      </c>
      <c r="NO154" s="43">
        <f>VLOOKUP($C154,'факт СДП 1 мес'!$D$8:$HP$251,99,0)</f>
        <v>18</v>
      </c>
      <c r="NP154" s="43">
        <f>VLOOKUP($C154,'факт СДП 1 мес'!$D$8:$HP$251,100,0)</f>
        <v>310805.09000000008</v>
      </c>
      <c r="NQ154" s="43">
        <f>VLOOKUP($C154,'факт СДП 1 мес'!$D$8:$HP$251,101,0)</f>
        <v>184</v>
      </c>
      <c r="NR154" s="43">
        <f>VLOOKUP($C154,'факт СДП 1 мес'!$D$8:$HP$251,102,0)</f>
        <v>0</v>
      </c>
      <c r="NS154" s="43">
        <f>VLOOKUP($C154,'факт СДП 1 мес'!$D$8:$HP$251,103,0)</f>
        <v>0</v>
      </c>
      <c r="NT154" s="43">
        <f>VLOOKUP($C154,'факт СДП 1 мес'!$D$8:$HP$251,104,0)</f>
        <v>0</v>
      </c>
      <c r="NU154" s="43">
        <f>SUM(NK154*$F154)</f>
        <v>126</v>
      </c>
      <c r="NV154" s="43">
        <f>SUM(NM154*$F154)</f>
        <v>10.5</v>
      </c>
      <c r="NW154" s="43">
        <f>SUM(NO154*$F154)</f>
        <v>16.2</v>
      </c>
      <c r="NX154" s="43">
        <f t="shared" si="2504"/>
        <v>6.3333333333333339</v>
      </c>
      <c r="NY154" s="43">
        <f t="shared" si="2505"/>
        <v>28106.450000000128</v>
      </c>
      <c r="NZ154" s="46">
        <f>'СДП (план)'!BM155</f>
        <v>0</v>
      </c>
      <c r="OA154" s="43">
        <f>'СДП (план)'!BN155</f>
        <v>0</v>
      </c>
      <c r="OB154" s="43">
        <f t="shared" si="2506"/>
        <v>0</v>
      </c>
      <c r="OC154" s="43">
        <f t="shared" si="2507"/>
        <v>0</v>
      </c>
      <c r="OD154" s="43"/>
      <c r="OE154" s="43"/>
      <c r="OF154" s="43"/>
      <c r="OG154" s="43"/>
      <c r="OH154" s="43"/>
      <c r="OI154" s="43"/>
      <c r="OJ154" s="43">
        <f>SUM(NZ154*$F154)</f>
        <v>0</v>
      </c>
      <c r="OK154" s="43">
        <f>SUM(OB154*$F154)</f>
        <v>0</v>
      </c>
      <c r="OL154" s="43">
        <f>SUM(OD154*$F154)</f>
        <v>0</v>
      </c>
      <c r="OM154" s="43">
        <f t="shared" si="2508"/>
        <v>0</v>
      </c>
      <c r="ON154" s="43">
        <f t="shared" si="2509"/>
        <v>0</v>
      </c>
      <c r="OO154" s="46">
        <f>'СДП (план)'!BO155</f>
        <v>40</v>
      </c>
      <c r="OP154" s="43">
        <f>'СДП (план)'!BP155</f>
        <v>969252.48</v>
      </c>
      <c r="OQ154" s="43">
        <f t="shared" si="2510"/>
        <v>3.3333333333333335</v>
      </c>
      <c r="OR154" s="43">
        <f t="shared" si="2511"/>
        <v>80771.039999999994</v>
      </c>
      <c r="OS154" s="43">
        <f>VLOOKUP($C154,'факт СДП 1 мес'!$D$8:$HP$251,177,0)</f>
        <v>10</v>
      </c>
      <c r="OT154" s="43">
        <f>VLOOKUP($C154,'факт СДП 1 мес'!$D$8:$HP$251,178,0)</f>
        <v>188497.8</v>
      </c>
      <c r="OU154" s="43">
        <f>VLOOKUP($C154,'факт СДП 1 мес'!$D$8:$HP$251,179,0)</f>
        <v>102</v>
      </c>
      <c r="OV154" s="43">
        <f>VLOOKUP($C154,'факт СДП 1 мес'!$D$8:$HP$251,180,0)</f>
        <v>0</v>
      </c>
      <c r="OW154" s="43">
        <f>VLOOKUP($C154,'факт СДП 1 мес'!$D$8:$HP$251,181,0)</f>
        <v>0</v>
      </c>
      <c r="OX154" s="43">
        <f>VLOOKUP($C154,'факт СДП 1 мес'!$D$8:$HP$251,182,0)</f>
        <v>0</v>
      </c>
      <c r="OY154" s="43">
        <f>SUM(OO154*$F154)</f>
        <v>36</v>
      </c>
      <c r="OZ154" s="43">
        <f>SUM(OQ154*$F154)</f>
        <v>3</v>
      </c>
      <c r="PA154" s="43">
        <f>SUM(OS154*$F154)</f>
        <v>9</v>
      </c>
      <c r="PB154" s="43">
        <f t="shared" si="2512"/>
        <v>6.6666666666666661</v>
      </c>
      <c r="PC154" s="43">
        <f t="shared" si="2513"/>
        <v>107726.76</v>
      </c>
      <c r="PD154" s="45">
        <f>'СДП (план)'!BQ155</f>
        <v>0</v>
      </c>
      <c r="PE154" s="45">
        <f>'СДП (план)'!BR155</f>
        <v>0</v>
      </c>
      <c r="PF154" s="43">
        <f t="shared" si="2514"/>
        <v>0</v>
      </c>
      <c r="PG154" s="43">
        <f t="shared" si="2515"/>
        <v>0</v>
      </c>
      <c r="PH154" s="43">
        <f>VLOOKUP($C154,'факт СДП 1 мес'!$D$8:$HP$251,123,0)</f>
        <v>0</v>
      </c>
      <c r="PI154" s="43">
        <f>VLOOKUP($C154,'факт СДП 1 мес'!$D$8:$HP$251,124,0)</f>
        <v>0</v>
      </c>
      <c r="PJ154" s="43">
        <f>VLOOKUP($C154,'факт СДП 1 мес'!$D$8:$HP$251,125,0)</f>
        <v>0</v>
      </c>
      <c r="PK154" s="43">
        <f>VLOOKUP($C154,'факт СДП 1 мес'!$D$8:$HP$251,126,0)</f>
        <v>0</v>
      </c>
      <c r="PL154" s="43">
        <f>VLOOKUP($C154,'факт СДП 1 мес'!$D$8:$HP$251,127,0)</f>
        <v>0</v>
      </c>
      <c r="PM154" s="43">
        <f>VLOOKUP($C154,'факт СДП 1 мес'!$D$8:$HP$251,128,0)</f>
        <v>0</v>
      </c>
      <c r="PN154" s="43">
        <f>SUM(PD154*$F154)</f>
        <v>0</v>
      </c>
      <c r="PO154" s="43">
        <f>SUM(PF154*$F154)</f>
        <v>0</v>
      </c>
      <c r="PP154" s="43">
        <f>SUM(PH154*$F154)</f>
        <v>0</v>
      </c>
      <c r="PQ154" s="43">
        <f t="shared" si="2516"/>
        <v>0</v>
      </c>
      <c r="PR154" s="43">
        <f t="shared" si="2517"/>
        <v>0</v>
      </c>
      <c r="PS154" s="44">
        <f>'СДП (план)'!BS155</f>
        <v>15</v>
      </c>
      <c r="PT154" s="43">
        <f>'СДП (план)'!BT155</f>
        <v>363469.68</v>
      </c>
      <c r="PU154" s="43">
        <f t="shared" si="2518"/>
        <v>1.25</v>
      </c>
      <c r="PV154" s="43">
        <f t="shared" si="2519"/>
        <v>30289.14</v>
      </c>
      <c r="PW154" s="43">
        <f>VLOOKUP($C154,'факт СДП 1 мес'!$D$8:$HP$251,111,0)</f>
        <v>1</v>
      </c>
      <c r="PX154" s="43">
        <f>VLOOKUP($C154,'факт СДП 1 мес'!$D$8:$HP$251,112,0)</f>
        <v>425249.91</v>
      </c>
      <c r="PY154" s="43">
        <f>VLOOKUP($C154,'факт СДП 1 мес'!$D$8:$HP$251,113,0)</f>
        <v>10</v>
      </c>
      <c r="PZ154" s="43">
        <f>VLOOKUP($C154,'факт СДП 1 мес'!$D$8:$HP$251,114,0)</f>
        <v>0</v>
      </c>
      <c r="QA154" s="43">
        <f>VLOOKUP($C154,'факт СДП 1 мес'!$D$8:$HP$251,115,0)</f>
        <v>0</v>
      </c>
      <c r="QB154" s="43">
        <f>VLOOKUP($C154,'факт СДП 1 мес'!$D$8:$HP$251,116,0)</f>
        <v>0</v>
      </c>
      <c r="QC154" s="43">
        <f>SUM(PS154*$F154)</f>
        <v>13.5</v>
      </c>
      <c r="QD154" s="43">
        <f>SUM(PU154*$F154)</f>
        <v>1.125</v>
      </c>
      <c r="QE154" s="43">
        <f>SUM(PW154*$F154)</f>
        <v>0.9</v>
      </c>
      <c r="QF154" s="43">
        <f t="shared" si="2520"/>
        <v>-0.25</v>
      </c>
      <c r="QG154" s="43">
        <f t="shared" si="2521"/>
        <v>394960.76999999996</v>
      </c>
      <c r="QH154" s="46">
        <f>'СДП (план)'!BU155</f>
        <v>70</v>
      </c>
      <c r="QI154" s="43">
        <f>'СДП (план)'!BV155</f>
        <v>1696191.8399999999</v>
      </c>
      <c r="QJ154" s="43">
        <f t="shared" si="2522"/>
        <v>5.833333333333333</v>
      </c>
      <c r="QK154" s="43">
        <f t="shared" si="2523"/>
        <v>141349.31999999998</v>
      </c>
      <c r="QL154" s="43">
        <f>VLOOKUP($C154,'факт СДП 1 мес'!$D$8:$HP$251,153,0)</f>
        <v>4</v>
      </c>
      <c r="QM154" s="43">
        <f>VLOOKUP($C154,'факт СДП 1 мес'!$D$8:$HP$251,154,0)</f>
        <v>96925.24</v>
      </c>
      <c r="QN154" s="43">
        <f>VLOOKUP($C154,'факт СДП 1 мес'!$D$8:$HP$251,155,0)</f>
        <v>32</v>
      </c>
      <c r="QO154" s="43">
        <f>VLOOKUP($C154,'факт СДП 1 мес'!$D$8:$HP$251,156,0)</f>
        <v>0</v>
      </c>
      <c r="QP154" s="43">
        <f>VLOOKUP($C154,'факт СДП 1 мес'!$D$8:$HP$251,157,0)</f>
        <v>0</v>
      </c>
      <c r="QQ154" s="43">
        <f>VLOOKUP($C154,'факт СДП 1 мес'!$D$8:$HP$251,158,0)</f>
        <v>0</v>
      </c>
      <c r="QR154" s="43">
        <f>SUM(QH154*$F154)</f>
        <v>63</v>
      </c>
      <c r="QS154" s="43">
        <f>SUM(QJ154*$F154)</f>
        <v>5.25</v>
      </c>
      <c r="QT154" s="43">
        <f>SUM(QL154*$F154)</f>
        <v>3.6</v>
      </c>
      <c r="QU154" s="43">
        <f t="shared" si="4180"/>
        <v>-1.833333333333333</v>
      </c>
      <c r="QV154" s="43">
        <f t="shared" si="4181"/>
        <v>-44424.079999999973</v>
      </c>
      <c r="QW154" s="46">
        <f>'СДП (план)'!BW155</f>
        <v>0</v>
      </c>
      <c r="QX154" s="43">
        <f>'СДП (план)'!BX155</f>
        <v>0</v>
      </c>
      <c r="QY154" s="43">
        <f t="shared" si="2524"/>
        <v>0</v>
      </c>
      <c r="QZ154" s="43">
        <f t="shared" si="2525"/>
        <v>0</v>
      </c>
      <c r="RA154" s="43">
        <f>VLOOKUP($C154,'факт СДП 1 мес'!$D$8:$HP$251,195,0)</f>
        <v>1</v>
      </c>
      <c r="RB154" s="43">
        <f>VLOOKUP($C154,'факт СДП 1 мес'!$D$8:$HP$251,196,0)</f>
        <v>20779.79</v>
      </c>
      <c r="RC154" s="43">
        <f>VLOOKUP($C154,'факт СДП 1 мес'!$D$8:$HP$251,197,0)</f>
        <v>10</v>
      </c>
      <c r="RD154" s="43">
        <f>VLOOKUP($C154,'факт СДП 1 мес'!$D$8:$HP$251,198,0)</f>
        <v>0</v>
      </c>
      <c r="RE154" s="43">
        <f>VLOOKUP($C154,'факт СДП 1 мес'!$D$8:$HP$251,199,0)</f>
        <v>0</v>
      </c>
      <c r="RF154" s="43">
        <f>VLOOKUP($C154,'факт СДП 1 мес'!$D$8:$HP$251,200,0)</f>
        <v>0</v>
      </c>
      <c r="RG154" s="43">
        <f>SUM(QW154*$F154)</f>
        <v>0</v>
      </c>
      <c r="RH154" s="43">
        <f>SUM(QY154*$F154)</f>
        <v>0</v>
      </c>
      <c r="RI154" s="43">
        <f>SUM(RA154*$F154)</f>
        <v>0.9</v>
      </c>
      <c r="RJ154" s="43">
        <f t="shared" si="2526"/>
        <v>1</v>
      </c>
      <c r="RK154" s="43">
        <f t="shared" si="2527"/>
        <v>20779.79</v>
      </c>
      <c r="RL154" s="44">
        <f>'СДП (план)'!BY155</f>
        <v>27</v>
      </c>
      <c r="RM154" s="43">
        <f>'СДП (план)'!BZ155</f>
        <v>654245.424</v>
      </c>
      <c r="RN154" s="43">
        <f t="shared" si="2528"/>
        <v>2.25</v>
      </c>
      <c r="RO154" s="43">
        <f t="shared" si="2529"/>
        <v>54520.451999999997</v>
      </c>
      <c r="RP154" s="43">
        <f>VLOOKUP($C154,'факт СДП 1 мес'!$D$8:$HP$251,201,0)</f>
        <v>1</v>
      </c>
      <c r="RQ154" s="43">
        <f>VLOOKUP($C154,'факт СДП 1 мес'!$D$8:$HP$251,202,0)</f>
        <v>24231.31</v>
      </c>
      <c r="RR154" s="43">
        <f>VLOOKUP($C154,'факт СДП 1 мес'!$D$8:$HP$251,203,0)</f>
        <v>10</v>
      </c>
      <c r="RS154" s="43">
        <f>VLOOKUP($C154,'факт СДП 1 мес'!$D$8:$HP$251,204,0)</f>
        <v>0</v>
      </c>
      <c r="RT154" s="43">
        <f>VLOOKUP($C154,'факт СДП 1 мес'!$D$8:$HP$251,205,0)</f>
        <v>0</v>
      </c>
      <c r="RU154" s="43">
        <f>VLOOKUP($C154,'факт СДП 1 мес'!$D$8:$HP$251,206,0)</f>
        <v>0</v>
      </c>
      <c r="RV154" s="43">
        <f>SUM(RL154*$F154)</f>
        <v>24.3</v>
      </c>
      <c r="RW154" s="43">
        <f>SUM(RN154*$F154)</f>
        <v>2.0249999999999999</v>
      </c>
      <c r="RX154" s="43">
        <f>SUM(RP154*$F154)</f>
        <v>0.9</v>
      </c>
      <c r="RY154" s="43">
        <f t="shared" si="2530"/>
        <v>-1.25</v>
      </c>
      <c r="RZ154" s="43">
        <f t="shared" si="2531"/>
        <v>-30289.141999999996</v>
      </c>
      <c r="SA154" s="44">
        <f>'СДП (план)'!CA155</f>
        <v>10</v>
      </c>
      <c r="SB154" s="43">
        <f>'СДП (план)'!CB155</f>
        <v>242313.12</v>
      </c>
      <c r="SC154" s="43">
        <f t="shared" si="4188"/>
        <v>0.83333333333333337</v>
      </c>
      <c r="SD154" s="43">
        <f t="shared" si="4189"/>
        <v>20192.759999999998</v>
      </c>
      <c r="SE154" s="43">
        <f>VLOOKUP($C154,'факт СДП 1 мес'!$D$8:$HP$251,129,0)</f>
        <v>0</v>
      </c>
      <c r="SF154" s="43">
        <f>VLOOKUP($C154,'факт СДП 1 мес'!$D$8:$HP$251,130,0)</f>
        <v>0</v>
      </c>
      <c r="SG154" s="43">
        <f>VLOOKUP($C154,'факт СДП 1 мес'!$D$8:$HP$251,131,0)</f>
        <v>0</v>
      </c>
      <c r="SH154" s="43">
        <f>VLOOKUP($C154,'факт СДП 1 мес'!$D$8:$HP$251,132,0)</f>
        <v>0</v>
      </c>
      <c r="SI154" s="43">
        <f>VLOOKUP($C154,'факт СДП 1 мес'!$D$8:$HP$251,133,0)</f>
        <v>0</v>
      </c>
      <c r="SJ154" s="43">
        <f>VLOOKUP($C154,'факт СДП 1 мес'!$D$8:$HP$251,134,0)</f>
        <v>0</v>
      </c>
      <c r="SK154" s="43">
        <f>SUM(SA154*$F154)</f>
        <v>9</v>
      </c>
      <c r="SL154" s="43">
        <f>SUM(SC154*$F154)</f>
        <v>0.75</v>
      </c>
      <c r="SM154" s="43">
        <f>SUM(SE154*$F154)</f>
        <v>0</v>
      </c>
      <c r="SN154" s="43">
        <f t="shared" si="2532"/>
        <v>-0.83333333333333337</v>
      </c>
      <c r="SO154" s="43">
        <f t="shared" si="2533"/>
        <v>-20192.759999999998</v>
      </c>
      <c r="SP154" s="46">
        <f>'СДП (план)'!CC155</f>
        <v>60</v>
      </c>
      <c r="SQ154" s="43">
        <f>'СДП (план)'!CD155</f>
        <v>1929850.92</v>
      </c>
      <c r="SR154" s="43">
        <f t="shared" si="4193"/>
        <v>5</v>
      </c>
      <c r="SS154" s="43">
        <f t="shared" si="4194"/>
        <v>160820.91</v>
      </c>
      <c r="ST154" s="43">
        <f>VLOOKUP($C154,'факт СДП 1 мес'!$D$8:$HP$251,93,0)</f>
        <v>0</v>
      </c>
      <c r="SU154" s="43">
        <f>VLOOKUP($C154,'факт СДП 1 мес'!$D$8:$HP$251,94,0)</f>
        <v>0</v>
      </c>
      <c r="SV154" s="43">
        <f>VLOOKUP($C154,'факт СДП 1 мес'!$D$8:$HP$251,95,0)</f>
        <v>0</v>
      </c>
      <c r="SW154" s="43">
        <f>VLOOKUP($C154,'факт СДП 1 мес'!$D$8:$HP$251,96,0)</f>
        <v>0</v>
      </c>
      <c r="SX154" s="43">
        <f>VLOOKUP($C154,'факт СДП 1 мес'!$D$8:$HP$251,97,0)</f>
        <v>0</v>
      </c>
      <c r="SY154" s="43">
        <f>VLOOKUP($C154,'факт СДП 1 мес'!$D$8:$HP$251,98,0)</f>
        <v>0</v>
      </c>
      <c r="SZ154" s="43">
        <f>SUM(SP154*$F154)</f>
        <v>54</v>
      </c>
      <c r="TA154" s="43">
        <f>SUM(SR154*$F154)</f>
        <v>4.5</v>
      </c>
      <c r="TB154" s="43">
        <f>SUM(ST154*$F154)</f>
        <v>0</v>
      </c>
      <c r="TC154" s="43">
        <f t="shared" si="2534"/>
        <v>-5</v>
      </c>
      <c r="TD154" s="43">
        <f t="shared" si="2535"/>
        <v>-160820.91</v>
      </c>
      <c r="TE154" s="8">
        <f>'СДП (план)'!CE155</f>
        <v>20</v>
      </c>
      <c r="TF154" s="3">
        <f>'СДП (план)'!CF155</f>
        <v>741362.76</v>
      </c>
      <c r="TG154" s="8">
        <v>14</v>
      </c>
      <c r="TH154" s="3">
        <v>486701.45999999996</v>
      </c>
      <c r="TI154" s="43">
        <f>VLOOKUP($C154,'факт СДП 1 мес'!$D$8:$HP$251,117,0)</f>
        <v>0</v>
      </c>
      <c r="TJ154" s="43">
        <f>VLOOKUP($C154,'факт СДП 1 мес'!$D$8:$HP$251,118,0)</f>
        <v>0</v>
      </c>
      <c r="TK154" s="43">
        <f>VLOOKUP($C154,'факт СДП 1 мес'!$D$8:$HP$251,119,0)</f>
        <v>0</v>
      </c>
      <c r="TL154" s="43">
        <f>VLOOKUP($C154,'факт СДП 1 мес'!$D$8:$HP$251,120,0)</f>
        <v>0</v>
      </c>
      <c r="TM154" s="43">
        <f>VLOOKUP($C154,'факт СДП 1 мес'!$D$8:$HP$251,121,0)</f>
        <v>0</v>
      </c>
      <c r="TN154" s="43">
        <f>VLOOKUP($C154,'факт СДП 1 мес'!$D$8:$HP$251,122,0)</f>
        <v>0</v>
      </c>
      <c r="TO154" s="43">
        <f>SUM(TE154*$F154)</f>
        <v>18</v>
      </c>
      <c r="TP154" s="43">
        <f>SUM(TG154*$F154)</f>
        <v>12.6</v>
      </c>
      <c r="TQ154" s="43">
        <f>SUM(TI154*$F154)</f>
        <v>0</v>
      </c>
      <c r="TR154" s="43">
        <f t="shared" si="2536"/>
        <v>-14</v>
      </c>
      <c r="TS154" s="43">
        <f t="shared" si="2537"/>
        <v>-486701.45999999996</v>
      </c>
      <c r="TT154" s="43">
        <f>'СДП (план)'!CG155</f>
        <v>0</v>
      </c>
      <c r="TU154" s="43">
        <f>'СДП (план)'!CH155</f>
        <v>0</v>
      </c>
      <c r="TV154" s="43">
        <f t="shared" si="2538"/>
        <v>0</v>
      </c>
      <c r="TW154" s="43">
        <f t="shared" si="2539"/>
        <v>0</v>
      </c>
      <c r="TX154" s="43">
        <f>VLOOKUP($C154,'факт СДП 1 мес'!$D$8:$HP$251,207,0)</f>
        <v>0</v>
      </c>
      <c r="TY154" s="43">
        <f>VLOOKUP($C154,'факт СДП 1 мес'!$D$8:$HP$251,208,0)</f>
        <v>0</v>
      </c>
      <c r="TZ154" s="43">
        <f>VLOOKUP($C154,'факт СДП 1 мес'!$D$8:$HP$251,209,0)</f>
        <v>0</v>
      </c>
      <c r="UA154" s="43">
        <f>VLOOKUP($C154,'факт СДП 1 мес'!$D$8:$HP$251,210,0)</f>
        <v>0</v>
      </c>
      <c r="UB154" s="43">
        <f>VLOOKUP($C154,'факт СДП 1 мес'!$D$8:$HP$251,211,0)</f>
        <v>0</v>
      </c>
      <c r="UC154" s="43">
        <f>VLOOKUP($C154,'факт СДП 1 мес'!$D$8:$HP$251,212,0)</f>
        <v>0</v>
      </c>
      <c r="UD154" s="43">
        <f>SUM(TT154*$F154)</f>
        <v>0</v>
      </c>
      <c r="UE154" s="43">
        <f>SUM(TV154*$F154)</f>
        <v>0</v>
      </c>
      <c r="UF154" s="43">
        <f>SUM(TX154*$F154)</f>
        <v>0</v>
      </c>
      <c r="UG154" s="43">
        <f t="shared" si="4204"/>
        <v>0</v>
      </c>
      <c r="UH154" s="43">
        <f t="shared" si="4205"/>
        <v>0</v>
      </c>
      <c r="UI154" s="43"/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7">
        <f>'СДП (план)'!CK155</f>
        <v>896</v>
      </c>
      <c r="UY154" s="47">
        <f>'СДП (план)'!CL155</f>
        <v>20513536.416000005</v>
      </c>
      <c r="UZ154" s="43">
        <f t="shared" si="4048"/>
        <v>74.666666666666671</v>
      </c>
      <c r="VA154" s="43">
        <f t="shared" si="4049"/>
        <v>1709461.3680000005</v>
      </c>
      <c r="VB154" s="47">
        <f t="shared" si="4050"/>
        <v>63</v>
      </c>
      <c r="VC154" s="47">
        <f t="shared" si="4051"/>
        <v>1581476.8</v>
      </c>
      <c r="VD154" s="47">
        <f t="shared" si="4052"/>
        <v>619</v>
      </c>
      <c r="VE154" s="47">
        <f t="shared" si="4053"/>
        <v>0</v>
      </c>
      <c r="VF154" s="47">
        <f t="shared" si="4054"/>
        <v>0</v>
      </c>
      <c r="VG154" s="47">
        <f t="shared" si="4055"/>
        <v>0</v>
      </c>
      <c r="VH154" s="47">
        <f t="shared" si="4056"/>
        <v>806.4</v>
      </c>
      <c r="VI154" s="47">
        <f t="shared" si="4057"/>
        <v>78.299999999999983</v>
      </c>
      <c r="VJ154" s="47">
        <f t="shared" si="4058"/>
        <v>56.7</v>
      </c>
      <c r="VK154" s="43">
        <f t="shared" si="4059"/>
        <v>-11.666666666666671</v>
      </c>
      <c r="VL154" s="43">
        <f t="shared" si="4060"/>
        <v>-127984.56800000044</v>
      </c>
      <c r="VM154" s="398" t="e">
        <f>VLOOKUP($C154,'СДП (план)'!$C$11:$CL$254,107,0)</f>
        <v>#REF!</v>
      </c>
      <c r="VN154" s="398" t="e">
        <f>VLOOKUP($C154,'СДП (план)'!$C$11:$CL$254,108,0)</f>
        <v>#REF!</v>
      </c>
      <c r="VO154" s="399" t="e">
        <f t="shared" si="3640"/>
        <v>#REF!</v>
      </c>
      <c r="VP154" s="399" t="e">
        <f t="shared" si="3641"/>
        <v>#REF!</v>
      </c>
      <c r="VQ154" s="398" t="e">
        <f>VLOOKUP($C154,'факт СДП 1 мес'!$D$8:$HI$249,255,0)</f>
        <v>#REF!</v>
      </c>
      <c r="VR154" s="398" t="e">
        <f>VLOOKUP($C154,'факт СДП 1 мес'!$D$8:$HI$249,256,0)</f>
        <v>#REF!</v>
      </c>
      <c r="VS154" s="400" t="e">
        <f t="shared" si="4206"/>
        <v>#REF!</v>
      </c>
      <c r="VT154" s="400" t="e">
        <f t="shared" si="4207"/>
        <v>#REF!</v>
      </c>
    </row>
    <row r="155" spans="1:592" s="32" customFormat="1" ht="15" hidden="1" x14ac:dyDescent="0.2">
      <c r="A155" s="177">
        <v>24</v>
      </c>
      <c r="B155" s="177"/>
      <c r="C155" s="496" t="s">
        <v>543</v>
      </c>
      <c r="D155" s="486" t="s">
        <v>36</v>
      </c>
      <c r="E155" s="461">
        <v>16026</v>
      </c>
      <c r="F155" s="476">
        <v>1.46</v>
      </c>
      <c r="G155" s="463"/>
      <c r="H155" s="457"/>
      <c r="I155" s="192"/>
      <c r="J155" s="192"/>
      <c r="K155" s="207">
        <v>1.4</v>
      </c>
      <c r="L155" s="207">
        <v>1.68</v>
      </c>
      <c r="M155" s="207">
        <v>2.23</v>
      </c>
      <c r="N155" s="204">
        <v>2.57</v>
      </c>
      <c r="O155" s="100">
        <f>'СДП (план)'!O156</f>
        <v>77</v>
      </c>
      <c r="P155" s="100">
        <f>'СДП (план)'!P156</f>
        <v>2522300.0879999995</v>
      </c>
      <c r="Q155" s="43">
        <f t="shared" si="2426"/>
        <v>6.416666666666667</v>
      </c>
      <c r="R155" s="43">
        <f t="shared" si="2427"/>
        <v>210191.67399999997</v>
      </c>
      <c r="S155" s="100">
        <f t="shared" ref="S155:AA155" si="4612">S156</f>
        <v>4</v>
      </c>
      <c r="T155" s="100">
        <f t="shared" si="4612"/>
        <v>131028.56</v>
      </c>
      <c r="U155" s="100">
        <f t="shared" si="4612"/>
        <v>27</v>
      </c>
      <c r="V155" s="100">
        <f t="shared" si="4612"/>
        <v>0</v>
      </c>
      <c r="W155" s="100">
        <f t="shared" si="4612"/>
        <v>0</v>
      </c>
      <c r="X155" s="100">
        <f t="shared" si="4612"/>
        <v>0</v>
      </c>
      <c r="Y155" s="100">
        <f t="shared" si="4612"/>
        <v>112.42</v>
      </c>
      <c r="Z155" s="100">
        <f t="shared" si="4612"/>
        <v>9.3683333333333341</v>
      </c>
      <c r="AA155" s="100">
        <f t="shared" si="4612"/>
        <v>5.84</v>
      </c>
      <c r="AB155" s="66">
        <f t="shared" si="4440"/>
        <v>-2.416666666666667</v>
      </c>
      <c r="AC155" s="66">
        <f t="shared" si="4441"/>
        <v>-79163.113999999972</v>
      </c>
      <c r="AD155" s="113">
        <f>'СДП (план)'!Q156</f>
        <v>0</v>
      </c>
      <c r="AE155" s="113">
        <f>'СДП (план)'!R156</f>
        <v>0</v>
      </c>
      <c r="AF155" s="66">
        <f t="shared" si="2428"/>
        <v>0</v>
      </c>
      <c r="AG155" s="66">
        <f t="shared" si="2429"/>
        <v>0</v>
      </c>
      <c r="AH155" s="100">
        <f t="shared" ref="AH155:AP155" si="4613">AH156</f>
        <v>0</v>
      </c>
      <c r="AI155" s="100">
        <f t="shared" si="4613"/>
        <v>0</v>
      </c>
      <c r="AJ155" s="100">
        <f t="shared" si="4613"/>
        <v>0</v>
      </c>
      <c r="AK155" s="100">
        <f t="shared" si="4613"/>
        <v>0</v>
      </c>
      <c r="AL155" s="100">
        <f t="shared" si="4613"/>
        <v>0</v>
      </c>
      <c r="AM155" s="100">
        <f t="shared" si="4613"/>
        <v>0</v>
      </c>
      <c r="AN155" s="100">
        <f t="shared" si="4613"/>
        <v>0</v>
      </c>
      <c r="AO155" s="100">
        <f t="shared" si="4613"/>
        <v>0</v>
      </c>
      <c r="AP155" s="100">
        <f t="shared" si="4613"/>
        <v>0</v>
      </c>
      <c r="AQ155" s="66">
        <f t="shared" si="2542"/>
        <v>0</v>
      </c>
      <c r="AR155" s="66">
        <f t="shared" si="2543"/>
        <v>0</v>
      </c>
      <c r="AS155" s="100">
        <f>'СДП (план)'!S156</f>
        <v>0</v>
      </c>
      <c r="AT155" s="100">
        <f>'СДП (план)'!T156</f>
        <v>0</v>
      </c>
      <c r="AU155" s="43">
        <f t="shared" si="2430"/>
        <v>0</v>
      </c>
      <c r="AV155" s="43">
        <f t="shared" si="2431"/>
        <v>0</v>
      </c>
      <c r="AW155" s="100">
        <f t="shared" ref="AW155:BE155" si="4614">AW156</f>
        <v>0</v>
      </c>
      <c r="AX155" s="100">
        <f t="shared" si="4614"/>
        <v>0</v>
      </c>
      <c r="AY155" s="100">
        <f t="shared" si="4614"/>
        <v>0</v>
      </c>
      <c r="AZ155" s="100">
        <f t="shared" si="4614"/>
        <v>0</v>
      </c>
      <c r="BA155" s="100">
        <f t="shared" si="4614"/>
        <v>0</v>
      </c>
      <c r="BB155" s="100">
        <f t="shared" si="4614"/>
        <v>0</v>
      </c>
      <c r="BC155" s="100">
        <f t="shared" si="4614"/>
        <v>0</v>
      </c>
      <c r="BD155" s="100">
        <f t="shared" si="4614"/>
        <v>0</v>
      </c>
      <c r="BE155" s="100">
        <f t="shared" si="4614"/>
        <v>0</v>
      </c>
      <c r="BF155" s="66">
        <f t="shared" si="4087"/>
        <v>0</v>
      </c>
      <c r="BG155" s="66">
        <f t="shared" si="4088"/>
        <v>0</v>
      </c>
      <c r="BH155" s="121">
        <f>'СДП (план)'!U156</f>
        <v>0</v>
      </c>
      <c r="BI155" s="65">
        <f>'СДП (план)'!V156</f>
        <v>0</v>
      </c>
      <c r="BJ155" s="43">
        <f t="shared" si="2432"/>
        <v>0</v>
      </c>
      <c r="BK155" s="43">
        <f t="shared" si="2433"/>
        <v>0</v>
      </c>
      <c r="BL155" s="100">
        <f t="shared" ref="BL155:BT155" si="4615">BL156</f>
        <v>0</v>
      </c>
      <c r="BM155" s="100">
        <f t="shared" si="4615"/>
        <v>0</v>
      </c>
      <c r="BN155" s="100">
        <f t="shared" si="4615"/>
        <v>0</v>
      </c>
      <c r="BO155" s="100">
        <f t="shared" si="4615"/>
        <v>0</v>
      </c>
      <c r="BP155" s="100">
        <f t="shared" si="4615"/>
        <v>0</v>
      </c>
      <c r="BQ155" s="100">
        <f t="shared" si="4615"/>
        <v>0</v>
      </c>
      <c r="BR155" s="100">
        <f t="shared" si="4615"/>
        <v>0</v>
      </c>
      <c r="BS155" s="100">
        <f t="shared" si="4615"/>
        <v>0</v>
      </c>
      <c r="BT155" s="100">
        <f t="shared" si="4615"/>
        <v>0</v>
      </c>
      <c r="BU155" s="66">
        <f t="shared" si="4092"/>
        <v>0</v>
      </c>
      <c r="BV155" s="66">
        <f t="shared" si="4093"/>
        <v>0</v>
      </c>
      <c r="BW155" s="100">
        <f>'СДП (план)'!W156</f>
        <v>0</v>
      </c>
      <c r="BX155" s="100">
        <f>'СДП (план)'!X156</f>
        <v>0</v>
      </c>
      <c r="BY155" s="66">
        <f t="shared" si="2434"/>
        <v>0</v>
      </c>
      <c r="BZ155" s="66">
        <f t="shared" si="2435"/>
        <v>0</v>
      </c>
      <c r="CA155" s="100">
        <f t="shared" ref="CA155:CI155" si="4616">CA156</f>
        <v>0</v>
      </c>
      <c r="CB155" s="100">
        <f t="shared" si="4616"/>
        <v>0</v>
      </c>
      <c r="CC155" s="100">
        <f t="shared" si="4616"/>
        <v>0</v>
      </c>
      <c r="CD155" s="100">
        <f t="shared" si="4616"/>
        <v>0</v>
      </c>
      <c r="CE155" s="100">
        <f t="shared" si="4616"/>
        <v>0</v>
      </c>
      <c r="CF155" s="100">
        <f t="shared" si="4616"/>
        <v>0</v>
      </c>
      <c r="CG155" s="100">
        <f t="shared" si="4616"/>
        <v>0</v>
      </c>
      <c r="CH155" s="100">
        <f t="shared" si="4616"/>
        <v>0</v>
      </c>
      <c r="CI155" s="100">
        <f t="shared" si="4616"/>
        <v>0</v>
      </c>
      <c r="CJ155" s="66">
        <f t="shared" si="3894"/>
        <v>0</v>
      </c>
      <c r="CK155" s="66">
        <f t="shared" si="3895"/>
        <v>0</v>
      </c>
      <c r="CL155" s="53">
        <f>'СДП (план)'!Y156</f>
        <v>0</v>
      </c>
      <c r="CM155" s="53">
        <f>'СДП (план)'!Z156</f>
        <v>0</v>
      </c>
      <c r="CN155" s="66">
        <f t="shared" si="2436"/>
        <v>0</v>
      </c>
      <c r="CO155" s="66">
        <f t="shared" si="2437"/>
        <v>0</v>
      </c>
      <c r="CP155" s="53">
        <f t="shared" ref="CP155:CX155" si="4617">CP156</f>
        <v>0</v>
      </c>
      <c r="CQ155" s="53">
        <f t="shared" si="4617"/>
        <v>0</v>
      </c>
      <c r="CR155" s="53">
        <f t="shared" si="4617"/>
        <v>0</v>
      </c>
      <c r="CS155" s="53">
        <f t="shared" si="4617"/>
        <v>0</v>
      </c>
      <c r="CT155" s="53">
        <f t="shared" si="4617"/>
        <v>0</v>
      </c>
      <c r="CU155" s="53">
        <f t="shared" si="4617"/>
        <v>0</v>
      </c>
      <c r="CV155" s="100">
        <f t="shared" si="4617"/>
        <v>0</v>
      </c>
      <c r="CW155" s="100">
        <f t="shared" si="4617"/>
        <v>0</v>
      </c>
      <c r="CX155" s="100">
        <f t="shared" si="4617"/>
        <v>0</v>
      </c>
      <c r="CY155" s="66">
        <f t="shared" si="2438"/>
        <v>0</v>
      </c>
      <c r="CZ155" s="66">
        <f t="shared" si="2439"/>
        <v>0</v>
      </c>
      <c r="DA155" s="14">
        <f>'СДП (план)'!AA156</f>
        <v>0</v>
      </c>
      <c r="DB155" s="14">
        <f>'СДП (план)'!AB156</f>
        <v>0</v>
      </c>
      <c r="DC155" s="66">
        <f t="shared" si="2440"/>
        <v>0</v>
      </c>
      <c r="DD155" s="66">
        <f t="shared" si="2441"/>
        <v>0</v>
      </c>
      <c r="DE155" s="53">
        <f t="shared" ref="DE155:DM155" si="4618">DE156</f>
        <v>0</v>
      </c>
      <c r="DF155" s="53">
        <f t="shared" si="4618"/>
        <v>0</v>
      </c>
      <c r="DG155" s="53">
        <f t="shared" si="4618"/>
        <v>0</v>
      </c>
      <c r="DH155" s="53">
        <f t="shared" si="4618"/>
        <v>0</v>
      </c>
      <c r="DI155" s="53">
        <f t="shared" si="4618"/>
        <v>0</v>
      </c>
      <c r="DJ155" s="53">
        <f t="shared" si="4618"/>
        <v>0</v>
      </c>
      <c r="DK155" s="100">
        <f t="shared" si="4618"/>
        <v>0</v>
      </c>
      <c r="DL155" s="100">
        <f t="shared" si="4618"/>
        <v>0</v>
      </c>
      <c r="DM155" s="100">
        <f t="shared" si="4618"/>
        <v>0</v>
      </c>
      <c r="DN155" s="66">
        <f t="shared" si="2442"/>
        <v>0</v>
      </c>
      <c r="DO155" s="66">
        <f t="shared" si="2443"/>
        <v>0</v>
      </c>
      <c r="DP155" s="14">
        <f>'СДП (план)'!AC156</f>
        <v>0</v>
      </c>
      <c r="DQ155" s="14">
        <f>'СДП (план)'!AD156</f>
        <v>0</v>
      </c>
      <c r="DR155" s="66">
        <f t="shared" si="2444"/>
        <v>0</v>
      </c>
      <c r="DS155" s="66">
        <f t="shared" si="2445"/>
        <v>0</v>
      </c>
      <c r="DT155" s="53">
        <f t="shared" ref="DT155:EB155" si="4619">DT156</f>
        <v>0</v>
      </c>
      <c r="DU155" s="53">
        <f t="shared" si="4619"/>
        <v>0</v>
      </c>
      <c r="DV155" s="53">
        <f t="shared" si="4619"/>
        <v>0</v>
      </c>
      <c r="DW155" s="53">
        <f t="shared" si="4619"/>
        <v>0</v>
      </c>
      <c r="DX155" s="53">
        <f t="shared" si="4619"/>
        <v>0</v>
      </c>
      <c r="DY155" s="53">
        <f t="shared" si="4619"/>
        <v>0</v>
      </c>
      <c r="DZ155" s="100">
        <f t="shared" si="4619"/>
        <v>0</v>
      </c>
      <c r="EA155" s="100">
        <f t="shared" si="4619"/>
        <v>0</v>
      </c>
      <c r="EB155" s="100">
        <f t="shared" si="4619"/>
        <v>0</v>
      </c>
      <c r="EC155" s="66">
        <f t="shared" si="2550"/>
        <v>0</v>
      </c>
      <c r="ED155" s="66">
        <f t="shared" si="2551"/>
        <v>0</v>
      </c>
      <c r="EE155" s="14">
        <f>'СДП (план)'!AE156</f>
        <v>0</v>
      </c>
      <c r="EF155" s="14">
        <f>'СДП (план)'!AF156</f>
        <v>0</v>
      </c>
      <c r="EG155" s="43">
        <f t="shared" si="2446"/>
        <v>0</v>
      </c>
      <c r="EH155" s="43">
        <f t="shared" si="2447"/>
        <v>0</v>
      </c>
      <c r="EI155" s="53">
        <f t="shared" ref="EI155:EQ155" si="4620">EI156</f>
        <v>0</v>
      </c>
      <c r="EJ155" s="53">
        <f t="shared" si="4620"/>
        <v>0</v>
      </c>
      <c r="EK155" s="53">
        <f t="shared" si="4620"/>
        <v>0</v>
      </c>
      <c r="EL155" s="53">
        <f t="shared" si="4620"/>
        <v>0</v>
      </c>
      <c r="EM155" s="53">
        <f t="shared" si="4620"/>
        <v>0</v>
      </c>
      <c r="EN155" s="53"/>
      <c r="EO155" s="100">
        <f t="shared" si="4620"/>
        <v>0</v>
      </c>
      <c r="EP155" s="100">
        <f t="shared" si="4620"/>
        <v>0</v>
      </c>
      <c r="EQ155" s="100">
        <f t="shared" si="4620"/>
        <v>0</v>
      </c>
      <c r="ER155" s="66">
        <f t="shared" si="2553"/>
        <v>0</v>
      </c>
      <c r="ES155" s="66">
        <f t="shared" si="2554"/>
        <v>0</v>
      </c>
      <c r="ET155" s="53">
        <f>'СДП (план)'!AG156</f>
        <v>30</v>
      </c>
      <c r="EU155" s="53">
        <f>'СДП (план)'!AH156</f>
        <v>1179257.1839999999</v>
      </c>
      <c r="EV155" s="66">
        <f t="shared" si="2448"/>
        <v>2.5</v>
      </c>
      <c r="EW155" s="66">
        <f t="shared" si="2449"/>
        <v>98271.431999999986</v>
      </c>
      <c r="EX155" s="53">
        <f t="shared" ref="EX155:FF155" si="4621">EX156</f>
        <v>0</v>
      </c>
      <c r="EY155" s="53">
        <f t="shared" si="4621"/>
        <v>0</v>
      </c>
      <c r="EZ155" s="53">
        <f t="shared" si="4621"/>
        <v>0</v>
      </c>
      <c r="FA155" s="53">
        <f t="shared" si="4621"/>
        <v>0</v>
      </c>
      <c r="FB155" s="53">
        <f t="shared" si="4621"/>
        <v>0</v>
      </c>
      <c r="FC155" s="53">
        <f t="shared" si="4621"/>
        <v>0</v>
      </c>
      <c r="FD155" s="100">
        <f t="shared" si="4621"/>
        <v>43.8</v>
      </c>
      <c r="FE155" s="100">
        <f t="shared" si="4621"/>
        <v>3.65</v>
      </c>
      <c r="FF155" s="100">
        <f t="shared" si="4621"/>
        <v>0</v>
      </c>
      <c r="FG155" s="66">
        <f t="shared" si="2450"/>
        <v>-2.5</v>
      </c>
      <c r="FH155" s="66">
        <f t="shared" si="2451"/>
        <v>-98271.431999999986</v>
      </c>
      <c r="FI155" s="53">
        <f>'СДП (план)'!AI156</f>
        <v>0</v>
      </c>
      <c r="FJ155" s="53">
        <f>'СДП (план)'!AJ156</f>
        <v>0</v>
      </c>
      <c r="FK155" s="66">
        <f t="shared" si="2452"/>
        <v>0</v>
      </c>
      <c r="FL155" s="66">
        <f t="shared" si="2453"/>
        <v>0</v>
      </c>
      <c r="FM155" s="53">
        <f t="shared" ref="FM155:FU155" si="4622">FM156</f>
        <v>0</v>
      </c>
      <c r="FN155" s="53">
        <f t="shared" si="4622"/>
        <v>0</v>
      </c>
      <c r="FO155" s="53">
        <f t="shared" si="4622"/>
        <v>0</v>
      </c>
      <c r="FP155" s="53">
        <f t="shared" si="4622"/>
        <v>0</v>
      </c>
      <c r="FQ155" s="53">
        <f t="shared" si="4622"/>
        <v>0</v>
      </c>
      <c r="FR155" s="53">
        <f t="shared" si="4622"/>
        <v>0</v>
      </c>
      <c r="FS155" s="100">
        <f t="shared" si="4622"/>
        <v>0</v>
      </c>
      <c r="FT155" s="100">
        <f t="shared" si="4622"/>
        <v>0</v>
      </c>
      <c r="FU155" s="100">
        <f t="shared" si="4622"/>
        <v>0</v>
      </c>
      <c r="FV155" s="66">
        <f t="shared" si="2454"/>
        <v>0</v>
      </c>
      <c r="FW155" s="66">
        <f t="shared" si="2455"/>
        <v>0</v>
      </c>
      <c r="FX155" s="53">
        <f>'СДП (план)'!AK156</f>
        <v>0</v>
      </c>
      <c r="FY155" s="53">
        <f>'СДП (план)'!AL156</f>
        <v>0</v>
      </c>
      <c r="FZ155" s="66">
        <f t="shared" si="2456"/>
        <v>0</v>
      </c>
      <c r="GA155" s="66">
        <f t="shared" si="2457"/>
        <v>0</v>
      </c>
      <c r="GB155" s="53">
        <f t="shared" ref="GB155:GJ155" si="4623">GB156</f>
        <v>0</v>
      </c>
      <c r="GC155" s="53">
        <f t="shared" si="4623"/>
        <v>0</v>
      </c>
      <c r="GD155" s="53">
        <f t="shared" si="4623"/>
        <v>0</v>
      </c>
      <c r="GE155" s="53">
        <f t="shared" si="4623"/>
        <v>0</v>
      </c>
      <c r="GF155" s="53">
        <f t="shared" si="4623"/>
        <v>0</v>
      </c>
      <c r="GG155" s="53"/>
      <c r="GH155" s="100">
        <f t="shared" si="4623"/>
        <v>0</v>
      </c>
      <c r="GI155" s="100">
        <f t="shared" si="4623"/>
        <v>0</v>
      </c>
      <c r="GJ155" s="100">
        <f t="shared" si="4623"/>
        <v>0</v>
      </c>
      <c r="GK155" s="66">
        <f t="shared" si="2458"/>
        <v>0</v>
      </c>
      <c r="GL155" s="66">
        <f t="shared" si="2459"/>
        <v>0</v>
      </c>
      <c r="GM155" s="14">
        <f>'СДП (план)'!AM156</f>
        <v>0</v>
      </c>
      <c r="GN155" s="14">
        <f>'СДП (план)'!AN156</f>
        <v>0</v>
      </c>
      <c r="GO155" s="66">
        <f t="shared" si="2460"/>
        <v>0</v>
      </c>
      <c r="GP155" s="66">
        <f t="shared" si="2461"/>
        <v>0</v>
      </c>
      <c r="GQ155" s="53">
        <f t="shared" ref="GQ155:GY155" si="4624">GQ156</f>
        <v>0</v>
      </c>
      <c r="GR155" s="53">
        <f t="shared" si="4624"/>
        <v>0</v>
      </c>
      <c r="GS155" s="53">
        <f t="shared" si="4624"/>
        <v>0</v>
      </c>
      <c r="GT155" s="53">
        <f t="shared" si="4624"/>
        <v>0</v>
      </c>
      <c r="GU155" s="53">
        <f t="shared" si="4624"/>
        <v>0</v>
      </c>
      <c r="GV155" s="53">
        <f t="shared" si="4624"/>
        <v>0</v>
      </c>
      <c r="GW155" s="100">
        <f t="shared" si="4624"/>
        <v>0</v>
      </c>
      <c r="GX155" s="100">
        <f t="shared" si="4624"/>
        <v>0</v>
      </c>
      <c r="GY155" s="100">
        <f t="shared" si="4624"/>
        <v>0</v>
      </c>
      <c r="GZ155" s="66">
        <f t="shared" si="2462"/>
        <v>0</v>
      </c>
      <c r="HA155" s="66">
        <f t="shared" si="2463"/>
        <v>0</v>
      </c>
      <c r="HB155" s="14">
        <f>'СДП (план)'!AO156</f>
        <v>0</v>
      </c>
      <c r="HC155" s="14">
        <f>'СДП (план)'!AP156</f>
        <v>0</v>
      </c>
      <c r="HD155" s="66">
        <f t="shared" si="2464"/>
        <v>0</v>
      </c>
      <c r="HE155" s="66">
        <f t="shared" si="2465"/>
        <v>0</v>
      </c>
      <c r="HF155" s="53">
        <f t="shared" ref="HF155:HN155" si="4625">HF156</f>
        <v>0</v>
      </c>
      <c r="HG155" s="53">
        <f t="shared" si="4625"/>
        <v>0</v>
      </c>
      <c r="HH155" s="53">
        <f t="shared" si="4625"/>
        <v>0</v>
      </c>
      <c r="HI155" s="53">
        <f t="shared" si="4625"/>
        <v>0</v>
      </c>
      <c r="HJ155" s="53">
        <f t="shared" si="4625"/>
        <v>0</v>
      </c>
      <c r="HK155" s="53"/>
      <c r="HL155" s="100">
        <f t="shared" si="4625"/>
        <v>0</v>
      </c>
      <c r="HM155" s="100">
        <f t="shared" si="4625"/>
        <v>0</v>
      </c>
      <c r="HN155" s="100">
        <f t="shared" si="4625"/>
        <v>0</v>
      </c>
      <c r="HO155" s="66">
        <f t="shared" si="2466"/>
        <v>0</v>
      </c>
      <c r="HP155" s="66">
        <f t="shared" si="2467"/>
        <v>0</v>
      </c>
      <c r="HQ155" s="53">
        <f>'СДП (план)'!AQ156</f>
        <v>0</v>
      </c>
      <c r="HR155" s="53">
        <f>'СДП (план)'!AR156</f>
        <v>0</v>
      </c>
      <c r="HS155" s="66">
        <f t="shared" si="2468"/>
        <v>0</v>
      </c>
      <c r="HT155" s="66">
        <f t="shared" si="2469"/>
        <v>0</v>
      </c>
      <c r="HU155" s="53">
        <f t="shared" ref="HU155:IC155" si="4626">HU156</f>
        <v>0</v>
      </c>
      <c r="HV155" s="53">
        <f t="shared" si="4626"/>
        <v>0</v>
      </c>
      <c r="HW155" s="53">
        <f t="shared" si="4626"/>
        <v>0</v>
      </c>
      <c r="HX155" s="53">
        <f t="shared" si="4626"/>
        <v>0</v>
      </c>
      <c r="HY155" s="53">
        <f t="shared" si="4626"/>
        <v>0</v>
      </c>
      <c r="HZ155" s="53">
        <f t="shared" si="4626"/>
        <v>0</v>
      </c>
      <c r="IA155" s="100">
        <f t="shared" si="4626"/>
        <v>0</v>
      </c>
      <c r="IB155" s="100">
        <f t="shared" si="4626"/>
        <v>0</v>
      </c>
      <c r="IC155" s="100">
        <f t="shared" si="4626"/>
        <v>0</v>
      </c>
      <c r="ID155" s="66">
        <f t="shared" si="2470"/>
        <v>0</v>
      </c>
      <c r="IE155" s="66">
        <f t="shared" si="2471"/>
        <v>0</v>
      </c>
      <c r="IF155" s="53">
        <f>'СДП (план)'!AS156</f>
        <v>39</v>
      </c>
      <c r="IG155" s="53">
        <f>'СДП (план)'!AT156</f>
        <v>1277528.6159999999</v>
      </c>
      <c r="IH155" s="66">
        <f t="shared" si="2472"/>
        <v>3.25</v>
      </c>
      <c r="II155" s="66">
        <f t="shared" si="2473"/>
        <v>106460.71799999999</v>
      </c>
      <c r="IJ155" s="53">
        <f t="shared" ref="IJ155:IR155" si="4627">IJ156</f>
        <v>1</v>
      </c>
      <c r="IK155" s="53">
        <f t="shared" si="4627"/>
        <v>37474.97</v>
      </c>
      <c r="IL155" s="53">
        <f t="shared" si="4627"/>
        <v>9</v>
      </c>
      <c r="IM155" s="53">
        <f t="shared" si="4627"/>
        <v>0</v>
      </c>
      <c r="IN155" s="53">
        <f t="shared" si="4627"/>
        <v>0</v>
      </c>
      <c r="IO155" s="53">
        <f t="shared" si="4627"/>
        <v>0</v>
      </c>
      <c r="IP155" s="100">
        <f t="shared" si="4627"/>
        <v>56.94</v>
      </c>
      <c r="IQ155" s="100">
        <f t="shared" si="4627"/>
        <v>4.7450000000000001</v>
      </c>
      <c r="IR155" s="100">
        <f t="shared" si="4627"/>
        <v>1.46</v>
      </c>
      <c r="IS155" s="66">
        <f t="shared" si="2474"/>
        <v>-2.25</v>
      </c>
      <c r="IT155" s="66">
        <f t="shared" si="2475"/>
        <v>-68985.747999999992</v>
      </c>
      <c r="IU155" s="53">
        <f>'СДП (план)'!AU156</f>
        <v>0</v>
      </c>
      <c r="IV155" s="53">
        <f>'СДП (план)'!AV156</f>
        <v>0</v>
      </c>
      <c r="IW155" s="66">
        <f t="shared" si="2476"/>
        <v>0</v>
      </c>
      <c r="IX155" s="66">
        <f t="shared" si="2477"/>
        <v>0</v>
      </c>
      <c r="IY155" s="53">
        <f t="shared" ref="IY155:JG155" si="4628">IY156</f>
        <v>0</v>
      </c>
      <c r="IZ155" s="53">
        <f t="shared" si="4628"/>
        <v>0</v>
      </c>
      <c r="JA155" s="53">
        <f t="shared" si="4628"/>
        <v>0</v>
      </c>
      <c r="JB155" s="53">
        <f t="shared" si="4628"/>
        <v>0</v>
      </c>
      <c r="JC155" s="53">
        <f t="shared" si="4628"/>
        <v>0</v>
      </c>
      <c r="JD155" s="53">
        <f t="shared" si="4628"/>
        <v>0</v>
      </c>
      <c r="JE155" s="100">
        <f t="shared" si="4628"/>
        <v>0</v>
      </c>
      <c r="JF155" s="100">
        <f t="shared" si="4628"/>
        <v>0</v>
      </c>
      <c r="JG155" s="100">
        <f t="shared" si="4628"/>
        <v>0</v>
      </c>
      <c r="JH155" s="66">
        <f t="shared" si="2478"/>
        <v>0</v>
      </c>
      <c r="JI155" s="66">
        <f t="shared" si="2479"/>
        <v>0</v>
      </c>
      <c r="JJ155" s="53">
        <f>'СДП (план)'!AW156</f>
        <v>0</v>
      </c>
      <c r="JK155" s="53">
        <f>'СДП (план)'!AX156</f>
        <v>0</v>
      </c>
      <c r="JL155" s="66">
        <f t="shared" si="2480"/>
        <v>0</v>
      </c>
      <c r="JM155" s="66">
        <f t="shared" si="2481"/>
        <v>0</v>
      </c>
      <c r="JN155" s="53">
        <f t="shared" ref="JN155:JV155" si="4629">JN156</f>
        <v>0</v>
      </c>
      <c r="JO155" s="53">
        <f t="shared" si="4629"/>
        <v>0</v>
      </c>
      <c r="JP155" s="53">
        <f t="shared" si="4629"/>
        <v>0</v>
      </c>
      <c r="JQ155" s="53">
        <f t="shared" si="4629"/>
        <v>0</v>
      </c>
      <c r="JR155" s="53">
        <f t="shared" si="4629"/>
        <v>0</v>
      </c>
      <c r="JS155" s="53">
        <f t="shared" si="4629"/>
        <v>0</v>
      </c>
      <c r="JT155" s="100">
        <f t="shared" si="4629"/>
        <v>0</v>
      </c>
      <c r="JU155" s="100">
        <f t="shared" si="4629"/>
        <v>0</v>
      </c>
      <c r="JV155" s="100">
        <f t="shared" si="4629"/>
        <v>0</v>
      </c>
      <c r="JW155" s="66">
        <f t="shared" si="2482"/>
        <v>0</v>
      </c>
      <c r="JX155" s="66">
        <f t="shared" si="2483"/>
        <v>0</v>
      </c>
      <c r="JY155" s="53">
        <f>'СДП (план)'!AY156</f>
        <v>0</v>
      </c>
      <c r="JZ155" s="53">
        <f>'СДП (план)'!AZ156</f>
        <v>0</v>
      </c>
      <c r="KA155" s="66">
        <f t="shared" si="2484"/>
        <v>0</v>
      </c>
      <c r="KB155" s="66">
        <f t="shared" si="2485"/>
        <v>0</v>
      </c>
      <c r="KC155" s="53">
        <f t="shared" ref="KC155:KK155" si="4630">KC156</f>
        <v>0</v>
      </c>
      <c r="KD155" s="53">
        <f t="shared" si="4630"/>
        <v>0</v>
      </c>
      <c r="KE155" s="53">
        <f t="shared" si="4630"/>
        <v>0</v>
      </c>
      <c r="KF155" s="53">
        <f t="shared" si="4630"/>
        <v>0</v>
      </c>
      <c r="KG155" s="53">
        <f t="shared" si="4630"/>
        <v>0</v>
      </c>
      <c r="KH155" s="53">
        <f t="shared" si="4630"/>
        <v>0</v>
      </c>
      <c r="KI155" s="100">
        <f t="shared" si="4630"/>
        <v>0</v>
      </c>
      <c r="KJ155" s="100">
        <f t="shared" si="4630"/>
        <v>0</v>
      </c>
      <c r="KK155" s="100">
        <f t="shared" si="4630"/>
        <v>0</v>
      </c>
      <c r="KL155" s="66">
        <f t="shared" si="2486"/>
        <v>0</v>
      </c>
      <c r="KM155" s="66">
        <f t="shared" si="2487"/>
        <v>0</v>
      </c>
      <c r="KN155" s="53">
        <f>'СДП (план)'!BA156</f>
        <v>2</v>
      </c>
      <c r="KO155" s="53">
        <f>'СДП (план)'!BB156</f>
        <v>65514.287999999993</v>
      </c>
      <c r="KP155" s="66">
        <f t="shared" si="2488"/>
        <v>0.16666666666666666</v>
      </c>
      <c r="KQ155" s="66">
        <f t="shared" si="2489"/>
        <v>5459.5239999999994</v>
      </c>
      <c r="KR155" s="53">
        <f t="shared" ref="KR155:KZ155" si="4631">KR156</f>
        <v>0</v>
      </c>
      <c r="KS155" s="53">
        <f t="shared" si="4631"/>
        <v>0</v>
      </c>
      <c r="KT155" s="53">
        <f t="shared" si="4631"/>
        <v>0</v>
      </c>
      <c r="KU155" s="53">
        <f t="shared" si="4631"/>
        <v>0</v>
      </c>
      <c r="KV155" s="53">
        <f t="shared" si="4631"/>
        <v>0</v>
      </c>
      <c r="KW155" s="53">
        <f t="shared" si="4631"/>
        <v>0</v>
      </c>
      <c r="KX155" s="100">
        <f t="shared" si="4631"/>
        <v>2.92</v>
      </c>
      <c r="KY155" s="100">
        <f t="shared" si="4631"/>
        <v>0.24333333333333332</v>
      </c>
      <c r="KZ155" s="100">
        <f t="shared" si="4631"/>
        <v>0</v>
      </c>
      <c r="LA155" s="66">
        <f t="shared" si="2490"/>
        <v>-0.16666666666666666</v>
      </c>
      <c r="LB155" s="66">
        <f t="shared" si="2491"/>
        <v>-5459.5239999999994</v>
      </c>
      <c r="LC155" s="53">
        <f>'СДП (план)'!BC156</f>
        <v>4</v>
      </c>
      <c r="LD155" s="53">
        <f>'СДП (план)'!BD156</f>
        <v>157234.29119999998</v>
      </c>
      <c r="LE155" s="66">
        <f t="shared" si="2492"/>
        <v>0.33333333333333331</v>
      </c>
      <c r="LF155" s="66">
        <f t="shared" si="2493"/>
        <v>13102.857599999998</v>
      </c>
      <c r="LG155" s="53">
        <f t="shared" ref="LG155:LO155" si="4632">LG156</f>
        <v>0</v>
      </c>
      <c r="LH155" s="53">
        <f t="shared" si="4632"/>
        <v>0</v>
      </c>
      <c r="LI155" s="53">
        <f t="shared" si="4632"/>
        <v>0</v>
      </c>
      <c r="LJ155" s="53">
        <f t="shared" si="4632"/>
        <v>0</v>
      </c>
      <c r="LK155" s="53">
        <f t="shared" si="4632"/>
        <v>0</v>
      </c>
      <c r="LL155" s="53">
        <f t="shared" si="4632"/>
        <v>0</v>
      </c>
      <c r="LM155" s="100">
        <f t="shared" si="4632"/>
        <v>5.84</v>
      </c>
      <c r="LN155" s="100">
        <f t="shared" si="4632"/>
        <v>0.48666666666666664</v>
      </c>
      <c r="LO155" s="100">
        <f t="shared" si="4632"/>
        <v>0</v>
      </c>
      <c r="LP155" s="66">
        <f t="shared" si="2494"/>
        <v>-0.33333333333333331</v>
      </c>
      <c r="LQ155" s="66">
        <f t="shared" si="2495"/>
        <v>-13102.857599999998</v>
      </c>
      <c r="LR155" s="53">
        <f>'СДП (план)'!BE156</f>
        <v>0</v>
      </c>
      <c r="LS155" s="53">
        <f>'СДП (план)'!BF156</f>
        <v>0</v>
      </c>
      <c r="LT155" s="66">
        <f t="shared" si="2496"/>
        <v>0</v>
      </c>
      <c r="LU155" s="66">
        <f t="shared" si="2497"/>
        <v>0</v>
      </c>
      <c r="LV155" s="53">
        <f t="shared" ref="LV155:MD155" si="4633">LV156</f>
        <v>16</v>
      </c>
      <c r="LW155" s="53">
        <f t="shared" si="4633"/>
        <v>628937.11999999988</v>
      </c>
      <c r="LX155" s="53">
        <f t="shared" si="4633"/>
        <v>64</v>
      </c>
      <c r="LY155" s="53">
        <f t="shared" si="4633"/>
        <v>0</v>
      </c>
      <c r="LZ155" s="53">
        <f t="shared" si="4633"/>
        <v>0</v>
      </c>
      <c r="MA155" s="53">
        <f t="shared" si="4633"/>
        <v>0</v>
      </c>
      <c r="MB155" s="100">
        <f t="shared" si="4633"/>
        <v>0</v>
      </c>
      <c r="MC155" s="100">
        <f t="shared" si="4633"/>
        <v>0</v>
      </c>
      <c r="MD155" s="100">
        <f t="shared" si="4633"/>
        <v>23.36</v>
      </c>
      <c r="ME155" s="43">
        <f t="shared" si="4569"/>
        <v>16</v>
      </c>
      <c r="MF155" s="43">
        <f t="shared" si="4570"/>
        <v>628937.11999999988</v>
      </c>
      <c r="MG155" s="53">
        <f>'СДП (план)'!BG156</f>
        <v>0</v>
      </c>
      <c r="MH155" s="53">
        <f>'СДП (план)'!BH156</f>
        <v>0</v>
      </c>
      <c r="MI155" s="66">
        <f t="shared" si="2498"/>
        <v>0</v>
      </c>
      <c r="MJ155" s="66">
        <f t="shared" si="2499"/>
        <v>0</v>
      </c>
      <c r="MK155" s="53">
        <f t="shared" ref="MK155:MS155" si="4634">MK156</f>
        <v>0</v>
      </c>
      <c r="ML155" s="53">
        <f t="shared" si="4634"/>
        <v>0</v>
      </c>
      <c r="MM155" s="53">
        <f t="shared" si="4634"/>
        <v>0</v>
      </c>
      <c r="MN155" s="53">
        <f t="shared" si="4634"/>
        <v>0</v>
      </c>
      <c r="MO155" s="53">
        <f t="shared" si="4634"/>
        <v>0</v>
      </c>
      <c r="MP155" s="53">
        <f t="shared" si="4634"/>
        <v>0</v>
      </c>
      <c r="MQ155" s="100">
        <f t="shared" si="4634"/>
        <v>0</v>
      </c>
      <c r="MR155" s="100">
        <f t="shared" si="4634"/>
        <v>0</v>
      </c>
      <c r="MS155" s="100">
        <f t="shared" si="4634"/>
        <v>0</v>
      </c>
      <c r="MT155" s="66">
        <f t="shared" si="2569"/>
        <v>0</v>
      </c>
      <c r="MU155" s="66">
        <f t="shared" si="2570"/>
        <v>0</v>
      </c>
      <c r="MV155" s="53">
        <f>'СДП (план)'!BI156</f>
        <v>0</v>
      </c>
      <c r="MW155" s="53">
        <f>'СДП (план)'!BJ156</f>
        <v>0</v>
      </c>
      <c r="MX155" s="66">
        <f t="shared" si="2500"/>
        <v>0</v>
      </c>
      <c r="MY155" s="66">
        <f t="shared" si="2501"/>
        <v>0</v>
      </c>
      <c r="MZ155" s="53">
        <f t="shared" ref="MZ155:NH155" si="4635">MZ156</f>
        <v>0</v>
      </c>
      <c r="NA155" s="53">
        <f t="shared" si="4635"/>
        <v>0</v>
      </c>
      <c r="NB155" s="53">
        <f t="shared" si="4635"/>
        <v>0</v>
      </c>
      <c r="NC155" s="53">
        <f t="shared" si="4635"/>
        <v>0</v>
      </c>
      <c r="ND155" s="53">
        <f t="shared" si="4635"/>
        <v>0</v>
      </c>
      <c r="NE155" s="53">
        <f t="shared" si="4635"/>
        <v>0</v>
      </c>
      <c r="NF155" s="100">
        <f t="shared" si="4635"/>
        <v>0</v>
      </c>
      <c r="NG155" s="100">
        <f t="shared" si="4635"/>
        <v>0</v>
      </c>
      <c r="NH155" s="100">
        <f t="shared" si="4635"/>
        <v>0</v>
      </c>
      <c r="NI155" s="66">
        <f t="shared" si="2572"/>
        <v>0</v>
      </c>
      <c r="NJ155" s="66">
        <f t="shared" si="2573"/>
        <v>0</v>
      </c>
      <c r="NK155" s="53">
        <f>'СДП (план)'!BK156</f>
        <v>2</v>
      </c>
      <c r="NL155" s="53">
        <f>'СДП (план)'!BL156</f>
        <v>78617.145599999989</v>
      </c>
      <c r="NM155" s="66">
        <f t="shared" si="2502"/>
        <v>0.16666666666666666</v>
      </c>
      <c r="NN155" s="66">
        <f t="shared" si="2503"/>
        <v>6551.4287999999988</v>
      </c>
      <c r="NO155" s="53">
        <f t="shared" ref="NO155:NW155" si="4636">NO156</f>
        <v>0</v>
      </c>
      <c r="NP155" s="53">
        <f t="shared" si="4636"/>
        <v>0</v>
      </c>
      <c r="NQ155" s="53">
        <f t="shared" si="4636"/>
        <v>0</v>
      </c>
      <c r="NR155" s="53">
        <f t="shared" si="4636"/>
        <v>0</v>
      </c>
      <c r="NS155" s="53">
        <f t="shared" si="4636"/>
        <v>0</v>
      </c>
      <c r="NT155" s="53">
        <f t="shared" si="4636"/>
        <v>0</v>
      </c>
      <c r="NU155" s="100">
        <f t="shared" si="4636"/>
        <v>2.92</v>
      </c>
      <c r="NV155" s="100">
        <f t="shared" si="4636"/>
        <v>0.24333333333333332</v>
      </c>
      <c r="NW155" s="100">
        <f t="shared" si="4636"/>
        <v>0</v>
      </c>
      <c r="NX155" s="66">
        <f t="shared" si="2504"/>
        <v>-0.16666666666666666</v>
      </c>
      <c r="NY155" s="66">
        <f t="shared" si="2505"/>
        <v>-6551.4287999999988</v>
      </c>
      <c r="NZ155" s="53">
        <f>'СДП (план)'!BM156</f>
        <v>0</v>
      </c>
      <c r="OA155" s="53">
        <f>'СДП (план)'!BN156</f>
        <v>0</v>
      </c>
      <c r="OB155" s="66">
        <f t="shared" si="2506"/>
        <v>0</v>
      </c>
      <c r="OC155" s="66">
        <f t="shared" si="2507"/>
        <v>0</v>
      </c>
      <c r="OD155" s="53">
        <f t="shared" ref="OD155:OL155" si="4637">OD156</f>
        <v>0</v>
      </c>
      <c r="OE155" s="53">
        <f t="shared" si="4637"/>
        <v>0</v>
      </c>
      <c r="OF155" s="53"/>
      <c r="OG155" s="53">
        <f t="shared" si="4637"/>
        <v>0</v>
      </c>
      <c r="OH155" s="53">
        <f t="shared" si="4637"/>
        <v>0</v>
      </c>
      <c r="OI155" s="53"/>
      <c r="OJ155" s="100">
        <f t="shared" si="4637"/>
        <v>0</v>
      </c>
      <c r="OK155" s="100">
        <f t="shared" si="4637"/>
        <v>0</v>
      </c>
      <c r="OL155" s="100">
        <f t="shared" si="4637"/>
        <v>0</v>
      </c>
      <c r="OM155" s="66">
        <f t="shared" si="2508"/>
        <v>0</v>
      </c>
      <c r="ON155" s="66">
        <f t="shared" si="2509"/>
        <v>0</v>
      </c>
      <c r="OO155" s="53">
        <f>'СДП (план)'!BO156</f>
        <v>50</v>
      </c>
      <c r="OP155" s="53">
        <f>'СДП (план)'!BP156</f>
        <v>1965428.64</v>
      </c>
      <c r="OQ155" s="66">
        <f t="shared" si="2510"/>
        <v>4.166666666666667</v>
      </c>
      <c r="OR155" s="66">
        <f t="shared" si="2511"/>
        <v>163785.72</v>
      </c>
      <c r="OS155" s="53">
        <f t="shared" ref="OS155:PA155" si="4638">OS156</f>
        <v>0</v>
      </c>
      <c r="OT155" s="53">
        <f t="shared" si="4638"/>
        <v>0</v>
      </c>
      <c r="OU155" s="53">
        <f t="shared" si="4638"/>
        <v>0</v>
      </c>
      <c r="OV155" s="53">
        <f t="shared" si="4638"/>
        <v>0</v>
      </c>
      <c r="OW155" s="53">
        <f t="shared" si="4638"/>
        <v>0</v>
      </c>
      <c r="OX155" s="53">
        <f t="shared" si="4638"/>
        <v>0</v>
      </c>
      <c r="OY155" s="100">
        <f t="shared" si="4638"/>
        <v>73</v>
      </c>
      <c r="OZ155" s="100">
        <f t="shared" si="4638"/>
        <v>6.0833333333333339</v>
      </c>
      <c r="PA155" s="100">
        <f t="shared" si="4638"/>
        <v>0</v>
      </c>
      <c r="PB155" s="66">
        <f t="shared" si="2512"/>
        <v>-4.166666666666667</v>
      </c>
      <c r="PC155" s="66">
        <f t="shared" si="2513"/>
        <v>-163785.72</v>
      </c>
      <c r="PD155" s="53">
        <f>'СДП (план)'!BQ156</f>
        <v>0</v>
      </c>
      <c r="PE155" s="53">
        <f>'СДП (план)'!BR156</f>
        <v>0</v>
      </c>
      <c r="PF155" s="66">
        <f t="shared" si="2514"/>
        <v>0</v>
      </c>
      <c r="PG155" s="66">
        <f t="shared" si="2515"/>
        <v>0</v>
      </c>
      <c r="PH155" s="53">
        <f t="shared" ref="PH155:QE155" si="4639">PH156</f>
        <v>0</v>
      </c>
      <c r="PI155" s="53">
        <f t="shared" si="4639"/>
        <v>0</v>
      </c>
      <c r="PJ155" s="53">
        <f t="shared" si="4639"/>
        <v>0</v>
      </c>
      <c r="PK155" s="53">
        <f t="shared" si="4639"/>
        <v>0</v>
      </c>
      <c r="PL155" s="53">
        <f t="shared" si="4639"/>
        <v>0</v>
      </c>
      <c r="PM155" s="53">
        <f t="shared" si="4639"/>
        <v>0</v>
      </c>
      <c r="PN155" s="100">
        <f t="shared" si="4639"/>
        <v>0</v>
      </c>
      <c r="PO155" s="100">
        <f t="shared" si="4639"/>
        <v>0</v>
      </c>
      <c r="PP155" s="100">
        <f t="shared" si="4639"/>
        <v>0</v>
      </c>
      <c r="PQ155" s="66">
        <f t="shared" si="2516"/>
        <v>0</v>
      </c>
      <c r="PR155" s="66">
        <f t="shared" si="2517"/>
        <v>0</v>
      </c>
      <c r="PS155" s="53">
        <f>'СДП (план)'!BS156</f>
        <v>8</v>
      </c>
      <c r="PT155" s="53">
        <f>'СДП (план)'!BT156</f>
        <v>314468.58239999996</v>
      </c>
      <c r="PU155" s="66">
        <f t="shared" si="2518"/>
        <v>0.66666666666666663</v>
      </c>
      <c r="PV155" s="66">
        <f t="shared" si="2519"/>
        <v>26205.715199999995</v>
      </c>
      <c r="PW155" s="53">
        <f t="shared" si="4639"/>
        <v>0</v>
      </c>
      <c r="PX155" s="53">
        <f t="shared" si="4639"/>
        <v>0</v>
      </c>
      <c r="PY155" s="53">
        <f t="shared" si="4639"/>
        <v>0</v>
      </c>
      <c r="PZ155" s="53">
        <f t="shared" si="4639"/>
        <v>0</v>
      </c>
      <c r="QA155" s="53">
        <f t="shared" si="4639"/>
        <v>0</v>
      </c>
      <c r="QB155" s="53">
        <f t="shared" si="4639"/>
        <v>0</v>
      </c>
      <c r="QC155" s="100">
        <f t="shared" si="4639"/>
        <v>11.68</v>
      </c>
      <c r="QD155" s="100">
        <f t="shared" si="4639"/>
        <v>0.97333333333333327</v>
      </c>
      <c r="QE155" s="100">
        <f t="shared" si="4639"/>
        <v>0</v>
      </c>
      <c r="QF155" s="66">
        <f t="shared" si="2520"/>
        <v>-0.66666666666666663</v>
      </c>
      <c r="QG155" s="66">
        <f t="shared" si="2521"/>
        <v>-26205.715199999995</v>
      </c>
      <c r="QH155" s="53">
        <f>'СДП (план)'!BU156</f>
        <v>3</v>
      </c>
      <c r="QI155" s="53">
        <f>'СДП (план)'!BV156</f>
        <v>117925.7184</v>
      </c>
      <c r="QJ155" s="66">
        <f t="shared" si="2522"/>
        <v>0.25</v>
      </c>
      <c r="QK155" s="66">
        <f t="shared" si="2523"/>
        <v>9827.1432000000004</v>
      </c>
      <c r="QL155" s="53">
        <f t="shared" ref="QL155:RI155" si="4640">QL156</f>
        <v>0</v>
      </c>
      <c r="QM155" s="53">
        <f t="shared" si="4640"/>
        <v>0</v>
      </c>
      <c r="QN155" s="53">
        <f t="shared" si="4640"/>
        <v>0</v>
      </c>
      <c r="QO155" s="53">
        <f t="shared" si="4640"/>
        <v>0</v>
      </c>
      <c r="QP155" s="53">
        <f t="shared" si="4640"/>
        <v>0</v>
      </c>
      <c r="QQ155" s="53">
        <f t="shared" si="4640"/>
        <v>0</v>
      </c>
      <c r="QR155" s="100">
        <f t="shared" si="4640"/>
        <v>4.38</v>
      </c>
      <c r="QS155" s="100">
        <f t="shared" si="4640"/>
        <v>0.36499999999999999</v>
      </c>
      <c r="QT155" s="100">
        <f t="shared" si="4640"/>
        <v>0</v>
      </c>
      <c r="QU155" s="66">
        <f t="shared" si="4180"/>
        <v>-0.25</v>
      </c>
      <c r="QV155" s="66">
        <f t="shared" si="4181"/>
        <v>-9827.1432000000004</v>
      </c>
      <c r="QW155" s="53">
        <f>'СДП (план)'!BW156</f>
        <v>3</v>
      </c>
      <c r="QX155" s="53">
        <f>'СДП (план)'!BX156</f>
        <v>117925.7184</v>
      </c>
      <c r="QY155" s="66">
        <f t="shared" si="2524"/>
        <v>0.25</v>
      </c>
      <c r="QZ155" s="66">
        <f t="shared" si="2525"/>
        <v>9827.1432000000004</v>
      </c>
      <c r="RA155" s="53">
        <f t="shared" si="4640"/>
        <v>0</v>
      </c>
      <c r="RB155" s="53">
        <f t="shared" si="4640"/>
        <v>0</v>
      </c>
      <c r="RC155" s="53">
        <f t="shared" si="4640"/>
        <v>0</v>
      </c>
      <c r="RD155" s="53">
        <f t="shared" si="4640"/>
        <v>0</v>
      </c>
      <c r="RE155" s="53">
        <f t="shared" si="4640"/>
        <v>0</v>
      </c>
      <c r="RF155" s="53">
        <f t="shared" si="4640"/>
        <v>0</v>
      </c>
      <c r="RG155" s="100">
        <f t="shared" si="4640"/>
        <v>4.38</v>
      </c>
      <c r="RH155" s="100">
        <f t="shared" si="4640"/>
        <v>0.36499999999999999</v>
      </c>
      <c r="RI155" s="100">
        <f t="shared" si="4640"/>
        <v>0</v>
      </c>
      <c r="RJ155" s="66">
        <f t="shared" si="2526"/>
        <v>-0.25</v>
      </c>
      <c r="RK155" s="66">
        <f t="shared" si="2527"/>
        <v>-9827.1432000000004</v>
      </c>
      <c r="RL155" s="53">
        <f>'СДП (план)'!BY156</f>
        <v>16</v>
      </c>
      <c r="RM155" s="53">
        <f>'СДП (план)'!BZ156</f>
        <v>628937.16479999991</v>
      </c>
      <c r="RN155" s="66">
        <f t="shared" si="2528"/>
        <v>1.3333333333333333</v>
      </c>
      <c r="RO155" s="66">
        <f t="shared" si="2529"/>
        <v>52411.43039999999</v>
      </c>
      <c r="RP155" s="53">
        <f t="shared" ref="RP155:RX155" si="4641">RP156</f>
        <v>1</v>
      </c>
      <c r="RQ155" s="53">
        <f t="shared" si="4641"/>
        <v>39308.57</v>
      </c>
      <c r="RR155" s="53">
        <f t="shared" si="4641"/>
        <v>10</v>
      </c>
      <c r="RS155" s="53">
        <f t="shared" si="4641"/>
        <v>0</v>
      </c>
      <c r="RT155" s="53">
        <f t="shared" si="4641"/>
        <v>0</v>
      </c>
      <c r="RU155" s="53">
        <f t="shared" si="4641"/>
        <v>0</v>
      </c>
      <c r="RV155" s="100">
        <f t="shared" si="4641"/>
        <v>23.36</v>
      </c>
      <c r="RW155" s="100">
        <f t="shared" si="4641"/>
        <v>1.9466666666666665</v>
      </c>
      <c r="RX155" s="100">
        <f t="shared" si="4641"/>
        <v>1.46</v>
      </c>
      <c r="RY155" s="66">
        <f t="shared" si="2530"/>
        <v>-0.33333333333333326</v>
      </c>
      <c r="RZ155" s="66">
        <f t="shared" si="2531"/>
        <v>-13102.86039999999</v>
      </c>
      <c r="SA155" s="53">
        <f>'СДП (план)'!CA156</f>
        <v>2</v>
      </c>
      <c r="SB155" s="53">
        <f>'СДП (план)'!CB156</f>
        <v>78617.145599999989</v>
      </c>
      <c r="SC155" s="66">
        <f t="shared" si="4188"/>
        <v>0.16666666666666666</v>
      </c>
      <c r="SD155" s="66">
        <f t="shared" si="4189"/>
        <v>6551.4287999999988</v>
      </c>
      <c r="SE155" s="53">
        <f t="shared" ref="SE155:SM155" si="4642">SE156</f>
        <v>0</v>
      </c>
      <c r="SF155" s="53">
        <f t="shared" si="4642"/>
        <v>0</v>
      </c>
      <c r="SG155" s="53">
        <f t="shared" si="4642"/>
        <v>0</v>
      </c>
      <c r="SH155" s="53">
        <f t="shared" si="4642"/>
        <v>0</v>
      </c>
      <c r="SI155" s="53">
        <f t="shared" si="4642"/>
        <v>0</v>
      </c>
      <c r="SJ155" s="53">
        <f t="shared" si="4642"/>
        <v>0</v>
      </c>
      <c r="SK155" s="100">
        <f t="shared" si="4642"/>
        <v>2.92</v>
      </c>
      <c r="SL155" s="100">
        <f t="shared" si="4642"/>
        <v>0.24333333333333332</v>
      </c>
      <c r="SM155" s="100">
        <f t="shared" si="4642"/>
        <v>0</v>
      </c>
      <c r="SN155" s="66">
        <f t="shared" si="2532"/>
        <v>-0.16666666666666666</v>
      </c>
      <c r="SO155" s="66">
        <f t="shared" si="2533"/>
        <v>-6551.4287999999988</v>
      </c>
      <c r="SP155" s="53">
        <f>'СДП (план)'!CC156</f>
        <v>0</v>
      </c>
      <c r="SQ155" s="53">
        <f>'СДП (план)'!CD156</f>
        <v>0</v>
      </c>
      <c r="SR155" s="66">
        <f t="shared" si="4193"/>
        <v>0</v>
      </c>
      <c r="SS155" s="66">
        <f t="shared" si="4194"/>
        <v>0</v>
      </c>
      <c r="ST155" s="53">
        <f t="shared" ref="ST155:TB155" si="4643">ST156</f>
        <v>1</v>
      </c>
      <c r="SU155" s="53">
        <f t="shared" si="4643"/>
        <v>141142.35</v>
      </c>
      <c r="SV155" s="53">
        <f t="shared" si="4643"/>
        <v>11</v>
      </c>
      <c r="SW155" s="53">
        <f t="shared" si="4643"/>
        <v>0</v>
      </c>
      <c r="SX155" s="53">
        <f t="shared" si="4643"/>
        <v>0</v>
      </c>
      <c r="SY155" s="53">
        <f t="shared" si="4643"/>
        <v>0</v>
      </c>
      <c r="SZ155" s="100">
        <f t="shared" si="4643"/>
        <v>0</v>
      </c>
      <c r="TA155" s="100">
        <f t="shared" si="4643"/>
        <v>0</v>
      </c>
      <c r="TB155" s="100">
        <f t="shared" si="4643"/>
        <v>1.46</v>
      </c>
      <c r="TC155" s="66">
        <f t="shared" si="2534"/>
        <v>1</v>
      </c>
      <c r="TD155" s="66">
        <f t="shared" si="2535"/>
        <v>141142.35</v>
      </c>
      <c r="TE155" s="14">
        <f>'СДП (план)'!CE156</f>
        <v>6</v>
      </c>
      <c r="TF155" s="14">
        <f>'СДП (план)'!CF156</f>
        <v>360796.54320000001</v>
      </c>
      <c r="TG155" s="14">
        <v>5</v>
      </c>
      <c r="TH155" s="14">
        <v>281977.82999999996</v>
      </c>
      <c r="TI155" s="53">
        <f t="shared" ref="TI155:TQ155" si="4644">TI156</f>
        <v>0</v>
      </c>
      <c r="TJ155" s="53">
        <f t="shared" si="4644"/>
        <v>0</v>
      </c>
      <c r="TK155" s="53">
        <f t="shared" si="4644"/>
        <v>0</v>
      </c>
      <c r="TL155" s="53">
        <f t="shared" si="4644"/>
        <v>0</v>
      </c>
      <c r="TM155" s="53">
        <f t="shared" si="4644"/>
        <v>0</v>
      </c>
      <c r="TN155" s="53"/>
      <c r="TO155" s="100">
        <f t="shared" si="4644"/>
        <v>8.76</v>
      </c>
      <c r="TP155" s="100">
        <f t="shared" si="4644"/>
        <v>7.3</v>
      </c>
      <c r="TQ155" s="100">
        <f t="shared" si="4644"/>
        <v>0</v>
      </c>
      <c r="TR155" s="66">
        <f t="shared" si="2536"/>
        <v>-5</v>
      </c>
      <c r="TS155" s="66">
        <f t="shared" si="2537"/>
        <v>-281977.82999999996</v>
      </c>
      <c r="TT155" s="66">
        <f>'СДП (план)'!CG156</f>
        <v>0</v>
      </c>
      <c r="TU155" s="66">
        <f>'СДП (план)'!CH156</f>
        <v>0</v>
      </c>
      <c r="TV155" s="66">
        <f t="shared" si="2538"/>
        <v>0</v>
      </c>
      <c r="TW155" s="66">
        <f t="shared" si="2539"/>
        <v>0</v>
      </c>
      <c r="TX155" s="164"/>
      <c r="TY155" s="164"/>
      <c r="TZ155" s="164"/>
      <c r="UA155" s="164"/>
      <c r="UB155" s="164"/>
      <c r="UC155" s="164"/>
      <c r="UD155" s="100">
        <f t="shared" ref="UD155:UF155" si="4645">UD156</f>
        <v>0</v>
      </c>
      <c r="UE155" s="100">
        <f t="shared" si="4645"/>
        <v>0</v>
      </c>
      <c r="UF155" s="100">
        <f t="shared" si="4645"/>
        <v>0</v>
      </c>
      <c r="UG155" s="66">
        <f t="shared" si="4204"/>
        <v>0</v>
      </c>
      <c r="UH155" s="66">
        <f t="shared" si="4205"/>
        <v>0</v>
      </c>
      <c r="UI155" s="66"/>
      <c r="UJ155" s="66"/>
      <c r="UK155" s="66"/>
      <c r="UL155" s="66"/>
      <c r="UM155" s="66"/>
      <c r="UN155" s="66"/>
      <c r="UO155" s="66"/>
      <c r="UP155" s="66"/>
      <c r="UQ155" s="66"/>
      <c r="UR155" s="66"/>
      <c r="US155" s="66"/>
      <c r="UT155" s="66"/>
      <c r="UU155" s="66"/>
      <c r="UV155" s="66"/>
      <c r="UW155" s="66"/>
      <c r="UX155" s="100">
        <f>'СДП (план)'!CK156</f>
        <v>242</v>
      </c>
      <c r="UY155" s="100">
        <f>'СДП (план)'!CL156</f>
        <v>8864551.1255999971</v>
      </c>
      <c r="UZ155" s="43">
        <f t="shared" si="4048"/>
        <v>20.166666666666668</v>
      </c>
      <c r="VA155" s="43">
        <f t="shared" si="4049"/>
        <v>738712.5937999998</v>
      </c>
      <c r="VB155" s="100">
        <f>VB156</f>
        <v>23</v>
      </c>
      <c r="VC155" s="100">
        <f t="shared" ref="VC155:VL155" si="4646">VC156</f>
        <v>977891.56999999983</v>
      </c>
      <c r="VD155" s="100">
        <f t="shared" si="4646"/>
        <v>121</v>
      </c>
      <c r="VE155" s="100">
        <f t="shared" si="4646"/>
        <v>0</v>
      </c>
      <c r="VF155" s="100">
        <f t="shared" si="4646"/>
        <v>0</v>
      </c>
      <c r="VG155" s="100">
        <f t="shared" si="4646"/>
        <v>0</v>
      </c>
      <c r="VH155" s="100">
        <f t="shared" si="4646"/>
        <v>353.32</v>
      </c>
      <c r="VI155" s="100">
        <f t="shared" si="4646"/>
        <v>36.013333333333328</v>
      </c>
      <c r="VJ155" s="100">
        <f t="shared" si="4646"/>
        <v>33.58</v>
      </c>
      <c r="VK155" s="66">
        <f t="shared" si="4646"/>
        <v>2.8333333333333321</v>
      </c>
      <c r="VL155" s="66">
        <f t="shared" si="4646"/>
        <v>239178.97620000003</v>
      </c>
      <c r="VM155" s="398" t="e">
        <f>VLOOKUP($C155,'СДП (план)'!$C$11:$CL$254,107,0)</f>
        <v>#REF!</v>
      </c>
      <c r="VN155" s="398" t="e">
        <f>VLOOKUP($C155,'СДП (план)'!$C$11:$CL$254,108,0)</f>
        <v>#REF!</v>
      </c>
      <c r="VO155" s="399" t="e">
        <f t="shared" si="3640"/>
        <v>#REF!</v>
      </c>
      <c r="VP155" s="399" t="e">
        <f t="shared" si="3641"/>
        <v>#REF!</v>
      </c>
      <c r="VQ155" s="398"/>
      <c r="VR155" s="398"/>
      <c r="VS155" s="400"/>
      <c r="VT155" s="400"/>
    </row>
    <row r="156" spans="1:592" s="32" customFormat="1" ht="25.5" hidden="1" x14ac:dyDescent="0.2">
      <c r="A156" s="182"/>
      <c r="B156" s="182">
        <v>123</v>
      </c>
      <c r="C156" s="265" t="s">
        <v>415</v>
      </c>
      <c r="D156" s="485" t="s">
        <v>222</v>
      </c>
      <c r="E156" s="461">
        <v>16026</v>
      </c>
      <c r="F156" s="462">
        <v>1.46</v>
      </c>
      <c r="G156" s="463"/>
      <c r="H156" s="464">
        <v>1</v>
      </c>
      <c r="I156" s="196"/>
      <c r="J156" s="196"/>
      <c r="K156" s="1">
        <v>1.4</v>
      </c>
      <c r="L156" s="1">
        <v>1.68</v>
      </c>
      <c r="M156" s="1">
        <v>2.23</v>
      </c>
      <c r="N156" s="9">
        <v>2.57</v>
      </c>
      <c r="O156" s="44">
        <f>'СДП (план)'!O157</f>
        <v>77</v>
      </c>
      <c r="P156" s="44">
        <f>'СДП (план)'!P157</f>
        <v>2522300.0879999995</v>
      </c>
      <c r="Q156" s="43">
        <f t="shared" si="2426"/>
        <v>6.416666666666667</v>
      </c>
      <c r="R156" s="43">
        <f t="shared" si="2427"/>
        <v>210191.67399999997</v>
      </c>
      <c r="S156" s="43">
        <f>VLOOKUP($C156,'факт СДП 1 мес'!$D$8:$HP$251,9,0)</f>
        <v>4</v>
      </c>
      <c r="T156" s="43">
        <f>VLOOKUP($C156,'факт СДП 1 мес'!$D$8:$HP$251,10,0)</f>
        <v>131028.56</v>
      </c>
      <c r="U156" s="43">
        <f>VLOOKUP($C156,'факт СДП 1 мес'!$D$8:$HP$251,11,0)</f>
        <v>27</v>
      </c>
      <c r="V156" s="43">
        <f>VLOOKUP($C156,'факт СДП 1 мес'!$D$8:$HP$251,12,0)</f>
        <v>0</v>
      </c>
      <c r="W156" s="43">
        <f>VLOOKUP($C156,'факт СДП 1 мес'!$D$8:$HP$251,13,0)</f>
        <v>0</v>
      </c>
      <c r="X156" s="43">
        <f>VLOOKUP($C156,'факт СДП 1 мес'!$D$8:$HP$251,14,0)</f>
        <v>0</v>
      </c>
      <c r="Y156" s="43">
        <f>SUM(O156*$F156)</f>
        <v>112.42</v>
      </c>
      <c r="Z156" s="43">
        <f>SUM(Q156*$F156)</f>
        <v>9.3683333333333341</v>
      </c>
      <c r="AA156" s="43">
        <f>SUM(S156*$F156)</f>
        <v>5.84</v>
      </c>
      <c r="AB156" s="43">
        <f t="shared" ref="AB156" si="4647">SUM(S156-Q156)</f>
        <v>-2.416666666666667</v>
      </c>
      <c r="AC156" s="43">
        <f t="shared" si="4441"/>
        <v>-79163.113999999972</v>
      </c>
      <c r="AD156" s="145">
        <f>'СДП (план)'!Q157</f>
        <v>0</v>
      </c>
      <c r="AE156" s="145">
        <f>'СДП (план)'!R157</f>
        <v>0</v>
      </c>
      <c r="AF156" s="43">
        <f t="shared" si="2428"/>
        <v>0</v>
      </c>
      <c r="AG156" s="43">
        <f t="shared" si="2429"/>
        <v>0</v>
      </c>
      <c r="AH156" s="43">
        <f>VLOOKUP($C156,'факт СДП 1 мес'!$D$8:$HP$251,3,0)</f>
        <v>0</v>
      </c>
      <c r="AI156" s="43">
        <f>VLOOKUP($C156,'факт СДП 1 мес'!$D$8:$HP$251,4,0)</f>
        <v>0</v>
      </c>
      <c r="AJ156" s="43">
        <f>VLOOKUP($C156,'факт СДП 1 мес'!$D$8:$HP$251,5,0)</f>
        <v>0</v>
      </c>
      <c r="AK156" s="43">
        <f>VLOOKUP($C156,'факт СДП 1 мес'!$D$8:$HP$251,6,0)</f>
        <v>0</v>
      </c>
      <c r="AL156" s="43">
        <f>VLOOKUP($C156,'факт СДП 1 мес'!$D$8:$HP$251,7,0)</f>
        <v>0</v>
      </c>
      <c r="AM156" s="43">
        <f>VLOOKUP($C156,'факт СДП 1 мес'!$D$8:$HP$251,8,0)</f>
        <v>0</v>
      </c>
      <c r="AN156" s="43">
        <f>SUM(AD156*$F156)</f>
        <v>0</v>
      </c>
      <c r="AO156" s="43">
        <f>SUM(AF156*$F156)</f>
        <v>0</v>
      </c>
      <c r="AP156" s="43">
        <f>SUM(AH156*$F156)</f>
        <v>0</v>
      </c>
      <c r="AQ156" s="43">
        <f t="shared" ref="AQ156" si="4648">SUM(AH156-AF156)</f>
        <v>0</v>
      </c>
      <c r="AR156" s="43">
        <f t="shared" si="2543"/>
        <v>0</v>
      </c>
      <c r="AS156" s="44">
        <f>'СДП (план)'!S157</f>
        <v>0</v>
      </c>
      <c r="AT156" s="43">
        <f>'СДП (план)'!T157</f>
        <v>0</v>
      </c>
      <c r="AU156" s="43">
        <f t="shared" si="2430"/>
        <v>0</v>
      </c>
      <c r="AV156" s="43">
        <f t="shared" si="2431"/>
        <v>0</v>
      </c>
      <c r="AW156" s="43">
        <f>VLOOKUP($C156,'факт СДП 1 мес'!$D$8:$HP$251,159,0)</f>
        <v>0</v>
      </c>
      <c r="AX156" s="43">
        <f>VLOOKUP($C156,'факт СДП 1 мес'!$D$8:$HP$251,160,0)</f>
        <v>0</v>
      </c>
      <c r="AY156" s="43">
        <f>VLOOKUP($C156,'факт СДП 1 мес'!$D$8:$HP$251,161,0)</f>
        <v>0</v>
      </c>
      <c r="AZ156" s="43">
        <f>VLOOKUP($C156,'факт СДП 1 мес'!$D$8:$HP$251,162,0)</f>
        <v>0</v>
      </c>
      <c r="BA156" s="43">
        <f>VLOOKUP($C156,'факт СДП 1 мес'!$D$8:$HP$251,163,0)</f>
        <v>0</v>
      </c>
      <c r="BB156" s="43">
        <f>VLOOKUP($C156,'факт СДП 1 мес'!$D$8:$HP$251,164,0)</f>
        <v>0</v>
      </c>
      <c r="BC156" s="43">
        <f>SUM(AS156*$F156)</f>
        <v>0</v>
      </c>
      <c r="BD156" s="43">
        <f>SUM(AU156*$F156)</f>
        <v>0</v>
      </c>
      <c r="BE156" s="43">
        <f>SUM(AW156*$F156)</f>
        <v>0</v>
      </c>
      <c r="BF156" s="43">
        <f t="shared" si="4087"/>
        <v>0</v>
      </c>
      <c r="BG156" s="43">
        <f t="shared" si="4088"/>
        <v>0</v>
      </c>
      <c r="BH156" s="88">
        <f>'СДП (план)'!U157</f>
        <v>0</v>
      </c>
      <c r="BI156" s="3">
        <f>'СДП (план)'!V157</f>
        <v>0</v>
      </c>
      <c r="BJ156" s="43">
        <f t="shared" si="2432"/>
        <v>0</v>
      </c>
      <c r="BK156" s="43">
        <f t="shared" si="2433"/>
        <v>0</v>
      </c>
      <c r="BL156" s="43">
        <f>VLOOKUP($C156,'факт СДП 1 мес'!$D$8:$HP$251,21,0)</f>
        <v>0</v>
      </c>
      <c r="BM156" s="43">
        <f>VLOOKUP($C156,'факт СДП 1 мес'!$D$8:$HP$251,22,0)</f>
        <v>0</v>
      </c>
      <c r="BN156" s="43">
        <f>VLOOKUP($C156,'факт СДП 1 мес'!$D$8:$HP$251,23,0)</f>
        <v>0</v>
      </c>
      <c r="BO156" s="43">
        <f>VLOOKUP($C156,'факт СДП 1 мес'!$D$8:$HP$251,24,0)</f>
        <v>0</v>
      </c>
      <c r="BP156" s="43">
        <f>VLOOKUP($C156,'факт СДП 1 мес'!$D$8:$HP$251,25,0)</f>
        <v>0</v>
      </c>
      <c r="BQ156" s="43">
        <f>VLOOKUP($C156,'факт СДП 1 мес'!$D$8:$HP$251,26,0)</f>
        <v>0</v>
      </c>
      <c r="BR156" s="43">
        <f>SUM(BH156*$F156)</f>
        <v>0</v>
      </c>
      <c r="BS156" s="43">
        <f>SUM(BJ156*$F156)</f>
        <v>0</v>
      </c>
      <c r="BT156" s="43">
        <f>SUM(BL156*$F156)</f>
        <v>0</v>
      </c>
      <c r="BU156" s="43">
        <f t="shared" si="4092"/>
        <v>0</v>
      </c>
      <c r="BV156" s="43">
        <f t="shared" si="4093"/>
        <v>0</v>
      </c>
      <c r="BW156" s="44">
        <f>'СДП (план)'!W157</f>
        <v>0</v>
      </c>
      <c r="BX156" s="43">
        <f>'СДП (план)'!X157</f>
        <v>0</v>
      </c>
      <c r="BY156" s="43">
        <f t="shared" si="2434"/>
        <v>0</v>
      </c>
      <c r="BZ156" s="43">
        <f t="shared" si="2435"/>
        <v>0</v>
      </c>
      <c r="CA156" s="43">
        <f>VLOOKUP($C156,'факт СДП 1 мес'!$D$8:$HP$251,15,0)</f>
        <v>0</v>
      </c>
      <c r="CB156" s="43">
        <f>VLOOKUP($C156,'факт СДП 1 мес'!$D$8:$HP$251,16,0)</f>
        <v>0</v>
      </c>
      <c r="CC156" s="43">
        <f>VLOOKUP($C156,'факт СДП 1 мес'!$D$8:$HP$251,17,0)</f>
        <v>0</v>
      </c>
      <c r="CD156" s="43">
        <f>VLOOKUP($C156,'факт СДП 1 мес'!$D$8:$HP$251,18,0)</f>
        <v>0</v>
      </c>
      <c r="CE156" s="43">
        <f>VLOOKUP($C156,'факт СДП 1 мес'!$D$8:$HP$251,19,0)</f>
        <v>0</v>
      </c>
      <c r="CF156" s="43">
        <f>VLOOKUP($C156,'факт СДП 1 мес'!$D$8:$HP$251,20,0)</f>
        <v>0</v>
      </c>
      <c r="CG156" s="43">
        <f>SUM(BW156*$F156)</f>
        <v>0</v>
      </c>
      <c r="CH156" s="43">
        <f>SUM(BY156*$F156)</f>
        <v>0</v>
      </c>
      <c r="CI156" s="43">
        <f>SUM(CA156*$F156)</f>
        <v>0</v>
      </c>
      <c r="CJ156" s="43">
        <f t="shared" si="3894"/>
        <v>0</v>
      </c>
      <c r="CK156" s="43">
        <f t="shared" si="3895"/>
        <v>0</v>
      </c>
      <c r="CL156" s="45">
        <f>'СДП (план)'!Y157</f>
        <v>0</v>
      </c>
      <c r="CM156" s="43">
        <f>'СДП (план)'!Z157</f>
        <v>0</v>
      </c>
      <c r="CN156" s="43">
        <f t="shared" si="2436"/>
        <v>0</v>
      </c>
      <c r="CO156" s="43">
        <f t="shared" si="2437"/>
        <v>0</v>
      </c>
      <c r="CP156" s="43">
        <f>VLOOKUP($C156,'факт СДП 1 мес'!$D$8:$HP$251,165,0)</f>
        <v>0</v>
      </c>
      <c r="CQ156" s="43">
        <f>VLOOKUP($C156,'факт СДП 1 мес'!$D$8:$HP$251,166,0)</f>
        <v>0</v>
      </c>
      <c r="CR156" s="43">
        <f>VLOOKUP($C156,'факт СДП 1 мес'!$D$8:$HP$251,167,0)</f>
        <v>0</v>
      </c>
      <c r="CS156" s="43">
        <f>VLOOKUP($C156,'факт СДП 1 мес'!$D$8:$HP$251,168,0)</f>
        <v>0</v>
      </c>
      <c r="CT156" s="43">
        <f>VLOOKUP($C156,'факт СДП 1 мес'!$D$8:$HP$251,169,0)</f>
        <v>0</v>
      </c>
      <c r="CU156" s="43">
        <f>VLOOKUP($C156,'факт СДП 1 мес'!$D$8:$HP$251,170,0)</f>
        <v>0</v>
      </c>
      <c r="CV156" s="43">
        <f>SUM(CL156*$F156)</f>
        <v>0</v>
      </c>
      <c r="CW156" s="43">
        <f>SUM(CN156*$F156)</f>
        <v>0</v>
      </c>
      <c r="CX156" s="43">
        <f>SUM(CP156*$F156)</f>
        <v>0</v>
      </c>
      <c r="CY156" s="43">
        <f t="shared" si="2438"/>
        <v>0</v>
      </c>
      <c r="CZ156" s="43">
        <f t="shared" si="2439"/>
        <v>0</v>
      </c>
      <c r="DA156" s="5">
        <f>'СДП (план)'!AA157</f>
        <v>0</v>
      </c>
      <c r="DB156" s="3">
        <f>'СДП (план)'!AB157</f>
        <v>0</v>
      </c>
      <c r="DC156" s="43">
        <f t="shared" si="2440"/>
        <v>0</v>
      </c>
      <c r="DD156" s="43">
        <f t="shared" si="2441"/>
        <v>0</v>
      </c>
      <c r="DE156" s="43">
        <f>VLOOKUP($C156,'факт СДП 1 мес'!$D$8:$HP$251,57,0)</f>
        <v>0</v>
      </c>
      <c r="DF156" s="43">
        <f>VLOOKUP($C156,'факт СДП 1 мес'!$D$8:$HP$251,58,0)</f>
        <v>0</v>
      </c>
      <c r="DG156" s="43">
        <f>VLOOKUP($C156,'факт СДП 1 мес'!$D$8:$HP$251,59,0)</f>
        <v>0</v>
      </c>
      <c r="DH156" s="43">
        <f>VLOOKUP($C156,'факт СДП 1 мес'!$D$8:$HP$251,60,0)</f>
        <v>0</v>
      </c>
      <c r="DI156" s="43">
        <f>VLOOKUP($C156,'факт СДП 1 мес'!$D$8:$HP$251,61,0)</f>
        <v>0</v>
      </c>
      <c r="DJ156" s="43">
        <f>VLOOKUP($C156,'факт СДП 1 мес'!$D$8:$HP$251,62,0)</f>
        <v>0</v>
      </c>
      <c r="DK156" s="43">
        <f>SUM(DA156*$F156)</f>
        <v>0</v>
      </c>
      <c r="DL156" s="43">
        <f>SUM(DC156*$F156)</f>
        <v>0</v>
      </c>
      <c r="DM156" s="43">
        <f>SUM(DE156*$F156)</f>
        <v>0</v>
      </c>
      <c r="DN156" s="43">
        <f t="shared" si="2442"/>
        <v>0</v>
      </c>
      <c r="DO156" s="43">
        <f t="shared" si="2443"/>
        <v>0</v>
      </c>
      <c r="DP156" s="5">
        <f>'СДП (план)'!AC157</f>
        <v>0</v>
      </c>
      <c r="DQ156" s="3">
        <f>'СДП (план)'!AD157</f>
        <v>0</v>
      </c>
      <c r="DR156" s="43">
        <f t="shared" si="2444"/>
        <v>0</v>
      </c>
      <c r="DS156" s="43">
        <f t="shared" si="2445"/>
        <v>0</v>
      </c>
      <c r="DT156" s="43">
        <f>VLOOKUP($C156,'факт СДП 1 мес'!$D$8:$HP$251,33,0)</f>
        <v>0</v>
      </c>
      <c r="DU156" s="43">
        <f>VLOOKUP($C156,'факт СДП 1 мес'!$D$8:$HP$251,34,0)</f>
        <v>0</v>
      </c>
      <c r="DV156" s="43">
        <f>VLOOKUP($C156,'факт СДП 1 мес'!$D$8:$HP$251,35,0)</f>
        <v>0</v>
      </c>
      <c r="DW156" s="43">
        <f>VLOOKUP($C156,'факт СДП 1 мес'!$D$8:$HP$251,36,0)</f>
        <v>0</v>
      </c>
      <c r="DX156" s="43">
        <f>VLOOKUP($C156,'факт СДП 1 мес'!$D$8:$HP$251,37,0)</f>
        <v>0</v>
      </c>
      <c r="DY156" s="43">
        <f>VLOOKUP($C156,'факт СДП 1 мес'!$D$8:$HP$251,38,0)</f>
        <v>0</v>
      </c>
      <c r="DZ156" s="43">
        <f>SUM(DP156*$F156)</f>
        <v>0</v>
      </c>
      <c r="EA156" s="43">
        <f>SUM(DR156*$F156)</f>
        <v>0</v>
      </c>
      <c r="EB156" s="43">
        <f>SUM(DT156*$F156)</f>
        <v>0</v>
      </c>
      <c r="EC156" s="43">
        <f t="shared" ref="EC156" si="4649">SUM(DT156-DR156)</f>
        <v>0</v>
      </c>
      <c r="ED156" s="43">
        <f t="shared" si="2551"/>
        <v>0</v>
      </c>
      <c r="EE156" s="5">
        <f>'СДП (план)'!AE157</f>
        <v>0</v>
      </c>
      <c r="EF156" s="3">
        <f>'СДП (план)'!AF157</f>
        <v>0</v>
      </c>
      <c r="EG156" s="43">
        <f t="shared" si="2446"/>
        <v>0</v>
      </c>
      <c r="EH156" s="43">
        <f t="shared" si="2447"/>
        <v>0</v>
      </c>
      <c r="EI156" s="43">
        <f>VLOOKUP($C156,'факт СДП 1 мес'!$D$8:$HP$251,27,0)</f>
        <v>0</v>
      </c>
      <c r="EJ156" s="43">
        <f>VLOOKUP($C156,'факт СДП 1 мес'!$D$8:$HP$251,28,0)</f>
        <v>0</v>
      </c>
      <c r="EK156" s="43">
        <f>VLOOKUP($C156,'факт СДП 1 мес'!$D$8:$HP$251,29,0)</f>
        <v>0</v>
      </c>
      <c r="EL156" s="43">
        <f>VLOOKUP($C156,'факт СДП 1 мес'!$D$8:$HP$251,30,0)</f>
        <v>0</v>
      </c>
      <c r="EM156" s="43">
        <f>VLOOKUP($C156,'факт СДП 1 мес'!$D$8:$HP$251,31,0)</f>
        <v>0</v>
      </c>
      <c r="EN156" s="43">
        <f>VLOOKUP($C156,'факт СДП 1 мес'!$D$8:$HP$251,32,0)</f>
        <v>0</v>
      </c>
      <c r="EO156" s="43">
        <f>SUM(EE156*$F156)</f>
        <v>0</v>
      </c>
      <c r="EP156" s="43">
        <f>SUM(EG156*$F156)</f>
        <v>0</v>
      </c>
      <c r="EQ156" s="43">
        <f>SUM(EI156*$F156)</f>
        <v>0</v>
      </c>
      <c r="ER156" s="43">
        <f t="shared" ref="ER156" si="4650">SUM(EI156-EG156)</f>
        <v>0</v>
      </c>
      <c r="ES156" s="43">
        <f t="shared" si="2554"/>
        <v>0</v>
      </c>
      <c r="ET156" s="46">
        <f>'СДП (план)'!AG157</f>
        <v>30</v>
      </c>
      <c r="EU156" s="43">
        <f>'СДП (план)'!AH157</f>
        <v>1179257.1839999999</v>
      </c>
      <c r="EV156" s="43">
        <f t="shared" si="2448"/>
        <v>2.5</v>
      </c>
      <c r="EW156" s="43">
        <f t="shared" si="2449"/>
        <v>98271.431999999986</v>
      </c>
      <c r="EX156" s="43">
        <f>VLOOKUP($C156,'факт СДП 1 мес'!$D$8:$HP$251,87,0)</f>
        <v>0</v>
      </c>
      <c r="EY156" s="43">
        <f>VLOOKUP($C156,'факт СДП 1 мес'!$D$8:$HP$251,88,0)</f>
        <v>0</v>
      </c>
      <c r="EZ156" s="43">
        <f>VLOOKUP($C156,'факт СДП 1 мес'!$D$8:$HP$251,89,0)</f>
        <v>0</v>
      </c>
      <c r="FA156" s="43">
        <f>VLOOKUP($C156,'факт СДП 1 мес'!$D$8:$HP$251,90,0)</f>
        <v>0</v>
      </c>
      <c r="FB156" s="43">
        <f>VLOOKUP($C156,'факт СДП 1 мес'!$D$8:$HP$251,91,0)</f>
        <v>0</v>
      </c>
      <c r="FC156" s="43">
        <f>VLOOKUP($C156,'факт СДП 1 мес'!$D$8:$HP$251,92,0)</f>
        <v>0</v>
      </c>
      <c r="FD156" s="43">
        <f>SUM(ET156*$F156)</f>
        <v>43.8</v>
      </c>
      <c r="FE156" s="43">
        <f>SUM(EV156*$F156)</f>
        <v>3.65</v>
      </c>
      <c r="FF156" s="43">
        <f>SUM(EX156*$F156)</f>
        <v>0</v>
      </c>
      <c r="FG156" s="43">
        <f t="shared" si="2450"/>
        <v>-2.5</v>
      </c>
      <c r="FH156" s="43">
        <f t="shared" si="2451"/>
        <v>-98271.431999999986</v>
      </c>
      <c r="FI156" s="44">
        <f>'СДП (план)'!AI157</f>
        <v>0</v>
      </c>
      <c r="FJ156" s="43">
        <f>'СДП (план)'!AJ157</f>
        <v>0</v>
      </c>
      <c r="FK156" s="43">
        <f t="shared" si="2452"/>
        <v>0</v>
      </c>
      <c r="FL156" s="43">
        <f t="shared" si="2453"/>
        <v>0</v>
      </c>
      <c r="FM156" s="43">
        <f>VLOOKUP($C156,'факт СДП 1 мес'!$D$8:$HP$251,39,0)</f>
        <v>0</v>
      </c>
      <c r="FN156" s="43">
        <f>VLOOKUP($C156,'факт СДП 1 мес'!$D$8:$HP$251,40,0)</f>
        <v>0</v>
      </c>
      <c r="FO156" s="43">
        <f>VLOOKUP($C156,'факт СДП 1 мес'!$D$8:$HP$251,41,0)</f>
        <v>0</v>
      </c>
      <c r="FP156" s="43">
        <f>VLOOKUP($C156,'факт СДП 1 мес'!$D$8:$HP$251,42,0)</f>
        <v>0</v>
      </c>
      <c r="FQ156" s="43">
        <f>VLOOKUP($C156,'факт СДП 1 мес'!$D$8:$HP$251,43,0)</f>
        <v>0</v>
      </c>
      <c r="FR156" s="43">
        <f>VLOOKUP($C156,'факт СДП 1 мес'!$D$8:$HP$251,44,0)</f>
        <v>0</v>
      </c>
      <c r="FS156" s="43">
        <f>SUM(FI156*$F156)</f>
        <v>0</v>
      </c>
      <c r="FT156" s="43">
        <f>SUM(FK156*$F156)</f>
        <v>0</v>
      </c>
      <c r="FU156" s="43">
        <f>SUM(FM156*$F156)</f>
        <v>0</v>
      </c>
      <c r="FV156" s="43">
        <f t="shared" si="2454"/>
        <v>0</v>
      </c>
      <c r="FW156" s="43">
        <f t="shared" si="2455"/>
        <v>0</v>
      </c>
      <c r="FX156" s="44">
        <f>'СДП (план)'!AK157</f>
        <v>0</v>
      </c>
      <c r="FY156" s="43">
        <f>'СДП (план)'!AL157</f>
        <v>0</v>
      </c>
      <c r="FZ156" s="43">
        <f t="shared" si="2456"/>
        <v>0</v>
      </c>
      <c r="GA156" s="43">
        <f t="shared" si="2457"/>
        <v>0</v>
      </c>
      <c r="GB156" s="43">
        <f>VLOOKUP($C156,'факт СДП 1 мес'!$D$8:$HP$251,45,0)</f>
        <v>0</v>
      </c>
      <c r="GC156" s="43">
        <f>VLOOKUP($C156,'факт СДП 1 мес'!$D$8:$HP$251,46,0)</f>
        <v>0</v>
      </c>
      <c r="GD156" s="43">
        <f>VLOOKUP($C156,'факт СДП 1 мес'!$D$8:$HP$251,47,0)</f>
        <v>0</v>
      </c>
      <c r="GE156" s="43">
        <f>VLOOKUP($C156,'факт СДП 1 мес'!$D$8:$HP$251,48,0)</f>
        <v>0</v>
      </c>
      <c r="GF156" s="43">
        <f>VLOOKUP($C156,'факт СДП 1 мес'!$D$8:$HP$251,49,0)</f>
        <v>0</v>
      </c>
      <c r="GG156" s="43">
        <f>VLOOKUP($C156,'факт СДП 1 мес'!$D$8:$HP$251,50,0)</f>
        <v>0</v>
      </c>
      <c r="GH156" s="43">
        <f>SUM(FX156*$F156)</f>
        <v>0</v>
      </c>
      <c r="GI156" s="43">
        <f>SUM(FZ156*$F156)</f>
        <v>0</v>
      </c>
      <c r="GJ156" s="43">
        <f>SUM(GB156*$F156)</f>
        <v>0</v>
      </c>
      <c r="GK156" s="43">
        <f t="shared" si="2458"/>
        <v>0</v>
      </c>
      <c r="GL156" s="43">
        <f t="shared" si="2459"/>
        <v>0</v>
      </c>
      <c r="GM156" s="5">
        <f>'СДП (план)'!AM157</f>
        <v>0</v>
      </c>
      <c r="GN156" s="3">
        <f>'СДП (план)'!AN157</f>
        <v>0</v>
      </c>
      <c r="GO156" s="43">
        <f t="shared" si="2460"/>
        <v>0</v>
      </c>
      <c r="GP156" s="43">
        <f t="shared" si="2461"/>
        <v>0</v>
      </c>
      <c r="GQ156" s="43">
        <f>VLOOKUP($C156,'факт СДП 1 мес'!$D$8:$HP$251,51,0)</f>
        <v>0</v>
      </c>
      <c r="GR156" s="43">
        <f>VLOOKUP($C156,'факт СДП 1 мес'!$D$8:$HP$251,52,0)</f>
        <v>0</v>
      </c>
      <c r="GS156" s="43">
        <f>VLOOKUP($C156,'факт СДП 1 мес'!$D$8:$HP$251,53,0)</f>
        <v>0</v>
      </c>
      <c r="GT156" s="43">
        <f>VLOOKUP($C156,'факт СДП 1 мес'!$D$8:$HP$251,54,0)</f>
        <v>0</v>
      </c>
      <c r="GU156" s="43">
        <f>VLOOKUP($C156,'факт СДП 1 мес'!$D$8:$HP$251,55,0)</f>
        <v>0</v>
      </c>
      <c r="GV156" s="43">
        <f>VLOOKUP($C156,'факт СДП 1 мес'!$D$8:$HP$251,56,0)</f>
        <v>0</v>
      </c>
      <c r="GW156" s="43">
        <f>SUM(GM156*$F156)</f>
        <v>0</v>
      </c>
      <c r="GX156" s="43">
        <f>SUM(GO156*$F156)</f>
        <v>0</v>
      </c>
      <c r="GY156" s="43">
        <f>SUM(GQ156*$F156)</f>
        <v>0</v>
      </c>
      <c r="GZ156" s="43">
        <f t="shared" si="2462"/>
        <v>0</v>
      </c>
      <c r="HA156" s="43">
        <f t="shared" si="2463"/>
        <v>0</v>
      </c>
      <c r="HB156" s="5">
        <f>'СДП (план)'!AO157</f>
        <v>0</v>
      </c>
      <c r="HC156" s="3">
        <f>'СДП (план)'!AP157</f>
        <v>0</v>
      </c>
      <c r="HD156" s="43">
        <f t="shared" si="2464"/>
        <v>0</v>
      </c>
      <c r="HE156" s="43">
        <f t="shared" si="2465"/>
        <v>0</v>
      </c>
      <c r="HF156" s="43">
        <f>VLOOKUP($C156,'факт СДП 1 мес'!$D$8:$HP$251,141,0)</f>
        <v>0</v>
      </c>
      <c r="HG156" s="43">
        <f>VLOOKUP($C156,'факт СДП 1 мес'!$D$8:$HP$251,142,0)</f>
        <v>0</v>
      </c>
      <c r="HH156" s="43">
        <f>VLOOKUP($C156,'факт СДП 1 мес'!$D$8:$HP$251,143,0)</f>
        <v>0</v>
      </c>
      <c r="HI156" s="43">
        <f>VLOOKUP($C156,'факт СДП 1 мес'!$D$8:$HP$251,144,0)</f>
        <v>0</v>
      </c>
      <c r="HJ156" s="43">
        <f>VLOOKUP($C156,'факт СДП 1 мес'!$D$8:$HP$251,145,0)</f>
        <v>0</v>
      </c>
      <c r="HK156" s="43">
        <f>VLOOKUP($C156,'факт СДП 1 мес'!$D$8:$HP$251,146,0)</f>
        <v>0</v>
      </c>
      <c r="HL156" s="43">
        <f>SUM(HB156*$F156)</f>
        <v>0</v>
      </c>
      <c r="HM156" s="43">
        <f>SUM(HD156*$F156)</f>
        <v>0</v>
      </c>
      <c r="HN156" s="43">
        <f>SUM(HF156*$F156)</f>
        <v>0</v>
      </c>
      <c r="HO156" s="43">
        <f t="shared" si="2466"/>
        <v>0</v>
      </c>
      <c r="HP156" s="43">
        <f t="shared" si="2467"/>
        <v>0</v>
      </c>
      <c r="HQ156" s="44">
        <f>'СДП (план)'!AQ157</f>
        <v>0</v>
      </c>
      <c r="HR156" s="43">
        <f>'СДП (план)'!AR157</f>
        <v>0</v>
      </c>
      <c r="HS156" s="43">
        <f t="shared" si="2468"/>
        <v>0</v>
      </c>
      <c r="HT156" s="43">
        <f t="shared" si="2469"/>
        <v>0</v>
      </c>
      <c r="HU156" s="43">
        <f>VLOOKUP($C156,'факт СДП 1 мес'!$D$8:$HP$251,171,0)</f>
        <v>0</v>
      </c>
      <c r="HV156" s="43">
        <f>VLOOKUP($C156,'факт СДП 1 мес'!$D$8:$HP$251,172,0)</f>
        <v>0</v>
      </c>
      <c r="HW156" s="43">
        <f>VLOOKUP($C156,'факт СДП 1 мес'!$D$8:$HP$251,173,0)</f>
        <v>0</v>
      </c>
      <c r="HX156" s="43">
        <f>VLOOKUP($C156,'факт СДП 1 мес'!$D$8:$HP$251,174,0)</f>
        <v>0</v>
      </c>
      <c r="HY156" s="43">
        <f>VLOOKUP($C156,'факт СДП 1 мес'!$D$8:$HP$251,175,0)</f>
        <v>0</v>
      </c>
      <c r="HZ156" s="43">
        <f>VLOOKUP($C156,'факт СДП 1 мес'!$D$8:$HP$251,176,0)</f>
        <v>0</v>
      </c>
      <c r="IA156" s="43">
        <f>SUM(HQ156*$F156)</f>
        <v>0</v>
      </c>
      <c r="IB156" s="43">
        <f>SUM(HS156*$F156)</f>
        <v>0</v>
      </c>
      <c r="IC156" s="43">
        <f>SUM(HU156*$F156)</f>
        <v>0</v>
      </c>
      <c r="ID156" s="43">
        <f t="shared" si="2470"/>
        <v>0</v>
      </c>
      <c r="IE156" s="43">
        <f t="shared" si="2471"/>
        <v>0</v>
      </c>
      <c r="IF156" s="44">
        <f>'СДП (план)'!AS157</f>
        <v>39</v>
      </c>
      <c r="IG156" s="43">
        <f>'СДП (план)'!AT157</f>
        <v>1277528.6159999999</v>
      </c>
      <c r="IH156" s="43">
        <f t="shared" si="2472"/>
        <v>3.25</v>
      </c>
      <c r="II156" s="43">
        <f t="shared" si="2473"/>
        <v>106460.71799999999</v>
      </c>
      <c r="IJ156" s="43">
        <f>VLOOKUP($C156,'факт СДП 1 мес'!$D$8:$HP$251,183,0)</f>
        <v>1</v>
      </c>
      <c r="IK156" s="43">
        <f>VLOOKUP($C156,'факт СДП 1 мес'!$D$8:$HP$251,184,0)</f>
        <v>37474.97</v>
      </c>
      <c r="IL156" s="43">
        <f>VLOOKUP($C156,'факт СДП 1 мес'!$D$8:$HP$251,185,0)</f>
        <v>9</v>
      </c>
      <c r="IM156" s="43">
        <f>VLOOKUP($C156,'факт СДП 1 мес'!$D$8:$HP$251,186,0)</f>
        <v>0</v>
      </c>
      <c r="IN156" s="43">
        <f>VLOOKUP($C156,'факт СДП 1 мес'!$D$8:$HP$251,187,0)</f>
        <v>0</v>
      </c>
      <c r="IO156" s="43">
        <f>VLOOKUP($C156,'факт СДП 1 мес'!$D$8:$HP$251,188,0)</f>
        <v>0</v>
      </c>
      <c r="IP156" s="43">
        <f>SUM(IF156*$F156)</f>
        <v>56.94</v>
      </c>
      <c r="IQ156" s="43">
        <f>SUM(IH156*$F156)</f>
        <v>4.7450000000000001</v>
      </c>
      <c r="IR156" s="43">
        <f>SUM(IJ156*$F156)</f>
        <v>1.46</v>
      </c>
      <c r="IS156" s="43">
        <f t="shared" si="2474"/>
        <v>-2.25</v>
      </c>
      <c r="IT156" s="43">
        <f t="shared" si="2475"/>
        <v>-68985.747999999992</v>
      </c>
      <c r="IU156" s="45">
        <f>'СДП (план)'!AU157</f>
        <v>0</v>
      </c>
      <c r="IV156" s="45">
        <f>'СДП (план)'!AV157</f>
        <v>0</v>
      </c>
      <c r="IW156" s="43">
        <f t="shared" si="2476"/>
        <v>0</v>
      </c>
      <c r="IX156" s="43">
        <f t="shared" si="2477"/>
        <v>0</v>
      </c>
      <c r="IY156" s="43">
        <f>VLOOKUP($C156,'факт СДП 1 мес'!$D$8:$HP$251,147,0)</f>
        <v>0</v>
      </c>
      <c r="IZ156" s="43">
        <f>VLOOKUP($C156,'факт СДП 1 мес'!$D$8:$HP$251,148,0)</f>
        <v>0</v>
      </c>
      <c r="JA156" s="43">
        <f>VLOOKUP($C156,'факт СДП 1 мес'!$D$8:$HP$251,149,0)</f>
        <v>0</v>
      </c>
      <c r="JB156" s="43">
        <f>VLOOKUP($C156,'факт СДП 1 мес'!$D$8:$HP$251,150,0)</f>
        <v>0</v>
      </c>
      <c r="JC156" s="43">
        <f>VLOOKUP($C156,'факт СДП 1 мес'!$D$8:$HP$251,151,0)</f>
        <v>0</v>
      </c>
      <c r="JD156" s="43">
        <f>VLOOKUP($C156,'факт СДП 1 мес'!$D$8:$HP$251,152,0)</f>
        <v>0</v>
      </c>
      <c r="JE156" s="43">
        <f>SUM(IU156*$F156)</f>
        <v>0</v>
      </c>
      <c r="JF156" s="43">
        <f>SUM(IW156*$F156)</f>
        <v>0</v>
      </c>
      <c r="JG156" s="43">
        <f>SUM(IY156*$F156)</f>
        <v>0</v>
      </c>
      <c r="JH156" s="43">
        <f t="shared" si="2478"/>
        <v>0</v>
      </c>
      <c r="JI156" s="43">
        <f t="shared" si="2479"/>
        <v>0</v>
      </c>
      <c r="JJ156" s="45">
        <f>'СДП (план)'!AW157</f>
        <v>0</v>
      </c>
      <c r="JK156" s="45">
        <f>'СДП (план)'!AX157</f>
        <v>0</v>
      </c>
      <c r="JL156" s="43">
        <f t="shared" si="2480"/>
        <v>0</v>
      </c>
      <c r="JM156" s="43">
        <f t="shared" si="2481"/>
        <v>0</v>
      </c>
      <c r="JN156" s="43">
        <f>VLOOKUP($C156,'факт СДП 1 мес'!$D$8:$HP$251,135,0)</f>
        <v>0</v>
      </c>
      <c r="JO156" s="43">
        <f>VLOOKUP($C156,'факт СДП 1 мес'!$D$8:$HP$251,136,0)</f>
        <v>0</v>
      </c>
      <c r="JP156" s="43">
        <f>VLOOKUP($C156,'факт СДП 1 мес'!$D$8:$HP$251,137,0)</f>
        <v>0</v>
      </c>
      <c r="JQ156" s="43">
        <f>VLOOKUP($C156,'факт СДП 1 мес'!$D$8:$HP$251,138,0)</f>
        <v>0</v>
      </c>
      <c r="JR156" s="43">
        <f>VLOOKUP($C156,'факт СДП 1 мес'!$D$8:$HP$251,139,0)</f>
        <v>0</v>
      </c>
      <c r="JS156" s="43">
        <f>VLOOKUP($C156,'факт СДП 1 мес'!$D$8:$HP$251,140,0)</f>
        <v>0</v>
      </c>
      <c r="JT156" s="43">
        <f>SUM(JJ156*$F156)</f>
        <v>0</v>
      </c>
      <c r="JU156" s="43">
        <f>SUM(JL156*$F156)</f>
        <v>0</v>
      </c>
      <c r="JV156" s="43">
        <f>SUM(JN156*$F156)</f>
        <v>0</v>
      </c>
      <c r="JW156" s="43">
        <f t="shared" si="2482"/>
        <v>0</v>
      </c>
      <c r="JX156" s="43">
        <f t="shared" si="2483"/>
        <v>0</v>
      </c>
      <c r="JY156" s="44">
        <f>'СДП (план)'!AY157</f>
        <v>0</v>
      </c>
      <c r="JZ156" s="43">
        <f>'СДП (план)'!AZ157</f>
        <v>0</v>
      </c>
      <c r="KA156" s="43">
        <f t="shared" si="2484"/>
        <v>0</v>
      </c>
      <c r="KB156" s="43">
        <f t="shared" si="2485"/>
        <v>0</v>
      </c>
      <c r="KC156" s="43">
        <f>VLOOKUP($C156,'факт СДП 1 мес'!$D$8:$HP$251,105,0)</f>
        <v>0</v>
      </c>
      <c r="KD156" s="43">
        <f>VLOOKUP($C156,'факт СДП 1 мес'!$D$8:$HP$251,106,0)</f>
        <v>0</v>
      </c>
      <c r="KE156" s="43">
        <f>VLOOKUP($C156,'факт СДП 1 мес'!$D$8:$HP$251,107,0)</f>
        <v>0</v>
      </c>
      <c r="KF156" s="43">
        <f>VLOOKUP($C156,'факт СДП 1 мес'!$D$8:$HP$251,108,0)</f>
        <v>0</v>
      </c>
      <c r="KG156" s="43">
        <f>VLOOKUP($C156,'факт СДП 1 мес'!$D$8:$HP$251,109,0)</f>
        <v>0</v>
      </c>
      <c r="KH156" s="43">
        <f>VLOOKUP($C156,'факт СДП 1 мес'!$D$8:$HP$251,110,0)</f>
        <v>0</v>
      </c>
      <c r="KI156" s="43">
        <f>SUM(JY156*$F156)</f>
        <v>0</v>
      </c>
      <c r="KJ156" s="43">
        <f>SUM(KA156*$F156)</f>
        <v>0</v>
      </c>
      <c r="KK156" s="43">
        <f>SUM(KC156*$F156)</f>
        <v>0</v>
      </c>
      <c r="KL156" s="43">
        <f t="shared" si="2486"/>
        <v>0</v>
      </c>
      <c r="KM156" s="43">
        <f t="shared" si="2487"/>
        <v>0</v>
      </c>
      <c r="KN156" s="44">
        <f>'СДП (план)'!BA157</f>
        <v>2</v>
      </c>
      <c r="KO156" s="43">
        <f>'СДП (план)'!BB157</f>
        <v>65514.287999999993</v>
      </c>
      <c r="KP156" s="43">
        <f t="shared" si="2488"/>
        <v>0.16666666666666666</v>
      </c>
      <c r="KQ156" s="43">
        <f t="shared" si="2489"/>
        <v>5459.5239999999994</v>
      </c>
      <c r="KR156" s="43">
        <f>VLOOKUP($C156,'факт СДП 1 мес'!$D$8:$HP$251,189,0)</f>
        <v>0</v>
      </c>
      <c r="KS156" s="43">
        <f>VLOOKUP($C156,'факт СДП 1 мес'!$D$8:$HP$251,190,0)</f>
        <v>0</v>
      </c>
      <c r="KT156" s="43">
        <f>VLOOKUP($C156,'факт СДП 1 мес'!$D$8:$HP$251,191,0)</f>
        <v>0</v>
      </c>
      <c r="KU156" s="43">
        <f>VLOOKUP($C156,'факт СДП 1 мес'!$D$8:$HP$251,192,0)</f>
        <v>0</v>
      </c>
      <c r="KV156" s="43">
        <f>VLOOKUP($C156,'факт СДП 1 мес'!$D$8:$HP$251,193,0)</f>
        <v>0</v>
      </c>
      <c r="KW156" s="43">
        <f>VLOOKUP($C156,'факт СДП 1 мес'!$D$8:$HP$251,194,0)</f>
        <v>0</v>
      </c>
      <c r="KX156" s="43">
        <f>SUM(KN156*$F156)</f>
        <v>2.92</v>
      </c>
      <c r="KY156" s="43">
        <f>SUM(KP156*$F156)</f>
        <v>0.24333333333333332</v>
      </c>
      <c r="KZ156" s="43">
        <f>SUM(KR156*$F156)</f>
        <v>0</v>
      </c>
      <c r="LA156" s="43">
        <f t="shared" si="2490"/>
        <v>-0.16666666666666666</v>
      </c>
      <c r="LB156" s="43">
        <f t="shared" si="2491"/>
        <v>-5459.5239999999994</v>
      </c>
      <c r="LC156" s="44">
        <f>'СДП (план)'!BC157</f>
        <v>4</v>
      </c>
      <c r="LD156" s="43">
        <f>'СДП (план)'!BD157</f>
        <v>157234.29119999998</v>
      </c>
      <c r="LE156" s="43">
        <f t="shared" si="2492"/>
        <v>0.33333333333333331</v>
      </c>
      <c r="LF156" s="43">
        <f t="shared" si="2493"/>
        <v>13102.857599999998</v>
      </c>
      <c r="LG156" s="43">
        <f>VLOOKUP($C156,'факт СДП 1 мес'!$D$8:$HP$251,63,0)</f>
        <v>0</v>
      </c>
      <c r="LH156" s="43">
        <f>VLOOKUP($C156,'факт СДП 1 мес'!$D$8:$HP$251,64,0)</f>
        <v>0</v>
      </c>
      <c r="LI156" s="43">
        <f>VLOOKUP($C156,'факт СДП 1 мес'!$D$8:$HP$251,65,0)</f>
        <v>0</v>
      </c>
      <c r="LJ156" s="43">
        <f>VLOOKUP($C156,'факт СДП 1 мес'!$D$8:$HP$251,66,0)</f>
        <v>0</v>
      </c>
      <c r="LK156" s="43">
        <f>VLOOKUP($C156,'факт СДП 1 мес'!$D$8:$HP$251,67,0)</f>
        <v>0</v>
      </c>
      <c r="LL156" s="43">
        <f>VLOOKUP($C156,'факт СДП 1 мес'!$D$8:$HP$251,68,0)</f>
        <v>0</v>
      </c>
      <c r="LM156" s="43">
        <f>SUM(LC156*$F156)</f>
        <v>5.84</v>
      </c>
      <c r="LN156" s="43">
        <f>SUM(LE156*$F156)</f>
        <v>0.48666666666666664</v>
      </c>
      <c r="LO156" s="43">
        <f>SUM(LG156*$F156)</f>
        <v>0</v>
      </c>
      <c r="LP156" s="43">
        <f t="shared" si="2494"/>
        <v>-0.33333333333333331</v>
      </c>
      <c r="LQ156" s="43">
        <f t="shared" si="2495"/>
        <v>-13102.857599999998</v>
      </c>
      <c r="LR156" s="44">
        <f>'СДП (план)'!BE157</f>
        <v>0</v>
      </c>
      <c r="LS156" s="43">
        <f>'СДП (план)'!BF157</f>
        <v>0</v>
      </c>
      <c r="LT156" s="43">
        <f t="shared" si="2496"/>
        <v>0</v>
      </c>
      <c r="LU156" s="43">
        <f t="shared" si="2497"/>
        <v>0</v>
      </c>
      <c r="LV156" s="43">
        <f>VLOOKUP($C156,'факт СДП 1 мес'!$D$8:$HP$251,69,0)</f>
        <v>16</v>
      </c>
      <c r="LW156" s="43">
        <f>VLOOKUP($C156,'факт СДП 1 мес'!$D$8:$HP$251,70,0)</f>
        <v>628937.11999999988</v>
      </c>
      <c r="LX156" s="43">
        <f>VLOOKUP($C156,'факт СДП 1 мес'!$D$8:$HP$251,71,0)</f>
        <v>64</v>
      </c>
      <c r="LY156" s="43">
        <f>VLOOKUP($C156,'факт СДП 1 мес'!$D$8:$HP$251,72,0)</f>
        <v>0</v>
      </c>
      <c r="LZ156" s="43">
        <f>VLOOKUP($C156,'факт СДП 1 мес'!$D$8:$HP$251,73,0)</f>
        <v>0</v>
      </c>
      <c r="MA156" s="43">
        <f>VLOOKUP($C156,'факт СДП 1 мес'!$D$8:$HP$251,74,0)</f>
        <v>0</v>
      </c>
      <c r="MB156" s="43">
        <f>SUM(LR156*$F156)</f>
        <v>0</v>
      </c>
      <c r="MC156" s="43">
        <f>SUM(LT156*$F156)</f>
        <v>0</v>
      </c>
      <c r="MD156" s="43">
        <f>SUM(LV156*$F156)</f>
        <v>23.36</v>
      </c>
      <c r="ME156" s="43">
        <f t="shared" si="4569"/>
        <v>16</v>
      </c>
      <c r="MF156" s="43">
        <f t="shared" si="4570"/>
        <v>628937.11999999988</v>
      </c>
      <c r="MG156" s="44">
        <f>'СДП (план)'!BG157</f>
        <v>0</v>
      </c>
      <c r="MH156" s="43">
        <f>'СДП (план)'!BH157</f>
        <v>0</v>
      </c>
      <c r="MI156" s="43">
        <f t="shared" si="2498"/>
        <v>0</v>
      </c>
      <c r="MJ156" s="43">
        <f t="shared" si="2499"/>
        <v>0</v>
      </c>
      <c r="MK156" s="43">
        <f>VLOOKUP($C156,'факт СДП 1 мес'!$D$8:$HP$251,75,0)</f>
        <v>0</v>
      </c>
      <c r="ML156" s="43">
        <f>VLOOKUP($C156,'факт СДП 1 мес'!$D$8:$HP$251,76,0)</f>
        <v>0</v>
      </c>
      <c r="MM156" s="43">
        <f>VLOOKUP($C156,'факт СДП 1 мес'!$D$8:$HP$251,77,0)</f>
        <v>0</v>
      </c>
      <c r="MN156" s="43">
        <f>VLOOKUP($C156,'факт СДП 1 мес'!$D$8:$HP$251,78,0)</f>
        <v>0</v>
      </c>
      <c r="MO156" s="43">
        <f>VLOOKUP($C156,'факт СДП 1 мес'!$D$8:$HP$251,79,0)</f>
        <v>0</v>
      </c>
      <c r="MP156" s="43">
        <f>VLOOKUP($C156,'факт СДП 1 мес'!$D$8:$HP$251,80,0)</f>
        <v>0</v>
      </c>
      <c r="MQ156" s="43">
        <f>SUM(MG156*$F156)</f>
        <v>0</v>
      </c>
      <c r="MR156" s="43">
        <f>SUM(MI156*$F156)</f>
        <v>0</v>
      </c>
      <c r="MS156" s="43">
        <f>SUM(MK156*$F156)</f>
        <v>0</v>
      </c>
      <c r="MT156" s="43">
        <f t="shared" ref="MT156" si="4651">SUM(MK156-MI156)</f>
        <v>0</v>
      </c>
      <c r="MU156" s="43">
        <f t="shared" si="2570"/>
        <v>0</v>
      </c>
      <c r="MV156" s="44">
        <f>'СДП (план)'!BI157</f>
        <v>0</v>
      </c>
      <c r="MW156" s="43">
        <f>'СДП (план)'!BJ157</f>
        <v>0</v>
      </c>
      <c r="MX156" s="43">
        <f t="shared" si="2500"/>
        <v>0</v>
      </c>
      <c r="MY156" s="43">
        <f t="shared" si="2501"/>
        <v>0</v>
      </c>
      <c r="MZ156" s="43">
        <f>VLOOKUP($C156,'факт СДП 1 мес'!$D$8:$HP$251,81,0)</f>
        <v>0</v>
      </c>
      <c r="NA156" s="43">
        <f>VLOOKUP($C156,'факт СДП 1 мес'!$D$8:$HP$251,82,0)</f>
        <v>0</v>
      </c>
      <c r="NB156" s="43">
        <f>VLOOKUP($C156,'факт СДП 1 мес'!$D$8:$HP$251,83,0)</f>
        <v>0</v>
      </c>
      <c r="NC156" s="43">
        <f>VLOOKUP($C156,'факт СДП 1 мес'!$D$8:$HP$251,84,0)</f>
        <v>0</v>
      </c>
      <c r="ND156" s="43">
        <f>VLOOKUP($C156,'факт СДП 1 мес'!$D$8:$HP$251,85,0)</f>
        <v>0</v>
      </c>
      <c r="NE156" s="43">
        <f>VLOOKUP($C156,'факт СДП 1 мес'!$D$8:$HP$251,86,0)</f>
        <v>0</v>
      </c>
      <c r="NF156" s="43">
        <f>SUM(MV156*$F156)</f>
        <v>0</v>
      </c>
      <c r="NG156" s="43">
        <f>SUM(MX156*$F156)</f>
        <v>0</v>
      </c>
      <c r="NH156" s="43">
        <f>SUM(MZ156*$F156)</f>
        <v>0</v>
      </c>
      <c r="NI156" s="43">
        <f t="shared" ref="NI156" si="4652">SUM(MZ156-MX156)</f>
        <v>0</v>
      </c>
      <c r="NJ156" s="43">
        <f t="shared" si="2573"/>
        <v>0</v>
      </c>
      <c r="NK156" s="44">
        <f>'СДП (план)'!BK157</f>
        <v>2</v>
      </c>
      <c r="NL156" s="43">
        <f>'СДП (план)'!BL157</f>
        <v>78617.145599999989</v>
      </c>
      <c r="NM156" s="43">
        <f t="shared" si="2502"/>
        <v>0.16666666666666666</v>
      </c>
      <c r="NN156" s="43">
        <f t="shared" si="2503"/>
        <v>6551.4287999999988</v>
      </c>
      <c r="NO156" s="43">
        <f>VLOOKUP($C156,'факт СДП 1 мес'!$D$8:$HP$251,99,0)</f>
        <v>0</v>
      </c>
      <c r="NP156" s="43">
        <f>VLOOKUP($C156,'факт СДП 1 мес'!$D$8:$HP$251,100,0)</f>
        <v>0</v>
      </c>
      <c r="NQ156" s="43">
        <f>VLOOKUP($C156,'факт СДП 1 мес'!$D$8:$HP$251,101,0)</f>
        <v>0</v>
      </c>
      <c r="NR156" s="43">
        <f>VLOOKUP($C156,'факт СДП 1 мес'!$D$8:$HP$251,102,0)</f>
        <v>0</v>
      </c>
      <c r="NS156" s="43">
        <f>VLOOKUP($C156,'факт СДП 1 мес'!$D$8:$HP$251,103,0)</f>
        <v>0</v>
      </c>
      <c r="NT156" s="43">
        <f>VLOOKUP($C156,'факт СДП 1 мес'!$D$8:$HP$251,104,0)</f>
        <v>0</v>
      </c>
      <c r="NU156" s="43">
        <f>SUM(NK156*$F156)</f>
        <v>2.92</v>
      </c>
      <c r="NV156" s="43">
        <f>SUM(NM156*$F156)</f>
        <v>0.24333333333333332</v>
      </c>
      <c r="NW156" s="43">
        <f>SUM(NO156*$F156)</f>
        <v>0</v>
      </c>
      <c r="NX156" s="43">
        <f t="shared" si="2504"/>
        <v>-0.16666666666666666</v>
      </c>
      <c r="NY156" s="43">
        <f t="shared" si="2505"/>
        <v>-6551.4287999999988</v>
      </c>
      <c r="NZ156" s="46">
        <f>'СДП (план)'!BM157</f>
        <v>0</v>
      </c>
      <c r="OA156" s="43">
        <f>'СДП (план)'!BN157</f>
        <v>0</v>
      </c>
      <c r="OB156" s="43">
        <f t="shared" si="2506"/>
        <v>0</v>
      </c>
      <c r="OC156" s="43">
        <f t="shared" si="2507"/>
        <v>0</v>
      </c>
      <c r="OD156" s="43"/>
      <c r="OE156" s="43"/>
      <c r="OF156" s="43"/>
      <c r="OG156" s="43"/>
      <c r="OH156" s="43"/>
      <c r="OI156" s="43"/>
      <c r="OJ156" s="43">
        <f>SUM(NZ156*$F156)</f>
        <v>0</v>
      </c>
      <c r="OK156" s="43">
        <f>SUM(OB156*$F156)</f>
        <v>0</v>
      </c>
      <c r="OL156" s="43">
        <f>SUM(OD156*$F156)</f>
        <v>0</v>
      </c>
      <c r="OM156" s="43">
        <f t="shared" si="2508"/>
        <v>0</v>
      </c>
      <c r="ON156" s="43">
        <f t="shared" si="2509"/>
        <v>0</v>
      </c>
      <c r="OO156" s="44">
        <f>'СДП (план)'!BO157</f>
        <v>50</v>
      </c>
      <c r="OP156" s="43">
        <f>'СДП (план)'!BP157</f>
        <v>1965428.64</v>
      </c>
      <c r="OQ156" s="43">
        <f t="shared" si="2510"/>
        <v>4.166666666666667</v>
      </c>
      <c r="OR156" s="43">
        <f t="shared" si="2511"/>
        <v>163785.72</v>
      </c>
      <c r="OS156" s="43">
        <f>VLOOKUP($C156,'факт СДП 1 мес'!$D$8:$HP$251,177,0)</f>
        <v>0</v>
      </c>
      <c r="OT156" s="43">
        <f>VLOOKUP($C156,'факт СДП 1 мес'!$D$8:$HP$251,178,0)</f>
        <v>0</v>
      </c>
      <c r="OU156" s="43">
        <f>VLOOKUP($C156,'факт СДП 1 мес'!$D$8:$HP$251,179,0)</f>
        <v>0</v>
      </c>
      <c r="OV156" s="43">
        <f>VLOOKUP($C156,'факт СДП 1 мес'!$D$8:$HP$251,180,0)</f>
        <v>0</v>
      </c>
      <c r="OW156" s="43">
        <f>VLOOKUP($C156,'факт СДП 1 мес'!$D$8:$HP$251,181,0)</f>
        <v>0</v>
      </c>
      <c r="OX156" s="43">
        <f>VLOOKUP($C156,'факт СДП 1 мес'!$D$8:$HP$251,182,0)</f>
        <v>0</v>
      </c>
      <c r="OY156" s="43">
        <f>SUM(OO156*$F156)</f>
        <v>73</v>
      </c>
      <c r="OZ156" s="43">
        <f>SUM(OQ156*$F156)</f>
        <v>6.0833333333333339</v>
      </c>
      <c r="PA156" s="43">
        <f>SUM(OS156*$F156)</f>
        <v>0</v>
      </c>
      <c r="PB156" s="43">
        <f t="shared" si="2512"/>
        <v>-4.166666666666667</v>
      </c>
      <c r="PC156" s="43">
        <f t="shared" si="2513"/>
        <v>-163785.72</v>
      </c>
      <c r="PD156" s="45">
        <f>'СДП (план)'!BQ157</f>
        <v>0</v>
      </c>
      <c r="PE156" s="45">
        <f>'СДП (план)'!BR157</f>
        <v>0</v>
      </c>
      <c r="PF156" s="43">
        <f t="shared" si="2514"/>
        <v>0</v>
      </c>
      <c r="PG156" s="43">
        <f t="shared" si="2515"/>
        <v>0</v>
      </c>
      <c r="PH156" s="43">
        <f>VLOOKUP($C156,'факт СДП 1 мес'!$D$8:$HP$251,123,0)</f>
        <v>0</v>
      </c>
      <c r="PI156" s="43">
        <f>VLOOKUP($C156,'факт СДП 1 мес'!$D$8:$HP$251,124,0)</f>
        <v>0</v>
      </c>
      <c r="PJ156" s="43">
        <f>VLOOKUP($C156,'факт СДП 1 мес'!$D$8:$HP$251,125,0)</f>
        <v>0</v>
      </c>
      <c r="PK156" s="43">
        <f>VLOOKUP($C156,'факт СДП 1 мес'!$D$8:$HP$251,126,0)</f>
        <v>0</v>
      </c>
      <c r="PL156" s="43">
        <f>VLOOKUP($C156,'факт СДП 1 мес'!$D$8:$HP$251,127,0)</f>
        <v>0</v>
      </c>
      <c r="PM156" s="43">
        <f>VLOOKUP($C156,'факт СДП 1 мес'!$D$8:$HP$251,128,0)</f>
        <v>0</v>
      </c>
      <c r="PN156" s="43">
        <f>SUM(PD156*$F156)</f>
        <v>0</v>
      </c>
      <c r="PO156" s="43">
        <f>SUM(PF156*$F156)</f>
        <v>0</v>
      </c>
      <c r="PP156" s="43">
        <f>SUM(PH156*$F156)</f>
        <v>0</v>
      </c>
      <c r="PQ156" s="43">
        <f t="shared" si="2516"/>
        <v>0</v>
      </c>
      <c r="PR156" s="43">
        <f t="shared" si="2517"/>
        <v>0</v>
      </c>
      <c r="PS156" s="44">
        <f>'СДП (план)'!BS157</f>
        <v>8</v>
      </c>
      <c r="PT156" s="43">
        <f>'СДП (план)'!BT157</f>
        <v>314468.58239999996</v>
      </c>
      <c r="PU156" s="43">
        <f t="shared" si="2518"/>
        <v>0.66666666666666663</v>
      </c>
      <c r="PV156" s="43">
        <f t="shared" si="2519"/>
        <v>26205.715199999995</v>
      </c>
      <c r="PW156" s="43">
        <f>VLOOKUP($C156,'факт СДП 1 мес'!$D$8:$HP$251,111,0)</f>
        <v>0</v>
      </c>
      <c r="PX156" s="43">
        <f>VLOOKUP($C156,'факт СДП 1 мес'!$D$8:$HP$251,112,0)</f>
        <v>0</v>
      </c>
      <c r="PY156" s="43">
        <f>VLOOKUP($C156,'факт СДП 1 мес'!$D$8:$HP$251,113,0)</f>
        <v>0</v>
      </c>
      <c r="PZ156" s="43">
        <f>VLOOKUP($C156,'факт СДП 1 мес'!$D$8:$HP$251,114,0)</f>
        <v>0</v>
      </c>
      <c r="QA156" s="43">
        <f>VLOOKUP($C156,'факт СДП 1 мес'!$D$8:$HP$251,115,0)</f>
        <v>0</v>
      </c>
      <c r="QB156" s="43">
        <f>VLOOKUP($C156,'факт СДП 1 мес'!$D$8:$HP$251,116,0)</f>
        <v>0</v>
      </c>
      <c r="QC156" s="43">
        <f>SUM(PS156*$F156)</f>
        <v>11.68</v>
      </c>
      <c r="QD156" s="43">
        <f>SUM(PU156*$F156)</f>
        <v>0.97333333333333327</v>
      </c>
      <c r="QE156" s="43">
        <f>SUM(PW156*$F156)</f>
        <v>0</v>
      </c>
      <c r="QF156" s="43">
        <f t="shared" si="2520"/>
        <v>-0.66666666666666663</v>
      </c>
      <c r="QG156" s="43">
        <f t="shared" si="2521"/>
        <v>-26205.715199999995</v>
      </c>
      <c r="QH156" s="44">
        <f>'СДП (план)'!BU157</f>
        <v>3</v>
      </c>
      <c r="QI156" s="43">
        <f>'СДП (план)'!BV157</f>
        <v>117925.7184</v>
      </c>
      <c r="QJ156" s="43">
        <f t="shared" si="2522"/>
        <v>0.25</v>
      </c>
      <c r="QK156" s="43">
        <f t="shared" si="2523"/>
        <v>9827.1432000000004</v>
      </c>
      <c r="QL156" s="43">
        <f>VLOOKUP($C156,'факт СДП 1 мес'!$D$8:$HP$251,153,0)</f>
        <v>0</v>
      </c>
      <c r="QM156" s="43">
        <f>VLOOKUP($C156,'факт СДП 1 мес'!$D$8:$HP$251,154,0)</f>
        <v>0</v>
      </c>
      <c r="QN156" s="43">
        <f>VLOOKUP($C156,'факт СДП 1 мес'!$D$8:$HP$251,155,0)</f>
        <v>0</v>
      </c>
      <c r="QO156" s="43">
        <f>VLOOKUP($C156,'факт СДП 1 мес'!$D$8:$HP$251,156,0)</f>
        <v>0</v>
      </c>
      <c r="QP156" s="43">
        <f>VLOOKUP($C156,'факт СДП 1 мес'!$D$8:$HP$251,157,0)</f>
        <v>0</v>
      </c>
      <c r="QQ156" s="43">
        <f>VLOOKUP($C156,'факт СДП 1 мес'!$D$8:$HP$251,158,0)</f>
        <v>0</v>
      </c>
      <c r="QR156" s="43">
        <f>SUM(QH156*$F156)</f>
        <v>4.38</v>
      </c>
      <c r="QS156" s="43">
        <f>SUM(QJ156*$F156)</f>
        <v>0.36499999999999999</v>
      </c>
      <c r="QT156" s="43">
        <f>SUM(QL156*$F156)</f>
        <v>0</v>
      </c>
      <c r="QU156" s="43">
        <f t="shared" si="4180"/>
        <v>-0.25</v>
      </c>
      <c r="QV156" s="43">
        <f t="shared" si="4181"/>
        <v>-9827.1432000000004</v>
      </c>
      <c r="QW156" s="44">
        <f>'СДП (план)'!BW157</f>
        <v>3</v>
      </c>
      <c r="QX156" s="43">
        <f>'СДП (план)'!BX157</f>
        <v>117925.7184</v>
      </c>
      <c r="QY156" s="43">
        <f t="shared" si="2524"/>
        <v>0.25</v>
      </c>
      <c r="QZ156" s="43">
        <f t="shared" si="2525"/>
        <v>9827.1432000000004</v>
      </c>
      <c r="RA156" s="43">
        <f>VLOOKUP($C156,'факт СДП 1 мес'!$D$8:$HP$251,195,0)</f>
        <v>0</v>
      </c>
      <c r="RB156" s="43">
        <f>VLOOKUP($C156,'факт СДП 1 мес'!$D$8:$HP$251,196,0)</f>
        <v>0</v>
      </c>
      <c r="RC156" s="43">
        <f>VLOOKUP($C156,'факт СДП 1 мес'!$D$8:$HP$251,197,0)</f>
        <v>0</v>
      </c>
      <c r="RD156" s="43">
        <f>VLOOKUP($C156,'факт СДП 1 мес'!$D$8:$HP$251,198,0)</f>
        <v>0</v>
      </c>
      <c r="RE156" s="43">
        <f>VLOOKUP($C156,'факт СДП 1 мес'!$D$8:$HP$251,199,0)</f>
        <v>0</v>
      </c>
      <c r="RF156" s="43">
        <f>VLOOKUP($C156,'факт СДП 1 мес'!$D$8:$HP$251,200,0)</f>
        <v>0</v>
      </c>
      <c r="RG156" s="43">
        <f>SUM(QW156*$F156)</f>
        <v>4.38</v>
      </c>
      <c r="RH156" s="43">
        <f>SUM(QY156*$F156)</f>
        <v>0.36499999999999999</v>
      </c>
      <c r="RI156" s="43">
        <f>SUM(RA156*$F156)</f>
        <v>0</v>
      </c>
      <c r="RJ156" s="43">
        <f t="shared" si="2526"/>
        <v>-0.25</v>
      </c>
      <c r="RK156" s="43">
        <f t="shared" si="2527"/>
        <v>-9827.1432000000004</v>
      </c>
      <c r="RL156" s="44">
        <f>'СДП (план)'!BY157</f>
        <v>16</v>
      </c>
      <c r="RM156" s="43">
        <f>'СДП (план)'!BZ157</f>
        <v>628937.16479999991</v>
      </c>
      <c r="RN156" s="43">
        <f t="shared" si="2528"/>
        <v>1.3333333333333333</v>
      </c>
      <c r="RO156" s="43">
        <f t="shared" si="2529"/>
        <v>52411.43039999999</v>
      </c>
      <c r="RP156" s="43">
        <f>VLOOKUP($C156,'факт СДП 1 мес'!$D$8:$HP$251,201,0)</f>
        <v>1</v>
      </c>
      <c r="RQ156" s="43">
        <f>VLOOKUP($C156,'факт СДП 1 мес'!$D$8:$HP$251,202,0)</f>
        <v>39308.57</v>
      </c>
      <c r="RR156" s="43">
        <f>VLOOKUP($C156,'факт СДП 1 мес'!$D$8:$HP$251,203,0)</f>
        <v>10</v>
      </c>
      <c r="RS156" s="43">
        <f>VLOOKUP($C156,'факт СДП 1 мес'!$D$8:$HP$251,204,0)</f>
        <v>0</v>
      </c>
      <c r="RT156" s="43">
        <f>VLOOKUP($C156,'факт СДП 1 мес'!$D$8:$HP$251,205,0)</f>
        <v>0</v>
      </c>
      <c r="RU156" s="43">
        <f>VLOOKUP($C156,'факт СДП 1 мес'!$D$8:$HP$251,206,0)</f>
        <v>0</v>
      </c>
      <c r="RV156" s="43">
        <f>SUM(RL156*$F156)</f>
        <v>23.36</v>
      </c>
      <c r="RW156" s="43">
        <f>SUM(RN156*$F156)</f>
        <v>1.9466666666666665</v>
      </c>
      <c r="RX156" s="43">
        <f>SUM(RP156*$F156)</f>
        <v>1.46</v>
      </c>
      <c r="RY156" s="43">
        <f t="shared" si="2530"/>
        <v>-0.33333333333333326</v>
      </c>
      <c r="RZ156" s="43">
        <f t="shared" si="2531"/>
        <v>-13102.86039999999</v>
      </c>
      <c r="SA156" s="44">
        <f>'СДП (план)'!CA157</f>
        <v>2</v>
      </c>
      <c r="SB156" s="43">
        <f>'СДП (план)'!CB157</f>
        <v>78617.145599999989</v>
      </c>
      <c r="SC156" s="43">
        <f t="shared" si="4188"/>
        <v>0.16666666666666666</v>
      </c>
      <c r="SD156" s="43">
        <f t="shared" si="4189"/>
        <v>6551.4287999999988</v>
      </c>
      <c r="SE156" s="43">
        <f>VLOOKUP($C156,'факт СДП 1 мес'!$D$8:$HP$251,129,0)</f>
        <v>0</v>
      </c>
      <c r="SF156" s="43">
        <f>VLOOKUP($C156,'факт СДП 1 мес'!$D$8:$HP$251,130,0)</f>
        <v>0</v>
      </c>
      <c r="SG156" s="43">
        <f>VLOOKUP($C156,'факт СДП 1 мес'!$D$8:$HP$251,131,0)</f>
        <v>0</v>
      </c>
      <c r="SH156" s="43">
        <f>VLOOKUP($C156,'факт СДП 1 мес'!$D$8:$HP$251,132,0)</f>
        <v>0</v>
      </c>
      <c r="SI156" s="43">
        <f>VLOOKUP($C156,'факт СДП 1 мес'!$D$8:$HP$251,133,0)</f>
        <v>0</v>
      </c>
      <c r="SJ156" s="43">
        <f>VLOOKUP($C156,'факт СДП 1 мес'!$D$8:$HP$251,134,0)</f>
        <v>0</v>
      </c>
      <c r="SK156" s="43">
        <f>SUM(SA156*$F156)</f>
        <v>2.92</v>
      </c>
      <c r="SL156" s="43">
        <f>SUM(SC156*$F156)</f>
        <v>0.24333333333333332</v>
      </c>
      <c r="SM156" s="43">
        <f>SUM(SE156*$F156)</f>
        <v>0</v>
      </c>
      <c r="SN156" s="43">
        <f t="shared" si="2532"/>
        <v>-0.16666666666666666</v>
      </c>
      <c r="SO156" s="43">
        <f t="shared" si="2533"/>
        <v>-6551.4287999999988</v>
      </c>
      <c r="SP156" s="46">
        <f>'СДП (план)'!CC157</f>
        <v>0</v>
      </c>
      <c r="SQ156" s="43">
        <f>'СДП (план)'!CD157</f>
        <v>0</v>
      </c>
      <c r="SR156" s="43">
        <f t="shared" si="4193"/>
        <v>0</v>
      </c>
      <c r="SS156" s="43">
        <f t="shared" si="4194"/>
        <v>0</v>
      </c>
      <c r="ST156" s="43">
        <f>VLOOKUP($C156,'факт СДП 1 мес'!$D$8:$HP$251,93,0)</f>
        <v>1</v>
      </c>
      <c r="SU156" s="43">
        <f>VLOOKUP($C156,'факт СДП 1 мес'!$D$8:$HP$251,94,0)</f>
        <v>141142.35</v>
      </c>
      <c r="SV156" s="43">
        <f>VLOOKUP($C156,'факт СДП 1 мес'!$D$8:$HP$251,95,0)</f>
        <v>11</v>
      </c>
      <c r="SW156" s="43">
        <f>VLOOKUP($C156,'факт СДП 1 мес'!$D$8:$HP$251,96,0)</f>
        <v>0</v>
      </c>
      <c r="SX156" s="43">
        <f>VLOOKUP($C156,'факт СДП 1 мес'!$D$8:$HP$251,97,0)</f>
        <v>0</v>
      </c>
      <c r="SY156" s="43">
        <f>VLOOKUP($C156,'факт СДП 1 мес'!$D$8:$HP$251,98,0)</f>
        <v>0</v>
      </c>
      <c r="SZ156" s="43">
        <f>SUM(SP156*$F156)</f>
        <v>0</v>
      </c>
      <c r="TA156" s="43">
        <f>SUM(SR156*$F156)</f>
        <v>0</v>
      </c>
      <c r="TB156" s="43">
        <f>SUM(ST156*$F156)</f>
        <v>1.46</v>
      </c>
      <c r="TC156" s="43">
        <f t="shared" si="2534"/>
        <v>1</v>
      </c>
      <c r="TD156" s="43">
        <f t="shared" si="2535"/>
        <v>141142.35</v>
      </c>
      <c r="TE156" s="8">
        <f>'СДП (план)'!CE157</f>
        <v>6</v>
      </c>
      <c r="TF156" s="3">
        <f>'СДП (план)'!CF157</f>
        <v>360796.54320000001</v>
      </c>
      <c r="TG156" s="8">
        <v>5</v>
      </c>
      <c r="TH156" s="3">
        <v>281977.82999999996</v>
      </c>
      <c r="TI156" s="43">
        <f>VLOOKUP($C156,'факт СДП 1 мес'!$D$8:$HP$251,117,0)</f>
        <v>0</v>
      </c>
      <c r="TJ156" s="43">
        <f>VLOOKUP($C156,'факт СДП 1 мес'!$D$8:$HP$251,118,0)</f>
        <v>0</v>
      </c>
      <c r="TK156" s="43">
        <f>VLOOKUP($C156,'факт СДП 1 мес'!$D$8:$HP$251,119,0)</f>
        <v>0</v>
      </c>
      <c r="TL156" s="43">
        <f>VLOOKUP($C156,'факт СДП 1 мес'!$D$8:$HP$251,120,0)</f>
        <v>0</v>
      </c>
      <c r="TM156" s="43">
        <f>VLOOKUP($C156,'факт СДП 1 мес'!$D$8:$HP$251,121,0)</f>
        <v>0</v>
      </c>
      <c r="TN156" s="43">
        <f>VLOOKUP($C156,'факт СДП 1 мес'!$D$8:$HP$251,122,0)</f>
        <v>0</v>
      </c>
      <c r="TO156" s="43">
        <f>SUM(TE156*$F156)</f>
        <v>8.76</v>
      </c>
      <c r="TP156" s="43">
        <f>SUM(TG156*$F156)</f>
        <v>7.3</v>
      </c>
      <c r="TQ156" s="43">
        <f>SUM(TI156*$F156)</f>
        <v>0</v>
      </c>
      <c r="TR156" s="43">
        <f t="shared" si="2536"/>
        <v>-5</v>
      </c>
      <c r="TS156" s="43">
        <f t="shared" si="2537"/>
        <v>-281977.82999999996</v>
      </c>
      <c r="TT156" s="43">
        <f>'СДП (план)'!CG157</f>
        <v>0</v>
      </c>
      <c r="TU156" s="43">
        <f>'СДП (план)'!CH157</f>
        <v>0</v>
      </c>
      <c r="TV156" s="43">
        <f t="shared" si="2538"/>
        <v>0</v>
      </c>
      <c r="TW156" s="43">
        <f t="shared" si="2539"/>
        <v>0</v>
      </c>
      <c r="TX156" s="43">
        <f>VLOOKUP($C156,'факт СДП 1 мес'!$D$8:$HP$251,207,0)</f>
        <v>0</v>
      </c>
      <c r="TY156" s="43">
        <f>VLOOKUP($C156,'факт СДП 1 мес'!$D$8:$HP$251,208,0)</f>
        <v>0</v>
      </c>
      <c r="TZ156" s="43">
        <f>VLOOKUP($C156,'факт СДП 1 мес'!$D$8:$HP$251,209,0)</f>
        <v>0</v>
      </c>
      <c r="UA156" s="43">
        <f>VLOOKUP($C156,'факт СДП 1 мес'!$D$8:$HP$251,210,0)</f>
        <v>0</v>
      </c>
      <c r="UB156" s="43">
        <f>VLOOKUP($C156,'факт СДП 1 мес'!$D$8:$HP$251,211,0)</f>
        <v>0</v>
      </c>
      <c r="UC156" s="43">
        <f>VLOOKUP($C156,'факт СДП 1 мес'!$D$8:$HP$251,212,0)</f>
        <v>0</v>
      </c>
      <c r="UD156" s="43">
        <f>SUM(TT156*$F156)</f>
        <v>0</v>
      </c>
      <c r="UE156" s="43">
        <f>SUM(TV156*$F156)</f>
        <v>0</v>
      </c>
      <c r="UF156" s="43">
        <f>SUM(TX156*$F156)</f>
        <v>0</v>
      </c>
      <c r="UG156" s="43">
        <f t="shared" si="4204"/>
        <v>0</v>
      </c>
      <c r="UH156" s="43">
        <f t="shared" si="4205"/>
        <v>0</v>
      </c>
      <c r="UI156" s="43"/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/>
      <c r="UX156" s="47">
        <f>'СДП (план)'!CK157</f>
        <v>242</v>
      </c>
      <c r="UY156" s="47">
        <f>'СДП (план)'!CL157</f>
        <v>8864551.1255999971</v>
      </c>
      <c r="UZ156" s="43">
        <f t="shared" si="4048"/>
        <v>20.166666666666668</v>
      </c>
      <c r="VA156" s="43">
        <f t="shared" si="4049"/>
        <v>738712.5937999998</v>
      </c>
      <c r="VB156" s="47">
        <f t="shared" si="4050"/>
        <v>23</v>
      </c>
      <c r="VC156" s="47">
        <f t="shared" si="4051"/>
        <v>977891.56999999983</v>
      </c>
      <c r="VD156" s="47">
        <f t="shared" si="4052"/>
        <v>121</v>
      </c>
      <c r="VE156" s="47">
        <f t="shared" si="4053"/>
        <v>0</v>
      </c>
      <c r="VF156" s="47">
        <f t="shared" si="4054"/>
        <v>0</v>
      </c>
      <c r="VG156" s="47">
        <f t="shared" si="4055"/>
        <v>0</v>
      </c>
      <c r="VH156" s="47">
        <f t="shared" si="4056"/>
        <v>353.32</v>
      </c>
      <c r="VI156" s="47">
        <f t="shared" si="4057"/>
        <v>36.013333333333328</v>
      </c>
      <c r="VJ156" s="47">
        <f t="shared" si="4058"/>
        <v>33.58</v>
      </c>
      <c r="VK156" s="43">
        <f t="shared" si="4059"/>
        <v>2.8333333333333321</v>
      </c>
      <c r="VL156" s="43">
        <f t="shared" si="4060"/>
        <v>239178.97620000003</v>
      </c>
      <c r="VM156" s="398" t="e">
        <f>VLOOKUP($C156,'СДП (план)'!$C$11:$CL$254,107,0)</f>
        <v>#REF!</v>
      </c>
      <c r="VN156" s="398" t="e">
        <f>VLOOKUP($C156,'СДП (план)'!$C$11:$CL$254,108,0)</f>
        <v>#REF!</v>
      </c>
      <c r="VO156" s="399" t="e">
        <f t="shared" si="3640"/>
        <v>#REF!</v>
      </c>
      <c r="VP156" s="399" t="e">
        <f t="shared" si="3641"/>
        <v>#REF!</v>
      </c>
      <c r="VQ156" s="398" t="e">
        <f>VLOOKUP($C156,'факт СДП 1 мес'!$D$8:$HI$249,255,0)</f>
        <v>#REF!</v>
      </c>
      <c r="VR156" s="398" t="e">
        <f>VLOOKUP($C156,'факт СДП 1 мес'!$D$8:$HI$249,256,0)</f>
        <v>#REF!</v>
      </c>
      <c r="VS156" s="400" t="e">
        <f t="shared" si="4206"/>
        <v>#REF!</v>
      </c>
      <c r="VT156" s="400" t="e">
        <f t="shared" si="4207"/>
        <v>#REF!</v>
      </c>
    </row>
    <row r="157" spans="1:592" s="32" customFormat="1" ht="15" hidden="1" x14ac:dyDescent="0.2">
      <c r="A157" s="177">
        <v>25</v>
      </c>
      <c r="B157" s="177"/>
      <c r="C157" s="496" t="s">
        <v>544</v>
      </c>
      <c r="D157" s="486" t="s">
        <v>37</v>
      </c>
      <c r="E157" s="461">
        <v>16026</v>
      </c>
      <c r="F157" s="476">
        <v>1.88</v>
      </c>
      <c r="G157" s="463"/>
      <c r="H157" s="457"/>
      <c r="I157" s="192"/>
      <c r="J157" s="192"/>
      <c r="K157" s="207">
        <v>1.4</v>
      </c>
      <c r="L157" s="207">
        <v>1.68</v>
      </c>
      <c r="M157" s="207">
        <v>2.23</v>
      </c>
      <c r="N157" s="204">
        <v>2.57</v>
      </c>
      <c r="O157" s="100">
        <f>'СДП (план)'!O158</f>
        <v>125</v>
      </c>
      <c r="P157" s="100">
        <f>'СДП (план)'!P158</f>
        <v>5160372</v>
      </c>
      <c r="Q157" s="43">
        <f t="shared" si="2426"/>
        <v>10.416666666666666</v>
      </c>
      <c r="R157" s="43">
        <f t="shared" si="2427"/>
        <v>430031</v>
      </c>
      <c r="S157" s="100">
        <f t="shared" ref="S157:AA157" si="4653">SUM(S158:S160)</f>
        <v>23</v>
      </c>
      <c r="T157" s="100">
        <f t="shared" si="4653"/>
        <v>949508.5399999998</v>
      </c>
      <c r="U157" s="100">
        <f t="shared" si="4653"/>
        <v>23</v>
      </c>
      <c r="V157" s="100">
        <f t="shared" si="4653"/>
        <v>0</v>
      </c>
      <c r="W157" s="100">
        <f t="shared" si="4653"/>
        <v>0</v>
      </c>
      <c r="X157" s="100">
        <f t="shared" si="4653"/>
        <v>0</v>
      </c>
      <c r="Y157" s="100">
        <f t="shared" si="4653"/>
        <v>230</v>
      </c>
      <c r="Z157" s="100">
        <f t="shared" si="4653"/>
        <v>19.166666666666668</v>
      </c>
      <c r="AA157" s="100">
        <f t="shared" si="4653"/>
        <v>42.32</v>
      </c>
      <c r="AB157" s="66">
        <f t="shared" si="4440"/>
        <v>12.583333333333334</v>
      </c>
      <c r="AC157" s="66">
        <f t="shared" si="4441"/>
        <v>519477.5399999998</v>
      </c>
      <c r="AD157" s="113">
        <f>'СДП (план)'!Q158</f>
        <v>0</v>
      </c>
      <c r="AE157" s="113">
        <f>'СДП (план)'!R158</f>
        <v>0</v>
      </c>
      <c r="AF157" s="66">
        <f t="shared" si="2428"/>
        <v>0</v>
      </c>
      <c r="AG157" s="66">
        <f t="shared" si="2429"/>
        <v>0</v>
      </c>
      <c r="AH157" s="100">
        <f t="shared" ref="AH157:AP157" si="4654">SUM(AH158:AH160)</f>
        <v>0</v>
      </c>
      <c r="AI157" s="100">
        <f t="shared" si="4654"/>
        <v>0</v>
      </c>
      <c r="AJ157" s="100">
        <f t="shared" si="4654"/>
        <v>0</v>
      </c>
      <c r="AK157" s="100">
        <f t="shared" si="4654"/>
        <v>0</v>
      </c>
      <c r="AL157" s="100">
        <f t="shared" si="4654"/>
        <v>0</v>
      </c>
      <c r="AM157" s="100">
        <f t="shared" si="4654"/>
        <v>0</v>
      </c>
      <c r="AN157" s="100">
        <f t="shared" si="4654"/>
        <v>0</v>
      </c>
      <c r="AO157" s="100">
        <f t="shared" si="4654"/>
        <v>0</v>
      </c>
      <c r="AP157" s="100">
        <f t="shared" si="4654"/>
        <v>0</v>
      </c>
      <c r="AQ157" s="66">
        <f t="shared" si="2542"/>
        <v>0</v>
      </c>
      <c r="AR157" s="66">
        <f t="shared" si="2543"/>
        <v>0</v>
      </c>
      <c r="AS157" s="100">
        <f>'СДП (план)'!S158</f>
        <v>0</v>
      </c>
      <c r="AT157" s="100">
        <f>'СДП (план)'!T158</f>
        <v>0</v>
      </c>
      <c r="AU157" s="43">
        <f t="shared" si="2430"/>
        <v>0</v>
      </c>
      <c r="AV157" s="43">
        <f t="shared" si="2431"/>
        <v>0</v>
      </c>
      <c r="AW157" s="100">
        <f t="shared" ref="AW157:BE157" si="4655">SUM(AW158:AW160)</f>
        <v>0</v>
      </c>
      <c r="AX157" s="100">
        <f t="shared" si="4655"/>
        <v>0</v>
      </c>
      <c r="AY157" s="100">
        <f t="shared" si="4655"/>
        <v>0</v>
      </c>
      <c r="AZ157" s="100">
        <f t="shared" si="4655"/>
        <v>0</v>
      </c>
      <c r="BA157" s="100">
        <f t="shared" si="4655"/>
        <v>0</v>
      </c>
      <c r="BB157" s="100">
        <f t="shared" si="4655"/>
        <v>0</v>
      </c>
      <c r="BC157" s="100">
        <f t="shared" si="4655"/>
        <v>0</v>
      </c>
      <c r="BD157" s="100">
        <f t="shared" si="4655"/>
        <v>0</v>
      </c>
      <c r="BE157" s="100">
        <f t="shared" si="4655"/>
        <v>0</v>
      </c>
      <c r="BF157" s="66">
        <f t="shared" si="4087"/>
        <v>0</v>
      </c>
      <c r="BG157" s="66">
        <f t="shared" si="4088"/>
        <v>0</v>
      </c>
      <c r="BH157" s="121">
        <f>'СДП (план)'!U158</f>
        <v>0</v>
      </c>
      <c r="BI157" s="65">
        <f>'СДП (план)'!V158</f>
        <v>0</v>
      </c>
      <c r="BJ157" s="43">
        <f t="shared" si="2432"/>
        <v>0</v>
      </c>
      <c r="BK157" s="43">
        <f t="shared" si="2433"/>
        <v>0</v>
      </c>
      <c r="BL157" s="100">
        <f t="shared" ref="BL157:BT157" si="4656">SUM(BL158:BL160)</f>
        <v>0</v>
      </c>
      <c r="BM157" s="100">
        <f t="shared" si="4656"/>
        <v>0</v>
      </c>
      <c r="BN157" s="100">
        <f t="shared" si="4656"/>
        <v>0</v>
      </c>
      <c r="BO157" s="100">
        <f t="shared" si="4656"/>
        <v>0</v>
      </c>
      <c r="BP157" s="100">
        <f t="shared" si="4656"/>
        <v>0</v>
      </c>
      <c r="BQ157" s="100">
        <f t="shared" si="4656"/>
        <v>0</v>
      </c>
      <c r="BR157" s="100">
        <f t="shared" si="4656"/>
        <v>0</v>
      </c>
      <c r="BS157" s="100">
        <f t="shared" si="4656"/>
        <v>0</v>
      </c>
      <c r="BT157" s="100">
        <f t="shared" si="4656"/>
        <v>0</v>
      </c>
      <c r="BU157" s="66">
        <f t="shared" si="4092"/>
        <v>0</v>
      </c>
      <c r="BV157" s="66">
        <f t="shared" si="4093"/>
        <v>0</v>
      </c>
      <c r="BW157" s="100">
        <f>'СДП (план)'!W158</f>
        <v>0</v>
      </c>
      <c r="BX157" s="100">
        <f>'СДП (план)'!X158</f>
        <v>0</v>
      </c>
      <c r="BY157" s="66">
        <f t="shared" si="2434"/>
        <v>0</v>
      </c>
      <c r="BZ157" s="66">
        <f t="shared" si="2435"/>
        <v>0</v>
      </c>
      <c r="CA157" s="100">
        <f t="shared" ref="CA157:CI157" si="4657">SUM(CA158:CA160)</f>
        <v>0</v>
      </c>
      <c r="CB157" s="100">
        <f t="shared" si="4657"/>
        <v>0</v>
      </c>
      <c r="CC157" s="100">
        <f t="shared" si="4657"/>
        <v>0</v>
      </c>
      <c r="CD157" s="100">
        <f t="shared" si="4657"/>
        <v>0</v>
      </c>
      <c r="CE157" s="100">
        <f t="shared" si="4657"/>
        <v>0</v>
      </c>
      <c r="CF157" s="100">
        <f t="shared" si="4657"/>
        <v>0</v>
      </c>
      <c r="CG157" s="100">
        <f t="shared" si="4657"/>
        <v>0</v>
      </c>
      <c r="CH157" s="100">
        <f t="shared" si="4657"/>
        <v>0</v>
      </c>
      <c r="CI157" s="100">
        <f t="shared" si="4657"/>
        <v>0</v>
      </c>
      <c r="CJ157" s="66">
        <f t="shared" si="3894"/>
        <v>0</v>
      </c>
      <c r="CK157" s="66">
        <f t="shared" si="3895"/>
        <v>0</v>
      </c>
      <c r="CL157" s="53">
        <f>'СДП (план)'!Y158</f>
        <v>0</v>
      </c>
      <c r="CM157" s="53">
        <f>'СДП (план)'!Z158</f>
        <v>0</v>
      </c>
      <c r="CN157" s="66">
        <f t="shared" si="2436"/>
        <v>0</v>
      </c>
      <c r="CO157" s="66">
        <f t="shared" si="2437"/>
        <v>0</v>
      </c>
      <c r="CP157" s="53">
        <f t="shared" ref="CP157:CX157" si="4658">SUM(CP158:CP160)</f>
        <v>0</v>
      </c>
      <c r="CQ157" s="53">
        <f t="shared" si="4658"/>
        <v>0</v>
      </c>
      <c r="CR157" s="53">
        <f t="shared" si="4658"/>
        <v>0</v>
      </c>
      <c r="CS157" s="53">
        <f t="shared" si="4658"/>
        <v>0</v>
      </c>
      <c r="CT157" s="53">
        <f t="shared" si="4658"/>
        <v>0</v>
      </c>
      <c r="CU157" s="53">
        <f t="shared" si="4658"/>
        <v>0</v>
      </c>
      <c r="CV157" s="100">
        <f t="shared" si="4658"/>
        <v>0</v>
      </c>
      <c r="CW157" s="100">
        <f t="shared" si="4658"/>
        <v>0</v>
      </c>
      <c r="CX157" s="100">
        <f t="shared" si="4658"/>
        <v>0</v>
      </c>
      <c r="CY157" s="66">
        <f t="shared" si="2438"/>
        <v>0</v>
      </c>
      <c r="CZ157" s="66">
        <f t="shared" si="2439"/>
        <v>0</v>
      </c>
      <c r="DA157" s="14">
        <f>'СДП (план)'!AA158</f>
        <v>0</v>
      </c>
      <c r="DB157" s="14">
        <f>'СДП (план)'!AB158</f>
        <v>0</v>
      </c>
      <c r="DC157" s="66">
        <f t="shared" si="2440"/>
        <v>0</v>
      </c>
      <c r="DD157" s="66">
        <f t="shared" si="2441"/>
        <v>0</v>
      </c>
      <c r="DE157" s="53">
        <f t="shared" ref="DE157:DM157" si="4659">SUM(DE158:DE160)</f>
        <v>0</v>
      </c>
      <c r="DF157" s="53">
        <f t="shared" si="4659"/>
        <v>0</v>
      </c>
      <c r="DG157" s="53">
        <f t="shared" si="4659"/>
        <v>0</v>
      </c>
      <c r="DH157" s="53">
        <f t="shared" si="4659"/>
        <v>0</v>
      </c>
      <c r="DI157" s="53">
        <f t="shared" si="4659"/>
        <v>0</v>
      </c>
      <c r="DJ157" s="53">
        <f t="shared" si="4659"/>
        <v>0</v>
      </c>
      <c r="DK157" s="100">
        <f t="shared" si="4659"/>
        <v>0</v>
      </c>
      <c r="DL157" s="100">
        <f t="shared" si="4659"/>
        <v>0</v>
      </c>
      <c r="DM157" s="100">
        <f t="shared" si="4659"/>
        <v>0</v>
      </c>
      <c r="DN157" s="66">
        <f t="shared" si="2442"/>
        <v>0</v>
      </c>
      <c r="DO157" s="66">
        <f t="shared" si="2443"/>
        <v>0</v>
      </c>
      <c r="DP157" s="14">
        <f>'СДП (план)'!AC158</f>
        <v>0</v>
      </c>
      <c r="DQ157" s="14">
        <f>'СДП (план)'!AD158</f>
        <v>0</v>
      </c>
      <c r="DR157" s="66">
        <f t="shared" si="2444"/>
        <v>0</v>
      </c>
      <c r="DS157" s="66">
        <f t="shared" si="2445"/>
        <v>0</v>
      </c>
      <c r="DT157" s="53">
        <f t="shared" ref="DT157:EB157" si="4660">SUM(DT158:DT160)</f>
        <v>0</v>
      </c>
      <c r="DU157" s="53">
        <f t="shared" si="4660"/>
        <v>0</v>
      </c>
      <c r="DV157" s="53">
        <f t="shared" si="4660"/>
        <v>0</v>
      </c>
      <c r="DW157" s="53">
        <f t="shared" si="4660"/>
        <v>0</v>
      </c>
      <c r="DX157" s="53">
        <f t="shared" si="4660"/>
        <v>0</v>
      </c>
      <c r="DY157" s="53">
        <f t="shared" si="4660"/>
        <v>0</v>
      </c>
      <c r="DZ157" s="100">
        <f t="shared" si="4660"/>
        <v>0</v>
      </c>
      <c r="EA157" s="100">
        <f t="shared" si="4660"/>
        <v>0</v>
      </c>
      <c r="EB157" s="100">
        <f t="shared" si="4660"/>
        <v>0</v>
      </c>
      <c r="EC157" s="66">
        <f t="shared" si="2550"/>
        <v>0</v>
      </c>
      <c r="ED157" s="66">
        <f t="shared" si="2551"/>
        <v>0</v>
      </c>
      <c r="EE157" s="14">
        <f>'СДП (план)'!AE158</f>
        <v>0</v>
      </c>
      <c r="EF157" s="14">
        <f>'СДП (план)'!AF158</f>
        <v>0</v>
      </c>
      <c r="EG157" s="43">
        <f t="shared" si="2446"/>
        <v>0</v>
      </c>
      <c r="EH157" s="43">
        <f t="shared" si="2447"/>
        <v>0</v>
      </c>
      <c r="EI157" s="53">
        <f t="shared" ref="EI157:EQ157" si="4661">SUM(EI158:EI160)</f>
        <v>0</v>
      </c>
      <c r="EJ157" s="53">
        <f t="shared" si="4661"/>
        <v>0</v>
      </c>
      <c r="EK157" s="53">
        <f t="shared" si="4661"/>
        <v>0</v>
      </c>
      <c r="EL157" s="53">
        <f t="shared" si="4661"/>
        <v>0</v>
      </c>
      <c r="EM157" s="53">
        <f t="shared" si="4661"/>
        <v>0</v>
      </c>
      <c r="EN157" s="53"/>
      <c r="EO157" s="100">
        <f t="shared" si="4661"/>
        <v>0</v>
      </c>
      <c r="EP157" s="100">
        <f t="shared" si="4661"/>
        <v>0</v>
      </c>
      <c r="EQ157" s="100">
        <f t="shared" si="4661"/>
        <v>0</v>
      </c>
      <c r="ER157" s="66">
        <f t="shared" si="2553"/>
        <v>0</v>
      </c>
      <c r="ES157" s="66">
        <f t="shared" si="2554"/>
        <v>0</v>
      </c>
      <c r="ET157" s="53">
        <f>'СДП (план)'!AG158</f>
        <v>0</v>
      </c>
      <c r="EU157" s="53">
        <f>'СДП (план)'!AH158</f>
        <v>0</v>
      </c>
      <c r="EV157" s="66">
        <f t="shared" si="2448"/>
        <v>0</v>
      </c>
      <c r="EW157" s="66">
        <f t="shared" si="2449"/>
        <v>0</v>
      </c>
      <c r="EX157" s="53">
        <f t="shared" ref="EX157:FF157" si="4662">SUM(EX158:EX160)</f>
        <v>0</v>
      </c>
      <c r="EY157" s="53">
        <f t="shared" si="4662"/>
        <v>0</v>
      </c>
      <c r="EZ157" s="53">
        <f t="shared" si="4662"/>
        <v>0</v>
      </c>
      <c r="FA157" s="53">
        <f t="shared" si="4662"/>
        <v>0</v>
      </c>
      <c r="FB157" s="53">
        <f t="shared" si="4662"/>
        <v>0</v>
      </c>
      <c r="FC157" s="53">
        <f t="shared" si="4662"/>
        <v>0</v>
      </c>
      <c r="FD157" s="100">
        <f t="shared" si="4662"/>
        <v>0</v>
      </c>
      <c r="FE157" s="100">
        <f t="shared" si="4662"/>
        <v>0</v>
      </c>
      <c r="FF157" s="100">
        <f t="shared" si="4662"/>
        <v>0</v>
      </c>
      <c r="FG157" s="66">
        <f t="shared" si="2450"/>
        <v>0</v>
      </c>
      <c r="FH157" s="66">
        <f t="shared" si="2451"/>
        <v>0</v>
      </c>
      <c r="FI157" s="53">
        <f>'СДП (план)'!AI158</f>
        <v>0</v>
      </c>
      <c r="FJ157" s="53">
        <f>'СДП (план)'!AJ158</f>
        <v>0</v>
      </c>
      <c r="FK157" s="66">
        <f t="shared" si="2452"/>
        <v>0</v>
      </c>
      <c r="FL157" s="66">
        <f t="shared" si="2453"/>
        <v>0</v>
      </c>
      <c r="FM157" s="53">
        <f t="shared" ref="FM157:FU157" si="4663">SUM(FM158:FM160)</f>
        <v>0</v>
      </c>
      <c r="FN157" s="53">
        <f t="shared" si="4663"/>
        <v>0</v>
      </c>
      <c r="FO157" s="53">
        <f t="shared" si="4663"/>
        <v>0</v>
      </c>
      <c r="FP157" s="53">
        <f t="shared" si="4663"/>
        <v>0</v>
      </c>
      <c r="FQ157" s="53">
        <f t="shared" si="4663"/>
        <v>0</v>
      </c>
      <c r="FR157" s="53">
        <f t="shared" si="4663"/>
        <v>0</v>
      </c>
      <c r="FS157" s="100">
        <f t="shared" si="4663"/>
        <v>0</v>
      </c>
      <c r="FT157" s="100">
        <f t="shared" si="4663"/>
        <v>0</v>
      </c>
      <c r="FU157" s="100">
        <f t="shared" si="4663"/>
        <v>0</v>
      </c>
      <c r="FV157" s="66">
        <f t="shared" si="2454"/>
        <v>0</v>
      </c>
      <c r="FW157" s="66">
        <f t="shared" si="2455"/>
        <v>0</v>
      </c>
      <c r="FX157" s="53">
        <f>'СДП (план)'!AK158</f>
        <v>0</v>
      </c>
      <c r="FY157" s="53">
        <f>'СДП (план)'!AL158</f>
        <v>0</v>
      </c>
      <c r="FZ157" s="66">
        <f t="shared" si="2456"/>
        <v>0</v>
      </c>
      <c r="GA157" s="66">
        <f t="shared" si="2457"/>
        <v>0</v>
      </c>
      <c r="GB157" s="53">
        <f t="shared" ref="GB157:GJ157" si="4664">SUM(GB158:GB160)</f>
        <v>0</v>
      </c>
      <c r="GC157" s="53">
        <f t="shared" si="4664"/>
        <v>0</v>
      </c>
      <c r="GD157" s="53">
        <f t="shared" si="4664"/>
        <v>0</v>
      </c>
      <c r="GE157" s="53">
        <f t="shared" si="4664"/>
        <v>0</v>
      </c>
      <c r="GF157" s="53">
        <f t="shared" si="4664"/>
        <v>0</v>
      </c>
      <c r="GG157" s="53"/>
      <c r="GH157" s="100">
        <f t="shared" si="4664"/>
        <v>0</v>
      </c>
      <c r="GI157" s="100">
        <f t="shared" si="4664"/>
        <v>0</v>
      </c>
      <c r="GJ157" s="100">
        <f t="shared" si="4664"/>
        <v>0</v>
      </c>
      <c r="GK157" s="66">
        <f t="shared" si="2458"/>
        <v>0</v>
      </c>
      <c r="GL157" s="66">
        <f t="shared" si="2459"/>
        <v>0</v>
      </c>
      <c r="GM157" s="14">
        <f>'СДП (план)'!AM158</f>
        <v>0</v>
      </c>
      <c r="GN157" s="14">
        <f>'СДП (план)'!AN158</f>
        <v>0</v>
      </c>
      <c r="GO157" s="66">
        <f t="shared" si="2460"/>
        <v>0</v>
      </c>
      <c r="GP157" s="66">
        <f t="shared" si="2461"/>
        <v>0</v>
      </c>
      <c r="GQ157" s="53">
        <f t="shared" ref="GQ157:GY157" si="4665">SUM(GQ158:GQ160)</f>
        <v>0</v>
      </c>
      <c r="GR157" s="53">
        <f t="shared" si="4665"/>
        <v>0</v>
      </c>
      <c r="GS157" s="53">
        <f t="shared" si="4665"/>
        <v>0</v>
      </c>
      <c r="GT157" s="53">
        <f t="shared" si="4665"/>
        <v>0</v>
      </c>
      <c r="GU157" s="53">
        <f t="shared" si="4665"/>
        <v>0</v>
      </c>
      <c r="GV157" s="53">
        <f t="shared" si="4665"/>
        <v>0</v>
      </c>
      <c r="GW157" s="100">
        <f t="shared" si="4665"/>
        <v>0</v>
      </c>
      <c r="GX157" s="100">
        <f t="shared" si="4665"/>
        <v>0</v>
      </c>
      <c r="GY157" s="100">
        <f t="shared" si="4665"/>
        <v>0</v>
      </c>
      <c r="GZ157" s="66">
        <f t="shared" si="2462"/>
        <v>0</v>
      </c>
      <c r="HA157" s="66">
        <f t="shared" si="2463"/>
        <v>0</v>
      </c>
      <c r="HB157" s="14">
        <f>'СДП (план)'!AO158</f>
        <v>0</v>
      </c>
      <c r="HC157" s="14">
        <f>'СДП (план)'!AP158</f>
        <v>0</v>
      </c>
      <c r="HD157" s="66">
        <f t="shared" si="2464"/>
        <v>0</v>
      </c>
      <c r="HE157" s="66">
        <f t="shared" si="2465"/>
        <v>0</v>
      </c>
      <c r="HF157" s="53">
        <f t="shared" ref="HF157:HN157" si="4666">SUM(HF158:HF160)</f>
        <v>0</v>
      </c>
      <c r="HG157" s="53">
        <f t="shared" si="4666"/>
        <v>0</v>
      </c>
      <c r="HH157" s="53">
        <f t="shared" si="4666"/>
        <v>0</v>
      </c>
      <c r="HI157" s="53">
        <f t="shared" si="4666"/>
        <v>0</v>
      </c>
      <c r="HJ157" s="53">
        <f t="shared" si="4666"/>
        <v>0</v>
      </c>
      <c r="HK157" s="53"/>
      <c r="HL157" s="100">
        <f t="shared" si="4666"/>
        <v>0</v>
      </c>
      <c r="HM157" s="100">
        <f t="shared" si="4666"/>
        <v>0</v>
      </c>
      <c r="HN157" s="100">
        <f t="shared" si="4666"/>
        <v>0</v>
      </c>
      <c r="HO157" s="66">
        <f t="shared" si="2466"/>
        <v>0</v>
      </c>
      <c r="HP157" s="66">
        <f t="shared" si="2467"/>
        <v>0</v>
      </c>
      <c r="HQ157" s="53">
        <f>'СДП (план)'!AQ158</f>
        <v>0</v>
      </c>
      <c r="HR157" s="53">
        <f>'СДП (план)'!AR158</f>
        <v>0</v>
      </c>
      <c r="HS157" s="66">
        <f t="shared" si="2468"/>
        <v>0</v>
      </c>
      <c r="HT157" s="66">
        <f t="shared" si="2469"/>
        <v>0</v>
      </c>
      <c r="HU157" s="53">
        <f t="shared" ref="HU157:IC157" si="4667">SUM(HU158:HU160)</f>
        <v>0</v>
      </c>
      <c r="HV157" s="53">
        <f t="shared" si="4667"/>
        <v>0</v>
      </c>
      <c r="HW157" s="53">
        <f t="shared" si="4667"/>
        <v>0</v>
      </c>
      <c r="HX157" s="53">
        <f t="shared" si="4667"/>
        <v>0</v>
      </c>
      <c r="HY157" s="53">
        <f t="shared" si="4667"/>
        <v>0</v>
      </c>
      <c r="HZ157" s="53">
        <f t="shared" si="4667"/>
        <v>0</v>
      </c>
      <c r="IA157" s="100">
        <f t="shared" si="4667"/>
        <v>0</v>
      </c>
      <c r="IB157" s="100">
        <f t="shared" si="4667"/>
        <v>0</v>
      </c>
      <c r="IC157" s="100">
        <f t="shared" si="4667"/>
        <v>0</v>
      </c>
      <c r="ID157" s="66">
        <f t="shared" si="2470"/>
        <v>0</v>
      </c>
      <c r="IE157" s="66">
        <f t="shared" si="2471"/>
        <v>0</v>
      </c>
      <c r="IF157" s="53">
        <f>'СДП (план)'!AS158</f>
        <v>0</v>
      </c>
      <c r="IG157" s="53">
        <f>'СДП (план)'!AT158</f>
        <v>0</v>
      </c>
      <c r="IH157" s="66">
        <f t="shared" si="2472"/>
        <v>0</v>
      </c>
      <c r="II157" s="66">
        <f t="shared" si="2473"/>
        <v>0</v>
      </c>
      <c r="IJ157" s="53">
        <f t="shared" ref="IJ157:IR157" si="4668">SUM(IJ158:IJ160)</f>
        <v>0</v>
      </c>
      <c r="IK157" s="53">
        <f t="shared" si="4668"/>
        <v>0</v>
      </c>
      <c r="IL157" s="53">
        <f t="shared" si="4668"/>
        <v>0</v>
      </c>
      <c r="IM157" s="53">
        <f t="shared" si="4668"/>
        <v>0</v>
      </c>
      <c r="IN157" s="53">
        <f t="shared" si="4668"/>
        <v>0</v>
      </c>
      <c r="IO157" s="53">
        <f t="shared" si="4668"/>
        <v>0</v>
      </c>
      <c r="IP157" s="100">
        <f t="shared" si="4668"/>
        <v>0</v>
      </c>
      <c r="IQ157" s="100">
        <f t="shared" si="4668"/>
        <v>0</v>
      </c>
      <c r="IR157" s="100">
        <f t="shared" si="4668"/>
        <v>0</v>
      </c>
      <c r="IS157" s="66">
        <f t="shared" si="2474"/>
        <v>0</v>
      </c>
      <c r="IT157" s="66">
        <f t="shared" si="2475"/>
        <v>0</v>
      </c>
      <c r="IU157" s="53">
        <f>'СДП (план)'!AU158</f>
        <v>0</v>
      </c>
      <c r="IV157" s="53">
        <f>'СДП (план)'!AV158</f>
        <v>0</v>
      </c>
      <c r="IW157" s="66">
        <f t="shared" si="2476"/>
        <v>0</v>
      </c>
      <c r="IX157" s="66">
        <f t="shared" si="2477"/>
        <v>0</v>
      </c>
      <c r="IY157" s="53">
        <f t="shared" ref="IY157:JG157" si="4669">SUM(IY158:IY160)</f>
        <v>0</v>
      </c>
      <c r="IZ157" s="53">
        <f t="shared" si="4669"/>
        <v>0</v>
      </c>
      <c r="JA157" s="53">
        <f t="shared" si="4669"/>
        <v>0</v>
      </c>
      <c r="JB157" s="53">
        <f t="shared" si="4669"/>
        <v>0</v>
      </c>
      <c r="JC157" s="53">
        <f t="shared" si="4669"/>
        <v>0</v>
      </c>
      <c r="JD157" s="53">
        <f t="shared" si="4669"/>
        <v>0</v>
      </c>
      <c r="JE157" s="100">
        <f t="shared" si="4669"/>
        <v>0</v>
      </c>
      <c r="JF157" s="100">
        <f t="shared" si="4669"/>
        <v>0</v>
      </c>
      <c r="JG157" s="100">
        <f t="shared" si="4669"/>
        <v>0</v>
      </c>
      <c r="JH157" s="66">
        <f t="shared" si="2478"/>
        <v>0</v>
      </c>
      <c r="JI157" s="66">
        <f t="shared" si="2479"/>
        <v>0</v>
      </c>
      <c r="JJ157" s="53">
        <f>'СДП (план)'!AW158</f>
        <v>0</v>
      </c>
      <c r="JK157" s="53">
        <f>'СДП (план)'!AX158</f>
        <v>0</v>
      </c>
      <c r="JL157" s="66">
        <f t="shared" si="2480"/>
        <v>0</v>
      </c>
      <c r="JM157" s="66">
        <f t="shared" si="2481"/>
        <v>0</v>
      </c>
      <c r="JN157" s="53">
        <f t="shared" ref="JN157:JV157" si="4670">SUM(JN158:JN160)</f>
        <v>0</v>
      </c>
      <c r="JO157" s="53">
        <f t="shared" si="4670"/>
        <v>0</v>
      </c>
      <c r="JP157" s="53">
        <f t="shared" si="4670"/>
        <v>0</v>
      </c>
      <c r="JQ157" s="53">
        <f t="shared" si="4670"/>
        <v>0</v>
      </c>
      <c r="JR157" s="53">
        <f t="shared" si="4670"/>
        <v>0</v>
      </c>
      <c r="JS157" s="53">
        <f t="shared" si="4670"/>
        <v>0</v>
      </c>
      <c r="JT157" s="100">
        <f t="shared" si="4670"/>
        <v>0</v>
      </c>
      <c r="JU157" s="100">
        <f t="shared" si="4670"/>
        <v>0</v>
      </c>
      <c r="JV157" s="100">
        <f t="shared" si="4670"/>
        <v>0</v>
      </c>
      <c r="JW157" s="66">
        <f t="shared" si="2482"/>
        <v>0</v>
      </c>
      <c r="JX157" s="66">
        <f t="shared" si="2483"/>
        <v>0</v>
      </c>
      <c r="JY157" s="53">
        <f>'СДП (план)'!AY158</f>
        <v>0</v>
      </c>
      <c r="JZ157" s="53">
        <f>'СДП (план)'!AZ158</f>
        <v>0</v>
      </c>
      <c r="KA157" s="66">
        <f t="shared" si="2484"/>
        <v>0</v>
      </c>
      <c r="KB157" s="66">
        <f t="shared" si="2485"/>
        <v>0</v>
      </c>
      <c r="KC157" s="53">
        <f t="shared" ref="KC157:KK157" si="4671">SUM(KC158:KC160)</f>
        <v>0</v>
      </c>
      <c r="KD157" s="53">
        <f t="shared" si="4671"/>
        <v>0</v>
      </c>
      <c r="KE157" s="53">
        <f t="shared" si="4671"/>
        <v>0</v>
      </c>
      <c r="KF157" s="53">
        <f t="shared" si="4671"/>
        <v>0</v>
      </c>
      <c r="KG157" s="53">
        <f t="shared" si="4671"/>
        <v>0</v>
      </c>
      <c r="KH157" s="53">
        <f t="shared" si="4671"/>
        <v>0</v>
      </c>
      <c r="KI157" s="100">
        <f t="shared" si="4671"/>
        <v>0</v>
      </c>
      <c r="KJ157" s="100">
        <f t="shared" si="4671"/>
        <v>0</v>
      </c>
      <c r="KK157" s="100">
        <f t="shared" si="4671"/>
        <v>0</v>
      </c>
      <c r="KL157" s="66">
        <f t="shared" si="2486"/>
        <v>0</v>
      </c>
      <c r="KM157" s="66">
        <f t="shared" si="2487"/>
        <v>0</v>
      </c>
      <c r="KN157" s="53">
        <f>'СДП (план)'!BA158</f>
        <v>0</v>
      </c>
      <c r="KO157" s="53">
        <f>'СДП (план)'!BB158</f>
        <v>0</v>
      </c>
      <c r="KP157" s="66">
        <f t="shared" si="2488"/>
        <v>0</v>
      </c>
      <c r="KQ157" s="66">
        <f t="shared" si="2489"/>
        <v>0</v>
      </c>
      <c r="KR157" s="53">
        <f t="shared" ref="KR157:KZ157" si="4672">SUM(KR158:KR160)</f>
        <v>0</v>
      </c>
      <c r="KS157" s="53">
        <f t="shared" si="4672"/>
        <v>0</v>
      </c>
      <c r="KT157" s="53">
        <f t="shared" si="4672"/>
        <v>0</v>
      </c>
      <c r="KU157" s="53">
        <f t="shared" si="4672"/>
        <v>0</v>
      </c>
      <c r="KV157" s="53">
        <f t="shared" si="4672"/>
        <v>0</v>
      </c>
      <c r="KW157" s="53">
        <f t="shared" si="4672"/>
        <v>0</v>
      </c>
      <c r="KX157" s="100">
        <f t="shared" si="4672"/>
        <v>0</v>
      </c>
      <c r="KY157" s="100">
        <f t="shared" si="4672"/>
        <v>0</v>
      </c>
      <c r="KZ157" s="100">
        <f t="shared" si="4672"/>
        <v>0</v>
      </c>
      <c r="LA157" s="66">
        <f t="shared" si="2490"/>
        <v>0</v>
      </c>
      <c r="LB157" s="66">
        <f t="shared" si="2491"/>
        <v>0</v>
      </c>
      <c r="LC157" s="53">
        <f>'СДП (план)'!BC158</f>
        <v>0</v>
      </c>
      <c r="LD157" s="53">
        <f>'СДП (план)'!BD158</f>
        <v>0</v>
      </c>
      <c r="LE157" s="66">
        <f t="shared" si="2492"/>
        <v>0</v>
      </c>
      <c r="LF157" s="66">
        <f t="shared" si="2493"/>
        <v>0</v>
      </c>
      <c r="LG157" s="53">
        <f t="shared" ref="LG157:LO157" si="4673">SUM(LG158:LG160)</f>
        <v>0</v>
      </c>
      <c r="LH157" s="53">
        <f t="shared" si="4673"/>
        <v>0</v>
      </c>
      <c r="LI157" s="53">
        <f t="shared" si="4673"/>
        <v>0</v>
      </c>
      <c r="LJ157" s="53">
        <f t="shared" si="4673"/>
        <v>0</v>
      </c>
      <c r="LK157" s="53">
        <f t="shared" si="4673"/>
        <v>0</v>
      </c>
      <c r="LL157" s="53">
        <f t="shared" si="4673"/>
        <v>0</v>
      </c>
      <c r="LM157" s="100">
        <f t="shared" si="4673"/>
        <v>0</v>
      </c>
      <c r="LN157" s="100">
        <f t="shared" si="4673"/>
        <v>0</v>
      </c>
      <c r="LO157" s="100">
        <f t="shared" si="4673"/>
        <v>0</v>
      </c>
      <c r="LP157" s="66">
        <f t="shared" si="2494"/>
        <v>0</v>
      </c>
      <c r="LQ157" s="66">
        <f t="shared" si="2495"/>
        <v>0</v>
      </c>
      <c r="LR157" s="53">
        <f>'СДП (план)'!BE158</f>
        <v>0</v>
      </c>
      <c r="LS157" s="53">
        <f>'СДП (план)'!BF158</f>
        <v>0</v>
      </c>
      <c r="LT157" s="66">
        <f t="shared" si="2496"/>
        <v>0</v>
      </c>
      <c r="LU157" s="66">
        <f t="shared" si="2497"/>
        <v>0</v>
      </c>
      <c r="LV157" s="53">
        <f t="shared" ref="LV157:MD157" si="4674">SUM(LV158:LV160)</f>
        <v>0</v>
      </c>
      <c r="LW157" s="53">
        <f t="shared" si="4674"/>
        <v>0</v>
      </c>
      <c r="LX157" s="53">
        <f t="shared" si="4674"/>
        <v>0</v>
      </c>
      <c r="LY157" s="53">
        <f t="shared" si="4674"/>
        <v>0</v>
      </c>
      <c r="LZ157" s="53">
        <f t="shared" si="4674"/>
        <v>0</v>
      </c>
      <c r="MA157" s="53">
        <f t="shared" si="4674"/>
        <v>0</v>
      </c>
      <c r="MB157" s="100">
        <f t="shared" si="4674"/>
        <v>0</v>
      </c>
      <c r="MC157" s="100">
        <f t="shared" si="4674"/>
        <v>0</v>
      </c>
      <c r="MD157" s="100">
        <f t="shared" si="4674"/>
        <v>0</v>
      </c>
      <c r="ME157" s="43">
        <f t="shared" si="4569"/>
        <v>0</v>
      </c>
      <c r="MF157" s="43">
        <f t="shared" si="4570"/>
        <v>0</v>
      </c>
      <c r="MG157" s="53">
        <f>'СДП (план)'!BG158</f>
        <v>0</v>
      </c>
      <c r="MH157" s="53">
        <f>'СДП (план)'!BH158</f>
        <v>0</v>
      </c>
      <c r="MI157" s="66">
        <f t="shared" si="2498"/>
        <v>0</v>
      </c>
      <c r="MJ157" s="66">
        <f t="shared" si="2499"/>
        <v>0</v>
      </c>
      <c r="MK157" s="53">
        <f t="shared" ref="MK157:MS157" si="4675">SUM(MK158:MK160)</f>
        <v>0</v>
      </c>
      <c r="ML157" s="53">
        <f t="shared" si="4675"/>
        <v>0</v>
      </c>
      <c r="MM157" s="53">
        <f t="shared" si="4675"/>
        <v>0</v>
      </c>
      <c r="MN157" s="53">
        <f t="shared" si="4675"/>
        <v>0</v>
      </c>
      <c r="MO157" s="53">
        <f t="shared" si="4675"/>
        <v>0</v>
      </c>
      <c r="MP157" s="53">
        <f t="shared" si="4675"/>
        <v>0</v>
      </c>
      <c r="MQ157" s="100">
        <f t="shared" si="4675"/>
        <v>0</v>
      </c>
      <c r="MR157" s="100">
        <f t="shared" si="4675"/>
        <v>0</v>
      </c>
      <c r="MS157" s="100">
        <f t="shared" si="4675"/>
        <v>0</v>
      </c>
      <c r="MT157" s="66">
        <f t="shared" si="2569"/>
        <v>0</v>
      </c>
      <c r="MU157" s="66">
        <f t="shared" si="2570"/>
        <v>0</v>
      </c>
      <c r="MV157" s="53">
        <f>'СДП (план)'!BI158</f>
        <v>0</v>
      </c>
      <c r="MW157" s="53">
        <f>'СДП (план)'!BJ158</f>
        <v>0</v>
      </c>
      <c r="MX157" s="66">
        <f t="shared" si="2500"/>
        <v>0</v>
      </c>
      <c r="MY157" s="66">
        <f t="shared" si="2501"/>
        <v>0</v>
      </c>
      <c r="MZ157" s="53">
        <f t="shared" ref="MZ157:NH157" si="4676">SUM(MZ158:MZ160)</f>
        <v>0</v>
      </c>
      <c r="NA157" s="53">
        <f t="shared" si="4676"/>
        <v>0</v>
      </c>
      <c r="NB157" s="53">
        <f t="shared" si="4676"/>
        <v>0</v>
      </c>
      <c r="NC157" s="53">
        <f t="shared" si="4676"/>
        <v>0</v>
      </c>
      <c r="ND157" s="53">
        <f t="shared" si="4676"/>
        <v>0</v>
      </c>
      <c r="NE157" s="53">
        <f t="shared" si="4676"/>
        <v>0</v>
      </c>
      <c r="NF157" s="100">
        <f t="shared" si="4676"/>
        <v>0</v>
      </c>
      <c r="NG157" s="100">
        <f t="shared" si="4676"/>
        <v>0</v>
      </c>
      <c r="NH157" s="100">
        <f t="shared" si="4676"/>
        <v>0</v>
      </c>
      <c r="NI157" s="66">
        <f t="shared" si="2572"/>
        <v>0</v>
      </c>
      <c r="NJ157" s="66">
        <f t="shared" si="2573"/>
        <v>0</v>
      </c>
      <c r="NK157" s="53">
        <f>'СДП (план)'!BK158</f>
        <v>0</v>
      </c>
      <c r="NL157" s="53">
        <f>'СДП (план)'!BL158</f>
        <v>0</v>
      </c>
      <c r="NM157" s="66">
        <f t="shared" si="2502"/>
        <v>0</v>
      </c>
      <c r="NN157" s="66">
        <f t="shared" si="2503"/>
        <v>0</v>
      </c>
      <c r="NO157" s="53">
        <f t="shared" ref="NO157:NW157" si="4677">SUM(NO158:NO160)</f>
        <v>0</v>
      </c>
      <c r="NP157" s="53">
        <f t="shared" si="4677"/>
        <v>0</v>
      </c>
      <c r="NQ157" s="53">
        <f t="shared" si="4677"/>
        <v>0</v>
      </c>
      <c r="NR157" s="53">
        <f t="shared" si="4677"/>
        <v>0</v>
      </c>
      <c r="NS157" s="53">
        <f t="shared" si="4677"/>
        <v>0</v>
      </c>
      <c r="NT157" s="53">
        <f t="shared" si="4677"/>
        <v>0</v>
      </c>
      <c r="NU157" s="100">
        <f t="shared" si="4677"/>
        <v>0</v>
      </c>
      <c r="NV157" s="100">
        <f t="shared" si="4677"/>
        <v>0</v>
      </c>
      <c r="NW157" s="100">
        <f t="shared" si="4677"/>
        <v>0</v>
      </c>
      <c r="NX157" s="66">
        <f t="shared" si="2504"/>
        <v>0</v>
      </c>
      <c r="NY157" s="66">
        <f t="shared" si="2505"/>
        <v>0</v>
      </c>
      <c r="NZ157" s="53">
        <f>'СДП (план)'!BM158</f>
        <v>0</v>
      </c>
      <c r="OA157" s="53">
        <f>'СДП (план)'!BN158</f>
        <v>0</v>
      </c>
      <c r="OB157" s="66">
        <f t="shared" si="2506"/>
        <v>0</v>
      </c>
      <c r="OC157" s="66">
        <f t="shared" si="2507"/>
        <v>0</v>
      </c>
      <c r="OD157" s="53">
        <f t="shared" ref="OD157:OL157" si="4678">SUM(OD158:OD160)</f>
        <v>0</v>
      </c>
      <c r="OE157" s="53">
        <f t="shared" si="4678"/>
        <v>0</v>
      </c>
      <c r="OF157" s="53"/>
      <c r="OG157" s="53">
        <f t="shared" si="4678"/>
        <v>0</v>
      </c>
      <c r="OH157" s="53">
        <f t="shared" si="4678"/>
        <v>0</v>
      </c>
      <c r="OI157" s="53"/>
      <c r="OJ157" s="100">
        <f t="shared" si="4678"/>
        <v>0</v>
      </c>
      <c r="OK157" s="100">
        <f t="shared" si="4678"/>
        <v>0</v>
      </c>
      <c r="OL157" s="100">
        <f t="shared" si="4678"/>
        <v>0</v>
      </c>
      <c r="OM157" s="66">
        <f t="shared" si="2508"/>
        <v>0</v>
      </c>
      <c r="ON157" s="66">
        <f t="shared" si="2509"/>
        <v>0</v>
      </c>
      <c r="OO157" s="53">
        <f>'СДП (план)'!BO158</f>
        <v>0</v>
      </c>
      <c r="OP157" s="53">
        <f>'СДП (план)'!BP158</f>
        <v>0</v>
      </c>
      <c r="OQ157" s="66">
        <f t="shared" si="2510"/>
        <v>0</v>
      </c>
      <c r="OR157" s="66">
        <f t="shared" si="2511"/>
        <v>0</v>
      </c>
      <c r="OS157" s="53">
        <f t="shared" ref="OS157:PA157" si="4679">SUM(OS158:OS160)</f>
        <v>0</v>
      </c>
      <c r="OT157" s="53">
        <f t="shared" si="4679"/>
        <v>0</v>
      </c>
      <c r="OU157" s="53">
        <f t="shared" si="4679"/>
        <v>0</v>
      </c>
      <c r="OV157" s="53">
        <f t="shared" si="4679"/>
        <v>0</v>
      </c>
      <c r="OW157" s="53">
        <f t="shared" si="4679"/>
        <v>0</v>
      </c>
      <c r="OX157" s="53">
        <f t="shared" si="4679"/>
        <v>0</v>
      </c>
      <c r="OY157" s="100">
        <f t="shared" si="4679"/>
        <v>0</v>
      </c>
      <c r="OZ157" s="100">
        <f t="shared" si="4679"/>
        <v>0</v>
      </c>
      <c r="PA157" s="100">
        <f t="shared" si="4679"/>
        <v>0</v>
      </c>
      <c r="PB157" s="66">
        <f t="shared" si="2512"/>
        <v>0</v>
      </c>
      <c r="PC157" s="66">
        <f t="shared" si="2513"/>
        <v>0</v>
      </c>
      <c r="PD157" s="53">
        <f>'СДП (план)'!BQ158</f>
        <v>0</v>
      </c>
      <c r="PE157" s="53">
        <f>'СДП (план)'!BR158</f>
        <v>0</v>
      </c>
      <c r="PF157" s="66">
        <f t="shared" si="2514"/>
        <v>0</v>
      </c>
      <c r="PG157" s="66">
        <f t="shared" si="2515"/>
        <v>0</v>
      </c>
      <c r="PH157" s="53">
        <f t="shared" ref="PH157:QE157" si="4680">SUM(PH158:PH160)</f>
        <v>0</v>
      </c>
      <c r="PI157" s="53">
        <f t="shared" si="4680"/>
        <v>0</v>
      </c>
      <c r="PJ157" s="53">
        <f t="shared" si="4680"/>
        <v>0</v>
      </c>
      <c r="PK157" s="53">
        <f t="shared" si="4680"/>
        <v>0</v>
      </c>
      <c r="PL157" s="53">
        <f t="shared" si="4680"/>
        <v>0</v>
      </c>
      <c r="PM157" s="53">
        <f t="shared" si="4680"/>
        <v>0</v>
      </c>
      <c r="PN157" s="100">
        <f t="shared" si="4680"/>
        <v>0</v>
      </c>
      <c r="PO157" s="100">
        <f t="shared" si="4680"/>
        <v>0</v>
      </c>
      <c r="PP157" s="100">
        <f t="shared" si="4680"/>
        <v>0</v>
      </c>
      <c r="PQ157" s="66">
        <f t="shared" si="2516"/>
        <v>0</v>
      </c>
      <c r="PR157" s="66">
        <f t="shared" si="2517"/>
        <v>0</v>
      </c>
      <c r="PS157" s="53">
        <f>'СДП (план)'!BS158</f>
        <v>0</v>
      </c>
      <c r="PT157" s="53">
        <f>'СДП (план)'!BT158</f>
        <v>0</v>
      </c>
      <c r="PU157" s="66">
        <f t="shared" si="2518"/>
        <v>0</v>
      </c>
      <c r="PV157" s="66">
        <f t="shared" si="2519"/>
        <v>0</v>
      </c>
      <c r="PW157" s="53">
        <f t="shared" si="4680"/>
        <v>0</v>
      </c>
      <c r="PX157" s="53">
        <f t="shared" si="4680"/>
        <v>0</v>
      </c>
      <c r="PY157" s="53">
        <f t="shared" si="4680"/>
        <v>0</v>
      </c>
      <c r="PZ157" s="53">
        <f t="shared" si="4680"/>
        <v>0</v>
      </c>
      <c r="QA157" s="53">
        <f t="shared" si="4680"/>
        <v>0</v>
      </c>
      <c r="QB157" s="53">
        <f t="shared" si="4680"/>
        <v>0</v>
      </c>
      <c r="QC157" s="100">
        <f t="shared" si="4680"/>
        <v>0</v>
      </c>
      <c r="QD157" s="100">
        <f t="shared" si="4680"/>
        <v>0</v>
      </c>
      <c r="QE157" s="100">
        <f t="shared" si="4680"/>
        <v>0</v>
      </c>
      <c r="QF157" s="66">
        <f t="shared" si="2520"/>
        <v>0</v>
      </c>
      <c r="QG157" s="66">
        <f t="shared" si="2521"/>
        <v>0</v>
      </c>
      <c r="QH157" s="53">
        <f>'СДП (план)'!BU158</f>
        <v>0</v>
      </c>
      <c r="QI157" s="53">
        <f>'СДП (план)'!BV158</f>
        <v>0</v>
      </c>
      <c r="QJ157" s="66">
        <f t="shared" si="2522"/>
        <v>0</v>
      </c>
      <c r="QK157" s="66">
        <f t="shared" si="2523"/>
        <v>0</v>
      </c>
      <c r="QL157" s="53">
        <f t="shared" ref="QL157:RI157" si="4681">SUM(QL158:QL160)</f>
        <v>0</v>
      </c>
      <c r="QM157" s="53">
        <f t="shared" si="4681"/>
        <v>0</v>
      </c>
      <c r="QN157" s="53">
        <f t="shared" si="4681"/>
        <v>0</v>
      </c>
      <c r="QO157" s="53">
        <f t="shared" si="4681"/>
        <v>0</v>
      </c>
      <c r="QP157" s="53">
        <f t="shared" si="4681"/>
        <v>0</v>
      </c>
      <c r="QQ157" s="53">
        <f t="shared" si="4681"/>
        <v>0</v>
      </c>
      <c r="QR157" s="100">
        <f t="shared" si="4681"/>
        <v>0</v>
      </c>
      <c r="QS157" s="100">
        <f t="shared" si="4681"/>
        <v>0</v>
      </c>
      <c r="QT157" s="100">
        <f t="shared" si="4681"/>
        <v>0</v>
      </c>
      <c r="QU157" s="66">
        <f t="shared" si="4180"/>
        <v>0</v>
      </c>
      <c r="QV157" s="66">
        <f t="shared" si="4181"/>
        <v>0</v>
      </c>
      <c r="QW157" s="53">
        <f>'СДП (план)'!BW158</f>
        <v>0</v>
      </c>
      <c r="QX157" s="53">
        <f>'СДП (план)'!BX158</f>
        <v>0</v>
      </c>
      <c r="QY157" s="66">
        <f t="shared" si="2524"/>
        <v>0</v>
      </c>
      <c r="QZ157" s="66">
        <f t="shared" si="2525"/>
        <v>0</v>
      </c>
      <c r="RA157" s="53">
        <f t="shared" si="4681"/>
        <v>0</v>
      </c>
      <c r="RB157" s="53">
        <f t="shared" si="4681"/>
        <v>0</v>
      </c>
      <c r="RC157" s="53">
        <f t="shared" si="4681"/>
        <v>0</v>
      </c>
      <c r="RD157" s="53">
        <f t="shared" si="4681"/>
        <v>0</v>
      </c>
      <c r="RE157" s="53">
        <f t="shared" si="4681"/>
        <v>0</v>
      </c>
      <c r="RF157" s="53">
        <f t="shared" si="4681"/>
        <v>0</v>
      </c>
      <c r="RG157" s="100">
        <f t="shared" si="4681"/>
        <v>0</v>
      </c>
      <c r="RH157" s="100">
        <f t="shared" si="4681"/>
        <v>0</v>
      </c>
      <c r="RI157" s="100">
        <f t="shared" si="4681"/>
        <v>0</v>
      </c>
      <c r="RJ157" s="66">
        <f t="shared" si="2526"/>
        <v>0</v>
      </c>
      <c r="RK157" s="66">
        <f t="shared" si="2527"/>
        <v>0</v>
      </c>
      <c r="RL157" s="53">
        <f>'СДП (план)'!BY158</f>
        <v>0</v>
      </c>
      <c r="RM157" s="53">
        <f>'СДП (план)'!BZ158</f>
        <v>0</v>
      </c>
      <c r="RN157" s="66">
        <f t="shared" si="2528"/>
        <v>0</v>
      </c>
      <c r="RO157" s="66">
        <f t="shared" si="2529"/>
        <v>0</v>
      </c>
      <c r="RP157" s="53">
        <f t="shared" ref="RP157:RX157" si="4682">SUM(RP158:RP160)</f>
        <v>0</v>
      </c>
      <c r="RQ157" s="53">
        <f t="shared" si="4682"/>
        <v>0</v>
      </c>
      <c r="RR157" s="53">
        <f t="shared" si="4682"/>
        <v>0</v>
      </c>
      <c r="RS157" s="53">
        <f t="shared" si="4682"/>
        <v>0</v>
      </c>
      <c r="RT157" s="53">
        <f t="shared" si="4682"/>
        <v>0</v>
      </c>
      <c r="RU157" s="53">
        <f t="shared" si="4682"/>
        <v>0</v>
      </c>
      <c r="RV157" s="100">
        <f t="shared" si="4682"/>
        <v>0</v>
      </c>
      <c r="RW157" s="100">
        <f t="shared" si="4682"/>
        <v>0</v>
      </c>
      <c r="RX157" s="100">
        <f t="shared" si="4682"/>
        <v>0</v>
      </c>
      <c r="RY157" s="66">
        <f t="shared" si="2530"/>
        <v>0</v>
      </c>
      <c r="RZ157" s="66">
        <f t="shared" si="2531"/>
        <v>0</v>
      </c>
      <c r="SA157" s="53">
        <f>'СДП (план)'!CA158</f>
        <v>0</v>
      </c>
      <c r="SB157" s="53">
        <f>'СДП (план)'!CB158</f>
        <v>0</v>
      </c>
      <c r="SC157" s="66">
        <f t="shared" si="4188"/>
        <v>0</v>
      </c>
      <c r="SD157" s="66">
        <f t="shared" si="4189"/>
        <v>0</v>
      </c>
      <c r="SE157" s="53">
        <f t="shared" ref="SE157:SM157" si="4683">SUM(SE158:SE160)</f>
        <v>0</v>
      </c>
      <c r="SF157" s="53">
        <f t="shared" si="4683"/>
        <v>0</v>
      </c>
      <c r="SG157" s="53">
        <f t="shared" si="4683"/>
        <v>0</v>
      </c>
      <c r="SH157" s="53">
        <f t="shared" si="4683"/>
        <v>0</v>
      </c>
      <c r="SI157" s="53">
        <f t="shared" si="4683"/>
        <v>0</v>
      </c>
      <c r="SJ157" s="53">
        <f t="shared" si="4683"/>
        <v>0</v>
      </c>
      <c r="SK157" s="100">
        <f t="shared" si="4683"/>
        <v>0</v>
      </c>
      <c r="SL157" s="100">
        <f t="shared" si="4683"/>
        <v>0</v>
      </c>
      <c r="SM157" s="100">
        <f t="shared" si="4683"/>
        <v>0</v>
      </c>
      <c r="SN157" s="66">
        <f t="shared" si="2532"/>
        <v>0</v>
      </c>
      <c r="SO157" s="66">
        <f t="shared" si="2533"/>
        <v>0</v>
      </c>
      <c r="SP157" s="53">
        <f>'СДП (план)'!CC158</f>
        <v>0</v>
      </c>
      <c r="SQ157" s="53">
        <f>'СДП (план)'!CD158</f>
        <v>0</v>
      </c>
      <c r="SR157" s="66">
        <f t="shared" si="4193"/>
        <v>0</v>
      </c>
      <c r="SS157" s="66">
        <f t="shared" si="4194"/>
        <v>0</v>
      </c>
      <c r="ST157" s="53">
        <f t="shared" ref="ST157:TB157" si="4684">SUM(ST158:ST160)</f>
        <v>0</v>
      </c>
      <c r="SU157" s="53">
        <f t="shared" si="4684"/>
        <v>0</v>
      </c>
      <c r="SV157" s="53">
        <f t="shared" si="4684"/>
        <v>0</v>
      </c>
      <c r="SW157" s="53">
        <f t="shared" si="4684"/>
        <v>0</v>
      </c>
      <c r="SX157" s="53">
        <f t="shared" si="4684"/>
        <v>0</v>
      </c>
      <c r="SY157" s="53">
        <f t="shared" si="4684"/>
        <v>0</v>
      </c>
      <c r="SZ157" s="100">
        <f t="shared" si="4684"/>
        <v>0</v>
      </c>
      <c r="TA157" s="100">
        <f t="shared" si="4684"/>
        <v>0</v>
      </c>
      <c r="TB157" s="100">
        <f t="shared" si="4684"/>
        <v>0</v>
      </c>
      <c r="TC157" s="66">
        <f t="shared" si="2534"/>
        <v>0</v>
      </c>
      <c r="TD157" s="66">
        <f t="shared" si="2535"/>
        <v>0</v>
      </c>
      <c r="TE157" s="14">
        <f>'СДП (план)'!CE158</f>
        <v>0</v>
      </c>
      <c r="TF157" s="14">
        <f>'СДП (план)'!CF158</f>
        <v>0</v>
      </c>
      <c r="TG157" s="14">
        <v>0</v>
      </c>
      <c r="TH157" s="14">
        <v>0</v>
      </c>
      <c r="TI157" s="53">
        <f t="shared" ref="TI157:TQ157" si="4685">SUM(TI158:TI160)</f>
        <v>0</v>
      </c>
      <c r="TJ157" s="53">
        <f t="shared" si="4685"/>
        <v>0</v>
      </c>
      <c r="TK157" s="53">
        <f t="shared" si="4685"/>
        <v>0</v>
      </c>
      <c r="TL157" s="53">
        <f t="shared" si="4685"/>
        <v>0</v>
      </c>
      <c r="TM157" s="53">
        <f t="shared" si="4685"/>
        <v>0</v>
      </c>
      <c r="TN157" s="53"/>
      <c r="TO157" s="100">
        <f t="shared" si="4685"/>
        <v>0</v>
      </c>
      <c r="TP157" s="100">
        <f t="shared" si="4685"/>
        <v>0</v>
      </c>
      <c r="TQ157" s="100">
        <f t="shared" si="4685"/>
        <v>0</v>
      </c>
      <c r="TR157" s="66">
        <f t="shared" si="2536"/>
        <v>0</v>
      </c>
      <c r="TS157" s="66">
        <f t="shared" si="2537"/>
        <v>0</v>
      </c>
      <c r="TT157" s="66">
        <f>'СДП (план)'!CG158</f>
        <v>0</v>
      </c>
      <c r="TU157" s="66">
        <f>'СДП (план)'!CH158</f>
        <v>0</v>
      </c>
      <c r="TV157" s="66">
        <f t="shared" si="2538"/>
        <v>0</v>
      </c>
      <c r="TW157" s="66">
        <f t="shared" si="2539"/>
        <v>0</v>
      </c>
      <c r="TX157" s="164"/>
      <c r="TY157" s="164"/>
      <c r="TZ157" s="164"/>
      <c r="UA157" s="164"/>
      <c r="UB157" s="164"/>
      <c r="UC157" s="164"/>
      <c r="UD157" s="100">
        <f t="shared" ref="UD157:UF157" si="4686">SUM(UD158:UD160)</f>
        <v>0</v>
      </c>
      <c r="UE157" s="100">
        <f t="shared" si="4686"/>
        <v>0</v>
      </c>
      <c r="UF157" s="100">
        <f t="shared" si="4686"/>
        <v>0</v>
      </c>
      <c r="UG157" s="66">
        <f t="shared" si="4204"/>
        <v>0</v>
      </c>
      <c r="UH157" s="66">
        <f t="shared" si="4205"/>
        <v>0</v>
      </c>
      <c r="UI157" s="66"/>
      <c r="UJ157" s="66"/>
      <c r="UK157" s="66"/>
      <c r="UL157" s="66"/>
      <c r="UM157" s="66"/>
      <c r="UN157" s="66"/>
      <c r="UO157" s="66"/>
      <c r="UP157" s="66"/>
      <c r="UQ157" s="66"/>
      <c r="UR157" s="66"/>
      <c r="US157" s="66"/>
      <c r="UT157" s="66"/>
      <c r="UU157" s="66"/>
      <c r="UV157" s="66"/>
      <c r="UW157" s="66"/>
      <c r="UX157" s="100">
        <f>'СДП (план)'!CK158</f>
        <v>125</v>
      </c>
      <c r="UY157" s="100">
        <f>'СДП (план)'!CL158</f>
        <v>5160372</v>
      </c>
      <c r="UZ157" s="43">
        <f t="shared" si="4048"/>
        <v>10.416666666666666</v>
      </c>
      <c r="VA157" s="43">
        <f t="shared" si="4049"/>
        <v>430031</v>
      </c>
      <c r="VB157" s="100">
        <f>SUM(VB158:VB160)</f>
        <v>23</v>
      </c>
      <c r="VC157" s="100">
        <f t="shared" ref="VC157:VL157" si="4687">SUM(VC158:VC160)</f>
        <v>949508.5399999998</v>
      </c>
      <c r="VD157" s="100">
        <f t="shared" si="4687"/>
        <v>23</v>
      </c>
      <c r="VE157" s="100">
        <f t="shared" si="4687"/>
        <v>0</v>
      </c>
      <c r="VF157" s="100">
        <f t="shared" si="4687"/>
        <v>0</v>
      </c>
      <c r="VG157" s="100">
        <f t="shared" si="4687"/>
        <v>0</v>
      </c>
      <c r="VH157" s="100">
        <f t="shared" si="4687"/>
        <v>230</v>
      </c>
      <c r="VI157" s="100">
        <f t="shared" si="4687"/>
        <v>19.166666666666668</v>
      </c>
      <c r="VJ157" s="100">
        <f t="shared" si="4687"/>
        <v>42.32</v>
      </c>
      <c r="VK157" s="66">
        <f t="shared" si="4687"/>
        <v>12.583333333333334</v>
      </c>
      <c r="VL157" s="66">
        <f t="shared" si="4687"/>
        <v>519477.5399999998</v>
      </c>
      <c r="VM157" s="398" t="e">
        <f>VLOOKUP($C157,'СДП (план)'!$C$11:$CL$254,107,0)</f>
        <v>#REF!</v>
      </c>
      <c r="VN157" s="398" t="e">
        <f>VLOOKUP($C157,'СДП (план)'!$C$11:$CL$254,108,0)</f>
        <v>#REF!</v>
      </c>
      <c r="VO157" s="399" t="e">
        <f t="shared" ref="VO157:VO188" si="4688">UX157-VM157</f>
        <v>#REF!</v>
      </c>
      <c r="VP157" s="399" t="e">
        <f t="shared" ref="VP157:VP188" si="4689">UY157-VN157</f>
        <v>#REF!</v>
      </c>
      <c r="VQ157" s="398"/>
      <c r="VR157" s="398"/>
      <c r="VS157" s="400"/>
      <c r="VT157" s="400"/>
    </row>
    <row r="158" spans="1:592" s="32" customFormat="1" ht="25.5" hidden="1" x14ac:dyDescent="0.2">
      <c r="A158" s="182"/>
      <c r="B158" s="182">
        <v>124</v>
      </c>
      <c r="C158" s="265" t="s">
        <v>416</v>
      </c>
      <c r="D158" s="487" t="s">
        <v>545</v>
      </c>
      <c r="E158" s="461">
        <v>16026</v>
      </c>
      <c r="F158" s="462">
        <v>1.84</v>
      </c>
      <c r="G158" s="463"/>
      <c r="H158" s="464">
        <v>1</v>
      </c>
      <c r="I158" s="196"/>
      <c r="J158" s="196"/>
      <c r="K158" s="1">
        <v>1.4</v>
      </c>
      <c r="L158" s="1">
        <v>1.68</v>
      </c>
      <c r="M158" s="1">
        <v>2.23</v>
      </c>
      <c r="N158" s="9">
        <v>2.57</v>
      </c>
      <c r="O158" s="44">
        <f>'СДП (план)'!O159</f>
        <v>125</v>
      </c>
      <c r="P158" s="44">
        <f>'СДП (план)'!P159</f>
        <v>5160372</v>
      </c>
      <c r="Q158" s="43">
        <f t="shared" si="2426"/>
        <v>10.416666666666666</v>
      </c>
      <c r="R158" s="43">
        <f t="shared" si="2427"/>
        <v>430031</v>
      </c>
      <c r="S158" s="43">
        <f>VLOOKUP($C158,'факт СДП 1 мес'!$D$8:$HP$251,9,0)</f>
        <v>23</v>
      </c>
      <c r="T158" s="43">
        <f>VLOOKUP($C158,'факт СДП 1 мес'!$D$8:$HP$251,10,0)</f>
        <v>949508.5399999998</v>
      </c>
      <c r="U158" s="43">
        <f>VLOOKUP($C158,'факт СДП 1 мес'!$D$8:$HP$251,11,0)</f>
        <v>23</v>
      </c>
      <c r="V158" s="43">
        <f>VLOOKUP($C158,'факт СДП 1 мес'!$D$8:$HP$251,12,0)</f>
        <v>0</v>
      </c>
      <c r="W158" s="43">
        <f>VLOOKUP($C158,'факт СДП 1 мес'!$D$8:$HP$251,13,0)</f>
        <v>0</v>
      </c>
      <c r="X158" s="43">
        <f>VLOOKUP($C158,'факт СДП 1 мес'!$D$8:$HP$251,14,0)</f>
        <v>0</v>
      </c>
      <c r="Y158" s="43">
        <f t="shared" ref="Y158:Y160" si="4690">SUM(O158*$F158)</f>
        <v>230</v>
      </c>
      <c r="Z158" s="43">
        <f t="shared" ref="Z158:Z160" si="4691">SUM(Q158*$F158)</f>
        <v>19.166666666666668</v>
      </c>
      <c r="AA158" s="43">
        <f t="shared" ref="AA158:AA160" si="4692">SUM(S158*$F158)</f>
        <v>42.32</v>
      </c>
      <c r="AB158" s="43">
        <f t="shared" ref="AB158:AB160" si="4693">SUM(S158-Q158)</f>
        <v>12.583333333333334</v>
      </c>
      <c r="AC158" s="43">
        <f t="shared" si="4441"/>
        <v>519477.5399999998</v>
      </c>
      <c r="AD158" s="145">
        <f>'СДП (план)'!Q159</f>
        <v>0</v>
      </c>
      <c r="AE158" s="145">
        <f>'СДП (план)'!R159</f>
        <v>0</v>
      </c>
      <c r="AF158" s="43">
        <f t="shared" si="2428"/>
        <v>0</v>
      </c>
      <c r="AG158" s="43">
        <f t="shared" si="2429"/>
        <v>0</v>
      </c>
      <c r="AH158" s="43">
        <f>VLOOKUP($C158,'факт СДП 1 мес'!$D$8:$HP$251,3,0)</f>
        <v>0</v>
      </c>
      <c r="AI158" s="43">
        <f>VLOOKUP($C158,'факт СДП 1 мес'!$D$8:$HP$251,4,0)</f>
        <v>0</v>
      </c>
      <c r="AJ158" s="43">
        <f>VLOOKUP($C158,'факт СДП 1 мес'!$D$8:$HP$251,5,0)</f>
        <v>0</v>
      </c>
      <c r="AK158" s="43">
        <f>VLOOKUP($C158,'факт СДП 1 мес'!$D$8:$HP$251,6,0)</f>
        <v>0</v>
      </c>
      <c r="AL158" s="43">
        <f>VLOOKUP($C158,'факт СДП 1 мес'!$D$8:$HP$251,7,0)</f>
        <v>0</v>
      </c>
      <c r="AM158" s="43">
        <f>VLOOKUP($C158,'факт СДП 1 мес'!$D$8:$HP$251,8,0)</f>
        <v>0</v>
      </c>
      <c r="AN158" s="43">
        <f t="shared" ref="AN158:AN160" si="4694">SUM(AD158*$F158)</f>
        <v>0</v>
      </c>
      <c r="AO158" s="43">
        <f t="shared" ref="AO158:AO160" si="4695">SUM(AF158*$F158)</f>
        <v>0</v>
      </c>
      <c r="AP158" s="43">
        <f t="shared" ref="AP158:AP160" si="4696">SUM(AH158*$F158)</f>
        <v>0</v>
      </c>
      <c r="AQ158" s="43">
        <f t="shared" ref="AQ158:AQ160" si="4697">SUM(AH158-AF158)</f>
        <v>0</v>
      </c>
      <c r="AR158" s="43">
        <f t="shared" si="2543"/>
        <v>0</v>
      </c>
      <c r="AS158" s="44">
        <f>'СДП (план)'!S159</f>
        <v>0</v>
      </c>
      <c r="AT158" s="43">
        <f>'СДП (план)'!T159</f>
        <v>0</v>
      </c>
      <c r="AU158" s="43">
        <f t="shared" si="2430"/>
        <v>0</v>
      </c>
      <c r="AV158" s="43">
        <f t="shared" si="2431"/>
        <v>0</v>
      </c>
      <c r="AW158" s="43">
        <f>VLOOKUP($C158,'факт СДП 1 мес'!$D$8:$HP$251,159,0)</f>
        <v>0</v>
      </c>
      <c r="AX158" s="43">
        <f>VLOOKUP($C158,'факт СДП 1 мес'!$D$8:$HP$251,160,0)</f>
        <v>0</v>
      </c>
      <c r="AY158" s="43">
        <f>VLOOKUP($C158,'факт СДП 1 мес'!$D$8:$HP$251,161,0)</f>
        <v>0</v>
      </c>
      <c r="AZ158" s="43">
        <f>VLOOKUP($C158,'факт СДП 1 мес'!$D$8:$HP$251,162,0)</f>
        <v>0</v>
      </c>
      <c r="BA158" s="43">
        <f>VLOOKUP($C158,'факт СДП 1 мес'!$D$8:$HP$251,163,0)</f>
        <v>0</v>
      </c>
      <c r="BB158" s="43">
        <f>VLOOKUP($C158,'факт СДП 1 мес'!$D$8:$HP$251,164,0)</f>
        <v>0</v>
      </c>
      <c r="BC158" s="43">
        <f t="shared" ref="BC158:BC160" si="4698">SUM(AS158*$F158)</f>
        <v>0</v>
      </c>
      <c r="BD158" s="43">
        <f t="shared" ref="BD158:BD160" si="4699">SUM(AU158*$F158)</f>
        <v>0</v>
      </c>
      <c r="BE158" s="43">
        <f t="shared" ref="BE158:BE160" si="4700">SUM(AW158*$F158)</f>
        <v>0</v>
      </c>
      <c r="BF158" s="43">
        <f t="shared" si="4087"/>
        <v>0</v>
      </c>
      <c r="BG158" s="43">
        <f t="shared" si="4088"/>
        <v>0</v>
      </c>
      <c r="BH158" s="89">
        <f>'СДП (план)'!U159</f>
        <v>0</v>
      </c>
      <c r="BI158" s="3">
        <f>'СДП (план)'!V159</f>
        <v>0</v>
      </c>
      <c r="BJ158" s="43">
        <f t="shared" si="2432"/>
        <v>0</v>
      </c>
      <c r="BK158" s="43">
        <f t="shared" si="2433"/>
        <v>0</v>
      </c>
      <c r="BL158" s="43">
        <f>VLOOKUP($C158,'факт СДП 1 мес'!$D$8:$HP$251,21,0)</f>
        <v>0</v>
      </c>
      <c r="BM158" s="43">
        <f>VLOOKUP($C158,'факт СДП 1 мес'!$D$8:$HP$251,22,0)</f>
        <v>0</v>
      </c>
      <c r="BN158" s="43">
        <f>VLOOKUP($C158,'факт СДП 1 мес'!$D$8:$HP$251,23,0)</f>
        <v>0</v>
      </c>
      <c r="BO158" s="43">
        <f>VLOOKUP($C158,'факт СДП 1 мес'!$D$8:$HP$251,24,0)</f>
        <v>0</v>
      </c>
      <c r="BP158" s="43">
        <f>VLOOKUP($C158,'факт СДП 1 мес'!$D$8:$HP$251,25,0)</f>
        <v>0</v>
      </c>
      <c r="BQ158" s="43">
        <f>VLOOKUP($C158,'факт СДП 1 мес'!$D$8:$HP$251,26,0)</f>
        <v>0</v>
      </c>
      <c r="BR158" s="43">
        <f t="shared" ref="BR158:BR160" si="4701">SUM(BH158*$F158)</f>
        <v>0</v>
      </c>
      <c r="BS158" s="43">
        <f t="shared" ref="BS158:BS160" si="4702">SUM(BJ158*$F158)</f>
        <v>0</v>
      </c>
      <c r="BT158" s="43">
        <f t="shared" ref="BT158:BT160" si="4703">SUM(BL158*$F158)</f>
        <v>0</v>
      </c>
      <c r="BU158" s="43">
        <f t="shared" si="4092"/>
        <v>0</v>
      </c>
      <c r="BV158" s="43">
        <f t="shared" si="4093"/>
        <v>0</v>
      </c>
      <c r="BW158" s="44">
        <f>'СДП (план)'!W159</f>
        <v>0</v>
      </c>
      <c r="BX158" s="43">
        <f>'СДП (план)'!X159</f>
        <v>0</v>
      </c>
      <c r="BY158" s="43">
        <f t="shared" si="2434"/>
        <v>0</v>
      </c>
      <c r="BZ158" s="43">
        <f t="shared" si="2435"/>
        <v>0</v>
      </c>
      <c r="CA158" s="43">
        <f>VLOOKUP($C158,'факт СДП 1 мес'!$D$8:$HP$251,15,0)</f>
        <v>0</v>
      </c>
      <c r="CB158" s="43">
        <f>VLOOKUP($C158,'факт СДП 1 мес'!$D$8:$HP$251,16,0)</f>
        <v>0</v>
      </c>
      <c r="CC158" s="43">
        <f>VLOOKUP($C158,'факт СДП 1 мес'!$D$8:$HP$251,17,0)</f>
        <v>0</v>
      </c>
      <c r="CD158" s="43">
        <f>VLOOKUP($C158,'факт СДП 1 мес'!$D$8:$HP$251,18,0)</f>
        <v>0</v>
      </c>
      <c r="CE158" s="43">
        <f>VLOOKUP($C158,'факт СДП 1 мес'!$D$8:$HP$251,19,0)</f>
        <v>0</v>
      </c>
      <c r="CF158" s="43">
        <f>VLOOKUP($C158,'факт СДП 1 мес'!$D$8:$HP$251,20,0)</f>
        <v>0</v>
      </c>
      <c r="CG158" s="43">
        <f t="shared" ref="CG158:CG160" si="4704">SUM(BW158*$F158)</f>
        <v>0</v>
      </c>
      <c r="CH158" s="43">
        <f t="shared" ref="CH158:CH160" si="4705">SUM(BY158*$F158)</f>
        <v>0</v>
      </c>
      <c r="CI158" s="43">
        <f t="shared" ref="CI158:CI160" si="4706">SUM(CA158*$F158)</f>
        <v>0</v>
      </c>
      <c r="CJ158" s="43">
        <f t="shared" si="3894"/>
        <v>0</v>
      </c>
      <c r="CK158" s="43">
        <f t="shared" si="3895"/>
        <v>0</v>
      </c>
      <c r="CL158" s="45">
        <f>'СДП (план)'!Y159</f>
        <v>0</v>
      </c>
      <c r="CM158" s="43">
        <f>'СДП (план)'!Z159</f>
        <v>0</v>
      </c>
      <c r="CN158" s="43">
        <f t="shared" si="2436"/>
        <v>0</v>
      </c>
      <c r="CO158" s="43">
        <f t="shared" si="2437"/>
        <v>0</v>
      </c>
      <c r="CP158" s="43">
        <f>VLOOKUP($C158,'факт СДП 1 мес'!$D$8:$HP$251,165,0)</f>
        <v>0</v>
      </c>
      <c r="CQ158" s="43">
        <f>VLOOKUP($C158,'факт СДП 1 мес'!$D$8:$HP$251,166,0)</f>
        <v>0</v>
      </c>
      <c r="CR158" s="43">
        <f>VLOOKUP($C158,'факт СДП 1 мес'!$D$8:$HP$251,167,0)</f>
        <v>0</v>
      </c>
      <c r="CS158" s="43">
        <f>VLOOKUP($C158,'факт СДП 1 мес'!$D$8:$HP$251,168,0)</f>
        <v>0</v>
      </c>
      <c r="CT158" s="43">
        <f>VLOOKUP($C158,'факт СДП 1 мес'!$D$8:$HP$251,169,0)</f>
        <v>0</v>
      </c>
      <c r="CU158" s="43">
        <f>VLOOKUP($C158,'факт СДП 1 мес'!$D$8:$HP$251,170,0)</f>
        <v>0</v>
      </c>
      <c r="CV158" s="43">
        <f t="shared" ref="CV158:CV160" si="4707">SUM(CL158*$F158)</f>
        <v>0</v>
      </c>
      <c r="CW158" s="43">
        <f t="shared" ref="CW158:CW160" si="4708">SUM(CN158*$F158)</f>
        <v>0</v>
      </c>
      <c r="CX158" s="43">
        <f t="shared" ref="CX158:CX160" si="4709">SUM(CP158*$F158)</f>
        <v>0</v>
      </c>
      <c r="CY158" s="43">
        <f t="shared" si="2438"/>
        <v>0</v>
      </c>
      <c r="CZ158" s="43">
        <f t="shared" si="2439"/>
        <v>0</v>
      </c>
      <c r="DA158" s="19">
        <f>'СДП (план)'!AA159</f>
        <v>0</v>
      </c>
      <c r="DB158" s="3">
        <f>'СДП (план)'!AB159</f>
        <v>0</v>
      </c>
      <c r="DC158" s="43">
        <f t="shared" si="2440"/>
        <v>0</v>
      </c>
      <c r="DD158" s="43">
        <f t="shared" si="2441"/>
        <v>0</v>
      </c>
      <c r="DE158" s="43">
        <f>VLOOKUP($C158,'факт СДП 1 мес'!$D$8:$HP$251,57,0)</f>
        <v>0</v>
      </c>
      <c r="DF158" s="43">
        <f>VLOOKUP($C158,'факт СДП 1 мес'!$D$8:$HP$251,58,0)</f>
        <v>0</v>
      </c>
      <c r="DG158" s="43">
        <f>VLOOKUP($C158,'факт СДП 1 мес'!$D$8:$HP$251,59,0)</f>
        <v>0</v>
      </c>
      <c r="DH158" s="43">
        <f>VLOOKUP($C158,'факт СДП 1 мес'!$D$8:$HP$251,60,0)</f>
        <v>0</v>
      </c>
      <c r="DI158" s="43">
        <f>VLOOKUP($C158,'факт СДП 1 мес'!$D$8:$HP$251,61,0)</f>
        <v>0</v>
      </c>
      <c r="DJ158" s="43">
        <f>VLOOKUP($C158,'факт СДП 1 мес'!$D$8:$HP$251,62,0)</f>
        <v>0</v>
      </c>
      <c r="DK158" s="43">
        <f t="shared" ref="DK158:DK160" si="4710">SUM(DA158*$F158)</f>
        <v>0</v>
      </c>
      <c r="DL158" s="43">
        <f t="shared" ref="DL158:DL160" si="4711">SUM(DC158*$F158)</f>
        <v>0</v>
      </c>
      <c r="DM158" s="43">
        <f t="shared" ref="DM158:DM160" si="4712">SUM(DE158*$F158)</f>
        <v>0</v>
      </c>
      <c r="DN158" s="43">
        <f t="shared" si="2442"/>
        <v>0</v>
      </c>
      <c r="DO158" s="43">
        <f t="shared" si="2443"/>
        <v>0</v>
      </c>
      <c r="DP158" s="19">
        <f>'СДП (план)'!AC159</f>
        <v>0</v>
      </c>
      <c r="DQ158" s="3">
        <f>'СДП (план)'!AD159</f>
        <v>0</v>
      </c>
      <c r="DR158" s="43">
        <f t="shared" si="2444"/>
        <v>0</v>
      </c>
      <c r="DS158" s="43">
        <f t="shared" si="2445"/>
        <v>0</v>
      </c>
      <c r="DT158" s="43">
        <f>VLOOKUP($C158,'факт СДП 1 мес'!$D$8:$HP$251,33,0)</f>
        <v>0</v>
      </c>
      <c r="DU158" s="43">
        <f>VLOOKUP($C158,'факт СДП 1 мес'!$D$8:$HP$251,34,0)</f>
        <v>0</v>
      </c>
      <c r="DV158" s="43">
        <f>VLOOKUP($C158,'факт СДП 1 мес'!$D$8:$HP$251,35,0)</f>
        <v>0</v>
      </c>
      <c r="DW158" s="43">
        <f>VLOOKUP($C158,'факт СДП 1 мес'!$D$8:$HP$251,36,0)</f>
        <v>0</v>
      </c>
      <c r="DX158" s="43">
        <f>VLOOKUP($C158,'факт СДП 1 мес'!$D$8:$HP$251,37,0)</f>
        <v>0</v>
      </c>
      <c r="DY158" s="43">
        <f>VLOOKUP($C158,'факт СДП 1 мес'!$D$8:$HP$251,38,0)</f>
        <v>0</v>
      </c>
      <c r="DZ158" s="43">
        <f t="shared" ref="DZ158:DZ160" si="4713">SUM(DP158*$F158)</f>
        <v>0</v>
      </c>
      <c r="EA158" s="43">
        <f t="shared" ref="EA158:EA160" si="4714">SUM(DR158*$F158)</f>
        <v>0</v>
      </c>
      <c r="EB158" s="43">
        <f t="shared" ref="EB158:EB160" si="4715">SUM(DT158*$F158)</f>
        <v>0</v>
      </c>
      <c r="EC158" s="43">
        <f t="shared" ref="EC158:EC160" si="4716">SUM(DT158-DR158)</f>
        <v>0</v>
      </c>
      <c r="ED158" s="43">
        <f t="shared" si="2551"/>
        <v>0</v>
      </c>
      <c r="EE158" s="19">
        <f>'СДП (план)'!AE159</f>
        <v>0</v>
      </c>
      <c r="EF158" s="3">
        <f>'СДП (план)'!AF159</f>
        <v>0</v>
      </c>
      <c r="EG158" s="43">
        <f t="shared" si="2446"/>
        <v>0</v>
      </c>
      <c r="EH158" s="43">
        <f t="shared" si="2447"/>
        <v>0</v>
      </c>
      <c r="EI158" s="43">
        <f>VLOOKUP($C158,'факт СДП 1 мес'!$D$8:$HP$251,27,0)</f>
        <v>0</v>
      </c>
      <c r="EJ158" s="43">
        <f>VLOOKUP($C158,'факт СДП 1 мес'!$D$8:$HP$251,28,0)</f>
        <v>0</v>
      </c>
      <c r="EK158" s="43">
        <f>VLOOKUP($C158,'факт СДП 1 мес'!$D$8:$HP$251,29,0)</f>
        <v>0</v>
      </c>
      <c r="EL158" s="43">
        <f>VLOOKUP($C158,'факт СДП 1 мес'!$D$8:$HP$251,30,0)</f>
        <v>0</v>
      </c>
      <c r="EM158" s="43">
        <f>VLOOKUP($C158,'факт СДП 1 мес'!$D$8:$HP$251,31,0)</f>
        <v>0</v>
      </c>
      <c r="EN158" s="43">
        <f>VLOOKUP($C158,'факт СДП 1 мес'!$D$8:$HP$251,32,0)</f>
        <v>0</v>
      </c>
      <c r="EO158" s="43">
        <f t="shared" ref="EO158:EO160" si="4717">SUM(EE158*$F158)</f>
        <v>0</v>
      </c>
      <c r="EP158" s="43">
        <f t="shared" ref="EP158:EP160" si="4718">SUM(EG158*$F158)</f>
        <v>0</v>
      </c>
      <c r="EQ158" s="43">
        <f t="shared" ref="EQ158:EQ160" si="4719">SUM(EI158*$F158)</f>
        <v>0</v>
      </c>
      <c r="ER158" s="43">
        <f t="shared" ref="ER158:ER160" si="4720">SUM(EI158-EG158)</f>
        <v>0</v>
      </c>
      <c r="ES158" s="43">
        <f t="shared" si="2554"/>
        <v>0</v>
      </c>
      <c r="ET158" s="44">
        <f>'СДП (план)'!AG159</f>
        <v>0</v>
      </c>
      <c r="EU158" s="43">
        <f>'СДП (план)'!AH159</f>
        <v>0</v>
      </c>
      <c r="EV158" s="43">
        <f t="shared" si="2448"/>
        <v>0</v>
      </c>
      <c r="EW158" s="43">
        <f t="shared" si="2449"/>
        <v>0</v>
      </c>
      <c r="EX158" s="43">
        <f>VLOOKUP($C158,'факт СДП 1 мес'!$D$8:$HP$251,87,0)</f>
        <v>0</v>
      </c>
      <c r="EY158" s="43">
        <f>VLOOKUP($C158,'факт СДП 1 мес'!$D$8:$HP$251,88,0)</f>
        <v>0</v>
      </c>
      <c r="EZ158" s="43">
        <f>VLOOKUP($C158,'факт СДП 1 мес'!$D$8:$HP$251,89,0)</f>
        <v>0</v>
      </c>
      <c r="FA158" s="43">
        <f>VLOOKUP($C158,'факт СДП 1 мес'!$D$8:$HP$251,90,0)</f>
        <v>0</v>
      </c>
      <c r="FB158" s="43">
        <f>VLOOKUP($C158,'факт СДП 1 мес'!$D$8:$HP$251,91,0)</f>
        <v>0</v>
      </c>
      <c r="FC158" s="43">
        <f>VLOOKUP($C158,'факт СДП 1 мес'!$D$8:$HP$251,92,0)</f>
        <v>0</v>
      </c>
      <c r="FD158" s="43">
        <f t="shared" ref="FD158:FD160" si="4721">SUM(ET158*$F158)</f>
        <v>0</v>
      </c>
      <c r="FE158" s="43">
        <f t="shared" ref="FE158:FE160" si="4722">SUM(EV158*$F158)</f>
        <v>0</v>
      </c>
      <c r="FF158" s="43">
        <f t="shared" ref="FF158:FF160" si="4723">SUM(EX158*$F158)</f>
        <v>0</v>
      </c>
      <c r="FG158" s="43">
        <f t="shared" si="2450"/>
        <v>0</v>
      </c>
      <c r="FH158" s="43">
        <f t="shared" si="2451"/>
        <v>0</v>
      </c>
      <c r="FI158" s="44">
        <f>'СДП (план)'!AI159</f>
        <v>0</v>
      </c>
      <c r="FJ158" s="43">
        <f>'СДП (план)'!AJ159</f>
        <v>0</v>
      </c>
      <c r="FK158" s="43">
        <f t="shared" si="2452"/>
        <v>0</v>
      </c>
      <c r="FL158" s="43">
        <f t="shared" si="2453"/>
        <v>0</v>
      </c>
      <c r="FM158" s="43">
        <f>VLOOKUP($C158,'факт СДП 1 мес'!$D$8:$HP$251,39,0)</f>
        <v>0</v>
      </c>
      <c r="FN158" s="43">
        <f>VLOOKUP($C158,'факт СДП 1 мес'!$D$8:$HP$251,40,0)</f>
        <v>0</v>
      </c>
      <c r="FO158" s="43">
        <f>VLOOKUP($C158,'факт СДП 1 мес'!$D$8:$HP$251,41,0)</f>
        <v>0</v>
      </c>
      <c r="FP158" s="43">
        <f>VLOOKUP($C158,'факт СДП 1 мес'!$D$8:$HP$251,42,0)</f>
        <v>0</v>
      </c>
      <c r="FQ158" s="43">
        <f>VLOOKUP($C158,'факт СДП 1 мес'!$D$8:$HP$251,43,0)</f>
        <v>0</v>
      </c>
      <c r="FR158" s="43">
        <f>VLOOKUP($C158,'факт СДП 1 мес'!$D$8:$HP$251,44,0)</f>
        <v>0</v>
      </c>
      <c r="FS158" s="43">
        <f t="shared" ref="FS158:FS160" si="4724">SUM(FI158*$F158)</f>
        <v>0</v>
      </c>
      <c r="FT158" s="43">
        <f t="shared" ref="FT158:FT160" si="4725">SUM(FK158*$F158)</f>
        <v>0</v>
      </c>
      <c r="FU158" s="43">
        <f t="shared" ref="FU158:FU160" si="4726">SUM(FM158*$F158)</f>
        <v>0</v>
      </c>
      <c r="FV158" s="43">
        <f t="shared" si="2454"/>
        <v>0</v>
      </c>
      <c r="FW158" s="43">
        <f t="shared" si="2455"/>
        <v>0</v>
      </c>
      <c r="FX158" s="44">
        <f>'СДП (план)'!AK159</f>
        <v>0</v>
      </c>
      <c r="FY158" s="43">
        <f>'СДП (план)'!AL159</f>
        <v>0</v>
      </c>
      <c r="FZ158" s="43">
        <f t="shared" si="2456"/>
        <v>0</v>
      </c>
      <c r="GA158" s="43">
        <f t="shared" si="2457"/>
        <v>0</v>
      </c>
      <c r="GB158" s="43">
        <f>VLOOKUP($C158,'факт СДП 1 мес'!$D$8:$HP$251,45,0)</f>
        <v>0</v>
      </c>
      <c r="GC158" s="43">
        <f>VLOOKUP($C158,'факт СДП 1 мес'!$D$8:$HP$251,46,0)</f>
        <v>0</v>
      </c>
      <c r="GD158" s="43">
        <f>VLOOKUP($C158,'факт СДП 1 мес'!$D$8:$HP$251,47,0)</f>
        <v>0</v>
      </c>
      <c r="GE158" s="43">
        <f>VLOOKUP($C158,'факт СДП 1 мес'!$D$8:$HP$251,48,0)</f>
        <v>0</v>
      </c>
      <c r="GF158" s="43">
        <f>VLOOKUP($C158,'факт СДП 1 мес'!$D$8:$HP$251,49,0)</f>
        <v>0</v>
      </c>
      <c r="GG158" s="43">
        <f>VLOOKUP($C158,'факт СДП 1 мес'!$D$8:$HP$251,50,0)</f>
        <v>0</v>
      </c>
      <c r="GH158" s="43">
        <f t="shared" ref="GH158:GH160" si="4727">SUM(FX158*$F158)</f>
        <v>0</v>
      </c>
      <c r="GI158" s="43">
        <f t="shared" ref="GI158:GI160" si="4728">SUM(FZ158*$F158)</f>
        <v>0</v>
      </c>
      <c r="GJ158" s="43">
        <f t="shared" ref="GJ158:GJ160" si="4729">SUM(GB158*$F158)</f>
        <v>0</v>
      </c>
      <c r="GK158" s="43">
        <f t="shared" si="2458"/>
        <v>0</v>
      </c>
      <c r="GL158" s="43">
        <f t="shared" si="2459"/>
        <v>0</v>
      </c>
      <c r="GM158" s="19">
        <f>'СДП (план)'!AM159</f>
        <v>0</v>
      </c>
      <c r="GN158" s="3">
        <f>'СДП (план)'!AN159</f>
        <v>0</v>
      </c>
      <c r="GO158" s="43">
        <f t="shared" si="2460"/>
        <v>0</v>
      </c>
      <c r="GP158" s="43">
        <f t="shared" si="2461"/>
        <v>0</v>
      </c>
      <c r="GQ158" s="43">
        <f>VLOOKUP($C158,'факт СДП 1 мес'!$D$8:$HP$251,51,0)</f>
        <v>0</v>
      </c>
      <c r="GR158" s="43">
        <f>VLOOKUP($C158,'факт СДП 1 мес'!$D$8:$HP$251,52,0)</f>
        <v>0</v>
      </c>
      <c r="GS158" s="43">
        <f>VLOOKUP($C158,'факт СДП 1 мес'!$D$8:$HP$251,53,0)</f>
        <v>0</v>
      </c>
      <c r="GT158" s="43">
        <f>VLOOKUP($C158,'факт СДП 1 мес'!$D$8:$HP$251,54,0)</f>
        <v>0</v>
      </c>
      <c r="GU158" s="43">
        <f>VLOOKUP($C158,'факт СДП 1 мес'!$D$8:$HP$251,55,0)</f>
        <v>0</v>
      </c>
      <c r="GV158" s="43">
        <f>VLOOKUP($C158,'факт СДП 1 мес'!$D$8:$HP$251,56,0)</f>
        <v>0</v>
      </c>
      <c r="GW158" s="43">
        <f>SUM(GM158*$F158)</f>
        <v>0</v>
      </c>
      <c r="GX158" s="43">
        <f>SUM(GO158*$F158)</f>
        <v>0</v>
      </c>
      <c r="GY158" s="43">
        <f>SUM(GQ158*$F158)</f>
        <v>0</v>
      </c>
      <c r="GZ158" s="43">
        <f t="shared" si="2462"/>
        <v>0</v>
      </c>
      <c r="HA158" s="43">
        <f t="shared" si="2463"/>
        <v>0</v>
      </c>
      <c r="HB158" s="5">
        <f>'СДП (план)'!AO159</f>
        <v>0</v>
      </c>
      <c r="HC158" s="3">
        <f>'СДП (план)'!AP159</f>
        <v>0</v>
      </c>
      <c r="HD158" s="43">
        <f t="shared" si="2464"/>
        <v>0</v>
      </c>
      <c r="HE158" s="43">
        <f t="shared" si="2465"/>
        <v>0</v>
      </c>
      <c r="HF158" s="43">
        <f>VLOOKUP($C158,'факт СДП 1 мес'!$D$8:$HP$251,141,0)</f>
        <v>0</v>
      </c>
      <c r="HG158" s="43">
        <f>VLOOKUP($C158,'факт СДП 1 мес'!$D$8:$HP$251,142,0)</f>
        <v>0</v>
      </c>
      <c r="HH158" s="43">
        <f>VLOOKUP($C158,'факт СДП 1 мес'!$D$8:$HP$251,143,0)</f>
        <v>0</v>
      </c>
      <c r="HI158" s="43">
        <f>VLOOKUP($C158,'факт СДП 1 мес'!$D$8:$HP$251,144,0)</f>
        <v>0</v>
      </c>
      <c r="HJ158" s="43">
        <f>VLOOKUP($C158,'факт СДП 1 мес'!$D$8:$HP$251,145,0)</f>
        <v>0</v>
      </c>
      <c r="HK158" s="43">
        <f>VLOOKUP($C158,'факт СДП 1 мес'!$D$8:$HP$251,146,0)</f>
        <v>0</v>
      </c>
      <c r="HL158" s="43">
        <f t="shared" ref="HL158:HL160" si="4730">SUM(HB158*$F158)</f>
        <v>0</v>
      </c>
      <c r="HM158" s="43">
        <f t="shared" ref="HM158:HM160" si="4731">SUM(HD158*$F158)</f>
        <v>0</v>
      </c>
      <c r="HN158" s="43">
        <f t="shared" ref="HN158:HN160" si="4732">SUM(HF158*$F158)</f>
        <v>0</v>
      </c>
      <c r="HO158" s="43">
        <f t="shared" si="2466"/>
        <v>0</v>
      </c>
      <c r="HP158" s="43">
        <f t="shared" si="2467"/>
        <v>0</v>
      </c>
      <c r="HQ158" s="44">
        <f>'СДП (план)'!AQ159</f>
        <v>0</v>
      </c>
      <c r="HR158" s="43">
        <f>'СДП (план)'!AR159</f>
        <v>0</v>
      </c>
      <c r="HS158" s="43">
        <f t="shared" si="2468"/>
        <v>0</v>
      </c>
      <c r="HT158" s="43">
        <f t="shared" si="2469"/>
        <v>0</v>
      </c>
      <c r="HU158" s="43">
        <f>VLOOKUP($C158,'факт СДП 1 мес'!$D$8:$HP$251,171,0)</f>
        <v>0</v>
      </c>
      <c r="HV158" s="43">
        <f>VLOOKUP($C158,'факт СДП 1 мес'!$D$8:$HP$251,172,0)</f>
        <v>0</v>
      </c>
      <c r="HW158" s="43">
        <f>VLOOKUP($C158,'факт СДП 1 мес'!$D$8:$HP$251,173,0)</f>
        <v>0</v>
      </c>
      <c r="HX158" s="43">
        <f>VLOOKUP($C158,'факт СДП 1 мес'!$D$8:$HP$251,174,0)</f>
        <v>0</v>
      </c>
      <c r="HY158" s="43">
        <f>VLOOKUP($C158,'факт СДП 1 мес'!$D$8:$HP$251,175,0)</f>
        <v>0</v>
      </c>
      <c r="HZ158" s="43">
        <f>VLOOKUP($C158,'факт СДП 1 мес'!$D$8:$HP$251,176,0)</f>
        <v>0</v>
      </c>
      <c r="IA158" s="43">
        <f>SUM(HQ158*$F158)</f>
        <v>0</v>
      </c>
      <c r="IB158" s="43">
        <f>SUM(HS158*$F158)</f>
        <v>0</v>
      </c>
      <c r="IC158" s="43">
        <f>SUM(HU158*$F158)</f>
        <v>0</v>
      </c>
      <c r="ID158" s="43">
        <f t="shared" si="2470"/>
        <v>0</v>
      </c>
      <c r="IE158" s="43">
        <f t="shared" si="2471"/>
        <v>0</v>
      </c>
      <c r="IF158" s="44">
        <f>'СДП (план)'!AS159</f>
        <v>0</v>
      </c>
      <c r="IG158" s="43">
        <f>'СДП (план)'!AT159</f>
        <v>0</v>
      </c>
      <c r="IH158" s="43">
        <f t="shared" si="2472"/>
        <v>0</v>
      </c>
      <c r="II158" s="43">
        <f t="shared" si="2473"/>
        <v>0</v>
      </c>
      <c r="IJ158" s="43">
        <f>VLOOKUP($C158,'факт СДП 1 мес'!$D$8:$HP$251,183,0)</f>
        <v>0</v>
      </c>
      <c r="IK158" s="43">
        <f>VLOOKUP($C158,'факт СДП 1 мес'!$D$8:$HP$251,184,0)</f>
        <v>0</v>
      </c>
      <c r="IL158" s="43">
        <f>VLOOKUP($C158,'факт СДП 1 мес'!$D$8:$HP$251,185,0)</f>
        <v>0</v>
      </c>
      <c r="IM158" s="43">
        <f>VLOOKUP($C158,'факт СДП 1 мес'!$D$8:$HP$251,186,0)</f>
        <v>0</v>
      </c>
      <c r="IN158" s="43">
        <f>VLOOKUP($C158,'факт СДП 1 мес'!$D$8:$HP$251,187,0)</f>
        <v>0</v>
      </c>
      <c r="IO158" s="43">
        <f>VLOOKUP($C158,'факт СДП 1 мес'!$D$8:$HP$251,188,0)</f>
        <v>0</v>
      </c>
      <c r="IP158" s="43">
        <f t="shared" ref="IP158:IP160" si="4733">SUM(IF158*$F158)</f>
        <v>0</v>
      </c>
      <c r="IQ158" s="43">
        <f t="shared" ref="IQ158:IQ160" si="4734">SUM(IH158*$F158)</f>
        <v>0</v>
      </c>
      <c r="IR158" s="43">
        <f t="shared" ref="IR158:IR160" si="4735">SUM(IJ158*$F158)</f>
        <v>0</v>
      </c>
      <c r="IS158" s="43">
        <f t="shared" si="2474"/>
        <v>0</v>
      </c>
      <c r="IT158" s="43">
        <f t="shared" si="2475"/>
        <v>0</v>
      </c>
      <c r="IU158" s="45">
        <f>'СДП (план)'!AU159</f>
        <v>0</v>
      </c>
      <c r="IV158" s="45">
        <f>'СДП (план)'!AV159</f>
        <v>0</v>
      </c>
      <c r="IW158" s="43">
        <f t="shared" si="2476"/>
        <v>0</v>
      </c>
      <c r="IX158" s="43">
        <f t="shared" si="2477"/>
        <v>0</v>
      </c>
      <c r="IY158" s="43">
        <f>VLOOKUP($C158,'факт СДП 1 мес'!$D$8:$HP$251,147,0)</f>
        <v>0</v>
      </c>
      <c r="IZ158" s="43">
        <f>VLOOKUP($C158,'факт СДП 1 мес'!$D$8:$HP$251,148,0)</f>
        <v>0</v>
      </c>
      <c r="JA158" s="43">
        <f>VLOOKUP($C158,'факт СДП 1 мес'!$D$8:$HP$251,149,0)</f>
        <v>0</v>
      </c>
      <c r="JB158" s="43">
        <f>VLOOKUP($C158,'факт СДП 1 мес'!$D$8:$HP$251,150,0)</f>
        <v>0</v>
      </c>
      <c r="JC158" s="43">
        <f>VLOOKUP($C158,'факт СДП 1 мес'!$D$8:$HP$251,151,0)</f>
        <v>0</v>
      </c>
      <c r="JD158" s="43">
        <f>VLOOKUP($C158,'факт СДП 1 мес'!$D$8:$HP$251,152,0)</f>
        <v>0</v>
      </c>
      <c r="JE158" s="43">
        <f t="shared" ref="JE158:JE160" si="4736">SUM(IU158*$F158)</f>
        <v>0</v>
      </c>
      <c r="JF158" s="43">
        <f t="shared" ref="JF158:JF160" si="4737">SUM(IW158*$F158)</f>
        <v>0</v>
      </c>
      <c r="JG158" s="43">
        <f t="shared" ref="JG158:JG160" si="4738">SUM(IY158*$F158)</f>
        <v>0</v>
      </c>
      <c r="JH158" s="43">
        <f t="shared" si="2478"/>
        <v>0</v>
      </c>
      <c r="JI158" s="43">
        <f t="shared" si="2479"/>
        <v>0</v>
      </c>
      <c r="JJ158" s="45">
        <f>'СДП (план)'!AW159</f>
        <v>0</v>
      </c>
      <c r="JK158" s="45">
        <f>'СДП (план)'!AX159</f>
        <v>0</v>
      </c>
      <c r="JL158" s="43">
        <f t="shared" si="2480"/>
        <v>0</v>
      </c>
      <c r="JM158" s="43">
        <f t="shared" si="2481"/>
        <v>0</v>
      </c>
      <c r="JN158" s="43">
        <f>VLOOKUP($C158,'факт СДП 1 мес'!$D$8:$HP$251,135,0)</f>
        <v>0</v>
      </c>
      <c r="JO158" s="43">
        <f>VLOOKUP($C158,'факт СДП 1 мес'!$D$8:$HP$251,136,0)</f>
        <v>0</v>
      </c>
      <c r="JP158" s="43">
        <f>VLOOKUP($C158,'факт СДП 1 мес'!$D$8:$HP$251,137,0)</f>
        <v>0</v>
      </c>
      <c r="JQ158" s="43">
        <f>VLOOKUP($C158,'факт СДП 1 мес'!$D$8:$HP$251,138,0)</f>
        <v>0</v>
      </c>
      <c r="JR158" s="43">
        <f>VLOOKUP($C158,'факт СДП 1 мес'!$D$8:$HP$251,139,0)</f>
        <v>0</v>
      </c>
      <c r="JS158" s="43">
        <f>VLOOKUP($C158,'факт СДП 1 мес'!$D$8:$HP$251,140,0)</f>
        <v>0</v>
      </c>
      <c r="JT158" s="43">
        <f t="shared" ref="JT158:JT160" si="4739">SUM(JJ158*$F158)</f>
        <v>0</v>
      </c>
      <c r="JU158" s="43">
        <f t="shared" ref="JU158:JU160" si="4740">SUM(JL158*$F158)</f>
        <v>0</v>
      </c>
      <c r="JV158" s="43">
        <f t="shared" ref="JV158:JV160" si="4741">SUM(JN158*$F158)</f>
        <v>0</v>
      </c>
      <c r="JW158" s="43">
        <f t="shared" si="2482"/>
        <v>0</v>
      </c>
      <c r="JX158" s="43">
        <f t="shared" si="2483"/>
        <v>0</v>
      </c>
      <c r="JY158" s="44">
        <f>'СДП (план)'!AY159</f>
        <v>0</v>
      </c>
      <c r="JZ158" s="43">
        <f>'СДП (план)'!AZ159</f>
        <v>0</v>
      </c>
      <c r="KA158" s="43">
        <f t="shared" si="2484"/>
        <v>0</v>
      </c>
      <c r="KB158" s="43">
        <f t="shared" si="2485"/>
        <v>0</v>
      </c>
      <c r="KC158" s="43">
        <f>VLOOKUP($C158,'факт СДП 1 мес'!$D$8:$HP$251,105,0)</f>
        <v>0</v>
      </c>
      <c r="KD158" s="43">
        <f>VLOOKUP($C158,'факт СДП 1 мес'!$D$8:$HP$251,106,0)</f>
        <v>0</v>
      </c>
      <c r="KE158" s="43">
        <f>VLOOKUP($C158,'факт СДП 1 мес'!$D$8:$HP$251,107,0)</f>
        <v>0</v>
      </c>
      <c r="KF158" s="43">
        <f>VLOOKUP($C158,'факт СДП 1 мес'!$D$8:$HP$251,108,0)</f>
        <v>0</v>
      </c>
      <c r="KG158" s="43">
        <f>VLOOKUP($C158,'факт СДП 1 мес'!$D$8:$HP$251,109,0)</f>
        <v>0</v>
      </c>
      <c r="KH158" s="43">
        <f>VLOOKUP($C158,'факт СДП 1 мес'!$D$8:$HP$251,110,0)</f>
        <v>0</v>
      </c>
      <c r="KI158" s="43">
        <f>SUM(JY158*$F158)</f>
        <v>0</v>
      </c>
      <c r="KJ158" s="43">
        <f>SUM(KA158*$F158)</f>
        <v>0</v>
      </c>
      <c r="KK158" s="43">
        <f>SUM(KC158*$F158)</f>
        <v>0</v>
      </c>
      <c r="KL158" s="43">
        <f t="shared" si="2486"/>
        <v>0</v>
      </c>
      <c r="KM158" s="43">
        <f t="shared" si="2487"/>
        <v>0</v>
      </c>
      <c r="KN158" s="44">
        <f>'СДП (план)'!BA159</f>
        <v>0</v>
      </c>
      <c r="KO158" s="43">
        <f>'СДП (план)'!BB159</f>
        <v>0</v>
      </c>
      <c r="KP158" s="43">
        <f t="shared" si="2488"/>
        <v>0</v>
      </c>
      <c r="KQ158" s="43">
        <f t="shared" si="2489"/>
        <v>0</v>
      </c>
      <c r="KR158" s="43">
        <f>VLOOKUP($C158,'факт СДП 1 мес'!$D$8:$HP$251,189,0)</f>
        <v>0</v>
      </c>
      <c r="KS158" s="43">
        <f>VLOOKUP($C158,'факт СДП 1 мес'!$D$8:$HP$251,190,0)</f>
        <v>0</v>
      </c>
      <c r="KT158" s="43">
        <f>VLOOKUP($C158,'факт СДП 1 мес'!$D$8:$HP$251,191,0)</f>
        <v>0</v>
      </c>
      <c r="KU158" s="43">
        <f>VLOOKUP($C158,'факт СДП 1 мес'!$D$8:$HP$251,192,0)</f>
        <v>0</v>
      </c>
      <c r="KV158" s="43">
        <f>VLOOKUP($C158,'факт СДП 1 мес'!$D$8:$HP$251,193,0)</f>
        <v>0</v>
      </c>
      <c r="KW158" s="43">
        <f>VLOOKUP($C158,'факт СДП 1 мес'!$D$8:$HP$251,194,0)</f>
        <v>0</v>
      </c>
      <c r="KX158" s="43">
        <f t="shared" ref="KX158:KX160" si="4742">SUM(KN158*$F158)</f>
        <v>0</v>
      </c>
      <c r="KY158" s="43">
        <f t="shared" ref="KY158:KY160" si="4743">SUM(KP158*$F158)</f>
        <v>0</v>
      </c>
      <c r="KZ158" s="43">
        <f t="shared" ref="KZ158:KZ160" si="4744">SUM(KR158*$F158)</f>
        <v>0</v>
      </c>
      <c r="LA158" s="43">
        <f t="shared" si="2490"/>
        <v>0</v>
      </c>
      <c r="LB158" s="43">
        <f t="shared" si="2491"/>
        <v>0</v>
      </c>
      <c r="LC158" s="44">
        <f>'СДП (план)'!BC159</f>
        <v>0</v>
      </c>
      <c r="LD158" s="43">
        <f>'СДП (план)'!BD159</f>
        <v>0</v>
      </c>
      <c r="LE158" s="43">
        <f t="shared" si="2492"/>
        <v>0</v>
      </c>
      <c r="LF158" s="43">
        <f t="shared" si="2493"/>
        <v>0</v>
      </c>
      <c r="LG158" s="43">
        <f>VLOOKUP($C158,'факт СДП 1 мес'!$D$8:$HP$251,63,0)</f>
        <v>0</v>
      </c>
      <c r="LH158" s="43">
        <f>VLOOKUP($C158,'факт СДП 1 мес'!$D$8:$HP$251,64,0)</f>
        <v>0</v>
      </c>
      <c r="LI158" s="43">
        <f>VLOOKUP($C158,'факт СДП 1 мес'!$D$8:$HP$251,65,0)</f>
        <v>0</v>
      </c>
      <c r="LJ158" s="43">
        <f>VLOOKUP($C158,'факт СДП 1 мес'!$D$8:$HP$251,66,0)</f>
        <v>0</v>
      </c>
      <c r="LK158" s="43">
        <f>VLOOKUP($C158,'факт СДП 1 мес'!$D$8:$HP$251,67,0)</f>
        <v>0</v>
      </c>
      <c r="LL158" s="43">
        <f>VLOOKUP($C158,'факт СДП 1 мес'!$D$8:$HP$251,68,0)</f>
        <v>0</v>
      </c>
      <c r="LM158" s="43">
        <f t="shared" ref="LM158:LM160" si="4745">SUM(LC158*$F158)</f>
        <v>0</v>
      </c>
      <c r="LN158" s="43">
        <f t="shared" ref="LN158:LN160" si="4746">SUM(LE158*$F158)</f>
        <v>0</v>
      </c>
      <c r="LO158" s="43">
        <f t="shared" ref="LO158:LO160" si="4747">SUM(LG158*$F158)</f>
        <v>0</v>
      </c>
      <c r="LP158" s="43">
        <f t="shared" si="2494"/>
        <v>0</v>
      </c>
      <c r="LQ158" s="43">
        <f t="shared" si="2495"/>
        <v>0</v>
      </c>
      <c r="LR158" s="44">
        <f>'СДП (план)'!BE159</f>
        <v>0</v>
      </c>
      <c r="LS158" s="43">
        <f>'СДП (план)'!BF159</f>
        <v>0</v>
      </c>
      <c r="LT158" s="43">
        <f t="shared" si="2496"/>
        <v>0</v>
      </c>
      <c r="LU158" s="43">
        <f t="shared" si="2497"/>
        <v>0</v>
      </c>
      <c r="LV158" s="43">
        <f>VLOOKUP($C158,'факт СДП 1 мес'!$D$8:$HP$251,69,0)</f>
        <v>0</v>
      </c>
      <c r="LW158" s="43">
        <f>VLOOKUP($C158,'факт СДП 1 мес'!$D$8:$HP$251,70,0)</f>
        <v>0</v>
      </c>
      <c r="LX158" s="43">
        <f>VLOOKUP($C158,'факт СДП 1 мес'!$D$8:$HP$251,71,0)</f>
        <v>0</v>
      </c>
      <c r="LY158" s="43">
        <f>VLOOKUP($C158,'факт СДП 1 мес'!$D$8:$HP$251,72,0)</f>
        <v>0</v>
      </c>
      <c r="LZ158" s="43">
        <f>VLOOKUP($C158,'факт СДП 1 мес'!$D$8:$HP$251,73,0)</f>
        <v>0</v>
      </c>
      <c r="MA158" s="43">
        <f>VLOOKUP($C158,'факт СДП 1 мес'!$D$8:$HP$251,74,0)</f>
        <v>0</v>
      </c>
      <c r="MB158" s="43">
        <f>SUM(LR158*$F158)</f>
        <v>0</v>
      </c>
      <c r="MC158" s="43">
        <f>SUM(LT158*$F158)</f>
        <v>0</v>
      </c>
      <c r="MD158" s="43">
        <f>SUM(LV158*$F158)</f>
        <v>0</v>
      </c>
      <c r="ME158" s="43">
        <f t="shared" si="4569"/>
        <v>0</v>
      </c>
      <c r="MF158" s="43">
        <f t="shared" si="4570"/>
        <v>0</v>
      </c>
      <c r="MG158" s="44">
        <f>'СДП (план)'!BG159</f>
        <v>0</v>
      </c>
      <c r="MH158" s="43">
        <f>'СДП (план)'!BH159</f>
        <v>0</v>
      </c>
      <c r="MI158" s="43">
        <f t="shared" si="2498"/>
        <v>0</v>
      </c>
      <c r="MJ158" s="43">
        <f t="shared" si="2499"/>
        <v>0</v>
      </c>
      <c r="MK158" s="43">
        <f>VLOOKUP($C158,'факт СДП 1 мес'!$D$8:$HP$251,75,0)</f>
        <v>0</v>
      </c>
      <c r="ML158" s="43">
        <f>VLOOKUP($C158,'факт СДП 1 мес'!$D$8:$HP$251,76,0)</f>
        <v>0</v>
      </c>
      <c r="MM158" s="43">
        <f>VLOOKUP($C158,'факт СДП 1 мес'!$D$8:$HP$251,77,0)</f>
        <v>0</v>
      </c>
      <c r="MN158" s="43">
        <f>VLOOKUP($C158,'факт СДП 1 мес'!$D$8:$HP$251,78,0)</f>
        <v>0</v>
      </c>
      <c r="MO158" s="43">
        <f>VLOOKUP($C158,'факт СДП 1 мес'!$D$8:$HP$251,79,0)</f>
        <v>0</v>
      </c>
      <c r="MP158" s="43">
        <f>VLOOKUP($C158,'факт СДП 1 мес'!$D$8:$HP$251,80,0)</f>
        <v>0</v>
      </c>
      <c r="MQ158" s="43">
        <f t="shared" ref="MQ158:MQ160" si="4748">SUM(MG158*$F158)</f>
        <v>0</v>
      </c>
      <c r="MR158" s="43">
        <f t="shared" ref="MR158:MR160" si="4749">SUM(MI158*$F158)</f>
        <v>0</v>
      </c>
      <c r="MS158" s="43">
        <f t="shared" ref="MS158:MS160" si="4750">SUM(MK158*$F158)</f>
        <v>0</v>
      </c>
      <c r="MT158" s="43">
        <f t="shared" ref="MT158:MT160" si="4751">SUM(MK158-MI158)</f>
        <v>0</v>
      </c>
      <c r="MU158" s="43">
        <f t="shared" si="2570"/>
        <v>0</v>
      </c>
      <c r="MV158" s="44">
        <f>'СДП (план)'!BI159</f>
        <v>0</v>
      </c>
      <c r="MW158" s="43">
        <f>'СДП (план)'!BJ159</f>
        <v>0</v>
      </c>
      <c r="MX158" s="43">
        <f t="shared" si="2500"/>
        <v>0</v>
      </c>
      <c r="MY158" s="43">
        <f t="shared" si="2501"/>
        <v>0</v>
      </c>
      <c r="MZ158" s="43">
        <f>VLOOKUP($C158,'факт СДП 1 мес'!$D$8:$HP$251,81,0)</f>
        <v>0</v>
      </c>
      <c r="NA158" s="43">
        <f>VLOOKUP($C158,'факт СДП 1 мес'!$D$8:$HP$251,82,0)</f>
        <v>0</v>
      </c>
      <c r="NB158" s="43">
        <f>VLOOKUP($C158,'факт СДП 1 мес'!$D$8:$HP$251,83,0)</f>
        <v>0</v>
      </c>
      <c r="NC158" s="43">
        <f>VLOOKUP($C158,'факт СДП 1 мес'!$D$8:$HP$251,84,0)</f>
        <v>0</v>
      </c>
      <c r="ND158" s="43">
        <f>VLOOKUP($C158,'факт СДП 1 мес'!$D$8:$HP$251,85,0)</f>
        <v>0</v>
      </c>
      <c r="NE158" s="43">
        <f>VLOOKUP($C158,'факт СДП 1 мес'!$D$8:$HP$251,86,0)</f>
        <v>0</v>
      </c>
      <c r="NF158" s="43">
        <f t="shared" ref="NF158:NF160" si="4752">SUM(MV158*$F158)</f>
        <v>0</v>
      </c>
      <c r="NG158" s="43">
        <f t="shared" ref="NG158:NG160" si="4753">SUM(MX158*$F158)</f>
        <v>0</v>
      </c>
      <c r="NH158" s="43">
        <f t="shared" ref="NH158:NH160" si="4754">SUM(MZ158*$F158)</f>
        <v>0</v>
      </c>
      <c r="NI158" s="43">
        <f t="shared" ref="NI158:NI160" si="4755">SUM(MZ158-MX158)</f>
        <v>0</v>
      </c>
      <c r="NJ158" s="43">
        <f t="shared" si="2573"/>
        <v>0</v>
      </c>
      <c r="NK158" s="44">
        <f>'СДП (план)'!BK159</f>
        <v>0</v>
      </c>
      <c r="NL158" s="43">
        <f>'СДП (план)'!BL159</f>
        <v>0</v>
      </c>
      <c r="NM158" s="43">
        <f t="shared" si="2502"/>
        <v>0</v>
      </c>
      <c r="NN158" s="43">
        <f t="shared" si="2503"/>
        <v>0</v>
      </c>
      <c r="NO158" s="43">
        <f>VLOOKUP($C158,'факт СДП 1 мес'!$D$8:$HP$251,99,0)</f>
        <v>0</v>
      </c>
      <c r="NP158" s="43">
        <f>VLOOKUP($C158,'факт СДП 1 мес'!$D$8:$HP$251,100,0)</f>
        <v>0</v>
      </c>
      <c r="NQ158" s="43">
        <f>VLOOKUP($C158,'факт СДП 1 мес'!$D$8:$HP$251,101,0)</f>
        <v>0</v>
      </c>
      <c r="NR158" s="43">
        <f>VLOOKUP($C158,'факт СДП 1 мес'!$D$8:$HP$251,102,0)</f>
        <v>0</v>
      </c>
      <c r="NS158" s="43">
        <f>VLOOKUP($C158,'факт СДП 1 мес'!$D$8:$HP$251,103,0)</f>
        <v>0</v>
      </c>
      <c r="NT158" s="43">
        <f>VLOOKUP($C158,'факт СДП 1 мес'!$D$8:$HP$251,104,0)</f>
        <v>0</v>
      </c>
      <c r="NU158" s="43">
        <f t="shared" ref="NU158:NU160" si="4756">SUM(NK158*$F158)</f>
        <v>0</v>
      </c>
      <c r="NV158" s="43">
        <f t="shared" ref="NV158:NV160" si="4757">SUM(NM158*$F158)</f>
        <v>0</v>
      </c>
      <c r="NW158" s="43">
        <f t="shared" ref="NW158:NW160" si="4758">SUM(NO158*$F158)</f>
        <v>0</v>
      </c>
      <c r="NX158" s="43">
        <f t="shared" si="2504"/>
        <v>0</v>
      </c>
      <c r="NY158" s="43">
        <f t="shared" si="2505"/>
        <v>0</v>
      </c>
      <c r="NZ158" s="44">
        <f>'СДП (план)'!BM159</f>
        <v>0</v>
      </c>
      <c r="OA158" s="43">
        <f>'СДП (план)'!BN159</f>
        <v>0</v>
      </c>
      <c r="OB158" s="43">
        <f t="shared" si="2506"/>
        <v>0</v>
      </c>
      <c r="OC158" s="43">
        <f t="shared" si="2507"/>
        <v>0</v>
      </c>
      <c r="OD158" s="43"/>
      <c r="OE158" s="43"/>
      <c r="OF158" s="43"/>
      <c r="OG158" s="43"/>
      <c r="OH158" s="43"/>
      <c r="OI158" s="43"/>
      <c r="OJ158" s="43">
        <f t="shared" ref="OJ158:OJ160" si="4759">SUM(NZ158*$F158)</f>
        <v>0</v>
      </c>
      <c r="OK158" s="43">
        <f t="shared" ref="OK158:OK160" si="4760">SUM(OB158*$F158)</f>
        <v>0</v>
      </c>
      <c r="OL158" s="43">
        <f t="shared" ref="OL158:OL160" si="4761">SUM(OD158*$F158)</f>
        <v>0</v>
      </c>
      <c r="OM158" s="43">
        <f t="shared" si="2508"/>
        <v>0</v>
      </c>
      <c r="ON158" s="43">
        <f t="shared" si="2509"/>
        <v>0</v>
      </c>
      <c r="OO158" s="44">
        <f>'СДП (план)'!BO159</f>
        <v>0</v>
      </c>
      <c r="OP158" s="43">
        <f>'СДП (план)'!BP159</f>
        <v>0</v>
      </c>
      <c r="OQ158" s="43">
        <f t="shared" si="2510"/>
        <v>0</v>
      </c>
      <c r="OR158" s="43">
        <f t="shared" si="2511"/>
        <v>0</v>
      </c>
      <c r="OS158" s="43">
        <f>VLOOKUP($C158,'факт СДП 1 мес'!$D$8:$HP$251,177,0)</f>
        <v>0</v>
      </c>
      <c r="OT158" s="43">
        <f>VLOOKUP($C158,'факт СДП 1 мес'!$D$8:$HP$251,178,0)</f>
        <v>0</v>
      </c>
      <c r="OU158" s="43">
        <f>VLOOKUP($C158,'факт СДП 1 мес'!$D$8:$HP$251,179,0)</f>
        <v>0</v>
      </c>
      <c r="OV158" s="43">
        <f>VLOOKUP($C158,'факт СДП 1 мес'!$D$8:$HP$251,180,0)</f>
        <v>0</v>
      </c>
      <c r="OW158" s="43">
        <f>VLOOKUP($C158,'факт СДП 1 мес'!$D$8:$HP$251,181,0)</f>
        <v>0</v>
      </c>
      <c r="OX158" s="43">
        <f>VLOOKUP($C158,'факт СДП 1 мес'!$D$8:$HP$251,182,0)</f>
        <v>0</v>
      </c>
      <c r="OY158" s="43">
        <f t="shared" ref="OY158:OY160" si="4762">SUM(OO158*$F158)</f>
        <v>0</v>
      </c>
      <c r="OZ158" s="43">
        <f t="shared" ref="OZ158:OZ160" si="4763">SUM(OQ158*$F158)</f>
        <v>0</v>
      </c>
      <c r="PA158" s="43">
        <f t="shared" ref="PA158:PA160" si="4764">SUM(OS158*$F158)</f>
        <v>0</v>
      </c>
      <c r="PB158" s="43">
        <f t="shared" si="2512"/>
        <v>0</v>
      </c>
      <c r="PC158" s="43">
        <f t="shared" si="2513"/>
        <v>0</v>
      </c>
      <c r="PD158" s="45">
        <f>'СДП (план)'!BQ159</f>
        <v>0</v>
      </c>
      <c r="PE158" s="45">
        <f>'СДП (план)'!BR159</f>
        <v>0</v>
      </c>
      <c r="PF158" s="43">
        <f t="shared" si="2514"/>
        <v>0</v>
      </c>
      <c r="PG158" s="43">
        <f t="shared" si="2515"/>
        <v>0</v>
      </c>
      <c r="PH158" s="43">
        <f>VLOOKUP($C158,'факт СДП 1 мес'!$D$8:$HP$251,123,0)</f>
        <v>0</v>
      </c>
      <c r="PI158" s="43">
        <f>VLOOKUP($C158,'факт СДП 1 мес'!$D$8:$HP$251,124,0)</f>
        <v>0</v>
      </c>
      <c r="PJ158" s="43">
        <f>VLOOKUP($C158,'факт СДП 1 мес'!$D$8:$HP$251,125,0)</f>
        <v>0</v>
      </c>
      <c r="PK158" s="43">
        <f>VLOOKUP($C158,'факт СДП 1 мес'!$D$8:$HP$251,126,0)</f>
        <v>0</v>
      </c>
      <c r="PL158" s="43">
        <f>VLOOKUP($C158,'факт СДП 1 мес'!$D$8:$HP$251,127,0)</f>
        <v>0</v>
      </c>
      <c r="PM158" s="43">
        <f>VLOOKUP($C158,'факт СДП 1 мес'!$D$8:$HP$251,128,0)</f>
        <v>0</v>
      </c>
      <c r="PN158" s="43">
        <f>SUM(PD158*$F158)</f>
        <v>0</v>
      </c>
      <c r="PO158" s="43">
        <f>SUM(PF158*$F158)</f>
        <v>0</v>
      </c>
      <c r="PP158" s="43">
        <f>SUM(PH158*$F158)</f>
        <v>0</v>
      </c>
      <c r="PQ158" s="43">
        <f t="shared" si="2516"/>
        <v>0</v>
      </c>
      <c r="PR158" s="43">
        <f t="shared" si="2517"/>
        <v>0</v>
      </c>
      <c r="PS158" s="44">
        <f>'СДП (план)'!BS159</f>
        <v>0</v>
      </c>
      <c r="PT158" s="43">
        <f>'СДП (план)'!BT159</f>
        <v>0</v>
      </c>
      <c r="PU158" s="43">
        <f t="shared" si="2518"/>
        <v>0</v>
      </c>
      <c r="PV158" s="43">
        <f t="shared" si="2519"/>
        <v>0</v>
      </c>
      <c r="PW158" s="43">
        <f>VLOOKUP($C158,'факт СДП 1 мес'!$D$8:$HP$251,111,0)</f>
        <v>0</v>
      </c>
      <c r="PX158" s="43">
        <f>VLOOKUP($C158,'факт СДП 1 мес'!$D$8:$HP$251,112,0)</f>
        <v>0</v>
      </c>
      <c r="PY158" s="43">
        <f>VLOOKUP($C158,'факт СДП 1 мес'!$D$8:$HP$251,113,0)</f>
        <v>0</v>
      </c>
      <c r="PZ158" s="43">
        <f>VLOOKUP($C158,'факт СДП 1 мес'!$D$8:$HP$251,114,0)</f>
        <v>0</v>
      </c>
      <c r="QA158" s="43">
        <f>VLOOKUP($C158,'факт СДП 1 мес'!$D$8:$HP$251,115,0)</f>
        <v>0</v>
      </c>
      <c r="QB158" s="43">
        <f>VLOOKUP($C158,'факт СДП 1 мес'!$D$8:$HP$251,116,0)</f>
        <v>0</v>
      </c>
      <c r="QC158" s="43">
        <f t="shared" ref="QC158:QC160" si="4765">SUM(PS158*$F158)</f>
        <v>0</v>
      </c>
      <c r="QD158" s="43">
        <f t="shared" ref="QD158:QD160" si="4766">SUM(PU158*$F158)</f>
        <v>0</v>
      </c>
      <c r="QE158" s="43">
        <f t="shared" ref="QE158:QE160" si="4767">SUM(PW158*$F158)</f>
        <v>0</v>
      </c>
      <c r="QF158" s="43">
        <f t="shared" si="2520"/>
        <v>0</v>
      </c>
      <c r="QG158" s="43">
        <f t="shared" si="2521"/>
        <v>0</v>
      </c>
      <c r="QH158" s="44">
        <f>'СДП (план)'!BU159</f>
        <v>0</v>
      </c>
      <c r="QI158" s="43">
        <f>'СДП (план)'!BV159</f>
        <v>0</v>
      </c>
      <c r="QJ158" s="43">
        <f t="shared" si="2522"/>
        <v>0</v>
      </c>
      <c r="QK158" s="43">
        <f t="shared" si="2523"/>
        <v>0</v>
      </c>
      <c r="QL158" s="43">
        <f>VLOOKUP($C158,'факт СДП 1 мес'!$D$8:$HP$251,153,0)</f>
        <v>0</v>
      </c>
      <c r="QM158" s="43">
        <f>VLOOKUP($C158,'факт СДП 1 мес'!$D$8:$HP$251,154,0)</f>
        <v>0</v>
      </c>
      <c r="QN158" s="43">
        <f>VLOOKUP($C158,'факт СДП 1 мес'!$D$8:$HP$251,155,0)</f>
        <v>0</v>
      </c>
      <c r="QO158" s="43">
        <f>VLOOKUP($C158,'факт СДП 1 мес'!$D$8:$HP$251,156,0)</f>
        <v>0</v>
      </c>
      <c r="QP158" s="43">
        <f>VLOOKUP($C158,'факт СДП 1 мес'!$D$8:$HP$251,157,0)</f>
        <v>0</v>
      </c>
      <c r="QQ158" s="43">
        <f>VLOOKUP($C158,'факт СДП 1 мес'!$D$8:$HP$251,158,0)</f>
        <v>0</v>
      </c>
      <c r="QR158" s="43">
        <f>SUM(QH158*$F158)</f>
        <v>0</v>
      </c>
      <c r="QS158" s="43">
        <f>SUM(QJ158*$F158)</f>
        <v>0</v>
      </c>
      <c r="QT158" s="43">
        <f t="shared" ref="QT158:QT160" si="4768">SUM(QL158*$F158)</f>
        <v>0</v>
      </c>
      <c r="QU158" s="43">
        <f t="shared" si="4180"/>
        <v>0</v>
      </c>
      <c r="QV158" s="43">
        <f t="shared" si="4181"/>
        <v>0</v>
      </c>
      <c r="QW158" s="44">
        <f>'СДП (план)'!BW159</f>
        <v>0</v>
      </c>
      <c r="QX158" s="43">
        <f>'СДП (план)'!BX159</f>
        <v>0</v>
      </c>
      <c r="QY158" s="43">
        <f t="shared" si="2524"/>
        <v>0</v>
      </c>
      <c r="QZ158" s="43">
        <f t="shared" si="2525"/>
        <v>0</v>
      </c>
      <c r="RA158" s="43">
        <f>VLOOKUP($C158,'факт СДП 1 мес'!$D$8:$HP$251,195,0)</f>
        <v>0</v>
      </c>
      <c r="RB158" s="43">
        <f>VLOOKUP($C158,'факт СДП 1 мес'!$D$8:$HP$251,196,0)</f>
        <v>0</v>
      </c>
      <c r="RC158" s="43">
        <f>VLOOKUP($C158,'факт СДП 1 мес'!$D$8:$HP$251,197,0)</f>
        <v>0</v>
      </c>
      <c r="RD158" s="43">
        <f>VLOOKUP($C158,'факт СДП 1 мес'!$D$8:$HP$251,198,0)</f>
        <v>0</v>
      </c>
      <c r="RE158" s="43">
        <f>VLOOKUP($C158,'факт СДП 1 мес'!$D$8:$HP$251,199,0)</f>
        <v>0</v>
      </c>
      <c r="RF158" s="43">
        <f>VLOOKUP($C158,'факт СДП 1 мес'!$D$8:$HP$251,200,0)</f>
        <v>0</v>
      </c>
      <c r="RG158" s="43">
        <f t="shared" ref="RG158:RG160" si="4769">SUM(QW158*$F158)</f>
        <v>0</v>
      </c>
      <c r="RH158" s="43">
        <f t="shared" ref="RH158:RH160" si="4770">SUM(QY158*$F158)</f>
        <v>0</v>
      </c>
      <c r="RI158" s="43">
        <f t="shared" ref="RI158:RI160" si="4771">SUM(RA158*$F158)</f>
        <v>0</v>
      </c>
      <c r="RJ158" s="43">
        <f t="shared" si="2526"/>
        <v>0</v>
      </c>
      <c r="RK158" s="43">
        <f t="shared" si="2527"/>
        <v>0</v>
      </c>
      <c r="RL158" s="44">
        <f>'СДП (план)'!BY159</f>
        <v>0</v>
      </c>
      <c r="RM158" s="43">
        <f>'СДП (план)'!BZ159</f>
        <v>0</v>
      </c>
      <c r="RN158" s="43">
        <f t="shared" si="2528"/>
        <v>0</v>
      </c>
      <c r="RO158" s="43">
        <f t="shared" si="2529"/>
        <v>0</v>
      </c>
      <c r="RP158" s="43">
        <f>VLOOKUP($C158,'факт СДП 1 мес'!$D$8:$HP$251,201,0)</f>
        <v>0</v>
      </c>
      <c r="RQ158" s="43">
        <f>VLOOKUP($C158,'факт СДП 1 мес'!$D$8:$HP$251,202,0)</f>
        <v>0</v>
      </c>
      <c r="RR158" s="43">
        <f>VLOOKUP($C158,'факт СДП 1 мес'!$D$8:$HP$251,203,0)</f>
        <v>0</v>
      </c>
      <c r="RS158" s="43">
        <f>VLOOKUP($C158,'факт СДП 1 мес'!$D$8:$HP$251,204,0)</f>
        <v>0</v>
      </c>
      <c r="RT158" s="43">
        <f>VLOOKUP($C158,'факт СДП 1 мес'!$D$8:$HP$251,205,0)</f>
        <v>0</v>
      </c>
      <c r="RU158" s="43">
        <f>VLOOKUP($C158,'факт СДП 1 мес'!$D$8:$HP$251,206,0)</f>
        <v>0</v>
      </c>
      <c r="RV158" s="43">
        <f t="shared" ref="RV158:RV160" si="4772">SUM(RL158*$F158)</f>
        <v>0</v>
      </c>
      <c r="RW158" s="43">
        <f t="shared" ref="RW158:RW160" si="4773">SUM(RN158*$F158)</f>
        <v>0</v>
      </c>
      <c r="RX158" s="43">
        <f t="shared" ref="RX158:RX160" si="4774">SUM(RP158*$F158)</f>
        <v>0</v>
      </c>
      <c r="RY158" s="43">
        <f t="shared" si="2530"/>
        <v>0</v>
      </c>
      <c r="RZ158" s="43">
        <f t="shared" si="2531"/>
        <v>0</v>
      </c>
      <c r="SA158" s="44">
        <f>'СДП (план)'!CA159</f>
        <v>0</v>
      </c>
      <c r="SB158" s="43">
        <f>'СДП (план)'!CB159</f>
        <v>0</v>
      </c>
      <c r="SC158" s="43">
        <f t="shared" si="4188"/>
        <v>0</v>
      </c>
      <c r="SD158" s="43">
        <f t="shared" si="4189"/>
        <v>0</v>
      </c>
      <c r="SE158" s="43">
        <f>VLOOKUP($C158,'факт СДП 1 мес'!$D$8:$HP$251,129,0)</f>
        <v>0</v>
      </c>
      <c r="SF158" s="43">
        <f>VLOOKUP($C158,'факт СДП 1 мес'!$D$8:$HP$251,130,0)</f>
        <v>0</v>
      </c>
      <c r="SG158" s="43">
        <f>VLOOKUP($C158,'факт СДП 1 мес'!$D$8:$HP$251,131,0)</f>
        <v>0</v>
      </c>
      <c r="SH158" s="43">
        <f>VLOOKUP($C158,'факт СДП 1 мес'!$D$8:$HP$251,132,0)</f>
        <v>0</v>
      </c>
      <c r="SI158" s="43">
        <f>VLOOKUP($C158,'факт СДП 1 мес'!$D$8:$HP$251,133,0)</f>
        <v>0</v>
      </c>
      <c r="SJ158" s="43">
        <f>VLOOKUP($C158,'факт СДП 1 мес'!$D$8:$HP$251,134,0)</f>
        <v>0</v>
      </c>
      <c r="SK158" s="43">
        <f>SUM(SA158*$F158)</f>
        <v>0</v>
      </c>
      <c r="SL158" s="43">
        <f t="shared" ref="SL158:SL160" si="4775">SUM(SC158*$F158)</f>
        <v>0</v>
      </c>
      <c r="SM158" s="43">
        <f t="shared" ref="SM158:SM160" si="4776">SUM(SE158*$F158)</f>
        <v>0</v>
      </c>
      <c r="SN158" s="43">
        <f t="shared" si="2532"/>
        <v>0</v>
      </c>
      <c r="SO158" s="43">
        <f t="shared" si="2533"/>
        <v>0</v>
      </c>
      <c r="SP158" s="44">
        <f>'СДП (план)'!CC159</f>
        <v>0</v>
      </c>
      <c r="SQ158" s="43">
        <f>'СДП (план)'!CD159</f>
        <v>0</v>
      </c>
      <c r="SR158" s="43">
        <f t="shared" si="4193"/>
        <v>0</v>
      </c>
      <c r="SS158" s="43">
        <f t="shared" si="4194"/>
        <v>0</v>
      </c>
      <c r="ST158" s="43">
        <f>VLOOKUP($C158,'факт СДП 1 мес'!$D$8:$HP$251,93,0)</f>
        <v>0</v>
      </c>
      <c r="SU158" s="43">
        <f>VLOOKUP($C158,'факт СДП 1 мес'!$D$8:$HP$251,94,0)</f>
        <v>0</v>
      </c>
      <c r="SV158" s="43">
        <f>VLOOKUP($C158,'факт СДП 1 мес'!$D$8:$HP$251,95,0)</f>
        <v>0</v>
      </c>
      <c r="SW158" s="43">
        <f>VLOOKUP($C158,'факт СДП 1 мес'!$D$8:$HP$251,96,0)</f>
        <v>0</v>
      </c>
      <c r="SX158" s="43">
        <f>VLOOKUP($C158,'факт СДП 1 мес'!$D$8:$HP$251,97,0)</f>
        <v>0</v>
      </c>
      <c r="SY158" s="43">
        <f>VLOOKUP($C158,'факт СДП 1 мес'!$D$8:$HP$251,98,0)</f>
        <v>0</v>
      </c>
      <c r="SZ158" s="43">
        <f>SUM(SP158*$F158)</f>
        <v>0</v>
      </c>
      <c r="TA158" s="43">
        <f t="shared" ref="TA158:TA160" si="4777">SUM(SR158*$F158)</f>
        <v>0</v>
      </c>
      <c r="TB158" s="43">
        <f t="shared" ref="TB158:TB160" si="4778">SUM(ST158*$F158)</f>
        <v>0</v>
      </c>
      <c r="TC158" s="43">
        <f t="shared" si="2534"/>
        <v>0</v>
      </c>
      <c r="TD158" s="43">
        <f t="shared" si="2535"/>
        <v>0</v>
      </c>
      <c r="TE158" s="19">
        <f>'СДП (план)'!CE159</f>
        <v>0</v>
      </c>
      <c r="TF158" s="3">
        <f>'СДП (план)'!CF159</f>
        <v>0</v>
      </c>
      <c r="TG158" s="19">
        <v>0</v>
      </c>
      <c r="TH158" s="3">
        <v>0</v>
      </c>
      <c r="TI158" s="43">
        <f>VLOOKUP($C158,'факт СДП 1 мес'!$D$8:$HP$251,117,0)</f>
        <v>0</v>
      </c>
      <c r="TJ158" s="43">
        <f>VLOOKUP($C158,'факт СДП 1 мес'!$D$8:$HP$251,118,0)</f>
        <v>0</v>
      </c>
      <c r="TK158" s="43">
        <f>VLOOKUP($C158,'факт СДП 1 мес'!$D$8:$HP$251,119,0)</f>
        <v>0</v>
      </c>
      <c r="TL158" s="43">
        <f>VLOOKUP($C158,'факт СДП 1 мес'!$D$8:$HP$251,120,0)</f>
        <v>0</v>
      </c>
      <c r="TM158" s="43">
        <f>VLOOKUP($C158,'факт СДП 1 мес'!$D$8:$HP$251,121,0)</f>
        <v>0</v>
      </c>
      <c r="TN158" s="43">
        <f>VLOOKUP($C158,'факт СДП 1 мес'!$D$8:$HP$251,122,0)</f>
        <v>0</v>
      </c>
      <c r="TO158" s="43">
        <f>SUM(TE158*$F158)</f>
        <v>0</v>
      </c>
      <c r="TP158" s="43">
        <f t="shared" ref="TP158:TP160" si="4779">SUM(TG158*$F158)</f>
        <v>0</v>
      </c>
      <c r="TQ158" s="43">
        <f t="shared" ref="TQ158:TQ160" si="4780">SUM(TI158*$F158)</f>
        <v>0</v>
      </c>
      <c r="TR158" s="43">
        <f t="shared" si="2536"/>
        <v>0</v>
      </c>
      <c r="TS158" s="43">
        <f t="shared" si="2537"/>
        <v>0</v>
      </c>
      <c r="TT158" s="43">
        <f>'СДП (план)'!CG159</f>
        <v>0</v>
      </c>
      <c r="TU158" s="43">
        <f>'СДП (план)'!CH159</f>
        <v>0</v>
      </c>
      <c r="TV158" s="43">
        <f t="shared" si="2538"/>
        <v>0</v>
      </c>
      <c r="TW158" s="43">
        <f t="shared" si="2539"/>
        <v>0</v>
      </c>
      <c r="TX158" s="43">
        <f>VLOOKUP($C158,'факт СДП 1 мес'!$D$8:$HP$251,207,0)</f>
        <v>0</v>
      </c>
      <c r="TY158" s="43">
        <f>VLOOKUP($C158,'факт СДП 1 мес'!$D$8:$HP$251,208,0)</f>
        <v>0</v>
      </c>
      <c r="TZ158" s="43">
        <f>VLOOKUP($C158,'факт СДП 1 мес'!$D$8:$HP$251,209,0)</f>
        <v>0</v>
      </c>
      <c r="UA158" s="43">
        <f>VLOOKUP($C158,'факт СДП 1 мес'!$D$8:$HP$251,210,0)</f>
        <v>0</v>
      </c>
      <c r="UB158" s="43">
        <f>VLOOKUP($C158,'факт СДП 1 мес'!$D$8:$HP$251,211,0)</f>
        <v>0</v>
      </c>
      <c r="UC158" s="43">
        <f>VLOOKUP($C158,'факт СДП 1 мес'!$D$8:$HP$251,212,0)</f>
        <v>0</v>
      </c>
      <c r="UD158" s="43">
        <f t="shared" ref="UD158:UD160" si="4781">SUM(TT158*$F158)</f>
        <v>0</v>
      </c>
      <c r="UE158" s="43">
        <f>SUM(TV158*$F158)</f>
        <v>0</v>
      </c>
      <c r="UF158" s="43">
        <f>SUM(TX158*$F158)</f>
        <v>0</v>
      </c>
      <c r="UG158" s="43">
        <f t="shared" si="4204"/>
        <v>0</v>
      </c>
      <c r="UH158" s="43">
        <f t="shared" si="4205"/>
        <v>0</v>
      </c>
      <c r="UI158" s="43"/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7">
        <f>'СДП (план)'!CK159</f>
        <v>125</v>
      </c>
      <c r="UY158" s="47">
        <f>'СДП (план)'!CL159</f>
        <v>5160372</v>
      </c>
      <c r="UZ158" s="43">
        <f t="shared" si="4048"/>
        <v>10.416666666666666</v>
      </c>
      <c r="VA158" s="43">
        <f t="shared" si="4049"/>
        <v>430031</v>
      </c>
      <c r="VB158" s="47">
        <f t="shared" si="4050"/>
        <v>23</v>
      </c>
      <c r="VC158" s="47">
        <f t="shared" si="4051"/>
        <v>949508.5399999998</v>
      </c>
      <c r="VD158" s="47">
        <f t="shared" si="4052"/>
        <v>23</v>
      </c>
      <c r="VE158" s="47">
        <f t="shared" si="4053"/>
        <v>0</v>
      </c>
      <c r="VF158" s="47">
        <f t="shared" si="4054"/>
        <v>0</v>
      </c>
      <c r="VG158" s="47">
        <f t="shared" si="4055"/>
        <v>0</v>
      </c>
      <c r="VH158" s="47">
        <f t="shared" si="4056"/>
        <v>230</v>
      </c>
      <c r="VI158" s="47">
        <f t="shared" si="4057"/>
        <v>19.166666666666668</v>
      </c>
      <c r="VJ158" s="47">
        <f t="shared" si="4058"/>
        <v>42.32</v>
      </c>
      <c r="VK158" s="43">
        <f t="shared" si="4059"/>
        <v>12.583333333333334</v>
      </c>
      <c r="VL158" s="43">
        <f t="shared" si="4060"/>
        <v>519477.5399999998</v>
      </c>
      <c r="VM158" s="398" t="e">
        <f>VLOOKUP($C158,'СДП (план)'!$C$11:$CL$254,107,0)</f>
        <v>#REF!</v>
      </c>
      <c r="VN158" s="398" t="e">
        <f>VLOOKUP($C158,'СДП (план)'!$C$11:$CL$254,108,0)</f>
        <v>#REF!</v>
      </c>
      <c r="VO158" s="399" t="e">
        <f t="shared" si="4688"/>
        <v>#REF!</v>
      </c>
      <c r="VP158" s="399" t="e">
        <f t="shared" si="4689"/>
        <v>#REF!</v>
      </c>
      <c r="VQ158" s="398" t="e">
        <f>VLOOKUP($C158,'факт СДП 1 мес'!$D$8:$HI$249,255,0)</f>
        <v>#REF!</v>
      </c>
      <c r="VR158" s="398" t="e">
        <f>VLOOKUP($C158,'факт СДП 1 мес'!$D$8:$HI$249,256,0)</f>
        <v>#REF!</v>
      </c>
      <c r="VS158" s="400" t="e">
        <f t="shared" si="4206"/>
        <v>#REF!</v>
      </c>
      <c r="VT158" s="400" t="e">
        <f t="shared" si="4207"/>
        <v>#REF!</v>
      </c>
    </row>
    <row r="159" spans="1:592" s="32" customFormat="1" ht="15" hidden="1" x14ac:dyDescent="0.2">
      <c r="A159" s="182"/>
      <c r="B159" s="182">
        <v>125</v>
      </c>
      <c r="C159" s="265" t="s">
        <v>417</v>
      </c>
      <c r="D159" s="485" t="s">
        <v>223</v>
      </c>
      <c r="E159" s="461">
        <v>16026</v>
      </c>
      <c r="F159" s="462">
        <v>2.1800000000000002</v>
      </c>
      <c r="G159" s="463"/>
      <c r="H159" s="464">
        <v>1</v>
      </c>
      <c r="I159" s="196"/>
      <c r="J159" s="196"/>
      <c r="K159" s="1">
        <v>1.4</v>
      </c>
      <c r="L159" s="1">
        <v>1.68</v>
      </c>
      <c r="M159" s="1">
        <v>2.23</v>
      </c>
      <c r="N159" s="9">
        <v>2.57</v>
      </c>
      <c r="O159" s="44">
        <f>'СДП (план)'!O160</f>
        <v>0</v>
      </c>
      <c r="P159" s="44">
        <f>'СДП (план)'!P160</f>
        <v>0</v>
      </c>
      <c r="Q159" s="43">
        <f t="shared" si="2426"/>
        <v>0</v>
      </c>
      <c r="R159" s="43">
        <f t="shared" si="2427"/>
        <v>0</v>
      </c>
      <c r="S159" s="43">
        <f>VLOOKUP($C159,'факт СДП 1 мес'!$D$8:$HP$251,9,0)</f>
        <v>0</v>
      </c>
      <c r="T159" s="43">
        <f>VLOOKUP($C159,'факт СДП 1 мес'!$D$8:$HP$251,10,0)</f>
        <v>0</v>
      </c>
      <c r="U159" s="43">
        <f>VLOOKUP($C159,'факт СДП 1 мес'!$D$8:$HP$251,11,0)</f>
        <v>0</v>
      </c>
      <c r="V159" s="43">
        <f>VLOOKUP($C159,'факт СДП 1 мес'!$D$8:$HP$251,12,0)</f>
        <v>0</v>
      </c>
      <c r="W159" s="43">
        <f>VLOOKUP($C159,'факт СДП 1 мес'!$D$8:$HP$251,13,0)</f>
        <v>0</v>
      </c>
      <c r="X159" s="43">
        <f>VLOOKUP($C159,'факт СДП 1 мес'!$D$8:$HP$251,14,0)</f>
        <v>0</v>
      </c>
      <c r="Y159" s="43">
        <f t="shared" si="4690"/>
        <v>0</v>
      </c>
      <c r="Z159" s="43">
        <f t="shared" si="4691"/>
        <v>0</v>
      </c>
      <c r="AA159" s="43">
        <f t="shared" si="4692"/>
        <v>0</v>
      </c>
      <c r="AB159" s="43">
        <f t="shared" si="4693"/>
        <v>0</v>
      </c>
      <c r="AC159" s="43">
        <f t="shared" si="4441"/>
        <v>0</v>
      </c>
      <c r="AD159" s="145">
        <f>'СДП (план)'!Q160</f>
        <v>0</v>
      </c>
      <c r="AE159" s="145">
        <f>'СДП (план)'!R160</f>
        <v>0</v>
      </c>
      <c r="AF159" s="43">
        <f t="shared" si="2428"/>
        <v>0</v>
      </c>
      <c r="AG159" s="43">
        <f t="shared" si="2429"/>
        <v>0</v>
      </c>
      <c r="AH159" s="43">
        <f>VLOOKUP($C159,'факт СДП 1 мес'!$D$8:$HP$251,3,0)</f>
        <v>0</v>
      </c>
      <c r="AI159" s="43">
        <f>VLOOKUP($C159,'факт СДП 1 мес'!$D$8:$HP$251,4,0)</f>
        <v>0</v>
      </c>
      <c r="AJ159" s="43">
        <f>VLOOKUP($C159,'факт СДП 1 мес'!$D$8:$HP$251,5,0)</f>
        <v>0</v>
      </c>
      <c r="AK159" s="43">
        <f>VLOOKUP($C159,'факт СДП 1 мес'!$D$8:$HP$251,6,0)</f>
        <v>0</v>
      </c>
      <c r="AL159" s="43">
        <f>VLOOKUP($C159,'факт СДП 1 мес'!$D$8:$HP$251,7,0)</f>
        <v>0</v>
      </c>
      <c r="AM159" s="43">
        <f>VLOOKUP($C159,'факт СДП 1 мес'!$D$8:$HP$251,8,0)</f>
        <v>0</v>
      </c>
      <c r="AN159" s="43">
        <f t="shared" si="4694"/>
        <v>0</v>
      </c>
      <c r="AO159" s="43">
        <f t="shared" si="4695"/>
        <v>0</v>
      </c>
      <c r="AP159" s="43">
        <f t="shared" si="4696"/>
        <v>0</v>
      </c>
      <c r="AQ159" s="43">
        <f t="shared" si="4697"/>
        <v>0</v>
      </c>
      <c r="AR159" s="43">
        <f t="shared" si="2543"/>
        <v>0</v>
      </c>
      <c r="AS159" s="44">
        <f>'СДП (план)'!S160</f>
        <v>0</v>
      </c>
      <c r="AT159" s="43">
        <f>'СДП (план)'!T160</f>
        <v>0</v>
      </c>
      <c r="AU159" s="43">
        <f t="shared" si="2430"/>
        <v>0</v>
      </c>
      <c r="AV159" s="43">
        <f t="shared" si="2431"/>
        <v>0</v>
      </c>
      <c r="AW159" s="43">
        <f>VLOOKUP($C159,'факт СДП 1 мес'!$D$8:$HP$251,159,0)</f>
        <v>0</v>
      </c>
      <c r="AX159" s="43">
        <f>VLOOKUP($C159,'факт СДП 1 мес'!$D$8:$HP$251,160,0)</f>
        <v>0</v>
      </c>
      <c r="AY159" s="43">
        <f>VLOOKUP($C159,'факт СДП 1 мес'!$D$8:$HP$251,161,0)</f>
        <v>0</v>
      </c>
      <c r="AZ159" s="43">
        <f>VLOOKUP($C159,'факт СДП 1 мес'!$D$8:$HP$251,162,0)</f>
        <v>0</v>
      </c>
      <c r="BA159" s="43">
        <f>VLOOKUP($C159,'факт СДП 1 мес'!$D$8:$HP$251,163,0)</f>
        <v>0</v>
      </c>
      <c r="BB159" s="43">
        <f>VLOOKUP($C159,'факт СДП 1 мес'!$D$8:$HP$251,164,0)</f>
        <v>0</v>
      </c>
      <c r="BC159" s="43">
        <f t="shared" si="4698"/>
        <v>0</v>
      </c>
      <c r="BD159" s="43">
        <f t="shared" si="4699"/>
        <v>0</v>
      </c>
      <c r="BE159" s="43">
        <f t="shared" si="4700"/>
        <v>0</v>
      </c>
      <c r="BF159" s="43">
        <f t="shared" si="4087"/>
        <v>0</v>
      </c>
      <c r="BG159" s="43">
        <f t="shared" si="4088"/>
        <v>0</v>
      </c>
      <c r="BH159" s="89">
        <f>'СДП (план)'!U160</f>
        <v>0</v>
      </c>
      <c r="BI159" s="3">
        <f>'СДП (план)'!V160</f>
        <v>0</v>
      </c>
      <c r="BJ159" s="43">
        <f t="shared" si="2432"/>
        <v>0</v>
      </c>
      <c r="BK159" s="43">
        <f t="shared" si="2433"/>
        <v>0</v>
      </c>
      <c r="BL159" s="43">
        <f>VLOOKUP($C159,'факт СДП 1 мес'!$D$8:$HP$251,21,0)</f>
        <v>0</v>
      </c>
      <c r="BM159" s="43">
        <f>VLOOKUP($C159,'факт СДП 1 мес'!$D$8:$HP$251,22,0)</f>
        <v>0</v>
      </c>
      <c r="BN159" s="43">
        <f>VLOOKUP($C159,'факт СДП 1 мес'!$D$8:$HP$251,23,0)</f>
        <v>0</v>
      </c>
      <c r="BO159" s="43">
        <f>VLOOKUP($C159,'факт СДП 1 мес'!$D$8:$HP$251,24,0)</f>
        <v>0</v>
      </c>
      <c r="BP159" s="43">
        <f>VLOOKUP($C159,'факт СДП 1 мес'!$D$8:$HP$251,25,0)</f>
        <v>0</v>
      </c>
      <c r="BQ159" s="43">
        <f>VLOOKUP($C159,'факт СДП 1 мес'!$D$8:$HP$251,26,0)</f>
        <v>0</v>
      </c>
      <c r="BR159" s="43">
        <f t="shared" si="4701"/>
        <v>0</v>
      </c>
      <c r="BS159" s="43">
        <f t="shared" si="4702"/>
        <v>0</v>
      </c>
      <c r="BT159" s="43">
        <f t="shared" si="4703"/>
        <v>0</v>
      </c>
      <c r="BU159" s="43">
        <f t="shared" si="4092"/>
        <v>0</v>
      </c>
      <c r="BV159" s="43">
        <f t="shared" si="4093"/>
        <v>0</v>
      </c>
      <c r="BW159" s="44">
        <f>'СДП (план)'!W160</f>
        <v>0</v>
      </c>
      <c r="BX159" s="43">
        <f>'СДП (план)'!X160</f>
        <v>0</v>
      </c>
      <c r="BY159" s="43">
        <f t="shared" si="2434"/>
        <v>0</v>
      </c>
      <c r="BZ159" s="43">
        <f t="shared" si="2435"/>
        <v>0</v>
      </c>
      <c r="CA159" s="43">
        <f>VLOOKUP($C159,'факт СДП 1 мес'!$D$8:$HP$251,15,0)</f>
        <v>0</v>
      </c>
      <c r="CB159" s="43">
        <f>VLOOKUP($C159,'факт СДП 1 мес'!$D$8:$HP$251,16,0)</f>
        <v>0</v>
      </c>
      <c r="CC159" s="43">
        <f>VLOOKUP($C159,'факт СДП 1 мес'!$D$8:$HP$251,17,0)</f>
        <v>0</v>
      </c>
      <c r="CD159" s="43">
        <f>VLOOKUP($C159,'факт СДП 1 мес'!$D$8:$HP$251,18,0)</f>
        <v>0</v>
      </c>
      <c r="CE159" s="43">
        <f>VLOOKUP($C159,'факт СДП 1 мес'!$D$8:$HP$251,19,0)</f>
        <v>0</v>
      </c>
      <c r="CF159" s="43">
        <f>VLOOKUP($C159,'факт СДП 1 мес'!$D$8:$HP$251,20,0)</f>
        <v>0</v>
      </c>
      <c r="CG159" s="43">
        <f t="shared" si="4704"/>
        <v>0</v>
      </c>
      <c r="CH159" s="43">
        <f t="shared" si="4705"/>
        <v>0</v>
      </c>
      <c r="CI159" s="43">
        <f t="shared" si="4706"/>
        <v>0</v>
      </c>
      <c r="CJ159" s="43">
        <f t="shared" si="3894"/>
        <v>0</v>
      </c>
      <c r="CK159" s="43">
        <f t="shared" si="3895"/>
        <v>0</v>
      </c>
      <c r="CL159" s="45">
        <f>'СДП (план)'!Y160</f>
        <v>0</v>
      </c>
      <c r="CM159" s="43">
        <f>'СДП (план)'!Z160</f>
        <v>0</v>
      </c>
      <c r="CN159" s="43">
        <f t="shared" si="2436"/>
        <v>0</v>
      </c>
      <c r="CO159" s="43">
        <f t="shared" si="2437"/>
        <v>0</v>
      </c>
      <c r="CP159" s="43">
        <f>VLOOKUP($C159,'факт СДП 1 мес'!$D$8:$HP$251,165,0)</f>
        <v>0</v>
      </c>
      <c r="CQ159" s="43">
        <f>VLOOKUP($C159,'факт СДП 1 мес'!$D$8:$HP$251,166,0)</f>
        <v>0</v>
      </c>
      <c r="CR159" s="43">
        <f>VLOOKUP($C159,'факт СДП 1 мес'!$D$8:$HP$251,167,0)</f>
        <v>0</v>
      </c>
      <c r="CS159" s="43">
        <f>VLOOKUP($C159,'факт СДП 1 мес'!$D$8:$HP$251,168,0)</f>
        <v>0</v>
      </c>
      <c r="CT159" s="43">
        <f>VLOOKUP($C159,'факт СДП 1 мес'!$D$8:$HP$251,169,0)</f>
        <v>0</v>
      </c>
      <c r="CU159" s="43">
        <f>VLOOKUP($C159,'факт СДП 1 мес'!$D$8:$HP$251,170,0)</f>
        <v>0</v>
      </c>
      <c r="CV159" s="43">
        <f t="shared" si="4707"/>
        <v>0</v>
      </c>
      <c r="CW159" s="43">
        <f t="shared" si="4708"/>
        <v>0</v>
      </c>
      <c r="CX159" s="43">
        <f t="shared" si="4709"/>
        <v>0</v>
      </c>
      <c r="CY159" s="43">
        <f t="shared" si="2438"/>
        <v>0</v>
      </c>
      <c r="CZ159" s="43">
        <f t="shared" si="2439"/>
        <v>0</v>
      </c>
      <c r="DA159" s="19">
        <f>'СДП (план)'!AA160</f>
        <v>0</v>
      </c>
      <c r="DB159" s="3">
        <f>'СДП (план)'!AB160</f>
        <v>0</v>
      </c>
      <c r="DC159" s="43">
        <f t="shared" si="2440"/>
        <v>0</v>
      </c>
      <c r="DD159" s="43">
        <f t="shared" si="2441"/>
        <v>0</v>
      </c>
      <c r="DE159" s="43">
        <f>VLOOKUP($C159,'факт СДП 1 мес'!$D$8:$HP$251,57,0)</f>
        <v>0</v>
      </c>
      <c r="DF159" s="43">
        <f>VLOOKUP($C159,'факт СДП 1 мес'!$D$8:$HP$251,58,0)</f>
        <v>0</v>
      </c>
      <c r="DG159" s="43">
        <f>VLOOKUP($C159,'факт СДП 1 мес'!$D$8:$HP$251,59,0)</f>
        <v>0</v>
      </c>
      <c r="DH159" s="43">
        <f>VLOOKUP($C159,'факт СДП 1 мес'!$D$8:$HP$251,60,0)</f>
        <v>0</v>
      </c>
      <c r="DI159" s="43">
        <f>VLOOKUP($C159,'факт СДП 1 мес'!$D$8:$HP$251,61,0)</f>
        <v>0</v>
      </c>
      <c r="DJ159" s="43">
        <f>VLOOKUP($C159,'факт СДП 1 мес'!$D$8:$HP$251,62,0)</f>
        <v>0</v>
      </c>
      <c r="DK159" s="43">
        <f t="shared" si="4710"/>
        <v>0</v>
      </c>
      <c r="DL159" s="43">
        <f t="shared" si="4711"/>
        <v>0</v>
      </c>
      <c r="DM159" s="43">
        <f t="shared" si="4712"/>
        <v>0</v>
      </c>
      <c r="DN159" s="43">
        <f t="shared" si="2442"/>
        <v>0</v>
      </c>
      <c r="DO159" s="43">
        <f t="shared" si="2443"/>
        <v>0</v>
      </c>
      <c r="DP159" s="19">
        <f>'СДП (план)'!AC160</f>
        <v>0</v>
      </c>
      <c r="DQ159" s="3">
        <f>'СДП (план)'!AD160</f>
        <v>0</v>
      </c>
      <c r="DR159" s="43">
        <f t="shared" si="2444"/>
        <v>0</v>
      </c>
      <c r="DS159" s="43">
        <f t="shared" si="2445"/>
        <v>0</v>
      </c>
      <c r="DT159" s="43">
        <f>VLOOKUP($C159,'факт СДП 1 мес'!$D$8:$HP$251,33,0)</f>
        <v>0</v>
      </c>
      <c r="DU159" s="43">
        <f>VLOOKUP($C159,'факт СДП 1 мес'!$D$8:$HP$251,34,0)</f>
        <v>0</v>
      </c>
      <c r="DV159" s="43">
        <f>VLOOKUP($C159,'факт СДП 1 мес'!$D$8:$HP$251,35,0)</f>
        <v>0</v>
      </c>
      <c r="DW159" s="43">
        <f>VLOOKUP($C159,'факт СДП 1 мес'!$D$8:$HP$251,36,0)</f>
        <v>0</v>
      </c>
      <c r="DX159" s="43">
        <f>VLOOKUP($C159,'факт СДП 1 мес'!$D$8:$HP$251,37,0)</f>
        <v>0</v>
      </c>
      <c r="DY159" s="43">
        <f>VLOOKUP($C159,'факт СДП 1 мес'!$D$8:$HP$251,38,0)</f>
        <v>0</v>
      </c>
      <c r="DZ159" s="43">
        <f t="shared" si="4713"/>
        <v>0</v>
      </c>
      <c r="EA159" s="43">
        <f t="shared" si="4714"/>
        <v>0</v>
      </c>
      <c r="EB159" s="43">
        <f t="shared" si="4715"/>
        <v>0</v>
      </c>
      <c r="EC159" s="43">
        <f t="shared" si="4716"/>
        <v>0</v>
      </c>
      <c r="ED159" s="43">
        <f t="shared" si="2551"/>
        <v>0</v>
      </c>
      <c r="EE159" s="19">
        <f>'СДП (план)'!AE160</f>
        <v>0</v>
      </c>
      <c r="EF159" s="3">
        <f>'СДП (план)'!AF160</f>
        <v>0</v>
      </c>
      <c r="EG159" s="43">
        <f t="shared" si="2446"/>
        <v>0</v>
      </c>
      <c r="EH159" s="43">
        <f t="shared" si="2447"/>
        <v>0</v>
      </c>
      <c r="EI159" s="43">
        <f>VLOOKUP($C159,'факт СДП 1 мес'!$D$8:$HP$251,27,0)</f>
        <v>0</v>
      </c>
      <c r="EJ159" s="43">
        <f>VLOOKUP($C159,'факт СДП 1 мес'!$D$8:$HP$251,28,0)</f>
        <v>0</v>
      </c>
      <c r="EK159" s="43">
        <f>VLOOKUP($C159,'факт СДП 1 мес'!$D$8:$HP$251,29,0)</f>
        <v>0</v>
      </c>
      <c r="EL159" s="43">
        <f>VLOOKUP($C159,'факт СДП 1 мес'!$D$8:$HP$251,30,0)</f>
        <v>0</v>
      </c>
      <c r="EM159" s="43">
        <f>VLOOKUP($C159,'факт СДП 1 мес'!$D$8:$HP$251,31,0)</f>
        <v>0</v>
      </c>
      <c r="EN159" s="43">
        <f>VLOOKUP($C159,'факт СДП 1 мес'!$D$8:$HP$251,32,0)</f>
        <v>0</v>
      </c>
      <c r="EO159" s="43">
        <f t="shared" si="4717"/>
        <v>0</v>
      </c>
      <c r="EP159" s="43">
        <f t="shared" si="4718"/>
        <v>0</v>
      </c>
      <c r="EQ159" s="43">
        <f t="shared" si="4719"/>
        <v>0</v>
      </c>
      <c r="ER159" s="43">
        <f t="shared" si="4720"/>
        <v>0</v>
      </c>
      <c r="ES159" s="43">
        <f t="shared" si="2554"/>
        <v>0</v>
      </c>
      <c r="ET159" s="44">
        <f>'СДП (план)'!AG160</f>
        <v>0</v>
      </c>
      <c r="EU159" s="43">
        <f>'СДП (план)'!AH160</f>
        <v>0</v>
      </c>
      <c r="EV159" s="43">
        <f t="shared" si="2448"/>
        <v>0</v>
      </c>
      <c r="EW159" s="43">
        <f t="shared" si="2449"/>
        <v>0</v>
      </c>
      <c r="EX159" s="43">
        <f>VLOOKUP($C159,'факт СДП 1 мес'!$D$8:$HP$251,87,0)</f>
        <v>0</v>
      </c>
      <c r="EY159" s="43">
        <f>VLOOKUP($C159,'факт СДП 1 мес'!$D$8:$HP$251,88,0)</f>
        <v>0</v>
      </c>
      <c r="EZ159" s="43">
        <f>VLOOKUP($C159,'факт СДП 1 мес'!$D$8:$HP$251,89,0)</f>
        <v>0</v>
      </c>
      <c r="FA159" s="43">
        <f>VLOOKUP($C159,'факт СДП 1 мес'!$D$8:$HP$251,90,0)</f>
        <v>0</v>
      </c>
      <c r="FB159" s="43">
        <f>VLOOKUP($C159,'факт СДП 1 мес'!$D$8:$HP$251,91,0)</f>
        <v>0</v>
      </c>
      <c r="FC159" s="43">
        <f>VLOOKUP($C159,'факт СДП 1 мес'!$D$8:$HP$251,92,0)</f>
        <v>0</v>
      </c>
      <c r="FD159" s="43">
        <f t="shared" si="4721"/>
        <v>0</v>
      </c>
      <c r="FE159" s="43">
        <f t="shared" si="4722"/>
        <v>0</v>
      </c>
      <c r="FF159" s="43">
        <f t="shared" si="4723"/>
        <v>0</v>
      </c>
      <c r="FG159" s="43">
        <f t="shared" si="2450"/>
        <v>0</v>
      </c>
      <c r="FH159" s="43">
        <f t="shared" si="2451"/>
        <v>0</v>
      </c>
      <c r="FI159" s="44">
        <f>'СДП (план)'!AI160</f>
        <v>0</v>
      </c>
      <c r="FJ159" s="43">
        <f>'СДП (план)'!AJ160</f>
        <v>0</v>
      </c>
      <c r="FK159" s="43">
        <f t="shared" si="2452"/>
        <v>0</v>
      </c>
      <c r="FL159" s="43">
        <f t="shared" si="2453"/>
        <v>0</v>
      </c>
      <c r="FM159" s="43">
        <f>VLOOKUP($C159,'факт СДП 1 мес'!$D$8:$HP$251,39,0)</f>
        <v>0</v>
      </c>
      <c r="FN159" s="43">
        <f>VLOOKUP($C159,'факт СДП 1 мес'!$D$8:$HP$251,40,0)</f>
        <v>0</v>
      </c>
      <c r="FO159" s="43">
        <f>VLOOKUP($C159,'факт СДП 1 мес'!$D$8:$HP$251,41,0)</f>
        <v>0</v>
      </c>
      <c r="FP159" s="43">
        <f>VLOOKUP($C159,'факт СДП 1 мес'!$D$8:$HP$251,42,0)</f>
        <v>0</v>
      </c>
      <c r="FQ159" s="43">
        <f>VLOOKUP($C159,'факт СДП 1 мес'!$D$8:$HP$251,43,0)</f>
        <v>0</v>
      </c>
      <c r="FR159" s="43">
        <f>VLOOKUP($C159,'факт СДП 1 мес'!$D$8:$HP$251,44,0)</f>
        <v>0</v>
      </c>
      <c r="FS159" s="43">
        <f t="shared" si="4724"/>
        <v>0</v>
      </c>
      <c r="FT159" s="43">
        <f t="shared" si="4725"/>
        <v>0</v>
      </c>
      <c r="FU159" s="43">
        <f t="shared" si="4726"/>
        <v>0</v>
      </c>
      <c r="FV159" s="43">
        <f t="shared" si="2454"/>
        <v>0</v>
      </c>
      <c r="FW159" s="43">
        <f t="shared" si="2455"/>
        <v>0</v>
      </c>
      <c r="FX159" s="44">
        <f>'СДП (план)'!AK160</f>
        <v>0</v>
      </c>
      <c r="FY159" s="43">
        <f>'СДП (план)'!AL160</f>
        <v>0</v>
      </c>
      <c r="FZ159" s="43">
        <f t="shared" si="2456"/>
        <v>0</v>
      </c>
      <c r="GA159" s="43">
        <f t="shared" si="2457"/>
        <v>0</v>
      </c>
      <c r="GB159" s="43">
        <f>VLOOKUP($C159,'факт СДП 1 мес'!$D$8:$HP$251,45,0)</f>
        <v>0</v>
      </c>
      <c r="GC159" s="43">
        <f>VLOOKUP($C159,'факт СДП 1 мес'!$D$8:$HP$251,46,0)</f>
        <v>0</v>
      </c>
      <c r="GD159" s="43">
        <f>VLOOKUP($C159,'факт СДП 1 мес'!$D$8:$HP$251,47,0)</f>
        <v>0</v>
      </c>
      <c r="GE159" s="43">
        <f>VLOOKUP($C159,'факт СДП 1 мес'!$D$8:$HP$251,48,0)</f>
        <v>0</v>
      </c>
      <c r="GF159" s="43">
        <f>VLOOKUP($C159,'факт СДП 1 мес'!$D$8:$HP$251,49,0)</f>
        <v>0</v>
      </c>
      <c r="GG159" s="43">
        <f>VLOOKUP($C159,'факт СДП 1 мес'!$D$8:$HP$251,50,0)</f>
        <v>0</v>
      </c>
      <c r="GH159" s="43">
        <f t="shared" si="4727"/>
        <v>0</v>
      </c>
      <c r="GI159" s="43">
        <f t="shared" si="4728"/>
        <v>0</v>
      </c>
      <c r="GJ159" s="43">
        <f t="shared" si="4729"/>
        <v>0</v>
      </c>
      <c r="GK159" s="43">
        <f t="shared" si="2458"/>
        <v>0</v>
      </c>
      <c r="GL159" s="43">
        <f t="shared" si="2459"/>
        <v>0</v>
      </c>
      <c r="GM159" s="19">
        <f>'СДП (план)'!AM160</f>
        <v>0</v>
      </c>
      <c r="GN159" s="3">
        <f>'СДП (план)'!AN160</f>
        <v>0</v>
      </c>
      <c r="GO159" s="43">
        <f t="shared" si="2460"/>
        <v>0</v>
      </c>
      <c r="GP159" s="43">
        <f t="shared" si="2461"/>
        <v>0</v>
      </c>
      <c r="GQ159" s="43">
        <f>VLOOKUP($C159,'факт СДП 1 мес'!$D$8:$HP$251,51,0)</f>
        <v>0</v>
      </c>
      <c r="GR159" s="43">
        <f>VLOOKUP($C159,'факт СДП 1 мес'!$D$8:$HP$251,52,0)</f>
        <v>0</v>
      </c>
      <c r="GS159" s="43">
        <f>VLOOKUP($C159,'факт СДП 1 мес'!$D$8:$HP$251,53,0)</f>
        <v>0</v>
      </c>
      <c r="GT159" s="43">
        <f>VLOOKUP($C159,'факт СДП 1 мес'!$D$8:$HP$251,54,0)</f>
        <v>0</v>
      </c>
      <c r="GU159" s="43">
        <f>VLOOKUP($C159,'факт СДП 1 мес'!$D$8:$HP$251,55,0)</f>
        <v>0</v>
      </c>
      <c r="GV159" s="43">
        <f>VLOOKUP($C159,'факт СДП 1 мес'!$D$8:$HP$251,56,0)</f>
        <v>0</v>
      </c>
      <c r="GW159" s="43">
        <f>SUM(GM159*$F159)</f>
        <v>0</v>
      </c>
      <c r="GX159" s="43">
        <f>SUM(GO159*$F159)</f>
        <v>0</v>
      </c>
      <c r="GY159" s="43">
        <f>SUM(GQ159*$F159)</f>
        <v>0</v>
      </c>
      <c r="GZ159" s="43">
        <f t="shared" si="2462"/>
        <v>0</v>
      </c>
      <c r="HA159" s="43">
        <f t="shared" si="2463"/>
        <v>0</v>
      </c>
      <c r="HB159" s="5">
        <f>'СДП (план)'!AO160</f>
        <v>0</v>
      </c>
      <c r="HC159" s="3">
        <f>'СДП (план)'!AP160</f>
        <v>0</v>
      </c>
      <c r="HD159" s="43">
        <f t="shared" si="2464"/>
        <v>0</v>
      </c>
      <c r="HE159" s="43">
        <f t="shared" si="2465"/>
        <v>0</v>
      </c>
      <c r="HF159" s="43">
        <f>VLOOKUP($C159,'факт СДП 1 мес'!$D$8:$HP$251,141,0)</f>
        <v>0</v>
      </c>
      <c r="HG159" s="43">
        <f>VLOOKUP($C159,'факт СДП 1 мес'!$D$8:$HP$251,142,0)</f>
        <v>0</v>
      </c>
      <c r="HH159" s="43">
        <f>VLOOKUP($C159,'факт СДП 1 мес'!$D$8:$HP$251,143,0)</f>
        <v>0</v>
      </c>
      <c r="HI159" s="43">
        <f>VLOOKUP($C159,'факт СДП 1 мес'!$D$8:$HP$251,144,0)</f>
        <v>0</v>
      </c>
      <c r="HJ159" s="43">
        <f>VLOOKUP($C159,'факт СДП 1 мес'!$D$8:$HP$251,145,0)</f>
        <v>0</v>
      </c>
      <c r="HK159" s="43">
        <f>VLOOKUP($C159,'факт СДП 1 мес'!$D$8:$HP$251,146,0)</f>
        <v>0</v>
      </c>
      <c r="HL159" s="43">
        <f t="shared" si="4730"/>
        <v>0</v>
      </c>
      <c r="HM159" s="43">
        <f t="shared" si="4731"/>
        <v>0</v>
      </c>
      <c r="HN159" s="43">
        <f t="shared" si="4732"/>
        <v>0</v>
      </c>
      <c r="HO159" s="43">
        <f t="shared" si="2466"/>
        <v>0</v>
      </c>
      <c r="HP159" s="43">
        <f t="shared" si="2467"/>
        <v>0</v>
      </c>
      <c r="HQ159" s="44">
        <f>'СДП (план)'!AQ160</f>
        <v>0</v>
      </c>
      <c r="HR159" s="43">
        <f>'СДП (план)'!AR160</f>
        <v>0</v>
      </c>
      <c r="HS159" s="43">
        <f t="shared" si="2468"/>
        <v>0</v>
      </c>
      <c r="HT159" s="43">
        <f t="shared" si="2469"/>
        <v>0</v>
      </c>
      <c r="HU159" s="43">
        <f>VLOOKUP($C159,'факт СДП 1 мес'!$D$8:$HP$251,171,0)</f>
        <v>0</v>
      </c>
      <c r="HV159" s="43">
        <f>VLOOKUP($C159,'факт СДП 1 мес'!$D$8:$HP$251,172,0)</f>
        <v>0</v>
      </c>
      <c r="HW159" s="43">
        <f>VLOOKUP($C159,'факт СДП 1 мес'!$D$8:$HP$251,173,0)</f>
        <v>0</v>
      </c>
      <c r="HX159" s="43">
        <f>VLOOKUP($C159,'факт СДП 1 мес'!$D$8:$HP$251,174,0)</f>
        <v>0</v>
      </c>
      <c r="HY159" s="43">
        <f>VLOOKUP($C159,'факт СДП 1 мес'!$D$8:$HP$251,175,0)</f>
        <v>0</v>
      </c>
      <c r="HZ159" s="43">
        <f>VLOOKUP($C159,'факт СДП 1 мес'!$D$8:$HP$251,176,0)</f>
        <v>0</v>
      </c>
      <c r="IA159" s="43">
        <f>SUM(HQ159*$F159)</f>
        <v>0</v>
      </c>
      <c r="IB159" s="43">
        <f>SUM(HS159*$F159)</f>
        <v>0</v>
      </c>
      <c r="IC159" s="43">
        <f>SUM(HU159*$F159)</f>
        <v>0</v>
      </c>
      <c r="ID159" s="43">
        <f t="shared" si="2470"/>
        <v>0</v>
      </c>
      <c r="IE159" s="43">
        <f t="shared" si="2471"/>
        <v>0</v>
      </c>
      <c r="IF159" s="44">
        <f>'СДП (план)'!AS160</f>
        <v>0</v>
      </c>
      <c r="IG159" s="43">
        <f>'СДП (план)'!AT160</f>
        <v>0</v>
      </c>
      <c r="IH159" s="43">
        <f t="shared" si="2472"/>
        <v>0</v>
      </c>
      <c r="II159" s="43">
        <f t="shared" si="2473"/>
        <v>0</v>
      </c>
      <c r="IJ159" s="43">
        <f>VLOOKUP($C159,'факт СДП 1 мес'!$D$8:$HP$251,183,0)</f>
        <v>0</v>
      </c>
      <c r="IK159" s="43">
        <f>VLOOKUP($C159,'факт СДП 1 мес'!$D$8:$HP$251,184,0)</f>
        <v>0</v>
      </c>
      <c r="IL159" s="43">
        <f>VLOOKUP($C159,'факт СДП 1 мес'!$D$8:$HP$251,185,0)</f>
        <v>0</v>
      </c>
      <c r="IM159" s="43">
        <f>VLOOKUP($C159,'факт СДП 1 мес'!$D$8:$HP$251,186,0)</f>
        <v>0</v>
      </c>
      <c r="IN159" s="43">
        <f>VLOOKUP($C159,'факт СДП 1 мес'!$D$8:$HP$251,187,0)</f>
        <v>0</v>
      </c>
      <c r="IO159" s="43">
        <f>VLOOKUP($C159,'факт СДП 1 мес'!$D$8:$HP$251,188,0)</f>
        <v>0</v>
      </c>
      <c r="IP159" s="43">
        <f t="shared" si="4733"/>
        <v>0</v>
      </c>
      <c r="IQ159" s="43">
        <f t="shared" si="4734"/>
        <v>0</v>
      </c>
      <c r="IR159" s="43">
        <f t="shared" si="4735"/>
        <v>0</v>
      </c>
      <c r="IS159" s="43">
        <f t="shared" si="2474"/>
        <v>0</v>
      </c>
      <c r="IT159" s="43">
        <f t="shared" si="2475"/>
        <v>0</v>
      </c>
      <c r="IU159" s="45">
        <f>'СДП (план)'!AU160</f>
        <v>0</v>
      </c>
      <c r="IV159" s="45">
        <f>'СДП (план)'!AV160</f>
        <v>0</v>
      </c>
      <c r="IW159" s="43">
        <f t="shared" si="2476"/>
        <v>0</v>
      </c>
      <c r="IX159" s="43">
        <f t="shared" si="2477"/>
        <v>0</v>
      </c>
      <c r="IY159" s="43">
        <f>VLOOKUP($C159,'факт СДП 1 мес'!$D$8:$HP$251,147,0)</f>
        <v>0</v>
      </c>
      <c r="IZ159" s="43">
        <f>VLOOKUP($C159,'факт СДП 1 мес'!$D$8:$HP$251,148,0)</f>
        <v>0</v>
      </c>
      <c r="JA159" s="43">
        <f>VLOOKUP($C159,'факт СДП 1 мес'!$D$8:$HP$251,149,0)</f>
        <v>0</v>
      </c>
      <c r="JB159" s="43">
        <f>VLOOKUP($C159,'факт СДП 1 мес'!$D$8:$HP$251,150,0)</f>
        <v>0</v>
      </c>
      <c r="JC159" s="43">
        <f>VLOOKUP($C159,'факт СДП 1 мес'!$D$8:$HP$251,151,0)</f>
        <v>0</v>
      </c>
      <c r="JD159" s="43">
        <f>VLOOKUP($C159,'факт СДП 1 мес'!$D$8:$HP$251,152,0)</f>
        <v>0</v>
      </c>
      <c r="JE159" s="43">
        <f t="shared" si="4736"/>
        <v>0</v>
      </c>
      <c r="JF159" s="43">
        <f t="shared" si="4737"/>
        <v>0</v>
      </c>
      <c r="JG159" s="43">
        <f t="shared" si="4738"/>
        <v>0</v>
      </c>
      <c r="JH159" s="43">
        <f t="shared" si="2478"/>
        <v>0</v>
      </c>
      <c r="JI159" s="43">
        <f t="shared" si="2479"/>
        <v>0</v>
      </c>
      <c r="JJ159" s="45">
        <f>'СДП (план)'!AW160</f>
        <v>0</v>
      </c>
      <c r="JK159" s="45">
        <f>'СДП (план)'!AX160</f>
        <v>0</v>
      </c>
      <c r="JL159" s="43">
        <f t="shared" si="2480"/>
        <v>0</v>
      </c>
      <c r="JM159" s="43">
        <f t="shared" si="2481"/>
        <v>0</v>
      </c>
      <c r="JN159" s="43">
        <f>VLOOKUP($C159,'факт СДП 1 мес'!$D$8:$HP$251,135,0)</f>
        <v>0</v>
      </c>
      <c r="JO159" s="43">
        <f>VLOOKUP($C159,'факт СДП 1 мес'!$D$8:$HP$251,136,0)</f>
        <v>0</v>
      </c>
      <c r="JP159" s="43">
        <f>VLOOKUP($C159,'факт СДП 1 мес'!$D$8:$HP$251,137,0)</f>
        <v>0</v>
      </c>
      <c r="JQ159" s="43">
        <f>VLOOKUP($C159,'факт СДП 1 мес'!$D$8:$HP$251,138,0)</f>
        <v>0</v>
      </c>
      <c r="JR159" s="43">
        <f>VLOOKUP($C159,'факт СДП 1 мес'!$D$8:$HP$251,139,0)</f>
        <v>0</v>
      </c>
      <c r="JS159" s="43">
        <f>VLOOKUP($C159,'факт СДП 1 мес'!$D$8:$HP$251,140,0)</f>
        <v>0</v>
      </c>
      <c r="JT159" s="43">
        <f t="shared" si="4739"/>
        <v>0</v>
      </c>
      <c r="JU159" s="43">
        <f t="shared" si="4740"/>
        <v>0</v>
      </c>
      <c r="JV159" s="43">
        <f t="shared" si="4741"/>
        <v>0</v>
      </c>
      <c r="JW159" s="43">
        <f t="shared" si="2482"/>
        <v>0</v>
      </c>
      <c r="JX159" s="43">
        <f t="shared" si="2483"/>
        <v>0</v>
      </c>
      <c r="JY159" s="44">
        <f>'СДП (план)'!AY160</f>
        <v>0</v>
      </c>
      <c r="JZ159" s="43">
        <f>'СДП (план)'!AZ160</f>
        <v>0</v>
      </c>
      <c r="KA159" s="43">
        <f t="shared" si="2484"/>
        <v>0</v>
      </c>
      <c r="KB159" s="43">
        <f t="shared" si="2485"/>
        <v>0</v>
      </c>
      <c r="KC159" s="43">
        <f>VLOOKUP($C159,'факт СДП 1 мес'!$D$8:$HP$251,105,0)</f>
        <v>0</v>
      </c>
      <c r="KD159" s="43">
        <f>VLOOKUP($C159,'факт СДП 1 мес'!$D$8:$HP$251,106,0)</f>
        <v>0</v>
      </c>
      <c r="KE159" s="43">
        <f>VLOOKUP($C159,'факт СДП 1 мес'!$D$8:$HP$251,107,0)</f>
        <v>0</v>
      </c>
      <c r="KF159" s="43">
        <f>VLOOKUP($C159,'факт СДП 1 мес'!$D$8:$HP$251,108,0)</f>
        <v>0</v>
      </c>
      <c r="KG159" s="43">
        <f>VLOOKUP($C159,'факт СДП 1 мес'!$D$8:$HP$251,109,0)</f>
        <v>0</v>
      </c>
      <c r="KH159" s="43">
        <f>VLOOKUP($C159,'факт СДП 1 мес'!$D$8:$HP$251,110,0)</f>
        <v>0</v>
      </c>
      <c r="KI159" s="43">
        <f>SUM(JY159*$F159)</f>
        <v>0</v>
      </c>
      <c r="KJ159" s="43">
        <f>SUM(KA159*$F159)</f>
        <v>0</v>
      </c>
      <c r="KK159" s="43">
        <f>SUM(KC159*$F159)</f>
        <v>0</v>
      </c>
      <c r="KL159" s="43">
        <f t="shared" si="2486"/>
        <v>0</v>
      </c>
      <c r="KM159" s="43">
        <f t="shared" si="2487"/>
        <v>0</v>
      </c>
      <c r="KN159" s="44">
        <f>'СДП (план)'!BA160</f>
        <v>0</v>
      </c>
      <c r="KO159" s="43">
        <f>'СДП (план)'!BB160</f>
        <v>0</v>
      </c>
      <c r="KP159" s="43">
        <f t="shared" si="2488"/>
        <v>0</v>
      </c>
      <c r="KQ159" s="43">
        <f t="shared" si="2489"/>
        <v>0</v>
      </c>
      <c r="KR159" s="43">
        <f>VLOOKUP($C159,'факт СДП 1 мес'!$D$8:$HP$251,189,0)</f>
        <v>0</v>
      </c>
      <c r="KS159" s="43">
        <f>VLOOKUP($C159,'факт СДП 1 мес'!$D$8:$HP$251,190,0)</f>
        <v>0</v>
      </c>
      <c r="KT159" s="43">
        <f>VLOOKUP($C159,'факт СДП 1 мес'!$D$8:$HP$251,191,0)</f>
        <v>0</v>
      </c>
      <c r="KU159" s="43">
        <f>VLOOKUP($C159,'факт СДП 1 мес'!$D$8:$HP$251,192,0)</f>
        <v>0</v>
      </c>
      <c r="KV159" s="43">
        <f>VLOOKUP($C159,'факт СДП 1 мес'!$D$8:$HP$251,193,0)</f>
        <v>0</v>
      </c>
      <c r="KW159" s="43">
        <f>VLOOKUP($C159,'факт СДП 1 мес'!$D$8:$HP$251,194,0)</f>
        <v>0</v>
      </c>
      <c r="KX159" s="43">
        <f t="shared" si="4742"/>
        <v>0</v>
      </c>
      <c r="KY159" s="43">
        <f t="shared" si="4743"/>
        <v>0</v>
      </c>
      <c r="KZ159" s="43">
        <f t="shared" si="4744"/>
        <v>0</v>
      </c>
      <c r="LA159" s="43">
        <f t="shared" si="2490"/>
        <v>0</v>
      </c>
      <c r="LB159" s="43">
        <f t="shared" si="2491"/>
        <v>0</v>
      </c>
      <c r="LC159" s="44">
        <f>'СДП (план)'!BC160</f>
        <v>0</v>
      </c>
      <c r="LD159" s="43">
        <f>'СДП (план)'!BD160</f>
        <v>0</v>
      </c>
      <c r="LE159" s="43">
        <f t="shared" si="2492"/>
        <v>0</v>
      </c>
      <c r="LF159" s="43">
        <f t="shared" si="2493"/>
        <v>0</v>
      </c>
      <c r="LG159" s="43">
        <f>VLOOKUP($C159,'факт СДП 1 мес'!$D$8:$HP$251,63,0)</f>
        <v>0</v>
      </c>
      <c r="LH159" s="43">
        <f>VLOOKUP($C159,'факт СДП 1 мес'!$D$8:$HP$251,64,0)</f>
        <v>0</v>
      </c>
      <c r="LI159" s="43">
        <f>VLOOKUP($C159,'факт СДП 1 мес'!$D$8:$HP$251,65,0)</f>
        <v>0</v>
      </c>
      <c r="LJ159" s="43">
        <f>VLOOKUP($C159,'факт СДП 1 мес'!$D$8:$HP$251,66,0)</f>
        <v>0</v>
      </c>
      <c r="LK159" s="43">
        <f>VLOOKUP($C159,'факт СДП 1 мес'!$D$8:$HP$251,67,0)</f>
        <v>0</v>
      </c>
      <c r="LL159" s="43">
        <f>VLOOKUP($C159,'факт СДП 1 мес'!$D$8:$HP$251,68,0)</f>
        <v>0</v>
      </c>
      <c r="LM159" s="43">
        <f t="shared" si="4745"/>
        <v>0</v>
      </c>
      <c r="LN159" s="43">
        <f t="shared" si="4746"/>
        <v>0</v>
      </c>
      <c r="LO159" s="43">
        <f t="shared" si="4747"/>
        <v>0</v>
      </c>
      <c r="LP159" s="43">
        <f t="shared" si="2494"/>
        <v>0</v>
      </c>
      <c r="LQ159" s="43">
        <f t="shared" si="2495"/>
        <v>0</v>
      </c>
      <c r="LR159" s="44">
        <f>'СДП (план)'!BE160</f>
        <v>0</v>
      </c>
      <c r="LS159" s="43">
        <f>'СДП (план)'!BF160</f>
        <v>0</v>
      </c>
      <c r="LT159" s="43">
        <f t="shared" si="2496"/>
        <v>0</v>
      </c>
      <c r="LU159" s="43">
        <f t="shared" si="2497"/>
        <v>0</v>
      </c>
      <c r="LV159" s="43">
        <f>VLOOKUP($C159,'факт СДП 1 мес'!$D$8:$HP$251,69,0)</f>
        <v>0</v>
      </c>
      <c r="LW159" s="43">
        <f>VLOOKUP($C159,'факт СДП 1 мес'!$D$8:$HP$251,70,0)</f>
        <v>0</v>
      </c>
      <c r="LX159" s="43">
        <f>VLOOKUP($C159,'факт СДП 1 мес'!$D$8:$HP$251,71,0)</f>
        <v>0</v>
      </c>
      <c r="LY159" s="43">
        <f>VLOOKUP($C159,'факт СДП 1 мес'!$D$8:$HP$251,72,0)</f>
        <v>0</v>
      </c>
      <c r="LZ159" s="43">
        <f>VLOOKUP($C159,'факт СДП 1 мес'!$D$8:$HP$251,73,0)</f>
        <v>0</v>
      </c>
      <c r="MA159" s="43">
        <f>VLOOKUP($C159,'факт СДП 1 мес'!$D$8:$HP$251,74,0)</f>
        <v>0</v>
      </c>
      <c r="MB159" s="43">
        <f>SUM(LR159*$F159)</f>
        <v>0</v>
      </c>
      <c r="MC159" s="43">
        <f>SUM(LT159*$F159)</f>
        <v>0</v>
      </c>
      <c r="MD159" s="43">
        <f>SUM(LV159*$F159)</f>
        <v>0</v>
      </c>
      <c r="ME159" s="43">
        <f t="shared" si="4569"/>
        <v>0</v>
      </c>
      <c r="MF159" s="43">
        <f t="shared" si="4570"/>
        <v>0</v>
      </c>
      <c r="MG159" s="44">
        <f>'СДП (план)'!BG160</f>
        <v>0</v>
      </c>
      <c r="MH159" s="43">
        <f>'СДП (план)'!BH160</f>
        <v>0</v>
      </c>
      <c r="MI159" s="43">
        <f t="shared" si="2498"/>
        <v>0</v>
      </c>
      <c r="MJ159" s="43">
        <f t="shared" si="2499"/>
        <v>0</v>
      </c>
      <c r="MK159" s="43">
        <f>VLOOKUP($C159,'факт СДП 1 мес'!$D$8:$HP$251,75,0)</f>
        <v>0</v>
      </c>
      <c r="ML159" s="43">
        <f>VLOOKUP($C159,'факт СДП 1 мес'!$D$8:$HP$251,76,0)</f>
        <v>0</v>
      </c>
      <c r="MM159" s="43">
        <f>VLOOKUP($C159,'факт СДП 1 мес'!$D$8:$HP$251,77,0)</f>
        <v>0</v>
      </c>
      <c r="MN159" s="43">
        <f>VLOOKUP($C159,'факт СДП 1 мес'!$D$8:$HP$251,78,0)</f>
        <v>0</v>
      </c>
      <c r="MO159" s="43">
        <f>VLOOKUP($C159,'факт СДП 1 мес'!$D$8:$HP$251,79,0)</f>
        <v>0</v>
      </c>
      <c r="MP159" s="43">
        <f>VLOOKUP($C159,'факт СДП 1 мес'!$D$8:$HP$251,80,0)</f>
        <v>0</v>
      </c>
      <c r="MQ159" s="43">
        <f t="shared" si="4748"/>
        <v>0</v>
      </c>
      <c r="MR159" s="43">
        <f t="shared" si="4749"/>
        <v>0</v>
      </c>
      <c r="MS159" s="43">
        <f t="shared" si="4750"/>
        <v>0</v>
      </c>
      <c r="MT159" s="43">
        <f t="shared" si="4751"/>
        <v>0</v>
      </c>
      <c r="MU159" s="43">
        <f t="shared" si="2570"/>
        <v>0</v>
      </c>
      <c r="MV159" s="44">
        <f>'СДП (план)'!BI160</f>
        <v>0</v>
      </c>
      <c r="MW159" s="43">
        <f>'СДП (план)'!BJ160</f>
        <v>0</v>
      </c>
      <c r="MX159" s="43">
        <f t="shared" si="2500"/>
        <v>0</v>
      </c>
      <c r="MY159" s="43">
        <f t="shared" si="2501"/>
        <v>0</v>
      </c>
      <c r="MZ159" s="43">
        <f>VLOOKUP($C159,'факт СДП 1 мес'!$D$8:$HP$251,81,0)</f>
        <v>0</v>
      </c>
      <c r="NA159" s="43">
        <f>VLOOKUP($C159,'факт СДП 1 мес'!$D$8:$HP$251,82,0)</f>
        <v>0</v>
      </c>
      <c r="NB159" s="43">
        <f>VLOOKUP($C159,'факт СДП 1 мес'!$D$8:$HP$251,83,0)</f>
        <v>0</v>
      </c>
      <c r="NC159" s="43">
        <f>VLOOKUP($C159,'факт СДП 1 мес'!$D$8:$HP$251,84,0)</f>
        <v>0</v>
      </c>
      <c r="ND159" s="43">
        <f>VLOOKUP($C159,'факт СДП 1 мес'!$D$8:$HP$251,85,0)</f>
        <v>0</v>
      </c>
      <c r="NE159" s="43">
        <f>VLOOKUP($C159,'факт СДП 1 мес'!$D$8:$HP$251,86,0)</f>
        <v>0</v>
      </c>
      <c r="NF159" s="43">
        <f t="shared" si="4752"/>
        <v>0</v>
      </c>
      <c r="NG159" s="43">
        <f t="shared" si="4753"/>
        <v>0</v>
      </c>
      <c r="NH159" s="43">
        <f t="shared" si="4754"/>
        <v>0</v>
      </c>
      <c r="NI159" s="43">
        <f t="shared" si="4755"/>
        <v>0</v>
      </c>
      <c r="NJ159" s="43">
        <f t="shared" si="2573"/>
        <v>0</v>
      </c>
      <c r="NK159" s="44">
        <f>'СДП (план)'!BK160</f>
        <v>0</v>
      </c>
      <c r="NL159" s="43">
        <f>'СДП (план)'!BL160</f>
        <v>0</v>
      </c>
      <c r="NM159" s="43">
        <f t="shared" si="2502"/>
        <v>0</v>
      </c>
      <c r="NN159" s="43">
        <f t="shared" si="2503"/>
        <v>0</v>
      </c>
      <c r="NO159" s="43">
        <f>VLOOKUP($C159,'факт СДП 1 мес'!$D$8:$HP$251,99,0)</f>
        <v>0</v>
      </c>
      <c r="NP159" s="43">
        <f>VLOOKUP($C159,'факт СДП 1 мес'!$D$8:$HP$251,100,0)</f>
        <v>0</v>
      </c>
      <c r="NQ159" s="43">
        <f>VLOOKUP($C159,'факт СДП 1 мес'!$D$8:$HP$251,101,0)</f>
        <v>0</v>
      </c>
      <c r="NR159" s="43">
        <f>VLOOKUP($C159,'факт СДП 1 мес'!$D$8:$HP$251,102,0)</f>
        <v>0</v>
      </c>
      <c r="NS159" s="43">
        <f>VLOOKUP($C159,'факт СДП 1 мес'!$D$8:$HP$251,103,0)</f>
        <v>0</v>
      </c>
      <c r="NT159" s="43">
        <f>VLOOKUP($C159,'факт СДП 1 мес'!$D$8:$HP$251,104,0)</f>
        <v>0</v>
      </c>
      <c r="NU159" s="43">
        <f t="shared" si="4756"/>
        <v>0</v>
      </c>
      <c r="NV159" s="43">
        <f t="shared" si="4757"/>
        <v>0</v>
      </c>
      <c r="NW159" s="43">
        <f t="shared" si="4758"/>
        <v>0</v>
      </c>
      <c r="NX159" s="43">
        <f t="shared" si="2504"/>
        <v>0</v>
      </c>
      <c r="NY159" s="43">
        <f t="shared" si="2505"/>
        <v>0</v>
      </c>
      <c r="NZ159" s="44">
        <f>'СДП (план)'!BM160</f>
        <v>0</v>
      </c>
      <c r="OA159" s="43">
        <f>'СДП (план)'!BN160</f>
        <v>0</v>
      </c>
      <c r="OB159" s="43">
        <f t="shared" si="2506"/>
        <v>0</v>
      </c>
      <c r="OC159" s="43">
        <f t="shared" si="2507"/>
        <v>0</v>
      </c>
      <c r="OD159" s="43"/>
      <c r="OE159" s="43"/>
      <c r="OF159" s="43"/>
      <c r="OG159" s="43"/>
      <c r="OH159" s="43"/>
      <c r="OI159" s="43"/>
      <c r="OJ159" s="43">
        <f t="shared" si="4759"/>
        <v>0</v>
      </c>
      <c r="OK159" s="43">
        <f t="shared" si="4760"/>
        <v>0</v>
      </c>
      <c r="OL159" s="43">
        <f t="shared" si="4761"/>
        <v>0</v>
      </c>
      <c r="OM159" s="43">
        <f t="shared" si="2508"/>
        <v>0</v>
      </c>
      <c r="ON159" s="43">
        <f t="shared" si="2509"/>
        <v>0</v>
      </c>
      <c r="OO159" s="44">
        <f>'СДП (план)'!BO160</f>
        <v>0</v>
      </c>
      <c r="OP159" s="43">
        <f>'СДП (план)'!BP160</f>
        <v>0</v>
      </c>
      <c r="OQ159" s="43">
        <f t="shared" si="2510"/>
        <v>0</v>
      </c>
      <c r="OR159" s="43">
        <f t="shared" si="2511"/>
        <v>0</v>
      </c>
      <c r="OS159" s="43">
        <f>VLOOKUP($C159,'факт СДП 1 мес'!$D$8:$HP$251,177,0)</f>
        <v>0</v>
      </c>
      <c r="OT159" s="43">
        <f>VLOOKUP($C159,'факт СДП 1 мес'!$D$8:$HP$251,178,0)</f>
        <v>0</v>
      </c>
      <c r="OU159" s="43">
        <f>VLOOKUP($C159,'факт СДП 1 мес'!$D$8:$HP$251,179,0)</f>
        <v>0</v>
      </c>
      <c r="OV159" s="43">
        <f>VLOOKUP($C159,'факт СДП 1 мес'!$D$8:$HP$251,180,0)</f>
        <v>0</v>
      </c>
      <c r="OW159" s="43">
        <f>VLOOKUP($C159,'факт СДП 1 мес'!$D$8:$HP$251,181,0)</f>
        <v>0</v>
      </c>
      <c r="OX159" s="43">
        <f>VLOOKUP($C159,'факт СДП 1 мес'!$D$8:$HP$251,182,0)</f>
        <v>0</v>
      </c>
      <c r="OY159" s="43">
        <f t="shared" si="4762"/>
        <v>0</v>
      </c>
      <c r="OZ159" s="43">
        <f t="shared" si="4763"/>
        <v>0</v>
      </c>
      <c r="PA159" s="43">
        <f t="shared" si="4764"/>
        <v>0</v>
      </c>
      <c r="PB159" s="43">
        <f t="shared" si="2512"/>
        <v>0</v>
      </c>
      <c r="PC159" s="43">
        <f t="shared" si="2513"/>
        <v>0</v>
      </c>
      <c r="PD159" s="45">
        <f>'СДП (план)'!BQ160</f>
        <v>0</v>
      </c>
      <c r="PE159" s="45">
        <f>'СДП (план)'!BR160</f>
        <v>0</v>
      </c>
      <c r="PF159" s="43">
        <f t="shared" si="2514"/>
        <v>0</v>
      </c>
      <c r="PG159" s="43">
        <f t="shared" si="2515"/>
        <v>0</v>
      </c>
      <c r="PH159" s="43">
        <f>VLOOKUP($C159,'факт СДП 1 мес'!$D$8:$HP$251,123,0)</f>
        <v>0</v>
      </c>
      <c r="PI159" s="43">
        <f>VLOOKUP($C159,'факт СДП 1 мес'!$D$8:$HP$251,124,0)</f>
        <v>0</v>
      </c>
      <c r="PJ159" s="43">
        <f>VLOOKUP($C159,'факт СДП 1 мес'!$D$8:$HP$251,125,0)</f>
        <v>0</v>
      </c>
      <c r="PK159" s="43">
        <f>VLOOKUP($C159,'факт СДП 1 мес'!$D$8:$HP$251,126,0)</f>
        <v>0</v>
      </c>
      <c r="PL159" s="43">
        <f>VLOOKUP($C159,'факт СДП 1 мес'!$D$8:$HP$251,127,0)</f>
        <v>0</v>
      </c>
      <c r="PM159" s="43">
        <f>VLOOKUP($C159,'факт СДП 1 мес'!$D$8:$HP$251,128,0)</f>
        <v>0</v>
      </c>
      <c r="PN159" s="43">
        <f>SUM(PD159*$F159)</f>
        <v>0</v>
      </c>
      <c r="PO159" s="43">
        <f>SUM(PF159*$F159)</f>
        <v>0</v>
      </c>
      <c r="PP159" s="43">
        <f>SUM(PH159*$F159)</f>
        <v>0</v>
      </c>
      <c r="PQ159" s="43">
        <f t="shared" si="2516"/>
        <v>0</v>
      </c>
      <c r="PR159" s="43">
        <f t="shared" si="2517"/>
        <v>0</v>
      </c>
      <c r="PS159" s="44">
        <f>'СДП (план)'!BS160</f>
        <v>0</v>
      </c>
      <c r="PT159" s="43">
        <f>'СДП (план)'!BT160</f>
        <v>0</v>
      </c>
      <c r="PU159" s="43">
        <f t="shared" si="2518"/>
        <v>0</v>
      </c>
      <c r="PV159" s="43">
        <f t="shared" si="2519"/>
        <v>0</v>
      </c>
      <c r="PW159" s="43">
        <f>VLOOKUP($C159,'факт СДП 1 мес'!$D$8:$HP$251,111,0)</f>
        <v>0</v>
      </c>
      <c r="PX159" s="43">
        <f>VLOOKUP($C159,'факт СДП 1 мес'!$D$8:$HP$251,112,0)</f>
        <v>0</v>
      </c>
      <c r="PY159" s="43">
        <f>VLOOKUP($C159,'факт СДП 1 мес'!$D$8:$HP$251,113,0)</f>
        <v>0</v>
      </c>
      <c r="PZ159" s="43">
        <f>VLOOKUP($C159,'факт СДП 1 мес'!$D$8:$HP$251,114,0)</f>
        <v>0</v>
      </c>
      <c r="QA159" s="43">
        <f>VLOOKUP($C159,'факт СДП 1 мес'!$D$8:$HP$251,115,0)</f>
        <v>0</v>
      </c>
      <c r="QB159" s="43">
        <f>VLOOKUP($C159,'факт СДП 1 мес'!$D$8:$HP$251,116,0)</f>
        <v>0</v>
      </c>
      <c r="QC159" s="43">
        <f t="shared" si="4765"/>
        <v>0</v>
      </c>
      <c r="QD159" s="43">
        <f t="shared" si="4766"/>
        <v>0</v>
      </c>
      <c r="QE159" s="43">
        <f t="shared" si="4767"/>
        <v>0</v>
      </c>
      <c r="QF159" s="43">
        <f t="shared" si="2520"/>
        <v>0</v>
      </c>
      <c r="QG159" s="43">
        <f t="shared" si="2521"/>
        <v>0</v>
      </c>
      <c r="QH159" s="44">
        <f>'СДП (план)'!BU160</f>
        <v>0</v>
      </c>
      <c r="QI159" s="43">
        <f>'СДП (план)'!BV160</f>
        <v>0</v>
      </c>
      <c r="QJ159" s="43">
        <f t="shared" si="2522"/>
        <v>0</v>
      </c>
      <c r="QK159" s="43">
        <f t="shared" si="2523"/>
        <v>0</v>
      </c>
      <c r="QL159" s="43">
        <f>VLOOKUP($C159,'факт СДП 1 мес'!$D$8:$HP$251,153,0)</f>
        <v>0</v>
      </c>
      <c r="QM159" s="43">
        <f>VLOOKUP($C159,'факт СДП 1 мес'!$D$8:$HP$251,154,0)</f>
        <v>0</v>
      </c>
      <c r="QN159" s="43">
        <f>VLOOKUP($C159,'факт СДП 1 мес'!$D$8:$HP$251,155,0)</f>
        <v>0</v>
      </c>
      <c r="QO159" s="43">
        <f>VLOOKUP($C159,'факт СДП 1 мес'!$D$8:$HP$251,156,0)</f>
        <v>0</v>
      </c>
      <c r="QP159" s="43">
        <f>VLOOKUP($C159,'факт СДП 1 мес'!$D$8:$HP$251,157,0)</f>
        <v>0</v>
      </c>
      <c r="QQ159" s="43">
        <f>VLOOKUP($C159,'факт СДП 1 мес'!$D$8:$HP$251,158,0)</f>
        <v>0</v>
      </c>
      <c r="QR159" s="43">
        <f>SUM(QH159*$F159)</f>
        <v>0</v>
      </c>
      <c r="QS159" s="43">
        <f>SUM(QJ159*$F159)</f>
        <v>0</v>
      </c>
      <c r="QT159" s="43">
        <f t="shared" si="4768"/>
        <v>0</v>
      </c>
      <c r="QU159" s="43">
        <f t="shared" si="4180"/>
        <v>0</v>
      </c>
      <c r="QV159" s="43">
        <f t="shared" si="4181"/>
        <v>0</v>
      </c>
      <c r="QW159" s="44">
        <f>'СДП (план)'!BW160</f>
        <v>0</v>
      </c>
      <c r="QX159" s="43">
        <f>'СДП (план)'!BX160</f>
        <v>0</v>
      </c>
      <c r="QY159" s="43">
        <f t="shared" si="2524"/>
        <v>0</v>
      </c>
      <c r="QZ159" s="43">
        <f t="shared" si="2525"/>
        <v>0</v>
      </c>
      <c r="RA159" s="43">
        <f>VLOOKUP($C159,'факт СДП 1 мес'!$D$8:$HP$251,195,0)</f>
        <v>0</v>
      </c>
      <c r="RB159" s="43">
        <f>VLOOKUP($C159,'факт СДП 1 мес'!$D$8:$HP$251,196,0)</f>
        <v>0</v>
      </c>
      <c r="RC159" s="43">
        <f>VLOOKUP($C159,'факт СДП 1 мес'!$D$8:$HP$251,197,0)</f>
        <v>0</v>
      </c>
      <c r="RD159" s="43">
        <f>VLOOKUP($C159,'факт СДП 1 мес'!$D$8:$HP$251,198,0)</f>
        <v>0</v>
      </c>
      <c r="RE159" s="43">
        <f>VLOOKUP($C159,'факт СДП 1 мес'!$D$8:$HP$251,199,0)</f>
        <v>0</v>
      </c>
      <c r="RF159" s="43">
        <f>VLOOKUP($C159,'факт СДП 1 мес'!$D$8:$HP$251,200,0)</f>
        <v>0</v>
      </c>
      <c r="RG159" s="43">
        <f t="shared" si="4769"/>
        <v>0</v>
      </c>
      <c r="RH159" s="43">
        <f t="shared" si="4770"/>
        <v>0</v>
      </c>
      <c r="RI159" s="43">
        <f t="shared" si="4771"/>
        <v>0</v>
      </c>
      <c r="RJ159" s="43">
        <f t="shared" si="2526"/>
        <v>0</v>
      </c>
      <c r="RK159" s="43">
        <f t="shared" si="2527"/>
        <v>0</v>
      </c>
      <c r="RL159" s="44">
        <f>'СДП (план)'!BY160</f>
        <v>0</v>
      </c>
      <c r="RM159" s="43">
        <f>'СДП (план)'!BZ160</f>
        <v>0</v>
      </c>
      <c r="RN159" s="43">
        <f t="shared" si="2528"/>
        <v>0</v>
      </c>
      <c r="RO159" s="43">
        <f t="shared" si="2529"/>
        <v>0</v>
      </c>
      <c r="RP159" s="43">
        <f>VLOOKUP($C159,'факт СДП 1 мес'!$D$8:$HP$251,201,0)</f>
        <v>0</v>
      </c>
      <c r="RQ159" s="43">
        <f>VLOOKUP($C159,'факт СДП 1 мес'!$D$8:$HP$251,202,0)</f>
        <v>0</v>
      </c>
      <c r="RR159" s="43">
        <f>VLOOKUP($C159,'факт СДП 1 мес'!$D$8:$HP$251,203,0)</f>
        <v>0</v>
      </c>
      <c r="RS159" s="43">
        <f>VLOOKUP($C159,'факт СДП 1 мес'!$D$8:$HP$251,204,0)</f>
        <v>0</v>
      </c>
      <c r="RT159" s="43">
        <f>VLOOKUP($C159,'факт СДП 1 мес'!$D$8:$HP$251,205,0)</f>
        <v>0</v>
      </c>
      <c r="RU159" s="43">
        <f>VLOOKUP($C159,'факт СДП 1 мес'!$D$8:$HP$251,206,0)</f>
        <v>0</v>
      </c>
      <c r="RV159" s="43">
        <f t="shared" si="4772"/>
        <v>0</v>
      </c>
      <c r="RW159" s="43">
        <f t="shared" si="4773"/>
        <v>0</v>
      </c>
      <c r="RX159" s="43">
        <f t="shared" si="4774"/>
        <v>0</v>
      </c>
      <c r="RY159" s="43">
        <f t="shared" si="2530"/>
        <v>0</v>
      </c>
      <c r="RZ159" s="43">
        <f t="shared" si="2531"/>
        <v>0</v>
      </c>
      <c r="SA159" s="44">
        <f>'СДП (план)'!CA160</f>
        <v>0</v>
      </c>
      <c r="SB159" s="43">
        <f>'СДП (план)'!CB160</f>
        <v>0</v>
      </c>
      <c r="SC159" s="43">
        <f t="shared" si="4188"/>
        <v>0</v>
      </c>
      <c r="SD159" s="43">
        <f t="shared" si="4189"/>
        <v>0</v>
      </c>
      <c r="SE159" s="43">
        <f>VLOOKUP($C159,'факт СДП 1 мес'!$D$8:$HP$251,129,0)</f>
        <v>0</v>
      </c>
      <c r="SF159" s="43">
        <f>VLOOKUP($C159,'факт СДП 1 мес'!$D$8:$HP$251,130,0)</f>
        <v>0</v>
      </c>
      <c r="SG159" s="43">
        <f>VLOOKUP($C159,'факт СДП 1 мес'!$D$8:$HP$251,131,0)</f>
        <v>0</v>
      </c>
      <c r="SH159" s="43">
        <f>VLOOKUP($C159,'факт СДП 1 мес'!$D$8:$HP$251,132,0)</f>
        <v>0</v>
      </c>
      <c r="SI159" s="43">
        <f>VLOOKUP($C159,'факт СДП 1 мес'!$D$8:$HP$251,133,0)</f>
        <v>0</v>
      </c>
      <c r="SJ159" s="43">
        <f>VLOOKUP($C159,'факт СДП 1 мес'!$D$8:$HP$251,134,0)</f>
        <v>0</v>
      </c>
      <c r="SK159" s="43">
        <f>SUM(SA159*$F159)</f>
        <v>0</v>
      </c>
      <c r="SL159" s="43">
        <f t="shared" si="4775"/>
        <v>0</v>
      </c>
      <c r="SM159" s="43">
        <f t="shared" si="4776"/>
        <v>0</v>
      </c>
      <c r="SN159" s="43">
        <f t="shared" si="2532"/>
        <v>0</v>
      </c>
      <c r="SO159" s="43">
        <f t="shared" si="2533"/>
        <v>0</v>
      </c>
      <c r="SP159" s="44">
        <f>'СДП (план)'!CC160</f>
        <v>0</v>
      </c>
      <c r="SQ159" s="43">
        <f>'СДП (план)'!CD160</f>
        <v>0</v>
      </c>
      <c r="SR159" s="43">
        <f t="shared" si="4193"/>
        <v>0</v>
      </c>
      <c r="SS159" s="43">
        <f t="shared" si="4194"/>
        <v>0</v>
      </c>
      <c r="ST159" s="43">
        <f>VLOOKUP($C159,'факт СДП 1 мес'!$D$8:$HP$251,93,0)</f>
        <v>0</v>
      </c>
      <c r="SU159" s="43">
        <f>VLOOKUP($C159,'факт СДП 1 мес'!$D$8:$HP$251,94,0)</f>
        <v>0</v>
      </c>
      <c r="SV159" s="43">
        <f>VLOOKUP($C159,'факт СДП 1 мес'!$D$8:$HP$251,95,0)</f>
        <v>0</v>
      </c>
      <c r="SW159" s="43">
        <f>VLOOKUP($C159,'факт СДП 1 мес'!$D$8:$HP$251,96,0)</f>
        <v>0</v>
      </c>
      <c r="SX159" s="43">
        <f>VLOOKUP($C159,'факт СДП 1 мес'!$D$8:$HP$251,97,0)</f>
        <v>0</v>
      </c>
      <c r="SY159" s="43">
        <f>VLOOKUP($C159,'факт СДП 1 мес'!$D$8:$HP$251,98,0)</f>
        <v>0</v>
      </c>
      <c r="SZ159" s="43">
        <f>SUM(SP159*$F159)</f>
        <v>0</v>
      </c>
      <c r="TA159" s="43">
        <f t="shared" si="4777"/>
        <v>0</v>
      </c>
      <c r="TB159" s="43">
        <f t="shared" si="4778"/>
        <v>0</v>
      </c>
      <c r="TC159" s="43">
        <f t="shared" si="2534"/>
        <v>0</v>
      </c>
      <c r="TD159" s="43">
        <f t="shared" si="2535"/>
        <v>0</v>
      </c>
      <c r="TE159" s="19">
        <f>'СДП (план)'!CE160</f>
        <v>0</v>
      </c>
      <c r="TF159" s="3">
        <f>'СДП (план)'!CF160</f>
        <v>0</v>
      </c>
      <c r="TG159" s="19">
        <v>0</v>
      </c>
      <c r="TH159" s="3">
        <v>0</v>
      </c>
      <c r="TI159" s="43">
        <f>VLOOKUP($C159,'факт СДП 1 мес'!$D$8:$HP$251,117,0)</f>
        <v>0</v>
      </c>
      <c r="TJ159" s="43">
        <f>VLOOKUP($C159,'факт СДП 1 мес'!$D$8:$HP$251,118,0)</f>
        <v>0</v>
      </c>
      <c r="TK159" s="43">
        <f>VLOOKUP($C159,'факт СДП 1 мес'!$D$8:$HP$251,119,0)</f>
        <v>0</v>
      </c>
      <c r="TL159" s="43">
        <f>VLOOKUP($C159,'факт СДП 1 мес'!$D$8:$HP$251,120,0)</f>
        <v>0</v>
      </c>
      <c r="TM159" s="43">
        <f>VLOOKUP($C159,'факт СДП 1 мес'!$D$8:$HP$251,121,0)</f>
        <v>0</v>
      </c>
      <c r="TN159" s="43">
        <f>VLOOKUP($C159,'факт СДП 1 мес'!$D$8:$HP$251,122,0)</f>
        <v>0</v>
      </c>
      <c r="TO159" s="43">
        <f>SUM(TE159*$F159)</f>
        <v>0</v>
      </c>
      <c r="TP159" s="43">
        <f t="shared" si="4779"/>
        <v>0</v>
      </c>
      <c r="TQ159" s="43">
        <f t="shared" si="4780"/>
        <v>0</v>
      </c>
      <c r="TR159" s="43">
        <f t="shared" si="2536"/>
        <v>0</v>
      </c>
      <c r="TS159" s="43">
        <f t="shared" si="2537"/>
        <v>0</v>
      </c>
      <c r="TT159" s="43">
        <f>'СДП (план)'!CG160</f>
        <v>0</v>
      </c>
      <c r="TU159" s="43">
        <f>'СДП (план)'!CH160</f>
        <v>0</v>
      </c>
      <c r="TV159" s="43">
        <f t="shared" si="2538"/>
        <v>0</v>
      </c>
      <c r="TW159" s="43">
        <f t="shared" si="2539"/>
        <v>0</v>
      </c>
      <c r="TX159" s="43">
        <f>VLOOKUP($C159,'факт СДП 1 мес'!$D$8:$HP$251,207,0)</f>
        <v>0</v>
      </c>
      <c r="TY159" s="43">
        <f>VLOOKUP($C159,'факт СДП 1 мес'!$D$8:$HP$251,208,0)</f>
        <v>0</v>
      </c>
      <c r="TZ159" s="43">
        <f>VLOOKUP($C159,'факт СДП 1 мес'!$D$8:$HP$251,209,0)</f>
        <v>0</v>
      </c>
      <c r="UA159" s="43">
        <f>VLOOKUP($C159,'факт СДП 1 мес'!$D$8:$HP$251,210,0)</f>
        <v>0</v>
      </c>
      <c r="UB159" s="43">
        <f>VLOOKUP($C159,'факт СДП 1 мес'!$D$8:$HP$251,211,0)</f>
        <v>0</v>
      </c>
      <c r="UC159" s="43">
        <f>VLOOKUP($C159,'факт СДП 1 мес'!$D$8:$HP$251,212,0)</f>
        <v>0</v>
      </c>
      <c r="UD159" s="43">
        <f t="shared" si="4781"/>
        <v>0</v>
      </c>
      <c r="UE159" s="43">
        <f>SUM(TV159*$F159)</f>
        <v>0</v>
      </c>
      <c r="UF159" s="43">
        <f>SUM(TX159*$F159)</f>
        <v>0</v>
      </c>
      <c r="UG159" s="43">
        <f t="shared" si="4204"/>
        <v>0</v>
      </c>
      <c r="UH159" s="43">
        <f t="shared" si="4205"/>
        <v>0</v>
      </c>
      <c r="UI159" s="43"/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7">
        <f>'СДП (план)'!CK160</f>
        <v>0</v>
      </c>
      <c r="UY159" s="47">
        <f>'СДП (план)'!CL160</f>
        <v>0</v>
      </c>
      <c r="UZ159" s="43">
        <f t="shared" si="4048"/>
        <v>0</v>
      </c>
      <c r="VA159" s="43">
        <f t="shared" si="4049"/>
        <v>0</v>
      </c>
      <c r="VB159" s="47">
        <f t="shared" si="4050"/>
        <v>0</v>
      </c>
      <c r="VC159" s="47">
        <f t="shared" si="4051"/>
        <v>0</v>
      </c>
      <c r="VD159" s="47">
        <f t="shared" si="4052"/>
        <v>0</v>
      </c>
      <c r="VE159" s="47">
        <f t="shared" si="4053"/>
        <v>0</v>
      </c>
      <c r="VF159" s="47">
        <f t="shared" si="4054"/>
        <v>0</v>
      </c>
      <c r="VG159" s="47">
        <f t="shared" si="4055"/>
        <v>0</v>
      </c>
      <c r="VH159" s="47">
        <f t="shared" si="4056"/>
        <v>0</v>
      </c>
      <c r="VI159" s="47">
        <f t="shared" si="4057"/>
        <v>0</v>
      </c>
      <c r="VJ159" s="47">
        <f t="shared" si="4058"/>
        <v>0</v>
      </c>
      <c r="VK159" s="43">
        <f t="shared" si="4059"/>
        <v>0</v>
      </c>
      <c r="VL159" s="43">
        <f t="shared" si="4060"/>
        <v>0</v>
      </c>
      <c r="VM159" s="398" t="e">
        <f>VLOOKUP($C159,'СДП (план)'!$C$11:$CL$254,107,0)</f>
        <v>#REF!</v>
      </c>
      <c r="VN159" s="398" t="e">
        <f>VLOOKUP($C159,'СДП (план)'!$C$11:$CL$254,108,0)</f>
        <v>#REF!</v>
      </c>
      <c r="VO159" s="399" t="e">
        <f t="shared" si="4688"/>
        <v>#REF!</v>
      </c>
      <c r="VP159" s="399" t="e">
        <f t="shared" si="4689"/>
        <v>#REF!</v>
      </c>
      <c r="VQ159" s="398" t="e">
        <f>VLOOKUP($C159,'факт СДП 1 мес'!$D$8:$HI$249,255,0)</f>
        <v>#REF!</v>
      </c>
      <c r="VR159" s="398" t="e">
        <f>VLOOKUP($C159,'факт СДП 1 мес'!$D$8:$HI$249,256,0)</f>
        <v>#REF!</v>
      </c>
      <c r="VS159" s="400" t="e">
        <f t="shared" si="4206"/>
        <v>#REF!</v>
      </c>
      <c r="VT159" s="400" t="e">
        <f t="shared" si="4207"/>
        <v>#REF!</v>
      </c>
    </row>
    <row r="160" spans="1:592" s="32" customFormat="1" ht="15" hidden="1" x14ac:dyDescent="0.2">
      <c r="A160" s="182"/>
      <c r="B160" s="182">
        <v>126</v>
      </c>
      <c r="C160" s="265" t="s">
        <v>418</v>
      </c>
      <c r="D160" s="485" t="s">
        <v>224</v>
      </c>
      <c r="E160" s="461">
        <v>16026</v>
      </c>
      <c r="F160" s="462">
        <v>4.3099999999999996</v>
      </c>
      <c r="G160" s="463"/>
      <c r="H160" s="464">
        <v>1</v>
      </c>
      <c r="I160" s="196"/>
      <c r="J160" s="196"/>
      <c r="K160" s="1">
        <v>1.4</v>
      </c>
      <c r="L160" s="1">
        <v>1.68</v>
      </c>
      <c r="M160" s="1">
        <v>2.23</v>
      </c>
      <c r="N160" s="9">
        <v>2.57</v>
      </c>
      <c r="O160" s="44">
        <f>'СДП (план)'!O161</f>
        <v>0</v>
      </c>
      <c r="P160" s="44">
        <f>'СДП (план)'!P161</f>
        <v>0</v>
      </c>
      <c r="Q160" s="43">
        <f t="shared" si="2426"/>
        <v>0</v>
      </c>
      <c r="R160" s="43">
        <f t="shared" si="2427"/>
        <v>0</v>
      </c>
      <c r="S160" s="43">
        <f>VLOOKUP($C160,'факт СДП 1 мес'!$D$8:$HP$251,9,0)</f>
        <v>0</v>
      </c>
      <c r="T160" s="43">
        <f>VLOOKUP($C160,'факт СДП 1 мес'!$D$8:$HP$251,10,0)</f>
        <v>0</v>
      </c>
      <c r="U160" s="43">
        <f>VLOOKUP($C160,'факт СДП 1 мес'!$D$8:$HP$251,11,0)</f>
        <v>0</v>
      </c>
      <c r="V160" s="43">
        <f>VLOOKUP($C160,'факт СДП 1 мес'!$D$8:$HP$251,12,0)</f>
        <v>0</v>
      </c>
      <c r="W160" s="43">
        <f>VLOOKUP($C160,'факт СДП 1 мес'!$D$8:$HP$251,13,0)</f>
        <v>0</v>
      </c>
      <c r="X160" s="43">
        <f>VLOOKUP($C160,'факт СДП 1 мес'!$D$8:$HP$251,14,0)</f>
        <v>0</v>
      </c>
      <c r="Y160" s="43">
        <f t="shared" si="4690"/>
        <v>0</v>
      </c>
      <c r="Z160" s="43">
        <f t="shared" si="4691"/>
        <v>0</v>
      </c>
      <c r="AA160" s="43">
        <f t="shared" si="4692"/>
        <v>0</v>
      </c>
      <c r="AB160" s="43">
        <f t="shared" si="4693"/>
        <v>0</v>
      </c>
      <c r="AC160" s="43">
        <f t="shared" si="4441"/>
        <v>0</v>
      </c>
      <c r="AD160" s="145">
        <f>'СДП (план)'!Q161</f>
        <v>0</v>
      </c>
      <c r="AE160" s="145">
        <f>'СДП (план)'!R161</f>
        <v>0</v>
      </c>
      <c r="AF160" s="43">
        <f t="shared" si="2428"/>
        <v>0</v>
      </c>
      <c r="AG160" s="43">
        <f t="shared" si="2429"/>
        <v>0</v>
      </c>
      <c r="AH160" s="43">
        <f>VLOOKUP($C160,'факт СДП 1 мес'!$D$8:$HP$251,3,0)</f>
        <v>0</v>
      </c>
      <c r="AI160" s="43">
        <f>VLOOKUP($C160,'факт СДП 1 мес'!$D$8:$HP$251,4,0)</f>
        <v>0</v>
      </c>
      <c r="AJ160" s="43">
        <f>VLOOKUP($C160,'факт СДП 1 мес'!$D$8:$HP$251,5,0)</f>
        <v>0</v>
      </c>
      <c r="AK160" s="43">
        <f>VLOOKUP($C160,'факт СДП 1 мес'!$D$8:$HP$251,6,0)</f>
        <v>0</v>
      </c>
      <c r="AL160" s="43">
        <f>VLOOKUP($C160,'факт СДП 1 мес'!$D$8:$HP$251,7,0)</f>
        <v>0</v>
      </c>
      <c r="AM160" s="43">
        <f>VLOOKUP($C160,'факт СДП 1 мес'!$D$8:$HP$251,8,0)</f>
        <v>0</v>
      </c>
      <c r="AN160" s="43">
        <f t="shared" si="4694"/>
        <v>0</v>
      </c>
      <c r="AO160" s="43">
        <f t="shared" si="4695"/>
        <v>0</v>
      </c>
      <c r="AP160" s="43">
        <f t="shared" si="4696"/>
        <v>0</v>
      </c>
      <c r="AQ160" s="43">
        <f t="shared" si="4697"/>
        <v>0</v>
      </c>
      <c r="AR160" s="43">
        <f t="shared" si="2543"/>
        <v>0</v>
      </c>
      <c r="AS160" s="44">
        <f>'СДП (план)'!S161</f>
        <v>0</v>
      </c>
      <c r="AT160" s="43">
        <f>'СДП (план)'!T161</f>
        <v>0</v>
      </c>
      <c r="AU160" s="43">
        <f t="shared" si="2430"/>
        <v>0</v>
      </c>
      <c r="AV160" s="43">
        <f t="shared" si="2431"/>
        <v>0</v>
      </c>
      <c r="AW160" s="43">
        <f>VLOOKUP($C160,'факт СДП 1 мес'!$D$8:$HP$251,159,0)</f>
        <v>0</v>
      </c>
      <c r="AX160" s="43">
        <f>VLOOKUP($C160,'факт СДП 1 мес'!$D$8:$HP$251,160,0)</f>
        <v>0</v>
      </c>
      <c r="AY160" s="43">
        <f>VLOOKUP($C160,'факт СДП 1 мес'!$D$8:$HP$251,161,0)</f>
        <v>0</v>
      </c>
      <c r="AZ160" s="43">
        <f>VLOOKUP($C160,'факт СДП 1 мес'!$D$8:$HP$251,162,0)</f>
        <v>0</v>
      </c>
      <c r="BA160" s="43">
        <f>VLOOKUP($C160,'факт СДП 1 мес'!$D$8:$HP$251,163,0)</f>
        <v>0</v>
      </c>
      <c r="BB160" s="43">
        <f>VLOOKUP($C160,'факт СДП 1 мес'!$D$8:$HP$251,164,0)</f>
        <v>0</v>
      </c>
      <c r="BC160" s="43">
        <f t="shared" si="4698"/>
        <v>0</v>
      </c>
      <c r="BD160" s="43">
        <f t="shared" si="4699"/>
        <v>0</v>
      </c>
      <c r="BE160" s="43">
        <f t="shared" si="4700"/>
        <v>0</v>
      </c>
      <c r="BF160" s="43">
        <f t="shared" si="4087"/>
        <v>0</v>
      </c>
      <c r="BG160" s="43">
        <f t="shared" si="4088"/>
        <v>0</v>
      </c>
      <c r="BH160" s="89">
        <f>'СДП (план)'!U161</f>
        <v>0</v>
      </c>
      <c r="BI160" s="3">
        <f>'СДП (план)'!V161</f>
        <v>0</v>
      </c>
      <c r="BJ160" s="43">
        <f t="shared" si="2432"/>
        <v>0</v>
      </c>
      <c r="BK160" s="43">
        <f t="shared" si="2433"/>
        <v>0</v>
      </c>
      <c r="BL160" s="43">
        <f>VLOOKUP($C160,'факт СДП 1 мес'!$D$8:$HP$251,21,0)</f>
        <v>0</v>
      </c>
      <c r="BM160" s="43">
        <f>VLOOKUP($C160,'факт СДП 1 мес'!$D$8:$HP$251,22,0)</f>
        <v>0</v>
      </c>
      <c r="BN160" s="43">
        <f>VLOOKUP($C160,'факт СДП 1 мес'!$D$8:$HP$251,23,0)</f>
        <v>0</v>
      </c>
      <c r="BO160" s="43">
        <f>VLOOKUP($C160,'факт СДП 1 мес'!$D$8:$HP$251,24,0)</f>
        <v>0</v>
      </c>
      <c r="BP160" s="43">
        <f>VLOOKUP($C160,'факт СДП 1 мес'!$D$8:$HP$251,25,0)</f>
        <v>0</v>
      </c>
      <c r="BQ160" s="43">
        <f>VLOOKUP($C160,'факт СДП 1 мес'!$D$8:$HP$251,26,0)</f>
        <v>0</v>
      </c>
      <c r="BR160" s="43">
        <f t="shared" si="4701"/>
        <v>0</v>
      </c>
      <c r="BS160" s="43">
        <f t="shared" si="4702"/>
        <v>0</v>
      </c>
      <c r="BT160" s="43">
        <f t="shared" si="4703"/>
        <v>0</v>
      </c>
      <c r="BU160" s="43">
        <f t="shared" si="4092"/>
        <v>0</v>
      </c>
      <c r="BV160" s="43">
        <f t="shared" si="4093"/>
        <v>0</v>
      </c>
      <c r="BW160" s="44">
        <f>'СДП (план)'!W161</f>
        <v>0</v>
      </c>
      <c r="BX160" s="43">
        <f>'СДП (план)'!X161</f>
        <v>0</v>
      </c>
      <c r="BY160" s="43">
        <f t="shared" si="2434"/>
        <v>0</v>
      </c>
      <c r="BZ160" s="43">
        <f t="shared" si="2435"/>
        <v>0</v>
      </c>
      <c r="CA160" s="43">
        <f>VLOOKUP($C160,'факт СДП 1 мес'!$D$8:$HP$251,15,0)</f>
        <v>0</v>
      </c>
      <c r="CB160" s="43">
        <f>VLOOKUP($C160,'факт СДП 1 мес'!$D$8:$HP$251,16,0)</f>
        <v>0</v>
      </c>
      <c r="CC160" s="43">
        <f>VLOOKUP($C160,'факт СДП 1 мес'!$D$8:$HP$251,17,0)</f>
        <v>0</v>
      </c>
      <c r="CD160" s="43">
        <f>VLOOKUP($C160,'факт СДП 1 мес'!$D$8:$HP$251,18,0)</f>
        <v>0</v>
      </c>
      <c r="CE160" s="43">
        <f>VLOOKUP($C160,'факт СДП 1 мес'!$D$8:$HP$251,19,0)</f>
        <v>0</v>
      </c>
      <c r="CF160" s="43">
        <f>VLOOKUP($C160,'факт СДП 1 мес'!$D$8:$HP$251,20,0)</f>
        <v>0</v>
      </c>
      <c r="CG160" s="43">
        <f t="shared" si="4704"/>
        <v>0</v>
      </c>
      <c r="CH160" s="43">
        <f t="shared" si="4705"/>
        <v>0</v>
      </c>
      <c r="CI160" s="43">
        <f t="shared" si="4706"/>
        <v>0</v>
      </c>
      <c r="CJ160" s="43">
        <f t="shared" si="3894"/>
        <v>0</v>
      </c>
      <c r="CK160" s="43">
        <f t="shared" si="3895"/>
        <v>0</v>
      </c>
      <c r="CL160" s="45">
        <f>'СДП (план)'!Y161</f>
        <v>0</v>
      </c>
      <c r="CM160" s="43">
        <f>'СДП (план)'!Z161</f>
        <v>0</v>
      </c>
      <c r="CN160" s="43">
        <f t="shared" si="2436"/>
        <v>0</v>
      </c>
      <c r="CO160" s="43">
        <f t="shared" si="2437"/>
        <v>0</v>
      </c>
      <c r="CP160" s="43">
        <f>VLOOKUP($C160,'факт СДП 1 мес'!$D$8:$HP$251,165,0)</f>
        <v>0</v>
      </c>
      <c r="CQ160" s="43">
        <f>VLOOKUP($C160,'факт СДП 1 мес'!$D$8:$HP$251,166,0)</f>
        <v>0</v>
      </c>
      <c r="CR160" s="43">
        <f>VLOOKUP($C160,'факт СДП 1 мес'!$D$8:$HP$251,167,0)</f>
        <v>0</v>
      </c>
      <c r="CS160" s="43">
        <f>VLOOKUP($C160,'факт СДП 1 мес'!$D$8:$HP$251,168,0)</f>
        <v>0</v>
      </c>
      <c r="CT160" s="43">
        <f>VLOOKUP($C160,'факт СДП 1 мес'!$D$8:$HP$251,169,0)</f>
        <v>0</v>
      </c>
      <c r="CU160" s="43">
        <f>VLOOKUP($C160,'факт СДП 1 мес'!$D$8:$HP$251,170,0)</f>
        <v>0</v>
      </c>
      <c r="CV160" s="43">
        <f t="shared" si="4707"/>
        <v>0</v>
      </c>
      <c r="CW160" s="43">
        <f t="shared" si="4708"/>
        <v>0</v>
      </c>
      <c r="CX160" s="43">
        <f t="shared" si="4709"/>
        <v>0</v>
      </c>
      <c r="CY160" s="43">
        <f t="shared" si="2438"/>
        <v>0</v>
      </c>
      <c r="CZ160" s="43">
        <f t="shared" si="2439"/>
        <v>0</v>
      </c>
      <c r="DA160" s="19">
        <f>'СДП (план)'!AA161</f>
        <v>0</v>
      </c>
      <c r="DB160" s="3">
        <f>'СДП (план)'!AB161</f>
        <v>0</v>
      </c>
      <c r="DC160" s="43">
        <f t="shared" si="2440"/>
        <v>0</v>
      </c>
      <c r="DD160" s="43">
        <f t="shared" si="2441"/>
        <v>0</v>
      </c>
      <c r="DE160" s="43">
        <f>VLOOKUP($C160,'факт СДП 1 мес'!$D$8:$HP$251,57,0)</f>
        <v>0</v>
      </c>
      <c r="DF160" s="43">
        <f>VLOOKUP($C160,'факт СДП 1 мес'!$D$8:$HP$251,58,0)</f>
        <v>0</v>
      </c>
      <c r="DG160" s="43">
        <f>VLOOKUP($C160,'факт СДП 1 мес'!$D$8:$HP$251,59,0)</f>
        <v>0</v>
      </c>
      <c r="DH160" s="43">
        <f>VLOOKUP($C160,'факт СДП 1 мес'!$D$8:$HP$251,60,0)</f>
        <v>0</v>
      </c>
      <c r="DI160" s="43">
        <f>VLOOKUP($C160,'факт СДП 1 мес'!$D$8:$HP$251,61,0)</f>
        <v>0</v>
      </c>
      <c r="DJ160" s="43">
        <f>VLOOKUP($C160,'факт СДП 1 мес'!$D$8:$HP$251,62,0)</f>
        <v>0</v>
      </c>
      <c r="DK160" s="43">
        <f t="shared" si="4710"/>
        <v>0</v>
      </c>
      <c r="DL160" s="43">
        <f t="shared" si="4711"/>
        <v>0</v>
      </c>
      <c r="DM160" s="43">
        <f t="shared" si="4712"/>
        <v>0</v>
      </c>
      <c r="DN160" s="43">
        <f t="shared" si="2442"/>
        <v>0</v>
      </c>
      <c r="DO160" s="43">
        <f t="shared" si="2443"/>
        <v>0</v>
      </c>
      <c r="DP160" s="19">
        <f>'СДП (план)'!AC161</f>
        <v>0</v>
      </c>
      <c r="DQ160" s="3">
        <f>'СДП (план)'!AD161</f>
        <v>0</v>
      </c>
      <c r="DR160" s="43">
        <f t="shared" si="2444"/>
        <v>0</v>
      </c>
      <c r="DS160" s="43">
        <f t="shared" si="2445"/>
        <v>0</v>
      </c>
      <c r="DT160" s="43">
        <f>VLOOKUP($C160,'факт СДП 1 мес'!$D$8:$HP$251,33,0)</f>
        <v>0</v>
      </c>
      <c r="DU160" s="43">
        <f>VLOOKUP($C160,'факт СДП 1 мес'!$D$8:$HP$251,34,0)</f>
        <v>0</v>
      </c>
      <c r="DV160" s="43">
        <f>VLOOKUP($C160,'факт СДП 1 мес'!$D$8:$HP$251,35,0)</f>
        <v>0</v>
      </c>
      <c r="DW160" s="43">
        <f>VLOOKUP($C160,'факт СДП 1 мес'!$D$8:$HP$251,36,0)</f>
        <v>0</v>
      </c>
      <c r="DX160" s="43">
        <f>VLOOKUP($C160,'факт СДП 1 мес'!$D$8:$HP$251,37,0)</f>
        <v>0</v>
      </c>
      <c r="DY160" s="43">
        <f>VLOOKUP($C160,'факт СДП 1 мес'!$D$8:$HP$251,38,0)</f>
        <v>0</v>
      </c>
      <c r="DZ160" s="43">
        <f t="shared" si="4713"/>
        <v>0</v>
      </c>
      <c r="EA160" s="43">
        <f t="shared" si="4714"/>
        <v>0</v>
      </c>
      <c r="EB160" s="43">
        <f t="shared" si="4715"/>
        <v>0</v>
      </c>
      <c r="EC160" s="43">
        <f t="shared" si="4716"/>
        <v>0</v>
      </c>
      <c r="ED160" s="43">
        <f t="shared" si="2551"/>
        <v>0</v>
      </c>
      <c r="EE160" s="19">
        <f>'СДП (план)'!AE161</f>
        <v>0</v>
      </c>
      <c r="EF160" s="3">
        <f>'СДП (план)'!AF161</f>
        <v>0</v>
      </c>
      <c r="EG160" s="43">
        <f t="shared" si="2446"/>
        <v>0</v>
      </c>
      <c r="EH160" s="43">
        <f t="shared" si="2447"/>
        <v>0</v>
      </c>
      <c r="EI160" s="43">
        <f>VLOOKUP($C160,'факт СДП 1 мес'!$D$8:$HP$251,27,0)</f>
        <v>0</v>
      </c>
      <c r="EJ160" s="43">
        <f>VLOOKUP($C160,'факт СДП 1 мес'!$D$8:$HP$251,28,0)</f>
        <v>0</v>
      </c>
      <c r="EK160" s="43">
        <f>VLOOKUP($C160,'факт СДП 1 мес'!$D$8:$HP$251,29,0)</f>
        <v>0</v>
      </c>
      <c r="EL160" s="43">
        <f>VLOOKUP($C160,'факт СДП 1 мес'!$D$8:$HP$251,30,0)</f>
        <v>0</v>
      </c>
      <c r="EM160" s="43">
        <f>VLOOKUP($C160,'факт СДП 1 мес'!$D$8:$HP$251,31,0)</f>
        <v>0</v>
      </c>
      <c r="EN160" s="43">
        <f>VLOOKUP($C160,'факт СДП 1 мес'!$D$8:$HP$251,32,0)</f>
        <v>0</v>
      </c>
      <c r="EO160" s="43">
        <f t="shared" si="4717"/>
        <v>0</v>
      </c>
      <c r="EP160" s="43">
        <f t="shared" si="4718"/>
        <v>0</v>
      </c>
      <c r="EQ160" s="43">
        <f t="shared" si="4719"/>
        <v>0</v>
      </c>
      <c r="ER160" s="43">
        <f t="shared" si="4720"/>
        <v>0</v>
      </c>
      <c r="ES160" s="43">
        <f t="shared" si="2554"/>
        <v>0</v>
      </c>
      <c r="ET160" s="44">
        <f>'СДП (план)'!AG161</f>
        <v>0</v>
      </c>
      <c r="EU160" s="43">
        <f>'СДП (план)'!AH161</f>
        <v>0</v>
      </c>
      <c r="EV160" s="43">
        <f t="shared" si="2448"/>
        <v>0</v>
      </c>
      <c r="EW160" s="43">
        <f t="shared" si="2449"/>
        <v>0</v>
      </c>
      <c r="EX160" s="43">
        <f>VLOOKUP($C160,'факт СДП 1 мес'!$D$8:$HP$251,87,0)</f>
        <v>0</v>
      </c>
      <c r="EY160" s="43">
        <f>VLOOKUP($C160,'факт СДП 1 мес'!$D$8:$HP$251,88,0)</f>
        <v>0</v>
      </c>
      <c r="EZ160" s="43">
        <f>VLOOKUP($C160,'факт СДП 1 мес'!$D$8:$HP$251,89,0)</f>
        <v>0</v>
      </c>
      <c r="FA160" s="43">
        <f>VLOOKUP($C160,'факт СДП 1 мес'!$D$8:$HP$251,90,0)</f>
        <v>0</v>
      </c>
      <c r="FB160" s="43">
        <f>VLOOKUP($C160,'факт СДП 1 мес'!$D$8:$HP$251,91,0)</f>
        <v>0</v>
      </c>
      <c r="FC160" s="43">
        <f>VLOOKUP($C160,'факт СДП 1 мес'!$D$8:$HP$251,92,0)</f>
        <v>0</v>
      </c>
      <c r="FD160" s="43">
        <f t="shared" si="4721"/>
        <v>0</v>
      </c>
      <c r="FE160" s="43">
        <f t="shared" si="4722"/>
        <v>0</v>
      </c>
      <c r="FF160" s="43">
        <f t="shared" si="4723"/>
        <v>0</v>
      </c>
      <c r="FG160" s="43">
        <f t="shared" si="2450"/>
        <v>0</v>
      </c>
      <c r="FH160" s="43">
        <f t="shared" si="2451"/>
        <v>0</v>
      </c>
      <c r="FI160" s="44">
        <f>'СДП (план)'!AI161</f>
        <v>0</v>
      </c>
      <c r="FJ160" s="43">
        <f>'СДП (план)'!AJ161</f>
        <v>0</v>
      </c>
      <c r="FK160" s="43">
        <f t="shared" si="2452"/>
        <v>0</v>
      </c>
      <c r="FL160" s="43">
        <f t="shared" si="2453"/>
        <v>0</v>
      </c>
      <c r="FM160" s="43">
        <f>VLOOKUP($C160,'факт СДП 1 мес'!$D$8:$HP$251,39,0)</f>
        <v>0</v>
      </c>
      <c r="FN160" s="43">
        <f>VLOOKUP($C160,'факт СДП 1 мес'!$D$8:$HP$251,40,0)</f>
        <v>0</v>
      </c>
      <c r="FO160" s="43">
        <f>VLOOKUP($C160,'факт СДП 1 мес'!$D$8:$HP$251,41,0)</f>
        <v>0</v>
      </c>
      <c r="FP160" s="43">
        <f>VLOOKUP($C160,'факт СДП 1 мес'!$D$8:$HP$251,42,0)</f>
        <v>0</v>
      </c>
      <c r="FQ160" s="43">
        <f>VLOOKUP($C160,'факт СДП 1 мес'!$D$8:$HP$251,43,0)</f>
        <v>0</v>
      </c>
      <c r="FR160" s="43">
        <f>VLOOKUP($C160,'факт СДП 1 мес'!$D$8:$HP$251,44,0)</f>
        <v>0</v>
      </c>
      <c r="FS160" s="43">
        <f t="shared" si="4724"/>
        <v>0</v>
      </c>
      <c r="FT160" s="43">
        <f t="shared" si="4725"/>
        <v>0</v>
      </c>
      <c r="FU160" s="43">
        <f t="shared" si="4726"/>
        <v>0</v>
      </c>
      <c r="FV160" s="43">
        <f t="shared" si="2454"/>
        <v>0</v>
      </c>
      <c r="FW160" s="43">
        <f t="shared" si="2455"/>
        <v>0</v>
      </c>
      <c r="FX160" s="44">
        <f>'СДП (план)'!AK161</f>
        <v>0</v>
      </c>
      <c r="FY160" s="43">
        <f>'СДП (план)'!AL161</f>
        <v>0</v>
      </c>
      <c r="FZ160" s="43">
        <f t="shared" si="2456"/>
        <v>0</v>
      </c>
      <c r="GA160" s="43">
        <f t="shared" si="2457"/>
        <v>0</v>
      </c>
      <c r="GB160" s="43">
        <f>VLOOKUP($C160,'факт СДП 1 мес'!$D$8:$HP$251,45,0)</f>
        <v>0</v>
      </c>
      <c r="GC160" s="43">
        <f>VLOOKUP($C160,'факт СДП 1 мес'!$D$8:$HP$251,46,0)</f>
        <v>0</v>
      </c>
      <c r="GD160" s="43">
        <f>VLOOKUP($C160,'факт СДП 1 мес'!$D$8:$HP$251,47,0)</f>
        <v>0</v>
      </c>
      <c r="GE160" s="43">
        <f>VLOOKUP($C160,'факт СДП 1 мес'!$D$8:$HP$251,48,0)</f>
        <v>0</v>
      </c>
      <c r="GF160" s="43">
        <f>VLOOKUP($C160,'факт СДП 1 мес'!$D$8:$HP$251,49,0)</f>
        <v>0</v>
      </c>
      <c r="GG160" s="43">
        <f>VLOOKUP($C160,'факт СДП 1 мес'!$D$8:$HP$251,50,0)</f>
        <v>0</v>
      </c>
      <c r="GH160" s="43">
        <f t="shared" si="4727"/>
        <v>0</v>
      </c>
      <c r="GI160" s="43">
        <f t="shared" si="4728"/>
        <v>0</v>
      </c>
      <c r="GJ160" s="43">
        <f t="shared" si="4729"/>
        <v>0</v>
      </c>
      <c r="GK160" s="43">
        <f t="shared" si="2458"/>
        <v>0</v>
      </c>
      <c r="GL160" s="43">
        <f t="shared" si="2459"/>
        <v>0</v>
      </c>
      <c r="GM160" s="19">
        <f>'СДП (план)'!AM161</f>
        <v>0</v>
      </c>
      <c r="GN160" s="3">
        <f>'СДП (план)'!AN161</f>
        <v>0</v>
      </c>
      <c r="GO160" s="43">
        <f t="shared" si="2460"/>
        <v>0</v>
      </c>
      <c r="GP160" s="43">
        <f t="shared" si="2461"/>
        <v>0</v>
      </c>
      <c r="GQ160" s="43">
        <f>VLOOKUP($C160,'факт СДП 1 мес'!$D$8:$HP$251,51,0)</f>
        <v>0</v>
      </c>
      <c r="GR160" s="43">
        <f>VLOOKUP($C160,'факт СДП 1 мес'!$D$8:$HP$251,52,0)</f>
        <v>0</v>
      </c>
      <c r="GS160" s="43">
        <f>VLOOKUP($C160,'факт СДП 1 мес'!$D$8:$HP$251,53,0)</f>
        <v>0</v>
      </c>
      <c r="GT160" s="43">
        <f>VLOOKUP($C160,'факт СДП 1 мес'!$D$8:$HP$251,54,0)</f>
        <v>0</v>
      </c>
      <c r="GU160" s="43">
        <f>VLOOKUP($C160,'факт СДП 1 мес'!$D$8:$HP$251,55,0)</f>
        <v>0</v>
      </c>
      <c r="GV160" s="43">
        <f>VLOOKUP($C160,'факт СДП 1 мес'!$D$8:$HP$251,56,0)</f>
        <v>0</v>
      </c>
      <c r="GW160" s="43">
        <f>SUM(GM160*$F160)</f>
        <v>0</v>
      </c>
      <c r="GX160" s="43">
        <f>SUM(GO160*$F160)</f>
        <v>0</v>
      </c>
      <c r="GY160" s="43">
        <f>SUM(GQ160*$F160)</f>
        <v>0</v>
      </c>
      <c r="GZ160" s="43">
        <f t="shared" si="2462"/>
        <v>0</v>
      </c>
      <c r="HA160" s="43">
        <f t="shared" si="2463"/>
        <v>0</v>
      </c>
      <c r="HB160" s="5">
        <f>'СДП (план)'!AO161</f>
        <v>0</v>
      </c>
      <c r="HC160" s="3">
        <f>'СДП (план)'!AP161</f>
        <v>0</v>
      </c>
      <c r="HD160" s="43">
        <f t="shared" si="2464"/>
        <v>0</v>
      </c>
      <c r="HE160" s="43">
        <f t="shared" si="2465"/>
        <v>0</v>
      </c>
      <c r="HF160" s="43">
        <f>VLOOKUP($C160,'факт СДП 1 мес'!$D$8:$HP$251,141,0)</f>
        <v>0</v>
      </c>
      <c r="HG160" s="43">
        <f>VLOOKUP($C160,'факт СДП 1 мес'!$D$8:$HP$251,142,0)</f>
        <v>0</v>
      </c>
      <c r="HH160" s="43">
        <f>VLOOKUP($C160,'факт СДП 1 мес'!$D$8:$HP$251,143,0)</f>
        <v>0</v>
      </c>
      <c r="HI160" s="43">
        <f>VLOOKUP($C160,'факт СДП 1 мес'!$D$8:$HP$251,144,0)</f>
        <v>0</v>
      </c>
      <c r="HJ160" s="43">
        <f>VLOOKUP($C160,'факт СДП 1 мес'!$D$8:$HP$251,145,0)</f>
        <v>0</v>
      </c>
      <c r="HK160" s="43">
        <f>VLOOKUP($C160,'факт СДП 1 мес'!$D$8:$HP$251,146,0)</f>
        <v>0</v>
      </c>
      <c r="HL160" s="43">
        <f t="shared" si="4730"/>
        <v>0</v>
      </c>
      <c r="HM160" s="43">
        <f t="shared" si="4731"/>
        <v>0</v>
      </c>
      <c r="HN160" s="43">
        <f t="shared" si="4732"/>
        <v>0</v>
      </c>
      <c r="HO160" s="43">
        <f t="shared" si="2466"/>
        <v>0</v>
      </c>
      <c r="HP160" s="43">
        <f t="shared" si="2467"/>
        <v>0</v>
      </c>
      <c r="HQ160" s="44">
        <f>'СДП (план)'!AQ161</f>
        <v>0</v>
      </c>
      <c r="HR160" s="43">
        <f>'СДП (план)'!AR161</f>
        <v>0</v>
      </c>
      <c r="HS160" s="43">
        <f t="shared" si="2468"/>
        <v>0</v>
      </c>
      <c r="HT160" s="43">
        <f t="shared" si="2469"/>
        <v>0</v>
      </c>
      <c r="HU160" s="43">
        <f>VLOOKUP($C160,'факт СДП 1 мес'!$D$8:$HP$251,171,0)</f>
        <v>0</v>
      </c>
      <c r="HV160" s="43">
        <f>VLOOKUP($C160,'факт СДП 1 мес'!$D$8:$HP$251,172,0)</f>
        <v>0</v>
      </c>
      <c r="HW160" s="43">
        <f>VLOOKUP($C160,'факт СДП 1 мес'!$D$8:$HP$251,173,0)</f>
        <v>0</v>
      </c>
      <c r="HX160" s="43">
        <f>VLOOKUP($C160,'факт СДП 1 мес'!$D$8:$HP$251,174,0)</f>
        <v>0</v>
      </c>
      <c r="HY160" s="43">
        <f>VLOOKUP($C160,'факт СДП 1 мес'!$D$8:$HP$251,175,0)</f>
        <v>0</v>
      </c>
      <c r="HZ160" s="43">
        <f>VLOOKUP($C160,'факт СДП 1 мес'!$D$8:$HP$251,176,0)</f>
        <v>0</v>
      </c>
      <c r="IA160" s="43">
        <f>SUM(HQ160*$F160)</f>
        <v>0</v>
      </c>
      <c r="IB160" s="43">
        <f>SUM(HS160*$F160)</f>
        <v>0</v>
      </c>
      <c r="IC160" s="43">
        <f>SUM(HU160*$F160)</f>
        <v>0</v>
      </c>
      <c r="ID160" s="43">
        <f t="shared" si="2470"/>
        <v>0</v>
      </c>
      <c r="IE160" s="43">
        <f t="shared" si="2471"/>
        <v>0</v>
      </c>
      <c r="IF160" s="44">
        <f>'СДП (план)'!AS161</f>
        <v>0</v>
      </c>
      <c r="IG160" s="43">
        <f>'СДП (план)'!AT161</f>
        <v>0</v>
      </c>
      <c r="IH160" s="43">
        <f t="shared" si="2472"/>
        <v>0</v>
      </c>
      <c r="II160" s="43">
        <f t="shared" si="2473"/>
        <v>0</v>
      </c>
      <c r="IJ160" s="43">
        <f>VLOOKUP($C160,'факт СДП 1 мес'!$D$8:$HP$251,183,0)</f>
        <v>0</v>
      </c>
      <c r="IK160" s="43">
        <f>VLOOKUP($C160,'факт СДП 1 мес'!$D$8:$HP$251,184,0)</f>
        <v>0</v>
      </c>
      <c r="IL160" s="43">
        <f>VLOOKUP($C160,'факт СДП 1 мес'!$D$8:$HP$251,185,0)</f>
        <v>0</v>
      </c>
      <c r="IM160" s="43">
        <f>VLOOKUP($C160,'факт СДП 1 мес'!$D$8:$HP$251,186,0)</f>
        <v>0</v>
      </c>
      <c r="IN160" s="43">
        <f>VLOOKUP($C160,'факт СДП 1 мес'!$D$8:$HP$251,187,0)</f>
        <v>0</v>
      </c>
      <c r="IO160" s="43">
        <f>VLOOKUP($C160,'факт СДП 1 мес'!$D$8:$HP$251,188,0)</f>
        <v>0</v>
      </c>
      <c r="IP160" s="43">
        <f t="shared" si="4733"/>
        <v>0</v>
      </c>
      <c r="IQ160" s="43">
        <f t="shared" si="4734"/>
        <v>0</v>
      </c>
      <c r="IR160" s="43">
        <f t="shared" si="4735"/>
        <v>0</v>
      </c>
      <c r="IS160" s="43">
        <f t="shared" si="2474"/>
        <v>0</v>
      </c>
      <c r="IT160" s="43">
        <f t="shared" si="2475"/>
        <v>0</v>
      </c>
      <c r="IU160" s="45">
        <f>'СДП (план)'!AU161</f>
        <v>0</v>
      </c>
      <c r="IV160" s="45">
        <f>'СДП (план)'!AV161</f>
        <v>0</v>
      </c>
      <c r="IW160" s="43">
        <f t="shared" si="2476"/>
        <v>0</v>
      </c>
      <c r="IX160" s="43">
        <f t="shared" si="2477"/>
        <v>0</v>
      </c>
      <c r="IY160" s="43">
        <f>VLOOKUP($C160,'факт СДП 1 мес'!$D$8:$HP$251,147,0)</f>
        <v>0</v>
      </c>
      <c r="IZ160" s="43">
        <f>VLOOKUP($C160,'факт СДП 1 мес'!$D$8:$HP$251,148,0)</f>
        <v>0</v>
      </c>
      <c r="JA160" s="43">
        <f>VLOOKUP($C160,'факт СДП 1 мес'!$D$8:$HP$251,149,0)</f>
        <v>0</v>
      </c>
      <c r="JB160" s="43">
        <f>VLOOKUP($C160,'факт СДП 1 мес'!$D$8:$HP$251,150,0)</f>
        <v>0</v>
      </c>
      <c r="JC160" s="43">
        <f>VLOOKUP($C160,'факт СДП 1 мес'!$D$8:$HP$251,151,0)</f>
        <v>0</v>
      </c>
      <c r="JD160" s="43">
        <f>VLOOKUP($C160,'факт СДП 1 мес'!$D$8:$HP$251,152,0)</f>
        <v>0</v>
      </c>
      <c r="JE160" s="43">
        <f t="shared" si="4736"/>
        <v>0</v>
      </c>
      <c r="JF160" s="43">
        <f t="shared" si="4737"/>
        <v>0</v>
      </c>
      <c r="JG160" s="43">
        <f t="shared" si="4738"/>
        <v>0</v>
      </c>
      <c r="JH160" s="43">
        <f t="shared" si="2478"/>
        <v>0</v>
      </c>
      <c r="JI160" s="43">
        <f t="shared" si="2479"/>
        <v>0</v>
      </c>
      <c r="JJ160" s="45">
        <f>'СДП (план)'!AW161</f>
        <v>0</v>
      </c>
      <c r="JK160" s="45">
        <f>'СДП (план)'!AX161</f>
        <v>0</v>
      </c>
      <c r="JL160" s="43">
        <f t="shared" si="2480"/>
        <v>0</v>
      </c>
      <c r="JM160" s="43">
        <f t="shared" si="2481"/>
        <v>0</v>
      </c>
      <c r="JN160" s="43">
        <f>VLOOKUP($C160,'факт СДП 1 мес'!$D$8:$HP$251,135,0)</f>
        <v>0</v>
      </c>
      <c r="JO160" s="43">
        <f>VLOOKUP($C160,'факт СДП 1 мес'!$D$8:$HP$251,136,0)</f>
        <v>0</v>
      </c>
      <c r="JP160" s="43">
        <f>VLOOKUP($C160,'факт СДП 1 мес'!$D$8:$HP$251,137,0)</f>
        <v>0</v>
      </c>
      <c r="JQ160" s="43">
        <f>VLOOKUP($C160,'факт СДП 1 мес'!$D$8:$HP$251,138,0)</f>
        <v>0</v>
      </c>
      <c r="JR160" s="43">
        <f>VLOOKUP($C160,'факт СДП 1 мес'!$D$8:$HP$251,139,0)</f>
        <v>0</v>
      </c>
      <c r="JS160" s="43">
        <f>VLOOKUP($C160,'факт СДП 1 мес'!$D$8:$HP$251,140,0)</f>
        <v>0</v>
      </c>
      <c r="JT160" s="43">
        <f t="shared" si="4739"/>
        <v>0</v>
      </c>
      <c r="JU160" s="43">
        <f t="shared" si="4740"/>
        <v>0</v>
      </c>
      <c r="JV160" s="43">
        <f t="shared" si="4741"/>
        <v>0</v>
      </c>
      <c r="JW160" s="43">
        <f t="shared" si="2482"/>
        <v>0</v>
      </c>
      <c r="JX160" s="43">
        <f t="shared" si="2483"/>
        <v>0</v>
      </c>
      <c r="JY160" s="44">
        <f>'СДП (план)'!AY161</f>
        <v>0</v>
      </c>
      <c r="JZ160" s="43">
        <f>'СДП (план)'!AZ161</f>
        <v>0</v>
      </c>
      <c r="KA160" s="43">
        <f t="shared" si="2484"/>
        <v>0</v>
      </c>
      <c r="KB160" s="43">
        <f t="shared" si="2485"/>
        <v>0</v>
      </c>
      <c r="KC160" s="43">
        <f>VLOOKUP($C160,'факт СДП 1 мес'!$D$8:$HP$251,105,0)</f>
        <v>0</v>
      </c>
      <c r="KD160" s="43">
        <f>VLOOKUP($C160,'факт СДП 1 мес'!$D$8:$HP$251,106,0)</f>
        <v>0</v>
      </c>
      <c r="KE160" s="43">
        <f>VLOOKUP($C160,'факт СДП 1 мес'!$D$8:$HP$251,107,0)</f>
        <v>0</v>
      </c>
      <c r="KF160" s="43">
        <f>VLOOKUP($C160,'факт СДП 1 мес'!$D$8:$HP$251,108,0)</f>
        <v>0</v>
      </c>
      <c r="KG160" s="43">
        <f>VLOOKUP($C160,'факт СДП 1 мес'!$D$8:$HP$251,109,0)</f>
        <v>0</v>
      </c>
      <c r="KH160" s="43">
        <f>VLOOKUP($C160,'факт СДП 1 мес'!$D$8:$HP$251,110,0)</f>
        <v>0</v>
      </c>
      <c r="KI160" s="43">
        <f>SUM(JY160*$F160)</f>
        <v>0</v>
      </c>
      <c r="KJ160" s="43">
        <f>SUM(KA160*$F160)</f>
        <v>0</v>
      </c>
      <c r="KK160" s="43">
        <f>SUM(KC160*$F160)</f>
        <v>0</v>
      </c>
      <c r="KL160" s="43">
        <f t="shared" si="2486"/>
        <v>0</v>
      </c>
      <c r="KM160" s="43">
        <f t="shared" si="2487"/>
        <v>0</v>
      </c>
      <c r="KN160" s="44">
        <f>'СДП (план)'!BA161</f>
        <v>0</v>
      </c>
      <c r="KO160" s="43">
        <f>'СДП (план)'!BB161</f>
        <v>0</v>
      </c>
      <c r="KP160" s="43">
        <f t="shared" si="2488"/>
        <v>0</v>
      </c>
      <c r="KQ160" s="43">
        <f t="shared" si="2489"/>
        <v>0</v>
      </c>
      <c r="KR160" s="43">
        <f>VLOOKUP($C160,'факт СДП 1 мес'!$D$8:$HP$251,189,0)</f>
        <v>0</v>
      </c>
      <c r="KS160" s="43">
        <f>VLOOKUP($C160,'факт СДП 1 мес'!$D$8:$HP$251,190,0)</f>
        <v>0</v>
      </c>
      <c r="KT160" s="43">
        <f>VLOOKUP($C160,'факт СДП 1 мес'!$D$8:$HP$251,191,0)</f>
        <v>0</v>
      </c>
      <c r="KU160" s="43">
        <f>VLOOKUP($C160,'факт СДП 1 мес'!$D$8:$HP$251,192,0)</f>
        <v>0</v>
      </c>
      <c r="KV160" s="43">
        <f>VLOOKUP($C160,'факт СДП 1 мес'!$D$8:$HP$251,193,0)</f>
        <v>0</v>
      </c>
      <c r="KW160" s="43">
        <f>VLOOKUP($C160,'факт СДП 1 мес'!$D$8:$HP$251,194,0)</f>
        <v>0</v>
      </c>
      <c r="KX160" s="43">
        <f t="shared" si="4742"/>
        <v>0</v>
      </c>
      <c r="KY160" s="43">
        <f t="shared" si="4743"/>
        <v>0</v>
      </c>
      <c r="KZ160" s="43">
        <f t="shared" si="4744"/>
        <v>0</v>
      </c>
      <c r="LA160" s="43">
        <f t="shared" si="2490"/>
        <v>0</v>
      </c>
      <c r="LB160" s="43">
        <f t="shared" si="2491"/>
        <v>0</v>
      </c>
      <c r="LC160" s="44">
        <f>'СДП (план)'!BC161</f>
        <v>0</v>
      </c>
      <c r="LD160" s="43">
        <f>'СДП (план)'!BD161</f>
        <v>0</v>
      </c>
      <c r="LE160" s="43">
        <f t="shared" si="2492"/>
        <v>0</v>
      </c>
      <c r="LF160" s="43">
        <f t="shared" si="2493"/>
        <v>0</v>
      </c>
      <c r="LG160" s="43">
        <f>VLOOKUP($C160,'факт СДП 1 мес'!$D$8:$HP$251,63,0)</f>
        <v>0</v>
      </c>
      <c r="LH160" s="43">
        <f>VLOOKUP($C160,'факт СДП 1 мес'!$D$8:$HP$251,64,0)</f>
        <v>0</v>
      </c>
      <c r="LI160" s="43">
        <f>VLOOKUP($C160,'факт СДП 1 мес'!$D$8:$HP$251,65,0)</f>
        <v>0</v>
      </c>
      <c r="LJ160" s="43">
        <f>VLOOKUP($C160,'факт СДП 1 мес'!$D$8:$HP$251,66,0)</f>
        <v>0</v>
      </c>
      <c r="LK160" s="43">
        <f>VLOOKUP($C160,'факт СДП 1 мес'!$D$8:$HP$251,67,0)</f>
        <v>0</v>
      </c>
      <c r="LL160" s="43">
        <f>VLOOKUP($C160,'факт СДП 1 мес'!$D$8:$HP$251,68,0)</f>
        <v>0</v>
      </c>
      <c r="LM160" s="43">
        <f t="shared" si="4745"/>
        <v>0</v>
      </c>
      <c r="LN160" s="43">
        <f t="shared" si="4746"/>
        <v>0</v>
      </c>
      <c r="LO160" s="43">
        <f t="shared" si="4747"/>
        <v>0</v>
      </c>
      <c r="LP160" s="43">
        <f t="shared" si="2494"/>
        <v>0</v>
      </c>
      <c r="LQ160" s="43">
        <f t="shared" si="2495"/>
        <v>0</v>
      </c>
      <c r="LR160" s="44">
        <f>'СДП (план)'!BE161</f>
        <v>0</v>
      </c>
      <c r="LS160" s="43">
        <f>'СДП (план)'!BF161</f>
        <v>0</v>
      </c>
      <c r="LT160" s="43">
        <f t="shared" si="2496"/>
        <v>0</v>
      </c>
      <c r="LU160" s="43">
        <f t="shared" si="2497"/>
        <v>0</v>
      </c>
      <c r="LV160" s="43">
        <f>VLOOKUP($C160,'факт СДП 1 мес'!$D$8:$HP$251,69,0)</f>
        <v>0</v>
      </c>
      <c r="LW160" s="43">
        <f>VLOOKUP($C160,'факт СДП 1 мес'!$D$8:$HP$251,70,0)</f>
        <v>0</v>
      </c>
      <c r="LX160" s="43">
        <f>VLOOKUP($C160,'факт СДП 1 мес'!$D$8:$HP$251,71,0)</f>
        <v>0</v>
      </c>
      <c r="LY160" s="43">
        <f>VLOOKUP($C160,'факт СДП 1 мес'!$D$8:$HP$251,72,0)</f>
        <v>0</v>
      </c>
      <c r="LZ160" s="43">
        <f>VLOOKUP($C160,'факт СДП 1 мес'!$D$8:$HP$251,73,0)</f>
        <v>0</v>
      </c>
      <c r="MA160" s="43">
        <f>VLOOKUP($C160,'факт СДП 1 мес'!$D$8:$HP$251,74,0)</f>
        <v>0</v>
      </c>
      <c r="MB160" s="43">
        <f>SUM(LR160*$F160)</f>
        <v>0</v>
      </c>
      <c r="MC160" s="43">
        <f>SUM(LT160*$F160)</f>
        <v>0</v>
      </c>
      <c r="MD160" s="43">
        <f>SUM(LV160*$F160)</f>
        <v>0</v>
      </c>
      <c r="ME160" s="43">
        <f t="shared" si="4569"/>
        <v>0</v>
      </c>
      <c r="MF160" s="43">
        <f t="shared" si="4570"/>
        <v>0</v>
      </c>
      <c r="MG160" s="44">
        <f>'СДП (план)'!BG161</f>
        <v>0</v>
      </c>
      <c r="MH160" s="43">
        <f>'СДП (план)'!BH161</f>
        <v>0</v>
      </c>
      <c r="MI160" s="43">
        <f t="shared" si="2498"/>
        <v>0</v>
      </c>
      <c r="MJ160" s="43">
        <f t="shared" si="2499"/>
        <v>0</v>
      </c>
      <c r="MK160" s="43">
        <f>VLOOKUP($C160,'факт СДП 1 мес'!$D$8:$HP$251,75,0)</f>
        <v>0</v>
      </c>
      <c r="ML160" s="43">
        <f>VLOOKUP($C160,'факт СДП 1 мес'!$D$8:$HP$251,76,0)</f>
        <v>0</v>
      </c>
      <c r="MM160" s="43">
        <f>VLOOKUP($C160,'факт СДП 1 мес'!$D$8:$HP$251,77,0)</f>
        <v>0</v>
      </c>
      <c r="MN160" s="43">
        <f>VLOOKUP($C160,'факт СДП 1 мес'!$D$8:$HP$251,78,0)</f>
        <v>0</v>
      </c>
      <c r="MO160" s="43">
        <f>VLOOKUP($C160,'факт СДП 1 мес'!$D$8:$HP$251,79,0)</f>
        <v>0</v>
      </c>
      <c r="MP160" s="43">
        <f>VLOOKUP($C160,'факт СДП 1 мес'!$D$8:$HP$251,80,0)</f>
        <v>0</v>
      </c>
      <c r="MQ160" s="43">
        <f t="shared" si="4748"/>
        <v>0</v>
      </c>
      <c r="MR160" s="43">
        <f t="shared" si="4749"/>
        <v>0</v>
      </c>
      <c r="MS160" s="43">
        <f t="shared" si="4750"/>
        <v>0</v>
      </c>
      <c r="MT160" s="43">
        <f t="shared" si="4751"/>
        <v>0</v>
      </c>
      <c r="MU160" s="43">
        <f t="shared" si="2570"/>
        <v>0</v>
      </c>
      <c r="MV160" s="44">
        <f>'СДП (план)'!BI161</f>
        <v>0</v>
      </c>
      <c r="MW160" s="43">
        <f>'СДП (план)'!BJ161</f>
        <v>0</v>
      </c>
      <c r="MX160" s="43">
        <f t="shared" si="2500"/>
        <v>0</v>
      </c>
      <c r="MY160" s="43">
        <f t="shared" si="2501"/>
        <v>0</v>
      </c>
      <c r="MZ160" s="43">
        <f>VLOOKUP($C160,'факт СДП 1 мес'!$D$8:$HP$251,81,0)</f>
        <v>0</v>
      </c>
      <c r="NA160" s="43">
        <f>VLOOKUP($C160,'факт СДП 1 мес'!$D$8:$HP$251,82,0)</f>
        <v>0</v>
      </c>
      <c r="NB160" s="43">
        <f>VLOOKUP($C160,'факт СДП 1 мес'!$D$8:$HP$251,83,0)</f>
        <v>0</v>
      </c>
      <c r="NC160" s="43">
        <f>VLOOKUP($C160,'факт СДП 1 мес'!$D$8:$HP$251,84,0)</f>
        <v>0</v>
      </c>
      <c r="ND160" s="43">
        <f>VLOOKUP($C160,'факт СДП 1 мес'!$D$8:$HP$251,85,0)</f>
        <v>0</v>
      </c>
      <c r="NE160" s="43">
        <f>VLOOKUP($C160,'факт СДП 1 мес'!$D$8:$HP$251,86,0)</f>
        <v>0</v>
      </c>
      <c r="NF160" s="43">
        <f t="shared" si="4752"/>
        <v>0</v>
      </c>
      <c r="NG160" s="43">
        <f t="shared" si="4753"/>
        <v>0</v>
      </c>
      <c r="NH160" s="43">
        <f t="shared" si="4754"/>
        <v>0</v>
      </c>
      <c r="NI160" s="43">
        <f t="shared" si="4755"/>
        <v>0</v>
      </c>
      <c r="NJ160" s="43">
        <f t="shared" si="2573"/>
        <v>0</v>
      </c>
      <c r="NK160" s="44">
        <f>'СДП (план)'!BK161</f>
        <v>0</v>
      </c>
      <c r="NL160" s="43">
        <f>'СДП (план)'!BL161</f>
        <v>0</v>
      </c>
      <c r="NM160" s="43">
        <f t="shared" si="2502"/>
        <v>0</v>
      </c>
      <c r="NN160" s="43">
        <f t="shared" si="2503"/>
        <v>0</v>
      </c>
      <c r="NO160" s="43">
        <f>VLOOKUP($C160,'факт СДП 1 мес'!$D$8:$HP$251,99,0)</f>
        <v>0</v>
      </c>
      <c r="NP160" s="43">
        <f>VLOOKUP($C160,'факт СДП 1 мес'!$D$8:$HP$251,100,0)</f>
        <v>0</v>
      </c>
      <c r="NQ160" s="43">
        <f>VLOOKUP($C160,'факт СДП 1 мес'!$D$8:$HP$251,101,0)</f>
        <v>0</v>
      </c>
      <c r="NR160" s="43">
        <f>VLOOKUP($C160,'факт СДП 1 мес'!$D$8:$HP$251,102,0)</f>
        <v>0</v>
      </c>
      <c r="NS160" s="43">
        <f>VLOOKUP($C160,'факт СДП 1 мес'!$D$8:$HP$251,103,0)</f>
        <v>0</v>
      </c>
      <c r="NT160" s="43">
        <f>VLOOKUP($C160,'факт СДП 1 мес'!$D$8:$HP$251,104,0)</f>
        <v>0</v>
      </c>
      <c r="NU160" s="43">
        <f t="shared" si="4756"/>
        <v>0</v>
      </c>
      <c r="NV160" s="43">
        <f t="shared" si="4757"/>
        <v>0</v>
      </c>
      <c r="NW160" s="43">
        <f t="shared" si="4758"/>
        <v>0</v>
      </c>
      <c r="NX160" s="43">
        <f t="shared" si="2504"/>
        <v>0</v>
      </c>
      <c r="NY160" s="43">
        <f t="shared" si="2505"/>
        <v>0</v>
      </c>
      <c r="NZ160" s="44">
        <f>'СДП (план)'!BM161</f>
        <v>0</v>
      </c>
      <c r="OA160" s="43">
        <f>'СДП (план)'!BN161</f>
        <v>0</v>
      </c>
      <c r="OB160" s="43">
        <f t="shared" si="2506"/>
        <v>0</v>
      </c>
      <c r="OC160" s="43">
        <f t="shared" si="2507"/>
        <v>0</v>
      </c>
      <c r="OD160" s="43"/>
      <c r="OE160" s="43"/>
      <c r="OF160" s="43"/>
      <c r="OG160" s="43"/>
      <c r="OH160" s="43"/>
      <c r="OI160" s="43"/>
      <c r="OJ160" s="43">
        <f t="shared" si="4759"/>
        <v>0</v>
      </c>
      <c r="OK160" s="43">
        <f t="shared" si="4760"/>
        <v>0</v>
      </c>
      <c r="OL160" s="43">
        <f t="shared" si="4761"/>
        <v>0</v>
      </c>
      <c r="OM160" s="43">
        <f t="shared" si="2508"/>
        <v>0</v>
      </c>
      <c r="ON160" s="43">
        <f t="shared" si="2509"/>
        <v>0</v>
      </c>
      <c r="OO160" s="44">
        <f>'СДП (план)'!BO161</f>
        <v>0</v>
      </c>
      <c r="OP160" s="43">
        <f>'СДП (план)'!BP161</f>
        <v>0</v>
      </c>
      <c r="OQ160" s="43">
        <f t="shared" si="2510"/>
        <v>0</v>
      </c>
      <c r="OR160" s="43">
        <f t="shared" si="2511"/>
        <v>0</v>
      </c>
      <c r="OS160" s="43">
        <f>VLOOKUP($C160,'факт СДП 1 мес'!$D$8:$HP$251,177,0)</f>
        <v>0</v>
      </c>
      <c r="OT160" s="43">
        <f>VLOOKUP($C160,'факт СДП 1 мес'!$D$8:$HP$251,178,0)</f>
        <v>0</v>
      </c>
      <c r="OU160" s="43">
        <f>VLOOKUP($C160,'факт СДП 1 мес'!$D$8:$HP$251,179,0)</f>
        <v>0</v>
      </c>
      <c r="OV160" s="43">
        <f>VLOOKUP($C160,'факт СДП 1 мес'!$D$8:$HP$251,180,0)</f>
        <v>0</v>
      </c>
      <c r="OW160" s="43">
        <f>VLOOKUP($C160,'факт СДП 1 мес'!$D$8:$HP$251,181,0)</f>
        <v>0</v>
      </c>
      <c r="OX160" s="43">
        <f>VLOOKUP($C160,'факт СДП 1 мес'!$D$8:$HP$251,182,0)</f>
        <v>0</v>
      </c>
      <c r="OY160" s="43">
        <f t="shared" si="4762"/>
        <v>0</v>
      </c>
      <c r="OZ160" s="43">
        <f t="shared" si="4763"/>
        <v>0</v>
      </c>
      <c r="PA160" s="43">
        <f t="shared" si="4764"/>
        <v>0</v>
      </c>
      <c r="PB160" s="43">
        <f t="shared" si="2512"/>
        <v>0</v>
      </c>
      <c r="PC160" s="43">
        <f t="shared" si="2513"/>
        <v>0</v>
      </c>
      <c r="PD160" s="45">
        <f>'СДП (план)'!BQ161</f>
        <v>0</v>
      </c>
      <c r="PE160" s="45">
        <f>'СДП (план)'!BR161</f>
        <v>0</v>
      </c>
      <c r="PF160" s="43">
        <f t="shared" si="2514"/>
        <v>0</v>
      </c>
      <c r="PG160" s="43">
        <f t="shared" si="2515"/>
        <v>0</v>
      </c>
      <c r="PH160" s="43">
        <f>VLOOKUP($C160,'факт СДП 1 мес'!$D$8:$HP$251,123,0)</f>
        <v>0</v>
      </c>
      <c r="PI160" s="43">
        <f>VLOOKUP($C160,'факт СДП 1 мес'!$D$8:$HP$251,124,0)</f>
        <v>0</v>
      </c>
      <c r="PJ160" s="43">
        <f>VLOOKUP($C160,'факт СДП 1 мес'!$D$8:$HP$251,125,0)</f>
        <v>0</v>
      </c>
      <c r="PK160" s="43">
        <f>VLOOKUP($C160,'факт СДП 1 мес'!$D$8:$HP$251,126,0)</f>
        <v>0</v>
      </c>
      <c r="PL160" s="43">
        <f>VLOOKUP($C160,'факт СДП 1 мес'!$D$8:$HP$251,127,0)</f>
        <v>0</v>
      </c>
      <c r="PM160" s="43">
        <f>VLOOKUP($C160,'факт СДП 1 мес'!$D$8:$HP$251,128,0)</f>
        <v>0</v>
      </c>
      <c r="PN160" s="43">
        <f>SUM(PD160*$F160)</f>
        <v>0</v>
      </c>
      <c r="PO160" s="43">
        <f>SUM(PF160*$F160)</f>
        <v>0</v>
      </c>
      <c r="PP160" s="43">
        <f>SUM(PH160*$F160)</f>
        <v>0</v>
      </c>
      <c r="PQ160" s="43">
        <f t="shared" si="2516"/>
        <v>0</v>
      </c>
      <c r="PR160" s="43">
        <f t="shared" si="2517"/>
        <v>0</v>
      </c>
      <c r="PS160" s="44">
        <f>'СДП (план)'!BS161</f>
        <v>0</v>
      </c>
      <c r="PT160" s="43">
        <f>'СДП (план)'!BT161</f>
        <v>0</v>
      </c>
      <c r="PU160" s="43">
        <f t="shared" si="2518"/>
        <v>0</v>
      </c>
      <c r="PV160" s="43">
        <f t="shared" si="2519"/>
        <v>0</v>
      </c>
      <c r="PW160" s="43">
        <f>VLOOKUP($C160,'факт СДП 1 мес'!$D$8:$HP$251,111,0)</f>
        <v>0</v>
      </c>
      <c r="PX160" s="43">
        <f>VLOOKUP($C160,'факт СДП 1 мес'!$D$8:$HP$251,112,0)</f>
        <v>0</v>
      </c>
      <c r="PY160" s="43">
        <f>VLOOKUP($C160,'факт СДП 1 мес'!$D$8:$HP$251,113,0)</f>
        <v>0</v>
      </c>
      <c r="PZ160" s="43">
        <f>VLOOKUP($C160,'факт СДП 1 мес'!$D$8:$HP$251,114,0)</f>
        <v>0</v>
      </c>
      <c r="QA160" s="43">
        <f>VLOOKUP($C160,'факт СДП 1 мес'!$D$8:$HP$251,115,0)</f>
        <v>0</v>
      </c>
      <c r="QB160" s="43">
        <f>VLOOKUP($C160,'факт СДП 1 мес'!$D$8:$HP$251,116,0)</f>
        <v>0</v>
      </c>
      <c r="QC160" s="43">
        <f t="shared" si="4765"/>
        <v>0</v>
      </c>
      <c r="QD160" s="43">
        <f t="shared" si="4766"/>
        <v>0</v>
      </c>
      <c r="QE160" s="43">
        <f t="shared" si="4767"/>
        <v>0</v>
      </c>
      <c r="QF160" s="43">
        <f t="shared" si="2520"/>
        <v>0</v>
      </c>
      <c r="QG160" s="43">
        <f t="shared" si="2521"/>
        <v>0</v>
      </c>
      <c r="QH160" s="44">
        <f>'СДП (план)'!BU161</f>
        <v>0</v>
      </c>
      <c r="QI160" s="43">
        <f>'СДП (план)'!BV161</f>
        <v>0</v>
      </c>
      <c r="QJ160" s="43">
        <f t="shared" si="2522"/>
        <v>0</v>
      </c>
      <c r="QK160" s="43">
        <f t="shared" si="2523"/>
        <v>0</v>
      </c>
      <c r="QL160" s="43">
        <f>VLOOKUP($C160,'факт СДП 1 мес'!$D$8:$HP$251,153,0)</f>
        <v>0</v>
      </c>
      <c r="QM160" s="43">
        <f>VLOOKUP($C160,'факт СДП 1 мес'!$D$8:$HP$251,154,0)</f>
        <v>0</v>
      </c>
      <c r="QN160" s="43">
        <f>VLOOKUP($C160,'факт СДП 1 мес'!$D$8:$HP$251,155,0)</f>
        <v>0</v>
      </c>
      <c r="QO160" s="43">
        <f>VLOOKUP($C160,'факт СДП 1 мес'!$D$8:$HP$251,156,0)</f>
        <v>0</v>
      </c>
      <c r="QP160" s="43">
        <f>VLOOKUP($C160,'факт СДП 1 мес'!$D$8:$HP$251,157,0)</f>
        <v>0</v>
      </c>
      <c r="QQ160" s="43">
        <f>VLOOKUP($C160,'факт СДП 1 мес'!$D$8:$HP$251,158,0)</f>
        <v>0</v>
      </c>
      <c r="QR160" s="43">
        <f>SUM(QH160*$F160)</f>
        <v>0</v>
      </c>
      <c r="QS160" s="43">
        <f>SUM(QJ160*$F160)</f>
        <v>0</v>
      </c>
      <c r="QT160" s="43">
        <f t="shared" si="4768"/>
        <v>0</v>
      </c>
      <c r="QU160" s="43">
        <f t="shared" si="4180"/>
        <v>0</v>
      </c>
      <c r="QV160" s="43">
        <f t="shared" si="4181"/>
        <v>0</v>
      </c>
      <c r="QW160" s="44">
        <f>'СДП (план)'!BW161</f>
        <v>0</v>
      </c>
      <c r="QX160" s="43">
        <f>'СДП (план)'!BX161</f>
        <v>0</v>
      </c>
      <c r="QY160" s="43">
        <f t="shared" si="2524"/>
        <v>0</v>
      </c>
      <c r="QZ160" s="43">
        <f t="shared" si="2525"/>
        <v>0</v>
      </c>
      <c r="RA160" s="43">
        <f>VLOOKUP($C160,'факт СДП 1 мес'!$D$8:$HP$251,195,0)</f>
        <v>0</v>
      </c>
      <c r="RB160" s="43">
        <f>VLOOKUP($C160,'факт СДП 1 мес'!$D$8:$HP$251,196,0)</f>
        <v>0</v>
      </c>
      <c r="RC160" s="43">
        <f>VLOOKUP($C160,'факт СДП 1 мес'!$D$8:$HP$251,197,0)</f>
        <v>0</v>
      </c>
      <c r="RD160" s="43">
        <f>VLOOKUP($C160,'факт СДП 1 мес'!$D$8:$HP$251,198,0)</f>
        <v>0</v>
      </c>
      <c r="RE160" s="43">
        <f>VLOOKUP($C160,'факт СДП 1 мес'!$D$8:$HP$251,199,0)</f>
        <v>0</v>
      </c>
      <c r="RF160" s="43">
        <f>VLOOKUP($C160,'факт СДП 1 мес'!$D$8:$HP$251,200,0)</f>
        <v>0</v>
      </c>
      <c r="RG160" s="43">
        <f t="shared" si="4769"/>
        <v>0</v>
      </c>
      <c r="RH160" s="43">
        <f t="shared" si="4770"/>
        <v>0</v>
      </c>
      <c r="RI160" s="43">
        <f t="shared" si="4771"/>
        <v>0</v>
      </c>
      <c r="RJ160" s="43">
        <f t="shared" si="2526"/>
        <v>0</v>
      </c>
      <c r="RK160" s="43">
        <f t="shared" si="2527"/>
        <v>0</v>
      </c>
      <c r="RL160" s="44">
        <f>'СДП (план)'!BY161</f>
        <v>0</v>
      </c>
      <c r="RM160" s="43">
        <f>'СДП (план)'!BZ161</f>
        <v>0</v>
      </c>
      <c r="RN160" s="43">
        <f t="shared" si="2528"/>
        <v>0</v>
      </c>
      <c r="RO160" s="43">
        <f t="shared" si="2529"/>
        <v>0</v>
      </c>
      <c r="RP160" s="43">
        <f>VLOOKUP($C160,'факт СДП 1 мес'!$D$8:$HP$251,201,0)</f>
        <v>0</v>
      </c>
      <c r="RQ160" s="43">
        <f>VLOOKUP($C160,'факт СДП 1 мес'!$D$8:$HP$251,202,0)</f>
        <v>0</v>
      </c>
      <c r="RR160" s="43">
        <f>VLOOKUP($C160,'факт СДП 1 мес'!$D$8:$HP$251,203,0)</f>
        <v>0</v>
      </c>
      <c r="RS160" s="43">
        <f>VLOOKUP($C160,'факт СДП 1 мес'!$D$8:$HP$251,204,0)</f>
        <v>0</v>
      </c>
      <c r="RT160" s="43">
        <f>VLOOKUP($C160,'факт СДП 1 мес'!$D$8:$HP$251,205,0)</f>
        <v>0</v>
      </c>
      <c r="RU160" s="43">
        <f>VLOOKUP($C160,'факт СДП 1 мес'!$D$8:$HP$251,206,0)</f>
        <v>0</v>
      </c>
      <c r="RV160" s="43">
        <f t="shared" si="4772"/>
        <v>0</v>
      </c>
      <c r="RW160" s="43">
        <f t="shared" si="4773"/>
        <v>0</v>
      </c>
      <c r="RX160" s="43">
        <f t="shared" si="4774"/>
        <v>0</v>
      </c>
      <c r="RY160" s="43">
        <f t="shared" si="2530"/>
        <v>0</v>
      </c>
      <c r="RZ160" s="43">
        <f t="shared" si="2531"/>
        <v>0</v>
      </c>
      <c r="SA160" s="44">
        <f>'СДП (план)'!CA161</f>
        <v>0</v>
      </c>
      <c r="SB160" s="43">
        <f>'СДП (план)'!CB161</f>
        <v>0</v>
      </c>
      <c r="SC160" s="43">
        <f t="shared" si="4188"/>
        <v>0</v>
      </c>
      <c r="SD160" s="43">
        <f t="shared" si="4189"/>
        <v>0</v>
      </c>
      <c r="SE160" s="43">
        <f>VLOOKUP($C160,'факт СДП 1 мес'!$D$8:$HP$251,129,0)</f>
        <v>0</v>
      </c>
      <c r="SF160" s="43">
        <f>VLOOKUP($C160,'факт СДП 1 мес'!$D$8:$HP$251,130,0)</f>
        <v>0</v>
      </c>
      <c r="SG160" s="43">
        <f>VLOOKUP($C160,'факт СДП 1 мес'!$D$8:$HP$251,131,0)</f>
        <v>0</v>
      </c>
      <c r="SH160" s="43">
        <f>VLOOKUP($C160,'факт СДП 1 мес'!$D$8:$HP$251,132,0)</f>
        <v>0</v>
      </c>
      <c r="SI160" s="43">
        <f>VLOOKUP($C160,'факт СДП 1 мес'!$D$8:$HP$251,133,0)</f>
        <v>0</v>
      </c>
      <c r="SJ160" s="43">
        <f>VLOOKUP($C160,'факт СДП 1 мес'!$D$8:$HP$251,134,0)</f>
        <v>0</v>
      </c>
      <c r="SK160" s="43">
        <f>SUM(SA160*$F160)</f>
        <v>0</v>
      </c>
      <c r="SL160" s="43">
        <f t="shared" si="4775"/>
        <v>0</v>
      </c>
      <c r="SM160" s="43">
        <f t="shared" si="4776"/>
        <v>0</v>
      </c>
      <c r="SN160" s="43">
        <f t="shared" si="2532"/>
        <v>0</v>
      </c>
      <c r="SO160" s="43">
        <f t="shared" si="2533"/>
        <v>0</v>
      </c>
      <c r="SP160" s="44">
        <f>'СДП (план)'!CC161</f>
        <v>0</v>
      </c>
      <c r="SQ160" s="43">
        <f>'СДП (план)'!CD161</f>
        <v>0</v>
      </c>
      <c r="SR160" s="43">
        <f t="shared" si="4193"/>
        <v>0</v>
      </c>
      <c r="SS160" s="43">
        <f t="shared" si="4194"/>
        <v>0</v>
      </c>
      <c r="ST160" s="43">
        <f>VLOOKUP($C160,'факт СДП 1 мес'!$D$8:$HP$251,93,0)</f>
        <v>0</v>
      </c>
      <c r="SU160" s="43">
        <f>VLOOKUP($C160,'факт СДП 1 мес'!$D$8:$HP$251,94,0)</f>
        <v>0</v>
      </c>
      <c r="SV160" s="43">
        <f>VLOOKUP($C160,'факт СДП 1 мес'!$D$8:$HP$251,95,0)</f>
        <v>0</v>
      </c>
      <c r="SW160" s="43">
        <f>VLOOKUP($C160,'факт СДП 1 мес'!$D$8:$HP$251,96,0)</f>
        <v>0</v>
      </c>
      <c r="SX160" s="43">
        <f>VLOOKUP($C160,'факт СДП 1 мес'!$D$8:$HP$251,97,0)</f>
        <v>0</v>
      </c>
      <c r="SY160" s="43">
        <f>VLOOKUP($C160,'факт СДП 1 мес'!$D$8:$HP$251,98,0)</f>
        <v>0</v>
      </c>
      <c r="SZ160" s="43">
        <f>SUM(SP160*$F160)</f>
        <v>0</v>
      </c>
      <c r="TA160" s="43">
        <f t="shared" si="4777"/>
        <v>0</v>
      </c>
      <c r="TB160" s="43">
        <f t="shared" si="4778"/>
        <v>0</v>
      </c>
      <c r="TC160" s="43">
        <f t="shared" si="2534"/>
        <v>0</v>
      </c>
      <c r="TD160" s="43">
        <f t="shared" si="2535"/>
        <v>0</v>
      </c>
      <c r="TE160" s="19">
        <f>'СДП (план)'!CE161</f>
        <v>0</v>
      </c>
      <c r="TF160" s="3">
        <f>'СДП (план)'!CF161</f>
        <v>0</v>
      </c>
      <c r="TG160" s="19">
        <v>0</v>
      </c>
      <c r="TH160" s="3">
        <v>0</v>
      </c>
      <c r="TI160" s="43">
        <f>VLOOKUP($C160,'факт СДП 1 мес'!$D$8:$HP$251,117,0)</f>
        <v>0</v>
      </c>
      <c r="TJ160" s="43">
        <f>VLOOKUP($C160,'факт СДП 1 мес'!$D$8:$HP$251,118,0)</f>
        <v>0</v>
      </c>
      <c r="TK160" s="43">
        <f>VLOOKUP($C160,'факт СДП 1 мес'!$D$8:$HP$251,119,0)</f>
        <v>0</v>
      </c>
      <c r="TL160" s="43">
        <f>VLOOKUP($C160,'факт СДП 1 мес'!$D$8:$HP$251,120,0)</f>
        <v>0</v>
      </c>
      <c r="TM160" s="43">
        <f>VLOOKUP($C160,'факт СДП 1 мес'!$D$8:$HP$251,121,0)</f>
        <v>0</v>
      </c>
      <c r="TN160" s="43">
        <f>VLOOKUP($C160,'факт СДП 1 мес'!$D$8:$HP$251,122,0)</f>
        <v>0</v>
      </c>
      <c r="TO160" s="43">
        <f>SUM(TE160*$F160)</f>
        <v>0</v>
      </c>
      <c r="TP160" s="43">
        <f t="shared" si="4779"/>
        <v>0</v>
      </c>
      <c r="TQ160" s="43">
        <f t="shared" si="4780"/>
        <v>0</v>
      </c>
      <c r="TR160" s="43">
        <f t="shared" si="2536"/>
        <v>0</v>
      </c>
      <c r="TS160" s="43">
        <f t="shared" si="2537"/>
        <v>0</v>
      </c>
      <c r="TT160" s="43">
        <f>'СДП (план)'!CG161</f>
        <v>0</v>
      </c>
      <c r="TU160" s="43">
        <f>'СДП (план)'!CH161</f>
        <v>0</v>
      </c>
      <c r="TV160" s="43">
        <f t="shared" si="2538"/>
        <v>0</v>
      </c>
      <c r="TW160" s="43">
        <f t="shared" si="2539"/>
        <v>0</v>
      </c>
      <c r="TX160" s="43">
        <f>VLOOKUP($C160,'факт СДП 1 мес'!$D$8:$HP$251,207,0)</f>
        <v>0</v>
      </c>
      <c r="TY160" s="43">
        <f>VLOOKUP($C160,'факт СДП 1 мес'!$D$8:$HP$251,208,0)</f>
        <v>0</v>
      </c>
      <c r="TZ160" s="43">
        <f>VLOOKUP($C160,'факт СДП 1 мес'!$D$8:$HP$251,209,0)</f>
        <v>0</v>
      </c>
      <c r="UA160" s="43">
        <f>VLOOKUP($C160,'факт СДП 1 мес'!$D$8:$HP$251,210,0)</f>
        <v>0</v>
      </c>
      <c r="UB160" s="43">
        <f>VLOOKUP($C160,'факт СДП 1 мес'!$D$8:$HP$251,211,0)</f>
        <v>0</v>
      </c>
      <c r="UC160" s="43">
        <f>VLOOKUP($C160,'факт СДП 1 мес'!$D$8:$HP$251,212,0)</f>
        <v>0</v>
      </c>
      <c r="UD160" s="43">
        <f t="shared" si="4781"/>
        <v>0</v>
      </c>
      <c r="UE160" s="43">
        <f>SUM(TV160*$F160)</f>
        <v>0</v>
      </c>
      <c r="UF160" s="43">
        <f>SUM(TX160*$F160)</f>
        <v>0</v>
      </c>
      <c r="UG160" s="43">
        <f t="shared" si="4204"/>
        <v>0</v>
      </c>
      <c r="UH160" s="43">
        <f t="shared" si="4205"/>
        <v>0</v>
      </c>
      <c r="UI160" s="43"/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7">
        <f>'СДП (план)'!CK161</f>
        <v>0</v>
      </c>
      <c r="UY160" s="47">
        <f>'СДП (план)'!CL161</f>
        <v>0</v>
      </c>
      <c r="UZ160" s="43">
        <f t="shared" si="4048"/>
        <v>0</v>
      </c>
      <c r="VA160" s="43">
        <f t="shared" si="4049"/>
        <v>0</v>
      </c>
      <c r="VB160" s="47">
        <f t="shared" si="4050"/>
        <v>0</v>
      </c>
      <c r="VC160" s="47">
        <f t="shared" si="4051"/>
        <v>0</v>
      </c>
      <c r="VD160" s="47">
        <f t="shared" si="4052"/>
        <v>0</v>
      </c>
      <c r="VE160" s="47">
        <f t="shared" si="4053"/>
        <v>0</v>
      </c>
      <c r="VF160" s="47">
        <f t="shared" si="4054"/>
        <v>0</v>
      </c>
      <c r="VG160" s="47">
        <f t="shared" si="4055"/>
        <v>0</v>
      </c>
      <c r="VH160" s="47">
        <f t="shared" si="4056"/>
        <v>0</v>
      </c>
      <c r="VI160" s="47">
        <f t="shared" si="4057"/>
        <v>0</v>
      </c>
      <c r="VJ160" s="47">
        <f t="shared" si="4058"/>
        <v>0</v>
      </c>
      <c r="VK160" s="43">
        <f t="shared" si="4059"/>
        <v>0</v>
      </c>
      <c r="VL160" s="43">
        <f t="shared" si="4060"/>
        <v>0</v>
      </c>
      <c r="VM160" s="398" t="e">
        <f>VLOOKUP($C160,'СДП (план)'!$C$11:$CL$254,107,0)</f>
        <v>#REF!</v>
      </c>
      <c r="VN160" s="398" t="e">
        <f>VLOOKUP($C160,'СДП (план)'!$C$11:$CL$254,108,0)</f>
        <v>#REF!</v>
      </c>
      <c r="VO160" s="399" t="e">
        <f t="shared" si="4688"/>
        <v>#REF!</v>
      </c>
      <c r="VP160" s="399" t="e">
        <f t="shared" si="4689"/>
        <v>#REF!</v>
      </c>
      <c r="VQ160" s="398" t="e">
        <f>VLOOKUP($C160,'факт СДП 1 мес'!$D$8:$HI$249,255,0)</f>
        <v>#REF!</v>
      </c>
      <c r="VR160" s="398" t="e">
        <f>VLOOKUP($C160,'факт СДП 1 мес'!$D$8:$HI$249,256,0)</f>
        <v>#REF!</v>
      </c>
      <c r="VS160" s="400" t="e">
        <f t="shared" si="4206"/>
        <v>#REF!</v>
      </c>
      <c r="VT160" s="400" t="e">
        <f t="shared" si="4207"/>
        <v>#REF!</v>
      </c>
    </row>
    <row r="161" spans="1:592" s="32" customFormat="1" ht="15" hidden="1" x14ac:dyDescent="0.2">
      <c r="A161" s="177">
        <v>26</v>
      </c>
      <c r="B161" s="177"/>
      <c r="C161" s="496" t="s">
        <v>546</v>
      </c>
      <c r="D161" s="486" t="s">
        <v>98</v>
      </c>
      <c r="E161" s="461">
        <v>16026</v>
      </c>
      <c r="F161" s="476">
        <v>0.98</v>
      </c>
      <c r="G161" s="463"/>
      <c r="H161" s="457"/>
      <c r="I161" s="192"/>
      <c r="J161" s="192"/>
      <c r="K161" s="207">
        <v>1.4</v>
      </c>
      <c r="L161" s="207">
        <v>1.68</v>
      </c>
      <c r="M161" s="207">
        <v>2.23</v>
      </c>
      <c r="N161" s="204">
        <v>2.57</v>
      </c>
      <c r="O161" s="100">
        <f>'СДП (план)'!O162</f>
        <v>0</v>
      </c>
      <c r="P161" s="100">
        <f>'СДП (план)'!P162</f>
        <v>0</v>
      </c>
      <c r="Q161" s="43">
        <f t="shared" si="2426"/>
        <v>0</v>
      </c>
      <c r="R161" s="43">
        <f t="shared" si="2427"/>
        <v>0</v>
      </c>
      <c r="S161" s="100">
        <f t="shared" ref="S161:AA161" si="4782">S162</f>
        <v>0</v>
      </c>
      <c r="T161" s="100">
        <f t="shared" si="4782"/>
        <v>0</v>
      </c>
      <c r="U161" s="100">
        <f t="shared" si="4782"/>
        <v>0</v>
      </c>
      <c r="V161" s="100">
        <f t="shared" si="4782"/>
        <v>0</v>
      </c>
      <c r="W161" s="100">
        <f t="shared" si="4782"/>
        <v>0</v>
      </c>
      <c r="X161" s="100">
        <f t="shared" si="4782"/>
        <v>0</v>
      </c>
      <c r="Y161" s="100">
        <f t="shared" si="4782"/>
        <v>0</v>
      </c>
      <c r="Z161" s="100">
        <f t="shared" si="4782"/>
        <v>0</v>
      </c>
      <c r="AA161" s="100">
        <f t="shared" si="4782"/>
        <v>0</v>
      </c>
      <c r="AB161" s="66">
        <f t="shared" si="4440"/>
        <v>0</v>
      </c>
      <c r="AC161" s="66">
        <f t="shared" si="4441"/>
        <v>0</v>
      </c>
      <c r="AD161" s="113">
        <f>'СДП (план)'!Q162</f>
        <v>0</v>
      </c>
      <c r="AE161" s="113">
        <f>'СДП (план)'!R162</f>
        <v>0</v>
      </c>
      <c r="AF161" s="66">
        <f t="shared" si="2428"/>
        <v>0</v>
      </c>
      <c r="AG161" s="66">
        <f t="shared" si="2429"/>
        <v>0</v>
      </c>
      <c r="AH161" s="100">
        <f t="shared" ref="AH161:AP161" si="4783">AH162</f>
        <v>0</v>
      </c>
      <c r="AI161" s="100">
        <f t="shared" si="4783"/>
        <v>0</v>
      </c>
      <c r="AJ161" s="100">
        <f t="shared" si="4783"/>
        <v>0</v>
      </c>
      <c r="AK161" s="100">
        <f t="shared" si="4783"/>
        <v>0</v>
      </c>
      <c r="AL161" s="100">
        <f t="shared" si="4783"/>
        <v>0</v>
      </c>
      <c r="AM161" s="100">
        <f t="shared" si="4783"/>
        <v>0</v>
      </c>
      <c r="AN161" s="100">
        <f t="shared" si="4783"/>
        <v>0</v>
      </c>
      <c r="AO161" s="100">
        <f t="shared" si="4783"/>
        <v>0</v>
      </c>
      <c r="AP161" s="100">
        <f t="shared" si="4783"/>
        <v>0</v>
      </c>
      <c r="AQ161" s="66">
        <f t="shared" si="2542"/>
        <v>0</v>
      </c>
      <c r="AR161" s="66">
        <f t="shared" si="2543"/>
        <v>0</v>
      </c>
      <c r="AS161" s="100">
        <f>'СДП (план)'!S162</f>
        <v>0</v>
      </c>
      <c r="AT161" s="100">
        <f>'СДП (план)'!T162</f>
        <v>0</v>
      </c>
      <c r="AU161" s="43">
        <f t="shared" si="2430"/>
        <v>0</v>
      </c>
      <c r="AV161" s="43">
        <f t="shared" si="2431"/>
        <v>0</v>
      </c>
      <c r="AW161" s="100">
        <f t="shared" ref="AW161:BE161" si="4784">AW162</f>
        <v>0</v>
      </c>
      <c r="AX161" s="100">
        <f t="shared" si="4784"/>
        <v>0</v>
      </c>
      <c r="AY161" s="100">
        <f t="shared" si="4784"/>
        <v>0</v>
      </c>
      <c r="AZ161" s="100">
        <f t="shared" si="4784"/>
        <v>0</v>
      </c>
      <c r="BA161" s="100">
        <f t="shared" si="4784"/>
        <v>0</v>
      </c>
      <c r="BB161" s="100">
        <f t="shared" si="4784"/>
        <v>0</v>
      </c>
      <c r="BC161" s="100">
        <f t="shared" si="4784"/>
        <v>0</v>
      </c>
      <c r="BD161" s="100">
        <f t="shared" si="4784"/>
        <v>0</v>
      </c>
      <c r="BE161" s="100">
        <f t="shared" si="4784"/>
        <v>0</v>
      </c>
      <c r="BF161" s="66">
        <f t="shared" si="4087"/>
        <v>0</v>
      </c>
      <c r="BG161" s="66">
        <f t="shared" si="4088"/>
        <v>0</v>
      </c>
      <c r="BH161" s="121">
        <f>'СДП (план)'!U162</f>
        <v>0</v>
      </c>
      <c r="BI161" s="65">
        <f>'СДП (план)'!V162</f>
        <v>0</v>
      </c>
      <c r="BJ161" s="43">
        <f t="shared" si="2432"/>
        <v>0</v>
      </c>
      <c r="BK161" s="43">
        <f t="shared" si="2433"/>
        <v>0</v>
      </c>
      <c r="BL161" s="100">
        <f t="shared" ref="BL161:BT161" si="4785">BL162</f>
        <v>0</v>
      </c>
      <c r="BM161" s="100">
        <f t="shared" si="4785"/>
        <v>0</v>
      </c>
      <c r="BN161" s="100">
        <f t="shared" si="4785"/>
        <v>0</v>
      </c>
      <c r="BO161" s="100">
        <f t="shared" si="4785"/>
        <v>0</v>
      </c>
      <c r="BP161" s="100">
        <f t="shared" si="4785"/>
        <v>0</v>
      </c>
      <c r="BQ161" s="100">
        <f t="shared" si="4785"/>
        <v>0</v>
      </c>
      <c r="BR161" s="100">
        <f t="shared" si="4785"/>
        <v>0</v>
      </c>
      <c r="BS161" s="100">
        <f t="shared" si="4785"/>
        <v>0</v>
      </c>
      <c r="BT161" s="100">
        <f t="shared" si="4785"/>
        <v>0</v>
      </c>
      <c r="BU161" s="66">
        <f t="shared" si="4092"/>
        <v>0</v>
      </c>
      <c r="BV161" s="66">
        <f t="shared" si="4093"/>
        <v>0</v>
      </c>
      <c r="BW161" s="100">
        <f>'СДП (план)'!W162</f>
        <v>0</v>
      </c>
      <c r="BX161" s="100">
        <f>'СДП (план)'!X162</f>
        <v>0</v>
      </c>
      <c r="BY161" s="66">
        <f t="shared" si="2434"/>
        <v>0</v>
      </c>
      <c r="BZ161" s="66">
        <f t="shared" si="2435"/>
        <v>0</v>
      </c>
      <c r="CA161" s="100">
        <f t="shared" ref="CA161:CI161" si="4786">CA162</f>
        <v>0</v>
      </c>
      <c r="CB161" s="100">
        <f t="shared" si="4786"/>
        <v>0</v>
      </c>
      <c r="CC161" s="100">
        <f t="shared" si="4786"/>
        <v>0</v>
      </c>
      <c r="CD161" s="100">
        <f t="shared" si="4786"/>
        <v>0</v>
      </c>
      <c r="CE161" s="100">
        <f t="shared" si="4786"/>
        <v>0</v>
      </c>
      <c r="CF161" s="100">
        <f t="shared" si="4786"/>
        <v>0</v>
      </c>
      <c r="CG161" s="100">
        <f t="shared" si="4786"/>
        <v>0</v>
      </c>
      <c r="CH161" s="100">
        <f t="shared" si="4786"/>
        <v>0</v>
      </c>
      <c r="CI161" s="100">
        <f t="shared" si="4786"/>
        <v>0</v>
      </c>
      <c r="CJ161" s="66">
        <f t="shared" ref="CJ161:CJ192" si="4787">SUM(CA161-BY161)</f>
        <v>0</v>
      </c>
      <c r="CK161" s="66">
        <f t="shared" ref="CK161:CK192" si="4788">SUM(CB161-BZ161)</f>
        <v>0</v>
      </c>
      <c r="CL161" s="53">
        <f>'СДП (план)'!Y162</f>
        <v>0</v>
      </c>
      <c r="CM161" s="53">
        <f>'СДП (план)'!Z162</f>
        <v>0</v>
      </c>
      <c r="CN161" s="66">
        <f t="shared" si="2436"/>
        <v>0</v>
      </c>
      <c r="CO161" s="66">
        <f t="shared" si="2437"/>
        <v>0</v>
      </c>
      <c r="CP161" s="53">
        <f t="shared" ref="CP161:CX161" si="4789">CP162</f>
        <v>0</v>
      </c>
      <c r="CQ161" s="53">
        <f t="shared" si="4789"/>
        <v>0</v>
      </c>
      <c r="CR161" s="53">
        <f t="shared" si="4789"/>
        <v>0</v>
      </c>
      <c r="CS161" s="53">
        <f t="shared" si="4789"/>
        <v>0</v>
      </c>
      <c r="CT161" s="53">
        <f t="shared" si="4789"/>
        <v>0</v>
      </c>
      <c r="CU161" s="53">
        <f t="shared" si="4789"/>
        <v>0</v>
      </c>
      <c r="CV161" s="100">
        <f t="shared" si="4789"/>
        <v>0</v>
      </c>
      <c r="CW161" s="100">
        <f t="shared" si="4789"/>
        <v>0</v>
      </c>
      <c r="CX161" s="100">
        <f t="shared" si="4789"/>
        <v>0</v>
      </c>
      <c r="CY161" s="66">
        <f t="shared" si="2438"/>
        <v>0</v>
      </c>
      <c r="CZ161" s="66">
        <f t="shared" si="2439"/>
        <v>0</v>
      </c>
      <c r="DA161" s="14">
        <f>'СДП (план)'!AA162</f>
        <v>0</v>
      </c>
      <c r="DB161" s="14">
        <f>'СДП (план)'!AB162</f>
        <v>0</v>
      </c>
      <c r="DC161" s="66">
        <f t="shared" si="2440"/>
        <v>0</v>
      </c>
      <c r="DD161" s="66">
        <f t="shared" si="2441"/>
        <v>0</v>
      </c>
      <c r="DE161" s="53">
        <f t="shared" ref="DE161:DM161" si="4790">DE162</f>
        <v>0</v>
      </c>
      <c r="DF161" s="53">
        <f t="shared" si="4790"/>
        <v>0</v>
      </c>
      <c r="DG161" s="53">
        <f t="shared" si="4790"/>
        <v>0</v>
      </c>
      <c r="DH161" s="53">
        <f t="shared" si="4790"/>
        <v>0</v>
      </c>
      <c r="DI161" s="53">
        <f t="shared" si="4790"/>
        <v>0</v>
      </c>
      <c r="DJ161" s="53">
        <f t="shared" si="4790"/>
        <v>0</v>
      </c>
      <c r="DK161" s="100">
        <f t="shared" si="4790"/>
        <v>0</v>
      </c>
      <c r="DL161" s="100">
        <f t="shared" si="4790"/>
        <v>0</v>
      </c>
      <c r="DM161" s="100">
        <f t="shared" si="4790"/>
        <v>0</v>
      </c>
      <c r="DN161" s="66">
        <f t="shared" si="2442"/>
        <v>0</v>
      </c>
      <c r="DO161" s="66">
        <f t="shared" si="2443"/>
        <v>0</v>
      </c>
      <c r="DP161" s="14">
        <f>'СДП (план)'!AC162</f>
        <v>0</v>
      </c>
      <c r="DQ161" s="14">
        <f>'СДП (план)'!AD162</f>
        <v>0</v>
      </c>
      <c r="DR161" s="66">
        <f t="shared" si="2444"/>
        <v>0</v>
      </c>
      <c r="DS161" s="66">
        <f t="shared" si="2445"/>
        <v>0</v>
      </c>
      <c r="DT161" s="53">
        <f t="shared" ref="DT161:EB161" si="4791">DT162</f>
        <v>0</v>
      </c>
      <c r="DU161" s="53">
        <f t="shared" si="4791"/>
        <v>0</v>
      </c>
      <c r="DV161" s="53">
        <f t="shared" si="4791"/>
        <v>0</v>
      </c>
      <c r="DW161" s="53">
        <f t="shared" si="4791"/>
        <v>0</v>
      </c>
      <c r="DX161" s="53">
        <f t="shared" si="4791"/>
        <v>0</v>
      </c>
      <c r="DY161" s="53">
        <f t="shared" si="4791"/>
        <v>0</v>
      </c>
      <c r="DZ161" s="100">
        <f t="shared" si="4791"/>
        <v>0</v>
      </c>
      <c r="EA161" s="100">
        <f t="shared" si="4791"/>
        <v>0</v>
      </c>
      <c r="EB161" s="100">
        <f t="shared" si="4791"/>
        <v>0</v>
      </c>
      <c r="EC161" s="66">
        <f t="shared" si="2550"/>
        <v>0</v>
      </c>
      <c r="ED161" s="66">
        <f t="shared" si="2551"/>
        <v>0</v>
      </c>
      <c r="EE161" s="14">
        <f>'СДП (план)'!AE162</f>
        <v>0</v>
      </c>
      <c r="EF161" s="14">
        <f>'СДП (план)'!AF162</f>
        <v>0</v>
      </c>
      <c r="EG161" s="43">
        <f t="shared" si="2446"/>
        <v>0</v>
      </c>
      <c r="EH161" s="43">
        <f t="shared" si="2447"/>
        <v>0</v>
      </c>
      <c r="EI161" s="53">
        <f t="shared" ref="EI161:EQ161" si="4792">EI162</f>
        <v>0</v>
      </c>
      <c r="EJ161" s="53">
        <f t="shared" si="4792"/>
        <v>0</v>
      </c>
      <c r="EK161" s="53">
        <f t="shared" si="4792"/>
        <v>0</v>
      </c>
      <c r="EL161" s="53">
        <f t="shared" si="4792"/>
        <v>0</v>
      </c>
      <c r="EM161" s="53">
        <f t="shared" si="4792"/>
        <v>0</v>
      </c>
      <c r="EN161" s="53"/>
      <c r="EO161" s="100">
        <f t="shared" si="4792"/>
        <v>0</v>
      </c>
      <c r="EP161" s="100">
        <f t="shared" si="4792"/>
        <v>0</v>
      </c>
      <c r="EQ161" s="100">
        <f t="shared" si="4792"/>
        <v>0</v>
      </c>
      <c r="ER161" s="66">
        <f t="shared" si="2553"/>
        <v>0</v>
      </c>
      <c r="ES161" s="66">
        <f t="shared" si="2554"/>
        <v>0</v>
      </c>
      <c r="ET161" s="53">
        <f>'СДП (план)'!AG162</f>
        <v>0</v>
      </c>
      <c r="EU161" s="53">
        <f>'СДП (план)'!AH162</f>
        <v>0</v>
      </c>
      <c r="EV161" s="66">
        <f t="shared" si="2448"/>
        <v>0</v>
      </c>
      <c r="EW161" s="66">
        <f t="shared" si="2449"/>
        <v>0</v>
      </c>
      <c r="EX161" s="53">
        <f t="shared" ref="EX161:FF161" si="4793">EX162</f>
        <v>0</v>
      </c>
      <c r="EY161" s="53">
        <f t="shared" si="4793"/>
        <v>0</v>
      </c>
      <c r="EZ161" s="53">
        <f t="shared" si="4793"/>
        <v>0</v>
      </c>
      <c r="FA161" s="53">
        <f t="shared" si="4793"/>
        <v>0</v>
      </c>
      <c r="FB161" s="53">
        <f t="shared" si="4793"/>
        <v>0</v>
      </c>
      <c r="FC161" s="53">
        <f t="shared" si="4793"/>
        <v>0</v>
      </c>
      <c r="FD161" s="100">
        <f t="shared" si="4793"/>
        <v>0</v>
      </c>
      <c r="FE161" s="100">
        <f t="shared" si="4793"/>
        <v>0</v>
      </c>
      <c r="FF161" s="100">
        <f t="shared" si="4793"/>
        <v>0</v>
      </c>
      <c r="FG161" s="66">
        <f t="shared" si="2450"/>
        <v>0</v>
      </c>
      <c r="FH161" s="66">
        <f t="shared" si="2451"/>
        <v>0</v>
      </c>
      <c r="FI161" s="53">
        <f>'СДП (план)'!AI162</f>
        <v>0</v>
      </c>
      <c r="FJ161" s="53">
        <f>'СДП (план)'!AJ162</f>
        <v>0</v>
      </c>
      <c r="FK161" s="66">
        <f t="shared" si="2452"/>
        <v>0</v>
      </c>
      <c r="FL161" s="66">
        <f t="shared" si="2453"/>
        <v>0</v>
      </c>
      <c r="FM161" s="53">
        <f t="shared" ref="FM161:FU161" si="4794">FM162</f>
        <v>0</v>
      </c>
      <c r="FN161" s="53">
        <f t="shared" si="4794"/>
        <v>0</v>
      </c>
      <c r="FO161" s="53">
        <f t="shared" si="4794"/>
        <v>0</v>
      </c>
      <c r="FP161" s="53">
        <f t="shared" si="4794"/>
        <v>0</v>
      </c>
      <c r="FQ161" s="53">
        <f t="shared" si="4794"/>
        <v>0</v>
      </c>
      <c r="FR161" s="53">
        <f t="shared" si="4794"/>
        <v>0</v>
      </c>
      <c r="FS161" s="100">
        <f t="shared" si="4794"/>
        <v>0</v>
      </c>
      <c r="FT161" s="100">
        <f t="shared" si="4794"/>
        <v>0</v>
      </c>
      <c r="FU161" s="100">
        <f t="shared" si="4794"/>
        <v>0</v>
      </c>
      <c r="FV161" s="66">
        <f t="shared" si="2454"/>
        <v>0</v>
      </c>
      <c r="FW161" s="66">
        <f t="shared" si="2455"/>
        <v>0</v>
      </c>
      <c r="FX161" s="53">
        <f>'СДП (план)'!AK162</f>
        <v>0</v>
      </c>
      <c r="FY161" s="53">
        <f>'СДП (план)'!AL162</f>
        <v>0</v>
      </c>
      <c r="FZ161" s="66">
        <f t="shared" si="2456"/>
        <v>0</v>
      </c>
      <c r="GA161" s="66">
        <f t="shared" si="2457"/>
        <v>0</v>
      </c>
      <c r="GB161" s="53">
        <f t="shared" ref="GB161:GJ161" si="4795">GB162</f>
        <v>0</v>
      </c>
      <c r="GC161" s="53">
        <f t="shared" si="4795"/>
        <v>0</v>
      </c>
      <c r="GD161" s="53">
        <f t="shared" si="4795"/>
        <v>0</v>
      </c>
      <c r="GE161" s="53">
        <f t="shared" si="4795"/>
        <v>0</v>
      </c>
      <c r="GF161" s="53">
        <f t="shared" si="4795"/>
        <v>0</v>
      </c>
      <c r="GG161" s="53"/>
      <c r="GH161" s="100">
        <f t="shared" si="4795"/>
        <v>0</v>
      </c>
      <c r="GI161" s="100">
        <f t="shared" si="4795"/>
        <v>0</v>
      </c>
      <c r="GJ161" s="100">
        <f t="shared" si="4795"/>
        <v>0</v>
      </c>
      <c r="GK161" s="66">
        <f t="shared" si="2458"/>
        <v>0</v>
      </c>
      <c r="GL161" s="66">
        <f t="shared" si="2459"/>
        <v>0</v>
      </c>
      <c r="GM161" s="14">
        <f>'СДП (план)'!AM162</f>
        <v>0</v>
      </c>
      <c r="GN161" s="14">
        <f>'СДП (план)'!AN162</f>
        <v>0</v>
      </c>
      <c r="GO161" s="66">
        <f t="shared" si="2460"/>
        <v>0</v>
      </c>
      <c r="GP161" s="66">
        <f t="shared" si="2461"/>
        <v>0</v>
      </c>
      <c r="GQ161" s="53">
        <f t="shared" ref="GQ161:GY161" si="4796">GQ162</f>
        <v>0</v>
      </c>
      <c r="GR161" s="53">
        <f t="shared" si="4796"/>
        <v>0</v>
      </c>
      <c r="GS161" s="53">
        <f t="shared" si="4796"/>
        <v>0</v>
      </c>
      <c r="GT161" s="53">
        <f t="shared" si="4796"/>
        <v>0</v>
      </c>
      <c r="GU161" s="53">
        <f t="shared" si="4796"/>
        <v>0</v>
      </c>
      <c r="GV161" s="53">
        <f t="shared" si="4796"/>
        <v>0</v>
      </c>
      <c r="GW161" s="100">
        <f t="shared" si="4796"/>
        <v>0</v>
      </c>
      <c r="GX161" s="100">
        <f t="shared" si="4796"/>
        <v>0</v>
      </c>
      <c r="GY161" s="100">
        <f t="shared" si="4796"/>
        <v>0</v>
      </c>
      <c r="GZ161" s="66">
        <f t="shared" si="2462"/>
        <v>0</v>
      </c>
      <c r="HA161" s="66">
        <f t="shared" si="2463"/>
        <v>0</v>
      </c>
      <c r="HB161" s="14">
        <f>'СДП (план)'!AO162</f>
        <v>0</v>
      </c>
      <c r="HC161" s="14">
        <f>'СДП (план)'!AP162</f>
        <v>0</v>
      </c>
      <c r="HD161" s="66">
        <f t="shared" si="2464"/>
        <v>0</v>
      </c>
      <c r="HE161" s="66">
        <f t="shared" si="2465"/>
        <v>0</v>
      </c>
      <c r="HF161" s="53">
        <f t="shared" ref="HF161:HN161" si="4797">HF162</f>
        <v>0</v>
      </c>
      <c r="HG161" s="53">
        <f t="shared" si="4797"/>
        <v>0</v>
      </c>
      <c r="HH161" s="53">
        <f t="shared" si="4797"/>
        <v>0</v>
      </c>
      <c r="HI161" s="53">
        <f t="shared" si="4797"/>
        <v>0</v>
      </c>
      <c r="HJ161" s="53">
        <f t="shared" si="4797"/>
        <v>0</v>
      </c>
      <c r="HK161" s="53"/>
      <c r="HL161" s="100">
        <f t="shared" si="4797"/>
        <v>0</v>
      </c>
      <c r="HM161" s="100">
        <f t="shared" si="4797"/>
        <v>0</v>
      </c>
      <c r="HN161" s="100">
        <f t="shared" si="4797"/>
        <v>0</v>
      </c>
      <c r="HO161" s="66">
        <f t="shared" si="2466"/>
        <v>0</v>
      </c>
      <c r="HP161" s="66">
        <f t="shared" si="2467"/>
        <v>0</v>
      </c>
      <c r="HQ161" s="53">
        <f>'СДП (план)'!AQ162</f>
        <v>0</v>
      </c>
      <c r="HR161" s="53">
        <f>'СДП (план)'!AR162</f>
        <v>0</v>
      </c>
      <c r="HS161" s="66">
        <f t="shared" si="2468"/>
        <v>0</v>
      </c>
      <c r="HT161" s="66">
        <f t="shared" si="2469"/>
        <v>0</v>
      </c>
      <c r="HU161" s="53">
        <f t="shared" ref="HU161:IC161" si="4798">HU162</f>
        <v>0</v>
      </c>
      <c r="HV161" s="53">
        <f t="shared" si="4798"/>
        <v>0</v>
      </c>
      <c r="HW161" s="53">
        <f t="shared" si="4798"/>
        <v>0</v>
      </c>
      <c r="HX161" s="53">
        <f t="shared" si="4798"/>
        <v>0</v>
      </c>
      <c r="HY161" s="53">
        <f t="shared" si="4798"/>
        <v>0</v>
      </c>
      <c r="HZ161" s="53">
        <f t="shared" si="4798"/>
        <v>0</v>
      </c>
      <c r="IA161" s="100">
        <f t="shared" si="4798"/>
        <v>0</v>
      </c>
      <c r="IB161" s="100">
        <f t="shared" si="4798"/>
        <v>0</v>
      </c>
      <c r="IC161" s="100">
        <f t="shared" si="4798"/>
        <v>0</v>
      </c>
      <c r="ID161" s="66">
        <f t="shared" si="2470"/>
        <v>0</v>
      </c>
      <c r="IE161" s="66">
        <f t="shared" si="2471"/>
        <v>0</v>
      </c>
      <c r="IF161" s="53">
        <f>'СДП (план)'!AS162</f>
        <v>0</v>
      </c>
      <c r="IG161" s="53">
        <f>'СДП (план)'!AT162</f>
        <v>0</v>
      </c>
      <c r="IH161" s="66">
        <f t="shared" si="2472"/>
        <v>0</v>
      </c>
      <c r="II161" s="66">
        <f t="shared" si="2473"/>
        <v>0</v>
      </c>
      <c r="IJ161" s="53">
        <f t="shared" ref="IJ161:IR161" si="4799">IJ162</f>
        <v>0</v>
      </c>
      <c r="IK161" s="53">
        <f t="shared" si="4799"/>
        <v>0</v>
      </c>
      <c r="IL161" s="53">
        <f t="shared" si="4799"/>
        <v>0</v>
      </c>
      <c r="IM161" s="53">
        <f t="shared" si="4799"/>
        <v>0</v>
      </c>
      <c r="IN161" s="53">
        <f t="shared" si="4799"/>
        <v>0</v>
      </c>
      <c r="IO161" s="53">
        <f t="shared" si="4799"/>
        <v>0</v>
      </c>
      <c r="IP161" s="100">
        <f t="shared" si="4799"/>
        <v>0</v>
      </c>
      <c r="IQ161" s="100">
        <f t="shared" si="4799"/>
        <v>0</v>
      </c>
      <c r="IR161" s="100">
        <f t="shared" si="4799"/>
        <v>0</v>
      </c>
      <c r="IS161" s="66">
        <f t="shared" si="2474"/>
        <v>0</v>
      </c>
      <c r="IT161" s="66">
        <f t="shared" si="2475"/>
        <v>0</v>
      </c>
      <c r="IU161" s="53">
        <f>'СДП (план)'!AU162</f>
        <v>0</v>
      </c>
      <c r="IV161" s="53">
        <f>'СДП (план)'!AV162</f>
        <v>0</v>
      </c>
      <c r="IW161" s="66">
        <f t="shared" si="2476"/>
        <v>0</v>
      </c>
      <c r="IX161" s="66">
        <f t="shared" si="2477"/>
        <v>0</v>
      </c>
      <c r="IY161" s="53">
        <f t="shared" ref="IY161:JG161" si="4800">IY162</f>
        <v>0</v>
      </c>
      <c r="IZ161" s="53">
        <f t="shared" si="4800"/>
        <v>0</v>
      </c>
      <c r="JA161" s="53">
        <f t="shared" si="4800"/>
        <v>0</v>
      </c>
      <c r="JB161" s="53">
        <f t="shared" si="4800"/>
        <v>0</v>
      </c>
      <c r="JC161" s="53">
        <f t="shared" si="4800"/>
        <v>0</v>
      </c>
      <c r="JD161" s="53">
        <f t="shared" si="4800"/>
        <v>0</v>
      </c>
      <c r="JE161" s="100">
        <f t="shared" si="4800"/>
        <v>0</v>
      </c>
      <c r="JF161" s="100">
        <f t="shared" si="4800"/>
        <v>0</v>
      </c>
      <c r="JG161" s="100">
        <f t="shared" si="4800"/>
        <v>0</v>
      </c>
      <c r="JH161" s="66">
        <f t="shared" si="2478"/>
        <v>0</v>
      </c>
      <c r="JI161" s="66">
        <f t="shared" si="2479"/>
        <v>0</v>
      </c>
      <c r="JJ161" s="53">
        <f>'СДП (план)'!AW162</f>
        <v>0</v>
      </c>
      <c r="JK161" s="53">
        <f>'СДП (план)'!AX162</f>
        <v>0</v>
      </c>
      <c r="JL161" s="66">
        <f t="shared" si="2480"/>
        <v>0</v>
      </c>
      <c r="JM161" s="66">
        <f t="shared" si="2481"/>
        <v>0</v>
      </c>
      <c r="JN161" s="53">
        <f t="shared" ref="JN161:JV161" si="4801">JN162</f>
        <v>0</v>
      </c>
      <c r="JO161" s="53">
        <f t="shared" si="4801"/>
        <v>0</v>
      </c>
      <c r="JP161" s="53">
        <f t="shared" si="4801"/>
        <v>0</v>
      </c>
      <c r="JQ161" s="53">
        <f t="shared" si="4801"/>
        <v>0</v>
      </c>
      <c r="JR161" s="53">
        <f t="shared" si="4801"/>
        <v>0</v>
      </c>
      <c r="JS161" s="53">
        <f t="shared" si="4801"/>
        <v>0</v>
      </c>
      <c r="JT161" s="100">
        <f t="shared" si="4801"/>
        <v>0</v>
      </c>
      <c r="JU161" s="100">
        <f t="shared" si="4801"/>
        <v>0</v>
      </c>
      <c r="JV161" s="100">
        <f t="shared" si="4801"/>
        <v>0</v>
      </c>
      <c r="JW161" s="66">
        <f t="shared" si="2482"/>
        <v>0</v>
      </c>
      <c r="JX161" s="66">
        <f t="shared" si="2483"/>
        <v>0</v>
      </c>
      <c r="JY161" s="53">
        <f>'СДП (план)'!AY162</f>
        <v>0</v>
      </c>
      <c r="JZ161" s="53">
        <f>'СДП (план)'!AZ162</f>
        <v>0</v>
      </c>
      <c r="KA161" s="66">
        <f t="shared" si="2484"/>
        <v>0</v>
      </c>
      <c r="KB161" s="66">
        <f t="shared" si="2485"/>
        <v>0</v>
      </c>
      <c r="KC161" s="53">
        <f t="shared" ref="KC161:KK161" si="4802">KC162</f>
        <v>0</v>
      </c>
      <c r="KD161" s="53">
        <f t="shared" si="4802"/>
        <v>0</v>
      </c>
      <c r="KE161" s="53">
        <f t="shared" si="4802"/>
        <v>0</v>
      </c>
      <c r="KF161" s="53">
        <f t="shared" si="4802"/>
        <v>0</v>
      </c>
      <c r="KG161" s="53">
        <f t="shared" si="4802"/>
        <v>0</v>
      </c>
      <c r="KH161" s="53">
        <f t="shared" si="4802"/>
        <v>0</v>
      </c>
      <c r="KI161" s="100">
        <f t="shared" si="4802"/>
        <v>0</v>
      </c>
      <c r="KJ161" s="100">
        <f t="shared" si="4802"/>
        <v>0</v>
      </c>
      <c r="KK161" s="100">
        <f t="shared" si="4802"/>
        <v>0</v>
      </c>
      <c r="KL161" s="66">
        <f t="shared" si="2486"/>
        <v>0</v>
      </c>
      <c r="KM161" s="66">
        <f t="shared" si="2487"/>
        <v>0</v>
      </c>
      <c r="KN161" s="53">
        <f>'СДП (план)'!BA162</f>
        <v>0</v>
      </c>
      <c r="KO161" s="53">
        <f>'СДП (план)'!BB162</f>
        <v>0</v>
      </c>
      <c r="KP161" s="66">
        <f t="shared" si="2488"/>
        <v>0</v>
      </c>
      <c r="KQ161" s="66">
        <f t="shared" si="2489"/>
        <v>0</v>
      </c>
      <c r="KR161" s="53">
        <f t="shared" ref="KR161:KZ161" si="4803">KR162</f>
        <v>0</v>
      </c>
      <c r="KS161" s="53">
        <f t="shared" si="4803"/>
        <v>0</v>
      </c>
      <c r="KT161" s="53">
        <f t="shared" si="4803"/>
        <v>0</v>
      </c>
      <c r="KU161" s="53">
        <f t="shared" si="4803"/>
        <v>0</v>
      </c>
      <c r="KV161" s="53">
        <f t="shared" si="4803"/>
        <v>0</v>
      </c>
      <c r="KW161" s="53">
        <f t="shared" si="4803"/>
        <v>0</v>
      </c>
      <c r="KX161" s="100">
        <f t="shared" si="4803"/>
        <v>0</v>
      </c>
      <c r="KY161" s="100">
        <f t="shared" si="4803"/>
        <v>0</v>
      </c>
      <c r="KZ161" s="100">
        <f t="shared" si="4803"/>
        <v>0</v>
      </c>
      <c r="LA161" s="66">
        <f t="shared" si="2490"/>
        <v>0</v>
      </c>
      <c r="LB161" s="66">
        <f t="shared" si="2491"/>
        <v>0</v>
      </c>
      <c r="LC161" s="53">
        <f>'СДП (план)'!BC162</f>
        <v>0</v>
      </c>
      <c r="LD161" s="53">
        <f>'СДП (план)'!BD162</f>
        <v>0</v>
      </c>
      <c r="LE161" s="66">
        <f t="shared" si="2492"/>
        <v>0</v>
      </c>
      <c r="LF161" s="66">
        <f t="shared" si="2493"/>
        <v>0</v>
      </c>
      <c r="LG161" s="53">
        <f t="shared" ref="LG161:LO161" si="4804">LG162</f>
        <v>0</v>
      </c>
      <c r="LH161" s="53">
        <f t="shared" si="4804"/>
        <v>0</v>
      </c>
      <c r="LI161" s="53">
        <f t="shared" si="4804"/>
        <v>0</v>
      </c>
      <c r="LJ161" s="53">
        <f t="shared" si="4804"/>
        <v>0</v>
      </c>
      <c r="LK161" s="53">
        <f t="shared" si="4804"/>
        <v>0</v>
      </c>
      <c r="LL161" s="53">
        <f t="shared" si="4804"/>
        <v>0</v>
      </c>
      <c r="LM161" s="100">
        <f t="shared" si="4804"/>
        <v>0</v>
      </c>
      <c r="LN161" s="100">
        <f t="shared" si="4804"/>
        <v>0</v>
      </c>
      <c r="LO161" s="100">
        <f t="shared" si="4804"/>
        <v>0</v>
      </c>
      <c r="LP161" s="66">
        <f t="shared" si="2494"/>
        <v>0</v>
      </c>
      <c r="LQ161" s="66">
        <f t="shared" si="2495"/>
        <v>0</v>
      </c>
      <c r="LR161" s="53">
        <f>'СДП (план)'!BE162</f>
        <v>0</v>
      </c>
      <c r="LS161" s="53">
        <f>'СДП (план)'!BF162</f>
        <v>0</v>
      </c>
      <c r="LT161" s="66">
        <f t="shared" si="2496"/>
        <v>0</v>
      </c>
      <c r="LU161" s="66">
        <f t="shared" si="2497"/>
        <v>0</v>
      </c>
      <c r="LV161" s="53">
        <f t="shared" ref="LV161:MD161" si="4805">LV162</f>
        <v>0</v>
      </c>
      <c r="LW161" s="53">
        <f t="shared" si="4805"/>
        <v>0</v>
      </c>
      <c r="LX161" s="53">
        <f t="shared" si="4805"/>
        <v>0</v>
      </c>
      <c r="LY161" s="53">
        <f t="shared" si="4805"/>
        <v>0</v>
      </c>
      <c r="LZ161" s="53">
        <f t="shared" si="4805"/>
        <v>0</v>
      </c>
      <c r="MA161" s="53">
        <f t="shared" si="4805"/>
        <v>0</v>
      </c>
      <c r="MB161" s="100">
        <f t="shared" si="4805"/>
        <v>0</v>
      </c>
      <c r="MC161" s="100">
        <f t="shared" si="4805"/>
        <v>0</v>
      </c>
      <c r="MD161" s="100">
        <f t="shared" si="4805"/>
        <v>0</v>
      </c>
      <c r="ME161" s="43">
        <f t="shared" si="4569"/>
        <v>0</v>
      </c>
      <c r="MF161" s="43">
        <f t="shared" si="4570"/>
        <v>0</v>
      </c>
      <c r="MG161" s="53">
        <f>'СДП (план)'!BG162</f>
        <v>0</v>
      </c>
      <c r="MH161" s="53">
        <f>'СДП (план)'!BH162</f>
        <v>0</v>
      </c>
      <c r="MI161" s="66">
        <f t="shared" si="2498"/>
        <v>0</v>
      </c>
      <c r="MJ161" s="66">
        <f t="shared" si="2499"/>
        <v>0</v>
      </c>
      <c r="MK161" s="53">
        <f t="shared" ref="MK161:MS161" si="4806">MK162</f>
        <v>0</v>
      </c>
      <c r="ML161" s="53">
        <f t="shared" si="4806"/>
        <v>0</v>
      </c>
      <c r="MM161" s="53">
        <f t="shared" si="4806"/>
        <v>0</v>
      </c>
      <c r="MN161" s="53">
        <f t="shared" si="4806"/>
        <v>0</v>
      </c>
      <c r="MO161" s="53">
        <f t="shared" si="4806"/>
        <v>0</v>
      </c>
      <c r="MP161" s="53">
        <f t="shared" si="4806"/>
        <v>0</v>
      </c>
      <c r="MQ161" s="100">
        <f t="shared" si="4806"/>
        <v>0</v>
      </c>
      <c r="MR161" s="100">
        <f t="shared" si="4806"/>
        <v>0</v>
      </c>
      <c r="MS161" s="100">
        <f t="shared" si="4806"/>
        <v>0</v>
      </c>
      <c r="MT161" s="66">
        <f t="shared" si="2569"/>
        <v>0</v>
      </c>
      <c r="MU161" s="66">
        <f t="shared" si="2570"/>
        <v>0</v>
      </c>
      <c r="MV161" s="53">
        <f>'СДП (план)'!BI162</f>
        <v>0</v>
      </c>
      <c r="MW161" s="53">
        <f>'СДП (план)'!BJ162</f>
        <v>0</v>
      </c>
      <c r="MX161" s="66">
        <f t="shared" si="2500"/>
        <v>0</v>
      </c>
      <c r="MY161" s="66">
        <f t="shared" si="2501"/>
        <v>0</v>
      </c>
      <c r="MZ161" s="53">
        <f t="shared" ref="MZ161:NH161" si="4807">MZ162</f>
        <v>0</v>
      </c>
      <c r="NA161" s="53">
        <f t="shared" si="4807"/>
        <v>0</v>
      </c>
      <c r="NB161" s="53">
        <f t="shared" si="4807"/>
        <v>0</v>
      </c>
      <c r="NC161" s="53">
        <f t="shared" si="4807"/>
        <v>0</v>
      </c>
      <c r="ND161" s="53">
        <f t="shared" si="4807"/>
        <v>0</v>
      </c>
      <c r="NE161" s="53">
        <f t="shared" si="4807"/>
        <v>0</v>
      </c>
      <c r="NF161" s="100">
        <f t="shared" si="4807"/>
        <v>0</v>
      </c>
      <c r="NG161" s="100">
        <f t="shared" si="4807"/>
        <v>0</v>
      </c>
      <c r="NH161" s="100">
        <f t="shared" si="4807"/>
        <v>0</v>
      </c>
      <c r="NI161" s="66">
        <f t="shared" si="2572"/>
        <v>0</v>
      </c>
      <c r="NJ161" s="66">
        <f t="shared" si="2573"/>
        <v>0</v>
      </c>
      <c r="NK161" s="53">
        <f>'СДП (план)'!BK162</f>
        <v>0</v>
      </c>
      <c r="NL161" s="53">
        <f>'СДП (план)'!BL162</f>
        <v>0</v>
      </c>
      <c r="NM161" s="66">
        <f t="shared" si="2502"/>
        <v>0</v>
      </c>
      <c r="NN161" s="66">
        <f t="shared" si="2503"/>
        <v>0</v>
      </c>
      <c r="NO161" s="53">
        <f t="shared" ref="NO161:NW161" si="4808">NO162</f>
        <v>0</v>
      </c>
      <c r="NP161" s="53">
        <f t="shared" si="4808"/>
        <v>0</v>
      </c>
      <c r="NQ161" s="53">
        <f t="shared" si="4808"/>
        <v>0</v>
      </c>
      <c r="NR161" s="53">
        <f t="shared" si="4808"/>
        <v>0</v>
      </c>
      <c r="NS161" s="53">
        <f t="shared" si="4808"/>
        <v>0</v>
      </c>
      <c r="NT161" s="53">
        <f t="shared" si="4808"/>
        <v>0</v>
      </c>
      <c r="NU161" s="100">
        <f t="shared" si="4808"/>
        <v>0</v>
      </c>
      <c r="NV161" s="100">
        <f t="shared" si="4808"/>
        <v>0</v>
      </c>
      <c r="NW161" s="100">
        <f t="shared" si="4808"/>
        <v>0</v>
      </c>
      <c r="NX161" s="66">
        <f t="shared" si="2504"/>
        <v>0</v>
      </c>
      <c r="NY161" s="66">
        <f t="shared" si="2505"/>
        <v>0</v>
      </c>
      <c r="NZ161" s="53">
        <f>'СДП (план)'!BM162</f>
        <v>0</v>
      </c>
      <c r="OA161" s="53">
        <f>'СДП (план)'!BN162</f>
        <v>0</v>
      </c>
      <c r="OB161" s="66">
        <f t="shared" si="2506"/>
        <v>0</v>
      </c>
      <c r="OC161" s="66">
        <f t="shared" si="2507"/>
        <v>0</v>
      </c>
      <c r="OD161" s="53">
        <f t="shared" ref="OD161:OL161" si="4809">OD162</f>
        <v>0</v>
      </c>
      <c r="OE161" s="53">
        <f t="shared" si="4809"/>
        <v>0</v>
      </c>
      <c r="OF161" s="53"/>
      <c r="OG161" s="53">
        <f t="shared" si="4809"/>
        <v>0</v>
      </c>
      <c r="OH161" s="53">
        <f t="shared" si="4809"/>
        <v>0</v>
      </c>
      <c r="OI161" s="53"/>
      <c r="OJ161" s="100">
        <f t="shared" si="4809"/>
        <v>0</v>
      </c>
      <c r="OK161" s="100">
        <f t="shared" si="4809"/>
        <v>0</v>
      </c>
      <c r="OL161" s="100">
        <f t="shared" si="4809"/>
        <v>0</v>
      </c>
      <c r="OM161" s="66">
        <f t="shared" si="2508"/>
        <v>0</v>
      </c>
      <c r="ON161" s="66">
        <f t="shared" si="2509"/>
        <v>0</v>
      </c>
      <c r="OO161" s="53">
        <f>'СДП (план)'!BO162</f>
        <v>20</v>
      </c>
      <c r="OP161" s="53">
        <f>'СДП (план)'!BP162</f>
        <v>527704.12799999991</v>
      </c>
      <c r="OQ161" s="66">
        <f t="shared" si="2510"/>
        <v>1.6666666666666667</v>
      </c>
      <c r="OR161" s="66">
        <f t="shared" si="2511"/>
        <v>43975.34399999999</v>
      </c>
      <c r="OS161" s="53">
        <f t="shared" ref="OS161:PA161" si="4810">OS162</f>
        <v>4</v>
      </c>
      <c r="OT161" s="53">
        <f t="shared" si="4810"/>
        <v>82101.279999999999</v>
      </c>
      <c r="OU161" s="53">
        <f t="shared" si="4810"/>
        <v>29</v>
      </c>
      <c r="OV161" s="53">
        <f t="shared" si="4810"/>
        <v>0</v>
      </c>
      <c r="OW161" s="53">
        <f t="shared" si="4810"/>
        <v>0</v>
      </c>
      <c r="OX161" s="53">
        <f t="shared" si="4810"/>
        <v>0</v>
      </c>
      <c r="OY161" s="100">
        <f t="shared" si="4810"/>
        <v>19.600000000000001</v>
      </c>
      <c r="OZ161" s="100">
        <f t="shared" si="4810"/>
        <v>1.6333333333333333</v>
      </c>
      <c r="PA161" s="100">
        <f t="shared" si="4810"/>
        <v>3.92</v>
      </c>
      <c r="PB161" s="66">
        <f t="shared" si="2512"/>
        <v>2.333333333333333</v>
      </c>
      <c r="PC161" s="66">
        <f t="shared" si="2513"/>
        <v>38125.936000000009</v>
      </c>
      <c r="PD161" s="53">
        <f>'СДП (план)'!BQ162</f>
        <v>0</v>
      </c>
      <c r="PE161" s="53">
        <f>'СДП (план)'!BR162</f>
        <v>0</v>
      </c>
      <c r="PF161" s="66">
        <f t="shared" si="2514"/>
        <v>0</v>
      </c>
      <c r="PG161" s="66">
        <f t="shared" si="2515"/>
        <v>0</v>
      </c>
      <c r="PH161" s="53">
        <f t="shared" ref="PH161:QE161" si="4811">PH162</f>
        <v>0</v>
      </c>
      <c r="PI161" s="53">
        <f t="shared" si="4811"/>
        <v>0</v>
      </c>
      <c r="PJ161" s="53">
        <f t="shared" si="4811"/>
        <v>0</v>
      </c>
      <c r="PK161" s="53">
        <f t="shared" si="4811"/>
        <v>0</v>
      </c>
      <c r="PL161" s="53">
        <f t="shared" si="4811"/>
        <v>0</v>
      </c>
      <c r="PM161" s="53">
        <f t="shared" si="4811"/>
        <v>0</v>
      </c>
      <c r="PN161" s="100">
        <f t="shared" si="4811"/>
        <v>0</v>
      </c>
      <c r="PO161" s="100">
        <f t="shared" si="4811"/>
        <v>0</v>
      </c>
      <c r="PP161" s="100">
        <f t="shared" si="4811"/>
        <v>0</v>
      </c>
      <c r="PQ161" s="66">
        <f t="shared" si="2516"/>
        <v>0</v>
      </c>
      <c r="PR161" s="66">
        <f t="shared" si="2517"/>
        <v>0</v>
      </c>
      <c r="PS161" s="53">
        <f>'СДП (план)'!BS162</f>
        <v>0</v>
      </c>
      <c r="PT161" s="53">
        <f>'СДП (план)'!BT162</f>
        <v>0</v>
      </c>
      <c r="PU161" s="66">
        <f t="shared" si="2518"/>
        <v>0</v>
      </c>
      <c r="PV161" s="66">
        <f t="shared" si="2519"/>
        <v>0</v>
      </c>
      <c r="PW161" s="53">
        <f t="shared" si="4811"/>
        <v>0</v>
      </c>
      <c r="PX161" s="53">
        <f t="shared" si="4811"/>
        <v>0</v>
      </c>
      <c r="PY161" s="53">
        <f t="shared" si="4811"/>
        <v>0</v>
      </c>
      <c r="PZ161" s="53">
        <f t="shared" si="4811"/>
        <v>0</v>
      </c>
      <c r="QA161" s="53">
        <f t="shared" si="4811"/>
        <v>0</v>
      </c>
      <c r="QB161" s="53">
        <f t="shared" si="4811"/>
        <v>0</v>
      </c>
      <c r="QC161" s="100">
        <f t="shared" si="4811"/>
        <v>0</v>
      </c>
      <c r="QD161" s="100">
        <f t="shared" si="4811"/>
        <v>0</v>
      </c>
      <c r="QE161" s="100">
        <f t="shared" si="4811"/>
        <v>0</v>
      </c>
      <c r="QF161" s="66">
        <f t="shared" si="2520"/>
        <v>0</v>
      </c>
      <c r="QG161" s="66">
        <f t="shared" si="2521"/>
        <v>0</v>
      </c>
      <c r="QH161" s="53">
        <f>'СДП (план)'!BU162</f>
        <v>0</v>
      </c>
      <c r="QI161" s="53">
        <f>'СДП (план)'!BV162</f>
        <v>0</v>
      </c>
      <c r="QJ161" s="66">
        <f t="shared" si="2522"/>
        <v>0</v>
      </c>
      <c r="QK161" s="66">
        <f t="shared" si="2523"/>
        <v>0</v>
      </c>
      <c r="QL161" s="53">
        <f t="shared" ref="QL161:RI161" si="4812">QL162</f>
        <v>0</v>
      </c>
      <c r="QM161" s="53">
        <f t="shared" si="4812"/>
        <v>0</v>
      </c>
      <c r="QN161" s="53">
        <f t="shared" si="4812"/>
        <v>0</v>
      </c>
      <c r="QO161" s="53">
        <f t="shared" si="4812"/>
        <v>0</v>
      </c>
      <c r="QP161" s="53">
        <f t="shared" si="4812"/>
        <v>0</v>
      </c>
      <c r="QQ161" s="53">
        <f t="shared" si="4812"/>
        <v>0</v>
      </c>
      <c r="QR161" s="100">
        <f t="shared" si="4812"/>
        <v>0</v>
      </c>
      <c r="QS161" s="100">
        <f t="shared" si="4812"/>
        <v>0</v>
      </c>
      <c r="QT161" s="100">
        <f t="shared" si="4812"/>
        <v>0</v>
      </c>
      <c r="QU161" s="66">
        <f t="shared" si="4180"/>
        <v>0</v>
      </c>
      <c r="QV161" s="66">
        <f t="shared" si="4181"/>
        <v>0</v>
      </c>
      <c r="QW161" s="53">
        <f>'СДП (план)'!BW162</f>
        <v>0</v>
      </c>
      <c r="QX161" s="53">
        <f>'СДП (план)'!BX162</f>
        <v>0</v>
      </c>
      <c r="QY161" s="66">
        <f t="shared" si="2524"/>
        <v>0</v>
      </c>
      <c r="QZ161" s="66">
        <f t="shared" si="2525"/>
        <v>0</v>
      </c>
      <c r="RA161" s="53">
        <f t="shared" si="4812"/>
        <v>0</v>
      </c>
      <c r="RB161" s="53">
        <f t="shared" si="4812"/>
        <v>0</v>
      </c>
      <c r="RC161" s="53">
        <f t="shared" si="4812"/>
        <v>0</v>
      </c>
      <c r="RD161" s="53">
        <f t="shared" si="4812"/>
        <v>0</v>
      </c>
      <c r="RE161" s="53">
        <f t="shared" si="4812"/>
        <v>0</v>
      </c>
      <c r="RF161" s="53">
        <f t="shared" si="4812"/>
        <v>0</v>
      </c>
      <c r="RG161" s="100">
        <f t="shared" si="4812"/>
        <v>0</v>
      </c>
      <c r="RH161" s="100">
        <f t="shared" si="4812"/>
        <v>0</v>
      </c>
      <c r="RI161" s="100">
        <f t="shared" si="4812"/>
        <v>0</v>
      </c>
      <c r="RJ161" s="66">
        <f t="shared" si="2526"/>
        <v>0</v>
      </c>
      <c r="RK161" s="66">
        <f t="shared" si="2527"/>
        <v>0</v>
      </c>
      <c r="RL161" s="53">
        <f>'СДП (план)'!BY162</f>
        <v>0</v>
      </c>
      <c r="RM161" s="53">
        <f>'СДП (план)'!BZ162</f>
        <v>0</v>
      </c>
      <c r="RN161" s="66">
        <f t="shared" si="2528"/>
        <v>0</v>
      </c>
      <c r="RO161" s="66">
        <f t="shared" si="2529"/>
        <v>0</v>
      </c>
      <c r="RP161" s="53">
        <f t="shared" ref="RP161:RX161" si="4813">RP162</f>
        <v>0</v>
      </c>
      <c r="RQ161" s="53">
        <f t="shared" si="4813"/>
        <v>0</v>
      </c>
      <c r="RR161" s="53">
        <f t="shared" si="4813"/>
        <v>0</v>
      </c>
      <c r="RS161" s="53">
        <f t="shared" si="4813"/>
        <v>0</v>
      </c>
      <c r="RT161" s="53">
        <f t="shared" si="4813"/>
        <v>0</v>
      </c>
      <c r="RU161" s="53">
        <f t="shared" si="4813"/>
        <v>0</v>
      </c>
      <c r="RV161" s="100">
        <f t="shared" si="4813"/>
        <v>0</v>
      </c>
      <c r="RW161" s="100">
        <f t="shared" si="4813"/>
        <v>0</v>
      </c>
      <c r="RX161" s="100">
        <f t="shared" si="4813"/>
        <v>0</v>
      </c>
      <c r="RY161" s="66">
        <f t="shared" si="2530"/>
        <v>0</v>
      </c>
      <c r="RZ161" s="66">
        <f t="shared" si="2531"/>
        <v>0</v>
      </c>
      <c r="SA161" s="53">
        <f>'СДП (план)'!CA162</f>
        <v>0</v>
      </c>
      <c r="SB161" s="53">
        <f>'СДП (план)'!CB162</f>
        <v>0</v>
      </c>
      <c r="SC161" s="66">
        <f t="shared" si="4188"/>
        <v>0</v>
      </c>
      <c r="SD161" s="66">
        <f t="shared" si="4189"/>
        <v>0</v>
      </c>
      <c r="SE161" s="53">
        <f t="shared" ref="SE161:SM161" si="4814">SE162</f>
        <v>0</v>
      </c>
      <c r="SF161" s="53">
        <f t="shared" si="4814"/>
        <v>0</v>
      </c>
      <c r="SG161" s="53">
        <f t="shared" si="4814"/>
        <v>0</v>
      </c>
      <c r="SH161" s="53">
        <f t="shared" si="4814"/>
        <v>0</v>
      </c>
      <c r="SI161" s="53">
        <f t="shared" si="4814"/>
        <v>0</v>
      </c>
      <c r="SJ161" s="53">
        <f t="shared" si="4814"/>
        <v>0</v>
      </c>
      <c r="SK161" s="100">
        <f t="shared" si="4814"/>
        <v>0</v>
      </c>
      <c r="SL161" s="100">
        <f t="shared" si="4814"/>
        <v>0</v>
      </c>
      <c r="SM161" s="100">
        <f t="shared" si="4814"/>
        <v>0</v>
      </c>
      <c r="SN161" s="66">
        <f t="shared" si="2532"/>
        <v>0</v>
      </c>
      <c r="SO161" s="66">
        <f t="shared" si="2533"/>
        <v>0</v>
      </c>
      <c r="SP161" s="53">
        <f>'СДП (план)'!CC162</f>
        <v>0</v>
      </c>
      <c r="SQ161" s="53">
        <f>'СДП (план)'!CD162</f>
        <v>0</v>
      </c>
      <c r="SR161" s="66">
        <f t="shared" si="4193"/>
        <v>0</v>
      </c>
      <c r="SS161" s="66">
        <f t="shared" si="4194"/>
        <v>0</v>
      </c>
      <c r="ST161" s="53">
        <f t="shared" ref="ST161:TB161" si="4815">ST162</f>
        <v>0</v>
      </c>
      <c r="SU161" s="53">
        <f t="shared" si="4815"/>
        <v>0</v>
      </c>
      <c r="SV161" s="53">
        <f t="shared" si="4815"/>
        <v>0</v>
      </c>
      <c r="SW161" s="53">
        <f t="shared" si="4815"/>
        <v>0</v>
      </c>
      <c r="SX161" s="53">
        <f t="shared" si="4815"/>
        <v>0</v>
      </c>
      <c r="SY161" s="53">
        <f t="shared" si="4815"/>
        <v>0</v>
      </c>
      <c r="SZ161" s="100">
        <f t="shared" si="4815"/>
        <v>0</v>
      </c>
      <c r="TA161" s="100">
        <f t="shared" si="4815"/>
        <v>0</v>
      </c>
      <c r="TB161" s="100">
        <f t="shared" si="4815"/>
        <v>0</v>
      </c>
      <c r="TC161" s="66">
        <f t="shared" si="2534"/>
        <v>0</v>
      </c>
      <c r="TD161" s="66">
        <f t="shared" si="2535"/>
        <v>0</v>
      </c>
      <c r="TE161" s="14">
        <f>'СДП (план)'!CE162</f>
        <v>0</v>
      </c>
      <c r="TF161" s="14">
        <f>'СДП (план)'!CF162</f>
        <v>0</v>
      </c>
      <c r="TG161" s="14">
        <v>0</v>
      </c>
      <c r="TH161" s="14">
        <v>0</v>
      </c>
      <c r="TI161" s="53">
        <f t="shared" ref="TI161:TQ161" si="4816">TI162</f>
        <v>0</v>
      </c>
      <c r="TJ161" s="53">
        <f t="shared" si="4816"/>
        <v>0</v>
      </c>
      <c r="TK161" s="53">
        <f t="shared" si="4816"/>
        <v>0</v>
      </c>
      <c r="TL161" s="53">
        <f t="shared" si="4816"/>
        <v>0</v>
      </c>
      <c r="TM161" s="53">
        <f t="shared" si="4816"/>
        <v>0</v>
      </c>
      <c r="TN161" s="53"/>
      <c r="TO161" s="100">
        <f t="shared" si="4816"/>
        <v>0</v>
      </c>
      <c r="TP161" s="100">
        <f t="shared" si="4816"/>
        <v>0</v>
      </c>
      <c r="TQ161" s="100">
        <f t="shared" si="4816"/>
        <v>0</v>
      </c>
      <c r="TR161" s="66">
        <f t="shared" si="2536"/>
        <v>0</v>
      </c>
      <c r="TS161" s="66">
        <f t="shared" si="2537"/>
        <v>0</v>
      </c>
      <c r="TT161" s="66">
        <f>'СДП (план)'!CG162</f>
        <v>0</v>
      </c>
      <c r="TU161" s="66">
        <f>'СДП (план)'!CH162</f>
        <v>0</v>
      </c>
      <c r="TV161" s="66">
        <f t="shared" si="2538"/>
        <v>0</v>
      </c>
      <c r="TW161" s="66">
        <f t="shared" si="2539"/>
        <v>0</v>
      </c>
      <c r="TX161" s="164"/>
      <c r="TY161" s="164"/>
      <c r="TZ161" s="164"/>
      <c r="UA161" s="164"/>
      <c r="UB161" s="164"/>
      <c r="UC161" s="164"/>
      <c r="UD161" s="100">
        <f t="shared" ref="UD161:UF161" si="4817">UD162</f>
        <v>0</v>
      </c>
      <c r="UE161" s="100">
        <f t="shared" si="4817"/>
        <v>0</v>
      </c>
      <c r="UF161" s="100">
        <f t="shared" si="4817"/>
        <v>0</v>
      </c>
      <c r="UG161" s="66">
        <f t="shared" si="4204"/>
        <v>0</v>
      </c>
      <c r="UH161" s="66">
        <f t="shared" si="4205"/>
        <v>0</v>
      </c>
      <c r="UI161" s="66"/>
      <c r="UJ161" s="66"/>
      <c r="UK161" s="66"/>
      <c r="UL161" s="66"/>
      <c r="UM161" s="66"/>
      <c r="UN161" s="66"/>
      <c r="UO161" s="66"/>
      <c r="UP161" s="66"/>
      <c r="UQ161" s="66"/>
      <c r="UR161" s="66"/>
      <c r="US161" s="66"/>
      <c r="UT161" s="66"/>
      <c r="UU161" s="66"/>
      <c r="UV161" s="66"/>
      <c r="UW161" s="66"/>
      <c r="UX161" s="100">
        <f>'СДП (план)'!CK162</f>
        <v>20</v>
      </c>
      <c r="UY161" s="100">
        <f>'СДП (план)'!CL162</f>
        <v>527704.12799999991</v>
      </c>
      <c r="UZ161" s="43">
        <f t="shared" si="4048"/>
        <v>1.6666666666666667</v>
      </c>
      <c r="VA161" s="43">
        <f t="shared" si="4049"/>
        <v>43975.34399999999</v>
      </c>
      <c r="VB161" s="100">
        <f>VB162</f>
        <v>4</v>
      </c>
      <c r="VC161" s="100">
        <f t="shared" ref="VC161:VL161" si="4818">VC162</f>
        <v>82101.279999999999</v>
      </c>
      <c r="VD161" s="100">
        <f t="shared" si="4818"/>
        <v>29</v>
      </c>
      <c r="VE161" s="100">
        <f t="shared" si="4818"/>
        <v>0</v>
      </c>
      <c r="VF161" s="100">
        <f t="shared" si="4818"/>
        <v>0</v>
      </c>
      <c r="VG161" s="100">
        <f t="shared" si="4818"/>
        <v>0</v>
      </c>
      <c r="VH161" s="100">
        <f t="shared" si="4818"/>
        <v>19.600000000000001</v>
      </c>
      <c r="VI161" s="100">
        <f t="shared" si="4818"/>
        <v>1.6333333333333333</v>
      </c>
      <c r="VJ161" s="100">
        <f t="shared" si="4818"/>
        <v>3.92</v>
      </c>
      <c r="VK161" s="66">
        <f t="shared" si="4818"/>
        <v>2.333333333333333</v>
      </c>
      <c r="VL161" s="66">
        <f t="shared" si="4818"/>
        <v>38125.936000000009</v>
      </c>
      <c r="VM161" s="398" t="e">
        <f>VLOOKUP($C161,'СДП (план)'!$C$11:$CL$254,107,0)</f>
        <v>#REF!</v>
      </c>
      <c r="VN161" s="398" t="e">
        <f>VLOOKUP($C161,'СДП (план)'!$C$11:$CL$254,108,0)</f>
        <v>#REF!</v>
      </c>
      <c r="VO161" s="399" t="e">
        <f t="shared" si="4688"/>
        <v>#REF!</v>
      </c>
      <c r="VP161" s="399" t="e">
        <f t="shared" si="4689"/>
        <v>#REF!</v>
      </c>
      <c r="VQ161" s="398"/>
      <c r="VR161" s="398"/>
      <c r="VS161" s="400"/>
      <c r="VT161" s="400"/>
    </row>
    <row r="162" spans="1:592" s="32" customFormat="1" ht="25.5" hidden="1" x14ac:dyDescent="0.2">
      <c r="A162" s="182"/>
      <c r="B162" s="182">
        <v>127</v>
      </c>
      <c r="C162" s="265" t="s">
        <v>419</v>
      </c>
      <c r="D162" s="485" t="s">
        <v>48</v>
      </c>
      <c r="E162" s="461">
        <v>16026</v>
      </c>
      <c r="F162" s="462">
        <v>0.98</v>
      </c>
      <c r="G162" s="463"/>
      <c r="H162" s="464">
        <v>1</v>
      </c>
      <c r="I162" s="196"/>
      <c r="J162" s="196"/>
      <c r="K162" s="1">
        <v>1.4</v>
      </c>
      <c r="L162" s="1">
        <v>1.68</v>
      </c>
      <c r="M162" s="1">
        <v>2.23</v>
      </c>
      <c r="N162" s="9">
        <v>2.57</v>
      </c>
      <c r="O162" s="44">
        <f>'СДП (план)'!O163</f>
        <v>0</v>
      </c>
      <c r="P162" s="44">
        <f>'СДП (план)'!P163</f>
        <v>0</v>
      </c>
      <c r="Q162" s="43">
        <f t="shared" ref="Q162:Q249" si="4819">SUM(O162/12*$A$2)</f>
        <v>0</v>
      </c>
      <c r="R162" s="43">
        <f t="shared" ref="R162:R249" si="4820">SUM(P162/12*$A$2)</f>
        <v>0</v>
      </c>
      <c r="S162" s="43">
        <f>VLOOKUP($C162,'факт СДП 1 мес'!$D$8:$HP$251,9,0)</f>
        <v>0</v>
      </c>
      <c r="T162" s="43">
        <f>VLOOKUP($C162,'факт СДП 1 мес'!$D$8:$HP$251,10,0)</f>
        <v>0</v>
      </c>
      <c r="U162" s="43">
        <f>VLOOKUP($C162,'факт СДП 1 мес'!$D$8:$HP$251,11,0)</f>
        <v>0</v>
      </c>
      <c r="V162" s="43">
        <f>VLOOKUP($C162,'факт СДП 1 мес'!$D$8:$HP$251,12,0)</f>
        <v>0</v>
      </c>
      <c r="W162" s="43">
        <f>VLOOKUP($C162,'факт СДП 1 мес'!$D$8:$HP$251,13,0)</f>
        <v>0</v>
      </c>
      <c r="X162" s="43">
        <f>VLOOKUP($C162,'факт СДП 1 мес'!$D$8:$HP$251,14,0)</f>
        <v>0</v>
      </c>
      <c r="Y162" s="43">
        <f>SUM(O162*$F162)</f>
        <v>0</v>
      </c>
      <c r="Z162" s="43">
        <f>SUM(Q162*$F162)</f>
        <v>0</v>
      </c>
      <c r="AA162" s="43">
        <f>SUM(S162*$F162)</f>
        <v>0</v>
      </c>
      <c r="AB162" s="43">
        <f t="shared" ref="AB162" si="4821">SUM(S162-Q162)</f>
        <v>0</v>
      </c>
      <c r="AC162" s="43">
        <f t="shared" si="4441"/>
        <v>0</v>
      </c>
      <c r="AD162" s="145">
        <f>'СДП (план)'!Q163</f>
        <v>0</v>
      </c>
      <c r="AE162" s="145">
        <f>'СДП (план)'!R163</f>
        <v>0</v>
      </c>
      <c r="AF162" s="43">
        <f t="shared" ref="AF162:AF249" si="4822">SUM(AD162/12*$A$2)</f>
        <v>0</v>
      </c>
      <c r="AG162" s="43">
        <f t="shared" ref="AG162:AG249" si="4823">SUM(AE162/12*$A$2)</f>
        <v>0</v>
      </c>
      <c r="AH162" s="43">
        <f>VLOOKUP($C162,'факт СДП 1 мес'!$D$8:$HP$251,3,0)</f>
        <v>0</v>
      </c>
      <c r="AI162" s="43">
        <f>VLOOKUP($C162,'факт СДП 1 мес'!$D$8:$HP$251,4,0)</f>
        <v>0</v>
      </c>
      <c r="AJ162" s="43">
        <f>VLOOKUP($C162,'факт СДП 1 мес'!$D$8:$HP$251,5,0)</f>
        <v>0</v>
      </c>
      <c r="AK162" s="43">
        <f>VLOOKUP($C162,'факт СДП 1 мес'!$D$8:$HP$251,6,0)</f>
        <v>0</v>
      </c>
      <c r="AL162" s="43">
        <f>VLOOKUP($C162,'факт СДП 1 мес'!$D$8:$HP$251,7,0)</f>
        <v>0</v>
      </c>
      <c r="AM162" s="43">
        <f>VLOOKUP($C162,'факт СДП 1 мес'!$D$8:$HP$251,8,0)</f>
        <v>0</v>
      </c>
      <c r="AN162" s="43">
        <f>SUM(AD162*$F162)</f>
        <v>0</v>
      </c>
      <c r="AO162" s="43">
        <f>SUM(AF162*$F162)</f>
        <v>0</v>
      </c>
      <c r="AP162" s="43">
        <f>SUM(AH162*$F162)</f>
        <v>0</v>
      </c>
      <c r="AQ162" s="43">
        <f t="shared" ref="AQ162" si="4824">SUM(AH162-AF162)</f>
        <v>0</v>
      </c>
      <c r="AR162" s="43">
        <f t="shared" ref="AR162" si="4825">SUM(AI162-AG162)</f>
        <v>0</v>
      </c>
      <c r="AS162" s="44">
        <f>'СДП (план)'!S163</f>
        <v>0</v>
      </c>
      <c r="AT162" s="43">
        <f>'СДП (план)'!T163</f>
        <v>0</v>
      </c>
      <c r="AU162" s="43">
        <f t="shared" ref="AU162:AU249" si="4826">SUM(AS162/12*$A$2)</f>
        <v>0</v>
      </c>
      <c r="AV162" s="43">
        <f t="shared" ref="AV162:AV249" si="4827">SUM(AT162/12*$A$2)</f>
        <v>0</v>
      </c>
      <c r="AW162" s="43">
        <f>VLOOKUP($C162,'факт СДП 1 мес'!$D$8:$HP$251,159,0)</f>
        <v>0</v>
      </c>
      <c r="AX162" s="43">
        <f>VLOOKUP($C162,'факт СДП 1 мес'!$D$8:$HP$251,160,0)</f>
        <v>0</v>
      </c>
      <c r="AY162" s="43">
        <f>VLOOKUP($C162,'факт СДП 1 мес'!$D$8:$HP$251,161,0)</f>
        <v>0</v>
      </c>
      <c r="AZ162" s="43">
        <f>VLOOKUP($C162,'факт СДП 1 мес'!$D$8:$HP$251,162,0)</f>
        <v>0</v>
      </c>
      <c r="BA162" s="43">
        <f>VLOOKUP($C162,'факт СДП 1 мес'!$D$8:$HP$251,163,0)</f>
        <v>0</v>
      </c>
      <c r="BB162" s="43">
        <f>VLOOKUP($C162,'факт СДП 1 мес'!$D$8:$HP$251,164,0)</f>
        <v>0</v>
      </c>
      <c r="BC162" s="43">
        <f>SUM(AS162*$F162)</f>
        <v>0</v>
      </c>
      <c r="BD162" s="43">
        <f>SUM(AU162*$F162)</f>
        <v>0</v>
      </c>
      <c r="BE162" s="43">
        <f>SUM(AW162*$F162)</f>
        <v>0</v>
      </c>
      <c r="BF162" s="43">
        <f t="shared" si="4087"/>
        <v>0</v>
      </c>
      <c r="BG162" s="43">
        <f t="shared" si="4088"/>
        <v>0</v>
      </c>
      <c r="BH162" s="88">
        <f>'СДП (план)'!U163</f>
        <v>0</v>
      </c>
      <c r="BI162" s="3">
        <f>'СДП (план)'!V163</f>
        <v>0</v>
      </c>
      <c r="BJ162" s="43">
        <f t="shared" ref="BJ162:BJ249" si="4828">SUM(BH162/12*$A$2)</f>
        <v>0</v>
      </c>
      <c r="BK162" s="43">
        <f t="shared" ref="BK162:BK249" si="4829">SUM(BI162/12*$A$2)</f>
        <v>0</v>
      </c>
      <c r="BL162" s="43">
        <f>VLOOKUP($C162,'факт СДП 1 мес'!$D$8:$HP$251,21,0)</f>
        <v>0</v>
      </c>
      <c r="BM162" s="43">
        <f>VLOOKUP($C162,'факт СДП 1 мес'!$D$8:$HP$251,22,0)</f>
        <v>0</v>
      </c>
      <c r="BN162" s="43">
        <f>VLOOKUP($C162,'факт СДП 1 мес'!$D$8:$HP$251,23,0)</f>
        <v>0</v>
      </c>
      <c r="BO162" s="43">
        <f>VLOOKUP($C162,'факт СДП 1 мес'!$D$8:$HP$251,24,0)</f>
        <v>0</v>
      </c>
      <c r="BP162" s="43">
        <f>VLOOKUP($C162,'факт СДП 1 мес'!$D$8:$HP$251,25,0)</f>
        <v>0</v>
      </c>
      <c r="BQ162" s="43">
        <f>VLOOKUP($C162,'факт СДП 1 мес'!$D$8:$HP$251,26,0)</f>
        <v>0</v>
      </c>
      <c r="BR162" s="43">
        <f>SUM(BH162*$F162)</f>
        <v>0</v>
      </c>
      <c r="BS162" s="43">
        <f>SUM(BJ162*$F162)</f>
        <v>0</v>
      </c>
      <c r="BT162" s="43">
        <f>SUM(BL162*$F162)</f>
        <v>0</v>
      </c>
      <c r="BU162" s="43">
        <f t="shared" si="4092"/>
        <v>0</v>
      </c>
      <c r="BV162" s="43">
        <f t="shared" si="4093"/>
        <v>0</v>
      </c>
      <c r="BW162" s="44">
        <f>'СДП (план)'!W163</f>
        <v>0</v>
      </c>
      <c r="BX162" s="43">
        <f>'СДП (план)'!X163</f>
        <v>0</v>
      </c>
      <c r="BY162" s="43">
        <f t="shared" ref="BY162:BY249" si="4830">SUM(BW162/12*$A$2)</f>
        <v>0</v>
      </c>
      <c r="BZ162" s="43">
        <f t="shared" ref="BZ162:BZ249" si="4831">SUM(BX162/12*$A$2)</f>
        <v>0</v>
      </c>
      <c r="CA162" s="43">
        <f>VLOOKUP($C162,'факт СДП 1 мес'!$D$8:$HP$251,15,0)</f>
        <v>0</v>
      </c>
      <c r="CB162" s="43">
        <f>VLOOKUP($C162,'факт СДП 1 мес'!$D$8:$HP$251,16,0)</f>
        <v>0</v>
      </c>
      <c r="CC162" s="43">
        <f>VLOOKUP($C162,'факт СДП 1 мес'!$D$8:$HP$251,17,0)</f>
        <v>0</v>
      </c>
      <c r="CD162" s="43">
        <f>VLOOKUP($C162,'факт СДП 1 мес'!$D$8:$HP$251,18,0)</f>
        <v>0</v>
      </c>
      <c r="CE162" s="43">
        <f>VLOOKUP($C162,'факт СДП 1 мес'!$D$8:$HP$251,19,0)</f>
        <v>0</v>
      </c>
      <c r="CF162" s="43">
        <f>VLOOKUP($C162,'факт СДП 1 мес'!$D$8:$HP$251,20,0)</f>
        <v>0</v>
      </c>
      <c r="CG162" s="43">
        <f>SUM(BW162*$F162)</f>
        <v>0</v>
      </c>
      <c r="CH162" s="43">
        <f>SUM(BY162*$F162)</f>
        <v>0</v>
      </c>
      <c r="CI162" s="43">
        <f>SUM(CA162*$F162)</f>
        <v>0</v>
      </c>
      <c r="CJ162" s="43">
        <f t="shared" si="4787"/>
        <v>0</v>
      </c>
      <c r="CK162" s="43">
        <f t="shared" si="4788"/>
        <v>0</v>
      </c>
      <c r="CL162" s="45">
        <f>'СДП (план)'!Y163</f>
        <v>0</v>
      </c>
      <c r="CM162" s="43">
        <f>'СДП (план)'!Z163</f>
        <v>0</v>
      </c>
      <c r="CN162" s="43">
        <f t="shared" ref="CN162:CN249" si="4832">SUM(CL162/12*$A$2)</f>
        <v>0</v>
      </c>
      <c r="CO162" s="43">
        <f t="shared" ref="CO162:CO249" si="4833">SUM(CM162/12*$A$2)</f>
        <v>0</v>
      </c>
      <c r="CP162" s="43">
        <f>VLOOKUP($C162,'факт СДП 1 мес'!$D$8:$HP$251,165,0)</f>
        <v>0</v>
      </c>
      <c r="CQ162" s="43">
        <f>VLOOKUP($C162,'факт СДП 1 мес'!$D$8:$HP$251,166,0)</f>
        <v>0</v>
      </c>
      <c r="CR162" s="43">
        <f>VLOOKUP($C162,'факт СДП 1 мес'!$D$8:$HP$251,167,0)</f>
        <v>0</v>
      </c>
      <c r="CS162" s="43">
        <f>VLOOKUP($C162,'факт СДП 1 мес'!$D$8:$HP$251,168,0)</f>
        <v>0</v>
      </c>
      <c r="CT162" s="43">
        <f>VLOOKUP($C162,'факт СДП 1 мес'!$D$8:$HP$251,169,0)</f>
        <v>0</v>
      </c>
      <c r="CU162" s="43">
        <f>VLOOKUP($C162,'факт СДП 1 мес'!$D$8:$HP$251,170,0)</f>
        <v>0</v>
      </c>
      <c r="CV162" s="43">
        <f>SUM(CL162*$F162)</f>
        <v>0</v>
      </c>
      <c r="CW162" s="43">
        <f>SUM(CN162*$F162)</f>
        <v>0</v>
      </c>
      <c r="CX162" s="43">
        <f>SUM(CP162*$F162)</f>
        <v>0</v>
      </c>
      <c r="CY162" s="43">
        <f t="shared" ref="CY162:CY249" si="4834">SUM(CP162-CN162)</f>
        <v>0</v>
      </c>
      <c r="CZ162" s="43">
        <f t="shared" ref="CZ162:CZ249" si="4835">SUM(CQ162-CO162)</f>
        <v>0</v>
      </c>
      <c r="DA162" s="5">
        <f>'СДП (план)'!AA163</f>
        <v>0</v>
      </c>
      <c r="DB162" s="3">
        <f>'СДП (план)'!AB163</f>
        <v>0</v>
      </c>
      <c r="DC162" s="43">
        <f t="shared" ref="DC162:DC249" si="4836">SUM(DA162/12*$A$2)</f>
        <v>0</v>
      </c>
      <c r="DD162" s="43">
        <f t="shared" ref="DD162:DD249" si="4837">SUM(DB162/12*$A$2)</f>
        <v>0</v>
      </c>
      <c r="DE162" s="43">
        <f>VLOOKUP($C162,'факт СДП 1 мес'!$D$8:$HP$251,57,0)</f>
        <v>0</v>
      </c>
      <c r="DF162" s="43">
        <f>VLOOKUP($C162,'факт СДП 1 мес'!$D$8:$HP$251,58,0)</f>
        <v>0</v>
      </c>
      <c r="DG162" s="43">
        <f>VLOOKUP($C162,'факт СДП 1 мес'!$D$8:$HP$251,59,0)</f>
        <v>0</v>
      </c>
      <c r="DH162" s="43">
        <f>VLOOKUP($C162,'факт СДП 1 мес'!$D$8:$HP$251,60,0)</f>
        <v>0</v>
      </c>
      <c r="DI162" s="43">
        <f>VLOOKUP($C162,'факт СДП 1 мес'!$D$8:$HP$251,61,0)</f>
        <v>0</v>
      </c>
      <c r="DJ162" s="43">
        <f>VLOOKUP($C162,'факт СДП 1 мес'!$D$8:$HP$251,62,0)</f>
        <v>0</v>
      </c>
      <c r="DK162" s="43">
        <f>SUM(DA162*$F162)</f>
        <v>0</v>
      </c>
      <c r="DL162" s="43">
        <f>SUM(DC162*$F162)</f>
        <v>0</v>
      </c>
      <c r="DM162" s="43">
        <f>SUM(DE162*$F162)</f>
        <v>0</v>
      </c>
      <c r="DN162" s="43">
        <f t="shared" ref="DN162:DN249" si="4838">SUM(DE162-DC162)</f>
        <v>0</v>
      </c>
      <c r="DO162" s="43">
        <f t="shared" ref="DO162:DO249" si="4839">SUM(DF162-DD162)</f>
        <v>0</v>
      </c>
      <c r="DP162" s="5">
        <f>'СДП (план)'!AC163</f>
        <v>0</v>
      </c>
      <c r="DQ162" s="3">
        <f>'СДП (план)'!AD163</f>
        <v>0</v>
      </c>
      <c r="DR162" s="43">
        <f t="shared" ref="DR162:DR249" si="4840">SUM(DP162/12*$A$2)</f>
        <v>0</v>
      </c>
      <c r="DS162" s="43">
        <f t="shared" ref="DS162:DS249" si="4841">SUM(DQ162/12*$A$2)</f>
        <v>0</v>
      </c>
      <c r="DT162" s="43">
        <f>VLOOKUP($C162,'факт СДП 1 мес'!$D$8:$HP$251,33,0)</f>
        <v>0</v>
      </c>
      <c r="DU162" s="43">
        <f>VLOOKUP($C162,'факт СДП 1 мес'!$D$8:$HP$251,34,0)</f>
        <v>0</v>
      </c>
      <c r="DV162" s="43">
        <f>VLOOKUP($C162,'факт СДП 1 мес'!$D$8:$HP$251,35,0)</f>
        <v>0</v>
      </c>
      <c r="DW162" s="43">
        <f>VLOOKUP($C162,'факт СДП 1 мес'!$D$8:$HP$251,36,0)</f>
        <v>0</v>
      </c>
      <c r="DX162" s="43">
        <f>VLOOKUP($C162,'факт СДП 1 мес'!$D$8:$HP$251,37,0)</f>
        <v>0</v>
      </c>
      <c r="DY162" s="43">
        <f>VLOOKUP($C162,'факт СДП 1 мес'!$D$8:$HP$251,38,0)</f>
        <v>0</v>
      </c>
      <c r="DZ162" s="43">
        <f>SUM(DP162*$F162)</f>
        <v>0</v>
      </c>
      <c r="EA162" s="43">
        <f>SUM(DR162*$F162)</f>
        <v>0</v>
      </c>
      <c r="EB162" s="43">
        <f>SUM(DT162*$F162)</f>
        <v>0</v>
      </c>
      <c r="EC162" s="43">
        <f t="shared" ref="EC162" si="4842">SUM(DT162-DR162)</f>
        <v>0</v>
      </c>
      <c r="ED162" s="43">
        <f t="shared" ref="ED162" si="4843">SUM(DU162-DS162)</f>
        <v>0</v>
      </c>
      <c r="EE162" s="5">
        <f>'СДП (план)'!AE163</f>
        <v>0</v>
      </c>
      <c r="EF162" s="3">
        <f>'СДП (план)'!AF163</f>
        <v>0</v>
      </c>
      <c r="EG162" s="43">
        <f t="shared" ref="EG162:EG249" si="4844">SUM(EE162/12*$A$2)</f>
        <v>0</v>
      </c>
      <c r="EH162" s="43">
        <f t="shared" ref="EH162:EH249" si="4845">SUM(EF162/12*$A$2)</f>
        <v>0</v>
      </c>
      <c r="EI162" s="43">
        <f>VLOOKUP($C162,'факт СДП 1 мес'!$D$8:$HP$251,27,0)</f>
        <v>0</v>
      </c>
      <c r="EJ162" s="43">
        <f>VLOOKUP($C162,'факт СДП 1 мес'!$D$8:$HP$251,28,0)</f>
        <v>0</v>
      </c>
      <c r="EK162" s="43">
        <f>VLOOKUP($C162,'факт СДП 1 мес'!$D$8:$HP$251,29,0)</f>
        <v>0</v>
      </c>
      <c r="EL162" s="43">
        <f>VLOOKUP($C162,'факт СДП 1 мес'!$D$8:$HP$251,30,0)</f>
        <v>0</v>
      </c>
      <c r="EM162" s="43">
        <f>VLOOKUP($C162,'факт СДП 1 мес'!$D$8:$HP$251,31,0)</f>
        <v>0</v>
      </c>
      <c r="EN162" s="43">
        <f>VLOOKUP($C162,'факт СДП 1 мес'!$D$8:$HP$251,32,0)</f>
        <v>0</v>
      </c>
      <c r="EO162" s="43">
        <f>SUM(EE162*$F162)</f>
        <v>0</v>
      </c>
      <c r="EP162" s="43">
        <f>SUM(EG162*$F162)</f>
        <v>0</v>
      </c>
      <c r="EQ162" s="43">
        <f>SUM(EI162*$F162)</f>
        <v>0</v>
      </c>
      <c r="ER162" s="43">
        <f t="shared" ref="ER162" si="4846">SUM(EI162-EG162)</f>
        <v>0</v>
      </c>
      <c r="ES162" s="43">
        <f t="shared" ref="ES162" si="4847">SUM(EJ162-EH162)</f>
        <v>0</v>
      </c>
      <c r="ET162" s="44">
        <f>'СДП (план)'!AG163</f>
        <v>0</v>
      </c>
      <c r="EU162" s="43">
        <f>'СДП (план)'!AH163</f>
        <v>0</v>
      </c>
      <c r="EV162" s="43">
        <f t="shared" ref="EV162:EV249" si="4848">SUM(ET162/12*$A$2)</f>
        <v>0</v>
      </c>
      <c r="EW162" s="43">
        <f t="shared" ref="EW162:EW249" si="4849">SUM(EU162/12*$A$2)</f>
        <v>0</v>
      </c>
      <c r="EX162" s="43">
        <f>VLOOKUP($C162,'факт СДП 1 мес'!$D$8:$HP$251,87,0)</f>
        <v>0</v>
      </c>
      <c r="EY162" s="43">
        <f>VLOOKUP($C162,'факт СДП 1 мес'!$D$8:$HP$251,88,0)</f>
        <v>0</v>
      </c>
      <c r="EZ162" s="43">
        <f>VLOOKUP($C162,'факт СДП 1 мес'!$D$8:$HP$251,89,0)</f>
        <v>0</v>
      </c>
      <c r="FA162" s="43">
        <f>VLOOKUP($C162,'факт СДП 1 мес'!$D$8:$HP$251,90,0)</f>
        <v>0</v>
      </c>
      <c r="FB162" s="43">
        <f>VLOOKUP($C162,'факт СДП 1 мес'!$D$8:$HP$251,91,0)</f>
        <v>0</v>
      </c>
      <c r="FC162" s="43">
        <f>VLOOKUP($C162,'факт СДП 1 мес'!$D$8:$HP$251,92,0)</f>
        <v>0</v>
      </c>
      <c r="FD162" s="43">
        <f>SUM(ET162*$F162)</f>
        <v>0</v>
      </c>
      <c r="FE162" s="43">
        <f>SUM(EV162*$F162)</f>
        <v>0</v>
      </c>
      <c r="FF162" s="43">
        <f>SUM(EX162*$F162)</f>
        <v>0</v>
      </c>
      <c r="FG162" s="43">
        <f t="shared" ref="FG162:FG249" si="4850">SUM(EX162-EV162)</f>
        <v>0</v>
      </c>
      <c r="FH162" s="43">
        <f t="shared" ref="FH162:FH249" si="4851">SUM(EY162-EW162)</f>
        <v>0</v>
      </c>
      <c r="FI162" s="44">
        <f>'СДП (план)'!AI163</f>
        <v>0</v>
      </c>
      <c r="FJ162" s="43">
        <f>'СДП (план)'!AJ163</f>
        <v>0</v>
      </c>
      <c r="FK162" s="43">
        <f t="shared" ref="FK162:FK249" si="4852">SUM(FI162/12*$A$2)</f>
        <v>0</v>
      </c>
      <c r="FL162" s="43">
        <f t="shared" ref="FL162:FL249" si="4853">SUM(FJ162/12*$A$2)</f>
        <v>0</v>
      </c>
      <c r="FM162" s="43">
        <f>VLOOKUP($C162,'факт СДП 1 мес'!$D$8:$HP$251,39,0)</f>
        <v>0</v>
      </c>
      <c r="FN162" s="43">
        <f>VLOOKUP($C162,'факт СДП 1 мес'!$D$8:$HP$251,40,0)</f>
        <v>0</v>
      </c>
      <c r="FO162" s="43">
        <f>VLOOKUP($C162,'факт СДП 1 мес'!$D$8:$HP$251,41,0)</f>
        <v>0</v>
      </c>
      <c r="FP162" s="43">
        <f>VLOOKUP($C162,'факт СДП 1 мес'!$D$8:$HP$251,42,0)</f>
        <v>0</v>
      </c>
      <c r="FQ162" s="43">
        <f>VLOOKUP($C162,'факт СДП 1 мес'!$D$8:$HP$251,43,0)</f>
        <v>0</v>
      </c>
      <c r="FR162" s="43">
        <f>VLOOKUP($C162,'факт СДП 1 мес'!$D$8:$HP$251,44,0)</f>
        <v>0</v>
      </c>
      <c r="FS162" s="43">
        <f>SUM(FI162*$F162)</f>
        <v>0</v>
      </c>
      <c r="FT162" s="43">
        <f>SUM(FK162*$F162)</f>
        <v>0</v>
      </c>
      <c r="FU162" s="43">
        <f>SUM(FM162*$F162)</f>
        <v>0</v>
      </c>
      <c r="FV162" s="43">
        <f t="shared" ref="FV162:FV249" si="4854">SUM(FM162-FK162)</f>
        <v>0</v>
      </c>
      <c r="FW162" s="43">
        <f t="shared" ref="FW162:FW249" si="4855">SUM(FN162-FL162)</f>
        <v>0</v>
      </c>
      <c r="FX162" s="44">
        <f>'СДП (план)'!AK163</f>
        <v>0</v>
      </c>
      <c r="FY162" s="43">
        <f>'СДП (план)'!AL163</f>
        <v>0</v>
      </c>
      <c r="FZ162" s="43">
        <f t="shared" ref="FZ162:FZ249" si="4856">SUM(FX162/12*$A$2)</f>
        <v>0</v>
      </c>
      <c r="GA162" s="43">
        <f t="shared" ref="GA162:GA249" si="4857">SUM(FY162/12*$A$2)</f>
        <v>0</v>
      </c>
      <c r="GB162" s="43">
        <f>VLOOKUP($C162,'факт СДП 1 мес'!$D$8:$HP$251,45,0)</f>
        <v>0</v>
      </c>
      <c r="GC162" s="43">
        <f>VLOOKUP($C162,'факт СДП 1 мес'!$D$8:$HP$251,46,0)</f>
        <v>0</v>
      </c>
      <c r="GD162" s="43">
        <f>VLOOKUP($C162,'факт СДП 1 мес'!$D$8:$HP$251,47,0)</f>
        <v>0</v>
      </c>
      <c r="GE162" s="43">
        <f>VLOOKUP($C162,'факт СДП 1 мес'!$D$8:$HP$251,48,0)</f>
        <v>0</v>
      </c>
      <c r="GF162" s="43">
        <f>VLOOKUP($C162,'факт СДП 1 мес'!$D$8:$HP$251,49,0)</f>
        <v>0</v>
      </c>
      <c r="GG162" s="43">
        <f>VLOOKUP($C162,'факт СДП 1 мес'!$D$8:$HP$251,50,0)</f>
        <v>0</v>
      </c>
      <c r="GH162" s="43">
        <f>SUM(FX162*$F162)</f>
        <v>0</v>
      </c>
      <c r="GI162" s="43">
        <f>SUM(FZ162*$F162)</f>
        <v>0</v>
      </c>
      <c r="GJ162" s="43">
        <f>SUM(GB162*$F162)</f>
        <v>0</v>
      </c>
      <c r="GK162" s="43">
        <f t="shared" ref="GK162:GK249" si="4858">SUM(GB162-FZ162)</f>
        <v>0</v>
      </c>
      <c r="GL162" s="43">
        <f t="shared" ref="GL162:GL249" si="4859">SUM(GC162-GA162)</f>
        <v>0</v>
      </c>
      <c r="GM162" s="5">
        <f>'СДП (план)'!AM163</f>
        <v>0</v>
      </c>
      <c r="GN162" s="3">
        <f>'СДП (план)'!AN163</f>
        <v>0</v>
      </c>
      <c r="GO162" s="43">
        <f t="shared" ref="GO162:GO249" si="4860">SUM(GM162/12*$A$2)</f>
        <v>0</v>
      </c>
      <c r="GP162" s="43">
        <f t="shared" ref="GP162:GP249" si="4861">SUM(GN162/12*$A$2)</f>
        <v>0</v>
      </c>
      <c r="GQ162" s="43">
        <f>VLOOKUP($C162,'факт СДП 1 мес'!$D$8:$HP$251,51,0)</f>
        <v>0</v>
      </c>
      <c r="GR162" s="43">
        <f>VLOOKUP($C162,'факт СДП 1 мес'!$D$8:$HP$251,52,0)</f>
        <v>0</v>
      </c>
      <c r="GS162" s="43">
        <f>VLOOKUP($C162,'факт СДП 1 мес'!$D$8:$HP$251,53,0)</f>
        <v>0</v>
      </c>
      <c r="GT162" s="43">
        <f>VLOOKUP($C162,'факт СДП 1 мес'!$D$8:$HP$251,54,0)</f>
        <v>0</v>
      </c>
      <c r="GU162" s="43">
        <f>VLOOKUP($C162,'факт СДП 1 мес'!$D$8:$HP$251,55,0)</f>
        <v>0</v>
      </c>
      <c r="GV162" s="43">
        <f>VLOOKUP($C162,'факт СДП 1 мес'!$D$8:$HP$251,56,0)</f>
        <v>0</v>
      </c>
      <c r="GW162" s="43">
        <f>SUM(GM162*$F162)</f>
        <v>0</v>
      </c>
      <c r="GX162" s="43">
        <f>SUM(GO162*$F162)</f>
        <v>0</v>
      </c>
      <c r="GY162" s="43">
        <f>SUM(GQ162*$F162)</f>
        <v>0</v>
      </c>
      <c r="GZ162" s="43">
        <f t="shared" ref="GZ162:GZ249" si="4862">SUM(GQ162-GO162)</f>
        <v>0</v>
      </c>
      <c r="HA162" s="43">
        <f t="shared" ref="HA162:HA249" si="4863">SUM(GR162-GP162)</f>
        <v>0</v>
      </c>
      <c r="HB162" s="5">
        <f>'СДП (план)'!AO163</f>
        <v>0</v>
      </c>
      <c r="HC162" s="3">
        <f>'СДП (план)'!AP163</f>
        <v>0</v>
      </c>
      <c r="HD162" s="43">
        <f t="shared" ref="HD162:HD249" si="4864">SUM(HB162/12*$A$2)</f>
        <v>0</v>
      </c>
      <c r="HE162" s="43">
        <f t="shared" ref="HE162:HE249" si="4865">SUM(HC162/12*$A$2)</f>
        <v>0</v>
      </c>
      <c r="HF162" s="43">
        <f>VLOOKUP($C162,'факт СДП 1 мес'!$D$8:$HP$251,141,0)</f>
        <v>0</v>
      </c>
      <c r="HG162" s="43">
        <f>VLOOKUP($C162,'факт СДП 1 мес'!$D$8:$HP$251,142,0)</f>
        <v>0</v>
      </c>
      <c r="HH162" s="43">
        <f>VLOOKUP($C162,'факт СДП 1 мес'!$D$8:$HP$251,143,0)</f>
        <v>0</v>
      </c>
      <c r="HI162" s="43">
        <f>VLOOKUP($C162,'факт СДП 1 мес'!$D$8:$HP$251,144,0)</f>
        <v>0</v>
      </c>
      <c r="HJ162" s="43">
        <f>VLOOKUP($C162,'факт СДП 1 мес'!$D$8:$HP$251,145,0)</f>
        <v>0</v>
      </c>
      <c r="HK162" s="43">
        <f>VLOOKUP($C162,'факт СДП 1 мес'!$D$8:$HP$251,146,0)</f>
        <v>0</v>
      </c>
      <c r="HL162" s="43">
        <f>SUM(HB162*$F162)</f>
        <v>0</v>
      </c>
      <c r="HM162" s="43">
        <f>SUM(HD162*$F162)</f>
        <v>0</v>
      </c>
      <c r="HN162" s="43">
        <f>SUM(HF162*$F162)</f>
        <v>0</v>
      </c>
      <c r="HO162" s="43">
        <f t="shared" ref="HO162:HO249" si="4866">SUM(HF162-HD162)</f>
        <v>0</v>
      </c>
      <c r="HP162" s="43">
        <f t="shared" ref="HP162:HP249" si="4867">SUM(HG162-HE162)</f>
        <v>0</v>
      </c>
      <c r="HQ162" s="44">
        <f>'СДП (план)'!AQ163</f>
        <v>0</v>
      </c>
      <c r="HR162" s="43">
        <f>'СДП (план)'!AR163</f>
        <v>0</v>
      </c>
      <c r="HS162" s="43">
        <f t="shared" ref="HS162:HS249" si="4868">SUM(HQ162/12*$A$2)</f>
        <v>0</v>
      </c>
      <c r="HT162" s="43">
        <f t="shared" ref="HT162:HT249" si="4869">SUM(HR162/12*$A$2)</f>
        <v>0</v>
      </c>
      <c r="HU162" s="43">
        <f>VLOOKUP($C162,'факт СДП 1 мес'!$D$8:$HP$251,171,0)</f>
        <v>0</v>
      </c>
      <c r="HV162" s="43">
        <f>VLOOKUP($C162,'факт СДП 1 мес'!$D$8:$HP$251,172,0)</f>
        <v>0</v>
      </c>
      <c r="HW162" s="43">
        <f>VLOOKUP($C162,'факт СДП 1 мес'!$D$8:$HP$251,173,0)</f>
        <v>0</v>
      </c>
      <c r="HX162" s="43">
        <f>VLOOKUP($C162,'факт СДП 1 мес'!$D$8:$HP$251,174,0)</f>
        <v>0</v>
      </c>
      <c r="HY162" s="43">
        <f>VLOOKUP($C162,'факт СДП 1 мес'!$D$8:$HP$251,175,0)</f>
        <v>0</v>
      </c>
      <c r="HZ162" s="43">
        <f>VLOOKUP($C162,'факт СДП 1 мес'!$D$8:$HP$251,176,0)</f>
        <v>0</v>
      </c>
      <c r="IA162" s="43">
        <f>SUM(HQ162*$F162)</f>
        <v>0</v>
      </c>
      <c r="IB162" s="43">
        <f>SUM(HS162*$F162)</f>
        <v>0</v>
      </c>
      <c r="IC162" s="43">
        <f>SUM(HU162*$F162)</f>
        <v>0</v>
      </c>
      <c r="ID162" s="43">
        <f t="shared" ref="ID162:ID249" si="4870">SUM(HU162-HS162)</f>
        <v>0</v>
      </c>
      <c r="IE162" s="43">
        <f t="shared" ref="IE162:IE249" si="4871">SUM(HV162-HT162)</f>
        <v>0</v>
      </c>
      <c r="IF162" s="44">
        <f>'СДП (план)'!AS163</f>
        <v>0</v>
      </c>
      <c r="IG162" s="43">
        <f>'СДП (план)'!AT163</f>
        <v>0</v>
      </c>
      <c r="IH162" s="43">
        <f t="shared" ref="IH162:IH249" si="4872">SUM(IF162/12*$A$2)</f>
        <v>0</v>
      </c>
      <c r="II162" s="43">
        <f t="shared" ref="II162:II249" si="4873">SUM(IG162/12*$A$2)</f>
        <v>0</v>
      </c>
      <c r="IJ162" s="43">
        <f>VLOOKUP($C162,'факт СДП 1 мес'!$D$8:$HP$251,183,0)</f>
        <v>0</v>
      </c>
      <c r="IK162" s="43">
        <f>VLOOKUP($C162,'факт СДП 1 мес'!$D$8:$HP$251,184,0)</f>
        <v>0</v>
      </c>
      <c r="IL162" s="43">
        <f>VLOOKUP($C162,'факт СДП 1 мес'!$D$8:$HP$251,185,0)</f>
        <v>0</v>
      </c>
      <c r="IM162" s="43">
        <f>VLOOKUP($C162,'факт СДП 1 мес'!$D$8:$HP$251,186,0)</f>
        <v>0</v>
      </c>
      <c r="IN162" s="43">
        <f>VLOOKUP($C162,'факт СДП 1 мес'!$D$8:$HP$251,187,0)</f>
        <v>0</v>
      </c>
      <c r="IO162" s="43">
        <f>VLOOKUP($C162,'факт СДП 1 мес'!$D$8:$HP$251,188,0)</f>
        <v>0</v>
      </c>
      <c r="IP162" s="43">
        <f>SUM(IF162*$F162)</f>
        <v>0</v>
      </c>
      <c r="IQ162" s="43">
        <f>SUM(IH162*$F162)</f>
        <v>0</v>
      </c>
      <c r="IR162" s="43">
        <f>SUM(IJ162*$F162)</f>
        <v>0</v>
      </c>
      <c r="IS162" s="43">
        <f t="shared" ref="IS162:IS249" si="4874">SUM(IJ162-IH162)</f>
        <v>0</v>
      </c>
      <c r="IT162" s="43">
        <f t="shared" ref="IT162:IT249" si="4875">SUM(IK162-II162)</f>
        <v>0</v>
      </c>
      <c r="IU162" s="45">
        <f>'СДП (план)'!AU163</f>
        <v>0</v>
      </c>
      <c r="IV162" s="45">
        <f>'СДП (план)'!AV163</f>
        <v>0</v>
      </c>
      <c r="IW162" s="43">
        <f t="shared" ref="IW162:IW249" si="4876">SUM(IU162/12*$A$2)</f>
        <v>0</v>
      </c>
      <c r="IX162" s="43">
        <f t="shared" ref="IX162:IX249" si="4877">SUM(IV162/12*$A$2)</f>
        <v>0</v>
      </c>
      <c r="IY162" s="43">
        <f>VLOOKUP($C162,'факт СДП 1 мес'!$D$8:$HP$251,147,0)</f>
        <v>0</v>
      </c>
      <c r="IZ162" s="43">
        <f>VLOOKUP($C162,'факт СДП 1 мес'!$D$8:$HP$251,148,0)</f>
        <v>0</v>
      </c>
      <c r="JA162" s="43">
        <f>VLOOKUP($C162,'факт СДП 1 мес'!$D$8:$HP$251,149,0)</f>
        <v>0</v>
      </c>
      <c r="JB162" s="43">
        <f>VLOOKUP($C162,'факт СДП 1 мес'!$D$8:$HP$251,150,0)</f>
        <v>0</v>
      </c>
      <c r="JC162" s="43">
        <f>VLOOKUP($C162,'факт СДП 1 мес'!$D$8:$HP$251,151,0)</f>
        <v>0</v>
      </c>
      <c r="JD162" s="43">
        <f>VLOOKUP($C162,'факт СДП 1 мес'!$D$8:$HP$251,152,0)</f>
        <v>0</v>
      </c>
      <c r="JE162" s="43">
        <f>SUM(IU162*$F162)</f>
        <v>0</v>
      </c>
      <c r="JF162" s="43">
        <f>SUM(IW162*$F162)</f>
        <v>0</v>
      </c>
      <c r="JG162" s="43">
        <f>SUM(IY162*$F162)</f>
        <v>0</v>
      </c>
      <c r="JH162" s="43">
        <f t="shared" ref="JH162:JH249" si="4878">SUM(IY162-IW162)</f>
        <v>0</v>
      </c>
      <c r="JI162" s="43">
        <f t="shared" ref="JI162:JI249" si="4879">SUM(IZ162-IX162)</f>
        <v>0</v>
      </c>
      <c r="JJ162" s="45">
        <f>'СДП (план)'!AW163</f>
        <v>0</v>
      </c>
      <c r="JK162" s="45">
        <f>'СДП (план)'!AX163</f>
        <v>0</v>
      </c>
      <c r="JL162" s="43">
        <f t="shared" ref="JL162:JL249" si="4880">SUM(JJ162/12*$A$2)</f>
        <v>0</v>
      </c>
      <c r="JM162" s="43">
        <f t="shared" ref="JM162:JM249" si="4881">SUM(JK162/12*$A$2)</f>
        <v>0</v>
      </c>
      <c r="JN162" s="43">
        <f>VLOOKUP($C162,'факт СДП 1 мес'!$D$8:$HP$251,135,0)</f>
        <v>0</v>
      </c>
      <c r="JO162" s="43">
        <f>VLOOKUP($C162,'факт СДП 1 мес'!$D$8:$HP$251,136,0)</f>
        <v>0</v>
      </c>
      <c r="JP162" s="43">
        <f>VLOOKUP($C162,'факт СДП 1 мес'!$D$8:$HP$251,137,0)</f>
        <v>0</v>
      </c>
      <c r="JQ162" s="43">
        <f>VLOOKUP($C162,'факт СДП 1 мес'!$D$8:$HP$251,138,0)</f>
        <v>0</v>
      </c>
      <c r="JR162" s="43">
        <f>VLOOKUP($C162,'факт СДП 1 мес'!$D$8:$HP$251,139,0)</f>
        <v>0</v>
      </c>
      <c r="JS162" s="43">
        <f>VLOOKUP($C162,'факт СДП 1 мес'!$D$8:$HP$251,140,0)</f>
        <v>0</v>
      </c>
      <c r="JT162" s="43">
        <f>SUM(JJ162*$F162)</f>
        <v>0</v>
      </c>
      <c r="JU162" s="43">
        <f>SUM(JL162*$F162)</f>
        <v>0</v>
      </c>
      <c r="JV162" s="43">
        <f>SUM(JN162*$F162)</f>
        <v>0</v>
      </c>
      <c r="JW162" s="43">
        <f t="shared" ref="JW162:JW249" si="4882">SUM(JN162-JL162)</f>
        <v>0</v>
      </c>
      <c r="JX162" s="43">
        <f t="shared" ref="JX162:JX249" si="4883">SUM(JO162-JM162)</f>
        <v>0</v>
      </c>
      <c r="JY162" s="44">
        <f>'СДП (план)'!AY163</f>
        <v>0</v>
      </c>
      <c r="JZ162" s="43">
        <f>'СДП (план)'!AZ163</f>
        <v>0</v>
      </c>
      <c r="KA162" s="43">
        <f t="shared" ref="KA162:KA249" si="4884">SUM(JY162/12*$A$2)</f>
        <v>0</v>
      </c>
      <c r="KB162" s="43">
        <f t="shared" ref="KB162:KB249" si="4885">SUM(JZ162/12*$A$2)</f>
        <v>0</v>
      </c>
      <c r="KC162" s="43">
        <f>VLOOKUP($C162,'факт СДП 1 мес'!$D$8:$HP$251,105,0)</f>
        <v>0</v>
      </c>
      <c r="KD162" s="43">
        <f>VLOOKUP($C162,'факт СДП 1 мес'!$D$8:$HP$251,106,0)</f>
        <v>0</v>
      </c>
      <c r="KE162" s="43">
        <f>VLOOKUP($C162,'факт СДП 1 мес'!$D$8:$HP$251,107,0)</f>
        <v>0</v>
      </c>
      <c r="KF162" s="43">
        <f>VLOOKUP($C162,'факт СДП 1 мес'!$D$8:$HP$251,108,0)</f>
        <v>0</v>
      </c>
      <c r="KG162" s="43">
        <f>VLOOKUP($C162,'факт СДП 1 мес'!$D$8:$HP$251,109,0)</f>
        <v>0</v>
      </c>
      <c r="KH162" s="43">
        <f>VLOOKUP($C162,'факт СДП 1 мес'!$D$8:$HP$251,110,0)</f>
        <v>0</v>
      </c>
      <c r="KI162" s="43">
        <f>SUM(JY162*$F162)</f>
        <v>0</v>
      </c>
      <c r="KJ162" s="43">
        <f>SUM(KA162*$F162)</f>
        <v>0</v>
      </c>
      <c r="KK162" s="43">
        <f>SUM(KC162*$F162)</f>
        <v>0</v>
      </c>
      <c r="KL162" s="43">
        <f t="shared" ref="KL162:KL249" si="4886">SUM(KC162-KA162)</f>
        <v>0</v>
      </c>
      <c r="KM162" s="43">
        <f t="shared" ref="KM162:KM249" si="4887">SUM(KD162-KB162)</f>
        <v>0</v>
      </c>
      <c r="KN162" s="44">
        <f>'СДП (план)'!BA163</f>
        <v>0</v>
      </c>
      <c r="KO162" s="43">
        <f>'СДП (план)'!BB163</f>
        <v>0</v>
      </c>
      <c r="KP162" s="43">
        <f t="shared" ref="KP162:KP249" si="4888">SUM(KN162/12*$A$2)</f>
        <v>0</v>
      </c>
      <c r="KQ162" s="43">
        <f t="shared" ref="KQ162:KQ249" si="4889">SUM(KO162/12*$A$2)</f>
        <v>0</v>
      </c>
      <c r="KR162" s="43">
        <f>VLOOKUP($C162,'факт СДП 1 мес'!$D$8:$HP$251,189,0)</f>
        <v>0</v>
      </c>
      <c r="KS162" s="43">
        <f>VLOOKUP($C162,'факт СДП 1 мес'!$D$8:$HP$251,190,0)</f>
        <v>0</v>
      </c>
      <c r="KT162" s="43">
        <f>VLOOKUP($C162,'факт СДП 1 мес'!$D$8:$HP$251,191,0)</f>
        <v>0</v>
      </c>
      <c r="KU162" s="43">
        <f>VLOOKUP($C162,'факт СДП 1 мес'!$D$8:$HP$251,192,0)</f>
        <v>0</v>
      </c>
      <c r="KV162" s="43">
        <f>VLOOKUP($C162,'факт СДП 1 мес'!$D$8:$HP$251,193,0)</f>
        <v>0</v>
      </c>
      <c r="KW162" s="43">
        <f>VLOOKUP($C162,'факт СДП 1 мес'!$D$8:$HP$251,194,0)</f>
        <v>0</v>
      </c>
      <c r="KX162" s="43">
        <f>SUM(KN162*$F162)</f>
        <v>0</v>
      </c>
      <c r="KY162" s="43">
        <f>SUM(KP162*$F162)</f>
        <v>0</v>
      </c>
      <c r="KZ162" s="43">
        <f>SUM(KR162*$F162)</f>
        <v>0</v>
      </c>
      <c r="LA162" s="43">
        <f t="shared" ref="LA162:LA249" si="4890">SUM(KR162-KP162)</f>
        <v>0</v>
      </c>
      <c r="LB162" s="43">
        <f t="shared" ref="LB162:LB249" si="4891">SUM(KS162-KQ162)</f>
        <v>0</v>
      </c>
      <c r="LC162" s="44">
        <f>'СДП (план)'!BC163</f>
        <v>0</v>
      </c>
      <c r="LD162" s="43">
        <f>'СДП (план)'!BD163</f>
        <v>0</v>
      </c>
      <c r="LE162" s="43">
        <f t="shared" ref="LE162:LE249" si="4892">SUM(LC162/12*$A$2)</f>
        <v>0</v>
      </c>
      <c r="LF162" s="43">
        <f t="shared" ref="LF162:LF249" si="4893">SUM(LD162/12*$A$2)</f>
        <v>0</v>
      </c>
      <c r="LG162" s="43">
        <f>VLOOKUP($C162,'факт СДП 1 мес'!$D$8:$HP$251,63,0)</f>
        <v>0</v>
      </c>
      <c r="LH162" s="43">
        <f>VLOOKUP($C162,'факт СДП 1 мес'!$D$8:$HP$251,64,0)</f>
        <v>0</v>
      </c>
      <c r="LI162" s="43">
        <f>VLOOKUP($C162,'факт СДП 1 мес'!$D$8:$HP$251,65,0)</f>
        <v>0</v>
      </c>
      <c r="LJ162" s="43">
        <f>VLOOKUP($C162,'факт СДП 1 мес'!$D$8:$HP$251,66,0)</f>
        <v>0</v>
      </c>
      <c r="LK162" s="43">
        <f>VLOOKUP($C162,'факт СДП 1 мес'!$D$8:$HP$251,67,0)</f>
        <v>0</v>
      </c>
      <c r="LL162" s="43">
        <f>VLOOKUP($C162,'факт СДП 1 мес'!$D$8:$HP$251,68,0)</f>
        <v>0</v>
      </c>
      <c r="LM162" s="43">
        <f>SUM(LC162*$F162)</f>
        <v>0</v>
      </c>
      <c r="LN162" s="43">
        <f>SUM(LE162*$F162)</f>
        <v>0</v>
      </c>
      <c r="LO162" s="43">
        <f>SUM(LG162*$F162)</f>
        <v>0</v>
      </c>
      <c r="LP162" s="43">
        <f t="shared" ref="LP162:LP249" si="4894">SUM(LG162-LE162)</f>
        <v>0</v>
      </c>
      <c r="LQ162" s="43">
        <f t="shared" ref="LQ162:LQ249" si="4895">SUM(LH162-LF162)</f>
        <v>0</v>
      </c>
      <c r="LR162" s="44">
        <f>'СДП (план)'!BE163</f>
        <v>0</v>
      </c>
      <c r="LS162" s="43">
        <f>'СДП (план)'!BF163</f>
        <v>0</v>
      </c>
      <c r="LT162" s="43">
        <f t="shared" ref="LT162:LT249" si="4896">SUM(LR162/12*$A$2)</f>
        <v>0</v>
      </c>
      <c r="LU162" s="43">
        <f t="shared" ref="LU162:LU249" si="4897">SUM(LS162/12*$A$2)</f>
        <v>0</v>
      </c>
      <c r="LV162" s="43">
        <f>VLOOKUP($C162,'факт СДП 1 мес'!$D$8:$HP$251,69,0)</f>
        <v>0</v>
      </c>
      <c r="LW162" s="43">
        <f>VLOOKUP($C162,'факт СДП 1 мес'!$D$8:$HP$251,70,0)</f>
        <v>0</v>
      </c>
      <c r="LX162" s="43">
        <f>VLOOKUP($C162,'факт СДП 1 мес'!$D$8:$HP$251,71,0)</f>
        <v>0</v>
      </c>
      <c r="LY162" s="43">
        <f>VLOOKUP($C162,'факт СДП 1 мес'!$D$8:$HP$251,72,0)</f>
        <v>0</v>
      </c>
      <c r="LZ162" s="43">
        <f>VLOOKUP($C162,'факт СДП 1 мес'!$D$8:$HP$251,73,0)</f>
        <v>0</v>
      </c>
      <c r="MA162" s="43">
        <f>VLOOKUP($C162,'факт СДП 1 мес'!$D$8:$HP$251,74,0)</f>
        <v>0</v>
      </c>
      <c r="MB162" s="43">
        <f>SUM(LR162*$F162)</f>
        <v>0</v>
      </c>
      <c r="MC162" s="43">
        <f>SUM(LT162*$F162)</f>
        <v>0</v>
      </c>
      <c r="MD162" s="43">
        <f>SUM(LV162*$F162)</f>
        <v>0</v>
      </c>
      <c r="ME162" s="43">
        <f t="shared" si="4569"/>
        <v>0</v>
      </c>
      <c r="MF162" s="43">
        <f t="shared" si="4570"/>
        <v>0</v>
      </c>
      <c r="MG162" s="46">
        <f>'СДП (план)'!BG163</f>
        <v>0</v>
      </c>
      <c r="MH162" s="43">
        <f>'СДП (план)'!BH163</f>
        <v>0</v>
      </c>
      <c r="MI162" s="43">
        <f t="shared" ref="MI162:MI249" si="4898">SUM(MG162/12*$A$2)</f>
        <v>0</v>
      </c>
      <c r="MJ162" s="43">
        <f t="shared" ref="MJ162:MJ249" si="4899">SUM(MH162/12*$A$2)</f>
        <v>0</v>
      </c>
      <c r="MK162" s="43">
        <f>VLOOKUP($C162,'факт СДП 1 мес'!$D$8:$HP$251,75,0)</f>
        <v>0</v>
      </c>
      <c r="ML162" s="43">
        <f>VLOOKUP($C162,'факт СДП 1 мес'!$D$8:$HP$251,76,0)</f>
        <v>0</v>
      </c>
      <c r="MM162" s="43">
        <f>VLOOKUP($C162,'факт СДП 1 мес'!$D$8:$HP$251,77,0)</f>
        <v>0</v>
      </c>
      <c r="MN162" s="43">
        <f>VLOOKUP($C162,'факт СДП 1 мес'!$D$8:$HP$251,78,0)</f>
        <v>0</v>
      </c>
      <c r="MO162" s="43">
        <f>VLOOKUP($C162,'факт СДП 1 мес'!$D$8:$HP$251,79,0)</f>
        <v>0</v>
      </c>
      <c r="MP162" s="43">
        <f>VLOOKUP($C162,'факт СДП 1 мес'!$D$8:$HP$251,80,0)</f>
        <v>0</v>
      </c>
      <c r="MQ162" s="43">
        <f>SUM(MG162*$F162)</f>
        <v>0</v>
      </c>
      <c r="MR162" s="43">
        <f>SUM(MI162*$F162)</f>
        <v>0</v>
      </c>
      <c r="MS162" s="43">
        <f>SUM(MK162*$F162)</f>
        <v>0</v>
      </c>
      <c r="MT162" s="43">
        <f t="shared" ref="MT162" si="4900">SUM(MK162-MI162)</f>
        <v>0</v>
      </c>
      <c r="MU162" s="43">
        <f t="shared" ref="MU162" si="4901">SUM(ML162-MJ162)</f>
        <v>0</v>
      </c>
      <c r="MV162" s="44">
        <f>'СДП (план)'!BI163</f>
        <v>0</v>
      </c>
      <c r="MW162" s="43">
        <f>'СДП (план)'!BJ163</f>
        <v>0</v>
      </c>
      <c r="MX162" s="43">
        <f t="shared" ref="MX162:MX249" si="4902">SUM(MV162/12*$A$2)</f>
        <v>0</v>
      </c>
      <c r="MY162" s="43">
        <f t="shared" ref="MY162:MY249" si="4903">SUM(MW162/12*$A$2)</f>
        <v>0</v>
      </c>
      <c r="MZ162" s="43">
        <f>VLOOKUP($C162,'факт СДП 1 мес'!$D$8:$HP$251,81,0)</f>
        <v>0</v>
      </c>
      <c r="NA162" s="43">
        <f>VLOOKUP($C162,'факт СДП 1 мес'!$D$8:$HP$251,82,0)</f>
        <v>0</v>
      </c>
      <c r="NB162" s="43">
        <f>VLOOKUP($C162,'факт СДП 1 мес'!$D$8:$HP$251,83,0)</f>
        <v>0</v>
      </c>
      <c r="NC162" s="43">
        <f>VLOOKUP($C162,'факт СДП 1 мес'!$D$8:$HP$251,84,0)</f>
        <v>0</v>
      </c>
      <c r="ND162" s="43">
        <f>VLOOKUP($C162,'факт СДП 1 мес'!$D$8:$HP$251,85,0)</f>
        <v>0</v>
      </c>
      <c r="NE162" s="43">
        <f>VLOOKUP($C162,'факт СДП 1 мес'!$D$8:$HP$251,86,0)</f>
        <v>0</v>
      </c>
      <c r="NF162" s="43">
        <f>SUM(MV162*$F162)</f>
        <v>0</v>
      </c>
      <c r="NG162" s="43">
        <f>SUM(MX162*$F162)</f>
        <v>0</v>
      </c>
      <c r="NH162" s="43">
        <f>SUM(MZ162*$F162)</f>
        <v>0</v>
      </c>
      <c r="NI162" s="43">
        <f t="shared" ref="NI162" si="4904">SUM(MZ162-MX162)</f>
        <v>0</v>
      </c>
      <c r="NJ162" s="43">
        <f t="shared" ref="NJ162" si="4905">SUM(NA162-MY162)</f>
        <v>0</v>
      </c>
      <c r="NK162" s="44">
        <f>'СДП (план)'!BK163</f>
        <v>0</v>
      </c>
      <c r="NL162" s="43">
        <f>'СДП (план)'!BL163</f>
        <v>0</v>
      </c>
      <c r="NM162" s="43">
        <f t="shared" ref="NM162:NM249" si="4906">SUM(NK162/12*$A$2)</f>
        <v>0</v>
      </c>
      <c r="NN162" s="43">
        <f t="shared" ref="NN162:NN249" si="4907">SUM(NL162/12*$A$2)</f>
        <v>0</v>
      </c>
      <c r="NO162" s="43">
        <f>VLOOKUP($C162,'факт СДП 1 мес'!$D$8:$HP$251,99,0)</f>
        <v>0</v>
      </c>
      <c r="NP162" s="43">
        <f>VLOOKUP($C162,'факт СДП 1 мес'!$D$8:$HP$251,100,0)</f>
        <v>0</v>
      </c>
      <c r="NQ162" s="43">
        <f>VLOOKUP($C162,'факт СДП 1 мес'!$D$8:$HP$251,101,0)</f>
        <v>0</v>
      </c>
      <c r="NR162" s="43">
        <f>VLOOKUP($C162,'факт СДП 1 мес'!$D$8:$HP$251,102,0)</f>
        <v>0</v>
      </c>
      <c r="NS162" s="43">
        <f>VLOOKUP($C162,'факт СДП 1 мес'!$D$8:$HP$251,103,0)</f>
        <v>0</v>
      </c>
      <c r="NT162" s="43">
        <f>VLOOKUP($C162,'факт СДП 1 мес'!$D$8:$HP$251,104,0)</f>
        <v>0</v>
      </c>
      <c r="NU162" s="43">
        <f>SUM(NK162*$F162)</f>
        <v>0</v>
      </c>
      <c r="NV162" s="43">
        <f>SUM(NM162*$F162)</f>
        <v>0</v>
      </c>
      <c r="NW162" s="43">
        <f>SUM(NO162*$F162)</f>
        <v>0</v>
      </c>
      <c r="NX162" s="43">
        <f t="shared" ref="NX162:NX249" si="4908">SUM(NO162-NM162)</f>
        <v>0</v>
      </c>
      <c r="NY162" s="43">
        <f t="shared" ref="NY162:NY249" si="4909">SUM(NP162-NN162)</f>
        <v>0</v>
      </c>
      <c r="NZ162" s="44">
        <f>'СДП (план)'!BM163</f>
        <v>0</v>
      </c>
      <c r="OA162" s="43">
        <f>'СДП (план)'!BN163</f>
        <v>0</v>
      </c>
      <c r="OB162" s="43">
        <f t="shared" ref="OB162:OB249" si="4910">SUM(NZ162/12*$A$2)</f>
        <v>0</v>
      </c>
      <c r="OC162" s="43">
        <f t="shared" ref="OC162:OC249" si="4911">SUM(OA162/12*$A$2)</f>
        <v>0</v>
      </c>
      <c r="OD162" s="43"/>
      <c r="OE162" s="43"/>
      <c r="OF162" s="43"/>
      <c r="OG162" s="43"/>
      <c r="OH162" s="43"/>
      <c r="OI162" s="43"/>
      <c r="OJ162" s="43">
        <f>SUM(NZ162*$F162)</f>
        <v>0</v>
      </c>
      <c r="OK162" s="43">
        <f>SUM(OB162*$F162)</f>
        <v>0</v>
      </c>
      <c r="OL162" s="43">
        <f>SUM(OD162*$F162)</f>
        <v>0</v>
      </c>
      <c r="OM162" s="43">
        <f t="shared" ref="OM162:OM249" si="4912">SUM(OD162-OB162)</f>
        <v>0</v>
      </c>
      <c r="ON162" s="43">
        <f t="shared" ref="ON162:ON249" si="4913">SUM(OE162-OC162)</f>
        <v>0</v>
      </c>
      <c r="OO162" s="46">
        <f>'СДП (план)'!BO163</f>
        <v>20</v>
      </c>
      <c r="OP162" s="43">
        <f>'СДП (план)'!BP163</f>
        <v>527704.12799999991</v>
      </c>
      <c r="OQ162" s="43">
        <f t="shared" ref="OQ162:OQ249" si="4914">SUM(OO162/12*$A$2)</f>
        <v>1.6666666666666667</v>
      </c>
      <c r="OR162" s="43">
        <f t="shared" ref="OR162:OR249" si="4915">SUM(OP162/12*$A$2)</f>
        <v>43975.34399999999</v>
      </c>
      <c r="OS162" s="43">
        <f>VLOOKUP($C162,'факт СДП 1 мес'!$D$8:$HP$251,177,0)</f>
        <v>4</v>
      </c>
      <c r="OT162" s="43">
        <f>VLOOKUP($C162,'факт СДП 1 мес'!$D$8:$HP$251,178,0)</f>
        <v>82101.279999999999</v>
      </c>
      <c r="OU162" s="43">
        <f>VLOOKUP($C162,'факт СДП 1 мес'!$D$8:$HP$251,179,0)</f>
        <v>29</v>
      </c>
      <c r="OV162" s="43">
        <f>VLOOKUP($C162,'факт СДП 1 мес'!$D$8:$HP$251,180,0)</f>
        <v>0</v>
      </c>
      <c r="OW162" s="43">
        <f>VLOOKUP($C162,'факт СДП 1 мес'!$D$8:$HP$251,181,0)</f>
        <v>0</v>
      </c>
      <c r="OX162" s="43">
        <f>VLOOKUP($C162,'факт СДП 1 мес'!$D$8:$HP$251,182,0)</f>
        <v>0</v>
      </c>
      <c r="OY162" s="43">
        <f>SUM(OO162*$F162)</f>
        <v>19.600000000000001</v>
      </c>
      <c r="OZ162" s="43">
        <f>SUM(OQ162*$F162)</f>
        <v>1.6333333333333333</v>
      </c>
      <c r="PA162" s="43">
        <f>SUM(OS162*$F162)</f>
        <v>3.92</v>
      </c>
      <c r="PB162" s="43">
        <f t="shared" ref="PB162:PB249" si="4916">SUM(OS162-OQ162)</f>
        <v>2.333333333333333</v>
      </c>
      <c r="PC162" s="43">
        <f t="shared" ref="PC162:PC249" si="4917">SUM(OT162-OR162)</f>
        <v>38125.936000000009</v>
      </c>
      <c r="PD162" s="45">
        <f>'СДП (план)'!BQ163</f>
        <v>0</v>
      </c>
      <c r="PE162" s="45">
        <f>'СДП (план)'!BR163</f>
        <v>0</v>
      </c>
      <c r="PF162" s="43">
        <f t="shared" ref="PF162:PF249" si="4918">SUM(PD162/12*$A$2)</f>
        <v>0</v>
      </c>
      <c r="PG162" s="43">
        <f t="shared" ref="PG162:PG249" si="4919">SUM(PE162/12*$A$2)</f>
        <v>0</v>
      </c>
      <c r="PH162" s="43">
        <f>VLOOKUP($C162,'факт СДП 1 мес'!$D$8:$HP$251,123,0)</f>
        <v>0</v>
      </c>
      <c r="PI162" s="43">
        <f>VLOOKUP($C162,'факт СДП 1 мес'!$D$8:$HP$251,124,0)</f>
        <v>0</v>
      </c>
      <c r="PJ162" s="43">
        <f>VLOOKUP($C162,'факт СДП 1 мес'!$D$8:$HP$251,125,0)</f>
        <v>0</v>
      </c>
      <c r="PK162" s="43">
        <f>VLOOKUP($C162,'факт СДП 1 мес'!$D$8:$HP$251,126,0)</f>
        <v>0</v>
      </c>
      <c r="PL162" s="43">
        <f>VLOOKUP($C162,'факт СДП 1 мес'!$D$8:$HP$251,127,0)</f>
        <v>0</v>
      </c>
      <c r="PM162" s="43">
        <f>VLOOKUP($C162,'факт СДП 1 мес'!$D$8:$HP$251,128,0)</f>
        <v>0</v>
      </c>
      <c r="PN162" s="43">
        <f>SUM(PD162*$F162)</f>
        <v>0</v>
      </c>
      <c r="PO162" s="43">
        <f>SUM(PF162*$F162)</f>
        <v>0</v>
      </c>
      <c r="PP162" s="43">
        <f>SUM(PH162*$F162)</f>
        <v>0</v>
      </c>
      <c r="PQ162" s="43">
        <f t="shared" ref="PQ162:PQ249" si="4920">SUM(PH162-PF162)</f>
        <v>0</v>
      </c>
      <c r="PR162" s="43">
        <f t="shared" ref="PR162:PR249" si="4921">SUM(PI162-PG162)</f>
        <v>0</v>
      </c>
      <c r="PS162" s="44">
        <f>'СДП (план)'!BS163</f>
        <v>0</v>
      </c>
      <c r="PT162" s="43">
        <f>'СДП (план)'!BT163</f>
        <v>0</v>
      </c>
      <c r="PU162" s="43">
        <f t="shared" ref="PU162:PU249" si="4922">SUM(PS162/12*$A$2)</f>
        <v>0</v>
      </c>
      <c r="PV162" s="43">
        <f t="shared" ref="PV162:PV249" si="4923">SUM(PT162/12*$A$2)</f>
        <v>0</v>
      </c>
      <c r="PW162" s="43">
        <f>VLOOKUP($C162,'факт СДП 1 мес'!$D$8:$HP$251,111,0)</f>
        <v>0</v>
      </c>
      <c r="PX162" s="43">
        <f>VLOOKUP($C162,'факт СДП 1 мес'!$D$8:$HP$251,112,0)</f>
        <v>0</v>
      </c>
      <c r="PY162" s="43">
        <f>VLOOKUP($C162,'факт СДП 1 мес'!$D$8:$HP$251,113,0)</f>
        <v>0</v>
      </c>
      <c r="PZ162" s="43">
        <f>VLOOKUP($C162,'факт СДП 1 мес'!$D$8:$HP$251,114,0)</f>
        <v>0</v>
      </c>
      <c r="QA162" s="43">
        <f>VLOOKUP($C162,'факт СДП 1 мес'!$D$8:$HP$251,115,0)</f>
        <v>0</v>
      </c>
      <c r="QB162" s="43">
        <f>VLOOKUP($C162,'факт СДП 1 мес'!$D$8:$HP$251,116,0)</f>
        <v>0</v>
      </c>
      <c r="QC162" s="43">
        <f>SUM(PS162*$F162)</f>
        <v>0</v>
      </c>
      <c r="QD162" s="43">
        <f>SUM(PU162*$F162)</f>
        <v>0</v>
      </c>
      <c r="QE162" s="43">
        <f>SUM(PW162*$F162)</f>
        <v>0</v>
      </c>
      <c r="QF162" s="43">
        <f t="shared" ref="QF162:QF249" si="4924">SUM(PW162-PU162)</f>
        <v>0</v>
      </c>
      <c r="QG162" s="43">
        <f t="shared" ref="QG162:QG249" si="4925">SUM(PX162-PV162)</f>
        <v>0</v>
      </c>
      <c r="QH162" s="44">
        <f>'СДП (план)'!BU163</f>
        <v>0</v>
      </c>
      <c r="QI162" s="43">
        <f>'СДП (план)'!BV163</f>
        <v>0</v>
      </c>
      <c r="QJ162" s="43">
        <f t="shared" ref="QJ162:QJ249" si="4926">SUM(QH162/12*$A$2)</f>
        <v>0</v>
      </c>
      <c r="QK162" s="43">
        <f t="shared" ref="QK162:QK249" si="4927">SUM(QI162/12*$A$2)</f>
        <v>0</v>
      </c>
      <c r="QL162" s="43">
        <f>VLOOKUP($C162,'факт СДП 1 мес'!$D$8:$HP$251,153,0)</f>
        <v>0</v>
      </c>
      <c r="QM162" s="43">
        <f>VLOOKUP($C162,'факт СДП 1 мес'!$D$8:$HP$251,154,0)</f>
        <v>0</v>
      </c>
      <c r="QN162" s="43">
        <f>VLOOKUP($C162,'факт СДП 1 мес'!$D$8:$HP$251,155,0)</f>
        <v>0</v>
      </c>
      <c r="QO162" s="43">
        <f>VLOOKUP($C162,'факт СДП 1 мес'!$D$8:$HP$251,156,0)</f>
        <v>0</v>
      </c>
      <c r="QP162" s="43">
        <f>VLOOKUP($C162,'факт СДП 1 мес'!$D$8:$HP$251,157,0)</f>
        <v>0</v>
      </c>
      <c r="QQ162" s="43">
        <f>VLOOKUP($C162,'факт СДП 1 мес'!$D$8:$HP$251,158,0)</f>
        <v>0</v>
      </c>
      <c r="QR162" s="43">
        <f>SUM(QH162*$F162)</f>
        <v>0</v>
      </c>
      <c r="QS162" s="43">
        <f>SUM(QJ162*$F162)</f>
        <v>0</v>
      </c>
      <c r="QT162" s="43">
        <f>SUM(QL162*$F162)</f>
        <v>0</v>
      </c>
      <c r="QU162" s="43">
        <f t="shared" si="4180"/>
        <v>0</v>
      </c>
      <c r="QV162" s="43">
        <f t="shared" si="4181"/>
        <v>0</v>
      </c>
      <c r="QW162" s="44">
        <f>'СДП (план)'!BW163</f>
        <v>0</v>
      </c>
      <c r="QX162" s="43">
        <f>'СДП (план)'!BX163</f>
        <v>0</v>
      </c>
      <c r="QY162" s="43">
        <f t="shared" ref="QY162:QY249" si="4928">SUM(QW162/12*$A$2)</f>
        <v>0</v>
      </c>
      <c r="QZ162" s="43">
        <f t="shared" ref="QZ162:QZ249" si="4929">SUM(QX162/12*$A$2)</f>
        <v>0</v>
      </c>
      <c r="RA162" s="43">
        <f>VLOOKUP($C162,'факт СДП 1 мес'!$D$8:$HP$251,195,0)</f>
        <v>0</v>
      </c>
      <c r="RB162" s="43">
        <f>VLOOKUP($C162,'факт СДП 1 мес'!$D$8:$HP$251,196,0)</f>
        <v>0</v>
      </c>
      <c r="RC162" s="43">
        <f>VLOOKUP($C162,'факт СДП 1 мес'!$D$8:$HP$251,197,0)</f>
        <v>0</v>
      </c>
      <c r="RD162" s="43">
        <f>VLOOKUP($C162,'факт СДП 1 мес'!$D$8:$HP$251,198,0)</f>
        <v>0</v>
      </c>
      <c r="RE162" s="43">
        <f>VLOOKUP($C162,'факт СДП 1 мес'!$D$8:$HP$251,199,0)</f>
        <v>0</v>
      </c>
      <c r="RF162" s="43">
        <f>VLOOKUP($C162,'факт СДП 1 мес'!$D$8:$HP$251,200,0)</f>
        <v>0</v>
      </c>
      <c r="RG162" s="43">
        <f>SUM(QW162*$F162)</f>
        <v>0</v>
      </c>
      <c r="RH162" s="43">
        <f>SUM(QY162*$F162)</f>
        <v>0</v>
      </c>
      <c r="RI162" s="43">
        <f>SUM(RA162*$F162)</f>
        <v>0</v>
      </c>
      <c r="RJ162" s="43">
        <f t="shared" ref="RJ162:RJ249" si="4930">SUM(RA162-QY162)</f>
        <v>0</v>
      </c>
      <c r="RK162" s="43">
        <f t="shared" ref="RK162:RK249" si="4931">SUM(RB162-QZ162)</f>
        <v>0</v>
      </c>
      <c r="RL162" s="44">
        <f>'СДП (план)'!BY163</f>
        <v>0</v>
      </c>
      <c r="RM162" s="43">
        <f>'СДП (план)'!BZ163</f>
        <v>0</v>
      </c>
      <c r="RN162" s="43">
        <f t="shared" ref="RN162:RN249" si="4932">SUM(RL162/12*$A$2)</f>
        <v>0</v>
      </c>
      <c r="RO162" s="43">
        <f t="shared" ref="RO162:RO249" si="4933">SUM(RM162/12*$A$2)</f>
        <v>0</v>
      </c>
      <c r="RP162" s="43">
        <f>VLOOKUP($C162,'факт СДП 1 мес'!$D$8:$HP$251,201,0)</f>
        <v>0</v>
      </c>
      <c r="RQ162" s="43">
        <f>VLOOKUP($C162,'факт СДП 1 мес'!$D$8:$HP$251,202,0)</f>
        <v>0</v>
      </c>
      <c r="RR162" s="43">
        <f>VLOOKUP($C162,'факт СДП 1 мес'!$D$8:$HP$251,203,0)</f>
        <v>0</v>
      </c>
      <c r="RS162" s="43">
        <f>VLOOKUP($C162,'факт СДП 1 мес'!$D$8:$HP$251,204,0)</f>
        <v>0</v>
      </c>
      <c r="RT162" s="43">
        <f>VLOOKUP($C162,'факт СДП 1 мес'!$D$8:$HP$251,205,0)</f>
        <v>0</v>
      </c>
      <c r="RU162" s="43">
        <f>VLOOKUP($C162,'факт СДП 1 мес'!$D$8:$HP$251,206,0)</f>
        <v>0</v>
      </c>
      <c r="RV162" s="43">
        <f>SUM(RL162*$F162)</f>
        <v>0</v>
      </c>
      <c r="RW162" s="43">
        <f>SUM(RN162*$F162)</f>
        <v>0</v>
      </c>
      <c r="RX162" s="43">
        <f>SUM(RP162*$F162)</f>
        <v>0</v>
      </c>
      <c r="RY162" s="43">
        <f t="shared" ref="RY162:RY249" si="4934">SUM(RP162-RN162)</f>
        <v>0</v>
      </c>
      <c r="RZ162" s="43">
        <f t="shared" ref="RZ162:RZ249" si="4935">SUM(RQ162-RO162)</f>
        <v>0</v>
      </c>
      <c r="SA162" s="44">
        <f>'СДП (план)'!CA163</f>
        <v>0</v>
      </c>
      <c r="SB162" s="43">
        <f>'СДП (план)'!CB163</f>
        <v>0</v>
      </c>
      <c r="SC162" s="43">
        <f t="shared" si="4188"/>
        <v>0</v>
      </c>
      <c r="SD162" s="43">
        <f t="shared" si="4189"/>
        <v>0</v>
      </c>
      <c r="SE162" s="43">
        <f>VLOOKUP($C162,'факт СДП 1 мес'!$D$8:$HP$251,129,0)</f>
        <v>0</v>
      </c>
      <c r="SF162" s="43">
        <f>VLOOKUP($C162,'факт СДП 1 мес'!$D$8:$HP$251,130,0)</f>
        <v>0</v>
      </c>
      <c r="SG162" s="43">
        <f>VLOOKUP($C162,'факт СДП 1 мес'!$D$8:$HP$251,131,0)</f>
        <v>0</v>
      </c>
      <c r="SH162" s="43">
        <f>VLOOKUP($C162,'факт СДП 1 мес'!$D$8:$HP$251,132,0)</f>
        <v>0</v>
      </c>
      <c r="SI162" s="43">
        <f>VLOOKUP($C162,'факт СДП 1 мес'!$D$8:$HP$251,133,0)</f>
        <v>0</v>
      </c>
      <c r="SJ162" s="43">
        <f>VLOOKUP($C162,'факт СДП 1 мес'!$D$8:$HP$251,134,0)</f>
        <v>0</v>
      </c>
      <c r="SK162" s="43">
        <f>SUM(SA162*$F162)</f>
        <v>0</v>
      </c>
      <c r="SL162" s="43">
        <f>SUM(SC162*$F162)</f>
        <v>0</v>
      </c>
      <c r="SM162" s="43">
        <f>SUM(SE162*$F162)</f>
        <v>0</v>
      </c>
      <c r="SN162" s="43">
        <f t="shared" ref="SN162:SN249" si="4936">SUM(SE162-SC162)</f>
        <v>0</v>
      </c>
      <c r="SO162" s="43">
        <f t="shared" ref="SO162:SO249" si="4937">SUM(SF162-SD162)</f>
        <v>0</v>
      </c>
      <c r="SP162" s="44">
        <f>'СДП (план)'!CC163</f>
        <v>0</v>
      </c>
      <c r="SQ162" s="43">
        <f>'СДП (план)'!CD163</f>
        <v>0</v>
      </c>
      <c r="SR162" s="43">
        <f t="shared" si="4193"/>
        <v>0</v>
      </c>
      <c r="SS162" s="43">
        <f t="shared" si="4194"/>
        <v>0</v>
      </c>
      <c r="ST162" s="43">
        <f>VLOOKUP($C162,'факт СДП 1 мес'!$D$8:$HP$251,93,0)</f>
        <v>0</v>
      </c>
      <c r="SU162" s="43">
        <f>VLOOKUP($C162,'факт СДП 1 мес'!$D$8:$HP$251,94,0)</f>
        <v>0</v>
      </c>
      <c r="SV162" s="43">
        <f>VLOOKUP($C162,'факт СДП 1 мес'!$D$8:$HP$251,95,0)</f>
        <v>0</v>
      </c>
      <c r="SW162" s="43">
        <f>VLOOKUP($C162,'факт СДП 1 мес'!$D$8:$HP$251,96,0)</f>
        <v>0</v>
      </c>
      <c r="SX162" s="43">
        <f>VLOOKUP($C162,'факт СДП 1 мес'!$D$8:$HP$251,97,0)</f>
        <v>0</v>
      </c>
      <c r="SY162" s="43">
        <f>VLOOKUP($C162,'факт СДП 1 мес'!$D$8:$HP$251,98,0)</f>
        <v>0</v>
      </c>
      <c r="SZ162" s="43">
        <f>SUM(SP162*$F162)</f>
        <v>0</v>
      </c>
      <c r="TA162" s="43">
        <f>SUM(SR162*$F162)</f>
        <v>0</v>
      </c>
      <c r="TB162" s="43">
        <f>SUM(ST162*$F162)</f>
        <v>0</v>
      </c>
      <c r="TC162" s="43">
        <f t="shared" ref="TC162:TC249" si="4938">SUM(ST162-SR162)</f>
        <v>0</v>
      </c>
      <c r="TD162" s="43">
        <f t="shared" ref="TD162:TD249" si="4939">SUM(SU162-SS162)</f>
        <v>0</v>
      </c>
      <c r="TE162" s="5">
        <f>'СДП (план)'!CE163</f>
        <v>0</v>
      </c>
      <c r="TF162" s="3">
        <f>'СДП (план)'!CF163</f>
        <v>0</v>
      </c>
      <c r="TG162" s="5">
        <v>0</v>
      </c>
      <c r="TH162" s="3">
        <v>0</v>
      </c>
      <c r="TI162" s="43">
        <f>VLOOKUP($C162,'факт СДП 1 мес'!$D$8:$HP$251,117,0)</f>
        <v>0</v>
      </c>
      <c r="TJ162" s="43">
        <f>VLOOKUP($C162,'факт СДП 1 мес'!$D$8:$HP$251,118,0)</f>
        <v>0</v>
      </c>
      <c r="TK162" s="43">
        <f>VLOOKUP($C162,'факт СДП 1 мес'!$D$8:$HP$251,119,0)</f>
        <v>0</v>
      </c>
      <c r="TL162" s="43">
        <f>VLOOKUP($C162,'факт СДП 1 мес'!$D$8:$HP$251,120,0)</f>
        <v>0</v>
      </c>
      <c r="TM162" s="43">
        <f>VLOOKUP($C162,'факт СДП 1 мес'!$D$8:$HP$251,121,0)</f>
        <v>0</v>
      </c>
      <c r="TN162" s="43">
        <f>VLOOKUP($C162,'факт СДП 1 мес'!$D$8:$HP$251,122,0)</f>
        <v>0</v>
      </c>
      <c r="TO162" s="43">
        <f>SUM(TE162*$F162)</f>
        <v>0</v>
      </c>
      <c r="TP162" s="43">
        <f>SUM(TG162*$F162)</f>
        <v>0</v>
      </c>
      <c r="TQ162" s="43">
        <f>SUM(TI162*$F162)</f>
        <v>0</v>
      </c>
      <c r="TR162" s="43">
        <f t="shared" ref="TR162:TR249" si="4940">SUM(TI162-TG162)</f>
        <v>0</v>
      </c>
      <c r="TS162" s="43">
        <f t="shared" ref="TS162:TS249" si="4941">SUM(TJ162-TH162)</f>
        <v>0</v>
      </c>
      <c r="TT162" s="43">
        <f>'СДП (план)'!CG163</f>
        <v>0</v>
      </c>
      <c r="TU162" s="43">
        <f>'СДП (план)'!CH163</f>
        <v>0</v>
      </c>
      <c r="TV162" s="43">
        <f t="shared" ref="TV162:TV249" si="4942">SUM(TT162/12*$A$2)</f>
        <v>0</v>
      </c>
      <c r="TW162" s="43">
        <f t="shared" ref="TW162:TW249" si="4943">SUM(TU162/12*$A$2)</f>
        <v>0</v>
      </c>
      <c r="TX162" s="43">
        <f>VLOOKUP($C162,'факт СДП 1 мес'!$D$8:$HP$251,207,0)</f>
        <v>0</v>
      </c>
      <c r="TY162" s="43">
        <f>VLOOKUP($C162,'факт СДП 1 мес'!$D$8:$HP$251,208,0)</f>
        <v>0</v>
      </c>
      <c r="TZ162" s="43">
        <f>VLOOKUP($C162,'факт СДП 1 мес'!$D$8:$HP$251,209,0)</f>
        <v>0</v>
      </c>
      <c r="UA162" s="43">
        <f>VLOOKUP($C162,'факт СДП 1 мес'!$D$8:$HP$251,210,0)</f>
        <v>0</v>
      </c>
      <c r="UB162" s="43">
        <f>VLOOKUP($C162,'факт СДП 1 мес'!$D$8:$HP$251,211,0)</f>
        <v>0</v>
      </c>
      <c r="UC162" s="43">
        <f>VLOOKUP($C162,'факт СДП 1 мес'!$D$8:$HP$251,212,0)</f>
        <v>0</v>
      </c>
      <c r="UD162" s="43">
        <f>SUM(TT162*$F162)</f>
        <v>0</v>
      </c>
      <c r="UE162" s="43">
        <f>SUM(TV162*$F162)</f>
        <v>0</v>
      </c>
      <c r="UF162" s="43">
        <f>SUM(TX162*$F162)</f>
        <v>0</v>
      </c>
      <c r="UG162" s="43">
        <f t="shared" si="4204"/>
        <v>0</v>
      </c>
      <c r="UH162" s="43">
        <f t="shared" si="4205"/>
        <v>0</v>
      </c>
      <c r="UI162" s="43"/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7">
        <f>'СДП (план)'!CK163</f>
        <v>20</v>
      </c>
      <c r="UY162" s="47">
        <f>'СДП (план)'!CL163</f>
        <v>527704.12799999991</v>
      </c>
      <c r="UZ162" s="43">
        <f t="shared" si="4048"/>
        <v>1.6666666666666667</v>
      </c>
      <c r="VA162" s="43">
        <f t="shared" si="4049"/>
        <v>43975.34399999999</v>
      </c>
      <c r="VB162" s="47">
        <f t="shared" si="4050"/>
        <v>4</v>
      </c>
      <c r="VC162" s="47">
        <f t="shared" si="4051"/>
        <v>82101.279999999999</v>
      </c>
      <c r="VD162" s="47">
        <f t="shared" si="4052"/>
        <v>29</v>
      </c>
      <c r="VE162" s="47">
        <f t="shared" si="4053"/>
        <v>0</v>
      </c>
      <c r="VF162" s="47">
        <f t="shared" si="4054"/>
        <v>0</v>
      </c>
      <c r="VG162" s="47">
        <f t="shared" si="4055"/>
        <v>0</v>
      </c>
      <c r="VH162" s="47">
        <f t="shared" si="4056"/>
        <v>19.600000000000001</v>
      </c>
      <c r="VI162" s="47">
        <f t="shared" si="4057"/>
        <v>1.6333333333333333</v>
      </c>
      <c r="VJ162" s="47">
        <f t="shared" si="4058"/>
        <v>3.92</v>
      </c>
      <c r="VK162" s="43">
        <f t="shared" si="4059"/>
        <v>2.333333333333333</v>
      </c>
      <c r="VL162" s="43">
        <f t="shared" si="4060"/>
        <v>38125.936000000009</v>
      </c>
      <c r="VM162" s="398" t="e">
        <f>VLOOKUP($C162,'СДП (план)'!$C$11:$CL$254,107,0)</f>
        <v>#REF!</v>
      </c>
      <c r="VN162" s="398" t="e">
        <f>VLOOKUP($C162,'СДП (план)'!$C$11:$CL$254,108,0)</f>
        <v>#REF!</v>
      </c>
      <c r="VO162" s="399" t="e">
        <f t="shared" si="4688"/>
        <v>#REF!</v>
      </c>
      <c r="VP162" s="399" t="e">
        <f t="shared" si="4689"/>
        <v>#REF!</v>
      </c>
      <c r="VQ162" s="398" t="e">
        <f>VLOOKUP($C162,'факт СДП 1 мес'!$D$8:$HI$249,255,0)</f>
        <v>#REF!</v>
      </c>
      <c r="VR162" s="398" t="e">
        <f>VLOOKUP($C162,'факт СДП 1 мес'!$D$8:$HI$249,256,0)</f>
        <v>#REF!</v>
      </c>
      <c r="VS162" s="400" t="e">
        <f t="shared" si="4206"/>
        <v>#REF!</v>
      </c>
      <c r="VT162" s="400" t="e">
        <f t="shared" si="4207"/>
        <v>#REF!</v>
      </c>
    </row>
    <row r="163" spans="1:592" s="32" customFormat="1" ht="15" hidden="1" x14ac:dyDescent="0.2">
      <c r="A163" s="177">
        <v>27</v>
      </c>
      <c r="B163" s="177"/>
      <c r="C163" s="496" t="s">
        <v>547</v>
      </c>
      <c r="D163" s="486" t="s">
        <v>99</v>
      </c>
      <c r="E163" s="461">
        <v>16026</v>
      </c>
      <c r="F163" s="476">
        <v>0.74</v>
      </c>
      <c r="G163" s="463"/>
      <c r="H163" s="457"/>
      <c r="I163" s="192"/>
      <c r="J163" s="192"/>
      <c r="K163" s="207">
        <v>1.4</v>
      </c>
      <c r="L163" s="207">
        <v>1.68</v>
      </c>
      <c r="M163" s="207">
        <v>2.23</v>
      </c>
      <c r="N163" s="204">
        <v>2.57</v>
      </c>
      <c r="O163" s="100">
        <f>'СДП (план)'!O164</f>
        <v>0</v>
      </c>
      <c r="P163" s="100">
        <f>'СДП (план)'!P164</f>
        <v>0</v>
      </c>
      <c r="Q163" s="43">
        <f t="shared" si="4819"/>
        <v>0</v>
      </c>
      <c r="R163" s="43">
        <f t="shared" si="4820"/>
        <v>0</v>
      </c>
      <c r="S163" s="100">
        <f t="shared" ref="S163:AA163" si="4944">S164</f>
        <v>0</v>
      </c>
      <c r="T163" s="100">
        <f t="shared" si="4944"/>
        <v>0</v>
      </c>
      <c r="U163" s="100">
        <f t="shared" si="4944"/>
        <v>0</v>
      </c>
      <c r="V163" s="100">
        <f t="shared" si="4944"/>
        <v>0</v>
      </c>
      <c r="W163" s="100">
        <f t="shared" si="4944"/>
        <v>0</v>
      </c>
      <c r="X163" s="100">
        <f t="shared" si="4944"/>
        <v>0</v>
      </c>
      <c r="Y163" s="100">
        <f t="shared" si="4944"/>
        <v>0</v>
      </c>
      <c r="Z163" s="100">
        <f t="shared" si="4944"/>
        <v>0</v>
      </c>
      <c r="AA163" s="100">
        <f t="shared" si="4944"/>
        <v>0</v>
      </c>
      <c r="AB163" s="66">
        <f t="shared" ref="AB163:AB172" si="4945">SUM(S163-Q163)</f>
        <v>0</v>
      </c>
      <c r="AC163" s="66">
        <f t="shared" ref="AC163:AC249" si="4946">SUM(T163-R163)</f>
        <v>0</v>
      </c>
      <c r="AD163" s="113">
        <f>'СДП (план)'!Q164</f>
        <v>0</v>
      </c>
      <c r="AE163" s="113">
        <f>'СДП (план)'!R164</f>
        <v>0</v>
      </c>
      <c r="AF163" s="66">
        <f t="shared" si="4822"/>
        <v>0</v>
      </c>
      <c r="AG163" s="66">
        <f t="shared" si="4823"/>
        <v>0</v>
      </c>
      <c r="AH163" s="100">
        <f t="shared" ref="AH163:AP163" si="4947">AH164</f>
        <v>0</v>
      </c>
      <c r="AI163" s="100">
        <f t="shared" si="4947"/>
        <v>0</v>
      </c>
      <c r="AJ163" s="100">
        <f t="shared" si="4947"/>
        <v>0</v>
      </c>
      <c r="AK163" s="100">
        <f t="shared" si="4947"/>
        <v>0</v>
      </c>
      <c r="AL163" s="100">
        <f t="shared" si="4947"/>
        <v>0</v>
      </c>
      <c r="AM163" s="100">
        <f t="shared" si="4947"/>
        <v>0</v>
      </c>
      <c r="AN163" s="100">
        <f t="shared" si="4947"/>
        <v>0</v>
      </c>
      <c r="AO163" s="100">
        <f t="shared" si="4947"/>
        <v>0</v>
      </c>
      <c r="AP163" s="100">
        <f t="shared" si="4947"/>
        <v>0</v>
      </c>
      <c r="AQ163" s="66">
        <f t="shared" ref="AQ163:AQ205" si="4948">SUM(AH163-AF163)</f>
        <v>0</v>
      </c>
      <c r="AR163" s="66">
        <f t="shared" ref="AR163:AR205" si="4949">SUM(AI163-AG163)</f>
        <v>0</v>
      </c>
      <c r="AS163" s="100">
        <f>'СДП (план)'!S164</f>
        <v>0</v>
      </c>
      <c r="AT163" s="100">
        <f>'СДП (план)'!T164</f>
        <v>0</v>
      </c>
      <c r="AU163" s="43">
        <f t="shared" si="4826"/>
        <v>0</v>
      </c>
      <c r="AV163" s="43">
        <f t="shared" si="4827"/>
        <v>0</v>
      </c>
      <c r="AW163" s="100">
        <f t="shared" ref="AW163:BE163" si="4950">AW164</f>
        <v>0</v>
      </c>
      <c r="AX163" s="100">
        <f t="shared" si="4950"/>
        <v>0</v>
      </c>
      <c r="AY163" s="100">
        <f t="shared" si="4950"/>
        <v>0</v>
      </c>
      <c r="AZ163" s="100">
        <f t="shared" si="4950"/>
        <v>0</v>
      </c>
      <c r="BA163" s="100">
        <f t="shared" si="4950"/>
        <v>0</v>
      </c>
      <c r="BB163" s="100">
        <f t="shared" si="4950"/>
        <v>0</v>
      </c>
      <c r="BC163" s="100">
        <f t="shared" si="4950"/>
        <v>0</v>
      </c>
      <c r="BD163" s="100">
        <f t="shared" si="4950"/>
        <v>0</v>
      </c>
      <c r="BE163" s="100">
        <f t="shared" si="4950"/>
        <v>0</v>
      </c>
      <c r="BF163" s="66">
        <f t="shared" si="4087"/>
        <v>0</v>
      </c>
      <c r="BG163" s="66">
        <f t="shared" si="4088"/>
        <v>0</v>
      </c>
      <c r="BH163" s="121">
        <f>'СДП (план)'!U164</f>
        <v>0</v>
      </c>
      <c r="BI163" s="65">
        <f>'СДП (план)'!V164</f>
        <v>0</v>
      </c>
      <c r="BJ163" s="43">
        <f t="shared" si="4828"/>
        <v>0</v>
      </c>
      <c r="BK163" s="43">
        <f t="shared" si="4829"/>
        <v>0</v>
      </c>
      <c r="BL163" s="100">
        <f t="shared" ref="BL163:BT163" si="4951">BL164</f>
        <v>0</v>
      </c>
      <c r="BM163" s="100">
        <f t="shared" si="4951"/>
        <v>0</v>
      </c>
      <c r="BN163" s="100">
        <f t="shared" si="4951"/>
        <v>0</v>
      </c>
      <c r="BO163" s="100">
        <f t="shared" si="4951"/>
        <v>0</v>
      </c>
      <c r="BP163" s="100">
        <f t="shared" si="4951"/>
        <v>0</v>
      </c>
      <c r="BQ163" s="100">
        <f t="shared" si="4951"/>
        <v>0</v>
      </c>
      <c r="BR163" s="100">
        <f t="shared" si="4951"/>
        <v>0</v>
      </c>
      <c r="BS163" s="100">
        <f t="shared" si="4951"/>
        <v>0</v>
      </c>
      <c r="BT163" s="100">
        <f t="shared" si="4951"/>
        <v>0</v>
      </c>
      <c r="BU163" s="66">
        <f t="shared" si="4092"/>
        <v>0</v>
      </c>
      <c r="BV163" s="66">
        <f t="shared" si="4093"/>
        <v>0</v>
      </c>
      <c r="BW163" s="100">
        <f>'СДП (план)'!W164</f>
        <v>0</v>
      </c>
      <c r="BX163" s="100">
        <f>'СДП (план)'!X164</f>
        <v>0</v>
      </c>
      <c r="BY163" s="66">
        <f t="shared" si="4830"/>
        <v>0</v>
      </c>
      <c r="BZ163" s="66">
        <f t="shared" si="4831"/>
        <v>0</v>
      </c>
      <c r="CA163" s="100">
        <f t="shared" ref="CA163:CI163" si="4952">CA164</f>
        <v>0</v>
      </c>
      <c r="CB163" s="100">
        <f t="shared" si="4952"/>
        <v>0</v>
      </c>
      <c r="CC163" s="100">
        <f t="shared" si="4952"/>
        <v>0</v>
      </c>
      <c r="CD163" s="100">
        <f t="shared" si="4952"/>
        <v>0</v>
      </c>
      <c r="CE163" s="100">
        <f t="shared" si="4952"/>
        <v>0</v>
      </c>
      <c r="CF163" s="100">
        <f t="shared" si="4952"/>
        <v>0</v>
      </c>
      <c r="CG163" s="100">
        <f t="shared" si="4952"/>
        <v>0</v>
      </c>
      <c r="CH163" s="100">
        <f t="shared" si="4952"/>
        <v>0</v>
      </c>
      <c r="CI163" s="100">
        <f t="shared" si="4952"/>
        <v>0</v>
      </c>
      <c r="CJ163" s="66">
        <f t="shared" si="4787"/>
        <v>0</v>
      </c>
      <c r="CK163" s="66">
        <f t="shared" si="4788"/>
        <v>0</v>
      </c>
      <c r="CL163" s="53">
        <f>'СДП (план)'!Y164</f>
        <v>0</v>
      </c>
      <c r="CM163" s="53">
        <f>'СДП (план)'!Z164</f>
        <v>0</v>
      </c>
      <c r="CN163" s="66">
        <f t="shared" si="4832"/>
        <v>0</v>
      </c>
      <c r="CO163" s="66">
        <f t="shared" si="4833"/>
        <v>0</v>
      </c>
      <c r="CP163" s="53">
        <f t="shared" ref="CP163:CX163" si="4953">CP164</f>
        <v>0</v>
      </c>
      <c r="CQ163" s="53">
        <f t="shared" si="4953"/>
        <v>0</v>
      </c>
      <c r="CR163" s="53">
        <f t="shared" si="4953"/>
        <v>0</v>
      </c>
      <c r="CS163" s="53">
        <f t="shared" si="4953"/>
        <v>0</v>
      </c>
      <c r="CT163" s="53">
        <f t="shared" si="4953"/>
        <v>0</v>
      </c>
      <c r="CU163" s="53">
        <f t="shared" si="4953"/>
        <v>0</v>
      </c>
      <c r="CV163" s="100">
        <f t="shared" si="4953"/>
        <v>0</v>
      </c>
      <c r="CW163" s="100">
        <f t="shared" si="4953"/>
        <v>0</v>
      </c>
      <c r="CX163" s="100">
        <f t="shared" si="4953"/>
        <v>0</v>
      </c>
      <c r="CY163" s="66">
        <f t="shared" si="4834"/>
        <v>0</v>
      </c>
      <c r="CZ163" s="66">
        <f t="shared" si="4835"/>
        <v>0</v>
      </c>
      <c r="DA163" s="14">
        <f>'СДП (план)'!AA164</f>
        <v>0</v>
      </c>
      <c r="DB163" s="14">
        <f>'СДП (план)'!AB164</f>
        <v>0</v>
      </c>
      <c r="DC163" s="66">
        <f t="shared" si="4836"/>
        <v>0</v>
      </c>
      <c r="DD163" s="66">
        <f t="shared" si="4837"/>
        <v>0</v>
      </c>
      <c r="DE163" s="53">
        <f t="shared" ref="DE163:DM163" si="4954">DE164</f>
        <v>0</v>
      </c>
      <c r="DF163" s="53">
        <f t="shared" si="4954"/>
        <v>0</v>
      </c>
      <c r="DG163" s="53">
        <f t="shared" si="4954"/>
        <v>0</v>
      </c>
      <c r="DH163" s="53">
        <f t="shared" si="4954"/>
        <v>0</v>
      </c>
      <c r="DI163" s="53">
        <f t="shared" si="4954"/>
        <v>0</v>
      </c>
      <c r="DJ163" s="53">
        <f t="shared" si="4954"/>
        <v>0</v>
      </c>
      <c r="DK163" s="100">
        <f t="shared" si="4954"/>
        <v>0</v>
      </c>
      <c r="DL163" s="100">
        <f t="shared" si="4954"/>
        <v>0</v>
      </c>
      <c r="DM163" s="100">
        <f t="shared" si="4954"/>
        <v>0</v>
      </c>
      <c r="DN163" s="66">
        <f t="shared" si="4838"/>
        <v>0</v>
      </c>
      <c r="DO163" s="66">
        <f t="shared" si="4839"/>
        <v>0</v>
      </c>
      <c r="DP163" s="14">
        <f>'СДП (план)'!AC164</f>
        <v>2</v>
      </c>
      <c r="DQ163" s="14">
        <f>'СДП (план)'!AD164</f>
        <v>33205.871999999996</v>
      </c>
      <c r="DR163" s="66">
        <f t="shared" si="4840"/>
        <v>0.16666666666666666</v>
      </c>
      <c r="DS163" s="66">
        <f t="shared" si="4841"/>
        <v>2767.1559999999995</v>
      </c>
      <c r="DT163" s="53">
        <f t="shared" ref="DT163:EB163" si="4955">DT164</f>
        <v>0</v>
      </c>
      <c r="DU163" s="53">
        <f t="shared" si="4955"/>
        <v>0</v>
      </c>
      <c r="DV163" s="53">
        <f t="shared" si="4955"/>
        <v>0</v>
      </c>
      <c r="DW163" s="53">
        <f t="shared" si="4955"/>
        <v>0</v>
      </c>
      <c r="DX163" s="53">
        <f t="shared" si="4955"/>
        <v>0</v>
      </c>
      <c r="DY163" s="53">
        <f t="shared" si="4955"/>
        <v>0</v>
      </c>
      <c r="DZ163" s="100">
        <f t="shared" si="4955"/>
        <v>1.48</v>
      </c>
      <c r="EA163" s="100">
        <f t="shared" si="4955"/>
        <v>0.12333333333333332</v>
      </c>
      <c r="EB163" s="100">
        <f t="shared" si="4955"/>
        <v>0</v>
      </c>
      <c r="EC163" s="66">
        <f t="shared" ref="EC163:EC201" si="4956">SUM(DT163-DR163)</f>
        <v>-0.16666666666666666</v>
      </c>
      <c r="ED163" s="66">
        <f t="shared" ref="ED163:ED249" si="4957">SUM(DU163-DS163)</f>
        <v>-2767.1559999999995</v>
      </c>
      <c r="EE163" s="14">
        <f>'СДП (план)'!AE164</f>
        <v>0</v>
      </c>
      <c r="EF163" s="14">
        <f>'СДП (план)'!AF164</f>
        <v>0</v>
      </c>
      <c r="EG163" s="43">
        <f t="shared" si="4844"/>
        <v>0</v>
      </c>
      <c r="EH163" s="43">
        <f t="shared" si="4845"/>
        <v>0</v>
      </c>
      <c r="EI163" s="53">
        <f t="shared" ref="EI163:EQ163" si="4958">EI164</f>
        <v>0</v>
      </c>
      <c r="EJ163" s="53">
        <f t="shared" si="4958"/>
        <v>0</v>
      </c>
      <c r="EK163" s="53">
        <f t="shared" si="4958"/>
        <v>0</v>
      </c>
      <c r="EL163" s="53">
        <f t="shared" si="4958"/>
        <v>0</v>
      </c>
      <c r="EM163" s="53">
        <f t="shared" si="4958"/>
        <v>0</v>
      </c>
      <c r="EN163" s="53"/>
      <c r="EO163" s="100">
        <f t="shared" si="4958"/>
        <v>0</v>
      </c>
      <c r="EP163" s="100">
        <f t="shared" si="4958"/>
        <v>0</v>
      </c>
      <c r="EQ163" s="100">
        <f t="shared" si="4958"/>
        <v>0</v>
      </c>
      <c r="ER163" s="66">
        <f t="shared" ref="ER163:ER205" si="4959">SUM(EI163-EG163)</f>
        <v>0</v>
      </c>
      <c r="ES163" s="66">
        <f t="shared" ref="ES163:ES205" si="4960">SUM(EJ163-EH163)</f>
        <v>0</v>
      </c>
      <c r="ET163" s="53">
        <f>'СДП (план)'!AG164</f>
        <v>0</v>
      </c>
      <c r="EU163" s="53">
        <f>'СДП (план)'!AH164</f>
        <v>0</v>
      </c>
      <c r="EV163" s="66">
        <f t="shared" si="4848"/>
        <v>0</v>
      </c>
      <c r="EW163" s="66">
        <f t="shared" si="4849"/>
        <v>0</v>
      </c>
      <c r="EX163" s="53">
        <f t="shared" ref="EX163:FF163" si="4961">EX164</f>
        <v>0</v>
      </c>
      <c r="EY163" s="53">
        <f t="shared" si="4961"/>
        <v>0</v>
      </c>
      <c r="EZ163" s="53">
        <f t="shared" si="4961"/>
        <v>0</v>
      </c>
      <c r="FA163" s="53">
        <f t="shared" si="4961"/>
        <v>0</v>
      </c>
      <c r="FB163" s="53">
        <f t="shared" si="4961"/>
        <v>0</v>
      </c>
      <c r="FC163" s="53">
        <f t="shared" si="4961"/>
        <v>0</v>
      </c>
      <c r="FD163" s="100">
        <f t="shared" si="4961"/>
        <v>0</v>
      </c>
      <c r="FE163" s="100">
        <f t="shared" si="4961"/>
        <v>0</v>
      </c>
      <c r="FF163" s="100">
        <f t="shared" si="4961"/>
        <v>0</v>
      </c>
      <c r="FG163" s="66">
        <f t="shared" si="4850"/>
        <v>0</v>
      </c>
      <c r="FH163" s="66">
        <f t="shared" si="4851"/>
        <v>0</v>
      </c>
      <c r="FI163" s="53">
        <f>'СДП (план)'!AI164</f>
        <v>0</v>
      </c>
      <c r="FJ163" s="53">
        <f>'СДП (план)'!AJ164</f>
        <v>0</v>
      </c>
      <c r="FK163" s="66">
        <f t="shared" si="4852"/>
        <v>0</v>
      </c>
      <c r="FL163" s="66">
        <f t="shared" si="4853"/>
        <v>0</v>
      </c>
      <c r="FM163" s="53">
        <f t="shared" ref="FM163:FU163" si="4962">FM164</f>
        <v>0</v>
      </c>
      <c r="FN163" s="53">
        <f t="shared" si="4962"/>
        <v>0</v>
      </c>
      <c r="FO163" s="53">
        <f t="shared" si="4962"/>
        <v>0</v>
      </c>
      <c r="FP163" s="53">
        <f t="shared" si="4962"/>
        <v>0</v>
      </c>
      <c r="FQ163" s="53">
        <f t="shared" si="4962"/>
        <v>0</v>
      </c>
      <c r="FR163" s="53">
        <f t="shared" si="4962"/>
        <v>0</v>
      </c>
      <c r="FS163" s="100">
        <f t="shared" si="4962"/>
        <v>0</v>
      </c>
      <c r="FT163" s="100">
        <f t="shared" si="4962"/>
        <v>0</v>
      </c>
      <c r="FU163" s="100">
        <f t="shared" si="4962"/>
        <v>0</v>
      </c>
      <c r="FV163" s="66">
        <f t="shared" si="4854"/>
        <v>0</v>
      </c>
      <c r="FW163" s="66">
        <f t="shared" si="4855"/>
        <v>0</v>
      </c>
      <c r="FX163" s="53">
        <f>'СДП (план)'!AK164</f>
        <v>0</v>
      </c>
      <c r="FY163" s="53">
        <f>'СДП (план)'!AL164</f>
        <v>0</v>
      </c>
      <c r="FZ163" s="66">
        <f t="shared" si="4856"/>
        <v>0</v>
      </c>
      <c r="GA163" s="66">
        <f t="shared" si="4857"/>
        <v>0</v>
      </c>
      <c r="GB163" s="53">
        <f t="shared" ref="GB163:GJ163" si="4963">GB164</f>
        <v>0</v>
      </c>
      <c r="GC163" s="53">
        <f t="shared" si="4963"/>
        <v>0</v>
      </c>
      <c r="GD163" s="53">
        <f t="shared" si="4963"/>
        <v>0</v>
      </c>
      <c r="GE163" s="53">
        <f t="shared" si="4963"/>
        <v>0</v>
      </c>
      <c r="GF163" s="53">
        <f t="shared" si="4963"/>
        <v>0</v>
      </c>
      <c r="GG163" s="53"/>
      <c r="GH163" s="100">
        <f t="shared" si="4963"/>
        <v>0</v>
      </c>
      <c r="GI163" s="100">
        <f t="shared" si="4963"/>
        <v>0</v>
      </c>
      <c r="GJ163" s="100">
        <f t="shared" si="4963"/>
        <v>0</v>
      </c>
      <c r="GK163" s="66">
        <f t="shared" si="4858"/>
        <v>0</v>
      </c>
      <c r="GL163" s="66">
        <f t="shared" si="4859"/>
        <v>0</v>
      </c>
      <c r="GM163" s="14">
        <f>'СДП (план)'!AM164</f>
        <v>0</v>
      </c>
      <c r="GN163" s="14">
        <f>'СДП (план)'!AN164</f>
        <v>0</v>
      </c>
      <c r="GO163" s="66">
        <f t="shared" si="4860"/>
        <v>0</v>
      </c>
      <c r="GP163" s="66">
        <f t="shared" si="4861"/>
        <v>0</v>
      </c>
      <c r="GQ163" s="53">
        <f t="shared" ref="GQ163:GY163" si="4964">GQ164</f>
        <v>0</v>
      </c>
      <c r="GR163" s="53">
        <f t="shared" si="4964"/>
        <v>0</v>
      </c>
      <c r="GS163" s="53">
        <f t="shared" si="4964"/>
        <v>0</v>
      </c>
      <c r="GT163" s="53">
        <f t="shared" si="4964"/>
        <v>0</v>
      </c>
      <c r="GU163" s="53">
        <f t="shared" si="4964"/>
        <v>0</v>
      </c>
      <c r="GV163" s="53">
        <f t="shared" si="4964"/>
        <v>0</v>
      </c>
      <c r="GW163" s="100">
        <f t="shared" si="4964"/>
        <v>0</v>
      </c>
      <c r="GX163" s="100">
        <f t="shared" si="4964"/>
        <v>0</v>
      </c>
      <c r="GY163" s="100">
        <f t="shared" si="4964"/>
        <v>0</v>
      </c>
      <c r="GZ163" s="66">
        <f t="shared" si="4862"/>
        <v>0</v>
      </c>
      <c r="HA163" s="66">
        <f t="shared" si="4863"/>
        <v>0</v>
      </c>
      <c r="HB163" s="14">
        <f>'СДП (план)'!AO164</f>
        <v>0</v>
      </c>
      <c r="HC163" s="14">
        <f>'СДП (план)'!AP164</f>
        <v>0</v>
      </c>
      <c r="HD163" s="66">
        <f t="shared" si="4864"/>
        <v>0</v>
      </c>
      <c r="HE163" s="66">
        <f t="shared" si="4865"/>
        <v>0</v>
      </c>
      <c r="HF163" s="53">
        <f t="shared" ref="HF163:HN163" si="4965">HF164</f>
        <v>0</v>
      </c>
      <c r="HG163" s="53">
        <f t="shared" si="4965"/>
        <v>0</v>
      </c>
      <c r="HH163" s="53">
        <f t="shared" si="4965"/>
        <v>0</v>
      </c>
      <c r="HI163" s="53">
        <f t="shared" si="4965"/>
        <v>0</v>
      </c>
      <c r="HJ163" s="53">
        <f t="shared" si="4965"/>
        <v>0</v>
      </c>
      <c r="HK163" s="53"/>
      <c r="HL163" s="100">
        <f t="shared" si="4965"/>
        <v>0</v>
      </c>
      <c r="HM163" s="100">
        <f t="shared" si="4965"/>
        <v>0</v>
      </c>
      <c r="HN163" s="100">
        <f t="shared" si="4965"/>
        <v>0</v>
      </c>
      <c r="HO163" s="66">
        <f t="shared" si="4866"/>
        <v>0</v>
      </c>
      <c r="HP163" s="66">
        <f t="shared" si="4867"/>
        <v>0</v>
      </c>
      <c r="HQ163" s="53">
        <f>'СДП (план)'!AQ164</f>
        <v>0</v>
      </c>
      <c r="HR163" s="53">
        <f>'СДП (план)'!AR164</f>
        <v>0</v>
      </c>
      <c r="HS163" s="66">
        <f t="shared" si="4868"/>
        <v>0</v>
      </c>
      <c r="HT163" s="66">
        <f t="shared" si="4869"/>
        <v>0</v>
      </c>
      <c r="HU163" s="53">
        <f t="shared" ref="HU163:IC163" si="4966">HU164</f>
        <v>0</v>
      </c>
      <c r="HV163" s="53">
        <f t="shared" si="4966"/>
        <v>0</v>
      </c>
      <c r="HW163" s="53">
        <f t="shared" si="4966"/>
        <v>0</v>
      </c>
      <c r="HX163" s="53">
        <f t="shared" si="4966"/>
        <v>0</v>
      </c>
      <c r="HY163" s="53">
        <f t="shared" si="4966"/>
        <v>0</v>
      </c>
      <c r="HZ163" s="53">
        <f t="shared" si="4966"/>
        <v>0</v>
      </c>
      <c r="IA163" s="100">
        <f t="shared" si="4966"/>
        <v>0</v>
      </c>
      <c r="IB163" s="100">
        <f t="shared" si="4966"/>
        <v>0</v>
      </c>
      <c r="IC163" s="100">
        <f t="shared" si="4966"/>
        <v>0</v>
      </c>
      <c r="ID163" s="66">
        <f t="shared" si="4870"/>
        <v>0</v>
      </c>
      <c r="IE163" s="66">
        <f t="shared" si="4871"/>
        <v>0</v>
      </c>
      <c r="IF163" s="53">
        <f>'СДП (план)'!AS164</f>
        <v>0</v>
      </c>
      <c r="IG163" s="53">
        <f>'СДП (план)'!AT164</f>
        <v>0</v>
      </c>
      <c r="IH163" s="66">
        <f t="shared" si="4872"/>
        <v>0</v>
      </c>
      <c r="II163" s="66">
        <f t="shared" si="4873"/>
        <v>0</v>
      </c>
      <c r="IJ163" s="53">
        <f t="shared" ref="IJ163:IR163" si="4967">IJ164</f>
        <v>0</v>
      </c>
      <c r="IK163" s="53">
        <f t="shared" si="4967"/>
        <v>0</v>
      </c>
      <c r="IL163" s="53">
        <f t="shared" si="4967"/>
        <v>0</v>
      </c>
      <c r="IM163" s="53">
        <f t="shared" si="4967"/>
        <v>0</v>
      </c>
      <c r="IN163" s="53">
        <f t="shared" si="4967"/>
        <v>0</v>
      </c>
      <c r="IO163" s="53">
        <f t="shared" si="4967"/>
        <v>0</v>
      </c>
      <c r="IP163" s="100">
        <f t="shared" si="4967"/>
        <v>0</v>
      </c>
      <c r="IQ163" s="100">
        <f t="shared" si="4967"/>
        <v>0</v>
      </c>
      <c r="IR163" s="100">
        <f t="shared" si="4967"/>
        <v>0</v>
      </c>
      <c r="IS163" s="66">
        <f t="shared" si="4874"/>
        <v>0</v>
      </c>
      <c r="IT163" s="66">
        <f t="shared" si="4875"/>
        <v>0</v>
      </c>
      <c r="IU163" s="53">
        <f>'СДП (план)'!AU164</f>
        <v>8</v>
      </c>
      <c r="IV163" s="53">
        <f>'СДП (план)'!AV164</f>
        <v>132823.48799999998</v>
      </c>
      <c r="IW163" s="66">
        <f t="shared" si="4876"/>
        <v>0.66666666666666663</v>
      </c>
      <c r="IX163" s="66">
        <f t="shared" si="4877"/>
        <v>11068.623999999998</v>
      </c>
      <c r="IY163" s="53">
        <f t="shared" ref="IY163:JG163" si="4968">IY164</f>
        <v>3</v>
      </c>
      <c r="IZ163" s="53">
        <f t="shared" si="4968"/>
        <v>49808.819999999992</v>
      </c>
      <c r="JA163" s="53">
        <f t="shared" si="4968"/>
        <v>24</v>
      </c>
      <c r="JB163" s="53">
        <f t="shared" si="4968"/>
        <v>0</v>
      </c>
      <c r="JC163" s="53">
        <f t="shared" si="4968"/>
        <v>0</v>
      </c>
      <c r="JD163" s="53">
        <f t="shared" si="4968"/>
        <v>0</v>
      </c>
      <c r="JE163" s="100">
        <f t="shared" si="4968"/>
        <v>5.92</v>
      </c>
      <c r="JF163" s="100">
        <f t="shared" si="4968"/>
        <v>0.49333333333333329</v>
      </c>
      <c r="JG163" s="100">
        <f t="shared" si="4968"/>
        <v>2.2199999999999998</v>
      </c>
      <c r="JH163" s="66">
        <f t="shared" si="4878"/>
        <v>2.3333333333333335</v>
      </c>
      <c r="JI163" s="66">
        <f t="shared" si="4879"/>
        <v>38740.195999999996</v>
      </c>
      <c r="JJ163" s="53">
        <f>'СДП (план)'!AW164</f>
        <v>0</v>
      </c>
      <c r="JK163" s="53">
        <f>'СДП (план)'!AX164</f>
        <v>0</v>
      </c>
      <c r="JL163" s="66">
        <f t="shared" si="4880"/>
        <v>0</v>
      </c>
      <c r="JM163" s="66">
        <f t="shared" si="4881"/>
        <v>0</v>
      </c>
      <c r="JN163" s="53">
        <f t="shared" ref="JN163:JV163" si="4969">JN164</f>
        <v>0</v>
      </c>
      <c r="JO163" s="53">
        <f t="shared" si="4969"/>
        <v>0</v>
      </c>
      <c r="JP163" s="53">
        <f t="shared" si="4969"/>
        <v>0</v>
      </c>
      <c r="JQ163" s="53">
        <f t="shared" si="4969"/>
        <v>0</v>
      </c>
      <c r="JR163" s="53">
        <f t="shared" si="4969"/>
        <v>0</v>
      </c>
      <c r="JS163" s="53">
        <f t="shared" si="4969"/>
        <v>0</v>
      </c>
      <c r="JT163" s="100">
        <f t="shared" si="4969"/>
        <v>0</v>
      </c>
      <c r="JU163" s="100">
        <f t="shared" si="4969"/>
        <v>0</v>
      </c>
      <c r="JV163" s="100">
        <f t="shared" si="4969"/>
        <v>0</v>
      </c>
      <c r="JW163" s="66">
        <f t="shared" si="4882"/>
        <v>0</v>
      </c>
      <c r="JX163" s="66">
        <f t="shared" si="4883"/>
        <v>0</v>
      </c>
      <c r="JY163" s="53">
        <f>'СДП (план)'!AY164</f>
        <v>0</v>
      </c>
      <c r="JZ163" s="53">
        <f>'СДП (план)'!AZ164</f>
        <v>0</v>
      </c>
      <c r="KA163" s="66">
        <f t="shared" si="4884"/>
        <v>0</v>
      </c>
      <c r="KB163" s="66">
        <f t="shared" si="4885"/>
        <v>0</v>
      </c>
      <c r="KC163" s="53">
        <f t="shared" ref="KC163:KK163" si="4970">KC164</f>
        <v>0</v>
      </c>
      <c r="KD163" s="53">
        <f t="shared" si="4970"/>
        <v>0</v>
      </c>
      <c r="KE163" s="53">
        <f t="shared" si="4970"/>
        <v>0</v>
      </c>
      <c r="KF163" s="53">
        <f t="shared" si="4970"/>
        <v>0</v>
      </c>
      <c r="KG163" s="53">
        <f t="shared" si="4970"/>
        <v>0</v>
      </c>
      <c r="KH163" s="53">
        <f t="shared" si="4970"/>
        <v>0</v>
      </c>
      <c r="KI163" s="100">
        <f t="shared" si="4970"/>
        <v>0</v>
      </c>
      <c r="KJ163" s="100">
        <f t="shared" si="4970"/>
        <v>0</v>
      </c>
      <c r="KK163" s="100">
        <f t="shared" si="4970"/>
        <v>0</v>
      </c>
      <c r="KL163" s="66">
        <f t="shared" si="4886"/>
        <v>0</v>
      </c>
      <c r="KM163" s="66">
        <f t="shared" si="4887"/>
        <v>0</v>
      </c>
      <c r="KN163" s="53">
        <f>'СДП (план)'!BA164</f>
        <v>1</v>
      </c>
      <c r="KO163" s="53">
        <f>'СДП (план)'!BB164</f>
        <v>16602.935999999998</v>
      </c>
      <c r="KP163" s="66">
        <f t="shared" si="4888"/>
        <v>8.3333333333333329E-2</v>
      </c>
      <c r="KQ163" s="66">
        <f t="shared" si="4889"/>
        <v>1383.5779999999997</v>
      </c>
      <c r="KR163" s="53">
        <f t="shared" ref="KR163:KZ163" si="4971">KR164</f>
        <v>0</v>
      </c>
      <c r="KS163" s="53">
        <f t="shared" si="4971"/>
        <v>0</v>
      </c>
      <c r="KT163" s="53">
        <f t="shared" si="4971"/>
        <v>0</v>
      </c>
      <c r="KU163" s="53">
        <f t="shared" si="4971"/>
        <v>0</v>
      </c>
      <c r="KV163" s="53">
        <f t="shared" si="4971"/>
        <v>0</v>
      </c>
      <c r="KW163" s="53">
        <f t="shared" si="4971"/>
        <v>0</v>
      </c>
      <c r="KX163" s="100">
        <f t="shared" si="4971"/>
        <v>0.74</v>
      </c>
      <c r="KY163" s="100">
        <f t="shared" si="4971"/>
        <v>6.1666666666666661E-2</v>
      </c>
      <c r="KZ163" s="100">
        <f t="shared" si="4971"/>
        <v>0</v>
      </c>
      <c r="LA163" s="66">
        <f t="shared" si="4890"/>
        <v>-8.3333333333333329E-2</v>
      </c>
      <c r="LB163" s="66">
        <f t="shared" si="4891"/>
        <v>-1383.5779999999997</v>
      </c>
      <c r="LC163" s="53">
        <f>'СДП (план)'!BC164</f>
        <v>0</v>
      </c>
      <c r="LD163" s="53">
        <f>'СДП (план)'!BD164</f>
        <v>0</v>
      </c>
      <c r="LE163" s="66">
        <f t="shared" si="4892"/>
        <v>0</v>
      </c>
      <c r="LF163" s="66">
        <f t="shared" si="4893"/>
        <v>0</v>
      </c>
      <c r="LG163" s="53">
        <f t="shared" ref="LG163:LO163" si="4972">LG164</f>
        <v>0</v>
      </c>
      <c r="LH163" s="53">
        <f t="shared" si="4972"/>
        <v>0</v>
      </c>
      <c r="LI163" s="53">
        <f t="shared" si="4972"/>
        <v>0</v>
      </c>
      <c r="LJ163" s="53">
        <f t="shared" si="4972"/>
        <v>0</v>
      </c>
      <c r="LK163" s="53">
        <f t="shared" si="4972"/>
        <v>0</v>
      </c>
      <c r="LL163" s="53">
        <f t="shared" si="4972"/>
        <v>0</v>
      </c>
      <c r="LM163" s="100">
        <f t="shared" si="4972"/>
        <v>0</v>
      </c>
      <c r="LN163" s="100">
        <f t="shared" si="4972"/>
        <v>0</v>
      </c>
      <c r="LO163" s="100">
        <f t="shared" si="4972"/>
        <v>0</v>
      </c>
      <c r="LP163" s="66">
        <f t="shared" si="4894"/>
        <v>0</v>
      </c>
      <c r="LQ163" s="66">
        <f t="shared" si="4895"/>
        <v>0</v>
      </c>
      <c r="LR163" s="53">
        <f>'СДП (план)'!BE164</f>
        <v>0</v>
      </c>
      <c r="LS163" s="53">
        <f>'СДП (план)'!BF164</f>
        <v>0</v>
      </c>
      <c r="LT163" s="66">
        <f t="shared" si="4896"/>
        <v>0</v>
      </c>
      <c r="LU163" s="66">
        <f t="shared" si="4897"/>
        <v>0</v>
      </c>
      <c r="LV163" s="53">
        <f t="shared" ref="LV163:MD163" si="4973">LV164</f>
        <v>0</v>
      </c>
      <c r="LW163" s="53">
        <f t="shared" si="4973"/>
        <v>0</v>
      </c>
      <c r="LX163" s="53">
        <f t="shared" si="4973"/>
        <v>0</v>
      </c>
      <c r="LY163" s="53">
        <f t="shared" si="4973"/>
        <v>0</v>
      </c>
      <c r="LZ163" s="53">
        <f t="shared" si="4973"/>
        <v>0</v>
      </c>
      <c r="MA163" s="53">
        <f t="shared" si="4973"/>
        <v>0</v>
      </c>
      <c r="MB163" s="100">
        <f t="shared" si="4973"/>
        <v>0</v>
      </c>
      <c r="MC163" s="100">
        <f t="shared" si="4973"/>
        <v>0</v>
      </c>
      <c r="MD163" s="100">
        <f t="shared" si="4973"/>
        <v>0</v>
      </c>
      <c r="ME163" s="43">
        <f t="shared" si="4569"/>
        <v>0</v>
      </c>
      <c r="MF163" s="43">
        <f t="shared" si="4570"/>
        <v>0</v>
      </c>
      <c r="MG163" s="53">
        <f>'СДП (план)'!BG164</f>
        <v>20</v>
      </c>
      <c r="MH163" s="53">
        <f>'СДП (план)'!BH164</f>
        <v>398470.46399999998</v>
      </c>
      <c r="MI163" s="66">
        <f t="shared" si="4898"/>
        <v>1.6666666666666667</v>
      </c>
      <c r="MJ163" s="66">
        <f t="shared" si="4899"/>
        <v>33205.871999999996</v>
      </c>
      <c r="MK163" s="53">
        <f t="shared" ref="MK163:MS163" si="4974">MK164</f>
        <v>0</v>
      </c>
      <c r="ML163" s="53">
        <f t="shared" si="4974"/>
        <v>0</v>
      </c>
      <c r="MM163" s="53">
        <f t="shared" si="4974"/>
        <v>0</v>
      </c>
      <c r="MN163" s="53">
        <f t="shared" si="4974"/>
        <v>0</v>
      </c>
      <c r="MO163" s="53">
        <f t="shared" si="4974"/>
        <v>0</v>
      </c>
      <c r="MP163" s="53">
        <f t="shared" si="4974"/>
        <v>0</v>
      </c>
      <c r="MQ163" s="100">
        <f t="shared" si="4974"/>
        <v>14.8</v>
      </c>
      <c r="MR163" s="100">
        <f t="shared" si="4974"/>
        <v>1.2333333333333334</v>
      </c>
      <c r="MS163" s="100">
        <f t="shared" si="4974"/>
        <v>0</v>
      </c>
      <c r="MT163" s="66">
        <f t="shared" ref="MT163:MT205" si="4975">SUM(MK163-MI163)</f>
        <v>-1.6666666666666667</v>
      </c>
      <c r="MU163" s="66">
        <f t="shared" ref="MU163:MU205" si="4976">SUM(ML163-MJ163)</f>
        <v>-33205.871999999996</v>
      </c>
      <c r="MV163" s="53">
        <f>'СДП (план)'!BI164</f>
        <v>0</v>
      </c>
      <c r="MW163" s="53">
        <f>'СДП (план)'!BJ164</f>
        <v>0</v>
      </c>
      <c r="MX163" s="66">
        <f t="shared" si="4902"/>
        <v>0</v>
      </c>
      <c r="MY163" s="66">
        <f t="shared" si="4903"/>
        <v>0</v>
      </c>
      <c r="MZ163" s="53">
        <f t="shared" ref="MZ163:NH163" si="4977">MZ164</f>
        <v>0</v>
      </c>
      <c r="NA163" s="53">
        <f t="shared" si="4977"/>
        <v>0</v>
      </c>
      <c r="NB163" s="53">
        <f t="shared" si="4977"/>
        <v>0</v>
      </c>
      <c r="NC163" s="53">
        <f t="shared" si="4977"/>
        <v>0</v>
      </c>
      <c r="ND163" s="53">
        <f t="shared" si="4977"/>
        <v>0</v>
      </c>
      <c r="NE163" s="53">
        <f t="shared" si="4977"/>
        <v>0</v>
      </c>
      <c r="NF163" s="100">
        <f t="shared" si="4977"/>
        <v>0</v>
      </c>
      <c r="NG163" s="100">
        <f t="shared" si="4977"/>
        <v>0</v>
      </c>
      <c r="NH163" s="100">
        <f t="shared" si="4977"/>
        <v>0</v>
      </c>
      <c r="NI163" s="66">
        <f t="shared" ref="NI163:NI205" si="4978">SUM(MZ163-MX163)</f>
        <v>0</v>
      </c>
      <c r="NJ163" s="66">
        <f t="shared" ref="NJ163:NJ205" si="4979">SUM(NA163-MY163)</f>
        <v>0</v>
      </c>
      <c r="NK163" s="53">
        <f>'СДП (план)'!BK164</f>
        <v>0</v>
      </c>
      <c r="NL163" s="53">
        <f>'СДП (план)'!BL164</f>
        <v>0</v>
      </c>
      <c r="NM163" s="66">
        <f t="shared" si="4906"/>
        <v>0</v>
      </c>
      <c r="NN163" s="66">
        <f t="shared" si="4907"/>
        <v>0</v>
      </c>
      <c r="NO163" s="53">
        <f t="shared" ref="NO163:NW163" si="4980">NO164</f>
        <v>0</v>
      </c>
      <c r="NP163" s="53">
        <f t="shared" si="4980"/>
        <v>0</v>
      </c>
      <c r="NQ163" s="53">
        <f t="shared" si="4980"/>
        <v>0</v>
      </c>
      <c r="NR163" s="53">
        <f t="shared" si="4980"/>
        <v>0</v>
      </c>
      <c r="NS163" s="53">
        <f t="shared" si="4980"/>
        <v>0</v>
      </c>
      <c r="NT163" s="53">
        <f t="shared" si="4980"/>
        <v>0</v>
      </c>
      <c r="NU163" s="100">
        <f t="shared" si="4980"/>
        <v>0</v>
      </c>
      <c r="NV163" s="100">
        <f t="shared" si="4980"/>
        <v>0</v>
      </c>
      <c r="NW163" s="100">
        <f t="shared" si="4980"/>
        <v>0</v>
      </c>
      <c r="NX163" s="66">
        <f t="shared" si="4908"/>
        <v>0</v>
      </c>
      <c r="NY163" s="66">
        <f t="shared" si="4909"/>
        <v>0</v>
      </c>
      <c r="NZ163" s="53">
        <f>'СДП (план)'!BM164</f>
        <v>0</v>
      </c>
      <c r="OA163" s="53">
        <f>'СДП (план)'!BN164</f>
        <v>0</v>
      </c>
      <c r="OB163" s="66">
        <f t="shared" si="4910"/>
        <v>0</v>
      </c>
      <c r="OC163" s="66">
        <f t="shared" si="4911"/>
        <v>0</v>
      </c>
      <c r="OD163" s="53">
        <f t="shared" ref="OD163:OL163" si="4981">OD164</f>
        <v>0</v>
      </c>
      <c r="OE163" s="53">
        <f t="shared" si="4981"/>
        <v>0</v>
      </c>
      <c r="OF163" s="53"/>
      <c r="OG163" s="53">
        <f t="shared" si="4981"/>
        <v>0</v>
      </c>
      <c r="OH163" s="53">
        <f t="shared" si="4981"/>
        <v>0</v>
      </c>
      <c r="OI163" s="53"/>
      <c r="OJ163" s="100">
        <f t="shared" si="4981"/>
        <v>0</v>
      </c>
      <c r="OK163" s="100">
        <f t="shared" si="4981"/>
        <v>0</v>
      </c>
      <c r="OL163" s="100">
        <f t="shared" si="4981"/>
        <v>0</v>
      </c>
      <c r="OM163" s="66">
        <f t="shared" si="4912"/>
        <v>0</v>
      </c>
      <c r="ON163" s="66">
        <f t="shared" si="4913"/>
        <v>0</v>
      </c>
      <c r="OO163" s="53">
        <f>'СДП (план)'!BO164</f>
        <v>7</v>
      </c>
      <c r="OP163" s="53">
        <f>'СДП (план)'!BP164</f>
        <v>139464.66239999997</v>
      </c>
      <c r="OQ163" s="66">
        <f t="shared" si="4914"/>
        <v>0.58333333333333337</v>
      </c>
      <c r="OR163" s="66">
        <f t="shared" si="4915"/>
        <v>11622.055199999997</v>
      </c>
      <c r="OS163" s="53">
        <f t="shared" ref="OS163:PA163" si="4982">OS164</f>
        <v>0</v>
      </c>
      <c r="OT163" s="53">
        <f t="shared" si="4982"/>
        <v>0</v>
      </c>
      <c r="OU163" s="53">
        <f t="shared" si="4982"/>
        <v>0</v>
      </c>
      <c r="OV163" s="53">
        <f t="shared" si="4982"/>
        <v>0</v>
      </c>
      <c r="OW163" s="53">
        <f t="shared" si="4982"/>
        <v>0</v>
      </c>
      <c r="OX163" s="53">
        <f t="shared" si="4982"/>
        <v>0</v>
      </c>
      <c r="OY163" s="100">
        <f t="shared" si="4982"/>
        <v>5.18</v>
      </c>
      <c r="OZ163" s="100">
        <f t="shared" si="4982"/>
        <v>0.4316666666666667</v>
      </c>
      <c r="PA163" s="100">
        <f t="shared" si="4982"/>
        <v>0</v>
      </c>
      <c r="PB163" s="66">
        <f t="shared" si="4916"/>
        <v>-0.58333333333333337</v>
      </c>
      <c r="PC163" s="66">
        <f t="shared" si="4917"/>
        <v>-11622.055199999997</v>
      </c>
      <c r="PD163" s="53">
        <f>'СДП (план)'!BQ164</f>
        <v>0</v>
      </c>
      <c r="PE163" s="53">
        <f>'СДП (план)'!BR164</f>
        <v>0</v>
      </c>
      <c r="PF163" s="66">
        <f t="shared" si="4918"/>
        <v>0</v>
      </c>
      <c r="PG163" s="66">
        <f t="shared" si="4919"/>
        <v>0</v>
      </c>
      <c r="PH163" s="53">
        <f t="shared" ref="PH163:QE163" si="4983">PH164</f>
        <v>0</v>
      </c>
      <c r="PI163" s="53">
        <f t="shared" si="4983"/>
        <v>0</v>
      </c>
      <c r="PJ163" s="53">
        <f t="shared" si="4983"/>
        <v>0</v>
      </c>
      <c r="PK163" s="53">
        <f t="shared" si="4983"/>
        <v>0</v>
      </c>
      <c r="PL163" s="53">
        <f t="shared" si="4983"/>
        <v>0</v>
      </c>
      <c r="PM163" s="53">
        <f t="shared" si="4983"/>
        <v>0</v>
      </c>
      <c r="PN163" s="100">
        <f t="shared" si="4983"/>
        <v>0</v>
      </c>
      <c r="PO163" s="100">
        <f t="shared" si="4983"/>
        <v>0</v>
      </c>
      <c r="PP163" s="100">
        <f t="shared" si="4983"/>
        <v>0</v>
      </c>
      <c r="PQ163" s="66">
        <f t="shared" si="4920"/>
        <v>0</v>
      </c>
      <c r="PR163" s="66">
        <f t="shared" si="4921"/>
        <v>0</v>
      </c>
      <c r="PS163" s="53">
        <f>'СДП (план)'!BS164</f>
        <v>0</v>
      </c>
      <c r="PT163" s="53">
        <f>'СДП (план)'!BT164</f>
        <v>0</v>
      </c>
      <c r="PU163" s="66">
        <f t="shared" si="4922"/>
        <v>0</v>
      </c>
      <c r="PV163" s="66">
        <f t="shared" si="4923"/>
        <v>0</v>
      </c>
      <c r="PW163" s="53">
        <f t="shared" si="4983"/>
        <v>0</v>
      </c>
      <c r="PX163" s="53">
        <f t="shared" si="4983"/>
        <v>0</v>
      </c>
      <c r="PY163" s="53">
        <f t="shared" si="4983"/>
        <v>0</v>
      </c>
      <c r="PZ163" s="53">
        <f t="shared" si="4983"/>
        <v>0</v>
      </c>
      <c r="QA163" s="53">
        <f t="shared" si="4983"/>
        <v>0</v>
      </c>
      <c r="QB163" s="53">
        <f t="shared" si="4983"/>
        <v>0</v>
      </c>
      <c r="QC163" s="100">
        <f t="shared" si="4983"/>
        <v>0</v>
      </c>
      <c r="QD163" s="100">
        <f t="shared" si="4983"/>
        <v>0</v>
      </c>
      <c r="QE163" s="100">
        <f t="shared" si="4983"/>
        <v>0</v>
      </c>
      <c r="QF163" s="66">
        <f t="shared" si="4924"/>
        <v>0</v>
      </c>
      <c r="QG163" s="66">
        <f t="shared" si="4925"/>
        <v>0</v>
      </c>
      <c r="QH163" s="53">
        <f>'СДП (план)'!BU164</f>
        <v>0</v>
      </c>
      <c r="QI163" s="53">
        <f>'СДП (план)'!BV164</f>
        <v>0</v>
      </c>
      <c r="QJ163" s="66">
        <f t="shared" si="4926"/>
        <v>0</v>
      </c>
      <c r="QK163" s="66">
        <f t="shared" si="4927"/>
        <v>0</v>
      </c>
      <c r="QL163" s="53">
        <f t="shared" ref="QL163:RI163" si="4984">QL164</f>
        <v>0</v>
      </c>
      <c r="QM163" s="53">
        <f t="shared" si="4984"/>
        <v>0</v>
      </c>
      <c r="QN163" s="53">
        <f t="shared" si="4984"/>
        <v>0</v>
      </c>
      <c r="QO163" s="53">
        <f t="shared" si="4984"/>
        <v>0</v>
      </c>
      <c r="QP163" s="53">
        <f t="shared" si="4984"/>
        <v>0</v>
      </c>
      <c r="QQ163" s="53">
        <f t="shared" si="4984"/>
        <v>0</v>
      </c>
      <c r="QR163" s="100">
        <f t="shared" si="4984"/>
        <v>0</v>
      </c>
      <c r="QS163" s="100">
        <f t="shared" si="4984"/>
        <v>0</v>
      </c>
      <c r="QT163" s="100">
        <f t="shared" si="4984"/>
        <v>0</v>
      </c>
      <c r="QU163" s="66">
        <f t="shared" si="4180"/>
        <v>0</v>
      </c>
      <c r="QV163" s="66">
        <f t="shared" si="4181"/>
        <v>0</v>
      </c>
      <c r="QW163" s="53">
        <f>'СДП (план)'!BW164</f>
        <v>0</v>
      </c>
      <c r="QX163" s="53">
        <f>'СДП (план)'!BX164</f>
        <v>0</v>
      </c>
      <c r="QY163" s="66">
        <f t="shared" si="4928"/>
        <v>0</v>
      </c>
      <c r="QZ163" s="66">
        <f t="shared" si="4929"/>
        <v>0</v>
      </c>
      <c r="RA163" s="53">
        <f t="shared" si="4984"/>
        <v>0</v>
      </c>
      <c r="RB163" s="53">
        <f t="shared" si="4984"/>
        <v>0</v>
      </c>
      <c r="RC163" s="53">
        <f t="shared" si="4984"/>
        <v>0</v>
      </c>
      <c r="RD163" s="53">
        <f t="shared" si="4984"/>
        <v>0</v>
      </c>
      <c r="RE163" s="53">
        <f t="shared" si="4984"/>
        <v>0</v>
      </c>
      <c r="RF163" s="53">
        <f t="shared" si="4984"/>
        <v>0</v>
      </c>
      <c r="RG163" s="100">
        <f t="shared" si="4984"/>
        <v>0</v>
      </c>
      <c r="RH163" s="100">
        <f t="shared" si="4984"/>
        <v>0</v>
      </c>
      <c r="RI163" s="100">
        <f t="shared" si="4984"/>
        <v>0</v>
      </c>
      <c r="RJ163" s="66">
        <f t="shared" si="4930"/>
        <v>0</v>
      </c>
      <c r="RK163" s="66">
        <f t="shared" si="4931"/>
        <v>0</v>
      </c>
      <c r="RL163" s="53">
        <f>'СДП (план)'!BY164</f>
        <v>1</v>
      </c>
      <c r="RM163" s="53">
        <f>'СДП (план)'!BZ164</f>
        <v>19923.5232</v>
      </c>
      <c r="RN163" s="66">
        <f t="shared" si="4932"/>
        <v>8.3333333333333329E-2</v>
      </c>
      <c r="RO163" s="66">
        <f t="shared" si="4933"/>
        <v>1660.2936</v>
      </c>
      <c r="RP163" s="53">
        <f t="shared" ref="RP163:RX163" si="4985">RP164</f>
        <v>0</v>
      </c>
      <c r="RQ163" s="53">
        <f t="shared" si="4985"/>
        <v>0</v>
      </c>
      <c r="RR163" s="53">
        <f t="shared" si="4985"/>
        <v>0</v>
      </c>
      <c r="RS163" s="53">
        <f t="shared" si="4985"/>
        <v>0</v>
      </c>
      <c r="RT163" s="53">
        <f t="shared" si="4985"/>
        <v>0</v>
      </c>
      <c r="RU163" s="53">
        <f t="shared" si="4985"/>
        <v>0</v>
      </c>
      <c r="RV163" s="100">
        <f t="shared" si="4985"/>
        <v>0.74</v>
      </c>
      <c r="RW163" s="100">
        <f t="shared" si="4985"/>
        <v>6.1666666666666661E-2</v>
      </c>
      <c r="RX163" s="100">
        <f t="shared" si="4985"/>
        <v>0</v>
      </c>
      <c r="RY163" s="66">
        <f t="shared" si="4934"/>
        <v>-8.3333333333333329E-2</v>
      </c>
      <c r="RZ163" s="66">
        <f t="shared" si="4935"/>
        <v>-1660.2936</v>
      </c>
      <c r="SA163" s="53">
        <f>'СДП (план)'!CA164</f>
        <v>0</v>
      </c>
      <c r="SB163" s="53">
        <f>'СДП (план)'!CB164</f>
        <v>0</v>
      </c>
      <c r="SC163" s="66">
        <f t="shared" si="4188"/>
        <v>0</v>
      </c>
      <c r="SD163" s="66">
        <f t="shared" si="4189"/>
        <v>0</v>
      </c>
      <c r="SE163" s="53">
        <f t="shared" ref="SE163:SM163" si="4986">SE164</f>
        <v>0</v>
      </c>
      <c r="SF163" s="53">
        <f t="shared" si="4986"/>
        <v>0</v>
      </c>
      <c r="SG163" s="53">
        <f t="shared" si="4986"/>
        <v>0</v>
      </c>
      <c r="SH163" s="53">
        <f t="shared" si="4986"/>
        <v>0</v>
      </c>
      <c r="SI163" s="53">
        <f t="shared" si="4986"/>
        <v>0</v>
      </c>
      <c r="SJ163" s="53">
        <f t="shared" si="4986"/>
        <v>0</v>
      </c>
      <c r="SK163" s="100">
        <f t="shared" si="4986"/>
        <v>0</v>
      </c>
      <c r="SL163" s="100">
        <f t="shared" si="4986"/>
        <v>0</v>
      </c>
      <c r="SM163" s="100">
        <f t="shared" si="4986"/>
        <v>0</v>
      </c>
      <c r="SN163" s="66">
        <f t="shared" si="4936"/>
        <v>0</v>
      </c>
      <c r="SO163" s="66">
        <f t="shared" si="4937"/>
        <v>0</v>
      </c>
      <c r="SP163" s="53">
        <f>'СДП (план)'!CC164</f>
        <v>0</v>
      </c>
      <c r="SQ163" s="53">
        <f>'СДП (план)'!CD164</f>
        <v>0</v>
      </c>
      <c r="SR163" s="66">
        <f t="shared" si="4193"/>
        <v>0</v>
      </c>
      <c r="SS163" s="66">
        <f t="shared" si="4194"/>
        <v>0</v>
      </c>
      <c r="ST163" s="53">
        <f t="shared" ref="ST163:TB163" si="4987">ST164</f>
        <v>0</v>
      </c>
      <c r="SU163" s="53">
        <f t="shared" si="4987"/>
        <v>0</v>
      </c>
      <c r="SV163" s="53">
        <f t="shared" si="4987"/>
        <v>0</v>
      </c>
      <c r="SW163" s="53">
        <f t="shared" si="4987"/>
        <v>0</v>
      </c>
      <c r="SX163" s="53">
        <f t="shared" si="4987"/>
        <v>0</v>
      </c>
      <c r="SY163" s="53">
        <f t="shared" si="4987"/>
        <v>0</v>
      </c>
      <c r="SZ163" s="100">
        <f t="shared" si="4987"/>
        <v>0</v>
      </c>
      <c r="TA163" s="100">
        <f t="shared" si="4987"/>
        <v>0</v>
      </c>
      <c r="TB163" s="100">
        <f t="shared" si="4987"/>
        <v>0</v>
      </c>
      <c r="TC163" s="66">
        <f t="shared" si="4938"/>
        <v>0</v>
      </c>
      <c r="TD163" s="66">
        <f t="shared" si="4939"/>
        <v>0</v>
      </c>
      <c r="TE163" s="14">
        <f>'СДП (план)'!CE164</f>
        <v>0</v>
      </c>
      <c r="TF163" s="14">
        <f>'СДП (план)'!CF164</f>
        <v>0</v>
      </c>
      <c r="TG163" s="14">
        <v>0</v>
      </c>
      <c r="TH163" s="14">
        <v>0</v>
      </c>
      <c r="TI163" s="53">
        <f t="shared" ref="TI163:TQ163" si="4988">TI164</f>
        <v>0</v>
      </c>
      <c r="TJ163" s="53">
        <f t="shared" si="4988"/>
        <v>0</v>
      </c>
      <c r="TK163" s="53">
        <f t="shared" si="4988"/>
        <v>0</v>
      </c>
      <c r="TL163" s="53">
        <f t="shared" si="4988"/>
        <v>0</v>
      </c>
      <c r="TM163" s="53">
        <f t="shared" si="4988"/>
        <v>0</v>
      </c>
      <c r="TN163" s="53"/>
      <c r="TO163" s="100">
        <f t="shared" si="4988"/>
        <v>0</v>
      </c>
      <c r="TP163" s="100">
        <f t="shared" si="4988"/>
        <v>0</v>
      </c>
      <c r="TQ163" s="100">
        <f t="shared" si="4988"/>
        <v>0</v>
      </c>
      <c r="TR163" s="66">
        <f t="shared" si="4940"/>
        <v>0</v>
      </c>
      <c r="TS163" s="66">
        <f t="shared" si="4941"/>
        <v>0</v>
      </c>
      <c r="TT163" s="66">
        <f>'СДП (план)'!CG164</f>
        <v>0</v>
      </c>
      <c r="TU163" s="66">
        <f>'СДП (план)'!CH164</f>
        <v>0</v>
      </c>
      <c r="TV163" s="66">
        <f t="shared" si="4942"/>
        <v>0</v>
      </c>
      <c r="TW163" s="66">
        <f t="shared" si="4943"/>
        <v>0</v>
      </c>
      <c r="TX163" s="164"/>
      <c r="TY163" s="164"/>
      <c r="TZ163" s="164"/>
      <c r="UA163" s="164"/>
      <c r="UB163" s="164"/>
      <c r="UC163" s="164"/>
      <c r="UD163" s="100">
        <f t="shared" ref="UD163:UF163" si="4989">UD164</f>
        <v>0</v>
      </c>
      <c r="UE163" s="100">
        <f t="shared" si="4989"/>
        <v>0</v>
      </c>
      <c r="UF163" s="100">
        <f t="shared" si="4989"/>
        <v>0</v>
      </c>
      <c r="UG163" s="66">
        <f t="shared" si="4204"/>
        <v>0</v>
      </c>
      <c r="UH163" s="66">
        <f t="shared" si="4205"/>
        <v>0</v>
      </c>
      <c r="UI163" s="66"/>
      <c r="UJ163" s="66"/>
      <c r="UK163" s="66"/>
      <c r="UL163" s="66"/>
      <c r="UM163" s="66"/>
      <c r="UN163" s="66"/>
      <c r="UO163" s="66"/>
      <c r="UP163" s="66"/>
      <c r="UQ163" s="66"/>
      <c r="UR163" s="66"/>
      <c r="US163" s="66"/>
      <c r="UT163" s="66"/>
      <c r="UU163" s="66"/>
      <c r="UV163" s="66"/>
      <c r="UW163" s="66"/>
      <c r="UX163" s="100">
        <f>'СДП (план)'!CK164</f>
        <v>39</v>
      </c>
      <c r="UY163" s="100">
        <f>'СДП (план)'!CL164</f>
        <v>740490.94559999998</v>
      </c>
      <c r="UZ163" s="43">
        <f t="shared" si="4048"/>
        <v>3.25</v>
      </c>
      <c r="VA163" s="43">
        <f t="shared" si="4049"/>
        <v>61707.578799999996</v>
      </c>
      <c r="VB163" s="100">
        <f>VB164</f>
        <v>3</v>
      </c>
      <c r="VC163" s="100">
        <f t="shared" ref="VC163:VL163" si="4990">VC164</f>
        <v>49808.819999999992</v>
      </c>
      <c r="VD163" s="100">
        <f t="shared" si="4990"/>
        <v>24</v>
      </c>
      <c r="VE163" s="100">
        <f t="shared" si="4990"/>
        <v>0</v>
      </c>
      <c r="VF163" s="100">
        <f t="shared" si="4990"/>
        <v>0</v>
      </c>
      <c r="VG163" s="100">
        <f t="shared" si="4990"/>
        <v>0</v>
      </c>
      <c r="VH163" s="100">
        <f t="shared" si="4990"/>
        <v>28.86</v>
      </c>
      <c r="VI163" s="100">
        <f t="shared" si="4990"/>
        <v>2.4049999999999998</v>
      </c>
      <c r="VJ163" s="100">
        <f t="shared" si="4990"/>
        <v>2.2199999999999998</v>
      </c>
      <c r="VK163" s="66">
        <f t="shared" si="4990"/>
        <v>-0.25</v>
      </c>
      <c r="VL163" s="66">
        <f t="shared" si="4990"/>
        <v>-11898.758800000003</v>
      </c>
      <c r="VM163" s="398" t="e">
        <f>VLOOKUP($C163,'СДП (план)'!$C$11:$CL$254,107,0)</f>
        <v>#REF!</v>
      </c>
      <c r="VN163" s="398" t="e">
        <f>VLOOKUP($C163,'СДП (план)'!$C$11:$CL$254,108,0)</f>
        <v>#REF!</v>
      </c>
      <c r="VO163" s="399" t="e">
        <f t="shared" si="4688"/>
        <v>#REF!</v>
      </c>
      <c r="VP163" s="399" t="e">
        <f t="shared" si="4689"/>
        <v>#REF!</v>
      </c>
      <c r="VQ163" s="398"/>
      <c r="VR163" s="398"/>
      <c r="VS163" s="400"/>
      <c r="VT163" s="400"/>
    </row>
    <row r="164" spans="1:592" s="32" customFormat="1" ht="15" hidden="1" x14ac:dyDescent="0.2">
      <c r="A164" s="182"/>
      <c r="B164" s="182">
        <v>128</v>
      </c>
      <c r="C164" s="265" t="s">
        <v>420</v>
      </c>
      <c r="D164" s="487" t="s">
        <v>38</v>
      </c>
      <c r="E164" s="461">
        <v>16026</v>
      </c>
      <c r="F164" s="474">
        <v>0.74</v>
      </c>
      <c r="G164" s="463"/>
      <c r="H164" s="464">
        <v>1</v>
      </c>
      <c r="I164" s="196"/>
      <c r="J164" s="196"/>
      <c r="K164" s="1">
        <v>1.4</v>
      </c>
      <c r="L164" s="1">
        <v>1.68</v>
      </c>
      <c r="M164" s="1">
        <v>2.23</v>
      </c>
      <c r="N164" s="9">
        <v>2.57</v>
      </c>
      <c r="O164" s="44">
        <f>'СДП (план)'!O165</f>
        <v>0</v>
      </c>
      <c r="P164" s="44">
        <f>'СДП (план)'!P165</f>
        <v>0</v>
      </c>
      <c r="Q164" s="43">
        <f t="shared" si="4819"/>
        <v>0</v>
      </c>
      <c r="R164" s="43">
        <f t="shared" si="4820"/>
        <v>0</v>
      </c>
      <c r="S164" s="43">
        <f>VLOOKUP($C164,'факт СДП 1 мес'!$D$8:$HP$251,9,0)</f>
        <v>0</v>
      </c>
      <c r="T164" s="43">
        <f>VLOOKUP($C164,'факт СДП 1 мес'!$D$8:$HP$251,10,0)</f>
        <v>0</v>
      </c>
      <c r="U164" s="43">
        <f>VLOOKUP($C164,'факт СДП 1 мес'!$D$8:$HP$251,11,0)</f>
        <v>0</v>
      </c>
      <c r="V164" s="43">
        <f>VLOOKUP($C164,'факт СДП 1 мес'!$D$8:$HP$251,12,0)</f>
        <v>0</v>
      </c>
      <c r="W164" s="43">
        <f>VLOOKUP($C164,'факт СДП 1 мес'!$D$8:$HP$251,13,0)</f>
        <v>0</v>
      </c>
      <c r="X164" s="43">
        <f>VLOOKUP($C164,'факт СДП 1 мес'!$D$8:$HP$251,14,0)</f>
        <v>0</v>
      </c>
      <c r="Y164" s="43">
        <f>SUM(O164*$F164)</f>
        <v>0</v>
      </c>
      <c r="Z164" s="43">
        <f>SUM(Q164*$F164)</f>
        <v>0</v>
      </c>
      <c r="AA164" s="43">
        <f>SUM(S164*$F164)</f>
        <v>0</v>
      </c>
      <c r="AB164" s="43">
        <f t="shared" ref="AB164" si="4991">SUM(S164-Q164)</f>
        <v>0</v>
      </c>
      <c r="AC164" s="43">
        <f t="shared" si="4946"/>
        <v>0</v>
      </c>
      <c r="AD164" s="145">
        <f>'СДП (план)'!Q165</f>
        <v>0</v>
      </c>
      <c r="AE164" s="145">
        <f>'СДП (план)'!R165</f>
        <v>0</v>
      </c>
      <c r="AF164" s="43">
        <f t="shared" si="4822"/>
        <v>0</v>
      </c>
      <c r="AG164" s="43">
        <f t="shared" si="4823"/>
        <v>0</v>
      </c>
      <c r="AH164" s="43">
        <f>VLOOKUP($C164,'факт СДП 1 мес'!$D$8:$HP$251,3,0)</f>
        <v>0</v>
      </c>
      <c r="AI164" s="43">
        <f>VLOOKUP($C164,'факт СДП 1 мес'!$D$8:$HP$251,4,0)</f>
        <v>0</v>
      </c>
      <c r="AJ164" s="43">
        <f>VLOOKUP($C164,'факт СДП 1 мес'!$D$8:$HP$251,5,0)</f>
        <v>0</v>
      </c>
      <c r="AK164" s="43">
        <f>VLOOKUP($C164,'факт СДП 1 мес'!$D$8:$HP$251,6,0)</f>
        <v>0</v>
      </c>
      <c r="AL164" s="43">
        <f>VLOOKUP($C164,'факт СДП 1 мес'!$D$8:$HP$251,7,0)</f>
        <v>0</v>
      </c>
      <c r="AM164" s="43">
        <f>VLOOKUP($C164,'факт СДП 1 мес'!$D$8:$HP$251,8,0)</f>
        <v>0</v>
      </c>
      <c r="AN164" s="43">
        <f>SUM(AD164*$F164)</f>
        <v>0</v>
      </c>
      <c r="AO164" s="43">
        <f>SUM(AF164*$F164)</f>
        <v>0</v>
      </c>
      <c r="AP164" s="43">
        <f>SUM(AH164*$F164)</f>
        <v>0</v>
      </c>
      <c r="AQ164" s="43">
        <f t="shared" si="4948"/>
        <v>0</v>
      </c>
      <c r="AR164" s="43">
        <f t="shared" si="4949"/>
        <v>0</v>
      </c>
      <c r="AS164" s="44">
        <f>'СДП (план)'!S165</f>
        <v>0</v>
      </c>
      <c r="AT164" s="43">
        <f>'СДП (план)'!T165</f>
        <v>0</v>
      </c>
      <c r="AU164" s="43">
        <f t="shared" si="4826"/>
        <v>0</v>
      </c>
      <c r="AV164" s="43">
        <f t="shared" si="4827"/>
        <v>0</v>
      </c>
      <c r="AW164" s="43">
        <f>VLOOKUP($C164,'факт СДП 1 мес'!$D$8:$HP$251,159,0)</f>
        <v>0</v>
      </c>
      <c r="AX164" s="43">
        <f>VLOOKUP($C164,'факт СДП 1 мес'!$D$8:$HP$251,160,0)</f>
        <v>0</v>
      </c>
      <c r="AY164" s="43">
        <f>VLOOKUP($C164,'факт СДП 1 мес'!$D$8:$HP$251,161,0)</f>
        <v>0</v>
      </c>
      <c r="AZ164" s="43">
        <f>VLOOKUP($C164,'факт СДП 1 мес'!$D$8:$HP$251,162,0)</f>
        <v>0</v>
      </c>
      <c r="BA164" s="43">
        <f>VLOOKUP($C164,'факт СДП 1 мес'!$D$8:$HP$251,163,0)</f>
        <v>0</v>
      </c>
      <c r="BB164" s="43">
        <f>VLOOKUP($C164,'факт СДП 1 мес'!$D$8:$HP$251,164,0)</f>
        <v>0</v>
      </c>
      <c r="BC164" s="43">
        <f>SUM(AS164*$F164)</f>
        <v>0</v>
      </c>
      <c r="BD164" s="43">
        <f>SUM(AU164*$F164)</f>
        <v>0</v>
      </c>
      <c r="BE164" s="43">
        <f>SUM(AW164*$F164)</f>
        <v>0</v>
      </c>
      <c r="BF164" s="43">
        <f t="shared" si="4087"/>
        <v>0</v>
      </c>
      <c r="BG164" s="43">
        <f t="shared" si="4088"/>
        <v>0</v>
      </c>
      <c r="BH164" s="88">
        <f>'СДП (план)'!U165</f>
        <v>0</v>
      </c>
      <c r="BI164" s="3">
        <f>'СДП (план)'!V165</f>
        <v>0</v>
      </c>
      <c r="BJ164" s="43">
        <f t="shared" si="4828"/>
        <v>0</v>
      </c>
      <c r="BK164" s="43">
        <f t="shared" si="4829"/>
        <v>0</v>
      </c>
      <c r="BL164" s="43">
        <f>VLOOKUP($C164,'факт СДП 1 мес'!$D$8:$HP$251,21,0)</f>
        <v>0</v>
      </c>
      <c r="BM164" s="43">
        <f>VLOOKUP($C164,'факт СДП 1 мес'!$D$8:$HP$251,22,0)</f>
        <v>0</v>
      </c>
      <c r="BN164" s="43">
        <f>VLOOKUP($C164,'факт СДП 1 мес'!$D$8:$HP$251,23,0)</f>
        <v>0</v>
      </c>
      <c r="BO164" s="43">
        <f>VLOOKUP($C164,'факт СДП 1 мес'!$D$8:$HP$251,24,0)</f>
        <v>0</v>
      </c>
      <c r="BP164" s="43">
        <f>VLOOKUP($C164,'факт СДП 1 мес'!$D$8:$HP$251,25,0)</f>
        <v>0</v>
      </c>
      <c r="BQ164" s="43">
        <f>VLOOKUP($C164,'факт СДП 1 мес'!$D$8:$HP$251,26,0)</f>
        <v>0</v>
      </c>
      <c r="BR164" s="43">
        <f>SUM(BH164*$F164)</f>
        <v>0</v>
      </c>
      <c r="BS164" s="43">
        <f>SUM(BJ164*$F164)</f>
        <v>0</v>
      </c>
      <c r="BT164" s="43">
        <f>SUM(BL164*$F164)</f>
        <v>0</v>
      </c>
      <c r="BU164" s="43">
        <f t="shared" si="4092"/>
        <v>0</v>
      </c>
      <c r="BV164" s="43">
        <f t="shared" si="4093"/>
        <v>0</v>
      </c>
      <c r="BW164" s="44">
        <f>'СДП (план)'!W165</f>
        <v>0</v>
      </c>
      <c r="BX164" s="43">
        <f>'СДП (план)'!X165</f>
        <v>0</v>
      </c>
      <c r="BY164" s="43">
        <f t="shared" si="4830"/>
        <v>0</v>
      </c>
      <c r="BZ164" s="43">
        <f t="shared" si="4831"/>
        <v>0</v>
      </c>
      <c r="CA164" s="43">
        <f>VLOOKUP($C164,'факт СДП 1 мес'!$D$8:$HP$251,15,0)</f>
        <v>0</v>
      </c>
      <c r="CB164" s="43">
        <f>VLOOKUP($C164,'факт СДП 1 мес'!$D$8:$HP$251,16,0)</f>
        <v>0</v>
      </c>
      <c r="CC164" s="43">
        <f>VLOOKUP($C164,'факт СДП 1 мес'!$D$8:$HP$251,17,0)</f>
        <v>0</v>
      </c>
      <c r="CD164" s="43">
        <f>VLOOKUP($C164,'факт СДП 1 мес'!$D$8:$HP$251,18,0)</f>
        <v>0</v>
      </c>
      <c r="CE164" s="43">
        <f>VLOOKUP($C164,'факт СДП 1 мес'!$D$8:$HP$251,19,0)</f>
        <v>0</v>
      </c>
      <c r="CF164" s="43">
        <f>VLOOKUP($C164,'факт СДП 1 мес'!$D$8:$HP$251,20,0)</f>
        <v>0</v>
      </c>
      <c r="CG164" s="43">
        <f>SUM(BW164*$F164)</f>
        <v>0</v>
      </c>
      <c r="CH164" s="43">
        <f>SUM(BY164*$F164)</f>
        <v>0</v>
      </c>
      <c r="CI164" s="43">
        <f>SUM(CA164*$F164)</f>
        <v>0</v>
      </c>
      <c r="CJ164" s="43">
        <f t="shared" si="4787"/>
        <v>0</v>
      </c>
      <c r="CK164" s="43">
        <f t="shared" si="4788"/>
        <v>0</v>
      </c>
      <c r="CL164" s="45">
        <f>'СДП (план)'!Y165</f>
        <v>0</v>
      </c>
      <c r="CM164" s="43">
        <f>'СДП (план)'!Z165</f>
        <v>0</v>
      </c>
      <c r="CN164" s="43">
        <f t="shared" si="4832"/>
        <v>0</v>
      </c>
      <c r="CO164" s="43">
        <f t="shared" si="4833"/>
        <v>0</v>
      </c>
      <c r="CP164" s="43">
        <f>VLOOKUP($C164,'факт СДП 1 мес'!$D$8:$HP$251,165,0)</f>
        <v>0</v>
      </c>
      <c r="CQ164" s="43">
        <f>VLOOKUP($C164,'факт СДП 1 мес'!$D$8:$HP$251,166,0)</f>
        <v>0</v>
      </c>
      <c r="CR164" s="43">
        <f>VLOOKUP($C164,'факт СДП 1 мес'!$D$8:$HP$251,167,0)</f>
        <v>0</v>
      </c>
      <c r="CS164" s="43">
        <f>VLOOKUP($C164,'факт СДП 1 мес'!$D$8:$HP$251,168,0)</f>
        <v>0</v>
      </c>
      <c r="CT164" s="43">
        <f>VLOOKUP($C164,'факт СДП 1 мес'!$D$8:$HP$251,169,0)</f>
        <v>0</v>
      </c>
      <c r="CU164" s="43">
        <f>VLOOKUP($C164,'факт СДП 1 мес'!$D$8:$HP$251,170,0)</f>
        <v>0</v>
      </c>
      <c r="CV164" s="43">
        <f>SUM(CL164*$F164)</f>
        <v>0</v>
      </c>
      <c r="CW164" s="43">
        <f>SUM(CN164*$F164)</f>
        <v>0</v>
      </c>
      <c r="CX164" s="43">
        <f>SUM(CP164*$F164)</f>
        <v>0</v>
      </c>
      <c r="CY164" s="43">
        <f t="shared" si="4834"/>
        <v>0</v>
      </c>
      <c r="CZ164" s="43">
        <f t="shared" si="4835"/>
        <v>0</v>
      </c>
      <c r="DA164" s="5">
        <f>'СДП (план)'!AA165</f>
        <v>0</v>
      </c>
      <c r="DB164" s="3">
        <f>'СДП (план)'!AB165</f>
        <v>0</v>
      </c>
      <c r="DC164" s="43">
        <f t="shared" si="4836"/>
        <v>0</v>
      </c>
      <c r="DD164" s="43">
        <f t="shared" si="4837"/>
        <v>0</v>
      </c>
      <c r="DE164" s="43">
        <f>VLOOKUP($C164,'факт СДП 1 мес'!$D$8:$HP$251,57,0)</f>
        <v>0</v>
      </c>
      <c r="DF164" s="43">
        <f>VLOOKUP($C164,'факт СДП 1 мес'!$D$8:$HP$251,58,0)</f>
        <v>0</v>
      </c>
      <c r="DG164" s="43">
        <f>VLOOKUP($C164,'факт СДП 1 мес'!$D$8:$HP$251,59,0)</f>
        <v>0</v>
      </c>
      <c r="DH164" s="43">
        <f>VLOOKUP($C164,'факт СДП 1 мес'!$D$8:$HP$251,60,0)</f>
        <v>0</v>
      </c>
      <c r="DI164" s="43">
        <f>VLOOKUP($C164,'факт СДП 1 мес'!$D$8:$HP$251,61,0)</f>
        <v>0</v>
      </c>
      <c r="DJ164" s="43">
        <f>VLOOKUP($C164,'факт СДП 1 мес'!$D$8:$HP$251,62,0)</f>
        <v>0</v>
      </c>
      <c r="DK164" s="43">
        <f>SUM(DA164*$F164)</f>
        <v>0</v>
      </c>
      <c r="DL164" s="43">
        <f>SUM(DC164*$F164)</f>
        <v>0</v>
      </c>
      <c r="DM164" s="43">
        <f>SUM(DE164*$F164)</f>
        <v>0</v>
      </c>
      <c r="DN164" s="43">
        <f t="shared" si="4838"/>
        <v>0</v>
      </c>
      <c r="DO164" s="43">
        <f t="shared" si="4839"/>
        <v>0</v>
      </c>
      <c r="DP164" s="5">
        <f>'СДП (план)'!AC165</f>
        <v>2</v>
      </c>
      <c r="DQ164" s="3">
        <f>'СДП (план)'!AD165</f>
        <v>33205.871999999996</v>
      </c>
      <c r="DR164" s="43">
        <f t="shared" si="4840"/>
        <v>0.16666666666666666</v>
      </c>
      <c r="DS164" s="43">
        <f t="shared" si="4841"/>
        <v>2767.1559999999995</v>
      </c>
      <c r="DT164" s="43">
        <f>VLOOKUP($C164,'факт СДП 1 мес'!$D$8:$HP$251,33,0)</f>
        <v>0</v>
      </c>
      <c r="DU164" s="43">
        <f>VLOOKUP($C164,'факт СДП 1 мес'!$D$8:$HP$251,34,0)</f>
        <v>0</v>
      </c>
      <c r="DV164" s="43">
        <f>VLOOKUP($C164,'факт СДП 1 мес'!$D$8:$HP$251,35,0)</f>
        <v>0</v>
      </c>
      <c r="DW164" s="43">
        <f>VLOOKUP($C164,'факт СДП 1 мес'!$D$8:$HP$251,36,0)</f>
        <v>0</v>
      </c>
      <c r="DX164" s="43">
        <f>VLOOKUP($C164,'факт СДП 1 мес'!$D$8:$HP$251,37,0)</f>
        <v>0</v>
      </c>
      <c r="DY164" s="43">
        <f>VLOOKUP($C164,'факт СДП 1 мес'!$D$8:$HP$251,38,0)</f>
        <v>0</v>
      </c>
      <c r="DZ164" s="43">
        <f>SUM(DP164*$F164)</f>
        <v>1.48</v>
      </c>
      <c r="EA164" s="43">
        <f>SUM(DR164*$F164)</f>
        <v>0.12333333333333332</v>
      </c>
      <c r="EB164" s="43">
        <f>SUM(DT164*$F164)</f>
        <v>0</v>
      </c>
      <c r="EC164" s="43">
        <f t="shared" ref="EC164" si="4992">SUM(DT164-DR164)</f>
        <v>-0.16666666666666666</v>
      </c>
      <c r="ED164" s="43">
        <f t="shared" si="4957"/>
        <v>-2767.1559999999995</v>
      </c>
      <c r="EE164" s="5">
        <f>'СДП (план)'!AE165</f>
        <v>0</v>
      </c>
      <c r="EF164" s="3">
        <f>'СДП (план)'!AF165</f>
        <v>0</v>
      </c>
      <c r="EG164" s="43">
        <f t="shared" si="4844"/>
        <v>0</v>
      </c>
      <c r="EH164" s="43">
        <f t="shared" si="4845"/>
        <v>0</v>
      </c>
      <c r="EI164" s="43">
        <f>VLOOKUP($C164,'факт СДП 1 мес'!$D$8:$HP$251,27,0)</f>
        <v>0</v>
      </c>
      <c r="EJ164" s="43">
        <f>VLOOKUP($C164,'факт СДП 1 мес'!$D$8:$HP$251,28,0)</f>
        <v>0</v>
      </c>
      <c r="EK164" s="43">
        <f>VLOOKUP($C164,'факт СДП 1 мес'!$D$8:$HP$251,29,0)</f>
        <v>0</v>
      </c>
      <c r="EL164" s="43">
        <f>VLOOKUP($C164,'факт СДП 1 мес'!$D$8:$HP$251,30,0)</f>
        <v>0</v>
      </c>
      <c r="EM164" s="43">
        <f>VLOOKUP($C164,'факт СДП 1 мес'!$D$8:$HP$251,31,0)</f>
        <v>0</v>
      </c>
      <c r="EN164" s="43">
        <f>VLOOKUP($C164,'факт СДП 1 мес'!$D$8:$HP$251,32,0)</f>
        <v>0</v>
      </c>
      <c r="EO164" s="43">
        <f>SUM(EE164*$F164)</f>
        <v>0</v>
      </c>
      <c r="EP164" s="43">
        <f>SUM(EG164*$F164)</f>
        <v>0</v>
      </c>
      <c r="EQ164" s="43">
        <f>SUM(EI164*$F164)</f>
        <v>0</v>
      </c>
      <c r="ER164" s="43">
        <f t="shared" si="4959"/>
        <v>0</v>
      </c>
      <c r="ES164" s="43">
        <f t="shared" si="4960"/>
        <v>0</v>
      </c>
      <c r="ET164" s="44">
        <f>'СДП (план)'!AG165</f>
        <v>0</v>
      </c>
      <c r="EU164" s="43">
        <f>'СДП (план)'!AH165</f>
        <v>0</v>
      </c>
      <c r="EV164" s="43">
        <f t="shared" si="4848"/>
        <v>0</v>
      </c>
      <c r="EW164" s="43">
        <f t="shared" si="4849"/>
        <v>0</v>
      </c>
      <c r="EX164" s="43">
        <f>VLOOKUP($C164,'факт СДП 1 мес'!$D$8:$HP$251,87,0)</f>
        <v>0</v>
      </c>
      <c r="EY164" s="43">
        <f>VLOOKUP($C164,'факт СДП 1 мес'!$D$8:$HP$251,88,0)</f>
        <v>0</v>
      </c>
      <c r="EZ164" s="43">
        <f>VLOOKUP($C164,'факт СДП 1 мес'!$D$8:$HP$251,89,0)</f>
        <v>0</v>
      </c>
      <c r="FA164" s="43">
        <f>VLOOKUP($C164,'факт СДП 1 мес'!$D$8:$HP$251,90,0)</f>
        <v>0</v>
      </c>
      <c r="FB164" s="43">
        <f>VLOOKUP($C164,'факт СДП 1 мес'!$D$8:$HP$251,91,0)</f>
        <v>0</v>
      </c>
      <c r="FC164" s="43">
        <f>VLOOKUP($C164,'факт СДП 1 мес'!$D$8:$HP$251,92,0)</f>
        <v>0</v>
      </c>
      <c r="FD164" s="43">
        <f>SUM(ET164*$F164)</f>
        <v>0</v>
      </c>
      <c r="FE164" s="43">
        <f>SUM(EV164*$F164)</f>
        <v>0</v>
      </c>
      <c r="FF164" s="43">
        <f>SUM(EX164*$F164)</f>
        <v>0</v>
      </c>
      <c r="FG164" s="43">
        <f t="shared" si="4850"/>
        <v>0</v>
      </c>
      <c r="FH164" s="43">
        <f t="shared" si="4851"/>
        <v>0</v>
      </c>
      <c r="FI164" s="44">
        <f>'СДП (план)'!AI165</f>
        <v>0</v>
      </c>
      <c r="FJ164" s="43">
        <f>'СДП (план)'!AJ165</f>
        <v>0</v>
      </c>
      <c r="FK164" s="43">
        <f t="shared" si="4852"/>
        <v>0</v>
      </c>
      <c r="FL164" s="43">
        <f t="shared" si="4853"/>
        <v>0</v>
      </c>
      <c r="FM164" s="43">
        <f>VLOOKUP($C164,'факт СДП 1 мес'!$D$8:$HP$251,39,0)</f>
        <v>0</v>
      </c>
      <c r="FN164" s="43">
        <f>VLOOKUP($C164,'факт СДП 1 мес'!$D$8:$HP$251,40,0)</f>
        <v>0</v>
      </c>
      <c r="FO164" s="43">
        <f>VLOOKUP($C164,'факт СДП 1 мес'!$D$8:$HP$251,41,0)</f>
        <v>0</v>
      </c>
      <c r="FP164" s="43">
        <f>VLOOKUP($C164,'факт СДП 1 мес'!$D$8:$HP$251,42,0)</f>
        <v>0</v>
      </c>
      <c r="FQ164" s="43">
        <f>VLOOKUP($C164,'факт СДП 1 мес'!$D$8:$HP$251,43,0)</f>
        <v>0</v>
      </c>
      <c r="FR164" s="43">
        <f>VLOOKUP($C164,'факт СДП 1 мес'!$D$8:$HP$251,44,0)</f>
        <v>0</v>
      </c>
      <c r="FS164" s="43">
        <f>SUM(FI164*$F164)</f>
        <v>0</v>
      </c>
      <c r="FT164" s="43">
        <f>SUM(FK164*$F164)</f>
        <v>0</v>
      </c>
      <c r="FU164" s="43">
        <f>SUM(FM164*$F164)</f>
        <v>0</v>
      </c>
      <c r="FV164" s="43">
        <f t="shared" si="4854"/>
        <v>0</v>
      </c>
      <c r="FW164" s="43">
        <f t="shared" si="4855"/>
        <v>0</v>
      </c>
      <c r="FX164" s="44">
        <f>'СДП (план)'!AK165</f>
        <v>0</v>
      </c>
      <c r="FY164" s="43">
        <f>'СДП (план)'!AL165</f>
        <v>0</v>
      </c>
      <c r="FZ164" s="43">
        <f t="shared" si="4856"/>
        <v>0</v>
      </c>
      <c r="GA164" s="43">
        <f t="shared" si="4857"/>
        <v>0</v>
      </c>
      <c r="GB164" s="43">
        <f>VLOOKUP($C164,'факт СДП 1 мес'!$D$8:$HP$251,45,0)</f>
        <v>0</v>
      </c>
      <c r="GC164" s="43">
        <f>VLOOKUP($C164,'факт СДП 1 мес'!$D$8:$HP$251,46,0)</f>
        <v>0</v>
      </c>
      <c r="GD164" s="43">
        <f>VLOOKUP($C164,'факт СДП 1 мес'!$D$8:$HP$251,47,0)</f>
        <v>0</v>
      </c>
      <c r="GE164" s="43">
        <f>VLOOKUP($C164,'факт СДП 1 мес'!$D$8:$HP$251,48,0)</f>
        <v>0</v>
      </c>
      <c r="GF164" s="43">
        <f>VLOOKUP($C164,'факт СДП 1 мес'!$D$8:$HP$251,49,0)</f>
        <v>0</v>
      </c>
      <c r="GG164" s="43">
        <f>VLOOKUP($C164,'факт СДП 1 мес'!$D$8:$HP$251,50,0)</f>
        <v>0</v>
      </c>
      <c r="GH164" s="43">
        <f>SUM(FX164*$F164)</f>
        <v>0</v>
      </c>
      <c r="GI164" s="43">
        <f>SUM(FZ164*$F164)</f>
        <v>0</v>
      </c>
      <c r="GJ164" s="43">
        <f>SUM(GB164*$F164)</f>
        <v>0</v>
      </c>
      <c r="GK164" s="43">
        <f t="shared" si="4858"/>
        <v>0</v>
      </c>
      <c r="GL164" s="43">
        <f t="shared" si="4859"/>
        <v>0</v>
      </c>
      <c r="GM164" s="5">
        <f>'СДП (план)'!AM165</f>
        <v>0</v>
      </c>
      <c r="GN164" s="3">
        <f>'СДП (план)'!AN165</f>
        <v>0</v>
      </c>
      <c r="GO164" s="43">
        <f t="shared" si="4860"/>
        <v>0</v>
      </c>
      <c r="GP164" s="43">
        <f t="shared" si="4861"/>
        <v>0</v>
      </c>
      <c r="GQ164" s="43">
        <f>VLOOKUP($C164,'факт СДП 1 мес'!$D$8:$HP$251,51,0)</f>
        <v>0</v>
      </c>
      <c r="GR164" s="43">
        <f>VLOOKUP($C164,'факт СДП 1 мес'!$D$8:$HP$251,52,0)</f>
        <v>0</v>
      </c>
      <c r="GS164" s="43">
        <f>VLOOKUP($C164,'факт СДП 1 мес'!$D$8:$HP$251,53,0)</f>
        <v>0</v>
      </c>
      <c r="GT164" s="43">
        <f>VLOOKUP($C164,'факт СДП 1 мес'!$D$8:$HP$251,54,0)</f>
        <v>0</v>
      </c>
      <c r="GU164" s="43">
        <f>VLOOKUP($C164,'факт СДП 1 мес'!$D$8:$HP$251,55,0)</f>
        <v>0</v>
      </c>
      <c r="GV164" s="43">
        <f>VLOOKUP($C164,'факт СДП 1 мес'!$D$8:$HP$251,56,0)</f>
        <v>0</v>
      </c>
      <c r="GW164" s="43">
        <f>SUM(GM164*$F164)</f>
        <v>0</v>
      </c>
      <c r="GX164" s="43">
        <f>SUM(GO164*$F164)</f>
        <v>0</v>
      </c>
      <c r="GY164" s="43">
        <f>SUM(GQ164*$F164)</f>
        <v>0</v>
      </c>
      <c r="GZ164" s="43">
        <f t="shared" si="4862"/>
        <v>0</v>
      </c>
      <c r="HA164" s="43">
        <f t="shared" si="4863"/>
        <v>0</v>
      </c>
      <c r="HB164" s="5">
        <f>'СДП (план)'!AO165</f>
        <v>0</v>
      </c>
      <c r="HC164" s="3">
        <f>'СДП (план)'!AP165</f>
        <v>0</v>
      </c>
      <c r="HD164" s="43">
        <f t="shared" si="4864"/>
        <v>0</v>
      </c>
      <c r="HE164" s="43">
        <f t="shared" si="4865"/>
        <v>0</v>
      </c>
      <c r="HF164" s="43">
        <f>VLOOKUP($C164,'факт СДП 1 мес'!$D$8:$HP$251,141,0)</f>
        <v>0</v>
      </c>
      <c r="HG164" s="43">
        <f>VLOOKUP($C164,'факт СДП 1 мес'!$D$8:$HP$251,142,0)</f>
        <v>0</v>
      </c>
      <c r="HH164" s="43">
        <f>VLOOKUP($C164,'факт СДП 1 мес'!$D$8:$HP$251,143,0)</f>
        <v>0</v>
      </c>
      <c r="HI164" s="43">
        <f>VLOOKUP($C164,'факт СДП 1 мес'!$D$8:$HP$251,144,0)</f>
        <v>0</v>
      </c>
      <c r="HJ164" s="43">
        <f>VLOOKUP($C164,'факт СДП 1 мес'!$D$8:$HP$251,145,0)</f>
        <v>0</v>
      </c>
      <c r="HK164" s="43">
        <f>VLOOKUP($C164,'факт СДП 1 мес'!$D$8:$HP$251,146,0)</f>
        <v>0</v>
      </c>
      <c r="HL164" s="43">
        <f>SUM(HB164*$F164)</f>
        <v>0</v>
      </c>
      <c r="HM164" s="43">
        <f>SUM(HD164*$F164)</f>
        <v>0</v>
      </c>
      <c r="HN164" s="43">
        <f>SUM(HF164*$F164)</f>
        <v>0</v>
      </c>
      <c r="HO164" s="43">
        <f t="shared" si="4866"/>
        <v>0</v>
      </c>
      <c r="HP164" s="43">
        <f t="shared" si="4867"/>
        <v>0</v>
      </c>
      <c r="HQ164" s="44">
        <f>'СДП (план)'!AQ165</f>
        <v>0</v>
      </c>
      <c r="HR164" s="43">
        <f>'СДП (план)'!AR165</f>
        <v>0</v>
      </c>
      <c r="HS164" s="43">
        <f t="shared" si="4868"/>
        <v>0</v>
      </c>
      <c r="HT164" s="43">
        <f t="shared" si="4869"/>
        <v>0</v>
      </c>
      <c r="HU164" s="43">
        <f>VLOOKUP($C164,'факт СДП 1 мес'!$D$8:$HP$251,171,0)</f>
        <v>0</v>
      </c>
      <c r="HV164" s="43">
        <f>VLOOKUP($C164,'факт СДП 1 мес'!$D$8:$HP$251,172,0)</f>
        <v>0</v>
      </c>
      <c r="HW164" s="43">
        <f>VLOOKUP($C164,'факт СДП 1 мес'!$D$8:$HP$251,173,0)</f>
        <v>0</v>
      </c>
      <c r="HX164" s="43">
        <f>VLOOKUP($C164,'факт СДП 1 мес'!$D$8:$HP$251,174,0)</f>
        <v>0</v>
      </c>
      <c r="HY164" s="43">
        <f>VLOOKUP($C164,'факт СДП 1 мес'!$D$8:$HP$251,175,0)</f>
        <v>0</v>
      </c>
      <c r="HZ164" s="43">
        <f>VLOOKUP($C164,'факт СДП 1 мес'!$D$8:$HP$251,176,0)</f>
        <v>0</v>
      </c>
      <c r="IA164" s="43">
        <f>SUM(HQ164*$F164)</f>
        <v>0</v>
      </c>
      <c r="IB164" s="43">
        <f>SUM(HS164*$F164)</f>
        <v>0</v>
      </c>
      <c r="IC164" s="43">
        <f>SUM(HU164*$F164)</f>
        <v>0</v>
      </c>
      <c r="ID164" s="43">
        <f t="shared" si="4870"/>
        <v>0</v>
      </c>
      <c r="IE164" s="43">
        <f t="shared" si="4871"/>
        <v>0</v>
      </c>
      <c r="IF164" s="44">
        <f>'СДП (план)'!AS165</f>
        <v>0</v>
      </c>
      <c r="IG164" s="43">
        <f>'СДП (план)'!AT165</f>
        <v>0</v>
      </c>
      <c r="IH164" s="43">
        <f t="shared" si="4872"/>
        <v>0</v>
      </c>
      <c r="II164" s="43">
        <f t="shared" si="4873"/>
        <v>0</v>
      </c>
      <c r="IJ164" s="43">
        <f>VLOOKUP($C164,'факт СДП 1 мес'!$D$8:$HP$251,183,0)</f>
        <v>0</v>
      </c>
      <c r="IK164" s="43">
        <f>VLOOKUP($C164,'факт СДП 1 мес'!$D$8:$HP$251,184,0)</f>
        <v>0</v>
      </c>
      <c r="IL164" s="43">
        <f>VLOOKUP($C164,'факт СДП 1 мес'!$D$8:$HP$251,185,0)</f>
        <v>0</v>
      </c>
      <c r="IM164" s="43">
        <f>VLOOKUP($C164,'факт СДП 1 мес'!$D$8:$HP$251,186,0)</f>
        <v>0</v>
      </c>
      <c r="IN164" s="43">
        <f>VLOOKUP($C164,'факт СДП 1 мес'!$D$8:$HP$251,187,0)</f>
        <v>0</v>
      </c>
      <c r="IO164" s="43">
        <f>VLOOKUP($C164,'факт СДП 1 мес'!$D$8:$HP$251,188,0)</f>
        <v>0</v>
      </c>
      <c r="IP164" s="43">
        <f>SUM(IF164*$F164)</f>
        <v>0</v>
      </c>
      <c r="IQ164" s="43">
        <f>SUM(IH164*$F164)</f>
        <v>0</v>
      </c>
      <c r="IR164" s="43">
        <f>SUM(IJ164*$F164)</f>
        <v>0</v>
      </c>
      <c r="IS164" s="43">
        <f t="shared" si="4874"/>
        <v>0</v>
      </c>
      <c r="IT164" s="43">
        <f t="shared" si="4875"/>
        <v>0</v>
      </c>
      <c r="IU164" s="45">
        <f>'СДП (план)'!AU165</f>
        <v>8</v>
      </c>
      <c r="IV164" s="45">
        <f>'СДП (план)'!AV165</f>
        <v>132823.48799999998</v>
      </c>
      <c r="IW164" s="43">
        <f t="shared" si="4876"/>
        <v>0.66666666666666663</v>
      </c>
      <c r="IX164" s="43">
        <f t="shared" si="4877"/>
        <v>11068.623999999998</v>
      </c>
      <c r="IY164" s="43">
        <f>VLOOKUP($C164,'факт СДП 1 мес'!$D$8:$HP$251,147,0)</f>
        <v>3</v>
      </c>
      <c r="IZ164" s="43">
        <f>VLOOKUP($C164,'факт СДП 1 мес'!$D$8:$HP$251,148,0)</f>
        <v>49808.819999999992</v>
      </c>
      <c r="JA164" s="43">
        <f>VLOOKUP($C164,'факт СДП 1 мес'!$D$8:$HP$251,149,0)</f>
        <v>24</v>
      </c>
      <c r="JB164" s="43">
        <f>VLOOKUP($C164,'факт СДП 1 мес'!$D$8:$HP$251,150,0)</f>
        <v>0</v>
      </c>
      <c r="JC164" s="43">
        <f>VLOOKUP($C164,'факт СДП 1 мес'!$D$8:$HP$251,151,0)</f>
        <v>0</v>
      </c>
      <c r="JD164" s="43">
        <f>VLOOKUP($C164,'факт СДП 1 мес'!$D$8:$HP$251,152,0)</f>
        <v>0</v>
      </c>
      <c r="JE164" s="43">
        <f>SUM(IU164*$F164)</f>
        <v>5.92</v>
      </c>
      <c r="JF164" s="43">
        <f>SUM(IW164*$F164)</f>
        <v>0.49333333333333329</v>
      </c>
      <c r="JG164" s="43">
        <f>SUM(IY164*$F164)</f>
        <v>2.2199999999999998</v>
      </c>
      <c r="JH164" s="43">
        <f t="shared" si="4878"/>
        <v>2.3333333333333335</v>
      </c>
      <c r="JI164" s="43">
        <f t="shared" si="4879"/>
        <v>38740.195999999996</v>
      </c>
      <c r="JJ164" s="45">
        <f>'СДП (план)'!AW165</f>
        <v>0</v>
      </c>
      <c r="JK164" s="45">
        <f>'СДП (план)'!AX165</f>
        <v>0</v>
      </c>
      <c r="JL164" s="43">
        <f t="shared" si="4880"/>
        <v>0</v>
      </c>
      <c r="JM164" s="43">
        <f t="shared" si="4881"/>
        <v>0</v>
      </c>
      <c r="JN164" s="43">
        <f>VLOOKUP($C164,'факт СДП 1 мес'!$D$8:$HP$251,135,0)</f>
        <v>0</v>
      </c>
      <c r="JO164" s="43">
        <f>VLOOKUP($C164,'факт СДП 1 мес'!$D$8:$HP$251,136,0)</f>
        <v>0</v>
      </c>
      <c r="JP164" s="43">
        <f>VLOOKUP($C164,'факт СДП 1 мес'!$D$8:$HP$251,137,0)</f>
        <v>0</v>
      </c>
      <c r="JQ164" s="43">
        <f>VLOOKUP($C164,'факт СДП 1 мес'!$D$8:$HP$251,138,0)</f>
        <v>0</v>
      </c>
      <c r="JR164" s="43">
        <f>VLOOKUP($C164,'факт СДП 1 мес'!$D$8:$HP$251,139,0)</f>
        <v>0</v>
      </c>
      <c r="JS164" s="43">
        <f>VLOOKUP($C164,'факт СДП 1 мес'!$D$8:$HP$251,140,0)</f>
        <v>0</v>
      </c>
      <c r="JT164" s="43">
        <f>SUM(JJ164*$F164)</f>
        <v>0</v>
      </c>
      <c r="JU164" s="43">
        <f>SUM(JL164*$F164)</f>
        <v>0</v>
      </c>
      <c r="JV164" s="43">
        <f>SUM(JN164*$F164)</f>
        <v>0</v>
      </c>
      <c r="JW164" s="43">
        <f t="shared" si="4882"/>
        <v>0</v>
      </c>
      <c r="JX164" s="43">
        <f t="shared" si="4883"/>
        <v>0</v>
      </c>
      <c r="JY164" s="44">
        <f>'СДП (план)'!AY165</f>
        <v>0</v>
      </c>
      <c r="JZ164" s="43">
        <f>'СДП (план)'!AZ165</f>
        <v>0</v>
      </c>
      <c r="KA164" s="43">
        <f t="shared" si="4884"/>
        <v>0</v>
      </c>
      <c r="KB164" s="43">
        <f t="shared" si="4885"/>
        <v>0</v>
      </c>
      <c r="KC164" s="43">
        <f>VLOOKUP($C164,'факт СДП 1 мес'!$D$8:$HP$251,105,0)</f>
        <v>0</v>
      </c>
      <c r="KD164" s="43">
        <f>VLOOKUP($C164,'факт СДП 1 мес'!$D$8:$HP$251,106,0)</f>
        <v>0</v>
      </c>
      <c r="KE164" s="43">
        <f>VLOOKUP($C164,'факт СДП 1 мес'!$D$8:$HP$251,107,0)</f>
        <v>0</v>
      </c>
      <c r="KF164" s="43">
        <f>VLOOKUP($C164,'факт СДП 1 мес'!$D$8:$HP$251,108,0)</f>
        <v>0</v>
      </c>
      <c r="KG164" s="43">
        <f>VLOOKUP($C164,'факт СДП 1 мес'!$D$8:$HP$251,109,0)</f>
        <v>0</v>
      </c>
      <c r="KH164" s="43">
        <f>VLOOKUP($C164,'факт СДП 1 мес'!$D$8:$HP$251,110,0)</f>
        <v>0</v>
      </c>
      <c r="KI164" s="43">
        <f>SUM(JY164*$F164)</f>
        <v>0</v>
      </c>
      <c r="KJ164" s="43">
        <f>SUM(KA164*$F164)</f>
        <v>0</v>
      </c>
      <c r="KK164" s="43">
        <f>SUM(KC164*$F164)</f>
        <v>0</v>
      </c>
      <c r="KL164" s="43">
        <f t="shared" si="4886"/>
        <v>0</v>
      </c>
      <c r="KM164" s="43">
        <f t="shared" si="4887"/>
        <v>0</v>
      </c>
      <c r="KN164" s="44">
        <f>'СДП (план)'!BA165</f>
        <v>1</v>
      </c>
      <c r="KO164" s="43">
        <f>'СДП (план)'!BB165</f>
        <v>16602.935999999998</v>
      </c>
      <c r="KP164" s="43">
        <f t="shared" si="4888"/>
        <v>8.3333333333333329E-2</v>
      </c>
      <c r="KQ164" s="43">
        <f t="shared" si="4889"/>
        <v>1383.5779999999997</v>
      </c>
      <c r="KR164" s="43">
        <f>VLOOKUP($C164,'факт СДП 1 мес'!$D$8:$HP$251,189,0)</f>
        <v>0</v>
      </c>
      <c r="KS164" s="43">
        <f>VLOOKUP($C164,'факт СДП 1 мес'!$D$8:$HP$251,190,0)</f>
        <v>0</v>
      </c>
      <c r="KT164" s="43">
        <f>VLOOKUP($C164,'факт СДП 1 мес'!$D$8:$HP$251,191,0)</f>
        <v>0</v>
      </c>
      <c r="KU164" s="43">
        <f>VLOOKUP($C164,'факт СДП 1 мес'!$D$8:$HP$251,192,0)</f>
        <v>0</v>
      </c>
      <c r="KV164" s="43">
        <f>VLOOKUP($C164,'факт СДП 1 мес'!$D$8:$HP$251,193,0)</f>
        <v>0</v>
      </c>
      <c r="KW164" s="43">
        <f>VLOOKUP($C164,'факт СДП 1 мес'!$D$8:$HP$251,194,0)</f>
        <v>0</v>
      </c>
      <c r="KX164" s="43">
        <f>SUM(KN164*$F164)</f>
        <v>0.74</v>
      </c>
      <c r="KY164" s="43">
        <f>SUM(KP164*$F164)</f>
        <v>6.1666666666666661E-2</v>
      </c>
      <c r="KZ164" s="43">
        <f>SUM(KR164*$F164)</f>
        <v>0</v>
      </c>
      <c r="LA164" s="43">
        <f t="shared" si="4890"/>
        <v>-8.3333333333333329E-2</v>
      </c>
      <c r="LB164" s="43">
        <f t="shared" si="4891"/>
        <v>-1383.5779999999997</v>
      </c>
      <c r="LC164" s="44">
        <f>'СДП (план)'!BC165</f>
        <v>0</v>
      </c>
      <c r="LD164" s="43">
        <f>'СДП (план)'!BD165</f>
        <v>0</v>
      </c>
      <c r="LE164" s="43">
        <f t="shared" si="4892"/>
        <v>0</v>
      </c>
      <c r="LF164" s="43">
        <f t="shared" si="4893"/>
        <v>0</v>
      </c>
      <c r="LG164" s="43">
        <f>VLOOKUP($C164,'факт СДП 1 мес'!$D$8:$HP$251,63,0)</f>
        <v>0</v>
      </c>
      <c r="LH164" s="43">
        <f>VLOOKUP($C164,'факт СДП 1 мес'!$D$8:$HP$251,64,0)</f>
        <v>0</v>
      </c>
      <c r="LI164" s="43">
        <f>VLOOKUP($C164,'факт СДП 1 мес'!$D$8:$HP$251,65,0)</f>
        <v>0</v>
      </c>
      <c r="LJ164" s="43">
        <f>VLOOKUP($C164,'факт СДП 1 мес'!$D$8:$HP$251,66,0)</f>
        <v>0</v>
      </c>
      <c r="LK164" s="43">
        <f>VLOOKUP($C164,'факт СДП 1 мес'!$D$8:$HP$251,67,0)</f>
        <v>0</v>
      </c>
      <c r="LL164" s="43">
        <f>VLOOKUP($C164,'факт СДП 1 мес'!$D$8:$HP$251,68,0)</f>
        <v>0</v>
      </c>
      <c r="LM164" s="43">
        <f>SUM(LC164*$F164)</f>
        <v>0</v>
      </c>
      <c r="LN164" s="43">
        <f>SUM(LE164*$F164)</f>
        <v>0</v>
      </c>
      <c r="LO164" s="43">
        <f>SUM(LG164*$F164)</f>
        <v>0</v>
      </c>
      <c r="LP164" s="43">
        <f t="shared" si="4894"/>
        <v>0</v>
      </c>
      <c r="LQ164" s="43">
        <f t="shared" si="4895"/>
        <v>0</v>
      </c>
      <c r="LR164" s="44">
        <f>'СДП (план)'!BE165</f>
        <v>0</v>
      </c>
      <c r="LS164" s="43">
        <f>'СДП (план)'!BF165</f>
        <v>0</v>
      </c>
      <c r="LT164" s="43">
        <f t="shared" si="4896"/>
        <v>0</v>
      </c>
      <c r="LU164" s="43">
        <f t="shared" si="4897"/>
        <v>0</v>
      </c>
      <c r="LV164" s="43">
        <f>VLOOKUP($C164,'факт СДП 1 мес'!$D$8:$HP$251,69,0)</f>
        <v>0</v>
      </c>
      <c r="LW164" s="43">
        <f>VLOOKUP($C164,'факт СДП 1 мес'!$D$8:$HP$251,70,0)</f>
        <v>0</v>
      </c>
      <c r="LX164" s="43">
        <f>VLOOKUP($C164,'факт СДП 1 мес'!$D$8:$HP$251,71,0)</f>
        <v>0</v>
      </c>
      <c r="LY164" s="43">
        <f>VLOOKUP($C164,'факт СДП 1 мес'!$D$8:$HP$251,72,0)</f>
        <v>0</v>
      </c>
      <c r="LZ164" s="43">
        <f>VLOOKUP($C164,'факт СДП 1 мес'!$D$8:$HP$251,73,0)</f>
        <v>0</v>
      </c>
      <c r="MA164" s="43">
        <f>VLOOKUP($C164,'факт СДП 1 мес'!$D$8:$HP$251,74,0)</f>
        <v>0</v>
      </c>
      <c r="MB164" s="43">
        <f>SUM(LR164*$F164)</f>
        <v>0</v>
      </c>
      <c r="MC164" s="43">
        <f>SUM(LT164*$F164)</f>
        <v>0</v>
      </c>
      <c r="MD164" s="43">
        <f>SUM(LV164*$F164)</f>
        <v>0</v>
      </c>
      <c r="ME164" s="43">
        <f t="shared" si="4569"/>
        <v>0</v>
      </c>
      <c r="MF164" s="43">
        <f t="shared" si="4570"/>
        <v>0</v>
      </c>
      <c r="MG164" s="44">
        <f>'СДП (план)'!BG165</f>
        <v>20</v>
      </c>
      <c r="MH164" s="43">
        <f>'СДП (план)'!BH165</f>
        <v>398470.46399999998</v>
      </c>
      <c r="MI164" s="43">
        <f t="shared" si="4898"/>
        <v>1.6666666666666667</v>
      </c>
      <c r="MJ164" s="43">
        <f t="shared" si="4899"/>
        <v>33205.871999999996</v>
      </c>
      <c r="MK164" s="43">
        <f>VLOOKUP($C164,'факт СДП 1 мес'!$D$8:$HP$251,75,0)</f>
        <v>0</v>
      </c>
      <c r="ML164" s="43">
        <f>VLOOKUP($C164,'факт СДП 1 мес'!$D$8:$HP$251,76,0)</f>
        <v>0</v>
      </c>
      <c r="MM164" s="43">
        <f>VLOOKUP($C164,'факт СДП 1 мес'!$D$8:$HP$251,77,0)</f>
        <v>0</v>
      </c>
      <c r="MN164" s="43">
        <f>VLOOKUP($C164,'факт СДП 1 мес'!$D$8:$HP$251,78,0)</f>
        <v>0</v>
      </c>
      <c r="MO164" s="43">
        <f>VLOOKUP($C164,'факт СДП 1 мес'!$D$8:$HP$251,79,0)</f>
        <v>0</v>
      </c>
      <c r="MP164" s="43">
        <f>VLOOKUP($C164,'факт СДП 1 мес'!$D$8:$HP$251,80,0)</f>
        <v>0</v>
      </c>
      <c r="MQ164" s="43">
        <f>SUM(MG164*$F164)</f>
        <v>14.8</v>
      </c>
      <c r="MR164" s="43">
        <f>SUM(MI164*$F164)</f>
        <v>1.2333333333333334</v>
      </c>
      <c r="MS164" s="43">
        <f>SUM(MK164*$F164)</f>
        <v>0</v>
      </c>
      <c r="MT164" s="43">
        <f t="shared" si="4975"/>
        <v>-1.6666666666666667</v>
      </c>
      <c r="MU164" s="43">
        <f t="shared" si="4976"/>
        <v>-33205.871999999996</v>
      </c>
      <c r="MV164" s="44">
        <f>'СДП (план)'!BI165</f>
        <v>0</v>
      </c>
      <c r="MW164" s="43">
        <f>'СДП (план)'!BJ165</f>
        <v>0</v>
      </c>
      <c r="MX164" s="43">
        <f t="shared" si="4902"/>
        <v>0</v>
      </c>
      <c r="MY164" s="43">
        <f t="shared" si="4903"/>
        <v>0</v>
      </c>
      <c r="MZ164" s="43">
        <f>VLOOKUP($C164,'факт СДП 1 мес'!$D$8:$HP$251,81,0)</f>
        <v>0</v>
      </c>
      <c r="NA164" s="43">
        <f>VLOOKUP($C164,'факт СДП 1 мес'!$D$8:$HP$251,82,0)</f>
        <v>0</v>
      </c>
      <c r="NB164" s="43">
        <f>VLOOKUP($C164,'факт СДП 1 мес'!$D$8:$HP$251,83,0)</f>
        <v>0</v>
      </c>
      <c r="NC164" s="43">
        <f>VLOOKUP($C164,'факт СДП 1 мес'!$D$8:$HP$251,84,0)</f>
        <v>0</v>
      </c>
      <c r="ND164" s="43">
        <f>VLOOKUP($C164,'факт СДП 1 мес'!$D$8:$HP$251,85,0)</f>
        <v>0</v>
      </c>
      <c r="NE164" s="43">
        <f>VLOOKUP($C164,'факт СДП 1 мес'!$D$8:$HP$251,86,0)</f>
        <v>0</v>
      </c>
      <c r="NF164" s="43">
        <f>SUM(MV164*$F164)</f>
        <v>0</v>
      </c>
      <c r="NG164" s="43">
        <f>SUM(MX164*$F164)</f>
        <v>0</v>
      </c>
      <c r="NH164" s="43">
        <f>SUM(MZ164*$F164)</f>
        <v>0</v>
      </c>
      <c r="NI164" s="43">
        <f t="shared" si="4978"/>
        <v>0</v>
      </c>
      <c r="NJ164" s="43">
        <f t="shared" si="4979"/>
        <v>0</v>
      </c>
      <c r="NK164" s="44">
        <f>'СДП (план)'!BK165</f>
        <v>0</v>
      </c>
      <c r="NL164" s="43">
        <f>'СДП (план)'!BL165</f>
        <v>0</v>
      </c>
      <c r="NM164" s="43">
        <f t="shared" si="4906"/>
        <v>0</v>
      </c>
      <c r="NN164" s="43">
        <f t="shared" si="4907"/>
        <v>0</v>
      </c>
      <c r="NO164" s="43">
        <f>VLOOKUP($C164,'факт СДП 1 мес'!$D$8:$HP$251,99,0)</f>
        <v>0</v>
      </c>
      <c r="NP164" s="43">
        <f>VLOOKUP($C164,'факт СДП 1 мес'!$D$8:$HP$251,100,0)</f>
        <v>0</v>
      </c>
      <c r="NQ164" s="43">
        <f>VLOOKUP($C164,'факт СДП 1 мес'!$D$8:$HP$251,101,0)</f>
        <v>0</v>
      </c>
      <c r="NR164" s="43">
        <f>VLOOKUP($C164,'факт СДП 1 мес'!$D$8:$HP$251,102,0)</f>
        <v>0</v>
      </c>
      <c r="NS164" s="43">
        <f>VLOOKUP($C164,'факт СДП 1 мес'!$D$8:$HP$251,103,0)</f>
        <v>0</v>
      </c>
      <c r="NT164" s="43">
        <f>VLOOKUP($C164,'факт СДП 1 мес'!$D$8:$HP$251,104,0)</f>
        <v>0</v>
      </c>
      <c r="NU164" s="43">
        <f>SUM(NK164*$F164)</f>
        <v>0</v>
      </c>
      <c r="NV164" s="43">
        <f>SUM(NM164*$F164)</f>
        <v>0</v>
      </c>
      <c r="NW164" s="43">
        <f>SUM(NO164*$F164)</f>
        <v>0</v>
      </c>
      <c r="NX164" s="43">
        <f t="shared" si="4908"/>
        <v>0</v>
      </c>
      <c r="NY164" s="43">
        <f t="shared" si="4909"/>
        <v>0</v>
      </c>
      <c r="NZ164" s="44">
        <f>'СДП (план)'!BM165</f>
        <v>0</v>
      </c>
      <c r="OA164" s="43">
        <f>'СДП (план)'!BN165</f>
        <v>0</v>
      </c>
      <c r="OB164" s="43">
        <f t="shared" si="4910"/>
        <v>0</v>
      </c>
      <c r="OC164" s="43">
        <f t="shared" si="4911"/>
        <v>0</v>
      </c>
      <c r="OD164" s="43"/>
      <c r="OE164" s="43"/>
      <c r="OF164" s="43"/>
      <c r="OG164" s="43"/>
      <c r="OH164" s="43"/>
      <c r="OI164" s="43"/>
      <c r="OJ164" s="43">
        <f>SUM(NZ164*$F164)</f>
        <v>0</v>
      </c>
      <c r="OK164" s="43">
        <f>SUM(OB164*$F164)</f>
        <v>0</v>
      </c>
      <c r="OL164" s="43">
        <f>SUM(OD164*$F164)</f>
        <v>0</v>
      </c>
      <c r="OM164" s="43">
        <f t="shared" si="4912"/>
        <v>0</v>
      </c>
      <c r="ON164" s="43">
        <f t="shared" si="4913"/>
        <v>0</v>
      </c>
      <c r="OO164" s="46">
        <f>'СДП (план)'!BO165</f>
        <v>7</v>
      </c>
      <c r="OP164" s="43">
        <f>'СДП (план)'!BP165</f>
        <v>139464.66239999997</v>
      </c>
      <c r="OQ164" s="43">
        <f t="shared" si="4914"/>
        <v>0.58333333333333337</v>
      </c>
      <c r="OR164" s="43">
        <f t="shared" si="4915"/>
        <v>11622.055199999997</v>
      </c>
      <c r="OS164" s="43">
        <f>VLOOKUP($C164,'факт СДП 1 мес'!$D$8:$HP$251,177,0)</f>
        <v>0</v>
      </c>
      <c r="OT164" s="43">
        <f>VLOOKUP($C164,'факт СДП 1 мес'!$D$8:$HP$251,178,0)</f>
        <v>0</v>
      </c>
      <c r="OU164" s="43">
        <f>VLOOKUP($C164,'факт СДП 1 мес'!$D$8:$HP$251,179,0)</f>
        <v>0</v>
      </c>
      <c r="OV164" s="43">
        <f>VLOOKUP($C164,'факт СДП 1 мес'!$D$8:$HP$251,180,0)</f>
        <v>0</v>
      </c>
      <c r="OW164" s="43">
        <f>VLOOKUP($C164,'факт СДП 1 мес'!$D$8:$HP$251,181,0)</f>
        <v>0</v>
      </c>
      <c r="OX164" s="43">
        <f>VLOOKUP($C164,'факт СДП 1 мес'!$D$8:$HP$251,182,0)</f>
        <v>0</v>
      </c>
      <c r="OY164" s="43">
        <f>SUM(OO164*$F164)</f>
        <v>5.18</v>
      </c>
      <c r="OZ164" s="43">
        <f>SUM(OQ164*$F164)</f>
        <v>0.4316666666666667</v>
      </c>
      <c r="PA164" s="43">
        <f>SUM(OS164*$F164)</f>
        <v>0</v>
      </c>
      <c r="PB164" s="43">
        <f t="shared" si="4916"/>
        <v>-0.58333333333333337</v>
      </c>
      <c r="PC164" s="43">
        <f t="shared" si="4917"/>
        <v>-11622.055199999997</v>
      </c>
      <c r="PD164" s="45">
        <f>'СДП (план)'!BQ165</f>
        <v>0</v>
      </c>
      <c r="PE164" s="45">
        <f>'СДП (план)'!BR165</f>
        <v>0</v>
      </c>
      <c r="PF164" s="43">
        <f t="shared" si="4918"/>
        <v>0</v>
      </c>
      <c r="PG164" s="43">
        <f t="shared" si="4919"/>
        <v>0</v>
      </c>
      <c r="PH164" s="43">
        <f>VLOOKUP($C164,'факт СДП 1 мес'!$D$8:$HP$251,123,0)</f>
        <v>0</v>
      </c>
      <c r="PI164" s="43">
        <f>VLOOKUP($C164,'факт СДП 1 мес'!$D$8:$HP$251,124,0)</f>
        <v>0</v>
      </c>
      <c r="PJ164" s="43">
        <f>VLOOKUP($C164,'факт СДП 1 мес'!$D$8:$HP$251,125,0)</f>
        <v>0</v>
      </c>
      <c r="PK164" s="43">
        <f>VLOOKUP($C164,'факт СДП 1 мес'!$D$8:$HP$251,126,0)</f>
        <v>0</v>
      </c>
      <c r="PL164" s="43">
        <f>VLOOKUP($C164,'факт СДП 1 мес'!$D$8:$HP$251,127,0)</f>
        <v>0</v>
      </c>
      <c r="PM164" s="43">
        <f>VLOOKUP($C164,'факт СДП 1 мес'!$D$8:$HP$251,128,0)</f>
        <v>0</v>
      </c>
      <c r="PN164" s="43">
        <f>SUM(PD164*$F164)</f>
        <v>0</v>
      </c>
      <c r="PO164" s="43">
        <f>SUM(PF164*$F164)</f>
        <v>0</v>
      </c>
      <c r="PP164" s="43">
        <f>SUM(PH164*$F164)</f>
        <v>0</v>
      </c>
      <c r="PQ164" s="43">
        <f t="shared" si="4920"/>
        <v>0</v>
      </c>
      <c r="PR164" s="43">
        <f t="shared" si="4921"/>
        <v>0</v>
      </c>
      <c r="PS164" s="44">
        <f>'СДП (план)'!BS165</f>
        <v>0</v>
      </c>
      <c r="PT164" s="43">
        <f>'СДП (план)'!BT165</f>
        <v>0</v>
      </c>
      <c r="PU164" s="43">
        <f t="shared" si="4922"/>
        <v>0</v>
      </c>
      <c r="PV164" s="43">
        <f t="shared" si="4923"/>
        <v>0</v>
      </c>
      <c r="PW164" s="43">
        <f>VLOOKUP($C164,'факт СДП 1 мес'!$D$8:$HP$251,111,0)</f>
        <v>0</v>
      </c>
      <c r="PX164" s="43">
        <f>VLOOKUP($C164,'факт СДП 1 мес'!$D$8:$HP$251,112,0)</f>
        <v>0</v>
      </c>
      <c r="PY164" s="43">
        <f>VLOOKUP($C164,'факт СДП 1 мес'!$D$8:$HP$251,113,0)</f>
        <v>0</v>
      </c>
      <c r="PZ164" s="43">
        <f>VLOOKUP($C164,'факт СДП 1 мес'!$D$8:$HP$251,114,0)</f>
        <v>0</v>
      </c>
      <c r="QA164" s="43">
        <f>VLOOKUP($C164,'факт СДП 1 мес'!$D$8:$HP$251,115,0)</f>
        <v>0</v>
      </c>
      <c r="QB164" s="43">
        <f>VLOOKUP($C164,'факт СДП 1 мес'!$D$8:$HP$251,116,0)</f>
        <v>0</v>
      </c>
      <c r="QC164" s="43">
        <f>SUM(PS164*$F164)</f>
        <v>0</v>
      </c>
      <c r="QD164" s="43">
        <f>SUM(PU164*$F164)</f>
        <v>0</v>
      </c>
      <c r="QE164" s="43">
        <f>SUM(PW164*$F164)</f>
        <v>0</v>
      </c>
      <c r="QF164" s="43">
        <f t="shared" si="4924"/>
        <v>0</v>
      </c>
      <c r="QG164" s="43">
        <f t="shared" si="4925"/>
        <v>0</v>
      </c>
      <c r="QH164" s="44">
        <f>'СДП (план)'!BU165</f>
        <v>0</v>
      </c>
      <c r="QI164" s="43">
        <f>'СДП (план)'!BV165</f>
        <v>0</v>
      </c>
      <c r="QJ164" s="43">
        <f t="shared" si="4926"/>
        <v>0</v>
      </c>
      <c r="QK164" s="43">
        <f t="shared" si="4927"/>
        <v>0</v>
      </c>
      <c r="QL164" s="43">
        <f>VLOOKUP($C164,'факт СДП 1 мес'!$D$8:$HP$251,153,0)</f>
        <v>0</v>
      </c>
      <c r="QM164" s="43">
        <f>VLOOKUP($C164,'факт СДП 1 мес'!$D$8:$HP$251,154,0)</f>
        <v>0</v>
      </c>
      <c r="QN164" s="43">
        <f>VLOOKUP($C164,'факт СДП 1 мес'!$D$8:$HP$251,155,0)</f>
        <v>0</v>
      </c>
      <c r="QO164" s="43">
        <f>VLOOKUP($C164,'факт СДП 1 мес'!$D$8:$HP$251,156,0)</f>
        <v>0</v>
      </c>
      <c r="QP164" s="43">
        <f>VLOOKUP($C164,'факт СДП 1 мес'!$D$8:$HP$251,157,0)</f>
        <v>0</v>
      </c>
      <c r="QQ164" s="43">
        <f>VLOOKUP($C164,'факт СДП 1 мес'!$D$8:$HP$251,158,0)</f>
        <v>0</v>
      </c>
      <c r="QR164" s="43">
        <f>SUM(QH164*$F164)</f>
        <v>0</v>
      </c>
      <c r="QS164" s="43">
        <f>SUM(QJ164*$F164)</f>
        <v>0</v>
      </c>
      <c r="QT164" s="43">
        <f>SUM(QL164*$F164)</f>
        <v>0</v>
      </c>
      <c r="QU164" s="43">
        <f t="shared" si="4180"/>
        <v>0</v>
      </c>
      <c r="QV164" s="43">
        <f t="shared" si="4181"/>
        <v>0</v>
      </c>
      <c r="QW164" s="44">
        <f>'СДП (план)'!BW165</f>
        <v>0</v>
      </c>
      <c r="QX164" s="43">
        <f>'СДП (план)'!BX165</f>
        <v>0</v>
      </c>
      <c r="QY164" s="43">
        <f t="shared" si="4928"/>
        <v>0</v>
      </c>
      <c r="QZ164" s="43">
        <f t="shared" si="4929"/>
        <v>0</v>
      </c>
      <c r="RA164" s="43">
        <f>VLOOKUP($C164,'факт СДП 1 мес'!$D$8:$HP$251,195,0)</f>
        <v>0</v>
      </c>
      <c r="RB164" s="43">
        <f>VLOOKUP($C164,'факт СДП 1 мес'!$D$8:$HP$251,196,0)</f>
        <v>0</v>
      </c>
      <c r="RC164" s="43">
        <f>VLOOKUP($C164,'факт СДП 1 мес'!$D$8:$HP$251,197,0)</f>
        <v>0</v>
      </c>
      <c r="RD164" s="43">
        <f>VLOOKUP($C164,'факт СДП 1 мес'!$D$8:$HP$251,198,0)</f>
        <v>0</v>
      </c>
      <c r="RE164" s="43">
        <f>VLOOKUP($C164,'факт СДП 1 мес'!$D$8:$HP$251,199,0)</f>
        <v>0</v>
      </c>
      <c r="RF164" s="43">
        <f>VLOOKUP($C164,'факт СДП 1 мес'!$D$8:$HP$251,200,0)</f>
        <v>0</v>
      </c>
      <c r="RG164" s="43">
        <f>SUM(QW164*$F164)</f>
        <v>0</v>
      </c>
      <c r="RH164" s="43">
        <f>SUM(QY164*$F164)</f>
        <v>0</v>
      </c>
      <c r="RI164" s="43">
        <f>SUM(RA164*$F164)</f>
        <v>0</v>
      </c>
      <c r="RJ164" s="43">
        <f t="shared" si="4930"/>
        <v>0</v>
      </c>
      <c r="RK164" s="43">
        <f t="shared" si="4931"/>
        <v>0</v>
      </c>
      <c r="RL164" s="44">
        <f>'СДП (план)'!BY165</f>
        <v>1</v>
      </c>
      <c r="RM164" s="43">
        <f>'СДП (план)'!BZ165</f>
        <v>19923.5232</v>
      </c>
      <c r="RN164" s="43">
        <f t="shared" si="4932"/>
        <v>8.3333333333333329E-2</v>
      </c>
      <c r="RO164" s="43">
        <f t="shared" si="4933"/>
        <v>1660.2936</v>
      </c>
      <c r="RP164" s="43">
        <f>VLOOKUP($C164,'факт СДП 1 мес'!$D$8:$HP$251,201,0)</f>
        <v>0</v>
      </c>
      <c r="RQ164" s="43">
        <f>VLOOKUP($C164,'факт СДП 1 мес'!$D$8:$HP$251,202,0)</f>
        <v>0</v>
      </c>
      <c r="RR164" s="43">
        <f>VLOOKUP($C164,'факт СДП 1 мес'!$D$8:$HP$251,203,0)</f>
        <v>0</v>
      </c>
      <c r="RS164" s="43">
        <f>VLOOKUP($C164,'факт СДП 1 мес'!$D$8:$HP$251,204,0)</f>
        <v>0</v>
      </c>
      <c r="RT164" s="43">
        <f>VLOOKUP($C164,'факт СДП 1 мес'!$D$8:$HP$251,205,0)</f>
        <v>0</v>
      </c>
      <c r="RU164" s="43">
        <f>VLOOKUP($C164,'факт СДП 1 мес'!$D$8:$HP$251,206,0)</f>
        <v>0</v>
      </c>
      <c r="RV164" s="43">
        <f>SUM(RL164*$F164)</f>
        <v>0.74</v>
      </c>
      <c r="RW164" s="43">
        <f>SUM(RN164*$F164)</f>
        <v>6.1666666666666661E-2</v>
      </c>
      <c r="RX164" s="43">
        <f>SUM(RP164*$F164)</f>
        <v>0</v>
      </c>
      <c r="RY164" s="43">
        <f t="shared" si="4934"/>
        <v>-8.3333333333333329E-2</v>
      </c>
      <c r="RZ164" s="43">
        <f t="shared" si="4935"/>
        <v>-1660.2936</v>
      </c>
      <c r="SA164" s="44">
        <f>'СДП (план)'!CA165</f>
        <v>0</v>
      </c>
      <c r="SB164" s="43">
        <f>'СДП (план)'!CB165</f>
        <v>0</v>
      </c>
      <c r="SC164" s="43">
        <f t="shared" si="4188"/>
        <v>0</v>
      </c>
      <c r="SD164" s="43">
        <f t="shared" si="4189"/>
        <v>0</v>
      </c>
      <c r="SE164" s="43">
        <f>VLOOKUP($C164,'факт СДП 1 мес'!$D$8:$HP$251,129,0)</f>
        <v>0</v>
      </c>
      <c r="SF164" s="43">
        <f>VLOOKUP($C164,'факт СДП 1 мес'!$D$8:$HP$251,130,0)</f>
        <v>0</v>
      </c>
      <c r="SG164" s="43">
        <f>VLOOKUP($C164,'факт СДП 1 мес'!$D$8:$HP$251,131,0)</f>
        <v>0</v>
      </c>
      <c r="SH164" s="43">
        <f>VLOOKUP($C164,'факт СДП 1 мес'!$D$8:$HP$251,132,0)</f>
        <v>0</v>
      </c>
      <c r="SI164" s="43">
        <f>VLOOKUP($C164,'факт СДП 1 мес'!$D$8:$HP$251,133,0)</f>
        <v>0</v>
      </c>
      <c r="SJ164" s="43">
        <f>VLOOKUP($C164,'факт СДП 1 мес'!$D$8:$HP$251,134,0)</f>
        <v>0</v>
      </c>
      <c r="SK164" s="43">
        <f>SUM(SA164*$F164)</f>
        <v>0</v>
      </c>
      <c r="SL164" s="43">
        <f>SUM(SC164*$F164)</f>
        <v>0</v>
      </c>
      <c r="SM164" s="43">
        <f>SUM(SE164*$F164)</f>
        <v>0</v>
      </c>
      <c r="SN164" s="43">
        <f t="shared" si="4936"/>
        <v>0</v>
      </c>
      <c r="SO164" s="43">
        <f t="shared" si="4937"/>
        <v>0</v>
      </c>
      <c r="SP164" s="44">
        <f>'СДП (план)'!CC165</f>
        <v>0</v>
      </c>
      <c r="SQ164" s="43">
        <f>'СДП (план)'!CD165</f>
        <v>0</v>
      </c>
      <c r="SR164" s="43">
        <f t="shared" si="4193"/>
        <v>0</v>
      </c>
      <c r="SS164" s="43">
        <f t="shared" si="4194"/>
        <v>0</v>
      </c>
      <c r="ST164" s="43">
        <f>VLOOKUP($C164,'факт СДП 1 мес'!$D$8:$HP$251,93,0)</f>
        <v>0</v>
      </c>
      <c r="SU164" s="43">
        <f>VLOOKUP($C164,'факт СДП 1 мес'!$D$8:$HP$251,94,0)</f>
        <v>0</v>
      </c>
      <c r="SV164" s="43">
        <f>VLOOKUP($C164,'факт СДП 1 мес'!$D$8:$HP$251,95,0)</f>
        <v>0</v>
      </c>
      <c r="SW164" s="43">
        <f>VLOOKUP($C164,'факт СДП 1 мес'!$D$8:$HP$251,96,0)</f>
        <v>0</v>
      </c>
      <c r="SX164" s="43">
        <f>VLOOKUP($C164,'факт СДП 1 мес'!$D$8:$HP$251,97,0)</f>
        <v>0</v>
      </c>
      <c r="SY164" s="43">
        <f>VLOOKUP($C164,'факт СДП 1 мес'!$D$8:$HP$251,98,0)</f>
        <v>0</v>
      </c>
      <c r="SZ164" s="43">
        <f>SUM(SP164*$F164)</f>
        <v>0</v>
      </c>
      <c r="TA164" s="43">
        <f>SUM(SR164*$F164)</f>
        <v>0</v>
      </c>
      <c r="TB164" s="43">
        <f>SUM(ST164*$F164)</f>
        <v>0</v>
      </c>
      <c r="TC164" s="43">
        <f t="shared" si="4938"/>
        <v>0</v>
      </c>
      <c r="TD164" s="43">
        <f t="shared" si="4939"/>
        <v>0</v>
      </c>
      <c r="TE164" s="5">
        <f>'СДП (план)'!CE165</f>
        <v>0</v>
      </c>
      <c r="TF164" s="3">
        <f>'СДП (план)'!CF165</f>
        <v>0</v>
      </c>
      <c r="TG164" s="5">
        <v>0</v>
      </c>
      <c r="TH164" s="3">
        <v>0</v>
      </c>
      <c r="TI164" s="43">
        <f>VLOOKUP($C164,'факт СДП 1 мес'!$D$8:$HP$251,117,0)</f>
        <v>0</v>
      </c>
      <c r="TJ164" s="43">
        <f>VLOOKUP($C164,'факт СДП 1 мес'!$D$8:$HP$251,118,0)</f>
        <v>0</v>
      </c>
      <c r="TK164" s="43">
        <f>VLOOKUP($C164,'факт СДП 1 мес'!$D$8:$HP$251,119,0)</f>
        <v>0</v>
      </c>
      <c r="TL164" s="43">
        <f>VLOOKUP($C164,'факт СДП 1 мес'!$D$8:$HP$251,120,0)</f>
        <v>0</v>
      </c>
      <c r="TM164" s="43">
        <f>VLOOKUP($C164,'факт СДП 1 мес'!$D$8:$HP$251,121,0)</f>
        <v>0</v>
      </c>
      <c r="TN164" s="43">
        <f>VLOOKUP($C164,'факт СДП 1 мес'!$D$8:$HP$251,122,0)</f>
        <v>0</v>
      </c>
      <c r="TO164" s="43">
        <f>SUM(TE164*$F164)</f>
        <v>0</v>
      </c>
      <c r="TP164" s="43">
        <f>SUM(TG164*$F164)</f>
        <v>0</v>
      </c>
      <c r="TQ164" s="43">
        <f>SUM(TI164*$F164)</f>
        <v>0</v>
      </c>
      <c r="TR164" s="43">
        <f t="shared" si="4940"/>
        <v>0</v>
      </c>
      <c r="TS164" s="43">
        <f t="shared" si="4941"/>
        <v>0</v>
      </c>
      <c r="TT164" s="43">
        <f>'СДП (план)'!CG165</f>
        <v>0</v>
      </c>
      <c r="TU164" s="43">
        <f>'СДП (план)'!CH165</f>
        <v>0</v>
      </c>
      <c r="TV164" s="43">
        <f t="shared" si="4942"/>
        <v>0</v>
      </c>
      <c r="TW164" s="43">
        <f t="shared" si="4943"/>
        <v>0</v>
      </c>
      <c r="TX164" s="43">
        <f>VLOOKUP($C164,'факт СДП 1 мес'!$D$8:$HP$251,207,0)</f>
        <v>0</v>
      </c>
      <c r="TY164" s="43">
        <f>VLOOKUP($C164,'факт СДП 1 мес'!$D$8:$HP$251,208,0)</f>
        <v>0</v>
      </c>
      <c r="TZ164" s="43">
        <f>VLOOKUP($C164,'факт СДП 1 мес'!$D$8:$HP$251,209,0)</f>
        <v>0</v>
      </c>
      <c r="UA164" s="43">
        <f>VLOOKUP($C164,'факт СДП 1 мес'!$D$8:$HP$251,210,0)</f>
        <v>0</v>
      </c>
      <c r="UB164" s="43">
        <f>VLOOKUP($C164,'факт СДП 1 мес'!$D$8:$HP$251,211,0)</f>
        <v>0</v>
      </c>
      <c r="UC164" s="43">
        <f>VLOOKUP($C164,'факт СДП 1 мес'!$D$8:$HP$251,212,0)</f>
        <v>0</v>
      </c>
      <c r="UD164" s="43">
        <f>SUM(TT164*$F164)</f>
        <v>0</v>
      </c>
      <c r="UE164" s="43">
        <f>SUM(TV164*$F164)</f>
        <v>0</v>
      </c>
      <c r="UF164" s="43">
        <f>SUM(TX164*$F164)</f>
        <v>0</v>
      </c>
      <c r="UG164" s="43">
        <f t="shared" si="4204"/>
        <v>0</v>
      </c>
      <c r="UH164" s="43">
        <f t="shared" si="4205"/>
        <v>0</v>
      </c>
      <c r="UI164" s="43"/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7">
        <f>'СДП (план)'!CK165</f>
        <v>39</v>
      </c>
      <c r="UY164" s="47">
        <f>'СДП (план)'!CL165</f>
        <v>740490.94559999998</v>
      </c>
      <c r="UZ164" s="43">
        <f t="shared" si="4048"/>
        <v>3.25</v>
      </c>
      <c r="VA164" s="43">
        <f t="shared" si="4049"/>
        <v>61707.578799999996</v>
      </c>
      <c r="VB164" s="47">
        <f t="shared" si="4050"/>
        <v>3</v>
      </c>
      <c r="VC164" s="47">
        <f t="shared" si="4051"/>
        <v>49808.819999999992</v>
      </c>
      <c r="VD164" s="47">
        <f t="shared" si="4052"/>
        <v>24</v>
      </c>
      <c r="VE164" s="47">
        <f t="shared" si="4053"/>
        <v>0</v>
      </c>
      <c r="VF164" s="47">
        <f t="shared" si="4054"/>
        <v>0</v>
      </c>
      <c r="VG164" s="47">
        <f t="shared" si="4055"/>
        <v>0</v>
      </c>
      <c r="VH164" s="47">
        <f t="shared" si="4056"/>
        <v>28.86</v>
      </c>
      <c r="VI164" s="47">
        <f t="shared" si="4057"/>
        <v>2.4049999999999998</v>
      </c>
      <c r="VJ164" s="47">
        <f t="shared" si="4058"/>
        <v>2.2199999999999998</v>
      </c>
      <c r="VK164" s="43">
        <f t="shared" si="4059"/>
        <v>-0.25</v>
      </c>
      <c r="VL164" s="43">
        <f t="shared" si="4060"/>
        <v>-11898.758800000003</v>
      </c>
      <c r="VM164" s="398" t="e">
        <f>VLOOKUP($C164,'СДП (план)'!$C$11:$CL$254,107,0)</f>
        <v>#REF!</v>
      </c>
      <c r="VN164" s="398" t="e">
        <f>VLOOKUP($C164,'СДП (план)'!$C$11:$CL$254,108,0)</f>
        <v>#REF!</v>
      </c>
      <c r="VO164" s="399" t="e">
        <f t="shared" si="4688"/>
        <v>#REF!</v>
      </c>
      <c r="VP164" s="399" t="e">
        <f t="shared" si="4689"/>
        <v>#REF!</v>
      </c>
      <c r="VQ164" s="398" t="e">
        <f>VLOOKUP($C164,'факт СДП 1 мес'!$D$8:$HI$249,255,0)</f>
        <v>#REF!</v>
      </c>
      <c r="VR164" s="398" t="e">
        <f>VLOOKUP($C164,'факт СДП 1 мес'!$D$8:$HI$249,256,0)</f>
        <v>#REF!</v>
      </c>
      <c r="VS164" s="400" t="e">
        <f t="shared" si="4206"/>
        <v>#REF!</v>
      </c>
      <c r="VT164" s="400" t="e">
        <f t="shared" si="4207"/>
        <v>#REF!</v>
      </c>
    </row>
    <row r="165" spans="1:592" s="54" customFormat="1" ht="15" hidden="1" x14ac:dyDescent="0.2">
      <c r="A165" s="180">
        <v>28</v>
      </c>
      <c r="B165" s="180"/>
      <c r="C165" s="496" t="s">
        <v>548</v>
      </c>
      <c r="D165" s="486" t="s">
        <v>39</v>
      </c>
      <c r="E165" s="461">
        <v>16026</v>
      </c>
      <c r="F165" s="476">
        <v>1.32</v>
      </c>
      <c r="G165" s="463"/>
      <c r="H165" s="457"/>
      <c r="I165" s="192"/>
      <c r="J165" s="192"/>
      <c r="K165" s="207">
        <v>1.4</v>
      </c>
      <c r="L165" s="207">
        <v>1.68</v>
      </c>
      <c r="M165" s="207">
        <v>2.23</v>
      </c>
      <c r="N165" s="204">
        <v>2.57</v>
      </c>
      <c r="O165" s="100">
        <f>'СДП (план)'!O166</f>
        <v>0</v>
      </c>
      <c r="P165" s="100">
        <f>'СДП (план)'!P166</f>
        <v>0</v>
      </c>
      <c r="Q165" s="43">
        <f t="shared" si="4819"/>
        <v>0</v>
      </c>
      <c r="R165" s="43">
        <f t="shared" si="4820"/>
        <v>0</v>
      </c>
      <c r="S165" s="100">
        <f t="shared" ref="S165:AA165" si="4993">S166</f>
        <v>0</v>
      </c>
      <c r="T165" s="100">
        <f t="shared" si="4993"/>
        <v>0</v>
      </c>
      <c r="U165" s="100">
        <f t="shared" si="4993"/>
        <v>0</v>
      </c>
      <c r="V165" s="100">
        <f t="shared" si="4993"/>
        <v>0</v>
      </c>
      <c r="W165" s="100">
        <f t="shared" si="4993"/>
        <v>0</v>
      </c>
      <c r="X165" s="100">
        <f t="shared" si="4993"/>
        <v>0</v>
      </c>
      <c r="Y165" s="100">
        <f t="shared" si="4993"/>
        <v>0</v>
      </c>
      <c r="Z165" s="100">
        <f t="shared" si="4993"/>
        <v>0</v>
      </c>
      <c r="AA165" s="100">
        <f t="shared" si="4993"/>
        <v>0</v>
      </c>
      <c r="AB165" s="66">
        <f t="shared" si="4945"/>
        <v>0</v>
      </c>
      <c r="AC165" s="66">
        <f t="shared" si="4946"/>
        <v>0</v>
      </c>
      <c r="AD165" s="113">
        <f>'СДП (план)'!Q166</f>
        <v>0</v>
      </c>
      <c r="AE165" s="113">
        <f>'СДП (план)'!R166</f>
        <v>0</v>
      </c>
      <c r="AF165" s="66">
        <f t="shared" si="4822"/>
        <v>0</v>
      </c>
      <c r="AG165" s="66">
        <f t="shared" si="4823"/>
        <v>0</v>
      </c>
      <c r="AH165" s="100">
        <f t="shared" ref="AH165:AP165" si="4994">AH166</f>
        <v>0</v>
      </c>
      <c r="AI165" s="100">
        <f t="shared" si="4994"/>
        <v>0</v>
      </c>
      <c r="AJ165" s="100">
        <f t="shared" si="4994"/>
        <v>0</v>
      </c>
      <c r="AK165" s="100">
        <f t="shared" si="4994"/>
        <v>0</v>
      </c>
      <c r="AL165" s="100">
        <f t="shared" si="4994"/>
        <v>0</v>
      </c>
      <c r="AM165" s="100">
        <f t="shared" si="4994"/>
        <v>0</v>
      </c>
      <c r="AN165" s="100">
        <f t="shared" si="4994"/>
        <v>0</v>
      </c>
      <c r="AO165" s="100">
        <f t="shared" si="4994"/>
        <v>0</v>
      </c>
      <c r="AP165" s="100">
        <f t="shared" si="4994"/>
        <v>0</v>
      </c>
      <c r="AQ165" s="66">
        <f t="shared" si="4948"/>
        <v>0</v>
      </c>
      <c r="AR165" s="66">
        <f t="shared" si="4949"/>
        <v>0</v>
      </c>
      <c r="AS165" s="100">
        <f>'СДП (план)'!S166</f>
        <v>0</v>
      </c>
      <c r="AT165" s="100">
        <f>'СДП (план)'!T166</f>
        <v>0</v>
      </c>
      <c r="AU165" s="43">
        <f t="shared" si="4826"/>
        <v>0</v>
      </c>
      <c r="AV165" s="43">
        <f t="shared" si="4827"/>
        <v>0</v>
      </c>
      <c r="AW165" s="100">
        <f t="shared" ref="AW165:BE165" si="4995">AW166</f>
        <v>0</v>
      </c>
      <c r="AX165" s="100">
        <f t="shared" si="4995"/>
        <v>0</v>
      </c>
      <c r="AY165" s="100">
        <f t="shared" si="4995"/>
        <v>0</v>
      </c>
      <c r="AZ165" s="100">
        <f t="shared" si="4995"/>
        <v>0</v>
      </c>
      <c r="BA165" s="100">
        <f t="shared" si="4995"/>
        <v>0</v>
      </c>
      <c r="BB165" s="100">
        <f t="shared" si="4995"/>
        <v>0</v>
      </c>
      <c r="BC165" s="100">
        <f t="shared" si="4995"/>
        <v>0</v>
      </c>
      <c r="BD165" s="100">
        <f t="shared" si="4995"/>
        <v>0</v>
      </c>
      <c r="BE165" s="100">
        <f t="shared" si="4995"/>
        <v>0</v>
      </c>
      <c r="BF165" s="66">
        <f t="shared" si="4087"/>
        <v>0</v>
      </c>
      <c r="BG165" s="66">
        <f t="shared" si="4088"/>
        <v>0</v>
      </c>
      <c r="BH165" s="121">
        <f>'СДП (план)'!U166</f>
        <v>0</v>
      </c>
      <c r="BI165" s="65">
        <f>'СДП (план)'!V166</f>
        <v>0</v>
      </c>
      <c r="BJ165" s="43">
        <f t="shared" si="4828"/>
        <v>0</v>
      </c>
      <c r="BK165" s="43">
        <f t="shared" si="4829"/>
        <v>0</v>
      </c>
      <c r="BL165" s="100">
        <f t="shared" ref="BL165:BT165" si="4996">BL166</f>
        <v>0</v>
      </c>
      <c r="BM165" s="100">
        <f t="shared" si="4996"/>
        <v>0</v>
      </c>
      <c r="BN165" s="100">
        <f t="shared" si="4996"/>
        <v>0</v>
      </c>
      <c r="BO165" s="100">
        <f t="shared" si="4996"/>
        <v>0</v>
      </c>
      <c r="BP165" s="100">
        <f t="shared" si="4996"/>
        <v>0</v>
      </c>
      <c r="BQ165" s="100">
        <f t="shared" si="4996"/>
        <v>0</v>
      </c>
      <c r="BR165" s="100">
        <f t="shared" si="4996"/>
        <v>0</v>
      </c>
      <c r="BS165" s="100">
        <f t="shared" si="4996"/>
        <v>0</v>
      </c>
      <c r="BT165" s="100">
        <f t="shared" si="4996"/>
        <v>0</v>
      </c>
      <c r="BU165" s="66">
        <f t="shared" si="4092"/>
        <v>0</v>
      </c>
      <c r="BV165" s="66">
        <f t="shared" si="4093"/>
        <v>0</v>
      </c>
      <c r="BW165" s="100">
        <f>'СДП (план)'!W166</f>
        <v>0</v>
      </c>
      <c r="BX165" s="100">
        <f>'СДП (план)'!X166</f>
        <v>0</v>
      </c>
      <c r="BY165" s="66">
        <f t="shared" si="4830"/>
        <v>0</v>
      </c>
      <c r="BZ165" s="66">
        <f t="shared" si="4831"/>
        <v>0</v>
      </c>
      <c r="CA165" s="100">
        <f t="shared" ref="CA165:CI165" si="4997">CA166</f>
        <v>0</v>
      </c>
      <c r="CB165" s="100">
        <f t="shared" si="4997"/>
        <v>0</v>
      </c>
      <c r="CC165" s="100">
        <f t="shared" si="4997"/>
        <v>0</v>
      </c>
      <c r="CD165" s="100">
        <f t="shared" si="4997"/>
        <v>0</v>
      </c>
      <c r="CE165" s="100">
        <f t="shared" si="4997"/>
        <v>0</v>
      </c>
      <c r="CF165" s="100">
        <f t="shared" si="4997"/>
        <v>0</v>
      </c>
      <c r="CG165" s="100">
        <f t="shared" si="4997"/>
        <v>0</v>
      </c>
      <c r="CH165" s="100">
        <f t="shared" si="4997"/>
        <v>0</v>
      </c>
      <c r="CI165" s="100">
        <f t="shared" si="4997"/>
        <v>0</v>
      </c>
      <c r="CJ165" s="66">
        <f t="shared" si="4787"/>
        <v>0</v>
      </c>
      <c r="CK165" s="66">
        <f t="shared" si="4788"/>
        <v>0</v>
      </c>
      <c r="CL165" s="53">
        <f>'СДП (план)'!Y166</f>
        <v>0</v>
      </c>
      <c r="CM165" s="53">
        <f>'СДП (план)'!Z166</f>
        <v>0</v>
      </c>
      <c r="CN165" s="66">
        <f t="shared" si="4832"/>
        <v>0</v>
      </c>
      <c r="CO165" s="66">
        <f t="shared" si="4833"/>
        <v>0</v>
      </c>
      <c r="CP165" s="53">
        <f t="shared" ref="CP165:CX165" si="4998">CP166</f>
        <v>0</v>
      </c>
      <c r="CQ165" s="53">
        <f t="shared" si="4998"/>
        <v>0</v>
      </c>
      <c r="CR165" s="53">
        <f t="shared" si="4998"/>
        <v>0</v>
      </c>
      <c r="CS165" s="53">
        <f t="shared" si="4998"/>
        <v>0</v>
      </c>
      <c r="CT165" s="53">
        <f t="shared" si="4998"/>
        <v>0</v>
      </c>
      <c r="CU165" s="53">
        <f t="shared" si="4998"/>
        <v>0</v>
      </c>
      <c r="CV165" s="100">
        <f t="shared" si="4998"/>
        <v>0</v>
      </c>
      <c r="CW165" s="100">
        <f t="shared" si="4998"/>
        <v>0</v>
      </c>
      <c r="CX165" s="100">
        <f t="shared" si="4998"/>
        <v>0</v>
      </c>
      <c r="CY165" s="66">
        <f t="shared" si="4834"/>
        <v>0</v>
      </c>
      <c r="CZ165" s="66">
        <f t="shared" si="4835"/>
        <v>0</v>
      </c>
      <c r="DA165" s="14">
        <f>'СДП (план)'!AA166</f>
        <v>0</v>
      </c>
      <c r="DB165" s="14">
        <f>'СДП (план)'!AB166</f>
        <v>0</v>
      </c>
      <c r="DC165" s="66">
        <f t="shared" si="4836"/>
        <v>0</v>
      </c>
      <c r="DD165" s="66">
        <f t="shared" si="4837"/>
        <v>0</v>
      </c>
      <c r="DE165" s="53">
        <f t="shared" ref="DE165:DM165" si="4999">DE166</f>
        <v>0</v>
      </c>
      <c r="DF165" s="53">
        <f t="shared" si="4999"/>
        <v>0</v>
      </c>
      <c r="DG165" s="53">
        <f t="shared" si="4999"/>
        <v>0</v>
      </c>
      <c r="DH165" s="53">
        <f t="shared" si="4999"/>
        <v>0</v>
      </c>
      <c r="DI165" s="53">
        <f t="shared" si="4999"/>
        <v>0</v>
      </c>
      <c r="DJ165" s="53">
        <f t="shared" si="4999"/>
        <v>0</v>
      </c>
      <c r="DK165" s="100">
        <f t="shared" si="4999"/>
        <v>0</v>
      </c>
      <c r="DL165" s="100">
        <f t="shared" si="4999"/>
        <v>0</v>
      </c>
      <c r="DM165" s="100">
        <f t="shared" si="4999"/>
        <v>0</v>
      </c>
      <c r="DN165" s="66">
        <f t="shared" si="4838"/>
        <v>0</v>
      </c>
      <c r="DO165" s="66">
        <f t="shared" si="4839"/>
        <v>0</v>
      </c>
      <c r="DP165" s="14">
        <f>'СДП (план)'!AC166</f>
        <v>0</v>
      </c>
      <c r="DQ165" s="14">
        <f>'СДП (план)'!AD166</f>
        <v>0</v>
      </c>
      <c r="DR165" s="66">
        <f t="shared" si="4840"/>
        <v>0</v>
      </c>
      <c r="DS165" s="66">
        <f t="shared" si="4841"/>
        <v>0</v>
      </c>
      <c r="DT165" s="53">
        <f t="shared" ref="DT165:EB165" si="5000">DT166</f>
        <v>0</v>
      </c>
      <c r="DU165" s="53">
        <f t="shared" si="5000"/>
        <v>0</v>
      </c>
      <c r="DV165" s="53">
        <f t="shared" si="5000"/>
        <v>0</v>
      </c>
      <c r="DW165" s="53">
        <f t="shared" si="5000"/>
        <v>0</v>
      </c>
      <c r="DX165" s="53">
        <f t="shared" si="5000"/>
        <v>0</v>
      </c>
      <c r="DY165" s="53">
        <f t="shared" si="5000"/>
        <v>0</v>
      </c>
      <c r="DZ165" s="100">
        <f t="shared" si="5000"/>
        <v>0</v>
      </c>
      <c r="EA165" s="100">
        <f t="shared" si="5000"/>
        <v>0</v>
      </c>
      <c r="EB165" s="100">
        <f t="shared" si="5000"/>
        <v>0</v>
      </c>
      <c r="EC165" s="66">
        <f t="shared" si="4956"/>
        <v>0</v>
      </c>
      <c r="ED165" s="66">
        <f t="shared" si="4957"/>
        <v>0</v>
      </c>
      <c r="EE165" s="14">
        <f>'СДП (план)'!AE166</f>
        <v>0</v>
      </c>
      <c r="EF165" s="14">
        <f>'СДП (план)'!AF166</f>
        <v>0</v>
      </c>
      <c r="EG165" s="43">
        <f t="shared" si="4844"/>
        <v>0</v>
      </c>
      <c r="EH165" s="43">
        <f t="shared" si="4845"/>
        <v>0</v>
      </c>
      <c r="EI165" s="53">
        <f t="shared" ref="EI165:EQ165" si="5001">EI166</f>
        <v>0</v>
      </c>
      <c r="EJ165" s="53">
        <f t="shared" si="5001"/>
        <v>0</v>
      </c>
      <c r="EK165" s="53">
        <f t="shared" si="5001"/>
        <v>0</v>
      </c>
      <c r="EL165" s="53">
        <f t="shared" si="5001"/>
        <v>0</v>
      </c>
      <c r="EM165" s="53">
        <f t="shared" si="5001"/>
        <v>0</v>
      </c>
      <c r="EN165" s="53"/>
      <c r="EO165" s="100">
        <f t="shared" si="5001"/>
        <v>0</v>
      </c>
      <c r="EP165" s="100">
        <f t="shared" si="5001"/>
        <v>0</v>
      </c>
      <c r="EQ165" s="100">
        <f t="shared" si="5001"/>
        <v>0</v>
      </c>
      <c r="ER165" s="66">
        <f t="shared" si="4959"/>
        <v>0</v>
      </c>
      <c r="ES165" s="66">
        <f t="shared" si="4960"/>
        <v>0</v>
      </c>
      <c r="ET165" s="53">
        <f>'СДП (план)'!AG166</f>
        <v>0</v>
      </c>
      <c r="EU165" s="53">
        <f>'СДП (план)'!AH166</f>
        <v>0</v>
      </c>
      <c r="EV165" s="66">
        <f t="shared" si="4848"/>
        <v>0</v>
      </c>
      <c r="EW165" s="66">
        <f t="shared" si="4849"/>
        <v>0</v>
      </c>
      <c r="EX165" s="53">
        <f t="shared" ref="EX165:FF165" si="5002">EX166</f>
        <v>0</v>
      </c>
      <c r="EY165" s="53">
        <f t="shared" si="5002"/>
        <v>0</v>
      </c>
      <c r="EZ165" s="53">
        <f t="shared" si="5002"/>
        <v>0</v>
      </c>
      <c r="FA165" s="53">
        <f t="shared" si="5002"/>
        <v>0</v>
      </c>
      <c r="FB165" s="53">
        <f t="shared" si="5002"/>
        <v>0</v>
      </c>
      <c r="FC165" s="53">
        <f t="shared" si="5002"/>
        <v>0</v>
      </c>
      <c r="FD165" s="100">
        <f t="shared" si="5002"/>
        <v>0</v>
      </c>
      <c r="FE165" s="100">
        <f t="shared" si="5002"/>
        <v>0</v>
      </c>
      <c r="FF165" s="100">
        <f t="shared" si="5002"/>
        <v>0</v>
      </c>
      <c r="FG165" s="66">
        <f t="shared" si="4850"/>
        <v>0</v>
      </c>
      <c r="FH165" s="66">
        <f t="shared" si="4851"/>
        <v>0</v>
      </c>
      <c r="FI165" s="53">
        <f>'СДП (план)'!AI166</f>
        <v>0</v>
      </c>
      <c r="FJ165" s="53">
        <f>'СДП (план)'!AJ166</f>
        <v>0</v>
      </c>
      <c r="FK165" s="66">
        <f t="shared" si="4852"/>
        <v>0</v>
      </c>
      <c r="FL165" s="66">
        <f t="shared" si="4853"/>
        <v>0</v>
      </c>
      <c r="FM165" s="53">
        <f t="shared" ref="FM165:FU165" si="5003">FM166</f>
        <v>0</v>
      </c>
      <c r="FN165" s="53">
        <f t="shared" si="5003"/>
        <v>0</v>
      </c>
      <c r="FO165" s="53">
        <f t="shared" si="5003"/>
        <v>0</v>
      </c>
      <c r="FP165" s="53">
        <f t="shared" si="5003"/>
        <v>0</v>
      </c>
      <c r="FQ165" s="53">
        <f t="shared" si="5003"/>
        <v>0</v>
      </c>
      <c r="FR165" s="53">
        <f t="shared" si="5003"/>
        <v>0</v>
      </c>
      <c r="FS165" s="100">
        <f t="shared" si="5003"/>
        <v>0</v>
      </c>
      <c r="FT165" s="100">
        <f t="shared" si="5003"/>
        <v>0</v>
      </c>
      <c r="FU165" s="100">
        <f t="shared" si="5003"/>
        <v>0</v>
      </c>
      <c r="FV165" s="66">
        <f t="shared" si="4854"/>
        <v>0</v>
      </c>
      <c r="FW165" s="66">
        <f t="shared" si="4855"/>
        <v>0</v>
      </c>
      <c r="FX165" s="53">
        <f>'СДП (план)'!AK166</f>
        <v>0</v>
      </c>
      <c r="FY165" s="53">
        <f>'СДП (план)'!AL166</f>
        <v>0</v>
      </c>
      <c r="FZ165" s="66">
        <f t="shared" si="4856"/>
        <v>0</v>
      </c>
      <c r="GA165" s="66">
        <f t="shared" si="4857"/>
        <v>0</v>
      </c>
      <c r="GB165" s="53">
        <f t="shared" ref="GB165:GJ165" si="5004">GB166</f>
        <v>0</v>
      </c>
      <c r="GC165" s="53">
        <f t="shared" si="5004"/>
        <v>0</v>
      </c>
      <c r="GD165" s="53">
        <f t="shared" si="5004"/>
        <v>0</v>
      </c>
      <c r="GE165" s="53">
        <f t="shared" si="5004"/>
        <v>0</v>
      </c>
      <c r="GF165" s="53">
        <f t="shared" si="5004"/>
        <v>0</v>
      </c>
      <c r="GG165" s="53"/>
      <c r="GH165" s="100">
        <f t="shared" si="5004"/>
        <v>0</v>
      </c>
      <c r="GI165" s="100">
        <f t="shared" si="5004"/>
        <v>0</v>
      </c>
      <c r="GJ165" s="100">
        <f t="shared" si="5004"/>
        <v>0</v>
      </c>
      <c r="GK165" s="66">
        <f t="shared" si="4858"/>
        <v>0</v>
      </c>
      <c r="GL165" s="66">
        <f t="shared" si="4859"/>
        <v>0</v>
      </c>
      <c r="GM165" s="14">
        <f>'СДП (план)'!AM166</f>
        <v>0</v>
      </c>
      <c r="GN165" s="14">
        <f>'СДП (план)'!AN166</f>
        <v>0</v>
      </c>
      <c r="GO165" s="66">
        <f t="shared" si="4860"/>
        <v>0</v>
      </c>
      <c r="GP165" s="66">
        <f t="shared" si="4861"/>
        <v>0</v>
      </c>
      <c r="GQ165" s="53">
        <f t="shared" ref="GQ165:GY165" si="5005">GQ166</f>
        <v>0</v>
      </c>
      <c r="GR165" s="53">
        <f t="shared" si="5005"/>
        <v>0</v>
      </c>
      <c r="GS165" s="53">
        <f t="shared" si="5005"/>
        <v>0</v>
      </c>
      <c r="GT165" s="53">
        <f t="shared" si="5005"/>
        <v>0</v>
      </c>
      <c r="GU165" s="53">
        <f t="shared" si="5005"/>
        <v>0</v>
      </c>
      <c r="GV165" s="53">
        <f t="shared" si="5005"/>
        <v>0</v>
      </c>
      <c r="GW165" s="100">
        <f t="shared" si="5005"/>
        <v>0</v>
      </c>
      <c r="GX165" s="100">
        <f t="shared" si="5005"/>
        <v>0</v>
      </c>
      <c r="GY165" s="100">
        <f t="shared" si="5005"/>
        <v>0</v>
      </c>
      <c r="GZ165" s="66">
        <f t="shared" si="4862"/>
        <v>0</v>
      </c>
      <c r="HA165" s="66">
        <f t="shared" si="4863"/>
        <v>0</v>
      </c>
      <c r="HB165" s="14">
        <f>'СДП (план)'!AO166</f>
        <v>0</v>
      </c>
      <c r="HC165" s="14">
        <f>'СДП (план)'!AP166</f>
        <v>0</v>
      </c>
      <c r="HD165" s="66">
        <f t="shared" si="4864"/>
        <v>0</v>
      </c>
      <c r="HE165" s="66">
        <f t="shared" si="4865"/>
        <v>0</v>
      </c>
      <c r="HF165" s="53">
        <f t="shared" ref="HF165:HN165" si="5006">HF166</f>
        <v>0</v>
      </c>
      <c r="HG165" s="53">
        <f t="shared" si="5006"/>
        <v>0</v>
      </c>
      <c r="HH165" s="53">
        <f t="shared" si="5006"/>
        <v>0</v>
      </c>
      <c r="HI165" s="53">
        <f t="shared" si="5006"/>
        <v>0</v>
      </c>
      <c r="HJ165" s="53">
        <f t="shared" si="5006"/>
        <v>0</v>
      </c>
      <c r="HK165" s="53"/>
      <c r="HL165" s="100">
        <f t="shared" si="5006"/>
        <v>0</v>
      </c>
      <c r="HM165" s="100">
        <f t="shared" si="5006"/>
        <v>0</v>
      </c>
      <c r="HN165" s="100">
        <f t="shared" si="5006"/>
        <v>0</v>
      </c>
      <c r="HO165" s="66">
        <f t="shared" si="4866"/>
        <v>0</v>
      </c>
      <c r="HP165" s="66">
        <f t="shared" si="4867"/>
        <v>0</v>
      </c>
      <c r="HQ165" s="53">
        <f>'СДП (план)'!AQ166</f>
        <v>0</v>
      </c>
      <c r="HR165" s="53">
        <f>'СДП (план)'!AR166</f>
        <v>0</v>
      </c>
      <c r="HS165" s="66">
        <f t="shared" si="4868"/>
        <v>0</v>
      </c>
      <c r="HT165" s="66">
        <f t="shared" si="4869"/>
        <v>0</v>
      </c>
      <c r="HU165" s="53">
        <f t="shared" ref="HU165:IC165" si="5007">HU166</f>
        <v>0</v>
      </c>
      <c r="HV165" s="53">
        <f t="shared" si="5007"/>
        <v>0</v>
      </c>
      <c r="HW165" s="53">
        <f t="shared" si="5007"/>
        <v>0</v>
      </c>
      <c r="HX165" s="53">
        <f t="shared" si="5007"/>
        <v>0</v>
      </c>
      <c r="HY165" s="53">
        <f t="shared" si="5007"/>
        <v>0</v>
      </c>
      <c r="HZ165" s="53">
        <f t="shared" si="5007"/>
        <v>0</v>
      </c>
      <c r="IA165" s="100">
        <f t="shared" si="5007"/>
        <v>0</v>
      </c>
      <c r="IB165" s="100">
        <f t="shared" si="5007"/>
        <v>0</v>
      </c>
      <c r="IC165" s="100">
        <f t="shared" si="5007"/>
        <v>0</v>
      </c>
      <c r="ID165" s="66">
        <f t="shared" si="4870"/>
        <v>0</v>
      </c>
      <c r="IE165" s="66">
        <f t="shared" si="4871"/>
        <v>0</v>
      </c>
      <c r="IF165" s="53">
        <f>'СДП (план)'!AS166</f>
        <v>0</v>
      </c>
      <c r="IG165" s="53">
        <f>'СДП (план)'!AT166</f>
        <v>0</v>
      </c>
      <c r="IH165" s="66">
        <f t="shared" si="4872"/>
        <v>0</v>
      </c>
      <c r="II165" s="66">
        <f t="shared" si="4873"/>
        <v>0</v>
      </c>
      <c r="IJ165" s="53">
        <f t="shared" ref="IJ165:IR165" si="5008">IJ166</f>
        <v>0</v>
      </c>
      <c r="IK165" s="53">
        <f t="shared" si="5008"/>
        <v>0</v>
      </c>
      <c r="IL165" s="53">
        <f t="shared" si="5008"/>
        <v>0</v>
      </c>
      <c r="IM165" s="53">
        <f t="shared" si="5008"/>
        <v>0</v>
      </c>
      <c r="IN165" s="53">
        <f t="shared" si="5008"/>
        <v>0</v>
      </c>
      <c r="IO165" s="53">
        <f t="shared" si="5008"/>
        <v>0</v>
      </c>
      <c r="IP165" s="100">
        <f t="shared" si="5008"/>
        <v>0</v>
      </c>
      <c r="IQ165" s="100">
        <f t="shared" si="5008"/>
        <v>0</v>
      </c>
      <c r="IR165" s="100">
        <f t="shared" si="5008"/>
        <v>0</v>
      </c>
      <c r="IS165" s="66">
        <f t="shared" si="4874"/>
        <v>0</v>
      </c>
      <c r="IT165" s="66">
        <f t="shared" si="4875"/>
        <v>0</v>
      </c>
      <c r="IU165" s="53">
        <f>'СДП (план)'!AU166</f>
        <v>0</v>
      </c>
      <c r="IV165" s="53">
        <f>'СДП (план)'!AV166</f>
        <v>0</v>
      </c>
      <c r="IW165" s="66">
        <f t="shared" si="4876"/>
        <v>0</v>
      </c>
      <c r="IX165" s="66">
        <f t="shared" si="4877"/>
        <v>0</v>
      </c>
      <c r="IY165" s="53">
        <f t="shared" ref="IY165:JG165" si="5009">IY166</f>
        <v>0</v>
      </c>
      <c r="IZ165" s="53">
        <f t="shared" si="5009"/>
        <v>0</v>
      </c>
      <c r="JA165" s="53">
        <f t="shared" si="5009"/>
        <v>0</v>
      </c>
      <c r="JB165" s="53">
        <f t="shared" si="5009"/>
        <v>0</v>
      </c>
      <c r="JC165" s="53">
        <f t="shared" si="5009"/>
        <v>0</v>
      </c>
      <c r="JD165" s="53">
        <f t="shared" si="5009"/>
        <v>0</v>
      </c>
      <c r="JE165" s="100">
        <f t="shared" si="5009"/>
        <v>0</v>
      </c>
      <c r="JF165" s="100">
        <f t="shared" si="5009"/>
        <v>0</v>
      </c>
      <c r="JG165" s="100">
        <f t="shared" si="5009"/>
        <v>0</v>
      </c>
      <c r="JH165" s="66">
        <f t="shared" si="4878"/>
        <v>0</v>
      </c>
      <c r="JI165" s="66">
        <f t="shared" si="4879"/>
        <v>0</v>
      </c>
      <c r="JJ165" s="53">
        <f>'СДП (план)'!AW166</f>
        <v>0</v>
      </c>
      <c r="JK165" s="53">
        <f>'СДП (план)'!AX166</f>
        <v>0</v>
      </c>
      <c r="JL165" s="66">
        <f t="shared" si="4880"/>
        <v>0</v>
      </c>
      <c r="JM165" s="66">
        <f t="shared" si="4881"/>
        <v>0</v>
      </c>
      <c r="JN165" s="53">
        <f t="shared" ref="JN165:JV165" si="5010">JN166</f>
        <v>0</v>
      </c>
      <c r="JO165" s="53">
        <f t="shared" si="5010"/>
        <v>0</v>
      </c>
      <c r="JP165" s="53">
        <f t="shared" si="5010"/>
        <v>0</v>
      </c>
      <c r="JQ165" s="53">
        <f t="shared" si="5010"/>
        <v>0</v>
      </c>
      <c r="JR165" s="53">
        <f t="shared" si="5010"/>
        <v>0</v>
      </c>
      <c r="JS165" s="53">
        <f t="shared" si="5010"/>
        <v>0</v>
      </c>
      <c r="JT165" s="100">
        <f t="shared" si="5010"/>
        <v>0</v>
      </c>
      <c r="JU165" s="100">
        <f t="shared" si="5010"/>
        <v>0</v>
      </c>
      <c r="JV165" s="100">
        <f t="shared" si="5010"/>
        <v>0</v>
      </c>
      <c r="JW165" s="66">
        <f t="shared" si="4882"/>
        <v>0</v>
      </c>
      <c r="JX165" s="66">
        <f t="shared" si="4883"/>
        <v>0</v>
      </c>
      <c r="JY165" s="53">
        <f>'СДП (план)'!AY166</f>
        <v>0</v>
      </c>
      <c r="JZ165" s="53">
        <f>'СДП (план)'!AZ166</f>
        <v>0</v>
      </c>
      <c r="KA165" s="66">
        <f t="shared" si="4884"/>
        <v>0</v>
      </c>
      <c r="KB165" s="66">
        <f t="shared" si="4885"/>
        <v>0</v>
      </c>
      <c r="KC165" s="53">
        <f t="shared" ref="KC165:KK165" si="5011">KC166</f>
        <v>0</v>
      </c>
      <c r="KD165" s="53">
        <f t="shared" si="5011"/>
        <v>0</v>
      </c>
      <c r="KE165" s="53">
        <f t="shared" si="5011"/>
        <v>0</v>
      </c>
      <c r="KF165" s="53">
        <f t="shared" si="5011"/>
        <v>0</v>
      </c>
      <c r="KG165" s="53">
        <f t="shared" si="5011"/>
        <v>0</v>
      </c>
      <c r="KH165" s="53">
        <f t="shared" si="5011"/>
        <v>0</v>
      </c>
      <c r="KI165" s="100">
        <f t="shared" si="5011"/>
        <v>0</v>
      </c>
      <c r="KJ165" s="100">
        <f t="shared" si="5011"/>
        <v>0</v>
      </c>
      <c r="KK165" s="100">
        <f t="shared" si="5011"/>
        <v>0</v>
      </c>
      <c r="KL165" s="66">
        <f t="shared" si="4886"/>
        <v>0</v>
      </c>
      <c r="KM165" s="66">
        <f t="shared" si="4887"/>
        <v>0</v>
      </c>
      <c r="KN165" s="53">
        <f>'СДП (план)'!BA166</f>
        <v>0</v>
      </c>
      <c r="KO165" s="53">
        <f>'СДП (план)'!BB166</f>
        <v>0</v>
      </c>
      <c r="KP165" s="66">
        <f t="shared" si="4888"/>
        <v>0</v>
      </c>
      <c r="KQ165" s="66">
        <f t="shared" si="4889"/>
        <v>0</v>
      </c>
      <c r="KR165" s="53">
        <f t="shared" ref="KR165:KZ165" si="5012">KR166</f>
        <v>0</v>
      </c>
      <c r="KS165" s="53">
        <f t="shared" si="5012"/>
        <v>0</v>
      </c>
      <c r="KT165" s="53">
        <f t="shared" si="5012"/>
        <v>0</v>
      </c>
      <c r="KU165" s="53">
        <f t="shared" si="5012"/>
        <v>0</v>
      </c>
      <c r="KV165" s="53">
        <f t="shared" si="5012"/>
        <v>0</v>
      </c>
      <c r="KW165" s="53">
        <f t="shared" si="5012"/>
        <v>0</v>
      </c>
      <c r="KX165" s="100">
        <f t="shared" si="5012"/>
        <v>0</v>
      </c>
      <c r="KY165" s="100">
        <f t="shared" si="5012"/>
        <v>0</v>
      </c>
      <c r="KZ165" s="100">
        <f t="shared" si="5012"/>
        <v>0</v>
      </c>
      <c r="LA165" s="66">
        <f t="shared" si="4890"/>
        <v>0</v>
      </c>
      <c r="LB165" s="66">
        <f t="shared" si="4891"/>
        <v>0</v>
      </c>
      <c r="LC165" s="53">
        <f>'СДП (план)'!BC166</f>
        <v>2</v>
      </c>
      <c r="LD165" s="53">
        <f>'СДП (план)'!BD166</f>
        <v>71078.515199999994</v>
      </c>
      <c r="LE165" s="66">
        <f t="shared" si="4892"/>
        <v>0.16666666666666666</v>
      </c>
      <c r="LF165" s="66">
        <f t="shared" si="4893"/>
        <v>5923.2095999999992</v>
      </c>
      <c r="LG165" s="53">
        <f t="shared" ref="LG165:LO165" si="5013">LG166</f>
        <v>0</v>
      </c>
      <c r="LH165" s="53">
        <f t="shared" si="5013"/>
        <v>0</v>
      </c>
      <c r="LI165" s="53">
        <f t="shared" si="5013"/>
        <v>0</v>
      </c>
      <c r="LJ165" s="53">
        <f t="shared" si="5013"/>
        <v>0</v>
      </c>
      <c r="LK165" s="53">
        <f t="shared" si="5013"/>
        <v>0</v>
      </c>
      <c r="LL165" s="53">
        <f t="shared" si="5013"/>
        <v>0</v>
      </c>
      <c r="LM165" s="100">
        <f t="shared" si="5013"/>
        <v>2.64</v>
      </c>
      <c r="LN165" s="100">
        <f t="shared" si="5013"/>
        <v>0.22</v>
      </c>
      <c r="LO165" s="100">
        <f t="shared" si="5013"/>
        <v>0</v>
      </c>
      <c r="LP165" s="66">
        <f t="shared" si="4894"/>
        <v>-0.16666666666666666</v>
      </c>
      <c r="LQ165" s="66">
        <f t="shared" si="4895"/>
        <v>-5923.2095999999992</v>
      </c>
      <c r="LR165" s="53">
        <f>'СДП (план)'!BE166</f>
        <v>0</v>
      </c>
      <c r="LS165" s="53">
        <f>'СДП (план)'!BF166</f>
        <v>0</v>
      </c>
      <c r="LT165" s="66">
        <f t="shared" si="4896"/>
        <v>0</v>
      </c>
      <c r="LU165" s="66">
        <f t="shared" si="4897"/>
        <v>0</v>
      </c>
      <c r="LV165" s="53">
        <f t="shared" ref="LV165:MD165" si="5014">LV166</f>
        <v>0</v>
      </c>
      <c r="LW165" s="53">
        <f t="shared" si="5014"/>
        <v>0</v>
      </c>
      <c r="LX165" s="53">
        <f t="shared" si="5014"/>
        <v>0</v>
      </c>
      <c r="LY165" s="53">
        <f t="shared" si="5014"/>
        <v>0</v>
      </c>
      <c r="LZ165" s="53">
        <f t="shared" si="5014"/>
        <v>0</v>
      </c>
      <c r="MA165" s="53">
        <f t="shared" si="5014"/>
        <v>0</v>
      </c>
      <c r="MB165" s="100">
        <f t="shared" si="5014"/>
        <v>0</v>
      </c>
      <c r="MC165" s="100">
        <f t="shared" si="5014"/>
        <v>0</v>
      </c>
      <c r="MD165" s="100">
        <f t="shared" si="5014"/>
        <v>0</v>
      </c>
      <c r="ME165" s="43">
        <f t="shared" si="4569"/>
        <v>0</v>
      </c>
      <c r="MF165" s="43">
        <f t="shared" si="4570"/>
        <v>0</v>
      </c>
      <c r="MG165" s="53">
        <f>'СДП (план)'!BG166</f>
        <v>0</v>
      </c>
      <c r="MH165" s="53">
        <f>'СДП (план)'!BH166</f>
        <v>0</v>
      </c>
      <c r="MI165" s="66">
        <f t="shared" si="4898"/>
        <v>0</v>
      </c>
      <c r="MJ165" s="66">
        <f t="shared" si="4899"/>
        <v>0</v>
      </c>
      <c r="MK165" s="53">
        <f t="shared" ref="MK165:MS165" si="5015">MK166</f>
        <v>0</v>
      </c>
      <c r="ML165" s="53">
        <f t="shared" si="5015"/>
        <v>0</v>
      </c>
      <c r="MM165" s="53">
        <f t="shared" si="5015"/>
        <v>0</v>
      </c>
      <c r="MN165" s="53">
        <f t="shared" si="5015"/>
        <v>0</v>
      </c>
      <c r="MO165" s="53">
        <f t="shared" si="5015"/>
        <v>0</v>
      </c>
      <c r="MP165" s="53">
        <f t="shared" si="5015"/>
        <v>0</v>
      </c>
      <c r="MQ165" s="100">
        <f t="shared" si="5015"/>
        <v>0</v>
      </c>
      <c r="MR165" s="100">
        <f t="shared" si="5015"/>
        <v>0</v>
      </c>
      <c r="MS165" s="100">
        <f t="shared" si="5015"/>
        <v>0</v>
      </c>
      <c r="MT165" s="66">
        <f t="shared" si="4975"/>
        <v>0</v>
      </c>
      <c r="MU165" s="66">
        <f t="shared" si="4976"/>
        <v>0</v>
      </c>
      <c r="MV165" s="53">
        <f>'СДП (план)'!BI166</f>
        <v>0</v>
      </c>
      <c r="MW165" s="53">
        <f>'СДП (план)'!BJ166</f>
        <v>0</v>
      </c>
      <c r="MX165" s="66">
        <f t="shared" si="4902"/>
        <v>0</v>
      </c>
      <c r="MY165" s="66">
        <f t="shared" si="4903"/>
        <v>0</v>
      </c>
      <c r="MZ165" s="53">
        <f t="shared" ref="MZ165:NH165" si="5016">MZ166</f>
        <v>0</v>
      </c>
      <c r="NA165" s="53">
        <f t="shared" si="5016"/>
        <v>0</v>
      </c>
      <c r="NB165" s="53">
        <f t="shared" si="5016"/>
        <v>0</v>
      </c>
      <c r="NC165" s="53">
        <f t="shared" si="5016"/>
        <v>0</v>
      </c>
      <c r="ND165" s="53">
        <f t="shared" si="5016"/>
        <v>0</v>
      </c>
      <c r="NE165" s="53">
        <f t="shared" si="5016"/>
        <v>0</v>
      </c>
      <c r="NF165" s="100">
        <f t="shared" si="5016"/>
        <v>0</v>
      </c>
      <c r="NG165" s="100">
        <f t="shared" si="5016"/>
        <v>0</v>
      </c>
      <c r="NH165" s="100">
        <f t="shared" si="5016"/>
        <v>0</v>
      </c>
      <c r="NI165" s="66">
        <f t="shared" si="4978"/>
        <v>0</v>
      </c>
      <c r="NJ165" s="66">
        <f t="shared" si="4979"/>
        <v>0</v>
      </c>
      <c r="NK165" s="53">
        <f>'СДП (план)'!BK166</f>
        <v>0</v>
      </c>
      <c r="NL165" s="53">
        <f>'СДП (план)'!BL166</f>
        <v>0</v>
      </c>
      <c r="NM165" s="66">
        <f t="shared" si="4906"/>
        <v>0</v>
      </c>
      <c r="NN165" s="66">
        <f t="shared" si="4907"/>
        <v>0</v>
      </c>
      <c r="NO165" s="53">
        <f t="shared" ref="NO165:NW165" si="5017">NO166</f>
        <v>0</v>
      </c>
      <c r="NP165" s="53">
        <f t="shared" si="5017"/>
        <v>0</v>
      </c>
      <c r="NQ165" s="53">
        <f t="shared" si="5017"/>
        <v>0</v>
      </c>
      <c r="NR165" s="53">
        <f t="shared" si="5017"/>
        <v>0</v>
      </c>
      <c r="NS165" s="53">
        <f t="shared" si="5017"/>
        <v>0</v>
      </c>
      <c r="NT165" s="53">
        <f t="shared" si="5017"/>
        <v>0</v>
      </c>
      <c r="NU165" s="100">
        <f t="shared" si="5017"/>
        <v>0</v>
      </c>
      <c r="NV165" s="100">
        <f t="shared" si="5017"/>
        <v>0</v>
      </c>
      <c r="NW165" s="100">
        <f t="shared" si="5017"/>
        <v>0</v>
      </c>
      <c r="NX165" s="66">
        <f t="shared" si="4908"/>
        <v>0</v>
      </c>
      <c r="NY165" s="66">
        <f t="shared" si="4909"/>
        <v>0</v>
      </c>
      <c r="NZ165" s="53">
        <f>'СДП (план)'!BM166</f>
        <v>0</v>
      </c>
      <c r="OA165" s="53">
        <f>'СДП (план)'!BN166</f>
        <v>0</v>
      </c>
      <c r="OB165" s="66">
        <f t="shared" si="4910"/>
        <v>0</v>
      </c>
      <c r="OC165" s="66">
        <f t="shared" si="4911"/>
        <v>0</v>
      </c>
      <c r="OD165" s="53">
        <f t="shared" ref="OD165:OL165" si="5018">OD166</f>
        <v>0</v>
      </c>
      <c r="OE165" s="53">
        <f t="shared" si="5018"/>
        <v>0</v>
      </c>
      <c r="OF165" s="53"/>
      <c r="OG165" s="53">
        <f t="shared" si="5018"/>
        <v>0</v>
      </c>
      <c r="OH165" s="53">
        <f t="shared" si="5018"/>
        <v>0</v>
      </c>
      <c r="OI165" s="53"/>
      <c r="OJ165" s="100">
        <f t="shared" si="5018"/>
        <v>0</v>
      </c>
      <c r="OK165" s="100">
        <f t="shared" si="5018"/>
        <v>0</v>
      </c>
      <c r="OL165" s="100">
        <f t="shared" si="5018"/>
        <v>0</v>
      </c>
      <c r="OM165" s="66">
        <f t="shared" si="4912"/>
        <v>0</v>
      </c>
      <c r="ON165" s="66">
        <f t="shared" si="4913"/>
        <v>0</v>
      </c>
      <c r="OO165" s="53">
        <f>'СДП (план)'!BO166</f>
        <v>0</v>
      </c>
      <c r="OP165" s="53">
        <f>'СДП (план)'!BP166</f>
        <v>0</v>
      </c>
      <c r="OQ165" s="66">
        <f t="shared" si="4914"/>
        <v>0</v>
      </c>
      <c r="OR165" s="66">
        <f t="shared" si="4915"/>
        <v>0</v>
      </c>
      <c r="OS165" s="53">
        <f t="shared" ref="OS165:PA165" si="5019">OS166</f>
        <v>0</v>
      </c>
      <c r="OT165" s="53">
        <f t="shared" si="5019"/>
        <v>0</v>
      </c>
      <c r="OU165" s="53">
        <f t="shared" si="5019"/>
        <v>0</v>
      </c>
      <c r="OV165" s="53">
        <f t="shared" si="5019"/>
        <v>0</v>
      </c>
      <c r="OW165" s="53">
        <f t="shared" si="5019"/>
        <v>0</v>
      </c>
      <c r="OX165" s="53">
        <f t="shared" si="5019"/>
        <v>0</v>
      </c>
      <c r="OY165" s="100">
        <f t="shared" si="5019"/>
        <v>0</v>
      </c>
      <c r="OZ165" s="100">
        <f t="shared" si="5019"/>
        <v>0</v>
      </c>
      <c r="PA165" s="100">
        <f t="shared" si="5019"/>
        <v>0</v>
      </c>
      <c r="PB165" s="66">
        <f t="shared" si="4916"/>
        <v>0</v>
      </c>
      <c r="PC165" s="66">
        <f t="shared" si="4917"/>
        <v>0</v>
      </c>
      <c r="PD165" s="53">
        <f>'СДП (план)'!BQ166</f>
        <v>0</v>
      </c>
      <c r="PE165" s="53">
        <f>'СДП (план)'!BR166</f>
        <v>0</v>
      </c>
      <c r="PF165" s="66">
        <f t="shared" si="4918"/>
        <v>0</v>
      </c>
      <c r="PG165" s="66">
        <f t="shared" si="4919"/>
        <v>0</v>
      </c>
      <c r="PH165" s="53">
        <f t="shared" ref="PH165:QE165" si="5020">PH166</f>
        <v>0</v>
      </c>
      <c r="PI165" s="53">
        <f t="shared" si="5020"/>
        <v>0</v>
      </c>
      <c r="PJ165" s="53">
        <f t="shared" si="5020"/>
        <v>0</v>
      </c>
      <c r="PK165" s="53">
        <f t="shared" si="5020"/>
        <v>0</v>
      </c>
      <c r="PL165" s="53">
        <f t="shared" si="5020"/>
        <v>0</v>
      </c>
      <c r="PM165" s="53">
        <f t="shared" si="5020"/>
        <v>0</v>
      </c>
      <c r="PN165" s="100">
        <f t="shared" si="5020"/>
        <v>0</v>
      </c>
      <c r="PO165" s="100">
        <f t="shared" si="5020"/>
        <v>0</v>
      </c>
      <c r="PP165" s="100">
        <f t="shared" si="5020"/>
        <v>0</v>
      </c>
      <c r="PQ165" s="66">
        <f t="shared" si="4920"/>
        <v>0</v>
      </c>
      <c r="PR165" s="66">
        <f t="shared" si="4921"/>
        <v>0</v>
      </c>
      <c r="PS165" s="53">
        <f>'СДП (план)'!BS166</f>
        <v>0</v>
      </c>
      <c r="PT165" s="53">
        <f>'СДП (план)'!BT166</f>
        <v>0</v>
      </c>
      <c r="PU165" s="66">
        <f t="shared" si="4922"/>
        <v>0</v>
      </c>
      <c r="PV165" s="66">
        <f t="shared" si="4923"/>
        <v>0</v>
      </c>
      <c r="PW165" s="53">
        <f t="shared" si="5020"/>
        <v>0</v>
      </c>
      <c r="PX165" s="53">
        <f t="shared" si="5020"/>
        <v>0</v>
      </c>
      <c r="PY165" s="53">
        <f t="shared" si="5020"/>
        <v>0</v>
      </c>
      <c r="PZ165" s="53">
        <f t="shared" si="5020"/>
        <v>0</v>
      </c>
      <c r="QA165" s="53">
        <f t="shared" si="5020"/>
        <v>0</v>
      </c>
      <c r="QB165" s="53">
        <f t="shared" si="5020"/>
        <v>0</v>
      </c>
      <c r="QC165" s="100">
        <f t="shared" si="5020"/>
        <v>0</v>
      </c>
      <c r="QD165" s="100">
        <f t="shared" si="5020"/>
        <v>0</v>
      </c>
      <c r="QE165" s="100">
        <f t="shared" si="5020"/>
        <v>0</v>
      </c>
      <c r="QF165" s="66">
        <f t="shared" si="4924"/>
        <v>0</v>
      </c>
      <c r="QG165" s="66">
        <f t="shared" si="4925"/>
        <v>0</v>
      </c>
      <c r="QH165" s="53">
        <f>'СДП (план)'!BU166</f>
        <v>0</v>
      </c>
      <c r="QI165" s="53">
        <f>'СДП (план)'!BV166</f>
        <v>0</v>
      </c>
      <c r="QJ165" s="66">
        <f t="shared" si="4926"/>
        <v>0</v>
      </c>
      <c r="QK165" s="66">
        <f t="shared" si="4927"/>
        <v>0</v>
      </c>
      <c r="QL165" s="53">
        <f t="shared" ref="QL165:RI165" si="5021">QL166</f>
        <v>0</v>
      </c>
      <c r="QM165" s="53">
        <f t="shared" si="5021"/>
        <v>0</v>
      </c>
      <c r="QN165" s="53">
        <f t="shared" si="5021"/>
        <v>0</v>
      </c>
      <c r="QO165" s="53">
        <f t="shared" si="5021"/>
        <v>0</v>
      </c>
      <c r="QP165" s="53">
        <f t="shared" si="5021"/>
        <v>0</v>
      </c>
      <c r="QQ165" s="53">
        <f t="shared" si="5021"/>
        <v>0</v>
      </c>
      <c r="QR165" s="100">
        <f t="shared" si="5021"/>
        <v>0</v>
      </c>
      <c r="QS165" s="100">
        <f t="shared" si="5021"/>
        <v>0</v>
      </c>
      <c r="QT165" s="100">
        <f t="shared" si="5021"/>
        <v>0</v>
      </c>
      <c r="QU165" s="66">
        <f t="shared" si="4180"/>
        <v>0</v>
      </c>
      <c r="QV165" s="66">
        <f t="shared" si="4181"/>
        <v>0</v>
      </c>
      <c r="QW165" s="53">
        <f>'СДП (план)'!BW166</f>
        <v>0</v>
      </c>
      <c r="QX165" s="53">
        <f>'СДП (план)'!BX166</f>
        <v>0</v>
      </c>
      <c r="QY165" s="66">
        <f t="shared" si="4928"/>
        <v>0</v>
      </c>
      <c r="QZ165" s="66">
        <f t="shared" si="4929"/>
        <v>0</v>
      </c>
      <c r="RA165" s="53">
        <f t="shared" si="5021"/>
        <v>0</v>
      </c>
      <c r="RB165" s="53">
        <f t="shared" si="5021"/>
        <v>0</v>
      </c>
      <c r="RC165" s="53">
        <f t="shared" si="5021"/>
        <v>0</v>
      </c>
      <c r="RD165" s="53">
        <f t="shared" si="5021"/>
        <v>0</v>
      </c>
      <c r="RE165" s="53">
        <f t="shared" si="5021"/>
        <v>0</v>
      </c>
      <c r="RF165" s="53">
        <f t="shared" si="5021"/>
        <v>0</v>
      </c>
      <c r="RG165" s="100">
        <f t="shared" si="5021"/>
        <v>0</v>
      </c>
      <c r="RH165" s="100">
        <f t="shared" si="5021"/>
        <v>0</v>
      </c>
      <c r="RI165" s="100">
        <f t="shared" si="5021"/>
        <v>0</v>
      </c>
      <c r="RJ165" s="66">
        <f t="shared" si="4930"/>
        <v>0</v>
      </c>
      <c r="RK165" s="66">
        <f t="shared" si="4931"/>
        <v>0</v>
      </c>
      <c r="RL165" s="53">
        <f>'СДП (план)'!BY166</f>
        <v>0</v>
      </c>
      <c r="RM165" s="53">
        <f>'СДП (план)'!BZ166</f>
        <v>0</v>
      </c>
      <c r="RN165" s="66">
        <f t="shared" si="4932"/>
        <v>0</v>
      </c>
      <c r="RO165" s="66">
        <f t="shared" si="4933"/>
        <v>0</v>
      </c>
      <c r="RP165" s="53">
        <f t="shared" ref="RP165:RX165" si="5022">RP166</f>
        <v>0</v>
      </c>
      <c r="RQ165" s="53">
        <f t="shared" si="5022"/>
        <v>0</v>
      </c>
      <c r="RR165" s="53">
        <f t="shared" si="5022"/>
        <v>0</v>
      </c>
      <c r="RS165" s="53">
        <f t="shared" si="5022"/>
        <v>0</v>
      </c>
      <c r="RT165" s="53">
        <f t="shared" si="5022"/>
        <v>0</v>
      </c>
      <c r="RU165" s="53">
        <f t="shared" si="5022"/>
        <v>0</v>
      </c>
      <c r="RV165" s="100">
        <f t="shared" si="5022"/>
        <v>0</v>
      </c>
      <c r="RW165" s="100">
        <f t="shared" si="5022"/>
        <v>0</v>
      </c>
      <c r="RX165" s="100">
        <f t="shared" si="5022"/>
        <v>0</v>
      </c>
      <c r="RY165" s="66">
        <f t="shared" si="4934"/>
        <v>0</v>
      </c>
      <c r="RZ165" s="66">
        <f t="shared" si="4935"/>
        <v>0</v>
      </c>
      <c r="SA165" s="53">
        <f>'СДП (план)'!CA166</f>
        <v>0</v>
      </c>
      <c r="SB165" s="53">
        <f>'СДП (план)'!CB166</f>
        <v>0</v>
      </c>
      <c r="SC165" s="66">
        <f t="shared" si="4188"/>
        <v>0</v>
      </c>
      <c r="SD165" s="66">
        <f t="shared" si="4189"/>
        <v>0</v>
      </c>
      <c r="SE165" s="53">
        <f t="shared" ref="SE165:SM165" si="5023">SE166</f>
        <v>0</v>
      </c>
      <c r="SF165" s="53">
        <f t="shared" si="5023"/>
        <v>0</v>
      </c>
      <c r="SG165" s="53">
        <f t="shared" si="5023"/>
        <v>0</v>
      </c>
      <c r="SH165" s="53">
        <f t="shared" si="5023"/>
        <v>0</v>
      </c>
      <c r="SI165" s="53">
        <f t="shared" si="5023"/>
        <v>0</v>
      </c>
      <c r="SJ165" s="53">
        <f t="shared" si="5023"/>
        <v>0</v>
      </c>
      <c r="SK165" s="100">
        <f t="shared" si="5023"/>
        <v>0</v>
      </c>
      <c r="SL165" s="100">
        <f t="shared" si="5023"/>
        <v>0</v>
      </c>
      <c r="SM165" s="100">
        <f t="shared" si="5023"/>
        <v>0</v>
      </c>
      <c r="SN165" s="66">
        <f t="shared" si="4936"/>
        <v>0</v>
      </c>
      <c r="SO165" s="66">
        <f t="shared" si="4937"/>
        <v>0</v>
      </c>
      <c r="SP165" s="53">
        <f>'СДП (план)'!CC166</f>
        <v>0</v>
      </c>
      <c r="SQ165" s="53">
        <f>'СДП (план)'!CD166</f>
        <v>0</v>
      </c>
      <c r="SR165" s="66">
        <f t="shared" si="4193"/>
        <v>0</v>
      </c>
      <c r="SS165" s="66">
        <f t="shared" si="4194"/>
        <v>0</v>
      </c>
      <c r="ST165" s="53">
        <f t="shared" ref="ST165:TB165" si="5024">ST166</f>
        <v>0</v>
      </c>
      <c r="SU165" s="53">
        <f t="shared" si="5024"/>
        <v>0</v>
      </c>
      <c r="SV165" s="53">
        <f t="shared" si="5024"/>
        <v>0</v>
      </c>
      <c r="SW165" s="53">
        <f t="shared" si="5024"/>
        <v>0</v>
      </c>
      <c r="SX165" s="53">
        <f t="shared" si="5024"/>
        <v>0</v>
      </c>
      <c r="SY165" s="53">
        <f t="shared" si="5024"/>
        <v>0</v>
      </c>
      <c r="SZ165" s="100">
        <f t="shared" si="5024"/>
        <v>0</v>
      </c>
      <c r="TA165" s="100">
        <f t="shared" si="5024"/>
        <v>0</v>
      </c>
      <c r="TB165" s="100">
        <f t="shared" si="5024"/>
        <v>0</v>
      </c>
      <c r="TC165" s="66">
        <f t="shared" si="4938"/>
        <v>0</v>
      </c>
      <c r="TD165" s="66">
        <f t="shared" si="4939"/>
        <v>0</v>
      </c>
      <c r="TE165" s="14">
        <f>'СДП (план)'!CE166</f>
        <v>0</v>
      </c>
      <c r="TF165" s="14">
        <f>'СДП (план)'!CF166</f>
        <v>0</v>
      </c>
      <c r="TG165" s="14">
        <v>0</v>
      </c>
      <c r="TH165" s="14">
        <v>0</v>
      </c>
      <c r="TI165" s="53">
        <f t="shared" ref="TI165:TQ165" si="5025">TI166</f>
        <v>0</v>
      </c>
      <c r="TJ165" s="53">
        <f t="shared" si="5025"/>
        <v>0</v>
      </c>
      <c r="TK165" s="53">
        <f t="shared" si="5025"/>
        <v>0</v>
      </c>
      <c r="TL165" s="53">
        <f t="shared" si="5025"/>
        <v>0</v>
      </c>
      <c r="TM165" s="53">
        <f t="shared" si="5025"/>
        <v>0</v>
      </c>
      <c r="TN165" s="53"/>
      <c r="TO165" s="100">
        <f t="shared" si="5025"/>
        <v>0</v>
      </c>
      <c r="TP165" s="100">
        <f t="shared" si="5025"/>
        <v>0</v>
      </c>
      <c r="TQ165" s="100">
        <f t="shared" si="5025"/>
        <v>0</v>
      </c>
      <c r="TR165" s="66">
        <f t="shared" si="4940"/>
        <v>0</v>
      </c>
      <c r="TS165" s="66">
        <f t="shared" si="4941"/>
        <v>0</v>
      </c>
      <c r="TT165" s="66">
        <f>'СДП (план)'!CG166</f>
        <v>0</v>
      </c>
      <c r="TU165" s="66">
        <f>'СДП (план)'!CH166</f>
        <v>0</v>
      </c>
      <c r="TV165" s="66">
        <f t="shared" si="4942"/>
        <v>0</v>
      </c>
      <c r="TW165" s="66">
        <f t="shared" si="4943"/>
        <v>0</v>
      </c>
      <c r="TX165" s="164"/>
      <c r="TY165" s="164"/>
      <c r="TZ165" s="164"/>
      <c r="UA165" s="164"/>
      <c r="UB165" s="164"/>
      <c r="UC165" s="164"/>
      <c r="UD165" s="100">
        <f t="shared" ref="UD165:UF165" si="5026">UD166</f>
        <v>0</v>
      </c>
      <c r="UE165" s="100">
        <f t="shared" si="5026"/>
        <v>0</v>
      </c>
      <c r="UF165" s="100">
        <f t="shared" si="5026"/>
        <v>0</v>
      </c>
      <c r="UG165" s="66">
        <f t="shared" si="4204"/>
        <v>0</v>
      </c>
      <c r="UH165" s="66">
        <f t="shared" si="4205"/>
        <v>0</v>
      </c>
      <c r="UI165" s="66"/>
      <c r="UJ165" s="66"/>
      <c r="UK165" s="66"/>
      <c r="UL165" s="66"/>
      <c r="UM165" s="66"/>
      <c r="UN165" s="66"/>
      <c r="UO165" s="66"/>
      <c r="UP165" s="66"/>
      <c r="UQ165" s="66"/>
      <c r="UR165" s="66"/>
      <c r="US165" s="66"/>
      <c r="UT165" s="66"/>
      <c r="UU165" s="66"/>
      <c r="UV165" s="66"/>
      <c r="UW165" s="66"/>
      <c r="UX165" s="100">
        <f>'СДП (план)'!CK166</f>
        <v>2</v>
      </c>
      <c r="UY165" s="100">
        <f>'СДП (план)'!CL166</f>
        <v>71078.515199999994</v>
      </c>
      <c r="UZ165" s="43">
        <f t="shared" si="4048"/>
        <v>0.16666666666666666</v>
      </c>
      <c r="VA165" s="43">
        <f t="shared" si="4049"/>
        <v>5923.2095999999992</v>
      </c>
      <c r="VB165" s="100">
        <f>VB166</f>
        <v>0</v>
      </c>
      <c r="VC165" s="100">
        <f t="shared" ref="VC165:VL165" si="5027">VC166</f>
        <v>0</v>
      </c>
      <c r="VD165" s="100">
        <f t="shared" si="5027"/>
        <v>0</v>
      </c>
      <c r="VE165" s="100">
        <f t="shared" si="5027"/>
        <v>0</v>
      </c>
      <c r="VF165" s="100">
        <f t="shared" si="5027"/>
        <v>0</v>
      </c>
      <c r="VG165" s="100">
        <f t="shared" si="5027"/>
        <v>0</v>
      </c>
      <c r="VH165" s="100">
        <f t="shared" si="5027"/>
        <v>2.64</v>
      </c>
      <c r="VI165" s="100">
        <f t="shared" si="5027"/>
        <v>0.22</v>
      </c>
      <c r="VJ165" s="100">
        <f t="shared" si="5027"/>
        <v>0</v>
      </c>
      <c r="VK165" s="66">
        <f t="shared" si="5027"/>
        <v>-0.16666666666666666</v>
      </c>
      <c r="VL165" s="66">
        <f t="shared" si="5027"/>
        <v>-5923.2095999999992</v>
      </c>
      <c r="VM165" s="398" t="e">
        <f>VLOOKUP($C165,'СДП (план)'!$C$11:$CL$254,107,0)</f>
        <v>#REF!</v>
      </c>
      <c r="VN165" s="398" t="e">
        <f>VLOOKUP($C165,'СДП (план)'!$C$11:$CL$254,108,0)</f>
        <v>#REF!</v>
      </c>
      <c r="VO165" s="399" t="e">
        <f t="shared" si="4688"/>
        <v>#REF!</v>
      </c>
      <c r="VP165" s="399" t="e">
        <f t="shared" si="4689"/>
        <v>#REF!</v>
      </c>
      <c r="VQ165" s="398"/>
      <c r="VR165" s="398"/>
      <c r="VS165" s="400"/>
      <c r="VT165" s="400"/>
    </row>
    <row r="166" spans="1:592" s="32" customFormat="1" ht="25.5" hidden="1" x14ac:dyDescent="0.2">
      <c r="A166" s="182"/>
      <c r="B166" s="182">
        <v>129</v>
      </c>
      <c r="C166" s="265" t="s">
        <v>421</v>
      </c>
      <c r="D166" s="485" t="s">
        <v>225</v>
      </c>
      <c r="E166" s="461">
        <v>16026</v>
      </c>
      <c r="F166" s="462">
        <v>1.32</v>
      </c>
      <c r="G166" s="463"/>
      <c r="H166" s="464">
        <v>1</v>
      </c>
      <c r="I166" s="196"/>
      <c r="J166" s="196"/>
      <c r="K166" s="1">
        <v>1.4</v>
      </c>
      <c r="L166" s="1">
        <v>1.68</v>
      </c>
      <c r="M166" s="1">
        <v>2.23</v>
      </c>
      <c r="N166" s="9">
        <v>2.57</v>
      </c>
      <c r="O166" s="44">
        <f>'СДП (план)'!O167</f>
        <v>0</v>
      </c>
      <c r="P166" s="44">
        <f>'СДП (план)'!P167</f>
        <v>0</v>
      </c>
      <c r="Q166" s="43">
        <f t="shared" si="4819"/>
        <v>0</v>
      </c>
      <c r="R166" s="43">
        <f t="shared" si="4820"/>
        <v>0</v>
      </c>
      <c r="S166" s="43">
        <f>VLOOKUP($C166,'факт СДП 1 мес'!$D$8:$HP$251,9,0)</f>
        <v>0</v>
      </c>
      <c r="T166" s="43">
        <f>VLOOKUP($C166,'факт СДП 1 мес'!$D$8:$HP$251,10,0)</f>
        <v>0</v>
      </c>
      <c r="U166" s="43">
        <f>VLOOKUP($C166,'факт СДП 1 мес'!$D$8:$HP$251,11,0)</f>
        <v>0</v>
      </c>
      <c r="V166" s="43">
        <f>VLOOKUP($C166,'факт СДП 1 мес'!$D$8:$HP$251,12,0)</f>
        <v>0</v>
      </c>
      <c r="W166" s="43">
        <f>VLOOKUP($C166,'факт СДП 1 мес'!$D$8:$HP$251,13,0)</f>
        <v>0</v>
      </c>
      <c r="X166" s="43">
        <f>VLOOKUP($C166,'факт СДП 1 мес'!$D$8:$HP$251,14,0)</f>
        <v>0</v>
      </c>
      <c r="Y166" s="43">
        <f>SUM(O166*$F166)</f>
        <v>0</v>
      </c>
      <c r="Z166" s="43">
        <f>SUM(Q166*$F166)</f>
        <v>0</v>
      </c>
      <c r="AA166" s="43">
        <f>SUM(S166*$F166)</f>
        <v>0</v>
      </c>
      <c r="AB166" s="43">
        <f t="shared" ref="AB166" si="5028">SUM(S166-Q166)</f>
        <v>0</v>
      </c>
      <c r="AC166" s="43">
        <f t="shared" si="4946"/>
        <v>0</v>
      </c>
      <c r="AD166" s="145">
        <f>'СДП (план)'!Q167</f>
        <v>0</v>
      </c>
      <c r="AE166" s="145">
        <f>'СДП (план)'!R167</f>
        <v>0</v>
      </c>
      <c r="AF166" s="43">
        <f t="shared" si="4822"/>
        <v>0</v>
      </c>
      <c r="AG166" s="43">
        <f t="shared" si="4823"/>
        <v>0</v>
      </c>
      <c r="AH166" s="43">
        <f>VLOOKUP($C166,'факт СДП 1 мес'!$D$8:$HP$251,3,0)</f>
        <v>0</v>
      </c>
      <c r="AI166" s="43">
        <f>VLOOKUP($C166,'факт СДП 1 мес'!$D$8:$HP$251,4,0)</f>
        <v>0</v>
      </c>
      <c r="AJ166" s="43">
        <f>VLOOKUP($C166,'факт СДП 1 мес'!$D$8:$HP$251,5,0)</f>
        <v>0</v>
      </c>
      <c r="AK166" s="43">
        <f>VLOOKUP($C166,'факт СДП 1 мес'!$D$8:$HP$251,6,0)</f>
        <v>0</v>
      </c>
      <c r="AL166" s="43">
        <f>VLOOKUP($C166,'факт СДП 1 мес'!$D$8:$HP$251,7,0)</f>
        <v>0</v>
      </c>
      <c r="AM166" s="43">
        <f>VLOOKUP($C166,'факт СДП 1 мес'!$D$8:$HP$251,8,0)</f>
        <v>0</v>
      </c>
      <c r="AN166" s="43">
        <f>SUM(AD166*$F166)</f>
        <v>0</v>
      </c>
      <c r="AO166" s="43">
        <f>SUM(AF166*$F166)</f>
        <v>0</v>
      </c>
      <c r="AP166" s="43">
        <f>SUM(AH166*$F166)</f>
        <v>0</v>
      </c>
      <c r="AQ166" s="43">
        <f t="shared" si="4948"/>
        <v>0</v>
      </c>
      <c r="AR166" s="43">
        <f t="shared" si="4949"/>
        <v>0</v>
      </c>
      <c r="AS166" s="44">
        <f>'СДП (план)'!S167</f>
        <v>0</v>
      </c>
      <c r="AT166" s="43">
        <f>'СДП (план)'!T167</f>
        <v>0</v>
      </c>
      <c r="AU166" s="43">
        <f t="shared" si="4826"/>
        <v>0</v>
      </c>
      <c r="AV166" s="43">
        <f t="shared" si="4827"/>
        <v>0</v>
      </c>
      <c r="AW166" s="43">
        <f>VLOOKUP($C166,'факт СДП 1 мес'!$D$8:$HP$251,159,0)</f>
        <v>0</v>
      </c>
      <c r="AX166" s="43">
        <f>VLOOKUP($C166,'факт СДП 1 мес'!$D$8:$HP$251,160,0)</f>
        <v>0</v>
      </c>
      <c r="AY166" s="43">
        <f>VLOOKUP($C166,'факт СДП 1 мес'!$D$8:$HP$251,161,0)</f>
        <v>0</v>
      </c>
      <c r="AZ166" s="43">
        <f>VLOOKUP($C166,'факт СДП 1 мес'!$D$8:$HP$251,162,0)</f>
        <v>0</v>
      </c>
      <c r="BA166" s="43">
        <f>VLOOKUP($C166,'факт СДП 1 мес'!$D$8:$HP$251,163,0)</f>
        <v>0</v>
      </c>
      <c r="BB166" s="43">
        <f>VLOOKUP($C166,'факт СДП 1 мес'!$D$8:$HP$251,164,0)</f>
        <v>0</v>
      </c>
      <c r="BC166" s="43">
        <f>SUM(AS166*$F166)</f>
        <v>0</v>
      </c>
      <c r="BD166" s="43">
        <f>SUM(AU166*$F166)</f>
        <v>0</v>
      </c>
      <c r="BE166" s="43">
        <f>SUM(AW166*$F166)</f>
        <v>0</v>
      </c>
      <c r="BF166" s="43">
        <f t="shared" si="4087"/>
        <v>0</v>
      </c>
      <c r="BG166" s="43">
        <f t="shared" si="4088"/>
        <v>0</v>
      </c>
      <c r="BH166" s="88">
        <f>'СДП (план)'!U167</f>
        <v>0</v>
      </c>
      <c r="BI166" s="3">
        <f>'СДП (план)'!V167</f>
        <v>0</v>
      </c>
      <c r="BJ166" s="43">
        <f t="shared" si="4828"/>
        <v>0</v>
      </c>
      <c r="BK166" s="43">
        <f t="shared" si="4829"/>
        <v>0</v>
      </c>
      <c r="BL166" s="43">
        <f>VLOOKUP($C166,'факт СДП 1 мес'!$D$8:$HP$251,21,0)</f>
        <v>0</v>
      </c>
      <c r="BM166" s="43">
        <f>VLOOKUP($C166,'факт СДП 1 мес'!$D$8:$HP$251,22,0)</f>
        <v>0</v>
      </c>
      <c r="BN166" s="43">
        <f>VLOOKUP($C166,'факт СДП 1 мес'!$D$8:$HP$251,23,0)</f>
        <v>0</v>
      </c>
      <c r="BO166" s="43">
        <f>VLOOKUP($C166,'факт СДП 1 мес'!$D$8:$HP$251,24,0)</f>
        <v>0</v>
      </c>
      <c r="BP166" s="43">
        <f>VLOOKUP($C166,'факт СДП 1 мес'!$D$8:$HP$251,25,0)</f>
        <v>0</v>
      </c>
      <c r="BQ166" s="43">
        <f>VLOOKUP($C166,'факт СДП 1 мес'!$D$8:$HP$251,26,0)</f>
        <v>0</v>
      </c>
      <c r="BR166" s="43">
        <f>SUM(BH166*$F166)</f>
        <v>0</v>
      </c>
      <c r="BS166" s="43">
        <f>SUM(BJ166*$F166)</f>
        <v>0</v>
      </c>
      <c r="BT166" s="43">
        <f>SUM(BL166*$F166)</f>
        <v>0</v>
      </c>
      <c r="BU166" s="43">
        <f t="shared" si="4092"/>
        <v>0</v>
      </c>
      <c r="BV166" s="43">
        <f t="shared" si="4093"/>
        <v>0</v>
      </c>
      <c r="BW166" s="44">
        <f>'СДП (план)'!W167</f>
        <v>0</v>
      </c>
      <c r="BX166" s="43">
        <f>'СДП (план)'!X167</f>
        <v>0</v>
      </c>
      <c r="BY166" s="43">
        <f t="shared" si="4830"/>
        <v>0</v>
      </c>
      <c r="BZ166" s="43">
        <f t="shared" si="4831"/>
        <v>0</v>
      </c>
      <c r="CA166" s="43">
        <f>VLOOKUP($C166,'факт СДП 1 мес'!$D$8:$HP$251,15,0)</f>
        <v>0</v>
      </c>
      <c r="CB166" s="43">
        <f>VLOOKUP($C166,'факт СДП 1 мес'!$D$8:$HP$251,16,0)</f>
        <v>0</v>
      </c>
      <c r="CC166" s="43">
        <f>VLOOKUP($C166,'факт СДП 1 мес'!$D$8:$HP$251,17,0)</f>
        <v>0</v>
      </c>
      <c r="CD166" s="43">
        <f>VLOOKUP($C166,'факт СДП 1 мес'!$D$8:$HP$251,18,0)</f>
        <v>0</v>
      </c>
      <c r="CE166" s="43">
        <f>VLOOKUP($C166,'факт СДП 1 мес'!$D$8:$HP$251,19,0)</f>
        <v>0</v>
      </c>
      <c r="CF166" s="43">
        <f>VLOOKUP($C166,'факт СДП 1 мес'!$D$8:$HP$251,20,0)</f>
        <v>0</v>
      </c>
      <c r="CG166" s="43">
        <f>SUM(BW166*$F166)</f>
        <v>0</v>
      </c>
      <c r="CH166" s="43">
        <f>SUM(BY166*$F166)</f>
        <v>0</v>
      </c>
      <c r="CI166" s="43">
        <f>SUM(CA166*$F166)</f>
        <v>0</v>
      </c>
      <c r="CJ166" s="43">
        <f t="shared" si="4787"/>
        <v>0</v>
      </c>
      <c r="CK166" s="43">
        <f t="shared" si="4788"/>
        <v>0</v>
      </c>
      <c r="CL166" s="45">
        <f>'СДП (план)'!Y167</f>
        <v>0</v>
      </c>
      <c r="CM166" s="43">
        <f>'СДП (план)'!Z167</f>
        <v>0</v>
      </c>
      <c r="CN166" s="43">
        <f t="shared" si="4832"/>
        <v>0</v>
      </c>
      <c r="CO166" s="43">
        <f t="shared" si="4833"/>
        <v>0</v>
      </c>
      <c r="CP166" s="43">
        <f>VLOOKUP($C166,'факт СДП 1 мес'!$D$8:$HP$251,165,0)</f>
        <v>0</v>
      </c>
      <c r="CQ166" s="43">
        <f>VLOOKUP($C166,'факт СДП 1 мес'!$D$8:$HP$251,166,0)</f>
        <v>0</v>
      </c>
      <c r="CR166" s="43">
        <f>VLOOKUP($C166,'факт СДП 1 мес'!$D$8:$HP$251,167,0)</f>
        <v>0</v>
      </c>
      <c r="CS166" s="43">
        <f>VLOOKUP($C166,'факт СДП 1 мес'!$D$8:$HP$251,168,0)</f>
        <v>0</v>
      </c>
      <c r="CT166" s="43">
        <f>VLOOKUP($C166,'факт СДП 1 мес'!$D$8:$HP$251,169,0)</f>
        <v>0</v>
      </c>
      <c r="CU166" s="43">
        <f>VLOOKUP($C166,'факт СДП 1 мес'!$D$8:$HP$251,170,0)</f>
        <v>0</v>
      </c>
      <c r="CV166" s="43">
        <f>SUM(CL166*$F166)</f>
        <v>0</v>
      </c>
      <c r="CW166" s="43">
        <f>SUM(CN166*$F166)</f>
        <v>0</v>
      </c>
      <c r="CX166" s="43">
        <f>SUM(CP166*$F166)</f>
        <v>0</v>
      </c>
      <c r="CY166" s="43">
        <f t="shared" si="4834"/>
        <v>0</v>
      </c>
      <c r="CZ166" s="43">
        <f t="shared" si="4835"/>
        <v>0</v>
      </c>
      <c r="DA166" s="5">
        <f>'СДП (план)'!AA167</f>
        <v>0</v>
      </c>
      <c r="DB166" s="3">
        <f>'СДП (план)'!AB167</f>
        <v>0</v>
      </c>
      <c r="DC166" s="43">
        <f t="shared" si="4836"/>
        <v>0</v>
      </c>
      <c r="DD166" s="43">
        <f t="shared" si="4837"/>
        <v>0</v>
      </c>
      <c r="DE166" s="43">
        <f>VLOOKUP($C166,'факт СДП 1 мес'!$D$8:$HP$251,57,0)</f>
        <v>0</v>
      </c>
      <c r="DF166" s="43">
        <f>VLOOKUP($C166,'факт СДП 1 мес'!$D$8:$HP$251,58,0)</f>
        <v>0</v>
      </c>
      <c r="DG166" s="43">
        <f>VLOOKUP($C166,'факт СДП 1 мес'!$D$8:$HP$251,59,0)</f>
        <v>0</v>
      </c>
      <c r="DH166" s="43">
        <f>VLOOKUP($C166,'факт СДП 1 мес'!$D$8:$HP$251,60,0)</f>
        <v>0</v>
      </c>
      <c r="DI166" s="43">
        <f>VLOOKUP($C166,'факт СДП 1 мес'!$D$8:$HP$251,61,0)</f>
        <v>0</v>
      </c>
      <c r="DJ166" s="43">
        <f>VLOOKUP($C166,'факт СДП 1 мес'!$D$8:$HP$251,62,0)</f>
        <v>0</v>
      </c>
      <c r="DK166" s="43">
        <f>SUM(DA166*$F166)</f>
        <v>0</v>
      </c>
      <c r="DL166" s="43">
        <f>SUM(DC166*$F166)</f>
        <v>0</v>
      </c>
      <c r="DM166" s="43">
        <f>SUM(DE166*$F166)</f>
        <v>0</v>
      </c>
      <c r="DN166" s="43">
        <f t="shared" si="4838"/>
        <v>0</v>
      </c>
      <c r="DO166" s="43">
        <f t="shared" si="4839"/>
        <v>0</v>
      </c>
      <c r="DP166" s="5">
        <f>'СДП (план)'!AC167</f>
        <v>0</v>
      </c>
      <c r="DQ166" s="3">
        <f>'СДП (план)'!AD167</f>
        <v>0</v>
      </c>
      <c r="DR166" s="43">
        <f t="shared" si="4840"/>
        <v>0</v>
      </c>
      <c r="DS166" s="43">
        <f t="shared" si="4841"/>
        <v>0</v>
      </c>
      <c r="DT166" s="43">
        <f>VLOOKUP($C166,'факт СДП 1 мес'!$D$8:$HP$251,33,0)</f>
        <v>0</v>
      </c>
      <c r="DU166" s="43">
        <f>VLOOKUP($C166,'факт СДП 1 мес'!$D$8:$HP$251,34,0)</f>
        <v>0</v>
      </c>
      <c r="DV166" s="43">
        <f>VLOOKUP($C166,'факт СДП 1 мес'!$D$8:$HP$251,35,0)</f>
        <v>0</v>
      </c>
      <c r="DW166" s="43">
        <f>VLOOKUP($C166,'факт СДП 1 мес'!$D$8:$HP$251,36,0)</f>
        <v>0</v>
      </c>
      <c r="DX166" s="43">
        <f>VLOOKUP($C166,'факт СДП 1 мес'!$D$8:$HP$251,37,0)</f>
        <v>0</v>
      </c>
      <c r="DY166" s="43">
        <f>VLOOKUP($C166,'факт СДП 1 мес'!$D$8:$HP$251,38,0)</f>
        <v>0</v>
      </c>
      <c r="DZ166" s="43">
        <f>SUM(DP166*$F166)</f>
        <v>0</v>
      </c>
      <c r="EA166" s="43">
        <f>SUM(DR166*$F166)</f>
        <v>0</v>
      </c>
      <c r="EB166" s="43">
        <f>SUM(DT166*$F166)</f>
        <v>0</v>
      </c>
      <c r="EC166" s="43">
        <f t="shared" ref="EC166" si="5029">SUM(DT166-DR166)</f>
        <v>0</v>
      </c>
      <c r="ED166" s="43">
        <f t="shared" si="4957"/>
        <v>0</v>
      </c>
      <c r="EE166" s="5">
        <f>'СДП (план)'!AE167</f>
        <v>0</v>
      </c>
      <c r="EF166" s="3">
        <f>'СДП (план)'!AF167</f>
        <v>0</v>
      </c>
      <c r="EG166" s="43">
        <f t="shared" si="4844"/>
        <v>0</v>
      </c>
      <c r="EH166" s="43">
        <f t="shared" si="4845"/>
        <v>0</v>
      </c>
      <c r="EI166" s="43">
        <f>VLOOKUP($C166,'факт СДП 1 мес'!$D$8:$HP$251,27,0)</f>
        <v>0</v>
      </c>
      <c r="EJ166" s="43">
        <f>VLOOKUP($C166,'факт СДП 1 мес'!$D$8:$HP$251,28,0)</f>
        <v>0</v>
      </c>
      <c r="EK166" s="43">
        <f>VLOOKUP($C166,'факт СДП 1 мес'!$D$8:$HP$251,29,0)</f>
        <v>0</v>
      </c>
      <c r="EL166" s="43">
        <f>VLOOKUP($C166,'факт СДП 1 мес'!$D$8:$HP$251,30,0)</f>
        <v>0</v>
      </c>
      <c r="EM166" s="43">
        <f>VLOOKUP($C166,'факт СДП 1 мес'!$D$8:$HP$251,31,0)</f>
        <v>0</v>
      </c>
      <c r="EN166" s="43">
        <f>VLOOKUP($C166,'факт СДП 1 мес'!$D$8:$HP$251,32,0)</f>
        <v>0</v>
      </c>
      <c r="EO166" s="43">
        <f>SUM(EE166*$F166)</f>
        <v>0</v>
      </c>
      <c r="EP166" s="43">
        <f>SUM(EG166*$F166)</f>
        <v>0</v>
      </c>
      <c r="EQ166" s="43">
        <f>SUM(EI166*$F166)</f>
        <v>0</v>
      </c>
      <c r="ER166" s="43">
        <f t="shared" si="4959"/>
        <v>0</v>
      </c>
      <c r="ES166" s="43">
        <f t="shared" si="4960"/>
        <v>0</v>
      </c>
      <c r="ET166" s="44">
        <f>'СДП (план)'!AG167</f>
        <v>0</v>
      </c>
      <c r="EU166" s="43">
        <f>'СДП (план)'!AH167</f>
        <v>0</v>
      </c>
      <c r="EV166" s="43">
        <f t="shared" si="4848"/>
        <v>0</v>
      </c>
      <c r="EW166" s="43">
        <f t="shared" si="4849"/>
        <v>0</v>
      </c>
      <c r="EX166" s="43">
        <f>VLOOKUP($C166,'факт СДП 1 мес'!$D$8:$HP$251,87,0)</f>
        <v>0</v>
      </c>
      <c r="EY166" s="43">
        <f>VLOOKUP($C166,'факт СДП 1 мес'!$D$8:$HP$251,88,0)</f>
        <v>0</v>
      </c>
      <c r="EZ166" s="43">
        <f>VLOOKUP($C166,'факт СДП 1 мес'!$D$8:$HP$251,89,0)</f>
        <v>0</v>
      </c>
      <c r="FA166" s="43">
        <f>VLOOKUP($C166,'факт СДП 1 мес'!$D$8:$HP$251,90,0)</f>
        <v>0</v>
      </c>
      <c r="FB166" s="43">
        <f>VLOOKUP($C166,'факт СДП 1 мес'!$D$8:$HP$251,91,0)</f>
        <v>0</v>
      </c>
      <c r="FC166" s="43">
        <f>VLOOKUP($C166,'факт СДП 1 мес'!$D$8:$HP$251,92,0)</f>
        <v>0</v>
      </c>
      <c r="FD166" s="43">
        <f>SUM(ET166*$F166)</f>
        <v>0</v>
      </c>
      <c r="FE166" s="43">
        <f>SUM(EV166*$F166)</f>
        <v>0</v>
      </c>
      <c r="FF166" s="43">
        <f>SUM(EX166*$F166)</f>
        <v>0</v>
      </c>
      <c r="FG166" s="43">
        <f t="shared" si="4850"/>
        <v>0</v>
      </c>
      <c r="FH166" s="43">
        <f t="shared" si="4851"/>
        <v>0</v>
      </c>
      <c r="FI166" s="44">
        <f>'СДП (план)'!AI167</f>
        <v>0</v>
      </c>
      <c r="FJ166" s="43">
        <f>'СДП (план)'!AJ167</f>
        <v>0</v>
      </c>
      <c r="FK166" s="43">
        <f t="shared" si="4852"/>
        <v>0</v>
      </c>
      <c r="FL166" s="43">
        <f t="shared" si="4853"/>
        <v>0</v>
      </c>
      <c r="FM166" s="43">
        <f>VLOOKUP($C166,'факт СДП 1 мес'!$D$8:$HP$251,39,0)</f>
        <v>0</v>
      </c>
      <c r="FN166" s="43">
        <f>VLOOKUP($C166,'факт СДП 1 мес'!$D$8:$HP$251,40,0)</f>
        <v>0</v>
      </c>
      <c r="FO166" s="43">
        <f>VLOOKUP($C166,'факт СДП 1 мес'!$D$8:$HP$251,41,0)</f>
        <v>0</v>
      </c>
      <c r="FP166" s="43">
        <f>VLOOKUP($C166,'факт СДП 1 мес'!$D$8:$HP$251,42,0)</f>
        <v>0</v>
      </c>
      <c r="FQ166" s="43">
        <f>VLOOKUP($C166,'факт СДП 1 мес'!$D$8:$HP$251,43,0)</f>
        <v>0</v>
      </c>
      <c r="FR166" s="43">
        <f>VLOOKUP($C166,'факт СДП 1 мес'!$D$8:$HP$251,44,0)</f>
        <v>0</v>
      </c>
      <c r="FS166" s="43">
        <f>SUM(FI166*$F166)</f>
        <v>0</v>
      </c>
      <c r="FT166" s="43">
        <f>SUM(FK166*$F166)</f>
        <v>0</v>
      </c>
      <c r="FU166" s="43">
        <f>SUM(FM166*$F166)</f>
        <v>0</v>
      </c>
      <c r="FV166" s="43">
        <f t="shared" si="4854"/>
        <v>0</v>
      </c>
      <c r="FW166" s="43">
        <f t="shared" si="4855"/>
        <v>0</v>
      </c>
      <c r="FX166" s="44">
        <f>'СДП (план)'!AK167</f>
        <v>0</v>
      </c>
      <c r="FY166" s="43">
        <f>'СДП (план)'!AL167</f>
        <v>0</v>
      </c>
      <c r="FZ166" s="43">
        <f t="shared" si="4856"/>
        <v>0</v>
      </c>
      <c r="GA166" s="43">
        <f t="shared" si="4857"/>
        <v>0</v>
      </c>
      <c r="GB166" s="43">
        <f>VLOOKUP($C166,'факт СДП 1 мес'!$D$8:$HP$251,45,0)</f>
        <v>0</v>
      </c>
      <c r="GC166" s="43">
        <f>VLOOKUP($C166,'факт СДП 1 мес'!$D$8:$HP$251,46,0)</f>
        <v>0</v>
      </c>
      <c r="GD166" s="43">
        <f>VLOOKUP($C166,'факт СДП 1 мес'!$D$8:$HP$251,47,0)</f>
        <v>0</v>
      </c>
      <c r="GE166" s="43">
        <f>VLOOKUP($C166,'факт СДП 1 мес'!$D$8:$HP$251,48,0)</f>
        <v>0</v>
      </c>
      <c r="GF166" s="43">
        <f>VLOOKUP($C166,'факт СДП 1 мес'!$D$8:$HP$251,49,0)</f>
        <v>0</v>
      </c>
      <c r="GG166" s="43">
        <f>VLOOKUP($C166,'факт СДП 1 мес'!$D$8:$HP$251,50,0)</f>
        <v>0</v>
      </c>
      <c r="GH166" s="43">
        <f>SUM(FX166*$F166)</f>
        <v>0</v>
      </c>
      <c r="GI166" s="43">
        <f>SUM(FZ166*$F166)</f>
        <v>0</v>
      </c>
      <c r="GJ166" s="43">
        <f>SUM(GB166*$F166)</f>
        <v>0</v>
      </c>
      <c r="GK166" s="43">
        <f t="shared" si="4858"/>
        <v>0</v>
      </c>
      <c r="GL166" s="43">
        <f t="shared" si="4859"/>
        <v>0</v>
      </c>
      <c r="GM166" s="5">
        <f>'СДП (план)'!AM167</f>
        <v>0</v>
      </c>
      <c r="GN166" s="3">
        <f>'СДП (план)'!AN167</f>
        <v>0</v>
      </c>
      <c r="GO166" s="43">
        <f t="shared" si="4860"/>
        <v>0</v>
      </c>
      <c r="GP166" s="43">
        <f t="shared" si="4861"/>
        <v>0</v>
      </c>
      <c r="GQ166" s="43">
        <f>VLOOKUP($C166,'факт СДП 1 мес'!$D$8:$HP$251,51,0)</f>
        <v>0</v>
      </c>
      <c r="GR166" s="43">
        <f>VLOOKUP($C166,'факт СДП 1 мес'!$D$8:$HP$251,52,0)</f>
        <v>0</v>
      </c>
      <c r="GS166" s="43">
        <f>VLOOKUP($C166,'факт СДП 1 мес'!$D$8:$HP$251,53,0)</f>
        <v>0</v>
      </c>
      <c r="GT166" s="43">
        <f>VLOOKUP($C166,'факт СДП 1 мес'!$D$8:$HP$251,54,0)</f>
        <v>0</v>
      </c>
      <c r="GU166" s="43">
        <f>VLOOKUP($C166,'факт СДП 1 мес'!$D$8:$HP$251,55,0)</f>
        <v>0</v>
      </c>
      <c r="GV166" s="43">
        <f>VLOOKUP($C166,'факт СДП 1 мес'!$D$8:$HP$251,56,0)</f>
        <v>0</v>
      </c>
      <c r="GW166" s="43">
        <f>SUM(GM166*$F166)</f>
        <v>0</v>
      </c>
      <c r="GX166" s="43">
        <f>SUM(GO166*$F166)</f>
        <v>0</v>
      </c>
      <c r="GY166" s="43">
        <f>SUM(GQ166*$F166)</f>
        <v>0</v>
      </c>
      <c r="GZ166" s="43">
        <f t="shared" si="4862"/>
        <v>0</v>
      </c>
      <c r="HA166" s="43">
        <f t="shared" si="4863"/>
        <v>0</v>
      </c>
      <c r="HB166" s="5">
        <f>'СДП (план)'!AO167</f>
        <v>0</v>
      </c>
      <c r="HC166" s="3">
        <f>'СДП (план)'!AP167</f>
        <v>0</v>
      </c>
      <c r="HD166" s="43">
        <f t="shared" si="4864"/>
        <v>0</v>
      </c>
      <c r="HE166" s="43">
        <f t="shared" si="4865"/>
        <v>0</v>
      </c>
      <c r="HF166" s="43">
        <f>VLOOKUP($C166,'факт СДП 1 мес'!$D$8:$HP$251,141,0)</f>
        <v>0</v>
      </c>
      <c r="HG166" s="43">
        <f>VLOOKUP($C166,'факт СДП 1 мес'!$D$8:$HP$251,142,0)</f>
        <v>0</v>
      </c>
      <c r="HH166" s="43">
        <f>VLOOKUP($C166,'факт СДП 1 мес'!$D$8:$HP$251,143,0)</f>
        <v>0</v>
      </c>
      <c r="HI166" s="43">
        <f>VLOOKUP($C166,'факт СДП 1 мес'!$D$8:$HP$251,144,0)</f>
        <v>0</v>
      </c>
      <c r="HJ166" s="43">
        <f>VLOOKUP($C166,'факт СДП 1 мес'!$D$8:$HP$251,145,0)</f>
        <v>0</v>
      </c>
      <c r="HK166" s="43">
        <f>VLOOKUP($C166,'факт СДП 1 мес'!$D$8:$HP$251,146,0)</f>
        <v>0</v>
      </c>
      <c r="HL166" s="43">
        <f>SUM(HB166*$F166)</f>
        <v>0</v>
      </c>
      <c r="HM166" s="43">
        <f>SUM(HD166*$F166)</f>
        <v>0</v>
      </c>
      <c r="HN166" s="43">
        <f>SUM(HF166*$F166)</f>
        <v>0</v>
      </c>
      <c r="HO166" s="43">
        <f t="shared" si="4866"/>
        <v>0</v>
      </c>
      <c r="HP166" s="43">
        <f t="shared" si="4867"/>
        <v>0</v>
      </c>
      <c r="HQ166" s="44">
        <f>'СДП (план)'!AQ167</f>
        <v>0</v>
      </c>
      <c r="HR166" s="43">
        <f>'СДП (план)'!AR167</f>
        <v>0</v>
      </c>
      <c r="HS166" s="43">
        <f t="shared" si="4868"/>
        <v>0</v>
      </c>
      <c r="HT166" s="43">
        <f t="shared" si="4869"/>
        <v>0</v>
      </c>
      <c r="HU166" s="43">
        <f>VLOOKUP($C166,'факт СДП 1 мес'!$D$8:$HP$251,171,0)</f>
        <v>0</v>
      </c>
      <c r="HV166" s="43">
        <f>VLOOKUP($C166,'факт СДП 1 мес'!$D$8:$HP$251,172,0)</f>
        <v>0</v>
      </c>
      <c r="HW166" s="43">
        <f>VLOOKUP($C166,'факт СДП 1 мес'!$D$8:$HP$251,173,0)</f>
        <v>0</v>
      </c>
      <c r="HX166" s="43">
        <f>VLOOKUP($C166,'факт СДП 1 мес'!$D$8:$HP$251,174,0)</f>
        <v>0</v>
      </c>
      <c r="HY166" s="43">
        <f>VLOOKUP($C166,'факт СДП 1 мес'!$D$8:$HP$251,175,0)</f>
        <v>0</v>
      </c>
      <c r="HZ166" s="43">
        <f>VLOOKUP($C166,'факт СДП 1 мес'!$D$8:$HP$251,176,0)</f>
        <v>0</v>
      </c>
      <c r="IA166" s="43">
        <f>SUM(HQ166*$F166)</f>
        <v>0</v>
      </c>
      <c r="IB166" s="43">
        <f>SUM(HS166*$F166)</f>
        <v>0</v>
      </c>
      <c r="IC166" s="43">
        <f>SUM(HU166*$F166)</f>
        <v>0</v>
      </c>
      <c r="ID166" s="43">
        <f t="shared" si="4870"/>
        <v>0</v>
      </c>
      <c r="IE166" s="43">
        <f t="shared" si="4871"/>
        <v>0</v>
      </c>
      <c r="IF166" s="44">
        <f>'СДП (план)'!AS167</f>
        <v>0</v>
      </c>
      <c r="IG166" s="43">
        <f>'СДП (план)'!AT167</f>
        <v>0</v>
      </c>
      <c r="IH166" s="43">
        <f t="shared" si="4872"/>
        <v>0</v>
      </c>
      <c r="II166" s="43">
        <f t="shared" si="4873"/>
        <v>0</v>
      </c>
      <c r="IJ166" s="43">
        <f>VLOOKUP($C166,'факт СДП 1 мес'!$D$8:$HP$251,183,0)</f>
        <v>0</v>
      </c>
      <c r="IK166" s="43">
        <f>VLOOKUP($C166,'факт СДП 1 мес'!$D$8:$HP$251,184,0)</f>
        <v>0</v>
      </c>
      <c r="IL166" s="43">
        <f>VLOOKUP($C166,'факт СДП 1 мес'!$D$8:$HP$251,185,0)</f>
        <v>0</v>
      </c>
      <c r="IM166" s="43">
        <f>VLOOKUP($C166,'факт СДП 1 мес'!$D$8:$HP$251,186,0)</f>
        <v>0</v>
      </c>
      <c r="IN166" s="43">
        <f>VLOOKUP($C166,'факт СДП 1 мес'!$D$8:$HP$251,187,0)</f>
        <v>0</v>
      </c>
      <c r="IO166" s="43">
        <f>VLOOKUP($C166,'факт СДП 1 мес'!$D$8:$HP$251,188,0)</f>
        <v>0</v>
      </c>
      <c r="IP166" s="43">
        <f>SUM(IF166*$F166)</f>
        <v>0</v>
      </c>
      <c r="IQ166" s="43">
        <f>SUM(IH166*$F166)</f>
        <v>0</v>
      </c>
      <c r="IR166" s="43">
        <f>SUM(IJ166*$F166)</f>
        <v>0</v>
      </c>
      <c r="IS166" s="43">
        <f t="shared" si="4874"/>
        <v>0</v>
      </c>
      <c r="IT166" s="43">
        <f t="shared" si="4875"/>
        <v>0</v>
      </c>
      <c r="IU166" s="45">
        <f>'СДП (план)'!AU167</f>
        <v>0</v>
      </c>
      <c r="IV166" s="45">
        <f>'СДП (план)'!AV167</f>
        <v>0</v>
      </c>
      <c r="IW166" s="43">
        <f t="shared" si="4876"/>
        <v>0</v>
      </c>
      <c r="IX166" s="43">
        <f t="shared" si="4877"/>
        <v>0</v>
      </c>
      <c r="IY166" s="43">
        <f>VLOOKUP($C166,'факт СДП 1 мес'!$D$8:$HP$251,147,0)</f>
        <v>0</v>
      </c>
      <c r="IZ166" s="43">
        <f>VLOOKUP($C166,'факт СДП 1 мес'!$D$8:$HP$251,148,0)</f>
        <v>0</v>
      </c>
      <c r="JA166" s="43">
        <f>VLOOKUP($C166,'факт СДП 1 мес'!$D$8:$HP$251,149,0)</f>
        <v>0</v>
      </c>
      <c r="JB166" s="43">
        <f>VLOOKUP($C166,'факт СДП 1 мес'!$D$8:$HP$251,150,0)</f>
        <v>0</v>
      </c>
      <c r="JC166" s="43">
        <f>VLOOKUP($C166,'факт СДП 1 мес'!$D$8:$HP$251,151,0)</f>
        <v>0</v>
      </c>
      <c r="JD166" s="43">
        <f>VLOOKUP($C166,'факт СДП 1 мес'!$D$8:$HP$251,152,0)</f>
        <v>0</v>
      </c>
      <c r="JE166" s="43">
        <f>SUM(IU166*$F166)</f>
        <v>0</v>
      </c>
      <c r="JF166" s="43">
        <f>SUM(IW166*$F166)</f>
        <v>0</v>
      </c>
      <c r="JG166" s="43">
        <f>SUM(IY166*$F166)</f>
        <v>0</v>
      </c>
      <c r="JH166" s="43">
        <f t="shared" si="4878"/>
        <v>0</v>
      </c>
      <c r="JI166" s="43">
        <f t="shared" si="4879"/>
        <v>0</v>
      </c>
      <c r="JJ166" s="45">
        <f>'СДП (план)'!AW167</f>
        <v>0</v>
      </c>
      <c r="JK166" s="45">
        <f>'СДП (план)'!AX167</f>
        <v>0</v>
      </c>
      <c r="JL166" s="43">
        <f t="shared" si="4880"/>
        <v>0</v>
      </c>
      <c r="JM166" s="43">
        <f t="shared" si="4881"/>
        <v>0</v>
      </c>
      <c r="JN166" s="43">
        <f>VLOOKUP($C166,'факт СДП 1 мес'!$D$8:$HP$251,135,0)</f>
        <v>0</v>
      </c>
      <c r="JO166" s="43">
        <f>VLOOKUP($C166,'факт СДП 1 мес'!$D$8:$HP$251,136,0)</f>
        <v>0</v>
      </c>
      <c r="JP166" s="43">
        <f>VLOOKUP($C166,'факт СДП 1 мес'!$D$8:$HP$251,137,0)</f>
        <v>0</v>
      </c>
      <c r="JQ166" s="43">
        <f>VLOOKUP($C166,'факт СДП 1 мес'!$D$8:$HP$251,138,0)</f>
        <v>0</v>
      </c>
      <c r="JR166" s="43">
        <f>VLOOKUP($C166,'факт СДП 1 мес'!$D$8:$HP$251,139,0)</f>
        <v>0</v>
      </c>
      <c r="JS166" s="43">
        <f>VLOOKUP($C166,'факт СДП 1 мес'!$D$8:$HP$251,140,0)</f>
        <v>0</v>
      </c>
      <c r="JT166" s="43">
        <f>SUM(JJ166*$F166)</f>
        <v>0</v>
      </c>
      <c r="JU166" s="43">
        <f>SUM(JL166*$F166)</f>
        <v>0</v>
      </c>
      <c r="JV166" s="43">
        <f>SUM(JN166*$F166)</f>
        <v>0</v>
      </c>
      <c r="JW166" s="43">
        <f t="shared" si="4882"/>
        <v>0</v>
      </c>
      <c r="JX166" s="43">
        <f t="shared" si="4883"/>
        <v>0</v>
      </c>
      <c r="JY166" s="44">
        <f>'СДП (план)'!AY167</f>
        <v>0</v>
      </c>
      <c r="JZ166" s="43">
        <f>'СДП (план)'!AZ167</f>
        <v>0</v>
      </c>
      <c r="KA166" s="43">
        <f t="shared" si="4884"/>
        <v>0</v>
      </c>
      <c r="KB166" s="43">
        <f t="shared" si="4885"/>
        <v>0</v>
      </c>
      <c r="KC166" s="43">
        <f>VLOOKUP($C166,'факт СДП 1 мес'!$D$8:$HP$251,105,0)</f>
        <v>0</v>
      </c>
      <c r="KD166" s="43">
        <f>VLOOKUP($C166,'факт СДП 1 мес'!$D$8:$HP$251,106,0)</f>
        <v>0</v>
      </c>
      <c r="KE166" s="43">
        <f>VLOOKUP($C166,'факт СДП 1 мес'!$D$8:$HP$251,107,0)</f>
        <v>0</v>
      </c>
      <c r="KF166" s="43">
        <f>VLOOKUP($C166,'факт СДП 1 мес'!$D$8:$HP$251,108,0)</f>
        <v>0</v>
      </c>
      <c r="KG166" s="43">
        <f>VLOOKUP($C166,'факт СДП 1 мес'!$D$8:$HP$251,109,0)</f>
        <v>0</v>
      </c>
      <c r="KH166" s="43">
        <f>VLOOKUP($C166,'факт СДП 1 мес'!$D$8:$HP$251,110,0)</f>
        <v>0</v>
      </c>
      <c r="KI166" s="43">
        <f>SUM(JY166*$F166)</f>
        <v>0</v>
      </c>
      <c r="KJ166" s="43">
        <f>SUM(KA166*$F166)</f>
        <v>0</v>
      </c>
      <c r="KK166" s="43">
        <f>SUM(KC166*$F166)</f>
        <v>0</v>
      </c>
      <c r="KL166" s="43">
        <f t="shared" si="4886"/>
        <v>0</v>
      </c>
      <c r="KM166" s="43">
        <f t="shared" si="4887"/>
        <v>0</v>
      </c>
      <c r="KN166" s="44">
        <f>'СДП (план)'!BA167</f>
        <v>0</v>
      </c>
      <c r="KO166" s="43">
        <f>'СДП (план)'!BB167</f>
        <v>0</v>
      </c>
      <c r="KP166" s="43">
        <f t="shared" si="4888"/>
        <v>0</v>
      </c>
      <c r="KQ166" s="43">
        <f t="shared" si="4889"/>
        <v>0</v>
      </c>
      <c r="KR166" s="43">
        <f>VLOOKUP($C166,'факт СДП 1 мес'!$D$8:$HP$251,189,0)</f>
        <v>0</v>
      </c>
      <c r="KS166" s="43">
        <f>VLOOKUP($C166,'факт СДП 1 мес'!$D$8:$HP$251,190,0)</f>
        <v>0</v>
      </c>
      <c r="KT166" s="43">
        <f>VLOOKUP($C166,'факт СДП 1 мес'!$D$8:$HP$251,191,0)</f>
        <v>0</v>
      </c>
      <c r="KU166" s="43">
        <f>VLOOKUP($C166,'факт СДП 1 мес'!$D$8:$HP$251,192,0)</f>
        <v>0</v>
      </c>
      <c r="KV166" s="43">
        <f>VLOOKUP($C166,'факт СДП 1 мес'!$D$8:$HP$251,193,0)</f>
        <v>0</v>
      </c>
      <c r="KW166" s="43">
        <f>VLOOKUP($C166,'факт СДП 1 мес'!$D$8:$HP$251,194,0)</f>
        <v>0</v>
      </c>
      <c r="KX166" s="43">
        <f>SUM(KN166*$F166)</f>
        <v>0</v>
      </c>
      <c r="KY166" s="43">
        <f>SUM(KP166*$F166)</f>
        <v>0</v>
      </c>
      <c r="KZ166" s="43">
        <f>SUM(KR166*$F166)</f>
        <v>0</v>
      </c>
      <c r="LA166" s="43">
        <f t="shared" si="4890"/>
        <v>0</v>
      </c>
      <c r="LB166" s="43">
        <f t="shared" si="4891"/>
        <v>0</v>
      </c>
      <c r="LC166" s="44">
        <f>'СДП (план)'!BC167</f>
        <v>2</v>
      </c>
      <c r="LD166" s="43">
        <f>'СДП (план)'!BD167</f>
        <v>71078.515199999994</v>
      </c>
      <c r="LE166" s="43">
        <f t="shared" si="4892"/>
        <v>0.16666666666666666</v>
      </c>
      <c r="LF166" s="43">
        <f t="shared" si="4893"/>
        <v>5923.2095999999992</v>
      </c>
      <c r="LG166" s="43">
        <f>VLOOKUP($C166,'факт СДП 1 мес'!$D$8:$HP$251,63,0)</f>
        <v>0</v>
      </c>
      <c r="LH166" s="43">
        <f>VLOOKUP($C166,'факт СДП 1 мес'!$D$8:$HP$251,64,0)</f>
        <v>0</v>
      </c>
      <c r="LI166" s="43">
        <f>VLOOKUP($C166,'факт СДП 1 мес'!$D$8:$HP$251,65,0)</f>
        <v>0</v>
      </c>
      <c r="LJ166" s="43">
        <f>VLOOKUP($C166,'факт СДП 1 мес'!$D$8:$HP$251,66,0)</f>
        <v>0</v>
      </c>
      <c r="LK166" s="43">
        <f>VLOOKUP($C166,'факт СДП 1 мес'!$D$8:$HP$251,67,0)</f>
        <v>0</v>
      </c>
      <c r="LL166" s="43">
        <f>VLOOKUP($C166,'факт СДП 1 мес'!$D$8:$HP$251,68,0)</f>
        <v>0</v>
      </c>
      <c r="LM166" s="43">
        <f>SUM(LC166*$F166)</f>
        <v>2.64</v>
      </c>
      <c r="LN166" s="43">
        <f>SUM(LE166*$F166)</f>
        <v>0.22</v>
      </c>
      <c r="LO166" s="43">
        <f>SUM(LG166*$F166)</f>
        <v>0</v>
      </c>
      <c r="LP166" s="43">
        <f t="shared" si="4894"/>
        <v>-0.16666666666666666</v>
      </c>
      <c r="LQ166" s="43">
        <f t="shared" si="4895"/>
        <v>-5923.2095999999992</v>
      </c>
      <c r="LR166" s="44">
        <f>'СДП (план)'!BE167</f>
        <v>0</v>
      </c>
      <c r="LS166" s="43">
        <f>'СДП (план)'!BF167</f>
        <v>0</v>
      </c>
      <c r="LT166" s="43">
        <f t="shared" si="4896"/>
        <v>0</v>
      </c>
      <c r="LU166" s="43">
        <f t="shared" si="4897"/>
        <v>0</v>
      </c>
      <c r="LV166" s="43">
        <f>VLOOKUP($C166,'факт СДП 1 мес'!$D$8:$HP$251,69,0)</f>
        <v>0</v>
      </c>
      <c r="LW166" s="43">
        <f>VLOOKUP($C166,'факт СДП 1 мес'!$D$8:$HP$251,70,0)</f>
        <v>0</v>
      </c>
      <c r="LX166" s="43">
        <f>VLOOKUP($C166,'факт СДП 1 мес'!$D$8:$HP$251,71,0)</f>
        <v>0</v>
      </c>
      <c r="LY166" s="43">
        <f>VLOOKUP($C166,'факт СДП 1 мес'!$D$8:$HP$251,72,0)</f>
        <v>0</v>
      </c>
      <c r="LZ166" s="43">
        <f>VLOOKUP($C166,'факт СДП 1 мес'!$D$8:$HP$251,73,0)</f>
        <v>0</v>
      </c>
      <c r="MA166" s="43">
        <f>VLOOKUP($C166,'факт СДП 1 мес'!$D$8:$HP$251,74,0)</f>
        <v>0</v>
      </c>
      <c r="MB166" s="43">
        <f>SUM(LR166*$F166)</f>
        <v>0</v>
      </c>
      <c r="MC166" s="43">
        <f>SUM(LT166*$F166)</f>
        <v>0</v>
      </c>
      <c r="MD166" s="43">
        <f>SUM(LV166*$F166)</f>
        <v>0</v>
      </c>
      <c r="ME166" s="43">
        <f t="shared" si="4569"/>
        <v>0</v>
      </c>
      <c r="MF166" s="43">
        <f t="shared" si="4570"/>
        <v>0</v>
      </c>
      <c r="MG166" s="44">
        <f>'СДП (план)'!BG167</f>
        <v>0</v>
      </c>
      <c r="MH166" s="43">
        <f>'СДП (план)'!BH167</f>
        <v>0</v>
      </c>
      <c r="MI166" s="43">
        <f t="shared" si="4898"/>
        <v>0</v>
      </c>
      <c r="MJ166" s="43">
        <f t="shared" si="4899"/>
        <v>0</v>
      </c>
      <c r="MK166" s="43">
        <f>VLOOKUP($C166,'факт СДП 1 мес'!$D$8:$HP$251,75,0)</f>
        <v>0</v>
      </c>
      <c r="ML166" s="43">
        <f>VLOOKUP($C166,'факт СДП 1 мес'!$D$8:$HP$251,76,0)</f>
        <v>0</v>
      </c>
      <c r="MM166" s="43">
        <f>VLOOKUP($C166,'факт СДП 1 мес'!$D$8:$HP$251,77,0)</f>
        <v>0</v>
      </c>
      <c r="MN166" s="43">
        <f>VLOOKUP($C166,'факт СДП 1 мес'!$D$8:$HP$251,78,0)</f>
        <v>0</v>
      </c>
      <c r="MO166" s="43">
        <f>VLOOKUP($C166,'факт СДП 1 мес'!$D$8:$HP$251,79,0)</f>
        <v>0</v>
      </c>
      <c r="MP166" s="43">
        <f>VLOOKUP($C166,'факт СДП 1 мес'!$D$8:$HP$251,80,0)</f>
        <v>0</v>
      </c>
      <c r="MQ166" s="43">
        <f>SUM(MG166*$F166)</f>
        <v>0</v>
      </c>
      <c r="MR166" s="43">
        <f>SUM(MI166*$F166)</f>
        <v>0</v>
      </c>
      <c r="MS166" s="43">
        <f>SUM(MK166*$F166)</f>
        <v>0</v>
      </c>
      <c r="MT166" s="43">
        <f t="shared" si="4975"/>
        <v>0</v>
      </c>
      <c r="MU166" s="43">
        <f t="shared" si="4976"/>
        <v>0</v>
      </c>
      <c r="MV166" s="44">
        <f>'СДП (план)'!BI167</f>
        <v>0</v>
      </c>
      <c r="MW166" s="43">
        <f>'СДП (план)'!BJ167</f>
        <v>0</v>
      </c>
      <c r="MX166" s="43">
        <f t="shared" si="4902"/>
        <v>0</v>
      </c>
      <c r="MY166" s="43">
        <f t="shared" si="4903"/>
        <v>0</v>
      </c>
      <c r="MZ166" s="43">
        <f>VLOOKUP($C166,'факт СДП 1 мес'!$D$8:$HP$251,81,0)</f>
        <v>0</v>
      </c>
      <c r="NA166" s="43">
        <f>VLOOKUP($C166,'факт СДП 1 мес'!$D$8:$HP$251,82,0)</f>
        <v>0</v>
      </c>
      <c r="NB166" s="43">
        <f>VLOOKUP($C166,'факт СДП 1 мес'!$D$8:$HP$251,83,0)</f>
        <v>0</v>
      </c>
      <c r="NC166" s="43">
        <f>VLOOKUP($C166,'факт СДП 1 мес'!$D$8:$HP$251,84,0)</f>
        <v>0</v>
      </c>
      <c r="ND166" s="43">
        <f>VLOOKUP($C166,'факт СДП 1 мес'!$D$8:$HP$251,85,0)</f>
        <v>0</v>
      </c>
      <c r="NE166" s="43">
        <f>VLOOKUP($C166,'факт СДП 1 мес'!$D$8:$HP$251,86,0)</f>
        <v>0</v>
      </c>
      <c r="NF166" s="43">
        <f>SUM(MV166*$F166)</f>
        <v>0</v>
      </c>
      <c r="NG166" s="43">
        <f>SUM(MX166*$F166)</f>
        <v>0</v>
      </c>
      <c r="NH166" s="43">
        <f>SUM(MZ166*$F166)</f>
        <v>0</v>
      </c>
      <c r="NI166" s="43">
        <f t="shared" si="4978"/>
        <v>0</v>
      </c>
      <c r="NJ166" s="43">
        <f t="shared" si="4979"/>
        <v>0</v>
      </c>
      <c r="NK166" s="44">
        <f>'СДП (план)'!BK167</f>
        <v>0</v>
      </c>
      <c r="NL166" s="43">
        <f>'СДП (план)'!BL167</f>
        <v>0</v>
      </c>
      <c r="NM166" s="43">
        <f t="shared" si="4906"/>
        <v>0</v>
      </c>
      <c r="NN166" s="43">
        <f t="shared" si="4907"/>
        <v>0</v>
      </c>
      <c r="NO166" s="43">
        <f>VLOOKUP($C166,'факт СДП 1 мес'!$D$8:$HP$251,99,0)</f>
        <v>0</v>
      </c>
      <c r="NP166" s="43">
        <f>VLOOKUP($C166,'факт СДП 1 мес'!$D$8:$HP$251,100,0)</f>
        <v>0</v>
      </c>
      <c r="NQ166" s="43">
        <f>VLOOKUP($C166,'факт СДП 1 мес'!$D$8:$HP$251,101,0)</f>
        <v>0</v>
      </c>
      <c r="NR166" s="43">
        <f>VLOOKUP($C166,'факт СДП 1 мес'!$D$8:$HP$251,102,0)</f>
        <v>0</v>
      </c>
      <c r="NS166" s="43">
        <f>VLOOKUP($C166,'факт СДП 1 мес'!$D$8:$HP$251,103,0)</f>
        <v>0</v>
      </c>
      <c r="NT166" s="43">
        <f>VLOOKUP($C166,'факт СДП 1 мес'!$D$8:$HP$251,104,0)</f>
        <v>0</v>
      </c>
      <c r="NU166" s="43">
        <f>SUM(NK166*$F166)</f>
        <v>0</v>
      </c>
      <c r="NV166" s="43">
        <f>SUM(NM166*$F166)</f>
        <v>0</v>
      </c>
      <c r="NW166" s="43">
        <f>SUM(NO166*$F166)</f>
        <v>0</v>
      </c>
      <c r="NX166" s="43">
        <f t="shared" si="4908"/>
        <v>0</v>
      </c>
      <c r="NY166" s="43">
        <f t="shared" si="4909"/>
        <v>0</v>
      </c>
      <c r="NZ166" s="44">
        <f>'СДП (план)'!BM167</f>
        <v>0</v>
      </c>
      <c r="OA166" s="43">
        <f>'СДП (план)'!BN167</f>
        <v>0</v>
      </c>
      <c r="OB166" s="43">
        <f t="shared" si="4910"/>
        <v>0</v>
      </c>
      <c r="OC166" s="43">
        <f t="shared" si="4911"/>
        <v>0</v>
      </c>
      <c r="OD166" s="43"/>
      <c r="OE166" s="43"/>
      <c r="OF166" s="43"/>
      <c r="OG166" s="43"/>
      <c r="OH166" s="43"/>
      <c r="OI166" s="43"/>
      <c r="OJ166" s="43">
        <f>SUM(NZ166*$F166)</f>
        <v>0</v>
      </c>
      <c r="OK166" s="43">
        <f>SUM(OB166*$F166)</f>
        <v>0</v>
      </c>
      <c r="OL166" s="43">
        <f>SUM(OD166*$F166)</f>
        <v>0</v>
      </c>
      <c r="OM166" s="43">
        <f t="shared" si="4912"/>
        <v>0</v>
      </c>
      <c r="ON166" s="43">
        <f t="shared" si="4913"/>
        <v>0</v>
      </c>
      <c r="OO166" s="44">
        <f>'СДП (план)'!BO167</f>
        <v>0</v>
      </c>
      <c r="OP166" s="43">
        <f>'СДП (план)'!BP167</f>
        <v>0</v>
      </c>
      <c r="OQ166" s="43">
        <f t="shared" si="4914"/>
        <v>0</v>
      </c>
      <c r="OR166" s="43">
        <f t="shared" si="4915"/>
        <v>0</v>
      </c>
      <c r="OS166" s="43">
        <f>VLOOKUP($C166,'факт СДП 1 мес'!$D$8:$HP$251,177,0)</f>
        <v>0</v>
      </c>
      <c r="OT166" s="43">
        <f>VLOOKUP($C166,'факт СДП 1 мес'!$D$8:$HP$251,178,0)</f>
        <v>0</v>
      </c>
      <c r="OU166" s="43">
        <f>VLOOKUP($C166,'факт СДП 1 мес'!$D$8:$HP$251,179,0)</f>
        <v>0</v>
      </c>
      <c r="OV166" s="43">
        <f>VLOOKUP($C166,'факт СДП 1 мес'!$D$8:$HP$251,180,0)</f>
        <v>0</v>
      </c>
      <c r="OW166" s="43">
        <f>VLOOKUP($C166,'факт СДП 1 мес'!$D$8:$HP$251,181,0)</f>
        <v>0</v>
      </c>
      <c r="OX166" s="43">
        <f>VLOOKUP($C166,'факт СДП 1 мес'!$D$8:$HP$251,182,0)</f>
        <v>0</v>
      </c>
      <c r="OY166" s="43">
        <f>SUM(OO166*$F166)</f>
        <v>0</v>
      </c>
      <c r="OZ166" s="43">
        <f>SUM(OQ166*$F166)</f>
        <v>0</v>
      </c>
      <c r="PA166" s="43">
        <f>SUM(OS166*$F166)</f>
        <v>0</v>
      </c>
      <c r="PB166" s="43">
        <f t="shared" si="4916"/>
        <v>0</v>
      </c>
      <c r="PC166" s="43">
        <f t="shared" si="4917"/>
        <v>0</v>
      </c>
      <c r="PD166" s="45">
        <f>'СДП (план)'!BQ167</f>
        <v>0</v>
      </c>
      <c r="PE166" s="45">
        <f>'СДП (план)'!BR167</f>
        <v>0</v>
      </c>
      <c r="PF166" s="43">
        <f t="shared" si="4918"/>
        <v>0</v>
      </c>
      <c r="PG166" s="43">
        <f t="shared" si="4919"/>
        <v>0</v>
      </c>
      <c r="PH166" s="43">
        <f>VLOOKUP($C166,'факт СДП 1 мес'!$D$8:$HP$251,123,0)</f>
        <v>0</v>
      </c>
      <c r="PI166" s="43">
        <f>VLOOKUP($C166,'факт СДП 1 мес'!$D$8:$HP$251,124,0)</f>
        <v>0</v>
      </c>
      <c r="PJ166" s="43">
        <f>VLOOKUP($C166,'факт СДП 1 мес'!$D$8:$HP$251,125,0)</f>
        <v>0</v>
      </c>
      <c r="PK166" s="43">
        <f>VLOOKUP($C166,'факт СДП 1 мес'!$D$8:$HP$251,126,0)</f>
        <v>0</v>
      </c>
      <c r="PL166" s="43">
        <f>VLOOKUP($C166,'факт СДП 1 мес'!$D$8:$HP$251,127,0)</f>
        <v>0</v>
      </c>
      <c r="PM166" s="43">
        <f>VLOOKUP($C166,'факт СДП 1 мес'!$D$8:$HP$251,128,0)</f>
        <v>0</v>
      </c>
      <c r="PN166" s="43">
        <f>SUM(PD166*$F166)</f>
        <v>0</v>
      </c>
      <c r="PO166" s="43">
        <f>SUM(PF166*$F166)</f>
        <v>0</v>
      </c>
      <c r="PP166" s="43">
        <f>SUM(PH166*$F166)</f>
        <v>0</v>
      </c>
      <c r="PQ166" s="43">
        <f t="shared" si="4920"/>
        <v>0</v>
      </c>
      <c r="PR166" s="43">
        <f t="shared" si="4921"/>
        <v>0</v>
      </c>
      <c r="PS166" s="44">
        <f>'СДП (план)'!BS167</f>
        <v>0</v>
      </c>
      <c r="PT166" s="43">
        <f>'СДП (план)'!BT167</f>
        <v>0</v>
      </c>
      <c r="PU166" s="43">
        <f t="shared" si="4922"/>
        <v>0</v>
      </c>
      <c r="PV166" s="43">
        <f t="shared" si="4923"/>
        <v>0</v>
      </c>
      <c r="PW166" s="43">
        <f>VLOOKUP($C166,'факт СДП 1 мес'!$D$8:$HP$251,111,0)</f>
        <v>0</v>
      </c>
      <c r="PX166" s="43">
        <f>VLOOKUP($C166,'факт СДП 1 мес'!$D$8:$HP$251,112,0)</f>
        <v>0</v>
      </c>
      <c r="PY166" s="43">
        <f>VLOOKUP($C166,'факт СДП 1 мес'!$D$8:$HP$251,113,0)</f>
        <v>0</v>
      </c>
      <c r="PZ166" s="43">
        <f>VLOOKUP($C166,'факт СДП 1 мес'!$D$8:$HP$251,114,0)</f>
        <v>0</v>
      </c>
      <c r="QA166" s="43">
        <f>VLOOKUP($C166,'факт СДП 1 мес'!$D$8:$HP$251,115,0)</f>
        <v>0</v>
      </c>
      <c r="QB166" s="43">
        <f>VLOOKUP($C166,'факт СДП 1 мес'!$D$8:$HP$251,116,0)</f>
        <v>0</v>
      </c>
      <c r="QC166" s="43">
        <f>SUM(PS166*$F166)</f>
        <v>0</v>
      </c>
      <c r="QD166" s="43">
        <f>SUM(PU166*$F166)</f>
        <v>0</v>
      </c>
      <c r="QE166" s="43">
        <f>SUM(PW166*$F166)</f>
        <v>0</v>
      </c>
      <c r="QF166" s="43">
        <f t="shared" si="4924"/>
        <v>0</v>
      </c>
      <c r="QG166" s="43">
        <f t="shared" si="4925"/>
        <v>0</v>
      </c>
      <c r="QH166" s="44">
        <f>'СДП (план)'!BU167</f>
        <v>0</v>
      </c>
      <c r="QI166" s="43">
        <f>'СДП (план)'!BV167</f>
        <v>0</v>
      </c>
      <c r="QJ166" s="43">
        <f t="shared" si="4926"/>
        <v>0</v>
      </c>
      <c r="QK166" s="43">
        <f t="shared" si="4927"/>
        <v>0</v>
      </c>
      <c r="QL166" s="43">
        <f>VLOOKUP($C166,'факт СДП 1 мес'!$D$8:$HP$251,153,0)</f>
        <v>0</v>
      </c>
      <c r="QM166" s="43">
        <f>VLOOKUP($C166,'факт СДП 1 мес'!$D$8:$HP$251,154,0)</f>
        <v>0</v>
      </c>
      <c r="QN166" s="43">
        <f>VLOOKUP($C166,'факт СДП 1 мес'!$D$8:$HP$251,155,0)</f>
        <v>0</v>
      </c>
      <c r="QO166" s="43">
        <f>VLOOKUP($C166,'факт СДП 1 мес'!$D$8:$HP$251,156,0)</f>
        <v>0</v>
      </c>
      <c r="QP166" s="43">
        <f>VLOOKUP($C166,'факт СДП 1 мес'!$D$8:$HP$251,157,0)</f>
        <v>0</v>
      </c>
      <c r="QQ166" s="43">
        <f>VLOOKUP($C166,'факт СДП 1 мес'!$D$8:$HP$251,158,0)</f>
        <v>0</v>
      </c>
      <c r="QR166" s="43">
        <f>SUM(QH166*$F166)</f>
        <v>0</v>
      </c>
      <c r="QS166" s="43">
        <f>SUM(QJ166*$F166)</f>
        <v>0</v>
      </c>
      <c r="QT166" s="43">
        <f>SUM(QL166*$F166)</f>
        <v>0</v>
      </c>
      <c r="QU166" s="43">
        <f t="shared" si="4180"/>
        <v>0</v>
      </c>
      <c r="QV166" s="43">
        <f t="shared" si="4181"/>
        <v>0</v>
      </c>
      <c r="QW166" s="44">
        <f>'СДП (план)'!BW167</f>
        <v>0</v>
      </c>
      <c r="QX166" s="43">
        <f>'СДП (план)'!BX167</f>
        <v>0</v>
      </c>
      <c r="QY166" s="43">
        <f t="shared" si="4928"/>
        <v>0</v>
      </c>
      <c r="QZ166" s="43">
        <f t="shared" si="4929"/>
        <v>0</v>
      </c>
      <c r="RA166" s="43">
        <f>VLOOKUP($C166,'факт СДП 1 мес'!$D$8:$HP$251,195,0)</f>
        <v>0</v>
      </c>
      <c r="RB166" s="43">
        <f>VLOOKUP($C166,'факт СДП 1 мес'!$D$8:$HP$251,196,0)</f>
        <v>0</v>
      </c>
      <c r="RC166" s="43">
        <f>VLOOKUP($C166,'факт СДП 1 мес'!$D$8:$HP$251,197,0)</f>
        <v>0</v>
      </c>
      <c r="RD166" s="43">
        <f>VLOOKUP($C166,'факт СДП 1 мес'!$D$8:$HP$251,198,0)</f>
        <v>0</v>
      </c>
      <c r="RE166" s="43">
        <f>VLOOKUP($C166,'факт СДП 1 мес'!$D$8:$HP$251,199,0)</f>
        <v>0</v>
      </c>
      <c r="RF166" s="43">
        <f>VLOOKUP($C166,'факт СДП 1 мес'!$D$8:$HP$251,200,0)</f>
        <v>0</v>
      </c>
      <c r="RG166" s="43">
        <f>SUM(QW166*$F166)</f>
        <v>0</v>
      </c>
      <c r="RH166" s="43">
        <f>SUM(QY166*$F166)</f>
        <v>0</v>
      </c>
      <c r="RI166" s="43">
        <f>SUM(RA166*$F166)</f>
        <v>0</v>
      </c>
      <c r="RJ166" s="43">
        <f t="shared" si="4930"/>
        <v>0</v>
      </c>
      <c r="RK166" s="43">
        <f t="shared" si="4931"/>
        <v>0</v>
      </c>
      <c r="RL166" s="44">
        <f>'СДП (план)'!BY167</f>
        <v>0</v>
      </c>
      <c r="RM166" s="43">
        <f>'СДП (план)'!BZ167</f>
        <v>0</v>
      </c>
      <c r="RN166" s="43">
        <f t="shared" si="4932"/>
        <v>0</v>
      </c>
      <c r="RO166" s="43">
        <f t="shared" si="4933"/>
        <v>0</v>
      </c>
      <c r="RP166" s="43">
        <f>VLOOKUP($C166,'факт СДП 1 мес'!$D$8:$HP$251,201,0)</f>
        <v>0</v>
      </c>
      <c r="RQ166" s="43">
        <f>VLOOKUP($C166,'факт СДП 1 мес'!$D$8:$HP$251,202,0)</f>
        <v>0</v>
      </c>
      <c r="RR166" s="43">
        <f>VLOOKUP($C166,'факт СДП 1 мес'!$D$8:$HP$251,203,0)</f>
        <v>0</v>
      </c>
      <c r="RS166" s="43">
        <f>VLOOKUP($C166,'факт СДП 1 мес'!$D$8:$HP$251,204,0)</f>
        <v>0</v>
      </c>
      <c r="RT166" s="43">
        <f>VLOOKUP($C166,'факт СДП 1 мес'!$D$8:$HP$251,205,0)</f>
        <v>0</v>
      </c>
      <c r="RU166" s="43">
        <f>VLOOKUP($C166,'факт СДП 1 мес'!$D$8:$HP$251,206,0)</f>
        <v>0</v>
      </c>
      <c r="RV166" s="43">
        <f>SUM(RL166*$F166)</f>
        <v>0</v>
      </c>
      <c r="RW166" s="43">
        <f>SUM(RN166*$F166)</f>
        <v>0</v>
      </c>
      <c r="RX166" s="43">
        <f>SUM(RP166*$F166)</f>
        <v>0</v>
      </c>
      <c r="RY166" s="43">
        <f t="shared" si="4934"/>
        <v>0</v>
      </c>
      <c r="RZ166" s="43">
        <f t="shared" si="4935"/>
        <v>0</v>
      </c>
      <c r="SA166" s="44">
        <f>'СДП (план)'!CA167</f>
        <v>0</v>
      </c>
      <c r="SB166" s="43">
        <f>'СДП (план)'!CB167</f>
        <v>0</v>
      </c>
      <c r="SC166" s="43">
        <f t="shared" si="4188"/>
        <v>0</v>
      </c>
      <c r="SD166" s="43">
        <f t="shared" si="4189"/>
        <v>0</v>
      </c>
      <c r="SE166" s="43">
        <f>VLOOKUP($C166,'факт СДП 1 мес'!$D$8:$HP$251,129,0)</f>
        <v>0</v>
      </c>
      <c r="SF166" s="43">
        <f>VLOOKUP($C166,'факт СДП 1 мес'!$D$8:$HP$251,130,0)</f>
        <v>0</v>
      </c>
      <c r="SG166" s="43">
        <f>VLOOKUP($C166,'факт СДП 1 мес'!$D$8:$HP$251,131,0)</f>
        <v>0</v>
      </c>
      <c r="SH166" s="43">
        <f>VLOOKUP($C166,'факт СДП 1 мес'!$D$8:$HP$251,132,0)</f>
        <v>0</v>
      </c>
      <c r="SI166" s="43">
        <f>VLOOKUP($C166,'факт СДП 1 мес'!$D$8:$HP$251,133,0)</f>
        <v>0</v>
      </c>
      <c r="SJ166" s="43">
        <f>VLOOKUP($C166,'факт СДП 1 мес'!$D$8:$HP$251,134,0)</f>
        <v>0</v>
      </c>
      <c r="SK166" s="43">
        <f>SUM(SA166*$F166)</f>
        <v>0</v>
      </c>
      <c r="SL166" s="43">
        <f>SUM(SC166*$F166)</f>
        <v>0</v>
      </c>
      <c r="SM166" s="43">
        <f>SUM(SE166*$F166)</f>
        <v>0</v>
      </c>
      <c r="SN166" s="43">
        <f t="shared" si="4936"/>
        <v>0</v>
      </c>
      <c r="SO166" s="43">
        <f t="shared" si="4937"/>
        <v>0</v>
      </c>
      <c r="SP166" s="44">
        <f>'СДП (план)'!CC167</f>
        <v>0</v>
      </c>
      <c r="SQ166" s="43">
        <f>'СДП (план)'!CD167</f>
        <v>0</v>
      </c>
      <c r="SR166" s="43">
        <f t="shared" si="4193"/>
        <v>0</v>
      </c>
      <c r="SS166" s="43">
        <f t="shared" si="4194"/>
        <v>0</v>
      </c>
      <c r="ST166" s="43">
        <f>VLOOKUP($C166,'факт СДП 1 мес'!$D$8:$HP$251,93,0)</f>
        <v>0</v>
      </c>
      <c r="SU166" s="43">
        <f>VLOOKUP($C166,'факт СДП 1 мес'!$D$8:$HP$251,94,0)</f>
        <v>0</v>
      </c>
      <c r="SV166" s="43">
        <f>VLOOKUP($C166,'факт СДП 1 мес'!$D$8:$HP$251,95,0)</f>
        <v>0</v>
      </c>
      <c r="SW166" s="43">
        <f>VLOOKUP($C166,'факт СДП 1 мес'!$D$8:$HP$251,96,0)</f>
        <v>0</v>
      </c>
      <c r="SX166" s="43">
        <f>VLOOKUP($C166,'факт СДП 1 мес'!$D$8:$HP$251,97,0)</f>
        <v>0</v>
      </c>
      <c r="SY166" s="43">
        <f>VLOOKUP($C166,'факт СДП 1 мес'!$D$8:$HP$251,98,0)</f>
        <v>0</v>
      </c>
      <c r="SZ166" s="43">
        <f>SUM(SP166*$F166)</f>
        <v>0</v>
      </c>
      <c r="TA166" s="43">
        <f>SUM(SR166*$F166)</f>
        <v>0</v>
      </c>
      <c r="TB166" s="43">
        <f>SUM(ST166*$F166)</f>
        <v>0</v>
      </c>
      <c r="TC166" s="43">
        <f t="shared" si="4938"/>
        <v>0</v>
      </c>
      <c r="TD166" s="43">
        <f t="shared" si="4939"/>
        <v>0</v>
      </c>
      <c r="TE166" s="5">
        <f>'СДП (план)'!CE167</f>
        <v>0</v>
      </c>
      <c r="TF166" s="3">
        <f>'СДП (план)'!CF167</f>
        <v>0</v>
      </c>
      <c r="TG166" s="5">
        <v>0</v>
      </c>
      <c r="TH166" s="3">
        <v>0</v>
      </c>
      <c r="TI166" s="43">
        <f>VLOOKUP($C166,'факт СДП 1 мес'!$D$8:$HP$251,117,0)</f>
        <v>0</v>
      </c>
      <c r="TJ166" s="43">
        <f>VLOOKUP($C166,'факт СДП 1 мес'!$D$8:$HP$251,118,0)</f>
        <v>0</v>
      </c>
      <c r="TK166" s="43">
        <f>VLOOKUP($C166,'факт СДП 1 мес'!$D$8:$HP$251,119,0)</f>
        <v>0</v>
      </c>
      <c r="TL166" s="43">
        <f>VLOOKUP($C166,'факт СДП 1 мес'!$D$8:$HP$251,120,0)</f>
        <v>0</v>
      </c>
      <c r="TM166" s="43">
        <f>VLOOKUP($C166,'факт СДП 1 мес'!$D$8:$HP$251,121,0)</f>
        <v>0</v>
      </c>
      <c r="TN166" s="43">
        <f>VLOOKUP($C166,'факт СДП 1 мес'!$D$8:$HP$251,122,0)</f>
        <v>0</v>
      </c>
      <c r="TO166" s="43">
        <f>SUM(TE166*$F166)</f>
        <v>0</v>
      </c>
      <c r="TP166" s="43">
        <f>SUM(TG166*$F166)</f>
        <v>0</v>
      </c>
      <c r="TQ166" s="43">
        <f>SUM(TI166*$F166)</f>
        <v>0</v>
      </c>
      <c r="TR166" s="43">
        <f t="shared" si="4940"/>
        <v>0</v>
      </c>
      <c r="TS166" s="43">
        <f t="shared" si="4941"/>
        <v>0</v>
      </c>
      <c r="TT166" s="43">
        <f>'СДП (план)'!CG167</f>
        <v>0</v>
      </c>
      <c r="TU166" s="43">
        <f>'СДП (план)'!CH167</f>
        <v>0</v>
      </c>
      <c r="TV166" s="43">
        <f t="shared" si="4942"/>
        <v>0</v>
      </c>
      <c r="TW166" s="43">
        <f t="shared" si="4943"/>
        <v>0</v>
      </c>
      <c r="TX166" s="43">
        <f>VLOOKUP($C166,'факт СДП 1 мес'!$D$8:$HP$251,207,0)</f>
        <v>0</v>
      </c>
      <c r="TY166" s="43">
        <f>VLOOKUP($C166,'факт СДП 1 мес'!$D$8:$HP$251,208,0)</f>
        <v>0</v>
      </c>
      <c r="TZ166" s="43">
        <f>VLOOKUP($C166,'факт СДП 1 мес'!$D$8:$HP$251,209,0)</f>
        <v>0</v>
      </c>
      <c r="UA166" s="43">
        <f>VLOOKUP($C166,'факт СДП 1 мес'!$D$8:$HP$251,210,0)</f>
        <v>0</v>
      </c>
      <c r="UB166" s="43">
        <f>VLOOKUP($C166,'факт СДП 1 мес'!$D$8:$HP$251,211,0)</f>
        <v>0</v>
      </c>
      <c r="UC166" s="43">
        <f>VLOOKUP($C166,'факт СДП 1 мес'!$D$8:$HP$251,212,0)</f>
        <v>0</v>
      </c>
      <c r="UD166" s="43">
        <f>SUM(TT166*$F166)</f>
        <v>0</v>
      </c>
      <c r="UE166" s="43">
        <f>SUM(TV166*$F166)</f>
        <v>0</v>
      </c>
      <c r="UF166" s="43">
        <f>SUM(TX166*$F166)</f>
        <v>0</v>
      </c>
      <c r="UG166" s="43">
        <f t="shared" si="4204"/>
        <v>0</v>
      </c>
      <c r="UH166" s="43">
        <f t="shared" si="4205"/>
        <v>0</v>
      </c>
      <c r="UI166" s="43"/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7">
        <f>'СДП (план)'!CK167</f>
        <v>2</v>
      </c>
      <c r="UY166" s="47">
        <f>'СДП (план)'!CL167</f>
        <v>71078.515199999994</v>
      </c>
      <c r="UZ166" s="43">
        <f t="shared" si="4048"/>
        <v>0.16666666666666666</v>
      </c>
      <c r="VA166" s="43">
        <f t="shared" si="4049"/>
        <v>5923.2095999999992</v>
      </c>
      <c r="VB166" s="47">
        <f t="shared" si="4050"/>
        <v>0</v>
      </c>
      <c r="VC166" s="47">
        <f t="shared" si="4051"/>
        <v>0</v>
      </c>
      <c r="VD166" s="47">
        <f t="shared" si="4052"/>
        <v>0</v>
      </c>
      <c r="VE166" s="47">
        <f t="shared" si="4053"/>
        <v>0</v>
      </c>
      <c r="VF166" s="47">
        <f t="shared" si="4054"/>
        <v>0</v>
      </c>
      <c r="VG166" s="47">
        <f t="shared" si="4055"/>
        <v>0</v>
      </c>
      <c r="VH166" s="47">
        <f t="shared" si="4056"/>
        <v>2.64</v>
      </c>
      <c r="VI166" s="47">
        <f t="shared" si="4057"/>
        <v>0.22</v>
      </c>
      <c r="VJ166" s="47">
        <f t="shared" si="4058"/>
        <v>0</v>
      </c>
      <c r="VK166" s="43">
        <f t="shared" si="4059"/>
        <v>-0.16666666666666666</v>
      </c>
      <c r="VL166" s="43">
        <f t="shared" si="4060"/>
        <v>-5923.2095999999992</v>
      </c>
      <c r="VM166" s="398" t="e">
        <f>VLOOKUP($C166,'СДП (план)'!$C$11:$CL$254,107,0)</f>
        <v>#REF!</v>
      </c>
      <c r="VN166" s="398" t="e">
        <f>VLOOKUP($C166,'СДП (план)'!$C$11:$CL$254,108,0)</f>
        <v>#REF!</v>
      </c>
      <c r="VO166" s="399" t="e">
        <f t="shared" si="4688"/>
        <v>#REF!</v>
      </c>
      <c r="VP166" s="399" t="e">
        <f t="shared" si="4689"/>
        <v>#REF!</v>
      </c>
      <c r="VQ166" s="398" t="e">
        <f>VLOOKUP($C166,'факт СДП 1 мес'!$D$8:$HI$249,255,0)</f>
        <v>#REF!</v>
      </c>
      <c r="VR166" s="398" t="e">
        <f>VLOOKUP($C166,'факт СДП 1 мес'!$D$8:$HI$249,256,0)</f>
        <v>#REF!</v>
      </c>
      <c r="VS166" s="400" t="e">
        <f t="shared" si="4206"/>
        <v>#REF!</v>
      </c>
      <c r="VT166" s="400" t="e">
        <f t="shared" si="4207"/>
        <v>#REF!</v>
      </c>
    </row>
    <row r="167" spans="1:592" s="32" customFormat="1" ht="15" hidden="1" x14ac:dyDescent="0.2">
      <c r="A167" s="177">
        <v>29</v>
      </c>
      <c r="B167" s="177"/>
      <c r="C167" s="496" t="s">
        <v>549</v>
      </c>
      <c r="D167" s="486" t="s">
        <v>40</v>
      </c>
      <c r="E167" s="461">
        <v>16026</v>
      </c>
      <c r="F167" s="476">
        <v>1.25</v>
      </c>
      <c r="G167" s="463"/>
      <c r="H167" s="457"/>
      <c r="I167" s="192"/>
      <c r="J167" s="192"/>
      <c r="K167" s="207">
        <v>1.4</v>
      </c>
      <c r="L167" s="207">
        <v>1.68</v>
      </c>
      <c r="M167" s="207">
        <v>2.23</v>
      </c>
      <c r="N167" s="204">
        <v>2.57</v>
      </c>
      <c r="O167" s="100">
        <f>'СДП (план)'!O168</f>
        <v>34</v>
      </c>
      <c r="P167" s="100">
        <f>'СДП (план)'!P168</f>
        <v>800979.4800000001</v>
      </c>
      <c r="Q167" s="43">
        <f t="shared" si="4819"/>
        <v>2.8333333333333335</v>
      </c>
      <c r="R167" s="43">
        <f t="shared" si="4820"/>
        <v>66748.290000000008</v>
      </c>
      <c r="S167" s="100">
        <f t="shared" ref="S167:AA167" si="5030">SUM(S168:S171)</f>
        <v>2</v>
      </c>
      <c r="T167" s="100">
        <f t="shared" si="5030"/>
        <v>47116.44</v>
      </c>
      <c r="U167" s="100">
        <f t="shared" si="5030"/>
        <v>19</v>
      </c>
      <c r="V167" s="100">
        <f t="shared" si="5030"/>
        <v>0</v>
      </c>
      <c r="W167" s="100">
        <f t="shared" si="5030"/>
        <v>0</v>
      </c>
      <c r="X167" s="100">
        <f t="shared" si="5030"/>
        <v>0</v>
      </c>
      <c r="Y167" s="100">
        <f t="shared" si="5030"/>
        <v>35.700000000000003</v>
      </c>
      <c r="Z167" s="100">
        <f t="shared" si="5030"/>
        <v>2.9750000000000001</v>
      </c>
      <c r="AA167" s="100">
        <f t="shared" si="5030"/>
        <v>2.1</v>
      </c>
      <c r="AB167" s="66">
        <f t="shared" si="4945"/>
        <v>-0.83333333333333348</v>
      </c>
      <c r="AC167" s="66">
        <f t="shared" si="4946"/>
        <v>-19631.850000000006</v>
      </c>
      <c r="AD167" s="113">
        <f>'СДП (план)'!Q168</f>
        <v>60</v>
      </c>
      <c r="AE167" s="113">
        <f>'СДП (план)'!R168</f>
        <v>2763042.66</v>
      </c>
      <c r="AF167" s="66">
        <f t="shared" si="4822"/>
        <v>5</v>
      </c>
      <c r="AG167" s="66">
        <f t="shared" si="4823"/>
        <v>230253.55500000002</v>
      </c>
      <c r="AH167" s="100">
        <f t="shared" ref="AH167:AP167" si="5031">SUM(AH168:AH171)</f>
        <v>2</v>
      </c>
      <c r="AI167" s="100">
        <f t="shared" si="5031"/>
        <v>79424.86</v>
      </c>
      <c r="AJ167" s="100">
        <f t="shared" si="5031"/>
        <v>12</v>
      </c>
      <c r="AK167" s="100">
        <f t="shared" si="5031"/>
        <v>0</v>
      </c>
      <c r="AL167" s="100">
        <f t="shared" si="5031"/>
        <v>0</v>
      </c>
      <c r="AM167" s="100">
        <f t="shared" si="5031"/>
        <v>0</v>
      </c>
      <c r="AN167" s="100">
        <f t="shared" si="5031"/>
        <v>123.15</v>
      </c>
      <c r="AO167" s="100">
        <f t="shared" si="5031"/>
        <v>10.262499999999999</v>
      </c>
      <c r="AP167" s="100">
        <f t="shared" si="5031"/>
        <v>3.54</v>
      </c>
      <c r="AQ167" s="66">
        <f t="shared" si="4948"/>
        <v>-3</v>
      </c>
      <c r="AR167" s="66">
        <f t="shared" si="4949"/>
        <v>-150828.69500000001</v>
      </c>
      <c r="AS167" s="100">
        <f>'СДП (план)'!S168</f>
        <v>204</v>
      </c>
      <c r="AT167" s="100">
        <f>'СДП (план)'!T168</f>
        <v>5673043.7400000002</v>
      </c>
      <c r="AU167" s="43">
        <f t="shared" si="4826"/>
        <v>17</v>
      </c>
      <c r="AV167" s="43">
        <f t="shared" si="4827"/>
        <v>472753.64500000002</v>
      </c>
      <c r="AW167" s="100">
        <f t="shared" ref="AW167:BE167" si="5032">SUM(AW168:AW171)</f>
        <v>4</v>
      </c>
      <c r="AX167" s="100">
        <f t="shared" si="5032"/>
        <v>102983.08</v>
      </c>
      <c r="AY167" s="100">
        <f t="shared" si="5032"/>
        <v>35</v>
      </c>
      <c r="AZ167" s="100">
        <f t="shared" si="5032"/>
        <v>0</v>
      </c>
      <c r="BA167" s="100">
        <f t="shared" si="5032"/>
        <v>0</v>
      </c>
      <c r="BB167" s="100">
        <f t="shared" si="5032"/>
        <v>0</v>
      </c>
      <c r="BC167" s="100">
        <f t="shared" si="5032"/>
        <v>252.85000000000002</v>
      </c>
      <c r="BD167" s="100">
        <f t="shared" si="5032"/>
        <v>21.070833333333333</v>
      </c>
      <c r="BE167" s="100">
        <f t="shared" si="5032"/>
        <v>4.59</v>
      </c>
      <c r="BF167" s="66">
        <f t="shared" si="4087"/>
        <v>-13</v>
      </c>
      <c r="BG167" s="66">
        <f t="shared" si="4088"/>
        <v>-369770.565</v>
      </c>
      <c r="BH167" s="121">
        <f>'СДП (план)'!U168</f>
        <v>0</v>
      </c>
      <c r="BI167" s="65">
        <f>'СДП (план)'!V168</f>
        <v>0</v>
      </c>
      <c r="BJ167" s="43">
        <f t="shared" si="4828"/>
        <v>0</v>
      </c>
      <c r="BK167" s="43">
        <f t="shared" si="4829"/>
        <v>0</v>
      </c>
      <c r="BL167" s="100">
        <f t="shared" ref="BL167:BT167" si="5033">SUM(BL168:BL171)</f>
        <v>0</v>
      </c>
      <c r="BM167" s="100">
        <f t="shared" si="5033"/>
        <v>0</v>
      </c>
      <c r="BN167" s="100">
        <f t="shared" si="5033"/>
        <v>0</v>
      </c>
      <c r="BO167" s="100">
        <f t="shared" si="5033"/>
        <v>0</v>
      </c>
      <c r="BP167" s="100">
        <f t="shared" si="5033"/>
        <v>0</v>
      </c>
      <c r="BQ167" s="100">
        <f t="shared" si="5033"/>
        <v>0</v>
      </c>
      <c r="BR167" s="100">
        <f t="shared" si="5033"/>
        <v>0</v>
      </c>
      <c r="BS167" s="100">
        <f t="shared" si="5033"/>
        <v>0</v>
      </c>
      <c r="BT167" s="100">
        <f t="shared" si="5033"/>
        <v>0</v>
      </c>
      <c r="BU167" s="66">
        <f t="shared" si="4092"/>
        <v>0</v>
      </c>
      <c r="BV167" s="66">
        <f t="shared" si="4093"/>
        <v>0</v>
      </c>
      <c r="BW167" s="100">
        <f>'СДП (план)'!W168</f>
        <v>0</v>
      </c>
      <c r="BX167" s="100">
        <f>'СДП (план)'!X168</f>
        <v>0</v>
      </c>
      <c r="BY167" s="66">
        <f t="shared" si="4830"/>
        <v>0</v>
      </c>
      <c r="BZ167" s="66">
        <f t="shared" si="4831"/>
        <v>0</v>
      </c>
      <c r="CA167" s="100">
        <f t="shared" ref="CA167:CI167" si="5034">SUM(CA168:CA171)</f>
        <v>0</v>
      </c>
      <c r="CB167" s="100">
        <f t="shared" si="5034"/>
        <v>0</v>
      </c>
      <c r="CC167" s="100">
        <f t="shared" si="5034"/>
        <v>0</v>
      </c>
      <c r="CD167" s="100">
        <f t="shared" si="5034"/>
        <v>0</v>
      </c>
      <c r="CE167" s="100">
        <f t="shared" si="5034"/>
        <v>0</v>
      </c>
      <c r="CF167" s="100">
        <f t="shared" si="5034"/>
        <v>0</v>
      </c>
      <c r="CG167" s="100">
        <f t="shared" si="5034"/>
        <v>0</v>
      </c>
      <c r="CH167" s="100">
        <f t="shared" si="5034"/>
        <v>0</v>
      </c>
      <c r="CI167" s="100">
        <f t="shared" si="5034"/>
        <v>0</v>
      </c>
      <c r="CJ167" s="66">
        <f t="shared" si="4787"/>
        <v>0</v>
      </c>
      <c r="CK167" s="66">
        <f t="shared" si="4788"/>
        <v>0</v>
      </c>
      <c r="CL167" s="53">
        <f>'СДП (план)'!Y168</f>
        <v>0</v>
      </c>
      <c r="CM167" s="53">
        <f>'СДП (план)'!Z168</f>
        <v>0</v>
      </c>
      <c r="CN167" s="66">
        <f t="shared" si="4832"/>
        <v>0</v>
      </c>
      <c r="CO167" s="66">
        <f t="shared" si="4833"/>
        <v>0</v>
      </c>
      <c r="CP167" s="53">
        <f t="shared" ref="CP167:CX167" si="5035">SUM(CP168:CP171)</f>
        <v>0</v>
      </c>
      <c r="CQ167" s="53">
        <f t="shared" si="5035"/>
        <v>0</v>
      </c>
      <c r="CR167" s="53">
        <f t="shared" si="5035"/>
        <v>0</v>
      </c>
      <c r="CS167" s="53">
        <f t="shared" si="5035"/>
        <v>0</v>
      </c>
      <c r="CT167" s="53">
        <f t="shared" si="5035"/>
        <v>0</v>
      </c>
      <c r="CU167" s="53">
        <f t="shared" si="5035"/>
        <v>0</v>
      </c>
      <c r="CV167" s="100">
        <f t="shared" si="5035"/>
        <v>0</v>
      </c>
      <c r="CW167" s="100">
        <f t="shared" si="5035"/>
        <v>0</v>
      </c>
      <c r="CX167" s="100">
        <f t="shared" si="5035"/>
        <v>0</v>
      </c>
      <c r="CY167" s="66">
        <f t="shared" si="4834"/>
        <v>0</v>
      </c>
      <c r="CZ167" s="66">
        <f t="shared" si="4835"/>
        <v>0</v>
      </c>
      <c r="DA167" s="14">
        <f>'СДП (план)'!AA168</f>
        <v>0</v>
      </c>
      <c r="DB167" s="14">
        <f>'СДП (план)'!AB168</f>
        <v>0</v>
      </c>
      <c r="DC167" s="66">
        <f t="shared" si="4836"/>
        <v>0</v>
      </c>
      <c r="DD167" s="66">
        <f t="shared" si="4837"/>
        <v>0</v>
      </c>
      <c r="DE167" s="53">
        <f t="shared" ref="DE167:DM167" si="5036">SUM(DE168:DE171)</f>
        <v>0</v>
      </c>
      <c r="DF167" s="53">
        <f t="shared" si="5036"/>
        <v>0</v>
      </c>
      <c r="DG167" s="53">
        <f t="shared" si="5036"/>
        <v>0</v>
      </c>
      <c r="DH167" s="53">
        <f t="shared" si="5036"/>
        <v>0</v>
      </c>
      <c r="DI167" s="53">
        <f t="shared" si="5036"/>
        <v>0</v>
      </c>
      <c r="DJ167" s="53">
        <f t="shared" si="5036"/>
        <v>0</v>
      </c>
      <c r="DK167" s="100">
        <f t="shared" si="5036"/>
        <v>0</v>
      </c>
      <c r="DL167" s="100">
        <f t="shared" si="5036"/>
        <v>0</v>
      </c>
      <c r="DM167" s="100">
        <f t="shared" si="5036"/>
        <v>0</v>
      </c>
      <c r="DN167" s="66">
        <f t="shared" si="4838"/>
        <v>0</v>
      </c>
      <c r="DO167" s="66">
        <f t="shared" si="4839"/>
        <v>0</v>
      </c>
      <c r="DP167" s="14">
        <f>'СДП (план)'!AC168</f>
        <v>5</v>
      </c>
      <c r="DQ167" s="14">
        <f>'СДП (план)'!AD168</f>
        <v>117791.09999999999</v>
      </c>
      <c r="DR167" s="66">
        <f t="shared" si="4840"/>
        <v>0.41666666666666669</v>
      </c>
      <c r="DS167" s="66">
        <f t="shared" si="4841"/>
        <v>9815.9249999999993</v>
      </c>
      <c r="DT167" s="53">
        <f t="shared" ref="DT167:EB167" si="5037">SUM(DT168:DT171)</f>
        <v>2</v>
      </c>
      <c r="DU167" s="53">
        <f t="shared" si="5037"/>
        <v>47116.44</v>
      </c>
      <c r="DV167" s="53">
        <f t="shared" si="5037"/>
        <v>20</v>
      </c>
      <c r="DW167" s="53">
        <f t="shared" si="5037"/>
        <v>0</v>
      </c>
      <c r="DX167" s="53">
        <f t="shared" si="5037"/>
        <v>0</v>
      </c>
      <c r="DY167" s="53">
        <f t="shared" si="5037"/>
        <v>0</v>
      </c>
      <c r="DZ167" s="100">
        <f t="shared" si="5037"/>
        <v>5.25</v>
      </c>
      <c r="EA167" s="100">
        <f t="shared" si="5037"/>
        <v>0.43750000000000006</v>
      </c>
      <c r="EB167" s="100">
        <f t="shared" si="5037"/>
        <v>2.1</v>
      </c>
      <c r="EC167" s="66">
        <f t="shared" si="4956"/>
        <v>1.5833333333333333</v>
      </c>
      <c r="ED167" s="66">
        <f t="shared" si="4957"/>
        <v>37300.514999999999</v>
      </c>
      <c r="EE167" s="14">
        <f>'СДП (план)'!AE168</f>
        <v>0</v>
      </c>
      <c r="EF167" s="14">
        <f>'СДП (план)'!AF168</f>
        <v>0</v>
      </c>
      <c r="EG167" s="43">
        <f t="shared" si="4844"/>
        <v>0</v>
      </c>
      <c r="EH167" s="43">
        <f t="shared" si="4845"/>
        <v>0</v>
      </c>
      <c r="EI167" s="53">
        <f t="shared" ref="EI167:EQ167" si="5038">SUM(EI168:EI171)</f>
        <v>0</v>
      </c>
      <c r="EJ167" s="53">
        <f t="shared" si="5038"/>
        <v>0</v>
      </c>
      <c r="EK167" s="53">
        <f t="shared" si="5038"/>
        <v>0</v>
      </c>
      <c r="EL167" s="53">
        <f t="shared" si="5038"/>
        <v>0</v>
      </c>
      <c r="EM167" s="53">
        <f t="shared" si="5038"/>
        <v>0</v>
      </c>
      <c r="EN167" s="53"/>
      <c r="EO167" s="100">
        <f t="shared" si="5038"/>
        <v>0</v>
      </c>
      <c r="EP167" s="100">
        <f t="shared" si="5038"/>
        <v>0</v>
      </c>
      <c r="EQ167" s="100">
        <f t="shared" si="5038"/>
        <v>0</v>
      </c>
      <c r="ER167" s="66">
        <f t="shared" si="4959"/>
        <v>0</v>
      </c>
      <c r="ES167" s="66">
        <f t="shared" si="4960"/>
        <v>0</v>
      </c>
      <c r="ET167" s="53">
        <f>'СДП (план)'!AG168</f>
        <v>45</v>
      </c>
      <c r="EU167" s="53">
        <f>'СДП (план)'!AH168</f>
        <v>1272143.8799999999</v>
      </c>
      <c r="EV167" s="66">
        <f t="shared" si="4848"/>
        <v>3.75</v>
      </c>
      <c r="EW167" s="66">
        <f t="shared" si="4849"/>
        <v>106011.98999999999</v>
      </c>
      <c r="EX167" s="53">
        <f t="shared" ref="EX167:FF167" si="5039">SUM(EX168:EX171)</f>
        <v>1</v>
      </c>
      <c r="EY167" s="53">
        <f t="shared" si="5039"/>
        <v>28269.86</v>
      </c>
      <c r="EZ167" s="53">
        <f t="shared" si="5039"/>
        <v>9</v>
      </c>
      <c r="FA167" s="53">
        <f t="shared" si="5039"/>
        <v>0</v>
      </c>
      <c r="FB167" s="53">
        <f t="shared" si="5039"/>
        <v>0</v>
      </c>
      <c r="FC167" s="53">
        <f t="shared" si="5039"/>
        <v>0</v>
      </c>
      <c r="FD167" s="100">
        <f t="shared" si="5039"/>
        <v>47.25</v>
      </c>
      <c r="FE167" s="100">
        <f t="shared" si="5039"/>
        <v>3.9375</v>
      </c>
      <c r="FF167" s="100">
        <f t="shared" si="5039"/>
        <v>1.05</v>
      </c>
      <c r="FG167" s="66">
        <f t="shared" si="4850"/>
        <v>-2.75</v>
      </c>
      <c r="FH167" s="66">
        <f t="shared" si="4851"/>
        <v>-77742.12999999999</v>
      </c>
      <c r="FI167" s="53">
        <f>'СДП (план)'!AI168</f>
        <v>0</v>
      </c>
      <c r="FJ167" s="53">
        <f>'СДП (план)'!AJ168</f>
        <v>0</v>
      </c>
      <c r="FK167" s="66">
        <f t="shared" si="4852"/>
        <v>0</v>
      </c>
      <c r="FL167" s="66">
        <f t="shared" si="4853"/>
        <v>0</v>
      </c>
      <c r="FM167" s="53">
        <f t="shared" ref="FM167:FU167" si="5040">SUM(FM168:FM171)</f>
        <v>0</v>
      </c>
      <c r="FN167" s="53">
        <f t="shared" si="5040"/>
        <v>0</v>
      </c>
      <c r="FO167" s="53">
        <f t="shared" si="5040"/>
        <v>0</v>
      </c>
      <c r="FP167" s="53">
        <f t="shared" si="5040"/>
        <v>0</v>
      </c>
      <c r="FQ167" s="53">
        <f t="shared" si="5040"/>
        <v>0</v>
      </c>
      <c r="FR167" s="53">
        <f t="shared" si="5040"/>
        <v>0</v>
      </c>
      <c r="FS167" s="100">
        <f t="shared" si="5040"/>
        <v>0</v>
      </c>
      <c r="FT167" s="100">
        <f t="shared" si="5040"/>
        <v>0</v>
      </c>
      <c r="FU167" s="100">
        <f t="shared" si="5040"/>
        <v>0</v>
      </c>
      <c r="FV167" s="66">
        <f t="shared" si="4854"/>
        <v>0</v>
      </c>
      <c r="FW167" s="66">
        <f t="shared" si="4855"/>
        <v>0</v>
      </c>
      <c r="FX167" s="53">
        <f>'СДП (план)'!AK168</f>
        <v>0</v>
      </c>
      <c r="FY167" s="53">
        <f>'СДП (план)'!AL168</f>
        <v>0</v>
      </c>
      <c r="FZ167" s="66">
        <f t="shared" si="4856"/>
        <v>0</v>
      </c>
      <c r="GA167" s="66">
        <f t="shared" si="4857"/>
        <v>0</v>
      </c>
      <c r="GB167" s="53">
        <f t="shared" ref="GB167:GJ167" si="5041">SUM(GB168:GB171)</f>
        <v>0</v>
      </c>
      <c r="GC167" s="53">
        <f t="shared" si="5041"/>
        <v>0</v>
      </c>
      <c r="GD167" s="53">
        <f t="shared" si="5041"/>
        <v>0</v>
      </c>
      <c r="GE167" s="53">
        <f t="shared" si="5041"/>
        <v>0</v>
      </c>
      <c r="GF167" s="53">
        <f t="shared" si="5041"/>
        <v>0</v>
      </c>
      <c r="GG167" s="53"/>
      <c r="GH167" s="100">
        <f t="shared" si="5041"/>
        <v>0</v>
      </c>
      <c r="GI167" s="100">
        <f t="shared" si="5041"/>
        <v>0</v>
      </c>
      <c r="GJ167" s="100">
        <f t="shared" si="5041"/>
        <v>0</v>
      </c>
      <c r="GK167" s="66">
        <f t="shared" si="4858"/>
        <v>0</v>
      </c>
      <c r="GL167" s="66">
        <f t="shared" si="4859"/>
        <v>0</v>
      </c>
      <c r="GM167" s="14">
        <f>'СДП (план)'!AM168</f>
        <v>0</v>
      </c>
      <c r="GN167" s="14">
        <f>'СДП (план)'!AN168</f>
        <v>0</v>
      </c>
      <c r="GO167" s="66">
        <f t="shared" si="4860"/>
        <v>0</v>
      </c>
      <c r="GP167" s="66">
        <f t="shared" si="4861"/>
        <v>0</v>
      </c>
      <c r="GQ167" s="53">
        <f t="shared" ref="GQ167:GY167" si="5042">SUM(GQ168:GQ171)</f>
        <v>0</v>
      </c>
      <c r="GR167" s="53">
        <f t="shared" si="5042"/>
        <v>0</v>
      </c>
      <c r="GS167" s="53">
        <f t="shared" si="5042"/>
        <v>0</v>
      </c>
      <c r="GT167" s="53">
        <f t="shared" si="5042"/>
        <v>0</v>
      </c>
      <c r="GU167" s="53">
        <f t="shared" si="5042"/>
        <v>0</v>
      </c>
      <c r="GV167" s="53">
        <f t="shared" si="5042"/>
        <v>0</v>
      </c>
      <c r="GW167" s="100">
        <f t="shared" si="5042"/>
        <v>0</v>
      </c>
      <c r="GX167" s="100">
        <f t="shared" si="5042"/>
        <v>0</v>
      </c>
      <c r="GY167" s="100">
        <f t="shared" si="5042"/>
        <v>0</v>
      </c>
      <c r="GZ167" s="66">
        <f t="shared" si="4862"/>
        <v>0</v>
      </c>
      <c r="HA167" s="66">
        <f t="shared" si="4863"/>
        <v>0</v>
      </c>
      <c r="HB167" s="14">
        <f>'СДП (план)'!AO168</f>
        <v>0</v>
      </c>
      <c r="HC167" s="14">
        <f>'СДП (план)'!AP168</f>
        <v>0</v>
      </c>
      <c r="HD167" s="66">
        <f t="shared" si="4864"/>
        <v>0</v>
      </c>
      <c r="HE167" s="66">
        <f t="shared" si="4865"/>
        <v>0</v>
      </c>
      <c r="HF167" s="53">
        <f t="shared" ref="HF167:HN167" si="5043">SUM(HF168:HF171)</f>
        <v>0</v>
      </c>
      <c r="HG167" s="53">
        <f t="shared" si="5043"/>
        <v>0</v>
      </c>
      <c r="HH167" s="53">
        <f t="shared" si="5043"/>
        <v>0</v>
      </c>
      <c r="HI167" s="53">
        <f t="shared" si="5043"/>
        <v>0</v>
      </c>
      <c r="HJ167" s="53">
        <f t="shared" si="5043"/>
        <v>0</v>
      </c>
      <c r="HK167" s="53"/>
      <c r="HL167" s="100">
        <f t="shared" si="5043"/>
        <v>0</v>
      </c>
      <c r="HM167" s="100">
        <f t="shared" si="5043"/>
        <v>0</v>
      </c>
      <c r="HN167" s="100">
        <f t="shared" si="5043"/>
        <v>0</v>
      </c>
      <c r="HO167" s="66">
        <f t="shared" si="4866"/>
        <v>0</v>
      </c>
      <c r="HP167" s="66">
        <f t="shared" si="4867"/>
        <v>0</v>
      </c>
      <c r="HQ167" s="53">
        <f>'СДП (план)'!AQ168</f>
        <v>0</v>
      </c>
      <c r="HR167" s="53">
        <f>'СДП (план)'!AR168</f>
        <v>0</v>
      </c>
      <c r="HS167" s="66">
        <f t="shared" si="4868"/>
        <v>0</v>
      </c>
      <c r="HT167" s="66">
        <f t="shared" si="4869"/>
        <v>0</v>
      </c>
      <c r="HU167" s="53">
        <f t="shared" ref="HU167:IC167" si="5044">SUM(HU168:HU171)</f>
        <v>0</v>
      </c>
      <c r="HV167" s="53">
        <f t="shared" si="5044"/>
        <v>0</v>
      </c>
      <c r="HW167" s="53">
        <f t="shared" si="5044"/>
        <v>0</v>
      </c>
      <c r="HX167" s="53">
        <f t="shared" si="5044"/>
        <v>0</v>
      </c>
      <c r="HY167" s="53">
        <f t="shared" si="5044"/>
        <v>0</v>
      </c>
      <c r="HZ167" s="53">
        <f t="shared" si="5044"/>
        <v>0</v>
      </c>
      <c r="IA167" s="100">
        <f t="shared" si="5044"/>
        <v>0</v>
      </c>
      <c r="IB167" s="100">
        <f t="shared" si="5044"/>
        <v>0</v>
      </c>
      <c r="IC167" s="100">
        <f t="shared" si="5044"/>
        <v>0</v>
      </c>
      <c r="ID167" s="66">
        <f t="shared" si="4870"/>
        <v>0</v>
      </c>
      <c r="IE167" s="66">
        <f t="shared" si="4871"/>
        <v>0</v>
      </c>
      <c r="IF167" s="53">
        <f>'СДП (план)'!AS168</f>
        <v>55</v>
      </c>
      <c r="IG167" s="53">
        <f>'СДП (план)'!AT168</f>
        <v>1295702.0999999999</v>
      </c>
      <c r="IH167" s="66">
        <f t="shared" si="4872"/>
        <v>4.583333333333333</v>
      </c>
      <c r="II167" s="66">
        <f t="shared" si="4873"/>
        <v>107975.17499999999</v>
      </c>
      <c r="IJ167" s="53">
        <f t="shared" ref="IJ167:IR167" si="5045">SUM(IJ168:IJ171)</f>
        <v>4</v>
      </c>
      <c r="IK167" s="53">
        <f t="shared" si="5045"/>
        <v>107804.72</v>
      </c>
      <c r="IL167" s="53">
        <f t="shared" si="5045"/>
        <v>35</v>
      </c>
      <c r="IM167" s="53">
        <f t="shared" si="5045"/>
        <v>0</v>
      </c>
      <c r="IN167" s="53">
        <f t="shared" si="5045"/>
        <v>0</v>
      </c>
      <c r="IO167" s="53">
        <f t="shared" si="5045"/>
        <v>0</v>
      </c>
      <c r="IP167" s="100">
        <f t="shared" si="5045"/>
        <v>57.75</v>
      </c>
      <c r="IQ167" s="100">
        <f t="shared" si="5045"/>
        <v>4.8125</v>
      </c>
      <c r="IR167" s="100">
        <f t="shared" si="5045"/>
        <v>4.2</v>
      </c>
      <c r="IS167" s="66">
        <f t="shared" si="4874"/>
        <v>-0.58333333333333304</v>
      </c>
      <c r="IT167" s="66">
        <f t="shared" si="4875"/>
        <v>-170.45499999998719</v>
      </c>
      <c r="IU167" s="53">
        <f>'СДП (план)'!AU168</f>
        <v>5</v>
      </c>
      <c r="IV167" s="53">
        <f>'СДП (план)'!AV168</f>
        <v>117791.09999999999</v>
      </c>
      <c r="IW167" s="66">
        <f t="shared" si="4876"/>
        <v>0.41666666666666669</v>
      </c>
      <c r="IX167" s="66">
        <f t="shared" si="4877"/>
        <v>9815.9249999999993</v>
      </c>
      <c r="IY167" s="53">
        <f t="shared" ref="IY167:JG167" si="5046">SUM(IY168:IY171)</f>
        <v>0</v>
      </c>
      <c r="IZ167" s="53">
        <f t="shared" si="5046"/>
        <v>0</v>
      </c>
      <c r="JA167" s="53">
        <f t="shared" si="5046"/>
        <v>0</v>
      </c>
      <c r="JB167" s="53">
        <f t="shared" si="5046"/>
        <v>0</v>
      </c>
      <c r="JC167" s="53">
        <f t="shared" si="5046"/>
        <v>0</v>
      </c>
      <c r="JD167" s="53">
        <f t="shared" si="5046"/>
        <v>0</v>
      </c>
      <c r="JE167" s="100">
        <f t="shared" si="5046"/>
        <v>5.25</v>
      </c>
      <c r="JF167" s="100">
        <f t="shared" si="5046"/>
        <v>0.43750000000000006</v>
      </c>
      <c r="JG167" s="100">
        <f t="shared" si="5046"/>
        <v>0</v>
      </c>
      <c r="JH167" s="66">
        <f t="shared" si="4878"/>
        <v>-0.41666666666666669</v>
      </c>
      <c r="JI167" s="66">
        <f t="shared" si="4879"/>
        <v>-9815.9249999999993</v>
      </c>
      <c r="JJ167" s="53">
        <f>'СДП (план)'!AW168</f>
        <v>0</v>
      </c>
      <c r="JK167" s="53">
        <f>'СДП (план)'!AX168</f>
        <v>0</v>
      </c>
      <c r="JL167" s="66">
        <f t="shared" si="4880"/>
        <v>0</v>
      </c>
      <c r="JM167" s="66">
        <f t="shared" si="4881"/>
        <v>0</v>
      </c>
      <c r="JN167" s="53">
        <f t="shared" ref="JN167:JV167" si="5047">SUM(JN168:JN171)</f>
        <v>0</v>
      </c>
      <c r="JO167" s="53">
        <f t="shared" si="5047"/>
        <v>0</v>
      </c>
      <c r="JP167" s="53">
        <f t="shared" si="5047"/>
        <v>0</v>
      </c>
      <c r="JQ167" s="53">
        <f t="shared" si="5047"/>
        <v>0</v>
      </c>
      <c r="JR167" s="53">
        <f t="shared" si="5047"/>
        <v>0</v>
      </c>
      <c r="JS167" s="53">
        <f t="shared" si="5047"/>
        <v>0</v>
      </c>
      <c r="JT167" s="100">
        <f t="shared" si="5047"/>
        <v>0</v>
      </c>
      <c r="JU167" s="100">
        <f t="shared" si="5047"/>
        <v>0</v>
      </c>
      <c r="JV167" s="100">
        <f t="shared" si="5047"/>
        <v>0</v>
      </c>
      <c r="JW167" s="66">
        <f t="shared" si="4882"/>
        <v>0</v>
      </c>
      <c r="JX167" s="66">
        <f t="shared" si="4883"/>
        <v>0</v>
      </c>
      <c r="JY167" s="53">
        <f>'СДП (план)'!AY168</f>
        <v>0</v>
      </c>
      <c r="JZ167" s="53">
        <f>'СДП (план)'!AZ168</f>
        <v>0</v>
      </c>
      <c r="KA167" s="66">
        <f t="shared" si="4884"/>
        <v>0</v>
      </c>
      <c r="KB167" s="66">
        <f t="shared" si="4885"/>
        <v>0</v>
      </c>
      <c r="KC167" s="53">
        <f t="shared" ref="KC167:KK167" si="5048">SUM(KC168:KC171)</f>
        <v>0</v>
      </c>
      <c r="KD167" s="53">
        <f t="shared" si="5048"/>
        <v>0</v>
      </c>
      <c r="KE167" s="53">
        <f t="shared" si="5048"/>
        <v>0</v>
      </c>
      <c r="KF167" s="53">
        <f t="shared" si="5048"/>
        <v>0</v>
      </c>
      <c r="KG167" s="53">
        <f t="shared" si="5048"/>
        <v>0</v>
      </c>
      <c r="KH167" s="53">
        <f t="shared" si="5048"/>
        <v>0</v>
      </c>
      <c r="KI167" s="100">
        <f t="shared" si="5048"/>
        <v>0</v>
      </c>
      <c r="KJ167" s="100">
        <f t="shared" si="5048"/>
        <v>0</v>
      </c>
      <c r="KK167" s="100">
        <f t="shared" si="5048"/>
        <v>0</v>
      </c>
      <c r="KL167" s="66">
        <f t="shared" si="4886"/>
        <v>0</v>
      </c>
      <c r="KM167" s="66">
        <f t="shared" si="4887"/>
        <v>0</v>
      </c>
      <c r="KN167" s="53">
        <f>'СДП (план)'!BA168</f>
        <v>41</v>
      </c>
      <c r="KO167" s="53">
        <f>'СДП (план)'!BB168</f>
        <v>1027138.3920000001</v>
      </c>
      <c r="KP167" s="66">
        <f t="shared" si="4888"/>
        <v>3.4166666666666665</v>
      </c>
      <c r="KQ167" s="66">
        <f t="shared" si="4889"/>
        <v>85594.866000000009</v>
      </c>
      <c r="KR167" s="53">
        <f t="shared" ref="KR167:KZ167" si="5049">SUM(KR168:KR171)</f>
        <v>4</v>
      </c>
      <c r="KS167" s="53">
        <f t="shared" si="5049"/>
        <v>78255.64</v>
      </c>
      <c r="KT167" s="53">
        <f t="shared" si="5049"/>
        <v>37</v>
      </c>
      <c r="KU167" s="53">
        <f t="shared" si="5049"/>
        <v>0</v>
      </c>
      <c r="KV167" s="53">
        <f t="shared" si="5049"/>
        <v>0</v>
      </c>
      <c r="KW167" s="53">
        <f t="shared" si="5049"/>
        <v>0</v>
      </c>
      <c r="KX167" s="100">
        <f t="shared" si="5049"/>
        <v>45.78</v>
      </c>
      <c r="KY167" s="100">
        <f t="shared" si="5049"/>
        <v>3.8149999999999999</v>
      </c>
      <c r="KZ167" s="100">
        <f t="shared" si="5049"/>
        <v>4.2</v>
      </c>
      <c r="LA167" s="66">
        <f t="shared" si="4890"/>
        <v>0.58333333333333348</v>
      </c>
      <c r="LB167" s="66">
        <f t="shared" si="4891"/>
        <v>-7339.2260000000097</v>
      </c>
      <c r="LC167" s="53">
        <f>'СДП (план)'!BC168</f>
        <v>114</v>
      </c>
      <c r="LD167" s="53">
        <f>'СДП (план)'!BD168</f>
        <v>3894779.5488</v>
      </c>
      <c r="LE167" s="66">
        <f t="shared" si="4892"/>
        <v>9.5</v>
      </c>
      <c r="LF167" s="66">
        <f t="shared" si="4893"/>
        <v>324564.96240000002</v>
      </c>
      <c r="LG167" s="53">
        <f t="shared" ref="LG167:LO167" si="5050">SUM(LG168:LG171)</f>
        <v>1</v>
      </c>
      <c r="LH167" s="53">
        <f t="shared" si="5050"/>
        <v>38770.1</v>
      </c>
      <c r="LI167" s="53">
        <f t="shared" si="5050"/>
        <v>10</v>
      </c>
      <c r="LJ167" s="53">
        <f t="shared" si="5050"/>
        <v>0</v>
      </c>
      <c r="LK167" s="53">
        <f t="shared" si="5050"/>
        <v>0</v>
      </c>
      <c r="LL167" s="53">
        <f t="shared" si="5050"/>
        <v>0</v>
      </c>
      <c r="LM167" s="100">
        <f t="shared" si="5050"/>
        <v>144.66</v>
      </c>
      <c r="LN167" s="100">
        <f t="shared" si="5050"/>
        <v>12.055</v>
      </c>
      <c r="LO167" s="100">
        <f t="shared" si="5050"/>
        <v>1.44</v>
      </c>
      <c r="LP167" s="66">
        <f t="shared" si="4894"/>
        <v>-8.5</v>
      </c>
      <c r="LQ167" s="66">
        <f t="shared" si="4895"/>
        <v>-285794.86240000004</v>
      </c>
      <c r="LR167" s="53">
        <f>'СДП (план)'!BE168</f>
        <v>0</v>
      </c>
      <c r="LS167" s="53">
        <f>'СДП (план)'!BF168</f>
        <v>0</v>
      </c>
      <c r="LT167" s="66">
        <f t="shared" si="4896"/>
        <v>0</v>
      </c>
      <c r="LU167" s="66">
        <f t="shared" si="4897"/>
        <v>0</v>
      </c>
      <c r="LV167" s="53">
        <f t="shared" ref="LV167:MD167" si="5051">SUM(LV168:LV171)</f>
        <v>0</v>
      </c>
      <c r="LW167" s="53">
        <f t="shared" si="5051"/>
        <v>0</v>
      </c>
      <c r="LX167" s="53">
        <f t="shared" si="5051"/>
        <v>0</v>
      </c>
      <c r="LY167" s="53">
        <f t="shared" si="5051"/>
        <v>0</v>
      </c>
      <c r="LZ167" s="53">
        <f t="shared" si="5051"/>
        <v>0</v>
      </c>
      <c r="MA167" s="53">
        <f t="shared" si="5051"/>
        <v>0</v>
      </c>
      <c r="MB167" s="100">
        <f t="shared" si="5051"/>
        <v>0</v>
      </c>
      <c r="MC167" s="100">
        <f t="shared" si="5051"/>
        <v>0</v>
      </c>
      <c r="MD167" s="100">
        <f t="shared" si="5051"/>
        <v>0</v>
      </c>
      <c r="ME167" s="43">
        <f t="shared" si="4569"/>
        <v>0</v>
      </c>
      <c r="MF167" s="43">
        <f t="shared" si="4570"/>
        <v>0</v>
      </c>
      <c r="MG167" s="53">
        <f>'СДП (план)'!BG168</f>
        <v>185</v>
      </c>
      <c r="MH167" s="53">
        <f>'СДП (план)'!BH168</f>
        <v>5732051.4719999991</v>
      </c>
      <c r="MI167" s="66">
        <f t="shared" si="4898"/>
        <v>15.416666666666666</v>
      </c>
      <c r="MJ167" s="66">
        <f t="shared" si="4899"/>
        <v>477670.95599999995</v>
      </c>
      <c r="MK167" s="53">
        <f t="shared" ref="MK167:MS167" si="5052">SUM(MK168:MK171)</f>
        <v>0</v>
      </c>
      <c r="ML167" s="53">
        <f t="shared" si="5052"/>
        <v>0</v>
      </c>
      <c r="MM167" s="53">
        <f t="shared" si="5052"/>
        <v>0</v>
      </c>
      <c r="MN167" s="53">
        <f t="shared" si="5052"/>
        <v>0</v>
      </c>
      <c r="MO167" s="53">
        <f t="shared" si="5052"/>
        <v>0</v>
      </c>
      <c r="MP167" s="53">
        <f t="shared" si="5052"/>
        <v>0</v>
      </c>
      <c r="MQ167" s="100">
        <f t="shared" si="5052"/>
        <v>212.89999999999998</v>
      </c>
      <c r="MR167" s="100">
        <f t="shared" si="5052"/>
        <v>17.741666666666667</v>
      </c>
      <c r="MS167" s="100">
        <f t="shared" si="5052"/>
        <v>0</v>
      </c>
      <c r="MT167" s="66">
        <f t="shared" si="4975"/>
        <v>-15.416666666666666</v>
      </c>
      <c r="MU167" s="66">
        <f t="shared" si="4976"/>
        <v>-477670.95599999995</v>
      </c>
      <c r="MV167" s="53">
        <f>'СДП (план)'!BI168</f>
        <v>0</v>
      </c>
      <c r="MW167" s="53">
        <f>'СДП (план)'!BJ168</f>
        <v>0</v>
      </c>
      <c r="MX167" s="66">
        <f t="shared" si="4902"/>
        <v>0</v>
      </c>
      <c r="MY167" s="66">
        <f t="shared" si="4903"/>
        <v>0</v>
      </c>
      <c r="MZ167" s="53">
        <f t="shared" ref="MZ167:NH167" si="5053">SUM(MZ168:MZ171)</f>
        <v>0</v>
      </c>
      <c r="NA167" s="53">
        <f t="shared" si="5053"/>
        <v>0</v>
      </c>
      <c r="NB167" s="53">
        <f t="shared" si="5053"/>
        <v>0</v>
      </c>
      <c r="NC167" s="53">
        <f t="shared" si="5053"/>
        <v>0</v>
      </c>
      <c r="ND167" s="53">
        <f t="shared" si="5053"/>
        <v>0</v>
      </c>
      <c r="NE167" s="53">
        <f t="shared" si="5053"/>
        <v>0</v>
      </c>
      <c r="NF167" s="100">
        <f t="shared" si="5053"/>
        <v>0</v>
      </c>
      <c r="NG167" s="100">
        <f t="shared" si="5053"/>
        <v>0</v>
      </c>
      <c r="NH167" s="100">
        <f t="shared" si="5053"/>
        <v>0</v>
      </c>
      <c r="NI167" s="66">
        <f t="shared" si="4978"/>
        <v>0</v>
      </c>
      <c r="NJ167" s="66">
        <f t="shared" si="4979"/>
        <v>0</v>
      </c>
      <c r="NK167" s="53">
        <f>'СДП (план)'!BK168</f>
        <v>65</v>
      </c>
      <c r="NL167" s="53">
        <f>'СДП (план)'!BL168</f>
        <v>1869041.8656000001</v>
      </c>
      <c r="NM167" s="66">
        <f t="shared" si="4906"/>
        <v>5.416666666666667</v>
      </c>
      <c r="NN167" s="66">
        <f t="shared" si="4907"/>
        <v>155753.48880000002</v>
      </c>
      <c r="NO167" s="53">
        <f t="shared" ref="NO167:NW167" si="5054">SUM(NO168:NO171)</f>
        <v>4</v>
      </c>
      <c r="NP167" s="53">
        <f t="shared" si="5054"/>
        <v>80579.08</v>
      </c>
      <c r="NQ167" s="53">
        <f t="shared" si="5054"/>
        <v>41</v>
      </c>
      <c r="NR167" s="53">
        <f t="shared" si="5054"/>
        <v>0</v>
      </c>
      <c r="NS167" s="53">
        <f t="shared" si="5054"/>
        <v>0</v>
      </c>
      <c r="NT167" s="53">
        <f t="shared" si="5054"/>
        <v>0</v>
      </c>
      <c r="NU167" s="100">
        <f t="shared" si="5054"/>
        <v>69.420000000000016</v>
      </c>
      <c r="NV167" s="100">
        <f t="shared" si="5054"/>
        <v>5.785000000000001</v>
      </c>
      <c r="NW167" s="100">
        <f t="shared" si="5054"/>
        <v>4.2</v>
      </c>
      <c r="NX167" s="66">
        <f t="shared" si="4908"/>
        <v>-1.416666666666667</v>
      </c>
      <c r="NY167" s="66">
        <f t="shared" si="4909"/>
        <v>-75174.408800000019</v>
      </c>
      <c r="NZ167" s="53">
        <f>'СДП (план)'!BM168</f>
        <v>0</v>
      </c>
      <c r="OA167" s="53">
        <f>'СДП (план)'!BN168</f>
        <v>0</v>
      </c>
      <c r="OB167" s="66">
        <f t="shared" si="4910"/>
        <v>0</v>
      </c>
      <c r="OC167" s="66">
        <f t="shared" si="4911"/>
        <v>0</v>
      </c>
      <c r="OD167" s="53">
        <f t="shared" ref="OD167:OL167" si="5055">SUM(OD168:OD171)</f>
        <v>0</v>
      </c>
      <c r="OE167" s="53">
        <f t="shared" si="5055"/>
        <v>0</v>
      </c>
      <c r="OF167" s="53"/>
      <c r="OG167" s="53">
        <f t="shared" si="5055"/>
        <v>0</v>
      </c>
      <c r="OH167" s="53">
        <f t="shared" si="5055"/>
        <v>0</v>
      </c>
      <c r="OI167" s="53"/>
      <c r="OJ167" s="100">
        <f t="shared" si="5055"/>
        <v>0</v>
      </c>
      <c r="OK167" s="100">
        <f t="shared" si="5055"/>
        <v>0</v>
      </c>
      <c r="OL167" s="100">
        <f t="shared" si="5055"/>
        <v>0</v>
      </c>
      <c r="OM167" s="66">
        <f t="shared" si="4912"/>
        <v>0</v>
      </c>
      <c r="ON167" s="66">
        <f t="shared" si="4913"/>
        <v>0</v>
      </c>
      <c r="OO167" s="53">
        <f>'СДП (план)'!BO168</f>
        <v>50</v>
      </c>
      <c r="OP167" s="53">
        <f>'СДП (план)'!BP168</f>
        <v>1938504.96</v>
      </c>
      <c r="OQ167" s="66">
        <f t="shared" si="4914"/>
        <v>4.166666666666667</v>
      </c>
      <c r="OR167" s="66">
        <f t="shared" si="4915"/>
        <v>161542.07999999999</v>
      </c>
      <c r="OS167" s="53">
        <f t="shared" ref="OS167:PA167" si="5056">SUM(OS168:OS171)</f>
        <v>6</v>
      </c>
      <c r="OT167" s="53">
        <f t="shared" si="5056"/>
        <v>131948.46</v>
      </c>
      <c r="OU167" s="53">
        <f t="shared" si="5056"/>
        <v>62</v>
      </c>
      <c r="OV167" s="53">
        <f t="shared" si="5056"/>
        <v>0</v>
      </c>
      <c r="OW167" s="53">
        <f t="shared" si="5056"/>
        <v>0</v>
      </c>
      <c r="OX167" s="53">
        <f t="shared" si="5056"/>
        <v>0</v>
      </c>
      <c r="OY167" s="100">
        <f t="shared" si="5056"/>
        <v>72</v>
      </c>
      <c r="OZ167" s="100">
        <f t="shared" si="5056"/>
        <v>6</v>
      </c>
      <c r="PA167" s="100">
        <f t="shared" si="5056"/>
        <v>6.3000000000000007</v>
      </c>
      <c r="PB167" s="66">
        <f t="shared" si="4916"/>
        <v>1.833333333333333</v>
      </c>
      <c r="PC167" s="66">
        <f t="shared" si="4917"/>
        <v>-29593.619999999995</v>
      </c>
      <c r="PD167" s="53">
        <f>'СДП (план)'!BQ168</f>
        <v>0</v>
      </c>
      <c r="PE167" s="53">
        <f>'СДП (план)'!BR168</f>
        <v>0</v>
      </c>
      <c r="PF167" s="66">
        <f t="shared" si="4918"/>
        <v>0</v>
      </c>
      <c r="PG167" s="66">
        <f t="shared" si="4919"/>
        <v>0</v>
      </c>
      <c r="PH167" s="53">
        <f t="shared" ref="PH167:QE167" si="5057">SUM(PH168:PH171)</f>
        <v>0</v>
      </c>
      <c r="PI167" s="53">
        <f t="shared" si="5057"/>
        <v>0</v>
      </c>
      <c r="PJ167" s="53">
        <f t="shared" si="5057"/>
        <v>0</v>
      </c>
      <c r="PK167" s="53">
        <f t="shared" si="5057"/>
        <v>0</v>
      </c>
      <c r="PL167" s="53">
        <f t="shared" si="5057"/>
        <v>0</v>
      </c>
      <c r="PM167" s="53">
        <f t="shared" si="5057"/>
        <v>0</v>
      </c>
      <c r="PN167" s="100">
        <f t="shared" si="5057"/>
        <v>0</v>
      </c>
      <c r="PO167" s="100">
        <f t="shared" si="5057"/>
        <v>0</v>
      </c>
      <c r="PP167" s="100">
        <f t="shared" si="5057"/>
        <v>0</v>
      </c>
      <c r="PQ167" s="66">
        <f t="shared" si="4920"/>
        <v>0</v>
      </c>
      <c r="PR167" s="66">
        <f t="shared" si="4921"/>
        <v>0</v>
      </c>
      <c r="PS167" s="53">
        <f>'СДП (план)'!BS168</f>
        <v>32</v>
      </c>
      <c r="PT167" s="53">
        <f>'СДП (план)'!BT168</f>
        <v>925636.11839999992</v>
      </c>
      <c r="PU167" s="66">
        <f t="shared" si="4922"/>
        <v>2.6666666666666665</v>
      </c>
      <c r="PV167" s="66">
        <f t="shared" si="4923"/>
        <v>77136.343199999988</v>
      </c>
      <c r="PW167" s="53">
        <f t="shared" si="5057"/>
        <v>0</v>
      </c>
      <c r="PX167" s="53">
        <f t="shared" si="5057"/>
        <v>0</v>
      </c>
      <c r="PY167" s="53">
        <f t="shared" si="5057"/>
        <v>0</v>
      </c>
      <c r="PZ167" s="53">
        <f t="shared" si="5057"/>
        <v>0</v>
      </c>
      <c r="QA167" s="53">
        <f t="shared" si="5057"/>
        <v>0</v>
      </c>
      <c r="QB167" s="53">
        <f t="shared" si="5057"/>
        <v>0</v>
      </c>
      <c r="QC167" s="100">
        <f t="shared" si="5057"/>
        <v>34.380000000000003</v>
      </c>
      <c r="QD167" s="100">
        <f t="shared" si="5057"/>
        <v>2.8650000000000002</v>
      </c>
      <c r="QE167" s="100">
        <f t="shared" si="5057"/>
        <v>0</v>
      </c>
      <c r="QF167" s="66">
        <f t="shared" si="4924"/>
        <v>-2.6666666666666665</v>
      </c>
      <c r="QG167" s="66">
        <f t="shared" si="4925"/>
        <v>-77136.343199999988</v>
      </c>
      <c r="QH167" s="53">
        <f>'СДП (план)'!BU168</f>
        <v>10</v>
      </c>
      <c r="QI167" s="53">
        <f>'СДП (план)'!BV168</f>
        <v>282698.64</v>
      </c>
      <c r="QJ167" s="66">
        <f t="shared" si="4926"/>
        <v>0.83333333333333337</v>
      </c>
      <c r="QK167" s="66">
        <f t="shared" si="4927"/>
        <v>23558.22</v>
      </c>
      <c r="QL167" s="53">
        <f t="shared" ref="QL167:RI167" si="5058">SUM(QL168:QL171)</f>
        <v>0</v>
      </c>
      <c r="QM167" s="53">
        <f t="shared" si="5058"/>
        <v>0</v>
      </c>
      <c r="QN167" s="53">
        <f t="shared" si="5058"/>
        <v>0</v>
      </c>
      <c r="QO167" s="53">
        <f t="shared" si="5058"/>
        <v>0</v>
      </c>
      <c r="QP167" s="53">
        <f t="shared" si="5058"/>
        <v>0</v>
      </c>
      <c r="QQ167" s="53">
        <f t="shared" si="5058"/>
        <v>0</v>
      </c>
      <c r="QR167" s="100">
        <f t="shared" si="5058"/>
        <v>10.5</v>
      </c>
      <c r="QS167" s="100">
        <f t="shared" si="5058"/>
        <v>0.87500000000000011</v>
      </c>
      <c r="QT167" s="100">
        <f t="shared" si="5058"/>
        <v>0</v>
      </c>
      <c r="QU167" s="66">
        <f t="shared" si="4180"/>
        <v>-0.83333333333333337</v>
      </c>
      <c r="QV167" s="66">
        <f t="shared" si="4181"/>
        <v>-23558.22</v>
      </c>
      <c r="QW167" s="53">
        <f>'СДП (план)'!BW168</f>
        <v>8</v>
      </c>
      <c r="QX167" s="53">
        <f>'СДП (план)'!BX168</f>
        <v>226158.91199999998</v>
      </c>
      <c r="QY167" s="66">
        <f t="shared" si="4928"/>
        <v>0.66666666666666663</v>
      </c>
      <c r="QZ167" s="66">
        <f t="shared" si="4929"/>
        <v>18846.575999999997</v>
      </c>
      <c r="RA167" s="53">
        <f t="shared" si="5058"/>
        <v>0</v>
      </c>
      <c r="RB167" s="53">
        <f t="shared" si="5058"/>
        <v>0</v>
      </c>
      <c r="RC167" s="53">
        <f t="shared" si="5058"/>
        <v>0</v>
      </c>
      <c r="RD167" s="53">
        <f t="shared" si="5058"/>
        <v>0</v>
      </c>
      <c r="RE167" s="53">
        <f t="shared" si="5058"/>
        <v>0</v>
      </c>
      <c r="RF167" s="53">
        <f t="shared" si="5058"/>
        <v>0</v>
      </c>
      <c r="RG167" s="100">
        <f t="shared" si="5058"/>
        <v>8.4</v>
      </c>
      <c r="RH167" s="100">
        <f t="shared" si="5058"/>
        <v>0.7</v>
      </c>
      <c r="RI167" s="100">
        <f t="shared" si="5058"/>
        <v>0</v>
      </c>
      <c r="RJ167" s="66">
        <f t="shared" si="4930"/>
        <v>-0.66666666666666663</v>
      </c>
      <c r="RK167" s="66">
        <f t="shared" si="4931"/>
        <v>-18846.575999999997</v>
      </c>
      <c r="RL167" s="53">
        <f>'СДП (план)'!BY168</f>
        <v>0</v>
      </c>
      <c r="RM167" s="53">
        <f>'СДП (план)'!BZ168</f>
        <v>0</v>
      </c>
      <c r="RN167" s="66">
        <f t="shared" si="4932"/>
        <v>0</v>
      </c>
      <c r="RO167" s="66">
        <f t="shared" si="4933"/>
        <v>0</v>
      </c>
      <c r="RP167" s="53">
        <f t="shared" ref="RP167:RX167" si="5059">SUM(RP168:RP171)</f>
        <v>0</v>
      </c>
      <c r="RQ167" s="53">
        <f t="shared" si="5059"/>
        <v>0</v>
      </c>
      <c r="RR167" s="53">
        <f t="shared" si="5059"/>
        <v>0</v>
      </c>
      <c r="RS167" s="53">
        <f t="shared" si="5059"/>
        <v>0</v>
      </c>
      <c r="RT167" s="53">
        <f t="shared" si="5059"/>
        <v>0</v>
      </c>
      <c r="RU167" s="53">
        <f t="shared" si="5059"/>
        <v>0</v>
      </c>
      <c r="RV167" s="100">
        <f t="shared" si="5059"/>
        <v>0</v>
      </c>
      <c r="RW167" s="100">
        <f t="shared" si="5059"/>
        <v>0</v>
      </c>
      <c r="RX167" s="100">
        <f t="shared" si="5059"/>
        <v>0</v>
      </c>
      <c r="RY167" s="66">
        <f t="shared" si="4934"/>
        <v>0</v>
      </c>
      <c r="RZ167" s="66">
        <f t="shared" si="4935"/>
        <v>0</v>
      </c>
      <c r="SA167" s="53">
        <f>'СДП (план)'!CA168</f>
        <v>8</v>
      </c>
      <c r="SB167" s="53">
        <f>'СДП (план)'!CB168</f>
        <v>226158.91199999998</v>
      </c>
      <c r="SC167" s="66">
        <f t="shared" si="4188"/>
        <v>0.66666666666666663</v>
      </c>
      <c r="SD167" s="66">
        <f t="shared" si="4189"/>
        <v>18846.575999999997</v>
      </c>
      <c r="SE167" s="53">
        <f t="shared" ref="SE167:SM167" si="5060">SUM(SE168:SE171)</f>
        <v>0</v>
      </c>
      <c r="SF167" s="53">
        <f t="shared" si="5060"/>
        <v>0</v>
      </c>
      <c r="SG167" s="53">
        <f t="shared" si="5060"/>
        <v>0</v>
      </c>
      <c r="SH167" s="53">
        <f t="shared" si="5060"/>
        <v>0</v>
      </c>
      <c r="SI167" s="53">
        <f t="shared" si="5060"/>
        <v>0</v>
      </c>
      <c r="SJ167" s="53">
        <f t="shared" si="5060"/>
        <v>0</v>
      </c>
      <c r="SK167" s="100">
        <f t="shared" si="5060"/>
        <v>8.4</v>
      </c>
      <c r="SL167" s="100">
        <f t="shared" si="5060"/>
        <v>0.7</v>
      </c>
      <c r="SM167" s="100">
        <f t="shared" si="5060"/>
        <v>0</v>
      </c>
      <c r="SN167" s="66">
        <f t="shared" si="4936"/>
        <v>-0.66666666666666663</v>
      </c>
      <c r="SO167" s="66">
        <f t="shared" si="4937"/>
        <v>-18846.575999999997</v>
      </c>
      <c r="SP167" s="53">
        <f>'СДП (план)'!CC168</f>
        <v>40</v>
      </c>
      <c r="SQ167" s="53">
        <f>'СДП (план)'!CD168</f>
        <v>1500995.16</v>
      </c>
      <c r="SR167" s="66">
        <f t="shared" si="4193"/>
        <v>3.3333333333333335</v>
      </c>
      <c r="SS167" s="66">
        <f t="shared" si="4194"/>
        <v>125082.93</v>
      </c>
      <c r="ST167" s="53">
        <f t="shared" ref="ST167:TB167" si="5061">SUM(ST168:ST171)</f>
        <v>3</v>
      </c>
      <c r="SU167" s="53">
        <f t="shared" si="5061"/>
        <v>304519.45</v>
      </c>
      <c r="SV167" s="53">
        <f t="shared" si="5061"/>
        <v>24</v>
      </c>
      <c r="SW167" s="53">
        <f t="shared" si="5061"/>
        <v>0</v>
      </c>
      <c r="SX167" s="53">
        <f t="shared" si="5061"/>
        <v>0</v>
      </c>
      <c r="SY167" s="53">
        <f t="shared" si="5061"/>
        <v>0</v>
      </c>
      <c r="SZ167" s="100">
        <f t="shared" si="5061"/>
        <v>42</v>
      </c>
      <c r="TA167" s="100">
        <f t="shared" si="5061"/>
        <v>3.5000000000000004</v>
      </c>
      <c r="TB167" s="100">
        <f t="shared" si="5061"/>
        <v>3.1500000000000004</v>
      </c>
      <c r="TC167" s="66">
        <f t="shared" si="4938"/>
        <v>-0.33333333333333348</v>
      </c>
      <c r="TD167" s="66">
        <f t="shared" si="4939"/>
        <v>179436.52000000002</v>
      </c>
      <c r="TE167" s="14">
        <f>'СДП (план)'!CE168</f>
        <v>45</v>
      </c>
      <c r="TF167" s="14">
        <f>'СДП (план)'!CF168</f>
        <v>1946077.2449999999</v>
      </c>
      <c r="TG167" s="14">
        <v>32</v>
      </c>
      <c r="TH167" s="14">
        <v>1297870.5599999998</v>
      </c>
      <c r="TI167" s="53">
        <f t="shared" ref="TI167:TQ167" si="5062">SUM(TI168:TI171)</f>
        <v>1</v>
      </c>
      <c r="TJ167" s="53">
        <f t="shared" si="5062"/>
        <v>173526.58</v>
      </c>
      <c r="TK167" s="53">
        <f t="shared" si="5062"/>
        <v>6</v>
      </c>
      <c r="TL167" s="53">
        <f t="shared" si="5062"/>
        <v>0</v>
      </c>
      <c r="TM167" s="53">
        <f t="shared" si="5062"/>
        <v>0</v>
      </c>
      <c r="TN167" s="53"/>
      <c r="TO167" s="100">
        <f t="shared" si="5062"/>
        <v>47.25</v>
      </c>
      <c r="TP167" s="100">
        <f t="shared" si="5062"/>
        <v>33.6</v>
      </c>
      <c r="TQ167" s="100">
        <f t="shared" si="5062"/>
        <v>1.05</v>
      </c>
      <c r="TR167" s="66">
        <f t="shared" si="4940"/>
        <v>-31</v>
      </c>
      <c r="TS167" s="66">
        <f t="shared" si="4941"/>
        <v>-1124343.9799999997</v>
      </c>
      <c r="TT167" s="66">
        <f>'СДП (план)'!CG168</f>
        <v>0</v>
      </c>
      <c r="TU167" s="66">
        <f>'СДП (план)'!CH168</f>
        <v>0</v>
      </c>
      <c r="TV167" s="66">
        <f t="shared" si="4942"/>
        <v>0</v>
      </c>
      <c r="TW167" s="66">
        <f t="shared" si="4943"/>
        <v>0</v>
      </c>
      <c r="TX167" s="164"/>
      <c r="TY167" s="164"/>
      <c r="TZ167" s="164"/>
      <c r="UA167" s="164"/>
      <c r="UB167" s="164"/>
      <c r="UC167" s="164"/>
      <c r="UD167" s="100">
        <f t="shared" ref="UD167:UF167" si="5063">SUM(UD168:UD171)</f>
        <v>0</v>
      </c>
      <c r="UE167" s="100">
        <f t="shared" si="5063"/>
        <v>0</v>
      </c>
      <c r="UF167" s="100">
        <f t="shared" si="5063"/>
        <v>0</v>
      </c>
      <c r="UG167" s="66">
        <f t="shared" si="4204"/>
        <v>0</v>
      </c>
      <c r="UH167" s="66">
        <f t="shared" si="4205"/>
        <v>0</v>
      </c>
      <c r="UI167" s="66"/>
      <c r="UJ167" s="66"/>
      <c r="UK167" s="66"/>
      <c r="UL167" s="66"/>
      <c r="UM167" s="66"/>
      <c r="UN167" s="66"/>
      <c r="UO167" s="66"/>
      <c r="UP167" s="66"/>
      <c r="UQ167" s="66"/>
      <c r="UR167" s="66"/>
      <c r="US167" s="66"/>
      <c r="UT167" s="66"/>
      <c r="UU167" s="66"/>
      <c r="UV167" s="66"/>
      <c r="UW167" s="66"/>
      <c r="UX167" s="100">
        <f>'СДП (план)'!CK168</f>
        <v>1006</v>
      </c>
      <c r="UY167" s="100">
        <f>'СДП (план)'!CL168</f>
        <v>31609735.285799999</v>
      </c>
      <c r="UZ167" s="43">
        <f t="shared" si="4048"/>
        <v>83.833333333333329</v>
      </c>
      <c r="VA167" s="43">
        <f t="shared" si="4049"/>
        <v>2634144.6071500001</v>
      </c>
      <c r="VB167" s="100">
        <f>SUM(VB168:VB171)</f>
        <v>34</v>
      </c>
      <c r="VC167" s="100">
        <f t="shared" ref="VC167:VL167" si="5064">SUM(VC168:VC171)</f>
        <v>1220314.71</v>
      </c>
      <c r="VD167" s="100">
        <f t="shared" si="5064"/>
        <v>310</v>
      </c>
      <c r="VE167" s="100">
        <f t="shared" si="5064"/>
        <v>0</v>
      </c>
      <c r="VF167" s="100">
        <f t="shared" si="5064"/>
        <v>0</v>
      </c>
      <c r="VG167" s="100">
        <f t="shared" si="5064"/>
        <v>0</v>
      </c>
      <c r="VH167" s="100">
        <f t="shared" si="5064"/>
        <v>1222.8899999999999</v>
      </c>
      <c r="VI167" s="100">
        <f t="shared" si="5064"/>
        <v>131.57000000000002</v>
      </c>
      <c r="VJ167" s="100">
        <f t="shared" si="5064"/>
        <v>37.919999999999995</v>
      </c>
      <c r="VK167" s="66">
        <f t="shared" si="5064"/>
        <v>-49.833333333333336</v>
      </c>
      <c r="VL167" s="66">
        <f t="shared" si="5064"/>
        <v>-1413829.8971499999</v>
      </c>
      <c r="VM167" s="398" t="e">
        <f>VLOOKUP($C167,'СДП (план)'!$C$11:$CL$254,107,0)</f>
        <v>#REF!</v>
      </c>
      <c r="VN167" s="398" t="e">
        <f>VLOOKUP($C167,'СДП (план)'!$C$11:$CL$254,108,0)</f>
        <v>#REF!</v>
      </c>
      <c r="VO167" s="399" t="e">
        <f t="shared" si="4688"/>
        <v>#REF!</v>
      </c>
      <c r="VP167" s="399" t="e">
        <f t="shared" si="4689"/>
        <v>#REF!</v>
      </c>
      <c r="VQ167" s="398"/>
      <c r="VR167" s="398"/>
      <c r="VS167" s="400"/>
      <c r="VT167" s="400"/>
    </row>
    <row r="168" spans="1:592" s="32" customFormat="1" ht="25.5" hidden="1" x14ac:dyDescent="0.2">
      <c r="A168" s="182"/>
      <c r="B168" s="182">
        <v>130</v>
      </c>
      <c r="C168" s="265" t="s">
        <v>422</v>
      </c>
      <c r="D168" s="485" t="s">
        <v>226</v>
      </c>
      <c r="E168" s="461">
        <v>16026</v>
      </c>
      <c r="F168" s="462">
        <v>1.44</v>
      </c>
      <c r="G168" s="463"/>
      <c r="H168" s="464">
        <v>1</v>
      </c>
      <c r="I168" s="196"/>
      <c r="J168" s="196"/>
      <c r="K168" s="1">
        <v>1.4</v>
      </c>
      <c r="L168" s="1">
        <v>1.68</v>
      </c>
      <c r="M168" s="1">
        <v>2.23</v>
      </c>
      <c r="N168" s="9">
        <v>2.57</v>
      </c>
      <c r="O168" s="44">
        <f>'СДП (план)'!O169</f>
        <v>0</v>
      </c>
      <c r="P168" s="44">
        <f>'СДП (план)'!P169</f>
        <v>0</v>
      </c>
      <c r="Q168" s="43">
        <f t="shared" si="4819"/>
        <v>0</v>
      </c>
      <c r="R168" s="43">
        <f t="shared" si="4820"/>
        <v>0</v>
      </c>
      <c r="S168" s="43">
        <f>VLOOKUP($C168,'факт СДП 1 мес'!$D$8:$HP$251,9,0)</f>
        <v>0</v>
      </c>
      <c r="T168" s="43">
        <f>VLOOKUP($C168,'факт СДП 1 мес'!$D$8:$HP$251,10,0)</f>
        <v>0</v>
      </c>
      <c r="U168" s="43">
        <f>VLOOKUP($C168,'факт СДП 1 мес'!$D$8:$HP$251,11,0)</f>
        <v>0</v>
      </c>
      <c r="V168" s="43">
        <f>VLOOKUP($C168,'факт СДП 1 мес'!$D$8:$HP$251,12,0)</f>
        <v>0</v>
      </c>
      <c r="W168" s="43">
        <f>VLOOKUP($C168,'факт СДП 1 мес'!$D$8:$HP$251,13,0)</f>
        <v>0</v>
      </c>
      <c r="X168" s="43">
        <f>VLOOKUP($C168,'факт СДП 1 мес'!$D$8:$HP$251,14,0)</f>
        <v>0</v>
      </c>
      <c r="Y168" s="43">
        <f t="shared" ref="Y168:Y171" si="5065">SUM(O168*$F168)</f>
        <v>0</v>
      </c>
      <c r="Z168" s="43">
        <f t="shared" ref="Z168:Z171" si="5066">SUM(Q168*$F168)</f>
        <v>0</v>
      </c>
      <c r="AA168" s="43">
        <f t="shared" ref="AA168:AA171" si="5067">SUM(S168*$F168)</f>
        <v>0</v>
      </c>
      <c r="AB168" s="43">
        <f t="shared" ref="AB168:AB171" si="5068">SUM(S168-Q168)</f>
        <v>0</v>
      </c>
      <c r="AC168" s="43">
        <f t="shared" si="4946"/>
        <v>0</v>
      </c>
      <c r="AD168" s="145">
        <f>'СДП (план)'!Q169</f>
        <v>25</v>
      </c>
      <c r="AE168" s="145">
        <f>'СДП (план)'!R169</f>
        <v>807710.39999999991</v>
      </c>
      <c r="AF168" s="43">
        <f t="shared" si="4822"/>
        <v>2.0833333333333335</v>
      </c>
      <c r="AG168" s="43">
        <f t="shared" si="4823"/>
        <v>67309.2</v>
      </c>
      <c r="AH168" s="43">
        <f>VLOOKUP($C168,'факт СДП 1 мес'!$D$8:$HP$251,3,0)</f>
        <v>0</v>
      </c>
      <c r="AI168" s="43">
        <f>VLOOKUP($C168,'факт СДП 1 мес'!$D$8:$HP$251,4,0)</f>
        <v>0</v>
      </c>
      <c r="AJ168" s="43">
        <f>VLOOKUP($C168,'факт СДП 1 мес'!$D$8:$HP$251,5,0)</f>
        <v>0</v>
      </c>
      <c r="AK168" s="43">
        <f>VLOOKUP($C168,'факт СДП 1 мес'!$D$8:$HP$251,6,0)</f>
        <v>0</v>
      </c>
      <c r="AL168" s="43">
        <f>VLOOKUP($C168,'факт СДП 1 мес'!$D$8:$HP$251,7,0)</f>
        <v>0</v>
      </c>
      <c r="AM168" s="43">
        <f>VLOOKUP($C168,'факт СДП 1 мес'!$D$8:$HP$251,8,0)</f>
        <v>0</v>
      </c>
      <c r="AN168" s="43">
        <f t="shared" ref="AN168:AN171" si="5069">SUM(AD168*$F168)</f>
        <v>36</v>
      </c>
      <c r="AO168" s="43">
        <f t="shared" ref="AO168:AO171" si="5070">SUM(AF168*$F168)</f>
        <v>3</v>
      </c>
      <c r="AP168" s="43">
        <f t="shared" ref="AP168:AP171" si="5071">SUM(AH168*$F168)</f>
        <v>0</v>
      </c>
      <c r="AQ168" s="43">
        <f t="shared" si="4948"/>
        <v>-2.0833333333333335</v>
      </c>
      <c r="AR168" s="43">
        <f t="shared" si="4949"/>
        <v>-67309.2</v>
      </c>
      <c r="AS168" s="44">
        <f>'СДП (план)'!S169</f>
        <v>31</v>
      </c>
      <c r="AT168" s="43">
        <f>'СДП (план)'!T169</f>
        <v>1001560.8959999999</v>
      </c>
      <c r="AU168" s="43">
        <f t="shared" si="4826"/>
        <v>2.5833333333333335</v>
      </c>
      <c r="AV168" s="43">
        <f t="shared" si="4827"/>
        <v>83463.407999999996</v>
      </c>
      <c r="AW168" s="43">
        <f>VLOOKUP($C168,'факт СДП 1 мес'!$D$8:$HP$251,159,0)</f>
        <v>1</v>
      </c>
      <c r="AX168" s="43">
        <f>VLOOKUP($C168,'факт СДП 1 мес'!$D$8:$HP$251,160,0)</f>
        <v>32308.42</v>
      </c>
      <c r="AY168" s="43">
        <f>VLOOKUP($C168,'факт СДП 1 мес'!$D$8:$HP$251,161,0)</f>
        <v>6</v>
      </c>
      <c r="AZ168" s="43">
        <f>VLOOKUP($C168,'факт СДП 1 мес'!$D$8:$HP$251,162,0)</f>
        <v>0</v>
      </c>
      <c r="BA168" s="43">
        <f>VLOOKUP($C168,'факт СДП 1 мес'!$D$8:$HP$251,163,0)</f>
        <v>0</v>
      </c>
      <c r="BB168" s="43">
        <f>VLOOKUP($C168,'факт СДП 1 мес'!$D$8:$HP$251,164,0)</f>
        <v>0</v>
      </c>
      <c r="BC168" s="43">
        <f t="shared" ref="BC168:BC171" si="5072">SUM(AS168*$F168)</f>
        <v>44.64</v>
      </c>
      <c r="BD168" s="43">
        <f t="shared" ref="BD168:BD171" si="5073">SUM(AU168*$F168)</f>
        <v>3.72</v>
      </c>
      <c r="BE168" s="43">
        <f t="shared" ref="BE168:BE171" si="5074">SUM(AW168*$F168)</f>
        <v>1.44</v>
      </c>
      <c r="BF168" s="43">
        <f t="shared" si="4087"/>
        <v>-1.5833333333333335</v>
      </c>
      <c r="BG168" s="43">
        <f t="shared" si="4088"/>
        <v>-51154.987999999998</v>
      </c>
      <c r="BH168" s="88">
        <f>'СДП (план)'!U169</f>
        <v>0</v>
      </c>
      <c r="BI168" s="3">
        <f>'СДП (план)'!V169</f>
        <v>0</v>
      </c>
      <c r="BJ168" s="43">
        <f t="shared" si="4828"/>
        <v>0</v>
      </c>
      <c r="BK168" s="43">
        <f t="shared" si="4829"/>
        <v>0</v>
      </c>
      <c r="BL168" s="43">
        <f>VLOOKUP($C168,'факт СДП 1 мес'!$D$8:$HP$251,21,0)</f>
        <v>0</v>
      </c>
      <c r="BM168" s="43">
        <f>VLOOKUP($C168,'факт СДП 1 мес'!$D$8:$HP$251,22,0)</f>
        <v>0</v>
      </c>
      <c r="BN168" s="43">
        <f>VLOOKUP($C168,'факт СДП 1 мес'!$D$8:$HP$251,23,0)</f>
        <v>0</v>
      </c>
      <c r="BO168" s="43">
        <f>VLOOKUP($C168,'факт СДП 1 мес'!$D$8:$HP$251,24,0)</f>
        <v>0</v>
      </c>
      <c r="BP168" s="43">
        <f>VLOOKUP($C168,'факт СДП 1 мес'!$D$8:$HP$251,25,0)</f>
        <v>0</v>
      </c>
      <c r="BQ168" s="43">
        <f>VLOOKUP($C168,'факт СДП 1 мес'!$D$8:$HP$251,26,0)</f>
        <v>0</v>
      </c>
      <c r="BR168" s="43">
        <f t="shared" ref="BR168:BR171" si="5075">SUM(BH168*$F168)</f>
        <v>0</v>
      </c>
      <c r="BS168" s="43">
        <f t="shared" ref="BS168:BS171" si="5076">SUM(BJ168*$F168)</f>
        <v>0</v>
      </c>
      <c r="BT168" s="43">
        <f t="shared" ref="BT168:BT171" si="5077">SUM(BL168*$F168)</f>
        <v>0</v>
      </c>
      <c r="BU168" s="43">
        <f t="shared" si="4092"/>
        <v>0</v>
      </c>
      <c r="BV168" s="43">
        <f t="shared" si="4093"/>
        <v>0</v>
      </c>
      <c r="BW168" s="44">
        <f>'СДП (план)'!W169</f>
        <v>0</v>
      </c>
      <c r="BX168" s="43">
        <f>'СДП (план)'!X169</f>
        <v>0</v>
      </c>
      <c r="BY168" s="43">
        <f t="shared" si="4830"/>
        <v>0</v>
      </c>
      <c r="BZ168" s="43">
        <f t="shared" si="4831"/>
        <v>0</v>
      </c>
      <c r="CA168" s="43">
        <f>VLOOKUP($C168,'факт СДП 1 мес'!$D$8:$HP$251,15,0)</f>
        <v>0</v>
      </c>
      <c r="CB168" s="43">
        <f>VLOOKUP($C168,'факт СДП 1 мес'!$D$8:$HP$251,16,0)</f>
        <v>0</v>
      </c>
      <c r="CC168" s="43">
        <f>VLOOKUP($C168,'факт СДП 1 мес'!$D$8:$HP$251,17,0)</f>
        <v>0</v>
      </c>
      <c r="CD168" s="43">
        <f>VLOOKUP($C168,'факт СДП 1 мес'!$D$8:$HP$251,18,0)</f>
        <v>0</v>
      </c>
      <c r="CE168" s="43">
        <f>VLOOKUP($C168,'факт СДП 1 мес'!$D$8:$HP$251,19,0)</f>
        <v>0</v>
      </c>
      <c r="CF168" s="43">
        <f>VLOOKUP($C168,'факт СДП 1 мес'!$D$8:$HP$251,20,0)</f>
        <v>0</v>
      </c>
      <c r="CG168" s="43">
        <f t="shared" ref="CG168:CG171" si="5078">SUM(BW168*$F168)</f>
        <v>0</v>
      </c>
      <c r="CH168" s="43">
        <f t="shared" ref="CH168:CH171" si="5079">SUM(BY168*$F168)</f>
        <v>0</v>
      </c>
      <c r="CI168" s="43">
        <f t="shared" ref="CI168:CI171" si="5080">SUM(CA168*$F168)</f>
        <v>0</v>
      </c>
      <c r="CJ168" s="43">
        <f t="shared" si="4787"/>
        <v>0</v>
      </c>
      <c r="CK168" s="43">
        <f t="shared" si="4788"/>
        <v>0</v>
      </c>
      <c r="CL168" s="45">
        <f>'СДП (план)'!Y169</f>
        <v>0</v>
      </c>
      <c r="CM168" s="43">
        <f>'СДП (план)'!Z169</f>
        <v>0</v>
      </c>
      <c r="CN168" s="43">
        <f t="shared" si="4832"/>
        <v>0</v>
      </c>
      <c r="CO168" s="43">
        <f t="shared" si="4833"/>
        <v>0</v>
      </c>
      <c r="CP168" s="43">
        <f>VLOOKUP($C168,'факт СДП 1 мес'!$D$8:$HP$251,165,0)</f>
        <v>0</v>
      </c>
      <c r="CQ168" s="43">
        <f>VLOOKUP($C168,'факт СДП 1 мес'!$D$8:$HP$251,166,0)</f>
        <v>0</v>
      </c>
      <c r="CR168" s="43">
        <f>VLOOKUP($C168,'факт СДП 1 мес'!$D$8:$HP$251,167,0)</f>
        <v>0</v>
      </c>
      <c r="CS168" s="43">
        <f>VLOOKUP($C168,'факт СДП 1 мес'!$D$8:$HP$251,168,0)</f>
        <v>0</v>
      </c>
      <c r="CT168" s="43">
        <f>VLOOKUP($C168,'факт СДП 1 мес'!$D$8:$HP$251,169,0)</f>
        <v>0</v>
      </c>
      <c r="CU168" s="43">
        <f>VLOOKUP($C168,'факт СДП 1 мес'!$D$8:$HP$251,170,0)</f>
        <v>0</v>
      </c>
      <c r="CV168" s="43">
        <f t="shared" ref="CV168:CV171" si="5081">SUM(CL168*$F168)</f>
        <v>0</v>
      </c>
      <c r="CW168" s="43">
        <f t="shared" ref="CW168:CW171" si="5082">SUM(CN168*$F168)</f>
        <v>0</v>
      </c>
      <c r="CX168" s="43">
        <f t="shared" ref="CX168:CX171" si="5083">SUM(CP168*$F168)</f>
        <v>0</v>
      </c>
      <c r="CY168" s="43">
        <f t="shared" si="4834"/>
        <v>0</v>
      </c>
      <c r="CZ168" s="43">
        <f t="shared" si="4835"/>
        <v>0</v>
      </c>
      <c r="DA168" s="5">
        <f>'СДП (план)'!AA169</f>
        <v>0</v>
      </c>
      <c r="DB168" s="3">
        <f>'СДП (план)'!AB169</f>
        <v>0</v>
      </c>
      <c r="DC168" s="43">
        <f t="shared" si="4836"/>
        <v>0</v>
      </c>
      <c r="DD168" s="43">
        <f t="shared" si="4837"/>
        <v>0</v>
      </c>
      <c r="DE168" s="43">
        <f>VLOOKUP($C168,'факт СДП 1 мес'!$D$8:$HP$251,57,0)</f>
        <v>0</v>
      </c>
      <c r="DF168" s="43">
        <f>VLOOKUP($C168,'факт СДП 1 мес'!$D$8:$HP$251,58,0)</f>
        <v>0</v>
      </c>
      <c r="DG168" s="43">
        <f>VLOOKUP($C168,'факт СДП 1 мес'!$D$8:$HP$251,59,0)</f>
        <v>0</v>
      </c>
      <c r="DH168" s="43">
        <f>VLOOKUP($C168,'факт СДП 1 мес'!$D$8:$HP$251,60,0)</f>
        <v>0</v>
      </c>
      <c r="DI168" s="43">
        <f>VLOOKUP($C168,'факт СДП 1 мес'!$D$8:$HP$251,61,0)</f>
        <v>0</v>
      </c>
      <c r="DJ168" s="43">
        <f>VLOOKUP($C168,'факт СДП 1 мес'!$D$8:$HP$251,62,0)</f>
        <v>0</v>
      </c>
      <c r="DK168" s="43">
        <f t="shared" ref="DK168:DK171" si="5084">SUM(DA168*$F168)</f>
        <v>0</v>
      </c>
      <c r="DL168" s="43">
        <f t="shared" ref="DL168:DL171" si="5085">SUM(DC168*$F168)</f>
        <v>0</v>
      </c>
      <c r="DM168" s="43">
        <f t="shared" ref="DM168:DM171" si="5086">SUM(DE168*$F168)</f>
        <v>0</v>
      </c>
      <c r="DN168" s="43">
        <f t="shared" si="4838"/>
        <v>0</v>
      </c>
      <c r="DO168" s="43">
        <f t="shared" si="4839"/>
        <v>0</v>
      </c>
      <c r="DP168" s="5">
        <f>'СДП (план)'!AC169</f>
        <v>0</v>
      </c>
      <c r="DQ168" s="3">
        <f>'СДП (план)'!AD169</f>
        <v>0</v>
      </c>
      <c r="DR168" s="43">
        <f t="shared" si="4840"/>
        <v>0</v>
      </c>
      <c r="DS168" s="43">
        <f t="shared" si="4841"/>
        <v>0</v>
      </c>
      <c r="DT168" s="43">
        <f>VLOOKUP($C168,'факт СДП 1 мес'!$D$8:$HP$251,33,0)</f>
        <v>0</v>
      </c>
      <c r="DU168" s="43">
        <f>VLOOKUP($C168,'факт СДП 1 мес'!$D$8:$HP$251,34,0)</f>
        <v>0</v>
      </c>
      <c r="DV168" s="43">
        <f>VLOOKUP($C168,'факт СДП 1 мес'!$D$8:$HP$251,35,0)</f>
        <v>0</v>
      </c>
      <c r="DW168" s="43">
        <f>VLOOKUP($C168,'факт СДП 1 мес'!$D$8:$HP$251,36,0)</f>
        <v>0</v>
      </c>
      <c r="DX168" s="43">
        <f>VLOOKUP($C168,'факт СДП 1 мес'!$D$8:$HP$251,37,0)</f>
        <v>0</v>
      </c>
      <c r="DY168" s="43">
        <f>VLOOKUP($C168,'факт СДП 1 мес'!$D$8:$HP$251,38,0)</f>
        <v>0</v>
      </c>
      <c r="DZ168" s="43">
        <f t="shared" ref="DZ168:DZ171" si="5087">SUM(DP168*$F168)</f>
        <v>0</v>
      </c>
      <c r="EA168" s="43">
        <f t="shared" ref="EA168:EA171" si="5088">SUM(DR168*$F168)</f>
        <v>0</v>
      </c>
      <c r="EB168" s="43">
        <f t="shared" ref="EB168:EB171" si="5089">SUM(DT168*$F168)</f>
        <v>0</v>
      </c>
      <c r="EC168" s="43">
        <f t="shared" ref="EC168:EC171" si="5090">SUM(DT168-DR168)</f>
        <v>0</v>
      </c>
      <c r="ED168" s="43">
        <f t="shared" si="4957"/>
        <v>0</v>
      </c>
      <c r="EE168" s="5">
        <f>'СДП (план)'!AE169</f>
        <v>0</v>
      </c>
      <c r="EF168" s="3">
        <f>'СДП (план)'!AF169</f>
        <v>0</v>
      </c>
      <c r="EG168" s="43">
        <f t="shared" si="4844"/>
        <v>0</v>
      </c>
      <c r="EH168" s="43">
        <f t="shared" si="4845"/>
        <v>0</v>
      </c>
      <c r="EI168" s="43">
        <f>VLOOKUP($C168,'факт СДП 1 мес'!$D$8:$HP$251,27,0)</f>
        <v>0</v>
      </c>
      <c r="EJ168" s="43">
        <f>VLOOKUP($C168,'факт СДП 1 мес'!$D$8:$HP$251,28,0)</f>
        <v>0</v>
      </c>
      <c r="EK168" s="43">
        <f>VLOOKUP($C168,'факт СДП 1 мес'!$D$8:$HP$251,29,0)</f>
        <v>0</v>
      </c>
      <c r="EL168" s="43">
        <f>VLOOKUP($C168,'факт СДП 1 мес'!$D$8:$HP$251,30,0)</f>
        <v>0</v>
      </c>
      <c r="EM168" s="43">
        <f>VLOOKUP($C168,'факт СДП 1 мес'!$D$8:$HP$251,31,0)</f>
        <v>0</v>
      </c>
      <c r="EN168" s="43">
        <f>VLOOKUP($C168,'факт СДП 1 мес'!$D$8:$HP$251,32,0)</f>
        <v>0</v>
      </c>
      <c r="EO168" s="43">
        <f t="shared" ref="EO168:EO171" si="5091">SUM(EE168*$F168)</f>
        <v>0</v>
      </c>
      <c r="EP168" s="43">
        <f t="shared" ref="EP168:EP171" si="5092">SUM(EG168*$F168)</f>
        <v>0</v>
      </c>
      <c r="EQ168" s="43">
        <f t="shared" ref="EQ168:EQ171" si="5093">SUM(EI168*$F168)</f>
        <v>0</v>
      </c>
      <c r="ER168" s="43">
        <f t="shared" si="4959"/>
        <v>0</v>
      </c>
      <c r="ES168" s="43">
        <f t="shared" si="4960"/>
        <v>0</v>
      </c>
      <c r="ET168" s="46">
        <f>'СДП (план)'!AG169</f>
        <v>0</v>
      </c>
      <c r="EU168" s="43">
        <f>'СДП (план)'!AH169</f>
        <v>0</v>
      </c>
      <c r="EV168" s="43">
        <f t="shared" si="4848"/>
        <v>0</v>
      </c>
      <c r="EW168" s="43">
        <f t="shared" si="4849"/>
        <v>0</v>
      </c>
      <c r="EX168" s="43">
        <f>VLOOKUP($C168,'факт СДП 1 мес'!$D$8:$HP$251,87,0)</f>
        <v>0</v>
      </c>
      <c r="EY168" s="43">
        <f>VLOOKUP($C168,'факт СДП 1 мес'!$D$8:$HP$251,88,0)</f>
        <v>0</v>
      </c>
      <c r="EZ168" s="43">
        <f>VLOOKUP($C168,'факт СДП 1 мес'!$D$8:$HP$251,89,0)</f>
        <v>0</v>
      </c>
      <c r="FA168" s="43">
        <f>VLOOKUP($C168,'факт СДП 1 мес'!$D$8:$HP$251,90,0)</f>
        <v>0</v>
      </c>
      <c r="FB168" s="43">
        <f>VLOOKUP($C168,'факт СДП 1 мес'!$D$8:$HP$251,91,0)</f>
        <v>0</v>
      </c>
      <c r="FC168" s="43">
        <f>VLOOKUP($C168,'факт СДП 1 мес'!$D$8:$HP$251,92,0)</f>
        <v>0</v>
      </c>
      <c r="FD168" s="43">
        <f t="shared" ref="FD168:FD171" si="5094">SUM(ET168*$F168)</f>
        <v>0</v>
      </c>
      <c r="FE168" s="43">
        <f t="shared" ref="FE168:FE171" si="5095">SUM(EV168*$F168)</f>
        <v>0</v>
      </c>
      <c r="FF168" s="43">
        <f t="shared" ref="FF168:FF171" si="5096">SUM(EX168*$F168)</f>
        <v>0</v>
      </c>
      <c r="FG168" s="43">
        <f t="shared" si="4850"/>
        <v>0</v>
      </c>
      <c r="FH168" s="43">
        <f t="shared" si="4851"/>
        <v>0</v>
      </c>
      <c r="FI168" s="44">
        <f>'СДП (план)'!AI169</f>
        <v>0</v>
      </c>
      <c r="FJ168" s="43">
        <f>'СДП (план)'!AJ169</f>
        <v>0</v>
      </c>
      <c r="FK168" s="43">
        <f t="shared" si="4852"/>
        <v>0</v>
      </c>
      <c r="FL168" s="43">
        <f t="shared" si="4853"/>
        <v>0</v>
      </c>
      <c r="FM168" s="43">
        <f>VLOOKUP($C168,'факт СДП 1 мес'!$D$8:$HP$251,39,0)</f>
        <v>0</v>
      </c>
      <c r="FN168" s="43">
        <f>VLOOKUP($C168,'факт СДП 1 мес'!$D$8:$HP$251,40,0)</f>
        <v>0</v>
      </c>
      <c r="FO168" s="43">
        <f>VLOOKUP($C168,'факт СДП 1 мес'!$D$8:$HP$251,41,0)</f>
        <v>0</v>
      </c>
      <c r="FP168" s="43">
        <f>VLOOKUP($C168,'факт СДП 1 мес'!$D$8:$HP$251,42,0)</f>
        <v>0</v>
      </c>
      <c r="FQ168" s="43">
        <f>VLOOKUP($C168,'факт СДП 1 мес'!$D$8:$HP$251,43,0)</f>
        <v>0</v>
      </c>
      <c r="FR168" s="43">
        <f>VLOOKUP($C168,'факт СДП 1 мес'!$D$8:$HP$251,44,0)</f>
        <v>0</v>
      </c>
      <c r="FS168" s="43">
        <f t="shared" ref="FS168:FS171" si="5097">SUM(FI168*$F168)</f>
        <v>0</v>
      </c>
      <c r="FT168" s="43">
        <f t="shared" ref="FT168:FT171" si="5098">SUM(FK168*$F168)</f>
        <v>0</v>
      </c>
      <c r="FU168" s="43">
        <f t="shared" ref="FU168:FU171" si="5099">SUM(FM168*$F168)</f>
        <v>0</v>
      </c>
      <c r="FV168" s="43">
        <f t="shared" si="4854"/>
        <v>0</v>
      </c>
      <c r="FW168" s="43">
        <f t="shared" si="4855"/>
        <v>0</v>
      </c>
      <c r="FX168" s="44">
        <f>'СДП (план)'!AK169</f>
        <v>0</v>
      </c>
      <c r="FY168" s="43">
        <f>'СДП (план)'!AL169</f>
        <v>0</v>
      </c>
      <c r="FZ168" s="43">
        <f t="shared" si="4856"/>
        <v>0</v>
      </c>
      <c r="GA168" s="43">
        <f t="shared" si="4857"/>
        <v>0</v>
      </c>
      <c r="GB168" s="43">
        <f>VLOOKUP($C168,'факт СДП 1 мес'!$D$8:$HP$251,45,0)</f>
        <v>0</v>
      </c>
      <c r="GC168" s="43">
        <f>VLOOKUP($C168,'факт СДП 1 мес'!$D$8:$HP$251,46,0)</f>
        <v>0</v>
      </c>
      <c r="GD168" s="43">
        <f>VLOOKUP($C168,'факт СДП 1 мес'!$D$8:$HP$251,47,0)</f>
        <v>0</v>
      </c>
      <c r="GE168" s="43">
        <f>VLOOKUP($C168,'факт СДП 1 мес'!$D$8:$HP$251,48,0)</f>
        <v>0</v>
      </c>
      <c r="GF168" s="43">
        <f>VLOOKUP($C168,'факт СДП 1 мес'!$D$8:$HP$251,49,0)</f>
        <v>0</v>
      </c>
      <c r="GG168" s="43">
        <f>VLOOKUP($C168,'факт СДП 1 мес'!$D$8:$HP$251,50,0)</f>
        <v>0</v>
      </c>
      <c r="GH168" s="43">
        <f t="shared" ref="GH168:GH171" si="5100">SUM(FX168*$F168)</f>
        <v>0</v>
      </c>
      <c r="GI168" s="43">
        <f t="shared" ref="GI168:GI171" si="5101">SUM(FZ168*$F168)</f>
        <v>0</v>
      </c>
      <c r="GJ168" s="43">
        <f t="shared" ref="GJ168:GJ171" si="5102">SUM(GB168*$F168)</f>
        <v>0</v>
      </c>
      <c r="GK168" s="43">
        <f t="shared" si="4858"/>
        <v>0</v>
      </c>
      <c r="GL168" s="43">
        <f t="shared" si="4859"/>
        <v>0</v>
      </c>
      <c r="GM168" s="5">
        <f>'СДП (план)'!AM169</f>
        <v>0</v>
      </c>
      <c r="GN168" s="3">
        <f>'СДП (план)'!AN169</f>
        <v>0</v>
      </c>
      <c r="GO168" s="43">
        <f t="shared" si="4860"/>
        <v>0</v>
      </c>
      <c r="GP168" s="43">
        <f t="shared" si="4861"/>
        <v>0</v>
      </c>
      <c r="GQ168" s="43">
        <f>VLOOKUP($C168,'факт СДП 1 мес'!$D$8:$HP$251,51,0)</f>
        <v>0</v>
      </c>
      <c r="GR168" s="43">
        <f>VLOOKUP($C168,'факт СДП 1 мес'!$D$8:$HP$251,52,0)</f>
        <v>0</v>
      </c>
      <c r="GS168" s="43">
        <f>VLOOKUP($C168,'факт СДП 1 мес'!$D$8:$HP$251,53,0)</f>
        <v>0</v>
      </c>
      <c r="GT168" s="43">
        <f>VLOOKUP($C168,'факт СДП 1 мес'!$D$8:$HP$251,54,0)</f>
        <v>0</v>
      </c>
      <c r="GU168" s="43">
        <f>VLOOKUP($C168,'факт СДП 1 мес'!$D$8:$HP$251,55,0)</f>
        <v>0</v>
      </c>
      <c r="GV168" s="43">
        <f>VLOOKUP($C168,'факт СДП 1 мес'!$D$8:$HP$251,56,0)</f>
        <v>0</v>
      </c>
      <c r="GW168" s="43">
        <f>SUM(GM168*$F168)</f>
        <v>0</v>
      </c>
      <c r="GX168" s="43">
        <f>SUM(GO168*$F168)</f>
        <v>0</v>
      </c>
      <c r="GY168" s="43">
        <f>SUM(GQ168*$F168)</f>
        <v>0</v>
      </c>
      <c r="GZ168" s="43">
        <f t="shared" si="4862"/>
        <v>0</v>
      </c>
      <c r="HA168" s="43">
        <f t="shared" si="4863"/>
        <v>0</v>
      </c>
      <c r="HB168" s="5">
        <f>'СДП (план)'!AO169</f>
        <v>0</v>
      </c>
      <c r="HC168" s="3">
        <f>'СДП (план)'!AP169</f>
        <v>0</v>
      </c>
      <c r="HD168" s="43">
        <f t="shared" si="4864"/>
        <v>0</v>
      </c>
      <c r="HE168" s="43">
        <f t="shared" si="4865"/>
        <v>0</v>
      </c>
      <c r="HF168" s="43">
        <f>VLOOKUP($C168,'факт СДП 1 мес'!$D$8:$HP$251,141,0)</f>
        <v>0</v>
      </c>
      <c r="HG168" s="43">
        <f>VLOOKUP($C168,'факт СДП 1 мес'!$D$8:$HP$251,142,0)</f>
        <v>0</v>
      </c>
      <c r="HH168" s="43">
        <f>VLOOKUP($C168,'факт СДП 1 мес'!$D$8:$HP$251,143,0)</f>
        <v>0</v>
      </c>
      <c r="HI168" s="43">
        <f>VLOOKUP($C168,'факт СДП 1 мес'!$D$8:$HP$251,144,0)</f>
        <v>0</v>
      </c>
      <c r="HJ168" s="43">
        <f>VLOOKUP($C168,'факт СДП 1 мес'!$D$8:$HP$251,145,0)</f>
        <v>0</v>
      </c>
      <c r="HK168" s="43">
        <f>VLOOKUP($C168,'факт СДП 1 мес'!$D$8:$HP$251,146,0)</f>
        <v>0</v>
      </c>
      <c r="HL168" s="43">
        <f t="shared" ref="HL168:HL171" si="5103">SUM(HB168*$F168)</f>
        <v>0</v>
      </c>
      <c r="HM168" s="43">
        <f t="shared" ref="HM168:HM171" si="5104">SUM(HD168*$F168)</f>
        <v>0</v>
      </c>
      <c r="HN168" s="43">
        <f t="shared" ref="HN168:HN171" si="5105">SUM(HF168*$F168)</f>
        <v>0</v>
      </c>
      <c r="HO168" s="43">
        <f t="shared" si="4866"/>
        <v>0</v>
      </c>
      <c r="HP168" s="43">
        <f t="shared" si="4867"/>
        <v>0</v>
      </c>
      <c r="HQ168" s="44">
        <f>'СДП (план)'!AQ169</f>
        <v>0</v>
      </c>
      <c r="HR168" s="43">
        <f>'СДП (план)'!AR169</f>
        <v>0</v>
      </c>
      <c r="HS168" s="43">
        <f t="shared" si="4868"/>
        <v>0</v>
      </c>
      <c r="HT168" s="43">
        <f t="shared" si="4869"/>
        <v>0</v>
      </c>
      <c r="HU168" s="43">
        <f>VLOOKUP($C168,'факт СДП 1 мес'!$D$8:$HP$251,171,0)</f>
        <v>0</v>
      </c>
      <c r="HV168" s="43">
        <f>VLOOKUP($C168,'факт СДП 1 мес'!$D$8:$HP$251,172,0)</f>
        <v>0</v>
      </c>
      <c r="HW168" s="43">
        <f>VLOOKUP($C168,'факт СДП 1 мес'!$D$8:$HP$251,173,0)</f>
        <v>0</v>
      </c>
      <c r="HX168" s="43">
        <f>VLOOKUP($C168,'факт СДП 1 мес'!$D$8:$HP$251,174,0)</f>
        <v>0</v>
      </c>
      <c r="HY168" s="43">
        <f>VLOOKUP($C168,'факт СДП 1 мес'!$D$8:$HP$251,175,0)</f>
        <v>0</v>
      </c>
      <c r="HZ168" s="43">
        <f>VLOOKUP($C168,'факт СДП 1 мес'!$D$8:$HP$251,176,0)</f>
        <v>0</v>
      </c>
      <c r="IA168" s="43">
        <f>SUM(HQ168*$F168)</f>
        <v>0</v>
      </c>
      <c r="IB168" s="43">
        <f>SUM(HS168*$F168)</f>
        <v>0</v>
      </c>
      <c r="IC168" s="43">
        <f>SUM(HU168*$F168)</f>
        <v>0</v>
      </c>
      <c r="ID168" s="43">
        <f t="shared" si="4870"/>
        <v>0</v>
      </c>
      <c r="IE168" s="43">
        <f t="shared" si="4871"/>
        <v>0</v>
      </c>
      <c r="IF168" s="44">
        <f>'СДП (план)'!AS169</f>
        <v>0</v>
      </c>
      <c r="IG168" s="43">
        <f>'СДП (план)'!AT169</f>
        <v>0</v>
      </c>
      <c r="IH168" s="43">
        <f t="shared" si="4872"/>
        <v>0</v>
      </c>
      <c r="II168" s="43">
        <f t="shared" si="4873"/>
        <v>0</v>
      </c>
      <c r="IJ168" s="43">
        <f>VLOOKUP($C168,'факт СДП 1 мес'!$D$8:$HP$251,183,0)</f>
        <v>0</v>
      </c>
      <c r="IK168" s="43">
        <f>VLOOKUP($C168,'факт СДП 1 мес'!$D$8:$HP$251,184,0)</f>
        <v>0</v>
      </c>
      <c r="IL168" s="43">
        <f>VLOOKUP($C168,'факт СДП 1 мес'!$D$8:$HP$251,185,0)</f>
        <v>0</v>
      </c>
      <c r="IM168" s="43">
        <f>VLOOKUP($C168,'факт СДП 1 мес'!$D$8:$HP$251,186,0)</f>
        <v>0</v>
      </c>
      <c r="IN168" s="43">
        <f>VLOOKUP($C168,'факт СДП 1 мес'!$D$8:$HP$251,187,0)</f>
        <v>0</v>
      </c>
      <c r="IO168" s="43">
        <f>VLOOKUP($C168,'факт СДП 1 мес'!$D$8:$HP$251,188,0)</f>
        <v>0</v>
      </c>
      <c r="IP168" s="43">
        <f t="shared" ref="IP168:IP171" si="5106">SUM(IF168*$F168)</f>
        <v>0</v>
      </c>
      <c r="IQ168" s="43">
        <f t="shared" ref="IQ168:IQ171" si="5107">SUM(IH168*$F168)</f>
        <v>0</v>
      </c>
      <c r="IR168" s="43">
        <f t="shared" ref="IR168:IR171" si="5108">SUM(IJ168*$F168)</f>
        <v>0</v>
      </c>
      <c r="IS168" s="43">
        <f t="shared" si="4874"/>
        <v>0</v>
      </c>
      <c r="IT168" s="43">
        <f t="shared" si="4875"/>
        <v>0</v>
      </c>
      <c r="IU168" s="45">
        <f>'СДП (план)'!AU169</f>
        <v>0</v>
      </c>
      <c r="IV168" s="45">
        <f>'СДП (план)'!AV169</f>
        <v>0</v>
      </c>
      <c r="IW168" s="43">
        <f t="shared" si="4876"/>
        <v>0</v>
      </c>
      <c r="IX168" s="43">
        <f t="shared" si="4877"/>
        <v>0</v>
      </c>
      <c r="IY168" s="43">
        <f>VLOOKUP($C168,'факт СДП 1 мес'!$D$8:$HP$251,147,0)</f>
        <v>0</v>
      </c>
      <c r="IZ168" s="43">
        <f>VLOOKUP($C168,'факт СДП 1 мес'!$D$8:$HP$251,148,0)</f>
        <v>0</v>
      </c>
      <c r="JA168" s="43">
        <f>VLOOKUP($C168,'факт СДП 1 мес'!$D$8:$HP$251,149,0)</f>
        <v>0</v>
      </c>
      <c r="JB168" s="43">
        <f>VLOOKUP($C168,'факт СДП 1 мес'!$D$8:$HP$251,150,0)</f>
        <v>0</v>
      </c>
      <c r="JC168" s="43">
        <f>VLOOKUP($C168,'факт СДП 1 мес'!$D$8:$HP$251,151,0)</f>
        <v>0</v>
      </c>
      <c r="JD168" s="43">
        <f>VLOOKUP($C168,'факт СДП 1 мес'!$D$8:$HP$251,152,0)</f>
        <v>0</v>
      </c>
      <c r="JE168" s="43">
        <f t="shared" ref="JE168:JE171" si="5109">SUM(IU168*$F168)</f>
        <v>0</v>
      </c>
      <c r="JF168" s="43">
        <f t="shared" ref="JF168:JF171" si="5110">SUM(IW168*$F168)</f>
        <v>0</v>
      </c>
      <c r="JG168" s="43">
        <f t="shared" ref="JG168:JG171" si="5111">SUM(IY168*$F168)</f>
        <v>0</v>
      </c>
      <c r="JH168" s="43">
        <f t="shared" si="4878"/>
        <v>0</v>
      </c>
      <c r="JI168" s="43">
        <f t="shared" si="4879"/>
        <v>0</v>
      </c>
      <c r="JJ168" s="45">
        <f>'СДП (план)'!AW169</f>
        <v>0</v>
      </c>
      <c r="JK168" s="45">
        <f>'СДП (план)'!AX169</f>
        <v>0</v>
      </c>
      <c r="JL168" s="43">
        <f t="shared" si="4880"/>
        <v>0</v>
      </c>
      <c r="JM168" s="43">
        <f t="shared" si="4881"/>
        <v>0</v>
      </c>
      <c r="JN168" s="43">
        <f>VLOOKUP($C168,'факт СДП 1 мес'!$D$8:$HP$251,135,0)</f>
        <v>0</v>
      </c>
      <c r="JO168" s="43">
        <f>VLOOKUP($C168,'факт СДП 1 мес'!$D$8:$HP$251,136,0)</f>
        <v>0</v>
      </c>
      <c r="JP168" s="43">
        <f>VLOOKUP($C168,'факт СДП 1 мес'!$D$8:$HP$251,137,0)</f>
        <v>0</v>
      </c>
      <c r="JQ168" s="43">
        <f>VLOOKUP($C168,'факт СДП 1 мес'!$D$8:$HP$251,138,0)</f>
        <v>0</v>
      </c>
      <c r="JR168" s="43">
        <f>VLOOKUP($C168,'факт СДП 1 мес'!$D$8:$HP$251,139,0)</f>
        <v>0</v>
      </c>
      <c r="JS168" s="43">
        <f>VLOOKUP($C168,'факт СДП 1 мес'!$D$8:$HP$251,140,0)</f>
        <v>0</v>
      </c>
      <c r="JT168" s="43">
        <f t="shared" ref="JT168:JT171" si="5112">SUM(JJ168*$F168)</f>
        <v>0</v>
      </c>
      <c r="JU168" s="43">
        <f t="shared" ref="JU168:JU171" si="5113">SUM(JL168*$F168)</f>
        <v>0</v>
      </c>
      <c r="JV168" s="43">
        <f t="shared" ref="JV168:JV171" si="5114">SUM(JN168*$F168)</f>
        <v>0</v>
      </c>
      <c r="JW168" s="43">
        <f t="shared" si="4882"/>
        <v>0</v>
      </c>
      <c r="JX168" s="43">
        <f t="shared" si="4883"/>
        <v>0</v>
      </c>
      <c r="JY168" s="44">
        <f>'СДП (план)'!AY169</f>
        <v>0</v>
      </c>
      <c r="JZ168" s="43">
        <f>'СДП (план)'!AZ169</f>
        <v>0</v>
      </c>
      <c r="KA168" s="43">
        <f t="shared" si="4884"/>
        <v>0</v>
      </c>
      <c r="KB168" s="43">
        <f t="shared" si="4885"/>
        <v>0</v>
      </c>
      <c r="KC168" s="43">
        <f>VLOOKUP($C168,'факт СДП 1 мес'!$D$8:$HP$251,105,0)</f>
        <v>0</v>
      </c>
      <c r="KD168" s="43">
        <f>VLOOKUP($C168,'факт СДП 1 мес'!$D$8:$HP$251,106,0)</f>
        <v>0</v>
      </c>
      <c r="KE168" s="43">
        <f>VLOOKUP($C168,'факт СДП 1 мес'!$D$8:$HP$251,107,0)</f>
        <v>0</v>
      </c>
      <c r="KF168" s="43">
        <f>VLOOKUP($C168,'факт СДП 1 мес'!$D$8:$HP$251,108,0)</f>
        <v>0</v>
      </c>
      <c r="KG168" s="43">
        <f>VLOOKUP($C168,'факт СДП 1 мес'!$D$8:$HP$251,109,0)</f>
        <v>0</v>
      </c>
      <c r="KH168" s="43">
        <f>VLOOKUP($C168,'факт СДП 1 мес'!$D$8:$HP$251,110,0)</f>
        <v>0</v>
      </c>
      <c r="KI168" s="43">
        <f>SUM(JY168*$F168)</f>
        <v>0</v>
      </c>
      <c r="KJ168" s="43">
        <f>SUM(KA168*$F168)</f>
        <v>0</v>
      </c>
      <c r="KK168" s="43">
        <f>SUM(KC168*$F168)</f>
        <v>0</v>
      </c>
      <c r="KL168" s="43">
        <f t="shared" si="4886"/>
        <v>0</v>
      </c>
      <c r="KM168" s="43">
        <f t="shared" si="4887"/>
        <v>0</v>
      </c>
      <c r="KN168" s="44">
        <f>'СДП (план)'!BA169</f>
        <v>7</v>
      </c>
      <c r="KO168" s="43">
        <f>'СДП (план)'!BB169</f>
        <v>226158.91199999998</v>
      </c>
      <c r="KP168" s="43">
        <f t="shared" si="4888"/>
        <v>0.58333333333333337</v>
      </c>
      <c r="KQ168" s="43">
        <f t="shared" si="4889"/>
        <v>18846.575999999997</v>
      </c>
      <c r="KR168" s="43">
        <f>VLOOKUP($C168,'факт СДП 1 мес'!$D$8:$HP$251,189,0)</f>
        <v>0</v>
      </c>
      <c r="KS168" s="43">
        <f>VLOOKUP($C168,'факт СДП 1 мес'!$D$8:$HP$251,190,0)</f>
        <v>0</v>
      </c>
      <c r="KT168" s="43">
        <f>VLOOKUP($C168,'факт СДП 1 мес'!$D$8:$HP$251,191,0)</f>
        <v>0</v>
      </c>
      <c r="KU168" s="43">
        <f>VLOOKUP($C168,'факт СДП 1 мес'!$D$8:$HP$251,192,0)</f>
        <v>0</v>
      </c>
      <c r="KV168" s="43">
        <f>VLOOKUP($C168,'факт СДП 1 мес'!$D$8:$HP$251,193,0)</f>
        <v>0</v>
      </c>
      <c r="KW168" s="43">
        <f>VLOOKUP($C168,'факт СДП 1 мес'!$D$8:$HP$251,194,0)</f>
        <v>0</v>
      </c>
      <c r="KX168" s="43">
        <f t="shared" ref="KX168:KX171" si="5115">SUM(KN168*$F168)</f>
        <v>10.08</v>
      </c>
      <c r="KY168" s="43">
        <f t="shared" ref="KY168:KY171" si="5116">SUM(KP168*$F168)</f>
        <v>0.84</v>
      </c>
      <c r="KZ168" s="43">
        <f t="shared" ref="KZ168:KZ171" si="5117">SUM(KR168*$F168)</f>
        <v>0</v>
      </c>
      <c r="LA168" s="43">
        <f t="shared" si="4890"/>
        <v>-0.58333333333333337</v>
      </c>
      <c r="LB168" s="43">
        <f t="shared" si="4891"/>
        <v>-18846.575999999997</v>
      </c>
      <c r="LC168" s="44">
        <f>'СДП (план)'!BC169</f>
        <v>64</v>
      </c>
      <c r="LD168" s="43">
        <f>'СДП (план)'!BD169</f>
        <v>2481286.3487999998</v>
      </c>
      <c r="LE168" s="43">
        <f t="shared" si="4892"/>
        <v>5.333333333333333</v>
      </c>
      <c r="LF168" s="43">
        <f t="shared" si="4893"/>
        <v>206773.86239999998</v>
      </c>
      <c r="LG168" s="43">
        <f>VLOOKUP($C168,'факт СДП 1 мес'!$D$8:$HP$251,63,0)</f>
        <v>1</v>
      </c>
      <c r="LH168" s="43">
        <f>VLOOKUP($C168,'факт СДП 1 мес'!$D$8:$HP$251,64,0)</f>
        <v>38770.1</v>
      </c>
      <c r="LI168" s="43">
        <f>VLOOKUP($C168,'факт СДП 1 мес'!$D$8:$HP$251,65,0)</f>
        <v>10</v>
      </c>
      <c r="LJ168" s="43">
        <f>VLOOKUP($C168,'факт СДП 1 мес'!$D$8:$HP$251,66,0)</f>
        <v>0</v>
      </c>
      <c r="LK168" s="43">
        <f>VLOOKUP($C168,'факт СДП 1 мес'!$D$8:$HP$251,67,0)</f>
        <v>0</v>
      </c>
      <c r="LL168" s="43">
        <f>VLOOKUP($C168,'факт СДП 1 мес'!$D$8:$HP$251,68,0)</f>
        <v>0</v>
      </c>
      <c r="LM168" s="43">
        <f t="shared" ref="LM168:LM171" si="5118">SUM(LC168*$F168)</f>
        <v>92.16</v>
      </c>
      <c r="LN168" s="43">
        <f t="shared" ref="LN168:LN171" si="5119">SUM(LE168*$F168)</f>
        <v>7.68</v>
      </c>
      <c r="LO168" s="43">
        <f t="shared" ref="LO168:LO171" si="5120">SUM(LG168*$F168)</f>
        <v>1.44</v>
      </c>
      <c r="LP168" s="43">
        <f t="shared" si="4894"/>
        <v>-4.333333333333333</v>
      </c>
      <c r="LQ168" s="43">
        <f t="shared" si="4895"/>
        <v>-168003.76239999998</v>
      </c>
      <c r="LR168" s="44">
        <f>'СДП (план)'!BE169</f>
        <v>0</v>
      </c>
      <c r="LS168" s="43">
        <f>'СДП (план)'!BF169</f>
        <v>0</v>
      </c>
      <c r="LT168" s="43">
        <f t="shared" si="4896"/>
        <v>0</v>
      </c>
      <c r="LU168" s="43">
        <f t="shared" si="4897"/>
        <v>0</v>
      </c>
      <c r="LV168" s="43">
        <f>VLOOKUP($C168,'факт СДП 1 мес'!$D$8:$HP$251,69,0)</f>
        <v>0</v>
      </c>
      <c r="LW168" s="43">
        <f>VLOOKUP($C168,'факт СДП 1 мес'!$D$8:$HP$251,70,0)</f>
        <v>0</v>
      </c>
      <c r="LX168" s="43">
        <f>VLOOKUP($C168,'факт СДП 1 мес'!$D$8:$HP$251,71,0)</f>
        <v>0</v>
      </c>
      <c r="LY168" s="43">
        <f>VLOOKUP($C168,'факт СДП 1 мес'!$D$8:$HP$251,72,0)</f>
        <v>0</v>
      </c>
      <c r="LZ168" s="43">
        <f>VLOOKUP($C168,'факт СДП 1 мес'!$D$8:$HP$251,73,0)</f>
        <v>0</v>
      </c>
      <c r="MA168" s="43">
        <f>VLOOKUP($C168,'факт СДП 1 мес'!$D$8:$HP$251,74,0)</f>
        <v>0</v>
      </c>
      <c r="MB168" s="43">
        <f>SUM(LR168*$F168)</f>
        <v>0</v>
      </c>
      <c r="MC168" s="43">
        <f>SUM(LT168*$F168)</f>
        <v>0</v>
      </c>
      <c r="MD168" s="43">
        <f>SUM(LV168*$F168)</f>
        <v>0</v>
      </c>
      <c r="ME168" s="43">
        <f t="shared" si="4569"/>
        <v>0</v>
      </c>
      <c r="MF168" s="43">
        <f t="shared" si="4570"/>
        <v>0</v>
      </c>
      <c r="MG168" s="46">
        <f>'СДП (план)'!BG169</f>
        <v>15</v>
      </c>
      <c r="MH168" s="43">
        <f>'СДП (план)'!BH169</f>
        <v>581551.4879999999</v>
      </c>
      <c r="MI168" s="43">
        <f t="shared" si="4898"/>
        <v>1.25</v>
      </c>
      <c r="MJ168" s="43">
        <f t="shared" si="4899"/>
        <v>48462.623999999989</v>
      </c>
      <c r="MK168" s="43">
        <f>VLOOKUP($C168,'факт СДП 1 мес'!$D$8:$HP$251,75,0)</f>
        <v>0</v>
      </c>
      <c r="ML168" s="43">
        <f>VLOOKUP($C168,'факт СДП 1 мес'!$D$8:$HP$251,76,0)</f>
        <v>0</v>
      </c>
      <c r="MM168" s="43">
        <f>VLOOKUP($C168,'факт СДП 1 мес'!$D$8:$HP$251,77,0)</f>
        <v>0</v>
      </c>
      <c r="MN168" s="43">
        <f>VLOOKUP($C168,'факт СДП 1 мес'!$D$8:$HP$251,78,0)</f>
        <v>0</v>
      </c>
      <c r="MO168" s="43">
        <f>VLOOKUP($C168,'факт СДП 1 мес'!$D$8:$HP$251,79,0)</f>
        <v>0</v>
      </c>
      <c r="MP168" s="43">
        <f>VLOOKUP($C168,'факт СДП 1 мес'!$D$8:$HP$251,80,0)</f>
        <v>0</v>
      </c>
      <c r="MQ168" s="43">
        <f t="shared" ref="MQ168:MQ171" si="5121">SUM(MG168*$F168)</f>
        <v>21.599999999999998</v>
      </c>
      <c r="MR168" s="43">
        <f t="shared" ref="MR168:MR171" si="5122">SUM(MI168*$F168)</f>
        <v>1.7999999999999998</v>
      </c>
      <c r="MS168" s="43">
        <f t="shared" ref="MS168:MS171" si="5123">SUM(MK168*$F168)</f>
        <v>0</v>
      </c>
      <c r="MT168" s="43">
        <f t="shared" si="4975"/>
        <v>-1.25</v>
      </c>
      <c r="MU168" s="43">
        <f t="shared" si="4976"/>
        <v>-48462.623999999989</v>
      </c>
      <c r="MV168" s="44">
        <f>'СДП (план)'!BI169</f>
        <v>0</v>
      </c>
      <c r="MW168" s="43">
        <f>'СДП (план)'!BJ169</f>
        <v>0</v>
      </c>
      <c r="MX168" s="43">
        <f t="shared" si="4902"/>
        <v>0</v>
      </c>
      <c r="MY168" s="43">
        <f t="shared" si="4903"/>
        <v>0</v>
      </c>
      <c r="MZ168" s="43">
        <f>VLOOKUP($C168,'факт СДП 1 мес'!$D$8:$HP$251,81,0)</f>
        <v>0</v>
      </c>
      <c r="NA168" s="43">
        <f>VLOOKUP($C168,'факт СДП 1 мес'!$D$8:$HP$251,82,0)</f>
        <v>0</v>
      </c>
      <c r="NB168" s="43">
        <f>VLOOKUP($C168,'факт СДП 1 мес'!$D$8:$HP$251,83,0)</f>
        <v>0</v>
      </c>
      <c r="NC168" s="43">
        <f>VLOOKUP($C168,'факт СДП 1 мес'!$D$8:$HP$251,84,0)</f>
        <v>0</v>
      </c>
      <c r="ND168" s="43">
        <f>VLOOKUP($C168,'факт СДП 1 мес'!$D$8:$HP$251,85,0)</f>
        <v>0</v>
      </c>
      <c r="NE168" s="43">
        <f>VLOOKUP($C168,'факт СДП 1 мес'!$D$8:$HP$251,86,0)</f>
        <v>0</v>
      </c>
      <c r="NF168" s="43">
        <f t="shared" ref="NF168:NF171" si="5124">SUM(MV168*$F168)</f>
        <v>0</v>
      </c>
      <c r="NG168" s="43">
        <f t="shared" ref="NG168:NG171" si="5125">SUM(MX168*$F168)</f>
        <v>0</v>
      </c>
      <c r="NH168" s="43">
        <f t="shared" ref="NH168:NH171" si="5126">SUM(MZ168*$F168)</f>
        <v>0</v>
      </c>
      <c r="NI168" s="43">
        <f t="shared" si="4978"/>
        <v>0</v>
      </c>
      <c r="NJ168" s="43">
        <f t="shared" si="4979"/>
        <v>0</v>
      </c>
      <c r="NK168" s="44">
        <f>'СДП (план)'!BK169</f>
        <v>3</v>
      </c>
      <c r="NL168" s="43">
        <f>'СДП (план)'!BL169</f>
        <v>116310.29759999998</v>
      </c>
      <c r="NM168" s="43">
        <f t="shared" si="4906"/>
        <v>0.25</v>
      </c>
      <c r="NN168" s="43">
        <f t="shared" si="4907"/>
        <v>9692.5247999999974</v>
      </c>
      <c r="NO168" s="43">
        <f>VLOOKUP($C168,'факт СДП 1 мес'!$D$8:$HP$251,99,0)</f>
        <v>0</v>
      </c>
      <c r="NP168" s="43">
        <f>VLOOKUP($C168,'факт СДП 1 мес'!$D$8:$HP$251,100,0)</f>
        <v>0</v>
      </c>
      <c r="NQ168" s="43">
        <f>VLOOKUP($C168,'факт СДП 1 мес'!$D$8:$HP$251,101,0)</f>
        <v>0</v>
      </c>
      <c r="NR168" s="43">
        <f>VLOOKUP($C168,'факт СДП 1 мес'!$D$8:$HP$251,102,0)</f>
        <v>0</v>
      </c>
      <c r="NS168" s="43">
        <f>VLOOKUP($C168,'факт СДП 1 мес'!$D$8:$HP$251,103,0)</f>
        <v>0</v>
      </c>
      <c r="NT168" s="43">
        <f>VLOOKUP($C168,'факт СДП 1 мес'!$D$8:$HP$251,104,0)</f>
        <v>0</v>
      </c>
      <c r="NU168" s="43">
        <f t="shared" ref="NU168:NU171" si="5127">SUM(NK168*$F168)</f>
        <v>4.32</v>
      </c>
      <c r="NV168" s="43">
        <f t="shared" ref="NV168:NV171" si="5128">SUM(NM168*$F168)</f>
        <v>0.36</v>
      </c>
      <c r="NW168" s="43">
        <f t="shared" ref="NW168:NW171" si="5129">SUM(NO168*$F168)</f>
        <v>0</v>
      </c>
      <c r="NX168" s="43">
        <f t="shared" si="4908"/>
        <v>-0.25</v>
      </c>
      <c r="NY168" s="43">
        <f t="shared" si="4909"/>
        <v>-9692.5247999999974</v>
      </c>
      <c r="NZ168" s="44">
        <f>'СДП (план)'!BM169</f>
        <v>0</v>
      </c>
      <c r="OA168" s="43">
        <f>'СДП (план)'!BN169</f>
        <v>0</v>
      </c>
      <c r="OB168" s="43">
        <f t="shared" si="4910"/>
        <v>0</v>
      </c>
      <c r="OC168" s="43">
        <f t="shared" si="4911"/>
        <v>0</v>
      </c>
      <c r="OD168" s="43"/>
      <c r="OE168" s="43"/>
      <c r="OF168" s="43"/>
      <c r="OG168" s="43"/>
      <c r="OH168" s="43"/>
      <c r="OI168" s="43"/>
      <c r="OJ168" s="43">
        <f t="shared" ref="OJ168:OJ171" si="5130">SUM(NZ168*$F168)</f>
        <v>0</v>
      </c>
      <c r="OK168" s="43">
        <f t="shared" ref="OK168:OK171" si="5131">SUM(OB168*$F168)</f>
        <v>0</v>
      </c>
      <c r="OL168" s="43">
        <f t="shared" ref="OL168:OL171" si="5132">SUM(OD168*$F168)</f>
        <v>0</v>
      </c>
      <c r="OM168" s="43">
        <f t="shared" si="4912"/>
        <v>0</v>
      </c>
      <c r="ON168" s="43">
        <f t="shared" si="4913"/>
        <v>0</v>
      </c>
      <c r="OO168" s="44">
        <f>'СДП (план)'!BO169</f>
        <v>50</v>
      </c>
      <c r="OP168" s="43">
        <f>'СДП (план)'!BP169</f>
        <v>1938504.96</v>
      </c>
      <c r="OQ168" s="43">
        <f t="shared" si="4914"/>
        <v>4.166666666666667</v>
      </c>
      <c r="OR168" s="43">
        <f t="shared" si="4915"/>
        <v>161542.07999999999</v>
      </c>
      <c r="OS168" s="43">
        <f>VLOOKUP($C168,'факт СДП 1 мес'!$D$8:$HP$251,177,0)</f>
        <v>0</v>
      </c>
      <c r="OT168" s="43">
        <f>VLOOKUP($C168,'факт СДП 1 мес'!$D$8:$HP$251,178,0)</f>
        <v>0</v>
      </c>
      <c r="OU168" s="43">
        <f>VLOOKUP($C168,'факт СДП 1 мес'!$D$8:$HP$251,179,0)</f>
        <v>0</v>
      </c>
      <c r="OV168" s="43">
        <f>VLOOKUP($C168,'факт СДП 1 мес'!$D$8:$HP$251,180,0)</f>
        <v>0</v>
      </c>
      <c r="OW168" s="43">
        <f>VLOOKUP($C168,'факт СДП 1 мес'!$D$8:$HP$251,181,0)</f>
        <v>0</v>
      </c>
      <c r="OX168" s="43">
        <f>VLOOKUP($C168,'факт СДП 1 мес'!$D$8:$HP$251,182,0)</f>
        <v>0</v>
      </c>
      <c r="OY168" s="43">
        <f t="shared" ref="OY168:OY171" si="5133">SUM(OO168*$F168)</f>
        <v>72</v>
      </c>
      <c r="OZ168" s="43">
        <f t="shared" ref="OZ168:OZ171" si="5134">SUM(OQ168*$F168)</f>
        <v>6</v>
      </c>
      <c r="PA168" s="43">
        <f t="shared" ref="PA168:PA171" si="5135">SUM(OS168*$F168)</f>
        <v>0</v>
      </c>
      <c r="PB168" s="43">
        <f t="shared" si="4916"/>
        <v>-4.166666666666667</v>
      </c>
      <c r="PC168" s="43">
        <f t="shared" si="4917"/>
        <v>-161542.07999999999</v>
      </c>
      <c r="PD168" s="45">
        <f>'СДП (план)'!BQ169</f>
        <v>0</v>
      </c>
      <c r="PE168" s="45">
        <f>'СДП (план)'!BR169</f>
        <v>0</v>
      </c>
      <c r="PF168" s="43">
        <f t="shared" si="4918"/>
        <v>0</v>
      </c>
      <c r="PG168" s="43">
        <f t="shared" si="4919"/>
        <v>0</v>
      </c>
      <c r="PH168" s="43">
        <f>VLOOKUP($C168,'факт СДП 1 мес'!$D$8:$HP$251,123,0)</f>
        <v>0</v>
      </c>
      <c r="PI168" s="43">
        <f>VLOOKUP($C168,'факт СДП 1 мес'!$D$8:$HP$251,124,0)</f>
        <v>0</v>
      </c>
      <c r="PJ168" s="43">
        <f>VLOOKUP($C168,'факт СДП 1 мес'!$D$8:$HP$251,125,0)</f>
        <v>0</v>
      </c>
      <c r="PK168" s="43">
        <f>VLOOKUP($C168,'факт СДП 1 мес'!$D$8:$HP$251,126,0)</f>
        <v>0</v>
      </c>
      <c r="PL168" s="43">
        <f>VLOOKUP($C168,'факт СДП 1 мес'!$D$8:$HP$251,127,0)</f>
        <v>0</v>
      </c>
      <c r="PM168" s="43">
        <f>VLOOKUP($C168,'факт СДП 1 мес'!$D$8:$HP$251,128,0)</f>
        <v>0</v>
      </c>
      <c r="PN168" s="43">
        <f>SUM(PD168*$F168)</f>
        <v>0</v>
      </c>
      <c r="PO168" s="43">
        <f>SUM(PF168*$F168)</f>
        <v>0</v>
      </c>
      <c r="PP168" s="43">
        <f>SUM(PH168*$F168)</f>
        <v>0</v>
      </c>
      <c r="PQ168" s="43">
        <f t="shared" si="4920"/>
        <v>0</v>
      </c>
      <c r="PR168" s="43">
        <f t="shared" si="4921"/>
        <v>0</v>
      </c>
      <c r="PS168" s="44">
        <f>'СДП (план)'!BS169</f>
        <v>2</v>
      </c>
      <c r="PT168" s="43">
        <f>'СДП (план)'!BT169</f>
        <v>77540.198399999994</v>
      </c>
      <c r="PU168" s="43">
        <f t="shared" si="4922"/>
        <v>0.16666666666666666</v>
      </c>
      <c r="PV168" s="43">
        <f t="shared" si="4923"/>
        <v>6461.6831999999995</v>
      </c>
      <c r="PW168" s="43">
        <f>VLOOKUP($C168,'факт СДП 1 мес'!$D$8:$HP$251,111,0)</f>
        <v>0</v>
      </c>
      <c r="PX168" s="43">
        <f>VLOOKUP($C168,'факт СДП 1 мес'!$D$8:$HP$251,112,0)</f>
        <v>0</v>
      </c>
      <c r="PY168" s="43">
        <f>VLOOKUP($C168,'факт СДП 1 мес'!$D$8:$HP$251,113,0)</f>
        <v>0</v>
      </c>
      <c r="PZ168" s="43">
        <f>VLOOKUP($C168,'факт СДП 1 мес'!$D$8:$HP$251,114,0)</f>
        <v>0</v>
      </c>
      <c r="QA168" s="43">
        <f>VLOOKUP($C168,'факт СДП 1 мес'!$D$8:$HP$251,115,0)</f>
        <v>0</v>
      </c>
      <c r="QB168" s="43">
        <f>VLOOKUP($C168,'факт СДП 1 мес'!$D$8:$HP$251,116,0)</f>
        <v>0</v>
      </c>
      <c r="QC168" s="43">
        <f t="shared" ref="QC168:QC171" si="5136">SUM(PS168*$F168)</f>
        <v>2.88</v>
      </c>
      <c r="QD168" s="43">
        <f t="shared" ref="QD168:QD171" si="5137">SUM(PU168*$F168)</f>
        <v>0.24</v>
      </c>
      <c r="QE168" s="43">
        <f t="shared" ref="QE168:QE171" si="5138">SUM(PW168*$F168)</f>
        <v>0</v>
      </c>
      <c r="QF168" s="43">
        <f t="shared" si="4924"/>
        <v>-0.16666666666666666</v>
      </c>
      <c r="QG168" s="43">
        <f t="shared" si="4925"/>
        <v>-6461.6831999999995</v>
      </c>
      <c r="QH168" s="44">
        <f>'СДП (план)'!BU169</f>
        <v>0</v>
      </c>
      <c r="QI168" s="43">
        <f>'СДП (план)'!BV169</f>
        <v>0</v>
      </c>
      <c r="QJ168" s="43">
        <f t="shared" si="4926"/>
        <v>0</v>
      </c>
      <c r="QK168" s="43">
        <f t="shared" si="4927"/>
        <v>0</v>
      </c>
      <c r="QL168" s="43">
        <f>VLOOKUP($C168,'факт СДП 1 мес'!$D$8:$HP$251,153,0)</f>
        <v>0</v>
      </c>
      <c r="QM168" s="43">
        <f>VLOOKUP($C168,'факт СДП 1 мес'!$D$8:$HP$251,154,0)</f>
        <v>0</v>
      </c>
      <c r="QN168" s="43">
        <f>VLOOKUP($C168,'факт СДП 1 мес'!$D$8:$HP$251,155,0)</f>
        <v>0</v>
      </c>
      <c r="QO168" s="43">
        <f>VLOOKUP($C168,'факт СДП 1 мес'!$D$8:$HP$251,156,0)</f>
        <v>0</v>
      </c>
      <c r="QP168" s="43">
        <f>VLOOKUP($C168,'факт СДП 1 мес'!$D$8:$HP$251,157,0)</f>
        <v>0</v>
      </c>
      <c r="QQ168" s="43">
        <f>VLOOKUP($C168,'факт СДП 1 мес'!$D$8:$HP$251,158,0)</f>
        <v>0</v>
      </c>
      <c r="QR168" s="43">
        <f>SUM(QH168*$F168)</f>
        <v>0</v>
      </c>
      <c r="QS168" s="43">
        <f>SUM(QJ168*$F168)</f>
        <v>0</v>
      </c>
      <c r="QT168" s="43">
        <f t="shared" ref="QT168:QT171" si="5139">SUM(QL168*$F168)</f>
        <v>0</v>
      </c>
      <c r="QU168" s="43">
        <f t="shared" si="4180"/>
        <v>0</v>
      </c>
      <c r="QV168" s="43">
        <f t="shared" si="4181"/>
        <v>0</v>
      </c>
      <c r="QW168" s="44">
        <f>'СДП (план)'!BW169</f>
        <v>0</v>
      </c>
      <c r="QX168" s="43">
        <f>'СДП (план)'!BX169</f>
        <v>0</v>
      </c>
      <c r="QY168" s="43">
        <f t="shared" si="4928"/>
        <v>0</v>
      </c>
      <c r="QZ168" s="43">
        <f t="shared" si="4929"/>
        <v>0</v>
      </c>
      <c r="RA168" s="43">
        <f>VLOOKUP($C168,'факт СДП 1 мес'!$D$8:$HP$251,195,0)</f>
        <v>0</v>
      </c>
      <c r="RB168" s="43">
        <f>VLOOKUP($C168,'факт СДП 1 мес'!$D$8:$HP$251,196,0)</f>
        <v>0</v>
      </c>
      <c r="RC168" s="43">
        <f>VLOOKUP($C168,'факт СДП 1 мес'!$D$8:$HP$251,197,0)</f>
        <v>0</v>
      </c>
      <c r="RD168" s="43">
        <f>VLOOKUP($C168,'факт СДП 1 мес'!$D$8:$HP$251,198,0)</f>
        <v>0</v>
      </c>
      <c r="RE168" s="43">
        <f>VLOOKUP($C168,'факт СДП 1 мес'!$D$8:$HP$251,199,0)</f>
        <v>0</v>
      </c>
      <c r="RF168" s="43">
        <f>VLOOKUP($C168,'факт СДП 1 мес'!$D$8:$HP$251,200,0)</f>
        <v>0</v>
      </c>
      <c r="RG168" s="43">
        <f t="shared" ref="RG168:RG171" si="5140">SUM(QW168*$F168)</f>
        <v>0</v>
      </c>
      <c r="RH168" s="43">
        <f t="shared" ref="RH168:RH171" si="5141">SUM(QY168*$F168)</f>
        <v>0</v>
      </c>
      <c r="RI168" s="43">
        <f t="shared" ref="RI168:RI171" si="5142">SUM(RA168*$F168)</f>
        <v>0</v>
      </c>
      <c r="RJ168" s="43">
        <f t="shared" si="4930"/>
        <v>0</v>
      </c>
      <c r="RK168" s="43">
        <f t="shared" si="4931"/>
        <v>0</v>
      </c>
      <c r="RL168" s="44">
        <f>'СДП (план)'!BY169</f>
        <v>0</v>
      </c>
      <c r="RM168" s="43">
        <f>'СДП (план)'!BZ169</f>
        <v>0</v>
      </c>
      <c r="RN168" s="43">
        <f t="shared" si="4932"/>
        <v>0</v>
      </c>
      <c r="RO168" s="43">
        <f t="shared" si="4933"/>
        <v>0</v>
      </c>
      <c r="RP168" s="43">
        <f>VLOOKUP($C168,'факт СДП 1 мес'!$D$8:$HP$251,201,0)</f>
        <v>0</v>
      </c>
      <c r="RQ168" s="43">
        <f>VLOOKUP($C168,'факт СДП 1 мес'!$D$8:$HP$251,202,0)</f>
        <v>0</v>
      </c>
      <c r="RR168" s="43">
        <f>VLOOKUP($C168,'факт СДП 1 мес'!$D$8:$HP$251,203,0)</f>
        <v>0</v>
      </c>
      <c r="RS168" s="43">
        <f>VLOOKUP($C168,'факт СДП 1 мес'!$D$8:$HP$251,204,0)</f>
        <v>0</v>
      </c>
      <c r="RT168" s="43">
        <f>VLOOKUP($C168,'факт СДП 1 мес'!$D$8:$HP$251,205,0)</f>
        <v>0</v>
      </c>
      <c r="RU168" s="43">
        <f>VLOOKUP($C168,'факт СДП 1 мес'!$D$8:$HP$251,206,0)</f>
        <v>0</v>
      </c>
      <c r="RV168" s="43">
        <f t="shared" ref="RV168:RV171" si="5143">SUM(RL168*$F168)</f>
        <v>0</v>
      </c>
      <c r="RW168" s="43">
        <f t="shared" ref="RW168:RW171" si="5144">SUM(RN168*$F168)</f>
        <v>0</v>
      </c>
      <c r="RX168" s="43">
        <f t="shared" ref="RX168:RX171" si="5145">SUM(RP168*$F168)</f>
        <v>0</v>
      </c>
      <c r="RY168" s="43">
        <f t="shared" si="4934"/>
        <v>0</v>
      </c>
      <c r="RZ168" s="43">
        <f t="shared" si="4935"/>
        <v>0</v>
      </c>
      <c r="SA168" s="44">
        <f>'СДП (план)'!CA169</f>
        <v>0</v>
      </c>
      <c r="SB168" s="43">
        <f>'СДП (план)'!CB169</f>
        <v>0</v>
      </c>
      <c r="SC168" s="43">
        <f t="shared" si="4188"/>
        <v>0</v>
      </c>
      <c r="SD168" s="43">
        <f t="shared" si="4189"/>
        <v>0</v>
      </c>
      <c r="SE168" s="43">
        <f>VLOOKUP($C168,'факт СДП 1 мес'!$D$8:$HP$251,129,0)</f>
        <v>0</v>
      </c>
      <c r="SF168" s="43">
        <f>VLOOKUP($C168,'факт СДП 1 мес'!$D$8:$HP$251,130,0)</f>
        <v>0</v>
      </c>
      <c r="SG168" s="43">
        <f>VLOOKUP($C168,'факт СДП 1 мес'!$D$8:$HP$251,131,0)</f>
        <v>0</v>
      </c>
      <c r="SH168" s="43">
        <f>VLOOKUP($C168,'факт СДП 1 мес'!$D$8:$HP$251,132,0)</f>
        <v>0</v>
      </c>
      <c r="SI168" s="43">
        <f>VLOOKUP($C168,'факт СДП 1 мес'!$D$8:$HP$251,133,0)</f>
        <v>0</v>
      </c>
      <c r="SJ168" s="43">
        <f>VLOOKUP($C168,'факт СДП 1 мес'!$D$8:$HP$251,134,0)</f>
        <v>0</v>
      </c>
      <c r="SK168" s="43">
        <f>SUM(SA168*$F168)</f>
        <v>0</v>
      </c>
      <c r="SL168" s="43">
        <f t="shared" ref="SL168:SL171" si="5146">SUM(SC168*$F168)</f>
        <v>0</v>
      </c>
      <c r="SM168" s="43">
        <f t="shared" ref="SM168:SM171" si="5147">SUM(SE168*$F168)</f>
        <v>0</v>
      </c>
      <c r="SN168" s="43">
        <f t="shared" si="4936"/>
        <v>0</v>
      </c>
      <c r="SO168" s="43">
        <f t="shared" si="4937"/>
        <v>0</v>
      </c>
      <c r="SP168" s="44">
        <f>'СДП (план)'!CC169</f>
        <v>0</v>
      </c>
      <c r="SQ168" s="43">
        <f>'СДП (план)'!CD169</f>
        <v>0</v>
      </c>
      <c r="SR168" s="43">
        <f t="shared" si="4193"/>
        <v>0</v>
      </c>
      <c r="SS168" s="43">
        <f t="shared" si="4194"/>
        <v>0</v>
      </c>
      <c r="ST168" s="43">
        <f>VLOOKUP($C168,'факт СДП 1 мес'!$D$8:$HP$251,93,0)</f>
        <v>0</v>
      </c>
      <c r="SU168" s="43">
        <f>VLOOKUP($C168,'факт СДП 1 мес'!$D$8:$HP$251,94,0)</f>
        <v>0</v>
      </c>
      <c r="SV168" s="43">
        <f>VLOOKUP($C168,'факт СДП 1 мес'!$D$8:$HP$251,95,0)</f>
        <v>0</v>
      </c>
      <c r="SW168" s="43">
        <f>VLOOKUP($C168,'факт СДП 1 мес'!$D$8:$HP$251,96,0)</f>
        <v>0</v>
      </c>
      <c r="SX168" s="43">
        <f>VLOOKUP($C168,'факт СДП 1 мес'!$D$8:$HP$251,97,0)</f>
        <v>0</v>
      </c>
      <c r="SY168" s="43">
        <f>VLOOKUP($C168,'факт СДП 1 мес'!$D$8:$HP$251,98,0)</f>
        <v>0</v>
      </c>
      <c r="SZ168" s="43">
        <f>SUM(SP168*$F168)</f>
        <v>0</v>
      </c>
      <c r="TA168" s="43">
        <f t="shared" ref="TA168:TA171" si="5148">SUM(SR168*$F168)</f>
        <v>0</v>
      </c>
      <c r="TB168" s="43">
        <f t="shared" ref="TB168:TB171" si="5149">SUM(ST168*$F168)</f>
        <v>0</v>
      </c>
      <c r="TC168" s="43">
        <f t="shared" si="4938"/>
        <v>0</v>
      </c>
      <c r="TD168" s="43">
        <f t="shared" si="4939"/>
        <v>0</v>
      </c>
      <c r="TE168" s="5">
        <f>'СДП (план)'!CE169</f>
        <v>0</v>
      </c>
      <c r="TF168" s="3">
        <f>'СДП (план)'!CF169</f>
        <v>0</v>
      </c>
      <c r="TG168" s="5">
        <v>0</v>
      </c>
      <c r="TH168" s="3">
        <v>0</v>
      </c>
      <c r="TI168" s="43">
        <f>VLOOKUP($C168,'факт СДП 1 мес'!$D$8:$HP$251,117,0)</f>
        <v>0</v>
      </c>
      <c r="TJ168" s="43">
        <f>VLOOKUP($C168,'факт СДП 1 мес'!$D$8:$HP$251,118,0)</f>
        <v>0</v>
      </c>
      <c r="TK168" s="43">
        <f>VLOOKUP($C168,'факт СДП 1 мес'!$D$8:$HP$251,119,0)</f>
        <v>0</v>
      </c>
      <c r="TL168" s="43">
        <f>VLOOKUP($C168,'факт СДП 1 мес'!$D$8:$HP$251,120,0)</f>
        <v>0</v>
      </c>
      <c r="TM168" s="43">
        <f>VLOOKUP($C168,'факт СДП 1 мес'!$D$8:$HP$251,121,0)</f>
        <v>0</v>
      </c>
      <c r="TN168" s="43">
        <f>VLOOKUP($C168,'факт СДП 1 мес'!$D$8:$HP$251,122,0)</f>
        <v>0</v>
      </c>
      <c r="TO168" s="43">
        <f>SUM(TE168*$F168)</f>
        <v>0</v>
      </c>
      <c r="TP168" s="43">
        <f t="shared" ref="TP168:TP171" si="5150">SUM(TG168*$F168)</f>
        <v>0</v>
      </c>
      <c r="TQ168" s="43">
        <f t="shared" ref="TQ168:TQ171" si="5151">SUM(TI168*$F168)</f>
        <v>0</v>
      </c>
      <c r="TR168" s="43">
        <f t="shared" si="4940"/>
        <v>0</v>
      </c>
      <c r="TS168" s="43">
        <f t="shared" si="4941"/>
        <v>0</v>
      </c>
      <c r="TT168" s="43">
        <f>'СДП (план)'!CG169</f>
        <v>0</v>
      </c>
      <c r="TU168" s="43">
        <f>'СДП (план)'!CH169</f>
        <v>0</v>
      </c>
      <c r="TV168" s="43">
        <f t="shared" si="4942"/>
        <v>0</v>
      </c>
      <c r="TW168" s="43">
        <f t="shared" si="4943"/>
        <v>0</v>
      </c>
      <c r="TX168" s="43">
        <f>VLOOKUP($C168,'факт СДП 1 мес'!$D$8:$HP$251,207,0)</f>
        <v>0</v>
      </c>
      <c r="TY168" s="43">
        <f>VLOOKUP($C168,'факт СДП 1 мес'!$D$8:$HP$251,208,0)</f>
        <v>0</v>
      </c>
      <c r="TZ168" s="43">
        <f>VLOOKUP($C168,'факт СДП 1 мес'!$D$8:$HP$251,209,0)</f>
        <v>0</v>
      </c>
      <c r="UA168" s="43">
        <f>VLOOKUP($C168,'факт СДП 1 мес'!$D$8:$HP$251,210,0)</f>
        <v>0</v>
      </c>
      <c r="UB168" s="43">
        <f>VLOOKUP($C168,'факт СДП 1 мес'!$D$8:$HP$251,211,0)</f>
        <v>0</v>
      </c>
      <c r="UC168" s="43">
        <f>VLOOKUP($C168,'факт СДП 1 мес'!$D$8:$HP$251,212,0)</f>
        <v>0</v>
      </c>
      <c r="UD168" s="43">
        <f t="shared" ref="UD168:UD171" si="5152">SUM(TT168*$F168)</f>
        <v>0</v>
      </c>
      <c r="UE168" s="43">
        <f>SUM(TV168*$F168)</f>
        <v>0</v>
      </c>
      <c r="UF168" s="43">
        <f>SUM(TX168*$F168)</f>
        <v>0</v>
      </c>
      <c r="UG168" s="43">
        <f t="shared" si="4204"/>
        <v>0</v>
      </c>
      <c r="UH168" s="43">
        <f t="shared" si="4205"/>
        <v>0</v>
      </c>
      <c r="UI168" s="43"/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7">
        <f>'СДП (план)'!CK169</f>
        <v>197</v>
      </c>
      <c r="UY168" s="47">
        <f>'СДП (план)'!CL169</f>
        <v>7230623.5007999996</v>
      </c>
      <c r="UZ168" s="43">
        <f t="shared" si="4048"/>
        <v>16.416666666666668</v>
      </c>
      <c r="VA168" s="43">
        <f t="shared" si="4049"/>
        <v>602551.9584</v>
      </c>
      <c r="VB168" s="47">
        <f t="shared" si="4050"/>
        <v>2</v>
      </c>
      <c r="VC168" s="47">
        <f t="shared" si="4051"/>
        <v>71078.51999999999</v>
      </c>
      <c r="VD168" s="47">
        <f t="shared" si="4052"/>
        <v>16</v>
      </c>
      <c r="VE168" s="47">
        <f t="shared" si="4053"/>
        <v>0</v>
      </c>
      <c r="VF168" s="47">
        <f t="shared" si="4054"/>
        <v>0</v>
      </c>
      <c r="VG168" s="47">
        <f t="shared" si="4055"/>
        <v>0</v>
      </c>
      <c r="VH168" s="47">
        <f t="shared" si="4056"/>
        <v>283.67999999999995</v>
      </c>
      <c r="VI168" s="47">
        <f t="shared" si="4057"/>
        <v>23.639999999999997</v>
      </c>
      <c r="VJ168" s="47">
        <f t="shared" si="4058"/>
        <v>2.88</v>
      </c>
      <c r="VK168" s="43">
        <f t="shared" si="4059"/>
        <v>-14.416666666666668</v>
      </c>
      <c r="VL168" s="43">
        <f t="shared" si="4060"/>
        <v>-531473.43839999998</v>
      </c>
      <c r="VM168" s="398" t="e">
        <f>VLOOKUP($C168,'СДП (план)'!$C$11:$CL$254,107,0)</f>
        <v>#REF!</v>
      </c>
      <c r="VN168" s="398" t="e">
        <f>VLOOKUP($C168,'СДП (план)'!$C$11:$CL$254,108,0)</f>
        <v>#REF!</v>
      </c>
      <c r="VO168" s="399" t="e">
        <f t="shared" si="4688"/>
        <v>#REF!</v>
      </c>
      <c r="VP168" s="399" t="e">
        <f t="shared" si="4689"/>
        <v>#REF!</v>
      </c>
      <c r="VQ168" s="398" t="e">
        <f>VLOOKUP($C168,'факт СДП 1 мес'!$D$8:$HI$249,255,0)</f>
        <v>#REF!</v>
      </c>
      <c r="VR168" s="398" t="e">
        <f>VLOOKUP($C168,'факт СДП 1 мес'!$D$8:$HI$249,256,0)</f>
        <v>#REF!</v>
      </c>
      <c r="VS168" s="400" t="e">
        <f t="shared" si="4206"/>
        <v>#REF!</v>
      </c>
      <c r="VT168" s="400" t="e">
        <f t="shared" si="4207"/>
        <v>#REF!</v>
      </c>
    </row>
    <row r="169" spans="1:592" s="32" customFormat="1" ht="25.5" hidden="1" x14ac:dyDescent="0.2">
      <c r="A169" s="182"/>
      <c r="B169" s="182">
        <v>131</v>
      </c>
      <c r="C169" s="265" t="s">
        <v>423</v>
      </c>
      <c r="D169" s="485" t="s">
        <v>227</v>
      </c>
      <c r="E169" s="461">
        <v>16026</v>
      </c>
      <c r="F169" s="462">
        <v>1.69</v>
      </c>
      <c r="G169" s="463"/>
      <c r="H169" s="464">
        <v>1</v>
      </c>
      <c r="I169" s="196"/>
      <c r="J169" s="196"/>
      <c r="K169" s="1">
        <v>1.4</v>
      </c>
      <c r="L169" s="1">
        <v>1.68</v>
      </c>
      <c r="M169" s="1">
        <v>2.23</v>
      </c>
      <c r="N169" s="9">
        <v>2.57</v>
      </c>
      <c r="O169" s="44">
        <f>'СДП (план)'!O170</f>
        <v>0</v>
      </c>
      <c r="P169" s="44">
        <f>'СДП (план)'!P170</f>
        <v>0</v>
      </c>
      <c r="Q169" s="43">
        <f t="shared" si="4819"/>
        <v>0</v>
      </c>
      <c r="R169" s="43">
        <f t="shared" si="4820"/>
        <v>0</v>
      </c>
      <c r="S169" s="43">
        <f>VLOOKUP($C169,'факт СДП 1 мес'!$D$8:$HP$251,9,0)</f>
        <v>0</v>
      </c>
      <c r="T169" s="43">
        <f>VLOOKUP($C169,'факт СДП 1 мес'!$D$8:$HP$251,10,0)</f>
        <v>0</v>
      </c>
      <c r="U169" s="43">
        <f>VLOOKUP($C169,'факт СДП 1 мес'!$D$8:$HP$251,11,0)</f>
        <v>0</v>
      </c>
      <c r="V169" s="43">
        <f>VLOOKUP($C169,'факт СДП 1 мес'!$D$8:$HP$251,12,0)</f>
        <v>0</v>
      </c>
      <c r="W169" s="43">
        <f>VLOOKUP($C169,'факт СДП 1 мес'!$D$8:$HP$251,13,0)</f>
        <v>0</v>
      </c>
      <c r="X169" s="43">
        <f>VLOOKUP($C169,'факт СДП 1 мес'!$D$8:$HP$251,14,0)</f>
        <v>0</v>
      </c>
      <c r="Y169" s="43">
        <f t="shared" si="5065"/>
        <v>0</v>
      </c>
      <c r="Z169" s="43">
        <f t="shared" si="5066"/>
        <v>0</v>
      </c>
      <c r="AA169" s="43">
        <f t="shared" si="5067"/>
        <v>0</v>
      </c>
      <c r="AB169" s="43">
        <f t="shared" si="5068"/>
        <v>0</v>
      </c>
      <c r="AC169" s="43">
        <f t="shared" si="4946"/>
        <v>0</v>
      </c>
      <c r="AD169" s="145">
        <f>'СДП (план)'!Q170</f>
        <v>0</v>
      </c>
      <c r="AE169" s="145">
        <f>'СДП (план)'!R170</f>
        <v>0</v>
      </c>
      <c r="AF169" s="43">
        <f t="shared" si="4822"/>
        <v>0</v>
      </c>
      <c r="AG169" s="43">
        <f t="shared" si="4823"/>
        <v>0</v>
      </c>
      <c r="AH169" s="43">
        <f>VLOOKUP($C169,'факт СДП 1 мес'!$D$8:$HP$251,3,0)</f>
        <v>0</v>
      </c>
      <c r="AI169" s="43">
        <f>VLOOKUP($C169,'факт СДП 1 мес'!$D$8:$HP$251,4,0)</f>
        <v>0</v>
      </c>
      <c r="AJ169" s="43">
        <f>VLOOKUP($C169,'факт СДП 1 мес'!$D$8:$HP$251,5,0)</f>
        <v>0</v>
      </c>
      <c r="AK169" s="43">
        <f>VLOOKUP($C169,'факт СДП 1 мес'!$D$8:$HP$251,6,0)</f>
        <v>0</v>
      </c>
      <c r="AL169" s="43">
        <f>VLOOKUP($C169,'факт СДП 1 мес'!$D$8:$HP$251,7,0)</f>
        <v>0</v>
      </c>
      <c r="AM169" s="43">
        <f>VLOOKUP($C169,'факт СДП 1 мес'!$D$8:$HP$251,8,0)</f>
        <v>0</v>
      </c>
      <c r="AN169" s="43">
        <f t="shared" si="5069"/>
        <v>0</v>
      </c>
      <c r="AO169" s="43">
        <f t="shared" si="5070"/>
        <v>0</v>
      </c>
      <c r="AP169" s="43">
        <f t="shared" si="5071"/>
        <v>0</v>
      </c>
      <c r="AQ169" s="43">
        <f t="shared" si="4948"/>
        <v>0</v>
      </c>
      <c r="AR169" s="43">
        <f t="shared" si="4949"/>
        <v>0</v>
      </c>
      <c r="AS169" s="44">
        <f>'СДП (план)'!S170</f>
        <v>10</v>
      </c>
      <c r="AT169" s="43">
        <f>'СДП (план)'!T170</f>
        <v>379175.15999999992</v>
      </c>
      <c r="AU169" s="43">
        <f t="shared" si="4826"/>
        <v>0.83333333333333337</v>
      </c>
      <c r="AV169" s="43">
        <f t="shared" si="4827"/>
        <v>31597.929999999993</v>
      </c>
      <c r="AW169" s="43">
        <f>VLOOKUP($C169,'факт СДП 1 мес'!$D$8:$HP$251,159,0)</f>
        <v>0</v>
      </c>
      <c r="AX169" s="43">
        <f>VLOOKUP($C169,'факт СДП 1 мес'!$D$8:$HP$251,160,0)</f>
        <v>0</v>
      </c>
      <c r="AY169" s="43">
        <f>VLOOKUP($C169,'факт СДП 1 мес'!$D$8:$HP$251,161,0)</f>
        <v>0</v>
      </c>
      <c r="AZ169" s="43">
        <f>VLOOKUP($C169,'факт СДП 1 мес'!$D$8:$HP$251,162,0)</f>
        <v>0</v>
      </c>
      <c r="BA169" s="43">
        <f>VLOOKUP($C169,'факт СДП 1 мес'!$D$8:$HP$251,163,0)</f>
        <v>0</v>
      </c>
      <c r="BB169" s="43">
        <f>VLOOKUP($C169,'факт СДП 1 мес'!$D$8:$HP$251,164,0)</f>
        <v>0</v>
      </c>
      <c r="BC169" s="43">
        <f t="shared" si="5072"/>
        <v>16.899999999999999</v>
      </c>
      <c r="BD169" s="43">
        <f t="shared" si="5073"/>
        <v>1.4083333333333334</v>
      </c>
      <c r="BE169" s="43">
        <f t="shared" si="5074"/>
        <v>0</v>
      </c>
      <c r="BF169" s="43">
        <f t="shared" si="4087"/>
        <v>-0.83333333333333337</v>
      </c>
      <c r="BG169" s="43">
        <f t="shared" si="4088"/>
        <v>-31597.929999999993</v>
      </c>
      <c r="BH169" s="88">
        <f>'СДП (план)'!U170</f>
        <v>0</v>
      </c>
      <c r="BI169" s="3">
        <f>'СДП (план)'!V170</f>
        <v>0</v>
      </c>
      <c r="BJ169" s="43">
        <f t="shared" si="4828"/>
        <v>0</v>
      </c>
      <c r="BK169" s="43">
        <f t="shared" si="4829"/>
        <v>0</v>
      </c>
      <c r="BL169" s="43">
        <f>VLOOKUP($C169,'факт СДП 1 мес'!$D$8:$HP$251,21,0)</f>
        <v>0</v>
      </c>
      <c r="BM169" s="43">
        <f>VLOOKUP($C169,'факт СДП 1 мес'!$D$8:$HP$251,22,0)</f>
        <v>0</v>
      </c>
      <c r="BN169" s="43">
        <f>VLOOKUP($C169,'факт СДП 1 мес'!$D$8:$HP$251,23,0)</f>
        <v>0</v>
      </c>
      <c r="BO169" s="43">
        <f>VLOOKUP($C169,'факт СДП 1 мес'!$D$8:$HP$251,24,0)</f>
        <v>0</v>
      </c>
      <c r="BP169" s="43">
        <f>VLOOKUP($C169,'факт СДП 1 мес'!$D$8:$HP$251,25,0)</f>
        <v>0</v>
      </c>
      <c r="BQ169" s="43">
        <f>VLOOKUP($C169,'факт СДП 1 мес'!$D$8:$HP$251,26,0)</f>
        <v>0</v>
      </c>
      <c r="BR169" s="43">
        <f t="shared" si="5075"/>
        <v>0</v>
      </c>
      <c r="BS169" s="43">
        <f t="shared" si="5076"/>
        <v>0</v>
      </c>
      <c r="BT169" s="43">
        <f t="shared" si="5077"/>
        <v>0</v>
      </c>
      <c r="BU169" s="43">
        <f t="shared" si="4092"/>
        <v>0</v>
      </c>
      <c r="BV169" s="43">
        <f t="shared" si="4093"/>
        <v>0</v>
      </c>
      <c r="BW169" s="44">
        <f>'СДП (план)'!W170</f>
        <v>0</v>
      </c>
      <c r="BX169" s="43">
        <f>'СДП (план)'!X170</f>
        <v>0</v>
      </c>
      <c r="BY169" s="43">
        <f t="shared" si="4830"/>
        <v>0</v>
      </c>
      <c r="BZ169" s="43">
        <f t="shared" si="4831"/>
        <v>0</v>
      </c>
      <c r="CA169" s="43">
        <f>VLOOKUP($C169,'факт СДП 1 мес'!$D$8:$HP$251,15,0)</f>
        <v>0</v>
      </c>
      <c r="CB169" s="43">
        <f>VLOOKUP($C169,'факт СДП 1 мес'!$D$8:$HP$251,16,0)</f>
        <v>0</v>
      </c>
      <c r="CC169" s="43">
        <f>VLOOKUP($C169,'факт СДП 1 мес'!$D$8:$HP$251,17,0)</f>
        <v>0</v>
      </c>
      <c r="CD169" s="43">
        <f>VLOOKUP($C169,'факт СДП 1 мес'!$D$8:$HP$251,18,0)</f>
        <v>0</v>
      </c>
      <c r="CE169" s="43">
        <f>VLOOKUP($C169,'факт СДП 1 мес'!$D$8:$HP$251,19,0)</f>
        <v>0</v>
      </c>
      <c r="CF169" s="43">
        <f>VLOOKUP($C169,'факт СДП 1 мес'!$D$8:$HP$251,20,0)</f>
        <v>0</v>
      </c>
      <c r="CG169" s="43">
        <f t="shared" si="5078"/>
        <v>0</v>
      </c>
      <c r="CH169" s="43">
        <f t="shared" si="5079"/>
        <v>0</v>
      </c>
      <c r="CI169" s="43">
        <f t="shared" si="5080"/>
        <v>0</v>
      </c>
      <c r="CJ169" s="43">
        <f t="shared" si="4787"/>
        <v>0</v>
      </c>
      <c r="CK169" s="43">
        <f t="shared" si="4788"/>
        <v>0</v>
      </c>
      <c r="CL169" s="45">
        <f>'СДП (план)'!Y170</f>
        <v>0</v>
      </c>
      <c r="CM169" s="43">
        <f>'СДП (план)'!Z170</f>
        <v>0</v>
      </c>
      <c r="CN169" s="43">
        <f t="shared" si="4832"/>
        <v>0</v>
      </c>
      <c r="CO169" s="43">
        <f t="shared" si="4833"/>
        <v>0</v>
      </c>
      <c r="CP169" s="43">
        <f>VLOOKUP($C169,'факт СДП 1 мес'!$D$8:$HP$251,165,0)</f>
        <v>0</v>
      </c>
      <c r="CQ169" s="43">
        <f>VLOOKUP($C169,'факт СДП 1 мес'!$D$8:$HP$251,166,0)</f>
        <v>0</v>
      </c>
      <c r="CR169" s="43">
        <f>VLOOKUP($C169,'факт СДП 1 мес'!$D$8:$HP$251,167,0)</f>
        <v>0</v>
      </c>
      <c r="CS169" s="43">
        <f>VLOOKUP($C169,'факт СДП 1 мес'!$D$8:$HP$251,168,0)</f>
        <v>0</v>
      </c>
      <c r="CT169" s="43">
        <f>VLOOKUP($C169,'факт СДП 1 мес'!$D$8:$HP$251,169,0)</f>
        <v>0</v>
      </c>
      <c r="CU169" s="43">
        <f>VLOOKUP($C169,'факт СДП 1 мес'!$D$8:$HP$251,170,0)</f>
        <v>0</v>
      </c>
      <c r="CV169" s="43">
        <f t="shared" si="5081"/>
        <v>0</v>
      </c>
      <c r="CW169" s="43">
        <f t="shared" si="5082"/>
        <v>0</v>
      </c>
      <c r="CX169" s="43">
        <f t="shared" si="5083"/>
        <v>0</v>
      </c>
      <c r="CY169" s="43">
        <f t="shared" si="4834"/>
        <v>0</v>
      </c>
      <c r="CZ169" s="43">
        <f t="shared" si="4835"/>
        <v>0</v>
      </c>
      <c r="DA169" s="5">
        <f>'СДП (план)'!AA170</f>
        <v>0</v>
      </c>
      <c r="DB169" s="3">
        <f>'СДП (план)'!AB170</f>
        <v>0</v>
      </c>
      <c r="DC169" s="43">
        <f t="shared" si="4836"/>
        <v>0</v>
      </c>
      <c r="DD169" s="43">
        <f t="shared" si="4837"/>
        <v>0</v>
      </c>
      <c r="DE169" s="43">
        <f>VLOOKUP($C169,'факт СДП 1 мес'!$D$8:$HP$251,57,0)</f>
        <v>0</v>
      </c>
      <c r="DF169" s="43">
        <f>VLOOKUP($C169,'факт СДП 1 мес'!$D$8:$HP$251,58,0)</f>
        <v>0</v>
      </c>
      <c r="DG169" s="43">
        <f>VLOOKUP($C169,'факт СДП 1 мес'!$D$8:$HP$251,59,0)</f>
        <v>0</v>
      </c>
      <c r="DH169" s="43">
        <f>VLOOKUP($C169,'факт СДП 1 мес'!$D$8:$HP$251,60,0)</f>
        <v>0</v>
      </c>
      <c r="DI169" s="43">
        <f>VLOOKUP($C169,'факт СДП 1 мес'!$D$8:$HP$251,61,0)</f>
        <v>0</v>
      </c>
      <c r="DJ169" s="43">
        <f>VLOOKUP($C169,'факт СДП 1 мес'!$D$8:$HP$251,62,0)</f>
        <v>0</v>
      </c>
      <c r="DK169" s="43">
        <f t="shared" si="5084"/>
        <v>0</v>
      </c>
      <c r="DL169" s="43">
        <f t="shared" si="5085"/>
        <v>0</v>
      </c>
      <c r="DM169" s="43">
        <f t="shared" si="5086"/>
        <v>0</v>
      </c>
      <c r="DN169" s="43">
        <f t="shared" si="4838"/>
        <v>0</v>
      </c>
      <c r="DO169" s="43">
        <f t="shared" si="4839"/>
        <v>0</v>
      </c>
      <c r="DP169" s="5">
        <f>'СДП (план)'!AC170</f>
        <v>0</v>
      </c>
      <c r="DQ169" s="3">
        <f>'СДП (план)'!AD170</f>
        <v>0</v>
      </c>
      <c r="DR169" s="43">
        <f t="shared" si="4840"/>
        <v>0</v>
      </c>
      <c r="DS169" s="43">
        <f t="shared" si="4841"/>
        <v>0</v>
      </c>
      <c r="DT169" s="43">
        <f>VLOOKUP($C169,'факт СДП 1 мес'!$D$8:$HP$251,33,0)</f>
        <v>0</v>
      </c>
      <c r="DU169" s="43">
        <f>VLOOKUP($C169,'факт СДП 1 мес'!$D$8:$HP$251,34,0)</f>
        <v>0</v>
      </c>
      <c r="DV169" s="43">
        <f>VLOOKUP($C169,'факт СДП 1 мес'!$D$8:$HP$251,35,0)</f>
        <v>0</v>
      </c>
      <c r="DW169" s="43">
        <f>VLOOKUP($C169,'факт СДП 1 мес'!$D$8:$HP$251,36,0)</f>
        <v>0</v>
      </c>
      <c r="DX169" s="43">
        <f>VLOOKUP($C169,'факт СДП 1 мес'!$D$8:$HP$251,37,0)</f>
        <v>0</v>
      </c>
      <c r="DY169" s="43">
        <f>VLOOKUP($C169,'факт СДП 1 мес'!$D$8:$HP$251,38,0)</f>
        <v>0</v>
      </c>
      <c r="DZ169" s="43">
        <f t="shared" si="5087"/>
        <v>0</v>
      </c>
      <c r="EA169" s="43">
        <f t="shared" si="5088"/>
        <v>0</v>
      </c>
      <c r="EB169" s="43">
        <f t="shared" si="5089"/>
        <v>0</v>
      </c>
      <c r="EC169" s="43">
        <f t="shared" si="5090"/>
        <v>0</v>
      </c>
      <c r="ED169" s="43">
        <f t="shared" si="4957"/>
        <v>0</v>
      </c>
      <c r="EE169" s="5">
        <f>'СДП (план)'!AE170</f>
        <v>0</v>
      </c>
      <c r="EF169" s="3">
        <f>'СДП (план)'!AF170</f>
        <v>0</v>
      </c>
      <c r="EG169" s="43">
        <f t="shared" si="4844"/>
        <v>0</v>
      </c>
      <c r="EH169" s="43">
        <f t="shared" si="4845"/>
        <v>0</v>
      </c>
      <c r="EI169" s="43">
        <f>VLOOKUP($C169,'факт СДП 1 мес'!$D$8:$HP$251,27,0)</f>
        <v>0</v>
      </c>
      <c r="EJ169" s="43">
        <f>VLOOKUP($C169,'факт СДП 1 мес'!$D$8:$HP$251,28,0)</f>
        <v>0</v>
      </c>
      <c r="EK169" s="43">
        <f>VLOOKUP($C169,'факт СДП 1 мес'!$D$8:$HP$251,29,0)</f>
        <v>0</v>
      </c>
      <c r="EL169" s="43">
        <f>VLOOKUP($C169,'факт СДП 1 мес'!$D$8:$HP$251,30,0)</f>
        <v>0</v>
      </c>
      <c r="EM169" s="43">
        <f>VLOOKUP($C169,'факт СДП 1 мес'!$D$8:$HP$251,31,0)</f>
        <v>0</v>
      </c>
      <c r="EN169" s="43">
        <f>VLOOKUP($C169,'факт СДП 1 мес'!$D$8:$HP$251,32,0)</f>
        <v>0</v>
      </c>
      <c r="EO169" s="43">
        <f t="shared" si="5091"/>
        <v>0</v>
      </c>
      <c r="EP169" s="43">
        <f t="shared" si="5092"/>
        <v>0</v>
      </c>
      <c r="EQ169" s="43">
        <f t="shared" si="5093"/>
        <v>0</v>
      </c>
      <c r="ER169" s="43">
        <f t="shared" si="4959"/>
        <v>0</v>
      </c>
      <c r="ES169" s="43">
        <f t="shared" si="4960"/>
        <v>0</v>
      </c>
      <c r="ET169" s="44">
        <f>'СДП (план)'!AG170</f>
        <v>0</v>
      </c>
      <c r="EU169" s="43">
        <f>'СДП (план)'!AH170</f>
        <v>0</v>
      </c>
      <c r="EV169" s="43">
        <f t="shared" si="4848"/>
        <v>0</v>
      </c>
      <c r="EW169" s="43">
        <f t="shared" si="4849"/>
        <v>0</v>
      </c>
      <c r="EX169" s="43">
        <f>VLOOKUP($C169,'факт СДП 1 мес'!$D$8:$HP$251,87,0)</f>
        <v>0</v>
      </c>
      <c r="EY169" s="43">
        <f>VLOOKUP($C169,'факт СДП 1 мес'!$D$8:$HP$251,88,0)</f>
        <v>0</v>
      </c>
      <c r="EZ169" s="43">
        <f>VLOOKUP($C169,'факт СДП 1 мес'!$D$8:$HP$251,89,0)</f>
        <v>0</v>
      </c>
      <c r="FA169" s="43">
        <f>VLOOKUP($C169,'факт СДП 1 мес'!$D$8:$HP$251,90,0)</f>
        <v>0</v>
      </c>
      <c r="FB169" s="43">
        <f>VLOOKUP($C169,'факт СДП 1 мес'!$D$8:$HP$251,91,0)</f>
        <v>0</v>
      </c>
      <c r="FC169" s="43">
        <f>VLOOKUP($C169,'факт СДП 1 мес'!$D$8:$HP$251,92,0)</f>
        <v>0</v>
      </c>
      <c r="FD169" s="43">
        <f t="shared" si="5094"/>
        <v>0</v>
      </c>
      <c r="FE169" s="43">
        <f t="shared" si="5095"/>
        <v>0</v>
      </c>
      <c r="FF169" s="43">
        <f t="shared" si="5096"/>
        <v>0</v>
      </c>
      <c r="FG169" s="43">
        <f t="shared" si="4850"/>
        <v>0</v>
      </c>
      <c r="FH169" s="43">
        <f t="shared" si="4851"/>
        <v>0</v>
      </c>
      <c r="FI169" s="44">
        <f>'СДП (план)'!AI170</f>
        <v>0</v>
      </c>
      <c r="FJ169" s="43">
        <f>'СДП (план)'!AJ170</f>
        <v>0</v>
      </c>
      <c r="FK169" s="43">
        <f t="shared" si="4852"/>
        <v>0</v>
      </c>
      <c r="FL169" s="43">
        <f t="shared" si="4853"/>
        <v>0</v>
      </c>
      <c r="FM169" s="43">
        <f>VLOOKUP($C169,'факт СДП 1 мес'!$D$8:$HP$251,39,0)</f>
        <v>0</v>
      </c>
      <c r="FN169" s="43">
        <f>VLOOKUP($C169,'факт СДП 1 мес'!$D$8:$HP$251,40,0)</f>
        <v>0</v>
      </c>
      <c r="FO169" s="43">
        <f>VLOOKUP($C169,'факт СДП 1 мес'!$D$8:$HP$251,41,0)</f>
        <v>0</v>
      </c>
      <c r="FP169" s="43">
        <f>VLOOKUP($C169,'факт СДП 1 мес'!$D$8:$HP$251,42,0)</f>
        <v>0</v>
      </c>
      <c r="FQ169" s="43">
        <f>VLOOKUP($C169,'факт СДП 1 мес'!$D$8:$HP$251,43,0)</f>
        <v>0</v>
      </c>
      <c r="FR169" s="43">
        <f>VLOOKUP($C169,'факт СДП 1 мес'!$D$8:$HP$251,44,0)</f>
        <v>0</v>
      </c>
      <c r="FS169" s="43">
        <f t="shared" si="5097"/>
        <v>0</v>
      </c>
      <c r="FT169" s="43">
        <f t="shared" si="5098"/>
        <v>0</v>
      </c>
      <c r="FU169" s="43">
        <f t="shared" si="5099"/>
        <v>0</v>
      </c>
      <c r="FV169" s="43">
        <f t="shared" si="4854"/>
        <v>0</v>
      </c>
      <c r="FW169" s="43">
        <f t="shared" si="4855"/>
        <v>0</v>
      </c>
      <c r="FX169" s="44">
        <f>'СДП (план)'!AK170</f>
        <v>0</v>
      </c>
      <c r="FY169" s="43">
        <f>'СДП (план)'!AL170</f>
        <v>0</v>
      </c>
      <c r="FZ169" s="43">
        <f t="shared" si="4856"/>
        <v>0</v>
      </c>
      <c r="GA169" s="43">
        <f t="shared" si="4857"/>
        <v>0</v>
      </c>
      <c r="GB169" s="43">
        <f>VLOOKUP($C169,'факт СДП 1 мес'!$D$8:$HP$251,45,0)</f>
        <v>0</v>
      </c>
      <c r="GC169" s="43">
        <f>VLOOKUP($C169,'факт СДП 1 мес'!$D$8:$HP$251,46,0)</f>
        <v>0</v>
      </c>
      <c r="GD169" s="43">
        <f>VLOOKUP($C169,'факт СДП 1 мес'!$D$8:$HP$251,47,0)</f>
        <v>0</v>
      </c>
      <c r="GE169" s="43">
        <f>VLOOKUP($C169,'факт СДП 1 мес'!$D$8:$HP$251,48,0)</f>
        <v>0</v>
      </c>
      <c r="GF169" s="43">
        <f>VLOOKUP($C169,'факт СДП 1 мес'!$D$8:$HP$251,49,0)</f>
        <v>0</v>
      </c>
      <c r="GG169" s="43">
        <f>VLOOKUP($C169,'факт СДП 1 мес'!$D$8:$HP$251,50,0)</f>
        <v>0</v>
      </c>
      <c r="GH169" s="43">
        <f t="shared" si="5100"/>
        <v>0</v>
      </c>
      <c r="GI169" s="43">
        <f t="shared" si="5101"/>
        <v>0</v>
      </c>
      <c r="GJ169" s="43">
        <f t="shared" si="5102"/>
        <v>0</v>
      </c>
      <c r="GK169" s="43">
        <f t="shared" si="4858"/>
        <v>0</v>
      </c>
      <c r="GL169" s="43">
        <f t="shared" si="4859"/>
        <v>0</v>
      </c>
      <c r="GM169" s="5">
        <f>'СДП (план)'!AM170</f>
        <v>0</v>
      </c>
      <c r="GN169" s="3">
        <f>'СДП (план)'!AN170</f>
        <v>0</v>
      </c>
      <c r="GO169" s="43">
        <f t="shared" si="4860"/>
        <v>0</v>
      </c>
      <c r="GP169" s="43">
        <f t="shared" si="4861"/>
        <v>0</v>
      </c>
      <c r="GQ169" s="43">
        <f>VLOOKUP($C169,'факт СДП 1 мес'!$D$8:$HP$251,51,0)</f>
        <v>0</v>
      </c>
      <c r="GR169" s="43">
        <f>VLOOKUP($C169,'факт СДП 1 мес'!$D$8:$HP$251,52,0)</f>
        <v>0</v>
      </c>
      <c r="GS169" s="43">
        <f>VLOOKUP($C169,'факт СДП 1 мес'!$D$8:$HP$251,53,0)</f>
        <v>0</v>
      </c>
      <c r="GT169" s="43">
        <f>VLOOKUP($C169,'факт СДП 1 мес'!$D$8:$HP$251,54,0)</f>
        <v>0</v>
      </c>
      <c r="GU169" s="43">
        <f>VLOOKUP($C169,'факт СДП 1 мес'!$D$8:$HP$251,55,0)</f>
        <v>0</v>
      </c>
      <c r="GV169" s="43">
        <f>VLOOKUP($C169,'факт СДП 1 мес'!$D$8:$HP$251,56,0)</f>
        <v>0</v>
      </c>
      <c r="GW169" s="43">
        <f>SUM(GM169*$F169)</f>
        <v>0</v>
      </c>
      <c r="GX169" s="43">
        <f>SUM(GO169*$F169)</f>
        <v>0</v>
      </c>
      <c r="GY169" s="43">
        <f>SUM(GQ169*$F169)</f>
        <v>0</v>
      </c>
      <c r="GZ169" s="43">
        <f t="shared" si="4862"/>
        <v>0</v>
      </c>
      <c r="HA169" s="43">
        <f t="shared" si="4863"/>
        <v>0</v>
      </c>
      <c r="HB169" s="5">
        <f>'СДП (план)'!AO170</f>
        <v>0</v>
      </c>
      <c r="HC169" s="3">
        <f>'СДП (план)'!AP170</f>
        <v>0</v>
      </c>
      <c r="HD169" s="43">
        <f t="shared" si="4864"/>
        <v>0</v>
      </c>
      <c r="HE169" s="43">
        <f t="shared" si="4865"/>
        <v>0</v>
      </c>
      <c r="HF169" s="43">
        <f>VLOOKUP($C169,'факт СДП 1 мес'!$D$8:$HP$251,141,0)</f>
        <v>0</v>
      </c>
      <c r="HG169" s="43">
        <f>VLOOKUP($C169,'факт СДП 1 мес'!$D$8:$HP$251,142,0)</f>
        <v>0</v>
      </c>
      <c r="HH169" s="43">
        <f>VLOOKUP($C169,'факт СДП 1 мес'!$D$8:$HP$251,143,0)</f>
        <v>0</v>
      </c>
      <c r="HI169" s="43">
        <f>VLOOKUP($C169,'факт СДП 1 мес'!$D$8:$HP$251,144,0)</f>
        <v>0</v>
      </c>
      <c r="HJ169" s="43">
        <f>VLOOKUP($C169,'факт СДП 1 мес'!$D$8:$HP$251,145,0)</f>
        <v>0</v>
      </c>
      <c r="HK169" s="43">
        <f>VLOOKUP($C169,'факт СДП 1 мес'!$D$8:$HP$251,146,0)</f>
        <v>0</v>
      </c>
      <c r="HL169" s="43">
        <f t="shared" si="5103"/>
        <v>0</v>
      </c>
      <c r="HM169" s="43">
        <f t="shared" si="5104"/>
        <v>0</v>
      </c>
      <c r="HN169" s="43">
        <f t="shared" si="5105"/>
        <v>0</v>
      </c>
      <c r="HO169" s="43">
        <f t="shared" si="4866"/>
        <v>0</v>
      </c>
      <c r="HP169" s="43">
        <f t="shared" si="4867"/>
        <v>0</v>
      </c>
      <c r="HQ169" s="44">
        <f>'СДП (план)'!AQ170</f>
        <v>0</v>
      </c>
      <c r="HR169" s="43">
        <f>'СДП (план)'!AR170</f>
        <v>0</v>
      </c>
      <c r="HS169" s="43">
        <f t="shared" si="4868"/>
        <v>0</v>
      </c>
      <c r="HT169" s="43">
        <f t="shared" si="4869"/>
        <v>0</v>
      </c>
      <c r="HU169" s="43">
        <f>VLOOKUP($C169,'факт СДП 1 мес'!$D$8:$HP$251,171,0)</f>
        <v>0</v>
      </c>
      <c r="HV169" s="43">
        <f>VLOOKUP($C169,'факт СДП 1 мес'!$D$8:$HP$251,172,0)</f>
        <v>0</v>
      </c>
      <c r="HW169" s="43">
        <f>VLOOKUP($C169,'факт СДП 1 мес'!$D$8:$HP$251,173,0)</f>
        <v>0</v>
      </c>
      <c r="HX169" s="43">
        <f>VLOOKUP($C169,'факт СДП 1 мес'!$D$8:$HP$251,174,0)</f>
        <v>0</v>
      </c>
      <c r="HY169" s="43">
        <f>VLOOKUP($C169,'факт СДП 1 мес'!$D$8:$HP$251,175,0)</f>
        <v>0</v>
      </c>
      <c r="HZ169" s="43">
        <f>VLOOKUP($C169,'факт СДП 1 мес'!$D$8:$HP$251,176,0)</f>
        <v>0</v>
      </c>
      <c r="IA169" s="43">
        <f>SUM(HQ169*$F169)</f>
        <v>0</v>
      </c>
      <c r="IB169" s="43">
        <f>SUM(HS169*$F169)</f>
        <v>0</v>
      </c>
      <c r="IC169" s="43">
        <f>SUM(HU169*$F169)</f>
        <v>0</v>
      </c>
      <c r="ID169" s="43">
        <f t="shared" si="4870"/>
        <v>0</v>
      </c>
      <c r="IE169" s="43">
        <f t="shared" si="4871"/>
        <v>0</v>
      </c>
      <c r="IF169" s="44">
        <f>'СДП (план)'!AS170</f>
        <v>0</v>
      </c>
      <c r="IG169" s="43">
        <f>'СДП (план)'!AT170</f>
        <v>0</v>
      </c>
      <c r="IH169" s="43">
        <f t="shared" si="4872"/>
        <v>0</v>
      </c>
      <c r="II169" s="43">
        <f t="shared" si="4873"/>
        <v>0</v>
      </c>
      <c r="IJ169" s="43">
        <f>VLOOKUP($C169,'факт СДП 1 мес'!$D$8:$HP$251,183,0)</f>
        <v>0</v>
      </c>
      <c r="IK169" s="43">
        <f>VLOOKUP($C169,'факт СДП 1 мес'!$D$8:$HP$251,184,0)</f>
        <v>0</v>
      </c>
      <c r="IL169" s="43">
        <f>VLOOKUP($C169,'факт СДП 1 мес'!$D$8:$HP$251,185,0)</f>
        <v>0</v>
      </c>
      <c r="IM169" s="43">
        <f>VLOOKUP($C169,'факт СДП 1 мес'!$D$8:$HP$251,186,0)</f>
        <v>0</v>
      </c>
      <c r="IN169" s="43">
        <f>VLOOKUP($C169,'факт СДП 1 мес'!$D$8:$HP$251,187,0)</f>
        <v>0</v>
      </c>
      <c r="IO169" s="43">
        <f>VLOOKUP($C169,'факт СДП 1 мес'!$D$8:$HP$251,188,0)</f>
        <v>0</v>
      </c>
      <c r="IP169" s="43">
        <f t="shared" si="5106"/>
        <v>0</v>
      </c>
      <c r="IQ169" s="43">
        <f t="shared" si="5107"/>
        <v>0</v>
      </c>
      <c r="IR169" s="43">
        <f t="shared" si="5108"/>
        <v>0</v>
      </c>
      <c r="IS169" s="43">
        <f t="shared" si="4874"/>
        <v>0</v>
      </c>
      <c r="IT169" s="43">
        <f t="shared" si="4875"/>
        <v>0</v>
      </c>
      <c r="IU169" s="45">
        <f>'СДП (план)'!AU170</f>
        <v>0</v>
      </c>
      <c r="IV169" s="45">
        <f>'СДП (план)'!AV170</f>
        <v>0</v>
      </c>
      <c r="IW169" s="43">
        <f t="shared" si="4876"/>
        <v>0</v>
      </c>
      <c r="IX169" s="43">
        <f t="shared" si="4877"/>
        <v>0</v>
      </c>
      <c r="IY169" s="43">
        <f>VLOOKUP($C169,'факт СДП 1 мес'!$D$8:$HP$251,147,0)</f>
        <v>0</v>
      </c>
      <c r="IZ169" s="43">
        <f>VLOOKUP($C169,'факт СДП 1 мес'!$D$8:$HP$251,148,0)</f>
        <v>0</v>
      </c>
      <c r="JA169" s="43">
        <f>VLOOKUP($C169,'факт СДП 1 мес'!$D$8:$HP$251,149,0)</f>
        <v>0</v>
      </c>
      <c r="JB169" s="43">
        <f>VLOOKUP($C169,'факт СДП 1 мес'!$D$8:$HP$251,150,0)</f>
        <v>0</v>
      </c>
      <c r="JC169" s="43">
        <f>VLOOKUP($C169,'факт СДП 1 мес'!$D$8:$HP$251,151,0)</f>
        <v>0</v>
      </c>
      <c r="JD169" s="43">
        <f>VLOOKUP($C169,'факт СДП 1 мес'!$D$8:$HP$251,152,0)</f>
        <v>0</v>
      </c>
      <c r="JE169" s="43">
        <f t="shared" si="5109"/>
        <v>0</v>
      </c>
      <c r="JF169" s="43">
        <f t="shared" si="5110"/>
        <v>0</v>
      </c>
      <c r="JG169" s="43">
        <f t="shared" si="5111"/>
        <v>0</v>
      </c>
      <c r="JH169" s="43">
        <f t="shared" si="4878"/>
        <v>0</v>
      </c>
      <c r="JI169" s="43">
        <f t="shared" si="4879"/>
        <v>0</v>
      </c>
      <c r="JJ169" s="45">
        <f>'СДП (план)'!AW170</f>
        <v>0</v>
      </c>
      <c r="JK169" s="45">
        <f>'СДП (план)'!AX170</f>
        <v>0</v>
      </c>
      <c r="JL169" s="43">
        <f t="shared" si="4880"/>
        <v>0</v>
      </c>
      <c r="JM169" s="43">
        <f t="shared" si="4881"/>
        <v>0</v>
      </c>
      <c r="JN169" s="43">
        <f>VLOOKUP($C169,'факт СДП 1 мес'!$D$8:$HP$251,135,0)</f>
        <v>0</v>
      </c>
      <c r="JO169" s="43">
        <f>VLOOKUP($C169,'факт СДП 1 мес'!$D$8:$HP$251,136,0)</f>
        <v>0</v>
      </c>
      <c r="JP169" s="43">
        <f>VLOOKUP($C169,'факт СДП 1 мес'!$D$8:$HP$251,137,0)</f>
        <v>0</v>
      </c>
      <c r="JQ169" s="43">
        <f>VLOOKUP($C169,'факт СДП 1 мес'!$D$8:$HP$251,138,0)</f>
        <v>0</v>
      </c>
      <c r="JR169" s="43">
        <f>VLOOKUP($C169,'факт СДП 1 мес'!$D$8:$HP$251,139,0)</f>
        <v>0</v>
      </c>
      <c r="JS169" s="43">
        <f>VLOOKUP($C169,'факт СДП 1 мес'!$D$8:$HP$251,140,0)</f>
        <v>0</v>
      </c>
      <c r="JT169" s="43">
        <f t="shared" si="5112"/>
        <v>0</v>
      </c>
      <c r="JU169" s="43">
        <f t="shared" si="5113"/>
        <v>0</v>
      </c>
      <c r="JV169" s="43">
        <f t="shared" si="5114"/>
        <v>0</v>
      </c>
      <c r="JW169" s="43">
        <f t="shared" si="4882"/>
        <v>0</v>
      </c>
      <c r="JX169" s="43">
        <f t="shared" si="4883"/>
        <v>0</v>
      </c>
      <c r="JY169" s="44">
        <f>'СДП (план)'!AY170</f>
        <v>0</v>
      </c>
      <c r="JZ169" s="43">
        <f>'СДП (план)'!AZ170</f>
        <v>0</v>
      </c>
      <c r="KA169" s="43">
        <f t="shared" si="4884"/>
        <v>0</v>
      </c>
      <c r="KB169" s="43">
        <f t="shared" si="4885"/>
        <v>0</v>
      </c>
      <c r="KC169" s="43">
        <f>VLOOKUP($C169,'факт СДП 1 мес'!$D$8:$HP$251,105,0)</f>
        <v>0</v>
      </c>
      <c r="KD169" s="43">
        <f>VLOOKUP($C169,'факт СДП 1 мес'!$D$8:$HP$251,106,0)</f>
        <v>0</v>
      </c>
      <c r="KE169" s="43">
        <f>VLOOKUP($C169,'факт СДП 1 мес'!$D$8:$HP$251,107,0)</f>
        <v>0</v>
      </c>
      <c r="KF169" s="43">
        <f>VLOOKUP($C169,'факт СДП 1 мес'!$D$8:$HP$251,108,0)</f>
        <v>0</v>
      </c>
      <c r="KG169" s="43">
        <f>VLOOKUP($C169,'факт СДП 1 мес'!$D$8:$HP$251,109,0)</f>
        <v>0</v>
      </c>
      <c r="KH169" s="43">
        <f>VLOOKUP($C169,'факт СДП 1 мес'!$D$8:$HP$251,110,0)</f>
        <v>0</v>
      </c>
      <c r="KI169" s="43">
        <f>SUM(JY169*$F169)</f>
        <v>0</v>
      </c>
      <c r="KJ169" s="43">
        <f>SUM(KA169*$F169)</f>
        <v>0</v>
      </c>
      <c r="KK169" s="43">
        <f>SUM(KC169*$F169)</f>
        <v>0</v>
      </c>
      <c r="KL169" s="43">
        <f t="shared" si="4886"/>
        <v>0</v>
      </c>
      <c r="KM169" s="43">
        <f t="shared" si="4887"/>
        <v>0</v>
      </c>
      <c r="KN169" s="44">
        <f>'СДП (план)'!BA170</f>
        <v>0</v>
      </c>
      <c r="KO169" s="43">
        <f>'СДП (план)'!BB170</f>
        <v>0</v>
      </c>
      <c r="KP169" s="43">
        <f t="shared" si="4888"/>
        <v>0</v>
      </c>
      <c r="KQ169" s="43">
        <f t="shared" si="4889"/>
        <v>0</v>
      </c>
      <c r="KR169" s="43">
        <f>VLOOKUP($C169,'факт СДП 1 мес'!$D$8:$HP$251,189,0)</f>
        <v>0</v>
      </c>
      <c r="KS169" s="43">
        <f>VLOOKUP($C169,'факт СДП 1 мес'!$D$8:$HP$251,190,0)</f>
        <v>0</v>
      </c>
      <c r="KT169" s="43">
        <f>VLOOKUP($C169,'факт СДП 1 мес'!$D$8:$HP$251,191,0)</f>
        <v>0</v>
      </c>
      <c r="KU169" s="43">
        <f>VLOOKUP($C169,'факт СДП 1 мес'!$D$8:$HP$251,192,0)</f>
        <v>0</v>
      </c>
      <c r="KV169" s="43">
        <f>VLOOKUP($C169,'факт СДП 1 мес'!$D$8:$HP$251,193,0)</f>
        <v>0</v>
      </c>
      <c r="KW169" s="43">
        <f>VLOOKUP($C169,'факт СДП 1 мес'!$D$8:$HP$251,194,0)</f>
        <v>0</v>
      </c>
      <c r="KX169" s="43">
        <f t="shared" si="5115"/>
        <v>0</v>
      </c>
      <c r="KY169" s="43">
        <f t="shared" si="5116"/>
        <v>0</v>
      </c>
      <c r="KZ169" s="43">
        <f t="shared" si="5117"/>
        <v>0</v>
      </c>
      <c r="LA169" s="43">
        <f t="shared" si="4890"/>
        <v>0</v>
      </c>
      <c r="LB169" s="43">
        <f t="shared" si="4891"/>
        <v>0</v>
      </c>
      <c r="LC169" s="44">
        <f>'СДП (план)'!BC170</f>
        <v>0</v>
      </c>
      <c r="LD169" s="43">
        <f>'СДП (план)'!BD170</f>
        <v>0</v>
      </c>
      <c r="LE169" s="43">
        <f t="shared" si="4892"/>
        <v>0</v>
      </c>
      <c r="LF169" s="43">
        <f t="shared" si="4893"/>
        <v>0</v>
      </c>
      <c r="LG169" s="43">
        <f>VLOOKUP($C169,'факт СДП 1 мес'!$D$8:$HP$251,63,0)</f>
        <v>0</v>
      </c>
      <c r="LH169" s="43">
        <f>VLOOKUP($C169,'факт СДП 1 мес'!$D$8:$HP$251,64,0)</f>
        <v>0</v>
      </c>
      <c r="LI169" s="43">
        <f>VLOOKUP($C169,'факт СДП 1 мес'!$D$8:$HP$251,65,0)</f>
        <v>0</v>
      </c>
      <c r="LJ169" s="43">
        <f>VLOOKUP($C169,'факт СДП 1 мес'!$D$8:$HP$251,66,0)</f>
        <v>0</v>
      </c>
      <c r="LK169" s="43">
        <f>VLOOKUP($C169,'факт СДП 1 мес'!$D$8:$HP$251,67,0)</f>
        <v>0</v>
      </c>
      <c r="LL169" s="43">
        <f>VLOOKUP($C169,'факт СДП 1 мес'!$D$8:$HP$251,68,0)</f>
        <v>0</v>
      </c>
      <c r="LM169" s="43">
        <f t="shared" si="5118"/>
        <v>0</v>
      </c>
      <c r="LN169" s="43">
        <f t="shared" si="5119"/>
        <v>0</v>
      </c>
      <c r="LO169" s="43">
        <f t="shared" si="5120"/>
        <v>0</v>
      </c>
      <c r="LP169" s="43">
        <f t="shared" si="4894"/>
        <v>0</v>
      </c>
      <c r="LQ169" s="43">
        <f t="shared" si="4895"/>
        <v>0</v>
      </c>
      <c r="LR169" s="44">
        <f>'СДП (план)'!BE170</f>
        <v>0</v>
      </c>
      <c r="LS169" s="43">
        <f>'СДП (план)'!BF170</f>
        <v>0</v>
      </c>
      <c r="LT169" s="43">
        <f t="shared" si="4896"/>
        <v>0</v>
      </c>
      <c r="LU169" s="43">
        <f t="shared" si="4897"/>
        <v>0</v>
      </c>
      <c r="LV169" s="43">
        <f>VLOOKUP($C169,'факт СДП 1 мес'!$D$8:$HP$251,69,0)</f>
        <v>0</v>
      </c>
      <c r="LW169" s="43">
        <f>VLOOKUP($C169,'факт СДП 1 мес'!$D$8:$HP$251,70,0)</f>
        <v>0</v>
      </c>
      <c r="LX169" s="43">
        <f>VLOOKUP($C169,'факт СДП 1 мес'!$D$8:$HP$251,71,0)</f>
        <v>0</v>
      </c>
      <c r="LY169" s="43">
        <f>VLOOKUP($C169,'факт СДП 1 мес'!$D$8:$HP$251,72,0)</f>
        <v>0</v>
      </c>
      <c r="LZ169" s="43">
        <f>VLOOKUP($C169,'факт СДП 1 мес'!$D$8:$HP$251,73,0)</f>
        <v>0</v>
      </c>
      <c r="MA169" s="43">
        <f>VLOOKUP($C169,'факт СДП 1 мес'!$D$8:$HP$251,74,0)</f>
        <v>0</v>
      </c>
      <c r="MB169" s="43">
        <f>SUM(LR169*$F169)</f>
        <v>0</v>
      </c>
      <c r="MC169" s="43">
        <f>SUM(LT169*$F169)</f>
        <v>0</v>
      </c>
      <c r="MD169" s="43">
        <f>SUM(LV169*$F169)</f>
        <v>0</v>
      </c>
      <c r="ME169" s="43">
        <f t="shared" si="4569"/>
        <v>0</v>
      </c>
      <c r="MF169" s="43">
        <f t="shared" si="4570"/>
        <v>0</v>
      </c>
      <c r="MG169" s="46">
        <f>'СДП (план)'!BG170</f>
        <v>20</v>
      </c>
      <c r="MH169" s="43">
        <f>'СДП (план)'!BH170</f>
        <v>910020.38399999985</v>
      </c>
      <c r="MI169" s="43">
        <f t="shared" si="4898"/>
        <v>1.6666666666666667</v>
      </c>
      <c r="MJ169" s="43">
        <f t="shared" si="4899"/>
        <v>75835.031999999992</v>
      </c>
      <c r="MK169" s="43">
        <f>VLOOKUP($C169,'факт СДП 1 мес'!$D$8:$HP$251,75,0)</f>
        <v>0</v>
      </c>
      <c r="ML169" s="43">
        <f>VLOOKUP($C169,'факт СДП 1 мес'!$D$8:$HP$251,76,0)</f>
        <v>0</v>
      </c>
      <c r="MM169" s="43">
        <f>VLOOKUP($C169,'факт СДП 1 мес'!$D$8:$HP$251,77,0)</f>
        <v>0</v>
      </c>
      <c r="MN169" s="43">
        <f>VLOOKUP($C169,'факт СДП 1 мес'!$D$8:$HP$251,78,0)</f>
        <v>0</v>
      </c>
      <c r="MO169" s="43">
        <f>VLOOKUP($C169,'факт СДП 1 мес'!$D$8:$HP$251,79,0)</f>
        <v>0</v>
      </c>
      <c r="MP169" s="43">
        <f>VLOOKUP($C169,'факт СДП 1 мес'!$D$8:$HP$251,80,0)</f>
        <v>0</v>
      </c>
      <c r="MQ169" s="43">
        <f t="shared" si="5121"/>
        <v>33.799999999999997</v>
      </c>
      <c r="MR169" s="43">
        <f t="shared" si="5122"/>
        <v>2.8166666666666669</v>
      </c>
      <c r="MS169" s="43">
        <f t="shared" si="5123"/>
        <v>0</v>
      </c>
      <c r="MT169" s="43">
        <f t="shared" si="4975"/>
        <v>-1.6666666666666667</v>
      </c>
      <c r="MU169" s="43">
        <f t="shared" si="4976"/>
        <v>-75835.031999999992</v>
      </c>
      <c r="MV169" s="44">
        <f>'СДП (план)'!BI170</f>
        <v>0</v>
      </c>
      <c r="MW169" s="43">
        <f>'СДП (план)'!BJ170</f>
        <v>0</v>
      </c>
      <c r="MX169" s="43">
        <f t="shared" si="4902"/>
        <v>0</v>
      </c>
      <c r="MY169" s="43">
        <f t="shared" si="4903"/>
        <v>0</v>
      </c>
      <c r="MZ169" s="43">
        <f>VLOOKUP($C169,'факт СДП 1 мес'!$D$8:$HP$251,81,0)</f>
        <v>0</v>
      </c>
      <c r="NA169" s="43">
        <f>VLOOKUP($C169,'факт СДП 1 мес'!$D$8:$HP$251,82,0)</f>
        <v>0</v>
      </c>
      <c r="NB169" s="43">
        <f>VLOOKUP($C169,'факт СДП 1 мес'!$D$8:$HP$251,83,0)</f>
        <v>0</v>
      </c>
      <c r="NC169" s="43">
        <f>VLOOKUP($C169,'факт СДП 1 мес'!$D$8:$HP$251,84,0)</f>
        <v>0</v>
      </c>
      <c r="ND169" s="43">
        <f>VLOOKUP($C169,'факт СДП 1 мес'!$D$8:$HP$251,85,0)</f>
        <v>0</v>
      </c>
      <c r="NE169" s="43">
        <f>VLOOKUP($C169,'факт СДП 1 мес'!$D$8:$HP$251,86,0)</f>
        <v>0</v>
      </c>
      <c r="NF169" s="43">
        <f t="shared" si="5124"/>
        <v>0</v>
      </c>
      <c r="NG169" s="43">
        <f t="shared" si="5125"/>
        <v>0</v>
      </c>
      <c r="NH169" s="43">
        <f t="shared" si="5126"/>
        <v>0</v>
      </c>
      <c r="NI169" s="43">
        <f t="shared" si="4978"/>
        <v>0</v>
      </c>
      <c r="NJ169" s="43">
        <f t="shared" si="4979"/>
        <v>0</v>
      </c>
      <c r="NK169" s="44">
        <f>'СДП (план)'!BK170</f>
        <v>0</v>
      </c>
      <c r="NL169" s="43">
        <f>'СДП (план)'!BL170</f>
        <v>0</v>
      </c>
      <c r="NM169" s="43">
        <f t="shared" si="4906"/>
        <v>0</v>
      </c>
      <c r="NN169" s="43">
        <f t="shared" si="4907"/>
        <v>0</v>
      </c>
      <c r="NO169" s="43">
        <f>VLOOKUP($C169,'факт СДП 1 мес'!$D$8:$HP$251,99,0)</f>
        <v>0</v>
      </c>
      <c r="NP169" s="43">
        <f>VLOOKUP($C169,'факт СДП 1 мес'!$D$8:$HP$251,100,0)</f>
        <v>0</v>
      </c>
      <c r="NQ169" s="43">
        <f>VLOOKUP($C169,'факт СДП 1 мес'!$D$8:$HP$251,101,0)</f>
        <v>0</v>
      </c>
      <c r="NR169" s="43">
        <f>VLOOKUP($C169,'факт СДП 1 мес'!$D$8:$HP$251,102,0)</f>
        <v>0</v>
      </c>
      <c r="NS169" s="43">
        <f>VLOOKUP($C169,'факт СДП 1 мес'!$D$8:$HP$251,103,0)</f>
        <v>0</v>
      </c>
      <c r="NT169" s="43">
        <f>VLOOKUP($C169,'факт СДП 1 мес'!$D$8:$HP$251,104,0)</f>
        <v>0</v>
      </c>
      <c r="NU169" s="43">
        <f t="shared" si="5127"/>
        <v>0</v>
      </c>
      <c r="NV169" s="43">
        <f t="shared" si="5128"/>
        <v>0</v>
      </c>
      <c r="NW169" s="43">
        <f t="shared" si="5129"/>
        <v>0</v>
      </c>
      <c r="NX169" s="43">
        <f t="shared" si="4908"/>
        <v>0</v>
      </c>
      <c r="NY169" s="43">
        <f t="shared" si="4909"/>
        <v>0</v>
      </c>
      <c r="NZ169" s="44">
        <f>'СДП (план)'!BM170</f>
        <v>0</v>
      </c>
      <c r="OA169" s="43">
        <f>'СДП (план)'!BN170</f>
        <v>0</v>
      </c>
      <c r="OB169" s="43">
        <f t="shared" si="4910"/>
        <v>0</v>
      </c>
      <c r="OC169" s="43">
        <f t="shared" si="4911"/>
        <v>0</v>
      </c>
      <c r="OD169" s="43"/>
      <c r="OE169" s="43"/>
      <c r="OF169" s="43"/>
      <c r="OG169" s="43"/>
      <c r="OH169" s="43"/>
      <c r="OI169" s="43"/>
      <c r="OJ169" s="43">
        <f t="shared" si="5130"/>
        <v>0</v>
      </c>
      <c r="OK169" s="43">
        <f t="shared" si="5131"/>
        <v>0</v>
      </c>
      <c r="OL169" s="43">
        <f t="shared" si="5132"/>
        <v>0</v>
      </c>
      <c r="OM169" s="43">
        <f t="shared" si="4912"/>
        <v>0</v>
      </c>
      <c r="ON169" s="43">
        <f t="shared" si="4913"/>
        <v>0</v>
      </c>
      <c r="OO169" s="44">
        <f>'СДП (план)'!BO170</f>
        <v>0</v>
      </c>
      <c r="OP169" s="43">
        <f>'СДП (план)'!BP170</f>
        <v>0</v>
      </c>
      <c r="OQ169" s="43">
        <f t="shared" si="4914"/>
        <v>0</v>
      </c>
      <c r="OR169" s="43">
        <f t="shared" si="4915"/>
        <v>0</v>
      </c>
      <c r="OS169" s="43">
        <f>VLOOKUP($C169,'факт СДП 1 мес'!$D$8:$HP$251,177,0)</f>
        <v>0</v>
      </c>
      <c r="OT169" s="43">
        <f>VLOOKUP($C169,'факт СДП 1 мес'!$D$8:$HP$251,178,0)</f>
        <v>0</v>
      </c>
      <c r="OU169" s="43">
        <f>VLOOKUP($C169,'факт СДП 1 мес'!$D$8:$HP$251,179,0)</f>
        <v>0</v>
      </c>
      <c r="OV169" s="43">
        <f>VLOOKUP($C169,'факт СДП 1 мес'!$D$8:$HP$251,180,0)</f>
        <v>0</v>
      </c>
      <c r="OW169" s="43">
        <f>VLOOKUP($C169,'факт СДП 1 мес'!$D$8:$HP$251,181,0)</f>
        <v>0</v>
      </c>
      <c r="OX169" s="43">
        <f>VLOOKUP($C169,'факт СДП 1 мес'!$D$8:$HP$251,182,0)</f>
        <v>0</v>
      </c>
      <c r="OY169" s="43">
        <f t="shared" si="5133"/>
        <v>0</v>
      </c>
      <c r="OZ169" s="43">
        <f t="shared" si="5134"/>
        <v>0</v>
      </c>
      <c r="PA169" s="43">
        <f t="shared" si="5135"/>
        <v>0</v>
      </c>
      <c r="PB169" s="43">
        <f t="shared" si="4916"/>
        <v>0</v>
      </c>
      <c r="PC169" s="43">
        <f t="shared" si="4917"/>
        <v>0</v>
      </c>
      <c r="PD169" s="45">
        <f>'СДП (план)'!BQ170</f>
        <v>0</v>
      </c>
      <c r="PE169" s="45">
        <f>'СДП (план)'!BR170</f>
        <v>0</v>
      </c>
      <c r="PF169" s="43">
        <f t="shared" si="4918"/>
        <v>0</v>
      </c>
      <c r="PG169" s="43">
        <f t="shared" si="4919"/>
        <v>0</v>
      </c>
      <c r="PH169" s="43">
        <f>VLOOKUP($C169,'факт СДП 1 мес'!$D$8:$HP$251,123,0)</f>
        <v>0</v>
      </c>
      <c r="PI169" s="43">
        <f>VLOOKUP($C169,'факт СДП 1 мес'!$D$8:$HP$251,124,0)</f>
        <v>0</v>
      </c>
      <c r="PJ169" s="43">
        <f>VLOOKUP($C169,'факт СДП 1 мес'!$D$8:$HP$251,125,0)</f>
        <v>0</v>
      </c>
      <c r="PK169" s="43">
        <f>VLOOKUP($C169,'факт СДП 1 мес'!$D$8:$HP$251,126,0)</f>
        <v>0</v>
      </c>
      <c r="PL169" s="43">
        <f>VLOOKUP($C169,'факт СДП 1 мес'!$D$8:$HP$251,127,0)</f>
        <v>0</v>
      </c>
      <c r="PM169" s="43">
        <f>VLOOKUP($C169,'факт СДП 1 мес'!$D$8:$HP$251,128,0)</f>
        <v>0</v>
      </c>
      <c r="PN169" s="43">
        <f>SUM(PD169*$F169)</f>
        <v>0</v>
      </c>
      <c r="PO169" s="43">
        <f>SUM(PF169*$F169)</f>
        <v>0</v>
      </c>
      <c r="PP169" s="43">
        <f>SUM(PH169*$F169)</f>
        <v>0</v>
      </c>
      <c r="PQ169" s="43">
        <f t="shared" si="4920"/>
        <v>0</v>
      </c>
      <c r="PR169" s="43">
        <f t="shared" si="4921"/>
        <v>0</v>
      </c>
      <c r="PS169" s="44">
        <f>'СДП (план)'!BS170</f>
        <v>0</v>
      </c>
      <c r="PT169" s="43">
        <f>'СДП (план)'!BT170</f>
        <v>0</v>
      </c>
      <c r="PU169" s="43">
        <f t="shared" si="4922"/>
        <v>0</v>
      </c>
      <c r="PV169" s="43">
        <f t="shared" si="4923"/>
        <v>0</v>
      </c>
      <c r="PW169" s="43">
        <f>VLOOKUP($C169,'факт СДП 1 мес'!$D$8:$HP$251,111,0)</f>
        <v>0</v>
      </c>
      <c r="PX169" s="43">
        <f>VLOOKUP($C169,'факт СДП 1 мес'!$D$8:$HP$251,112,0)</f>
        <v>0</v>
      </c>
      <c r="PY169" s="43">
        <f>VLOOKUP($C169,'факт СДП 1 мес'!$D$8:$HP$251,113,0)</f>
        <v>0</v>
      </c>
      <c r="PZ169" s="43">
        <f>VLOOKUP($C169,'факт СДП 1 мес'!$D$8:$HP$251,114,0)</f>
        <v>0</v>
      </c>
      <c r="QA169" s="43">
        <f>VLOOKUP($C169,'факт СДП 1 мес'!$D$8:$HP$251,115,0)</f>
        <v>0</v>
      </c>
      <c r="QB169" s="43">
        <f>VLOOKUP($C169,'факт СДП 1 мес'!$D$8:$HP$251,116,0)</f>
        <v>0</v>
      </c>
      <c r="QC169" s="43">
        <f t="shared" si="5136"/>
        <v>0</v>
      </c>
      <c r="QD169" s="43">
        <f t="shared" si="5137"/>
        <v>0</v>
      </c>
      <c r="QE169" s="43">
        <f t="shared" si="5138"/>
        <v>0</v>
      </c>
      <c r="QF169" s="43">
        <f t="shared" si="4924"/>
        <v>0</v>
      </c>
      <c r="QG169" s="43">
        <f t="shared" si="4925"/>
        <v>0</v>
      </c>
      <c r="QH169" s="44">
        <f>'СДП (план)'!BU170</f>
        <v>0</v>
      </c>
      <c r="QI169" s="43">
        <f>'СДП (план)'!BV170</f>
        <v>0</v>
      </c>
      <c r="QJ169" s="43">
        <f t="shared" si="4926"/>
        <v>0</v>
      </c>
      <c r="QK169" s="43">
        <f t="shared" si="4927"/>
        <v>0</v>
      </c>
      <c r="QL169" s="43">
        <f>VLOOKUP($C169,'факт СДП 1 мес'!$D$8:$HP$251,153,0)</f>
        <v>0</v>
      </c>
      <c r="QM169" s="43">
        <f>VLOOKUP($C169,'факт СДП 1 мес'!$D$8:$HP$251,154,0)</f>
        <v>0</v>
      </c>
      <c r="QN169" s="43">
        <f>VLOOKUP($C169,'факт СДП 1 мес'!$D$8:$HP$251,155,0)</f>
        <v>0</v>
      </c>
      <c r="QO169" s="43">
        <f>VLOOKUP($C169,'факт СДП 1 мес'!$D$8:$HP$251,156,0)</f>
        <v>0</v>
      </c>
      <c r="QP169" s="43">
        <f>VLOOKUP($C169,'факт СДП 1 мес'!$D$8:$HP$251,157,0)</f>
        <v>0</v>
      </c>
      <c r="QQ169" s="43">
        <f>VLOOKUP($C169,'факт СДП 1 мес'!$D$8:$HP$251,158,0)</f>
        <v>0</v>
      </c>
      <c r="QR169" s="43">
        <f>SUM(QH169*$F169)</f>
        <v>0</v>
      </c>
      <c r="QS169" s="43">
        <f>SUM(QJ169*$F169)</f>
        <v>0</v>
      </c>
      <c r="QT169" s="43">
        <f t="shared" si="5139"/>
        <v>0</v>
      </c>
      <c r="QU169" s="43">
        <f t="shared" si="4180"/>
        <v>0</v>
      </c>
      <c r="QV169" s="43">
        <f t="shared" si="4181"/>
        <v>0</v>
      </c>
      <c r="QW169" s="44">
        <f>'СДП (план)'!BW170</f>
        <v>0</v>
      </c>
      <c r="QX169" s="43">
        <f>'СДП (план)'!BX170</f>
        <v>0</v>
      </c>
      <c r="QY169" s="43">
        <f t="shared" si="4928"/>
        <v>0</v>
      </c>
      <c r="QZ169" s="43">
        <f t="shared" si="4929"/>
        <v>0</v>
      </c>
      <c r="RA169" s="43">
        <f>VLOOKUP($C169,'факт СДП 1 мес'!$D$8:$HP$251,195,0)</f>
        <v>0</v>
      </c>
      <c r="RB169" s="43">
        <f>VLOOKUP($C169,'факт СДП 1 мес'!$D$8:$HP$251,196,0)</f>
        <v>0</v>
      </c>
      <c r="RC169" s="43">
        <f>VLOOKUP($C169,'факт СДП 1 мес'!$D$8:$HP$251,197,0)</f>
        <v>0</v>
      </c>
      <c r="RD169" s="43">
        <f>VLOOKUP($C169,'факт СДП 1 мес'!$D$8:$HP$251,198,0)</f>
        <v>0</v>
      </c>
      <c r="RE169" s="43">
        <f>VLOOKUP($C169,'факт СДП 1 мес'!$D$8:$HP$251,199,0)</f>
        <v>0</v>
      </c>
      <c r="RF169" s="43">
        <f>VLOOKUP($C169,'факт СДП 1 мес'!$D$8:$HP$251,200,0)</f>
        <v>0</v>
      </c>
      <c r="RG169" s="43">
        <f t="shared" si="5140"/>
        <v>0</v>
      </c>
      <c r="RH169" s="43">
        <f t="shared" si="5141"/>
        <v>0</v>
      </c>
      <c r="RI169" s="43">
        <f t="shared" si="5142"/>
        <v>0</v>
      </c>
      <c r="RJ169" s="43">
        <f t="shared" si="4930"/>
        <v>0</v>
      </c>
      <c r="RK169" s="43">
        <f t="shared" si="4931"/>
        <v>0</v>
      </c>
      <c r="RL169" s="44">
        <f>'СДП (план)'!BY170</f>
        <v>0</v>
      </c>
      <c r="RM169" s="43">
        <f>'СДП (план)'!BZ170</f>
        <v>0</v>
      </c>
      <c r="RN169" s="43">
        <f t="shared" si="4932"/>
        <v>0</v>
      </c>
      <c r="RO169" s="43">
        <f t="shared" si="4933"/>
        <v>0</v>
      </c>
      <c r="RP169" s="43">
        <f>VLOOKUP($C169,'факт СДП 1 мес'!$D$8:$HP$251,201,0)</f>
        <v>0</v>
      </c>
      <c r="RQ169" s="43">
        <f>VLOOKUP($C169,'факт СДП 1 мес'!$D$8:$HP$251,202,0)</f>
        <v>0</v>
      </c>
      <c r="RR169" s="43">
        <f>VLOOKUP($C169,'факт СДП 1 мес'!$D$8:$HP$251,203,0)</f>
        <v>0</v>
      </c>
      <c r="RS169" s="43">
        <f>VLOOKUP($C169,'факт СДП 1 мес'!$D$8:$HP$251,204,0)</f>
        <v>0</v>
      </c>
      <c r="RT169" s="43">
        <f>VLOOKUP($C169,'факт СДП 1 мес'!$D$8:$HP$251,205,0)</f>
        <v>0</v>
      </c>
      <c r="RU169" s="43">
        <f>VLOOKUP($C169,'факт СДП 1 мес'!$D$8:$HP$251,206,0)</f>
        <v>0</v>
      </c>
      <c r="RV169" s="43">
        <f t="shared" si="5143"/>
        <v>0</v>
      </c>
      <c r="RW169" s="43">
        <f t="shared" si="5144"/>
        <v>0</v>
      </c>
      <c r="RX169" s="43">
        <f t="shared" si="5145"/>
        <v>0</v>
      </c>
      <c r="RY169" s="43">
        <f t="shared" si="4934"/>
        <v>0</v>
      </c>
      <c r="RZ169" s="43">
        <f t="shared" si="4935"/>
        <v>0</v>
      </c>
      <c r="SA169" s="44">
        <f>'СДП (план)'!CA170</f>
        <v>0</v>
      </c>
      <c r="SB169" s="43">
        <f>'СДП (план)'!CB170</f>
        <v>0</v>
      </c>
      <c r="SC169" s="43">
        <f t="shared" si="4188"/>
        <v>0</v>
      </c>
      <c r="SD169" s="43">
        <f t="shared" si="4189"/>
        <v>0</v>
      </c>
      <c r="SE169" s="43">
        <f>VLOOKUP($C169,'факт СДП 1 мес'!$D$8:$HP$251,129,0)</f>
        <v>0</v>
      </c>
      <c r="SF169" s="43">
        <f>VLOOKUP($C169,'факт СДП 1 мес'!$D$8:$HP$251,130,0)</f>
        <v>0</v>
      </c>
      <c r="SG169" s="43">
        <f>VLOOKUP($C169,'факт СДП 1 мес'!$D$8:$HP$251,131,0)</f>
        <v>0</v>
      </c>
      <c r="SH169" s="43">
        <f>VLOOKUP($C169,'факт СДП 1 мес'!$D$8:$HP$251,132,0)</f>
        <v>0</v>
      </c>
      <c r="SI169" s="43">
        <f>VLOOKUP($C169,'факт СДП 1 мес'!$D$8:$HP$251,133,0)</f>
        <v>0</v>
      </c>
      <c r="SJ169" s="43">
        <f>VLOOKUP($C169,'факт СДП 1 мес'!$D$8:$HP$251,134,0)</f>
        <v>0</v>
      </c>
      <c r="SK169" s="43">
        <f>SUM(SA169*$F169)</f>
        <v>0</v>
      </c>
      <c r="SL169" s="43">
        <f t="shared" si="5146"/>
        <v>0</v>
      </c>
      <c r="SM169" s="43">
        <f t="shared" si="5147"/>
        <v>0</v>
      </c>
      <c r="SN169" s="43">
        <f t="shared" si="4936"/>
        <v>0</v>
      </c>
      <c r="SO169" s="43">
        <f t="shared" si="4937"/>
        <v>0</v>
      </c>
      <c r="SP169" s="44">
        <f>'СДП (план)'!CC170</f>
        <v>0</v>
      </c>
      <c r="SQ169" s="43">
        <f>'СДП (план)'!CD170</f>
        <v>0</v>
      </c>
      <c r="SR169" s="43">
        <f t="shared" si="4193"/>
        <v>0</v>
      </c>
      <c r="SS169" s="43">
        <f t="shared" si="4194"/>
        <v>0</v>
      </c>
      <c r="ST169" s="43">
        <f>VLOOKUP($C169,'факт СДП 1 мес'!$D$8:$HP$251,93,0)</f>
        <v>0</v>
      </c>
      <c r="SU169" s="43">
        <f>VLOOKUP($C169,'факт СДП 1 мес'!$D$8:$HP$251,94,0)</f>
        <v>0</v>
      </c>
      <c r="SV169" s="43">
        <f>VLOOKUP($C169,'факт СДП 1 мес'!$D$8:$HP$251,95,0)</f>
        <v>0</v>
      </c>
      <c r="SW169" s="43">
        <f>VLOOKUP($C169,'факт СДП 1 мес'!$D$8:$HP$251,96,0)</f>
        <v>0</v>
      </c>
      <c r="SX169" s="43">
        <f>VLOOKUP($C169,'факт СДП 1 мес'!$D$8:$HP$251,97,0)</f>
        <v>0</v>
      </c>
      <c r="SY169" s="43">
        <f>VLOOKUP($C169,'факт СДП 1 мес'!$D$8:$HP$251,98,0)</f>
        <v>0</v>
      </c>
      <c r="SZ169" s="43">
        <f>SUM(SP169*$F169)</f>
        <v>0</v>
      </c>
      <c r="TA169" s="43">
        <f t="shared" si="5148"/>
        <v>0</v>
      </c>
      <c r="TB169" s="43">
        <f t="shared" si="5149"/>
        <v>0</v>
      </c>
      <c r="TC169" s="43">
        <f t="shared" si="4938"/>
        <v>0</v>
      </c>
      <c r="TD169" s="43">
        <f t="shared" si="4939"/>
        <v>0</v>
      </c>
      <c r="TE169" s="5">
        <f>'СДП (план)'!CE170</f>
        <v>0</v>
      </c>
      <c r="TF169" s="3">
        <f>'СДП (план)'!CF170</f>
        <v>0</v>
      </c>
      <c r="TG169" s="5">
        <v>0</v>
      </c>
      <c r="TH169" s="3">
        <v>0</v>
      </c>
      <c r="TI169" s="43">
        <f>VLOOKUP($C169,'факт СДП 1 мес'!$D$8:$HP$251,117,0)</f>
        <v>0</v>
      </c>
      <c r="TJ169" s="43">
        <f>VLOOKUP($C169,'факт СДП 1 мес'!$D$8:$HP$251,118,0)</f>
        <v>0</v>
      </c>
      <c r="TK169" s="43">
        <f>VLOOKUP($C169,'факт СДП 1 мес'!$D$8:$HP$251,119,0)</f>
        <v>0</v>
      </c>
      <c r="TL169" s="43">
        <f>VLOOKUP($C169,'факт СДП 1 мес'!$D$8:$HP$251,120,0)</f>
        <v>0</v>
      </c>
      <c r="TM169" s="43">
        <f>VLOOKUP($C169,'факт СДП 1 мес'!$D$8:$HP$251,121,0)</f>
        <v>0</v>
      </c>
      <c r="TN169" s="43">
        <f>VLOOKUP($C169,'факт СДП 1 мес'!$D$8:$HP$251,122,0)</f>
        <v>0</v>
      </c>
      <c r="TO169" s="43">
        <f>SUM(TE169*$F169)</f>
        <v>0</v>
      </c>
      <c r="TP169" s="43">
        <f t="shared" si="5150"/>
        <v>0</v>
      </c>
      <c r="TQ169" s="43">
        <f t="shared" si="5151"/>
        <v>0</v>
      </c>
      <c r="TR169" s="43">
        <f t="shared" si="4940"/>
        <v>0</v>
      </c>
      <c r="TS169" s="43">
        <f t="shared" si="4941"/>
        <v>0</v>
      </c>
      <c r="TT169" s="43">
        <f>'СДП (план)'!CG170</f>
        <v>0</v>
      </c>
      <c r="TU169" s="43">
        <f>'СДП (план)'!CH170</f>
        <v>0</v>
      </c>
      <c r="TV169" s="43">
        <f t="shared" si="4942"/>
        <v>0</v>
      </c>
      <c r="TW169" s="43">
        <f t="shared" si="4943"/>
        <v>0</v>
      </c>
      <c r="TX169" s="43">
        <f>VLOOKUP($C169,'факт СДП 1 мес'!$D$8:$HP$251,207,0)</f>
        <v>0</v>
      </c>
      <c r="TY169" s="43">
        <f>VLOOKUP($C169,'факт СДП 1 мес'!$D$8:$HP$251,208,0)</f>
        <v>0</v>
      </c>
      <c r="TZ169" s="43">
        <f>VLOOKUP($C169,'факт СДП 1 мес'!$D$8:$HP$251,209,0)</f>
        <v>0</v>
      </c>
      <c r="UA169" s="43">
        <f>VLOOKUP($C169,'факт СДП 1 мес'!$D$8:$HP$251,210,0)</f>
        <v>0</v>
      </c>
      <c r="UB169" s="43">
        <f>VLOOKUP($C169,'факт СДП 1 мес'!$D$8:$HP$251,211,0)</f>
        <v>0</v>
      </c>
      <c r="UC169" s="43">
        <f>VLOOKUP($C169,'факт СДП 1 мес'!$D$8:$HP$251,212,0)</f>
        <v>0</v>
      </c>
      <c r="UD169" s="43">
        <f t="shared" si="5152"/>
        <v>0</v>
      </c>
      <c r="UE169" s="43">
        <f>SUM(TV169*$F169)</f>
        <v>0</v>
      </c>
      <c r="UF169" s="43">
        <f>SUM(TX169*$F169)</f>
        <v>0</v>
      </c>
      <c r="UG169" s="43">
        <f t="shared" si="4204"/>
        <v>0</v>
      </c>
      <c r="UH169" s="43">
        <f t="shared" si="4205"/>
        <v>0</v>
      </c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7">
        <f>'СДП (план)'!CK170</f>
        <v>30</v>
      </c>
      <c r="UY169" s="47">
        <f>'СДП (план)'!CL170</f>
        <v>1289195.5439999998</v>
      </c>
      <c r="UZ169" s="43">
        <f t="shared" si="4048"/>
        <v>2.5</v>
      </c>
      <c r="VA169" s="43">
        <f t="shared" si="4049"/>
        <v>107432.96199999998</v>
      </c>
      <c r="VB169" s="47">
        <f t="shared" si="4050"/>
        <v>0</v>
      </c>
      <c r="VC169" s="47">
        <f t="shared" si="4051"/>
        <v>0</v>
      </c>
      <c r="VD169" s="47">
        <f t="shared" si="4052"/>
        <v>0</v>
      </c>
      <c r="VE169" s="47">
        <f t="shared" si="4053"/>
        <v>0</v>
      </c>
      <c r="VF169" s="47">
        <f t="shared" si="4054"/>
        <v>0</v>
      </c>
      <c r="VG169" s="47">
        <f t="shared" si="4055"/>
        <v>0</v>
      </c>
      <c r="VH169" s="47">
        <f t="shared" si="4056"/>
        <v>50.699999999999996</v>
      </c>
      <c r="VI169" s="47">
        <f t="shared" si="4057"/>
        <v>4.2250000000000005</v>
      </c>
      <c r="VJ169" s="47">
        <f t="shared" si="4058"/>
        <v>0</v>
      </c>
      <c r="VK169" s="43">
        <f t="shared" si="4059"/>
        <v>-2.5</v>
      </c>
      <c r="VL169" s="43">
        <f t="shared" si="4060"/>
        <v>-107432.96199999998</v>
      </c>
      <c r="VM169" s="398" t="e">
        <f>VLOOKUP($C169,'СДП (план)'!$C$11:$CL$254,107,0)</f>
        <v>#REF!</v>
      </c>
      <c r="VN169" s="398" t="e">
        <f>VLOOKUP($C169,'СДП (план)'!$C$11:$CL$254,108,0)</f>
        <v>#REF!</v>
      </c>
      <c r="VO169" s="399" t="e">
        <f t="shared" si="4688"/>
        <v>#REF!</v>
      </c>
      <c r="VP169" s="399" t="e">
        <f t="shared" si="4689"/>
        <v>#REF!</v>
      </c>
      <c r="VQ169" s="398" t="e">
        <f>VLOOKUP($C169,'факт СДП 1 мес'!$D$8:$HI$249,255,0)</f>
        <v>#REF!</v>
      </c>
      <c r="VR169" s="398" t="e">
        <f>VLOOKUP($C169,'факт СДП 1 мес'!$D$8:$HI$249,256,0)</f>
        <v>#REF!</v>
      </c>
      <c r="VS169" s="400" t="e">
        <f t="shared" si="4206"/>
        <v>#REF!</v>
      </c>
      <c r="VT169" s="400" t="e">
        <f t="shared" si="4207"/>
        <v>#REF!</v>
      </c>
    </row>
    <row r="170" spans="1:592" s="32" customFormat="1" ht="25.5" hidden="1" x14ac:dyDescent="0.2">
      <c r="A170" s="182"/>
      <c r="B170" s="182">
        <v>132</v>
      </c>
      <c r="C170" s="265" t="s">
        <v>424</v>
      </c>
      <c r="D170" s="485" t="s">
        <v>228</v>
      </c>
      <c r="E170" s="461">
        <v>16026</v>
      </c>
      <c r="F170" s="462">
        <v>2.4900000000000002</v>
      </c>
      <c r="G170" s="463"/>
      <c r="H170" s="464">
        <v>1</v>
      </c>
      <c r="I170" s="196"/>
      <c r="J170" s="196"/>
      <c r="K170" s="1">
        <v>1.4</v>
      </c>
      <c r="L170" s="1">
        <v>1.68</v>
      </c>
      <c r="M170" s="1">
        <v>2.23</v>
      </c>
      <c r="N170" s="9">
        <v>2.57</v>
      </c>
      <c r="O170" s="44">
        <f>'СДП (план)'!O171</f>
        <v>0</v>
      </c>
      <c r="P170" s="44">
        <f>'СДП (план)'!P171</f>
        <v>0</v>
      </c>
      <c r="Q170" s="43">
        <f t="shared" si="4819"/>
        <v>0</v>
      </c>
      <c r="R170" s="43">
        <f t="shared" si="4820"/>
        <v>0</v>
      </c>
      <c r="S170" s="43">
        <f>VLOOKUP($C170,'факт СДП 1 мес'!$D$8:$HP$251,9,0)</f>
        <v>0</v>
      </c>
      <c r="T170" s="43">
        <f>VLOOKUP($C170,'факт СДП 1 мес'!$D$8:$HP$251,10,0)</f>
        <v>0</v>
      </c>
      <c r="U170" s="43">
        <f>VLOOKUP($C170,'факт СДП 1 мес'!$D$8:$HP$251,11,0)</f>
        <v>0</v>
      </c>
      <c r="V170" s="43">
        <f>VLOOKUP($C170,'факт СДП 1 мес'!$D$8:$HP$251,12,0)</f>
        <v>0</v>
      </c>
      <c r="W170" s="43">
        <f>VLOOKUP($C170,'факт СДП 1 мес'!$D$8:$HP$251,13,0)</f>
        <v>0</v>
      </c>
      <c r="X170" s="43">
        <f>VLOOKUP($C170,'факт СДП 1 мес'!$D$8:$HP$251,14,0)</f>
        <v>0</v>
      </c>
      <c r="Y170" s="43">
        <f t="shared" si="5065"/>
        <v>0</v>
      </c>
      <c r="Z170" s="43">
        <f t="shared" si="5066"/>
        <v>0</v>
      </c>
      <c r="AA170" s="43">
        <f t="shared" si="5067"/>
        <v>0</v>
      </c>
      <c r="AB170" s="43">
        <f t="shared" si="5068"/>
        <v>0</v>
      </c>
      <c r="AC170" s="43">
        <f t="shared" si="4946"/>
        <v>0</v>
      </c>
      <c r="AD170" s="145">
        <f>'СДП (план)'!Q171</f>
        <v>35</v>
      </c>
      <c r="AE170" s="145">
        <f>'СДП (план)'!R171</f>
        <v>1955332.26</v>
      </c>
      <c r="AF170" s="43">
        <f t="shared" si="4822"/>
        <v>2.9166666666666665</v>
      </c>
      <c r="AG170" s="43">
        <f t="shared" si="4823"/>
        <v>162944.35500000001</v>
      </c>
      <c r="AH170" s="43">
        <f>VLOOKUP($C170,'факт СДП 1 мес'!$D$8:$HP$251,3,0)</f>
        <v>1</v>
      </c>
      <c r="AI170" s="43">
        <f>VLOOKUP($C170,'факт СДП 1 мес'!$D$8:$HP$251,4,0)</f>
        <v>55866.64</v>
      </c>
      <c r="AJ170" s="43">
        <f>VLOOKUP($C170,'факт СДП 1 мес'!$D$8:$HP$251,5,0)</f>
        <v>4</v>
      </c>
      <c r="AK170" s="43">
        <f>VLOOKUP($C170,'факт СДП 1 мес'!$D$8:$HP$251,6,0)</f>
        <v>0</v>
      </c>
      <c r="AL170" s="43">
        <f>VLOOKUP($C170,'факт СДП 1 мес'!$D$8:$HP$251,7,0)</f>
        <v>0</v>
      </c>
      <c r="AM170" s="43">
        <f>VLOOKUP($C170,'факт СДП 1 мес'!$D$8:$HP$251,8,0)</f>
        <v>0</v>
      </c>
      <c r="AN170" s="43">
        <f t="shared" si="5069"/>
        <v>87.15</v>
      </c>
      <c r="AO170" s="43">
        <f t="shared" si="5070"/>
        <v>7.2625000000000002</v>
      </c>
      <c r="AP170" s="43">
        <f t="shared" si="5071"/>
        <v>2.4900000000000002</v>
      </c>
      <c r="AQ170" s="43">
        <f t="shared" si="4948"/>
        <v>-1.9166666666666665</v>
      </c>
      <c r="AR170" s="43">
        <f t="shared" si="4949"/>
        <v>-107077.71500000001</v>
      </c>
      <c r="AS170" s="44">
        <f>'СДП (план)'!S171</f>
        <v>14</v>
      </c>
      <c r="AT170" s="43">
        <f>'СДП (план)'!T171</f>
        <v>782132.9040000001</v>
      </c>
      <c r="AU170" s="43">
        <f t="shared" si="4826"/>
        <v>1.1666666666666667</v>
      </c>
      <c r="AV170" s="43">
        <f t="shared" si="4827"/>
        <v>65177.742000000006</v>
      </c>
      <c r="AW170" s="43">
        <f>VLOOKUP($C170,'факт СДП 1 мес'!$D$8:$HP$251,159,0)</f>
        <v>0</v>
      </c>
      <c r="AX170" s="43">
        <f>VLOOKUP($C170,'факт СДП 1 мес'!$D$8:$HP$251,160,0)</f>
        <v>0</v>
      </c>
      <c r="AY170" s="43">
        <f>VLOOKUP($C170,'факт СДП 1 мес'!$D$8:$HP$251,161,0)</f>
        <v>0</v>
      </c>
      <c r="AZ170" s="43">
        <f>VLOOKUP($C170,'факт СДП 1 мес'!$D$8:$HP$251,162,0)</f>
        <v>0</v>
      </c>
      <c r="BA170" s="43">
        <f>VLOOKUP($C170,'факт СДП 1 мес'!$D$8:$HP$251,163,0)</f>
        <v>0</v>
      </c>
      <c r="BB170" s="43">
        <f>VLOOKUP($C170,'факт СДП 1 мес'!$D$8:$HP$251,164,0)</f>
        <v>0</v>
      </c>
      <c r="BC170" s="43">
        <f t="shared" si="5072"/>
        <v>34.86</v>
      </c>
      <c r="BD170" s="43">
        <f t="shared" si="5073"/>
        <v>2.9050000000000002</v>
      </c>
      <c r="BE170" s="43">
        <f t="shared" si="5074"/>
        <v>0</v>
      </c>
      <c r="BF170" s="43">
        <f t="shared" si="4087"/>
        <v>-1.1666666666666667</v>
      </c>
      <c r="BG170" s="43">
        <f t="shared" si="4088"/>
        <v>-65177.742000000006</v>
      </c>
      <c r="BH170" s="88">
        <f>'СДП (план)'!U171</f>
        <v>0</v>
      </c>
      <c r="BI170" s="3">
        <f>'СДП (план)'!V171</f>
        <v>0</v>
      </c>
      <c r="BJ170" s="43">
        <f t="shared" si="4828"/>
        <v>0</v>
      </c>
      <c r="BK170" s="43">
        <f t="shared" si="4829"/>
        <v>0</v>
      </c>
      <c r="BL170" s="43">
        <f>VLOOKUP($C170,'факт СДП 1 мес'!$D$8:$HP$251,21,0)</f>
        <v>0</v>
      </c>
      <c r="BM170" s="43">
        <f>VLOOKUP($C170,'факт СДП 1 мес'!$D$8:$HP$251,22,0)</f>
        <v>0</v>
      </c>
      <c r="BN170" s="43">
        <f>VLOOKUP($C170,'факт СДП 1 мес'!$D$8:$HP$251,23,0)</f>
        <v>0</v>
      </c>
      <c r="BO170" s="43">
        <f>VLOOKUP($C170,'факт СДП 1 мес'!$D$8:$HP$251,24,0)</f>
        <v>0</v>
      </c>
      <c r="BP170" s="43">
        <f>VLOOKUP($C170,'факт СДП 1 мес'!$D$8:$HP$251,25,0)</f>
        <v>0</v>
      </c>
      <c r="BQ170" s="43">
        <f>VLOOKUP($C170,'факт СДП 1 мес'!$D$8:$HP$251,26,0)</f>
        <v>0</v>
      </c>
      <c r="BR170" s="43">
        <f t="shared" si="5075"/>
        <v>0</v>
      </c>
      <c r="BS170" s="43">
        <f t="shared" si="5076"/>
        <v>0</v>
      </c>
      <c r="BT170" s="43">
        <f t="shared" si="5077"/>
        <v>0</v>
      </c>
      <c r="BU170" s="43">
        <f t="shared" si="4092"/>
        <v>0</v>
      </c>
      <c r="BV170" s="43">
        <f t="shared" si="4093"/>
        <v>0</v>
      </c>
      <c r="BW170" s="44">
        <f>'СДП (план)'!W171</f>
        <v>0</v>
      </c>
      <c r="BX170" s="43">
        <f>'СДП (план)'!X171</f>
        <v>0</v>
      </c>
      <c r="BY170" s="43">
        <f t="shared" si="4830"/>
        <v>0</v>
      </c>
      <c r="BZ170" s="43">
        <f t="shared" si="4831"/>
        <v>0</v>
      </c>
      <c r="CA170" s="43">
        <f>VLOOKUP($C170,'факт СДП 1 мес'!$D$8:$HP$251,15,0)</f>
        <v>0</v>
      </c>
      <c r="CB170" s="43">
        <f>VLOOKUP($C170,'факт СДП 1 мес'!$D$8:$HP$251,16,0)</f>
        <v>0</v>
      </c>
      <c r="CC170" s="43">
        <f>VLOOKUP($C170,'факт СДП 1 мес'!$D$8:$HP$251,17,0)</f>
        <v>0</v>
      </c>
      <c r="CD170" s="43">
        <f>VLOOKUP($C170,'факт СДП 1 мес'!$D$8:$HP$251,18,0)</f>
        <v>0</v>
      </c>
      <c r="CE170" s="43">
        <f>VLOOKUP($C170,'факт СДП 1 мес'!$D$8:$HP$251,19,0)</f>
        <v>0</v>
      </c>
      <c r="CF170" s="43">
        <f>VLOOKUP($C170,'факт СДП 1 мес'!$D$8:$HP$251,20,0)</f>
        <v>0</v>
      </c>
      <c r="CG170" s="43">
        <f t="shared" si="5078"/>
        <v>0</v>
      </c>
      <c r="CH170" s="43">
        <f t="shared" si="5079"/>
        <v>0</v>
      </c>
      <c r="CI170" s="43">
        <f t="shared" si="5080"/>
        <v>0</v>
      </c>
      <c r="CJ170" s="43">
        <f t="shared" si="4787"/>
        <v>0</v>
      </c>
      <c r="CK170" s="43">
        <f t="shared" si="4788"/>
        <v>0</v>
      </c>
      <c r="CL170" s="45">
        <f>'СДП (план)'!Y171</f>
        <v>0</v>
      </c>
      <c r="CM170" s="43">
        <f>'СДП (план)'!Z171</f>
        <v>0</v>
      </c>
      <c r="CN170" s="43">
        <f t="shared" si="4832"/>
        <v>0</v>
      </c>
      <c r="CO170" s="43">
        <f t="shared" si="4833"/>
        <v>0</v>
      </c>
      <c r="CP170" s="43">
        <f>VLOOKUP($C170,'факт СДП 1 мес'!$D$8:$HP$251,165,0)</f>
        <v>0</v>
      </c>
      <c r="CQ170" s="43">
        <f>VLOOKUP($C170,'факт СДП 1 мес'!$D$8:$HP$251,166,0)</f>
        <v>0</v>
      </c>
      <c r="CR170" s="43">
        <f>VLOOKUP($C170,'факт СДП 1 мес'!$D$8:$HP$251,167,0)</f>
        <v>0</v>
      </c>
      <c r="CS170" s="43">
        <f>VLOOKUP($C170,'факт СДП 1 мес'!$D$8:$HP$251,168,0)</f>
        <v>0</v>
      </c>
      <c r="CT170" s="43">
        <f>VLOOKUP($C170,'факт СДП 1 мес'!$D$8:$HP$251,169,0)</f>
        <v>0</v>
      </c>
      <c r="CU170" s="43">
        <f>VLOOKUP($C170,'факт СДП 1 мес'!$D$8:$HP$251,170,0)</f>
        <v>0</v>
      </c>
      <c r="CV170" s="43">
        <f t="shared" si="5081"/>
        <v>0</v>
      </c>
      <c r="CW170" s="43">
        <f t="shared" si="5082"/>
        <v>0</v>
      </c>
      <c r="CX170" s="43">
        <f t="shared" si="5083"/>
        <v>0</v>
      </c>
      <c r="CY170" s="43">
        <f t="shared" si="4834"/>
        <v>0</v>
      </c>
      <c r="CZ170" s="43">
        <f t="shared" si="4835"/>
        <v>0</v>
      </c>
      <c r="DA170" s="5">
        <f>'СДП (план)'!AA171</f>
        <v>0</v>
      </c>
      <c r="DB170" s="3">
        <f>'СДП (план)'!AB171</f>
        <v>0</v>
      </c>
      <c r="DC170" s="43">
        <f t="shared" si="4836"/>
        <v>0</v>
      </c>
      <c r="DD170" s="43">
        <f t="shared" si="4837"/>
        <v>0</v>
      </c>
      <c r="DE170" s="43">
        <f>VLOOKUP($C170,'факт СДП 1 мес'!$D$8:$HP$251,57,0)</f>
        <v>0</v>
      </c>
      <c r="DF170" s="43">
        <f>VLOOKUP($C170,'факт СДП 1 мес'!$D$8:$HP$251,58,0)</f>
        <v>0</v>
      </c>
      <c r="DG170" s="43">
        <f>VLOOKUP($C170,'факт СДП 1 мес'!$D$8:$HP$251,59,0)</f>
        <v>0</v>
      </c>
      <c r="DH170" s="43">
        <f>VLOOKUP($C170,'факт СДП 1 мес'!$D$8:$HP$251,60,0)</f>
        <v>0</v>
      </c>
      <c r="DI170" s="43">
        <f>VLOOKUP($C170,'факт СДП 1 мес'!$D$8:$HP$251,61,0)</f>
        <v>0</v>
      </c>
      <c r="DJ170" s="43">
        <f>VLOOKUP($C170,'факт СДП 1 мес'!$D$8:$HP$251,62,0)</f>
        <v>0</v>
      </c>
      <c r="DK170" s="43">
        <f t="shared" si="5084"/>
        <v>0</v>
      </c>
      <c r="DL170" s="43">
        <f t="shared" si="5085"/>
        <v>0</v>
      </c>
      <c r="DM170" s="43">
        <f t="shared" si="5086"/>
        <v>0</v>
      </c>
      <c r="DN170" s="43">
        <f t="shared" si="4838"/>
        <v>0</v>
      </c>
      <c r="DO170" s="43">
        <f t="shared" si="4839"/>
        <v>0</v>
      </c>
      <c r="DP170" s="5">
        <f>'СДП (план)'!AC171</f>
        <v>0</v>
      </c>
      <c r="DQ170" s="3">
        <f>'СДП (план)'!AD171</f>
        <v>0</v>
      </c>
      <c r="DR170" s="43">
        <f t="shared" si="4840"/>
        <v>0</v>
      </c>
      <c r="DS170" s="43">
        <f t="shared" si="4841"/>
        <v>0</v>
      </c>
      <c r="DT170" s="43">
        <f>VLOOKUP($C170,'факт СДП 1 мес'!$D$8:$HP$251,33,0)</f>
        <v>0</v>
      </c>
      <c r="DU170" s="43">
        <f>VLOOKUP($C170,'факт СДП 1 мес'!$D$8:$HP$251,34,0)</f>
        <v>0</v>
      </c>
      <c r="DV170" s="43">
        <f>VLOOKUP($C170,'факт СДП 1 мес'!$D$8:$HP$251,35,0)</f>
        <v>0</v>
      </c>
      <c r="DW170" s="43">
        <f>VLOOKUP($C170,'факт СДП 1 мес'!$D$8:$HP$251,36,0)</f>
        <v>0</v>
      </c>
      <c r="DX170" s="43">
        <f>VLOOKUP($C170,'факт СДП 1 мес'!$D$8:$HP$251,37,0)</f>
        <v>0</v>
      </c>
      <c r="DY170" s="43">
        <f>VLOOKUP($C170,'факт СДП 1 мес'!$D$8:$HP$251,38,0)</f>
        <v>0</v>
      </c>
      <c r="DZ170" s="43">
        <f t="shared" si="5087"/>
        <v>0</v>
      </c>
      <c r="EA170" s="43">
        <f t="shared" si="5088"/>
        <v>0</v>
      </c>
      <c r="EB170" s="43">
        <f t="shared" si="5089"/>
        <v>0</v>
      </c>
      <c r="EC170" s="43">
        <f t="shared" si="5090"/>
        <v>0</v>
      </c>
      <c r="ED170" s="43">
        <f t="shared" si="4957"/>
        <v>0</v>
      </c>
      <c r="EE170" s="5">
        <f>'СДП (план)'!AE171</f>
        <v>0</v>
      </c>
      <c r="EF170" s="3">
        <f>'СДП (план)'!AF171</f>
        <v>0</v>
      </c>
      <c r="EG170" s="43">
        <f t="shared" si="4844"/>
        <v>0</v>
      </c>
      <c r="EH170" s="43">
        <f t="shared" si="4845"/>
        <v>0</v>
      </c>
      <c r="EI170" s="43">
        <f>VLOOKUP($C170,'факт СДП 1 мес'!$D$8:$HP$251,27,0)</f>
        <v>0</v>
      </c>
      <c r="EJ170" s="43">
        <f>VLOOKUP($C170,'факт СДП 1 мес'!$D$8:$HP$251,28,0)</f>
        <v>0</v>
      </c>
      <c r="EK170" s="43">
        <f>VLOOKUP($C170,'факт СДП 1 мес'!$D$8:$HP$251,29,0)</f>
        <v>0</v>
      </c>
      <c r="EL170" s="43">
        <f>VLOOKUP($C170,'факт СДП 1 мес'!$D$8:$HP$251,30,0)</f>
        <v>0</v>
      </c>
      <c r="EM170" s="43">
        <f>VLOOKUP($C170,'факт СДП 1 мес'!$D$8:$HP$251,31,0)</f>
        <v>0</v>
      </c>
      <c r="EN170" s="43">
        <f>VLOOKUP($C170,'факт СДП 1 мес'!$D$8:$HP$251,32,0)</f>
        <v>0</v>
      </c>
      <c r="EO170" s="43">
        <f t="shared" si="5091"/>
        <v>0</v>
      </c>
      <c r="EP170" s="43">
        <f t="shared" si="5092"/>
        <v>0</v>
      </c>
      <c r="EQ170" s="43">
        <f t="shared" si="5093"/>
        <v>0</v>
      </c>
      <c r="ER170" s="43">
        <f t="shared" si="4959"/>
        <v>0</v>
      </c>
      <c r="ES170" s="43">
        <f t="shared" si="4960"/>
        <v>0</v>
      </c>
      <c r="ET170" s="44">
        <f>'СДП (план)'!AG171</f>
        <v>0</v>
      </c>
      <c r="EU170" s="43">
        <f>'СДП (план)'!AH171</f>
        <v>0</v>
      </c>
      <c r="EV170" s="43">
        <f t="shared" si="4848"/>
        <v>0</v>
      </c>
      <c r="EW170" s="43">
        <f t="shared" si="4849"/>
        <v>0</v>
      </c>
      <c r="EX170" s="43">
        <f>VLOOKUP($C170,'факт СДП 1 мес'!$D$8:$HP$251,87,0)</f>
        <v>0</v>
      </c>
      <c r="EY170" s="43">
        <f>VLOOKUP($C170,'факт СДП 1 мес'!$D$8:$HP$251,88,0)</f>
        <v>0</v>
      </c>
      <c r="EZ170" s="43">
        <f>VLOOKUP($C170,'факт СДП 1 мес'!$D$8:$HP$251,89,0)</f>
        <v>0</v>
      </c>
      <c r="FA170" s="43">
        <f>VLOOKUP($C170,'факт СДП 1 мес'!$D$8:$HP$251,90,0)</f>
        <v>0</v>
      </c>
      <c r="FB170" s="43">
        <f>VLOOKUP($C170,'факт СДП 1 мес'!$D$8:$HP$251,91,0)</f>
        <v>0</v>
      </c>
      <c r="FC170" s="43">
        <f>VLOOKUP($C170,'факт СДП 1 мес'!$D$8:$HP$251,92,0)</f>
        <v>0</v>
      </c>
      <c r="FD170" s="43">
        <f t="shared" si="5094"/>
        <v>0</v>
      </c>
      <c r="FE170" s="43">
        <f t="shared" si="5095"/>
        <v>0</v>
      </c>
      <c r="FF170" s="43">
        <f t="shared" si="5096"/>
        <v>0</v>
      </c>
      <c r="FG170" s="43">
        <f t="shared" si="4850"/>
        <v>0</v>
      </c>
      <c r="FH170" s="43">
        <f t="shared" si="4851"/>
        <v>0</v>
      </c>
      <c r="FI170" s="44">
        <f>'СДП (план)'!AI171</f>
        <v>0</v>
      </c>
      <c r="FJ170" s="43">
        <f>'СДП (план)'!AJ171</f>
        <v>0</v>
      </c>
      <c r="FK170" s="43">
        <f t="shared" si="4852"/>
        <v>0</v>
      </c>
      <c r="FL170" s="43">
        <f t="shared" si="4853"/>
        <v>0</v>
      </c>
      <c r="FM170" s="43">
        <f>VLOOKUP($C170,'факт СДП 1 мес'!$D$8:$HP$251,39,0)</f>
        <v>0</v>
      </c>
      <c r="FN170" s="43">
        <f>VLOOKUP($C170,'факт СДП 1 мес'!$D$8:$HP$251,40,0)</f>
        <v>0</v>
      </c>
      <c r="FO170" s="43">
        <f>VLOOKUP($C170,'факт СДП 1 мес'!$D$8:$HP$251,41,0)</f>
        <v>0</v>
      </c>
      <c r="FP170" s="43">
        <f>VLOOKUP($C170,'факт СДП 1 мес'!$D$8:$HP$251,42,0)</f>
        <v>0</v>
      </c>
      <c r="FQ170" s="43">
        <f>VLOOKUP($C170,'факт СДП 1 мес'!$D$8:$HP$251,43,0)</f>
        <v>0</v>
      </c>
      <c r="FR170" s="43">
        <f>VLOOKUP($C170,'факт СДП 1 мес'!$D$8:$HP$251,44,0)</f>
        <v>0</v>
      </c>
      <c r="FS170" s="43">
        <f t="shared" si="5097"/>
        <v>0</v>
      </c>
      <c r="FT170" s="43">
        <f t="shared" si="5098"/>
        <v>0</v>
      </c>
      <c r="FU170" s="43">
        <f t="shared" si="5099"/>
        <v>0</v>
      </c>
      <c r="FV170" s="43">
        <f t="shared" si="4854"/>
        <v>0</v>
      </c>
      <c r="FW170" s="43">
        <f t="shared" si="4855"/>
        <v>0</v>
      </c>
      <c r="FX170" s="44">
        <f>'СДП (план)'!AK171</f>
        <v>0</v>
      </c>
      <c r="FY170" s="43">
        <f>'СДП (план)'!AL171</f>
        <v>0</v>
      </c>
      <c r="FZ170" s="43">
        <f t="shared" si="4856"/>
        <v>0</v>
      </c>
      <c r="GA170" s="43">
        <f t="shared" si="4857"/>
        <v>0</v>
      </c>
      <c r="GB170" s="43">
        <f>VLOOKUP($C170,'факт СДП 1 мес'!$D$8:$HP$251,45,0)</f>
        <v>0</v>
      </c>
      <c r="GC170" s="43">
        <f>VLOOKUP($C170,'факт СДП 1 мес'!$D$8:$HP$251,46,0)</f>
        <v>0</v>
      </c>
      <c r="GD170" s="43">
        <f>VLOOKUP($C170,'факт СДП 1 мес'!$D$8:$HP$251,47,0)</f>
        <v>0</v>
      </c>
      <c r="GE170" s="43">
        <f>VLOOKUP($C170,'факт СДП 1 мес'!$D$8:$HP$251,48,0)</f>
        <v>0</v>
      </c>
      <c r="GF170" s="43">
        <f>VLOOKUP($C170,'факт СДП 1 мес'!$D$8:$HP$251,49,0)</f>
        <v>0</v>
      </c>
      <c r="GG170" s="43">
        <f>VLOOKUP($C170,'факт СДП 1 мес'!$D$8:$HP$251,50,0)</f>
        <v>0</v>
      </c>
      <c r="GH170" s="43">
        <f t="shared" si="5100"/>
        <v>0</v>
      </c>
      <c r="GI170" s="43">
        <f t="shared" si="5101"/>
        <v>0</v>
      </c>
      <c r="GJ170" s="43">
        <f t="shared" si="5102"/>
        <v>0</v>
      </c>
      <c r="GK170" s="43">
        <f t="shared" si="4858"/>
        <v>0</v>
      </c>
      <c r="GL170" s="43">
        <f t="shared" si="4859"/>
        <v>0</v>
      </c>
      <c r="GM170" s="5">
        <f>'СДП (план)'!AM171</f>
        <v>0</v>
      </c>
      <c r="GN170" s="3">
        <f>'СДП (план)'!AN171</f>
        <v>0</v>
      </c>
      <c r="GO170" s="43">
        <f t="shared" si="4860"/>
        <v>0</v>
      </c>
      <c r="GP170" s="43">
        <f t="shared" si="4861"/>
        <v>0</v>
      </c>
      <c r="GQ170" s="43">
        <f>VLOOKUP($C170,'факт СДП 1 мес'!$D$8:$HP$251,51,0)</f>
        <v>0</v>
      </c>
      <c r="GR170" s="43">
        <f>VLOOKUP($C170,'факт СДП 1 мес'!$D$8:$HP$251,52,0)</f>
        <v>0</v>
      </c>
      <c r="GS170" s="43">
        <f>VLOOKUP($C170,'факт СДП 1 мес'!$D$8:$HP$251,53,0)</f>
        <v>0</v>
      </c>
      <c r="GT170" s="43">
        <f>VLOOKUP($C170,'факт СДП 1 мес'!$D$8:$HP$251,54,0)</f>
        <v>0</v>
      </c>
      <c r="GU170" s="43">
        <f>VLOOKUP($C170,'факт СДП 1 мес'!$D$8:$HP$251,55,0)</f>
        <v>0</v>
      </c>
      <c r="GV170" s="43">
        <f>VLOOKUP($C170,'факт СДП 1 мес'!$D$8:$HP$251,56,0)</f>
        <v>0</v>
      </c>
      <c r="GW170" s="43">
        <f>SUM(GM170*$F170)</f>
        <v>0</v>
      </c>
      <c r="GX170" s="43">
        <f>SUM(GO170*$F170)</f>
        <v>0</v>
      </c>
      <c r="GY170" s="43">
        <f>SUM(GQ170*$F170)</f>
        <v>0</v>
      </c>
      <c r="GZ170" s="43">
        <f t="shared" si="4862"/>
        <v>0</v>
      </c>
      <c r="HA170" s="43">
        <f t="shared" si="4863"/>
        <v>0</v>
      </c>
      <c r="HB170" s="5">
        <f>'СДП (план)'!AO171</f>
        <v>0</v>
      </c>
      <c r="HC170" s="3">
        <f>'СДП (план)'!AP171</f>
        <v>0</v>
      </c>
      <c r="HD170" s="43">
        <f t="shared" si="4864"/>
        <v>0</v>
      </c>
      <c r="HE170" s="43">
        <f t="shared" si="4865"/>
        <v>0</v>
      </c>
      <c r="HF170" s="43">
        <f>VLOOKUP($C170,'факт СДП 1 мес'!$D$8:$HP$251,141,0)</f>
        <v>0</v>
      </c>
      <c r="HG170" s="43">
        <f>VLOOKUP($C170,'факт СДП 1 мес'!$D$8:$HP$251,142,0)</f>
        <v>0</v>
      </c>
      <c r="HH170" s="43">
        <f>VLOOKUP($C170,'факт СДП 1 мес'!$D$8:$HP$251,143,0)</f>
        <v>0</v>
      </c>
      <c r="HI170" s="43">
        <f>VLOOKUP($C170,'факт СДП 1 мес'!$D$8:$HP$251,144,0)</f>
        <v>0</v>
      </c>
      <c r="HJ170" s="43">
        <f>VLOOKUP($C170,'факт СДП 1 мес'!$D$8:$HP$251,145,0)</f>
        <v>0</v>
      </c>
      <c r="HK170" s="43">
        <f>VLOOKUP($C170,'факт СДП 1 мес'!$D$8:$HP$251,146,0)</f>
        <v>0</v>
      </c>
      <c r="HL170" s="43">
        <f t="shared" si="5103"/>
        <v>0</v>
      </c>
      <c r="HM170" s="43">
        <f t="shared" si="5104"/>
        <v>0</v>
      </c>
      <c r="HN170" s="43">
        <f t="shared" si="5105"/>
        <v>0</v>
      </c>
      <c r="HO170" s="43">
        <f t="shared" si="4866"/>
        <v>0</v>
      </c>
      <c r="HP170" s="43">
        <f t="shared" si="4867"/>
        <v>0</v>
      </c>
      <c r="HQ170" s="44">
        <f>'СДП (план)'!AQ171</f>
        <v>0</v>
      </c>
      <c r="HR170" s="43">
        <f>'СДП (план)'!AR171</f>
        <v>0</v>
      </c>
      <c r="HS170" s="43">
        <f t="shared" si="4868"/>
        <v>0</v>
      </c>
      <c r="HT170" s="43">
        <f t="shared" si="4869"/>
        <v>0</v>
      </c>
      <c r="HU170" s="43">
        <f>VLOOKUP($C170,'факт СДП 1 мес'!$D$8:$HP$251,171,0)</f>
        <v>0</v>
      </c>
      <c r="HV170" s="43">
        <f>VLOOKUP($C170,'факт СДП 1 мес'!$D$8:$HP$251,172,0)</f>
        <v>0</v>
      </c>
      <c r="HW170" s="43">
        <f>VLOOKUP($C170,'факт СДП 1 мес'!$D$8:$HP$251,173,0)</f>
        <v>0</v>
      </c>
      <c r="HX170" s="43">
        <f>VLOOKUP($C170,'факт СДП 1 мес'!$D$8:$HP$251,174,0)</f>
        <v>0</v>
      </c>
      <c r="HY170" s="43">
        <f>VLOOKUP($C170,'факт СДП 1 мес'!$D$8:$HP$251,175,0)</f>
        <v>0</v>
      </c>
      <c r="HZ170" s="43">
        <f>VLOOKUP($C170,'факт СДП 1 мес'!$D$8:$HP$251,176,0)</f>
        <v>0</v>
      </c>
      <c r="IA170" s="43">
        <f>SUM(HQ170*$F170)</f>
        <v>0</v>
      </c>
      <c r="IB170" s="43">
        <f>SUM(HS170*$F170)</f>
        <v>0</v>
      </c>
      <c r="IC170" s="43">
        <f>SUM(HU170*$F170)</f>
        <v>0</v>
      </c>
      <c r="ID170" s="43">
        <f t="shared" si="4870"/>
        <v>0</v>
      </c>
      <c r="IE170" s="43">
        <f t="shared" si="4871"/>
        <v>0</v>
      </c>
      <c r="IF170" s="44">
        <f>'СДП (план)'!AS171</f>
        <v>0</v>
      </c>
      <c r="IG170" s="43">
        <f>'СДП (план)'!AT171</f>
        <v>0</v>
      </c>
      <c r="IH170" s="43">
        <f t="shared" si="4872"/>
        <v>0</v>
      </c>
      <c r="II170" s="43">
        <f t="shared" si="4873"/>
        <v>0</v>
      </c>
      <c r="IJ170" s="43">
        <f>VLOOKUP($C170,'факт СДП 1 мес'!$D$8:$HP$251,183,0)</f>
        <v>0</v>
      </c>
      <c r="IK170" s="43">
        <f>VLOOKUP($C170,'факт СДП 1 мес'!$D$8:$HP$251,184,0)</f>
        <v>0</v>
      </c>
      <c r="IL170" s="43">
        <f>VLOOKUP($C170,'факт СДП 1 мес'!$D$8:$HP$251,185,0)</f>
        <v>0</v>
      </c>
      <c r="IM170" s="43">
        <f>VLOOKUP($C170,'факт СДП 1 мес'!$D$8:$HP$251,186,0)</f>
        <v>0</v>
      </c>
      <c r="IN170" s="43">
        <f>VLOOKUP($C170,'факт СДП 1 мес'!$D$8:$HP$251,187,0)</f>
        <v>0</v>
      </c>
      <c r="IO170" s="43">
        <f>VLOOKUP($C170,'факт СДП 1 мес'!$D$8:$HP$251,188,0)</f>
        <v>0</v>
      </c>
      <c r="IP170" s="43">
        <f t="shared" si="5106"/>
        <v>0</v>
      </c>
      <c r="IQ170" s="43">
        <f t="shared" si="5107"/>
        <v>0</v>
      </c>
      <c r="IR170" s="43">
        <f t="shared" si="5108"/>
        <v>0</v>
      </c>
      <c r="IS170" s="43">
        <f t="shared" si="4874"/>
        <v>0</v>
      </c>
      <c r="IT170" s="43">
        <f t="shared" si="4875"/>
        <v>0</v>
      </c>
      <c r="IU170" s="45">
        <f>'СДП (план)'!AU171</f>
        <v>0</v>
      </c>
      <c r="IV170" s="45">
        <f>'СДП (план)'!AV171</f>
        <v>0</v>
      </c>
      <c r="IW170" s="43">
        <f t="shared" si="4876"/>
        <v>0</v>
      </c>
      <c r="IX170" s="43">
        <f t="shared" si="4877"/>
        <v>0</v>
      </c>
      <c r="IY170" s="43">
        <f>VLOOKUP($C170,'факт СДП 1 мес'!$D$8:$HP$251,147,0)</f>
        <v>0</v>
      </c>
      <c r="IZ170" s="43">
        <f>VLOOKUP($C170,'факт СДП 1 мес'!$D$8:$HP$251,148,0)</f>
        <v>0</v>
      </c>
      <c r="JA170" s="43">
        <f>VLOOKUP($C170,'факт СДП 1 мес'!$D$8:$HP$251,149,0)</f>
        <v>0</v>
      </c>
      <c r="JB170" s="43">
        <f>VLOOKUP($C170,'факт СДП 1 мес'!$D$8:$HP$251,150,0)</f>
        <v>0</v>
      </c>
      <c r="JC170" s="43">
        <f>VLOOKUP($C170,'факт СДП 1 мес'!$D$8:$HP$251,151,0)</f>
        <v>0</v>
      </c>
      <c r="JD170" s="43">
        <f>VLOOKUP($C170,'факт СДП 1 мес'!$D$8:$HP$251,152,0)</f>
        <v>0</v>
      </c>
      <c r="JE170" s="43">
        <f t="shared" si="5109"/>
        <v>0</v>
      </c>
      <c r="JF170" s="43">
        <f t="shared" si="5110"/>
        <v>0</v>
      </c>
      <c r="JG170" s="43">
        <f t="shared" si="5111"/>
        <v>0</v>
      </c>
      <c r="JH170" s="43">
        <f t="shared" si="4878"/>
        <v>0</v>
      </c>
      <c r="JI170" s="43">
        <f t="shared" si="4879"/>
        <v>0</v>
      </c>
      <c r="JJ170" s="45">
        <f>'СДП (план)'!AW171</f>
        <v>0</v>
      </c>
      <c r="JK170" s="45">
        <f>'СДП (план)'!AX171</f>
        <v>0</v>
      </c>
      <c r="JL170" s="43">
        <f t="shared" si="4880"/>
        <v>0</v>
      </c>
      <c r="JM170" s="43">
        <f t="shared" si="4881"/>
        <v>0</v>
      </c>
      <c r="JN170" s="43">
        <f>VLOOKUP($C170,'факт СДП 1 мес'!$D$8:$HP$251,135,0)</f>
        <v>0</v>
      </c>
      <c r="JO170" s="43">
        <f>VLOOKUP($C170,'факт СДП 1 мес'!$D$8:$HP$251,136,0)</f>
        <v>0</v>
      </c>
      <c r="JP170" s="43">
        <f>VLOOKUP($C170,'факт СДП 1 мес'!$D$8:$HP$251,137,0)</f>
        <v>0</v>
      </c>
      <c r="JQ170" s="43">
        <f>VLOOKUP($C170,'факт СДП 1 мес'!$D$8:$HP$251,138,0)</f>
        <v>0</v>
      </c>
      <c r="JR170" s="43">
        <f>VLOOKUP($C170,'факт СДП 1 мес'!$D$8:$HP$251,139,0)</f>
        <v>0</v>
      </c>
      <c r="JS170" s="43">
        <f>VLOOKUP($C170,'факт СДП 1 мес'!$D$8:$HP$251,140,0)</f>
        <v>0</v>
      </c>
      <c r="JT170" s="43">
        <f t="shared" si="5112"/>
        <v>0</v>
      </c>
      <c r="JU170" s="43">
        <f t="shared" si="5113"/>
        <v>0</v>
      </c>
      <c r="JV170" s="43">
        <f t="shared" si="5114"/>
        <v>0</v>
      </c>
      <c r="JW170" s="43">
        <f t="shared" si="4882"/>
        <v>0</v>
      </c>
      <c r="JX170" s="43">
        <f t="shared" si="4883"/>
        <v>0</v>
      </c>
      <c r="JY170" s="44">
        <f>'СДП (план)'!AY171</f>
        <v>0</v>
      </c>
      <c r="JZ170" s="43">
        <f>'СДП (план)'!AZ171</f>
        <v>0</v>
      </c>
      <c r="KA170" s="43">
        <f t="shared" si="4884"/>
        <v>0</v>
      </c>
      <c r="KB170" s="43">
        <f t="shared" si="4885"/>
        <v>0</v>
      </c>
      <c r="KC170" s="43">
        <f>VLOOKUP($C170,'факт СДП 1 мес'!$D$8:$HP$251,105,0)</f>
        <v>0</v>
      </c>
      <c r="KD170" s="43">
        <f>VLOOKUP($C170,'факт СДП 1 мес'!$D$8:$HP$251,106,0)</f>
        <v>0</v>
      </c>
      <c r="KE170" s="43">
        <f>VLOOKUP($C170,'факт СДП 1 мес'!$D$8:$HP$251,107,0)</f>
        <v>0</v>
      </c>
      <c r="KF170" s="43">
        <f>VLOOKUP($C170,'факт СДП 1 мес'!$D$8:$HP$251,108,0)</f>
        <v>0</v>
      </c>
      <c r="KG170" s="43">
        <f>VLOOKUP($C170,'факт СДП 1 мес'!$D$8:$HP$251,109,0)</f>
        <v>0</v>
      </c>
      <c r="KH170" s="43">
        <f>VLOOKUP($C170,'факт СДП 1 мес'!$D$8:$HP$251,110,0)</f>
        <v>0</v>
      </c>
      <c r="KI170" s="43">
        <f>SUM(JY170*$F170)</f>
        <v>0</v>
      </c>
      <c r="KJ170" s="43">
        <f>SUM(KA170*$F170)</f>
        <v>0</v>
      </c>
      <c r="KK170" s="43">
        <f>SUM(KC170*$F170)</f>
        <v>0</v>
      </c>
      <c r="KL170" s="43">
        <f t="shared" si="4886"/>
        <v>0</v>
      </c>
      <c r="KM170" s="43">
        <f t="shared" si="4887"/>
        <v>0</v>
      </c>
      <c r="KN170" s="44">
        <f>'СДП (план)'!BA171</f>
        <v>0</v>
      </c>
      <c r="KO170" s="43">
        <f>'СДП (план)'!BB171</f>
        <v>0</v>
      </c>
      <c r="KP170" s="43">
        <f t="shared" si="4888"/>
        <v>0</v>
      </c>
      <c r="KQ170" s="43">
        <f t="shared" si="4889"/>
        <v>0</v>
      </c>
      <c r="KR170" s="43">
        <f>VLOOKUP($C170,'факт СДП 1 мес'!$D$8:$HP$251,189,0)</f>
        <v>0</v>
      </c>
      <c r="KS170" s="43">
        <f>VLOOKUP($C170,'факт СДП 1 мес'!$D$8:$HP$251,190,0)</f>
        <v>0</v>
      </c>
      <c r="KT170" s="43">
        <f>VLOOKUP($C170,'факт СДП 1 мес'!$D$8:$HP$251,191,0)</f>
        <v>0</v>
      </c>
      <c r="KU170" s="43">
        <f>VLOOKUP($C170,'факт СДП 1 мес'!$D$8:$HP$251,192,0)</f>
        <v>0</v>
      </c>
      <c r="KV170" s="43">
        <f>VLOOKUP($C170,'факт СДП 1 мес'!$D$8:$HP$251,193,0)</f>
        <v>0</v>
      </c>
      <c r="KW170" s="43">
        <f>VLOOKUP($C170,'факт СДП 1 мес'!$D$8:$HP$251,194,0)</f>
        <v>0</v>
      </c>
      <c r="KX170" s="43">
        <f t="shared" si="5115"/>
        <v>0</v>
      </c>
      <c r="KY170" s="43">
        <f t="shared" si="5116"/>
        <v>0</v>
      </c>
      <c r="KZ170" s="43">
        <f t="shared" si="5117"/>
        <v>0</v>
      </c>
      <c r="LA170" s="43">
        <f t="shared" si="4890"/>
        <v>0</v>
      </c>
      <c r="LB170" s="43">
        <f t="shared" si="4891"/>
        <v>0</v>
      </c>
      <c r="LC170" s="44">
        <f>'СДП (план)'!BC171</f>
        <v>0</v>
      </c>
      <c r="LD170" s="43">
        <f>'СДП (план)'!BD171</f>
        <v>0</v>
      </c>
      <c r="LE170" s="43">
        <f t="shared" si="4892"/>
        <v>0</v>
      </c>
      <c r="LF170" s="43">
        <f t="shared" si="4893"/>
        <v>0</v>
      </c>
      <c r="LG170" s="43">
        <f>VLOOKUP($C170,'факт СДП 1 мес'!$D$8:$HP$251,63,0)</f>
        <v>0</v>
      </c>
      <c r="LH170" s="43">
        <f>VLOOKUP($C170,'факт СДП 1 мес'!$D$8:$HP$251,64,0)</f>
        <v>0</v>
      </c>
      <c r="LI170" s="43">
        <f>VLOOKUP($C170,'факт СДП 1 мес'!$D$8:$HP$251,65,0)</f>
        <v>0</v>
      </c>
      <c r="LJ170" s="43">
        <f>VLOOKUP($C170,'факт СДП 1 мес'!$D$8:$HP$251,66,0)</f>
        <v>0</v>
      </c>
      <c r="LK170" s="43">
        <f>VLOOKUP($C170,'факт СДП 1 мес'!$D$8:$HP$251,67,0)</f>
        <v>0</v>
      </c>
      <c r="LL170" s="43">
        <f>VLOOKUP($C170,'факт СДП 1 мес'!$D$8:$HP$251,68,0)</f>
        <v>0</v>
      </c>
      <c r="LM170" s="43">
        <f t="shared" si="5118"/>
        <v>0</v>
      </c>
      <c r="LN170" s="43">
        <f t="shared" si="5119"/>
        <v>0</v>
      </c>
      <c r="LO170" s="43">
        <f t="shared" si="5120"/>
        <v>0</v>
      </c>
      <c r="LP170" s="43">
        <f t="shared" si="4894"/>
        <v>0</v>
      </c>
      <c r="LQ170" s="43">
        <f t="shared" si="4895"/>
        <v>0</v>
      </c>
      <c r="LR170" s="44">
        <f>'СДП (план)'!BE171</f>
        <v>0</v>
      </c>
      <c r="LS170" s="43">
        <f>'СДП (план)'!BF171</f>
        <v>0</v>
      </c>
      <c r="LT170" s="43">
        <f t="shared" si="4896"/>
        <v>0</v>
      </c>
      <c r="LU170" s="43">
        <f t="shared" si="4897"/>
        <v>0</v>
      </c>
      <c r="LV170" s="43">
        <f>VLOOKUP($C170,'факт СДП 1 мес'!$D$8:$HP$251,69,0)</f>
        <v>0</v>
      </c>
      <c r="LW170" s="43">
        <f>VLOOKUP($C170,'факт СДП 1 мес'!$D$8:$HP$251,70,0)</f>
        <v>0</v>
      </c>
      <c r="LX170" s="43">
        <f>VLOOKUP($C170,'факт СДП 1 мес'!$D$8:$HP$251,71,0)</f>
        <v>0</v>
      </c>
      <c r="LY170" s="43">
        <f>VLOOKUP($C170,'факт СДП 1 мес'!$D$8:$HP$251,72,0)</f>
        <v>0</v>
      </c>
      <c r="LZ170" s="43">
        <f>VLOOKUP($C170,'факт СДП 1 мес'!$D$8:$HP$251,73,0)</f>
        <v>0</v>
      </c>
      <c r="MA170" s="43">
        <f>VLOOKUP($C170,'факт СДП 1 мес'!$D$8:$HP$251,74,0)</f>
        <v>0</v>
      </c>
      <c r="MB170" s="43">
        <f>SUM(LR170*$F170)</f>
        <v>0</v>
      </c>
      <c r="MC170" s="43">
        <f>SUM(LT170*$F170)</f>
        <v>0</v>
      </c>
      <c r="MD170" s="43">
        <f>SUM(LV170*$F170)</f>
        <v>0</v>
      </c>
      <c r="ME170" s="43">
        <f t="shared" si="4569"/>
        <v>0</v>
      </c>
      <c r="MF170" s="43">
        <f t="shared" si="4570"/>
        <v>0</v>
      </c>
      <c r="MG170" s="44">
        <f>'СДП (план)'!BG171</f>
        <v>0</v>
      </c>
      <c r="MH170" s="43">
        <f>'СДП (план)'!BH171</f>
        <v>0</v>
      </c>
      <c r="MI170" s="43">
        <f t="shared" si="4898"/>
        <v>0</v>
      </c>
      <c r="MJ170" s="43">
        <f t="shared" si="4899"/>
        <v>0</v>
      </c>
      <c r="MK170" s="43">
        <f>VLOOKUP($C170,'факт СДП 1 мес'!$D$8:$HP$251,75,0)</f>
        <v>0</v>
      </c>
      <c r="ML170" s="43">
        <f>VLOOKUP($C170,'факт СДП 1 мес'!$D$8:$HP$251,76,0)</f>
        <v>0</v>
      </c>
      <c r="MM170" s="43">
        <f>VLOOKUP($C170,'факт СДП 1 мес'!$D$8:$HP$251,77,0)</f>
        <v>0</v>
      </c>
      <c r="MN170" s="43">
        <f>VLOOKUP($C170,'факт СДП 1 мес'!$D$8:$HP$251,78,0)</f>
        <v>0</v>
      </c>
      <c r="MO170" s="43">
        <f>VLOOKUP($C170,'факт СДП 1 мес'!$D$8:$HP$251,79,0)</f>
        <v>0</v>
      </c>
      <c r="MP170" s="43">
        <f>VLOOKUP($C170,'факт СДП 1 мес'!$D$8:$HP$251,80,0)</f>
        <v>0</v>
      </c>
      <c r="MQ170" s="43">
        <f t="shared" si="5121"/>
        <v>0</v>
      </c>
      <c r="MR170" s="43">
        <f t="shared" si="5122"/>
        <v>0</v>
      </c>
      <c r="MS170" s="43">
        <f t="shared" si="5123"/>
        <v>0</v>
      </c>
      <c r="MT170" s="43">
        <f t="shared" si="4975"/>
        <v>0</v>
      </c>
      <c r="MU170" s="43">
        <f t="shared" si="4976"/>
        <v>0</v>
      </c>
      <c r="MV170" s="44">
        <f>'СДП (план)'!BI171</f>
        <v>0</v>
      </c>
      <c r="MW170" s="43">
        <f>'СДП (план)'!BJ171</f>
        <v>0</v>
      </c>
      <c r="MX170" s="43">
        <f t="shared" si="4902"/>
        <v>0</v>
      </c>
      <c r="MY170" s="43">
        <f t="shared" si="4903"/>
        <v>0</v>
      </c>
      <c r="MZ170" s="43">
        <f>VLOOKUP($C170,'факт СДП 1 мес'!$D$8:$HP$251,81,0)</f>
        <v>0</v>
      </c>
      <c r="NA170" s="43">
        <f>VLOOKUP($C170,'факт СДП 1 мес'!$D$8:$HP$251,82,0)</f>
        <v>0</v>
      </c>
      <c r="NB170" s="43">
        <f>VLOOKUP($C170,'факт СДП 1 мес'!$D$8:$HP$251,83,0)</f>
        <v>0</v>
      </c>
      <c r="NC170" s="43">
        <f>VLOOKUP($C170,'факт СДП 1 мес'!$D$8:$HP$251,84,0)</f>
        <v>0</v>
      </c>
      <c r="ND170" s="43">
        <f>VLOOKUP($C170,'факт СДП 1 мес'!$D$8:$HP$251,85,0)</f>
        <v>0</v>
      </c>
      <c r="NE170" s="43">
        <f>VLOOKUP($C170,'факт СДП 1 мес'!$D$8:$HP$251,86,0)</f>
        <v>0</v>
      </c>
      <c r="NF170" s="43">
        <f t="shared" si="5124"/>
        <v>0</v>
      </c>
      <c r="NG170" s="43">
        <f t="shared" si="5125"/>
        <v>0</v>
      </c>
      <c r="NH170" s="43">
        <f t="shared" si="5126"/>
        <v>0</v>
      </c>
      <c r="NI170" s="43">
        <f t="shared" si="4978"/>
        <v>0</v>
      </c>
      <c r="NJ170" s="43">
        <f t="shared" si="4979"/>
        <v>0</v>
      </c>
      <c r="NK170" s="44">
        <f>'СДП (план)'!BK171</f>
        <v>0</v>
      </c>
      <c r="NL170" s="43">
        <f>'СДП (план)'!BL171</f>
        <v>0</v>
      </c>
      <c r="NM170" s="43">
        <f t="shared" si="4906"/>
        <v>0</v>
      </c>
      <c r="NN170" s="43">
        <f t="shared" si="4907"/>
        <v>0</v>
      </c>
      <c r="NO170" s="43">
        <f>VLOOKUP($C170,'факт СДП 1 мес'!$D$8:$HP$251,99,0)</f>
        <v>0</v>
      </c>
      <c r="NP170" s="43">
        <f>VLOOKUP($C170,'факт СДП 1 мес'!$D$8:$HP$251,100,0)</f>
        <v>0</v>
      </c>
      <c r="NQ170" s="43">
        <f>VLOOKUP($C170,'факт СДП 1 мес'!$D$8:$HP$251,101,0)</f>
        <v>0</v>
      </c>
      <c r="NR170" s="43">
        <f>VLOOKUP($C170,'факт СДП 1 мес'!$D$8:$HP$251,102,0)</f>
        <v>0</v>
      </c>
      <c r="NS170" s="43">
        <f>VLOOKUP($C170,'факт СДП 1 мес'!$D$8:$HP$251,103,0)</f>
        <v>0</v>
      </c>
      <c r="NT170" s="43">
        <f>VLOOKUP($C170,'факт СДП 1 мес'!$D$8:$HP$251,104,0)</f>
        <v>0</v>
      </c>
      <c r="NU170" s="43">
        <f t="shared" si="5127"/>
        <v>0</v>
      </c>
      <c r="NV170" s="43">
        <f t="shared" si="5128"/>
        <v>0</v>
      </c>
      <c r="NW170" s="43">
        <f t="shared" si="5129"/>
        <v>0</v>
      </c>
      <c r="NX170" s="43">
        <f t="shared" si="4908"/>
        <v>0</v>
      </c>
      <c r="NY170" s="43">
        <f t="shared" si="4909"/>
        <v>0</v>
      </c>
      <c r="NZ170" s="44">
        <f>'СДП (план)'!BM171</f>
        <v>0</v>
      </c>
      <c r="OA170" s="43">
        <f>'СДП (план)'!BN171</f>
        <v>0</v>
      </c>
      <c r="OB170" s="43">
        <f t="shared" si="4910"/>
        <v>0</v>
      </c>
      <c r="OC170" s="43">
        <f t="shared" si="4911"/>
        <v>0</v>
      </c>
      <c r="OD170" s="43"/>
      <c r="OE170" s="43"/>
      <c r="OF170" s="43"/>
      <c r="OG170" s="43"/>
      <c r="OH170" s="43"/>
      <c r="OI170" s="43"/>
      <c r="OJ170" s="43">
        <f t="shared" si="5130"/>
        <v>0</v>
      </c>
      <c r="OK170" s="43">
        <f t="shared" si="5131"/>
        <v>0</v>
      </c>
      <c r="OL170" s="43">
        <f t="shared" si="5132"/>
        <v>0</v>
      </c>
      <c r="OM170" s="43">
        <f t="shared" si="4912"/>
        <v>0</v>
      </c>
      <c r="ON170" s="43">
        <f t="shared" si="4913"/>
        <v>0</v>
      </c>
      <c r="OO170" s="44">
        <f>'СДП (план)'!BO171</f>
        <v>0</v>
      </c>
      <c r="OP170" s="43">
        <f>'СДП (план)'!BP171</f>
        <v>0</v>
      </c>
      <c r="OQ170" s="43">
        <f t="shared" si="4914"/>
        <v>0</v>
      </c>
      <c r="OR170" s="43">
        <f t="shared" si="4915"/>
        <v>0</v>
      </c>
      <c r="OS170" s="43">
        <f>VLOOKUP($C170,'факт СДП 1 мес'!$D$8:$HP$251,177,0)</f>
        <v>0</v>
      </c>
      <c r="OT170" s="43">
        <f>VLOOKUP($C170,'факт СДП 1 мес'!$D$8:$HP$251,178,0)</f>
        <v>0</v>
      </c>
      <c r="OU170" s="43">
        <f>VLOOKUP($C170,'факт СДП 1 мес'!$D$8:$HP$251,179,0)</f>
        <v>0</v>
      </c>
      <c r="OV170" s="43">
        <f>VLOOKUP($C170,'факт СДП 1 мес'!$D$8:$HP$251,180,0)</f>
        <v>0</v>
      </c>
      <c r="OW170" s="43">
        <f>VLOOKUP($C170,'факт СДП 1 мес'!$D$8:$HP$251,181,0)</f>
        <v>0</v>
      </c>
      <c r="OX170" s="43">
        <f>VLOOKUP($C170,'факт СДП 1 мес'!$D$8:$HP$251,182,0)</f>
        <v>0</v>
      </c>
      <c r="OY170" s="43">
        <f t="shared" si="5133"/>
        <v>0</v>
      </c>
      <c r="OZ170" s="43">
        <f t="shared" si="5134"/>
        <v>0</v>
      </c>
      <c r="PA170" s="43">
        <f t="shared" si="5135"/>
        <v>0</v>
      </c>
      <c r="PB170" s="43">
        <f t="shared" si="4916"/>
        <v>0</v>
      </c>
      <c r="PC170" s="43">
        <f t="shared" si="4917"/>
        <v>0</v>
      </c>
      <c r="PD170" s="45">
        <f>'СДП (план)'!BQ171</f>
        <v>0</v>
      </c>
      <c r="PE170" s="45">
        <f>'СДП (план)'!BR171</f>
        <v>0</v>
      </c>
      <c r="PF170" s="43">
        <f t="shared" si="4918"/>
        <v>0</v>
      </c>
      <c r="PG170" s="43">
        <f t="shared" si="4919"/>
        <v>0</v>
      </c>
      <c r="PH170" s="43">
        <f>VLOOKUP($C170,'факт СДП 1 мес'!$D$8:$HP$251,123,0)</f>
        <v>0</v>
      </c>
      <c r="PI170" s="43">
        <f>VLOOKUP($C170,'факт СДП 1 мес'!$D$8:$HP$251,124,0)</f>
        <v>0</v>
      </c>
      <c r="PJ170" s="43">
        <f>VLOOKUP($C170,'факт СДП 1 мес'!$D$8:$HP$251,125,0)</f>
        <v>0</v>
      </c>
      <c r="PK170" s="43">
        <f>VLOOKUP($C170,'факт СДП 1 мес'!$D$8:$HP$251,126,0)</f>
        <v>0</v>
      </c>
      <c r="PL170" s="43">
        <f>VLOOKUP($C170,'факт СДП 1 мес'!$D$8:$HP$251,127,0)</f>
        <v>0</v>
      </c>
      <c r="PM170" s="43">
        <f>VLOOKUP($C170,'факт СДП 1 мес'!$D$8:$HP$251,128,0)</f>
        <v>0</v>
      </c>
      <c r="PN170" s="43">
        <f>SUM(PD170*$F170)</f>
        <v>0</v>
      </c>
      <c r="PO170" s="43">
        <f>SUM(PF170*$F170)</f>
        <v>0</v>
      </c>
      <c r="PP170" s="43">
        <f>SUM(PH170*$F170)</f>
        <v>0</v>
      </c>
      <c r="PQ170" s="43">
        <f t="shared" si="4920"/>
        <v>0</v>
      </c>
      <c r="PR170" s="43">
        <f t="shared" si="4921"/>
        <v>0</v>
      </c>
      <c r="PS170" s="44">
        <f>'СДП (план)'!BS171</f>
        <v>0</v>
      </c>
      <c r="PT170" s="43">
        <f>'СДП (план)'!BT171</f>
        <v>0</v>
      </c>
      <c r="PU170" s="43">
        <f t="shared" si="4922"/>
        <v>0</v>
      </c>
      <c r="PV170" s="43">
        <f t="shared" si="4923"/>
        <v>0</v>
      </c>
      <c r="PW170" s="43">
        <f>VLOOKUP($C170,'факт СДП 1 мес'!$D$8:$HP$251,111,0)</f>
        <v>0</v>
      </c>
      <c r="PX170" s="43">
        <f>VLOOKUP($C170,'факт СДП 1 мес'!$D$8:$HP$251,112,0)</f>
        <v>0</v>
      </c>
      <c r="PY170" s="43">
        <f>VLOOKUP($C170,'факт СДП 1 мес'!$D$8:$HP$251,113,0)</f>
        <v>0</v>
      </c>
      <c r="PZ170" s="43">
        <f>VLOOKUP($C170,'факт СДП 1 мес'!$D$8:$HP$251,114,0)</f>
        <v>0</v>
      </c>
      <c r="QA170" s="43">
        <f>VLOOKUP($C170,'факт СДП 1 мес'!$D$8:$HP$251,115,0)</f>
        <v>0</v>
      </c>
      <c r="QB170" s="43">
        <f>VLOOKUP($C170,'факт СДП 1 мес'!$D$8:$HP$251,116,0)</f>
        <v>0</v>
      </c>
      <c r="QC170" s="43">
        <f t="shared" si="5136"/>
        <v>0</v>
      </c>
      <c r="QD170" s="43">
        <f t="shared" si="5137"/>
        <v>0</v>
      </c>
      <c r="QE170" s="43">
        <f t="shared" si="5138"/>
        <v>0</v>
      </c>
      <c r="QF170" s="43">
        <f t="shared" si="4924"/>
        <v>0</v>
      </c>
      <c r="QG170" s="43">
        <f t="shared" si="4925"/>
        <v>0</v>
      </c>
      <c r="QH170" s="44">
        <f>'СДП (план)'!BU171</f>
        <v>0</v>
      </c>
      <c r="QI170" s="43">
        <f>'СДП (план)'!BV171</f>
        <v>0</v>
      </c>
      <c r="QJ170" s="43">
        <f t="shared" si="4926"/>
        <v>0</v>
      </c>
      <c r="QK170" s="43">
        <f t="shared" si="4927"/>
        <v>0</v>
      </c>
      <c r="QL170" s="43">
        <f>VLOOKUP($C170,'факт СДП 1 мес'!$D$8:$HP$251,153,0)</f>
        <v>0</v>
      </c>
      <c r="QM170" s="43">
        <f>VLOOKUP($C170,'факт СДП 1 мес'!$D$8:$HP$251,154,0)</f>
        <v>0</v>
      </c>
      <c r="QN170" s="43">
        <f>VLOOKUP($C170,'факт СДП 1 мес'!$D$8:$HP$251,155,0)</f>
        <v>0</v>
      </c>
      <c r="QO170" s="43">
        <f>VLOOKUP($C170,'факт СДП 1 мес'!$D$8:$HP$251,156,0)</f>
        <v>0</v>
      </c>
      <c r="QP170" s="43">
        <f>VLOOKUP($C170,'факт СДП 1 мес'!$D$8:$HP$251,157,0)</f>
        <v>0</v>
      </c>
      <c r="QQ170" s="43">
        <f>VLOOKUP($C170,'факт СДП 1 мес'!$D$8:$HP$251,158,0)</f>
        <v>0</v>
      </c>
      <c r="QR170" s="43">
        <f>SUM(QH170*$F170)</f>
        <v>0</v>
      </c>
      <c r="QS170" s="43">
        <f>SUM(QJ170*$F170)</f>
        <v>0</v>
      </c>
      <c r="QT170" s="43">
        <f t="shared" si="5139"/>
        <v>0</v>
      </c>
      <c r="QU170" s="43">
        <f t="shared" si="4180"/>
        <v>0</v>
      </c>
      <c r="QV170" s="43">
        <f t="shared" si="4181"/>
        <v>0</v>
      </c>
      <c r="QW170" s="44">
        <f>'СДП (план)'!BW171</f>
        <v>0</v>
      </c>
      <c r="QX170" s="43">
        <f>'СДП (план)'!BX171</f>
        <v>0</v>
      </c>
      <c r="QY170" s="43">
        <f t="shared" si="4928"/>
        <v>0</v>
      </c>
      <c r="QZ170" s="43">
        <f t="shared" si="4929"/>
        <v>0</v>
      </c>
      <c r="RA170" s="43">
        <f>VLOOKUP($C170,'факт СДП 1 мес'!$D$8:$HP$251,195,0)</f>
        <v>0</v>
      </c>
      <c r="RB170" s="43">
        <f>VLOOKUP($C170,'факт СДП 1 мес'!$D$8:$HP$251,196,0)</f>
        <v>0</v>
      </c>
      <c r="RC170" s="43">
        <f>VLOOKUP($C170,'факт СДП 1 мес'!$D$8:$HP$251,197,0)</f>
        <v>0</v>
      </c>
      <c r="RD170" s="43">
        <f>VLOOKUP($C170,'факт СДП 1 мес'!$D$8:$HP$251,198,0)</f>
        <v>0</v>
      </c>
      <c r="RE170" s="43">
        <f>VLOOKUP($C170,'факт СДП 1 мес'!$D$8:$HP$251,199,0)</f>
        <v>0</v>
      </c>
      <c r="RF170" s="43">
        <f>VLOOKUP($C170,'факт СДП 1 мес'!$D$8:$HP$251,200,0)</f>
        <v>0</v>
      </c>
      <c r="RG170" s="43">
        <f t="shared" si="5140"/>
        <v>0</v>
      </c>
      <c r="RH170" s="43">
        <f t="shared" si="5141"/>
        <v>0</v>
      </c>
      <c r="RI170" s="43">
        <f t="shared" si="5142"/>
        <v>0</v>
      </c>
      <c r="RJ170" s="43">
        <f t="shared" si="4930"/>
        <v>0</v>
      </c>
      <c r="RK170" s="43">
        <f t="shared" si="4931"/>
        <v>0</v>
      </c>
      <c r="RL170" s="44">
        <f>'СДП (план)'!BY171</f>
        <v>0</v>
      </c>
      <c r="RM170" s="43">
        <f>'СДП (план)'!BZ171</f>
        <v>0</v>
      </c>
      <c r="RN170" s="43">
        <f t="shared" si="4932"/>
        <v>0</v>
      </c>
      <c r="RO170" s="43">
        <f t="shared" si="4933"/>
        <v>0</v>
      </c>
      <c r="RP170" s="43">
        <f>VLOOKUP($C170,'факт СДП 1 мес'!$D$8:$HP$251,201,0)</f>
        <v>0</v>
      </c>
      <c r="RQ170" s="43">
        <f>VLOOKUP($C170,'факт СДП 1 мес'!$D$8:$HP$251,202,0)</f>
        <v>0</v>
      </c>
      <c r="RR170" s="43">
        <f>VLOOKUP($C170,'факт СДП 1 мес'!$D$8:$HP$251,203,0)</f>
        <v>0</v>
      </c>
      <c r="RS170" s="43">
        <f>VLOOKUP($C170,'факт СДП 1 мес'!$D$8:$HP$251,204,0)</f>
        <v>0</v>
      </c>
      <c r="RT170" s="43">
        <f>VLOOKUP($C170,'факт СДП 1 мес'!$D$8:$HP$251,205,0)</f>
        <v>0</v>
      </c>
      <c r="RU170" s="43">
        <f>VLOOKUP($C170,'факт СДП 1 мес'!$D$8:$HP$251,206,0)</f>
        <v>0</v>
      </c>
      <c r="RV170" s="43">
        <f t="shared" si="5143"/>
        <v>0</v>
      </c>
      <c r="RW170" s="43">
        <f t="shared" si="5144"/>
        <v>0</v>
      </c>
      <c r="RX170" s="43">
        <f t="shared" si="5145"/>
        <v>0</v>
      </c>
      <c r="RY170" s="43">
        <f t="shared" si="4934"/>
        <v>0</v>
      </c>
      <c r="RZ170" s="43">
        <f t="shared" si="4935"/>
        <v>0</v>
      </c>
      <c r="SA170" s="44">
        <f>'СДП (план)'!CA171</f>
        <v>0</v>
      </c>
      <c r="SB170" s="43">
        <f>'СДП (план)'!CB171</f>
        <v>0</v>
      </c>
      <c r="SC170" s="43">
        <f t="shared" si="4188"/>
        <v>0</v>
      </c>
      <c r="SD170" s="43">
        <f t="shared" si="4189"/>
        <v>0</v>
      </c>
      <c r="SE170" s="43">
        <f>VLOOKUP($C170,'факт СДП 1 мес'!$D$8:$HP$251,129,0)</f>
        <v>0</v>
      </c>
      <c r="SF170" s="43">
        <f>VLOOKUP($C170,'факт СДП 1 мес'!$D$8:$HP$251,130,0)</f>
        <v>0</v>
      </c>
      <c r="SG170" s="43">
        <f>VLOOKUP($C170,'факт СДП 1 мес'!$D$8:$HP$251,131,0)</f>
        <v>0</v>
      </c>
      <c r="SH170" s="43">
        <f>VLOOKUP($C170,'факт СДП 1 мес'!$D$8:$HP$251,132,0)</f>
        <v>0</v>
      </c>
      <c r="SI170" s="43">
        <f>VLOOKUP($C170,'факт СДП 1 мес'!$D$8:$HP$251,133,0)</f>
        <v>0</v>
      </c>
      <c r="SJ170" s="43">
        <f>VLOOKUP($C170,'факт СДП 1 мес'!$D$8:$HP$251,134,0)</f>
        <v>0</v>
      </c>
      <c r="SK170" s="43">
        <f>SUM(SA170*$F170)</f>
        <v>0</v>
      </c>
      <c r="SL170" s="43">
        <f t="shared" si="5146"/>
        <v>0</v>
      </c>
      <c r="SM170" s="43">
        <f t="shared" si="5147"/>
        <v>0</v>
      </c>
      <c r="SN170" s="43">
        <f t="shared" si="4936"/>
        <v>0</v>
      </c>
      <c r="SO170" s="43">
        <f t="shared" si="4937"/>
        <v>0</v>
      </c>
      <c r="SP170" s="44">
        <f>'СДП (план)'!CC171</f>
        <v>0</v>
      </c>
      <c r="SQ170" s="43">
        <f>'СДП (план)'!CD171</f>
        <v>0</v>
      </c>
      <c r="SR170" s="43">
        <f t="shared" si="4193"/>
        <v>0</v>
      </c>
      <c r="SS170" s="43">
        <f t="shared" si="4194"/>
        <v>0</v>
      </c>
      <c r="ST170" s="43">
        <f>VLOOKUP($C170,'факт СДП 1 мес'!$D$8:$HP$251,93,0)</f>
        <v>0</v>
      </c>
      <c r="SU170" s="43">
        <f>VLOOKUP($C170,'факт СДП 1 мес'!$D$8:$HP$251,94,0)</f>
        <v>0</v>
      </c>
      <c r="SV170" s="43">
        <f>VLOOKUP($C170,'факт СДП 1 мес'!$D$8:$HP$251,95,0)</f>
        <v>0</v>
      </c>
      <c r="SW170" s="43">
        <f>VLOOKUP($C170,'факт СДП 1 мес'!$D$8:$HP$251,96,0)</f>
        <v>0</v>
      </c>
      <c r="SX170" s="43">
        <f>VLOOKUP($C170,'факт СДП 1 мес'!$D$8:$HP$251,97,0)</f>
        <v>0</v>
      </c>
      <c r="SY170" s="43">
        <f>VLOOKUP($C170,'факт СДП 1 мес'!$D$8:$HP$251,98,0)</f>
        <v>0</v>
      </c>
      <c r="SZ170" s="43">
        <f>SUM(SP170*$F170)</f>
        <v>0</v>
      </c>
      <c r="TA170" s="43">
        <f t="shared" si="5148"/>
        <v>0</v>
      </c>
      <c r="TB170" s="43">
        <f t="shared" si="5149"/>
        <v>0</v>
      </c>
      <c r="TC170" s="43">
        <f t="shared" si="4938"/>
        <v>0</v>
      </c>
      <c r="TD170" s="43">
        <f t="shared" si="4939"/>
        <v>0</v>
      </c>
      <c r="TE170" s="5">
        <f>'СДП (план)'!CE171</f>
        <v>0</v>
      </c>
      <c r="TF170" s="3">
        <f>'СДП (план)'!CF171</f>
        <v>0</v>
      </c>
      <c r="TG170" s="5">
        <v>0</v>
      </c>
      <c r="TH170" s="3">
        <v>0</v>
      </c>
      <c r="TI170" s="43">
        <f>VLOOKUP($C170,'факт СДП 1 мес'!$D$8:$HP$251,117,0)</f>
        <v>0</v>
      </c>
      <c r="TJ170" s="43">
        <f>VLOOKUP($C170,'факт СДП 1 мес'!$D$8:$HP$251,118,0)</f>
        <v>0</v>
      </c>
      <c r="TK170" s="43">
        <f>VLOOKUP($C170,'факт СДП 1 мес'!$D$8:$HP$251,119,0)</f>
        <v>0</v>
      </c>
      <c r="TL170" s="43">
        <f>VLOOKUP($C170,'факт СДП 1 мес'!$D$8:$HP$251,120,0)</f>
        <v>0</v>
      </c>
      <c r="TM170" s="43">
        <f>VLOOKUP($C170,'факт СДП 1 мес'!$D$8:$HP$251,121,0)</f>
        <v>0</v>
      </c>
      <c r="TN170" s="43">
        <f>VLOOKUP($C170,'факт СДП 1 мес'!$D$8:$HP$251,122,0)</f>
        <v>0</v>
      </c>
      <c r="TO170" s="43">
        <f>SUM(TE170*$F170)</f>
        <v>0</v>
      </c>
      <c r="TP170" s="43">
        <f t="shared" si="5150"/>
        <v>0</v>
      </c>
      <c r="TQ170" s="43">
        <f t="shared" si="5151"/>
        <v>0</v>
      </c>
      <c r="TR170" s="43">
        <f t="shared" si="4940"/>
        <v>0</v>
      </c>
      <c r="TS170" s="43">
        <f t="shared" si="4941"/>
        <v>0</v>
      </c>
      <c r="TT170" s="43">
        <f>'СДП (план)'!CG171</f>
        <v>0</v>
      </c>
      <c r="TU170" s="43">
        <f>'СДП (план)'!CH171</f>
        <v>0</v>
      </c>
      <c r="TV170" s="43">
        <f t="shared" si="4942"/>
        <v>0</v>
      </c>
      <c r="TW170" s="43">
        <f t="shared" si="4943"/>
        <v>0</v>
      </c>
      <c r="TX170" s="43">
        <f>VLOOKUP($C170,'факт СДП 1 мес'!$D$8:$HP$251,207,0)</f>
        <v>0</v>
      </c>
      <c r="TY170" s="43">
        <f>VLOOKUP($C170,'факт СДП 1 мес'!$D$8:$HP$251,208,0)</f>
        <v>0</v>
      </c>
      <c r="TZ170" s="43">
        <f>VLOOKUP($C170,'факт СДП 1 мес'!$D$8:$HP$251,209,0)</f>
        <v>0</v>
      </c>
      <c r="UA170" s="43">
        <f>VLOOKUP($C170,'факт СДП 1 мес'!$D$8:$HP$251,210,0)</f>
        <v>0</v>
      </c>
      <c r="UB170" s="43">
        <f>VLOOKUP($C170,'факт СДП 1 мес'!$D$8:$HP$251,211,0)</f>
        <v>0</v>
      </c>
      <c r="UC170" s="43">
        <f>VLOOKUP($C170,'факт СДП 1 мес'!$D$8:$HP$251,212,0)</f>
        <v>0</v>
      </c>
      <c r="UD170" s="43">
        <f t="shared" si="5152"/>
        <v>0</v>
      </c>
      <c r="UE170" s="43">
        <f>SUM(TV170*$F170)</f>
        <v>0</v>
      </c>
      <c r="UF170" s="43">
        <f>SUM(TX170*$F170)</f>
        <v>0</v>
      </c>
      <c r="UG170" s="43">
        <f t="shared" si="4204"/>
        <v>0</v>
      </c>
      <c r="UH170" s="43">
        <f t="shared" si="4205"/>
        <v>0</v>
      </c>
      <c r="UI170" s="43"/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7">
        <f>'СДП (план)'!CK171</f>
        <v>49</v>
      </c>
      <c r="UY170" s="47">
        <f>'СДП (план)'!CL171</f>
        <v>2737465.1639999999</v>
      </c>
      <c r="UZ170" s="43">
        <f t="shared" si="4048"/>
        <v>4.083333333333333</v>
      </c>
      <c r="VA170" s="43">
        <f t="shared" si="4049"/>
        <v>228122.09699999998</v>
      </c>
      <c r="VB170" s="47">
        <f t="shared" si="4050"/>
        <v>1</v>
      </c>
      <c r="VC170" s="47">
        <f t="shared" si="4051"/>
        <v>55866.64</v>
      </c>
      <c r="VD170" s="47">
        <f t="shared" si="4052"/>
        <v>4</v>
      </c>
      <c r="VE170" s="47">
        <f t="shared" si="4053"/>
        <v>0</v>
      </c>
      <c r="VF170" s="47">
        <f t="shared" si="4054"/>
        <v>0</v>
      </c>
      <c r="VG170" s="47">
        <f t="shared" si="4055"/>
        <v>0</v>
      </c>
      <c r="VH170" s="47">
        <f t="shared" si="4056"/>
        <v>122.01</v>
      </c>
      <c r="VI170" s="47">
        <f t="shared" si="4057"/>
        <v>10.1675</v>
      </c>
      <c r="VJ170" s="47">
        <f t="shared" si="4058"/>
        <v>2.4900000000000002</v>
      </c>
      <c r="VK170" s="43">
        <f t="shared" si="4059"/>
        <v>-3.083333333333333</v>
      </c>
      <c r="VL170" s="43">
        <f t="shared" si="4060"/>
        <v>-172255.45699999999</v>
      </c>
      <c r="VM170" s="398" t="e">
        <f>VLOOKUP($C170,'СДП (план)'!$C$11:$CL$254,107,0)</f>
        <v>#REF!</v>
      </c>
      <c r="VN170" s="398" t="e">
        <f>VLOOKUP($C170,'СДП (план)'!$C$11:$CL$254,108,0)</f>
        <v>#REF!</v>
      </c>
      <c r="VO170" s="399" t="e">
        <f t="shared" si="4688"/>
        <v>#REF!</v>
      </c>
      <c r="VP170" s="399" t="e">
        <f t="shared" si="4689"/>
        <v>#REF!</v>
      </c>
      <c r="VQ170" s="398" t="e">
        <f>VLOOKUP($C170,'факт СДП 1 мес'!$D$8:$HI$249,255,0)</f>
        <v>#REF!</v>
      </c>
      <c r="VR170" s="398" t="e">
        <f>VLOOKUP($C170,'факт СДП 1 мес'!$D$8:$HI$249,256,0)</f>
        <v>#REF!</v>
      </c>
      <c r="VS170" s="400" t="e">
        <f t="shared" si="4206"/>
        <v>#REF!</v>
      </c>
      <c r="VT170" s="400" t="e">
        <f t="shared" si="4207"/>
        <v>#REF!</v>
      </c>
    </row>
    <row r="171" spans="1:592" s="32" customFormat="1" ht="25.5" hidden="1" x14ac:dyDescent="0.2">
      <c r="A171" s="182"/>
      <c r="B171" s="182">
        <v>133</v>
      </c>
      <c r="C171" s="265" t="s">
        <v>425</v>
      </c>
      <c r="D171" s="485" t="s">
        <v>273</v>
      </c>
      <c r="E171" s="461">
        <v>16026</v>
      </c>
      <c r="F171" s="462">
        <v>1.05</v>
      </c>
      <c r="G171" s="463"/>
      <c r="H171" s="464">
        <v>1</v>
      </c>
      <c r="I171" s="196"/>
      <c r="J171" s="196"/>
      <c r="K171" s="1">
        <v>1.4</v>
      </c>
      <c r="L171" s="1">
        <v>1.68</v>
      </c>
      <c r="M171" s="1">
        <v>2.23</v>
      </c>
      <c r="N171" s="9">
        <v>2.57</v>
      </c>
      <c r="O171" s="44">
        <f>'СДП (план)'!O172</f>
        <v>34</v>
      </c>
      <c r="P171" s="44">
        <f>'СДП (план)'!P172</f>
        <v>800979.4800000001</v>
      </c>
      <c r="Q171" s="43">
        <f t="shared" si="4819"/>
        <v>2.8333333333333335</v>
      </c>
      <c r="R171" s="43">
        <f t="shared" si="4820"/>
        <v>66748.290000000008</v>
      </c>
      <c r="S171" s="43">
        <f>VLOOKUP($C171,'факт СДП 1 мес'!$D$8:$HP$251,9,0)</f>
        <v>2</v>
      </c>
      <c r="T171" s="43">
        <f>VLOOKUP($C171,'факт СДП 1 мес'!$D$8:$HP$251,10,0)</f>
        <v>47116.44</v>
      </c>
      <c r="U171" s="43">
        <f>VLOOKUP($C171,'факт СДП 1 мес'!$D$8:$HP$251,11,0)</f>
        <v>19</v>
      </c>
      <c r="V171" s="43">
        <f>VLOOKUP($C171,'факт СДП 1 мес'!$D$8:$HP$251,12,0)</f>
        <v>0</v>
      </c>
      <c r="W171" s="43">
        <f>VLOOKUP($C171,'факт СДП 1 мес'!$D$8:$HP$251,13,0)</f>
        <v>0</v>
      </c>
      <c r="X171" s="43">
        <f>VLOOKUP($C171,'факт СДП 1 мес'!$D$8:$HP$251,14,0)</f>
        <v>0</v>
      </c>
      <c r="Y171" s="43">
        <f t="shared" si="5065"/>
        <v>35.700000000000003</v>
      </c>
      <c r="Z171" s="43">
        <f t="shared" si="5066"/>
        <v>2.9750000000000001</v>
      </c>
      <c r="AA171" s="43">
        <f t="shared" si="5067"/>
        <v>2.1</v>
      </c>
      <c r="AB171" s="43">
        <f t="shared" si="5068"/>
        <v>-0.83333333333333348</v>
      </c>
      <c r="AC171" s="43">
        <f t="shared" si="4946"/>
        <v>-19631.850000000006</v>
      </c>
      <c r="AD171" s="145">
        <f>'СДП (план)'!Q172</f>
        <v>0</v>
      </c>
      <c r="AE171" s="145">
        <f>'СДП (план)'!R172</f>
        <v>0</v>
      </c>
      <c r="AF171" s="43">
        <f t="shared" si="4822"/>
        <v>0</v>
      </c>
      <c r="AG171" s="43">
        <f t="shared" si="4823"/>
        <v>0</v>
      </c>
      <c r="AH171" s="43">
        <f>VLOOKUP($C171,'факт СДП 1 мес'!$D$8:$HP$251,3,0)</f>
        <v>1</v>
      </c>
      <c r="AI171" s="43">
        <f>VLOOKUP($C171,'факт СДП 1 мес'!$D$8:$HP$251,4,0)</f>
        <v>23558.22</v>
      </c>
      <c r="AJ171" s="43">
        <f>VLOOKUP($C171,'факт СДП 1 мес'!$D$8:$HP$251,5,0)</f>
        <v>8</v>
      </c>
      <c r="AK171" s="43">
        <f>VLOOKUP($C171,'факт СДП 1 мес'!$D$8:$HP$251,6,0)</f>
        <v>0</v>
      </c>
      <c r="AL171" s="43">
        <f>VLOOKUP($C171,'факт СДП 1 мес'!$D$8:$HP$251,7,0)</f>
        <v>0</v>
      </c>
      <c r="AM171" s="43">
        <f>VLOOKUP($C171,'факт СДП 1 мес'!$D$8:$HP$251,8,0)</f>
        <v>0</v>
      </c>
      <c r="AN171" s="43">
        <f t="shared" si="5069"/>
        <v>0</v>
      </c>
      <c r="AO171" s="43">
        <f t="shared" si="5070"/>
        <v>0</v>
      </c>
      <c r="AP171" s="43">
        <f t="shared" si="5071"/>
        <v>1.05</v>
      </c>
      <c r="AQ171" s="43">
        <f t="shared" si="4948"/>
        <v>1</v>
      </c>
      <c r="AR171" s="43">
        <f t="shared" si="4949"/>
        <v>23558.22</v>
      </c>
      <c r="AS171" s="44">
        <f>'СДП (план)'!S172</f>
        <v>149</v>
      </c>
      <c r="AT171" s="43">
        <f>'СДП (план)'!T172</f>
        <v>3510174.7800000003</v>
      </c>
      <c r="AU171" s="43">
        <f t="shared" si="4826"/>
        <v>12.416666666666666</v>
      </c>
      <c r="AV171" s="43">
        <f t="shared" si="4827"/>
        <v>292514.565</v>
      </c>
      <c r="AW171" s="43">
        <f>VLOOKUP($C171,'факт СДП 1 мес'!$D$8:$HP$251,159,0)</f>
        <v>3</v>
      </c>
      <c r="AX171" s="43">
        <f>VLOOKUP($C171,'факт СДП 1 мес'!$D$8:$HP$251,160,0)</f>
        <v>70674.66</v>
      </c>
      <c r="AY171" s="43">
        <f>VLOOKUP($C171,'факт СДП 1 мес'!$D$8:$HP$251,161,0)</f>
        <v>29</v>
      </c>
      <c r="AZ171" s="43">
        <f>VLOOKUP($C171,'факт СДП 1 мес'!$D$8:$HP$251,162,0)</f>
        <v>0</v>
      </c>
      <c r="BA171" s="43">
        <f>VLOOKUP($C171,'факт СДП 1 мес'!$D$8:$HP$251,163,0)</f>
        <v>0</v>
      </c>
      <c r="BB171" s="43">
        <f>VLOOKUP($C171,'факт СДП 1 мес'!$D$8:$HP$251,164,0)</f>
        <v>0</v>
      </c>
      <c r="BC171" s="43">
        <f t="shared" si="5072"/>
        <v>156.45000000000002</v>
      </c>
      <c r="BD171" s="43">
        <f t="shared" si="5073"/>
        <v>13.0375</v>
      </c>
      <c r="BE171" s="43">
        <f t="shared" si="5074"/>
        <v>3.1500000000000004</v>
      </c>
      <c r="BF171" s="43">
        <f t="shared" si="4087"/>
        <v>-9.4166666666666661</v>
      </c>
      <c r="BG171" s="43">
        <f t="shared" si="4088"/>
        <v>-221839.905</v>
      </c>
      <c r="BH171" s="88">
        <f>'СДП (план)'!U172</f>
        <v>0</v>
      </c>
      <c r="BI171" s="3">
        <f>'СДП (план)'!V172</f>
        <v>0</v>
      </c>
      <c r="BJ171" s="43">
        <f t="shared" si="4828"/>
        <v>0</v>
      </c>
      <c r="BK171" s="43">
        <f t="shared" si="4829"/>
        <v>0</v>
      </c>
      <c r="BL171" s="43">
        <f>VLOOKUP($C171,'факт СДП 1 мес'!$D$8:$HP$251,21,0)</f>
        <v>0</v>
      </c>
      <c r="BM171" s="43">
        <f>VLOOKUP($C171,'факт СДП 1 мес'!$D$8:$HP$251,22,0)</f>
        <v>0</v>
      </c>
      <c r="BN171" s="43">
        <f>VLOOKUP($C171,'факт СДП 1 мес'!$D$8:$HP$251,23,0)</f>
        <v>0</v>
      </c>
      <c r="BO171" s="43">
        <f>VLOOKUP($C171,'факт СДП 1 мес'!$D$8:$HP$251,24,0)</f>
        <v>0</v>
      </c>
      <c r="BP171" s="43">
        <f>VLOOKUP($C171,'факт СДП 1 мес'!$D$8:$HP$251,25,0)</f>
        <v>0</v>
      </c>
      <c r="BQ171" s="43">
        <f>VLOOKUP($C171,'факт СДП 1 мес'!$D$8:$HP$251,26,0)</f>
        <v>0</v>
      </c>
      <c r="BR171" s="43">
        <f t="shared" si="5075"/>
        <v>0</v>
      </c>
      <c r="BS171" s="43">
        <f t="shared" si="5076"/>
        <v>0</v>
      </c>
      <c r="BT171" s="43">
        <f t="shared" si="5077"/>
        <v>0</v>
      </c>
      <c r="BU171" s="43">
        <f t="shared" si="4092"/>
        <v>0</v>
      </c>
      <c r="BV171" s="43">
        <f t="shared" si="4093"/>
        <v>0</v>
      </c>
      <c r="BW171" s="44">
        <f>'СДП (план)'!W172</f>
        <v>0</v>
      </c>
      <c r="BX171" s="43">
        <f>'СДП (план)'!X172</f>
        <v>0</v>
      </c>
      <c r="BY171" s="43">
        <f t="shared" si="4830"/>
        <v>0</v>
      </c>
      <c r="BZ171" s="43">
        <f t="shared" si="4831"/>
        <v>0</v>
      </c>
      <c r="CA171" s="43">
        <f>VLOOKUP($C171,'факт СДП 1 мес'!$D$8:$HP$251,15,0)</f>
        <v>0</v>
      </c>
      <c r="CB171" s="43">
        <f>VLOOKUP($C171,'факт СДП 1 мес'!$D$8:$HP$251,16,0)</f>
        <v>0</v>
      </c>
      <c r="CC171" s="43">
        <f>VLOOKUP($C171,'факт СДП 1 мес'!$D$8:$HP$251,17,0)</f>
        <v>0</v>
      </c>
      <c r="CD171" s="43">
        <f>VLOOKUP($C171,'факт СДП 1 мес'!$D$8:$HP$251,18,0)</f>
        <v>0</v>
      </c>
      <c r="CE171" s="43">
        <f>VLOOKUP($C171,'факт СДП 1 мес'!$D$8:$HP$251,19,0)</f>
        <v>0</v>
      </c>
      <c r="CF171" s="43">
        <f>VLOOKUP($C171,'факт СДП 1 мес'!$D$8:$HP$251,20,0)</f>
        <v>0</v>
      </c>
      <c r="CG171" s="43">
        <f t="shared" si="5078"/>
        <v>0</v>
      </c>
      <c r="CH171" s="43">
        <f t="shared" si="5079"/>
        <v>0</v>
      </c>
      <c r="CI171" s="43">
        <f t="shared" si="5080"/>
        <v>0</v>
      </c>
      <c r="CJ171" s="43">
        <f t="shared" si="4787"/>
        <v>0</v>
      </c>
      <c r="CK171" s="43">
        <f t="shared" si="4788"/>
        <v>0</v>
      </c>
      <c r="CL171" s="45">
        <f>'СДП (план)'!Y172</f>
        <v>0</v>
      </c>
      <c r="CM171" s="43">
        <f>'СДП (план)'!Z172</f>
        <v>0</v>
      </c>
      <c r="CN171" s="43">
        <f t="shared" si="4832"/>
        <v>0</v>
      </c>
      <c r="CO171" s="43">
        <f t="shared" si="4833"/>
        <v>0</v>
      </c>
      <c r="CP171" s="43">
        <f>VLOOKUP($C171,'факт СДП 1 мес'!$D$8:$HP$251,165,0)</f>
        <v>0</v>
      </c>
      <c r="CQ171" s="43">
        <f>VLOOKUP($C171,'факт СДП 1 мес'!$D$8:$HP$251,166,0)</f>
        <v>0</v>
      </c>
      <c r="CR171" s="43">
        <f>VLOOKUP($C171,'факт СДП 1 мес'!$D$8:$HP$251,167,0)</f>
        <v>0</v>
      </c>
      <c r="CS171" s="43">
        <f>VLOOKUP($C171,'факт СДП 1 мес'!$D$8:$HP$251,168,0)</f>
        <v>0</v>
      </c>
      <c r="CT171" s="43">
        <f>VLOOKUP($C171,'факт СДП 1 мес'!$D$8:$HP$251,169,0)</f>
        <v>0</v>
      </c>
      <c r="CU171" s="43">
        <f>VLOOKUP($C171,'факт СДП 1 мес'!$D$8:$HP$251,170,0)</f>
        <v>0</v>
      </c>
      <c r="CV171" s="43">
        <f t="shared" si="5081"/>
        <v>0</v>
      </c>
      <c r="CW171" s="43">
        <f t="shared" si="5082"/>
        <v>0</v>
      </c>
      <c r="CX171" s="43">
        <f t="shared" si="5083"/>
        <v>0</v>
      </c>
      <c r="CY171" s="43">
        <f t="shared" si="4834"/>
        <v>0</v>
      </c>
      <c r="CZ171" s="43">
        <f t="shared" si="4835"/>
        <v>0</v>
      </c>
      <c r="DA171" s="10">
        <f>'СДП (план)'!AA172</f>
        <v>0</v>
      </c>
      <c r="DB171" s="3">
        <f>'СДП (план)'!AB172</f>
        <v>0</v>
      </c>
      <c r="DC171" s="43">
        <f t="shared" si="4836"/>
        <v>0</v>
      </c>
      <c r="DD171" s="43">
        <f t="shared" si="4837"/>
        <v>0</v>
      </c>
      <c r="DE171" s="43">
        <f>VLOOKUP($C171,'факт СДП 1 мес'!$D$8:$HP$251,57,0)</f>
        <v>0</v>
      </c>
      <c r="DF171" s="43">
        <f>VLOOKUP($C171,'факт СДП 1 мес'!$D$8:$HP$251,58,0)</f>
        <v>0</v>
      </c>
      <c r="DG171" s="43">
        <f>VLOOKUP($C171,'факт СДП 1 мес'!$D$8:$HP$251,59,0)</f>
        <v>0</v>
      </c>
      <c r="DH171" s="43">
        <f>VLOOKUP($C171,'факт СДП 1 мес'!$D$8:$HP$251,60,0)</f>
        <v>0</v>
      </c>
      <c r="DI171" s="43">
        <f>VLOOKUP($C171,'факт СДП 1 мес'!$D$8:$HP$251,61,0)</f>
        <v>0</v>
      </c>
      <c r="DJ171" s="43">
        <f>VLOOKUP($C171,'факт СДП 1 мес'!$D$8:$HP$251,62,0)</f>
        <v>0</v>
      </c>
      <c r="DK171" s="43">
        <f t="shared" si="5084"/>
        <v>0</v>
      </c>
      <c r="DL171" s="43">
        <f t="shared" si="5085"/>
        <v>0</v>
      </c>
      <c r="DM171" s="43">
        <f t="shared" si="5086"/>
        <v>0</v>
      </c>
      <c r="DN171" s="43">
        <f t="shared" si="4838"/>
        <v>0</v>
      </c>
      <c r="DO171" s="43">
        <f t="shared" si="4839"/>
        <v>0</v>
      </c>
      <c r="DP171" s="10">
        <f>'СДП (план)'!AC172</f>
        <v>5</v>
      </c>
      <c r="DQ171" s="3">
        <f>'СДП (план)'!AD172</f>
        <v>117791.09999999999</v>
      </c>
      <c r="DR171" s="43">
        <f t="shared" si="4840"/>
        <v>0.41666666666666669</v>
      </c>
      <c r="DS171" s="43">
        <f t="shared" si="4841"/>
        <v>9815.9249999999993</v>
      </c>
      <c r="DT171" s="43">
        <f>VLOOKUP($C171,'факт СДП 1 мес'!$D$8:$HP$251,33,0)</f>
        <v>2</v>
      </c>
      <c r="DU171" s="43">
        <f>VLOOKUP($C171,'факт СДП 1 мес'!$D$8:$HP$251,34,0)</f>
        <v>47116.44</v>
      </c>
      <c r="DV171" s="43">
        <f>VLOOKUP($C171,'факт СДП 1 мес'!$D$8:$HP$251,35,0)</f>
        <v>20</v>
      </c>
      <c r="DW171" s="43">
        <f>VLOOKUP($C171,'факт СДП 1 мес'!$D$8:$HP$251,36,0)</f>
        <v>0</v>
      </c>
      <c r="DX171" s="43">
        <f>VLOOKUP($C171,'факт СДП 1 мес'!$D$8:$HP$251,37,0)</f>
        <v>0</v>
      </c>
      <c r="DY171" s="43">
        <f>VLOOKUP($C171,'факт СДП 1 мес'!$D$8:$HP$251,38,0)</f>
        <v>0</v>
      </c>
      <c r="DZ171" s="43">
        <f t="shared" si="5087"/>
        <v>5.25</v>
      </c>
      <c r="EA171" s="43">
        <f t="shared" si="5088"/>
        <v>0.43750000000000006</v>
      </c>
      <c r="EB171" s="43">
        <f t="shared" si="5089"/>
        <v>2.1</v>
      </c>
      <c r="EC171" s="43">
        <f t="shared" si="5090"/>
        <v>1.5833333333333333</v>
      </c>
      <c r="ED171" s="43">
        <f t="shared" si="4957"/>
        <v>37300.514999999999</v>
      </c>
      <c r="EE171" s="10">
        <f>'СДП (план)'!AE172</f>
        <v>0</v>
      </c>
      <c r="EF171" s="3">
        <f>'СДП (план)'!AF172</f>
        <v>0</v>
      </c>
      <c r="EG171" s="43">
        <f t="shared" si="4844"/>
        <v>0</v>
      </c>
      <c r="EH171" s="43">
        <f t="shared" si="4845"/>
        <v>0</v>
      </c>
      <c r="EI171" s="43">
        <f>VLOOKUP($C171,'факт СДП 1 мес'!$D$8:$HP$251,27,0)</f>
        <v>0</v>
      </c>
      <c r="EJ171" s="43">
        <f>VLOOKUP($C171,'факт СДП 1 мес'!$D$8:$HP$251,28,0)</f>
        <v>0</v>
      </c>
      <c r="EK171" s="43">
        <f>VLOOKUP($C171,'факт СДП 1 мес'!$D$8:$HP$251,29,0)</f>
        <v>0</v>
      </c>
      <c r="EL171" s="43">
        <f>VLOOKUP($C171,'факт СДП 1 мес'!$D$8:$HP$251,30,0)</f>
        <v>0</v>
      </c>
      <c r="EM171" s="43">
        <f>VLOOKUP($C171,'факт СДП 1 мес'!$D$8:$HP$251,31,0)</f>
        <v>0</v>
      </c>
      <c r="EN171" s="43">
        <f>VLOOKUP($C171,'факт СДП 1 мес'!$D$8:$HP$251,32,0)</f>
        <v>0</v>
      </c>
      <c r="EO171" s="43">
        <f t="shared" si="5091"/>
        <v>0</v>
      </c>
      <c r="EP171" s="43">
        <f t="shared" si="5092"/>
        <v>0</v>
      </c>
      <c r="EQ171" s="43">
        <f t="shared" si="5093"/>
        <v>0</v>
      </c>
      <c r="ER171" s="43">
        <f t="shared" si="4959"/>
        <v>0</v>
      </c>
      <c r="ES171" s="43">
        <f t="shared" si="4960"/>
        <v>0</v>
      </c>
      <c r="ET171" s="50">
        <f>'СДП (план)'!AG172</f>
        <v>45</v>
      </c>
      <c r="EU171" s="43">
        <f>'СДП (план)'!AH172</f>
        <v>1272143.8799999999</v>
      </c>
      <c r="EV171" s="43">
        <f t="shared" si="4848"/>
        <v>3.75</v>
      </c>
      <c r="EW171" s="43">
        <f t="shared" si="4849"/>
        <v>106011.98999999999</v>
      </c>
      <c r="EX171" s="43">
        <f>VLOOKUP($C171,'факт СДП 1 мес'!$D$8:$HP$251,87,0)</f>
        <v>1</v>
      </c>
      <c r="EY171" s="43">
        <f>VLOOKUP($C171,'факт СДП 1 мес'!$D$8:$HP$251,88,0)</f>
        <v>28269.86</v>
      </c>
      <c r="EZ171" s="43">
        <f>VLOOKUP($C171,'факт СДП 1 мес'!$D$8:$HP$251,89,0)</f>
        <v>9</v>
      </c>
      <c r="FA171" s="43">
        <f>VLOOKUP($C171,'факт СДП 1 мес'!$D$8:$HP$251,90,0)</f>
        <v>0</v>
      </c>
      <c r="FB171" s="43">
        <f>VLOOKUP($C171,'факт СДП 1 мес'!$D$8:$HP$251,91,0)</f>
        <v>0</v>
      </c>
      <c r="FC171" s="43">
        <f>VLOOKUP($C171,'факт СДП 1 мес'!$D$8:$HP$251,92,0)</f>
        <v>0</v>
      </c>
      <c r="FD171" s="43">
        <f t="shared" si="5094"/>
        <v>47.25</v>
      </c>
      <c r="FE171" s="43">
        <f t="shared" si="5095"/>
        <v>3.9375</v>
      </c>
      <c r="FF171" s="43">
        <f t="shared" si="5096"/>
        <v>1.05</v>
      </c>
      <c r="FG171" s="43">
        <f t="shared" si="4850"/>
        <v>-2.75</v>
      </c>
      <c r="FH171" s="43">
        <f t="shared" si="4851"/>
        <v>-77742.12999999999</v>
      </c>
      <c r="FI171" s="49">
        <f>'СДП (план)'!AI172</f>
        <v>0</v>
      </c>
      <c r="FJ171" s="43">
        <f>'СДП (план)'!AJ172</f>
        <v>0</v>
      </c>
      <c r="FK171" s="43">
        <f t="shared" si="4852"/>
        <v>0</v>
      </c>
      <c r="FL171" s="43">
        <f t="shared" si="4853"/>
        <v>0</v>
      </c>
      <c r="FM171" s="43">
        <f>VLOOKUP($C171,'факт СДП 1 мес'!$D$8:$HP$251,39,0)</f>
        <v>0</v>
      </c>
      <c r="FN171" s="43">
        <f>VLOOKUP($C171,'факт СДП 1 мес'!$D$8:$HP$251,40,0)</f>
        <v>0</v>
      </c>
      <c r="FO171" s="43">
        <f>VLOOKUP($C171,'факт СДП 1 мес'!$D$8:$HP$251,41,0)</f>
        <v>0</v>
      </c>
      <c r="FP171" s="43">
        <f>VLOOKUP($C171,'факт СДП 1 мес'!$D$8:$HP$251,42,0)</f>
        <v>0</v>
      </c>
      <c r="FQ171" s="43">
        <f>VLOOKUP($C171,'факт СДП 1 мес'!$D$8:$HP$251,43,0)</f>
        <v>0</v>
      </c>
      <c r="FR171" s="43">
        <f>VLOOKUP($C171,'факт СДП 1 мес'!$D$8:$HP$251,44,0)</f>
        <v>0</v>
      </c>
      <c r="FS171" s="43">
        <f t="shared" si="5097"/>
        <v>0</v>
      </c>
      <c r="FT171" s="43">
        <f t="shared" si="5098"/>
        <v>0</v>
      </c>
      <c r="FU171" s="43">
        <f t="shared" si="5099"/>
        <v>0</v>
      </c>
      <c r="FV171" s="43">
        <f t="shared" si="4854"/>
        <v>0</v>
      </c>
      <c r="FW171" s="43">
        <f t="shared" si="4855"/>
        <v>0</v>
      </c>
      <c r="FX171" s="49">
        <f>'СДП (план)'!AK172</f>
        <v>0</v>
      </c>
      <c r="FY171" s="43">
        <f>'СДП (план)'!AL172</f>
        <v>0</v>
      </c>
      <c r="FZ171" s="43">
        <f t="shared" si="4856"/>
        <v>0</v>
      </c>
      <c r="GA171" s="43">
        <f t="shared" si="4857"/>
        <v>0</v>
      </c>
      <c r="GB171" s="43">
        <f>VLOOKUP($C171,'факт СДП 1 мес'!$D$8:$HP$251,45,0)</f>
        <v>0</v>
      </c>
      <c r="GC171" s="43">
        <f>VLOOKUP($C171,'факт СДП 1 мес'!$D$8:$HP$251,46,0)</f>
        <v>0</v>
      </c>
      <c r="GD171" s="43">
        <f>VLOOKUP($C171,'факт СДП 1 мес'!$D$8:$HP$251,47,0)</f>
        <v>0</v>
      </c>
      <c r="GE171" s="43">
        <f>VLOOKUP($C171,'факт СДП 1 мес'!$D$8:$HP$251,48,0)</f>
        <v>0</v>
      </c>
      <c r="GF171" s="43">
        <f>VLOOKUP($C171,'факт СДП 1 мес'!$D$8:$HP$251,49,0)</f>
        <v>0</v>
      </c>
      <c r="GG171" s="43">
        <f>VLOOKUP($C171,'факт СДП 1 мес'!$D$8:$HP$251,50,0)</f>
        <v>0</v>
      </c>
      <c r="GH171" s="43">
        <f t="shared" si="5100"/>
        <v>0</v>
      </c>
      <c r="GI171" s="43">
        <f t="shared" si="5101"/>
        <v>0</v>
      </c>
      <c r="GJ171" s="43">
        <f t="shared" si="5102"/>
        <v>0</v>
      </c>
      <c r="GK171" s="43">
        <f t="shared" si="4858"/>
        <v>0</v>
      </c>
      <c r="GL171" s="43">
        <f t="shared" si="4859"/>
        <v>0</v>
      </c>
      <c r="GM171" s="10">
        <f>'СДП (план)'!AM172</f>
        <v>0</v>
      </c>
      <c r="GN171" s="3">
        <f>'СДП (план)'!AN172</f>
        <v>0</v>
      </c>
      <c r="GO171" s="43">
        <f t="shared" si="4860"/>
        <v>0</v>
      </c>
      <c r="GP171" s="43">
        <f t="shared" si="4861"/>
        <v>0</v>
      </c>
      <c r="GQ171" s="43">
        <f>VLOOKUP($C171,'факт СДП 1 мес'!$D$8:$HP$251,51,0)</f>
        <v>0</v>
      </c>
      <c r="GR171" s="43">
        <f>VLOOKUP($C171,'факт СДП 1 мес'!$D$8:$HP$251,52,0)</f>
        <v>0</v>
      </c>
      <c r="GS171" s="43">
        <f>VLOOKUP($C171,'факт СДП 1 мес'!$D$8:$HP$251,53,0)</f>
        <v>0</v>
      </c>
      <c r="GT171" s="43">
        <f>VLOOKUP($C171,'факт СДП 1 мес'!$D$8:$HP$251,54,0)</f>
        <v>0</v>
      </c>
      <c r="GU171" s="43">
        <f>VLOOKUP($C171,'факт СДП 1 мес'!$D$8:$HP$251,55,0)</f>
        <v>0</v>
      </c>
      <c r="GV171" s="43">
        <f>VLOOKUP($C171,'факт СДП 1 мес'!$D$8:$HP$251,56,0)</f>
        <v>0</v>
      </c>
      <c r="GW171" s="43">
        <f>SUM(GM171*$F171)</f>
        <v>0</v>
      </c>
      <c r="GX171" s="43">
        <f>SUM(GO171*$F171)</f>
        <v>0</v>
      </c>
      <c r="GY171" s="43">
        <f>SUM(GQ171*$F171)</f>
        <v>0</v>
      </c>
      <c r="GZ171" s="43">
        <f t="shared" si="4862"/>
        <v>0</v>
      </c>
      <c r="HA171" s="43">
        <f t="shared" si="4863"/>
        <v>0</v>
      </c>
      <c r="HB171" s="10">
        <f>'СДП (план)'!AO172</f>
        <v>0</v>
      </c>
      <c r="HC171" s="3">
        <f>'СДП (план)'!AP172</f>
        <v>0</v>
      </c>
      <c r="HD171" s="43">
        <f t="shared" si="4864"/>
        <v>0</v>
      </c>
      <c r="HE171" s="43">
        <f t="shared" si="4865"/>
        <v>0</v>
      </c>
      <c r="HF171" s="43">
        <f>VLOOKUP($C171,'факт СДП 1 мес'!$D$8:$HP$251,141,0)</f>
        <v>0</v>
      </c>
      <c r="HG171" s="43">
        <f>VLOOKUP($C171,'факт СДП 1 мес'!$D$8:$HP$251,142,0)</f>
        <v>0</v>
      </c>
      <c r="HH171" s="43">
        <f>VLOOKUP($C171,'факт СДП 1 мес'!$D$8:$HP$251,143,0)</f>
        <v>0</v>
      </c>
      <c r="HI171" s="43">
        <f>VLOOKUP($C171,'факт СДП 1 мес'!$D$8:$HP$251,144,0)</f>
        <v>0</v>
      </c>
      <c r="HJ171" s="43">
        <f>VLOOKUP($C171,'факт СДП 1 мес'!$D$8:$HP$251,145,0)</f>
        <v>0</v>
      </c>
      <c r="HK171" s="43">
        <f>VLOOKUP($C171,'факт СДП 1 мес'!$D$8:$HP$251,146,0)</f>
        <v>0</v>
      </c>
      <c r="HL171" s="43">
        <f t="shared" si="5103"/>
        <v>0</v>
      </c>
      <c r="HM171" s="43">
        <f t="shared" si="5104"/>
        <v>0</v>
      </c>
      <c r="HN171" s="43">
        <f t="shared" si="5105"/>
        <v>0</v>
      </c>
      <c r="HO171" s="43">
        <f t="shared" si="4866"/>
        <v>0</v>
      </c>
      <c r="HP171" s="43">
        <f t="shared" si="4867"/>
        <v>0</v>
      </c>
      <c r="HQ171" s="49">
        <f>'СДП (план)'!AQ172</f>
        <v>0</v>
      </c>
      <c r="HR171" s="43">
        <f>'СДП (план)'!AR172</f>
        <v>0</v>
      </c>
      <c r="HS171" s="43">
        <f t="shared" si="4868"/>
        <v>0</v>
      </c>
      <c r="HT171" s="43">
        <f t="shared" si="4869"/>
        <v>0</v>
      </c>
      <c r="HU171" s="43">
        <f>VLOOKUP($C171,'факт СДП 1 мес'!$D$8:$HP$251,171,0)</f>
        <v>0</v>
      </c>
      <c r="HV171" s="43">
        <f>VLOOKUP($C171,'факт СДП 1 мес'!$D$8:$HP$251,172,0)</f>
        <v>0</v>
      </c>
      <c r="HW171" s="43">
        <f>VLOOKUP($C171,'факт СДП 1 мес'!$D$8:$HP$251,173,0)</f>
        <v>0</v>
      </c>
      <c r="HX171" s="43">
        <f>VLOOKUP($C171,'факт СДП 1 мес'!$D$8:$HP$251,174,0)</f>
        <v>0</v>
      </c>
      <c r="HY171" s="43">
        <f>VLOOKUP($C171,'факт СДП 1 мес'!$D$8:$HP$251,175,0)</f>
        <v>0</v>
      </c>
      <c r="HZ171" s="43">
        <f>VLOOKUP($C171,'факт СДП 1 мес'!$D$8:$HP$251,176,0)</f>
        <v>0</v>
      </c>
      <c r="IA171" s="43">
        <f>SUM(HQ171*$F171)</f>
        <v>0</v>
      </c>
      <c r="IB171" s="43">
        <f>SUM(HS171*$F171)</f>
        <v>0</v>
      </c>
      <c r="IC171" s="43">
        <f>SUM(HU171*$F171)</f>
        <v>0</v>
      </c>
      <c r="ID171" s="43">
        <f t="shared" si="4870"/>
        <v>0</v>
      </c>
      <c r="IE171" s="43">
        <f t="shared" si="4871"/>
        <v>0</v>
      </c>
      <c r="IF171" s="49">
        <f>'СДП (план)'!AS172</f>
        <v>55</v>
      </c>
      <c r="IG171" s="43">
        <f>'СДП (план)'!AT172</f>
        <v>1295702.0999999999</v>
      </c>
      <c r="IH171" s="43">
        <f t="shared" si="4872"/>
        <v>4.583333333333333</v>
      </c>
      <c r="II171" s="43">
        <f t="shared" si="4873"/>
        <v>107975.17499999999</v>
      </c>
      <c r="IJ171" s="43">
        <f>VLOOKUP($C171,'факт СДП 1 мес'!$D$8:$HP$251,183,0)</f>
        <v>4</v>
      </c>
      <c r="IK171" s="43">
        <f>VLOOKUP($C171,'факт СДП 1 мес'!$D$8:$HP$251,184,0)</f>
        <v>107804.72</v>
      </c>
      <c r="IL171" s="43">
        <f>VLOOKUP($C171,'факт СДП 1 мес'!$D$8:$HP$251,185,0)</f>
        <v>35</v>
      </c>
      <c r="IM171" s="43">
        <f>VLOOKUP($C171,'факт СДП 1 мес'!$D$8:$HP$251,186,0)</f>
        <v>0</v>
      </c>
      <c r="IN171" s="43">
        <f>VLOOKUP($C171,'факт СДП 1 мес'!$D$8:$HP$251,187,0)</f>
        <v>0</v>
      </c>
      <c r="IO171" s="43">
        <f>VLOOKUP($C171,'факт СДП 1 мес'!$D$8:$HP$251,188,0)</f>
        <v>0</v>
      </c>
      <c r="IP171" s="43">
        <f t="shared" si="5106"/>
        <v>57.75</v>
      </c>
      <c r="IQ171" s="43">
        <f t="shared" si="5107"/>
        <v>4.8125</v>
      </c>
      <c r="IR171" s="43">
        <f t="shared" si="5108"/>
        <v>4.2</v>
      </c>
      <c r="IS171" s="43">
        <f t="shared" si="4874"/>
        <v>-0.58333333333333304</v>
      </c>
      <c r="IT171" s="43">
        <f t="shared" si="4875"/>
        <v>-170.45499999998719</v>
      </c>
      <c r="IU171" s="45">
        <f>'СДП (план)'!AU172</f>
        <v>5</v>
      </c>
      <c r="IV171" s="45">
        <f>'СДП (план)'!AV172</f>
        <v>117791.09999999999</v>
      </c>
      <c r="IW171" s="43">
        <f t="shared" si="4876"/>
        <v>0.41666666666666669</v>
      </c>
      <c r="IX171" s="43">
        <f t="shared" si="4877"/>
        <v>9815.9249999999993</v>
      </c>
      <c r="IY171" s="43">
        <f>VLOOKUP($C171,'факт СДП 1 мес'!$D$8:$HP$251,147,0)</f>
        <v>0</v>
      </c>
      <c r="IZ171" s="43">
        <f>VLOOKUP($C171,'факт СДП 1 мес'!$D$8:$HP$251,148,0)</f>
        <v>0</v>
      </c>
      <c r="JA171" s="43">
        <f>VLOOKUP($C171,'факт СДП 1 мес'!$D$8:$HP$251,149,0)</f>
        <v>0</v>
      </c>
      <c r="JB171" s="43">
        <f>VLOOKUP($C171,'факт СДП 1 мес'!$D$8:$HP$251,150,0)</f>
        <v>0</v>
      </c>
      <c r="JC171" s="43">
        <f>VLOOKUP($C171,'факт СДП 1 мес'!$D$8:$HP$251,151,0)</f>
        <v>0</v>
      </c>
      <c r="JD171" s="43">
        <f>VLOOKUP($C171,'факт СДП 1 мес'!$D$8:$HP$251,152,0)</f>
        <v>0</v>
      </c>
      <c r="JE171" s="43">
        <f t="shared" si="5109"/>
        <v>5.25</v>
      </c>
      <c r="JF171" s="43">
        <f t="shared" si="5110"/>
        <v>0.43750000000000006</v>
      </c>
      <c r="JG171" s="43">
        <f t="shared" si="5111"/>
        <v>0</v>
      </c>
      <c r="JH171" s="43">
        <f t="shared" si="4878"/>
        <v>-0.41666666666666669</v>
      </c>
      <c r="JI171" s="43">
        <f t="shared" si="4879"/>
        <v>-9815.9249999999993</v>
      </c>
      <c r="JJ171" s="45">
        <f>'СДП (план)'!AW172</f>
        <v>0</v>
      </c>
      <c r="JK171" s="45">
        <f>'СДП (план)'!AX172</f>
        <v>0</v>
      </c>
      <c r="JL171" s="43">
        <f t="shared" si="4880"/>
        <v>0</v>
      </c>
      <c r="JM171" s="43">
        <f t="shared" si="4881"/>
        <v>0</v>
      </c>
      <c r="JN171" s="43">
        <f>VLOOKUP($C171,'факт СДП 1 мес'!$D$8:$HP$251,135,0)</f>
        <v>0</v>
      </c>
      <c r="JO171" s="43">
        <f>VLOOKUP($C171,'факт СДП 1 мес'!$D$8:$HP$251,136,0)</f>
        <v>0</v>
      </c>
      <c r="JP171" s="43">
        <f>VLOOKUP($C171,'факт СДП 1 мес'!$D$8:$HP$251,137,0)</f>
        <v>0</v>
      </c>
      <c r="JQ171" s="43">
        <f>VLOOKUP($C171,'факт СДП 1 мес'!$D$8:$HP$251,138,0)</f>
        <v>0</v>
      </c>
      <c r="JR171" s="43">
        <f>VLOOKUP($C171,'факт СДП 1 мес'!$D$8:$HP$251,139,0)</f>
        <v>0</v>
      </c>
      <c r="JS171" s="43">
        <f>VLOOKUP($C171,'факт СДП 1 мес'!$D$8:$HP$251,140,0)</f>
        <v>0</v>
      </c>
      <c r="JT171" s="43">
        <f t="shared" si="5112"/>
        <v>0</v>
      </c>
      <c r="JU171" s="43">
        <f t="shared" si="5113"/>
        <v>0</v>
      </c>
      <c r="JV171" s="43">
        <f t="shared" si="5114"/>
        <v>0</v>
      </c>
      <c r="JW171" s="43">
        <f t="shared" si="4882"/>
        <v>0</v>
      </c>
      <c r="JX171" s="43">
        <f t="shared" si="4883"/>
        <v>0</v>
      </c>
      <c r="JY171" s="49">
        <f>'СДП (план)'!AY172</f>
        <v>0</v>
      </c>
      <c r="JZ171" s="43">
        <f>'СДП (план)'!AZ172</f>
        <v>0</v>
      </c>
      <c r="KA171" s="43">
        <f t="shared" si="4884"/>
        <v>0</v>
      </c>
      <c r="KB171" s="43">
        <f t="shared" si="4885"/>
        <v>0</v>
      </c>
      <c r="KC171" s="43">
        <f>VLOOKUP($C171,'факт СДП 1 мес'!$D$8:$HP$251,105,0)</f>
        <v>0</v>
      </c>
      <c r="KD171" s="43">
        <f>VLOOKUP($C171,'факт СДП 1 мес'!$D$8:$HP$251,106,0)</f>
        <v>0</v>
      </c>
      <c r="KE171" s="43">
        <f>VLOOKUP($C171,'факт СДП 1 мес'!$D$8:$HP$251,107,0)</f>
        <v>0</v>
      </c>
      <c r="KF171" s="43">
        <f>VLOOKUP($C171,'факт СДП 1 мес'!$D$8:$HP$251,108,0)</f>
        <v>0</v>
      </c>
      <c r="KG171" s="43">
        <f>VLOOKUP($C171,'факт СДП 1 мес'!$D$8:$HP$251,109,0)</f>
        <v>0</v>
      </c>
      <c r="KH171" s="43">
        <f>VLOOKUP($C171,'факт СДП 1 мес'!$D$8:$HP$251,110,0)</f>
        <v>0</v>
      </c>
      <c r="KI171" s="43">
        <f>SUM(JY171*$F171)</f>
        <v>0</v>
      </c>
      <c r="KJ171" s="43">
        <f>SUM(KA171*$F171)</f>
        <v>0</v>
      </c>
      <c r="KK171" s="43">
        <f>SUM(KC171*$F171)</f>
        <v>0</v>
      </c>
      <c r="KL171" s="43">
        <f t="shared" si="4886"/>
        <v>0</v>
      </c>
      <c r="KM171" s="43">
        <f t="shared" si="4887"/>
        <v>0</v>
      </c>
      <c r="KN171" s="49">
        <f>'СДП (план)'!BA172</f>
        <v>34</v>
      </c>
      <c r="KO171" s="43">
        <f>'СДП (план)'!BB172</f>
        <v>800979.4800000001</v>
      </c>
      <c r="KP171" s="43">
        <f t="shared" si="4888"/>
        <v>2.8333333333333335</v>
      </c>
      <c r="KQ171" s="43">
        <f t="shared" si="4889"/>
        <v>66748.290000000008</v>
      </c>
      <c r="KR171" s="43">
        <f>VLOOKUP($C171,'факт СДП 1 мес'!$D$8:$HP$251,189,0)</f>
        <v>4</v>
      </c>
      <c r="KS171" s="43">
        <f>VLOOKUP($C171,'факт СДП 1 мес'!$D$8:$HP$251,190,0)</f>
        <v>78255.64</v>
      </c>
      <c r="KT171" s="43">
        <f>VLOOKUP($C171,'факт СДП 1 мес'!$D$8:$HP$251,191,0)</f>
        <v>37</v>
      </c>
      <c r="KU171" s="43">
        <f>VLOOKUP($C171,'факт СДП 1 мес'!$D$8:$HP$251,192,0)</f>
        <v>0</v>
      </c>
      <c r="KV171" s="43">
        <f>VLOOKUP($C171,'факт СДП 1 мес'!$D$8:$HP$251,193,0)</f>
        <v>0</v>
      </c>
      <c r="KW171" s="43">
        <f>VLOOKUP($C171,'факт СДП 1 мес'!$D$8:$HP$251,194,0)</f>
        <v>0</v>
      </c>
      <c r="KX171" s="43">
        <f t="shared" si="5115"/>
        <v>35.700000000000003</v>
      </c>
      <c r="KY171" s="43">
        <f t="shared" si="5116"/>
        <v>2.9750000000000001</v>
      </c>
      <c r="KZ171" s="43">
        <f t="shared" si="5117"/>
        <v>4.2</v>
      </c>
      <c r="LA171" s="43">
        <f t="shared" si="4890"/>
        <v>1.1666666666666665</v>
      </c>
      <c r="LB171" s="43">
        <f t="shared" si="4891"/>
        <v>11507.349999999991</v>
      </c>
      <c r="LC171" s="50">
        <f>'СДП (план)'!BC172</f>
        <v>50</v>
      </c>
      <c r="LD171" s="43">
        <f>'СДП (план)'!BD172</f>
        <v>1413493.2</v>
      </c>
      <c r="LE171" s="43">
        <f t="shared" si="4892"/>
        <v>4.166666666666667</v>
      </c>
      <c r="LF171" s="43">
        <f t="shared" si="4893"/>
        <v>117791.09999999999</v>
      </c>
      <c r="LG171" s="43">
        <f>VLOOKUP($C171,'факт СДП 1 мес'!$D$8:$HP$251,63,0)</f>
        <v>0</v>
      </c>
      <c r="LH171" s="43">
        <f>VLOOKUP($C171,'факт СДП 1 мес'!$D$8:$HP$251,64,0)</f>
        <v>0</v>
      </c>
      <c r="LI171" s="43">
        <f>VLOOKUP($C171,'факт СДП 1 мес'!$D$8:$HP$251,65,0)</f>
        <v>0</v>
      </c>
      <c r="LJ171" s="43">
        <f>VLOOKUP($C171,'факт СДП 1 мес'!$D$8:$HP$251,66,0)</f>
        <v>0</v>
      </c>
      <c r="LK171" s="43">
        <f>VLOOKUP($C171,'факт СДП 1 мес'!$D$8:$HP$251,67,0)</f>
        <v>0</v>
      </c>
      <c r="LL171" s="43">
        <f>VLOOKUP($C171,'факт СДП 1 мес'!$D$8:$HP$251,68,0)</f>
        <v>0</v>
      </c>
      <c r="LM171" s="43">
        <f t="shared" si="5118"/>
        <v>52.5</v>
      </c>
      <c r="LN171" s="43">
        <f t="shared" si="5119"/>
        <v>4.3750000000000009</v>
      </c>
      <c r="LO171" s="43">
        <f t="shared" si="5120"/>
        <v>0</v>
      </c>
      <c r="LP171" s="43">
        <f t="shared" si="4894"/>
        <v>-4.166666666666667</v>
      </c>
      <c r="LQ171" s="43">
        <f t="shared" si="4895"/>
        <v>-117791.09999999999</v>
      </c>
      <c r="LR171" s="49">
        <f>'СДП (план)'!BE172</f>
        <v>0</v>
      </c>
      <c r="LS171" s="43">
        <f>'СДП (план)'!BF172</f>
        <v>0</v>
      </c>
      <c r="LT171" s="43">
        <f t="shared" si="4896"/>
        <v>0</v>
      </c>
      <c r="LU171" s="43">
        <f t="shared" si="4897"/>
        <v>0</v>
      </c>
      <c r="LV171" s="43">
        <f>VLOOKUP($C171,'факт СДП 1 мес'!$D$8:$HP$251,69,0)</f>
        <v>0</v>
      </c>
      <c r="LW171" s="43">
        <f>VLOOKUP($C171,'факт СДП 1 мес'!$D$8:$HP$251,70,0)</f>
        <v>0</v>
      </c>
      <c r="LX171" s="43">
        <f>VLOOKUP($C171,'факт СДП 1 мес'!$D$8:$HP$251,71,0)</f>
        <v>0</v>
      </c>
      <c r="LY171" s="43">
        <f>VLOOKUP($C171,'факт СДП 1 мес'!$D$8:$HP$251,72,0)</f>
        <v>0</v>
      </c>
      <c r="LZ171" s="43">
        <f>VLOOKUP($C171,'факт СДП 1 мес'!$D$8:$HP$251,73,0)</f>
        <v>0</v>
      </c>
      <c r="MA171" s="43">
        <f>VLOOKUP($C171,'факт СДП 1 мес'!$D$8:$HP$251,74,0)</f>
        <v>0</v>
      </c>
      <c r="MB171" s="43">
        <f>SUM(LR171*$F171)</f>
        <v>0</v>
      </c>
      <c r="MC171" s="43">
        <f>SUM(LT171*$F171)</f>
        <v>0</v>
      </c>
      <c r="MD171" s="43">
        <f>SUM(LV171*$F171)</f>
        <v>0</v>
      </c>
      <c r="ME171" s="43">
        <f t="shared" si="4569"/>
        <v>0</v>
      </c>
      <c r="MF171" s="43">
        <f t="shared" si="4570"/>
        <v>0</v>
      </c>
      <c r="MG171" s="50">
        <f>'СДП (план)'!BG172</f>
        <v>150</v>
      </c>
      <c r="MH171" s="43">
        <f>'СДП (план)'!BH172</f>
        <v>4240479.5999999996</v>
      </c>
      <c r="MI171" s="43">
        <f t="shared" si="4898"/>
        <v>12.5</v>
      </c>
      <c r="MJ171" s="43">
        <f t="shared" si="4899"/>
        <v>353373.3</v>
      </c>
      <c r="MK171" s="43">
        <f>VLOOKUP($C171,'факт СДП 1 мес'!$D$8:$HP$251,75,0)</f>
        <v>0</v>
      </c>
      <c r="ML171" s="43">
        <f>VLOOKUP($C171,'факт СДП 1 мес'!$D$8:$HP$251,76,0)</f>
        <v>0</v>
      </c>
      <c r="MM171" s="43">
        <f>VLOOKUP($C171,'факт СДП 1 мес'!$D$8:$HP$251,77,0)</f>
        <v>0</v>
      </c>
      <c r="MN171" s="43">
        <f>VLOOKUP($C171,'факт СДП 1 мес'!$D$8:$HP$251,78,0)</f>
        <v>0</v>
      </c>
      <c r="MO171" s="43">
        <f>VLOOKUP($C171,'факт СДП 1 мес'!$D$8:$HP$251,79,0)</f>
        <v>0</v>
      </c>
      <c r="MP171" s="43">
        <f>VLOOKUP($C171,'факт СДП 1 мес'!$D$8:$HP$251,80,0)</f>
        <v>0</v>
      </c>
      <c r="MQ171" s="43">
        <f t="shared" si="5121"/>
        <v>157.5</v>
      </c>
      <c r="MR171" s="43">
        <f t="shared" si="5122"/>
        <v>13.125</v>
      </c>
      <c r="MS171" s="43">
        <f t="shared" si="5123"/>
        <v>0</v>
      </c>
      <c r="MT171" s="43">
        <f t="shared" si="4975"/>
        <v>-12.5</v>
      </c>
      <c r="MU171" s="43">
        <f t="shared" si="4976"/>
        <v>-353373.3</v>
      </c>
      <c r="MV171" s="44">
        <f>'СДП (план)'!BI172</f>
        <v>0</v>
      </c>
      <c r="MW171" s="43">
        <f>'СДП (план)'!BJ172</f>
        <v>0</v>
      </c>
      <c r="MX171" s="43">
        <f t="shared" si="4902"/>
        <v>0</v>
      </c>
      <c r="MY171" s="43">
        <f t="shared" si="4903"/>
        <v>0</v>
      </c>
      <c r="MZ171" s="43">
        <f>VLOOKUP($C171,'факт СДП 1 мес'!$D$8:$HP$251,81,0)</f>
        <v>0</v>
      </c>
      <c r="NA171" s="43">
        <f>VLOOKUP($C171,'факт СДП 1 мес'!$D$8:$HP$251,82,0)</f>
        <v>0</v>
      </c>
      <c r="NB171" s="43">
        <f>VLOOKUP($C171,'факт СДП 1 мес'!$D$8:$HP$251,83,0)</f>
        <v>0</v>
      </c>
      <c r="NC171" s="43">
        <f>VLOOKUP($C171,'факт СДП 1 мес'!$D$8:$HP$251,84,0)</f>
        <v>0</v>
      </c>
      <c r="ND171" s="43">
        <f>VLOOKUP($C171,'факт СДП 1 мес'!$D$8:$HP$251,85,0)</f>
        <v>0</v>
      </c>
      <c r="NE171" s="43">
        <f>VLOOKUP($C171,'факт СДП 1 мес'!$D$8:$HP$251,86,0)</f>
        <v>0</v>
      </c>
      <c r="NF171" s="43">
        <f t="shared" si="5124"/>
        <v>0</v>
      </c>
      <c r="NG171" s="43">
        <f t="shared" si="5125"/>
        <v>0</v>
      </c>
      <c r="NH171" s="43">
        <f t="shared" si="5126"/>
        <v>0</v>
      </c>
      <c r="NI171" s="43">
        <f t="shared" si="4978"/>
        <v>0</v>
      </c>
      <c r="NJ171" s="43">
        <f t="shared" si="4979"/>
        <v>0</v>
      </c>
      <c r="NK171" s="49">
        <f>'СДП (план)'!BK172</f>
        <v>62</v>
      </c>
      <c r="NL171" s="43">
        <f>'СДП (план)'!BL172</f>
        <v>1752731.5680000002</v>
      </c>
      <c r="NM171" s="43">
        <f t="shared" si="4906"/>
        <v>5.166666666666667</v>
      </c>
      <c r="NN171" s="43">
        <f t="shared" si="4907"/>
        <v>146060.96400000001</v>
      </c>
      <c r="NO171" s="43">
        <f>VLOOKUP($C171,'факт СДП 1 мес'!$D$8:$HP$251,99,0)</f>
        <v>4</v>
      </c>
      <c r="NP171" s="43">
        <f>VLOOKUP($C171,'факт СДП 1 мес'!$D$8:$HP$251,100,0)</f>
        <v>80579.08</v>
      </c>
      <c r="NQ171" s="43">
        <f>VLOOKUP($C171,'факт СДП 1 мес'!$D$8:$HP$251,101,0)</f>
        <v>41</v>
      </c>
      <c r="NR171" s="43">
        <f>VLOOKUP($C171,'факт СДП 1 мес'!$D$8:$HP$251,102,0)</f>
        <v>0</v>
      </c>
      <c r="NS171" s="43">
        <f>VLOOKUP($C171,'факт СДП 1 мес'!$D$8:$HP$251,103,0)</f>
        <v>0</v>
      </c>
      <c r="NT171" s="43">
        <f>VLOOKUP($C171,'факт СДП 1 мес'!$D$8:$HP$251,104,0)</f>
        <v>0</v>
      </c>
      <c r="NU171" s="43">
        <f t="shared" si="5127"/>
        <v>65.100000000000009</v>
      </c>
      <c r="NV171" s="43">
        <f t="shared" si="5128"/>
        <v>5.4250000000000007</v>
      </c>
      <c r="NW171" s="43">
        <f t="shared" si="5129"/>
        <v>4.2</v>
      </c>
      <c r="NX171" s="43">
        <f t="shared" si="4908"/>
        <v>-1.166666666666667</v>
      </c>
      <c r="NY171" s="43">
        <f t="shared" si="4909"/>
        <v>-65481.884000000005</v>
      </c>
      <c r="NZ171" s="50">
        <f>'СДП (план)'!BM172</f>
        <v>0</v>
      </c>
      <c r="OA171" s="43">
        <f>'СДП (план)'!BN172</f>
        <v>0</v>
      </c>
      <c r="OB171" s="43">
        <f t="shared" si="4910"/>
        <v>0</v>
      </c>
      <c r="OC171" s="43">
        <f t="shared" si="4911"/>
        <v>0</v>
      </c>
      <c r="OD171" s="43"/>
      <c r="OE171" s="43"/>
      <c r="OF171" s="43"/>
      <c r="OG171" s="43"/>
      <c r="OH171" s="43"/>
      <c r="OI171" s="43"/>
      <c r="OJ171" s="43">
        <f t="shared" si="5130"/>
        <v>0</v>
      </c>
      <c r="OK171" s="43">
        <f t="shared" si="5131"/>
        <v>0</v>
      </c>
      <c r="OL171" s="43">
        <f t="shared" si="5132"/>
        <v>0</v>
      </c>
      <c r="OM171" s="43">
        <f t="shared" si="4912"/>
        <v>0</v>
      </c>
      <c r="ON171" s="43">
        <f t="shared" si="4913"/>
        <v>0</v>
      </c>
      <c r="OO171" s="50">
        <f>'СДП (план)'!BO172</f>
        <v>0</v>
      </c>
      <c r="OP171" s="43">
        <f>'СДП (план)'!BP172</f>
        <v>0</v>
      </c>
      <c r="OQ171" s="43">
        <f t="shared" si="4914"/>
        <v>0</v>
      </c>
      <c r="OR171" s="43">
        <f t="shared" si="4915"/>
        <v>0</v>
      </c>
      <c r="OS171" s="43">
        <f>VLOOKUP($C171,'факт СДП 1 мес'!$D$8:$HP$251,177,0)</f>
        <v>6</v>
      </c>
      <c r="OT171" s="43">
        <f>VLOOKUP($C171,'факт СДП 1 мес'!$D$8:$HP$251,178,0)</f>
        <v>131948.46</v>
      </c>
      <c r="OU171" s="43">
        <f>VLOOKUP($C171,'факт СДП 1 мес'!$D$8:$HP$251,179,0)</f>
        <v>62</v>
      </c>
      <c r="OV171" s="43">
        <f>VLOOKUP($C171,'факт СДП 1 мес'!$D$8:$HP$251,180,0)</f>
        <v>0</v>
      </c>
      <c r="OW171" s="43">
        <f>VLOOKUP($C171,'факт СДП 1 мес'!$D$8:$HP$251,181,0)</f>
        <v>0</v>
      </c>
      <c r="OX171" s="43">
        <f>VLOOKUP($C171,'факт СДП 1 мес'!$D$8:$HP$251,182,0)</f>
        <v>0</v>
      </c>
      <c r="OY171" s="43">
        <f t="shared" si="5133"/>
        <v>0</v>
      </c>
      <c r="OZ171" s="43">
        <f t="shared" si="5134"/>
        <v>0</v>
      </c>
      <c r="PA171" s="43">
        <f t="shared" si="5135"/>
        <v>6.3000000000000007</v>
      </c>
      <c r="PB171" s="43">
        <f t="shared" si="4916"/>
        <v>6</v>
      </c>
      <c r="PC171" s="43">
        <f t="shared" si="4917"/>
        <v>131948.46</v>
      </c>
      <c r="PD171" s="45">
        <f>'СДП (план)'!BQ172</f>
        <v>0</v>
      </c>
      <c r="PE171" s="45">
        <f>'СДП (план)'!BR172</f>
        <v>0</v>
      </c>
      <c r="PF171" s="43">
        <f t="shared" si="4918"/>
        <v>0</v>
      </c>
      <c r="PG171" s="43">
        <f t="shared" si="4919"/>
        <v>0</v>
      </c>
      <c r="PH171" s="43">
        <f>VLOOKUP($C171,'факт СДП 1 мес'!$D$8:$HP$251,123,0)</f>
        <v>0</v>
      </c>
      <c r="PI171" s="43">
        <f>VLOOKUP($C171,'факт СДП 1 мес'!$D$8:$HP$251,124,0)</f>
        <v>0</v>
      </c>
      <c r="PJ171" s="43">
        <f>VLOOKUP($C171,'факт СДП 1 мес'!$D$8:$HP$251,125,0)</f>
        <v>0</v>
      </c>
      <c r="PK171" s="43">
        <f>VLOOKUP($C171,'факт СДП 1 мес'!$D$8:$HP$251,126,0)</f>
        <v>0</v>
      </c>
      <c r="PL171" s="43">
        <f>VLOOKUP($C171,'факт СДП 1 мес'!$D$8:$HP$251,127,0)</f>
        <v>0</v>
      </c>
      <c r="PM171" s="43">
        <f>VLOOKUP($C171,'факт СДП 1 мес'!$D$8:$HP$251,128,0)</f>
        <v>0</v>
      </c>
      <c r="PN171" s="43">
        <f>SUM(PD171*$F171)</f>
        <v>0</v>
      </c>
      <c r="PO171" s="43">
        <f>SUM(PF171*$F171)</f>
        <v>0</v>
      </c>
      <c r="PP171" s="43">
        <f>SUM(PH171*$F171)</f>
        <v>0</v>
      </c>
      <c r="PQ171" s="43">
        <f t="shared" si="4920"/>
        <v>0</v>
      </c>
      <c r="PR171" s="43">
        <f t="shared" si="4921"/>
        <v>0</v>
      </c>
      <c r="PS171" s="49">
        <f>'СДП (план)'!BS172</f>
        <v>30</v>
      </c>
      <c r="PT171" s="43">
        <f>'СДП (план)'!BT172</f>
        <v>848095.91999999993</v>
      </c>
      <c r="PU171" s="43">
        <f t="shared" si="4922"/>
        <v>2.5</v>
      </c>
      <c r="PV171" s="43">
        <f t="shared" si="4923"/>
        <v>70674.659999999989</v>
      </c>
      <c r="PW171" s="43">
        <f>VLOOKUP($C171,'факт СДП 1 мес'!$D$8:$HP$251,111,0)</f>
        <v>0</v>
      </c>
      <c r="PX171" s="43">
        <f>VLOOKUP($C171,'факт СДП 1 мес'!$D$8:$HP$251,112,0)</f>
        <v>0</v>
      </c>
      <c r="PY171" s="43">
        <f>VLOOKUP($C171,'факт СДП 1 мес'!$D$8:$HP$251,113,0)</f>
        <v>0</v>
      </c>
      <c r="PZ171" s="43">
        <f>VLOOKUP($C171,'факт СДП 1 мес'!$D$8:$HP$251,114,0)</f>
        <v>0</v>
      </c>
      <c r="QA171" s="43">
        <f>VLOOKUP($C171,'факт СДП 1 мес'!$D$8:$HP$251,115,0)</f>
        <v>0</v>
      </c>
      <c r="QB171" s="43">
        <f>VLOOKUP($C171,'факт СДП 1 мес'!$D$8:$HP$251,116,0)</f>
        <v>0</v>
      </c>
      <c r="QC171" s="43">
        <f t="shared" si="5136"/>
        <v>31.5</v>
      </c>
      <c r="QD171" s="43">
        <f t="shared" si="5137"/>
        <v>2.625</v>
      </c>
      <c r="QE171" s="43">
        <f t="shared" si="5138"/>
        <v>0</v>
      </c>
      <c r="QF171" s="43">
        <f t="shared" si="4924"/>
        <v>-2.5</v>
      </c>
      <c r="QG171" s="43">
        <f t="shared" si="4925"/>
        <v>-70674.659999999989</v>
      </c>
      <c r="QH171" s="49">
        <f>'СДП (план)'!BU172</f>
        <v>10</v>
      </c>
      <c r="QI171" s="43">
        <f>'СДП (план)'!BV172</f>
        <v>282698.64</v>
      </c>
      <c r="QJ171" s="43">
        <f t="shared" si="4926"/>
        <v>0.83333333333333337</v>
      </c>
      <c r="QK171" s="43">
        <f t="shared" si="4927"/>
        <v>23558.22</v>
      </c>
      <c r="QL171" s="43">
        <f>VLOOKUP($C171,'факт СДП 1 мес'!$D$8:$HP$251,153,0)</f>
        <v>0</v>
      </c>
      <c r="QM171" s="43">
        <f>VLOOKUP($C171,'факт СДП 1 мес'!$D$8:$HP$251,154,0)</f>
        <v>0</v>
      </c>
      <c r="QN171" s="43">
        <f>VLOOKUP($C171,'факт СДП 1 мес'!$D$8:$HP$251,155,0)</f>
        <v>0</v>
      </c>
      <c r="QO171" s="43">
        <f>VLOOKUP($C171,'факт СДП 1 мес'!$D$8:$HP$251,156,0)</f>
        <v>0</v>
      </c>
      <c r="QP171" s="43">
        <f>VLOOKUP($C171,'факт СДП 1 мес'!$D$8:$HP$251,157,0)</f>
        <v>0</v>
      </c>
      <c r="QQ171" s="43">
        <f>VLOOKUP($C171,'факт СДП 1 мес'!$D$8:$HP$251,158,0)</f>
        <v>0</v>
      </c>
      <c r="QR171" s="43">
        <f>SUM(QH171*$F171)</f>
        <v>10.5</v>
      </c>
      <c r="QS171" s="43">
        <f>SUM(QJ171*$F171)</f>
        <v>0.87500000000000011</v>
      </c>
      <c r="QT171" s="43">
        <f t="shared" si="5139"/>
        <v>0</v>
      </c>
      <c r="QU171" s="43">
        <f t="shared" si="4180"/>
        <v>-0.83333333333333337</v>
      </c>
      <c r="QV171" s="43">
        <f t="shared" si="4181"/>
        <v>-23558.22</v>
      </c>
      <c r="QW171" s="50">
        <f>'СДП (план)'!BW172</f>
        <v>8</v>
      </c>
      <c r="QX171" s="43">
        <f>'СДП (план)'!BX172</f>
        <v>226158.91199999998</v>
      </c>
      <c r="QY171" s="43">
        <f t="shared" si="4928"/>
        <v>0.66666666666666663</v>
      </c>
      <c r="QZ171" s="43">
        <f t="shared" si="4929"/>
        <v>18846.575999999997</v>
      </c>
      <c r="RA171" s="43">
        <f>VLOOKUP($C171,'факт СДП 1 мес'!$D$8:$HP$251,195,0)</f>
        <v>0</v>
      </c>
      <c r="RB171" s="43">
        <f>VLOOKUP($C171,'факт СДП 1 мес'!$D$8:$HP$251,196,0)</f>
        <v>0</v>
      </c>
      <c r="RC171" s="43">
        <f>VLOOKUP($C171,'факт СДП 1 мес'!$D$8:$HP$251,197,0)</f>
        <v>0</v>
      </c>
      <c r="RD171" s="43">
        <f>VLOOKUP($C171,'факт СДП 1 мес'!$D$8:$HP$251,198,0)</f>
        <v>0</v>
      </c>
      <c r="RE171" s="43">
        <f>VLOOKUP($C171,'факт СДП 1 мес'!$D$8:$HP$251,199,0)</f>
        <v>0</v>
      </c>
      <c r="RF171" s="43">
        <f>VLOOKUP($C171,'факт СДП 1 мес'!$D$8:$HP$251,200,0)</f>
        <v>0</v>
      </c>
      <c r="RG171" s="43">
        <f t="shared" si="5140"/>
        <v>8.4</v>
      </c>
      <c r="RH171" s="43">
        <f t="shared" si="5141"/>
        <v>0.7</v>
      </c>
      <c r="RI171" s="43">
        <f t="shared" si="5142"/>
        <v>0</v>
      </c>
      <c r="RJ171" s="43">
        <f t="shared" si="4930"/>
        <v>-0.66666666666666663</v>
      </c>
      <c r="RK171" s="43">
        <f t="shared" si="4931"/>
        <v>-18846.575999999997</v>
      </c>
      <c r="RL171" s="49">
        <f>'СДП (план)'!BY172</f>
        <v>0</v>
      </c>
      <c r="RM171" s="43">
        <f>'СДП (план)'!BZ172</f>
        <v>0</v>
      </c>
      <c r="RN171" s="43">
        <f t="shared" si="4932"/>
        <v>0</v>
      </c>
      <c r="RO171" s="43">
        <f t="shared" si="4933"/>
        <v>0</v>
      </c>
      <c r="RP171" s="43">
        <f>VLOOKUP($C171,'факт СДП 1 мес'!$D$8:$HP$251,201,0)</f>
        <v>0</v>
      </c>
      <c r="RQ171" s="43">
        <f>VLOOKUP($C171,'факт СДП 1 мес'!$D$8:$HP$251,202,0)</f>
        <v>0</v>
      </c>
      <c r="RR171" s="43">
        <f>VLOOKUP($C171,'факт СДП 1 мес'!$D$8:$HP$251,203,0)</f>
        <v>0</v>
      </c>
      <c r="RS171" s="43">
        <f>VLOOKUP($C171,'факт СДП 1 мес'!$D$8:$HP$251,204,0)</f>
        <v>0</v>
      </c>
      <c r="RT171" s="43">
        <f>VLOOKUP($C171,'факт СДП 1 мес'!$D$8:$HP$251,205,0)</f>
        <v>0</v>
      </c>
      <c r="RU171" s="43">
        <f>VLOOKUP($C171,'факт СДП 1 мес'!$D$8:$HP$251,206,0)</f>
        <v>0</v>
      </c>
      <c r="RV171" s="43">
        <f t="shared" si="5143"/>
        <v>0</v>
      </c>
      <c r="RW171" s="43">
        <f t="shared" si="5144"/>
        <v>0</v>
      </c>
      <c r="RX171" s="43">
        <f t="shared" si="5145"/>
        <v>0</v>
      </c>
      <c r="RY171" s="43">
        <f t="shared" si="4934"/>
        <v>0</v>
      </c>
      <c r="RZ171" s="43">
        <f t="shared" si="4935"/>
        <v>0</v>
      </c>
      <c r="SA171" s="49">
        <f>'СДП (план)'!CA172</f>
        <v>8</v>
      </c>
      <c r="SB171" s="43">
        <f>'СДП (план)'!CB172</f>
        <v>226158.91199999998</v>
      </c>
      <c r="SC171" s="43">
        <f t="shared" si="4188"/>
        <v>0.66666666666666663</v>
      </c>
      <c r="SD171" s="43">
        <f t="shared" si="4189"/>
        <v>18846.575999999997</v>
      </c>
      <c r="SE171" s="43">
        <f>VLOOKUP($C171,'факт СДП 1 мес'!$D$8:$HP$251,129,0)</f>
        <v>0</v>
      </c>
      <c r="SF171" s="43">
        <f>VLOOKUP($C171,'факт СДП 1 мес'!$D$8:$HP$251,130,0)</f>
        <v>0</v>
      </c>
      <c r="SG171" s="43">
        <f>VLOOKUP($C171,'факт СДП 1 мес'!$D$8:$HP$251,131,0)</f>
        <v>0</v>
      </c>
      <c r="SH171" s="43">
        <f>VLOOKUP($C171,'факт СДП 1 мес'!$D$8:$HP$251,132,0)</f>
        <v>0</v>
      </c>
      <c r="SI171" s="43">
        <f>VLOOKUP($C171,'факт СДП 1 мес'!$D$8:$HP$251,133,0)</f>
        <v>0</v>
      </c>
      <c r="SJ171" s="43">
        <f>VLOOKUP($C171,'факт СДП 1 мес'!$D$8:$HP$251,134,0)</f>
        <v>0</v>
      </c>
      <c r="SK171" s="43">
        <f>SUM(SA171*$F171)</f>
        <v>8.4</v>
      </c>
      <c r="SL171" s="43">
        <f t="shared" si="5146"/>
        <v>0.7</v>
      </c>
      <c r="SM171" s="43">
        <f t="shared" si="5147"/>
        <v>0</v>
      </c>
      <c r="SN171" s="43">
        <f t="shared" si="4936"/>
        <v>-0.66666666666666663</v>
      </c>
      <c r="SO171" s="43">
        <f t="shared" si="4937"/>
        <v>-18846.575999999997</v>
      </c>
      <c r="SP171" s="50">
        <f>'СДП (план)'!CC172</f>
        <v>40</v>
      </c>
      <c r="SQ171" s="43">
        <f>'СДП (план)'!CD172</f>
        <v>1500995.16</v>
      </c>
      <c r="SR171" s="43">
        <f t="shared" si="4193"/>
        <v>3.3333333333333335</v>
      </c>
      <c r="SS171" s="43">
        <f t="shared" si="4194"/>
        <v>125082.93</v>
      </c>
      <c r="ST171" s="43">
        <f>VLOOKUP($C171,'факт СДП 1 мес'!$D$8:$HP$251,93,0)</f>
        <v>3</v>
      </c>
      <c r="SU171" s="43">
        <f>VLOOKUP($C171,'факт СДП 1 мес'!$D$8:$HP$251,94,0)</f>
        <v>304519.45</v>
      </c>
      <c r="SV171" s="43">
        <f>VLOOKUP($C171,'факт СДП 1 мес'!$D$8:$HP$251,95,0)</f>
        <v>24</v>
      </c>
      <c r="SW171" s="43">
        <f>VLOOKUP($C171,'факт СДП 1 мес'!$D$8:$HP$251,96,0)</f>
        <v>0</v>
      </c>
      <c r="SX171" s="43">
        <f>VLOOKUP($C171,'факт СДП 1 мес'!$D$8:$HP$251,97,0)</f>
        <v>0</v>
      </c>
      <c r="SY171" s="43">
        <f>VLOOKUP($C171,'факт СДП 1 мес'!$D$8:$HP$251,98,0)</f>
        <v>0</v>
      </c>
      <c r="SZ171" s="43">
        <f>SUM(SP171*$F171)</f>
        <v>42</v>
      </c>
      <c r="TA171" s="43">
        <f t="shared" si="5148"/>
        <v>3.5000000000000004</v>
      </c>
      <c r="TB171" s="43">
        <f t="shared" si="5149"/>
        <v>3.1500000000000004</v>
      </c>
      <c r="TC171" s="43">
        <f t="shared" si="4938"/>
        <v>-0.33333333333333348</v>
      </c>
      <c r="TD171" s="43">
        <f t="shared" si="4939"/>
        <v>179436.52000000002</v>
      </c>
      <c r="TE171" s="11">
        <f>'СДП (план)'!CE172</f>
        <v>45</v>
      </c>
      <c r="TF171" s="3">
        <f>'СДП (план)'!CF172</f>
        <v>1946077.2449999999</v>
      </c>
      <c r="TG171" s="11">
        <v>32</v>
      </c>
      <c r="TH171" s="3">
        <v>1297870.5599999998</v>
      </c>
      <c r="TI171" s="43">
        <f>VLOOKUP($C171,'факт СДП 1 мес'!$D$8:$HP$251,117,0)</f>
        <v>1</v>
      </c>
      <c r="TJ171" s="43">
        <f>VLOOKUP($C171,'факт СДП 1 мес'!$D$8:$HP$251,118,0)</f>
        <v>173526.58</v>
      </c>
      <c r="TK171" s="43">
        <f>VLOOKUP($C171,'факт СДП 1 мес'!$D$8:$HP$251,119,0)</f>
        <v>6</v>
      </c>
      <c r="TL171" s="43">
        <f>VLOOKUP($C171,'факт СДП 1 мес'!$D$8:$HP$251,120,0)</f>
        <v>0</v>
      </c>
      <c r="TM171" s="43">
        <f>VLOOKUP($C171,'факт СДП 1 мес'!$D$8:$HP$251,121,0)</f>
        <v>0</v>
      </c>
      <c r="TN171" s="43">
        <f>VLOOKUP($C171,'факт СДП 1 мес'!$D$8:$HP$251,122,0)</f>
        <v>0</v>
      </c>
      <c r="TO171" s="43">
        <f>SUM(TE171*$F171)</f>
        <v>47.25</v>
      </c>
      <c r="TP171" s="43">
        <f t="shared" si="5150"/>
        <v>33.6</v>
      </c>
      <c r="TQ171" s="43">
        <f t="shared" si="5151"/>
        <v>1.05</v>
      </c>
      <c r="TR171" s="43">
        <f t="shared" si="4940"/>
        <v>-31</v>
      </c>
      <c r="TS171" s="43">
        <f t="shared" si="4941"/>
        <v>-1124343.9799999997</v>
      </c>
      <c r="TT171" s="43">
        <f>'СДП (план)'!CG172</f>
        <v>0</v>
      </c>
      <c r="TU171" s="43">
        <f>'СДП (план)'!CH172</f>
        <v>0</v>
      </c>
      <c r="TV171" s="43">
        <f t="shared" si="4942"/>
        <v>0</v>
      </c>
      <c r="TW171" s="43">
        <f t="shared" si="4943"/>
        <v>0</v>
      </c>
      <c r="TX171" s="43">
        <f>VLOOKUP($C171,'факт СДП 1 мес'!$D$8:$HP$251,207,0)</f>
        <v>0</v>
      </c>
      <c r="TY171" s="43">
        <f>VLOOKUP($C171,'факт СДП 1 мес'!$D$8:$HP$251,208,0)</f>
        <v>0</v>
      </c>
      <c r="TZ171" s="43">
        <f>VLOOKUP($C171,'факт СДП 1 мес'!$D$8:$HP$251,209,0)</f>
        <v>0</v>
      </c>
      <c r="UA171" s="43">
        <f>VLOOKUP($C171,'факт СДП 1 мес'!$D$8:$HP$251,210,0)</f>
        <v>0</v>
      </c>
      <c r="UB171" s="43">
        <f>VLOOKUP($C171,'факт СДП 1 мес'!$D$8:$HP$251,211,0)</f>
        <v>0</v>
      </c>
      <c r="UC171" s="43">
        <f>VLOOKUP($C171,'факт СДП 1 мес'!$D$8:$HP$251,212,0)</f>
        <v>0</v>
      </c>
      <c r="UD171" s="43">
        <f t="shared" si="5152"/>
        <v>0</v>
      </c>
      <c r="UE171" s="43">
        <f>SUM(TV171*$F171)</f>
        <v>0</v>
      </c>
      <c r="UF171" s="43">
        <f>SUM(TX171*$F171)</f>
        <v>0</v>
      </c>
      <c r="UG171" s="43">
        <f t="shared" si="4204"/>
        <v>0</v>
      </c>
      <c r="UH171" s="43">
        <f t="shared" si="4205"/>
        <v>0</v>
      </c>
      <c r="UI171" s="43"/>
      <c r="UJ171" s="43"/>
      <c r="UK171" s="43"/>
      <c r="UL171" s="43"/>
      <c r="UM171" s="43"/>
      <c r="UN171" s="43"/>
      <c r="UO171" s="43"/>
      <c r="UP171" s="43"/>
      <c r="UQ171" s="43"/>
      <c r="UR171" s="43"/>
      <c r="US171" s="43"/>
      <c r="UT171" s="43"/>
      <c r="UU171" s="43"/>
      <c r="UV171" s="43"/>
      <c r="UW171" s="43"/>
      <c r="UX171" s="47">
        <f>'СДП (план)'!CK172</f>
        <v>730</v>
      </c>
      <c r="UY171" s="47">
        <f>'СДП (план)'!CL172</f>
        <v>20352451.077</v>
      </c>
      <c r="UZ171" s="43">
        <f t="shared" si="4048"/>
        <v>60.833333333333336</v>
      </c>
      <c r="VA171" s="43">
        <f t="shared" si="4049"/>
        <v>1696037.58975</v>
      </c>
      <c r="VB171" s="47">
        <f t="shared" si="4050"/>
        <v>31</v>
      </c>
      <c r="VC171" s="47">
        <f t="shared" si="4051"/>
        <v>1093369.55</v>
      </c>
      <c r="VD171" s="47">
        <f t="shared" si="4052"/>
        <v>290</v>
      </c>
      <c r="VE171" s="47">
        <f t="shared" si="4053"/>
        <v>0</v>
      </c>
      <c r="VF171" s="47">
        <f t="shared" si="4054"/>
        <v>0</v>
      </c>
      <c r="VG171" s="47">
        <f t="shared" si="4055"/>
        <v>0</v>
      </c>
      <c r="VH171" s="47">
        <f t="shared" si="4056"/>
        <v>766.5</v>
      </c>
      <c r="VI171" s="47">
        <f t="shared" si="4057"/>
        <v>93.537500000000023</v>
      </c>
      <c r="VJ171" s="47">
        <f t="shared" si="4058"/>
        <v>32.549999999999997</v>
      </c>
      <c r="VK171" s="43">
        <f t="shared" si="4059"/>
        <v>-29.833333333333336</v>
      </c>
      <c r="VL171" s="43">
        <f t="shared" si="4060"/>
        <v>-602668.03975</v>
      </c>
      <c r="VM171" s="398" t="e">
        <f>VLOOKUP($C171,'СДП (план)'!$C$11:$CL$254,107,0)</f>
        <v>#REF!</v>
      </c>
      <c r="VN171" s="398" t="e">
        <f>VLOOKUP($C171,'СДП (план)'!$C$11:$CL$254,108,0)</f>
        <v>#REF!</v>
      </c>
      <c r="VO171" s="399" t="e">
        <f t="shared" si="4688"/>
        <v>#REF!</v>
      </c>
      <c r="VP171" s="399" t="e">
        <f t="shared" si="4689"/>
        <v>#REF!</v>
      </c>
      <c r="VQ171" s="398" t="e">
        <f>VLOOKUP($C171,'факт СДП 1 мес'!$D$8:$HI$249,255,0)</f>
        <v>#REF!</v>
      </c>
      <c r="VR171" s="398" t="e">
        <f>VLOOKUP($C171,'факт СДП 1 мес'!$D$8:$HI$249,256,0)</f>
        <v>#REF!</v>
      </c>
      <c r="VS171" s="400" t="e">
        <f t="shared" si="4206"/>
        <v>#REF!</v>
      </c>
      <c r="VT171" s="400" t="e">
        <f t="shared" si="4207"/>
        <v>#REF!</v>
      </c>
    </row>
    <row r="172" spans="1:592" s="32" customFormat="1" ht="15" hidden="1" x14ac:dyDescent="0.2">
      <c r="A172" s="177">
        <v>30</v>
      </c>
      <c r="B172" s="177"/>
      <c r="C172" s="496" t="s">
        <v>550</v>
      </c>
      <c r="D172" s="486" t="s">
        <v>41</v>
      </c>
      <c r="E172" s="461">
        <v>16026</v>
      </c>
      <c r="F172" s="476">
        <v>0.98</v>
      </c>
      <c r="G172" s="463"/>
      <c r="H172" s="457"/>
      <c r="I172" s="192"/>
      <c r="J172" s="192"/>
      <c r="K172" s="207">
        <v>1.4</v>
      </c>
      <c r="L172" s="207">
        <v>1.68</v>
      </c>
      <c r="M172" s="207">
        <v>2.23</v>
      </c>
      <c r="N172" s="204">
        <v>2.57</v>
      </c>
      <c r="O172" s="100">
        <f>'СДП (план)'!O173</f>
        <v>22</v>
      </c>
      <c r="P172" s="100">
        <f>'СДП (план)'!P173</f>
        <v>504594.63600000006</v>
      </c>
      <c r="Q172" s="43">
        <f t="shared" si="4819"/>
        <v>1.8333333333333333</v>
      </c>
      <c r="R172" s="43">
        <f t="shared" si="4820"/>
        <v>42049.553000000007</v>
      </c>
      <c r="S172" s="100">
        <f t="shared" ref="S172:AA172" si="5153">SUM(S173:S178)</f>
        <v>0</v>
      </c>
      <c r="T172" s="100">
        <f t="shared" si="5153"/>
        <v>0</v>
      </c>
      <c r="U172" s="100">
        <f t="shared" si="5153"/>
        <v>0</v>
      </c>
      <c r="V172" s="100">
        <f t="shared" si="5153"/>
        <v>0</v>
      </c>
      <c r="W172" s="100">
        <f t="shared" si="5153"/>
        <v>0</v>
      </c>
      <c r="X172" s="100">
        <f t="shared" si="5153"/>
        <v>0</v>
      </c>
      <c r="Y172" s="100">
        <f t="shared" si="5153"/>
        <v>22.490000000000002</v>
      </c>
      <c r="Z172" s="100">
        <f t="shared" si="5153"/>
        <v>1.8741666666666668</v>
      </c>
      <c r="AA172" s="100">
        <f t="shared" si="5153"/>
        <v>0</v>
      </c>
      <c r="AB172" s="66">
        <f t="shared" si="4945"/>
        <v>-1.8333333333333333</v>
      </c>
      <c r="AC172" s="66">
        <f t="shared" si="4946"/>
        <v>-42049.553000000007</v>
      </c>
      <c r="AD172" s="113">
        <f>'СДП (план)'!Q173</f>
        <v>0</v>
      </c>
      <c r="AE172" s="113">
        <f>'СДП (план)'!R173</f>
        <v>0</v>
      </c>
      <c r="AF172" s="66">
        <f t="shared" si="4822"/>
        <v>0</v>
      </c>
      <c r="AG172" s="66">
        <f t="shared" si="4823"/>
        <v>0</v>
      </c>
      <c r="AH172" s="100">
        <f t="shared" ref="AH172:AP172" si="5154">SUM(AH173:AH178)</f>
        <v>0</v>
      </c>
      <c r="AI172" s="100">
        <f t="shared" si="5154"/>
        <v>0</v>
      </c>
      <c r="AJ172" s="100">
        <f t="shared" si="5154"/>
        <v>0</v>
      </c>
      <c r="AK172" s="100">
        <f t="shared" si="5154"/>
        <v>0</v>
      </c>
      <c r="AL172" s="100">
        <f t="shared" si="5154"/>
        <v>0</v>
      </c>
      <c r="AM172" s="100">
        <f t="shared" si="5154"/>
        <v>0</v>
      </c>
      <c r="AN172" s="100">
        <f t="shared" si="5154"/>
        <v>0</v>
      </c>
      <c r="AO172" s="100">
        <f t="shared" si="5154"/>
        <v>0</v>
      </c>
      <c r="AP172" s="100">
        <f t="shared" si="5154"/>
        <v>0</v>
      </c>
      <c r="AQ172" s="66">
        <f t="shared" si="4948"/>
        <v>0</v>
      </c>
      <c r="AR172" s="66">
        <f t="shared" si="4949"/>
        <v>0</v>
      </c>
      <c r="AS172" s="100">
        <f>'СДП (план)'!S173</f>
        <v>0</v>
      </c>
      <c r="AT172" s="100">
        <f>'СДП (план)'!T173</f>
        <v>0</v>
      </c>
      <c r="AU172" s="43">
        <f t="shared" si="4826"/>
        <v>0</v>
      </c>
      <c r="AV172" s="43">
        <f t="shared" si="4827"/>
        <v>0</v>
      </c>
      <c r="AW172" s="100">
        <f t="shared" ref="AW172:BE172" si="5155">SUM(AW173:AW178)</f>
        <v>0</v>
      </c>
      <c r="AX172" s="100">
        <f t="shared" si="5155"/>
        <v>0</v>
      </c>
      <c r="AY172" s="100">
        <f t="shared" si="5155"/>
        <v>0</v>
      </c>
      <c r="AZ172" s="100">
        <f t="shared" si="5155"/>
        <v>0</v>
      </c>
      <c r="BA172" s="100">
        <f t="shared" si="5155"/>
        <v>0</v>
      </c>
      <c r="BB172" s="100">
        <f t="shared" si="5155"/>
        <v>0</v>
      </c>
      <c r="BC172" s="100">
        <f t="shared" si="5155"/>
        <v>0</v>
      </c>
      <c r="BD172" s="100">
        <f t="shared" si="5155"/>
        <v>0</v>
      </c>
      <c r="BE172" s="100">
        <f t="shared" si="5155"/>
        <v>0</v>
      </c>
      <c r="BF172" s="66">
        <f t="shared" ref="BF172:BF203" si="5156">SUM(AW172-AU172)</f>
        <v>0</v>
      </c>
      <c r="BG172" s="66">
        <f t="shared" ref="BG172:BG203" si="5157">SUM(AX172-AV172)</f>
        <v>0</v>
      </c>
      <c r="BH172" s="121">
        <f>'СДП (план)'!U173</f>
        <v>0</v>
      </c>
      <c r="BI172" s="65">
        <f>'СДП (план)'!V173</f>
        <v>0</v>
      </c>
      <c r="BJ172" s="43">
        <f t="shared" si="4828"/>
        <v>0</v>
      </c>
      <c r="BK172" s="43">
        <f t="shared" si="4829"/>
        <v>0</v>
      </c>
      <c r="BL172" s="100">
        <f t="shared" ref="BL172:BQ172" si="5158">SUM(BL173:BL178)</f>
        <v>0</v>
      </c>
      <c r="BM172" s="100">
        <f t="shared" si="5158"/>
        <v>0</v>
      </c>
      <c r="BN172" s="100">
        <f t="shared" si="5158"/>
        <v>0</v>
      </c>
      <c r="BO172" s="100">
        <f t="shared" si="5158"/>
        <v>0</v>
      </c>
      <c r="BP172" s="100">
        <f t="shared" si="5158"/>
        <v>0</v>
      </c>
      <c r="BQ172" s="100">
        <f t="shared" si="5158"/>
        <v>0</v>
      </c>
      <c r="BR172" s="100">
        <f t="shared" ref="BR172:BT172" si="5159">SUM(BR173:BR178)</f>
        <v>0</v>
      </c>
      <c r="BS172" s="100">
        <f t="shared" si="5159"/>
        <v>0</v>
      </c>
      <c r="BT172" s="100">
        <f t="shared" si="5159"/>
        <v>0</v>
      </c>
      <c r="BU172" s="66">
        <f t="shared" si="4092"/>
        <v>0</v>
      </c>
      <c r="BV172" s="66">
        <f t="shared" si="4093"/>
        <v>0</v>
      </c>
      <c r="BW172" s="100">
        <f>'СДП (план)'!W173</f>
        <v>0</v>
      </c>
      <c r="BX172" s="100">
        <f>'СДП (план)'!X173</f>
        <v>0</v>
      </c>
      <c r="BY172" s="66">
        <f t="shared" si="4830"/>
        <v>0</v>
      </c>
      <c r="BZ172" s="66">
        <f t="shared" si="4831"/>
        <v>0</v>
      </c>
      <c r="CA172" s="100">
        <f t="shared" ref="CA172:CI172" si="5160">SUM(CA173:CA178)</f>
        <v>0</v>
      </c>
      <c r="CB172" s="100">
        <f t="shared" si="5160"/>
        <v>0</v>
      </c>
      <c r="CC172" s="100">
        <f t="shared" si="5160"/>
        <v>0</v>
      </c>
      <c r="CD172" s="100">
        <f t="shared" si="5160"/>
        <v>0</v>
      </c>
      <c r="CE172" s="100">
        <f t="shared" si="5160"/>
        <v>0</v>
      </c>
      <c r="CF172" s="100">
        <f t="shared" si="5160"/>
        <v>0</v>
      </c>
      <c r="CG172" s="100">
        <f t="shared" si="5160"/>
        <v>0</v>
      </c>
      <c r="CH172" s="100">
        <f t="shared" si="5160"/>
        <v>0</v>
      </c>
      <c r="CI172" s="100">
        <f t="shared" si="5160"/>
        <v>0</v>
      </c>
      <c r="CJ172" s="66">
        <f t="shared" si="4787"/>
        <v>0</v>
      </c>
      <c r="CK172" s="66">
        <f t="shared" si="4788"/>
        <v>0</v>
      </c>
      <c r="CL172" s="53">
        <f>'СДП (план)'!Y173</f>
        <v>0</v>
      </c>
      <c r="CM172" s="53">
        <f>'СДП (план)'!Z173</f>
        <v>0</v>
      </c>
      <c r="CN172" s="66">
        <f t="shared" si="4832"/>
        <v>0</v>
      </c>
      <c r="CO172" s="66">
        <f t="shared" si="4833"/>
        <v>0</v>
      </c>
      <c r="CP172" s="53">
        <f t="shared" ref="CP172:CX172" si="5161">SUM(CP173:CP178)</f>
        <v>0</v>
      </c>
      <c r="CQ172" s="53">
        <f t="shared" si="5161"/>
        <v>0</v>
      </c>
      <c r="CR172" s="53">
        <f t="shared" si="5161"/>
        <v>0</v>
      </c>
      <c r="CS172" s="53">
        <f t="shared" si="5161"/>
        <v>0</v>
      </c>
      <c r="CT172" s="53">
        <f t="shared" si="5161"/>
        <v>0</v>
      </c>
      <c r="CU172" s="53">
        <f t="shared" si="5161"/>
        <v>0</v>
      </c>
      <c r="CV172" s="100">
        <f t="shared" si="5161"/>
        <v>0</v>
      </c>
      <c r="CW172" s="100">
        <f t="shared" si="5161"/>
        <v>0</v>
      </c>
      <c r="CX172" s="100">
        <f t="shared" si="5161"/>
        <v>0</v>
      </c>
      <c r="CY172" s="66">
        <f t="shared" si="4834"/>
        <v>0</v>
      </c>
      <c r="CZ172" s="66">
        <f t="shared" si="4835"/>
        <v>0</v>
      </c>
      <c r="DA172" s="14">
        <f>'СДП (план)'!AA173</f>
        <v>0</v>
      </c>
      <c r="DB172" s="14">
        <f>'СДП (план)'!AB173</f>
        <v>0</v>
      </c>
      <c r="DC172" s="66">
        <f t="shared" si="4836"/>
        <v>0</v>
      </c>
      <c r="DD172" s="66">
        <f t="shared" si="4837"/>
        <v>0</v>
      </c>
      <c r="DE172" s="53">
        <f t="shared" ref="DE172:DM172" si="5162">SUM(DE173:DE178)</f>
        <v>0</v>
      </c>
      <c r="DF172" s="53">
        <f t="shared" si="5162"/>
        <v>0</v>
      </c>
      <c r="DG172" s="53">
        <f t="shared" si="5162"/>
        <v>0</v>
      </c>
      <c r="DH172" s="53">
        <f t="shared" si="5162"/>
        <v>0</v>
      </c>
      <c r="DI172" s="53">
        <f t="shared" si="5162"/>
        <v>0</v>
      </c>
      <c r="DJ172" s="53">
        <f t="shared" si="5162"/>
        <v>0</v>
      </c>
      <c r="DK172" s="100">
        <f t="shared" si="5162"/>
        <v>0</v>
      </c>
      <c r="DL172" s="100">
        <f t="shared" si="5162"/>
        <v>0</v>
      </c>
      <c r="DM172" s="100">
        <f t="shared" si="5162"/>
        <v>0</v>
      </c>
      <c r="DN172" s="66">
        <f t="shared" si="4838"/>
        <v>0</v>
      </c>
      <c r="DO172" s="66">
        <f t="shared" si="4839"/>
        <v>0</v>
      </c>
      <c r="DP172" s="14">
        <f>'СДП (план)'!AC173</f>
        <v>20</v>
      </c>
      <c r="DQ172" s="14">
        <f>'СДП (план)'!AD173</f>
        <v>358982.39999999997</v>
      </c>
      <c r="DR172" s="66">
        <f t="shared" si="4840"/>
        <v>1.6666666666666667</v>
      </c>
      <c r="DS172" s="66">
        <f t="shared" si="4841"/>
        <v>29915.199999999997</v>
      </c>
      <c r="DT172" s="53">
        <f t="shared" ref="DT172:EB172" si="5163">SUM(DT173:DT178)</f>
        <v>0</v>
      </c>
      <c r="DU172" s="53">
        <f t="shared" si="5163"/>
        <v>0</v>
      </c>
      <c r="DV172" s="53">
        <f t="shared" si="5163"/>
        <v>0</v>
      </c>
      <c r="DW172" s="53">
        <f t="shared" si="5163"/>
        <v>0</v>
      </c>
      <c r="DX172" s="53">
        <f t="shared" si="5163"/>
        <v>0</v>
      </c>
      <c r="DY172" s="53">
        <f t="shared" si="5163"/>
        <v>0</v>
      </c>
      <c r="DZ172" s="100">
        <f t="shared" si="5163"/>
        <v>16</v>
      </c>
      <c r="EA172" s="100">
        <f t="shared" si="5163"/>
        <v>1.3333333333333335</v>
      </c>
      <c r="EB172" s="100">
        <f t="shared" si="5163"/>
        <v>0</v>
      </c>
      <c r="EC172" s="66">
        <f t="shared" si="4956"/>
        <v>-1.6666666666666667</v>
      </c>
      <c r="ED172" s="66">
        <f t="shared" si="4957"/>
        <v>-29915.199999999997</v>
      </c>
      <c r="EE172" s="14">
        <f>'СДП (план)'!AE173</f>
        <v>0</v>
      </c>
      <c r="EF172" s="14">
        <f>'СДП (план)'!AF173</f>
        <v>0</v>
      </c>
      <c r="EG172" s="43">
        <f t="shared" si="4844"/>
        <v>0</v>
      </c>
      <c r="EH172" s="43">
        <f t="shared" si="4845"/>
        <v>0</v>
      </c>
      <c r="EI172" s="53">
        <f t="shared" ref="EI172:EQ172" si="5164">SUM(EI173:EI178)</f>
        <v>0</v>
      </c>
      <c r="EJ172" s="53">
        <f t="shared" si="5164"/>
        <v>0</v>
      </c>
      <c r="EK172" s="53">
        <f t="shared" si="5164"/>
        <v>0</v>
      </c>
      <c r="EL172" s="53">
        <f t="shared" si="5164"/>
        <v>0</v>
      </c>
      <c r="EM172" s="53">
        <f t="shared" si="5164"/>
        <v>0</v>
      </c>
      <c r="EN172" s="53"/>
      <c r="EO172" s="100">
        <f t="shared" si="5164"/>
        <v>0</v>
      </c>
      <c r="EP172" s="100">
        <f t="shared" si="5164"/>
        <v>0</v>
      </c>
      <c r="EQ172" s="100">
        <f t="shared" si="5164"/>
        <v>0</v>
      </c>
      <c r="ER172" s="66">
        <f t="shared" si="4959"/>
        <v>0</v>
      </c>
      <c r="ES172" s="66">
        <f t="shared" si="4960"/>
        <v>0</v>
      </c>
      <c r="ET172" s="53">
        <f>'СДП (план)'!AG173</f>
        <v>0</v>
      </c>
      <c r="EU172" s="53">
        <f>'СДП (план)'!AH173</f>
        <v>0</v>
      </c>
      <c r="EV172" s="66">
        <f t="shared" si="4848"/>
        <v>0</v>
      </c>
      <c r="EW172" s="66">
        <f t="shared" si="4849"/>
        <v>0</v>
      </c>
      <c r="EX172" s="53">
        <f t="shared" ref="EX172:FF172" si="5165">SUM(EX173:EX178)</f>
        <v>0</v>
      </c>
      <c r="EY172" s="53">
        <f t="shared" si="5165"/>
        <v>0</v>
      </c>
      <c r="EZ172" s="53">
        <f t="shared" si="5165"/>
        <v>0</v>
      </c>
      <c r="FA172" s="53">
        <f t="shared" si="5165"/>
        <v>0</v>
      </c>
      <c r="FB172" s="53">
        <f t="shared" si="5165"/>
        <v>0</v>
      </c>
      <c r="FC172" s="53">
        <f t="shared" si="5165"/>
        <v>0</v>
      </c>
      <c r="FD172" s="100">
        <f t="shared" si="5165"/>
        <v>0</v>
      </c>
      <c r="FE172" s="100">
        <f t="shared" si="5165"/>
        <v>0</v>
      </c>
      <c r="FF172" s="100">
        <f t="shared" si="5165"/>
        <v>0</v>
      </c>
      <c r="FG172" s="66">
        <f t="shared" si="4850"/>
        <v>0</v>
      </c>
      <c r="FH172" s="66">
        <f t="shared" si="4851"/>
        <v>0</v>
      </c>
      <c r="FI172" s="53">
        <f>'СДП (план)'!AI173</f>
        <v>0</v>
      </c>
      <c r="FJ172" s="53">
        <f>'СДП (план)'!AJ173</f>
        <v>0</v>
      </c>
      <c r="FK172" s="66">
        <f t="shared" si="4852"/>
        <v>0</v>
      </c>
      <c r="FL172" s="66">
        <f t="shared" si="4853"/>
        <v>0</v>
      </c>
      <c r="FM172" s="53">
        <f t="shared" ref="FM172:FU172" si="5166">SUM(FM173:FM178)</f>
        <v>0</v>
      </c>
      <c r="FN172" s="53">
        <f t="shared" si="5166"/>
        <v>0</v>
      </c>
      <c r="FO172" s="53">
        <f t="shared" si="5166"/>
        <v>0</v>
      </c>
      <c r="FP172" s="53">
        <f t="shared" si="5166"/>
        <v>0</v>
      </c>
      <c r="FQ172" s="53">
        <f t="shared" si="5166"/>
        <v>0</v>
      </c>
      <c r="FR172" s="53">
        <f t="shared" si="5166"/>
        <v>0</v>
      </c>
      <c r="FS172" s="100">
        <f t="shared" si="5166"/>
        <v>0</v>
      </c>
      <c r="FT172" s="100">
        <f t="shared" si="5166"/>
        <v>0</v>
      </c>
      <c r="FU172" s="100">
        <f t="shared" si="5166"/>
        <v>0</v>
      </c>
      <c r="FV172" s="66">
        <f t="shared" si="4854"/>
        <v>0</v>
      </c>
      <c r="FW172" s="66">
        <f t="shared" si="4855"/>
        <v>0</v>
      </c>
      <c r="FX172" s="53">
        <f>'СДП (план)'!AK173</f>
        <v>0</v>
      </c>
      <c r="FY172" s="53">
        <f>'СДП (план)'!AL173</f>
        <v>0</v>
      </c>
      <c r="FZ172" s="66">
        <f t="shared" si="4856"/>
        <v>0</v>
      </c>
      <c r="GA172" s="66">
        <f t="shared" si="4857"/>
        <v>0</v>
      </c>
      <c r="GB172" s="53">
        <f t="shared" ref="GB172:GJ172" si="5167">SUM(GB173:GB178)</f>
        <v>0</v>
      </c>
      <c r="GC172" s="53">
        <f t="shared" si="5167"/>
        <v>0</v>
      </c>
      <c r="GD172" s="53">
        <f t="shared" si="5167"/>
        <v>0</v>
      </c>
      <c r="GE172" s="53">
        <f t="shared" si="5167"/>
        <v>0</v>
      </c>
      <c r="GF172" s="53">
        <f t="shared" si="5167"/>
        <v>0</v>
      </c>
      <c r="GG172" s="53"/>
      <c r="GH172" s="100">
        <f t="shared" si="5167"/>
        <v>0</v>
      </c>
      <c r="GI172" s="100">
        <f t="shared" si="5167"/>
        <v>0</v>
      </c>
      <c r="GJ172" s="100">
        <f t="shared" si="5167"/>
        <v>0</v>
      </c>
      <c r="GK172" s="66">
        <f t="shared" si="4858"/>
        <v>0</v>
      </c>
      <c r="GL172" s="66">
        <f t="shared" si="4859"/>
        <v>0</v>
      </c>
      <c r="GM172" s="14">
        <f>'СДП (план)'!AM173</f>
        <v>0</v>
      </c>
      <c r="GN172" s="14">
        <f>'СДП (план)'!AN173</f>
        <v>0</v>
      </c>
      <c r="GO172" s="66">
        <f t="shared" si="4860"/>
        <v>0</v>
      </c>
      <c r="GP172" s="66">
        <f t="shared" si="4861"/>
        <v>0</v>
      </c>
      <c r="GQ172" s="53">
        <f t="shared" ref="GQ172:GY172" si="5168">SUM(GQ173:GQ178)</f>
        <v>0</v>
      </c>
      <c r="GR172" s="53">
        <f t="shared" si="5168"/>
        <v>0</v>
      </c>
      <c r="GS172" s="53">
        <f t="shared" si="5168"/>
        <v>0</v>
      </c>
      <c r="GT172" s="53">
        <f t="shared" si="5168"/>
        <v>0</v>
      </c>
      <c r="GU172" s="53">
        <f t="shared" si="5168"/>
        <v>0</v>
      </c>
      <c r="GV172" s="53">
        <f t="shared" si="5168"/>
        <v>0</v>
      </c>
      <c r="GW172" s="100">
        <f t="shared" si="5168"/>
        <v>0</v>
      </c>
      <c r="GX172" s="100">
        <f t="shared" si="5168"/>
        <v>0</v>
      </c>
      <c r="GY172" s="100">
        <f t="shared" si="5168"/>
        <v>0</v>
      </c>
      <c r="GZ172" s="66">
        <f t="shared" si="4862"/>
        <v>0</v>
      </c>
      <c r="HA172" s="66">
        <f t="shared" si="4863"/>
        <v>0</v>
      </c>
      <c r="HB172" s="14">
        <f>'СДП (план)'!AO173</f>
        <v>0</v>
      </c>
      <c r="HC172" s="14">
        <f>'СДП (план)'!AP173</f>
        <v>0</v>
      </c>
      <c r="HD172" s="66">
        <f t="shared" si="4864"/>
        <v>0</v>
      </c>
      <c r="HE172" s="66">
        <f t="shared" si="4865"/>
        <v>0</v>
      </c>
      <c r="HF172" s="53">
        <f t="shared" ref="HF172:HN172" si="5169">SUM(HF173:HF178)</f>
        <v>0</v>
      </c>
      <c r="HG172" s="53">
        <f t="shared" si="5169"/>
        <v>0</v>
      </c>
      <c r="HH172" s="53">
        <f t="shared" si="5169"/>
        <v>0</v>
      </c>
      <c r="HI172" s="53">
        <f t="shared" si="5169"/>
        <v>0</v>
      </c>
      <c r="HJ172" s="53">
        <f t="shared" si="5169"/>
        <v>0</v>
      </c>
      <c r="HK172" s="53"/>
      <c r="HL172" s="100">
        <f t="shared" si="5169"/>
        <v>0</v>
      </c>
      <c r="HM172" s="100">
        <f t="shared" si="5169"/>
        <v>0</v>
      </c>
      <c r="HN172" s="100">
        <f t="shared" si="5169"/>
        <v>0</v>
      </c>
      <c r="HO172" s="66">
        <f t="shared" si="4866"/>
        <v>0</v>
      </c>
      <c r="HP172" s="66">
        <f t="shared" si="4867"/>
        <v>0</v>
      </c>
      <c r="HQ172" s="53">
        <f>'СДП (план)'!AQ173</f>
        <v>0</v>
      </c>
      <c r="HR172" s="53">
        <f>'СДП (план)'!AR173</f>
        <v>0</v>
      </c>
      <c r="HS172" s="66">
        <f t="shared" si="4868"/>
        <v>0</v>
      </c>
      <c r="HT172" s="66">
        <f t="shared" si="4869"/>
        <v>0</v>
      </c>
      <c r="HU172" s="53">
        <f t="shared" ref="HU172:IC172" si="5170">SUM(HU173:HU178)</f>
        <v>0</v>
      </c>
      <c r="HV172" s="53">
        <f t="shared" si="5170"/>
        <v>0</v>
      </c>
      <c r="HW172" s="53">
        <f t="shared" si="5170"/>
        <v>0</v>
      </c>
      <c r="HX172" s="53">
        <f t="shared" si="5170"/>
        <v>0</v>
      </c>
      <c r="HY172" s="53">
        <f t="shared" si="5170"/>
        <v>0</v>
      </c>
      <c r="HZ172" s="53">
        <f t="shared" si="5170"/>
        <v>0</v>
      </c>
      <c r="IA172" s="100">
        <f t="shared" si="5170"/>
        <v>0</v>
      </c>
      <c r="IB172" s="100">
        <f t="shared" si="5170"/>
        <v>0</v>
      </c>
      <c r="IC172" s="100">
        <f t="shared" si="5170"/>
        <v>0</v>
      </c>
      <c r="ID172" s="66">
        <f t="shared" si="4870"/>
        <v>0</v>
      </c>
      <c r="IE172" s="66">
        <f t="shared" si="4871"/>
        <v>0</v>
      </c>
      <c r="IF172" s="53">
        <f>'СДП (план)'!AS173</f>
        <v>0</v>
      </c>
      <c r="IG172" s="53">
        <f>'СДП (план)'!AT173</f>
        <v>0</v>
      </c>
      <c r="IH172" s="66">
        <f t="shared" si="4872"/>
        <v>0</v>
      </c>
      <c r="II172" s="66">
        <f t="shared" si="4873"/>
        <v>0</v>
      </c>
      <c r="IJ172" s="53">
        <f t="shared" ref="IJ172:IR172" si="5171">SUM(IJ173:IJ178)</f>
        <v>1</v>
      </c>
      <c r="IK172" s="53">
        <f t="shared" si="5171"/>
        <v>20534.23</v>
      </c>
      <c r="IL172" s="53">
        <f t="shared" si="5171"/>
        <v>8</v>
      </c>
      <c r="IM172" s="53">
        <f t="shared" si="5171"/>
        <v>0</v>
      </c>
      <c r="IN172" s="53">
        <f t="shared" si="5171"/>
        <v>0</v>
      </c>
      <c r="IO172" s="53">
        <f t="shared" si="5171"/>
        <v>0</v>
      </c>
      <c r="IP172" s="100">
        <f t="shared" si="5171"/>
        <v>0</v>
      </c>
      <c r="IQ172" s="100">
        <f t="shared" si="5171"/>
        <v>0</v>
      </c>
      <c r="IR172" s="100">
        <f t="shared" si="5171"/>
        <v>0.8</v>
      </c>
      <c r="IS172" s="66">
        <f t="shared" si="4874"/>
        <v>1</v>
      </c>
      <c r="IT172" s="66">
        <f t="shared" si="4875"/>
        <v>20534.23</v>
      </c>
      <c r="IU172" s="53">
        <f>'СДП (план)'!AU173</f>
        <v>0</v>
      </c>
      <c r="IV172" s="53">
        <f>'СДП (план)'!AV173</f>
        <v>0</v>
      </c>
      <c r="IW172" s="66">
        <f t="shared" si="4876"/>
        <v>0</v>
      </c>
      <c r="IX172" s="66">
        <f t="shared" si="4877"/>
        <v>0</v>
      </c>
      <c r="IY172" s="53">
        <f t="shared" ref="IY172:JG172" si="5172">SUM(IY173:IY178)</f>
        <v>0</v>
      </c>
      <c r="IZ172" s="53">
        <f t="shared" si="5172"/>
        <v>0</v>
      </c>
      <c r="JA172" s="53">
        <f t="shared" si="5172"/>
        <v>0</v>
      </c>
      <c r="JB172" s="53">
        <f t="shared" si="5172"/>
        <v>0</v>
      </c>
      <c r="JC172" s="53">
        <f t="shared" si="5172"/>
        <v>0</v>
      </c>
      <c r="JD172" s="53">
        <f t="shared" si="5172"/>
        <v>0</v>
      </c>
      <c r="JE172" s="100">
        <f t="shared" si="5172"/>
        <v>0</v>
      </c>
      <c r="JF172" s="100">
        <f t="shared" si="5172"/>
        <v>0</v>
      </c>
      <c r="JG172" s="100">
        <f t="shared" si="5172"/>
        <v>0</v>
      </c>
      <c r="JH172" s="66">
        <f t="shared" si="4878"/>
        <v>0</v>
      </c>
      <c r="JI172" s="66">
        <f t="shared" si="4879"/>
        <v>0</v>
      </c>
      <c r="JJ172" s="53">
        <f>'СДП (план)'!AW173</f>
        <v>0</v>
      </c>
      <c r="JK172" s="53">
        <f>'СДП (план)'!AX173</f>
        <v>0</v>
      </c>
      <c r="JL172" s="66">
        <f t="shared" si="4880"/>
        <v>0</v>
      </c>
      <c r="JM172" s="66">
        <f t="shared" si="4881"/>
        <v>0</v>
      </c>
      <c r="JN172" s="53">
        <f t="shared" ref="JN172:JV172" si="5173">SUM(JN173:JN178)</f>
        <v>0</v>
      </c>
      <c r="JO172" s="53">
        <f t="shared" si="5173"/>
        <v>0</v>
      </c>
      <c r="JP172" s="53">
        <f t="shared" si="5173"/>
        <v>0</v>
      </c>
      <c r="JQ172" s="53">
        <f t="shared" si="5173"/>
        <v>0</v>
      </c>
      <c r="JR172" s="53">
        <f t="shared" si="5173"/>
        <v>0</v>
      </c>
      <c r="JS172" s="53">
        <f t="shared" si="5173"/>
        <v>0</v>
      </c>
      <c r="JT172" s="100">
        <f t="shared" si="5173"/>
        <v>0</v>
      </c>
      <c r="JU172" s="100">
        <f t="shared" si="5173"/>
        <v>0</v>
      </c>
      <c r="JV172" s="100">
        <f t="shared" si="5173"/>
        <v>0</v>
      </c>
      <c r="JW172" s="66">
        <f t="shared" si="4882"/>
        <v>0</v>
      </c>
      <c r="JX172" s="66">
        <f t="shared" si="4883"/>
        <v>0</v>
      </c>
      <c r="JY172" s="53">
        <f>'СДП (план)'!AY173</f>
        <v>0</v>
      </c>
      <c r="JZ172" s="53">
        <f>'СДП (план)'!AZ173</f>
        <v>0</v>
      </c>
      <c r="KA172" s="66">
        <f t="shared" si="4884"/>
        <v>0</v>
      </c>
      <c r="KB172" s="66">
        <f t="shared" si="4885"/>
        <v>0</v>
      </c>
      <c r="KC172" s="53">
        <f t="shared" ref="KC172:KK172" si="5174">SUM(KC173:KC178)</f>
        <v>0</v>
      </c>
      <c r="KD172" s="53">
        <f t="shared" si="5174"/>
        <v>0</v>
      </c>
      <c r="KE172" s="53">
        <f t="shared" si="5174"/>
        <v>0</v>
      </c>
      <c r="KF172" s="53">
        <f t="shared" si="5174"/>
        <v>0</v>
      </c>
      <c r="KG172" s="53">
        <f t="shared" si="5174"/>
        <v>0</v>
      </c>
      <c r="KH172" s="53">
        <f t="shared" si="5174"/>
        <v>0</v>
      </c>
      <c r="KI172" s="100">
        <f t="shared" si="5174"/>
        <v>0</v>
      </c>
      <c r="KJ172" s="100">
        <f t="shared" si="5174"/>
        <v>0</v>
      </c>
      <c r="KK172" s="100">
        <f t="shared" si="5174"/>
        <v>0</v>
      </c>
      <c r="KL172" s="66">
        <f t="shared" si="4886"/>
        <v>0</v>
      </c>
      <c r="KM172" s="66">
        <f t="shared" si="4887"/>
        <v>0</v>
      </c>
      <c r="KN172" s="53">
        <f>'СДП (план)'!BA173</f>
        <v>14</v>
      </c>
      <c r="KO172" s="53">
        <f>'СДП (план)'!BB173</f>
        <v>251287.67999999999</v>
      </c>
      <c r="KP172" s="66">
        <f t="shared" si="4888"/>
        <v>1.1666666666666667</v>
      </c>
      <c r="KQ172" s="66">
        <f t="shared" si="4889"/>
        <v>20940.64</v>
      </c>
      <c r="KR172" s="53">
        <f t="shared" ref="KR172:KZ172" si="5175">SUM(KR173:KR178)</f>
        <v>0</v>
      </c>
      <c r="KS172" s="53">
        <f t="shared" si="5175"/>
        <v>0</v>
      </c>
      <c r="KT172" s="53">
        <f t="shared" si="5175"/>
        <v>0</v>
      </c>
      <c r="KU172" s="53">
        <f t="shared" si="5175"/>
        <v>0</v>
      </c>
      <c r="KV172" s="53">
        <f t="shared" si="5175"/>
        <v>0</v>
      </c>
      <c r="KW172" s="53">
        <f t="shared" si="5175"/>
        <v>0</v>
      </c>
      <c r="KX172" s="100">
        <f t="shared" si="5175"/>
        <v>11.200000000000001</v>
      </c>
      <c r="KY172" s="100">
        <f t="shared" si="5175"/>
        <v>0.93333333333333346</v>
      </c>
      <c r="KZ172" s="100">
        <f t="shared" si="5175"/>
        <v>0</v>
      </c>
      <c r="LA172" s="66">
        <f t="shared" si="4890"/>
        <v>-1.1666666666666667</v>
      </c>
      <c r="LB172" s="66">
        <f t="shared" si="4891"/>
        <v>-20940.64</v>
      </c>
      <c r="LC172" s="53">
        <f>'СДП (план)'!BC173</f>
        <v>11</v>
      </c>
      <c r="LD172" s="53">
        <f>'СДП (план)'!BD173</f>
        <v>299929.79519999999</v>
      </c>
      <c r="LE172" s="66">
        <f t="shared" si="4892"/>
        <v>0.91666666666666663</v>
      </c>
      <c r="LF172" s="66">
        <f t="shared" si="4893"/>
        <v>24994.149600000001</v>
      </c>
      <c r="LG172" s="53">
        <f t="shared" ref="LG172:LO172" si="5176">SUM(LG173:LG178)</f>
        <v>0</v>
      </c>
      <c r="LH172" s="53">
        <f t="shared" si="5176"/>
        <v>0</v>
      </c>
      <c r="LI172" s="53">
        <f t="shared" si="5176"/>
        <v>0</v>
      </c>
      <c r="LJ172" s="53">
        <f t="shared" si="5176"/>
        <v>0</v>
      </c>
      <c r="LK172" s="53">
        <f t="shared" si="5176"/>
        <v>0</v>
      </c>
      <c r="LL172" s="53">
        <f t="shared" si="5176"/>
        <v>0</v>
      </c>
      <c r="LM172" s="100">
        <f t="shared" si="5176"/>
        <v>11.14</v>
      </c>
      <c r="LN172" s="100">
        <f t="shared" si="5176"/>
        <v>0.92833333333333345</v>
      </c>
      <c r="LO172" s="100">
        <f t="shared" si="5176"/>
        <v>0</v>
      </c>
      <c r="LP172" s="66">
        <f t="shared" si="4894"/>
        <v>-0.91666666666666663</v>
      </c>
      <c r="LQ172" s="66">
        <f t="shared" si="4895"/>
        <v>-24994.149600000001</v>
      </c>
      <c r="LR172" s="53">
        <f>'СДП (план)'!BE173</f>
        <v>0</v>
      </c>
      <c r="LS172" s="53">
        <f>'СДП (план)'!BF173</f>
        <v>0</v>
      </c>
      <c r="LT172" s="66">
        <f t="shared" si="4896"/>
        <v>0</v>
      </c>
      <c r="LU172" s="66">
        <f t="shared" si="4897"/>
        <v>0</v>
      </c>
      <c r="LV172" s="53">
        <f t="shared" ref="LV172:MD172" si="5177">SUM(LV173:LV178)</f>
        <v>0</v>
      </c>
      <c r="LW172" s="53">
        <f t="shared" si="5177"/>
        <v>0</v>
      </c>
      <c r="LX172" s="53">
        <f t="shared" si="5177"/>
        <v>0</v>
      </c>
      <c r="LY172" s="53">
        <f t="shared" si="5177"/>
        <v>0</v>
      </c>
      <c r="LZ172" s="53">
        <f t="shared" si="5177"/>
        <v>0</v>
      </c>
      <c r="MA172" s="53">
        <f t="shared" si="5177"/>
        <v>0</v>
      </c>
      <c r="MB172" s="100">
        <f t="shared" si="5177"/>
        <v>0</v>
      </c>
      <c r="MC172" s="100">
        <f t="shared" si="5177"/>
        <v>0</v>
      </c>
      <c r="MD172" s="100">
        <f t="shared" si="5177"/>
        <v>0</v>
      </c>
      <c r="ME172" s="43">
        <f t="shared" si="4569"/>
        <v>0</v>
      </c>
      <c r="MF172" s="43">
        <f t="shared" si="4570"/>
        <v>0</v>
      </c>
      <c r="MG172" s="53">
        <f>'СДП (план)'!BG173</f>
        <v>0</v>
      </c>
      <c r="MH172" s="53">
        <f>'СДП (план)'!BH173</f>
        <v>0</v>
      </c>
      <c r="MI172" s="66">
        <f t="shared" si="4898"/>
        <v>0</v>
      </c>
      <c r="MJ172" s="66">
        <f t="shared" si="4899"/>
        <v>0</v>
      </c>
      <c r="MK172" s="53">
        <f t="shared" ref="MK172:MS172" si="5178">SUM(MK173:MK178)</f>
        <v>0</v>
      </c>
      <c r="ML172" s="53">
        <f t="shared" si="5178"/>
        <v>0</v>
      </c>
      <c r="MM172" s="53">
        <f t="shared" si="5178"/>
        <v>0</v>
      </c>
      <c r="MN172" s="53">
        <f t="shared" si="5178"/>
        <v>0</v>
      </c>
      <c r="MO172" s="53">
        <f t="shared" si="5178"/>
        <v>0</v>
      </c>
      <c r="MP172" s="53">
        <f t="shared" si="5178"/>
        <v>0</v>
      </c>
      <c r="MQ172" s="100">
        <f t="shared" si="5178"/>
        <v>0</v>
      </c>
      <c r="MR172" s="100">
        <f t="shared" si="5178"/>
        <v>0</v>
      </c>
      <c r="MS172" s="100">
        <f t="shared" si="5178"/>
        <v>0</v>
      </c>
      <c r="MT172" s="66">
        <f t="shared" si="4975"/>
        <v>0</v>
      </c>
      <c r="MU172" s="66">
        <f t="shared" si="4976"/>
        <v>0</v>
      </c>
      <c r="MV172" s="53">
        <f>'СДП (план)'!BI173</f>
        <v>5</v>
      </c>
      <c r="MW172" s="53">
        <f>'СДП (план)'!BJ173</f>
        <v>107694.72</v>
      </c>
      <c r="MX172" s="66">
        <f t="shared" si="4902"/>
        <v>0.41666666666666669</v>
      </c>
      <c r="MY172" s="66">
        <f t="shared" si="4903"/>
        <v>8974.56</v>
      </c>
      <c r="MZ172" s="53">
        <f t="shared" ref="MZ172:NH172" si="5179">SUM(MZ173:MZ178)</f>
        <v>0</v>
      </c>
      <c r="NA172" s="53">
        <f t="shared" si="5179"/>
        <v>0</v>
      </c>
      <c r="NB172" s="53">
        <f t="shared" si="5179"/>
        <v>0</v>
      </c>
      <c r="NC172" s="53">
        <f t="shared" si="5179"/>
        <v>0</v>
      </c>
      <c r="ND172" s="53">
        <f t="shared" si="5179"/>
        <v>0</v>
      </c>
      <c r="NE172" s="53">
        <f t="shared" si="5179"/>
        <v>0</v>
      </c>
      <c r="NF172" s="100">
        <f t="shared" si="5179"/>
        <v>4</v>
      </c>
      <c r="NG172" s="100">
        <f t="shared" si="5179"/>
        <v>0.33333333333333337</v>
      </c>
      <c r="NH172" s="100">
        <f t="shared" si="5179"/>
        <v>0</v>
      </c>
      <c r="NI172" s="66">
        <f t="shared" si="4978"/>
        <v>-0.41666666666666669</v>
      </c>
      <c r="NJ172" s="66">
        <f t="shared" si="4979"/>
        <v>-8974.56</v>
      </c>
      <c r="NK172" s="53">
        <f>'СДП (план)'!BK173</f>
        <v>8</v>
      </c>
      <c r="NL172" s="53">
        <f>'СДП (план)'!BL173</f>
        <v>172311.552</v>
      </c>
      <c r="NM172" s="66">
        <f t="shared" si="4906"/>
        <v>0.66666666666666663</v>
      </c>
      <c r="NN172" s="66">
        <f t="shared" si="4907"/>
        <v>14359.296</v>
      </c>
      <c r="NO172" s="53">
        <f t="shared" ref="NO172:NW172" si="5180">SUM(NO173:NO178)</f>
        <v>1</v>
      </c>
      <c r="NP172" s="53">
        <f t="shared" si="5180"/>
        <v>15348.4</v>
      </c>
      <c r="NQ172" s="53">
        <f t="shared" si="5180"/>
        <v>10</v>
      </c>
      <c r="NR172" s="53">
        <f t="shared" si="5180"/>
        <v>0</v>
      </c>
      <c r="NS172" s="53">
        <f t="shared" si="5180"/>
        <v>0</v>
      </c>
      <c r="NT172" s="53">
        <f t="shared" si="5180"/>
        <v>0</v>
      </c>
      <c r="NU172" s="100">
        <f t="shared" si="5180"/>
        <v>6.4</v>
      </c>
      <c r="NV172" s="100">
        <f t="shared" si="5180"/>
        <v>0.53333333333333333</v>
      </c>
      <c r="NW172" s="100">
        <f t="shared" si="5180"/>
        <v>0.8</v>
      </c>
      <c r="NX172" s="66">
        <f t="shared" si="4908"/>
        <v>0.33333333333333337</v>
      </c>
      <c r="NY172" s="66">
        <f t="shared" si="4909"/>
        <v>989.10399999999936</v>
      </c>
      <c r="NZ172" s="53">
        <f>'СДП (план)'!BM173</f>
        <v>0</v>
      </c>
      <c r="OA172" s="53">
        <f>'СДП (план)'!BN173</f>
        <v>0</v>
      </c>
      <c r="OB172" s="66">
        <f t="shared" si="4910"/>
        <v>0</v>
      </c>
      <c r="OC172" s="66">
        <f t="shared" si="4911"/>
        <v>0</v>
      </c>
      <c r="OD172" s="53">
        <f t="shared" ref="OD172:OL172" si="5181">SUM(OD173:OD178)</f>
        <v>0</v>
      </c>
      <c r="OE172" s="53">
        <f t="shared" si="5181"/>
        <v>0</v>
      </c>
      <c r="OF172" s="53"/>
      <c r="OG172" s="53">
        <f t="shared" si="5181"/>
        <v>0</v>
      </c>
      <c r="OH172" s="53">
        <f t="shared" si="5181"/>
        <v>0</v>
      </c>
      <c r="OI172" s="53"/>
      <c r="OJ172" s="100">
        <f t="shared" si="5181"/>
        <v>0</v>
      </c>
      <c r="OK172" s="100">
        <f t="shared" si="5181"/>
        <v>0</v>
      </c>
      <c r="OL172" s="100">
        <f t="shared" si="5181"/>
        <v>0</v>
      </c>
      <c r="OM172" s="66">
        <f t="shared" si="4912"/>
        <v>0</v>
      </c>
      <c r="ON172" s="66">
        <f t="shared" si="4913"/>
        <v>0</v>
      </c>
      <c r="OO172" s="53">
        <f>'СДП (план)'!BO173</f>
        <v>10</v>
      </c>
      <c r="OP172" s="53">
        <f>'СДП (план)'!BP173</f>
        <v>586936.22400000005</v>
      </c>
      <c r="OQ172" s="66">
        <f t="shared" si="4914"/>
        <v>0.83333333333333337</v>
      </c>
      <c r="OR172" s="66">
        <f t="shared" si="4915"/>
        <v>48911.352000000006</v>
      </c>
      <c r="OS172" s="53">
        <f t="shared" ref="OS172:PA172" si="5182">SUM(OS173:OS178)</f>
        <v>0</v>
      </c>
      <c r="OT172" s="53">
        <f t="shared" si="5182"/>
        <v>0</v>
      </c>
      <c r="OU172" s="53">
        <f t="shared" si="5182"/>
        <v>0</v>
      </c>
      <c r="OV172" s="53">
        <f t="shared" si="5182"/>
        <v>0</v>
      </c>
      <c r="OW172" s="53">
        <f t="shared" si="5182"/>
        <v>0</v>
      </c>
      <c r="OX172" s="53">
        <f t="shared" si="5182"/>
        <v>0</v>
      </c>
      <c r="OY172" s="100">
        <f t="shared" si="5182"/>
        <v>21.8</v>
      </c>
      <c r="OZ172" s="100">
        <f t="shared" si="5182"/>
        <v>1.8166666666666669</v>
      </c>
      <c r="PA172" s="100">
        <f t="shared" si="5182"/>
        <v>0</v>
      </c>
      <c r="PB172" s="66">
        <f t="shared" si="4916"/>
        <v>-0.83333333333333337</v>
      </c>
      <c r="PC172" s="66">
        <f t="shared" si="4917"/>
        <v>-48911.352000000006</v>
      </c>
      <c r="PD172" s="53">
        <f>'СДП (план)'!BQ173</f>
        <v>0</v>
      </c>
      <c r="PE172" s="53">
        <f>'СДП (план)'!BR173</f>
        <v>0</v>
      </c>
      <c r="PF172" s="66">
        <f t="shared" si="4918"/>
        <v>0</v>
      </c>
      <c r="PG172" s="66">
        <f t="shared" si="4919"/>
        <v>0</v>
      </c>
      <c r="PH172" s="53">
        <f t="shared" ref="PH172:QE172" si="5183">SUM(PH173:PH178)</f>
        <v>0</v>
      </c>
      <c r="PI172" s="53">
        <f t="shared" si="5183"/>
        <v>0</v>
      </c>
      <c r="PJ172" s="53">
        <f t="shared" si="5183"/>
        <v>0</v>
      </c>
      <c r="PK172" s="53">
        <f t="shared" si="5183"/>
        <v>0</v>
      </c>
      <c r="PL172" s="53">
        <f t="shared" si="5183"/>
        <v>0</v>
      </c>
      <c r="PM172" s="53">
        <f t="shared" si="5183"/>
        <v>0</v>
      </c>
      <c r="PN172" s="100">
        <f t="shared" si="5183"/>
        <v>0</v>
      </c>
      <c r="PO172" s="100">
        <f t="shared" si="5183"/>
        <v>0</v>
      </c>
      <c r="PP172" s="100">
        <f t="shared" si="5183"/>
        <v>0</v>
      </c>
      <c r="PQ172" s="66">
        <f t="shared" si="4920"/>
        <v>0</v>
      </c>
      <c r="PR172" s="66">
        <f t="shared" si="4921"/>
        <v>0</v>
      </c>
      <c r="PS172" s="53">
        <f>'СДП (план)'!BS173</f>
        <v>6</v>
      </c>
      <c r="PT172" s="53">
        <f>'СДП (план)'!BT173</f>
        <v>129233.664</v>
      </c>
      <c r="PU172" s="66">
        <f t="shared" si="4922"/>
        <v>0.5</v>
      </c>
      <c r="PV172" s="66">
        <f t="shared" si="4923"/>
        <v>10769.472</v>
      </c>
      <c r="PW172" s="53">
        <f t="shared" si="5183"/>
        <v>0</v>
      </c>
      <c r="PX172" s="53">
        <f t="shared" si="5183"/>
        <v>0</v>
      </c>
      <c r="PY172" s="53">
        <f t="shared" si="5183"/>
        <v>0</v>
      </c>
      <c r="PZ172" s="53">
        <f t="shared" si="5183"/>
        <v>0</v>
      </c>
      <c r="QA172" s="53">
        <f t="shared" si="5183"/>
        <v>0</v>
      </c>
      <c r="QB172" s="53">
        <f t="shared" si="5183"/>
        <v>0</v>
      </c>
      <c r="QC172" s="100">
        <f t="shared" si="5183"/>
        <v>4.8000000000000007</v>
      </c>
      <c r="QD172" s="100">
        <f t="shared" si="5183"/>
        <v>0.4</v>
      </c>
      <c r="QE172" s="100">
        <f t="shared" si="5183"/>
        <v>0</v>
      </c>
      <c r="QF172" s="66">
        <f t="shared" si="4924"/>
        <v>-0.5</v>
      </c>
      <c r="QG172" s="66">
        <f t="shared" si="4925"/>
        <v>-10769.472</v>
      </c>
      <c r="QH172" s="53">
        <f>'СДП (план)'!BU173</f>
        <v>0</v>
      </c>
      <c r="QI172" s="53">
        <f>'СДП (план)'!BV173</f>
        <v>0</v>
      </c>
      <c r="QJ172" s="66">
        <f t="shared" si="4926"/>
        <v>0</v>
      </c>
      <c r="QK172" s="66">
        <f t="shared" si="4927"/>
        <v>0</v>
      </c>
      <c r="QL172" s="53">
        <f t="shared" ref="QL172:RI172" si="5184">SUM(QL173:QL178)</f>
        <v>0</v>
      </c>
      <c r="QM172" s="53">
        <f t="shared" si="5184"/>
        <v>0</v>
      </c>
      <c r="QN172" s="53">
        <f t="shared" si="5184"/>
        <v>0</v>
      </c>
      <c r="QO172" s="53">
        <f t="shared" si="5184"/>
        <v>0</v>
      </c>
      <c r="QP172" s="53">
        <f t="shared" si="5184"/>
        <v>0</v>
      </c>
      <c r="QQ172" s="53">
        <f t="shared" si="5184"/>
        <v>0</v>
      </c>
      <c r="QR172" s="100">
        <f t="shared" si="5184"/>
        <v>0</v>
      </c>
      <c r="QS172" s="100">
        <f t="shared" si="5184"/>
        <v>0</v>
      </c>
      <c r="QT172" s="100">
        <f t="shared" si="5184"/>
        <v>0</v>
      </c>
      <c r="QU172" s="66">
        <f t="shared" si="4180"/>
        <v>0</v>
      </c>
      <c r="QV172" s="66">
        <f t="shared" si="4181"/>
        <v>0</v>
      </c>
      <c r="QW172" s="53">
        <f>'СДП (план)'!BW173</f>
        <v>0</v>
      </c>
      <c r="QX172" s="53">
        <f>'СДП (план)'!BX173</f>
        <v>0</v>
      </c>
      <c r="QY172" s="66">
        <f t="shared" si="4928"/>
        <v>0</v>
      </c>
      <c r="QZ172" s="66">
        <f t="shared" si="4929"/>
        <v>0</v>
      </c>
      <c r="RA172" s="53">
        <f t="shared" si="5184"/>
        <v>0</v>
      </c>
      <c r="RB172" s="53">
        <f t="shared" si="5184"/>
        <v>0</v>
      </c>
      <c r="RC172" s="53">
        <f t="shared" si="5184"/>
        <v>0</v>
      </c>
      <c r="RD172" s="53">
        <f t="shared" si="5184"/>
        <v>0</v>
      </c>
      <c r="RE172" s="53">
        <f t="shared" si="5184"/>
        <v>0</v>
      </c>
      <c r="RF172" s="53">
        <f t="shared" si="5184"/>
        <v>0</v>
      </c>
      <c r="RG172" s="100">
        <f t="shared" si="5184"/>
        <v>0</v>
      </c>
      <c r="RH172" s="100">
        <f t="shared" si="5184"/>
        <v>0</v>
      </c>
      <c r="RI172" s="100">
        <f t="shared" si="5184"/>
        <v>0</v>
      </c>
      <c r="RJ172" s="66">
        <f t="shared" si="4930"/>
        <v>0</v>
      </c>
      <c r="RK172" s="66">
        <f t="shared" si="4931"/>
        <v>0</v>
      </c>
      <c r="RL172" s="53">
        <f>'СДП (план)'!BY173</f>
        <v>0</v>
      </c>
      <c r="RM172" s="53">
        <f>'СДП (план)'!BZ173</f>
        <v>0</v>
      </c>
      <c r="RN172" s="66">
        <f t="shared" si="4932"/>
        <v>0</v>
      </c>
      <c r="RO172" s="66">
        <f t="shared" si="4933"/>
        <v>0</v>
      </c>
      <c r="RP172" s="53">
        <f t="shared" ref="RP172:RX172" si="5185">SUM(RP173:RP178)</f>
        <v>0</v>
      </c>
      <c r="RQ172" s="53">
        <f t="shared" si="5185"/>
        <v>0</v>
      </c>
      <c r="RR172" s="53">
        <f t="shared" si="5185"/>
        <v>0</v>
      </c>
      <c r="RS172" s="53">
        <f t="shared" si="5185"/>
        <v>0</v>
      </c>
      <c r="RT172" s="53">
        <f t="shared" si="5185"/>
        <v>0</v>
      </c>
      <c r="RU172" s="53">
        <f t="shared" si="5185"/>
        <v>0</v>
      </c>
      <c r="RV172" s="100">
        <f t="shared" si="5185"/>
        <v>0</v>
      </c>
      <c r="RW172" s="100">
        <f t="shared" si="5185"/>
        <v>0</v>
      </c>
      <c r="RX172" s="100">
        <f t="shared" si="5185"/>
        <v>0</v>
      </c>
      <c r="RY172" s="66">
        <f t="shared" si="4934"/>
        <v>0</v>
      </c>
      <c r="RZ172" s="66">
        <f t="shared" si="4935"/>
        <v>0</v>
      </c>
      <c r="SA172" s="53">
        <f>'СДП (план)'!CA173</f>
        <v>2</v>
      </c>
      <c r="SB172" s="53">
        <f>'СДП (план)'!CB173</f>
        <v>43077.887999999999</v>
      </c>
      <c r="SC172" s="66">
        <f t="shared" si="4188"/>
        <v>0.16666666666666666</v>
      </c>
      <c r="SD172" s="66">
        <f t="shared" si="4189"/>
        <v>3589.8240000000001</v>
      </c>
      <c r="SE172" s="53">
        <f t="shared" ref="SE172:SM172" si="5186">SUM(SE173:SE178)</f>
        <v>0</v>
      </c>
      <c r="SF172" s="53">
        <f t="shared" si="5186"/>
        <v>0</v>
      </c>
      <c r="SG172" s="53">
        <f t="shared" si="5186"/>
        <v>0</v>
      </c>
      <c r="SH172" s="53">
        <f t="shared" si="5186"/>
        <v>0</v>
      </c>
      <c r="SI172" s="53">
        <f t="shared" si="5186"/>
        <v>0</v>
      </c>
      <c r="SJ172" s="53">
        <f t="shared" si="5186"/>
        <v>0</v>
      </c>
      <c r="SK172" s="100">
        <f t="shared" si="5186"/>
        <v>1.6</v>
      </c>
      <c r="SL172" s="100">
        <f t="shared" si="5186"/>
        <v>0.13333333333333333</v>
      </c>
      <c r="SM172" s="100">
        <f t="shared" si="5186"/>
        <v>0</v>
      </c>
      <c r="SN172" s="66">
        <f t="shared" si="4936"/>
        <v>-0.16666666666666666</v>
      </c>
      <c r="SO172" s="66">
        <f t="shared" si="4937"/>
        <v>-3589.8240000000001</v>
      </c>
      <c r="SP172" s="53">
        <f>'СДП (план)'!CC173</f>
        <v>0</v>
      </c>
      <c r="SQ172" s="53">
        <f>'СДП (план)'!CD173</f>
        <v>0</v>
      </c>
      <c r="SR172" s="66">
        <f t="shared" si="4193"/>
        <v>0</v>
      </c>
      <c r="SS172" s="66">
        <f t="shared" si="4194"/>
        <v>0</v>
      </c>
      <c r="ST172" s="53">
        <f t="shared" ref="ST172:TB172" si="5187">SUM(ST173:ST178)</f>
        <v>2</v>
      </c>
      <c r="SU172" s="53">
        <f t="shared" si="5187"/>
        <v>154676.51999999999</v>
      </c>
      <c r="SV172" s="53">
        <f t="shared" si="5187"/>
        <v>17</v>
      </c>
      <c r="SW172" s="53">
        <f t="shared" si="5187"/>
        <v>0</v>
      </c>
      <c r="SX172" s="53">
        <f t="shared" si="5187"/>
        <v>0</v>
      </c>
      <c r="SY172" s="53">
        <f t="shared" si="5187"/>
        <v>0</v>
      </c>
      <c r="SZ172" s="100">
        <f t="shared" si="5187"/>
        <v>0</v>
      </c>
      <c r="TA172" s="100">
        <f t="shared" si="5187"/>
        <v>0</v>
      </c>
      <c r="TB172" s="100">
        <f t="shared" si="5187"/>
        <v>1.6</v>
      </c>
      <c r="TC172" s="66">
        <f t="shared" si="4938"/>
        <v>2</v>
      </c>
      <c r="TD172" s="66">
        <f t="shared" si="4939"/>
        <v>154676.51999999999</v>
      </c>
      <c r="TE172" s="14">
        <f>'СДП (план)'!CE173</f>
        <v>15</v>
      </c>
      <c r="TF172" s="14">
        <f>'СДП (план)'!CF173</f>
        <v>494241.83999999997</v>
      </c>
      <c r="TG172" s="14">
        <v>11</v>
      </c>
      <c r="TH172" s="14">
        <v>339918.48</v>
      </c>
      <c r="TI172" s="53">
        <f t="shared" ref="TI172:TQ172" si="5188">SUM(TI173:TI178)</f>
        <v>0</v>
      </c>
      <c r="TJ172" s="53">
        <f t="shared" si="5188"/>
        <v>0</v>
      </c>
      <c r="TK172" s="53">
        <f t="shared" si="5188"/>
        <v>0</v>
      </c>
      <c r="TL172" s="53">
        <f t="shared" si="5188"/>
        <v>0</v>
      </c>
      <c r="TM172" s="53">
        <f t="shared" si="5188"/>
        <v>0</v>
      </c>
      <c r="TN172" s="53"/>
      <c r="TO172" s="100">
        <f t="shared" si="5188"/>
        <v>12</v>
      </c>
      <c r="TP172" s="100">
        <f t="shared" si="5188"/>
        <v>8.8000000000000007</v>
      </c>
      <c r="TQ172" s="100">
        <f t="shared" si="5188"/>
        <v>0</v>
      </c>
      <c r="TR172" s="66">
        <f t="shared" si="4940"/>
        <v>-11</v>
      </c>
      <c r="TS172" s="66">
        <f t="shared" si="4941"/>
        <v>-339918.48</v>
      </c>
      <c r="TT172" s="66">
        <f>'СДП (план)'!CG173</f>
        <v>0</v>
      </c>
      <c r="TU172" s="66">
        <f>'СДП (план)'!CH173</f>
        <v>0</v>
      </c>
      <c r="TV172" s="66">
        <f t="shared" si="4942"/>
        <v>0</v>
      </c>
      <c r="TW172" s="66">
        <f t="shared" si="4943"/>
        <v>0</v>
      </c>
      <c r="TX172" s="164"/>
      <c r="TY172" s="164"/>
      <c r="TZ172" s="164"/>
      <c r="UA172" s="164"/>
      <c r="UB172" s="164"/>
      <c r="UC172" s="164"/>
      <c r="UD172" s="100">
        <f t="shared" ref="UD172:UF172" si="5189">SUM(UD173:UD178)</f>
        <v>0</v>
      </c>
      <c r="UE172" s="100">
        <f t="shared" si="5189"/>
        <v>0</v>
      </c>
      <c r="UF172" s="100">
        <f t="shared" si="5189"/>
        <v>0</v>
      </c>
      <c r="UG172" s="66">
        <f t="shared" si="4204"/>
        <v>0</v>
      </c>
      <c r="UH172" s="66">
        <f t="shared" si="4205"/>
        <v>0</v>
      </c>
      <c r="UI172" s="66"/>
      <c r="UJ172" s="66"/>
      <c r="UK172" s="66"/>
      <c r="UL172" s="66"/>
      <c r="UM172" s="66"/>
      <c r="UN172" s="66"/>
      <c r="UO172" s="66"/>
      <c r="UP172" s="66"/>
      <c r="UQ172" s="66"/>
      <c r="UR172" s="66"/>
      <c r="US172" s="66"/>
      <c r="UT172" s="66"/>
      <c r="UU172" s="66"/>
      <c r="UV172" s="66"/>
      <c r="UW172" s="66"/>
      <c r="UX172" s="100">
        <f>'СДП (план)'!CK173</f>
        <v>113</v>
      </c>
      <c r="UY172" s="100">
        <f>'СДП (план)'!CL173</f>
        <v>2948290.3991999999</v>
      </c>
      <c r="UZ172" s="43">
        <f t="shared" si="4048"/>
        <v>9.4166666666666661</v>
      </c>
      <c r="VA172" s="43">
        <f t="shared" si="4049"/>
        <v>245690.86659999998</v>
      </c>
      <c r="VB172" s="100">
        <f>SUM(VB173:VB178)</f>
        <v>4</v>
      </c>
      <c r="VC172" s="100">
        <f t="shared" ref="VC172:VL172" si="5190">SUM(VC173:VC178)</f>
        <v>190559.15</v>
      </c>
      <c r="VD172" s="100">
        <f t="shared" si="5190"/>
        <v>35</v>
      </c>
      <c r="VE172" s="100">
        <f t="shared" si="5190"/>
        <v>0</v>
      </c>
      <c r="VF172" s="100">
        <f t="shared" si="5190"/>
        <v>0</v>
      </c>
      <c r="VG172" s="100">
        <f t="shared" si="5190"/>
        <v>0</v>
      </c>
      <c r="VH172" s="100">
        <f t="shared" si="5190"/>
        <v>111.42999999999999</v>
      </c>
      <c r="VI172" s="100">
        <f t="shared" si="5190"/>
        <v>17.085833333333337</v>
      </c>
      <c r="VJ172" s="100">
        <f t="shared" si="5190"/>
        <v>3.2</v>
      </c>
      <c r="VK172" s="66">
        <f t="shared" si="5190"/>
        <v>-5.4166666666666679</v>
      </c>
      <c r="VL172" s="66">
        <f t="shared" si="5190"/>
        <v>-55131.716599999992</v>
      </c>
      <c r="VM172" s="398" t="e">
        <f>VLOOKUP($C172,'СДП (план)'!$C$11:$CL$254,107,0)</f>
        <v>#REF!</v>
      </c>
      <c r="VN172" s="398" t="e">
        <f>VLOOKUP($C172,'СДП (план)'!$C$11:$CL$254,108,0)</f>
        <v>#REF!</v>
      </c>
      <c r="VO172" s="399" t="e">
        <f t="shared" si="4688"/>
        <v>#REF!</v>
      </c>
      <c r="VP172" s="399" t="e">
        <f t="shared" si="4689"/>
        <v>#REF!</v>
      </c>
      <c r="VQ172" s="398"/>
      <c r="VR172" s="398"/>
      <c r="VS172" s="400"/>
      <c r="VT172" s="400"/>
    </row>
    <row r="173" spans="1:592" s="32" customFormat="1" ht="25.5" hidden="1" x14ac:dyDescent="0.2">
      <c r="A173" s="182"/>
      <c r="B173" s="182">
        <v>134</v>
      </c>
      <c r="C173" s="265" t="s">
        <v>426</v>
      </c>
      <c r="D173" s="485" t="s">
        <v>229</v>
      </c>
      <c r="E173" s="461">
        <v>16026</v>
      </c>
      <c r="F173" s="462">
        <v>0.8</v>
      </c>
      <c r="G173" s="463"/>
      <c r="H173" s="464">
        <v>1</v>
      </c>
      <c r="I173" s="196"/>
      <c r="J173" s="196"/>
      <c r="K173" s="1">
        <v>1.4</v>
      </c>
      <c r="L173" s="1">
        <v>1.68</v>
      </c>
      <c r="M173" s="1">
        <v>2.23</v>
      </c>
      <c r="N173" s="9">
        <v>2.57</v>
      </c>
      <c r="O173" s="44">
        <f>'СДП (план)'!O174</f>
        <v>18</v>
      </c>
      <c r="P173" s="44">
        <f>'СДП (план)'!P174</f>
        <v>323084.16000000003</v>
      </c>
      <c r="Q173" s="43">
        <f t="shared" si="4819"/>
        <v>1.5</v>
      </c>
      <c r="R173" s="43">
        <f t="shared" si="4820"/>
        <v>26923.680000000004</v>
      </c>
      <c r="S173" s="43">
        <f>VLOOKUP($C173,'факт СДП 1 мес'!$D$8:$HP$251,9,0)</f>
        <v>0</v>
      </c>
      <c r="T173" s="43">
        <f>VLOOKUP($C173,'факт СДП 1 мес'!$D$8:$HP$251,10,0)</f>
        <v>0</v>
      </c>
      <c r="U173" s="43">
        <f>VLOOKUP($C173,'факт СДП 1 мес'!$D$8:$HP$251,11,0)</f>
        <v>0</v>
      </c>
      <c r="V173" s="43">
        <f>VLOOKUP($C173,'факт СДП 1 мес'!$D$8:$HP$251,12,0)</f>
        <v>0</v>
      </c>
      <c r="W173" s="43">
        <f>VLOOKUP($C173,'факт СДП 1 мес'!$D$8:$HP$251,13,0)</f>
        <v>0</v>
      </c>
      <c r="X173" s="43">
        <f>VLOOKUP($C173,'факт СДП 1 мес'!$D$8:$HP$251,14,0)</f>
        <v>0</v>
      </c>
      <c r="Y173" s="43">
        <f t="shared" ref="Y173:Y178" si="5191">SUM(O173*$F173)</f>
        <v>14.4</v>
      </c>
      <c r="Z173" s="43">
        <f t="shared" ref="Z173:Z178" si="5192">SUM(Q173*$F173)</f>
        <v>1.2000000000000002</v>
      </c>
      <c r="AA173" s="43">
        <f t="shared" ref="AA173:AA178" si="5193">SUM(S173*$F173)</f>
        <v>0</v>
      </c>
      <c r="AB173" s="43">
        <f t="shared" ref="AB173:AB178" si="5194">SUM(S173-Q173)</f>
        <v>-1.5</v>
      </c>
      <c r="AC173" s="43">
        <f t="shared" si="4946"/>
        <v>-26923.680000000004</v>
      </c>
      <c r="AD173" s="145">
        <f>'СДП (план)'!Q174</f>
        <v>0</v>
      </c>
      <c r="AE173" s="145">
        <f>'СДП (план)'!R174</f>
        <v>0</v>
      </c>
      <c r="AF173" s="43">
        <f t="shared" si="4822"/>
        <v>0</v>
      </c>
      <c r="AG173" s="43">
        <f t="shared" si="4823"/>
        <v>0</v>
      </c>
      <c r="AH173" s="43">
        <f>VLOOKUP($C173,'факт СДП 1 мес'!$D$8:$HP$251,3,0)</f>
        <v>0</v>
      </c>
      <c r="AI173" s="43">
        <f>VLOOKUP($C173,'факт СДП 1 мес'!$D$8:$HP$251,4,0)</f>
        <v>0</v>
      </c>
      <c r="AJ173" s="43">
        <f>VLOOKUP($C173,'факт СДП 1 мес'!$D$8:$HP$251,5,0)</f>
        <v>0</v>
      </c>
      <c r="AK173" s="43">
        <f>VLOOKUP($C173,'факт СДП 1 мес'!$D$8:$HP$251,6,0)</f>
        <v>0</v>
      </c>
      <c r="AL173" s="43">
        <f>VLOOKUP($C173,'факт СДП 1 мес'!$D$8:$HP$251,7,0)</f>
        <v>0</v>
      </c>
      <c r="AM173" s="43">
        <f>VLOOKUP($C173,'факт СДП 1 мес'!$D$8:$HP$251,8,0)</f>
        <v>0</v>
      </c>
      <c r="AN173" s="43">
        <f t="shared" ref="AN173:AN178" si="5195">SUM(AD173*$F173)</f>
        <v>0</v>
      </c>
      <c r="AO173" s="43">
        <f t="shared" ref="AO173:AO178" si="5196">SUM(AF173*$F173)</f>
        <v>0</v>
      </c>
      <c r="AP173" s="43">
        <f t="shared" ref="AP173:AP178" si="5197">SUM(AH173*$F173)</f>
        <v>0</v>
      </c>
      <c r="AQ173" s="43">
        <f t="shared" si="4948"/>
        <v>0</v>
      </c>
      <c r="AR173" s="43">
        <f t="shared" si="4949"/>
        <v>0</v>
      </c>
      <c r="AS173" s="44">
        <f>'СДП (план)'!S174</f>
        <v>0</v>
      </c>
      <c r="AT173" s="43">
        <f>'СДП (план)'!T174</f>
        <v>0</v>
      </c>
      <c r="AU173" s="43">
        <f t="shared" si="4826"/>
        <v>0</v>
      </c>
      <c r="AV173" s="43">
        <f t="shared" si="4827"/>
        <v>0</v>
      </c>
      <c r="AW173" s="43">
        <f>VLOOKUP($C173,'факт СДП 1 мес'!$D$8:$HP$251,159,0)</f>
        <v>0</v>
      </c>
      <c r="AX173" s="43">
        <f>VLOOKUP($C173,'факт СДП 1 мес'!$D$8:$HP$251,160,0)</f>
        <v>0</v>
      </c>
      <c r="AY173" s="43">
        <f>VLOOKUP($C173,'факт СДП 1 мес'!$D$8:$HP$251,161,0)</f>
        <v>0</v>
      </c>
      <c r="AZ173" s="43">
        <f>VLOOKUP($C173,'факт СДП 1 мес'!$D$8:$HP$251,162,0)</f>
        <v>0</v>
      </c>
      <c r="BA173" s="43">
        <f>VLOOKUP($C173,'факт СДП 1 мес'!$D$8:$HP$251,163,0)</f>
        <v>0</v>
      </c>
      <c r="BB173" s="43">
        <f>VLOOKUP($C173,'факт СДП 1 мес'!$D$8:$HP$251,164,0)</f>
        <v>0</v>
      </c>
      <c r="BC173" s="43">
        <f t="shared" ref="BC173:BC178" si="5198">SUM(AS173*$F173)</f>
        <v>0</v>
      </c>
      <c r="BD173" s="43">
        <f t="shared" ref="BD173:BD178" si="5199">SUM(AU173*$F173)</f>
        <v>0</v>
      </c>
      <c r="BE173" s="43">
        <f t="shared" ref="BE173:BE178" si="5200">SUM(AW173*$F173)</f>
        <v>0</v>
      </c>
      <c r="BF173" s="43">
        <f t="shared" si="5156"/>
        <v>0</v>
      </c>
      <c r="BG173" s="43">
        <f t="shared" si="5157"/>
        <v>0</v>
      </c>
      <c r="BH173" s="88">
        <f>'СДП (план)'!U174</f>
        <v>0</v>
      </c>
      <c r="BI173" s="3">
        <f>'СДП (план)'!V174</f>
        <v>0</v>
      </c>
      <c r="BJ173" s="43">
        <f t="shared" si="4828"/>
        <v>0</v>
      </c>
      <c r="BK173" s="43">
        <f t="shared" si="4829"/>
        <v>0</v>
      </c>
      <c r="BL173" s="43">
        <f>VLOOKUP($C173,'факт СДП 1 мес'!$D$8:$HP$251,21,0)</f>
        <v>0</v>
      </c>
      <c r="BM173" s="43">
        <f>VLOOKUP($C173,'факт СДП 1 мес'!$D$8:$HP$251,22,0)</f>
        <v>0</v>
      </c>
      <c r="BN173" s="43">
        <f>VLOOKUP($C173,'факт СДП 1 мес'!$D$8:$HP$251,23,0)</f>
        <v>0</v>
      </c>
      <c r="BO173" s="43">
        <f>VLOOKUP($C173,'факт СДП 1 мес'!$D$8:$HP$251,24,0)</f>
        <v>0</v>
      </c>
      <c r="BP173" s="43">
        <f>VLOOKUP($C173,'факт СДП 1 мес'!$D$8:$HP$251,25,0)</f>
        <v>0</v>
      </c>
      <c r="BQ173" s="43">
        <f>VLOOKUP($C173,'факт СДП 1 мес'!$D$8:$HP$251,26,0)</f>
        <v>0</v>
      </c>
      <c r="BR173" s="43">
        <f t="shared" ref="BR173:BR178" si="5201">SUM(BH173*$F173)</f>
        <v>0</v>
      </c>
      <c r="BS173" s="43">
        <f t="shared" ref="BS173:BS178" si="5202">SUM(BJ173*$F173)</f>
        <v>0</v>
      </c>
      <c r="BT173" s="43">
        <f t="shared" ref="BT173:BT178" si="5203">SUM(BL173*$F173)</f>
        <v>0</v>
      </c>
      <c r="BU173" s="43">
        <f t="shared" si="4092"/>
        <v>0</v>
      </c>
      <c r="BV173" s="43">
        <f t="shared" si="4093"/>
        <v>0</v>
      </c>
      <c r="BW173" s="44">
        <f>'СДП (план)'!W174</f>
        <v>0</v>
      </c>
      <c r="BX173" s="43">
        <f>'СДП (план)'!X174</f>
        <v>0</v>
      </c>
      <c r="BY173" s="43">
        <f t="shared" si="4830"/>
        <v>0</v>
      </c>
      <c r="BZ173" s="43">
        <f t="shared" si="4831"/>
        <v>0</v>
      </c>
      <c r="CA173" s="43">
        <f>VLOOKUP($C173,'факт СДП 1 мес'!$D$8:$HP$251,15,0)</f>
        <v>0</v>
      </c>
      <c r="CB173" s="43">
        <f>VLOOKUP($C173,'факт СДП 1 мес'!$D$8:$HP$251,16,0)</f>
        <v>0</v>
      </c>
      <c r="CC173" s="43">
        <f>VLOOKUP($C173,'факт СДП 1 мес'!$D$8:$HP$251,17,0)</f>
        <v>0</v>
      </c>
      <c r="CD173" s="43">
        <f>VLOOKUP($C173,'факт СДП 1 мес'!$D$8:$HP$251,18,0)</f>
        <v>0</v>
      </c>
      <c r="CE173" s="43">
        <f>VLOOKUP($C173,'факт СДП 1 мес'!$D$8:$HP$251,19,0)</f>
        <v>0</v>
      </c>
      <c r="CF173" s="43">
        <f>VLOOKUP($C173,'факт СДП 1 мес'!$D$8:$HP$251,20,0)</f>
        <v>0</v>
      </c>
      <c r="CG173" s="43">
        <f t="shared" ref="CG173:CG178" si="5204">SUM(BW173*$F173)</f>
        <v>0</v>
      </c>
      <c r="CH173" s="43">
        <f t="shared" ref="CH173:CH178" si="5205">SUM(BY173*$F173)</f>
        <v>0</v>
      </c>
      <c r="CI173" s="43">
        <f t="shared" ref="CI173:CI178" si="5206">SUM(CA173*$F173)</f>
        <v>0</v>
      </c>
      <c r="CJ173" s="43">
        <f t="shared" si="4787"/>
        <v>0</v>
      </c>
      <c r="CK173" s="43">
        <f t="shared" si="4788"/>
        <v>0</v>
      </c>
      <c r="CL173" s="45">
        <f>'СДП (план)'!Y174</f>
        <v>0</v>
      </c>
      <c r="CM173" s="43">
        <f>'СДП (план)'!Z174</f>
        <v>0</v>
      </c>
      <c r="CN173" s="43">
        <f t="shared" si="4832"/>
        <v>0</v>
      </c>
      <c r="CO173" s="43">
        <f t="shared" si="4833"/>
        <v>0</v>
      </c>
      <c r="CP173" s="43">
        <f>VLOOKUP($C173,'факт СДП 1 мес'!$D$8:$HP$251,165,0)</f>
        <v>0</v>
      </c>
      <c r="CQ173" s="43">
        <f>VLOOKUP($C173,'факт СДП 1 мес'!$D$8:$HP$251,166,0)</f>
        <v>0</v>
      </c>
      <c r="CR173" s="43">
        <f>VLOOKUP($C173,'факт СДП 1 мес'!$D$8:$HP$251,167,0)</f>
        <v>0</v>
      </c>
      <c r="CS173" s="43">
        <f>VLOOKUP($C173,'факт СДП 1 мес'!$D$8:$HP$251,168,0)</f>
        <v>0</v>
      </c>
      <c r="CT173" s="43">
        <f>VLOOKUP($C173,'факт СДП 1 мес'!$D$8:$HP$251,169,0)</f>
        <v>0</v>
      </c>
      <c r="CU173" s="43">
        <f>VLOOKUP($C173,'факт СДП 1 мес'!$D$8:$HP$251,170,0)</f>
        <v>0</v>
      </c>
      <c r="CV173" s="43">
        <f t="shared" ref="CV173:CV178" si="5207">SUM(CL173*$F173)</f>
        <v>0</v>
      </c>
      <c r="CW173" s="43">
        <f t="shared" ref="CW173:CW178" si="5208">SUM(CN173*$F173)</f>
        <v>0</v>
      </c>
      <c r="CX173" s="43">
        <f t="shared" ref="CX173:CX178" si="5209">SUM(CP173*$F173)</f>
        <v>0</v>
      </c>
      <c r="CY173" s="43">
        <f t="shared" si="4834"/>
        <v>0</v>
      </c>
      <c r="CZ173" s="43">
        <f t="shared" si="4835"/>
        <v>0</v>
      </c>
      <c r="DA173" s="5">
        <f>'СДП (план)'!AA174</f>
        <v>0</v>
      </c>
      <c r="DB173" s="3">
        <f>'СДП (план)'!AB174</f>
        <v>0</v>
      </c>
      <c r="DC173" s="43">
        <f t="shared" si="4836"/>
        <v>0</v>
      </c>
      <c r="DD173" s="43">
        <f t="shared" si="4837"/>
        <v>0</v>
      </c>
      <c r="DE173" s="43">
        <f>VLOOKUP($C173,'факт СДП 1 мес'!$D$8:$HP$251,57,0)</f>
        <v>0</v>
      </c>
      <c r="DF173" s="43">
        <f>VLOOKUP($C173,'факт СДП 1 мес'!$D$8:$HP$251,58,0)</f>
        <v>0</v>
      </c>
      <c r="DG173" s="43">
        <f>VLOOKUP($C173,'факт СДП 1 мес'!$D$8:$HP$251,59,0)</f>
        <v>0</v>
      </c>
      <c r="DH173" s="43">
        <f>VLOOKUP($C173,'факт СДП 1 мес'!$D$8:$HP$251,60,0)</f>
        <v>0</v>
      </c>
      <c r="DI173" s="43">
        <f>VLOOKUP($C173,'факт СДП 1 мес'!$D$8:$HP$251,61,0)</f>
        <v>0</v>
      </c>
      <c r="DJ173" s="43">
        <f>VLOOKUP($C173,'факт СДП 1 мес'!$D$8:$HP$251,62,0)</f>
        <v>0</v>
      </c>
      <c r="DK173" s="43">
        <f t="shared" ref="DK173:DK178" si="5210">SUM(DA173*$F173)</f>
        <v>0</v>
      </c>
      <c r="DL173" s="43">
        <f t="shared" ref="DL173:DL178" si="5211">SUM(DC173*$F173)</f>
        <v>0</v>
      </c>
      <c r="DM173" s="43">
        <f t="shared" ref="DM173:DM178" si="5212">SUM(DE173*$F173)</f>
        <v>0</v>
      </c>
      <c r="DN173" s="43">
        <f t="shared" si="4838"/>
        <v>0</v>
      </c>
      <c r="DO173" s="43">
        <f t="shared" si="4839"/>
        <v>0</v>
      </c>
      <c r="DP173" s="5">
        <f>'СДП (план)'!AC174</f>
        <v>20</v>
      </c>
      <c r="DQ173" s="3">
        <f>'СДП (план)'!AD174</f>
        <v>358982.39999999997</v>
      </c>
      <c r="DR173" s="43">
        <f t="shared" si="4840"/>
        <v>1.6666666666666667</v>
      </c>
      <c r="DS173" s="43">
        <f t="shared" si="4841"/>
        <v>29915.199999999997</v>
      </c>
      <c r="DT173" s="43">
        <f>VLOOKUP($C173,'факт СДП 1 мес'!$D$8:$HP$251,33,0)</f>
        <v>0</v>
      </c>
      <c r="DU173" s="43">
        <f>VLOOKUP($C173,'факт СДП 1 мес'!$D$8:$HP$251,34,0)</f>
        <v>0</v>
      </c>
      <c r="DV173" s="43">
        <f>VLOOKUP($C173,'факт СДП 1 мес'!$D$8:$HP$251,35,0)</f>
        <v>0</v>
      </c>
      <c r="DW173" s="43">
        <f>VLOOKUP($C173,'факт СДП 1 мес'!$D$8:$HP$251,36,0)</f>
        <v>0</v>
      </c>
      <c r="DX173" s="43">
        <f>VLOOKUP($C173,'факт СДП 1 мес'!$D$8:$HP$251,37,0)</f>
        <v>0</v>
      </c>
      <c r="DY173" s="43">
        <f>VLOOKUP($C173,'факт СДП 1 мес'!$D$8:$HP$251,38,0)</f>
        <v>0</v>
      </c>
      <c r="DZ173" s="43">
        <f t="shared" ref="DZ173:DZ178" si="5213">SUM(DP173*$F173)</f>
        <v>16</v>
      </c>
      <c r="EA173" s="43">
        <f t="shared" ref="EA173:EA178" si="5214">SUM(DR173*$F173)</f>
        <v>1.3333333333333335</v>
      </c>
      <c r="EB173" s="43">
        <f t="shared" ref="EB173:EB178" si="5215">SUM(DT173*$F173)</f>
        <v>0</v>
      </c>
      <c r="EC173" s="43">
        <f t="shared" ref="EC173:EC178" si="5216">SUM(DT173-DR173)</f>
        <v>-1.6666666666666667</v>
      </c>
      <c r="ED173" s="43">
        <f t="shared" si="4957"/>
        <v>-29915.199999999997</v>
      </c>
      <c r="EE173" s="5">
        <f>'СДП (план)'!AE174</f>
        <v>0</v>
      </c>
      <c r="EF173" s="3">
        <f>'СДП (план)'!AF174</f>
        <v>0</v>
      </c>
      <c r="EG173" s="43">
        <f t="shared" si="4844"/>
        <v>0</v>
      </c>
      <c r="EH173" s="43">
        <f t="shared" si="4845"/>
        <v>0</v>
      </c>
      <c r="EI173" s="43">
        <f>VLOOKUP($C173,'факт СДП 1 мес'!$D$8:$HP$251,27,0)</f>
        <v>0</v>
      </c>
      <c r="EJ173" s="43">
        <f>VLOOKUP($C173,'факт СДП 1 мес'!$D$8:$HP$251,28,0)</f>
        <v>0</v>
      </c>
      <c r="EK173" s="43">
        <f>VLOOKUP($C173,'факт СДП 1 мес'!$D$8:$HP$251,29,0)</f>
        <v>0</v>
      </c>
      <c r="EL173" s="43">
        <f>VLOOKUP($C173,'факт СДП 1 мес'!$D$8:$HP$251,30,0)</f>
        <v>0</v>
      </c>
      <c r="EM173" s="43">
        <f>VLOOKUP($C173,'факт СДП 1 мес'!$D$8:$HP$251,31,0)</f>
        <v>0</v>
      </c>
      <c r="EN173" s="43">
        <f>VLOOKUP($C173,'факт СДП 1 мес'!$D$8:$HP$251,32,0)</f>
        <v>0</v>
      </c>
      <c r="EO173" s="43">
        <f t="shared" ref="EO173:EO178" si="5217">SUM(EE173*$F173)</f>
        <v>0</v>
      </c>
      <c r="EP173" s="43">
        <f t="shared" ref="EP173:EP178" si="5218">SUM(EG173*$F173)</f>
        <v>0</v>
      </c>
      <c r="EQ173" s="43">
        <f t="shared" ref="EQ173:EQ178" si="5219">SUM(EI173*$F173)</f>
        <v>0</v>
      </c>
      <c r="ER173" s="43">
        <f t="shared" si="4959"/>
        <v>0</v>
      </c>
      <c r="ES173" s="43">
        <f t="shared" si="4960"/>
        <v>0</v>
      </c>
      <c r="ET173" s="46">
        <f>'СДП (план)'!AG174</f>
        <v>0</v>
      </c>
      <c r="EU173" s="43">
        <f>'СДП (план)'!AH174</f>
        <v>0</v>
      </c>
      <c r="EV173" s="43">
        <f t="shared" si="4848"/>
        <v>0</v>
      </c>
      <c r="EW173" s="43">
        <f t="shared" si="4849"/>
        <v>0</v>
      </c>
      <c r="EX173" s="43">
        <f>VLOOKUP($C173,'факт СДП 1 мес'!$D$8:$HP$251,87,0)</f>
        <v>0</v>
      </c>
      <c r="EY173" s="43">
        <f>VLOOKUP($C173,'факт СДП 1 мес'!$D$8:$HP$251,88,0)</f>
        <v>0</v>
      </c>
      <c r="EZ173" s="43">
        <f>VLOOKUP($C173,'факт СДП 1 мес'!$D$8:$HP$251,89,0)</f>
        <v>0</v>
      </c>
      <c r="FA173" s="43">
        <f>VLOOKUP($C173,'факт СДП 1 мес'!$D$8:$HP$251,90,0)</f>
        <v>0</v>
      </c>
      <c r="FB173" s="43">
        <f>VLOOKUP($C173,'факт СДП 1 мес'!$D$8:$HP$251,91,0)</f>
        <v>0</v>
      </c>
      <c r="FC173" s="43">
        <f>VLOOKUP($C173,'факт СДП 1 мес'!$D$8:$HP$251,92,0)</f>
        <v>0</v>
      </c>
      <c r="FD173" s="43">
        <f t="shared" ref="FD173:FD178" si="5220">SUM(ET173*$F173)</f>
        <v>0</v>
      </c>
      <c r="FE173" s="43">
        <f t="shared" ref="FE173:FE178" si="5221">SUM(EV173*$F173)</f>
        <v>0</v>
      </c>
      <c r="FF173" s="43">
        <f t="shared" ref="FF173:FF178" si="5222">SUM(EX173*$F173)</f>
        <v>0</v>
      </c>
      <c r="FG173" s="43">
        <f t="shared" si="4850"/>
        <v>0</v>
      </c>
      <c r="FH173" s="43">
        <f t="shared" si="4851"/>
        <v>0</v>
      </c>
      <c r="FI173" s="44">
        <f>'СДП (план)'!AI174</f>
        <v>0</v>
      </c>
      <c r="FJ173" s="43">
        <f>'СДП (план)'!AJ174</f>
        <v>0</v>
      </c>
      <c r="FK173" s="43">
        <f t="shared" si="4852"/>
        <v>0</v>
      </c>
      <c r="FL173" s="43">
        <f t="shared" si="4853"/>
        <v>0</v>
      </c>
      <c r="FM173" s="43">
        <f>VLOOKUP($C173,'факт СДП 1 мес'!$D$8:$HP$251,39,0)</f>
        <v>0</v>
      </c>
      <c r="FN173" s="43">
        <f>VLOOKUP($C173,'факт СДП 1 мес'!$D$8:$HP$251,40,0)</f>
        <v>0</v>
      </c>
      <c r="FO173" s="43">
        <f>VLOOKUP($C173,'факт СДП 1 мес'!$D$8:$HP$251,41,0)</f>
        <v>0</v>
      </c>
      <c r="FP173" s="43">
        <f>VLOOKUP($C173,'факт СДП 1 мес'!$D$8:$HP$251,42,0)</f>
        <v>0</v>
      </c>
      <c r="FQ173" s="43">
        <f>VLOOKUP($C173,'факт СДП 1 мес'!$D$8:$HP$251,43,0)</f>
        <v>0</v>
      </c>
      <c r="FR173" s="43">
        <f>VLOOKUP($C173,'факт СДП 1 мес'!$D$8:$HP$251,44,0)</f>
        <v>0</v>
      </c>
      <c r="FS173" s="43">
        <f t="shared" ref="FS173:FS178" si="5223">SUM(FI173*$F173)</f>
        <v>0</v>
      </c>
      <c r="FT173" s="43">
        <f t="shared" ref="FT173:FT178" si="5224">SUM(FK173*$F173)</f>
        <v>0</v>
      </c>
      <c r="FU173" s="43">
        <f t="shared" ref="FU173:FU178" si="5225">SUM(FM173*$F173)</f>
        <v>0</v>
      </c>
      <c r="FV173" s="43">
        <f t="shared" si="4854"/>
        <v>0</v>
      </c>
      <c r="FW173" s="43">
        <f t="shared" si="4855"/>
        <v>0</v>
      </c>
      <c r="FX173" s="44">
        <f>'СДП (план)'!AK174</f>
        <v>0</v>
      </c>
      <c r="FY173" s="43">
        <f>'СДП (план)'!AL174</f>
        <v>0</v>
      </c>
      <c r="FZ173" s="43">
        <f t="shared" si="4856"/>
        <v>0</v>
      </c>
      <c r="GA173" s="43">
        <f t="shared" si="4857"/>
        <v>0</v>
      </c>
      <c r="GB173" s="43">
        <f>VLOOKUP($C173,'факт СДП 1 мес'!$D$8:$HP$251,45,0)</f>
        <v>0</v>
      </c>
      <c r="GC173" s="43">
        <f>VLOOKUP($C173,'факт СДП 1 мес'!$D$8:$HP$251,46,0)</f>
        <v>0</v>
      </c>
      <c r="GD173" s="43">
        <f>VLOOKUP($C173,'факт СДП 1 мес'!$D$8:$HP$251,47,0)</f>
        <v>0</v>
      </c>
      <c r="GE173" s="43">
        <f>VLOOKUP($C173,'факт СДП 1 мес'!$D$8:$HP$251,48,0)</f>
        <v>0</v>
      </c>
      <c r="GF173" s="43">
        <f>VLOOKUP($C173,'факт СДП 1 мес'!$D$8:$HP$251,49,0)</f>
        <v>0</v>
      </c>
      <c r="GG173" s="43">
        <f>VLOOKUP($C173,'факт СДП 1 мес'!$D$8:$HP$251,50,0)</f>
        <v>0</v>
      </c>
      <c r="GH173" s="43">
        <f t="shared" ref="GH173:GH178" si="5226">SUM(FX173*$F173)</f>
        <v>0</v>
      </c>
      <c r="GI173" s="43">
        <f t="shared" ref="GI173:GI178" si="5227">SUM(FZ173*$F173)</f>
        <v>0</v>
      </c>
      <c r="GJ173" s="43">
        <f t="shared" ref="GJ173:GJ178" si="5228">SUM(GB173*$F173)</f>
        <v>0</v>
      </c>
      <c r="GK173" s="43">
        <f t="shared" si="4858"/>
        <v>0</v>
      </c>
      <c r="GL173" s="43">
        <f t="shared" si="4859"/>
        <v>0</v>
      </c>
      <c r="GM173" s="5">
        <f>'СДП (план)'!AM174</f>
        <v>0</v>
      </c>
      <c r="GN173" s="3">
        <f>'СДП (план)'!AN174</f>
        <v>0</v>
      </c>
      <c r="GO173" s="43">
        <f t="shared" si="4860"/>
        <v>0</v>
      </c>
      <c r="GP173" s="43">
        <f t="shared" si="4861"/>
        <v>0</v>
      </c>
      <c r="GQ173" s="43">
        <f>VLOOKUP($C173,'факт СДП 1 мес'!$D$8:$HP$251,51,0)</f>
        <v>0</v>
      </c>
      <c r="GR173" s="43">
        <f>VLOOKUP($C173,'факт СДП 1 мес'!$D$8:$HP$251,52,0)</f>
        <v>0</v>
      </c>
      <c r="GS173" s="43">
        <f>VLOOKUP($C173,'факт СДП 1 мес'!$D$8:$HP$251,53,0)</f>
        <v>0</v>
      </c>
      <c r="GT173" s="43">
        <f>VLOOKUP($C173,'факт СДП 1 мес'!$D$8:$HP$251,54,0)</f>
        <v>0</v>
      </c>
      <c r="GU173" s="43">
        <f>VLOOKUP($C173,'факт СДП 1 мес'!$D$8:$HP$251,55,0)</f>
        <v>0</v>
      </c>
      <c r="GV173" s="43">
        <f>VLOOKUP($C173,'факт СДП 1 мес'!$D$8:$HP$251,56,0)</f>
        <v>0</v>
      </c>
      <c r="GW173" s="43">
        <f t="shared" ref="GW173:GW178" si="5229">SUM(GM173*$F173)</f>
        <v>0</v>
      </c>
      <c r="GX173" s="43">
        <f t="shared" ref="GX173:GX178" si="5230">SUM(GO173*$F173)</f>
        <v>0</v>
      </c>
      <c r="GY173" s="43">
        <f t="shared" ref="GY173:GY178" si="5231">SUM(GQ173*$F173)</f>
        <v>0</v>
      </c>
      <c r="GZ173" s="43">
        <f t="shared" si="4862"/>
        <v>0</v>
      </c>
      <c r="HA173" s="43">
        <f t="shared" si="4863"/>
        <v>0</v>
      </c>
      <c r="HB173" s="5">
        <f>'СДП (план)'!AO174</f>
        <v>0</v>
      </c>
      <c r="HC173" s="3">
        <f>'СДП (план)'!AP174</f>
        <v>0</v>
      </c>
      <c r="HD173" s="43">
        <f t="shared" si="4864"/>
        <v>0</v>
      </c>
      <c r="HE173" s="43">
        <f t="shared" si="4865"/>
        <v>0</v>
      </c>
      <c r="HF173" s="43">
        <f>VLOOKUP($C173,'факт СДП 1 мес'!$D$8:$HP$251,141,0)</f>
        <v>0</v>
      </c>
      <c r="HG173" s="43">
        <f>VLOOKUP($C173,'факт СДП 1 мес'!$D$8:$HP$251,142,0)</f>
        <v>0</v>
      </c>
      <c r="HH173" s="43">
        <f>VLOOKUP($C173,'факт СДП 1 мес'!$D$8:$HP$251,143,0)</f>
        <v>0</v>
      </c>
      <c r="HI173" s="43">
        <f>VLOOKUP($C173,'факт СДП 1 мес'!$D$8:$HP$251,144,0)</f>
        <v>0</v>
      </c>
      <c r="HJ173" s="43">
        <f>VLOOKUP($C173,'факт СДП 1 мес'!$D$8:$HP$251,145,0)</f>
        <v>0</v>
      </c>
      <c r="HK173" s="43">
        <f>VLOOKUP($C173,'факт СДП 1 мес'!$D$8:$HP$251,146,0)</f>
        <v>0</v>
      </c>
      <c r="HL173" s="43">
        <f t="shared" ref="HL173:HL178" si="5232">SUM(HB173*$F173)</f>
        <v>0</v>
      </c>
      <c r="HM173" s="43">
        <f t="shared" ref="HM173:HM178" si="5233">SUM(HD173*$F173)</f>
        <v>0</v>
      </c>
      <c r="HN173" s="43">
        <f t="shared" ref="HN173:HN178" si="5234">SUM(HF173*$F173)</f>
        <v>0</v>
      </c>
      <c r="HO173" s="43">
        <f t="shared" si="4866"/>
        <v>0</v>
      </c>
      <c r="HP173" s="43">
        <f t="shared" si="4867"/>
        <v>0</v>
      </c>
      <c r="HQ173" s="44">
        <f>'СДП (план)'!AQ174</f>
        <v>0</v>
      </c>
      <c r="HR173" s="43">
        <f>'СДП (план)'!AR174</f>
        <v>0</v>
      </c>
      <c r="HS173" s="43">
        <f t="shared" si="4868"/>
        <v>0</v>
      </c>
      <c r="HT173" s="43">
        <f t="shared" si="4869"/>
        <v>0</v>
      </c>
      <c r="HU173" s="43">
        <f>VLOOKUP($C173,'факт СДП 1 мес'!$D$8:$HP$251,171,0)</f>
        <v>0</v>
      </c>
      <c r="HV173" s="43">
        <f>VLOOKUP($C173,'факт СДП 1 мес'!$D$8:$HP$251,172,0)</f>
        <v>0</v>
      </c>
      <c r="HW173" s="43">
        <f>VLOOKUP($C173,'факт СДП 1 мес'!$D$8:$HP$251,173,0)</f>
        <v>0</v>
      </c>
      <c r="HX173" s="43">
        <f>VLOOKUP($C173,'факт СДП 1 мес'!$D$8:$HP$251,174,0)</f>
        <v>0</v>
      </c>
      <c r="HY173" s="43">
        <f>VLOOKUP($C173,'факт СДП 1 мес'!$D$8:$HP$251,175,0)</f>
        <v>0</v>
      </c>
      <c r="HZ173" s="43">
        <f>VLOOKUP($C173,'факт СДП 1 мес'!$D$8:$HP$251,176,0)</f>
        <v>0</v>
      </c>
      <c r="IA173" s="43">
        <f t="shared" ref="IA173:IA178" si="5235">SUM(HQ173*$F173)</f>
        <v>0</v>
      </c>
      <c r="IB173" s="43">
        <f t="shared" ref="IB173:IB178" si="5236">SUM(HS173*$F173)</f>
        <v>0</v>
      </c>
      <c r="IC173" s="43">
        <f t="shared" ref="IC173:IC178" si="5237">SUM(HU173*$F173)</f>
        <v>0</v>
      </c>
      <c r="ID173" s="43">
        <f t="shared" si="4870"/>
        <v>0</v>
      </c>
      <c r="IE173" s="43">
        <f t="shared" si="4871"/>
        <v>0</v>
      </c>
      <c r="IF173" s="44">
        <f>'СДП (план)'!AS174</f>
        <v>0</v>
      </c>
      <c r="IG173" s="43">
        <f>'СДП (план)'!AT174</f>
        <v>0</v>
      </c>
      <c r="IH173" s="43">
        <f t="shared" si="4872"/>
        <v>0</v>
      </c>
      <c r="II173" s="43">
        <f t="shared" si="4873"/>
        <v>0</v>
      </c>
      <c r="IJ173" s="43">
        <f>VLOOKUP($C173,'факт СДП 1 мес'!$D$8:$HP$251,183,0)</f>
        <v>1</v>
      </c>
      <c r="IK173" s="43">
        <f>VLOOKUP($C173,'факт СДП 1 мес'!$D$8:$HP$251,184,0)</f>
        <v>20534.23</v>
      </c>
      <c r="IL173" s="43">
        <f>VLOOKUP($C173,'факт СДП 1 мес'!$D$8:$HP$251,185,0)</f>
        <v>8</v>
      </c>
      <c r="IM173" s="43">
        <f>VLOOKUP($C173,'факт СДП 1 мес'!$D$8:$HP$251,186,0)</f>
        <v>0</v>
      </c>
      <c r="IN173" s="43">
        <f>VLOOKUP($C173,'факт СДП 1 мес'!$D$8:$HP$251,187,0)</f>
        <v>0</v>
      </c>
      <c r="IO173" s="43">
        <f>VLOOKUP($C173,'факт СДП 1 мес'!$D$8:$HP$251,188,0)</f>
        <v>0</v>
      </c>
      <c r="IP173" s="43">
        <f t="shared" ref="IP173:IP178" si="5238">SUM(IF173*$F173)</f>
        <v>0</v>
      </c>
      <c r="IQ173" s="43">
        <f t="shared" ref="IQ173:IQ178" si="5239">SUM(IH173*$F173)</f>
        <v>0</v>
      </c>
      <c r="IR173" s="43">
        <f t="shared" ref="IR173:IR178" si="5240">SUM(IJ173*$F173)</f>
        <v>0.8</v>
      </c>
      <c r="IS173" s="43">
        <f t="shared" si="4874"/>
        <v>1</v>
      </c>
      <c r="IT173" s="43">
        <f t="shared" si="4875"/>
        <v>20534.23</v>
      </c>
      <c r="IU173" s="45">
        <f>'СДП (план)'!AU174</f>
        <v>0</v>
      </c>
      <c r="IV173" s="45">
        <f>'СДП (план)'!AV174</f>
        <v>0</v>
      </c>
      <c r="IW173" s="43">
        <f t="shared" si="4876"/>
        <v>0</v>
      </c>
      <c r="IX173" s="43">
        <f t="shared" si="4877"/>
        <v>0</v>
      </c>
      <c r="IY173" s="43">
        <f>VLOOKUP($C173,'факт СДП 1 мес'!$D$8:$HP$251,147,0)</f>
        <v>0</v>
      </c>
      <c r="IZ173" s="43">
        <f>VLOOKUP($C173,'факт СДП 1 мес'!$D$8:$HP$251,148,0)</f>
        <v>0</v>
      </c>
      <c r="JA173" s="43">
        <f>VLOOKUP($C173,'факт СДП 1 мес'!$D$8:$HP$251,149,0)</f>
        <v>0</v>
      </c>
      <c r="JB173" s="43">
        <f>VLOOKUP($C173,'факт СДП 1 мес'!$D$8:$HP$251,150,0)</f>
        <v>0</v>
      </c>
      <c r="JC173" s="43">
        <f>VLOOKUP($C173,'факт СДП 1 мес'!$D$8:$HP$251,151,0)</f>
        <v>0</v>
      </c>
      <c r="JD173" s="43">
        <f>VLOOKUP($C173,'факт СДП 1 мес'!$D$8:$HP$251,152,0)</f>
        <v>0</v>
      </c>
      <c r="JE173" s="43">
        <f t="shared" ref="JE173:JE178" si="5241">SUM(IU173*$F173)</f>
        <v>0</v>
      </c>
      <c r="JF173" s="43">
        <f t="shared" ref="JF173:JF178" si="5242">SUM(IW173*$F173)</f>
        <v>0</v>
      </c>
      <c r="JG173" s="43">
        <f t="shared" ref="JG173:JG178" si="5243">SUM(IY173*$F173)</f>
        <v>0</v>
      </c>
      <c r="JH173" s="43">
        <f t="shared" si="4878"/>
        <v>0</v>
      </c>
      <c r="JI173" s="43">
        <f t="shared" si="4879"/>
        <v>0</v>
      </c>
      <c r="JJ173" s="45">
        <f>'СДП (план)'!AW174</f>
        <v>0</v>
      </c>
      <c r="JK173" s="45">
        <f>'СДП (план)'!AX174</f>
        <v>0</v>
      </c>
      <c r="JL173" s="43">
        <f t="shared" si="4880"/>
        <v>0</v>
      </c>
      <c r="JM173" s="43">
        <f t="shared" si="4881"/>
        <v>0</v>
      </c>
      <c r="JN173" s="43">
        <f>VLOOKUP($C173,'факт СДП 1 мес'!$D$8:$HP$251,135,0)</f>
        <v>0</v>
      </c>
      <c r="JO173" s="43">
        <f>VLOOKUP($C173,'факт СДП 1 мес'!$D$8:$HP$251,136,0)</f>
        <v>0</v>
      </c>
      <c r="JP173" s="43">
        <f>VLOOKUP($C173,'факт СДП 1 мес'!$D$8:$HP$251,137,0)</f>
        <v>0</v>
      </c>
      <c r="JQ173" s="43">
        <f>VLOOKUP($C173,'факт СДП 1 мес'!$D$8:$HP$251,138,0)</f>
        <v>0</v>
      </c>
      <c r="JR173" s="43">
        <f>VLOOKUP($C173,'факт СДП 1 мес'!$D$8:$HP$251,139,0)</f>
        <v>0</v>
      </c>
      <c r="JS173" s="43">
        <f>VLOOKUP($C173,'факт СДП 1 мес'!$D$8:$HP$251,140,0)</f>
        <v>0</v>
      </c>
      <c r="JT173" s="43">
        <f t="shared" ref="JT173:JT178" si="5244">SUM(JJ173*$F173)</f>
        <v>0</v>
      </c>
      <c r="JU173" s="43">
        <f t="shared" ref="JU173:JU178" si="5245">SUM(JL173*$F173)</f>
        <v>0</v>
      </c>
      <c r="JV173" s="43">
        <f t="shared" ref="JV173:JV178" si="5246">SUM(JN173*$F173)</f>
        <v>0</v>
      </c>
      <c r="JW173" s="43">
        <f t="shared" si="4882"/>
        <v>0</v>
      </c>
      <c r="JX173" s="43">
        <f t="shared" si="4883"/>
        <v>0</v>
      </c>
      <c r="JY173" s="44">
        <f>'СДП (план)'!AY174</f>
        <v>0</v>
      </c>
      <c r="JZ173" s="43">
        <f>'СДП (план)'!AZ174</f>
        <v>0</v>
      </c>
      <c r="KA173" s="43">
        <f t="shared" si="4884"/>
        <v>0</v>
      </c>
      <c r="KB173" s="43">
        <f t="shared" si="4885"/>
        <v>0</v>
      </c>
      <c r="KC173" s="43">
        <f>VLOOKUP($C173,'факт СДП 1 мес'!$D$8:$HP$251,105,0)</f>
        <v>0</v>
      </c>
      <c r="KD173" s="43">
        <f>VLOOKUP($C173,'факт СДП 1 мес'!$D$8:$HP$251,106,0)</f>
        <v>0</v>
      </c>
      <c r="KE173" s="43">
        <f>VLOOKUP($C173,'факт СДП 1 мес'!$D$8:$HP$251,107,0)</f>
        <v>0</v>
      </c>
      <c r="KF173" s="43">
        <f>VLOOKUP($C173,'факт СДП 1 мес'!$D$8:$HP$251,108,0)</f>
        <v>0</v>
      </c>
      <c r="KG173" s="43">
        <f>VLOOKUP($C173,'факт СДП 1 мес'!$D$8:$HP$251,109,0)</f>
        <v>0</v>
      </c>
      <c r="KH173" s="43">
        <f>VLOOKUP($C173,'факт СДП 1 мес'!$D$8:$HP$251,110,0)</f>
        <v>0</v>
      </c>
      <c r="KI173" s="43">
        <f t="shared" ref="KI173:KI178" si="5247">SUM(JY173*$F173)</f>
        <v>0</v>
      </c>
      <c r="KJ173" s="43">
        <f t="shared" ref="KJ173:KJ178" si="5248">SUM(KA173*$F173)</f>
        <v>0</v>
      </c>
      <c r="KK173" s="43">
        <f t="shared" ref="KK173:KK178" si="5249">SUM(KC173*$F173)</f>
        <v>0</v>
      </c>
      <c r="KL173" s="43">
        <f t="shared" si="4886"/>
        <v>0</v>
      </c>
      <c r="KM173" s="43">
        <f t="shared" si="4887"/>
        <v>0</v>
      </c>
      <c r="KN173" s="44">
        <f>'СДП (план)'!BA174</f>
        <v>14</v>
      </c>
      <c r="KO173" s="43">
        <f>'СДП (план)'!BB174</f>
        <v>251287.67999999999</v>
      </c>
      <c r="KP173" s="43">
        <f t="shared" si="4888"/>
        <v>1.1666666666666667</v>
      </c>
      <c r="KQ173" s="43">
        <f t="shared" si="4889"/>
        <v>20940.64</v>
      </c>
      <c r="KR173" s="43">
        <f>VLOOKUP($C173,'факт СДП 1 мес'!$D$8:$HP$251,189,0)</f>
        <v>0</v>
      </c>
      <c r="KS173" s="43">
        <f>VLOOKUP($C173,'факт СДП 1 мес'!$D$8:$HP$251,190,0)</f>
        <v>0</v>
      </c>
      <c r="KT173" s="43">
        <f>VLOOKUP($C173,'факт СДП 1 мес'!$D$8:$HP$251,191,0)</f>
        <v>0</v>
      </c>
      <c r="KU173" s="43">
        <f>VLOOKUP($C173,'факт СДП 1 мес'!$D$8:$HP$251,192,0)</f>
        <v>0</v>
      </c>
      <c r="KV173" s="43">
        <f>VLOOKUP($C173,'факт СДП 1 мес'!$D$8:$HP$251,193,0)</f>
        <v>0</v>
      </c>
      <c r="KW173" s="43">
        <f>VLOOKUP($C173,'факт СДП 1 мес'!$D$8:$HP$251,194,0)</f>
        <v>0</v>
      </c>
      <c r="KX173" s="43">
        <f t="shared" ref="KX173:KX178" si="5250">SUM(KN173*$F173)</f>
        <v>11.200000000000001</v>
      </c>
      <c r="KY173" s="43">
        <f t="shared" ref="KY173:KY178" si="5251">SUM(KP173*$F173)</f>
        <v>0.93333333333333346</v>
      </c>
      <c r="KZ173" s="43">
        <f t="shared" ref="KZ173:KZ178" si="5252">SUM(KR173*$F173)</f>
        <v>0</v>
      </c>
      <c r="LA173" s="43">
        <f t="shared" si="4890"/>
        <v>-1.1666666666666667</v>
      </c>
      <c r="LB173" s="43">
        <f t="shared" si="4891"/>
        <v>-20940.64</v>
      </c>
      <c r="LC173" s="44">
        <f>'СДП (план)'!BC174</f>
        <v>9</v>
      </c>
      <c r="LD173" s="43">
        <f>'СДП (план)'!BD174</f>
        <v>193850.49600000001</v>
      </c>
      <c r="LE173" s="43">
        <f t="shared" si="4892"/>
        <v>0.75</v>
      </c>
      <c r="LF173" s="43">
        <f t="shared" si="4893"/>
        <v>16154.208000000001</v>
      </c>
      <c r="LG173" s="43">
        <f>VLOOKUP($C173,'факт СДП 1 мес'!$D$8:$HP$251,63,0)</f>
        <v>0</v>
      </c>
      <c r="LH173" s="43">
        <f>VLOOKUP($C173,'факт СДП 1 мес'!$D$8:$HP$251,64,0)</f>
        <v>0</v>
      </c>
      <c r="LI173" s="43">
        <f>VLOOKUP($C173,'факт СДП 1 мес'!$D$8:$HP$251,65,0)</f>
        <v>0</v>
      </c>
      <c r="LJ173" s="43">
        <f>VLOOKUP($C173,'факт СДП 1 мес'!$D$8:$HP$251,66,0)</f>
        <v>0</v>
      </c>
      <c r="LK173" s="43">
        <f>VLOOKUP($C173,'факт СДП 1 мес'!$D$8:$HP$251,67,0)</f>
        <v>0</v>
      </c>
      <c r="LL173" s="43">
        <f>VLOOKUP($C173,'факт СДП 1 мес'!$D$8:$HP$251,68,0)</f>
        <v>0</v>
      </c>
      <c r="LM173" s="43">
        <f t="shared" ref="LM173:LM178" si="5253">SUM(LC173*$F173)</f>
        <v>7.2</v>
      </c>
      <c r="LN173" s="43">
        <f t="shared" ref="LN173:LN178" si="5254">SUM(LE173*$F173)</f>
        <v>0.60000000000000009</v>
      </c>
      <c r="LO173" s="43">
        <f t="shared" ref="LO173:LO178" si="5255">SUM(LG173*$F173)</f>
        <v>0</v>
      </c>
      <c r="LP173" s="43">
        <f t="shared" si="4894"/>
        <v>-0.75</v>
      </c>
      <c r="LQ173" s="43">
        <f t="shared" si="4895"/>
        <v>-16154.208000000001</v>
      </c>
      <c r="LR173" s="44">
        <f>'СДП (план)'!BE174</f>
        <v>0</v>
      </c>
      <c r="LS173" s="43">
        <f>'СДП (план)'!BF174</f>
        <v>0</v>
      </c>
      <c r="LT173" s="43">
        <f t="shared" si="4896"/>
        <v>0</v>
      </c>
      <c r="LU173" s="43">
        <f t="shared" si="4897"/>
        <v>0</v>
      </c>
      <c r="LV173" s="43">
        <f>VLOOKUP($C173,'факт СДП 1 мес'!$D$8:$HP$251,69,0)</f>
        <v>0</v>
      </c>
      <c r="LW173" s="43">
        <f>VLOOKUP($C173,'факт СДП 1 мес'!$D$8:$HP$251,70,0)</f>
        <v>0</v>
      </c>
      <c r="LX173" s="43">
        <f>VLOOKUP($C173,'факт СДП 1 мес'!$D$8:$HP$251,71,0)</f>
        <v>0</v>
      </c>
      <c r="LY173" s="43">
        <f>VLOOKUP($C173,'факт СДП 1 мес'!$D$8:$HP$251,72,0)</f>
        <v>0</v>
      </c>
      <c r="LZ173" s="43">
        <f>VLOOKUP($C173,'факт СДП 1 мес'!$D$8:$HP$251,73,0)</f>
        <v>0</v>
      </c>
      <c r="MA173" s="43">
        <f>VLOOKUP($C173,'факт СДП 1 мес'!$D$8:$HP$251,74,0)</f>
        <v>0</v>
      </c>
      <c r="MB173" s="43">
        <f t="shared" ref="MB173:MB178" si="5256">SUM(LR173*$F173)</f>
        <v>0</v>
      </c>
      <c r="MC173" s="43">
        <f t="shared" ref="MC173:MC178" si="5257">SUM(LT173*$F173)</f>
        <v>0</v>
      </c>
      <c r="MD173" s="43">
        <f t="shared" ref="MD173:MD178" si="5258">SUM(LV173*$F173)</f>
        <v>0</v>
      </c>
      <c r="ME173" s="43">
        <f t="shared" si="4569"/>
        <v>0</v>
      </c>
      <c r="MF173" s="43">
        <f t="shared" si="4570"/>
        <v>0</v>
      </c>
      <c r="MG173" s="44">
        <f>'СДП (план)'!BG174</f>
        <v>0</v>
      </c>
      <c r="MH173" s="43">
        <f>'СДП (план)'!BH174</f>
        <v>0</v>
      </c>
      <c r="MI173" s="43">
        <f t="shared" si="4898"/>
        <v>0</v>
      </c>
      <c r="MJ173" s="43">
        <f t="shared" si="4899"/>
        <v>0</v>
      </c>
      <c r="MK173" s="43">
        <f>VLOOKUP($C173,'факт СДП 1 мес'!$D$8:$HP$251,75,0)</f>
        <v>0</v>
      </c>
      <c r="ML173" s="43">
        <f>VLOOKUP($C173,'факт СДП 1 мес'!$D$8:$HP$251,76,0)</f>
        <v>0</v>
      </c>
      <c r="MM173" s="43">
        <f>VLOOKUP($C173,'факт СДП 1 мес'!$D$8:$HP$251,77,0)</f>
        <v>0</v>
      </c>
      <c r="MN173" s="43">
        <f>VLOOKUP($C173,'факт СДП 1 мес'!$D$8:$HP$251,78,0)</f>
        <v>0</v>
      </c>
      <c r="MO173" s="43">
        <f>VLOOKUP($C173,'факт СДП 1 мес'!$D$8:$HP$251,79,0)</f>
        <v>0</v>
      </c>
      <c r="MP173" s="43">
        <f>VLOOKUP($C173,'факт СДП 1 мес'!$D$8:$HP$251,80,0)</f>
        <v>0</v>
      </c>
      <c r="MQ173" s="43">
        <f t="shared" ref="MQ173:MQ178" si="5259">SUM(MG173*$F173)</f>
        <v>0</v>
      </c>
      <c r="MR173" s="43">
        <f t="shared" ref="MR173:MR178" si="5260">SUM(MI173*$F173)</f>
        <v>0</v>
      </c>
      <c r="MS173" s="43">
        <f t="shared" ref="MS173:MS178" si="5261">SUM(MK173*$F173)</f>
        <v>0</v>
      </c>
      <c r="MT173" s="43">
        <f t="shared" si="4975"/>
        <v>0</v>
      </c>
      <c r="MU173" s="43">
        <f t="shared" si="4976"/>
        <v>0</v>
      </c>
      <c r="MV173" s="44">
        <f>'СДП (план)'!BI174</f>
        <v>5</v>
      </c>
      <c r="MW173" s="43">
        <f>'СДП (план)'!BJ174</f>
        <v>107694.72</v>
      </c>
      <c r="MX173" s="43">
        <f t="shared" si="4902"/>
        <v>0.41666666666666669</v>
      </c>
      <c r="MY173" s="43">
        <f t="shared" si="4903"/>
        <v>8974.56</v>
      </c>
      <c r="MZ173" s="43">
        <f>VLOOKUP($C173,'факт СДП 1 мес'!$D$8:$HP$251,81,0)</f>
        <v>0</v>
      </c>
      <c r="NA173" s="43">
        <f>VLOOKUP($C173,'факт СДП 1 мес'!$D$8:$HP$251,82,0)</f>
        <v>0</v>
      </c>
      <c r="NB173" s="43">
        <f>VLOOKUP($C173,'факт СДП 1 мес'!$D$8:$HP$251,83,0)</f>
        <v>0</v>
      </c>
      <c r="NC173" s="43">
        <f>VLOOKUP($C173,'факт СДП 1 мес'!$D$8:$HP$251,84,0)</f>
        <v>0</v>
      </c>
      <c r="ND173" s="43">
        <f>VLOOKUP($C173,'факт СДП 1 мес'!$D$8:$HP$251,85,0)</f>
        <v>0</v>
      </c>
      <c r="NE173" s="43">
        <f>VLOOKUP($C173,'факт СДП 1 мес'!$D$8:$HP$251,86,0)</f>
        <v>0</v>
      </c>
      <c r="NF173" s="43">
        <f t="shared" ref="NF173:NF178" si="5262">SUM(MV173*$F173)</f>
        <v>4</v>
      </c>
      <c r="NG173" s="43">
        <f t="shared" ref="NG173:NG178" si="5263">SUM(MX173*$F173)</f>
        <v>0.33333333333333337</v>
      </c>
      <c r="NH173" s="43">
        <f t="shared" ref="NH173:NH178" si="5264">SUM(MZ173*$F173)</f>
        <v>0</v>
      </c>
      <c r="NI173" s="43">
        <f t="shared" si="4978"/>
        <v>-0.41666666666666669</v>
      </c>
      <c r="NJ173" s="43">
        <f t="shared" si="4979"/>
        <v>-8974.56</v>
      </c>
      <c r="NK173" s="44">
        <f>'СДП (план)'!BK174</f>
        <v>8</v>
      </c>
      <c r="NL173" s="43">
        <f>'СДП (план)'!BL174</f>
        <v>172311.552</v>
      </c>
      <c r="NM173" s="43">
        <f t="shared" si="4906"/>
        <v>0.66666666666666663</v>
      </c>
      <c r="NN173" s="43">
        <f t="shared" si="4907"/>
        <v>14359.296</v>
      </c>
      <c r="NO173" s="43">
        <f>VLOOKUP($C173,'факт СДП 1 мес'!$D$8:$HP$251,99,0)</f>
        <v>1</v>
      </c>
      <c r="NP173" s="43">
        <f>VLOOKUP($C173,'факт СДП 1 мес'!$D$8:$HP$251,100,0)</f>
        <v>15348.4</v>
      </c>
      <c r="NQ173" s="43">
        <f>VLOOKUP($C173,'факт СДП 1 мес'!$D$8:$HP$251,101,0)</f>
        <v>10</v>
      </c>
      <c r="NR173" s="43">
        <f>VLOOKUP($C173,'факт СДП 1 мес'!$D$8:$HP$251,102,0)</f>
        <v>0</v>
      </c>
      <c r="NS173" s="43">
        <f>VLOOKUP($C173,'факт СДП 1 мес'!$D$8:$HP$251,103,0)</f>
        <v>0</v>
      </c>
      <c r="NT173" s="43">
        <f>VLOOKUP($C173,'факт СДП 1 мес'!$D$8:$HP$251,104,0)</f>
        <v>0</v>
      </c>
      <c r="NU173" s="43">
        <f t="shared" ref="NU173:NU178" si="5265">SUM(NK173*$F173)</f>
        <v>6.4</v>
      </c>
      <c r="NV173" s="43">
        <f t="shared" ref="NV173:NV178" si="5266">SUM(NM173*$F173)</f>
        <v>0.53333333333333333</v>
      </c>
      <c r="NW173" s="43">
        <f t="shared" ref="NW173:NW178" si="5267">SUM(NO173*$F173)</f>
        <v>0.8</v>
      </c>
      <c r="NX173" s="43">
        <f t="shared" si="4908"/>
        <v>0.33333333333333337</v>
      </c>
      <c r="NY173" s="43">
        <f t="shared" si="4909"/>
        <v>989.10399999999936</v>
      </c>
      <c r="NZ173" s="46">
        <f>'СДП (план)'!BM174</f>
        <v>0</v>
      </c>
      <c r="OA173" s="43">
        <f>'СДП (план)'!BN174</f>
        <v>0</v>
      </c>
      <c r="OB173" s="43">
        <f t="shared" si="4910"/>
        <v>0</v>
      </c>
      <c r="OC173" s="43">
        <f t="shared" si="4911"/>
        <v>0</v>
      </c>
      <c r="OD173" s="43"/>
      <c r="OE173" s="43"/>
      <c r="OF173" s="43"/>
      <c r="OG173" s="43"/>
      <c r="OH173" s="43"/>
      <c r="OI173" s="43"/>
      <c r="OJ173" s="43">
        <f t="shared" ref="OJ173:OJ178" si="5268">SUM(NZ173*$F173)</f>
        <v>0</v>
      </c>
      <c r="OK173" s="43">
        <f t="shared" ref="OK173:OK178" si="5269">SUM(OB173*$F173)</f>
        <v>0</v>
      </c>
      <c r="OL173" s="43">
        <f t="shared" ref="OL173:OL178" si="5270">SUM(OD173*$F173)</f>
        <v>0</v>
      </c>
      <c r="OM173" s="43">
        <f t="shared" si="4912"/>
        <v>0</v>
      </c>
      <c r="ON173" s="43">
        <f t="shared" si="4913"/>
        <v>0</v>
      </c>
      <c r="OO173" s="46">
        <f>'СДП (план)'!BO174</f>
        <v>0</v>
      </c>
      <c r="OP173" s="43">
        <f>'СДП (план)'!BP174</f>
        <v>0</v>
      </c>
      <c r="OQ173" s="43">
        <f t="shared" si="4914"/>
        <v>0</v>
      </c>
      <c r="OR173" s="43">
        <f t="shared" si="4915"/>
        <v>0</v>
      </c>
      <c r="OS173" s="43">
        <f>VLOOKUP($C173,'факт СДП 1 мес'!$D$8:$HP$251,177,0)</f>
        <v>0</v>
      </c>
      <c r="OT173" s="43">
        <f>VLOOKUP($C173,'факт СДП 1 мес'!$D$8:$HP$251,178,0)</f>
        <v>0</v>
      </c>
      <c r="OU173" s="43">
        <f>VLOOKUP($C173,'факт СДП 1 мес'!$D$8:$HP$251,179,0)</f>
        <v>0</v>
      </c>
      <c r="OV173" s="43">
        <f>VLOOKUP($C173,'факт СДП 1 мес'!$D$8:$HP$251,180,0)</f>
        <v>0</v>
      </c>
      <c r="OW173" s="43">
        <f>VLOOKUP($C173,'факт СДП 1 мес'!$D$8:$HP$251,181,0)</f>
        <v>0</v>
      </c>
      <c r="OX173" s="43">
        <f>VLOOKUP($C173,'факт СДП 1 мес'!$D$8:$HP$251,182,0)</f>
        <v>0</v>
      </c>
      <c r="OY173" s="43">
        <f t="shared" ref="OY173:OY178" si="5271">SUM(OO173*$F173)</f>
        <v>0</v>
      </c>
      <c r="OZ173" s="43">
        <f t="shared" ref="OZ173:OZ178" si="5272">SUM(OQ173*$F173)</f>
        <v>0</v>
      </c>
      <c r="PA173" s="43">
        <f t="shared" ref="PA173:PA178" si="5273">SUM(OS173*$F173)</f>
        <v>0</v>
      </c>
      <c r="PB173" s="43">
        <f t="shared" si="4916"/>
        <v>0</v>
      </c>
      <c r="PC173" s="43">
        <f t="shared" si="4917"/>
        <v>0</v>
      </c>
      <c r="PD173" s="45">
        <f>'СДП (план)'!BQ174</f>
        <v>0</v>
      </c>
      <c r="PE173" s="45">
        <f>'СДП (план)'!BR174</f>
        <v>0</v>
      </c>
      <c r="PF173" s="43">
        <f t="shared" si="4918"/>
        <v>0</v>
      </c>
      <c r="PG173" s="43">
        <f t="shared" si="4919"/>
        <v>0</v>
      </c>
      <c r="PH173" s="43">
        <f>VLOOKUP($C173,'факт СДП 1 мес'!$D$8:$HP$251,123,0)</f>
        <v>0</v>
      </c>
      <c r="PI173" s="43">
        <f>VLOOKUP($C173,'факт СДП 1 мес'!$D$8:$HP$251,124,0)</f>
        <v>0</v>
      </c>
      <c r="PJ173" s="43">
        <f>VLOOKUP($C173,'факт СДП 1 мес'!$D$8:$HP$251,125,0)</f>
        <v>0</v>
      </c>
      <c r="PK173" s="43">
        <f>VLOOKUP($C173,'факт СДП 1 мес'!$D$8:$HP$251,126,0)</f>
        <v>0</v>
      </c>
      <c r="PL173" s="43">
        <f>VLOOKUP($C173,'факт СДП 1 мес'!$D$8:$HP$251,127,0)</f>
        <v>0</v>
      </c>
      <c r="PM173" s="43">
        <f>VLOOKUP($C173,'факт СДП 1 мес'!$D$8:$HP$251,128,0)</f>
        <v>0</v>
      </c>
      <c r="PN173" s="43">
        <f t="shared" ref="PN173:PN178" si="5274">SUM(PD173*$F173)</f>
        <v>0</v>
      </c>
      <c r="PO173" s="43">
        <f t="shared" ref="PO173:PO178" si="5275">SUM(PF173*$F173)</f>
        <v>0</v>
      </c>
      <c r="PP173" s="43">
        <f t="shared" ref="PP173:PP178" si="5276">SUM(PH173*$F173)</f>
        <v>0</v>
      </c>
      <c r="PQ173" s="43">
        <f t="shared" si="4920"/>
        <v>0</v>
      </c>
      <c r="PR173" s="43">
        <f t="shared" si="4921"/>
        <v>0</v>
      </c>
      <c r="PS173" s="44">
        <f>'СДП (план)'!BS174</f>
        <v>6</v>
      </c>
      <c r="PT173" s="43">
        <f>'СДП (план)'!BT174</f>
        <v>129233.664</v>
      </c>
      <c r="PU173" s="43">
        <f t="shared" si="4922"/>
        <v>0.5</v>
      </c>
      <c r="PV173" s="43">
        <f t="shared" si="4923"/>
        <v>10769.472</v>
      </c>
      <c r="PW173" s="43">
        <f>VLOOKUP($C173,'факт СДП 1 мес'!$D$8:$HP$251,111,0)</f>
        <v>0</v>
      </c>
      <c r="PX173" s="43">
        <f>VLOOKUP($C173,'факт СДП 1 мес'!$D$8:$HP$251,112,0)</f>
        <v>0</v>
      </c>
      <c r="PY173" s="43">
        <f>VLOOKUP($C173,'факт СДП 1 мес'!$D$8:$HP$251,113,0)</f>
        <v>0</v>
      </c>
      <c r="PZ173" s="43">
        <f>VLOOKUP($C173,'факт СДП 1 мес'!$D$8:$HP$251,114,0)</f>
        <v>0</v>
      </c>
      <c r="QA173" s="43">
        <f>VLOOKUP($C173,'факт СДП 1 мес'!$D$8:$HP$251,115,0)</f>
        <v>0</v>
      </c>
      <c r="QB173" s="43">
        <f>VLOOKUP($C173,'факт СДП 1 мес'!$D$8:$HP$251,116,0)</f>
        <v>0</v>
      </c>
      <c r="QC173" s="43">
        <f t="shared" ref="QC173:QC178" si="5277">SUM(PS173*$F173)</f>
        <v>4.8000000000000007</v>
      </c>
      <c r="QD173" s="43">
        <f t="shared" ref="QD173:QD178" si="5278">SUM(PU173*$F173)</f>
        <v>0.4</v>
      </c>
      <c r="QE173" s="43">
        <f t="shared" ref="QE173:QE178" si="5279">SUM(PW173*$F173)</f>
        <v>0</v>
      </c>
      <c r="QF173" s="43">
        <f t="shared" si="4924"/>
        <v>-0.5</v>
      </c>
      <c r="QG173" s="43">
        <f t="shared" si="4925"/>
        <v>-10769.472</v>
      </c>
      <c r="QH173" s="44">
        <f>'СДП (план)'!BU174</f>
        <v>0</v>
      </c>
      <c r="QI173" s="43">
        <f>'СДП (план)'!BV174</f>
        <v>0</v>
      </c>
      <c r="QJ173" s="43">
        <f t="shared" si="4926"/>
        <v>0</v>
      </c>
      <c r="QK173" s="43">
        <f t="shared" si="4927"/>
        <v>0</v>
      </c>
      <c r="QL173" s="43">
        <f>VLOOKUP($C173,'факт СДП 1 мес'!$D$8:$HP$251,153,0)</f>
        <v>0</v>
      </c>
      <c r="QM173" s="43">
        <f>VLOOKUP($C173,'факт СДП 1 мес'!$D$8:$HP$251,154,0)</f>
        <v>0</v>
      </c>
      <c r="QN173" s="43">
        <f>VLOOKUP($C173,'факт СДП 1 мес'!$D$8:$HP$251,155,0)</f>
        <v>0</v>
      </c>
      <c r="QO173" s="43">
        <f>VLOOKUP($C173,'факт СДП 1 мес'!$D$8:$HP$251,156,0)</f>
        <v>0</v>
      </c>
      <c r="QP173" s="43">
        <f>VLOOKUP($C173,'факт СДП 1 мес'!$D$8:$HP$251,157,0)</f>
        <v>0</v>
      </c>
      <c r="QQ173" s="43">
        <f>VLOOKUP($C173,'факт СДП 1 мес'!$D$8:$HP$251,158,0)</f>
        <v>0</v>
      </c>
      <c r="QR173" s="43">
        <f t="shared" ref="QR173:QR178" si="5280">SUM(QH173*$F173)</f>
        <v>0</v>
      </c>
      <c r="QS173" s="43">
        <f t="shared" ref="QS173:QS178" si="5281">SUM(QJ173*$F173)</f>
        <v>0</v>
      </c>
      <c r="QT173" s="43">
        <f t="shared" ref="QT173:QT178" si="5282">SUM(QL173*$F173)</f>
        <v>0</v>
      </c>
      <c r="QU173" s="43">
        <f t="shared" si="4180"/>
        <v>0</v>
      </c>
      <c r="QV173" s="43">
        <f t="shared" si="4181"/>
        <v>0</v>
      </c>
      <c r="QW173" s="44">
        <f>'СДП (план)'!BW174</f>
        <v>0</v>
      </c>
      <c r="QX173" s="43">
        <f>'СДП (план)'!BX174</f>
        <v>0</v>
      </c>
      <c r="QY173" s="43">
        <f t="shared" si="4928"/>
        <v>0</v>
      </c>
      <c r="QZ173" s="43">
        <f t="shared" si="4929"/>
        <v>0</v>
      </c>
      <c r="RA173" s="43">
        <f>VLOOKUP($C173,'факт СДП 1 мес'!$D$8:$HP$251,195,0)</f>
        <v>0</v>
      </c>
      <c r="RB173" s="43">
        <f>VLOOKUP($C173,'факт СДП 1 мес'!$D$8:$HP$251,196,0)</f>
        <v>0</v>
      </c>
      <c r="RC173" s="43">
        <f>VLOOKUP($C173,'факт СДП 1 мес'!$D$8:$HP$251,197,0)</f>
        <v>0</v>
      </c>
      <c r="RD173" s="43">
        <f>VLOOKUP($C173,'факт СДП 1 мес'!$D$8:$HP$251,198,0)</f>
        <v>0</v>
      </c>
      <c r="RE173" s="43">
        <f>VLOOKUP($C173,'факт СДП 1 мес'!$D$8:$HP$251,199,0)</f>
        <v>0</v>
      </c>
      <c r="RF173" s="43">
        <f>VLOOKUP($C173,'факт СДП 1 мес'!$D$8:$HP$251,200,0)</f>
        <v>0</v>
      </c>
      <c r="RG173" s="43">
        <f t="shared" ref="RG173:RG178" si="5283">SUM(QW173*$F173)</f>
        <v>0</v>
      </c>
      <c r="RH173" s="43">
        <f t="shared" ref="RH173:RH178" si="5284">SUM(QY173*$F173)</f>
        <v>0</v>
      </c>
      <c r="RI173" s="43">
        <f t="shared" ref="RI173:RI178" si="5285">SUM(RA173*$F173)</f>
        <v>0</v>
      </c>
      <c r="RJ173" s="43">
        <f t="shared" si="4930"/>
        <v>0</v>
      </c>
      <c r="RK173" s="43">
        <f t="shared" si="4931"/>
        <v>0</v>
      </c>
      <c r="RL173" s="44">
        <f>'СДП (план)'!BY174</f>
        <v>0</v>
      </c>
      <c r="RM173" s="43">
        <f>'СДП (план)'!BZ174</f>
        <v>0</v>
      </c>
      <c r="RN173" s="43">
        <f t="shared" si="4932"/>
        <v>0</v>
      </c>
      <c r="RO173" s="43">
        <f t="shared" si="4933"/>
        <v>0</v>
      </c>
      <c r="RP173" s="43">
        <f>VLOOKUP($C173,'факт СДП 1 мес'!$D$8:$HP$251,201,0)</f>
        <v>0</v>
      </c>
      <c r="RQ173" s="43">
        <f>VLOOKUP($C173,'факт СДП 1 мес'!$D$8:$HP$251,202,0)</f>
        <v>0</v>
      </c>
      <c r="RR173" s="43">
        <f>VLOOKUP($C173,'факт СДП 1 мес'!$D$8:$HP$251,203,0)</f>
        <v>0</v>
      </c>
      <c r="RS173" s="43">
        <f>VLOOKUP($C173,'факт СДП 1 мес'!$D$8:$HP$251,204,0)</f>
        <v>0</v>
      </c>
      <c r="RT173" s="43">
        <f>VLOOKUP($C173,'факт СДП 1 мес'!$D$8:$HP$251,205,0)</f>
        <v>0</v>
      </c>
      <c r="RU173" s="43">
        <f>VLOOKUP($C173,'факт СДП 1 мес'!$D$8:$HP$251,206,0)</f>
        <v>0</v>
      </c>
      <c r="RV173" s="43">
        <f t="shared" ref="RV173:RV178" si="5286">SUM(RL173*$F173)</f>
        <v>0</v>
      </c>
      <c r="RW173" s="43">
        <f t="shared" ref="RW173:RW178" si="5287">SUM(RN173*$F173)</f>
        <v>0</v>
      </c>
      <c r="RX173" s="43">
        <f t="shared" ref="RX173:RX178" si="5288">SUM(RP173*$F173)</f>
        <v>0</v>
      </c>
      <c r="RY173" s="43">
        <f t="shared" si="4934"/>
        <v>0</v>
      </c>
      <c r="RZ173" s="43">
        <f t="shared" si="4935"/>
        <v>0</v>
      </c>
      <c r="SA173" s="44">
        <f>'СДП (план)'!CA174</f>
        <v>2</v>
      </c>
      <c r="SB173" s="43">
        <f>'СДП (план)'!CB174</f>
        <v>43077.887999999999</v>
      </c>
      <c r="SC173" s="43">
        <f t="shared" si="4188"/>
        <v>0.16666666666666666</v>
      </c>
      <c r="SD173" s="43">
        <f t="shared" si="4189"/>
        <v>3589.8240000000001</v>
      </c>
      <c r="SE173" s="43">
        <f>VLOOKUP($C173,'факт СДП 1 мес'!$D$8:$HP$251,129,0)</f>
        <v>0</v>
      </c>
      <c r="SF173" s="43">
        <f>VLOOKUP($C173,'факт СДП 1 мес'!$D$8:$HP$251,130,0)</f>
        <v>0</v>
      </c>
      <c r="SG173" s="43">
        <f>VLOOKUP($C173,'факт СДП 1 мес'!$D$8:$HP$251,131,0)</f>
        <v>0</v>
      </c>
      <c r="SH173" s="43">
        <f>VLOOKUP($C173,'факт СДП 1 мес'!$D$8:$HP$251,132,0)</f>
        <v>0</v>
      </c>
      <c r="SI173" s="43">
        <f>VLOOKUP($C173,'факт СДП 1 мес'!$D$8:$HP$251,133,0)</f>
        <v>0</v>
      </c>
      <c r="SJ173" s="43">
        <f>VLOOKUP($C173,'факт СДП 1 мес'!$D$8:$HP$251,134,0)</f>
        <v>0</v>
      </c>
      <c r="SK173" s="43">
        <f t="shared" ref="SK173:SK178" si="5289">SUM(SA173*$F173)</f>
        <v>1.6</v>
      </c>
      <c r="SL173" s="43">
        <f t="shared" ref="SL173:SL178" si="5290">SUM(SC173*$F173)</f>
        <v>0.13333333333333333</v>
      </c>
      <c r="SM173" s="43">
        <f t="shared" ref="SM173:SM178" si="5291">SUM(SE173*$F173)</f>
        <v>0</v>
      </c>
      <c r="SN173" s="43">
        <f t="shared" si="4936"/>
        <v>-0.16666666666666666</v>
      </c>
      <c r="SO173" s="43">
        <f t="shared" si="4937"/>
        <v>-3589.8240000000001</v>
      </c>
      <c r="SP173" s="46">
        <f>'СДП (план)'!CC174</f>
        <v>0</v>
      </c>
      <c r="SQ173" s="43">
        <f>'СДП (план)'!CD174</f>
        <v>0</v>
      </c>
      <c r="SR173" s="43">
        <f t="shared" si="4193"/>
        <v>0</v>
      </c>
      <c r="SS173" s="43">
        <f t="shared" si="4194"/>
        <v>0</v>
      </c>
      <c r="ST173" s="43">
        <f>VLOOKUP($C173,'факт СДП 1 мес'!$D$8:$HP$251,93,0)</f>
        <v>2</v>
      </c>
      <c r="SU173" s="43">
        <f>VLOOKUP($C173,'факт СДП 1 мес'!$D$8:$HP$251,94,0)</f>
        <v>154676.51999999999</v>
      </c>
      <c r="SV173" s="43">
        <f>VLOOKUP($C173,'факт СДП 1 мес'!$D$8:$HP$251,95,0)</f>
        <v>17</v>
      </c>
      <c r="SW173" s="43">
        <f>VLOOKUP($C173,'факт СДП 1 мес'!$D$8:$HP$251,96,0)</f>
        <v>0</v>
      </c>
      <c r="SX173" s="43">
        <f>VLOOKUP($C173,'факт СДП 1 мес'!$D$8:$HP$251,97,0)</f>
        <v>0</v>
      </c>
      <c r="SY173" s="43">
        <f>VLOOKUP($C173,'факт СДП 1 мес'!$D$8:$HP$251,98,0)</f>
        <v>0</v>
      </c>
      <c r="SZ173" s="43">
        <f t="shared" ref="SZ173:SZ178" si="5292">SUM(SP173*$F173)</f>
        <v>0</v>
      </c>
      <c r="TA173" s="43">
        <f t="shared" ref="TA173:TA178" si="5293">SUM(SR173*$F173)</f>
        <v>0</v>
      </c>
      <c r="TB173" s="43">
        <f t="shared" ref="TB173:TB178" si="5294">SUM(ST173*$F173)</f>
        <v>1.6</v>
      </c>
      <c r="TC173" s="43">
        <f t="shared" si="4938"/>
        <v>2</v>
      </c>
      <c r="TD173" s="43">
        <f t="shared" si="4939"/>
        <v>154676.51999999999</v>
      </c>
      <c r="TE173" s="8">
        <f>'СДП (план)'!CE174</f>
        <v>15</v>
      </c>
      <c r="TF173" s="3">
        <f>'СДП (план)'!CF174</f>
        <v>494241.83999999997</v>
      </c>
      <c r="TG173" s="8">
        <v>11</v>
      </c>
      <c r="TH173" s="3">
        <v>339918.48</v>
      </c>
      <c r="TI173" s="43">
        <f>VLOOKUP($C173,'факт СДП 1 мес'!$D$8:$HP$251,117,0)</f>
        <v>0</v>
      </c>
      <c r="TJ173" s="43">
        <f>VLOOKUP($C173,'факт СДП 1 мес'!$D$8:$HP$251,118,0)</f>
        <v>0</v>
      </c>
      <c r="TK173" s="43">
        <f>VLOOKUP($C173,'факт СДП 1 мес'!$D$8:$HP$251,119,0)</f>
        <v>0</v>
      </c>
      <c r="TL173" s="43">
        <f>VLOOKUP($C173,'факт СДП 1 мес'!$D$8:$HP$251,120,0)</f>
        <v>0</v>
      </c>
      <c r="TM173" s="43">
        <f>VLOOKUP($C173,'факт СДП 1 мес'!$D$8:$HP$251,121,0)</f>
        <v>0</v>
      </c>
      <c r="TN173" s="43">
        <f>VLOOKUP($C173,'факт СДП 1 мес'!$D$8:$HP$251,122,0)</f>
        <v>0</v>
      </c>
      <c r="TO173" s="43">
        <f t="shared" ref="TO173:TO178" si="5295">SUM(TE173*$F173)</f>
        <v>12</v>
      </c>
      <c r="TP173" s="43">
        <f t="shared" ref="TP173:TP178" si="5296">SUM(TG173*$F173)</f>
        <v>8.8000000000000007</v>
      </c>
      <c r="TQ173" s="43">
        <f t="shared" ref="TQ173:TQ178" si="5297">SUM(TI173*$F173)</f>
        <v>0</v>
      </c>
      <c r="TR173" s="43">
        <f t="shared" si="4940"/>
        <v>-11</v>
      </c>
      <c r="TS173" s="43">
        <f t="shared" si="4941"/>
        <v>-339918.48</v>
      </c>
      <c r="TT173" s="43">
        <f>'СДП (план)'!CG174</f>
        <v>0</v>
      </c>
      <c r="TU173" s="43">
        <f>'СДП (план)'!CH174</f>
        <v>0</v>
      </c>
      <c r="TV173" s="43">
        <f t="shared" si="4942"/>
        <v>0</v>
      </c>
      <c r="TW173" s="43">
        <f t="shared" si="4943"/>
        <v>0</v>
      </c>
      <c r="TX173" s="43">
        <f>VLOOKUP($C173,'факт СДП 1 мес'!$D$8:$HP$251,207,0)</f>
        <v>0</v>
      </c>
      <c r="TY173" s="43">
        <f>VLOOKUP($C173,'факт СДП 1 мес'!$D$8:$HP$251,208,0)</f>
        <v>0</v>
      </c>
      <c r="TZ173" s="43">
        <f>VLOOKUP($C173,'факт СДП 1 мес'!$D$8:$HP$251,209,0)</f>
        <v>0</v>
      </c>
      <c r="UA173" s="43">
        <f>VLOOKUP($C173,'факт СДП 1 мес'!$D$8:$HP$251,210,0)</f>
        <v>0</v>
      </c>
      <c r="UB173" s="43">
        <f>VLOOKUP($C173,'факт СДП 1 мес'!$D$8:$HP$251,211,0)</f>
        <v>0</v>
      </c>
      <c r="UC173" s="43">
        <f>VLOOKUP($C173,'факт СДП 1 мес'!$D$8:$HP$251,212,0)</f>
        <v>0</v>
      </c>
      <c r="UD173" s="43">
        <f t="shared" ref="UD173:UD178" si="5298">SUM(TT173*$F173)</f>
        <v>0</v>
      </c>
      <c r="UE173" s="43">
        <f t="shared" ref="UE173:UE178" si="5299">SUM(TV173*$F173)</f>
        <v>0</v>
      </c>
      <c r="UF173" s="43">
        <f t="shared" ref="UF173:UF178" si="5300">SUM(TX173*$F173)</f>
        <v>0</v>
      </c>
      <c r="UG173" s="43">
        <f t="shared" si="4204"/>
        <v>0</v>
      </c>
      <c r="UH173" s="43">
        <f t="shared" si="4205"/>
        <v>0</v>
      </c>
      <c r="UI173" s="43"/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7">
        <f>'СДП (план)'!CK174</f>
        <v>97</v>
      </c>
      <c r="UY173" s="47">
        <f>'СДП (план)'!CL174</f>
        <v>2073764.4</v>
      </c>
      <c r="UZ173" s="43">
        <f t="shared" si="4048"/>
        <v>8.0833333333333339</v>
      </c>
      <c r="VA173" s="43">
        <f t="shared" si="4049"/>
        <v>172813.69999999998</v>
      </c>
      <c r="VB173" s="47">
        <f t="shared" si="4050"/>
        <v>4</v>
      </c>
      <c r="VC173" s="47">
        <f t="shared" si="4051"/>
        <v>190559.15</v>
      </c>
      <c r="VD173" s="47">
        <f t="shared" si="4052"/>
        <v>35</v>
      </c>
      <c r="VE173" s="47">
        <f t="shared" si="4053"/>
        <v>0</v>
      </c>
      <c r="VF173" s="47">
        <f t="shared" si="4054"/>
        <v>0</v>
      </c>
      <c r="VG173" s="47">
        <f t="shared" si="4055"/>
        <v>0</v>
      </c>
      <c r="VH173" s="47">
        <f t="shared" si="4056"/>
        <v>77.599999999999994</v>
      </c>
      <c r="VI173" s="47">
        <f t="shared" si="4057"/>
        <v>14.266666666666669</v>
      </c>
      <c r="VJ173" s="47">
        <f t="shared" si="4058"/>
        <v>3.2</v>
      </c>
      <c r="VK173" s="43">
        <f t="shared" si="4059"/>
        <v>-4.0833333333333339</v>
      </c>
      <c r="VL173" s="43">
        <f t="shared" si="4060"/>
        <v>17745.450000000012</v>
      </c>
      <c r="VM173" s="398" t="e">
        <f>VLOOKUP($C173,'СДП (план)'!$C$11:$CL$254,107,0)</f>
        <v>#REF!</v>
      </c>
      <c r="VN173" s="398" t="e">
        <f>VLOOKUP($C173,'СДП (план)'!$C$11:$CL$254,108,0)</f>
        <v>#REF!</v>
      </c>
      <c r="VO173" s="399" t="e">
        <f t="shared" si="4688"/>
        <v>#REF!</v>
      </c>
      <c r="VP173" s="399" t="e">
        <f t="shared" si="4689"/>
        <v>#REF!</v>
      </c>
      <c r="VQ173" s="398" t="e">
        <f>VLOOKUP($C173,'факт СДП 1 мес'!$D$8:$HI$249,255,0)</f>
        <v>#REF!</v>
      </c>
      <c r="VR173" s="398" t="e">
        <f>VLOOKUP($C173,'факт СДП 1 мес'!$D$8:$HI$249,256,0)</f>
        <v>#REF!</v>
      </c>
      <c r="VS173" s="400" t="e">
        <f t="shared" si="4206"/>
        <v>#REF!</v>
      </c>
      <c r="VT173" s="400" t="e">
        <f t="shared" si="4207"/>
        <v>#REF!</v>
      </c>
    </row>
    <row r="174" spans="1:592" s="32" customFormat="1" ht="25.5" hidden="1" x14ac:dyDescent="0.2">
      <c r="A174" s="182"/>
      <c r="B174" s="182">
        <v>135</v>
      </c>
      <c r="C174" s="265" t="s">
        <v>427</v>
      </c>
      <c r="D174" s="487" t="s">
        <v>230</v>
      </c>
      <c r="E174" s="461">
        <v>16026</v>
      </c>
      <c r="F174" s="462">
        <v>2.1800000000000002</v>
      </c>
      <c r="G174" s="463"/>
      <c r="H174" s="464">
        <v>1</v>
      </c>
      <c r="I174" s="196"/>
      <c r="J174" s="196"/>
      <c r="K174" s="1">
        <v>1.4</v>
      </c>
      <c r="L174" s="1">
        <v>1.68</v>
      </c>
      <c r="M174" s="1">
        <v>2.23</v>
      </c>
      <c r="N174" s="9">
        <v>2.57</v>
      </c>
      <c r="O174" s="44">
        <f>'СДП (план)'!O175</f>
        <v>1</v>
      </c>
      <c r="P174" s="44">
        <f>'СДП (план)'!P175</f>
        <v>48911.351999999999</v>
      </c>
      <c r="Q174" s="43">
        <f t="shared" si="4819"/>
        <v>8.3333333333333329E-2</v>
      </c>
      <c r="R174" s="43">
        <f t="shared" si="4820"/>
        <v>4075.9459999999999</v>
      </c>
      <c r="S174" s="43">
        <f>VLOOKUP($C174,'факт СДП 1 мес'!$D$8:$HP$251,9,0)</f>
        <v>0</v>
      </c>
      <c r="T174" s="43">
        <f>VLOOKUP($C174,'факт СДП 1 мес'!$D$8:$HP$251,10,0)</f>
        <v>0</v>
      </c>
      <c r="U174" s="43">
        <f>VLOOKUP($C174,'факт СДП 1 мес'!$D$8:$HP$251,11,0)</f>
        <v>0</v>
      </c>
      <c r="V174" s="43">
        <f>VLOOKUP($C174,'факт СДП 1 мес'!$D$8:$HP$251,12,0)</f>
        <v>0</v>
      </c>
      <c r="W174" s="43">
        <f>VLOOKUP($C174,'факт СДП 1 мес'!$D$8:$HP$251,13,0)</f>
        <v>0</v>
      </c>
      <c r="X174" s="43">
        <f>VLOOKUP($C174,'факт СДП 1 мес'!$D$8:$HP$251,14,0)</f>
        <v>0</v>
      </c>
      <c r="Y174" s="43">
        <f t="shared" si="5191"/>
        <v>2.1800000000000002</v>
      </c>
      <c r="Z174" s="43">
        <f t="shared" si="5192"/>
        <v>0.18166666666666667</v>
      </c>
      <c r="AA174" s="43">
        <f t="shared" si="5193"/>
        <v>0</v>
      </c>
      <c r="AB174" s="43">
        <f t="shared" si="5194"/>
        <v>-8.3333333333333329E-2</v>
      </c>
      <c r="AC174" s="43">
        <f t="shared" si="4946"/>
        <v>-4075.9459999999999</v>
      </c>
      <c r="AD174" s="145">
        <f>'СДП (план)'!Q175</f>
        <v>0</v>
      </c>
      <c r="AE174" s="145">
        <f>'СДП (план)'!R175</f>
        <v>0</v>
      </c>
      <c r="AF174" s="43">
        <f t="shared" si="4822"/>
        <v>0</v>
      </c>
      <c r="AG174" s="43">
        <f t="shared" si="4823"/>
        <v>0</v>
      </c>
      <c r="AH174" s="43">
        <f>VLOOKUP($C174,'факт СДП 1 мес'!$D$8:$HP$251,3,0)</f>
        <v>0</v>
      </c>
      <c r="AI174" s="43">
        <f>VLOOKUP($C174,'факт СДП 1 мес'!$D$8:$HP$251,4,0)</f>
        <v>0</v>
      </c>
      <c r="AJ174" s="43">
        <f>VLOOKUP($C174,'факт СДП 1 мес'!$D$8:$HP$251,5,0)</f>
        <v>0</v>
      </c>
      <c r="AK174" s="43">
        <f>VLOOKUP($C174,'факт СДП 1 мес'!$D$8:$HP$251,6,0)</f>
        <v>0</v>
      </c>
      <c r="AL174" s="43">
        <f>VLOOKUP($C174,'факт СДП 1 мес'!$D$8:$HP$251,7,0)</f>
        <v>0</v>
      </c>
      <c r="AM174" s="43">
        <f>VLOOKUP($C174,'факт СДП 1 мес'!$D$8:$HP$251,8,0)</f>
        <v>0</v>
      </c>
      <c r="AN174" s="43">
        <f t="shared" si="5195"/>
        <v>0</v>
      </c>
      <c r="AO174" s="43">
        <f t="shared" si="5196"/>
        <v>0</v>
      </c>
      <c r="AP174" s="43">
        <f t="shared" si="5197"/>
        <v>0</v>
      </c>
      <c r="AQ174" s="43">
        <f t="shared" si="4948"/>
        <v>0</v>
      </c>
      <c r="AR174" s="43">
        <f t="shared" si="4949"/>
        <v>0</v>
      </c>
      <c r="AS174" s="44">
        <f>'СДП (план)'!S175</f>
        <v>0</v>
      </c>
      <c r="AT174" s="43">
        <f>'СДП (план)'!T175</f>
        <v>0</v>
      </c>
      <c r="AU174" s="43">
        <f t="shared" si="4826"/>
        <v>0</v>
      </c>
      <c r="AV174" s="43">
        <f t="shared" si="4827"/>
        <v>0</v>
      </c>
      <c r="AW174" s="43">
        <f>VLOOKUP($C174,'факт СДП 1 мес'!$D$8:$HP$251,159,0)</f>
        <v>0</v>
      </c>
      <c r="AX174" s="43">
        <f>VLOOKUP($C174,'факт СДП 1 мес'!$D$8:$HP$251,160,0)</f>
        <v>0</v>
      </c>
      <c r="AY174" s="43">
        <f>VLOOKUP($C174,'факт СДП 1 мес'!$D$8:$HP$251,161,0)</f>
        <v>0</v>
      </c>
      <c r="AZ174" s="43">
        <f>VLOOKUP($C174,'факт СДП 1 мес'!$D$8:$HP$251,162,0)</f>
        <v>0</v>
      </c>
      <c r="BA174" s="43">
        <f>VLOOKUP($C174,'факт СДП 1 мес'!$D$8:$HP$251,163,0)</f>
        <v>0</v>
      </c>
      <c r="BB174" s="43">
        <f>VLOOKUP($C174,'факт СДП 1 мес'!$D$8:$HP$251,164,0)</f>
        <v>0</v>
      </c>
      <c r="BC174" s="43">
        <f t="shared" si="5198"/>
        <v>0</v>
      </c>
      <c r="BD174" s="43">
        <f t="shared" si="5199"/>
        <v>0</v>
      </c>
      <c r="BE174" s="43">
        <f t="shared" si="5200"/>
        <v>0</v>
      </c>
      <c r="BF174" s="43">
        <f t="shared" si="5156"/>
        <v>0</v>
      </c>
      <c r="BG174" s="43">
        <f t="shared" si="5157"/>
        <v>0</v>
      </c>
      <c r="BH174" s="88">
        <f>'СДП (план)'!U175</f>
        <v>0</v>
      </c>
      <c r="BI174" s="3">
        <f>'СДП (план)'!V175</f>
        <v>0</v>
      </c>
      <c r="BJ174" s="43">
        <f t="shared" si="4828"/>
        <v>0</v>
      </c>
      <c r="BK174" s="43">
        <f t="shared" si="4829"/>
        <v>0</v>
      </c>
      <c r="BL174" s="43">
        <f>VLOOKUP($C174,'факт СДП 1 мес'!$D$8:$HP$251,21,0)</f>
        <v>0</v>
      </c>
      <c r="BM174" s="43">
        <f>VLOOKUP($C174,'факт СДП 1 мес'!$D$8:$HP$251,22,0)</f>
        <v>0</v>
      </c>
      <c r="BN174" s="43">
        <f>VLOOKUP($C174,'факт СДП 1 мес'!$D$8:$HP$251,23,0)</f>
        <v>0</v>
      </c>
      <c r="BO174" s="43">
        <f>VLOOKUP($C174,'факт СДП 1 мес'!$D$8:$HP$251,24,0)</f>
        <v>0</v>
      </c>
      <c r="BP174" s="43">
        <f>VLOOKUP($C174,'факт СДП 1 мес'!$D$8:$HP$251,25,0)</f>
        <v>0</v>
      </c>
      <c r="BQ174" s="43">
        <f>VLOOKUP($C174,'факт СДП 1 мес'!$D$8:$HP$251,26,0)</f>
        <v>0</v>
      </c>
      <c r="BR174" s="43">
        <f t="shared" si="5201"/>
        <v>0</v>
      </c>
      <c r="BS174" s="43">
        <f t="shared" si="5202"/>
        <v>0</v>
      </c>
      <c r="BT174" s="43">
        <f t="shared" si="5203"/>
        <v>0</v>
      </c>
      <c r="BU174" s="43">
        <f t="shared" si="4092"/>
        <v>0</v>
      </c>
      <c r="BV174" s="43">
        <f t="shared" si="4093"/>
        <v>0</v>
      </c>
      <c r="BW174" s="44">
        <f>'СДП (план)'!W175</f>
        <v>0</v>
      </c>
      <c r="BX174" s="43">
        <f>'СДП (план)'!X175</f>
        <v>0</v>
      </c>
      <c r="BY174" s="43">
        <f t="shared" si="4830"/>
        <v>0</v>
      </c>
      <c r="BZ174" s="43">
        <f t="shared" si="4831"/>
        <v>0</v>
      </c>
      <c r="CA174" s="43">
        <f>VLOOKUP($C174,'факт СДП 1 мес'!$D$8:$HP$251,15,0)</f>
        <v>0</v>
      </c>
      <c r="CB174" s="43">
        <f>VLOOKUP($C174,'факт СДП 1 мес'!$D$8:$HP$251,16,0)</f>
        <v>0</v>
      </c>
      <c r="CC174" s="43">
        <f>VLOOKUP($C174,'факт СДП 1 мес'!$D$8:$HP$251,17,0)</f>
        <v>0</v>
      </c>
      <c r="CD174" s="43">
        <f>VLOOKUP($C174,'факт СДП 1 мес'!$D$8:$HP$251,18,0)</f>
        <v>0</v>
      </c>
      <c r="CE174" s="43">
        <f>VLOOKUP($C174,'факт СДП 1 мес'!$D$8:$HP$251,19,0)</f>
        <v>0</v>
      </c>
      <c r="CF174" s="43">
        <f>VLOOKUP($C174,'факт СДП 1 мес'!$D$8:$HP$251,20,0)</f>
        <v>0</v>
      </c>
      <c r="CG174" s="43">
        <f t="shared" si="5204"/>
        <v>0</v>
      </c>
      <c r="CH174" s="43">
        <f t="shared" si="5205"/>
        <v>0</v>
      </c>
      <c r="CI174" s="43">
        <f t="shared" si="5206"/>
        <v>0</v>
      </c>
      <c r="CJ174" s="43">
        <f t="shared" si="4787"/>
        <v>0</v>
      </c>
      <c r="CK174" s="43">
        <f t="shared" si="4788"/>
        <v>0</v>
      </c>
      <c r="CL174" s="45">
        <f>'СДП (план)'!Y175</f>
        <v>0</v>
      </c>
      <c r="CM174" s="43">
        <f>'СДП (план)'!Z175</f>
        <v>0</v>
      </c>
      <c r="CN174" s="43">
        <f t="shared" si="4832"/>
        <v>0</v>
      </c>
      <c r="CO174" s="43">
        <f t="shared" si="4833"/>
        <v>0</v>
      </c>
      <c r="CP174" s="43">
        <f>VLOOKUP($C174,'факт СДП 1 мес'!$D$8:$HP$251,165,0)</f>
        <v>0</v>
      </c>
      <c r="CQ174" s="43">
        <f>VLOOKUP($C174,'факт СДП 1 мес'!$D$8:$HP$251,166,0)</f>
        <v>0</v>
      </c>
      <c r="CR174" s="43">
        <f>VLOOKUP($C174,'факт СДП 1 мес'!$D$8:$HP$251,167,0)</f>
        <v>0</v>
      </c>
      <c r="CS174" s="43">
        <f>VLOOKUP($C174,'факт СДП 1 мес'!$D$8:$HP$251,168,0)</f>
        <v>0</v>
      </c>
      <c r="CT174" s="43">
        <f>VLOOKUP($C174,'факт СДП 1 мес'!$D$8:$HP$251,169,0)</f>
        <v>0</v>
      </c>
      <c r="CU174" s="43">
        <f>VLOOKUP($C174,'факт СДП 1 мес'!$D$8:$HP$251,170,0)</f>
        <v>0</v>
      </c>
      <c r="CV174" s="43">
        <f t="shared" si="5207"/>
        <v>0</v>
      </c>
      <c r="CW174" s="43">
        <f t="shared" si="5208"/>
        <v>0</v>
      </c>
      <c r="CX174" s="43">
        <f t="shared" si="5209"/>
        <v>0</v>
      </c>
      <c r="CY174" s="43">
        <f t="shared" si="4834"/>
        <v>0</v>
      </c>
      <c r="CZ174" s="43">
        <f t="shared" si="4835"/>
        <v>0</v>
      </c>
      <c r="DA174" s="5">
        <f>'СДП (план)'!AA175</f>
        <v>0</v>
      </c>
      <c r="DB174" s="3">
        <f>'СДП (план)'!AB175</f>
        <v>0</v>
      </c>
      <c r="DC174" s="43">
        <f t="shared" si="4836"/>
        <v>0</v>
      </c>
      <c r="DD174" s="43">
        <f t="shared" si="4837"/>
        <v>0</v>
      </c>
      <c r="DE174" s="43">
        <f>VLOOKUP($C174,'факт СДП 1 мес'!$D$8:$HP$251,57,0)</f>
        <v>0</v>
      </c>
      <c r="DF174" s="43">
        <f>VLOOKUP($C174,'факт СДП 1 мес'!$D$8:$HP$251,58,0)</f>
        <v>0</v>
      </c>
      <c r="DG174" s="43">
        <f>VLOOKUP($C174,'факт СДП 1 мес'!$D$8:$HP$251,59,0)</f>
        <v>0</v>
      </c>
      <c r="DH174" s="43">
        <f>VLOOKUP($C174,'факт СДП 1 мес'!$D$8:$HP$251,60,0)</f>
        <v>0</v>
      </c>
      <c r="DI174" s="43">
        <f>VLOOKUP($C174,'факт СДП 1 мес'!$D$8:$HP$251,61,0)</f>
        <v>0</v>
      </c>
      <c r="DJ174" s="43">
        <f>VLOOKUP($C174,'факт СДП 1 мес'!$D$8:$HP$251,62,0)</f>
        <v>0</v>
      </c>
      <c r="DK174" s="43">
        <f t="shared" si="5210"/>
        <v>0</v>
      </c>
      <c r="DL174" s="43">
        <f t="shared" si="5211"/>
        <v>0</v>
      </c>
      <c r="DM174" s="43">
        <f t="shared" si="5212"/>
        <v>0</v>
      </c>
      <c r="DN174" s="43">
        <f t="shared" si="4838"/>
        <v>0</v>
      </c>
      <c r="DO174" s="43">
        <f t="shared" si="4839"/>
        <v>0</v>
      </c>
      <c r="DP174" s="5">
        <f>'СДП (план)'!AC175</f>
        <v>0</v>
      </c>
      <c r="DQ174" s="3">
        <f>'СДП (план)'!AD175</f>
        <v>0</v>
      </c>
      <c r="DR174" s="43">
        <f t="shared" si="4840"/>
        <v>0</v>
      </c>
      <c r="DS174" s="43">
        <f t="shared" si="4841"/>
        <v>0</v>
      </c>
      <c r="DT174" s="43">
        <f>VLOOKUP($C174,'факт СДП 1 мес'!$D$8:$HP$251,33,0)</f>
        <v>0</v>
      </c>
      <c r="DU174" s="43">
        <f>VLOOKUP($C174,'факт СДП 1 мес'!$D$8:$HP$251,34,0)</f>
        <v>0</v>
      </c>
      <c r="DV174" s="43">
        <f>VLOOKUP($C174,'факт СДП 1 мес'!$D$8:$HP$251,35,0)</f>
        <v>0</v>
      </c>
      <c r="DW174" s="43">
        <f>VLOOKUP($C174,'факт СДП 1 мес'!$D$8:$HP$251,36,0)</f>
        <v>0</v>
      </c>
      <c r="DX174" s="43">
        <f>VLOOKUP($C174,'факт СДП 1 мес'!$D$8:$HP$251,37,0)</f>
        <v>0</v>
      </c>
      <c r="DY174" s="43">
        <f>VLOOKUP($C174,'факт СДП 1 мес'!$D$8:$HP$251,38,0)</f>
        <v>0</v>
      </c>
      <c r="DZ174" s="43">
        <f t="shared" si="5213"/>
        <v>0</v>
      </c>
      <c r="EA174" s="43">
        <f t="shared" si="5214"/>
        <v>0</v>
      </c>
      <c r="EB174" s="43">
        <f t="shared" si="5215"/>
        <v>0</v>
      </c>
      <c r="EC174" s="43">
        <f t="shared" si="5216"/>
        <v>0</v>
      </c>
      <c r="ED174" s="43">
        <f t="shared" si="4957"/>
        <v>0</v>
      </c>
      <c r="EE174" s="5">
        <f>'СДП (план)'!AE175</f>
        <v>0</v>
      </c>
      <c r="EF174" s="3">
        <f>'СДП (план)'!AF175</f>
        <v>0</v>
      </c>
      <c r="EG174" s="43">
        <f t="shared" si="4844"/>
        <v>0</v>
      </c>
      <c r="EH174" s="43">
        <f t="shared" si="4845"/>
        <v>0</v>
      </c>
      <c r="EI174" s="43">
        <f>VLOOKUP($C174,'факт СДП 1 мес'!$D$8:$HP$251,27,0)</f>
        <v>0</v>
      </c>
      <c r="EJ174" s="43">
        <f>VLOOKUP($C174,'факт СДП 1 мес'!$D$8:$HP$251,28,0)</f>
        <v>0</v>
      </c>
      <c r="EK174" s="43">
        <f>VLOOKUP($C174,'факт СДП 1 мес'!$D$8:$HP$251,29,0)</f>
        <v>0</v>
      </c>
      <c r="EL174" s="43">
        <f>VLOOKUP($C174,'факт СДП 1 мес'!$D$8:$HP$251,30,0)</f>
        <v>0</v>
      </c>
      <c r="EM174" s="43">
        <f>VLOOKUP($C174,'факт СДП 1 мес'!$D$8:$HP$251,31,0)</f>
        <v>0</v>
      </c>
      <c r="EN174" s="43">
        <f>VLOOKUP($C174,'факт СДП 1 мес'!$D$8:$HP$251,32,0)</f>
        <v>0</v>
      </c>
      <c r="EO174" s="43">
        <f t="shared" si="5217"/>
        <v>0</v>
      </c>
      <c r="EP174" s="43">
        <f t="shared" si="5218"/>
        <v>0</v>
      </c>
      <c r="EQ174" s="43">
        <f t="shared" si="5219"/>
        <v>0</v>
      </c>
      <c r="ER174" s="43">
        <f t="shared" si="4959"/>
        <v>0</v>
      </c>
      <c r="ES174" s="43">
        <f t="shared" si="4960"/>
        <v>0</v>
      </c>
      <c r="ET174" s="44">
        <f>'СДП (план)'!AG175</f>
        <v>0</v>
      </c>
      <c r="EU174" s="43">
        <f>'СДП (план)'!AH175</f>
        <v>0</v>
      </c>
      <c r="EV174" s="43">
        <f t="shared" si="4848"/>
        <v>0</v>
      </c>
      <c r="EW174" s="43">
        <f t="shared" si="4849"/>
        <v>0</v>
      </c>
      <c r="EX174" s="43">
        <f>VLOOKUP($C174,'факт СДП 1 мес'!$D$8:$HP$251,87,0)</f>
        <v>0</v>
      </c>
      <c r="EY174" s="43">
        <f>VLOOKUP($C174,'факт СДП 1 мес'!$D$8:$HP$251,88,0)</f>
        <v>0</v>
      </c>
      <c r="EZ174" s="43">
        <f>VLOOKUP($C174,'факт СДП 1 мес'!$D$8:$HP$251,89,0)</f>
        <v>0</v>
      </c>
      <c r="FA174" s="43">
        <f>VLOOKUP($C174,'факт СДП 1 мес'!$D$8:$HP$251,90,0)</f>
        <v>0</v>
      </c>
      <c r="FB174" s="43">
        <f>VLOOKUP($C174,'факт СДП 1 мес'!$D$8:$HP$251,91,0)</f>
        <v>0</v>
      </c>
      <c r="FC174" s="43">
        <f>VLOOKUP($C174,'факт СДП 1 мес'!$D$8:$HP$251,92,0)</f>
        <v>0</v>
      </c>
      <c r="FD174" s="43">
        <f t="shared" si="5220"/>
        <v>0</v>
      </c>
      <c r="FE174" s="43">
        <f t="shared" si="5221"/>
        <v>0</v>
      </c>
      <c r="FF174" s="43">
        <f t="shared" si="5222"/>
        <v>0</v>
      </c>
      <c r="FG174" s="43">
        <f t="shared" si="4850"/>
        <v>0</v>
      </c>
      <c r="FH174" s="43">
        <f t="shared" si="4851"/>
        <v>0</v>
      </c>
      <c r="FI174" s="44">
        <f>'СДП (план)'!AI175</f>
        <v>0</v>
      </c>
      <c r="FJ174" s="43">
        <f>'СДП (план)'!AJ175</f>
        <v>0</v>
      </c>
      <c r="FK174" s="43">
        <f t="shared" si="4852"/>
        <v>0</v>
      </c>
      <c r="FL174" s="43">
        <f t="shared" si="4853"/>
        <v>0</v>
      </c>
      <c r="FM174" s="43">
        <f>VLOOKUP($C174,'факт СДП 1 мес'!$D$8:$HP$251,39,0)</f>
        <v>0</v>
      </c>
      <c r="FN174" s="43">
        <f>VLOOKUP($C174,'факт СДП 1 мес'!$D$8:$HP$251,40,0)</f>
        <v>0</v>
      </c>
      <c r="FO174" s="43">
        <f>VLOOKUP($C174,'факт СДП 1 мес'!$D$8:$HP$251,41,0)</f>
        <v>0</v>
      </c>
      <c r="FP174" s="43">
        <f>VLOOKUP($C174,'факт СДП 1 мес'!$D$8:$HP$251,42,0)</f>
        <v>0</v>
      </c>
      <c r="FQ174" s="43">
        <f>VLOOKUP($C174,'факт СДП 1 мес'!$D$8:$HP$251,43,0)</f>
        <v>0</v>
      </c>
      <c r="FR174" s="43">
        <f>VLOOKUP($C174,'факт СДП 1 мес'!$D$8:$HP$251,44,0)</f>
        <v>0</v>
      </c>
      <c r="FS174" s="43">
        <f t="shared" si="5223"/>
        <v>0</v>
      </c>
      <c r="FT174" s="43">
        <f t="shared" si="5224"/>
        <v>0</v>
      </c>
      <c r="FU174" s="43">
        <f t="shared" si="5225"/>
        <v>0</v>
      </c>
      <c r="FV174" s="43">
        <f t="shared" si="4854"/>
        <v>0</v>
      </c>
      <c r="FW174" s="43">
        <f t="shared" si="4855"/>
        <v>0</v>
      </c>
      <c r="FX174" s="44">
        <f>'СДП (план)'!AK175</f>
        <v>0</v>
      </c>
      <c r="FY174" s="43">
        <f>'СДП (план)'!AL175</f>
        <v>0</v>
      </c>
      <c r="FZ174" s="43">
        <f t="shared" si="4856"/>
        <v>0</v>
      </c>
      <c r="GA174" s="43">
        <f t="shared" si="4857"/>
        <v>0</v>
      </c>
      <c r="GB174" s="43">
        <f>VLOOKUP($C174,'факт СДП 1 мес'!$D$8:$HP$251,45,0)</f>
        <v>0</v>
      </c>
      <c r="GC174" s="43">
        <f>VLOOKUP($C174,'факт СДП 1 мес'!$D$8:$HP$251,46,0)</f>
        <v>0</v>
      </c>
      <c r="GD174" s="43">
        <f>VLOOKUP($C174,'факт СДП 1 мес'!$D$8:$HP$251,47,0)</f>
        <v>0</v>
      </c>
      <c r="GE174" s="43">
        <f>VLOOKUP($C174,'факт СДП 1 мес'!$D$8:$HP$251,48,0)</f>
        <v>0</v>
      </c>
      <c r="GF174" s="43">
        <f>VLOOKUP($C174,'факт СДП 1 мес'!$D$8:$HP$251,49,0)</f>
        <v>0</v>
      </c>
      <c r="GG174" s="43">
        <f>VLOOKUP($C174,'факт СДП 1 мес'!$D$8:$HP$251,50,0)</f>
        <v>0</v>
      </c>
      <c r="GH174" s="43">
        <f t="shared" si="5226"/>
        <v>0</v>
      </c>
      <c r="GI174" s="43">
        <f t="shared" si="5227"/>
        <v>0</v>
      </c>
      <c r="GJ174" s="43">
        <f t="shared" si="5228"/>
        <v>0</v>
      </c>
      <c r="GK174" s="43">
        <f t="shared" si="4858"/>
        <v>0</v>
      </c>
      <c r="GL174" s="43">
        <f t="shared" si="4859"/>
        <v>0</v>
      </c>
      <c r="GM174" s="5">
        <f>'СДП (план)'!AM175</f>
        <v>0</v>
      </c>
      <c r="GN174" s="3">
        <f>'СДП (план)'!AN175</f>
        <v>0</v>
      </c>
      <c r="GO174" s="43">
        <f t="shared" si="4860"/>
        <v>0</v>
      </c>
      <c r="GP174" s="43">
        <f t="shared" si="4861"/>
        <v>0</v>
      </c>
      <c r="GQ174" s="43">
        <f>VLOOKUP($C174,'факт СДП 1 мес'!$D$8:$HP$251,51,0)</f>
        <v>0</v>
      </c>
      <c r="GR174" s="43">
        <f>VLOOKUP($C174,'факт СДП 1 мес'!$D$8:$HP$251,52,0)</f>
        <v>0</v>
      </c>
      <c r="GS174" s="43">
        <f>VLOOKUP($C174,'факт СДП 1 мес'!$D$8:$HP$251,53,0)</f>
        <v>0</v>
      </c>
      <c r="GT174" s="43">
        <f>VLOOKUP($C174,'факт СДП 1 мес'!$D$8:$HP$251,54,0)</f>
        <v>0</v>
      </c>
      <c r="GU174" s="43">
        <f>VLOOKUP($C174,'факт СДП 1 мес'!$D$8:$HP$251,55,0)</f>
        <v>0</v>
      </c>
      <c r="GV174" s="43">
        <f>VLOOKUP($C174,'факт СДП 1 мес'!$D$8:$HP$251,56,0)</f>
        <v>0</v>
      </c>
      <c r="GW174" s="43">
        <f t="shared" si="5229"/>
        <v>0</v>
      </c>
      <c r="GX174" s="43">
        <f t="shared" si="5230"/>
        <v>0</v>
      </c>
      <c r="GY174" s="43">
        <f t="shared" si="5231"/>
        <v>0</v>
      </c>
      <c r="GZ174" s="43">
        <f t="shared" si="4862"/>
        <v>0</v>
      </c>
      <c r="HA174" s="43">
        <f t="shared" si="4863"/>
        <v>0</v>
      </c>
      <c r="HB174" s="5">
        <f>'СДП (план)'!AO175</f>
        <v>0</v>
      </c>
      <c r="HC174" s="3">
        <f>'СДП (план)'!AP175</f>
        <v>0</v>
      </c>
      <c r="HD174" s="43">
        <f t="shared" si="4864"/>
        <v>0</v>
      </c>
      <c r="HE174" s="43">
        <f t="shared" si="4865"/>
        <v>0</v>
      </c>
      <c r="HF174" s="43">
        <f>VLOOKUP($C174,'факт СДП 1 мес'!$D$8:$HP$251,141,0)</f>
        <v>0</v>
      </c>
      <c r="HG174" s="43">
        <f>VLOOKUP($C174,'факт СДП 1 мес'!$D$8:$HP$251,142,0)</f>
        <v>0</v>
      </c>
      <c r="HH174" s="43">
        <f>VLOOKUP($C174,'факт СДП 1 мес'!$D$8:$HP$251,143,0)</f>
        <v>0</v>
      </c>
      <c r="HI174" s="43">
        <f>VLOOKUP($C174,'факт СДП 1 мес'!$D$8:$HP$251,144,0)</f>
        <v>0</v>
      </c>
      <c r="HJ174" s="43">
        <f>VLOOKUP($C174,'факт СДП 1 мес'!$D$8:$HP$251,145,0)</f>
        <v>0</v>
      </c>
      <c r="HK174" s="43">
        <f>VLOOKUP($C174,'факт СДП 1 мес'!$D$8:$HP$251,146,0)</f>
        <v>0</v>
      </c>
      <c r="HL174" s="43">
        <f t="shared" si="5232"/>
        <v>0</v>
      </c>
      <c r="HM174" s="43">
        <f t="shared" si="5233"/>
        <v>0</v>
      </c>
      <c r="HN174" s="43">
        <f t="shared" si="5234"/>
        <v>0</v>
      </c>
      <c r="HO174" s="43">
        <f t="shared" si="4866"/>
        <v>0</v>
      </c>
      <c r="HP174" s="43">
        <f t="shared" si="4867"/>
        <v>0</v>
      </c>
      <c r="HQ174" s="44">
        <f>'СДП (план)'!AQ175</f>
        <v>0</v>
      </c>
      <c r="HR174" s="43">
        <f>'СДП (план)'!AR175</f>
        <v>0</v>
      </c>
      <c r="HS174" s="43">
        <f t="shared" si="4868"/>
        <v>0</v>
      </c>
      <c r="HT174" s="43">
        <f t="shared" si="4869"/>
        <v>0</v>
      </c>
      <c r="HU174" s="43">
        <f>VLOOKUP($C174,'факт СДП 1 мес'!$D$8:$HP$251,171,0)</f>
        <v>0</v>
      </c>
      <c r="HV174" s="43">
        <f>VLOOKUP($C174,'факт СДП 1 мес'!$D$8:$HP$251,172,0)</f>
        <v>0</v>
      </c>
      <c r="HW174" s="43">
        <f>VLOOKUP($C174,'факт СДП 1 мес'!$D$8:$HP$251,173,0)</f>
        <v>0</v>
      </c>
      <c r="HX174" s="43">
        <f>VLOOKUP($C174,'факт СДП 1 мес'!$D$8:$HP$251,174,0)</f>
        <v>0</v>
      </c>
      <c r="HY174" s="43">
        <f>VLOOKUP($C174,'факт СДП 1 мес'!$D$8:$HP$251,175,0)</f>
        <v>0</v>
      </c>
      <c r="HZ174" s="43">
        <f>VLOOKUP($C174,'факт СДП 1 мес'!$D$8:$HP$251,176,0)</f>
        <v>0</v>
      </c>
      <c r="IA174" s="43">
        <f t="shared" si="5235"/>
        <v>0</v>
      </c>
      <c r="IB174" s="43">
        <f t="shared" si="5236"/>
        <v>0</v>
      </c>
      <c r="IC174" s="43">
        <f t="shared" si="5237"/>
        <v>0</v>
      </c>
      <c r="ID174" s="43">
        <f t="shared" si="4870"/>
        <v>0</v>
      </c>
      <c r="IE174" s="43">
        <f t="shared" si="4871"/>
        <v>0</v>
      </c>
      <c r="IF174" s="44">
        <f>'СДП (план)'!AS175</f>
        <v>0</v>
      </c>
      <c r="IG174" s="43">
        <f>'СДП (план)'!AT175</f>
        <v>0</v>
      </c>
      <c r="IH174" s="43">
        <f t="shared" si="4872"/>
        <v>0</v>
      </c>
      <c r="II174" s="43">
        <f t="shared" si="4873"/>
        <v>0</v>
      </c>
      <c r="IJ174" s="43">
        <f>VLOOKUP($C174,'факт СДП 1 мес'!$D$8:$HP$251,183,0)</f>
        <v>0</v>
      </c>
      <c r="IK174" s="43">
        <f>VLOOKUP($C174,'факт СДП 1 мес'!$D$8:$HP$251,184,0)</f>
        <v>0</v>
      </c>
      <c r="IL174" s="43">
        <f>VLOOKUP($C174,'факт СДП 1 мес'!$D$8:$HP$251,185,0)</f>
        <v>0</v>
      </c>
      <c r="IM174" s="43">
        <f>VLOOKUP($C174,'факт СДП 1 мес'!$D$8:$HP$251,186,0)</f>
        <v>0</v>
      </c>
      <c r="IN174" s="43">
        <f>VLOOKUP($C174,'факт СДП 1 мес'!$D$8:$HP$251,187,0)</f>
        <v>0</v>
      </c>
      <c r="IO174" s="43">
        <f>VLOOKUP($C174,'факт СДП 1 мес'!$D$8:$HP$251,188,0)</f>
        <v>0</v>
      </c>
      <c r="IP174" s="43">
        <f t="shared" si="5238"/>
        <v>0</v>
      </c>
      <c r="IQ174" s="43">
        <f t="shared" si="5239"/>
        <v>0</v>
      </c>
      <c r="IR174" s="43">
        <f t="shared" si="5240"/>
        <v>0</v>
      </c>
      <c r="IS174" s="43">
        <f t="shared" si="4874"/>
        <v>0</v>
      </c>
      <c r="IT174" s="43">
        <f t="shared" si="4875"/>
        <v>0</v>
      </c>
      <c r="IU174" s="45">
        <f>'СДП (план)'!AU175</f>
        <v>0</v>
      </c>
      <c r="IV174" s="45">
        <f>'СДП (план)'!AV175</f>
        <v>0</v>
      </c>
      <c r="IW174" s="43">
        <f t="shared" si="4876"/>
        <v>0</v>
      </c>
      <c r="IX174" s="43">
        <f t="shared" si="4877"/>
        <v>0</v>
      </c>
      <c r="IY174" s="43">
        <f>VLOOKUP($C174,'факт СДП 1 мес'!$D$8:$HP$251,147,0)</f>
        <v>0</v>
      </c>
      <c r="IZ174" s="43">
        <f>VLOOKUP($C174,'факт СДП 1 мес'!$D$8:$HP$251,148,0)</f>
        <v>0</v>
      </c>
      <c r="JA174" s="43">
        <f>VLOOKUP($C174,'факт СДП 1 мес'!$D$8:$HP$251,149,0)</f>
        <v>0</v>
      </c>
      <c r="JB174" s="43">
        <f>VLOOKUP($C174,'факт СДП 1 мес'!$D$8:$HP$251,150,0)</f>
        <v>0</v>
      </c>
      <c r="JC174" s="43">
        <f>VLOOKUP($C174,'факт СДП 1 мес'!$D$8:$HP$251,151,0)</f>
        <v>0</v>
      </c>
      <c r="JD174" s="43">
        <f>VLOOKUP($C174,'факт СДП 1 мес'!$D$8:$HP$251,152,0)</f>
        <v>0</v>
      </c>
      <c r="JE174" s="43">
        <f t="shared" si="5241"/>
        <v>0</v>
      </c>
      <c r="JF174" s="43">
        <f t="shared" si="5242"/>
        <v>0</v>
      </c>
      <c r="JG174" s="43">
        <f t="shared" si="5243"/>
        <v>0</v>
      </c>
      <c r="JH174" s="43">
        <f t="shared" si="4878"/>
        <v>0</v>
      </c>
      <c r="JI174" s="43">
        <f t="shared" si="4879"/>
        <v>0</v>
      </c>
      <c r="JJ174" s="45">
        <f>'СДП (план)'!AW175</f>
        <v>0</v>
      </c>
      <c r="JK174" s="45">
        <f>'СДП (план)'!AX175</f>
        <v>0</v>
      </c>
      <c r="JL174" s="43">
        <f t="shared" si="4880"/>
        <v>0</v>
      </c>
      <c r="JM174" s="43">
        <f t="shared" si="4881"/>
        <v>0</v>
      </c>
      <c r="JN174" s="43">
        <f>VLOOKUP($C174,'факт СДП 1 мес'!$D$8:$HP$251,135,0)</f>
        <v>0</v>
      </c>
      <c r="JO174" s="43">
        <f>VLOOKUP($C174,'факт СДП 1 мес'!$D$8:$HP$251,136,0)</f>
        <v>0</v>
      </c>
      <c r="JP174" s="43">
        <f>VLOOKUP($C174,'факт СДП 1 мес'!$D$8:$HP$251,137,0)</f>
        <v>0</v>
      </c>
      <c r="JQ174" s="43">
        <f>VLOOKUP($C174,'факт СДП 1 мес'!$D$8:$HP$251,138,0)</f>
        <v>0</v>
      </c>
      <c r="JR174" s="43">
        <f>VLOOKUP($C174,'факт СДП 1 мес'!$D$8:$HP$251,139,0)</f>
        <v>0</v>
      </c>
      <c r="JS174" s="43">
        <f>VLOOKUP($C174,'факт СДП 1 мес'!$D$8:$HP$251,140,0)</f>
        <v>0</v>
      </c>
      <c r="JT174" s="43">
        <f t="shared" si="5244"/>
        <v>0</v>
      </c>
      <c r="JU174" s="43">
        <f t="shared" si="5245"/>
        <v>0</v>
      </c>
      <c r="JV174" s="43">
        <f t="shared" si="5246"/>
        <v>0</v>
      </c>
      <c r="JW174" s="43">
        <f t="shared" si="4882"/>
        <v>0</v>
      </c>
      <c r="JX174" s="43">
        <f t="shared" si="4883"/>
        <v>0</v>
      </c>
      <c r="JY174" s="44">
        <f>'СДП (план)'!AY175</f>
        <v>0</v>
      </c>
      <c r="JZ174" s="43">
        <f>'СДП (план)'!AZ175</f>
        <v>0</v>
      </c>
      <c r="KA174" s="43">
        <f t="shared" si="4884"/>
        <v>0</v>
      </c>
      <c r="KB174" s="43">
        <f t="shared" si="4885"/>
        <v>0</v>
      </c>
      <c r="KC174" s="43">
        <f>VLOOKUP($C174,'факт СДП 1 мес'!$D$8:$HP$251,105,0)</f>
        <v>0</v>
      </c>
      <c r="KD174" s="43">
        <f>VLOOKUP($C174,'факт СДП 1 мес'!$D$8:$HP$251,106,0)</f>
        <v>0</v>
      </c>
      <c r="KE174" s="43">
        <f>VLOOKUP($C174,'факт СДП 1 мес'!$D$8:$HP$251,107,0)</f>
        <v>0</v>
      </c>
      <c r="KF174" s="43">
        <f>VLOOKUP($C174,'факт СДП 1 мес'!$D$8:$HP$251,108,0)</f>
        <v>0</v>
      </c>
      <c r="KG174" s="43">
        <f>VLOOKUP($C174,'факт СДП 1 мес'!$D$8:$HP$251,109,0)</f>
        <v>0</v>
      </c>
      <c r="KH174" s="43">
        <f>VLOOKUP($C174,'факт СДП 1 мес'!$D$8:$HP$251,110,0)</f>
        <v>0</v>
      </c>
      <c r="KI174" s="43">
        <f t="shared" si="5247"/>
        <v>0</v>
      </c>
      <c r="KJ174" s="43">
        <f t="shared" si="5248"/>
        <v>0</v>
      </c>
      <c r="KK174" s="43">
        <f t="shared" si="5249"/>
        <v>0</v>
      </c>
      <c r="KL174" s="43">
        <f t="shared" si="4886"/>
        <v>0</v>
      </c>
      <c r="KM174" s="43">
        <f t="shared" si="4887"/>
        <v>0</v>
      </c>
      <c r="KN174" s="44">
        <f>'СДП (план)'!BA175</f>
        <v>0</v>
      </c>
      <c r="KO174" s="43">
        <f>'СДП (план)'!BB175</f>
        <v>0</v>
      </c>
      <c r="KP174" s="43">
        <f t="shared" si="4888"/>
        <v>0</v>
      </c>
      <c r="KQ174" s="43">
        <f t="shared" si="4889"/>
        <v>0</v>
      </c>
      <c r="KR174" s="43">
        <f>VLOOKUP($C174,'факт СДП 1 мес'!$D$8:$HP$251,189,0)</f>
        <v>0</v>
      </c>
      <c r="KS174" s="43">
        <f>VLOOKUP($C174,'факт СДП 1 мес'!$D$8:$HP$251,190,0)</f>
        <v>0</v>
      </c>
      <c r="KT174" s="43">
        <f>VLOOKUP($C174,'факт СДП 1 мес'!$D$8:$HP$251,191,0)</f>
        <v>0</v>
      </c>
      <c r="KU174" s="43">
        <f>VLOOKUP($C174,'факт СДП 1 мес'!$D$8:$HP$251,192,0)</f>
        <v>0</v>
      </c>
      <c r="KV174" s="43">
        <f>VLOOKUP($C174,'факт СДП 1 мес'!$D$8:$HP$251,193,0)</f>
        <v>0</v>
      </c>
      <c r="KW174" s="43">
        <f>VLOOKUP($C174,'факт СДП 1 мес'!$D$8:$HP$251,194,0)</f>
        <v>0</v>
      </c>
      <c r="KX174" s="43">
        <f t="shared" si="5250"/>
        <v>0</v>
      </c>
      <c r="KY174" s="43">
        <f t="shared" si="5251"/>
        <v>0</v>
      </c>
      <c r="KZ174" s="43">
        <f t="shared" si="5252"/>
        <v>0</v>
      </c>
      <c r="LA174" s="43">
        <f t="shared" si="4890"/>
        <v>0</v>
      </c>
      <c r="LB174" s="43">
        <f t="shared" si="4891"/>
        <v>0</v>
      </c>
      <c r="LC174" s="44">
        <f>'СДП (план)'!BC175</f>
        <v>0</v>
      </c>
      <c r="LD174" s="43">
        <f>'СДП (план)'!BD175</f>
        <v>0</v>
      </c>
      <c r="LE174" s="43">
        <f t="shared" si="4892"/>
        <v>0</v>
      </c>
      <c r="LF174" s="43">
        <f t="shared" si="4893"/>
        <v>0</v>
      </c>
      <c r="LG174" s="43">
        <f>VLOOKUP($C174,'факт СДП 1 мес'!$D$8:$HP$251,63,0)</f>
        <v>0</v>
      </c>
      <c r="LH174" s="43">
        <f>VLOOKUP($C174,'факт СДП 1 мес'!$D$8:$HP$251,64,0)</f>
        <v>0</v>
      </c>
      <c r="LI174" s="43">
        <f>VLOOKUP($C174,'факт СДП 1 мес'!$D$8:$HP$251,65,0)</f>
        <v>0</v>
      </c>
      <c r="LJ174" s="43">
        <f>VLOOKUP($C174,'факт СДП 1 мес'!$D$8:$HP$251,66,0)</f>
        <v>0</v>
      </c>
      <c r="LK174" s="43">
        <f>VLOOKUP($C174,'факт СДП 1 мес'!$D$8:$HP$251,67,0)</f>
        <v>0</v>
      </c>
      <c r="LL174" s="43">
        <f>VLOOKUP($C174,'факт СДП 1 мес'!$D$8:$HP$251,68,0)</f>
        <v>0</v>
      </c>
      <c r="LM174" s="43">
        <f t="shared" si="5253"/>
        <v>0</v>
      </c>
      <c r="LN174" s="43">
        <f t="shared" si="5254"/>
        <v>0</v>
      </c>
      <c r="LO174" s="43">
        <f t="shared" si="5255"/>
        <v>0</v>
      </c>
      <c r="LP174" s="43">
        <f t="shared" si="4894"/>
        <v>0</v>
      </c>
      <c r="LQ174" s="43">
        <f t="shared" si="4895"/>
        <v>0</v>
      </c>
      <c r="LR174" s="44">
        <f>'СДП (план)'!BE175</f>
        <v>0</v>
      </c>
      <c r="LS174" s="43">
        <f>'СДП (план)'!BF175</f>
        <v>0</v>
      </c>
      <c r="LT174" s="43">
        <f t="shared" si="4896"/>
        <v>0</v>
      </c>
      <c r="LU174" s="43">
        <f t="shared" si="4897"/>
        <v>0</v>
      </c>
      <c r="LV174" s="43">
        <f>VLOOKUP($C174,'факт СДП 1 мес'!$D$8:$HP$251,69,0)</f>
        <v>0</v>
      </c>
      <c r="LW174" s="43">
        <f>VLOOKUP($C174,'факт СДП 1 мес'!$D$8:$HP$251,70,0)</f>
        <v>0</v>
      </c>
      <c r="LX174" s="43">
        <f>VLOOKUP($C174,'факт СДП 1 мес'!$D$8:$HP$251,71,0)</f>
        <v>0</v>
      </c>
      <c r="LY174" s="43">
        <f>VLOOKUP($C174,'факт СДП 1 мес'!$D$8:$HP$251,72,0)</f>
        <v>0</v>
      </c>
      <c r="LZ174" s="43">
        <f>VLOOKUP($C174,'факт СДП 1 мес'!$D$8:$HP$251,73,0)</f>
        <v>0</v>
      </c>
      <c r="MA174" s="43">
        <f>VLOOKUP($C174,'факт СДП 1 мес'!$D$8:$HP$251,74,0)</f>
        <v>0</v>
      </c>
      <c r="MB174" s="43">
        <f t="shared" si="5256"/>
        <v>0</v>
      </c>
      <c r="MC174" s="43">
        <f t="shared" si="5257"/>
        <v>0</v>
      </c>
      <c r="MD174" s="43">
        <f t="shared" si="5258"/>
        <v>0</v>
      </c>
      <c r="ME174" s="43">
        <f t="shared" si="4569"/>
        <v>0</v>
      </c>
      <c r="MF174" s="43">
        <f t="shared" si="4570"/>
        <v>0</v>
      </c>
      <c r="MG174" s="44">
        <f>'СДП (план)'!BG175</f>
        <v>0</v>
      </c>
      <c r="MH174" s="43">
        <f>'СДП (план)'!BH175</f>
        <v>0</v>
      </c>
      <c r="MI174" s="43">
        <f t="shared" si="4898"/>
        <v>0</v>
      </c>
      <c r="MJ174" s="43">
        <f t="shared" si="4899"/>
        <v>0</v>
      </c>
      <c r="MK174" s="43">
        <f>VLOOKUP($C174,'факт СДП 1 мес'!$D$8:$HP$251,75,0)</f>
        <v>0</v>
      </c>
      <c r="ML174" s="43">
        <f>VLOOKUP($C174,'факт СДП 1 мес'!$D$8:$HP$251,76,0)</f>
        <v>0</v>
      </c>
      <c r="MM174" s="43">
        <f>VLOOKUP($C174,'факт СДП 1 мес'!$D$8:$HP$251,77,0)</f>
        <v>0</v>
      </c>
      <c r="MN174" s="43">
        <f>VLOOKUP($C174,'факт СДП 1 мес'!$D$8:$HP$251,78,0)</f>
        <v>0</v>
      </c>
      <c r="MO174" s="43">
        <f>VLOOKUP($C174,'факт СДП 1 мес'!$D$8:$HP$251,79,0)</f>
        <v>0</v>
      </c>
      <c r="MP174" s="43">
        <f>VLOOKUP($C174,'факт СДП 1 мес'!$D$8:$HP$251,80,0)</f>
        <v>0</v>
      </c>
      <c r="MQ174" s="43">
        <f t="shared" si="5259"/>
        <v>0</v>
      </c>
      <c r="MR174" s="43">
        <f t="shared" si="5260"/>
        <v>0</v>
      </c>
      <c r="MS174" s="43">
        <f t="shared" si="5261"/>
        <v>0</v>
      </c>
      <c r="MT174" s="43">
        <f t="shared" si="4975"/>
        <v>0</v>
      </c>
      <c r="MU174" s="43">
        <f t="shared" si="4976"/>
        <v>0</v>
      </c>
      <c r="MV174" s="44">
        <f>'СДП (план)'!BI175</f>
        <v>0</v>
      </c>
      <c r="MW174" s="43">
        <f>'СДП (план)'!BJ175</f>
        <v>0</v>
      </c>
      <c r="MX174" s="43">
        <f t="shared" si="4902"/>
        <v>0</v>
      </c>
      <c r="MY174" s="43">
        <f t="shared" si="4903"/>
        <v>0</v>
      </c>
      <c r="MZ174" s="43">
        <f>VLOOKUP($C174,'факт СДП 1 мес'!$D$8:$HP$251,81,0)</f>
        <v>0</v>
      </c>
      <c r="NA174" s="43">
        <f>VLOOKUP($C174,'факт СДП 1 мес'!$D$8:$HP$251,82,0)</f>
        <v>0</v>
      </c>
      <c r="NB174" s="43">
        <f>VLOOKUP($C174,'факт СДП 1 мес'!$D$8:$HP$251,83,0)</f>
        <v>0</v>
      </c>
      <c r="NC174" s="43">
        <f>VLOOKUP($C174,'факт СДП 1 мес'!$D$8:$HP$251,84,0)</f>
        <v>0</v>
      </c>
      <c r="ND174" s="43">
        <f>VLOOKUP($C174,'факт СДП 1 мес'!$D$8:$HP$251,85,0)</f>
        <v>0</v>
      </c>
      <c r="NE174" s="43">
        <f>VLOOKUP($C174,'факт СДП 1 мес'!$D$8:$HP$251,86,0)</f>
        <v>0</v>
      </c>
      <c r="NF174" s="43">
        <f t="shared" si="5262"/>
        <v>0</v>
      </c>
      <c r="NG174" s="43">
        <f t="shared" si="5263"/>
        <v>0</v>
      </c>
      <c r="NH174" s="43">
        <f t="shared" si="5264"/>
        <v>0</v>
      </c>
      <c r="NI174" s="43">
        <f t="shared" si="4978"/>
        <v>0</v>
      </c>
      <c r="NJ174" s="43">
        <f t="shared" si="4979"/>
        <v>0</v>
      </c>
      <c r="NK174" s="44">
        <f>'СДП (план)'!BK175</f>
        <v>0</v>
      </c>
      <c r="NL174" s="43">
        <f>'СДП (план)'!BL175</f>
        <v>0</v>
      </c>
      <c r="NM174" s="43">
        <f t="shared" si="4906"/>
        <v>0</v>
      </c>
      <c r="NN174" s="43">
        <f t="shared" si="4907"/>
        <v>0</v>
      </c>
      <c r="NO174" s="43">
        <f>VLOOKUP($C174,'факт СДП 1 мес'!$D$8:$HP$251,99,0)</f>
        <v>0</v>
      </c>
      <c r="NP174" s="43">
        <f>VLOOKUP($C174,'факт СДП 1 мес'!$D$8:$HP$251,100,0)</f>
        <v>0</v>
      </c>
      <c r="NQ174" s="43">
        <f>VLOOKUP($C174,'факт СДП 1 мес'!$D$8:$HP$251,101,0)</f>
        <v>0</v>
      </c>
      <c r="NR174" s="43">
        <f>VLOOKUP($C174,'факт СДП 1 мес'!$D$8:$HP$251,102,0)</f>
        <v>0</v>
      </c>
      <c r="NS174" s="43">
        <f>VLOOKUP($C174,'факт СДП 1 мес'!$D$8:$HP$251,103,0)</f>
        <v>0</v>
      </c>
      <c r="NT174" s="43">
        <f>VLOOKUP($C174,'факт СДП 1 мес'!$D$8:$HP$251,104,0)</f>
        <v>0</v>
      </c>
      <c r="NU174" s="43">
        <f t="shared" si="5265"/>
        <v>0</v>
      </c>
      <c r="NV174" s="43">
        <f t="shared" si="5266"/>
        <v>0</v>
      </c>
      <c r="NW174" s="43">
        <f t="shared" si="5267"/>
        <v>0</v>
      </c>
      <c r="NX174" s="43">
        <f t="shared" si="4908"/>
        <v>0</v>
      </c>
      <c r="NY174" s="43">
        <f t="shared" si="4909"/>
        <v>0</v>
      </c>
      <c r="NZ174" s="44">
        <f>'СДП (план)'!BM175</f>
        <v>0</v>
      </c>
      <c r="OA174" s="43">
        <f>'СДП (план)'!BN175</f>
        <v>0</v>
      </c>
      <c r="OB174" s="43">
        <f t="shared" si="4910"/>
        <v>0</v>
      </c>
      <c r="OC174" s="43">
        <f t="shared" si="4911"/>
        <v>0</v>
      </c>
      <c r="OD174" s="43"/>
      <c r="OE174" s="43"/>
      <c r="OF174" s="43"/>
      <c r="OG174" s="43"/>
      <c r="OH174" s="43"/>
      <c r="OI174" s="43"/>
      <c r="OJ174" s="43">
        <f t="shared" si="5268"/>
        <v>0</v>
      </c>
      <c r="OK174" s="43">
        <f t="shared" si="5269"/>
        <v>0</v>
      </c>
      <c r="OL174" s="43">
        <f t="shared" si="5270"/>
        <v>0</v>
      </c>
      <c r="OM174" s="43">
        <f t="shared" si="4912"/>
        <v>0</v>
      </c>
      <c r="ON174" s="43">
        <f t="shared" si="4913"/>
        <v>0</v>
      </c>
      <c r="OO174" s="44">
        <f>'СДП (план)'!BO175</f>
        <v>10</v>
      </c>
      <c r="OP174" s="43">
        <f>'СДП (план)'!BP175</f>
        <v>586936.22400000005</v>
      </c>
      <c r="OQ174" s="43">
        <f t="shared" si="4914"/>
        <v>0.83333333333333337</v>
      </c>
      <c r="OR174" s="43">
        <f t="shared" si="4915"/>
        <v>48911.352000000006</v>
      </c>
      <c r="OS174" s="43">
        <f>VLOOKUP($C174,'факт СДП 1 мес'!$D$8:$HP$251,177,0)</f>
        <v>0</v>
      </c>
      <c r="OT174" s="43">
        <f>VLOOKUP($C174,'факт СДП 1 мес'!$D$8:$HP$251,178,0)</f>
        <v>0</v>
      </c>
      <c r="OU174" s="43">
        <f>VLOOKUP($C174,'факт СДП 1 мес'!$D$8:$HP$251,179,0)</f>
        <v>0</v>
      </c>
      <c r="OV174" s="43">
        <f>VLOOKUP($C174,'факт СДП 1 мес'!$D$8:$HP$251,180,0)</f>
        <v>0</v>
      </c>
      <c r="OW174" s="43">
        <f>VLOOKUP($C174,'факт СДП 1 мес'!$D$8:$HP$251,181,0)</f>
        <v>0</v>
      </c>
      <c r="OX174" s="43">
        <f>VLOOKUP($C174,'факт СДП 1 мес'!$D$8:$HP$251,182,0)</f>
        <v>0</v>
      </c>
      <c r="OY174" s="43">
        <f t="shared" si="5271"/>
        <v>21.8</v>
      </c>
      <c r="OZ174" s="43">
        <f t="shared" si="5272"/>
        <v>1.8166666666666669</v>
      </c>
      <c r="PA174" s="43">
        <f t="shared" si="5273"/>
        <v>0</v>
      </c>
      <c r="PB174" s="43">
        <f t="shared" si="4916"/>
        <v>-0.83333333333333337</v>
      </c>
      <c r="PC174" s="43">
        <f t="shared" si="4917"/>
        <v>-48911.352000000006</v>
      </c>
      <c r="PD174" s="45">
        <f>'СДП (план)'!BQ175</f>
        <v>0</v>
      </c>
      <c r="PE174" s="45">
        <f>'СДП (план)'!BR175</f>
        <v>0</v>
      </c>
      <c r="PF174" s="43">
        <f t="shared" si="4918"/>
        <v>0</v>
      </c>
      <c r="PG174" s="43">
        <f t="shared" si="4919"/>
        <v>0</v>
      </c>
      <c r="PH174" s="43">
        <f>VLOOKUP($C174,'факт СДП 1 мес'!$D$8:$HP$251,123,0)</f>
        <v>0</v>
      </c>
      <c r="PI174" s="43">
        <f>VLOOKUP($C174,'факт СДП 1 мес'!$D$8:$HP$251,124,0)</f>
        <v>0</v>
      </c>
      <c r="PJ174" s="43">
        <f>VLOOKUP($C174,'факт СДП 1 мес'!$D$8:$HP$251,125,0)</f>
        <v>0</v>
      </c>
      <c r="PK174" s="43">
        <f>VLOOKUP($C174,'факт СДП 1 мес'!$D$8:$HP$251,126,0)</f>
        <v>0</v>
      </c>
      <c r="PL174" s="43">
        <f>VLOOKUP($C174,'факт СДП 1 мес'!$D$8:$HP$251,127,0)</f>
        <v>0</v>
      </c>
      <c r="PM174" s="43">
        <f>VLOOKUP($C174,'факт СДП 1 мес'!$D$8:$HP$251,128,0)</f>
        <v>0</v>
      </c>
      <c r="PN174" s="43">
        <f t="shared" si="5274"/>
        <v>0</v>
      </c>
      <c r="PO174" s="43">
        <f t="shared" si="5275"/>
        <v>0</v>
      </c>
      <c r="PP174" s="43">
        <f t="shared" si="5276"/>
        <v>0</v>
      </c>
      <c r="PQ174" s="43">
        <f t="shared" si="4920"/>
        <v>0</v>
      </c>
      <c r="PR174" s="43">
        <f t="shared" si="4921"/>
        <v>0</v>
      </c>
      <c r="PS174" s="44">
        <f>'СДП (план)'!BS175</f>
        <v>0</v>
      </c>
      <c r="PT174" s="43">
        <f>'СДП (план)'!BT175</f>
        <v>0</v>
      </c>
      <c r="PU174" s="43">
        <f t="shared" si="4922"/>
        <v>0</v>
      </c>
      <c r="PV174" s="43">
        <f t="shared" si="4923"/>
        <v>0</v>
      </c>
      <c r="PW174" s="43">
        <f>VLOOKUP($C174,'факт СДП 1 мес'!$D$8:$HP$251,111,0)</f>
        <v>0</v>
      </c>
      <c r="PX174" s="43">
        <f>VLOOKUP($C174,'факт СДП 1 мес'!$D$8:$HP$251,112,0)</f>
        <v>0</v>
      </c>
      <c r="PY174" s="43">
        <f>VLOOKUP($C174,'факт СДП 1 мес'!$D$8:$HP$251,113,0)</f>
        <v>0</v>
      </c>
      <c r="PZ174" s="43">
        <f>VLOOKUP($C174,'факт СДП 1 мес'!$D$8:$HP$251,114,0)</f>
        <v>0</v>
      </c>
      <c r="QA174" s="43">
        <f>VLOOKUP($C174,'факт СДП 1 мес'!$D$8:$HP$251,115,0)</f>
        <v>0</v>
      </c>
      <c r="QB174" s="43">
        <f>VLOOKUP($C174,'факт СДП 1 мес'!$D$8:$HP$251,116,0)</f>
        <v>0</v>
      </c>
      <c r="QC174" s="43">
        <f t="shared" si="5277"/>
        <v>0</v>
      </c>
      <c r="QD174" s="43">
        <f t="shared" si="5278"/>
        <v>0</v>
      </c>
      <c r="QE174" s="43">
        <f t="shared" si="5279"/>
        <v>0</v>
      </c>
      <c r="QF174" s="43">
        <f t="shared" si="4924"/>
        <v>0</v>
      </c>
      <c r="QG174" s="43">
        <f t="shared" si="4925"/>
        <v>0</v>
      </c>
      <c r="QH174" s="44">
        <f>'СДП (план)'!BU175</f>
        <v>0</v>
      </c>
      <c r="QI174" s="43">
        <f>'СДП (план)'!BV175</f>
        <v>0</v>
      </c>
      <c r="QJ174" s="43">
        <f t="shared" si="4926"/>
        <v>0</v>
      </c>
      <c r="QK174" s="43">
        <f t="shared" si="4927"/>
        <v>0</v>
      </c>
      <c r="QL174" s="43">
        <f>VLOOKUP($C174,'факт СДП 1 мес'!$D$8:$HP$251,153,0)</f>
        <v>0</v>
      </c>
      <c r="QM174" s="43">
        <f>VLOOKUP($C174,'факт СДП 1 мес'!$D$8:$HP$251,154,0)</f>
        <v>0</v>
      </c>
      <c r="QN174" s="43">
        <f>VLOOKUP($C174,'факт СДП 1 мес'!$D$8:$HP$251,155,0)</f>
        <v>0</v>
      </c>
      <c r="QO174" s="43">
        <f>VLOOKUP($C174,'факт СДП 1 мес'!$D$8:$HP$251,156,0)</f>
        <v>0</v>
      </c>
      <c r="QP174" s="43">
        <f>VLOOKUP($C174,'факт СДП 1 мес'!$D$8:$HP$251,157,0)</f>
        <v>0</v>
      </c>
      <c r="QQ174" s="43">
        <f>VLOOKUP($C174,'факт СДП 1 мес'!$D$8:$HP$251,158,0)</f>
        <v>0</v>
      </c>
      <c r="QR174" s="43">
        <f t="shared" si="5280"/>
        <v>0</v>
      </c>
      <c r="QS174" s="43">
        <f t="shared" si="5281"/>
        <v>0</v>
      </c>
      <c r="QT174" s="43">
        <f t="shared" si="5282"/>
        <v>0</v>
      </c>
      <c r="QU174" s="43">
        <f t="shared" si="4180"/>
        <v>0</v>
      </c>
      <c r="QV174" s="43">
        <f t="shared" si="4181"/>
        <v>0</v>
      </c>
      <c r="QW174" s="44">
        <f>'СДП (план)'!BW175</f>
        <v>0</v>
      </c>
      <c r="QX174" s="43">
        <f>'СДП (план)'!BX175</f>
        <v>0</v>
      </c>
      <c r="QY174" s="43">
        <f t="shared" si="4928"/>
        <v>0</v>
      </c>
      <c r="QZ174" s="43">
        <f t="shared" si="4929"/>
        <v>0</v>
      </c>
      <c r="RA174" s="43">
        <f>VLOOKUP($C174,'факт СДП 1 мес'!$D$8:$HP$251,195,0)</f>
        <v>0</v>
      </c>
      <c r="RB174" s="43">
        <f>VLOOKUP($C174,'факт СДП 1 мес'!$D$8:$HP$251,196,0)</f>
        <v>0</v>
      </c>
      <c r="RC174" s="43">
        <f>VLOOKUP($C174,'факт СДП 1 мес'!$D$8:$HP$251,197,0)</f>
        <v>0</v>
      </c>
      <c r="RD174" s="43">
        <f>VLOOKUP($C174,'факт СДП 1 мес'!$D$8:$HP$251,198,0)</f>
        <v>0</v>
      </c>
      <c r="RE174" s="43">
        <f>VLOOKUP($C174,'факт СДП 1 мес'!$D$8:$HP$251,199,0)</f>
        <v>0</v>
      </c>
      <c r="RF174" s="43">
        <f>VLOOKUP($C174,'факт СДП 1 мес'!$D$8:$HP$251,200,0)</f>
        <v>0</v>
      </c>
      <c r="RG174" s="43">
        <f t="shared" si="5283"/>
        <v>0</v>
      </c>
      <c r="RH174" s="43">
        <f t="shared" si="5284"/>
        <v>0</v>
      </c>
      <c r="RI174" s="43">
        <f t="shared" si="5285"/>
        <v>0</v>
      </c>
      <c r="RJ174" s="43">
        <f t="shared" si="4930"/>
        <v>0</v>
      </c>
      <c r="RK174" s="43">
        <f t="shared" si="4931"/>
        <v>0</v>
      </c>
      <c r="RL174" s="44">
        <f>'СДП (план)'!BY175</f>
        <v>0</v>
      </c>
      <c r="RM174" s="43">
        <f>'СДП (план)'!BZ175</f>
        <v>0</v>
      </c>
      <c r="RN174" s="43">
        <f t="shared" si="4932"/>
        <v>0</v>
      </c>
      <c r="RO174" s="43">
        <f t="shared" si="4933"/>
        <v>0</v>
      </c>
      <c r="RP174" s="43">
        <f>VLOOKUP($C174,'факт СДП 1 мес'!$D$8:$HP$251,201,0)</f>
        <v>0</v>
      </c>
      <c r="RQ174" s="43">
        <f>VLOOKUP($C174,'факт СДП 1 мес'!$D$8:$HP$251,202,0)</f>
        <v>0</v>
      </c>
      <c r="RR174" s="43">
        <f>VLOOKUP($C174,'факт СДП 1 мес'!$D$8:$HP$251,203,0)</f>
        <v>0</v>
      </c>
      <c r="RS174" s="43">
        <f>VLOOKUP($C174,'факт СДП 1 мес'!$D$8:$HP$251,204,0)</f>
        <v>0</v>
      </c>
      <c r="RT174" s="43">
        <f>VLOOKUP($C174,'факт СДП 1 мес'!$D$8:$HP$251,205,0)</f>
        <v>0</v>
      </c>
      <c r="RU174" s="43">
        <f>VLOOKUP($C174,'факт СДП 1 мес'!$D$8:$HP$251,206,0)</f>
        <v>0</v>
      </c>
      <c r="RV174" s="43">
        <f t="shared" si="5286"/>
        <v>0</v>
      </c>
      <c r="RW174" s="43">
        <f t="shared" si="5287"/>
        <v>0</v>
      </c>
      <c r="RX174" s="43">
        <f t="shared" si="5288"/>
        <v>0</v>
      </c>
      <c r="RY174" s="43">
        <f t="shared" si="4934"/>
        <v>0</v>
      </c>
      <c r="RZ174" s="43">
        <f t="shared" si="4935"/>
        <v>0</v>
      </c>
      <c r="SA174" s="44">
        <f>'СДП (план)'!CA175</f>
        <v>0</v>
      </c>
      <c r="SB174" s="43">
        <f>'СДП (план)'!CB175</f>
        <v>0</v>
      </c>
      <c r="SC174" s="43">
        <f t="shared" si="4188"/>
        <v>0</v>
      </c>
      <c r="SD174" s="43">
        <f t="shared" si="4189"/>
        <v>0</v>
      </c>
      <c r="SE174" s="43">
        <f>VLOOKUP($C174,'факт СДП 1 мес'!$D$8:$HP$251,129,0)</f>
        <v>0</v>
      </c>
      <c r="SF174" s="43">
        <f>VLOOKUP($C174,'факт СДП 1 мес'!$D$8:$HP$251,130,0)</f>
        <v>0</v>
      </c>
      <c r="SG174" s="43">
        <f>VLOOKUP($C174,'факт СДП 1 мес'!$D$8:$HP$251,131,0)</f>
        <v>0</v>
      </c>
      <c r="SH174" s="43">
        <f>VLOOKUP($C174,'факт СДП 1 мес'!$D$8:$HP$251,132,0)</f>
        <v>0</v>
      </c>
      <c r="SI174" s="43">
        <f>VLOOKUP($C174,'факт СДП 1 мес'!$D$8:$HP$251,133,0)</f>
        <v>0</v>
      </c>
      <c r="SJ174" s="43">
        <f>VLOOKUP($C174,'факт СДП 1 мес'!$D$8:$HP$251,134,0)</f>
        <v>0</v>
      </c>
      <c r="SK174" s="43">
        <f t="shared" si="5289"/>
        <v>0</v>
      </c>
      <c r="SL174" s="43">
        <f t="shared" si="5290"/>
        <v>0</v>
      </c>
      <c r="SM174" s="43">
        <f t="shared" si="5291"/>
        <v>0</v>
      </c>
      <c r="SN174" s="43">
        <f t="shared" si="4936"/>
        <v>0</v>
      </c>
      <c r="SO174" s="43">
        <f t="shared" si="4937"/>
        <v>0</v>
      </c>
      <c r="SP174" s="44">
        <f>'СДП (план)'!CC175</f>
        <v>0</v>
      </c>
      <c r="SQ174" s="43">
        <f>'СДП (план)'!CD175</f>
        <v>0</v>
      </c>
      <c r="SR174" s="43">
        <f t="shared" si="4193"/>
        <v>0</v>
      </c>
      <c r="SS174" s="43">
        <f t="shared" si="4194"/>
        <v>0</v>
      </c>
      <c r="ST174" s="43">
        <f>VLOOKUP($C174,'факт СДП 1 мес'!$D$8:$HP$251,93,0)</f>
        <v>0</v>
      </c>
      <c r="SU174" s="43">
        <f>VLOOKUP($C174,'факт СДП 1 мес'!$D$8:$HP$251,94,0)</f>
        <v>0</v>
      </c>
      <c r="SV174" s="43">
        <f>VLOOKUP($C174,'факт СДП 1 мес'!$D$8:$HP$251,95,0)</f>
        <v>0</v>
      </c>
      <c r="SW174" s="43">
        <f>VLOOKUP($C174,'факт СДП 1 мес'!$D$8:$HP$251,96,0)</f>
        <v>0</v>
      </c>
      <c r="SX174" s="43">
        <f>VLOOKUP($C174,'факт СДП 1 мес'!$D$8:$HP$251,97,0)</f>
        <v>0</v>
      </c>
      <c r="SY174" s="43">
        <f>VLOOKUP($C174,'факт СДП 1 мес'!$D$8:$HP$251,98,0)</f>
        <v>0</v>
      </c>
      <c r="SZ174" s="43">
        <f t="shared" si="5292"/>
        <v>0</v>
      </c>
      <c r="TA174" s="43">
        <f t="shared" si="5293"/>
        <v>0</v>
      </c>
      <c r="TB174" s="43">
        <f t="shared" si="5294"/>
        <v>0</v>
      </c>
      <c r="TC174" s="43">
        <f t="shared" si="4938"/>
        <v>0</v>
      </c>
      <c r="TD174" s="43">
        <f t="shared" si="4939"/>
        <v>0</v>
      </c>
      <c r="TE174" s="5">
        <f>'СДП (план)'!CE175</f>
        <v>0</v>
      </c>
      <c r="TF174" s="3">
        <f>'СДП (план)'!CF175</f>
        <v>0</v>
      </c>
      <c r="TG174" s="5">
        <v>0</v>
      </c>
      <c r="TH174" s="3">
        <v>0</v>
      </c>
      <c r="TI174" s="43">
        <f>VLOOKUP($C174,'факт СДП 1 мес'!$D$8:$HP$251,117,0)</f>
        <v>0</v>
      </c>
      <c r="TJ174" s="43">
        <f>VLOOKUP($C174,'факт СДП 1 мес'!$D$8:$HP$251,118,0)</f>
        <v>0</v>
      </c>
      <c r="TK174" s="43">
        <f>VLOOKUP($C174,'факт СДП 1 мес'!$D$8:$HP$251,119,0)</f>
        <v>0</v>
      </c>
      <c r="TL174" s="43">
        <f>VLOOKUP($C174,'факт СДП 1 мес'!$D$8:$HP$251,120,0)</f>
        <v>0</v>
      </c>
      <c r="TM174" s="43">
        <f>VLOOKUP($C174,'факт СДП 1 мес'!$D$8:$HP$251,121,0)</f>
        <v>0</v>
      </c>
      <c r="TN174" s="43">
        <f>VLOOKUP($C174,'факт СДП 1 мес'!$D$8:$HP$251,122,0)</f>
        <v>0</v>
      </c>
      <c r="TO174" s="43">
        <f t="shared" si="5295"/>
        <v>0</v>
      </c>
      <c r="TP174" s="43">
        <f t="shared" si="5296"/>
        <v>0</v>
      </c>
      <c r="TQ174" s="43">
        <f t="shared" si="5297"/>
        <v>0</v>
      </c>
      <c r="TR174" s="43">
        <f t="shared" si="4940"/>
        <v>0</v>
      </c>
      <c r="TS174" s="43">
        <f t="shared" si="4941"/>
        <v>0</v>
      </c>
      <c r="TT174" s="43">
        <f>'СДП (план)'!CG175</f>
        <v>0</v>
      </c>
      <c r="TU174" s="43">
        <f>'СДП (план)'!CH175</f>
        <v>0</v>
      </c>
      <c r="TV174" s="43">
        <f t="shared" si="4942"/>
        <v>0</v>
      </c>
      <c r="TW174" s="43">
        <f t="shared" si="4943"/>
        <v>0</v>
      </c>
      <c r="TX174" s="43">
        <f>VLOOKUP($C174,'факт СДП 1 мес'!$D$8:$HP$251,207,0)</f>
        <v>0</v>
      </c>
      <c r="TY174" s="43">
        <f>VLOOKUP($C174,'факт СДП 1 мес'!$D$8:$HP$251,208,0)</f>
        <v>0</v>
      </c>
      <c r="TZ174" s="43">
        <f>VLOOKUP($C174,'факт СДП 1 мес'!$D$8:$HP$251,209,0)</f>
        <v>0</v>
      </c>
      <c r="UA174" s="43">
        <f>VLOOKUP($C174,'факт СДП 1 мес'!$D$8:$HP$251,210,0)</f>
        <v>0</v>
      </c>
      <c r="UB174" s="43">
        <f>VLOOKUP($C174,'факт СДП 1 мес'!$D$8:$HP$251,211,0)</f>
        <v>0</v>
      </c>
      <c r="UC174" s="43">
        <f>VLOOKUP($C174,'факт СДП 1 мес'!$D$8:$HP$251,212,0)</f>
        <v>0</v>
      </c>
      <c r="UD174" s="43">
        <f t="shared" si="5298"/>
        <v>0</v>
      </c>
      <c r="UE174" s="43">
        <f t="shared" si="5299"/>
        <v>0</v>
      </c>
      <c r="UF174" s="43">
        <f t="shared" si="5300"/>
        <v>0</v>
      </c>
      <c r="UG174" s="43">
        <f t="shared" si="4204"/>
        <v>0</v>
      </c>
      <c r="UH174" s="43">
        <f t="shared" si="4205"/>
        <v>0</v>
      </c>
      <c r="UI174" s="43"/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7">
        <f>'СДП (план)'!CK175</f>
        <v>11</v>
      </c>
      <c r="UY174" s="47">
        <f>'СДП (план)'!CL175</f>
        <v>635847.576</v>
      </c>
      <c r="UZ174" s="43">
        <f t="shared" si="4048"/>
        <v>0.91666666666666663</v>
      </c>
      <c r="VA174" s="43">
        <f t="shared" si="4049"/>
        <v>52987.298000000003</v>
      </c>
      <c r="VB174" s="47">
        <f t="shared" si="4050"/>
        <v>0</v>
      </c>
      <c r="VC174" s="47">
        <f t="shared" si="4051"/>
        <v>0</v>
      </c>
      <c r="VD174" s="47">
        <f t="shared" si="4052"/>
        <v>0</v>
      </c>
      <c r="VE174" s="47">
        <f t="shared" si="4053"/>
        <v>0</v>
      </c>
      <c r="VF174" s="47">
        <f t="shared" si="4054"/>
        <v>0</v>
      </c>
      <c r="VG174" s="47">
        <f t="shared" si="4055"/>
        <v>0</v>
      </c>
      <c r="VH174" s="47">
        <f t="shared" si="4056"/>
        <v>23.98</v>
      </c>
      <c r="VI174" s="47">
        <f t="shared" si="4057"/>
        <v>1.9983333333333335</v>
      </c>
      <c r="VJ174" s="47">
        <f t="shared" si="4058"/>
        <v>0</v>
      </c>
      <c r="VK174" s="43">
        <f t="shared" si="4059"/>
        <v>-0.91666666666666663</v>
      </c>
      <c r="VL174" s="43">
        <f t="shared" si="4060"/>
        <v>-52987.298000000003</v>
      </c>
      <c r="VM174" s="398" t="e">
        <f>VLOOKUP($C174,'СДП (план)'!$C$11:$CL$254,107,0)</f>
        <v>#REF!</v>
      </c>
      <c r="VN174" s="398" t="e">
        <f>VLOOKUP($C174,'СДП (план)'!$C$11:$CL$254,108,0)</f>
        <v>#REF!</v>
      </c>
      <c r="VO174" s="399" t="e">
        <f t="shared" si="4688"/>
        <v>#REF!</v>
      </c>
      <c r="VP174" s="399" t="e">
        <f t="shared" si="4689"/>
        <v>#REF!</v>
      </c>
      <c r="VQ174" s="398" t="e">
        <f>VLOOKUP($C174,'факт СДП 1 мес'!$D$8:$HI$249,255,0)</f>
        <v>#REF!</v>
      </c>
      <c r="VR174" s="398" t="e">
        <f>VLOOKUP($C174,'факт СДП 1 мес'!$D$8:$HI$249,256,0)</f>
        <v>#REF!</v>
      </c>
      <c r="VS174" s="400" t="e">
        <f t="shared" si="4206"/>
        <v>#REF!</v>
      </c>
      <c r="VT174" s="400" t="e">
        <f t="shared" si="4207"/>
        <v>#REF!</v>
      </c>
    </row>
    <row r="175" spans="1:592" s="32" customFormat="1" ht="25.5" hidden="1" x14ac:dyDescent="0.2">
      <c r="A175" s="182"/>
      <c r="B175" s="182">
        <v>136</v>
      </c>
      <c r="C175" s="265" t="s">
        <v>428</v>
      </c>
      <c r="D175" s="487" t="s">
        <v>231</v>
      </c>
      <c r="E175" s="461">
        <v>16026</v>
      </c>
      <c r="F175" s="462">
        <v>2.58</v>
      </c>
      <c r="G175" s="463"/>
      <c r="H175" s="464">
        <v>1</v>
      </c>
      <c r="I175" s="196"/>
      <c r="J175" s="196"/>
      <c r="K175" s="1">
        <v>1.4</v>
      </c>
      <c r="L175" s="1">
        <v>1.68</v>
      </c>
      <c r="M175" s="1">
        <v>2.23</v>
      </c>
      <c r="N175" s="9">
        <v>2.57</v>
      </c>
      <c r="O175" s="44">
        <f>'СДП (план)'!O176</f>
        <v>0</v>
      </c>
      <c r="P175" s="44">
        <f>'СДП (план)'!P176</f>
        <v>0</v>
      </c>
      <c r="Q175" s="43">
        <f t="shared" si="4819"/>
        <v>0</v>
      </c>
      <c r="R175" s="43">
        <f t="shared" si="4820"/>
        <v>0</v>
      </c>
      <c r="S175" s="43">
        <f>VLOOKUP($C175,'факт СДП 1 мес'!$D$8:$HP$251,9,0)</f>
        <v>0</v>
      </c>
      <c r="T175" s="43">
        <f>VLOOKUP($C175,'факт СДП 1 мес'!$D$8:$HP$251,10,0)</f>
        <v>0</v>
      </c>
      <c r="U175" s="43">
        <f>VLOOKUP($C175,'факт СДП 1 мес'!$D$8:$HP$251,11,0)</f>
        <v>0</v>
      </c>
      <c r="V175" s="43">
        <f>VLOOKUP($C175,'факт СДП 1 мес'!$D$8:$HP$251,12,0)</f>
        <v>0</v>
      </c>
      <c r="W175" s="43">
        <f>VLOOKUP($C175,'факт СДП 1 мес'!$D$8:$HP$251,13,0)</f>
        <v>0</v>
      </c>
      <c r="X175" s="43">
        <f>VLOOKUP($C175,'факт СДП 1 мес'!$D$8:$HP$251,14,0)</f>
        <v>0</v>
      </c>
      <c r="Y175" s="43">
        <f t="shared" si="5191"/>
        <v>0</v>
      </c>
      <c r="Z175" s="43">
        <f t="shared" si="5192"/>
        <v>0</v>
      </c>
      <c r="AA175" s="43">
        <f t="shared" si="5193"/>
        <v>0</v>
      </c>
      <c r="AB175" s="43">
        <f t="shared" si="5194"/>
        <v>0</v>
      </c>
      <c r="AC175" s="43">
        <f t="shared" si="4946"/>
        <v>0</v>
      </c>
      <c r="AD175" s="145">
        <f>'СДП (план)'!Q176</f>
        <v>0</v>
      </c>
      <c r="AE175" s="145">
        <f>'СДП (план)'!R176</f>
        <v>0</v>
      </c>
      <c r="AF175" s="43">
        <f t="shared" si="4822"/>
        <v>0</v>
      </c>
      <c r="AG175" s="43">
        <f t="shared" si="4823"/>
        <v>0</v>
      </c>
      <c r="AH175" s="43">
        <f>VLOOKUP($C175,'факт СДП 1 мес'!$D$8:$HP$251,3,0)</f>
        <v>0</v>
      </c>
      <c r="AI175" s="43">
        <f>VLOOKUP($C175,'факт СДП 1 мес'!$D$8:$HP$251,4,0)</f>
        <v>0</v>
      </c>
      <c r="AJ175" s="43">
        <f>VLOOKUP($C175,'факт СДП 1 мес'!$D$8:$HP$251,5,0)</f>
        <v>0</v>
      </c>
      <c r="AK175" s="43">
        <f>VLOOKUP($C175,'факт СДП 1 мес'!$D$8:$HP$251,6,0)</f>
        <v>0</v>
      </c>
      <c r="AL175" s="43">
        <f>VLOOKUP($C175,'факт СДП 1 мес'!$D$8:$HP$251,7,0)</f>
        <v>0</v>
      </c>
      <c r="AM175" s="43">
        <f>VLOOKUP($C175,'факт СДП 1 мес'!$D$8:$HP$251,8,0)</f>
        <v>0</v>
      </c>
      <c r="AN175" s="43">
        <f t="shared" si="5195"/>
        <v>0</v>
      </c>
      <c r="AO175" s="43">
        <f t="shared" si="5196"/>
        <v>0</v>
      </c>
      <c r="AP175" s="43">
        <f t="shared" si="5197"/>
        <v>0</v>
      </c>
      <c r="AQ175" s="43">
        <f t="shared" si="4948"/>
        <v>0</v>
      </c>
      <c r="AR175" s="43">
        <f t="shared" si="4949"/>
        <v>0</v>
      </c>
      <c r="AS175" s="44">
        <f>'СДП (план)'!S176</f>
        <v>0</v>
      </c>
      <c r="AT175" s="43">
        <f>'СДП (план)'!T176</f>
        <v>0</v>
      </c>
      <c r="AU175" s="43">
        <f t="shared" si="4826"/>
        <v>0</v>
      </c>
      <c r="AV175" s="43">
        <f t="shared" si="4827"/>
        <v>0</v>
      </c>
      <c r="AW175" s="43">
        <f>VLOOKUP($C175,'факт СДП 1 мес'!$D$8:$HP$251,159,0)</f>
        <v>0</v>
      </c>
      <c r="AX175" s="43">
        <f>VLOOKUP($C175,'факт СДП 1 мес'!$D$8:$HP$251,160,0)</f>
        <v>0</v>
      </c>
      <c r="AY175" s="43">
        <f>VLOOKUP($C175,'факт СДП 1 мес'!$D$8:$HP$251,161,0)</f>
        <v>0</v>
      </c>
      <c r="AZ175" s="43">
        <f>VLOOKUP($C175,'факт СДП 1 мес'!$D$8:$HP$251,162,0)</f>
        <v>0</v>
      </c>
      <c r="BA175" s="43">
        <f>VLOOKUP($C175,'факт СДП 1 мес'!$D$8:$HP$251,163,0)</f>
        <v>0</v>
      </c>
      <c r="BB175" s="43">
        <f>VLOOKUP($C175,'факт СДП 1 мес'!$D$8:$HP$251,164,0)</f>
        <v>0</v>
      </c>
      <c r="BC175" s="43">
        <f t="shared" si="5198"/>
        <v>0</v>
      </c>
      <c r="BD175" s="43">
        <f t="shared" si="5199"/>
        <v>0</v>
      </c>
      <c r="BE175" s="43">
        <f t="shared" si="5200"/>
        <v>0</v>
      </c>
      <c r="BF175" s="43">
        <f t="shared" si="5156"/>
        <v>0</v>
      </c>
      <c r="BG175" s="43">
        <f t="shared" si="5157"/>
        <v>0</v>
      </c>
      <c r="BH175" s="88">
        <f>'СДП (план)'!U176</f>
        <v>0</v>
      </c>
      <c r="BI175" s="3">
        <f>'СДП (план)'!V176</f>
        <v>0</v>
      </c>
      <c r="BJ175" s="43">
        <f t="shared" si="4828"/>
        <v>0</v>
      </c>
      <c r="BK175" s="43">
        <f t="shared" si="4829"/>
        <v>0</v>
      </c>
      <c r="BL175" s="43">
        <f>VLOOKUP($C175,'факт СДП 1 мес'!$D$8:$HP$251,21,0)</f>
        <v>0</v>
      </c>
      <c r="BM175" s="43">
        <f>VLOOKUP($C175,'факт СДП 1 мес'!$D$8:$HP$251,22,0)</f>
        <v>0</v>
      </c>
      <c r="BN175" s="43">
        <f>VLOOKUP($C175,'факт СДП 1 мес'!$D$8:$HP$251,23,0)</f>
        <v>0</v>
      </c>
      <c r="BO175" s="43">
        <f>VLOOKUP($C175,'факт СДП 1 мес'!$D$8:$HP$251,24,0)</f>
        <v>0</v>
      </c>
      <c r="BP175" s="43">
        <f>VLOOKUP($C175,'факт СДП 1 мес'!$D$8:$HP$251,25,0)</f>
        <v>0</v>
      </c>
      <c r="BQ175" s="43">
        <f>VLOOKUP($C175,'факт СДП 1 мес'!$D$8:$HP$251,26,0)</f>
        <v>0</v>
      </c>
      <c r="BR175" s="43">
        <f t="shared" si="5201"/>
        <v>0</v>
      </c>
      <c r="BS175" s="43">
        <f t="shared" si="5202"/>
        <v>0</v>
      </c>
      <c r="BT175" s="43">
        <f t="shared" si="5203"/>
        <v>0</v>
      </c>
      <c r="BU175" s="43">
        <f t="shared" ref="BU175:BU205" si="5301">SUM(BL175-BJ175)</f>
        <v>0</v>
      </c>
      <c r="BV175" s="43">
        <f t="shared" ref="BV175:BV205" si="5302">SUM(BM175-BK175)</f>
        <v>0</v>
      </c>
      <c r="BW175" s="44">
        <f>'СДП (план)'!W176</f>
        <v>0</v>
      </c>
      <c r="BX175" s="43">
        <f>'СДП (план)'!X176</f>
        <v>0</v>
      </c>
      <c r="BY175" s="43">
        <f t="shared" si="4830"/>
        <v>0</v>
      </c>
      <c r="BZ175" s="43">
        <f t="shared" si="4831"/>
        <v>0</v>
      </c>
      <c r="CA175" s="43">
        <f>VLOOKUP($C175,'факт СДП 1 мес'!$D$8:$HP$251,15,0)</f>
        <v>0</v>
      </c>
      <c r="CB175" s="43">
        <f>VLOOKUP($C175,'факт СДП 1 мес'!$D$8:$HP$251,16,0)</f>
        <v>0</v>
      </c>
      <c r="CC175" s="43">
        <f>VLOOKUP($C175,'факт СДП 1 мес'!$D$8:$HP$251,17,0)</f>
        <v>0</v>
      </c>
      <c r="CD175" s="43">
        <f>VLOOKUP($C175,'факт СДП 1 мес'!$D$8:$HP$251,18,0)</f>
        <v>0</v>
      </c>
      <c r="CE175" s="43">
        <f>VLOOKUP($C175,'факт СДП 1 мес'!$D$8:$HP$251,19,0)</f>
        <v>0</v>
      </c>
      <c r="CF175" s="43">
        <f>VLOOKUP($C175,'факт СДП 1 мес'!$D$8:$HP$251,20,0)</f>
        <v>0</v>
      </c>
      <c r="CG175" s="43">
        <f t="shared" si="5204"/>
        <v>0</v>
      </c>
      <c r="CH175" s="43">
        <f t="shared" si="5205"/>
        <v>0</v>
      </c>
      <c r="CI175" s="43">
        <f t="shared" si="5206"/>
        <v>0</v>
      </c>
      <c r="CJ175" s="43">
        <f t="shared" si="4787"/>
        <v>0</v>
      </c>
      <c r="CK175" s="43">
        <f t="shared" si="4788"/>
        <v>0</v>
      </c>
      <c r="CL175" s="45">
        <f>'СДП (план)'!Y176</f>
        <v>0</v>
      </c>
      <c r="CM175" s="43">
        <f>'СДП (план)'!Z176</f>
        <v>0</v>
      </c>
      <c r="CN175" s="43">
        <f t="shared" si="4832"/>
        <v>0</v>
      </c>
      <c r="CO175" s="43">
        <f t="shared" si="4833"/>
        <v>0</v>
      </c>
      <c r="CP175" s="43">
        <f>VLOOKUP($C175,'факт СДП 1 мес'!$D$8:$HP$251,165,0)</f>
        <v>0</v>
      </c>
      <c r="CQ175" s="43">
        <f>VLOOKUP($C175,'факт СДП 1 мес'!$D$8:$HP$251,166,0)</f>
        <v>0</v>
      </c>
      <c r="CR175" s="43">
        <f>VLOOKUP($C175,'факт СДП 1 мес'!$D$8:$HP$251,167,0)</f>
        <v>0</v>
      </c>
      <c r="CS175" s="43">
        <f>VLOOKUP($C175,'факт СДП 1 мес'!$D$8:$HP$251,168,0)</f>
        <v>0</v>
      </c>
      <c r="CT175" s="43">
        <f>VLOOKUP($C175,'факт СДП 1 мес'!$D$8:$HP$251,169,0)</f>
        <v>0</v>
      </c>
      <c r="CU175" s="43">
        <f>VLOOKUP($C175,'факт СДП 1 мес'!$D$8:$HP$251,170,0)</f>
        <v>0</v>
      </c>
      <c r="CV175" s="43">
        <f t="shared" si="5207"/>
        <v>0</v>
      </c>
      <c r="CW175" s="43">
        <f t="shared" si="5208"/>
        <v>0</v>
      </c>
      <c r="CX175" s="43">
        <f t="shared" si="5209"/>
        <v>0</v>
      </c>
      <c r="CY175" s="43">
        <f t="shared" si="4834"/>
        <v>0</v>
      </c>
      <c r="CZ175" s="43">
        <f t="shared" si="4835"/>
        <v>0</v>
      </c>
      <c r="DA175" s="5">
        <f>'СДП (план)'!AA176</f>
        <v>0</v>
      </c>
      <c r="DB175" s="3">
        <f>'СДП (план)'!AB176</f>
        <v>0</v>
      </c>
      <c r="DC175" s="43">
        <f t="shared" si="4836"/>
        <v>0</v>
      </c>
      <c r="DD175" s="43">
        <f t="shared" si="4837"/>
        <v>0</v>
      </c>
      <c r="DE175" s="43">
        <f>VLOOKUP($C175,'факт СДП 1 мес'!$D$8:$HP$251,57,0)</f>
        <v>0</v>
      </c>
      <c r="DF175" s="43">
        <f>VLOOKUP($C175,'факт СДП 1 мес'!$D$8:$HP$251,58,0)</f>
        <v>0</v>
      </c>
      <c r="DG175" s="43">
        <f>VLOOKUP($C175,'факт СДП 1 мес'!$D$8:$HP$251,59,0)</f>
        <v>0</v>
      </c>
      <c r="DH175" s="43">
        <f>VLOOKUP($C175,'факт СДП 1 мес'!$D$8:$HP$251,60,0)</f>
        <v>0</v>
      </c>
      <c r="DI175" s="43">
        <f>VLOOKUP($C175,'факт СДП 1 мес'!$D$8:$HP$251,61,0)</f>
        <v>0</v>
      </c>
      <c r="DJ175" s="43">
        <f>VLOOKUP($C175,'факт СДП 1 мес'!$D$8:$HP$251,62,0)</f>
        <v>0</v>
      </c>
      <c r="DK175" s="43">
        <f t="shared" si="5210"/>
        <v>0</v>
      </c>
      <c r="DL175" s="43">
        <f t="shared" si="5211"/>
        <v>0</v>
      </c>
      <c r="DM175" s="43">
        <f t="shared" si="5212"/>
        <v>0</v>
      </c>
      <c r="DN175" s="43">
        <f t="shared" si="4838"/>
        <v>0</v>
      </c>
      <c r="DO175" s="43">
        <f t="shared" si="4839"/>
        <v>0</v>
      </c>
      <c r="DP175" s="5">
        <f>'СДП (план)'!AC176</f>
        <v>0</v>
      </c>
      <c r="DQ175" s="3">
        <f>'СДП (план)'!AD176</f>
        <v>0</v>
      </c>
      <c r="DR175" s="43">
        <f t="shared" si="4840"/>
        <v>0</v>
      </c>
      <c r="DS175" s="43">
        <f t="shared" si="4841"/>
        <v>0</v>
      </c>
      <c r="DT175" s="43">
        <f>VLOOKUP($C175,'факт СДП 1 мес'!$D$8:$HP$251,33,0)</f>
        <v>0</v>
      </c>
      <c r="DU175" s="43">
        <f>VLOOKUP($C175,'факт СДП 1 мес'!$D$8:$HP$251,34,0)</f>
        <v>0</v>
      </c>
      <c r="DV175" s="43">
        <f>VLOOKUP($C175,'факт СДП 1 мес'!$D$8:$HP$251,35,0)</f>
        <v>0</v>
      </c>
      <c r="DW175" s="43">
        <f>VLOOKUP($C175,'факт СДП 1 мес'!$D$8:$HP$251,36,0)</f>
        <v>0</v>
      </c>
      <c r="DX175" s="43">
        <f>VLOOKUP($C175,'факт СДП 1 мес'!$D$8:$HP$251,37,0)</f>
        <v>0</v>
      </c>
      <c r="DY175" s="43">
        <f>VLOOKUP($C175,'факт СДП 1 мес'!$D$8:$HP$251,38,0)</f>
        <v>0</v>
      </c>
      <c r="DZ175" s="43">
        <f t="shared" si="5213"/>
        <v>0</v>
      </c>
      <c r="EA175" s="43">
        <f t="shared" si="5214"/>
        <v>0</v>
      </c>
      <c r="EB175" s="43">
        <f t="shared" si="5215"/>
        <v>0</v>
      </c>
      <c r="EC175" s="43">
        <f t="shared" si="5216"/>
        <v>0</v>
      </c>
      <c r="ED175" s="43">
        <f t="shared" si="4957"/>
        <v>0</v>
      </c>
      <c r="EE175" s="5">
        <f>'СДП (план)'!AE176</f>
        <v>0</v>
      </c>
      <c r="EF175" s="3">
        <f>'СДП (план)'!AF176</f>
        <v>0</v>
      </c>
      <c r="EG175" s="43">
        <f t="shared" si="4844"/>
        <v>0</v>
      </c>
      <c r="EH175" s="43">
        <f t="shared" si="4845"/>
        <v>0</v>
      </c>
      <c r="EI175" s="43">
        <f>VLOOKUP($C175,'факт СДП 1 мес'!$D$8:$HP$251,27,0)</f>
        <v>0</v>
      </c>
      <c r="EJ175" s="43">
        <f>VLOOKUP($C175,'факт СДП 1 мес'!$D$8:$HP$251,28,0)</f>
        <v>0</v>
      </c>
      <c r="EK175" s="43">
        <f>VLOOKUP($C175,'факт СДП 1 мес'!$D$8:$HP$251,29,0)</f>
        <v>0</v>
      </c>
      <c r="EL175" s="43">
        <f>VLOOKUP($C175,'факт СДП 1 мес'!$D$8:$HP$251,30,0)</f>
        <v>0</v>
      </c>
      <c r="EM175" s="43">
        <f>VLOOKUP($C175,'факт СДП 1 мес'!$D$8:$HP$251,31,0)</f>
        <v>0</v>
      </c>
      <c r="EN175" s="43">
        <f>VLOOKUP($C175,'факт СДП 1 мес'!$D$8:$HP$251,32,0)</f>
        <v>0</v>
      </c>
      <c r="EO175" s="43">
        <f t="shared" si="5217"/>
        <v>0</v>
      </c>
      <c r="EP175" s="43">
        <f t="shared" si="5218"/>
        <v>0</v>
      </c>
      <c r="EQ175" s="43">
        <f t="shared" si="5219"/>
        <v>0</v>
      </c>
      <c r="ER175" s="43">
        <f t="shared" si="4959"/>
        <v>0</v>
      </c>
      <c r="ES175" s="43">
        <f t="shared" si="4960"/>
        <v>0</v>
      </c>
      <c r="ET175" s="44">
        <f>'СДП (план)'!AG176</f>
        <v>0</v>
      </c>
      <c r="EU175" s="43">
        <f>'СДП (план)'!AH176</f>
        <v>0</v>
      </c>
      <c r="EV175" s="43">
        <f t="shared" si="4848"/>
        <v>0</v>
      </c>
      <c r="EW175" s="43">
        <f t="shared" si="4849"/>
        <v>0</v>
      </c>
      <c r="EX175" s="43">
        <f>VLOOKUP($C175,'факт СДП 1 мес'!$D$8:$HP$251,87,0)</f>
        <v>0</v>
      </c>
      <c r="EY175" s="43">
        <f>VLOOKUP($C175,'факт СДП 1 мес'!$D$8:$HP$251,88,0)</f>
        <v>0</v>
      </c>
      <c r="EZ175" s="43">
        <f>VLOOKUP($C175,'факт СДП 1 мес'!$D$8:$HP$251,89,0)</f>
        <v>0</v>
      </c>
      <c r="FA175" s="43">
        <f>VLOOKUP($C175,'факт СДП 1 мес'!$D$8:$HP$251,90,0)</f>
        <v>0</v>
      </c>
      <c r="FB175" s="43">
        <f>VLOOKUP($C175,'факт СДП 1 мес'!$D$8:$HP$251,91,0)</f>
        <v>0</v>
      </c>
      <c r="FC175" s="43">
        <f>VLOOKUP($C175,'факт СДП 1 мес'!$D$8:$HP$251,92,0)</f>
        <v>0</v>
      </c>
      <c r="FD175" s="43">
        <f t="shared" si="5220"/>
        <v>0</v>
      </c>
      <c r="FE175" s="43">
        <f t="shared" si="5221"/>
        <v>0</v>
      </c>
      <c r="FF175" s="43">
        <f t="shared" si="5222"/>
        <v>0</v>
      </c>
      <c r="FG175" s="43">
        <f t="shared" si="4850"/>
        <v>0</v>
      </c>
      <c r="FH175" s="43">
        <f t="shared" si="4851"/>
        <v>0</v>
      </c>
      <c r="FI175" s="44">
        <f>'СДП (план)'!AI176</f>
        <v>0</v>
      </c>
      <c r="FJ175" s="43">
        <f>'СДП (план)'!AJ176</f>
        <v>0</v>
      </c>
      <c r="FK175" s="43">
        <f t="shared" si="4852"/>
        <v>0</v>
      </c>
      <c r="FL175" s="43">
        <f t="shared" si="4853"/>
        <v>0</v>
      </c>
      <c r="FM175" s="43">
        <f>VLOOKUP($C175,'факт СДП 1 мес'!$D$8:$HP$251,39,0)</f>
        <v>0</v>
      </c>
      <c r="FN175" s="43">
        <f>VLOOKUP($C175,'факт СДП 1 мес'!$D$8:$HP$251,40,0)</f>
        <v>0</v>
      </c>
      <c r="FO175" s="43">
        <f>VLOOKUP($C175,'факт СДП 1 мес'!$D$8:$HP$251,41,0)</f>
        <v>0</v>
      </c>
      <c r="FP175" s="43">
        <f>VLOOKUP($C175,'факт СДП 1 мес'!$D$8:$HP$251,42,0)</f>
        <v>0</v>
      </c>
      <c r="FQ175" s="43">
        <f>VLOOKUP($C175,'факт СДП 1 мес'!$D$8:$HP$251,43,0)</f>
        <v>0</v>
      </c>
      <c r="FR175" s="43">
        <f>VLOOKUP($C175,'факт СДП 1 мес'!$D$8:$HP$251,44,0)</f>
        <v>0</v>
      </c>
      <c r="FS175" s="43">
        <f t="shared" si="5223"/>
        <v>0</v>
      </c>
      <c r="FT175" s="43">
        <f t="shared" si="5224"/>
        <v>0</v>
      </c>
      <c r="FU175" s="43">
        <f t="shared" si="5225"/>
        <v>0</v>
      </c>
      <c r="FV175" s="43">
        <f t="shared" si="4854"/>
        <v>0</v>
      </c>
      <c r="FW175" s="43">
        <f t="shared" si="4855"/>
        <v>0</v>
      </c>
      <c r="FX175" s="44">
        <f>'СДП (план)'!AK176</f>
        <v>0</v>
      </c>
      <c r="FY175" s="43">
        <f>'СДП (план)'!AL176</f>
        <v>0</v>
      </c>
      <c r="FZ175" s="43">
        <f t="shared" si="4856"/>
        <v>0</v>
      </c>
      <c r="GA175" s="43">
        <f t="shared" si="4857"/>
        <v>0</v>
      </c>
      <c r="GB175" s="43">
        <f>VLOOKUP($C175,'факт СДП 1 мес'!$D$8:$HP$251,45,0)</f>
        <v>0</v>
      </c>
      <c r="GC175" s="43">
        <f>VLOOKUP($C175,'факт СДП 1 мес'!$D$8:$HP$251,46,0)</f>
        <v>0</v>
      </c>
      <c r="GD175" s="43">
        <f>VLOOKUP($C175,'факт СДП 1 мес'!$D$8:$HP$251,47,0)</f>
        <v>0</v>
      </c>
      <c r="GE175" s="43">
        <f>VLOOKUP($C175,'факт СДП 1 мес'!$D$8:$HP$251,48,0)</f>
        <v>0</v>
      </c>
      <c r="GF175" s="43">
        <f>VLOOKUP($C175,'факт СДП 1 мес'!$D$8:$HP$251,49,0)</f>
        <v>0</v>
      </c>
      <c r="GG175" s="43">
        <f>VLOOKUP($C175,'факт СДП 1 мес'!$D$8:$HP$251,50,0)</f>
        <v>0</v>
      </c>
      <c r="GH175" s="43">
        <f t="shared" si="5226"/>
        <v>0</v>
      </c>
      <c r="GI175" s="43">
        <f t="shared" si="5227"/>
        <v>0</v>
      </c>
      <c r="GJ175" s="43">
        <f t="shared" si="5228"/>
        <v>0</v>
      </c>
      <c r="GK175" s="43">
        <f t="shared" si="4858"/>
        <v>0</v>
      </c>
      <c r="GL175" s="43">
        <f t="shared" si="4859"/>
        <v>0</v>
      </c>
      <c r="GM175" s="5">
        <f>'СДП (план)'!AM176</f>
        <v>0</v>
      </c>
      <c r="GN175" s="3">
        <f>'СДП (план)'!AN176</f>
        <v>0</v>
      </c>
      <c r="GO175" s="43">
        <f t="shared" si="4860"/>
        <v>0</v>
      </c>
      <c r="GP175" s="43">
        <f t="shared" si="4861"/>
        <v>0</v>
      </c>
      <c r="GQ175" s="43">
        <f>VLOOKUP($C175,'факт СДП 1 мес'!$D$8:$HP$251,51,0)</f>
        <v>0</v>
      </c>
      <c r="GR175" s="43">
        <f>VLOOKUP($C175,'факт СДП 1 мес'!$D$8:$HP$251,52,0)</f>
        <v>0</v>
      </c>
      <c r="GS175" s="43">
        <f>VLOOKUP($C175,'факт СДП 1 мес'!$D$8:$HP$251,53,0)</f>
        <v>0</v>
      </c>
      <c r="GT175" s="43">
        <f>VLOOKUP($C175,'факт СДП 1 мес'!$D$8:$HP$251,54,0)</f>
        <v>0</v>
      </c>
      <c r="GU175" s="43">
        <f>VLOOKUP($C175,'факт СДП 1 мес'!$D$8:$HP$251,55,0)</f>
        <v>0</v>
      </c>
      <c r="GV175" s="43">
        <f>VLOOKUP($C175,'факт СДП 1 мес'!$D$8:$HP$251,56,0)</f>
        <v>0</v>
      </c>
      <c r="GW175" s="43">
        <f t="shared" si="5229"/>
        <v>0</v>
      </c>
      <c r="GX175" s="43">
        <f t="shared" si="5230"/>
        <v>0</v>
      </c>
      <c r="GY175" s="43">
        <f t="shared" si="5231"/>
        <v>0</v>
      </c>
      <c r="GZ175" s="43">
        <f t="shared" si="4862"/>
        <v>0</v>
      </c>
      <c r="HA175" s="43">
        <f t="shared" si="4863"/>
        <v>0</v>
      </c>
      <c r="HB175" s="5">
        <f>'СДП (план)'!AO176</f>
        <v>0</v>
      </c>
      <c r="HC175" s="3">
        <f>'СДП (план)'!AP176</f>
        <v>0</v>
      </c>
      <c r="HD175" s="43">
        <f t="shared" si="4864"/>
        <v>0</v>
      </c>
      <c r="HE175" s="43">
        <f t="shared" si="4865"/>
        <v>0</v>
      </c>
      <c r="HF175" s="43">
        <f>VLOOKUP($C175,'факт СДП 1 мес'!$D$8:$HP$251,141,0)</f>
        <v>0</v>
      </c>
      <c r="HG175" s="43">
        <f>VLOOKUP($C175,'факт СДП 1 мес'!$D$8:$HP$251,142,0)</f>
        <v>0</v>
      </c>
      <c r="HH175" s="43">
        <f>VLOOKUP($C175,'факт СДП 1 мес'!$D$8:$HP$251,143,0)</f>
        <v>0</v>
      </c>
      <c r="HI175" s="43">
        <f>VLOOKUP($C175,'факт СДП 1 мес'!$D$8:$HP$251,144,0)</f>
        <v>0</v>
      </c>
      <c r="HJ175" s="43">
        <f>VLOOKUP($C175,'факт СДП 1 мес'!$D$8:$HP$251,145,0)</f>
        <v>0</v>
      </c>
      <c r="HK175" s="43">
        <f>VLOOKUP($C175,'факт СДП 1 мес'!$D$8:$HP$251,146,0)</f>
        <v>0</v>
      </c>
      <c r="HL175" s="43">
        <f t="shared" si="5232"/>
        <v>0</v>
      </c>
      <c r="HM175" s="43">
        <f t="shared" si="5233"/>
        <v>0</v>
      </c>
      <c r="HN175" s="43">
        <f t="shared" si="5234"/>
        <v>0</v>
      </c>
      <c r="HO175" s="43">
        <f t="shared" si="4866"/>
        <v>0</v>
      </c>
      <c r="HP175" s="43">
        <f t="shared" si="4867"/>
        <v>0</v>
      </c>
      <c r="HQ175" s="44">
        <f>'СДП (план)'!AQ176</f>
        <v>0</v>
      </c>
      <c r="HR175" s="43">
        <f>'СДП (план)'!AR176</f>
        <v>0</v>
      </c>
      <c r="HS175" s="43">
        <f t="shared" si="4868"/>
        <v>0</v>
      </c>
      <c r="HT175" s="43">
        <f t="shared" si="4869"/>
        <v>0</v>
      </c>
      <c r="HU175" s="43">
        <f>VLOOKUP($C175,'факт СДП 1 мес'!$D$8:$HP$251,171,0)</f>
        <v>0</v>
      </c>
      <c r="HV175" s="43">
        <f>VLOOKUP($C175,'факт СДП 1 мес'!$D$8:$HP$251,172,0)</f>
        <v>0</v>
      </c>
      <c r="HW175" s="43">
        <f>VLOOKUP($C175,'факт СДП 1 мес'!$D$8:$HP$251,173,0)</f>
        <v>0</v>
      </c>
      <c r="HX175" s="43">
        <f>VLOOKUP($C175,'факт СДП 1 мес'!$D$8:$HP$251,174,0)</f>
        <v>0</v>
      </c>
      <c r="HY175" s="43">
        <f>VLOOKUP($C175,'факт СДП 1 мес'!$D$8:$HP$251,175,0)</f>
        <v>0</v>
      </c>
      <c r="HZ175" s="43">
        <f>VLOOKUP($C175,'факт СДП 1 мес'!$D$8:$HP$251,176,0)</f>
        <v>0</v>
      </c>
      <c r="IA175" s="43">
        <f t="shared" si="5235"/>
        <v>0</v>
      </c>
      <c r="IB175" s="43">
        <f t="shared" si="5236"/>
        <v>0</v>
      </c>
      <c r="IC175" s="43">
        <f t="shared" si="5237"/>
        <v>0</v>
      </c>
      <c r="ID175" s="43">
        <f t="shared" si="4870"/>
        <v>0</v>
      </c>
      <c r="IE175" s="43">
        <f t="shared" si="4871"/>
        <v>0</v>
      </c>
      <c r="IF175" s="44">
        <f>'СДП (план)'!AS176</f>
        <v>0</v>
      </c>
      <c r="IG175" s="43">
        <f>'СДП (план)'!AT176</f>
        <v>0</v>
      </c>
      <c r="IH175" s="43">
        <f t="shared" si="4872"/>
        <v>0</v>
      </c>
      <c r="II175" s="43">
        <f t="shared" si="4873"/>
        <v>0</v>
      </c>
      <c r="IJ175" s="43">
        <f>VLOOKUP($C175,'факт СДП 1 мес'!$D$8:$HP$251,183,0)</f>
        <v>0</v>
      </c>
      <c r="IK175" s="43">
        <f>VLOOKUP($C175,'факт СДП 1 мес'!$D$8:$HP$251,184,0)</f>
        <v>0</v>
      </c>
      <c r="IL175" s="43">
        <f>VLOOKUP($C175,'факт СДП 1 мес'!$D$8:$HP$251,185,0)</f>
        <v>0</v>
      </c>
      <c r="IM175" s="43">
        <f>VLOOKUP($C175,'факт СДП 1 мес'!$D$8:$HP$251,186,0)</f>
        <v>0</v>
      </c>
      <c r="IN175" s="43">
        <f>VLOOKUP($C175,'факт СДП 1 мес'!$D$8:$HP$251,187,0)</f>
        <v>0</v>
      </c>
      <c r="IO175" s="43">
        <f>VLOOKUP($C175,'факт СДП 1 мес'!$D$8:$HP$251,188,0)</f>
        <v>0</v>
      </c>
      <c r="IP175" s="43">
        <f t="shared" si="5238"/>
        <v>0</v>
      </c>
      <c r="IQ175" s="43">
        <f t="shared" si="5239"/>
        <v>0</v>
      </c>
      <c r="IR175" s="43">
        <f t="shared" si="5240"/>
        <v>0</v>
      </c>
      <c r="IS175" s="43">
        <f t="shared" si="4874"/>
        <v>0</v>
      </c>
      <c r="IT175" s="43">
        <f t="shared" si="4875"/>
        <v>0</v>
      </c>
      <c r="IU175" s="45">
        <f>'СДП (план)'!AU176</f>
        <v>0</v>
      </c>
      <c r="IV175" s="45">
        <f>'СДП (план)'!AV176</f>
        <v>0</v>
      </c>
      <c r="IW175" s="43">
        <f t="shared" si="4876"/>
        <v>0</v>
      </c>
      <c r="IX175" s="43">
        <f t="shared" si="4877"/>
        <v>0</v>
      </c>
      <c r="IY175" s="43">
        <f>VLOOKUP($C175,'факт СДП 1 мес'!$D$8:$HP$251,147,0)</f>
        <v>0</v>
      </c>
      <c r="IZ175" s="43">
        <f>VLOOKUP($C175,'факт СДП 1 мес'!$D$8:$HP$251,148,0)</f>
        <v>0</v>
      </c>
      <c r="JA175" s="43">
        <f>VLOOKUP($C175,'факт СДП 1 мес'!$D$8:$HP$251,149,0)</f>
        <v>0</v>
      </c>
      <c r="JB175" s="43">
        <f>VLOOKUP($C175,'факт СДП 1 мес'!$D$8:$HP$251,150,0)</f>
        <v>0</v>
      </c>
      <c r="JC175" s="43">
        <f>VLOOKUP($C175,'факт СДП 1 мес'!$D$8:$HP$251,151,0)</f>
        <v>0</v>
      </c>
      <c r="JD175" s="43">
        <f>VLOOKUP($C175,'факт СДП 1 мес'!$D$8:$HP$251,152,0)</f>
        <v>0</v>
      </c>
      <c r="JE175" s="43">
        <f t="shared" si="5241"/>
        <v>0</v>
      </c>
      <c r="JF175" s="43">
        <f t="shared" si="5242"/>
        <v>0</v>
      </c>
      <c r="JG175" s="43">
        <f t="shared" si="5243"/>
        <v>0</v>
      </c>
      <c r="JH175" s="43">
        <f t="shared" si="4878"/>
        <v>0</v>
      </c>
      <c r="JI175" s="43">
        <f t="shared" si="4879"/>
        <v>0</v>
      </c>
      <c r="JJ175" s="45">
        <f>'СДП (план)'!AW176</f>
        <v>0</v>
      </c>
      <c r="JK175" s="45">
        <f>'СДП (план)'!AX176</f>
        <v>0</v>
      </c>
      <c r="JL175" s="43">
        <f t="shared" si="4880"/>
        <v>0</v>
      </c>
      <c r="JM175" s="43">
        <f t="shared" si="4881"/>
        <v>0</v>
      </c>
      <c r="JN175" s="43">
        <f>VLOOKUP($C175,'факт СДП 1 мес'!$D$8:$HP$251,135,0)</f>
        <v>0</v>
      </c>
      <c r="JO175" s="43">
        <f>VLOOKUP($C175,'факт СДП 1 мес'!$D$8:$HP$251,136,0)</f>
        <v>0</v>
      </c>
      <c r="JP175" s="43">
        <f>VLOOKUP($C175,'факт СДП 1 мес'!$D$8:$HP$251,137,0)</f>
        <v>0</v>
      </c>
      <c r="JQ175" s="43">
        <f>VLOOKUP($C175,'факт СДП 1 мес'!$D$8:$HP$251,138,0)</f>
        <v>0</v>
      </c>
      <c r="JR175" s="43">
        <f>VLOOKUP($C175,'факт СДП 1 мес'!$D$8:$HP$251,139,0)</f>
        <v>0</v>
      </c>
      <c r="JS175" s="43">
        <f>VLOOKUP($C175,'факт СДП 1 мес'!$D$8:$HP$251,140,0)</f>
        <v>0</v>
      </c>
      <c r="JT175" s="43">
        <f t="shared" si="5244"/>
        <v>0</v>
      </c>
      <c r="JU175" s="43">
        <f t="shared" si="5245"/>
        <v>0</v>
      </c>
      <c r="JV175" s="43">
        <f t="shared" si="5246"/>
        <v>0</v>
      </c>
      <c r="JW175" s="43">
        <f t="shared" si="4882"/>
        <v>0</v>
      </c>
      <c r="JX175" s="43">
        <f t="shared" si="4883"/>
        <v>0</v>
      </c>
      <c r="JY175" s="44">
        <f>'СДП (план)'!AY176</f>
        <v>0</v>
      </c>
      <c r="JZ175" s="43">
        <f>'СДП (план)'!AZ176</f>
        <v>0</v>
      </c>
      <c r="KA175" s="43">
        <f t="shared" si="4884"/>
        <v>0</v>
      </c>
      <c r="KB175" s="43">
        <f t="shared" si="4885"/>
        <v>0</v>
      </c>
      <c r="KC175" s="43">
        <f>VLOOKUP($C175,'факт СДП 1 мес'!$D$8:$HP$251,105,0)</f>
        <v>0</v>
      </c>
      <c r="KD175" s="43">
        <f>VLOOKUP($C175,'факт СДП 1 мес'!$D$8:$HP$251,106,0)</f>
        <v>0</v>
      </c>
      <c r="KE175" s="43">
        <f>VLOOKUP($C175,'факт СДП 1 мес'!$D$8:$HP$251,107,0)</f>
        <v>0</v>
      </c>
      <c r="KF175" s="43">
        <f>VLOOKUP($C175,'факт СДП 1 мес'!$D$8:$HP$251,108,0)</f>
        <v>0</v>
      </c>
      <c r="KG175" s="43">
        <f>VLOOKUP($C175,'факт СДП 1 мес'!$D$8:$HP$251,109,0)</f>
        <v>0</v>
      </c>
      <c r="KH175" s="43">
        <f>VLOOKUP($C175,'факт СДП 1 мес'!$D$8:$HP$251,110,0)</f>
        <v>0</v>
      </c>
      <c r="KI175" s="43">
        <f t="shared" si="5247"/>
        <v>0</v>
      </c>
      <c r="KJ175" s="43">
        <f t="shared" si="5248"/>
        <v>0</v>
      </c>
      <c r="KK175" s="43">
        <f t="shared" si="5249"/>
        <v>0</v>
      </c>
      <c r="KL175" s="43">
        <f t="shared" si="4886"/>
        <v>0</v>
      </c>
      <c r="KM175" s="43">
        <f t="shared" si="4887"/>
        <v>0</v>
      </c>
      <c r="KN175" s="44">
        <f>'СДП (план)'!BA176</f>
        <v>0</v>
      </c>
      <c r="KO175" s="43">
        <f>'СДП (план)'!BB176</f>
        <v>0</v>
      </c>
      <c r="KP175" s="43">
        <f t="shared" si="4888"/>
        <v>0</v>
      </c>
      <c r="KQ175" s="43">
        <f t="shared" si="4889"/>
        <v>0</v>
      </c>
      <c r="KR175" s="43">
        <f>VLOOKUP($C175,'факт СДП 1 мес'!$D$8:$HP$251,189,0)</f>
        <v>0</v>
      </c>
      <c r="KS175" s="43">
        <f>VLOOKUP($C175,'факт СДП 1 мес'!$D$8:$HP$251,190,0)</f>
        <v>0</v>
      </c>
      <c r="KT175" s="43">
        <f>VLOOKUP($C175,'факт СДП 1 мес'!$D$8:$HP$251,191,0)</f>
        <v>0</v>
      </c>
      <c r="KU175" s="43">
        <f>VLOOKUP($C175,'факт СДП 1 мес'!$D$8:$HP$251,192,0)</f>
        <v>0</v>
      </c>
      <c r="KV175" s="43">
        <f>VLOOKUP($C175,'факт СДП 1 мес'!$D$8:$HP$251,193,0)</f>
        <v>0</v>
      </c>
      <c r="KW175" s="43">
        <f>VLOOKUP($C175,'факт СДП 1 мес'!$D$8:$HP$251,194,0)</f>
        <v>0</v>
      </c>
      <c r="KX175" s="43">
        <f t="shared" si="5250"/>
        <v>0</v>
      </c>
      <c r="KY175" s="43">
        <f t="shared" si="5251"/>
        <v>0</v>
      </c>
      <c r="KZ175" s="43">
        <f t="shared" si="5252"/>
        <v>0</v>
      </c>
      <c r="LA175" s="43">
        <f t="shared" si="4890"/>
        <v>0</v>
      </c>
      <c r="LB175" s="43">
        <f t="shared" si="4891"/>
        <v>0</v>
      </c>
      <c r="LC175" s="44">
        <f>'СДП (план)'!BC176</f>
        <v>0</v>
      </c>
      <c r="LD175" s="43">
        <f>'СДП (план)'!BD176</f>
        <v>0</v>
      </c>
      <c r="LE175" s="43">
        <f t="shared" si="4892"/>
        <v>0</v>
      </c>
      <c r="LF175" s="43">
        <f t="shared" si="4893"/>
        <v>0</v>
      </c>
      <c r="LG175" s="43">
        <f>VLOOKUP($C175,'факт СДП 1 мес'!$D$8:$HP$251,63,0)</f>
        <v>0</v>
      </c>
      <c r="LH175" s="43">
        <f>VLOOKUP($C175,'факт СДП 1 мес'!$D$8:$HP$251,64,0)</f>
        <v>0</v>
      </c>
      <c r="LI175" s="43">
        <f>VLOOKUP($C175,'факт СДП 1 мес'!$D$8:$HP$251,65,0)</f>
        <v>0</v>
      </c>
      <c r="LJ175" s="43">
        <f>VLOOKUP($C175,'факт СДП 1 мес'!$D$8:$HP$251,66,0)</f>
        <v>0</v>
      </c>
      <c r="LK175" s="43">
        <f>VLOOKUP($C175,'факт СДП 1 мес'!$D$8:$HP$251,67,0)</f>
        <v>0</v>
      </c>
      <c r="LL175" s="43">
        <f>VLOOKUP($C175,'факт СДП 1 мес'!$D$8:$HP$251,68,0)</f>
        <v>0</v>
      </c>
      <c r="LM175" s="43">
        <f t="shared" si="5253"/>
        <v>0</v>
      </c>
      <c r="LN175" s="43">
        <f t="shared" si="5254"/>
        <v>0</v>
      </c>
      <c r="LO175" s="43">
        <f t="shared" si="5255"/>
        <v>0</v>
      </c>
      <c r="LP175" s="43">
        <f t="shared" si="4894"/>
        <v>0</v>
      </c>
      <c r="LQ175" s="43">
        <f t="shared" si="4895"/>
        <v>0</v>
      </c>
      <c r="LR175" s="44">
        <f>'СДП (план)'!BE176</f>
        <v>0</v>
      </c>
      <c r="LS175" s="43">
        <f>'СДП (план)'!BF176</f>
        <v>0</v>
      </c>
      <c r="LT175" s="43">
        <f t="shared" si="4896"/>
        <v>0</v>
      </c>
      <c r="LU175" s="43">
        <f t="shared" si="4897"/>
        <v>0</v>
      </c>
      <c r="LV175" s="43">
        <f>VLOOKUP($C175,'факт СДП 1 мес'!$D$8:$HP$251,69,0)</f>
        <v>0</v>
      </c>
      <c r="LW175" s="43">
        <f>VLOOKUP($C175,'факт СДП 1 мес'!$D$8:$HP$251,70,0)</f>
        <v>0</v>
      </c>
      <c r="LX175" s="43">
        <f>VLOOKUP($C175,'факт СДП 1 мес'!$D$8:$HP$251,71,0)</f>
        <v>0</v>
      </c>
      <c r="LY175" s="43">
        <f>VLOOKUP($C175,'факт СДП 1 мес'!$D$8:$HP$251,72,0)</f>
        <v>0</v>
      </c>
      <c r="LZ175" s="43">
        <f>VLOOKUP($C175,'факт СДП 1 мес'!$D$8:$HP$251,73,0)</f>
        <v>0</v>
      </c>
      <c r="MA175" s="43">
        <f>VLOOKUP($C175,'факт СДП 1 мес'!$D$8:$HP$251,74,0)</f>
        <v>0</v>
      </c>
      <c r="MB175" s="43">
        <f t="shared" si="5256"/>
        <v>0</v>
      </c>
      <c r="MC175" s="43">
        <f t="shared" si="5257"/>
        <v>0</v>
      </c>
      <c r="MD175" s="43">
        <f t="shared" si="5258"/>
        <v>0</v>
      </c>
      <c r="ME175" s="43">
        <f t="shared" si="4569"/>
        <v>0</v>
      </c>
      <c r="MF175" s="43">
        <f t="shared" si="4570"/>
        <v>0</v>
      </c>
      <c r="MG175" s="44">
        <f>'СДП (план)'!BG176</f>
        <v>0</v>
      </c>
      <c r="MH175" s="43">
        <f>'СДП (план)'!BH176</f>
        <v>0</v>
      </c>
      <c r="MI175" s="43">
        <f t="shared" si="4898"/>
        <v>0</v>
      </c>
      <c r="MJ175" s="43">
        <f t="shared" si="4899"/>
        <v>0</v>
      </c>
      <c r="MK175" s="43">
        <f>VLOOKUP($C175,'факт СДП 1 мес'!$D$8:$HP$251,75,0)</f>
        <v>0</v>
      </c>
      <c r="ML175" s="43">
        <f>VLOOKUP($C175,'факт СДП 1 мес'!$D$8:$HP$251,76,0)</f>
        <v>0</v>
      </c>
      <c r="MM175" s="43">
        <f>VLOOKUP($C175,'факт СДП 1 мес'!$D$8:$HP$251,77,0)</f>
        <v>0</v>
      </c>
      <c r="MN175" s="43">
        <f>VLOOKUP($C175,'факт СДП 1 мес'!$D$8:$HP$251,78,0)</f>
        <v>0</v>
      </c>
      <c r="MO175" s="43">
        <f>VLOOKUP($C175,'факт СДП 1 мес'!$D$8:$HP$251,79,0)</f>
        <v>0</v>
      </c>
      <c r="MP175" s="43">
        <f>VLOOKUP($C175,'факт СДП 1 мес'!$D$8:$HP$251,80,0)</f>
        <v>0</v>
      </c>
      <c r="MQ175" s="43">
        <f t="shared" si="5259"/>
        <v>0</v>
      </c>
      <c r="MR175" s="43">
        <f t="shared" si="5260"/>
        <v>0</v>
      </c>
      <c r="MS175" s="43">
        <f t="shared" si="5261"/>
        <v>0</v>
      </c>
      <c r="MT175" s="43">
        <f t="shared" si="4975"/>
        <v>0</v>
      </c>
      <c r="MU175" s="43">
        <f t="shared" si="4976"/>
        <v>0</v>
      </c>
      <c r="MV175" s="44">
        <f>'СДП (план)'!BI176</f>
        <v>0</v>
      </c>
      <c r="MW175" s="43">
        <f>'СДП (план)'!BJ176</f>
        <v>0</v>
      </c>
      <c r="MX175" s="43">
        <f t="shared" si="4902"/>
        <v>0</v>
      </c>
      <c r="MY175" s="43">
        <f t="shared" si="4903"/>
        <v>0</v>
      </c>
      <c r="MZ175" s="43">
        <f>VLOOKUP($C175,'факт СДП 1 мес'!$D$8:$HP$251,81,0)</f>
        <v>0</v>
      </c>
      <c r="NA175" s="43">
        <f>VLOOKUP($C175,'факт СДП 1 мес'!$D$8:$HP$251,82,0)</f>
        <v>0</v>
      </c>
      <c r="NB175" s="43">
        <f>VLOOKUP($C175,'факт СДП 1 мес'!$D$8:$HP$251,83,0)</f>
        <v>0</v>
      </c>
      <c r="NC175" s="43">
        <f>VLOOKUP($C175,'факт СДП 1 мес'!$D$8:$HP$251,84,0)</f>
        <v>0</v>
      </c>
      <c r="ND175" s="43">
        <f>VLOOKUP($C175,'факт СДП 1 мес'!$D$8:$HP$251,85,0)</f>
        <v>0</v>
      </c>
      <c r="NE175" s="43">
        <f>VLOOKUP($C175,'факт СДП 1 мес'!$D$8:$HP$251,86,0)</f>
        <v>0</v>
      </c>
      <c r="NF175" s="43">
        <f t="shared" si="5262"/>
        <v>0</v>
      </c>
      <c r="NG175" s="43">
        <f t="shared" si="5263"/>
        <v>0</v>
      </c>
      <c r="NH175" s="43">
        <f t="shared" si="5264"/>
        <v>0</v>
      </c>
      <c r="NI175" s="43">
        <f t="shared" si="4978"/>
        <v>0</v>
      </c>
      <c r="NJ175" s="43">
        <f t="shared" si="4979"/>
        <v>0</v>
      </c>
      <c r="NK175" s="44">
        <f>'СДП (план)'!BK176</f>
        <v>0</v>
      </c>
      <c r="NL175" s="43">
        <f>'СДП (план)'!BL176</f>
        <v>0</v>
      </c>
      <c r="NM175" s="43">
        <f t="shared" si="4906"/>
        <v>0</v>
      </c>
      <c r="NN175" s="43">
        <f t="shared" si="4907"/>
        <v>0</v>
      </c>
      <c r="NO175" s="43">
        <f>VLOOKUP($C175,'факт СДП 1 мес'!$D$8:$HP$251,99,0)</f>
        <v>0</v>
      </c>
      <c r="NP175" s="43">
        <f>VLOOKUP($C175,'факт СДП 1 мес'!$D$8:$HP$251,100,0)</f>
        <v>0</v>
      </c>
      <c r="NQ175" s="43">
        <f>VLOOKUP($C175,'факт СДП 1 мес'!$D$8:$HP$251,101,0)</f>
        <v>0</v>
      </c>
      <c r="NR175" s="43">
        <f>VLOOKUP($C175,'факт СДП 1 мес'!$D$8:$HP$251,102,0)</f>
        <v>0</v>
      </c>
      <c r="NS175" s="43">
        <f>VLOOKUP($C175,'факт СДП 1 мес'!$D$8:$HP$251,103,0)</f>
        <v>0</v>
      </c>
      <c r="NT175" s="43">
        <f>VLOOKUP($C175,'факт СДП 1 мес'!$D$8:$HP$251,104,0)</f>
        <v>0</v>
      </c>
      <c r="NU175" s="43">
        <f t="shared" si="5265"/>
        <v>0</v>
      </c>
      <c r="NV175" s="43">
        <f t="shared" si="5266"/>
        <v>0</v>
      </c>
      <c r="NW175" s="43">
        <f t="shared" si="5267"/>
        <v>0</v>
      </c>
      <c r="NX175" s="43">
        <f t="shared" si="4908"/>
        <v>0</v>
      </c>
      <c r="NY175" s="43">
        <f t="shared" si="4909"/>
        <v>0</v>
      </c>
      <c r="NZ175" s="44">
        <f>'СДП (план)'!BM176</f>
        <v>0</v>
      </c>
      <c r="OA175" s="43">
        <f>'СДП (план)'!BN176</f>
        <v>0</v>
      </c>
      <c r="OB175" s="43">
        <f t="shared" si="4910"/>
        <v>0</v>
      </c>
      <c r="OC175" s="43">
        <f t="shared" si="4911"/>
        <v>0</v>
      </c>
      <c r="OD175" s="43"/>
      <c r="OE175" s="43"/>
      <c r="OF175" s="43"/>
      <c r="OG175" s="43"/>
      <c r="OH175" s="43"/>
      <c r="OI175" s="43"/>
      <c r="OJ175" s="43">
        <f t="shared" si="5268"/>
        <v>0</v>
      </c>
      <c r="OK175" s="43">
        <f t="shared" si="5269"/>
        <v>0</v>
      </c>
      <c r="OL175" s="43">
        <f t="shared" si="5270"/>
        <v>0</v>
      </c>
      <c r="OM175" s="43">
        <f t="shared" si="4912"/>
        <v>0</v>
      </c>
      <c r="ON175" s="43">
        <f t="shared" si="4913"/>
        <v>0</v>
      </c>
      <c r="OO175" s="44">
        <f>'СДП (план)'!BO176</f>
        <v>0</v>
      </c>
      <c r="OP175" s="43">
        <f>'СДП (план)'!BP176</f>
        <v>0</v>
      </c>
      <c r="OQ175" s="43">
        <f t="shared" si="4914"/>
        <v>0</v>
      </c>
      <c r="OR175" s="43">
        <f t="shared" si="4915"/>
        <v>0</v>
      </c>
      <c r="OS175" s="43">
        <f>VLOOKUP($C175,'факт СДП 1 мес'!$D$8:$HP$251,177,0)</f>
        <v>0</v>
      </c>
      <c r="OT175" s="43">
        <f>VLOOKUP($C175,'факт СДП 1 мес'!$D$8:$HP$251,178,0)</f>
        <v>0</v>
      </c>
      <c r="OU175" s="43">
        <f>VLOOKUP($C175,'факт СДП 1 мес'!$D$8:$HP$251,179,0)</f>
        <v>0</v>
      </c>
      <c r="OV175" s="43">
        <f>VLOOKUP($C175,'факт СДП 1 мес'!$D$8:$HP$251,180,0)</f>
        <v>0</v>
      </c>
      <c r="OW175" s="43">
        <f>VLOOKUP($C175,'факт СДП 1 мес'!$D$8:$HP$251,181,0)</f>
        <v>0</v>
      </c>
      <c r="OX175" s="43">
        <f>VLOOKUP($C175,'факт СДП 1 мес'!$D$8:$HP$251,182,0)</f>
        <v>0</v>
      </c>
      <c r="OY175" s="43">
        <f t="shared" si="5271"/>
        <v>0</v>
      </c>
      <c r="OZ175" s="43">
        <f t="shared" si="5272"/>
        <v>0</v>
      </c>
      <c r="PA175" s="43">
        <f t="shared" si="5273"/>
        <v>0</v>
      </c>
      <c r="PB175" s="43">
        <f t="shared" si="4916"/>
        <v>0</v>
      </c>
      <c r="PC175" s="43">
        <f t="shared" si="4917"/>
        <v>0</v>
      </c>
      <c r="PD175" s="45">
        <f>'СДП (план)'!BQ176</f>
        <v>0</v>
      </c>
      <c r="PE175" s="45">
        <f>'СДП (план)'!BR176</f>
        <v>0</v>
      </c>
      <c r="PF175" s="43">
        <f t="shared" si="4918"/>
        <v>0</v>
      </c>
      <c r="PG175" s="43">
        <f t="shared" si="4919"/>
        <v>0</v>
      </c>
      <c r="PH175" s="43">
        <f>VLOOKUP($C175,'факт СДП 1 мес'!$D$8:$HP$251,123,0)</f>
        <v>0</v>
      </c>
      <c r="PI175" s="43">
        <f>VLOOKUP($C175,'факт СДП 1 мес'!$D$8:$HP$251,124,0)</f>
        <v>0</v>
      </c>
      <c r="PJ175" s="43">
        <f>VLOOKUP($C175,'факт СДП 1 мес'!$D$8:$HP$251,125,0)</f>
        <v>0</v>
      </c>
      <c r="PK175" s="43">
        <f>VLOOKUP($C175,'факт СДП 1 мес'!$D$8:$HP$251,126,0)</f>
        <v>0</v>
      </c>
      <c r="PL175" s="43">
        <f>VLOOKUP($C175,'факт СДП 1 мес'!$D$8:$HP$251,127,0)</f>
        <v>0</v>
      </c>
      <c r="PM175" s="43">
        <f>VLOOKUP($C175,'факт СДП 1 мес'!$D$8:$HP$251,128,0)</f>
        <v>0</v>
      </c>
      <c r="PN175" s="43">
        <f t="shared" si="5274"/>
        <v>0</v>
      </c>
      <c r="PO175" s="43">
        <f t="shared" si="5275"/>
        <v>0</v>
      </c>
      <c r="PP175" s="43">
        <f t="shared" si="5276"/>
        <v>0</v>
      </c>
      <c r="PQ175" s="43">
        <f t="shared" si="4920"/>
        <v>0</v>
      </c>
      <c r="PR175" s="43">
        <f t="shared" si="4921"/>
        <v>0</v>
      </c>
      <c r="PS175" s="44">
        <f>'СДП (план)'!BS176</f>
        <v>0</v>
      </c>
      <c r="PT175" s="43">
        <f>'СДП (план)'!BT176</f>
        <v>0</v>
      </c>
      <c r="PU175" s="43">
        <f t="shared" si="4922"/>
        <v>0</v>
      </c>
      <c r="PV175" s="43">
        <f t="shared" si="4923"/>
        <v>0</v>
      </c>
      <c r="PW175" s="43">
        <f>VLOOKUP($C175,'факт СДП 1 мес'!$D$8:$HP$251,111,0)</f>
        <v>0</v>
      </c>
      <c r="PX175" s="43">
        <f>VLOOKUP($C175,'факт СДП 1 мес'!$D$8:$HP$251,112,0)</f>
        <v>0</v>
      </c>
      <c r="PY175" s="43">
        <f>VLOOKUP($C175,'факт СДП 1 мес'!$D$8:$HP$251,113,0)</f>
        <v>0</v>
      </c>
      <c r="PZ175" s="43">
        <f>VLOOKUP($C175,'факт СДП 1 мес'!$D$8:$HP$251,114,0)</f>
        <v>0</v>
      </c>
      <c r="QA175" s="43">
        <f>VLOOKUP($C175,'факт СДП 1 мес'!$D$8:$HP$251,115,0)</f>
        <v>0</v>
      </c>
      <c r="QB175" s="43">
        <f>VLOOKUP($C175,'факт СДП 1 мес'!$D$8:$HP$251,116,0)</f>
        <v>0</v>
      </c>
      <c r="QC175" s="43">
        <f t="shared" si="5277"/>
        <v>0</v>
      </c>
      <c r="QD175" s="43">
        <f t="shared" si="5278"/>
        <v>0</v>
      </c>
      <c r="QE175" s="43">
        <f t="shared" si="5279"/>
        <v>0</v>
      </c>
      <c r="QF175" s="43">
        <f t="shared" si="4924"/>
        <v>0</v>
      </c>
      <c r="QG175" s="43">
        <f t="shared" si="4925"/>
        <v>0</v>
      </c>
      <c r="QH175" s="44">
        <f>'СДП (план)'!BU176</f>
        <v>0</v>
      </c>
      <c r="QI175" s="43">
        <f>'СДП (план)'!BV176</f>
        <v>0</v>
      </c>
      <c r="QJ175" s="43">
        <f t="shared" si="4926"/>
        <v>0</v>
      </c>
      <c r="QK175" s="43">
        <f t="shared" si="4927"/>
        <v>0</v>
      </c>
      <c r="QL175" s="43">
        <f>VLOOKUP($C175,'факт СДП 1 мес'!$D$8:$HP$251,153,0)</f>
        <v>0</v>
      </c>
      <c r="QM175" s="43">
        <f>VLOOKUP($C175,'факт СДП 1 мес'!$D$8:$HP$251,154,0)</f>
        <v>0</v>
      </c>
      <c r="QN175" s="43">
        <f>VLOOKUP($C175,'факт СДП 1 мес'!$D$8:$HP$251,155,0)</f>
        <v>0</v>
      </c>
      <c r="QO175" s="43">
        <f>VLOOKUP($C175,'факт СДП 1 мес'!$D$8:$HP$251,156,0)</f>
        <v>0</v>
      </c>
      <c r="QP175" s="43">
        <f>VLOOKUP($C175,'факт СДП 1 мес'!$D$8:$HP$251,157,0)</f>
        <v>0</v>
      </c>
      <c r="QQ175" s="43">
        <f>VLOOKUP($C175,'факт СДП 1 мес'!$D$8:$HP$251,158,0)</f>
        <v>0</v>
      </c>
      <c r="QR175" s="43">
        <f t="shared" si="5280"/>
        <v>0</v>
      </c>
      <c r="QS175" s="43">
        <f t="shared" si="5281"/>
        <v>0</v>
      </c>
      <c r="QT175" s="43">
        <f t="shared" si="5282"/>
        <v>0</v>
      </c>
      <c r="QU175" s="43">
        <f t="shared" si="4180"/>
        <v>0</v>
      </c>
      <c r="QV175" s="43">
        <f t="shared" si="4181"/>
        <v>0</v>
      </c>
      <c r="QW175" s="44">
        <f>'СДП (план)'!BW176</f>
        <v>0</v>
      </c>
      <c r="QX175" s="43">
        <f>'СДП (план)'!BX176</f>
        <v>0</v>
      </c>
      <c r="QY175" s="43">
        <f t="shared" si="4928"/>
        <v>0</v>
      </c>
      <c r="QZ175" s="43">
        <f t="shared" si="4929"/>
        <v>0</v>
      </c>
      <c r="RA175" s="43">
        <f>VLOOKUP($C175,'факт СДП 1 мес'!$D$8:$HP$251,195,0)</f>
        <v>0</v>
      </c>
      <c r="RB175" s="43">
        <f>VLOOKUP($C175,'факт СДП 1 мес'!$D$8:$HP$251,196,0)</f>
        <v>0</v>
      </c>
      <c r="RC175" s="43">
        <f>VLOOKUP($C175,'факт СДП 1 мес'!$D$8:$HP$251,197,0)</f>
        <v>0</v>
      </c>
      <c r="RD175" s="43">
        <f>VLOOKUP($C175,'факт СДП 1 мес'!$D$8:$HP$251,198,0)</f>
        <v>0</v>
      </c>
      <c r="RE175" s="43">
        <f>VLOOKUP($C175,'факт СДП 1 мес'!$D$8:$HP$251,199,0)</f>
        <v>0</v>
      </c>
      <c r="RF175" s="43">
        <f>VLOOKUP($C175,'факт СДП 1 мес'!$D$8:$HP$251,200,0)</f>
        <v>0</v>
      </c>
      <c r="RG175" s="43">
        <f t="shared" si="5283"/>
        <v>0</v>
      </c>
      <c r="RH175" s="43">
        <f t="shared" si="5284"/>
        <v>0</v>
      </c>
      <c r="RI175" s="43">
        <f t="shared" si="5285"/>
        <v>0</v>
      </c>
      <c r="RJ175" s="43">
        <f t="shared" si="4930"/>
        <v>0</v>
      </c>
      <c r="RK175" s="43">
        <f t="shared" si="4931"/>
        <v>0</v>
      </c>
      <c r="RL175" s="44">
        <f>'СДП (план)'!BY176</f>
        <v>0</v>
      </c>
      <c r="RM175" s="43">
        <f>'СДП (план)'!BZ176</f>
        <v>0</v>
      </c>
      <c r="RN175" s="43">
        <f t="shared" si="4932"/>
        <v>0</v>
      </c>
      <c r="RO175" s="43">
        <f t="shared" si="4933"/>
        <v>0</v>
      </c>
      <c r="RP175" s="43">
        <f>VLOOKUP($C175,'факт СДП 1 мес'!$D$8:$HP$251,201,0)</f>
        <v>0</v>
      </c>
      <c r="RQ175" s="43">
        <f>VLOOKUP($C175,'факт СДП 1 мес'!$D$8:$HP$251,202,0)</f>
        <v>0</v>
      </c>
      <c r="RR175" s="43">
        <f>VLOOKUP($C175,'факт СДП 1 мес'!$D$8:$HP$251,203,0)</f>
        <v>0</v>
      </c>
      <c r="RS175" s="43">
        <f>VLOOKUP($C175,'факт СДП 1 мес'!$D$8:$HP$251,204,0)</f>
        <v>0</v>
      </c>
      <c r="RT175" s="43">
        <f>VLOOKUP($C175,'факт СДП 1 мес'!$D$8:$HP$251,205,0)</f>
        <v>0</v>
      </c>
      <c r="RU175" s="43">
        <f>VLOOKUP($C175,'факт СДП 1 мес'!$D$8:$HP$251,206,0)</f>
        <v>0</v>
      </c>
      <c r="RV175" s="43">
        <f t="shared" si="5286"/>
        <v>0</v>
      </c>
      <c r="RW175" s="43">
        <f t="shared" si="5287"/>
        <v>0</v>
      </c>
      <c r="RX175" s="43">
        <f t="shared" si="5288"/>
        <v>0</v>
      </c>
      <c r="RY175" s="43">
        <f t="shared" si="4934"/>
        <v>0</v>
      </c>
      <c r="RZ175" s="43">
        <f t="shared" si="4935"/>
        <v>0</v>
      </c>
      <c r="SA175" s="44">
        <f>'СДП (план)'!CA176</f>
        <v>0</v>
      </c>
      <c r="SB175" s="43">
        <f>'СДП (план)'!CB176</f>
        <v>0</v>
      </c>
      <c r="SC175" s="43">
        <f t="shared" si="4188"/>
        <v>0</v>
      </c>
      <c r="SD175" s="43">
        <f t="shared" si="4189"/>
        <v>0</v>
      </c>
      <c r="SE175" s="43">
        <f>VLOOKUP($C175,'факт СДП 1 мес'!$D$8:$HP$251,129,0)</f>
        <v>0</v>
      </c>
      <c r="SF175" s="43">
        <f>VLOOKUP($C175,'факт СДП 1 мес'!$D$8:$HP$251,130,0)</f>
        <v>0</v>
      </c>
      <c r="SG175" s="43">
        <f>VLOOKUP($C175,'факт СДП 1 мес'!$D$8:$HP$251,131,0)</f>
        <v>0</v>
      </c>
      <c r="SH175" s="43">
        <f>VLOOKUP($C175,'факт СДП 1 мес'!$D$8:$HP$251,132,0)</f>
        <v>0</v>
      </c>
      <c r="SI175" s="43">
        <f>VLOOKUP($C175,'факт СДП 1 мес'!$D$8:$HP$251,133,0)</f>
        <v>0</v>
      </c>
      <c r="SJ175" s="43">
        <f>VLOOKUP($C175,'факт СДП 1 мес'!$D$8:$HP$251,134,0)</f>
        <v>0</v>
      </c>
      <c r="SK175" s="43">
        <f t="shared" si="5289"/>
        <v>0</v>
      </c>
      <c r="SL175" s="43">
        <f t="shared" si="5290"/>
        <v>0</v>
      </c>
      <c r="SM175" s="43">
        <f t="shared" si="5291"/>
        <v>0</v>
      </c>
      <c r="SN175" s="43">
        <f t="shared" si="4936"/>
        <v>0</v>
      </c>
      <c r="SO175" s="43">
        <f t="shared" si="4937"/>
        <v>0</v>
      </c>
      <c r="SP175" s="44">
        <f>'СДП (план)'!CC176</f>
        <v>0</v>
      </c>
      <c r="SQ175" s="43">
        <f>'СДП (план)'!CD176</f>
        <v>0</v>
      </c>
      <c r="SR175" s="43">
        <f t="shared" si="4193"/>
        <v>0</v>
      </c>
      <c r="SS175" s="43">
        <f t="shared" si="4194"/>
        <v>0</v>
      </c>
      <c r="ST175" s="43">
        <f>VLOOKUP($C175,'факт СДП 1 мес'!$D$8:$HP$251,93,0)</f>
        <v>0</v>
      </c>
      <c r="SU175" s="43">
        <f>VLOOKUP($C175,'факт СДП 1 мес'!$D$8:$HP$251,94,0)</f>
        <v>0</v>
      </c>
      <c r="SV175" s="43">
        <f>VLOOKUP($C175,'факт СДП 1 мес'!$D$8:$HP$251,95,0)</f>
        <v>0</v>
      </c>
      <c r="SW175" s="43">
        <f>VLOOKUP($C175,'факт СДП 1 мес'!$D$8:$HP$251,96,0)</f>
        <v>0</v>
      </c>
      <c r="SX175" s="43">
        <f>VLOOKUP($C175,'факт СДП 1 мес'!$D$8:$HP$251,97,0)</f>
        <v>0</v>
      </c>
      <c r="SY175" s="43">
        <f>VLOOKUP($C175,'факт СДП 1 мес'!$D$8:$HP$251,98,0)</f>
        <v>0</v>
      </c>
      <c r="SZ175" s="43">
        <f t="shared" si="5292"/>
        <v>0</v>
      </c>
      <c r="TA175" s="43">
        <f t="shared" si="5293"/>
        <v>0</v>
      </c>
      <c r="TB175" s="43">
        <f t="shared" si="5294"/>
        <v>0</v>
      </c>
      <c r="TC175" s="43">
        <f t="shared" si="4938"/>
        <v>0</v>
      </c>
      <c r="TD175" s="43">
        <f t="shared" si="4939"/>
        <v>0</v>
      </c>
      <c r="TE175" s="5">
        <f>'СДП (план)'!CE176</f>
        <v>0</v>
      </c>
      <c r="TF175" s="3">
        <f>'СДП (план)'!CF176</f>
        <v>0</v>
      </c>
      <c r="TG175" s="5">
        <v>0</v>
      </c>
      <c r="TH175" s="3">
        <v>0</v>
      </c>
      <c r="TI175" s="43">
        <f>VLOOKUP($C175,'факт СДП 1 мес'!$D$8:$HP$251,117,0)</f>
        <v>0</v>
      </c>
      <c r="TJ175" s="43">
        <f>VLOOKUP($C175,'факт СДП 1 мес'!$D$8:$HP$251,118,0)</f>
        <v>0</v>
      </c>
      <c r="TK175" s="43">
        <f>VLOOKUP($C175,'факт СДП 1 мес'!$D$8:$HP$251,119,0)</f>
        <v>0</v>
      </c>
      <c r="TL175" s="43">
        <f>VLOOKUP($C175,'факт СДП 1 мес'!$D$8:$HP$251,120,0)</f>
        <v>0</v>
      </c>
      <c r="TM175" s="43">
        <f>VLOOKUP($C175,'факт СДП 1 мес'!$D$8:$HP$251,121,0)</f>
        <v>0</v>
      </c>
      <c r="TN175" s="43">
        <f>VLOOKUP($C175,'факт СДП 1 мес'!$D$8:$HP$251,122,0)</f>
        <v>0</v>
      </c>
      <c r="TO175" s="43">
        <f t="shared" si="5295"/>
        <v>0</v>
      </c>
      <c r="TP175" s="43">
        <f t="shared" si="5296"/>
        <v>0</v>
      </c>
      <c r="TQ175" s="43">
        <f t="shared" si="5297"/>
        <v>0</v>
      </c>
      <c r="TR175" s="43">
        <f t="shared" si="4940"/>
        <v>0</v>
      </c>
      <c r="TS175" s="43">
        <f t="shared" si="4941"/>
        <v>0</v>
      </c>
      <c r="TT175" s="43">
        <f>'СДП (план)'!CG176</f>
        <v>0</v>
      </c>
      <c r="TU175" s="43">
        <f>'СДП (план)'!CH176</f>
        <v>0</v>
      </c>
      <c r="TV175" s="43">
        <f t="shared" si="4942"/>
        <v>0</v>
      </c>
      <c r="TW175" s="43">
        <f t="shared" si="4943"/>
        <v>0</v>
      </c>
      <c r="TX175" s="43">
        <f>VLOOKUP($C175,'факт СДП 1 мес'!$D$8:$HP$251,207,0)</f>
        <v>0</v>
      </c>
      <c r="TY175" s="43">
        <f>VLOOKUP($C175,'факт СДП 1 мес'!$D$8:$HP$251,208,0)</f>
        <v>0</v>
      </c>
      <c r="TZ175" s="43">
        <f>VLOOKUP($C175,'факт СДП 1 мес'!$D$8:$HP$251,209,0)</f>
        <v>0</v>
      </c>
      <c r="UA175" s="43">
        <f>VLOOKUP($C175,'факт СДП 1 мес'!$D$8:$HP$251,210,0)</f>
        <v>0</v>
      </c>
      <c r="UB175" s="43">
        <f>VLOOKUP($C175,'факт СДП 1 мес'!$D$8:$HP$251,211,0)</f>
        <v>0</v>
      </c>
      <c r="UC175" s="43">
        <f>VLOOKUP($C175,'факт СДП 1 мес'!$D$8:$HP$251,212,0)</f>
        <v>0</v>
      </c>
      <c r="UD175" s="43">
        <f t="shared" si="5298"/>
        <v>0</v>
      </c>
      <c r="UE175" s="43">
        <f t="shared" si="5299"/>
        <v>0</v>
      </c>
      <c r="UF175" s="43">
        <f t="shared" si="5300"/>
        <v>0</v>
      </c>
      <c r="UG175" s="43">
        <f t="shared" si="4204"/>
        <v>0</v>
      </c>
      <c r="UH175" s="43">
        <f t="shared" si="4205"/>
        <v>0</v>
      </c>
      <c r="UI175" s="43"/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/>
      <c r="UX175" s="47">
        <f>'СДП (план)'!CK176</f>
        <v>0</v>
      </c>
      <c r="UY175" s="47">
        <f>'СДП (план)'!CL176</f>
        <v>0</v>
      </c>
      <c r="UZ175" s="43">
        <f t="shared" si="4048"/>
        <v>0</v>
      </c>
      <c r="VA175" s="43">
        <f t="shared" si="4049"/>
        <v>0</v>
      </c>
      <c r="VB175" s="47">
        <f t="shared" si="4050"/>
        <v>0</v>
      </c>
      <c r="VC175" s="47">
        <f t="shared" si="4051"/>
        <v>0</v>
      </c>
      <c r="VD175" s="47">
        <f t="shared" si="4052"/>
        <v>0</v>
      </c>
      <c r="VE175" s="47">
        <f t="shared" si="4053"/>
        <v>0</v>
      </c>
      <c r="VF175" s="47">
        <f t="shared" si="4054"/>
        <v>0</v>
      </c>
      <c r="VG175" s="47">
        <f t="shared" si="4055"/>
        <v>0</v>
      </c>
      <c r="VH175" s="47">
        <f t="shared" si="4056"/>
        <v>0</v>
      </c>
      <c r="VI175" s="47">
        <f t="shared" si="4057"/>
        <v>0</v>
      </c>
      <c r="VJ175" s="47">
        <f t="shared" si="4058"/>
        <v>0</v>
      </c>
      <c r="VK175" s="43">
        <f t="shared" si="4059"/>
        <v>0</v>
      </c>
      <c r="VL175" s="43">
        <f t="shared" si="4060"/>
        <v>0</v>
      </c>
      <c r="VM175" s="398" t="e">
        <f>VLOOKUP($C175,'СДП (план)'!$C$11:$CL$254,107,0)</f>
        <v>#REF!</v>
      </c>
      <c r="VN175" s="398" t="e">
        <f>VLOOKUP($C175,'СДП (план)'!$C$11:$CL$254,108,0)</f>
        <v>#REF!</v>
      </c>
      <c r="VO175" s="399" t="e">
        <f t="shared" si="4688"/>
        <v>#REF!</v>
      </c>
      <c r="VP175" s="399" t="e">
        <f t="shared" si="4689"/>
        <v>#REF!</v>
      </c>
      <c r="VQ175" s="398" t="e">
        <f>VLOOKUP($C175,'факт СДП 1 мес'!$D$8:$HI$249,255,0)</f>
        <v>#REF!</v>
      </c>
      <c r="VR175" s="398" t="e">
        <f>VLOOKUP($C175,'факт СДП 1 мес'!$D$8:$HI$249,256,0)</f>
        <v>#REF!</v>
      </c>
      <c r="VS175" s="400" t="e">
        <f t="shared" si="4206"/>
        <v>#REF!</v>
      </c>
      <c r="VT175" s="400" t="e">
        <f t="shared" si="4207"/>
        <v>#REF!</v>
      </c>
    </row>
    <row r="176" spans="1:592" s="32" customFormat="1" ht="25.5" hidden="1" x14ac:dyDescent="0.2">
      <c r="A176" s="182"/>
      <c r="B176" s="182">
        <v>137</v>
      </c>
      <c r="C176" s="265" t="s">
        <v>429</v>
      </c>
      <c r="D176" s="487" t="s">
        <v>232</v>
      </c>
      <c r="E176" s="461">
        <v>16026</v>
      </c>
      <c r="F176" s="462">
        <v>1.97</v>
      </c>
      <c r="G176" s="463"/>
      <c r="H176" s="464">
        <v>1</v>
      </c>
      <c r="I176" s="196"/>
      <c r="J176" s="196"/>
      <c r="K176" s="1">
        <v>1.4</v>
      </c>
      <c r="L176" s="1">
        <v>1.68</v>
      </c>
      <c r="M176" s="1">
        <v>2.23</v>
      </c>
      <c r="N176" s="9">
        <v>2.57</v>
      </c>
      <c r="O176" s="44">
        <f>'СДП (план)'!O177</f>
        <v>3</v>
      </c>
      <c r="P176" s="44">
        <f>'СДП (план)'!P177</f>
        <v>132599.12400000001</v>
      </c>
      <c r="Q176" s="43">
        <f t="shared" si="4819"/>
        <v>0.25</v>
      </c>
      <c r="R176" s="43">
        <f t="shared" si="4820"/>
        <v>11049.927000000001</v>
      </c>
      <c r="S176" s="43">
        <f>VLOOKUP($C176,'факт СДП 1 мес'!$D$8:$HP$251,9,0)</f>
        <v>0</v>
      </c>
      <c r="T176" s="43">
        <f>VLOOKUP($C176,'факт СДП 1 мес'!$D$8:$HP$251,10,0)</f>
        <v>0</v>
      </c>
      <c r="U176" s="43">
        <f>VLOOKUP($C176,'факт СДП 1 мес'!$D$8:$HP$251,11,0)</f>
        <v>0</v>
      </c>
      <c r="V176" s="43">
        <f>VLOOKUP($C176,'факт СДП 1 мес'!$D$8:$HP$251,12,0)</f>
        <v>0</v>
      </c>
      <c r="W176" s="43">
        <f>VLOOKUP($C176,'факт СДП 1 мес'!$D$8:$HP$251,13,0)</f>
        <v>0</v>
      </c>
      <c r="X176" s="43">
        <f>VLOOKUP($C176,'факт СДП 1 мес'!$D$8:$HP$251,14,0)</f>
        <v>0</v>
      </c>
      <c r="Y176" s="43">
        <f t="shared" si="5191"/>
        <v>5.91</v>
      </c>
      <c r="Z176" s="43">
        <f t="shared" si="5192"/>
        <v>0.49249999999999999</v>
      </c>
      <c r="AA176" s="43">
        <f t="shared" si="5193"/>
        <v>0</v>
      </c>
      <c r="AB176" s="43">
        <f t="shared" si="5194"/>
        <v>-0.25</v>
      </c>
      <c r="AC176" s="43">
        <f t="shared" si="4946"/>
        <v>-11049.927000000001</v>
      </c>
      <c r="AD176" s="145">
        <f>'СДП (план)'!Q177</f>
        <v>0</v>
      </c>
      <c r="AE176" s="145">
        <f>'СДП (план)'!R177</f>
        <v>0</v>
      </c>
      <c r="AF176" s="43">
        <f t="shared" si="4822"/>
        <v>0</v>
      </c>
      <c r="AG176" s="43">
        <f t="shared" si="4823"/>
        <v>0</v>
      </c>
      <c r="AH176" s="43">
        <f>VLOOKUP($C176,'факт СДП 1 мес'!$D$8:$HP$251,3,0)</f>
        <v>0</v>
      </c>
      <c r="AI176" s="43">
        <f>VLOOKUP($C176,'факт СДП 1 мес'!$D$8:$HP$251,4,0)</f>
        <v>0</v>
      </c>
      <c r="AJ176" s="43">
        <f>VLOOKUP($C176,'факт СДП 1 мес'!$D$8:$HP$251,5,0)</f>
        <v>0</v>
      </c>
      <c r="AK176" s="43">
        <f>VLOOKUP($C176,'факт СДП 1 мес'!$D$8:$HP$251,6,0)</f>
        <v>0</v>
      </c>
      <c r="AL176" s="43">
        <f>VLOOKUP($C176,'факт СДП 1 мес'!$D$8:$HP$251,7,0)</f>
        <v>0</v>
      </c>
      <c r="AM176" s="43">
        <f>VLOOKUP($C176,'факт СДП 1 мес'!$D$8:$HP$251,8,0)</f>
        <v>0</v>
      </c>
      <c r="AN176" s="43">
        <f t="shared" si="5195"/>
        <v>0</v>
      </c>
      <c r="AO176" s="43">
        <f t="shared" si="5196"/>
        <v>0</v>
      </c>
      <c r="AP176" s="43">
        <f t="shared" si="5197"/>
        <v>0</v>
      </c>
      <c r="AQ176" s="43">
        <f t="shared" si="4948"/>
        <v>0</v>
      </c>
      <c r="AR176" s="43">
        <f t="shared" si="4949"/>
        <v>0</v>
      </c>
      <c r="AS176" s="44">
        <f>'СДП (план)'!S177</f>
        <v>0</v>
      </c>
      <c r="AT176" s="43">
        <f>'СДП (план)'!T177</f>
        <v>0</v>
      </c>
      <c r="AU176" s="43">
        <f t="shared" si="4826"/>
        <v>0</v>
      </c>
      <c r="AV176" s="43">
        <f t="shared" si="4827"/>
        <v>0</v>
      </c>
      <c r="AW176" s="43">
        <f>VLOOKUP($C176,'факт СДП 1 мес'!$D$8:$HP$251,159,0)</f>
        <v>0</v>
      </c>
      <c r="AX176" s="43">
        <f>VLOOKUP($C176,'факт СДП 1 мес'!$D$8:$HP$251,160,0)</f>
        <v>0</v>
      </c>
      <c r="AY176" s="43">
        <f>VLOOKUP($C176,'факт СДП 1 мес'!$D$8:$HP$251,161,0)</f>
        <v>0</v>
      </c>
      <c r="AZ176" s="43">
        <f>VLOOKUP($C176,'факт СДП 1 мес'!$D$8:$HP$251,162,0)</f>
        <v>0</v>
      </c>
      <c r="BA176" s="43">
        <f>VLOOKUP($C176,'факт СДП 1 мес'!$D$8:$HP$251,163,0)</f>
        <v>0</v>
      </c>
      <c r="BB176" s="43">
        <f>VLOOKUP($C176,'факт СДП 1 мес'!$D$8:$HP$251,164,0)</f>
        <v>0</v>
      </c>
      <c r="BC176" s="43">
        <f t="shared" si="5198"/>
        <v>0</v>
      </c>
      <c r="BD176" s="43">
        <f t="shared" si="5199"/>
        <v>0</v>
      </c>
      <c r="BE176" s="43">
        <f t="shared" si="5200"/>
        <v>0</v>
      </c>
      <c r="BF176" s="43">
        <f t="shared" si="5156"/>
        <v>0</v>
      </c>
      <c r="BG176" s="43">
        <f t="shared" si="5157"/>
        <v>0</v>
      </c>
      <c r="BH176" s="88">
        <f>'СДП (план)'!U177</f>
        <v>0</v>
      </c>
      <c r="BI176" s="3">
        <f>'СДП (план)'!V177</f>
        <v>0</v>
      </c>
      <c r="BJ176" s="43">
        <f t="shared" si="4828"/>
        <v>0</v>
      </c>
      <c r="BK176" s="43">
        <f t="shared" si="4829"/>
        <v>0</v>
      </c>
      <c r="BL176" s="43">
        <f>VLOOKUP($C176,'факт СДП 1 мес'!$D$8:$HP$251,21,0)</f>
        <v>0</v>
      </c>
      <c r="BM176" s="43">
        <f>VLOOKUP($C176,'факт СДП 1 мес'!$D$8:$HP$251,22,0)</f>
        <v>0</v>
      </c>
      <c r="BN176" s="43">
        <f>VLOOKUP($C176,'факт СДП 1 мес'!$D$8:$HP$251,23,0)</f>
        <v>0</v>
      </c>
      <c r="BO176" s="43">
        <f>VLOOKUP($C176,'факт СДП 1 мес'!$D$8:$HP$251,24,0)</f>
        <v>0</v>
      </c>
      <c r="BP176" s="43">
        <f>VLOOKUP($C176,'факт СДП 1 мес'!$D$8:$HP$251,25,0)</f>
        <v>0</v>
      </c>
      <c r="BQ176" s="43">
        <f>VLOOKUP($C176,'факт СДП 1 мес'!$D$8:$HP$251,26,0)</f>
        <v>0</v>
      </c>
      <c r="BR176" s="43">
        <f t="shared" si="5201"/>
        <v>0</v>
      </c>
      <c r="BS176" s="43">
        <f t="shared" si="5202"/>
        <v>0</v>
      </c>
      <c r="BT176" s="43">
        <f t="shared" si="5203"/>
        <v>0</v>
      </c>
      <c r="BU176" s="43">
        <f t="shared" si="5301"/>
        <v>0</v>
      </c>
      <c r="BV176" s="43">
        <f t="shared" si="5302"/>
        <v>0</v>
      </c>
      <c r="BW176" s="44">
        <f>'СДП (план)'!W177</f>
        <v>0</v>
      </c>
      <c r="BX176" s="43">
        <f>'СДП (план)'!X177</f>
        <v>0</v>
      </c>
      <c r="BY176" s="43">
        <f t="shared" si="4830"/>
        <v>0</v>
      </c>
      <c r="BZ176" s="43">
        <f t="shared" si="4831"/>
        <v>0</v>
      </c>
      <c r="CA176" s="43">
        <f>VLOOKUP($C176,'факт СДП 1 мес'!$D$8:$HP$251,15,0)</f>
        <v>0</v>
      </c>
      <c r="CB176" s="43">
        <f>VLOOKUP($C176,'факт СДП 1 мес'!$D$8:$HP$251,16,0)</f>
        <v>0</v>
      </c>
      <c r="CC176" s="43">
        <f>VLOOKUP($C176,'факт СДП 1 мес'!$D$8:$HP$251,17,0)</f>
        <v>0</v>
      </c>
      <c r="CD176" s="43">
        <f>VLOOKUP($C176,'факт СДП 1 мес'!$D$8:$HP$251,18,0)</f>
        <v>0</v>
      </c>
      <c r="CE176" s="43">
        <f>VLOOKUP($C176,'факт СДП 1 мес'!$D$8:$HP$251,19,0)</f>
        <v>0</v>
      </c>
      <c r="CF176" s="43">
        <f>VLOOKUP($C176,'факт СДП 1 мес'!$D$8:$HP$251,20,0)</f>
        <v>0</v>
      </c>
      <c r="CG176" s="43">
        <f t="shared" si="5204"/>
        <v>0</v>
      </c>
      <c r="CH176" s="43">
        <f t="shared" si="5205"/>
        <v>0</v>
      </c>
      <c r="CI176" s="43">
        <f t="shared" si="5206"/>
        <v>0</v>
      </c>
      <c r="CJ176" s="43">
        <f t="shared" si="4787"/>
        <v>0</v>
      </c>
      <c r="CK176" s="43">
        <f t="shared" si="4788"/>
        <v>0</v>
      </c>
      <c r="CL176" s="45">
        <f>'СДП (план)'!Y177</f>
        <v>0</v>
      </c>
      <c r="CM176" s="43">
        <f>'СДП (план)'!Z177</f>
        <v>0</v>
      </c>
      <c r="CN176" s="43">
        <f t="shared" si="4832"/>
        <v>0</v>
      </c>
      <c r="CO176" s="43">
        <f t="shared" si="4833"/>
        <v>0</v>
      </c>
      <c r="CP176" s="43">
        <f>VLOOKUP($C176,'факт СДП 1 мес'!$D$8:$HP$251,165,0)</f>
        <v>0</v>
      </c>
      <c r="CQ176" s="43">
        <f>VLOOKUP($C176,'факт СДП 1 мес'!$D$8:$HP$251,166,0)</f>
        <v>0</v>
      </c>
      <c r="CR176" s="43">
        <f>VLOOKUP($C176,'факт СДП 1 мес'!$D$8:$HP$251,167,0)</f>
        <v>0</v>
      </c>
      <c r="CS176" s="43">
        <f>VLOOKUP($C176,'факт СДП 1 мес'!$D$8:$HP$251,168,0)</f>
        <v>0</v>
      </c>
      <c r="CT176" s="43">
        <f>VLOOKUP($C176,'факт СДП 1 мес'!$D$8:$HP$251,169,0)</f>
        <v>0</v>
      </c>
      <c r="CU176" s="43">
        <f>VLOOKUP($C176,'факт СДП 1 мес'!$D$8:$HP$251,170,0)</f>
        <v>0</v>
      </c>
      <c r="CV176" s="43">
        <f t="shared" si="5207"/>
        <v>0</v>
      </c>
      <c r="CW176" s="43">
        <f t="shared" si="5208"/>
        <v>0</v>
      </c>
      <c r="CX176" s="43">
        <f t="shared" si="5209"/>
        <v>0</v>
      </c>
      <c r="CY176" s="43">
        <f t="shared" si="4834"/>
        <v>0</v>
      </c>
      <c r="CZ176" s="43">
        <f t="shared" si="4835"/>
        <v>0</v>
      </c>
      <c r="DA176" s="5">
        <f>'СДП (план)'!AA177</f>
        <v>0</v>
      </c>
      <c r="DB176" s="3">
        <f>'СДП (план)'!AB177</f>
        <v>0</v>
      </c>
      <c r="DC176" s="43">
        <f t="shared" si="4836"/>
        <v>0</v>
      </c>
      <c r="DD176" s="43">
        <f t="shared" si="4837"/>
        <v>0</v>
      </c>
      <c r="DE176" s="43">
        <f>VLOOKUP($C176,'факт СДП 1 мес'!$D$8:$HP$251,57,0)</f>
        <v>0</v>
      </c>
      <c r="DF176" s="43">
        <f>VLOOKUP($C176,'факт СДП 1 мес'!$D$8:$HP$251,58,0)</f>
        <v>0</v>
      </c>
      <c r="DG176" s="43">
        <f>VLOOKUP($C176,'факт СДП 1 мес'!$D$8:$HP$251,59,0)</f>
        <v>0</v>
      </c>
      <c r="DH176" s="43">
        <f>VLOOKUP($C176,'факт СДП 1 мес'!$D$8:$HP$251,60,0)</f>
        <v>0</v>
      </c>
      <c r="DI176" s="43">
        <f>VLOOKUP($C176,'факт СДП 1 мес'!$D$8:$HP$251,61,0)</f>
        <v>0</v>
      </c>
      <c r="DJ176" s="43">
        <f>VLOOKUP($C176,'факт СДП 1 мес'!$D$8:$HP$251,62,0)</f>
        <v>0</v>
      </c>
      <c r="DK176" s="43">
        <f t="shared" si="5210"/>
        <v>0</v>
      </c>
      <c r="DL176" s="43">
        <f t="shared" si="5211"/>
        <v>0</v>
      </c>
      <c r="DM176" s="43">
        <f t="shared" si="5212"/>
        <v>0</v>
      </c>
      <c r="DN176" s="43">
        <f t="shared" si="4838"/>
        <v>0</v>
      </c>
      <c r="DO176" s="43">
        <f t="shared" si="4839"/>
        <v>0</v>
      </c>
      <c r="DP176" s="5">
        <f>'СДП (план)'!AC177</f>
        <v>0</v>
      </c>
      <c r="DQ176" s="3">
        <f>'СДП (план)'!AD177</f>
        <v>0</v>
      </c>
      <c r="DR176" s="43">
        <f t="shared" si="4840"/>
        <v>0</v>
      </c>
      <c r="DS176" s="43">
        <f t="shared" si="4841"/>
        <v>0</v>
      </c>
      <c r="DT176" s="43">
        <f>VLOOKUP($C176,'факт СДП 1 мес'!$D$8:$HP$251,33,0)</f>
        <v>0</v>
      </c>
      <c r="DU176" s="43">
        <f>VLOOKUP($C176,'факт СДП 1 мес'!$D$8:$HP$251,34,0)</f>
        <v>0</v>
      </c>
      <c r="DV176" s="43">
        <f>VLOOKUP($C176,'факт СДП 1 мес'!$D$8:$HP$251,35,0)</f>
        <v>0</v>
      </c>
      <c r="DW176" s="43">
        <f>VLOOKUP($C176,'факт СДП 1 мес'!$D$8:$HP$251,36,0)</f>
        <v>0</v>
      </c>
      <c r="DX176" s="43">
        <f>VLOOKUP($C176,'факт СДП 1 мес'!$D$8:$HP$251,37,0)</f>
        <v>0</v>
      </c>
      <c r="DY176" s="43">
        <f>VLOOKUP($C176,'факт СДП 1 мес'!$D$8:$HP$251,38,0)</f>
        <v>0</v>
      </c>
      <c r="DZ176" s="43">
        <f t="shared" si="5213"/>
        <v>0</v>
      </c>
      <c r="EA176" s="43">
        <f t="shared" si="5214"/>
        <v>0</v>
      </c>
      <c r="EB176" s="43">
        <f t="shared" si="5215"/>
        <v>0</v>
      </c>
      <c r="EC176" s="43">
        <f t="shared" si="5216"/>
        <v>0</v>
      </c>
      <c r="ED176" s="43">
        <f t="shared" si="4957"/>
        <v>0</v>
      </c>
      <c r="EE176" s="5">
        <f>'СДП (план)'!AE177</f>
        <v>0</v>
      </c>
      <c r="EF176" s="3">
        <f>'СДП (план)'!AF177</f>
        <v>0</v>
      </c>
      <c r="EG176" s="43">
        <f t="shared" si="4844"/>
        <v>0</v>
      </c>
      <c r="EH176" s="43">
        <f t="shared" si="4845"/>
        <v>0</v>
      </c>
      <c r="EI176" s="43">
        <f>VLOOKUP($C176,'факт СДП 1 мес'!$D$8:$HP$251,27,0)</f>
        <v>0</v>
      </c>
      <c r="EJ176" s="43">
        <f>VLOOKUP($C176,'факт СДП 1 мес'!$D$8:$HP$251,28,0)</f>
        <v>0</v>
      </c>
      <c r="EK176" s="43">
        <f>VLOOKUP($C176,'факт СДП 1 мес'!$D$8:$HP$251,29,0)</f>
        <v>0</v>
      </c>
      <c r="EL176" s="43">
        <f>VLOOKUP($C176,'факт СДП 1 мес'!$D$8:$HP$251,30,0)</f>
        <v>0</v>
      </c>
      <c r="EM176" s="43">
        <f>VLOOKUP($C176,'факт СДП 1 мес'!$D$8:$HP$251,31,0)</f>
        <v>0</v>
      </c>
      <c r="EN176" s="43">
        <f>VLOOKUP($C176,'факт СДП 1 мес'!$D$8:$HP$251,32,0)</f>
        <v>0</v>
      </c>
      <c r="EO176" s="43">
        <f t="shared" si="5217"/>
        <v>0</v>
      </c>
      <c r="EP176" s="43">
        <f t="shared" si="5218"/>
        <v>0</v>
      </c>
      <c r="EQ176" s="43">
        <f t="shared" si="5219"/>
        <v>0</v>
      </c>
      <c r="ER176" s="43">
        <f t="shared" si="4959"/>
        <v>0</v>
      </c>
      <c r="ES176" s="43">
        <f t="shared" si="4960"/>
        <v>0</v>
      </c>
      <c r="ET176" s="44">
        <f>'СДП (план)'!AG177</f>
        <v>0</v>
      </c>
      <c r="EU176" s="43">
        <f>'СДП (план)'!AH177</f>
        <v>0</v>
      </c>
      <c r="EV176" s="43">
        <f t="shared" si="4848"/>
        <v>0</v>
      </c>
      <c r="EW176" s="43">
        <f t="shared" si="4849"/>
        <v>0</v>
      </c>
      <c r="EX176" s="43">
        <f>VLOOKUP($C176,'факт СДП 1 мес'!$D$8:$HP$251,87,0)</f>
        <v>0</v>
      </c>
      <c r="EY176" s="43">
        <f>VLOOKUP($C176,'факт СДП 1 мес'!$D$8:$HP$251,88,0)</f>
        <v>0</v>
      </c>
      <c r="EZ176" s="43">
        <f>VLOOKUP($C176,'факт СДП 1 мес'!$D$8:$HP$251,89,0)</f>
        <v>0</v>
      </c>
      <c r="FA176" s="43">
        <f>VLOOKUP($C176,'факт СДП 1 мес'!$D$8:$HP$251,90,0)</f>
        <v>0</v>
      </c>
      <c r="FB176" s="43">
        <f>VLOOKUP($C176,'факт СДП 1 мес'!$D$8:$HP$251,91,0)</f>
        <v>0</v>
      </c>
      <c r="FC176" s="43">
        <f>VLOOKUP($C176,'факт СДП 1 мес'!$D$8:$HP$251,92,0)</f>
        <v>0</v>
      </c>
      <c r="FD176" s="43">
        <f t="shared" si="5220"/>
        <v>0</v>
      </c>
      <c r="FE176" s="43">
        <f t="shared" si="5221"/>
        <v>0</v>
      </c>
      <c r="FF176" s="43">
        <f t="shared" si="5222"/>
        <v>0</v>
      </c>
      <c r="FG176" s="43">
        <f t="shared" si="4850"/>
        <v>0</v>
      </c>
      <c r="FH176" s="43">
        <f t="shared" si="4851"/>
        <v>0</v>
      </c>
      <c r="FI176" s="44">
        <f>'СДП (план)'!AI177</f>
        <v>0</v>
      </c>
      <c r="FJ176" s="43">
        <f>'СДП (план)'!AJ177</f>
        <v>0</v>
      </c>
      <c r="FK176" s="43">
        <f t="shared" si="4852"/>
        <v>0</v>
      </c>
      <c r="FL176" s="43">
        <f t="shared" si="4853"/>
        <v>0</v>
      </c>
      <c r="FM176" s="43">
        <f>VLOOKUP($C176,'факт СДП 1 мес'!$D$8:$HP$251,39,0)</f>
        <v>0</v>
      </c>
      <c r="FN176" s="43">
        <f>VLOOKUP($C176,'факт СДП 1 мес'!$D$8:$HP$251,40,0)</f>
        <v>0</v>
      </c>
      <c r="FO176" s="43">
        <f>VLOOKUP($C176,'факт СДП 1 мес'!$D$8:$HP$251,41,0)</f>
        <v>0</v>
      </c>
      <c r="FP176" s="43">
        <f>VLOOKUP($C176,'факт СДП 1 мес'!$D$8:$HP$251,42,0)</f>
        <v>0</v>
      </c>
      <c r="FQ176" s="43">
        <f>VLOOKUP($C176,'факт СДП 1 мес'!$D$8:$HP$251,43,0)</f>
        <v>0</v>
      </c>
      <c r="FR176" s="43">
        <f>VLOOKUP($C176,'факт СДП 1 мес'!$D$8:$HP$251,44,0)</f>
        <v>0</v>
      </c>
      <c r="FS176" s="43">
        <f t="shared" si="5223"/>
        <v>0</v>
      </c>
      <c r="FT176" s="43">
        <f t="shared" si="5224"/>
        <v>0</v>
      </c>
      <c r="FU176" s="43">
        <f t="shared" si="5225"/>
        <v>0</v>
      </c>
      <c r="FV176" s="43">
        <f t="shared" si="4854"/>
        <v>0</v>
      </c>
      <c r="FW176" s="43">
        <f t="shared" si="4855"/>
        <v>0</v>
      </c>
      <c r="FX176" s="44">
        <f>'СДП (план)'!AK177</f>
        <v>0</v>
      </c>
      <c r="FY176" s="43">
        <f>'СДП (план)'!AL177</f>
        <v>0</v>
      </c>
      <c r="FZ176" s="43">
        <f t="shared" si="4856"/>
        <v>0</v>
      </c>
      <c r="GA176" s="43">
        <f t="shared" si="4857"/>
        <v>0</v>
      </c>
      <c r="GB176" s="43">
        <f>VLOOKUP($C176,'факт СДП 1 мес'!$D$8:$HP$251,45,0)</f>
        <v>0</v>
      </c>
      <c r="GC176" s="43">
        <f>VLOOKUP($C176,'факт СДП 1 мес'!$D$8:$HP$251,46,0)</f>
        <v>0</v>
      </c>
      <c r="GD176" s="43">
        <f>VLOOKUP($C176,'факт СДП 1 мес'!$D$8:$HP$251,47,0)</f>
        <v>0</v>
      </c>
      <c r="GE176" s="43">
        <f>VLOOKUP($C176,'факт СДП 1 мес'!$D$8:$HP$251,48,0)</f>
        <v>0</v>
      </c>
      <c r="GF176" s="43">
        <f>VLOOKUP($C176,'факт СДП 1 мес'!$D$8:$HP$251,49,0)</f>
        <v>0</v>
      </c>
      <c r="GG176" s="43">
        <f>VLOOKUP($C176,'факт СДП 1 мес'!$D$8:$HP$251,50,0)</f>
        <v>0</v>
      </c>
      <c r="GH176" s="43">
        <f t="shared" si="5226"/>
        <v>0</v>
      </c>
      <c r="GI176" s="43">
        <f t="shared" si="5227"/>
        <v>0</v>
      </c>
      <c r="GJ176" s="43">
        <f t="shared" si="5228"/>
        <v>0</v>
      </c>
      <c r="GK176" s="43">
        <f t="shared" si="4858"/>
        <v>0</v>
      </c>
      <c r="GL176" s="43">
        <f t="shared" si="4859"/>
        <v>0</v>
      </c>
      <c r="GM176" s="5">
        <f>'СДП (план)'!AM177</f>
        <v>0</v>
      </c>
      <c r="GN176" s="3">
        <f>'СДП (план)'!AN177</f>
        <v>0</v>
      </c>
      <c r="GO176" s="43">
        <f t="shared" si="4860"/>
        <v>0</v>
      </c>
      <c r="GP176" s="43">
        <f t="shared" si="4861"/>
        <v>0</v>
      </c>
      <c r="GQ176" s="43">
        <f>VLOOKUP($C176,'факт СДП 1 мес'!$D$8:$HP$251,51,0)</f>
        <v>0</v>
      </c>
      <c r="GR176" s="43">
        <f>VLOOKUP($C176,'факт СДП 1 мес'!$D$8:$HP$251,52,0)</f>
        <v>0</v>
      </c>
      <c r="GS176" s="43">
        <f>VLOOKUP($C176,'факт СДП 1 мес'!$D$8:$HP$251,53,0)</f>
        <v>0</v>
      </c>
      <c r="GT176" s="43">
        <f>VLOOKUP($C176,'факт СДП 1 мес'!$D$8:$HP$251,54,0)</f>
        <v>0</v>
      </c>
      <c r="GU176" s="43">
        <f>VLOOKUP($C176,'факт СДП 1 мес'!$D$8:$HP$251,55,0)</f>
        <v>0</v>
      </c>
      <c r="GV176" s="43">
        <f>VLOOKUP($C176,'факт СДП 1 мес'!$D$8:$HP$251,56,0)</f>
        <v>0</v>
      </c>
      <c r="GW176" s="43">
        <f t="shared" si="5229"/>
        <v>0</v>
      </c>
      <c r="GX176" s="43">
        <f t="shared" si="5230"/>
        <v>0</v>
      </c>
      <c r="GY176" s="43">
        <f t="shared" si="5231"/>
        <v>0</v>
      </c>
      <c r="GZ176" s="43">
        <f t="shared" si="4862"/>
        <v>0</v>
      </c>
      <c r="HA176" s="43">
        <f t="shared" si="4863"/>
        <v>0</v>
      </c>
      <c r="HB176" s="5">
        <f>'СДП (план)'!AO177</f>
        <v>0</v>
      </c>
      <c r="HC176" s="3">
        <f>'СДП (план)'!AP177</f>
        <v>0</v>
      </c>
      <c r="HD176" s="43">
        <f t="shared" si="4864"/>
        <v>0</v>
      </c>
      <c r="HE176" s="43">
        <f t="shared" si="4865"/>
        <v>0</v>
      </c>
      <c r="HF176" s="43">
        <f>VLOOKUP($C176,'факт СДП 1 мес'!$D$8:$HP$251,141,0)</f>
        <v>0</v>
      </c>
      <c r="HG176" s="43">
        <f>VLOOKUP($C176,'факт СДП 1 мес'!$D$8:$HP$251,142,0)</f>
        <v>0</v>
      </c>
      <c r="HH176" s="43">
        <f>VLOOKUP($C176,'факт СДП 1 мес'!$D$8:$HP$251,143,0)</f>
        <v>0</v>
      </c>
      <c r="HI176" s="43">
        <f>VLOOKUP($C176,'факт СДП 1 мес'!$D$8:$HP$251,144,0)</f>
        <v>0</v>
      </c>
      <c r="HJ176" s="43">
        <f>VLOOKUP($C176,'факт СДП 1 мес'!$D$8:$HP$251,145,0)</f>
        <v>0</v>
      </c>
      <c r="HK176" s="43">
        <f>VLOOKUP($C176,'факт СДП 1 мес'!$D$8:$HP$251,146,0)</f>
        <v>0</v>
      </c>
      <c r="HL176" s="43">
        <f t="shared" si="5232"/>
        <v>0</v>
      </c>
      <c r="HM176" s="43">
        <f t="shared" si="5233"/>
        <v>0</v>
      </c>
      <c r="HN176" s="43">
        <f t="shared" si="5234"/>
        <v>0</v>
      </c>
      <c r="HO176" s="43">
        <f t="shared" si="4866"/>
        <v>0</v>
      </c>
      <c r="HP176" s="43">
        <f t="shared" si="4867"/>
        <v>0</v>
      </c>
      <c r="HQ176" s="44">
        <f>'СДП (план)'!AQ177</f>
        <v>0</v>
      </c>
      <c r="HR176" s="43">
        <f>'СДП (план)'!AR177</f>
        <v>0</v>
      </c>
      <c r="HS176" s="43">
        <f t="shared" si="4868"/>
        <v>0</v>
      </c>
      <c r="HT176" s="43">
        <f t="shared" si="4869"/>
        <v>0</v>
      </c>
      <c r="HU176" s="43">
        <f>VLOOKUP($C176,'факт СДП 1 мес'!$D$8:$HP$251,171,0)</f>
        <v>0</v>
      </c>
      <c r="HV176" s="43">
        <f>VLOOKUP($C176,'факт СДП 1 мес'!$D$8:$HP$251,172,0)</f>
        <v>0</v>
      </c>
      <c r="HW176" s="43">
        <f>VLOOKUP($C176,'факт СДП 1 мес'!$D$8:$HP$251,173,0)</f>
        <v>0</v>
      </c>
      <c r="HX176" s="43">
        <f>VLOOKUP($C176,'факт СДП 1 мес'!$D$8:$HP$251,174,0)</f>
        <v>0</v>
      </c>
      <c r="HY176" s="43">
        <f>VLOOKUP($C176,'факт СДП 1 мес'!$D$8:$HP$251,175,0)</f>
        <v>0</v>
      </c>
      <c r="HZ176" s="43">
        <f>VLOOKUP($C176,'факт СДП 1 мес'!$D$8:$HP$251,176,0)</f>
        <v>0</v>
      </c>
      <c r="IA176" s="43">
        <f t="shared" si="5235"/>
        <v>0</v>
      </c>
      <c r="IB176" s="43">
        <f t="shared" si="5236"/>
        <v>0</v>
      </c>
      <c r="IC176" s="43">
        <f t="shared" si="5237"/>
        <v>0</v>
      </c>
      <c r="ID176" s="43">
        <f t="shared" si="4870"/>
        <v>0</v>
      </c>
      <c r="IE176" s="43">
        <f t="shared" si="4871"/>
        <v>0</v>
      </c>
      <c r="IF176" s="44">
        <f>'СДП (план)'!AS177</f>
        <v>0</v>
      </c>
      <c r="IG176" s="43">
        <f>'СДП (план)'!AT177</f>
        <v>0</v>
      </c>
      <c r="IH176" s="43">
        <f t="shared" si="4872"/>
        <v>0</v>
      </c>
      <c r="II176" s="43">
        <f t="shared" si="4873"/>
        <v>0</v>
      </c>
      <c r="IJ176" s="43">
        <f>VLOOKUP($C176,'факт СДП 1 мес'!$D$8:$HP$251,183,0)</f>
        <v>0</v>
      </c>
      <c r="IK176" s="43">
        <f>VLOOKUP($C176,'факт СДП 1 мес'!$D$8:$HP$251,184,0)</f>
        <v>0</v>
      </c>
      <c r="IL176" s="43">
        <f>VLOOKUP($C176,'факт СДП 1 мес'!$D$8:$HP$251,185,0)</f>
        <v>0</v>
      </c>
      <c r="IM176" s="43">
        <f>VLOOKUP($C176,'факт СДП 1 мес'!$D$8:$HP$251,186,0)</f>
        <v>0</v>
      </c>
      <c r="IN176" s="43">
        <f>VLOOKUP($C176,'факт СДП 1 мес'!$D$8:$HP$251,187,0)</f>
        <v>0</v>
      </c>
      <c r="IO176" s="43">
        <f>VLOOKUP($C176,'факт СДП 1 мес'!$D$8:$HP$251,188,0)</f>
        <v>0</v>
      </c>
      <c r="IP176" s="43">
        <f t="shared" si="5238"/>
        <v>0</v>
      </c>
      <c r="IQ176" s="43">
        <f t="shared" si="5239"/>
        <v>0</v>
      </c>
      <c r="IR176" s="43">
        <f t="shared" si="5240"/>
        <v>0</v>
      </c>
      <c r="IS176" s="43">
        <f t="shared" si="4874"/>
        <v>0</v>
      </c>
      <c r="IT176" s="43">
        <f t="shared" si="4875"/>
        <v>0</v>
      </c>
      <c r="IU176" s="45">
        <f>'СДП (план)'!AU177</f>
        <v>0</v>
      </c>
      <c r="IV176" s="45">
        <f>'СДП (план)'!AV177</f>
        <v>0</v>
      </c>
      <c r="IW176" s="43">
        <f t="shared" si="4876"/>
        <v>0</v>
      </c>
      <c r="IX176" s="43">
        <f t="shared" si="4877"/>
        <v>0</v>
      </c>
      <c r="IY176" s="43">
        <f>VLOOKUP($C176,'факт СДП 1 мес'!$D$8:$HP$251,147,0)</f>
        <v>0</v>
      </c>
      <c r="IZ176" s="43">
        <f>VLOOKUP($C176,'факт СДП 1 мес'!$D$8:$HP$251,148,0)</f>
        <v>0</v>
      </c>
      <c r="JA176" s="43">
        <f>VLOOKUP($C176,'факт СДП 1 мес'!$D$8:$HP$251,149,0)</f>
        <v>0</v>
      </c>
      <c r="JB176" s="43">
        <f>VLOOKUP($C176,'факт СДП 1 мес'!$D$8:$HP$251,150,0)</f>
        <v>0</v>
      </c>
      <c r="JC176" s="43">
        <f>VLOOKUP($C176,'факт СДП 1 мес'!$D$8:$HP$251,151,0)</f>
        <v>0</v>
      </c>
      <c r="JD176" s="43">
        <f>VLOOKUP($C176,'факт СДП 1 мес'!$D$8:$HP$251,152,0)</f>
        <v>0</v>
      </c>
      <c r="JE176" s="43">
        <f t="shared" si="5241"/>
        <v>0</v>
      </c>
      <c r="JF176" s="43">
        <f t="shared" si="5242"/>
        <v>0</v>
      </c>
      <c r="JG176" s="43">
        <f t="shared" si="5243"/>
        <v>0</v>
      </c>
      <c r="JH176" s="43">
        <f t="shared" si="4878"/>
        <v>0</v>
      </c>
      <c r="JI176" s="43">
        <f t="shared" si="4879"/>
        <v>0</v>
      </c>
      <c r="JJ176" s="45">
        <f>'СДП (план)'!AW177</f>
        <v>0</v>
      </c>
      <c r="JK176" s="45">
        <f>'СДП (план)'!AX177</f>
        <v>0</v>
      </c>
      <c r="JL176" s="43">
        <f t="shared" si="4880"/>
        <v>0</v>
      </c>
      <c r="JM176" s="43">
        <f t="shared" si="4881"/>
        <v>0</v>
      </c>
      <c r="JN176" s="43">
        <f>VLOOKUP($C176,'факт СДП 1 мес'!$D$8:$HP$251,135,0)</f>
        <v>0</v>
      </c>
      <c r="JO176" s="43">
        <f>VLOOKUP($C176,'факт СДП 1 мес'!$D$8:$HP$251,136,0)</f>
        <v>0</v>
      </c>
      <c r="JP176" s="43">
        <f>VLOOKUP($C176,'факт СДП 1 мес'!$D$8:$HP$251,137,0)</f>
        <v>0</v>
      </c>
      <c r="JQ176" s="43">
        <f>VLOOKUP($C176,'факт СДП 1 мес'!$D$8:$HP$251,138,0)</f>
        <v>0</v>
      </c>
      <c r="JR176" s="43">
        <f>VLOOKUP($C176,'факт СДП 1 мес'!$D$8:$HP$251,139,0)</f>
        <v>0</v>
      </c>
      <c r="JS176" s="43">
        <f>VLOOKUP($C176,'факт СДП 1 мес'!$D$8:$HP$251,140,0)</f>
        <v>0</v>
      </c>
      <c r="JT176" s="43">
        <f t="shared" si="5244"/>
        <v>0</v>
      </c>
      <c r="JU176" s="43">
        <f t="shared" si="5245"/>
        <v>0</v>
      </c>
      <c r="JV176" s="43">
        <f t="shared" si="5246"/>
        <v>0</v>
      </c>
      <c r="JW176" s="43">
        <f t="shared" si="4882"/>
        <v>0</v>
      </c>
      <c r="JX176" s="43">
        <f t="shared" si="4883"/>
        <v>0</v>
      </c>
      <c r="JY176" s="44">
        <f>'СДП (план)'!AY177</f>
        <v>0</v>
      </c>
      <c r="JZ176" s="43">
        <f>'СДП (план)'!AZ177</f>
        <v>0</v>
      </c>
      <c r="KA176" s="43">
        <f t="shared" si="4884"/>
        <v>0</v>
      </c>
      <c r="KB176" s="43">
        <f t="shared" si="4885"/>
        <v>0</v>
      </c>
      <c r="KC176" s="43">
        <f>VLOOKUP($C176,'факт СДП 1 мес'!$D$8:$HP$251,105,0)</f>
        <v>0</v>
      </c>
      <c r="KD176" s="43">
        <f>VLOOKUP($C176,'факт СДП 1 мес'!$D$8:$HP$251,106,0)</f>
        <v>0</v>
      </c>
      <c r="KE176" s="43">
        <f>VLOOKUP($C176,'факт СДП 1 мес'!$D$8:$HP$251,107,0)</f>
        <v>0</v>
      </c>
      <c r="KF176" s="43">
        <f>VLOOKUP($C176,'факт СДП 1 мес'!$D$8:$HP$251,108,0)</f>
        <v>0</v>
      </c>
      <c r="KG176" s="43">
        <f>VLOOKUP($C176,'факт СДП 1 мес'!$D$8:$HP$251,109,0)</f>
        <v>0</v>
      </c>
      <c r="KH176" s="43">
        <f>VLOOKUP($C176,'факт СДП 1 мес'!$D$8:$HP$251,110,0)</f>
        <v>0</v>
      </c>
      <c r="KI176" s="43">
        <f t="shared" si="5247"/>
        <v>0</v>
      </c>
      <c r="KJ176" s="43">
        <f t="shared" si="5248"/>
        <v>0</v>
      </c>
      <c r="KK176" s="43">
        <f t="shared" si="5249"/>
        <v>0</v>
      </c>
      <c r="KL176" s="43">
        <f t="shared" si="4886"/>
        <v>0</v>
      </c>
      <c r="KM176" s="43">
        <f t="shared" si="4887"/>
        <v>0</v>
      </c>
      <c r="KN176" s="44">
        <f>'СДП (план)'!BA177</f>
        <v>0</v>
      </c>
      <c r="KO176" s="43">
        <f>'СДП (план)'!BB177</f>
        <v>0</v>
      </c>
      <c r="KP176" s="43">
        <f t="shared" si="4888"/>
        <v>0</v>
      </c>
      <c r="KQ176" s="43">
        <f t="shared" si="4889"/>
        <v>0</v>
      </c>
      <c r="KR176" s="43">
        <f>VLOOKUP($C176,'факт СДП 1 мес'!$D$8:$HP$251,189,0)</f>
        <v>0</v>
      </c>
      <c r="KS176" s="43">
        <f>VLOOKUP($C176,'факт СДП 1 мес'!$D$8:$HP$251,190,0)</f>
        <v>0</v>
      </c>
      <c r="KT176" s="43">
        <f>VLOOKUP($C176,'факт СДП 1 мес'!$D$8:$HP$251,191,0)</f>
        <v>0</v>
      </c>
      <c r="KU176" s="43">
        <f>VLOOKUP($C176,'факт СДП 1 мес'!$D$8:$HP$251,192,0)</f>
        <v>0</v>
      </c>
      <c r="KV176" s="43">
        <f>VLOOKUP($C176,'факт СДП 1 мес'!$D$8:$HP$251,193,0)</f>
        <v>0</v>
      </c>
      <c r="KW176" s="43">
        <f>VLOOKUP($C176,'факт СДП 1 мес'!$D$8:$HP$251,194,0)</f>
        <v>0</v>
      </c>
      <c r="KX176" s="43">
        <f t="shared" si="5250"/>
        <v>0</v>
      </c>
      <c r="KY176" s="43">
        <f t="shared" si="5251"/>
        <v>0</v>
      </c>
      <c r="KZ176" s="43">
        <f t="shared" si="5252"/>
        <v>0</v>
      </c>
      <c r="LA176" s="43">
        <f t="shared" si="4890"/>
        <v>0</v>
      </c>
      <c r="LB176" s="43">
        <f t="shared" si="4891"/>
        <v>0</v>
      </c>
      <c r="LC176" s="44">
        <f>'СДП (план)'!BC177</f>
        <v>2</v>
      </c>
      <c r="LD176" s="43">
        <f>'СДП (план)'!BD177</f>
        <v>106079.29919999999</v>
      </c>
      <c r="LE176" s="43">
        <f t="shared" si="4892"/>
        <v>0.16666666666666666</v>
      </c>
      <c r="LF176" s="43">
        <f t="shared" si="4893"/>
        <v>8839.9416000000001</v>
      </c>
      <c r="LG176" s="43">
        <f>VLOOKUP($C176,'факт СДП 1 мес'!$D$8:$HP$251,63,0)</f>
        <v>0</v>
      </c>
      <c r="LH176" s="43">
        <f>VLOOKUP($C176,'факт СДП 1 мес'!$D$8:$HP$251,64,0)</f>
        <v>0</v>
      </c>
      <c r="LI176" s="43">
        <f>VLOOKUP($C176,'факт СДП 1 мес'!$D$8:$HP$251,65,0)</f>
        <v>0</v>
      </c>
      <c r="LJ176" s="43">
        <f>VLOOKUP($C176,'факт СДП 1 мес'!$D$8:$HP$251,66,0)</f>
        <v>0</v>
      </c>
      <c r="LK176" s="43">
        <f>VLOOKUP($C176,'факт СДП 1 мес'!$D$8:$HP$251,67,0)</f>
        <v>0</v>
      </c>
      <c r="LL176" s="43">
        <f>VLOOKUP($C176,'факт СДП 1 мес'!$D$8:$HP$251,68,0)</f>
        <v>0</v>
      </c>
      <c r="LM176" s="43">
        <f t="shared" si="5253"/>
        <v>3.94</v>
      </c>
      <c r="LN176" s="43">
        <f t="shared" si="5254"/>
        <v>0.32833333333333331</v>
      </c>
      <c r="LO176" s="43">
        <f t="shared" si="5255"/>
        <v>0</v>
      </c>
      <c r="LP176" s="43">
        <f t="shared" si="4894"/>
        <v>-0.16666666666666666</v>
      </c>
      <c r="LQ176" s="43">
        <f t="shared" si="4895"/>
        <v>-8839.9416000000001</v>
      </c>
      <c r="LR176" s="44">
        <f>'СДП (план)'!BE177</f>
        <v>0</v>
      </c>
      <c r="LS176" s="43">
        <f>'СДП (план)'!BF177</f>
        <v>0</v>
      </c>
      <c r="LT176" s="43">
        <f t="shared" si="4896"/>
        <v>0</v>
      </c>
      <c r="LU176" s="43">
        <f t="shared" si="4897"/>
        <v>0</v>
      </c>
      <c r="LV176" s="43">
        <f>VLOOKUP($C176,'факт СДП 1 мес'!$D$8:$HP$251,69,0)</f>
        <v>0</v>
      </c>
      <c r="LW176" s="43">
        <f>VLOOKUP($C176,'факт СДП 1 мес'!$D$8:$HP$251,70,0)</f>
        <v>0</v>
      </c>
      <c r="LX176" s="43">
        <f>VLOOKUP($C176,'факт СДП 1 мес'!$D$8:$HP$251,71,0)</f>
        <v>0</v>
      </c>
      <c r="LY176" s="43">
        <f>VLOOKUP($C176,'факт СДП 1 мес'!$D$8:$HP$251,72,0)</f>
        <v>0</v>
      </c>
      <c r="LZ176" s="43">
        <f>VLOOKUP($C176,'факт СДП 1 мес'!$D$8:$HP$251,73,0)</f>
        <v>0</v>
      </c>
      <c r="MA176" s="43">
        <f>VLOOKUP($C176,'факт СДП 1 мес'!$D$8:$HP$251,74,0)</f>
        <v>0</v>
      </c>
      <c r="MB176" s="43">
        <f t="shared" si="5256"/>
        <v>0</v>
      </c>
      <c r="MC176" s="43">
        <f t="shared" si="5257"/>
        <v>0</v>
      </c>
      <c r="MD176" s="43">
        <f t="shared" si="5258"/>
        <v>0</v>
      </c>
      <c r="ME176" s="43">
        <f t="shared" si="4569"/>
        <v>0</v>
      </c>
      <c r="MF176" s="43">
        <f t="shared" si="4570"/>
        <v>0</v>
      </c>
      <c r="MG176" s="44">
        <f>'СДП (план)'!BG177</f>
        <v>0</v>
      </c>
      <c r="MH176" s="43">
        <f>'СДП (план)'!BH177</f>
        <v>0</v>
      </c>
      <c r="MI176" s="43">
        <f t="shared" si="4898"/>
        <v>0</v>
      </c>
      <c r="MJ176" s="43">
        <f t="shared" si="4899"/>
        <v>0</v>
      </c>
      <c r="MK176" s="43">
        <f>VLOOKUP($C176,'факт СДП 1 мес'!$D$8:$HP$251,75,0)</f>
        <v>0</v>
      </c>
      <c r="ML176" s="43">
        <f>VLOOKUP($C176,'факт СДП 1 мес'!$D$8:$HP$251,76,0)</f>
        <v>0</v>
      </c>
      <c r="MM176" s="43">
        <f>VLOOKUP($C176,'факт СДП 1 мес'!$D$8:$HP$251,77,0)</f>
        <v>0</v>
      </c>
      <c r="MN176" s="43">
        <f>VLOOKUP($C176,'факт СДП 1 мес'!$D$8:$HP$251,78,0)</f>
        <v>0</v>
      </c>
      <c r="MO176" s="43">
        <f>VLOOKUP($C176,'факт СДП 1 мес'!$D$8:$HP$251,79,0)</f>
        <v>0</v>
      </c>
      <c r="MP176" s="43">
        <f>VLOOKUP($C176,'факт СДП 1 мес'!$D$8:$HP$251,80,0)</f>
        <v>0</v>
      </c>
      <c r="MQ176" s="43">
        <f t="shared" si="5259"/>
        <v>0</v>
      </c>
      <c r="MR176" s="43">
        <f t="shared" si="5260"/>
        <v>0</v>
      </c>
      <c r="MS176" s="43">
        <f t="shared" si="5261"/>
        <v>0</v>
      </c>
      <c r="MT176" s="43">
        <f t="shared" si="4975"/>
        <v>0</v>
      </c>
      <c r="MU176" s="43">
        <f t="shared" si="4976"/>
        <v>0</v>
      </c>
      <c r="MV176" s="44">
        <f>'СДП (план)'!BI177</f>
        <v>0</v>
      </c>
      <c r="MW176" s="43">
        <f>'СДП (план)'!BJ177</f>
        <v>0</v>
      </c>
      <c r="MX176" s="43">
        <f t="shared" si="4902"/>
        <v>0</v>
      </c>
      <c r="MY176" s="43">
        <f t="shared" si="4903"/>
        <v>0</v>
      </c>
      <c r="MZ176" s="43">
        <f>VLOOKUP($C176,'факт СДП 1 мес'!$D$8:$HP$251,81,0)</f>
        <v>0</v>
      </c>
      <c r="NA176" s="43">
        <f>VLOOKUP($C176,'факт СДП 1 мес'!$D$8:$HP$251,82,0)</f>
        <v>0</v>
      </c>
      <c r="NB176" s="43">
        <f>VLOOKUP($C176,'факт СДП 1 мес'!$D$8:$HP$251,83,0)</f>
        <v>0</v>
      </c>
      <c r="NC176" s="43">
        <f>VLOOKUP($C176,'факт СДП 1 мес'!$D$8:$HP$251,84,0)</f>
        <v>0</v>
      </c>
      <c r="ND176" s="43">
        <f>VLOOKUP($C176,'факт СДП 1 мес'!$D$8:$HP$251,85,0)</f>
        <v>0</v>
      </c>
      <c r="NE176" s="43">
        <f>VLOOKUP($C176,'факт СДП 1 мес'!$D$8:$HP$251,86,0)</f>
        <v>0</v>
      </c>
      <c r="NF176" s="43">
        <f t="shared" si="5262"/>
        <v>0</v>
      </c>
      <c r="NG176" s="43">
        <f t="shared" si="5263"/>
        <v>0</v>
      </c>
      <c r="NH176" s="43">
        <f t="shared" si="5264"/>
        <v>0</v>
      </c>
      <c r="NI176" s="43">
        <f t="shared" si="4978"/>
        <v>0</v>
      </c>
      <c r="NJ176" s="43">
        <f t="shared" si="4979"/>
        <v>0</v>
      </c>
      <c r="NK176" s="44">
        <f>'СДП (план)'!BK177</f>
        <v>0</v>
      </c>
      <c r="NL176" s="43">
        <f>'СДП (план)'!BL177</f>
        <v>0</v>
      </c>
      <c r="NM176" s="43">
        <f t="shared" si="4906"/>
        <v>0</v>
      </c>
      <c r="NN176" s="43">
        <f t="shared" si="4907"/>
        <v>0</v>
      </c>
      <c r="NO176" s="43">
        <f>VLOOKUP($C176,'факт СДП 1 мес'!$D$8:$HP$251,99,0)</f>
        <v>0</v>
      </c>
      <c r="NP176" s="43">
        <f>VLOOKUP($C176,'факт СДП 1 мес'!$D$8:$HP$251,100,0)</f>
        <v>0</v>
      </c>
      <c r="NQ176" s="43">
        <f>VLOOKUP($C176,'факт СДП 1 мес'!$D$8:$HP$251,101,0)</f>
        <v>0</v>
      </c>
      <c r="NR176" s="43">
        <f>VLOOKUP($C176,'факт СДП 1 мес'!$D$8:$HP$251,102,0)</f>
        <v>0</v>
      </c>
      <c r="NS176" s="43">
        <f>VLOOKUP($C176,'факт СДП 1 мес'!$D$8:$HP$251,103,0)</f>
        <v>0</v>
      </c>
      <c r="NT176" s="43">
        <f>VLOOKUP($C176,'факт СДП 1 мес'!$D$8:$HP$251,104,0)</f>
        <v>0</v>
      </c>
      <c r="NU176" s="43">
        <f t="shared" si="5265"/>
        <v>0</v>
      </c>
      <c r="NV176" s="43">
        <f t="shared" si="5266"/>
        <v>0</v>
      </c>
      <c r="NW176" s="43">
        <f t="shared" si="5267"/>
        <v>0</v>
      </c>
      <c r="NX176" s="43">
        <f t="shared" si="4908"/>
        <v>0</v>
      </c>
      <c r="NY176" s="43">
        <f t="shared" si="4909"/>
        <v>0</v>
      </c>
      <c r="NZ176" s="44">
        <f>'СДП (план)'!BM177</f>
        <v>0</v>
      </c>
      <c r="OA176" s="43">
        <f>'СДП (план)'!BN177</f>
        <v>0</v>
      </c>
      <c r="OB176" s="43">
        <f t="shared" si="4910"/>
        <v>0</v>
      </c>
      <c r="OC176" s="43">
        <f t="shared" si="4911"/>
        <v>0</v>
      </c>
      <c r="OD176" s="43"/>
      <c r="OE176" s="43"/>
      <c r="OF176" s="43"/>
      <c r="OG176" s="43"/>
      <c r="OH176" s="43"/>
      <c r="OI176" s="43"/>
      <c r="OJ176" s="43">
        <f t="shared" si="5268"/>
        <v>0</v>
      </c>
      <c r="OK176" s="43">
        <f t="shared" si="5269"/>
        <v>0</v>
      </c>
      <c r="OL176" s="43">
        <f t="shared" si="5270"/>
        <v>0</v>
      </c>
      <c r="OM176" s="43">
        <f t="shared" si="4912"/>
        <v>0</v>
      </c>
      <c r="ON176" s="43">
        <f t="shared" si="4913"/>
        <v>0</v>
      </c>
      <c r="OO176" s="44">
        <f>'СДП (план)'!BO177</f>
        <v>0</v>
      </c>
      <c r="OP176" s="43">
        <f>'СДП (план)'!BP177</f>
        <v>0</v>
      </c>
      <c r="OQ176" s="43">
        <f t="shared" si="4914"/>
        <v>0</v>
      </c>
      <c r="OR176" s="43">
        <f t="shared" si="4915"/>
        <v>0</v>
      </c>
      <c r="OS176" s="43">
        <f>VLOOKUP($C176,'факт СДП 1 мес'!$D$8:$HP$251,177,0)</f>
        <v>0</v>
      </c>
      <c r="OT176" s="43">
        <f>VLOOKUP($C176,'факт СДП 1 мес'!$D$8:$HP$251,178,0)</f>
        <v>0</v>
      </c>
      <c r="OU176" s="43">
        <f>VLOOKUP($C176,'факт СДП 1 мес'!$D$8:$HP$251,179,0)</f>
        <v>0</v>
      </c>
      <c r="OV176" s="43">
        <f>VLOOKUP($C176,'факт СДП 1 мес'!$D$8:$HP$251,180,0)</f>
        <v>0</v>
      </c>
      <c r="OW176" s="43">
        <f>VLOOKUP($C176,'факт СДП 1 мес'!$D$8:$HP$251,181,0)</f>
        <v>0</v>
      </c>
      <c r="OX176" s="43">
        <f>VLOOKUP($C176,'факт СДП 1 мес'!$D$8:$HP$251,182,0)</f>
        <v>0</v>
      </c>
      <c r="OY176" s="43">
        <f t="shared" si="5271"/>
        <v>0</v>
      </c>
      <c r="OZ176" s="43">
        <f t="shared" si="5272"/>
        <v>0</v>
      </c>
      <c r="PA176" s="43">
        <f t="shared" si="5273"/>
        <v>0</v>
      </c>
      <c r="PB176" s="43">
        <f t="shared" si="4916"/>
        <v>0</v>
      </c>
      <c r="PC176" s="43">
        <f t="shared" si="4917"/>
        <v>0</v>
      </c>
      <c r="PD176" s="45">
        <f>'СДП (план)'!BQ177</f>
        <v>0</v>
      </c>
      <c r="PE176" s="45">
        <f>'СДП (план)'!BR177</f>
        <v>0</v>
      </c>
      <c r="PF176" s="43">
        <f t="shared" si="4918"/>
        <v>0</v>
      </c>
      <c r="PG176" s="43">
        <f t="shared" si="4919"/>
        <v>0</v>
      </c>
      <c r="PH176" s="43">
        <f>VLOOKUP($C176,'факт СДП 1 мес'!$D$8:$HP$251,123,0)</f>
        <v>0</v>
      </c>
      <c r="PI176" s="43">
        <f>VLOOKUP($C176,'факт СДП 1 мес'!$D$8:$HP$251,124,0)</f>
        <v>0</v>
      </c>
      <c r="PJ176" s="43">
        <f>VLOOKUP($C176,'факт СДП 1 мес'!$D$8:$HP$251,125,0)</f>
        <v>0</v>
      </c>
      <c r="PK176" s="43">
        <f>VLOOKUP($C176,'факт СДП 1 мес'!$D$8:$HP$251,126,0)</f>
        <v>0</v>
      </c>
      <c r="PL176" s="43">
        <f>VLOOKUP($C176,'факт СДП 1 мес'!$D$8:$HP$251,127,0)</f>
        <v>0</v>
      </c>
      <c r="PM176" s="43">
        <f>VLOOKUP($C176,'факт СДП 1 мес'!$D$8:$HP$251,128,0)</f>
        <v>0</v>
      </c>
      <c r="PN176" s="43">
        <f t="shared" si="5274"/>
        <v>0</v>
      </c>
      <c r="PO176" s="43">
        <f t="shared" si="5275"/>
        <v>0</v>
      </c>
      <c r="PP176" s="43">
        <f t="shared" si="5276"/>
        <v>0</v>
      </c>
      <c r="PQ176" s="43">
        <f t="shared" si="4920"/>
        <v>0</v>
      </c>
      <c r="PR176" s="43">
        <f t="shared" si="4921"/>
        <v>0</v>
      </c>
      <c r="PS176" s="44">
        <f>'СДП (план)'!BS177</f>
        <v>0</v>
      </c>
      <c r="PT176" s="43">
        <f>'СДП (план)'!BT177</f>
        <v>0</v>
      </c>
      <c r="PU176" s="43">
        <f t="shared" si="4922"/>
        <v>0</v>
      </c>
      <c r="PV176" s="43">
        <f t="shared" si="4923"/>
        <v>0</v>
      </c>
      <c r="PW176" s="43">
        <f>VLOOKUP($C176,'факт СДП 1 мес'!$D$8:$HP$251,111,0)</f>
        <v>0</v>
      </c>
      <c r="PX176" s="43">
        <f>VLOOKUP($C176,'факт СДП 1 мес'!$D$8:$HP$251,112,0)</f>
        <v>0</v>
      </c>
      <c r="PY176" s="43">
        <f>VLOOKUP($C176,'факт СДП 1 мес'!$D$8:$HP$251,113,0)</f>
        <v>0</v>
      </c>
      <c r="PZ176" s="43">
        <f>VLOOKUP($C176,'факт СДП 1 мес'!$D$8:$HP$251,114,0)</f>
        <v>0</v>
      </c>
      <c r="QA176" s="43">
        <f>VLOOKUP($C176,'факт СДП 1 мес'!$D$8:$HP$251,115,0)</f>
        <v>0</v>
      </c>
      <c r="QB176" s="43">
        <f>VLOOKUP($C176,'факт СДП 1 мес'!$D$8:$HP$251,116,0)</f>
        <v>0</v>
      </c>
      <c r="QC176" s="43">
        <f t="shared" si="5277"/>
        <v>0</v>
      </c>
      <c r="QD176" s="43">
        <f t="shared" si="5278"/>
        <v>0</v>
      </c>
      <c r="QE176" s="43">
        <f t="shared" si="5279"/>
        <v>0</v>
      </c>
      <c r="QF176" s="43">
        <f t="shared" si="4924"/>
        <v>0</v>
      </c>
      <c r="QG176" s="43">
        <f t="shared" si="4925"/>
        <v>0</v>
      </c>
      <c r="QH176" s="44">
        <f>'СДП (план)'!BU177</f>
        <v>0</v>
      </c>
      <c r="QI176" s="43">
        <f>'СДП (план)'!BV177</f>
        <v>0</v>
      </c>
      <c r="QJ176" s="43">
        <f t="shared" si="4926"/>
        <v>0</v>
      </c>
      <c r="QK176" s="43">
        <f t="shared" si="4927"/>
        <v>0</v>
      </c>
      <c r="QL176" s="43">
        <f>VLOOKUP($C176,'факт СДП 1 мес'!$D$8:$HP$251,153,0)</f>
        <v>0</v>
      </c>
      <c r="QM176" s="43">
        <f>VLOOKUP($C176,'факт СДП 1 мес'!$D$8:$HP$251,154,0)</f>
        <v>0</v>
      </c>
      <c r="QN176" s="43">
        <f>VLOOKUP($C176,'факт СДП 1 мес'!$D$8:$HP$251,155,0)</f>
        <v>0</v>
      </c>
      <c r="QO176" s="43">
        <f>VLOOKUP($C176,'факт СДП 1 мес'!$D$8:$HP$251,156,0)</f>
        <v>0</v>
      </c>
      <c r="QP176" s="43">
        <f>VLOOKUP($C176,'факт СДП 1 мес'!$D$8:$HP$251,157,0)</f>
        <v>0</v>
      </c>
      <c r="QQ176" s="43">
        <f>VLOOKUP($C176,'факт СДП 1 мес'!$D$8:$HP$251,158,0)</f>
        <v>0</v>
      </c>
      <c r="QR176" s="43">
        <f t="shared" si="5280"/>
        <v>0</v>
      </c>
      <c r="QS176" s="43">
        <f t="shared" si="5281"/>
        <v>0</v>
      </c>
      <c r="QT176" s="43">
        <f t="shared" si="5282"/>
        <v>0</v>
      </c>
      <c r="QU176" s="43">
        <f t="shared" ref="QU176:QU205" si="5303">SUM(QL176-QJ176)</f>
        <v>0</v>
      </c>
      <c r="QV176" s="43">
        <f t="shared" ref="QV176:QV205" si="5304">SUM(QM176-QK176)</f>
        <v>0</v>
      </c>
      <c r="QW176" s="44">
        <f>'СДП (план)'!BW177</f>
        <v>0</v>
      </c>
      <c r="QX176" s="43">
        <f>'СДП (план)'!BX177</f>
        <v>0</v>
      </c>
      <c r="QY176" s="43">
        <f t="shared" si="4928"/>
        <v>0</v>
      </c>
      <c r="QZ176" s="43">
        <f t="shared" si="4929"/>
        <v>0</v>
      </c>
      <c r="RA176" s="43">
        <f>VLOOKUP($C176,'факт СДП 1 мес'!$D$8:$HP$251,195,0)</f>
        <v>0</v>
      </c>
      <c r="RB176" s="43">
        <f>VLOOKUP($C176,'факт СДП 1 мес'!$D$8:$HP$251,196,0)</f>
        <v>0</v>
      </c>
      <c r="RC176" s="43">
        <f>VLOOKUP($C176,'факт СДП 1 мес'!$D$8:$HP$251,197,0)</f>
        <v>0</v>
      </c>
      <c r="RD176" s="43">
        <f>VLOOKUP($C176,'факт СДП 1 мес'!$D$8:$HP$251,198,0)</f>
        <v>0</v>
      </c>
      <c r="RE176" s="43">
        <f>VLOOKUP($C176,'факт СДП 1 мес'!$D$8:$HP$251,199,0)</f>
        <v>0</v>
      </c>
      <c r="RF176" s="43">
        <f>VLOOKUP($C176,'факт СДП 1 мес'!$D$8:$HP$251,200,0)</f>
        <v>0</v>
      </c>
      <c r="RG176" s="43">
        <f t="shared" si="5283"/>
        <v>0</v>
      </c>
      <c r="RH176" s="43">
        <f t="shared" si="5284"/>
        <v>0</v>
      </c>
      <c r="RI176" s="43">
        <f t="shared" si="5285"/>
        <v>0</v>
      </c>
      <c r="RJ176" s="43">
        <f t="shared" si="4930"/>
        <v>0</v>
      </c>
      <c r="RK176" s="43">
        <f t="shared" si="4931"/>
        <v>0</v>
      </c>
      <c r="RL176" s="44">
        <f>'СДП (план)'!BY177</f>
        <v>0</v>
      </c>
      <c r="RM176" s="43">
        <f>'СДП (план)'!BZ177</f>
        <v>0</v>
      </c>
      <c r="RN176" s="43">
        <f t="shared" si="4932"/>
        <v>0</v>
      </c>
      <c r="RO176" s="43">
        <f t="shared" si="4933"/>
        <v>0</v>
      </c>
      <c r="RP176" s="43">
        <f>VLOOKUP($C176,'факт СДП 1 мес'!$D$8:$HP$251,201,0)</f>
        <v>0</v>
      </c>
      <c r="RQ176" s="43">
        <f>VLOOKUP($C176,'факт СДП 1 мес'!$D$8:$HP$251,202,0)</f>
        <v>0</v>
      </c>
      <c r="RR176" s="43">
        <f>VLOOKUP($C176,'факт СДП 1 мес'!$D$8:$HP$251,203,0)</f>
        <v>0</v>
      </c>
      <c r="RS176" s="43">
        <f>VLOOKUP($C176,'факт СДП 1 мес'!$D$8:$HP$251,204,0)</f>
        <v>0</v>
      </c>
      <c r="RT176" s="43">
        <f>VLOOKUP($C176,'факт СДП 1 мес'!$D$8:$HP$251,205,0)</f>
        <v>0</v>
      </c>
      <c r="RU176" s="43">
        <f>VLOOKUP($C176,'факт СДП 1 мес'!$D$8:$HP$251,206,0)</f>
        <v>0</v>
      </c>
      <c r="RV176" s="43">
        <f t="shared" si="5286"/>
        <v>0</v>
      </c>
      <c r="RW176" s="43">
        <f t="shared" si="5287"/>
        <v>0</v>
      </c>
      <c r="RX176" s="43">
        <f t="shared" si="5288"/>
        <v>0</v>
      </c>
      <c r="RY176" s="43">
        <f t="shared" si="4934"/>
        <v>0</v>
      </c>
      <c r="RZ176" s="43">
        <f t="shared" si="4935"/>
        <v>0</v>
      </c>
      <c r="SA176" s="44">
        <f>'СДП (план)'!CA177</f>
        <v>0</v>
      </c>
      <c r="SB176" s="43">
        <f>'СДП (план)'!CB177</f>
        <v>0</v>
      </c>
      <c r="SC176" s="43">
        <f t="shared" si="4188"/>
        <v>0</v>
      </c>
      <c r="SD176" s="43">
        <f t="shared" si="4189"/>
        <v>0</v>
      </c>
      <c r="SE176" s="43">
        <f>VLOOKUP($C176,'факт СДП 1 мес'!$D$8:$HP$251,129,0)</f>
        <v>0</v>
      </c>
      <c r="SF176" s="43">
        <f>VLOOKUP($C176,'факт СДП 1 мес'!$D$8:$HP$251,130,0)</f>
        <v>0</v>
      </c>
      <c r="SG176" s="43">
        <f>VLOOKUP($C176,'факт СДП 1 мес'!$D$8:$HP$251,131,0)</f>
        <v>0</v>
      </c>
      <c r="SH176" s="43">
        <f>VLOOKUP($C176,'факт СДП 1 мес'!$D$8:$HP$251,132,0)</f>
        <v>0</v>
      </c>
      <c r="SI176" s="43">
        <f>VLOOKUP($C176,'факт СДП 1 мес'!$D$8:$HP$251,133,0)</f>
        <v>0</v>
      </c>
      <c r="SJ176" s="43">
        <f>VLOOKUP($C176,'факт СДП 1 мес'!$D$8:$HP$251,134,0)</f>
        <v>0</v>
      </c>
      <c r="SK176" s="43">
        <f t="shared" si="5289"/>
        <v>0</v>
      </c>
      <c r="SL176" s="43">
        <f t="shared" si="5290"/>
        <v>0</v>
      </c>
      <c r="SM176" s="43">
        <f t="shared" si="5291"/>
        <v>0</v>
      </c>
      <c r="SN176" s="43">
        <f t="shared" si="4936"/>
        <v>0</v>
      </c>
      <c r="SO176" s="43">
        <f t="shared" si="4937"/>
        <v>0</v>
      </c>
      <c r="SP176" s="44">
        <f>'СДП (план)'!CC177</f>
        <v>0</v>
      </c>
      <c r="SQ176" s="43">
        <f>'СДП (план)'!CD177</f>
        <v>0</v>
      </c>
      <c r="SR176" s="43">
        <f t="shared" si="4193"/>
        <v>0</v>
      </c>
      <c r="SS176" s="43">
        <f t="shared" si="4194"/>
        <v>0</v>
      </c>
      <c r="ST176" s="43">
        <f>VLOOKUP($C176,'факт СДП 1 мес'!$D$8:$HP$251,93,0)</f>
        <v>0</v>
      </c>
      <c r="SU176" s="43">
        <f>VLOOKUP($C176,'факт СДП 1 мес'!$D$8:$HP$251,94,0)</f>
        <v>0</v>
      </c>
      <c r="SV176" s="43">
        <f>VLOOKUP($C176,'факт СДП 1 мес'!$D$8:$HP$251,95,0)</f>
        <v>0</v>
      </c>
      <c r="SW176" s="43">
        <f>VLOOKUP($C176,'факт СДП 1 мес'!$D$8:$HP$251,96,0)</f>
        <v>0</v>
      </c>
      <c r="SX176" s="43">
        <f>VLOOKUP($C176,'факт СДП 1 мес'!$D$8:$HP$251,97,0)</f>
        <v>0</v>
      </c>
      <c r="SY176" s="43">
        <f>VLOOKUP($C176,'факт СДП 1 мес'!$D$8:$HP$251,98,0)</f>
        <v>0</v>
      </c>
      <c r="SZ176" s="43">
        <f t="shared" si="5292"/>
        <v>0</v>
      </c>
      <c r="TA176" s="43">
        <f t="shared" si="5293"/>
        <v>0</v>
      </c>
      <c r="TB176" s="43">
        <f t="shared" si="5294"/>
        <v>0</v>
      </c>
      <c r="TC176" s="43">
        <f t="shared" si="4938"/>
        <v>0</v>
      </c>
      <c r="TD176" s="43">
        <f t="shared" si="4939"/>
        <v>0</v>
      </c>
      <c r="TE176" s="5">
        <f>'СДП (план)'!CE177</f>
        <v>0</v>
      </c>
      <c r="TF176" s="3">
        <f>'СДП (план)'!CF177</f>
        <v>0</v>
      </c>
      <c r="TG176" s="5">
        <v>0</v>
      </c>
      <c r="TH176" s="3">
        <v>0</v>
      </c>
      <c r="TI176" s="43">
        <f>VLOOKUP($C176,'факт СДП 1 мес'!$D$8:$HP$251,117,0)</f>
        <v>0</v>
      </c>
      <c r="TJ176" s="43">
        <f>VLOOKUP($C176,'факт СДП 1 мес'!$D$8:$HP$251,118,0)</f>
        <v>0</v>
      </c>
      <c r="TK176" s="43">
        <f>VLOOKUP($C176,'факт СДП 1 мес'!$D$8:$HP$251,119,0)</f>
        <v>0</v>
      </c>
      <c r="TL176" s="43">
        <f>VLOOKUP($C176,'факт СДП 1 мес'!$D$8:$HP$251,120,0)</f>
        <v>0</v>
      </c>
      <c r="TM176" s="43">
        <f>VLOOKUP($C176,'факт СДП 1 мес'!$D$8:$HP$251,121,0)</f>
        <v>0</v>
      </c>
      <c r="TN176" s="43">
        <f>VLOOKUP($C176,'факт СДП 1 мес'!$D$8:$HP$251,122,0)</f>
        <v>0</v>
      </c>
      <c r="TO176" s="43">
        <f t="shared" si="5295"/>
        <v>0</v>
      </c>
      <c r="TP176" s="43">
        <f t="shared" si="5296"/>
        <v>0</v>
      </c>
      <c r="TQ176" s="43">
        <f t="shared" si="5297"/>
        <v>0</v>
      </c>
      <c r="TR176" s="43">
        <f t="shared" si="4940"/>
        <v>0</v>
      </c>
      <c r="TS176" s="43">
        <f t="shared" si="4941"/>
        <v>0</v>
      </c>
      <c r="TT176" s="43">
        <f>'СДП (план)'!CG177</f>
        <v>0</v>
      </c>
      <c r="TU176" s="43">
        <f>'СДП (план)'!CH177</f>
        <v>0</v>
      </c>
      <c r="TV176" s="43">
        <f t="shared" si="4942"/>
        <v>0</v>
      </c>
      <c r="TW176" s="43">
        <f t="shared" si="4943"/>
        <v>0</v>
      </c>
      <c r="TX176" s="43">
        <f>VLOOKUP($C176,'факт СДП 1 мес'!$D$8:$HP$251,207,0)</f>
        <v>0</v>
      </c>
      <c r="TY176" s="43">
        <f>VLOOKUP($C176,'факт СДП 1 мес'!$D$8:$HP$251,208,0)</f>
        <v>0</v>
      </c>
      <c r="TZ176" s="43">
        <f>VLOOKUP($C176,'факт СДП 1 мес'!$D$8:$HP$251,209,0)</f>
        <v>0</v>
      </c>
      <c r="UA176" s="43">
        <f>VLOOKUP($C176,'факт СДП 1 мес'!$D$8:$HP$251,210,0)</f>
        <v>0</v>
      </c>
      <c r="UB176" s="43">
        <f>VLOOKUP($C176,'факт СДП 1 мес'!$D$8:$HP$251,211,0)</f>
        <v>0</v>
      </c>
      <c r="UC176" s="43">
        <f>VLOOKUP($C176,'факт СДП 1 мес'!$D$8:$HP$251,212,0)</f>
        <v>0</v>
      </c>
      <c r="UD176" s="43">
        <f t="shared" si="5298"/>
        <v>0</v>
      </c>
      <c r="UE176" s="43">
        <f t="shared" si="5299"/>
        <v>0</v>
      </c>
      <c r="UF176" s="43">
        <f t="shared" si="5300"/>
        <v>0</v>
      </c>
      <c r="UG176" s="43">
        <f t="shared" ref="UG176:UG205" si="5305">SUM(TX176-TV176)</f>
        <v>0</v>
      </c>
      <c r="UH176" s="43">
        <f t="shared" ref="UH176:UH205" si="5306">SUM(TY176-TW176)</f>
        <v>0</v>
      </c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7">
        <f>'СДП (план)'!CK177</f>
        <v>5</v>
      </c>
      <c r="UY176" s="47">
        <f>'СДП (план)'!CL177</f>
        <v>238678.42320000002</v>
      </c>
      <c r="UZ176" s="43">
        <f t="shared" si="4048"/>
        <v>0.41666666666666669</v>
      </c>
      <c r="VA176" s="43">
        <f t="shared" si="4049"/>
        <v>19889.868600000002</v>
      </c>
      <c r="VB176" s="47">
        <f t="shared" si="4050"/>
        <v>0</v>
      </c>
      <c r="VC176" s="47">
        <f t="shared" si="4051"/>
        <v>0</v>
      </c>
      <c r="VD176" s="47">
        <f t="shared" si="4052"/>
        <v>0</v>
      </c>
      <c r="VE176" s="47">
        <f t="shared" si="4053"/>
        <v>0</v>
      </c>
      <c r="VF176" s="47">
        <f t="shared" si="4054"/>
        <v>0</v>
      </c>
      <c r="VG176" s="47">
        <f t="shared" si="4055"/>
        <v>0</v>
      </c>
      <c r="VH176" s="47">
        <f t="shared" si="4056"/>
        <v>9.85</v>
      </c>
      <c r="VI176" s="47">
        <f t="shared" si="4057"/>
        <v>0.8208333333333333</v>
      </c>
      <c r="VJ176" s="47">
        <f t="shared" si="4058"/>
        <v>0</v>
      </c>
      <c r="VK176" s="43">
        <f t="shared" si="4059"/>
        <v>-0.41666666666666669</v>
      </c>
      <c r="VL176" s="43">
        <f t="shared" si="4060"/>
        <v>-19889.868600000002</v>
      </c>
      <c r="VM176" s="398" t="e">
        <f>VLOOKUP($C176,'СДП (план)'!$C$11:$CL$254,107,0)</f>
        <v>#REF!</v>
      </c>
      <c r="VN176" s="398" t="e">
        <f>VLOOKUP($C176,'СДП (план)'!$C$11:$CL$254,108,0)</f>
        <v>#REF!</v>
      </c>
      <c r="VO176" s="399" t="e">
        <f t="shared" si="4688"/>
        <v>#REF!</v>
      </c>
      <c r="VP176" s="399" t="e">
        <f t="shared" si="4689"/>
        <v>#REF!</v>
      </c>
      <c r="VQ176" s="398" t="e">
        <f>VLOOKUP($C176,'факт СДП 1 мес'!$D$8:$HI$249,255,0)</f>
        <v>#REF!</v>
      </c>
      <c r="VR176" s="398" t="e">
        <f>VLOOKUP($C176,'факт СДП 1 мес'!$D$8:$HI$249,256,0)</f>
        <v>#REF!</v>
      </c>
      <c r="VS176" s="400" t="e">
        <f t="shared" si="4206"/>
        <v>#REF!</v>
      </c>
      <c r="VT176" s="400" t="e">
        <f t="shared" si="4207"/>
        <v>#REF!</v>
      </c>
    </row>
    <row r="177" spans="1:592" s="32" customFormat="1" ht="25.5" hidden="1" x14ac:dyDescent="0.2">
      <c r="A177" s="182"/>
      <c r="B177" s="182">
        <v>138</v>
      </c>
      <c r="C177" s="265" t="s">
        <v>430</v>
      </c>
      <c r="D177" s="487" t="s">
        <v>233</v>
      </c>
      <c r="E177" s="461">
        <v>16026</v>
      </c>
      <c r="F177" s="462">
        <v>2.04</v>
      </c>
      <c r="G177" s="463"/>
      <c r="H177" s="464">
        <v>1</v>
      </c>
      <c r="I177" s="196"/>
      <c r="J177" s="196"/>
      <c r="K177" s="1">
        <v>1.4</v>
      </c>
      <c r="L177" s="1">
        <v>1.68</v>
      </c>
      <c r="M177" s="1">
        <v>2.23</v>
      </c>
      <c r="N177" s="9">
        <v>2.57</v>
      </c>
      <c r="O177" s="44">
        <f>'СДП (план)'!O178</f>
        <v>0</v>
      </c>
      <c r="P177" s="44">
        <f>'СДП (план)'!P178</f>
        <v>0</v>
      </c>
      <c r="Q177" s="43">
        <f t="shared" si="4819"/>
        <v>0</v>
      </c>
      <c r="R177" s="43">
        <f t="shared" si="4820"/>
        <v>0</v>
      </c>
      <c r="S177" s="43">
        <f>VLOOKUP($C177,'факт СДП 1 мес'!$D$8:$HP$251,9,0)</f>
        <v>0</v>
      </c>
      <c r="T177" s="43">
        <f>VLOOKUP($C177,'факт СДП 1 мес'!$D$8:$HP$251,10,0)</f>
        <v>0</v>
      </c>
      <c r="U177" s="43">
        <f>VLOOKUP($C177,'факт СДП 1 мес'!$D$8:$HP$251,11,0)</f>
        <v>0</v>
      </c>
      <c r="V177" s="43">
        <f>VLOOKUP($C177,'факт СДП 1 мес'!$D$8:$HP$251,12,0)</f>
        <v>0</v>
      </c>
      <c r="W177" s="43">
        <f>VLOOKUP($C177,'факт СДП 1 мес'!$D$8:$HP$251,13,0)</f>
        <v>0</v>
      </c>
      <c r="X177" s="43">
        <f>VLOOKUP($C177,'факт СДП 1 мес'!$D$8:$HP$251,14,0)</f>
        <v>0</v>
      </c>
      <c r="Y177" s="43">
        <f t="shared" si="5191"/>
        <v>0</v>
      </c>
      <c r="Z177" s="43">
        <f t="shared" si="5192"/>
        <v>0</v>
      </c>
      <c r="AA177" s="43">
        <f t="shared" si="5193"/>
        <v>0</v>
      </c>
      <c r="AB177" s="43">
        <f t="shared" si="5194"/>
        <v>0</v>
      </c>
      <c r="AC177" s="43">
        <f t="shared" si="4946"/>
        <v>0</v>
      </c>
      <c r="AD177" s="145">
        <f>'СДП (план)'!Q178</f>
        <v>0</v>
      </c>
      <c r="AE177" s="145">
        <f>'СДП (план)'!R178</f>
        <v>0</v>
      </c>
      <c r="AF177" s="43">
        <f t="shared" si="4822"/>
        <v>0</v>
      </c>
      <c r="AG177" s="43">
        <f t="shared" si="4823"/>
        <v>0</v>
      </c>
      <c r="AH177" s="43">
        <f>VLOOKUP($C177,'факт СДП 1 мес'!$D$8:$HP$251,3,0)</f>
        <v>0</v>
      </c>
      <c r="AI177" s="43">
        <f>VLOOKUP($C177,'факт СДП 1 мес'!$D$8:$HP$251,4,0)</f>
        <v>0</v>
      </c>
      <c r="AJ177" s="43">
        <f>VLOOKUP($C177,'факт СДП 1 мес'!$D$8:$HP$251,5,0)</f>
        <v>0</v>
      </c>
      <c r="AK177" s="43">
        <f>VLOOKUP($C177,'факт СДП 1 мес'!$D$8:$HP$251,6,0)</f>
        <v>0</v>
      </c>
      <c r="AL177" s="43">
        <f>VLOOKUP($C177,'факт СДП 1 мес'!$D$8:$HP$251,7,0)</f>
        <v>0</v>
      </c>
      <c r="AM177" s="43">
        <f>VLOOKUP($C177,'факт СДП 1 мес'!$D$8:$HP$251,8,0)</f>
        <v>0</v>
      </c>
      <c r="AN177" s="43">
        <f t="shared" si="5195"/>
        <v>0</v>
      </c>
      <c r="AO177" s="43">
        <f t="shared" si="5196"/>
        <v>0</v>
      </c>
      <c r="AP177" s="43">
        <f t="shared" si="5197"/>
        <v>0</v>
      </c>
      <c r="AQ177" s="43">
        <f t="shared" si="4948"/>
        <v>0</v>
      </c>
      <c r="AR177" s="43">
        <f t="shared" si="4949"/>
        <v>0</v>
      </c>
      <c r="AS177" s="44">
        <f>'СДП (план)'!S178</f>
        <v>0</v>
      </c>
      <c r="AT177" s="43">
        <f>'СДП (план)'!T178</f>
        <v>0</v>
      </c>
      <c r="AU177" s="43">
        <f t="shared" si="4826"/>
        <v>0</v>
      </c>
      <c r="AV177" s="43">
        <f t="shared" si="4827"/>
        <v>0</v>
      </c>
      <c r="AW177" s="43">
        <f>VLOOKUP($C177,'факт СДП 1 мес'!$D$8:$HP$251,159,0)</f>
        <v>0</v>
      </c>
      <c r="AX177" s="43">
        <f>VLOOKUP($C177,'факт СДП 1 мес'!$D$8:$HP$251,160,0)</f>
        <v>0</v>
      </c>
      <c r="AY177" s="43">
        <f>VLOOKUP($C177,'факт СДП 1 мес'!$D$8:$HP$251,161,0)</f>
        <v>0</v>
      </c>
      <c r="AZ177" s="43">
        <f>VLOOKUP($C177,'факт СДП 1 мес'!$D$8:$HP$251,162,0)</f>
        <v>0</v>
      </c>
      <c r="BA177" s="43">
        <f>VLOOKUP($C177,'факт СДП 1 мес'!$D$8:$HP$251,163,0)</f>
        <v>0</v>
      </c>
      <c r="BB177" s="43">
        <f>VLOOKUP($C177,'факт СДП 1 мес'!$D$8:$HP$251,164,0)</f>
        <v>0</v>
      </c>
      <c r="BC177" s="43">
        <f t="shared" si="5198"/>
        <v>0</v>
      </c>
      <c r="BD177" s="43">
        <f t="shared" si="5199"/>
        <v>0</v>
      </c>
      <c r="BE177" s="43">
        <f t="shared" si="5200"/>
        <v>0</v>
      </c>
      <c r="BF177" s="43">
        <f t="shared" si="5156"/>
        <v>0</v>
      </c>
      <c r="BG177" s="43">
        <f t="shared" si="5157"/>
        <v>0</v>
      </c>
      <c r="BH177" s="88">
        <f>'СДП (план)'!U178</f>
        <v>0</v>
      </c>
      <c r="BI177" s="3">
        <f>'СДП (план)'!V178</f>
        <v>0</v>
      </c>
      <c r="BJ177" s="43">
        <f t="shared" si="4828"/>
        <v>0</v>
      </c>
      <c r="BK177" s="43">
        <f t="shared" si="4829"/>
        <v>0</v>
      </c>
      <c r="BL177" s="43">
        <f>VLOOKUP($C177,'факт СДП 1 мес'!$D$8:$HP$251,21,0)</f>
        <v>0</v>
      </c>
      <c r="BM177" s="43">
        <f>VLOOKUP($C177,'факт СДП 1 мес'!$D$8:$HP$251,22,0)</f>
        <v>0</v>
      </c>
      <c r="BN177" s="43">
        <f>VLOOKUP($C177,'факт СДП 1 мес'!$D$8:$HP$251,23,0)</f>
        <v>0</v>
      </c>
      <c r="BO177" s="43">
        <f>VLOOKUP($C177,'факт СДП 1 мес'!$D$8:$HP$251,24,0)</f>
        <v>0</v>
      </c>
      <c r="BP177" s="43">
        <f>VLOOKUP($C177,'факт СДП 1 мес'!$D$8:$HP$251,25,0)</f>
        <v>0</v>
      </c>
      <c r="BQ177" s="43">
        <f>VLOOKUP($C177,'факт СДП 1 мес'!$D$8:$HP$251,26,0)</f>
        <v>0</v>
      </c>
      <c r="BR177" s="43">
        <f t="shared" si="5201"/>
        <v>0</v>
      </c>
      <c r="BS177" s="43">
        <f t="shared" si="5202"/>
        <v>0</v>
      </c>
      <c r="BT177" s="43">
        <f t="shared" si="5203"/>
        <v>0</v>
      </c>
      <c r="BU177" s="43">
        <f t="shared" si="5301"/>
        <v>0</v>
      </c>
      <c r="BV177" s="43">
        <f t="shared" si="5302"/>
        <v>0</v>
      </c>
      <c r="BW177" s="44">
        <f>'СДП (план)'!W178</f>
        <v>0</v>
      </c>
      <c r="BX177" s="43">
        <f>'СДП (план)'!X178</f>
        <v>0</v>
      </c>
      <c r="BY177" s="43">
        <f t="shared" si="4830"/>
        <v>0</v>
      </c>
      <c r="BZ177" s="43">
        <f t="shared" si="4831"/>
        <v>0</v>
      </c>
      <c r="CA177" s="43">
        <f>VLOOKUP($C177,'факт СДП 1 мес'!$D$8:$HP$251,15,0)</f>
        <v>0</v>
      </c>
      <c r="CB177" s="43">
        <f>VLOOKUP($C177,'факт СДП 1 мес'!$D$8:$HP$251,16,0)</f>
        <v>0</v>
      </c>
      <c r="CC177" s="43">
        <f>VLOOKUP($C177,'факт СДП 1 мес'!$D$8:$HP$251,17,0)</f>
        <v>0</v>
      </c>
      <c r="CD177" s="43">
        <f>VLOOKUP($C177,'факт СДП 1 мес'!$D$8:$HP$251,18,0)</f>
        <v>0</v>
      </c>
      <c r="CE177" s="43">
        <f>VLOOKUP($C177,'факт СДП 1 мес'!$D$8:$HP$251,19,0)</f>
        <v>0</v>
      </c>
      <c r="CF177" s="43">
        <f>VLOOKUP($C177,'факт СДП 1 мес'!$D$8:$HP$251,20,0)</f>
        <v>0</v>
      </c>
      <c r="CG177" s="43">
        <f t="shared" si="5204"/>
        <v>0</v>
      </c>
      <c r="CH177" s="43">
        <f t="shared" si="5205"/>
        <v>0</v>
      </c>
      <c r="CI177" s="43">
        <f t="shared" si="5206"/>
        <v>0</v>
      </c>
      <c r="CJ177" s="43">
        <f t="shared" si="4787"/>
        <v>0</v>
      </c>
      <c r="CK177" s="43">
        <f t="shared" si="4788"/>
        <v>0</v>
      </c>
      <c r="CL177" s="45">
        <f>'СДП (план)'!Y178</f>
        <v>0</v>
      </c>
      <c r="CM177" s="43">
        <f>'СДП (план)'!Z178</f>
        <v>0</v>
      </c>
      <c r="CN177" s="43">
        <f t="shared" si="4832"/>
        <v>0</v>
      </c>
      <c r="CO177" s="43">
        <f t="shared" si="4833"/>
        <v>0</v>
      </c>
      <c r="CP177" s="43">
        <f>VLOOKUP($C177,'факт СДП 1 мес'!$D$8:$HP$251,165,0)</f>
        <v>0</v>
      </c>
      <c r="CQ177" s="43">
        <f>VLOOKUP($C177,'факт СДП 1 мес'!$D$8:$HP$251,166,0)</f>
        <v>0</v>
      </c>
      <c r="CR177" s="43">
        <f>VLOOKUP($C177,'факт СДП 1 мес'!$D$8:$HP$251,167,0)</f>
        <v>0</v>
      </c>
      <c r="CS177" s="43">
        <f>VLOOKUP($C177,'факт СДП 1 мес'!$D$8:$HP$251,168,0)</f>
        <v>0</v>
      </c>
      <c r="CT177" s="43">
        <f>VLOOKUP($C177,'факт СДП 1 мес'!$D$8:$HP$251,169,0)</f>
        <v>0</v>
      </c>
      <c r="CU177" s="43">
        <f>VLOOKUP($C177,'факт СДП 1 мес'!$D$8:$HP$251,170,0)</f>
        <v>0</v>
      </c>
      <c r="CV177" s="43">
        <f t="shared" si="5207"/>
        <v>0</v>
      </c>
      <c r="CW177" s="43">
        <f t="shared" si="5208"/>
        <v>0</v>
      </c>
      <c r="CX177" s="43">
        <f t="shared" si="5209"/>
        <v>0</v>
      </c>
      <c r="CY177" s="43">
        <f t="shared" si="4834"/>
        <v>0</v>
      </c>
      <c r="CZ177" s="43">
        <f t="shared" si="4835"/>
        <v>0</v>
      </c>
      <c r="DA177" s="5">
        <f>'СДП (план)'!AA178</f>
        <v>0</v>
      </c>
      <c r="DB177" s="3">
        <f>'СДП (план)'!AB178</f>
        <v>0</v>
      </c>
      <c r="DC177" s="43">
        <f t="shared" si="4836"/>
        <v>0</v>
      </c>
      <c r="DD177" s="43">
        <f t="shared" si="4837"/>
        <v>0</v>
      </c>
      <c r="DE177" s="43">
        <f>VLOOKUP($C177,'факт СДП 1 мес'!$D$8:$HP$251,57,0)</f>
        <v>0</v>
      </c>
      <c r="DF177" s="43">
        <f>VLOOKUP($C177,'факт СДП 1 мес'!$D$8:$HP$251,58,0)</f>
        <v>0</v>
      </c>
      <c r="DG177" s="43">
        <f>VLOOKUP($C177,'факт СДП 1 мес'!$D$8:$HP$251,59,0)</f>
        <v>0</v>
      </c>
      <c r="DH177" s="43">
        <f>VLOOKUP($C177,'факт СДП 1 мес'!$D$8:$HP$251,60,0)</f>
        <v>0</v>
      </c>
      <c r="DI177" s="43">
        <f>VLOOKUP($C177,'факт СДП 1 мес'!$D$8:$HP$251,61,0)</f>
        <v>0</v>
      </c>
      <c r="DJ177" s="43">
        <f>VLOOKUP($C177,'факт СДП 1 мес'!$D$8:$HP$251,62,0)</f>
        <v>0</v>
      </c>
      <c r="DK177" s="43">
        <f t="shared" si="5210"/>
        <v>0</v>
      </c>
      <c r="DL177" s="43">
        <f t="shared" si="5211"/>
        <v>0</v>
      </c>
      <c r="DM177" s="43">
        <f t="shared" si="5212"/>
        <v>0</v>
      </c>
      <c r="DN177" s="43">
        <f t="shared" si="4838"/>
        <v>0</v>
      </c>
      <c r="DO177" s="43">
        <f t="shared" si="4839"/>
        <v>0</v>
      </c>
      <c r="DP177" s="5">
        <f>'СДП (план)'!AC178</f>
        <v>0</v>
      </c>
      <c r="DQ177" s="3">
        <f>'СДП (план)'!AD178</f>
        <v>0</v>
      </c>
      <c r="DR177" s="43">
        <f t="shared" si="4840"/>
        <v>0</v>
      </c>
      <c r="DS177" s="43">
        <f t="shared" si="4841"/>
        <v>0</v>
      </c>
      <c r="DT177" s="43">
        <f>VLOOKUP($C177,'факт СДП 1 мес'!$D$8:$HP$251,33,0)</f>
        <v>0</v>
      </c>
      <c r="DU177" s="43">
        <f>VLOOKUP($C177,'факт СДП 1 мес'!$D$8:$HP$251,34,0)</f>
        <v>0</v>
      </c>
      <c r="DV177" s="43">
        <f>VLOOKUP($C177,'факт СДП 1 мес'!$D$8:$HP$251,35,0)</f>
        <v>0</v>
      </c>
      <c r="DW177" s="43">
        <f>VLOOKUP($C177,'факт СДП 1 мес'!$D$8:$HP$251,36,0)</f>
        <v>0</v>
      </c>
      <c r="DX177" s="43">
        <f>VLOOKUP($C177,'факт СДП 1 мес'!$D$8:$HP$251,37,0)</f>
        <v>0</v>
      </c>
      <c r="DY177" s="43">
        <f>VLOOKUP($C177,'факт СДП 1 мес'!$D$8:$HP$251,38,0)</f>
        <v>0</v>
      </c>
      <c r="DZ177" s="43">
        <f t="shared" si="5213"/>
        <v>0</v>
      </c>
      <c r="EA177" s="43">
        <f t="shared" si="5214"/>
        <v>0</v>
      </c>
      <c r="EB177" s="43">
        <f t="shared" si="5215"/>
        <v>0</v>
      </c>
      <c r="EC177" s="43">
        <f t="shared" si="5216"/>
        <v>0</v>
      </c>
      <c r="ED177" s="43">
        <f t="shared" si="4957"/>
        <v>0</v>
      </c>
      <c r="EE177" s="5">
        <f>'СДП (план)'!AE178</f>
        <v>0</v>
      </c>
      <c r="EF177" s="3">
        <f>'СДП (план)'!AF178</f>
        <v>0</v>
      </c>
      <c r="EG177" s="43">
        <f t="shared" si="4844"/>
        <v>0</v>
      </c>
      <c r="EH177" s="43">
        <f t="shared" si="4845"/>
        <v>0</v>
      </c>
      <c r="EI177" s="43">
        <f>VLOOKUP($C177,'факт СДП 1 мес'!$D$8:$HP$251,27,0)</f>
        <v>0</v>
      </c>
      <c r="EJ177" s="43">
        <f>VLOOKUP($C177,'факт СДП 1 мес'!$D$8:$HP$251,28,0)</f>
        <v>0</v>
      </c>
      <c r="EK177" s="43">
        <f>VLOOKUP($C177,'факт СДП 1 мес'!$D$8:$HP$251,29,0)</f>
        <v>0</v>
      </c>
      <c r="EL177" s="43">
        <f>VLOOKUP($C177,'факт СДП 1 мес'!$D$8:$HP$251,30,0)</f>
        <v>0</v>
      </c>
      <c r="EM177" s="43">
        <f>VLOOKUP($C177,'факт СДП 1 мес'!$D$8:$HP$251,31,0)</f>
        <v>0</v>
      </c>
      <c r="EN177" s="43">
        <f>VLOOKUP($C177,'факт СДП 1 мес'!$D$8:$HP$251,32,0)</f>
        <v>0</v>
      </c>
      <c r="EO177" s="43">
        <f t="shared" si="5217"/>
        <v>0</v>
      </c>
      <c r="EP177" s="43">
        <f t="shared" si="5218"/>
        <v>0</v>
      </c>
      <c r="EQ177" s="43">
        <f t="shared" si="5219"/>
        <v>0</v>
      </c>
      <c r="ER177" s="43">
        <f t="shared" si="4959"/>
        <v>0</v>
      </c>
      <c r="ES177" s="43">
        <f t="shared" si="4960"/>
        <v>0</v>
      </c>
      <c r="ET177" s="44">
        <f>'СДП (план)'!AG178</f>
        <v>0</v>
      </c>
      <c r="EU177" s="43">
        <f>'СДП (план)'!AH178</f>
        <v>0</v>
      </c>
      <c r="EV177" s="43">
        <f t="shared" si="4848"/>
        <v>0</v>
      </c>
      <c r="EW177" s="43">
        <f t="shared" si="4849"/>
        <v>0</v>
      </c>
      <c r="EX177" s="43">
        <f>VLOOKUP($C177,'факт СДП 1 мес'!$D$8:$HP$251,87,0)</f>
        <v>0</v>
      </c>
      <c r="EY177" s="43">
        <f>VLOOKUP($C177,'факт СДП 1 мес'!$D$8:$HP$251,88,0)</f>
        <v>0</v>
      </c>
      <c r="EZ177" s="43">
        <f>VLOOKUP($C177,'факт СДП 1 мес'!$D$8:$HP$251,89,0)</f>
        <v>0</v>
      </c>
      <c r="FA177" s="43">
        <f>VLOOKUP($C177,'факт СДП 1 мес'!$D$8:$HP$251,90,0)</f>
        <v>0</v>
      </c>
      <c r="FB177" s="43">
        <f>VLOOKUP($C177,'факт СДП 1 мес'!$D$8:$HP$251,91,0)</f>
        <v>0</v>
      </c>
      <c r="FC177" s="43">
        <f>VLOOKUP($C177,'факт СДП 1 мес'!$D$8:$HP$251,92,0)</f>
        <v>0</v>
      </c>
      <c r="FD177" s="43">
        <f t="shared" si="5220"/>
        <v>0</v>
      </c>
      <c r="FE177" s="43">
        <f t="shared" si="5221"/>
        <v>0</v>
      </c>
      <c r="FF177" s="43">
        <f t="shared" si="5222"/>
        <v>0</v>
      </c>
      <c r="FG177" s="43">
        <f t="shared" si="4850"/>
        <v>0</v>
      </c>
      <c r="FH177" s="43">
        <f t="shared" si="4851"/>
        <v>0</v>
      </c>
      <c r="FI177" s="44">
        <f>'СДП (план)'!AI178</f>
        <v>0</v>
      </c>
      <c r="FJ177" s="43">
        <f>'СДП (план)'!AJ178</f>
        <v>0</v>
      </c>
      <c r="FK177" s="43">
        <f t="shared" si="4852"/>
        <v>0</v>
      </c>
      <c r="FL177" s="43">
        <f t="shared" si="4853"/>
        <v>0</v>
      </c>
      <c r="FM177" s="43">
        <f>VLOOKUP($C177,'факт СДП 1 мес'!$D$8:$HP$251,39,0)</f>
        <v>0</v>
      </c>
      <c r="FN177" s="43">
        <f>VLOOKUP($C177,'факт СДП 1 мес'!$D$8:$HP$251,40,0)</f>
        <v>0</v>
      </c>
      <c r="FO177" s="43">
        <f>VLOOKUP($C177,'факт СДП 1 мес'!$D$8:$HP$251,41,0)</f>
        <v>0</v>
      </c>
      <c r="FP177" s="43">
        <f>VLOOKUP($C177,'факт СДП 1 мес'!$D$8:$HP$251,42,0)</f>
        <v>0</v>
      </c>
      <c r="FQ177" s="43">
        <f>VLOOKUP($C177,'факт СДП 1 мес'!$D$8:$HP$251,43,0)</f>
        <v>0</v>
      </c>
      <c r="FR177" s="43">
        <f>VLOOKUP($C177,'факт СДП 1 мес'!$D$8:$HP$251,44,0)</f>
        <v>0</v>
      </c>
      <c r="FS177" s="43">
        <f t="shared" si="5223"/>
        <v>0</v>
      </c>
      <c r="FT177" s="43">
        <f t="shared" si="5224"/>
        <v>0</v>
      </c>
      <c r="FU177" s="43">
        <f t="shared" si="5225"/>
        <v>0</v>
      </c>
      <c r="FV177" s="43">
        <f t="shared" si="4854"/>
        <v>0</v>
      </c>
      <c r="FW177" s="43">
        <f t="shared" si="4855"/>
        <v>0</v>
      </c>
      <c r="FX177" s="44">
        <f>'СДП (план)'!AK178</f>
        <v>0</v>
      </c>
      <c r="FY177" s="43">
        <f>'СДП (план)'!AL178</f>
        <v>0</v>
      </c>
      <c r="FZ177" s="43">
        <f t="shared" si="4856"/>
        <v>0</v>
      </c>
      <c r="GA177" s="43">
        <f t="shared" si="4857"/>
        <v>0</v>
      </c>
      <c r="GB177" s="43">
        <f>VLOOKUP($C177,'факт СДП 1 мес'!$D$8:$HP$251,45,0)</f>
        <v>0</v>
      </c>
      <c r="GC177" s="43">
        <f>VLOOKUP($C177,'факт СДП 1 мес'!$D$8:$HP$251,46,0)</f>
        <v>0</v>
      </c>
      <c r="GD177" s="43">
        <f>VLOOKUP($C177,'факт СДП 1 мес'!$D$8:$HP$251,47,0)</f>
        <v>0</v>
      </c>
      <c r="GE177" s="43">
        <f>VLOOKUP($C177,'факт СДП 1 мес'!$D$8:$HP$251,48,0)</f>
        <v>0</v>
      </c>
      <c r="GF177" s="43">
        <f>VLOOKUP($C177,'факт СДП 1 мес'!$D$8:$HP$251,49,0)</f>
        <v>0</v>
      </c>
      <c r="GG177" s="43">
        <f>VLOOKUP($C177,'факт СДП 1 мес'!$D$8:$HP$251,50,0)</f>
        <v>0</v>
      </c>
      <c r="GH177" s="43">
        <f t="shared" si="5226"/>
        <v>0</v>
      </c>
      <c r="GI177" s="43">
        <f t="shared" si="5227"/>
        <v>0</v>
      </c>
      <c r="GJ177" s="43">
        <f t="shared" si="5228"/>
        <v>0</v>
      </c>
      <c r="GK177" s="43">
        <f t="shared" si="4858"/>
        <v>0</v>
      </c>
      <c r="GL177" s="43">
        <f t="shared" si="4859"/>
        <v>0</v>
      </c>
      <c r="GM177" s="5">
        <f>'СДП (план)'!AM178</f>
        <v>0</v>
      </c>
      <c r="GN177" s="3">
        <f>'СДП (план)'!AN178</f>
        <v>0</v>
      </c>
      <c r="GO177" s="43">
        <f t="shared" si="4860"/>
        <v>0</v>
      </c>
      <c r="GP177" s="43">
        <f t="shared" si="4861"/>
        <v>0</v>
      </c>
      <c r="GQ177" s="43">
        <f>VLOOKUP($C177,'факт СДП 1 мес'!$D$8:$HP$251,51,0)</f>
        <v>0</v>
      </c>
      <c r="GR177" s="43">
        <f>VLOOKUP($C177,'факт СДП 1 мес'!$D$8:$HP$251,52,0)</f>
        <v>0</v>
      </c>
      <c r="GS177" s="43">
        <f>VLOOKUP($C177,'факт СДП 1 мес'!$D$8:$HP$251,53,0)</f>
        <v>0</v>
      </c>
      <c r="GT177" s="43">
        <f>VLOOKUP($C177,'факт СДП 1 мес'!$D$8:$HP$251,54,0)</f>
        <v>0</v>
      </c>
      <c r="GU177" s="43">
        <f>VLOOKUP($C177,'факт СДП 1 мес'!$D$8:$HP$251,55,0)</f>
        <v>0</v>
      </c>
      <c r="GV177" s="43">
        <f>VLOOKUP($C177,'факт СДП 1 мес'!$D$8:$HP$251,56,0)</f>
        <v>0</v>
      </c>
      <c r="GW177" s="43">
        <f t="shared" si="5229"/>
        <v>0</v>
      </c>
      <c r="GX177" s="43">
        <f t="shared" si="5230"/>
        <v>0</v>
      </c>
      <c r="GY177" s="43">
        <f t="shared" si="5231"/>
        <v>0</v>
      </c>
      <c r="GZ177" s="43">
        <f t="shared" si="4862"/>
        <v>0</v>
      </c>
      <c r="HA177" s="43">
        <f t="shared" si="4863"/>
        <v>0</v>
      </c>
      <c r="HB177" s="5">
        <f>'СДП (план)'!AO178</f>
        <v>0</v>
      </c>
      <c r="HC177" s="3">
        <f>'СДП (план)'!AP178</f>
        <v>0</v>
      </c>
      <c r="HD177" s="43">
        <f t="shared" si="4864"/>
        <v>0</v>
      </c>
      <c r="HE177" s="43">
        <f t="shared" si="4865"/>
        <v>0</v>
      </c>
      <c r="HF177" s="43">
        <f>VLOOKUP($C177,'факт СДП 1 мес'!$D$8:$HP$251,141,0)</f>
        <v>0</v>
      </c>
      <c r="HG177" s="43">
        <f>VLOOKUP($C177,'факт СДП 1 мес'!$D$8:$HP$251,142,0)</f>
        <v>0</v>
      </c>
      <c r="HH177" s="43">
        <f>VLOOKUP($C177,'факт СДП 1 мес'!$D$8:$HP$251,143,0)</f>
        <v>0</v>
      </c>
      <c r="HI177" s="43">
        <f>VLOOKUP($C177,'факт СДП 1 мес'!$D$8:$HP$251,144,0)</f>
        <v>0</v>
      </c>
      <c r="HJ177" s="43">
        <f>VLOOKUP($C177,'факт СДП 1 мес'!$D$8:$HP$251,145,0)</f>
        <v>0</v>
      </c>
      <c r="HK177" s="43">
        <f>VLOOKUP($C177,'факт СДП 1 мес'!$D$8:$HP$251,146,0)</f>
        <v>0</v>
      </c>
      <c r="HL177" s="43">
        <f t="shared" si="5232"/>
        <v>0</v>
      </c>
      <c r="HM177" s="43">
        <f t="shared" si="5233"/>
        <v>0</v>
      </c>
      <c r="HN177" s="43">
        <f t="shared" si="5234"/>
        <v>0</v>
      </c>
      <c r="HO177" s="43">
        <f t="shared" si="4866"/>
        <v>0</v>
      </c>
      <c r="HP177" s="43">
        <f t="shared" si="4867"/>
        <v>0</v>
      </c>
      <c r="HQ177" s="44">
        <f>'СДП (план)'!AQ178</f>
        <v>0</v>
      </c>
      <c r="HR177" s="43">
        <f>'СДП (план)'!AR178</f>
        <v>0</v>
      </c>
      <c r="HS177" s="43">
        <f t="shared" si="4868"/>
        <v>0</v>
      </c>
      <c r="HT177" s="43">
        <f t="shared" si="4869"/>
        <v>0</v>
      </c>
      <c r="HU177" s="43">
        <f>VLOOKUP($C177,'факт СДП 1 мес'!$D$8:$HP$251,171,0)</f>
        <v>0</v>
      </c>
      <c r="HV177" s="43">
        <f>VLOOKUP($C177,'факт СДП 1 мес'!$D$8:$HP$251,172,0)</f>
        <v>0</v>
      </c>
      <c r="HW177" s="43">
        <f>VLOOKUP($C177,'факт СДП 1 мес'!$D$8:$HP$251,173,0)</f>
        <v>0</v>
      </c>
      <c r="HX177" s="43">
        <f>VLOOKUP($C177,'факт СДП 1 мес'!$D$8:$HP$251,174,0)</f>
        <v>0</v>
      </c>
      <c r="HY177" s="43">
        <f>VLOOKUP($C177,'факт СДП 1 мес'!$D$8:$HP$251,175,0)</f>
        <v>0</v>
      </c>
      <c r="HZ177" s="43">
        <f>VLOOKUP($C177,'факт СДП 1 мес'!$D$8:$HP$251,176,0)</f>
        <v>0</v>
      </c>
      <c r="IA177" s="43">
        <f t="shared" si="5235"/>
        <v>0</v>
      </c>
      <c r="IB177" s="43">
        <f t="shared" si="5236"/>
        <v>0</v>
      </c>
      <c r="IC177" s="43">
        <f t="shared" si="5237"/>
        <v>0</v>
      </c>
      <c r="ID177" s="43">
        <f t="shared" si="4870"/>
        <v>0</v>
      </c>
      <c r="IE177" s="43">
        <f t="shared" si="4871"/>
        <v>0</v>
      </c>
      <c r="IF177" s="44">
        <f>'СДП (план)'!AS178</f>
        <v>0</v>
      </c>
      <c r="IG177" s="43">
        <f>'СДП (план)'!AT178</f>
        <v>0</v>
      </c>
      <c r="IH177" s="43">
        <f t="shared" si="4872"/>
        <v>0</v>
      </c>
      <c r="II177" s="43">
        <f t="shared" si="4873"/>
        <v>0</v>
      </c>
      <c r="IJ177" s="43">
        <f>VLOOKUP($C177,'факт СДП 1 мес'!$D$8:$HP$251,183,0)</f>
        <v>0</v>
      </c>
      <c r="IK177" s="43">
        <f>VLOOKUP($C177,'факт СДП 1 мес'!$D$8:$HP$251,184,0)</f>
        <v>0</v>
      </c>
      <c r="IL177" s="43">
        <f>VLOOKUP($C177,'факт СДП 1 мес'!$D$8:$HP$251,185,0)</f>
        <v>0</v>
      </c>
      <c r="IM177" s="43">
        <f>VLOOKUP($C177,'факт СДП 1 мес'!$D$8:$HP$251,186,0)</f>
        <v>0</v>
      </c>
      <c r="IN177" s="43">
        <f>VLOOKUP($C177,'факт СДП 1 мес'!$D$8:$HP$251,187,0)</f>
        <v>0</v>
      </c>
      <c r="IO177" s="43">
        <f>VLOOKUP($C177,'факт СДП 1 мес'!$D$8:$HP$251,188,0)</f>
        <v>0</v>
      </c>
      <c r="IP177" s="43">
        <f t="shared" si="5238"/>
        <v>0</v>
      </c>
      <c r="IQ177" s="43">
        <f t="shared" si="5239"/>
        <v>0</v>
      </c>
      <c r="IR177" s="43">
        <f t="shared" si="5240"/>
        <v>0</v>
      </c>
      <c r="IS177" s="43">
        <f t="shared" si="4874"/>
        <v>0</v>
      </c>
      <c r="IT177" s="43">
        <f t="shared" si="4875"/>
        <v>0</v>
      </c>
      <c r="IU177" s="45">
        <f>'СДП (план)'!AU178</f>
        <v>0</v>
      </c>
      <c r="IV177" s="45">
        <f>'СДП (план)'!AV178</f>
        <v>0</v>
      </c>
      <c r="IW177" s="43">
        <f t="shared" si="4876"/>
        <v>0</v>
      </c>
      <c r="IX177" s="43">
        <f t="shared" si="4877"/>
        <v>0</v>
      </c>
      <c r="IY177" s="43">
        <f>VLOOKUP($C177,'факт СДП 1 мес'!$D$8:$HP$251,147,0)</f>
        <v>0</v>
      </c>
      <c r="IZ177" s="43">
        <f>VLOOKUP($C177,'факт СДП 1 мес'!$D$8:$HP$251,148,0)</f>
        <v>0</v>
      </c>
      <c r="JA177" s="43">
        <f>VLOOKUP($C177,'факт СДП 1 мес'!$D$8:$HP$251,149,0)</f>
        <v>0</v>
      </c>
      <c r="JB177" s="43">
        <f>VLOOKUP($C177,'факт СДП 1 мес'!$D$8:$HP$251,150,0)</f>
        <v>0</v>
      </c>
      <c r="JC177" s="43">
        <f>VLOOKUP($C177,'факт СДП 1 мес'!$D$8:$HP$251,151,0)</f>
        <v>0</v>
      </c>
      <c r="JD177" s="43">
        <f>VLOOKUP($C177,'факт СДП 1 мес'!$D$8:$HP$251,152,0)</f>
        <v>0</v>
      </c>
      <c r="JE177" s="43">
        <f t="shared" si="5241"/>
        <v>0</v>
      </c>
      <c r="JF177" s="43">
        <f t="shared" si="5242"/>
        <v>0</v>
      </c>
      <c r="JG177" s="43">
        <f t="shared" si="5243"/>
        <v>0</v>
      </c>
      <c r="JH177" s="43">
        <f t="shared" si="4878"/>
        <v>0</v>
      </c>
      <c r="JI177" s="43">
        <f t="shared" si="4879"/>
        <v>0</v>
      </c>
      <c r="JJ177" s="45">
        <f>'СДП (план)'!AW178</f>
        <v>0</v>
      </c>
      <c r="JK177" s="45">
        <f>'СДП (план)'!AX178</f>
        <v>0</v>
      </c>
      <c r="JL177" s="43">
        <f t="shared" si="4880"/>
        <v>0</v>
      </c>
      <c r="JM177" s="43">
        <f t="shared" si="4881"/>
        <v>0</v>
      </c>
      <c r="JN177" s="43">
        <f>VLOOKUP($C177,'факт СДП 1 мес'!$D$8:$HP$251,135,0)</f>
        <v>0</v>
      </c>
      <c r="JO177" s="43">
        <f>VLOOKUP($C177,'факт СДП 1 мес'!$D$8:$HP$251,136,0)</f>
        <v>0</v>
      </c>
      <c r="JP177" s="43">
        <f>VLOOKUP($C177,'факт СДП 1 мес'!$D$8:$HP$251,137,0)</f>
        <v>0</v>
      </c>
      <c r="JQ177" s="43">
        <f>VLOOKUP($C177,'факт СДП 1 мес'!$D$8:$HP$251,138,0)</f>
        <v>0</v>
      </c>
      <c r="JR177" s="43">
        <f>VLOOKUP($C177,'факт СДП 1 мес'!$D$8:$HP$251,139,0)</f>
        <v>0</v>
      </c>
      <c r="JS177" s="43">
        <f>VLOOKUP($C177,'факт СДП 1 мес'!$D$8:$HP$251,140,0)</f>
        <v>0</v>
      </c>
      <c r="JT177" s="43">
        <f t="shared" si="5244"/>
        <v>0</v>
      </c>
      <c r="JU177" s="43">
        <f t="shared" si="5245"/>
        <v>0</v>
      </c>
      <c r="JV177" s="43">
        <f t="shared" si="5246"/>
        <v>0</v>
      </c>
      <c r="JW177" s="43">
        <f t="shared" si="4882"/>
        <v>0</v>
      </c>
      <c r="JX177" s="43">
        <f t="shared" si="4883"/>
        <v>0</v>
      </c>
      <c r="JY177" s="44">
        <f>'СДП (план)'!AY178</f>
        <v>0</v>
      </c>
      <c r="JZ177" s="43">
        <f>'СДП (план)'!AZ178</f>
        <v>0</v>
      </c>
      <c r="KA177" s="43">
        <f t="shared" si="4884"/>
        <v>0</v>
      </c>
      <c r="KB177" s="43">
        <f t="shared" si="4885"/>
        <v>0</v>
      </c>
      <c r="KC177" s="43">
        <f>VLOOKUP($C177,'факт СДП 1 мес'!$D$8:$HP$251,105,0)</f>
        <v>0</v>
      </c>
      <c r="KD177" s="43">
        <f>VLOOKUP($C177,'факт СДП 1 мес'!$D$8:$HP$251,106,0)</f>
        <v>0</v>
      </c>
      <c r="KE177" s="43">
        <f>VLOOKUP($C177,'факт СДП 1 мес'!$D$8:$HP$251,107,0)</f>
        <v>0</v>
      </c>
      <c r="KF177" s="43">
        <f>VLOOKUP($C177,'факт СДП 1 мес'!$D$8:$HP$251,108,0)</f>
        <v>0</v>
      </c>
      <c r="KG177" s="43">
        <f>VLOOKUP($C177,'факт СДП 1 мес'!$D$8:$HP$251,109,0)</f>
        <v>0</v>
      </c>
      <c r="KH177" s="43">
        <f>VLOOKUP($C177,'факт СДП 1 мес'!$D$8:$HP$251,110,0)</f>
        <v>0</v>
      </c>
      <c r="KI177" s="43">
        <f t="shared" si="5247"/>
        <v>0</v>
      </c>
      <c r="KJ177" s="43">
        <f t="shared" si="5248"/>
        <v>0</v>
      </c>
      <c r="KK177" s="43">
        <f t="shared" si="5249"/>
        <v>0</v>
      </c>
      <c r="KL177" s="43">
        <f t="shared" si="4886"/>
        <v>0</v>
      </c>
      <c r="KM177" s="43">
        <f t="shared" si="4887"/>
        <v>0</v>
      </c>
      <c r="KN177" s="44">
        <f>'СДП (план)'!BA178</f>
        <v>0</v>
      </c>
      <c r="KO177" s="43">
        <f>'СДП (план)'!BB178</f>
        <v>0</v>
      </c>
      <c r="KP177" s="43">
        <f t="shared" si="4888"/>
        <v>0</v>
      </c>
      <c r="KQ177" s="43">
        <f t="shared" si="4889"/>
        <v>0</v>
      </c>
      <c r="KR177" s="43">
        <f>VLOOKUP($C177,'факт СДП 1 мес'!$D$8:$HP$251,189,0)</f>
        <v>0</v>
      </c>
      <c r="KS177" s="43">
        <f>VLOOKUP($C177,'факт СДП 1 мес'!$D$8:$HP$251,190,0)</f>
        <v>0</v>
      </c>
      <c r="KT177" s="43">
        <f>VLOOKUP($C177,'факт СДП 1 мес'!$D$8:$HP$251,191,0)</f>
        <v>0</v>
      </c>
      <c r="KU177" s="43">
        <f>VLOOKUP($C177,'факт СДП 1 мес'!$D$8:$HP$251,192,0)</f>
        <v>0</v>
      </c>
      <c r="KV177" s="43">
        <f>VLOOKUP($C177,'факт СДП 1 мес'!$D$8:$HP$251,193,0)</f>
        <v>0</v>
      </c>
      <c r="KW177" s="43">
        <f>VLOOKUP($C177,'факт СДП 1 мес'!$D$8:$HP$251,194,0)</f>
        <v>0</v>
      </c>
      <c r="KX177" s="43">
        <f t="shared" si="5250"/>
        <v>0</v>
      </c>
      <c r="KY177" s="43">
        <f t="shared" si="5251"/>
        <v>0</v>
      </c>
      <c r="KZ177" s="43">
        <f t="shared" si="5252"/>
        <v>0</v>
      </c>
      <c r="LA177" s="43">
        <f t="shared" si="4890"/>
        <v>0</v>
      </c>
      <c r="LB177" s="43">
        <f t="shared" si="4891"/>
        <v>0</v>
      </c>
      <c r="LC177" s="44">
        <f>'СДП (план)'!BC178</f>
        <v>0</v>
      </c>
      <c r="LD177" s="43">
        <f>'СДП (план)'!BD178</f>
        <v>0</v>
      </c>
      <c r="LE177" s="43">
        <f t="shared" si="4892"/>
        <v>0</v>
      </c>
      <c r="LF177" s="43">
        <f t="shared" si="4893"/>
        <v>0</v>
      </c>
      <c r="LG177" s="43">
        <f>VLOOKUP($C177,'факт СДП 1 мес'!$D$8:$HP$251,63,0)</f>
        <v>0</v>
      </c>
      <c r="LH177" s="43">
        <f>VLOOKUP($C177,'факт СДП 1 мес'!$D$8:$HP$251,64,0)</f>
        <v>0</v>
      </c>
      <c r="LI177" s="43">
        <f>VLOOKUP($C177,'факт СДП 1 мес'!$D$8:$HP$251,65,0)</f>
        <v>0</v>
      </c>
      <c r="LJ177" s="43">
        <f>VLOOKUP($C177,'факт СДП 1 мес'!$D$8:$HP$251,66,0)</f>
        <v>0</v>
      </c>
      <c r="LK177" s="43">
        <f>VLOOKUP($C177,'факт СДП 1 мес'!$D$8:$HP$251,67,0)</f>
        <v>0</v>
      </c>
      <c r="LL177" s="43">
        <f>VLOOKUP($C177,'факт СДП 1 мес'!$D$8:$HP$251,68,0)</f>
        <v>0</v>
      </c>
      <c r="LM177" s="43">
        <f t="shared" si="5253"/>
        <v>0</v>
      </c>
      <c r="LN177" s="43">
        <f t="shared" si="5254"/>
        <v>0</v>
      </c>
      <c r="LO177" s="43">
        <f t="shared" si="5255"/>
        <v>0</v>
      </c>
      <c r="LP177" s="43">
        <f t="shared" si="4894"/>
        <v>0</v>
      </c>
      <c r="LQ177" s="43">
        <f t="shared" si="4895"/>
        <v>0</v>
      </c>
      <c r="LR177" s="44">
        <f>'СДП (план)'!BE178</f>
        <v>0</v>
      </c>
      <c r="LS177" s="43">
        <f>'СДП (план)'!BF178</f>
        <v>0</v>
      </c>
      <c r="LT177" s="43">
        <f t="shared" si="4896"/>
        <v>0</v>
      </c>
      <c r="LU177" s="43">
        <f t="shared" si="4897"/>
        <v>0</v>
      </c>
      <c r="LV177" s="43">
        <f>VLOOKUP($C177,'факт СДП 1 мес'!$D$8:$HP$251,69,0)</f>
        <v>0</v>
      </c>
      <c r="LW177" s="43">
        <f>VLOOKUP($C177,'факт СДП 1 мес'!$D$8:$HP$251,70,0)</f>
        <v>0</v>
      </c>
      <c r="LX177" s="43">
        <f>VLOOKUP($C177,'факт СДП 1 мес'!$D$8:$HP$251,71,0)</f>
        <v>0</v>
      </c>
      <c r="LY177" s="43">
        <f>VLOOKUP($C177,'факт СДП 1 мес'!$D$8:$HP$251,72,0)</f>
        <v>0</v>
      </c>
      <c r="LZ177" s="43">
        <f>VLOOKUP($C177,'факт СДП 1 мес'!$D$8:$HP$251,73,0)</f>
        <v>0</v>
      </c>
      <c r="MA177" s="43">
        <f>VLOOKUP($C177,'факт СДП 1 мес'!$D$8:$HP$251,74,0)</f>
        <v>0</v>
      </c>
      <c r="MB177" s="43">
        <f t="shared" si="5256"/>
        <v>0</v>
      </c>
      <c r="MC177" s="43">
        <f t="shared" si="5257"/>
        <v>0</v>
      </c>
      <c r="MD177" s="43">
        <f t="shared" si="5258"/>
        <v>0</v>
      </c>
      <c r="ME177" s="43">
        <f t="shared" si="4569"/>
        <v>0</v>
      </c>
      <c r="MF177" s="43">
        <f t="shared" si="4570"/>
        <v>0</v>
      </c>
      <c r="MG177" s="44">
        <f>'СДП (план)'!BG178</f>
        <v>0</v>
      </c>
      <c r="MH177" s="43">
        <f>'СДП (план)'!BH178</f>
        <v>0</v>
      </c>
      <c r="MI177" s="43">
        <f t="shared" si="4898"/>
        <v>0</v>
      </c>
      <c r="MJ177" s="43">
        <f t="shared" si="4899"/>
        <v>0</v>
      </c>
      <c r="MK177" s="43">
        <f>VLOOKUP($C177,'факт СДП 1 мес'!$D$8:$HP$251,75,0)</f>
        <v>0</v>
      </c>
      <c r="ML177" s="43">
        <f>VLOOKUP($C177,'факт СДП 1 мес'!$D$8:$HP$251,76,0)</f>
        <v>0</v>
      </c>
      <c r="MM177" s="43">
        <f>VLOOKUP($C177,'факт СДП 1 мес'!$D$8:$HP$251,77,0)</f>
        <v>0</v>
      </c>
      <c r="MN177" s="43">
        <f>VLOOKUP($C177,'факт СДП 1 мес'!$D$8:$HP$251,78,0)</f>
        <v>0</v>
      </c>
      <c r="MO177" s="43">
        <f>VLOOKUP($C177,'факт СДП 1 мес'!$D$8:$HP$251,79,0)</f>
        <v>0</v>
      </c>
      <c r="MP177" s="43">
        <f>VLOOKUP($C177,'факт СДП 1 мес'!$D$8:$HP$251,80,0)</f>
        <v>0</v>
      </c>
      <c r="MQ177" s="43">
        <f t="shared" si="5259"/>
        <v>0</v>
      </c>
      <c r="MR177" s="43">
        <f t="shared" si="5260"/>
        <v>0</v>
      </c>
      <c r="MS177" s="43">
        <f t="shared" si="5261"/>
        <v>0</v>
      </c>
      <c r="MT177" s="43">
        <f t="shared" si="4975"/>
        <v>0</v>
      </c>
      <c r="MU177" s="43">
        <f t="shared" si="4976"/>
        <v>0</v>
      </c>
      <c r="MV177" s="44">
        <f>'СДП (план)'!BI178</f>
        <v>0</v>
      </c>
      <c r="MW177" s="43">
        <f>'СДП (план)'!BJ178</f>
        <v>0</v>
      </c>
      <c r="MX177" s="43">
        <f t="shared" si="4902"/>
        <v>0</v>
      </c>
      <c r="MY177" s="43">
        <f t="shared" si="4903"/>
        <v>0</v>
      </c>
      <c r="MZ177" s="43">
        <f>VLOOKUP($C177,'факт СДП 1 мес'!$D$8:$HP$251,81,0)</f>
        <v>0</v>
      </c>
      <c r="NA177" s="43">
        <f>VLOOKUP($C177,'факт СДП 1 мес'!$D$8:$HP$251,82,0)</f>
        <v>0</v>
      </c>
      <c r="NB177" s="43">
        <f>VLOOKUP($C177,'факт СДП 1 мес'!$D$8:$HP$251,83,0)</f>
        <v>0</v>
      </c>
      <c r="NC177" s="43">
        <f>VLOOKUP($C177,'факт СДП 1 мес'!$D$8:$HP$251,84,0)</f>
        <v>0</v>
      </c>
      <c r="ND177" s="43">
        <f>VLOOKUP($C177,'факт СДП 1 мес'!$D$8:$HP$251,85,0)</f>
        <v>0</v>
      </c>
      <c r="NE177" s="43">
        <f>VLOOKUP($C177,'факт СДП 1 мес'!$D$8:$HP$251,86,0)</f>
        <v>0</v>
      </c>
      <c r="NF177" s="43">
        <f t="shared" si="5262"/>
        <v>0</v>
      </c>
      <c r="NG177" s="43">
        <f t="shared" si="5263"/>
        <v>0</v>
      </c>
      <c r="NH177" s="43">
        <f t="shared" si="5264"/>
        <v>0</v>
      </c>
      <c r="NI177" s="43">
        <f t="shared" si="4978"/>
        <v>0</v>
      </c>
      <c r="NJ177" s="43">
        <f t="shared" si="4979"/>
        <v>0</v>
      </c>
      <c r="NK177" s="44">
        <f>'СДП (план)'!BK178</f>
        <v>0</v>
      </c>
      <c r="NL177" s="43">
        <f>'СДП (план)'!BL178</f>
        <v>0</v>
      </c>
      <c r="NM177" s="43">
        <f t="shared" si="4906"/>
        <v>0</v>
      </c>
      <c r="NN177" s="43">
        <f t="shared" si="4907"/>
        <v>0</v>
      </c>
      <c r="NO177" s="43">
        <f>VLOOKUP($C177,'факт СДП 1 мес'!$D$8:$HP$251,99,0)</f>
        <v>0</v>
      </c>
      <c r="NP177" s="43">
        <f>VLOOKUP($C177,'факт СДП 1 мес'!$D$8:$HP$251,100,0)</f>
        <v>0</v>
      </c>
      <c r="NQ177" s="43">
        <f>VLOOKUP($C177,'факт СДП 1 мес'!$D$8:$HP$251,101,0)</f>
        <v>0</v>
      </c>
      <c r="NR177" s="43">
        <f>VLOOKUP($C177,'факт СДП 1 мес'!$D$8:$HP$251,102,0)</f>
        <v>0</v>
      </c>
      <c r="NS177" s="43">
        <f>VLOOKUP($C177,'факт СДП 1 мес'!$D$8:$HP$251,103,0)</f>
        <v>0</v>
      </c>
      <c r="NT177" s="43">
        <f>VLOOKUP($C177,'факт СДП 1 мес'!$D$8:$HP$251,104,0)</f>
        <v>0</v>
      </c>
      <c r="NU177" s="43">
        <f t="shared" si="5265"/>
        <v>0</v>
      </c>
      <c r="NV177" s="43">
        <f t="shared" si="5266"/>
        <v>0</v>
      </c>
      <c r="NW177" s="43">
        <f t="shared" si="5267"/>
        <v>0</v>
      </c>
      <c r="NX177" s="43">
        <f t="shared" si="4908"/>
        <v>0</v>
      </c>
      <c r="NY177" s="43">
        <f t="shared" si="4909"/>
        <v>0</v>
      </c>
      <c r="NZ177" s="44">
        <f>'СДП (план)'!BM178</f>
        <v>0</v>
      </c>
      <c r="OA177" s="43">
        <f>'СДП (план)'!BN178</f>
        <v>0</v>
      </c>
      <c r="OB177" s="43">
        <f t="shared" si="4910"/>
        <v>0</v>
      </c>
      <c r="OC177" s="43">
        <f t="shared" si="4911"/>
        <v>0</v>
      </c>
      <c r="OD177" s="43"/>
      <c r="OE177" s="43"/>
      <c r="OF177" s="43"/>
      <c r="OG177" s="43"/>
      <c r="OH177" s="43"/>
      <c r="OI177" s="43"/>
      <c r="OJ177" s="43">
        <f t="shared" si="5268"/>
        <v>0</v>
      </c>
      <c r="OK177" s="43">
        <f t="shared" si="5269"/>
        <v>0</v>
      </c>
      <c r="OL177" s="43">
        <f t="shared" si="5270"/>
        <v>0</v>
      </c>
      <c r="OM177" s="43">
        <f t="shared" si="4912"/>
        <v>0</v>
      </c>
      <c r="ON177" s="43">
        <f t="shared" si="4913"/>
        <v>0</v>
      </c>
      <c r="OO177" s="44">
        <f>'СДП (план)'!BO178</f>
        <v>0</v>
      </c>
      <c r="OP177" s="43">
        <f>'СДП (план)'!BP178</f>
        <v>0</v>
      </c>
      <c r="OQ177" s="43">
        <f t="shared" si="4914"/>
        <v>0</v>
      </c>
      <c r="OR177" s="43">
        <f t="shared" si="4915"/>
        <v>0</v>
      </c>
      <c r="OS177" s="43">
        <f>VLOOKUP($C177,'факт СДП 1 мес'!$D$8:$HP$251,177,0)</f>
        <v>0</v>
      </c>
      <c r="OT177" s="43">
        <f>VLOOKUP($C177,'факт СДП 1 мес'!$D$8:$HP$251,178,0)</f>
        <v>0</v>
      </c>
      <c r="OU177" s="43">
        <f>VLOOKUP($C177,'факт СДП 1 мес'!$D$8:$HP$251,179,0)</f>
        <v>0</v>
      </c>
      <c r="OV177" s="43">
        <f>VLOOKUP($C177,'факт СДП 1 мес'!$D$8:$HP$251,180,0)</f>
        <v>0</v>
      </c>
      <c r="OW177" s="43">
        <f>VLOOKUP($C177,'факт СДП 1 мес'!$D$8:$HP$251,181,0)</f>
        <v>0</v>
      </c>
      <c r="OX177" s="43">
        <f>VLOOKUP($C177,'факт СДП 1 мес'!$D$8:$HP$251,182,0)</f>
        <v>0</v>
      </c>
      <c r="OY177" s="43">
        <f t="shared" si="5271"/>
        <v>0</v>
      </c>
      <c r="OZ177" s="43">
        <f t="shared" si="5272"/>
        <v>0</v>
      </c>
      <c r="PA177" s="43">
        <f t="shared" si="5273"/>
        <v>0</v>
      </c>
      <c r="PB177" s="43">
        <f t="shared" si="4916"/>
        <v>0</v>
      </c>
      <c r="PC177" s="43">
        <f t="shared" si="4917"/>
        <v>0</v>
      </c>
      <c r="PD177" s="45">
        <f>'СДП (план)'!BQ178</f>
        <v>0</v>
      </c>
      <c r="PE177" s="45">
        <f>'СДП (план)'!BR178</f>
        <v>0</v>
      </c>
      <c r="PF177" s="43">
        <f t="shared" si="4918"/>
        <v>0</v>
      </c>
      <c r="PG177" s="43">
        <f t="shared" si="4919"/>
        <v>0</v>
      </c>
      <c r="PH177" s="43">
        <f>VLOOKUP($C177,'факт СДП 1 мес'!$D$8:$HP$251,123,0)</f>
        <v>0</v>
      </c>
      <c r="PI177" s="43">
        <f>VLOOKUP($C177,'факт СДП 1 мес'!$D$8:$HP$251,124,0)</f>
        <v>0</v>
      </c>
      <c r="PJ177" s="43">
        <f>VLOOKUP($C177,'факт СДП 1 мес'!$D$8:$HP$251,125,0)</f>
        <v>0</v>
      </c>
      <c r="PK177" s="43">
        <f>VLOOKUP($C177,'факт СДП 1 мес'!$D$8:$HP$251,126,0)</f>
        <v>0</v>
      </c>
      <c r="PL177" s="43">
        <f>VLOOKUP($C177,'факт СДП 1 мес'!$D$8:$HP$251,127,0)</f>
        <v>0</v>
      </c>
      <c r="PM177" s="43">
        <f>VLOOKUP($C177,'факт СДП 1 мес'!$D$8:$HP$251,128,0)</f>
        <v>0</v>
      </c>
      <c r="PN177" s="43">
        <f t="shared" si="5274"/>
        <v>0</v>
      </c>
      <c r="PO177" s="43">
        <f t="shared" si="5275"/>
        <v>0</v>
      </c>
      <c r="PP177" s="43">
        <f t="shared" si="5276"/>
        <v>0</v>
      </c>
      <c r="PQ177" s="43">
        <f t="shared" si="4920"/>
        <v>0</v>
      </c>
      <c r="PR177" s="43">
        <f t="shared" si="4921"/>
        <v>0</v>
      </c>
      <c r="PS177" s="44">
        <f>'СДП (план)'!BS178</f>
        <v>0</v>
      </c>
      <c r="PT177" s="43">
        <f>'СДП (план)'!BT178</f>
        <v>0</v>
      </c>
      <c r="PU177" s="43">
        <f t="shared" si="4922"/>
        <v>0</v>
      </c>
      <c r="PV177" s="43">
        <f t="shared" si="4923"/>
        <v>0</v>
      </c>
      <c r="PW177" s="43">
        <f>VLOOKUP($C177,'факт СДП 1 мес'!$D$8:$HP$251,111,0)</f>
        <v>0</v>
      </c>
      <c r="PX177" s="43">
        <f>VLOOKUP($C177,'факт СДП 1 мес'!$D$8:$HP$251,112,0)</f>
        <v>0</v>
      </c>
      <c r="PY177" s="43">
        <f>VLOOKUP($C177,'факт СДП 1 мес'!$D$8:$HP$251,113,0)</f>
        <v>0</v>
      </c>
      <c r="PZ177" s="43">
        <f>VLOOKUP($C177,'факт СДП 1 мес'!$D$8:$HP$251,114,0)</f>
        <v>0</v>
      </c>
      <c r="QA177" s="43">
        <f>VLOOKUP($C177,'факт СДП 1 мес'!$D$8:$HP$251,115,0)</f>
        <v>0</v>
      </c>
      <c r="QB177" s="43">
        <f>VLOOKUP($C177,'факт СДП 1 мес'!$D$8:$HP$251,116,0)</f>
        <v>0</v>
      </c>
      <c r="QC177" s="43">
        <f t="shared" si="5277"/>
        <v>0</v>
      </c>
      <c r="QD177" s="43">
        <f t="shared" si="5278"/>
        <v>0</v>
      </c>
      <c r="QE177" s="43">
        <f t="shared" si="5279"/>
        <v>0</v>
      </c>
      <c r="QF177" s="43">
        <f t="shared" si="4924"/>
        <v>0</v>
      </c>
      <c r="QG177" s="43">
        <f t="shared" si="4925"/>
        <v>0</v>
      </c>
      <c r="QH177" s="44">
        <f>'СДП (план)'!BU178</f>
        <v>0</v>
      </c>
      <c r="QI177" s="43">
        <f>'СДП (план)'!BV178</f>
        <v>0</v>
      </c>
      <c r="QJ177" s="43">
        <f t="shared" si="4926"/>
        <v>0</v>
      </c>
      <c r="QK177" s="43">
        <f t="shared" si="4927"/>
        <v>0</v>
      </c>
      <c r="QL177" s="43">
        <f>VLOOKUP($C177,'факт СДП 1 мес'!$D$8:$HP$251,153,0)</f>
        <v>0</v>
      </c>
      <c r="QM177" s="43">
        <f>VLOOKUP($C177,'факт СДП 1 мес'!$D$8:$HP$251,154,0)</f>
        <v>0</v>
      </c>
      <c r="QN177" s="43">
        <f>VLOOKUP($C177,'факт СДП 1 мес'!$D$8:$HP$251,155,0)</f>
        <v>0</v>
      </c>
      <c r="QO177" s="43">
        <f>VLOOKUP($C177,'факт СДП 1 мес'!$D$8:$HP$251,156,0)</f>
        <v>0</v>
      </c>
      <c r="QP177" s="43">
        <f>VLOOKUP($C177,'факт СДП 1 мес'!$D$8:$HP$251,157,0)</f>
        <v>0</v>
      </c>
      <c r="QQ177" s="43">
        <f>VLOOKUP($C177,'факт СДП 1 мес'!$D$8:$HP$251,158,0)</f>
        <v>0</v>
      </c>
      <c r="QR177" s="43">
        <f t="shared" si="5280"/>
        <v>0</v>
      </c>
      <c r="QS177" s="43">
        <f t="shared" si="5281"/>
        <v>0</v>
      </c>
      <c r="QT177" s="43">
        <f t="shared" si="5282"/>
        <v>0</v>
      </c>
      <c r="QU177" s="43">
        <f t="shared" si="5303"/>
        <v>0</v>
      </c>
      <c r="QV177" s="43">
        <f t="shared" si="5304"/>
        <v>0</v>
      </c>
      <c r="QW177" s="44">
        <f>'СДП (план)'!BW178</f>
        <v>0</v>
      </c>
      <c r="QX177" s="43">
        <f>'СДП (план)'!BX178</f>
        <v>0</v>
      </c>
      <c r="QY177" s="43">
        <f t="shared" si="4928"/>
        <v>0</v>
      </c>
      <c r="QZ177" s="43">
        <f t="shared" si="4929"/>
        <v>0</v>
      </c>
      <c r="RA177" s="43">
        <f>VLOOKUP($C177,'факт СДП 1 мес'!$D$8:$HP$251,195,0)</f>
        <v>0</v>
      </c>
      <c r="RB177" s="43">
        <f>VLOOKUP($C177,'факт СДП 1 мес'!$D$8:$HP$251,196,0)</f>
        <v>0</v>
      </c>
      <c r="RC177" s="43">
        <f>VLOOKUP($C177,'факт СДП 1 мес'!$D$8:$HP$251,197,0)</f>
        <v>0</v>
      </c>
      <c r="RD177" s="43">
        <f>VLOOKUP($C177,'факт СДП 1 мес'!$D$8:$HP$251,198,0)</f>
        <v>0</v>
      </c>
      <c r="RE177" s="43">
        <f>VLOOKUP($C177,'факт СДП 1 мес'!$D$8:$HP$251,199,0)</f>
        <v>0</v>
      </c>
      <c r="RF177" s="43">
        <f>VLOOKUP($C177,'факт СДП 1 мес'!$D$8:$HP$251,200,0)</f>
        <v>0</v>
      </c>
      <c r="RG177" s="43">
        <f t="shared" si="5283"/>
        <v>0</v>
      </c>
      <c r="RH177" s="43">
        <f t="shared" si="5284"/>
        <v>0</v>
      </c>
      <c r="RI177" s="43">
        <f t="shared" si="5285"/>
        <v>0</v>
      </c>
      <c r="RJ177" s="43">
        <f t="shared" si="4930"/>
        <v>0</v>
      </c>
      <c r="RK177" s="43">
        <f t="shared" si="4931"/>
        <v>0</v>
      </c>
      <c r="RL177" s="44">
        <f>'СДП (план)'!BY178</f>
        <v>0</v>
      </c>
      <c r="RM177" s="43">
        <f>'СДП (план)'!BZ178</f>
        <v>0</v>
      </c>
      <c r="RN177" s="43">
        <f t="shared" si="4932"/>
        <v>0</v>
      </c>
      <c r="RO177" s="43">
        <f t="shared" si="4933"/>
        <v>0</v>
      </c>
      <c r="RP177" s="43">
        <f>VLOOKUP($C177,'факт СДП 1 мес'!$D$8:$HP$251,201,0)</f>
        <v>0</v>
      </c>
      <c r="RQ177" s="43">
        <f>VLOOKUP($C177,'факт СДП 1 мес'!$D$8:$HP$251,202,0)</f>
        <v>0</v>
      </c>
      <c r="RR177" s="43">
        <f>VLOOKUP($C177,'факт СДП 1 мес'!$D$8:$HP$251,203,0)</f>
        <v>0</v>
      </c>
      <c r="RS177" s="43">
        <f>VLOOKUP($C177,'факт СДП 1 мес'!$D$8:$HP$251,204,0)</f>
        <v>0</v>
      </c>
      <c r="RT177" s="43">
        <f>VLOOKUP($C177,'факт СДП 1 мес'!$D$8:$HP$251,205,0)</f>
        <v>0</v>
      </c>
      <c r="RU177" s="43">
        <f>VLOOKUP($C177,'факт СДП 1 мес'!$D$8:$HP$251,206,0)</f>
        <v>0</v>
      </c>
      <c r="RV177" s="43">
        <f t="shared" si="5286"/>
        <v>0</v>
      </c>
      <c r="RW177" s="43">
        <f t="shared" si="5287"/>
        <v>0</v>
      </c>
      <c r="RX177" s="43">
        <f t="shared" si="5288"/>
        <v>0</v>
      </c>
      <c r="RY177" s="43">
        <f t="shared" si="4934"/>
        <v>0</v>
      </c>
      <c r="RZ177" s="43">
        <f t="shared" si="4935"/>
        <v>0</v>
      </c>
      <c r="SA177" s="44">
        <f>'СДП (план)'!CA178</f>
        <v>0</v>
      </c>
      <c r="SB177" s="43">
        <f>'СДП (план)'!CB178</f>
        <v>0</v>
      </c>
      <c r="SC177" s="43">
        <f t="shared" si="4188"/>
        <v>0</v>
      </c>
      <c r="SD177" s="43">
        <f t="shared" si="4189"/>
        <v>0</v>
      </c>
      <c r="SE177" s="43">
        <f>VLOOKUP($C177,'факт СДП 1 мес'!$D$8:$HP$251,129,0)</f>
        <v>0</v>
      </c>
      <c r="SF177" s="43">
        <f>VLOOKUP($C177,'факт СДП 1 мес'!$D$8:$HP$251,130,0)</f>
        <v>0</v>
      </c>
      <c r="SG177" s="43">
        <f>VLOOKUP($C177,'факт СДП 1 мес'!$D$8:$HP$251,131,0)</f>
        <v>0</v>
      </c>
      <c r="SH177" s="43">
        <f>VLOOKUP($C177,'факт СДП 1 мес'!$D$8:$HP$251,132,0)</f>
        <v>0</v>
      </c>
      <c r="SI177" s="43">
        <f>VLOOKUP($C177,'факт СДП 1 мес'!$D$8:$HP$251,133,0)</f>
        <v>0</v>
      </c>
      <c r="SJ177" s="43">
        <f>VLOOKUP($C177,'факт СДП 1 мес'!$D$8:$HP$251,134,0)</f>
        <v>0</v>
      </c>
      <c r="SK177" s="43">
        <f t="shared" si="5289"/>
        <v>0</v>
      </c>
      <c r="SL177" s="43">
        <f t="shared" si="5290"/>
        <v>0</v>
      </c>
      <c r="SM177" s="43">
        <f t="shared" si="5291"/>
        <v>0</v>
      </c>
      <c r="SN177" s="43">
        <f t="shared" si="4936"/>
        <v>0</v>
      </c>
      <c r="SO177" s="43">
        <f t="shared" si="4937"/>
        <v>0</v>
      </c>
      <c r="SP177" s="44">
        <f>'СДП (план)'!CC178</f>
        <v>0</v>
      </c>
      <c r="SQ177" s="43">
        <f>'СДП (план)'!CD178</f>
        <v>0</v>
      </c>
      <c r="SR177" s="43">
        <f t="shared" si="4193"/>
        <v>0</v>
      </c>
      <c r="SS177" s="43">
        <f t="shared" si="4194"/>
        <v>0</v>
      </c>
      <c r="ST177" s="43">
        <f>VLOOKUP($C177,'факт СДП 1 мес'!$D$8:$HP$251,93,0)</f>
        <v>0</v>
      </c>
      <c r="SU177" s="43">
        <f>VLOOKUP($C177,'факт СДП 1 мес'!$D$8:$HP$251,94,0)</f>
        <v>0</v>
      </c>
      <c r="SV177" s="43">
        <f>VLOOKUP($C177,'факт СДП 1 мес'!$D$8:$HP$251,95,0)</f>
        <v>0</v>
      </c>
      <c r="SW177" s="43">
        <f>VLOOKUP($C177,'факт СДП 1 мес'!$D$8:$HP$251,96,0)</f>
        <v>0</v>
      </c>
      <c r="SX177" s="43">
        <f>VLOOKUP($C177,'факт СДП 1 мес'!$D$8:$HP$251,97,0)</f>
        <v>0</v>
      </c>
      <c r="SY177" s="43">
        <f>VLOOKUP($C177,'факт СДП 1 мес'!$D$8:$HP$251,98,0)</f>
        <v>0</v>
      </c>
      <c r="SZ177" s="43">
        <f t="shared" si="5292"/>
        <v>0</v>
      </c>
      <c r="TA177" s="43">
        <f t="shared" si="5293"/>
        <v>0</v>
      </c>
      <c r="TB177" s="43">
        <f t="shared" si="5294"/>
        <v>0</v>
      </c>
      <c r="TC177" s="43">
        <f t="shared" si="4938"/>
        <v>0</v>
      </c>
      <c r="TD177" s="43">
        <f t="shared" si="4939"/>
        <v>0</v>
      </c>
      <c r="TE177" s="5">
        <f>'СДП (план)'!CE178</f>
        <v>0</v>
      </c>
      <c r="TF177" s="3">
        <f>'СДП (план)'!CF178</f>
        <v>0</v>
      </c>
      <c r="TG177" s="5">
        <v>0</v>
      </c>
      <c r="TH177" s="3">
        <v>0</v>
      </c>
      <c r="TI177" s="43">
        <f>VLOOKUP($C177,'факт СДП 1 мес'!$D$8:$HP$251,117,0)</f>
        <v>0</v>
      </c>
      <c r="TJ177" s="43">
        <f>VLOOKUP($C177,'факт СДП 1 мес'!$D$8:$HP$251,118,0)</f>
        <v>0</v>
      </c>
      <c r="TK177" s="43">
        <f>VLOOKUP($C177,'факт СДП 1 мес'!$D$8:$HP$251,119,0)</f>
        <v>0</v>
      </c>
      <c r="TL177" s="43">
        <f>VLOOKUP($C177,'факт СДП 1 мес'!$D$8:$HP$251,120,0)</f>
        <v>0</v>
      </c>
      <c r="TM177" s="43">
        <f>VLOOKUP($C177,'факт СДП 1 мес'!$D$8:$HP$251,121,0)</f>
        <v>0</v>
      </c>
      <c r="TN177" s="43">
        <f>VLOOKUP($C177,'факт СДП 1 мес'!$D$8:$HP$251,122,0)</f>
        <v>0</v>
      </c>
      <c r="TO177" s="43">
        <f t="shared" si="5295"/>
        <v>0</v>
      </c>
      <c r="TP177" s="43">
        <f t="shared" si="5296"/>
        <v>0</v>
      </c>
      <c r="TQ177" s="43">
        <f t="shared" si="5297"/>
        <v>0</v>
      </c>
      <c r="TR177" s="43">
        <f t="shared" si="4940"/>
        <v>0</v>
      </c>
      <c r="TS177" s="43">
        <f t="shared" si="4941"/>
        <v>0</v>
      </c>
      <c r="TT177" s="43">
        <f>'СДП (план)'!CG178</f>
        <v>0</v>
      </c>
      <c r="TU177" s="43">
        <f>'СДП (план)'!CH178</f>
        <v>0</v>
      </c>
      <c r="TV177" s="43">
        <f t="shared" si="4942"/>
        <v>0</v>
      </c>
      <c r="TW177" s="43">
        <f t="shared" si="4943"/>
        <v>0</v>
      </c>
      <c r="TX177" s="43">
        <f>VLOOKUP($C177,'факт СДП 1 мес'!$D$8:$HP$251,207,0)</f>
        <v>0</v>
      </c>
      <c r="TY177" s="43">
        <f>VLOOKUP($C177,'факт СДП 1 мес'!$D$8:$HP$251,208,0)</f>
        <v>0</v>
      </c>
      <c r="TZ177" s="43">
        <f>VLOOKUP($C177,'факт СДП 1 мес'!$D$8:$HP$251,209,0)</f>
        <v>0</v>
      </c>
      <c r="UA177" s="43">
        <f>VLOOKUP($C177,'факт СДП 1 мес'!$D$8:$HP$251,210,0)</f>
        <v>0</v>
      </c>
      <c r="UB177" s="43">
        <f>VLOOKUP($C177,'факт СДП 1 мес'!$D$8:$HP$251,211,0)</f>
        <v>0</v>
      </c>
      <c r="UC177" s="43">
        <f>VLOOKUP($C177,'факт СДП 1 мес'!$D$8:$HP$251,212,0)</f>
        <v>0</v>
      </c>
      <c r="UD177" s="43">
        <f t="shared" si="5298"/>
        <v>0</v>
      </c>
      <c r="UE177" s="43">
        <f t="shared" si="5299"/>
        <v>0</v>
      </c>
      <c r="UF177" s="43">
        <f t="shared" si="5300"/>
        <v>0</v>
      </c>
      <c r="UG177" s="43">
        <f t="shared" si="5305"/>
        <v>0</v>
      </c>
      <c r="UH177" s="43">
        <f t="shared" si="5306"/>
        <v>0</v>
      </c>
      <c r="UI177" s="43"/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7">
        <f>'СДП (план)'!CK178</f>
        <v>0</v>
      </c>
      <c r="UY177" s="47">
        <f>'СДП (план)'!CL178</f>
        <v>0</v>
      </c>
      <c r="UZ177" s="43">
        <f t="shared" si="4048"/>
        <v>0</v>
      </c>
      <c r="VA177" s="43">
        <f t="shared" si="4049"/>
        <v>0</v>
      </c>
      <c r="VB177" s="47">
        <f t="shared" si="4050"/>
        <v>0</v>
      </c>
      <c r="VC177" s="47">
        <f t="shared" si="4051"/>
        <v>0</v>
      </c>
      <c r="VD177" s="47">
        <f t="shared" si="4052"/>
        <v>0</v>
      </c>
      <c r="VE177" s="47">
        <f t="shared" si="4053"/>
        <v>0</v>
      </c>
      <c r="VF177" s="47">
        <f t="shared" si="4054"/>
        <v>0</v>
      </c>
      <c r="VG177" s="47">
        <f t="shared" si="4055"/>
        <v>0</v>
      </c>
      <c r="VH177" s="47">
        <f t="shared" si="4056"/>
        <v>0</v>
      </c>
      <c r="VI177" s="47">
        <f t="shared" si="4057"/>
        <v>0</v>
      </c>
      <c r="VJ177" s="47">
        <f t="shared" si="4058"/>
        <v>0</v>
      </c>
      <c r="VK177" s="43">
        <f t="shared" si="4059"/>
        <v>0</v>
      </c>
      <c r="VL177" s="43">
        <f t="shared" si="4060"/>
        <v>0</v>
      </c>
      <c r="VM177" s="398" t="e">
        <f>VLOOKUP($C177,'СДП (план)'!$C$11:$CL$254,107,0)</f>
        <v>#REF!</v>
      </c>
      <c r="VN177" s="398" t="e">
        <f>VLOOKUP($C177,'СДП (план)'!$C$11:$CL$254,108,0)</f>
        <v>#REF!</v>
      </c>
      <c r="VO177" s="399" t="e">
        <f t="shared" si="4688"/>
        <v>#REF!</v>
      </c>
      <c r="VP177" s="399" t="e">
        <f t="shared" si="4689"/>
        <v>#REF!</v>
      </c>
      <c r="VQ177" s="398" t="e">
        <f>VLOOKUP($C177,'факт СДП 1 мес'!$D$8:$HI$249,255,0)</f>
        <v>#REF!</v>
      </c>
      <c r="VR177" s="398" t="e">
        <f>VLOOKUP($C177,'факт СДП 1 мес'!$D$8:$HI$249,256,0)</f>
        <v>#REF!</v>
      </c>
      <c r="VS177" s="400" t="e">
        <f t="shared" si="4206"/>
        <v>#REF!</v>
      </c>
      <c r="VT177" s="400" t="e">
        <f t="shared" si="4207"/>
        <v>#REF!</v>
      </c>
    </row>
    <row r="178" spans="1:592" s="32" customFormat="1" ht="25.5" hidden="1" x14ac:dyDescent="0.2">
      <c r="A178" s="182"/>
      <c r="B178" s="182">
        <v>139</v>
      </c>
      <c r="C178" s="265" t="s">
        <v>431</v>
      </c>
      <c r="D178" s="487" t="s">
        <v>234</v>
      </c>
      <c r="E178" s="461">
        <v>16026</v>
      </c>
      <c r="F178" s="462">
        <v>2.95</v>
      </c>
      <c r="G178" s="463"/>
      <c r="H178" s="464">
        <v>1</v>
      </c>
      <c r="I178" s="196"/>
      <c r="J178" s="196"/>
      <c r="K178" s="1">
        <v>1.4</v>
      </c>
      <c r="L178" s="1">
        <v>1.68</v>
      </c>
      <c r="M178" s="1">
        <v>2.23</v>
      </c>
      <c r="N178" s="9">
        <v>2.57</v>
      </c>
      <c r="O178" s="44">
        <f>'СДП (план)'!O179</f>
        <v>0</v>
      </c>
      <c r="P178" s="44">
        <f>'СДП (план)'!P179</f>
        <v>0</v>
      </c>
      <c r="Q178" s="43">
        <f t="shared" si="4819"/>
        <v>0</v>
      </c>
      <c r="R178" s="43">
        <f t="shared" si="4820"/>
        <v>0</v>
      </c>
      <c r="S178" s="43">
        <f>VLOOKUP($C178,'факт СДП 1 мес'!$D$8:$HP$251,9,0)</f>
        <v>0</v>
      </c>
      <c r="T178" s="43">
        <f>VLOOKUP($C178,'факт СДП 1 мес'!$D$8:$HP$251,10,0)</f>
        <v>0</v>
      </c>
      <c r="U178" s="43">
        <f>VLOOKUP($C178,'факт СДП 1 мес'!$D$8:$HP$251,11,0)</f>
        <v>0</v>
      </c>
      <c r="V178" s="43">
        <f>VLOOKUP($C178,'факт СДП 1 мес'!$D$8:$HP$251,12,0)</f>
        <v>0</v>
      </c>
      <c r="W178" s="43">
        <f>VLOOKUP($C178,'факт СДП 1 мес'!$D$8:$HP$251,13,0)</f>
        <v>0</v>
      </c>
      <c r="X178" s="43">
        <f>VLOOKUP($C178,'факт СДП 1 мес'!$D$8:$HP$251,14,0)</f>
        <v>0</v>
      </c>
      <c r="Y178" s="43">
        <f t="shared" si="5191"/>
        <v>0</v>
      </c>
      <c r="Z178" s="43">
        <f t="shared" si="5192"/>
        <v>0</v>
      </c>
      <c r="AA178" s="43">
        <f t="shared" si="5193"/>
        <v>0</v>
      </c>
      <c r="AB178" s="43">
        <f t="shared" si="5194"/>
        <v>0</v>
      </c>
      <c r="AC178" s="43">
        <f t="shared" si="4946"/>
        <v>0</v>
      </c>
      <c r="AD178" s="145">
        <f>'СДП (план)'!Q179</f>
        <v>0</v>
      </c>
      <c r="AE178" s="145">
        <f>'СДП (план)'!R179</f>
        <v>0</v>
      </c>
      <c r="AF178" s="43">
        <f t="shared" si="4822"/>
        <v>0</v>
      </c>
      <c r="AG178" s="43">
        <f t="shared" si="4823"/>
        <v>0</v>
      </c>
      <c r="AH178" s="43">
        <f>VLOOKUP($C178,'факт СДП 1 мес'!$D$8:$HP$251,3,0)</f>
        <v>0</v>
      </c>
      <c r="AI178" s="43">
        <f>VLOOKUP($C178,'факт СДП 1 мес'!$D$8:$HP$251,4,0)</f>
        <v>0</v>
      </c>
      <c r="AJ178" s="43">
        <f>VLOOKUP($C178,'факт СДП 1 мес'!$D$8:$HP$251,5,0)</f>
        <v>0</v>
      </c>
      <c r="AK178" s="43">
        <f>VLOOKUP($C178,'факт СДП 1 мес'!$D$8:$HP$251,6,0)</f>
        <v>0</v>
      </c>
      <c r="AL178" s="43">
        <f>VLOOKUP($C178,'факт СДП 1 мес'!$D$8:$HP$251,7,0)</f>
        <v>0</v>
      </c>
      <c r="AM178" s="43">
        <f>VLOOKUP($C178,'факт СДП 1 мес'!$D$8:$HP$251,8,0)</f>
        <v>0</v>
      </c>
      <c r="AN178" s="43">
        <f t="shared" si="5195"/>
        <v>0</v>
      </c>
      <c r="AO178" s="43">
        <f t="shared" si="5196"/>
        <v>0</v>
      </c>
      <c r="AP178" s="43">
        <f t="shared" si="5197"/>
        <v>0</v>
      </c>
      <c r="AQ178" s="43">
        <f t="shared" si="4948"/>
        <v>0</v>
      </c>
      <c r="AR178" s="43">
        <f t="shared" si="4949"/>
        <v>0</v>
      </c>
      <c r="AS178" s="44">
        <f>'СДП (план)'!S179</f>
        <v>0</v>
      </c>
      <c r="AT178" s="43">
        <f>'СДП (план)'!T179</f>
        <v>0</v>
      </c>
      <c r="AU178" s="43">
        <f t="shared" si="4826"/>
        <v>0</v>
      </c>
      <c r="AV178" s="43">
        <f t="shared" si="4827"/>
        <v>0</v>
      </c>
      <c r="AW178" s="43">
        <f>VLOOKUP($C178,'факт СДП 1 мес'!$D$8:$HP$251,159,0)</f>
        <v>0</v>
      </c>
      <c r="AX178" s="43">
        <f>VLOOKUP($C178,'факт СДП 1 мес'!$D$8:$HP$251,160,0)</f>
        <v>0</v>
      </c>
      <c r="AY178" s="43">
        <f>VLOOKUP($C178,'факт СДП 1 мес'!$D$8:$HP$251,161,0)</f>
        <v>0</v>
      </c>
      <c r="AZ178" s="43">
        <f>VLOOKUP($C178,'факт СДП 1 мес'!$D$8:$HP$251,162,0)</f>
        <v>0</v>
      </c>
      <c r="BA178" s="43">
        <f>VLOOKUP($C178,'факт СДП 1 мес'!$D$8:$HP$251,163,0)</f>
        <v>0</v>
      </c>
      <c r="BB178" s="43">
        <f>VLOOKUP($C178,'факт СДП 1 мес'!$D$8:$HP$251,164,0)</f>
        <v>0</v>
      </c>
      <c r="BC178" s="43">
        <f t="shared" si="5198"/>
        <v>0</v>
      </c>
      <c r="BD178" s="43">
        <f t="shared" si="5199"/>
        <v>0</v>
      </c>
      <c r="BE178" s="43">
        <f t="shared" si="5200"/>
        <v>0</v>
      </c>
      <c r="BF178" s="43">
        <f t="shared" si="5156"/>
        <v>0</v>
      </c>
      <c r="BG178" s="43">
        <f t="shared" si="5157"/>
        <v>0</v>
      </c>
      <c r="BH178" s="88">
        <f>'СДП (план)'!U179</f>
        <v>0</v>
      </c>
      <c r="BI178" s="3">
        <f>'СДП (план)'!V179</f>
        <v>0</v>
      </c>
      <c r="BJ178" s="43">
        <f t="shared" si="4828"/>
        <v>0</v>
      </c>
      <c r="BK178" s="43">
        <f t="shared" si="4829"/>
        <v>0</v>
      </c>
      <c r="BL178" s="43">
        <f>VLOOKUP($C178,'факт СДП 1 мес'!$D$8:$HP$251,21,0)</f>
        <v>0</v>
      </c>
      <c r="BM178" s="43">
        <f>VLOOKUP($C178,'факт СДП 1 мес'!$D$8:$HP$251,22,0)</f>
        <v>0</v>
      </c>
      <c r="BN178" s="43">
        <f>VLOOKUP($C178,'факт СДП 1 мес'!$D$8:$HP$251,23,0)</f>
        <v>0</v>
      </c>
      <c r="BO178" s="43">
        <f>VLOOKUP($C178,'факт СДП 1 мес'!$D$8:$HP$251,24,0)</f>
        <v>0</v>
      </c>
      <c r="BP178" s="43">
        <f>VLOOKUP($C178,'факт СДП 1 мес'!$D$8:$HP$251,25,0)</f>
        <v>0</v>
      </c>
      <c r="BQ178" s="43">
        <f>VLOOKUP($C178,'факт СДП 1 мес'!$D$8:$HP$251,26,0)</f>
        <v>0</v>
      </c>
      <c r="BR178" s="43">
        <f t="shared" si="5201"/>
        <v>0</v>
      </c>
      <c r="BS178" s="43">
        <f t="shared" si="5202"/>
        <v>0</v>
      </c>
      <c r="BT178" s="43">
        <f t="shared" si="5203"/>
        <v>0</v>
      </c>
      <c r="BU178" s="43">
        <f t="shared" si="5301"/>
        <v>0</v>
      </c>
      <c r="BV178" s="43">
        <f t="shared" si="5302"/>
        <v>0</v>
      </c>
      <c r="BW178" s="44">
        <f>'СДП (план)'!W179</f>
        <v>0</v>
      </c>
      <c r="BX178" s="43">
        <f>'СДП (план)'!X179</f>
        <v>0</v>
      </c>
      <c r="BY178" s="43">
        <f t="shared" si="4830"/>
        <v>0</v>
      </c>
      <c r="BZ178" s="43">
        <f t="shared" si="4831"/>
        <v>0</v>
      </c>
      <c r="CA178" s="43">
        <f>VLOOKUP($C178,'факт СДП 1 мес'!$D$8:$HP$251,15,0)</f>
        <v>0</v>
      </c>
      <c r="CB178" s="43">
        <f>VLOOKUP($C178,'факт СДП 1 мес'!$D$8:$HP$251,16,0)</f>
        <v>0</v>
      </c>
      <c r="CC178" s="43">
        <f>VLOOKUP($C178,'факт СДП 1 мес'!$D$8:$HP$251,17,0)</f>
        <v>0</v>
      </c>
      <c r="CD178" s="43">
        <f>VLOOKUP($C178,'факт СДП 1 мес'!$D$8:$HP$251,18,0)</f>
        <v>0</v>
      </c>
      <c r="CE178" s="43">
        <f>VLOOKUP($C178,'факт СДП 1 мес'!$D$8:$HP$251,19,0)</f>
        <v>0</v>
      </c>
      <c r="CF178" s="43">
        <f>VLOOKUP($C178,'факт СДП 1 мес'!$D$8:$HP$251,20,0)</f>
        <v>0</v>
      </c>
      <c r="CG178" s="43">
        <f t="shared" si="5204"/>
        <v>0</v>
      </c>
      <c r="CH178" s="43">
        <f t="shared" si="5205"/>
        <v>0</v>
      </c>
      <c r="CI178" s="43">
        <f t="shared" si="5206"/>
        <v>0</v>
      </c>
      <c r="CJ178" s="43">
        <f t="shared" si="4787"/>
        <v>0</v>
      </c>
      <c r="CK178" s="43">
        <f t="shared" si="4788"/>
        <v>0</v>
      </c>
      <c r="CL178" s="45">
        <f>'СДП (план)'!Y179</f>
        <v>0</v>
      </c>
      <c r="CM178" s="43">
        <f>'СДП (план)'!Z179</f>
        <v>0</v>
      </c>
      <c r="CN178" s="43">
        <f t="shared" si="4832"/>
        <v>0</v>
      </c>
      <c r="CO178" s="43">
        <f t="shared" si="4833"/>
        <v>0</v>
      </c>
      <c r="CP178" s="43">
        <f>VLOOKUP($C178,'факт СДП 1 мес'!$D$8:$HP$251,165,0)</f>
        <v>0</v>
      </c>
      <c r="CQ178" s="43">
        <f>VLOOKUP($C178,'факт СДП 1 мес'!$D$8:$HP$251,166,0)</f>
        <v>0</v>
      </c>
      <c r="CR178" s="43">
        <f>VLOOKUP($C178,'факт СДП 1 мес'!$D$8:$HP$251,167,0)</f>
        <v>0</v>
      </c>
      <c r="CS178" s="43">
        <f>VLOOKUP($C178,'факт СДП 1 мес'!$D$8:$HP$251,168,0)</f>
        <v>0</v>
      </c>
      <c r="CT178" s="43">
        <f>VLOOKUP($C178,'факт СДП 1 мес'!$D$8:$HP$251,169,0)</f>
        <v>0</v>
      </c>
      <c r="CU178" s="43">
        <f>VLOOKUP($C178,'факт СДП 1 мес'!$D$8:$HP$251,170,0)</f>
        <v>0</v>
      </c>
      <c r="CV178" s="43">
        <f t="shared" si="5207"/>
        <v>0</v>
      </c>
      <c r="CW178" s="43">
        <f t="shared" si="5208"/>
        <v>0</v>
      </c>
      <c r="CX178" s="43">
        <f t="shared" si="5209"/>
        <v>0</v>
      </c>
      <c r="CY178" s="43">
        <f t="shared" si="4834"/>
        <v>0</v>
      </c>
      <c r="CZ178" s="43">
        <f t="shared" si="4835"/>
        <v>0</v>
      </c>
      <c r="DA178" s="5">
        <f>'СДП (план)'!AA179</f>
        <v>0</v>
      </c>
      <c r="DB178" s="3">
        <f>'СДП (план)'!AB179</f>
        <v>0</v>
      </c>
      <c r="DC178" s="43">
        <f t="shared" si="4836"/>
        <v>0</v>
      </c>
      <c r="DD178" s="43">
        <f t="shared" si="4837"/>
        <v>0</v>
      </c>
      <c r="DE178" s="43">
        <f>VLOOKUP($C178,'факт СДП 1 мес'!$D$8:$HP$251,57,0)</f>
        <v>0</v>
      </c>
      <c r="DF178" s="43">
        <f>VLOOKUP($C178,'факт СДП 1 мес'!$D$8:$HP$251,58,0)</f>
        <v>0</v>
      </c>
      <c r="DG178" s="43">
        <f>VLOOKUP($C178,'факт СДП 1 мес'!$D$8:$HP$251,59,0)</f>
        <v>0</v>
      </c>
      <c r="DH178" s="43">
        <f>VLOOKUP($C178,'факт СДП 1 мес'!$D$8:$HP$251,60,0)</f>
        <v>0</v>
      </c>
      <c r="DI178" s="43">
        <f>VLOOKUP($C178,'факт СДП 1 мес'!$D$8:$HP$251,61,0)</f>
        <v>0</v>
      </c>
      <c r="DJ178" s="43">
        <f>VLOOKUP($C178,'факт СДП 1 мес'!$D$8:$HP$251,62,0)</f>
        <v>0</v>
      </c>
      <c r="DK178" s="43">
        <f t="shared" si="5210"/>
        <v>0</v>
      </c>
      <c r="DL178" s="43">
        <f t="shared" si="5211"/>
        <v>0</v>
      </c>
      <c r="DM178" s="43">
        <f t="shared" si="5212"/>
        <v>0</v>
      </c>
      <c r="DN178" s="43">
        <f t="shared" si="4838"/>
        <v>0</v>
      </c>
      <c r="DO178" s="43">
        <f t="shared" si="4839"/>
        <v>0</v>
      </c>
      <c r="DP178" s="5">
        <f>'СДП (план)'!AC179</f>
        <v>0</v>
      </c>
      <c r="DQ178" s="3">
        <f>'СДП (план)'!AD179</f>
        <v>0</v>
      </c>
      <c r="DR178" s="43">
        <f t="shared" si="4840"/>
        <v>0</v>
      </c>
      <c r="DS178" s="43">
        <f t="shared" si="4841"/>
        <v>0</v>
      </c>
      <c r="DT178" s="43">
        <f>VLOOKUP($C178,'факт СДП 1 мес'!$D$8:$HP$251,33,0)</f>
        <v>0</v>
      </c>
      <c r="DU178" s="43">
        <f>VLOOKUP($C178,'факт СДП 1 мес'!$D$8:$HP$251,34,0)</f>
        <v>0</v>
      </c>
      <c r="DV178" s="43">
        <f>VLOOKUP($C178,'факт СДП 1 мес'!$D$8:$HP$251,35,0)</f>
        <v>0</v>
      </c>
      <c r="DW178" s="43">
        <f>VLOOKUP($C178,'факт СДП 1 мес'!$D$8:$HP$251,36,0)</f>
        <v>0</v>
      </c>
      <c r="DX178" s="43">
        <f>VLOOKUP($C178,'факт СДП 1 мес'!$D$8:$HP$251,37,0)</f>
        <v>0</v>
      </c>
      <c r="DY178" s="43">
        <f>VLOOKUP($C178,'факт СДП 1 мес'!$D$8:$HP$251,38,0)</f>
        <v>0</v>
      </c>
      <c r="DZ178" s="43">
        <f t="shared" si="5213"/>
        <v>0</v>
      </c>
      <c r="EA178" s="43">
        <f t="shared" si="5214"/>
        <v>0</v>
      </c>
      <c r="EB178" s="43">
        <f t="shared" si="5215"/>
        <v>0</v>
      </c>
      <c r="EC178" s="43">
        <f t="shared" si="5216"/>
        <v>0</v>
      </c>
      <c r="ED178" s="43">
        <f t="shared" si="4957"/>
        <v>0</v>
      </c>
      <c r="EE178" s="5">
        <f>'СДП (план)'!AE179</f>
        <v>0</v>
      </c>
      <c r="EF178" s="3">
        <f>'СДП (план)'!AF179</f>
        <v>0</v>
      </c>
      <c r="EG178" s="43">
        <f t="shared" si="4844"/>
        <v>0</v>
      </c>
      <c r="EH178" s="43">
        <f t="shared" si="4845"/>
        <v>0</v>
      </c>
      <c r="EI178" s="43">
        <f>VLOOKUP($C178,'факт СДП 1 мес'!$D$8:$HP$251,27,0)</f>
        <v>0</v>
      </c>
      <c r="EJ178" s="43">
        <f>VLOOKUP($C178,'факт СДП 1 мес'!$D$8:$HP$251,28,0)</f>
        <v>0</v>
      </c>
      <c r="EK178" s="43">
        <f>VLOOKUP($C178,'факт СДП 1 мес'!$D$8:$HP$251,29,0)</f>
        <v>0</v>
      </c>
      <c r="EL178" s="43">
        <f>VLOOKUP($C178,'факт СДП 1 мес'!$D$8:$HP$251,30,0)</f>
        <v>0</v>
      </c>
      <c r="EM178" s="43">
        <f>VLOOKUP($C178,'факт СДП 1 мес'!$D$8:$HP$251,31,0)</f>
        <v>0</v>
      </c>
      <c r="EN178" s="43">
        <f>VLOOKUP($C178,'факт СДП 1 мес'!$D$8:$HP$251,32,0)</f>
        <v>0</v>
      </c>
      <c r="EO178" s="43">
        <f t="shared" si="5217"/>
        <v>0</v>
      </c>
      <c r="EP178" s="43">
        <f t="shared" si="5218"/>
        <v>0</v>
      </c>
      <c r="EQ178" s="43">
        <f t="shared" si="5219"/>
        <v>0</v>
      </c>
      <c r="ER178" s="43">
        <f t="shared" si="4959"/>
        <v>0</v>
      </c>
      <c r="ES178" s="43">
        <f t="shared" si="4960"/>
        <v>0</v>
      </c>
      <c r="ET178" s="44">
        <f>'СДП (план)'!AG179</f>
        <v>0</v>
      </c>
      <c r="EU178" s="43">
        <f>'СДП (план)'!AH179</f>
        <v>0</v>
      </c>
      <c r="EV178" s="43">
        <f t="shared" si="4848"/>
        <v>0</v>
      </c>
      <c r="EW178" s="43">
        <f t="shared" si="4849"/>
        <v>0</v>
      </c>
      <c r="EX178" s="43">
        <f>VLOOKUP($C178,'факт СДП 1 мес'!$D$8:$HP$251,87,0)</f>
        <v>0</v>
      </c>
      <c r="EY178" s="43">
        <f>VLOOKUP($C178,'факт СДП 1 мес'!$D$8:$HP$251,88,0)</f>
        <v>0</v>
      </c>
      <c r="EZ178" s="43">
        <f>VLOOKUP($C178,'факт СДП 1 мес'!$D$8:$HP$251,89,0)</f>
        <v>0</v>
      </c>
      <c r="FA178" s="43">
        <f>VLOOKUP($C178,'факт СДП 1 мес'!$D$8:$HP$251,90,0)</f>
        <v>0</v>
      </c>
      <c r="FB178" s="43">
        <f>VLOOKUP($C178,'факт СДП 1 мес'!$D$8:$HP$251,91,0)</f>
        <v>0</v>
      </c>
      <c r="FC178" s="43">
        <f>VLOOKUP($C178,'факт СДП 1 мес'!$D$8:$HP$251,92,0)</f>
        <v>0</v>
      </c>
      <c r="FD178" s="43">
        <f t="shared" si="5220"/>
        <v>0</v>
      </c>
      <c r="FE178" s="43">
        <f t="shared" si="5221"/>
        <v>0</v>
      </c>
      <c r="FF178" s="43">
        <f t="shared" si="5222"/>
        <v>0</v>
      </c>
      <c r="FG178" s="43">
        <f t="shared" si="4850"/>
        <v>0</v>
      </c>
      <c r="FH178" s="43">
        <f t="shared" si="4851"/>
        <v>0</v>
      </c>
      <c r="FI178" s="44">
        <f>'СДП (план)'!AI179</f>
        <v>0</v>
      </c>
      <c r="FJ178" s="43">
        <f>'СДП (план)'!AJ179</f>
        <v>0</v>
      </c>
      <c r="FK178" s="43">
        <f t="shared" si="4852"/>
        <v>0</v>
      </c>
      <c r="FL178" s="43">
        <f t="shared" si="4853"/>
        <v>0</v>
      </c>
      <c r="FM178" s="43">
        <f>VLOOKUP($C178,'факт СДП 1 мес'!$D$8:$HP$251,39,0)</f>
        <v>0</v>
      </c>
      <c r="FN178" s="43">
        <f>VLOOKUP($C178,'факт СДП 1 мес'!$D$8:$HP$251,40,0)</f>
        <v>0</v>
      </c>
      <c r="FO178" s="43">
        <f>VLOOKUP($C178,'факт СДП 1 мес'!$D$8:$HP$251,41,0)</f>
        <v>0</v>
      </c>
      <c r="FP178" s="43">
        <f>VLOOKUP($C178,'факт СДП 1 мес'!$D$8:$HP$251,42,0)</f>
        <v>0</v>
      </c>
      <c r="FQ178" s="43">
        <f>VLOOKUP($C178,'факт СДП 1 мес'!$D$8:$HP$251,43,0)</f>
        <v>0</v>
      </c>
      <c r="FR178" s="43">
        <f>VLOOKUP($C178,'факт СДП 1 мес'!$D$8:$HP$251,44,0)</f>
        <v>0</v>
      </c>
      <c r="FS178" s="43">
        <f t="shared" si="5223"/>
        <v>0</v>
      </c>
      <c r="FT178" s="43">
        <f t="shared" si="5224"/>
        <v>0</v>
      </c>
      <c r="FU178" s="43">
        <f t="shared" si="5225"/>
        <v>0</v>
      </c>
      <c r="FV178" s="43">
        <f t="shared" si="4854"/>
        <v>0</v>
      </c>
      <c r="FW178" s="43">
        <f t="shared" si="4855"/>
        <v>0</v>
      </c>
      <c r="FX178" s="44">
        <f>'СДП (план)'!AK179</f>
        <v>0</v>
      </c>
      <c r="FY178" s="43">
        <f>'СДП (план)'!AL179</f>
        <v>0</v>
      </c>
      <c r="FZ178" s="43">
        <f t="shared" si="4856"/>
        <v>0</v>
      </c>
      <c r="GA178" s="43">
        <f t="shared" si="4857"/>
        <v>0</v>
      </c>
      <c r="GB178" s="43">
        <f>VLOOKUP($C178,'факт СДП 1 мес'!$D$8:$HP$251,45,0)</f>
        <v>0</v>
      </c>
      <c r="GC178" s="43">
        <f>VLOOKUP($C178,'факт СДП 1 мес'!$D$8:$HP$251,46,0)</f>
        <v>0</v>
      </c>
      <c r="GD178" s="43">
        <f>VLOOKUP($C178,'факт СДП 1 мес'!$D$8:$HP$251,47,0)</f>
        <v>0</v>
      </c>
      <c r="GE178" s="43">
        <f>VLOOKUP($C178,'факт СДП 1 мес'!$D$8:$HP$251,48,0)</f>
        <v>0</v>
      </c>
      <c r="GF178" s="43">
        <f>VLOOKUP($C178,'факт СДП 1 мес'!$D$8:$HP$251,49,0)</f>
        <v>0</v>
      </c>
      <c r="GG178" s="43">
        <f>VLOOKUP($C178,'факт СДП 1 мес'!$D$8:$HP$251,50,0)</f>
        <v>0</v>
      </c>
      <c r="GH178" s="43">
        <f t="shared" si="5226"/>
        <v>0</v>
      </c>
      <c r="GI178" s="43">
        <f t="shared" si="5227"/>
        <v>0</v>
      </c>
      <c r="GJ178" s="43">
        <f t="shared" si="5228"/>
        <v>0</v>
      </c>
      <c r="GK178" s="43">
        <f t="shared" si="4858"/>
        <v>0</v>
      </c>
      <c r="GL178" s="43">
        <f t="shared" si="4859"/>
        <v>0</v>
      </c>
      <c r="GM178" s="5">
        <f>'СДП (план)'!AM179</f>
        <v>0</v>
      </c>
      <c r="GN178" s="3">
        <f>'СДП (план)'!AN179</f>
        <v>0</v>
      </c>
      <c r="GO178" s="43">
        <f t="shared" si="4860"/>
        <v>0</v>
      </c>
      <c r="GP178" s="43">
        <f t="shared" si="4861"/>
        <v>0</v>
      </c>
      <c r="GQ178" s="43">
        <f>VLOOKUP($C178,'факт СДП 1 мес'!$D$8:$HP$251,51,0)</f>
        <v>0</v>
      </c>
      <c r="GR178" s="43">
        <f>VLOOKUP($C178,'факт СДП 1 мес'!$D$8:$HP$251,52,0)</f>
        <v>0</v>
      </c>
      <c r="GS178" s="43">
        <f>VLOOKUP($C178,'факт СДП 1 мес'!$D$8:$HP$251,53,0)</f>
        <v>0</v>
      </c>
      <c r="GT178" s="43">
        <f>VLOOKUP($C178,'факт СДП 1 мес'!$D$8:$HP$251,54,0)</f>
        <v>0</v>
      </c>
      <c r="GU178" s="43">
        <f>VLOOKUP($C178,'факт СДП 1 мес'!$D$8:$HP$251,55,0)</f>
        <v>0</v>
      </c>
      <c r="GV178" s="43">
        <f>VLOOKUP($C178,'факт СДП 1 мес'!$D$8:$HP$251,56,0)</f>
        <v>0</v>
      </c>
      <c r="GW178" s="43">
        <f t="shared" si="5229"/>
        <v>0</v>
      </c>
      <c r="GX178" s="43">
        <f t="shared" si="5230"/>
        <v>0</v>
      </c>
      <c r="GY178" s="43">
        <f t="shared" si="5231"/>
        <v>0</v>
      </c>
      <c r="GZ178" s="43">
        <f t="shared" si="4862"/>
        <v>0</v>
      </c>
      <c r="HA178" s="43">
        <f t="shared" si="4863"/>
        <v>0</v>
      </c>
      <c r="HB178" s="5">
        <f>'СДП (план)'!AO179</f>
        <v>0</v>
      </c>
      <c r="HC178" s="3">
        <f>'СДП (план)'!AP179</f>
        <v>0</v>
      </c>
      <c r="HD178" s="43">
        <f t="shared" si="4864"/>
        <v>0</v>
      </c>
      <c r="HE178" s="43">
        <f t="shared" si="4865"/>
        <v>0</v>
      </c>
      <c r="HF178" s="43">
        <f>VLOOKUP($C178,'факт СДП 1 мес'!$D$8:$HP$251,141,0)</f>
        <v>0</v>
      </c>
      <c r="HG178" s="43">
        <f>VLOOKUP($C178,'факт СДП 1 мес'!$D$8:$HP$251,142,0)</f>
        <v>0</v>
      </c>
      <c r="HH178" s="43">
        <f>VLOOKUP($C178,'факт СДП 1 мес'!$D$8:$HP$251,143,0)</f>
        <v>0</v>
      </c>
      <c r="HI178" s="43">
        <f>VLOOKUP($C178,'факт СДП 1 мес'!$D$8:$HP$251,144,0)</f>
        <v>0</v>
      </c>
      <c r="HJ178" s="43">
        <f>VLOOKUP($C178,'факт СДП 1 мес'!$D$8:$HP$251,145,0)</f>
        <v>0</v>
      </c>
      <c r="HK178" s="43">
        <f>VLOOKUP($C178,'факт СДП 1 мес'!$D$8:$HP$251,146,0)</f>
        <v>0</v>
      </c>
      <c r="HL178" s="43">
        <f t="shared" si="5232"/>
        <v>0</v>
      </c>
      <c r="HM178" s="43">
        <f t="shared" si="5233"/>
        <v>0</v>
      </c>
      <c r="HN178" s="43">
        <f t="shared" si="5234"/>
        <v>0</v>
      </c>
      <c r="HO178" s="43">
        <f t="shared" si="4866"/>
        <v>0</v>
      </c>
      <c r="HP178" s="43">
        <f t="shared" si="4867"/>
        <v>0</v>
      </c>
      <c r="HQ178" s="44">
        <f>'СДП (план)'!AQ179</f>
        <v>0</v>
      </c>
      <c r="HR178" s="43">
        <f>'СДП (план)'!AR179</f>
        <v>0</v>
      </c>
      <c r="HS178" s="43">
        <f t="shared" si="4868"/>
        <v>0</v>
      </c>
      <c r="HT178" s="43">
        <f t="shared" si="4869"/>
        <v>0</v>
      </c>
      <c r="HU178" s="43">
        <f>VLOOKUP($C178,'факт СДП 1 мес'!$D$8:$HP$251,171,0)</f>
        <v>0</v>
      </c>
      <c r="HV178" s="43">
        <f>VLOOKUP($C178,'факт СДП 1 мес'!$D$8:$HP$251,172,0)</f>
        <v>0</v>
      </c>
      <c r="HW178" s="43">
        <f>VLOOKUP($C178,'факт СДП 1 мес'!$D$8:$HP$251,173,0)</f>
        <v>0</v>
      </c>
      <c r="HX178" s="43">
        <f>VLOOKUP($C178,'факт СДП 1 мес'!$D$8:$HP$251,174,0)</f>
        <v>0</v>
      </c>
      <c r="HY178" s="43">
        <f>VLOOKUP($C178,'факт СДП 1 мес'!$D$8:$HP$251,175,0)</f>
        <v>0</v>
      </c>
      <c r="HZ178" s="43">
        <f>VLOOKUP($C178,'факт СДП 1 мес'!$D$8:$HP$251,176,0)</f>
        <v>0</v>
      </c>
      <c r="IA178" s="43">
        <f t="shared" si="5235"/>
        <v>0</v>
      </c>
      <c r="IB178" s="43">
        <f t="shared" si="5236"/>
        <v>0</v>
      </c>
      <c r="IC178" s="43">
        <f t="shared" si="5237"/>
        <v>0</v>
      </c>
      <c r="ID178" s="43">
        <f t="shared" si="4870"/>
        <v>0</v>
      </c>
      <c r="IE178" s="43">
        <f t="shared" si="4871"/>
        <v>0</v>
      </c>
      <c r="IF178" s="44">
        <f>'СДП (план)'!AS179</f>
        <v>0</v>
      </c>
      <c r="IG178" s="43">
        <f>'СДП (план)'!AT179</f>
        <v>0</v>
      </c>
      <c r="IH178" s="43">
        <f t="shared" si="4872"/>
        <v>0</v>
      </c>
      <c r="II178" s="43">
        <f t="shared" si="4873"/>
        <v>0</v>
      </c>
      <c r="IJ178" s="43">
        <f>VLOOKUP($C178,'факт СДП 1 мес'!$D$8:$HP$251,183,0)</f>
        <v>0</v>
      </c>
      <c r="IK178" s="43">
        <f>VLOOKUP($C178,'факт СДП 1 мес'!$D$8:$HP$251,184,0)</f>
        <v>0</v>
      </c>
      <c r="IL178" s="43">
        <f>VLOOKUP($C178,'факт СДП 1 мес'!$D$8:$HP$251,185,0)</f>
        <v>0</v>
      </c>
      <c r="IM178" s="43">
        <f>VLOOKUP($C178,'факт СДП 1 мес'!$D$8:$HP$251,186,0)</f>
        <v>0</v>
      </c>
      <c r="IN178" s="43">
        <f>VLOOKUP($C178,'факт СДП 1 мес'!$D$8:$HP$251,187,0)</f>
        <v>0</v>
      </c>
      <c r="IO178" s="43">
        <f>VLOOKUP($C178,'факт СДП 1 мес'!$D$8:$HP$251,188,0)</f>
        <v>0</v>
      </c>
      <c r="IP178" s="43">
        <f t="shared" si="5238"/>
        <v>0</v>
      </c>
      <c r="IQ178" s="43">
        <f t="shared" si="5239"/>
        <v>0</v>
      </c>
      <c r="IR178" s="43">
        <f t="shared" si="5240"/>
        <v>0</v>
      </c>
      <c r="IS178" s="43">
        <f t="shared" si="4874"/>
        <v>0</v>
      </c>
      <c r="IT178" s="43">
        <f t="shared" si="4875"/>
        <v>0</v>
      </c>
      <c r="IU178" s="45">
        <f>'СДП (план)'!AU179</f>
        <v>0</v>
      </c>
      <c r="IV178" s="45">
        <f>'СДП (план)'!AV179</f>
        <v>0</v>
      </c>
      <c r="IW178" s="43">
        <f t="shared" si="4876"/>
        <v>0</v>
      </c>
      <c r="IX178" s="43">
        <f t="shared" si="4877"/>
        <v>0</v>
      </c>
      <c r="IY178" s="43">
        <f>VLOOKUP($C178,'факт СДП 1 мес'!$D$8:$HP$251,147,0)</f>
        <v>0</v>
      </c>
      <c r="IZ178" s="43">
        <f>VLOOKUP($C178,'факт СДП 1 мес'!$D$8:$HP$251,148,0)</f>
        <v>0</v>
      </c>
      <c r="JA178" s="43">
        <f>VLOOKUP($C178,'факт СДП 1 мес'!$D$8:$HP$251,149,0)</f>
        <v>0</v>
      </c>
      <c r="JB178" s="43">
        <f>VLOOKUP($C178,'факт СДП 1 мес'!$D$8:$HP$251,150,0)</f>
        <v>0</v>
      </c>
      <c r="JC178" s="43">
        <f>VLOOKUP($C178,'факт СДП 1 мес'!$D$8:$HP$251,151,0)</f>
        <v>0</v>
      </c>
      <c r="JD178" s="43">
        <f>VLOOKUP($C178,'факт СДП 1 мес'!$D$8:$HP$251,152,0)</f>
        <v>0</v>
      </c>
      <c r="JE178" s="43">
        <f t="shared" si="5241"/>
        <v>0</v>
      </c>
      <c r="JF178" s="43">
        <f t="shared" si="5242"/>
        <v>0</v>
      </c>
      <c r="JG178" s="43">
        <f t="shared" si="5243"/>
        <v>0</v>
      </c>
      <c r="JH178" s="43">
        <f t="shared" si="4878"/>
        <v>0</v>
      </c>
      <c r="JI178" s="43">
        <f t="shared" si="4879"/>
        <v>0</v>
      </c>
      <c r="JJ178" s="45">
        <f>'СДП (план)'!AW179</f>
        <v>0</v>
      </c>
      <c r="JK178" s="45">
        <f>'СДП (план)'!AX179</f>
        <v>0</v>
      </c>
      <c r="JL178" s="43">
        <f t="shared" si="4880"/>
        <v>0</v>
      </c>
      <c r="JM178" s="43">
        <f t="shared" si="4881"/>
        <v>0</v>
      </c>
      <c r="JN178" s="43">
        <f>VLOOKUP($C178,'факт СДП 1 мес'!$D$8:$HP$251,135,0)</f>
        <v>0</v>
      </c>
      <c r="JO178" s="43">
        <f>VLOOKUP($C178,'факт СДП 1 мес'!$D$8:$HP$251,136,0)</f>
        <v>0</v>
      </c>
      <c r="JP178" s="43">
        <f>VLOOKUP($C178,'факт СДП 1 мес'!$D$8:$HP$251,137,0)</f>
        <v>0</v>
      </c>
      <c r="JQ178" s="43">
        <f>VLOOKUP($C178,'факт СДП 1 мес'!$D$8:$HP$251,138,0)</f>
        <v>0</v>
      </c>
      <c r="JR178" s="43">
        <f>VLOOKUP($C178,'факт СДП 1 мес'!$D$8:$HP$251,139,0)</f>
        <v>0</v>
      </c>
      <c r="JS178" s="43">
        <f>VLOOKUP($C178,'факт СДП 1 мес'!$D$8:$HP$251,140,0)</f>
        <v>0</v>
      </c>
      <c r="JT178" s="43">
        <f t="shared" si="5244"/>
        <v>0</v>
      </c>
      <c r="JU178" s="43">
        <f t="shared" si="5245"/>
        <v>0</v>
      </c>
      <c r="JV178" s="43">
        <f t="shared" si="5246"/>
        <v>0</v>
      </c>
      <c r="JW178" s="43">
        <f t="shared" si="4882"/>
        <v>0</v>
      </c>
      <c r="JX178" s="43">
        <f t="shared" si="4883"/>
        <v>0</v>
      </c>
      <c r="JY178" s="44">
        <f>'СДП (план)'!AY179</f>
        <v>0</v>
      </c>
      <c r="JZ178" s="43">
        <f>'СДП (план)'!AZ179</f>
        <v>0</v>
      </c>
      <c r="KA178" s="43">
        <f t="shared" si="4884"/>
        <v>0</v>
      </c>
      <c r="KB178" s="43">
        <f t="shared" si="4885"/>
        <v>0</v>
      </c>
      <c r="KC178" s="43">
        <f>VLOOKUP($C178,'факт СДП 1 мес'!$D$8:$HP$251,105,0)</f>
        <v>0</v>
      </c>
      <c r="KD178" s="43">
        <f>VLOOKUP($C178,'факт СДП 1 мес'!$D$8:$HP$251,106,0)</f>
        <v>0</v>
      </c>
      <c r="KE178" s="43">
        <f>VLOOKUP($C178,'факт СДП 1 мес'!$D$8:$HP$251,107,0)</f>
        <v>0</v>
      </c>
      <c r="KF178" s="43">
        <f>VLOOKUP($C178,'факт СДП 1 мес'!$D$8:$HP$251,108,0)</f>
        <v>0</v>
      </c>
      <c r="KG178" s="43">
        <f>VLOOKUP($C178,'факт СДП 1 мес'!$D$8:$HP$251,109,0)</f>
        <v>0</v>
      </c>
      <c r="KH178" s="43">
        <f>VLOOKUP($C178,'факт СДП 1 мес'!$D$8:$HP$251,110,0)</f>
        <v>0</v>
      </c>
      <c r="KI178" s="43">
        <f t="shared" si="5247"/>
        <v>0</v>
      </c>
      <c r="KJ178" s="43">
        <f t="shared" si="5248"/>
        <v>0</v>
      </c>
      <c r="KK178" s="43">
        <f t="shared" si="5249"/>
        <v>0</v>
      </c>
      <c r="KL178" s="43">
        <f t="shared" si="4886"/>
        <v>0</v>
      </c>
      <c r="KM178" s="43">
        <f t="shared" si="4887"/>
        <v>0</v>
      </c>
      <c r="KN178" s="44">
        <f>'СДП (план)'!BA179</f>
        <v>0</v>
      </c>
      <c r="KO178" s="43">
        <f>'СДП (план)'!BB179</f>
        <v>0</v>
      </c>
      <c r="KP178" s="43">
        <f t="shared" si="4888"/>
        <v>0</v>
      </c>
      <c r="KQ178" s="43">
        <f t="shared" si="4889"/>
        <v>0</v>
      </c>
      <c r="KR178" s="43">
        <f>VLOOKUP($C178,'факт СДП 1 мес'!$D$8:$HP$251,189,0)</f>
        <v>0</v>
      </c>
      <c r="KS178" s="43">
        <f>VLOOKUP($C178,'факт СДП 1 мес'!$D$8:$HP$251,190,0)</f>
        <v>0</v>
      </c>
      <c r="KT178" s="43">
        <f>VLOOKUP($C178,'факт СДП 1 мес'!$D$8:$HP$251,191,0)</f>
        <v>0</v>
      </c>
      <c r="KU178" s="43">
        <f>VLOOKUP($C178,'факт СДП 1 мес'!$D$8:$HP$251,192,0)</f>
        <v>0</v>
      </c>
      <c r="KV178" s="43">
        <f>VLOOKUP($C178,'факт СДП 1 мес'!$D$8:$HP$251,193,0)</f>
        <v>0</v>
      </c>
      <c r="KW178" s="43">
        <f>VLOOKUP($C178,'факт СДП 1 мес'!$D$8:$HP$251,194,0)</f>
        <v>0</v>
      </c>
      <c r="KX178" s="43">
        <f t="shared" si="5250"/>
        <v>0</v>
      </c>
      <c r="KY178" s="43">
        <f t="shared" si="5251"/>
        <v>0</v>
      </c>
      <c r="KZ178" s="43">
        <f t="shared" si="5252"/>
        <v>0</v>
      </c>
      <c r="LA178" s="43">
        <f t="shared" si="4890"/>
        <v>0</v>
      </c>
      <c r="LB178" s="43">
        <f t="shared" si="4891"/>
        <v>0</v>
      </c>
      <c r="LC178" s="44">
        <f>'СДП (план)'!BC179</f>
        <v>0</v>
      </c>
      <c r="LD178" s="43">
        <f>'СДП (план)'!BD179</f>
        <v>0</v>
      </c>
      <c r="LE178" s="43">
        <f t="shared" si="4892"/>
        <v>0</v>
      </c>
      <c r="LF178" s="43">
        <f t="shared" si="4893"/>
        <v>0</v>
      </c>
      <c r="LG178" s="43">
        <f>VLOOKUP($C178,'факт СДП 1 мес'!$D$8:$HP$251,63,0)</f>
        <v>0</v>
      </c>
      <c r="LH178" s="43">
        <f>VLOOKUP($C178,'факт СДП 1 мес'!$D$8:$HP$251,64,0)</f>
        <v>0</v>
      </c>
      <c r="LI178" s="43">
        <f>VLOOKUP($C178,'факт СДП 1 мес'!$D$8:$HP$251,65,0)</f>
        <v>0</v>
      </c>
      <c r="LJ178" s="43">
        <f>VLOOKUP($C178,'факт СДП 1 мес'!$D$8:$HP$251,66,0)</f>
        <v>0</v>
      </c>
      <c r="LK178" s="43">
        <f>VLOOKUP($C178,'факт СДП 1 мес'!$D$8:$HP$251,67,0)</f>
        <v>0</v>
      </c>
      <c r="LL178" s="43">
        <f>VLOOKUP($C178,'факт СДП 1 мес'!$D$8:$HP$251,68,0)</f>
        <v>0</v>
      </c>
      <c r="LM178" s="43">
        <f t="shared" si="5253"/>
        <v>0</v>
      </c>
      <c r="LN178" s="43">
        <f t="shared" si="5254"/>
        <v>0</v>
      </c>
      <c r="LO178" s="43">
        <f t="shared" si="5255"/>
        <v>0</v>
      </c>
      <c r="LP178" s="43">
        <f t="shared" si="4894"/>
        <v>0</v>
      </c>
      <c r="LQ178" s="43">
        <f t="shared" si="4895"/>
        <v>0</v>
      </c>
      <c r="LR178" s="44">
        <f>'СДП (план)'!BE179</f>
        <v>0</v>
      </c>
      <c r="LS178" s="43">
        <f>'СДП (план)'!BF179</f>
        <v>0</v>
      </c>
      <c r="LT178" s="43">
        <f t="shared" si="4896"/>
        <v>0</v>
      </c>
      <c r="LU178" s="43">
        <f t="shared" si="4897"/>
        <v>0</v>
      </c>
      <c r="LV178" s="43">
        <f>VLOOKUP($C178,'факт СДП 1 мес'!$D$8:$HP$251,69,0)</f>
        <v>0</v>
      </c>
      <c r="LW178" s="43">
        <f>VLOOKUP($C178,'факт СДП 1 мес'!$D$8:$HP$251,70,0)</f>
        <v>0</v>
      </c>
      <c r="LX178" s="43">
        <f>VLOOKUP($C178,'факт СДП 1 мес'!$D$8:$HP$251,71,0)</f>
        <v>0</v>
      </c>
      <c r="LY178" s="43">
        <f>VLOOKUP($C178,'факт СДП 1 мес'!$D$8:$HP$251,72,0)</f>
        <v>0</v>
      </c>
      <c r="LZ178" s="43">
        <f>VLOOKUP($C178,'факт СДП 1 мес'!$D$8:$HP$251,73,0)</f>
        <v>0</v>
      </c>
      <c r="MA178" s="43">
        <f>VLOOKUP($C178,'факт СДП 1 мес'!$D$8:$HP$251,74,0)</f>
        <v>0</v>
      </c>
      <c r="MB178" s="43">
        <f t="shared" si="5256"/>
        <v>0</v>
      </c>
      <c r="MC178" s="43">
        <f t="shared" si="5257"/>
        <v>0</v>
      </c>
      <c r="MD178" s="43">
        <f t="shared" si="5258"/>
        <v>0</v>
      </c>
      <c r="ME178" s="43">
        <f t="shared" si="4569"/>
        <v>0</v>
      </c>
      <c r="MF178" s="43">
        <f t="shared" si="4570"/>
        <v>0</v>
      </c>
      <c r="MG178" s="44">
        <f>'СДП (план)'!BG179</f>
        <v>0</v>
      </c>
      <c r="MH178" s="43">
        <f>'СДП (план)'!BH179</f>
        <v>0</v>
      </c>
      <c r="MI178" s="43">
        <f t="shared" si="4898"/>
        <v>0</v>
      </c>
      <c r="MJ178" s="43">
        <f t="shared" si="4899"/>
        <v>0</v>
      </c>
      <c r="MK178" s="43">
        <f>VLOOKUP($C178,'факт СДП 1 мес'!$D$8:$HP$251,75,0)</f>
        <v>0</v>
      </c>
      <c r="ML178" s="43">
        <f>VLOOKUP($C178,'факт СДП 1 мес'!$D$8:$HP$251,76,0)</f>
        <v>0</v>
      </c>
      <c r="MM178" s="43">
        <f>VLOOKUP($C178,'факт СДП 1 мес'!$D$8:$HP$251,77,0)</f>
        <v>0</v>
      </c>
      <c r="MN178" s="43">
        <f>VLOOKUP($C178,'факт СДП 1 мес'!$D$8:$HP$251,78,0)</f>
        <v>0</v>
      </c>
      <c r="MO178" s="43">
        <f>VLOOKUP($C178,'факт СДП 1 мес'!$D$8:$HP$251,79,0)</f>
        <v>0</v>
      </c>
      <c r="MP178" s="43">
        <f>VLOOKUP($C178,'факт СДП 1 мес'!$D$8:$HP$251,80,0)</f>
        <v>0</v>
      </c>
      <c r="MQ178" s="43">
        <f t="shared" si="5259"/>
        <v>0</v>
      </c>
      <c r="MR178" s="43">
        <f t="shared" si="5260"/>
        <v>0</v>
      </c>
      <c r="MS178" s="43">
        <f t="shared" si="5261"/>
        <v>0</v>
      </c>
      <c r="MT178" s="43">
        <f t="shared" si="4975"/>
        <v>0</v>
      </c>
      <c r="MU178" s="43">
        <f t="shared" si="4976"/>
        <v>0</v>
      </c>
      <c r="MV178" s="44">
        <f>'СДП (план)'!BI179</f>
        <v>0</v>
      </c>
      <c r="MW178" s="43">
        <f>'СДП (план)'!BJ179</f>
        <v>0</v>
      </c>
      <c r="MX178" s="43">
        <f t="shared" si="4902"/>
        <v>0</v>
      </c>
      <c r="MY178" s="43">
        <f t="shared" si="4903"/>
        <v>0</v>
      </c>
      <c r="MZ178" s="43">
        <f>VLOOKUP($C178,'факт СДП 1 мес'!$D$8:$HP$251,81,0)</f>
        <v>0</v>
      </c>
      <c r="NA178" s="43">
        <f>VLOOKUP($C178,'факт СДП 1 мес'!$D$8:$HP$251,82,0)</f>
        <v>0</v>
      </c>
      <c r="NB178" s="43">
        <f>VLOOKUP($C178,'факт СДП 1 мес'!$D$8:$HP$251,83,0)</f>
        <v>0</v>
      </c>
      <c r="NC178" s="43">
        <f>VLOOKUP($C178,'факт СДП 1 мес'!$D$8:$HP$251,84,0)</f>
        <v>0</v>
      </c>
      <c r="ND178" s="43">
        <f>VLOOKUP($C178,'факт СДП 1 мес'!$D$8:$HP$251,85,0)</f>
        <v>0</v>
      </c>
      <c r="NE178" s="43">
        <f>VLOOKUP($C178,'факт СДП 1 мес'!$D$8:$HP$251,86,0)</f>
        <v>0</v>
      </c>
      <c r="NF178" s="43">
        <f t="shared" si="5262"/>
        <v>0</v>
      </c>
      <c r="NG178" s="43">
        <f t="shared" si="5263"/>
        <v>0</v>
      </c>
      <c r="NH178" s="43">
        <f t="shared" si="5264"/>
        <v>0</v>
      </c>
      <c r="NI178" s="43">
        <f t="shared" si="4978"/>
        <v>0</v>
      </c>
      <c r="NJ178" s="43">
        <f t="shared" si="4979"/>
        <v>0</v>
      </c>
      <c r="NK178" s="44">
        <f>'СДП (план)'!BK179</f>
        <v>0</v>
      </c>
      <c r="NL178" s="43">
        <f>'СДП (план)'!BL179</f>
        <v>0</v>
      </c>
      <c r="NM178" s="43">
        <f t="shared" si="4906"/>
        <v>0</v>
      </c>
      <c r="NN178" s="43">
        <f t="shared" si="4907"/>
        <v>0</v>
      </c>
      <c r="NO178" s="43">
        <f>VLOOKUP($C178,'факт СДП 1 мес'!$D$8:$HP$251,99,0)</f>
        <v>0</v>
      </c>
      <c r="NP178" s="43">
        <f>VLOOKUP($C178,'факт СДП 1 мес'!$D$8:$HP$251,100,0)</f>
        <v>0</v>
      </c>
      <c r="NQ178" s="43">
        <f>VLOOKUP($C178,'факт СДП 1 мес'!$D$8:$HP$251,101,0)</f>
        <v>0</v>
      </c>
      <c r="NR178" s="43">
        <f>VLOOKUP($C178,'факт СДП 1 мес'!$D$8:$HP$251,102,0)</f>
        <v>0</v>
      </c>
      <c r="NS178" s="43">
        <f>VLOOKUP($C178,'факт СДП 1 мес'!$D$8:$HP$251,103,0)</f>
        <v>0</v>
      </c>
      <c r="NT178" s="43">
        <f>VLOOKUP($C178,'факт СДП 1 мес'!$D$8:$HP$251,104,0)</f>
        <v>0</v>
      </c>
      <c r="NU178" s="43">
        <f t="shared" si="5265"/>
        <v>0</v>
      </c>
      <c r="NV178" s="43">
        <f t="shared" si="5266"/>
        <v>0</v>
      </c>
      <c r="NW178" s="43">
        <f t="shared" si="5267"/>
        <v>0</v>
      </c>
      <c r="NX178" s="43">
        <f t="shared" si="4908"/>
        <v>0</v>
      </c>
      <c r="NY178" s="43">
        <f t="shared" si="4909"/>
        <v>0</v>
      </c>
      <c r="NZ178" s="44">
        <f>'СДП (план)'!BM179</f>
        <v>0</v>
      </c>
      <c r="OA178" s="43">
        <f>'СДП (план)'!BN179</f>
        <v>0</v>
      </c>
      <c r="OB178" s="43">
        <f t="shared" si="4910"/>
        <v>0</v>
      </c>
      <c r="OC178" s="43">
        <f t="shared" si="4911"/>
        <v>0</v>
      </c>
      <c r="OD178" s="43"/>
      <c r="OE178" s="43"/>
      <c r="OF178" s="43"/>
      <c r="OG178" s="43"/>
      <c r="OH178" s="43"/>
      <c r="OI178" s="43"/>
      <c r="OJ178" s="43">
        <f t="shared" si="5268"/>
        <v>0</v>
      </c>
      <c r="OK178" s="43">
        <f t="shared" si="5269"/>
        <v>0</v>
      </c>
      <c r="OL178" s="43">
        <f t="shared" si="5270"/>
        <v>0</v>
      </c>
      <c r="OM178" s="43">
        <f t="shared" si="4912"/>
        <v>0</v>
      </c>
      <c r="ON178" s="43">
        <f t="shared" si="4913"/>
        <v>0</v>
      </c>
      <c r="OO178" s="44">
        <f>'СДП (план)'!BO179</f>
        <v>0</v>
      </c>
      <c r="OP178" s="43">
        <f>'СДП (план)'!BP179</f>
        <v>0</v>
      </c>
      <c r="OQ178" s="43">
        <f t="shared" si="4914"/>
        <v>0</v>
      </c>
      <c r="OR178" s="43">
        <f t="shared" si="4915"/>
        <v>0</v>
      </c>
      <c r="OS178" s="43">
        <f>VLOOKUP($C178,'факт СДП 1 мес'!$D$8:$HP$251,177,0)</f>
        <v>0</v>
      </c>
      <c r="OT178" s="43">
        <f>VLOOKUP($C178,'факт СДП 1 мес'!$D$8:$HP$251,178,0)</f>
        <v>0</v>
      </c>
      <c r="OU178" s="43">
        <f>VLOOKUP($C178,'факт СДП 1 мес'!$D$8:$HP$251,179,0)</f>
        <v>0</v>
      </c>
      <c r="OV178" s="43">
        <f>VLOOKUP($C178,'факт СДП 1 мес'!$D$8:$HP$251,180,0)</f>
        <v>0</v>
      </c>
      <c r="OW178" s="43">
        <f>VLOOKUP($C178,'факт СДП 1 мес'!$D$8:$HP$251,181,0)</f>
        <v>0</v>
      </c>
      <c r="OX178" s="43">
        <f>VLOOKUP($C178,'факт СДП 1 мес'!$D$8:$HP$251,182,0)</f>
        <v>0</v>
      </c>
      <c r="OY178" s="43">
        <f t="shared" si="5271"/>
        <v>0</v>
      </c>
      <c r="OZ178" s="43">
        <f t="shared" si="5272"/>
        <v>0</v>
      </c>
      <c r="PA178" s="43">
        <f t="shared" si="5273"/>
        <v>0</v>
      </c>
      <c r="PB178" s="43">
        <f t="shared" si="4916"/>
        <v>0</v>
      </c>
      <c r="PC178" s="43">
        <f t="shared" si="4917"/>
        <v>0</v>
      </c>
      <c r="PD178" s="45">
        <f>'СДП (план)'!BQ179</f>
        <v>0</v>
      </c>
      <c r="PE178" s="45">
        <f>'СДП (план)'!BR179</f>
        <v>0</v>
      </c>
      <c r="PF178" s="43">
        <f t="shared" si="4918"/>
        <v>0</v>
      </c>
      <c r="PG178" s="43">
        <f t="shared" si="4919"/>
        <v>0</v>
      </c>
      <c r="PH178" s="43">
        <f>VLOOKUP($C178,'факт СДП 1 мес'!$D$8:$HP$251,123,0)</f>
        <v>0</v>
      </c>
      <c r="PI178" s="43">
        <f>VLOOKUP($C178,'факт СДП 1 мес'!$D$8:$HP$251,124,0)</f>
        <v>0</v>
      </c>
      <c r="PJ178" s="43">
        <f>VLOOKUP($C178,'факт СДП 1 мес'!$D$8:$HP$251,125,0)</f>
        <v>0</v>
      </c>
      <c r="PK178" s="43">
        <f>VLOOKUP($C178,'факт СДП 1 мес'!$D$8:$HP$251,126,0)</f>
        <v>0</v>
      </c>
      <c r="PL178" s="43">
        <f>VLOOKUP($C178,'факт СДП 1 мес'!$D$8:$HP$251,127,0)</f>
        <v>0</v>
      </c>
      <c r="PM178" s="43">
        <f>VLOOKUP($C178,'факт СДП 1 мес'!$D$8:$HP$251,128,0)</f>
        <v>0</v>
      </c>
      <c r="PN178" s="43">
        <f t="shared" si="5274"/>
        <v>0</v>
      </c>
      <c r="PO178" s="43">
        <f t="shared" si="5275"/>
        <v>0</v>
      </c>
      <c r="PP178" s="43">
        <f t="shared" si="5276"/>
        <v>0</v>
      </c>
      <c r="PQ178" s="43">
        <f t="shared" si="4920"/>
        <v>0</v>
      </c>
      <c r="PR178" s="43">
        <f t="shared" si="4921"/>
        <v>0</v>
      </c>
      <c r="PS178" s="44">
        <f>'СДП (план)'!BS179</f>
        <v>0</v>
      </c>
      <c r="PT178" s="43">
        <f>'СДП (план)'!BT179</f>
        <v>0</v>
      </c>
      <c r="PU178" s="43">
        <f t="shared" si="4922"/>
        <v>0</v>
      </c>
      <c r="PV178" s="43">
        <f t="shared" si="4923"/>
        <v>0</v>
      </c>
      <c r="PW178" s="43">
        <f>VLOOKUP($C178,'факт СДП 1 мес'!$D$8:$HP$251,111,0)</f>
        <v>0</v>
      </c>
      <c r="PX178" s="43">
        <f>VLOOKUP($C178,'факт СДП 1 мес'!$D$8:$HP$251,112,0)</f>
        <v>0</v>
      </c>
      <c r="PY178" s="43">
        <f>VLOOKUP($C178,'факт СДП 1 мес'!$D$8:$HP$251,113,0)</f>
        <v>0</v>
      </c>
      <c r="PZ178" s="43">
        <f>VLOOKUP($C178,'факт СДП 1 мес'!$D$8:$HP$251,114,0)</f>
        <v>0</v>
      </c>
      <c r="QA178" s="43">
        <f>VLOOKUP($C178,'факт СДП 1 мес'!$D$8:$HP$251,115,0)</f>
        <v>0</v>
      </c>
      <c r="QB178" s="43">
        <f>VLOOKUP($C178,'факт СДП 1 мес'!$D$8:$HP$251,116,0)</f>
        <v>0</v>
      </c>
      <c r="QC178" s="43">
        <f t="shared" si="5277"/>
        <v>0</v>
      </c>
      <c r="QD178" s="43">
        <f t="shared" si="5278"/>
        <v>0</v>
      </c>
      <c r="QE178" s="43">
        <f t="shared" si="5279"/>
        <v>0</v>
      </c>
      <c r="QF178" s="43">
        <f t="shared" si="4924"/>
        <v>0</v>
      </c>
      <c r="QG178" s="43">
        <f t="shared" si="4925"/>
        <v>0</v>
      </c>
      <c r="QH178" s="44">
        <f>'СДП (план)'!BU179</f>
        <v>0</v>
      </c>
      <c r="QI178" s="43">
        <f>'СДП (план)'!BV179</f>
        <v>0</v>
      </c>
      <c r="QJ178" s="43">
        <f t="shared" si="4926"/>
        <v>0</v>
      </c>
      <c r="QK178" s="43">
        <f t="shared" si="4927"/>
        <v>0</v>
      </c>
      <c r="QL178" s="43">
        <f>VLOOKUP($C178,'факт СДП 1 мес'!$D$8:$HP$251,153,0)</f>
        <v>0</v>
      </c>
      <c r="QM178" s="43">
        <f>VLOOKUP($C178,'факт СДП 1 мес'!$D$8:$HP$251,154,0)</f>
        <v>0</v>
      </c>
      <c r="QN178" s="43">
        <f>VLOOKUP($C178,'факт СДП 1 мес'!$D$8:$HP$251,155,0)</f>
        <v>0</v>
      </c>
      <c r="QO178" s="43">
        <f>VLOOKUP($C178,'факт СДП 1 мес'!$D$8:$HP$251,156,0)</f>
        <v>0</v>
      </c>
      <c r="QP178" s="43">
        <f>VLOOKUP($C178,'факт СДП 1 мес'!$D$8:$HP$251,157,0)</f>
        <v>0</v>
      </c>
      <c r="QQ178" s="43">
        <f>VLOOKUP($C178,'факт СДП 1 мес'!$D$8:$HP$251,158,0)</f>
        <v>0</v>
      </c>
      <c r="QR178" s="43">
        <f t="shared" si="5280"/>
        <v>0</v>
      </c>
      <c r="QS178" s="43">
        <f t="shared" si="5281"/>
        <v>0</v>
      </c>
      <c r="QT178" s="43">
        <f t="shared" si="5282"/>
        <v>0</v>
      </c>
      <c r="QU178" s="43">
        <f t="shared" si="5303"/>
        <v>0</v>
      </c>
      <c r="QV178" s="43">
        <f t="shared" si="5304"/>
        <v>0</v>
      </c>
      <c r="QW178" s="44">
        <f>'СДП (план)'!BW179</f>
        <v>0</v>
      </c>
      <c r="QX178" s="43">
        <f>'СДП (план)'!BX179</f>
        <v>0</v>
      </c>
      <c r="QY178" s="43">
        <f t="shared" si="4928"/>
        <v>0</v>
      </c>
      <c r="QZ178" s="43">
        <f t="shared" si="4929"/>
        <v>0</v>
      </c>
      <c r="RA178" s="43">
        <f>VLOOKUP($C178,'факт СДП 1 мес'!$D$8:$HP$251,195,0)</f>
        <v>0</v>
      </c>
      <c r="RB178" s="43">
        <f>VLOOKUP($C178,'факт СДП 1 мес'!$D$8:$HP$251,196,0)</f>
        <v>0</v>
      </c>
      <c r="RC178" s="43">
        <f>VLOOKUP($C178,'факт СДП 1 мес'!$D$8:$HP$251,197,0)</f>
        <v>0</v>
      </c>
      <c r="RD178" s="43">
        <f>VLOOKUP($C178,'факт СДП 1 мес'!$D$8:$HP$251,198,0)</f>
        <v>0</v>
      </c>
      <c r="RE178" s="43">
        <f>VLOOKUP($C178,'факт СДП 1 мес'!$D$8:$HP$251,199,0)</f>
        <v>0</v>
      </c>
      <c r="RF178" s="43">
        <f>VLOOKUP($C178,'факт СДП 1 мес'!$D$8:$HP$251,200,0)</f>
        <v>0</v>
      </c>
      <c r="RG178" s="43">
        <f t="shared" si="5283"/>
        <v>0</v>
      </c>
      <c r="RH178" s="43">
        <f t="shared" si="5284"/>
        <v>0</v>
      </c>
      <c r="RI178" s="43">
        <f t="shared" si="5285"/>
        <v>0</v>
      </c>
      <c r="RJ178" s="43">
        <f t="shared" si="4930"/>
        <v>0</v>
      </c>
      <c r="RK178" s="43">
        <f t="shared" si="4931"/>
        <v>0</v>
      </c>
      <c r="RL178" s="44">
        <f>'СДП (план)'!BY179</f>
        <v>0</v>
      </c>
      <c r="RM178" s="43">
        <f>'СДП (план)'!BZ179</f>
        <v>0</v>
      </c>
      <c r="RN178" s="43">
        <f t="shared" si="4932"/>
        <v>0</v>
      </c>
      <c r="RO178" s="43">
        <f t="shared" si="4933"/>
        <v>0</v>
      </c>
      <c r="RP178" s="43">
        <f>VLOOKUP($C178,'факт СДП 1 мес'!$D$8:$HP$251,201,0)</f>
        <v>0</v>
      </c>
      <c r="RQ178" s="43">
        <f>VLOOKUP($C178,'факт СДП 1 мес'!$D$8:$HP$251,202,0)</f>
        <v>0</v>
      </c>
      <c r="RR178" s="43">
        <f>VLOOKUP($C178,'факт СДП 1 мес'!$D$8:$HP$251,203,0)</f>
        <v>0</v>
      </c>
      <c r="RS178" s="43">
        <f>VLOOKUP($C178,'факт СДП 1 мес'!$D$8:$HP$251,204,0)</f>
        <v>0</v>
      </c>
      <c r="RT178" s="43">
        <f>VLOOKUP($C178,'факт СДП 1 мес'!$D$8:$HP$251,205,0)</f>
        <v>0</v>
      </c>
      <c r="RU178" s="43">
        <f>VLOOKUP($C178,'факт СДП 1 мес'!$D$8:$HP$251,206,0)</f>
        <v>0</v>
      </c>
      <c r="RV178" s="43">
        <f t="shared" si="5286"/>
        <v>0</v>
      </c>
      <c r="RW178" s="43">
        <f t="shared" si="5287"/>
        <v>0</v>
      </c>
      <c r="RX178" s="43">
        <f t="shared" si="5288"/>
        <v>0</v>
      </c>
      <c r="RY178" s="43">
        <f t="shared" si="4934"/>
        <v>0</v>
      </c>
      <c r="RZ178" s="43">
        <f t="shared" si="4935"/>
        <v>0</v>
      </c>
      <c r="SA178" s="44">
        <f>'СДП (план)'!CA179</f>
        <v>0</v>
      </c>
      <c r="SB178" s="43">
        <f>'СДП (план)'!CB179</f>
        <v>0</v>
      </c>
      <c r="SC178" s="43">
        <f t="shared" si="4188"/>
        <v>0</v>
      </c>
      <c r="SD178" s="43">
        <f t="shared" si="4189"/>
        <v>0</v>
      </c>
      <c r="SE178" s="43">
        <f>VLOOKUP($C178,'факт СДП 1 мес'!$D$8:$HP$251,129,0)</f>
        <v>0</v>
      </c>
      <c r="SF178" s="43">
        <f>VLOOKUP($C178,'факт СДП 1 мес'!$D$8:$HP$251,130,0)</f>
        <v>0</v>
      </c>
      <c r="SG178" s="43">
        <f>VLOOKUP($C178,'факт СДП 1 мес'!$D$8:$HP$251,131,0)</f>
        <v>0</v>
      </c>
      <c r="SH178" s="43">
        <f>VLOOKUP($C178,'факт СДП 1 мес'!$D$8:$HP$251,132,0)</f>
        <v>0</v>
      </c>
      <c r="SI178" s="43">
        <f>VLOOKUP($C178,'факт СДП 1 мес'!$D$8:$HP$251,133,0)</f>
        <v>0</v>
      </c>
      <c r="SJ178" s="43">
        <f>VLOOKUP($C178,'факт СДП 1 мес'!$D$8:$HP$251,134,0)</f>
        <v>0</v>
      </c>
      <c r="SK178" s="43">
        <f t="shared" si="5289"/>
        <v>0</v>
      </c>
      <c r="SL178" s="43">
        <f t="shared" si="5290"/>
        <v>0</v>
      </c>
      <c r="SM178" s="43">
        <f t="shared" si="5291"/>
        <v>0</v>
      </c>
      <c r="SN178" s="43">
        <f t="shared" si="4936"/>
        <v>0</v>
      </c>
      <c r="SO178" s="43">
        <f t="shared" si="4937"/>
        <v>0</v>
      </c>
      <c r="SP178" s="44">
        <f>'СДП (план)'!CC179</f>
        <v>0</v>
      </c>
      <c r="SQ178" s="43">
        <f>'СДП (план)'!CD179</f>
        <v>0</v>
      </c>
      <c r="SR178" s="43">
        <f t="shared" si="4193"/>
        <v>0</v>
      </c>
      <c r="SS178" s="43">
        <f t="shared" si="4194"/>
        <v>0</v>
      </c>
      <c r="ST178" s="43">
        <f>VLOOKUP($C178,'факт СДП 1 мес'!$D$8:$HP$251,93,0)</f>
        <v>0</v>
      </c>
      <c r="SU178" s="43">
        <f>VLOOKUP($C178,'факт СДП 1 мес'!$D$8:$HP$251,94,0)</f>
        <v>0</v>
      </c>
      <c r="SV178" s="43">
        <f>VLOOKUP($C178,'факт СДП 1 мес'!$D$8:$HP$251,95,0)</f>
        <v>0</v>
      </c>
      <c r="SW178" s="43">
        <f>VLOOKUP($C178,'факт СДП 1 мес'!$D$8:$HP$251,96,0)</f>
        <v>0</v>
      </c>
      <c r="SX178" s="43">
        <f>VLOOKUP($C178,'факт СДП 1 мес'!$D$8:$HP$251,97,0)</f>
        <v>0</v>
      </c>
      <c r="SY178" s="43">
        <f>VLOOKUP($C178,'факт СДП 1 мес'!$D$8:$HP$251,98,0)</f>
        <v>0</v>
      </c>
      <c r="SZ178" s="43">
        <f t="shared" si="5292"/>
        <v>0</v>
      </c>
      <c r="TA178" s="43">
        <f t="shared" si="5293"/>
        <v>0</v>
      </c>
      <c r="TB178" s="43">
        <f t="shared" si="5294"/>
        <v>0</v>
      </c>
      <c r="TC178" s="43">
        <f t="shared" si="4938"/>
        <v>0</v>
      </c>
      <c r="TD178" s="43">
        <f t="shared" si="4939"/>
        <v>0</v>
      </c>
      <c r="TE178" s="5">
        <f>'СДП (план)'!CE179</f>
        <v>0</v>
      </c>
      <c r="TF178" s="3">
        <f>'СДП (план)'!CF179</f>
        <v>0</v>
      </c>
      <c r="TG178" s="5">
        <v>0</v>
      </c>
      <c r="TH178" s="3">
        <v>0</v>
      </c>
      <c r="TI178" s="43">
        <f>VLOOKUP($C178,'факт СДП 1 мес'!$D$8:$HP$251,117,0)</f>
        <v>0</v>
      </c>
      <c r="TJ178" s="43">
        <f>VLOOKUP($C178,'факт СДП 1 мес'!$D$8:$HP$251,118,0)</f>
        <v>0</v>
      </c>
      <c r="TK178" s="43">
        <f>VLOOKUP($C178,'факт СДП 1 мес'!$D$8:$HP$251,119,0)</f>
        <v>0</v>
      </c>
      <c r="TL178" s="43">
        <f>VLOOKUP($C178,'факт СДП 1 мес'!$D$8:$HP$251,120,0)</f>
        <v>0</v>
      </c>
      <c r="TM178" s="43">
        <f>VLOOKUP($C178,'факт СДП 1 мес'!$D$8:$HP$251,121,0)</f>
        <v>0</v>
      </c>
      <c r="TN178" s="43">
        <f>VLOOKUP($C178,'факт СДП 1 мес'!$D$8:$HP$251,122,0)</f>
        <v>0</v>
      </c>
      <c r="TO178" s="43">
        <f t="shared" si="5295"/>
        <v>0</v>
      </c>
      <c r="TP178" s="43">
        <f t="shared" si="5296"/>
        <v>0</v>
      </c>
      <c r="TQ178" s="43">
        <f t="shared" si="5297"/>
        <v>0</v>
      </c>
      <c r="TR178" s="43">
        <f t="shared" si="4940"/>
        <v>0</v>
      </c>
      <c r="TS178" s="43">
        <f t="shared" si="4941"/>
        <v>0</v>
      </c>
      <c r="TT178" s="43">
        <f>'СДП (план)'!CG179</f>
        <v>0</v>
      </c>
      <c r="TU178" s="43">
        <f>'СДП (план)'!CH179</f>
        <v>0</v>
      </c>
      <c r="TV178" s="43">
        <f t="shared" si="4942"/>
        <v>0</v>
      </c>
      <c r="TW178" s="43">
        <f t="shared" si="4943"/>
        <v>0</v>
      </c>
      <c r="TX178" s="43">
        <f>VLOOKUP($C178,'факт СДП 1 мес'!$D$8:$HP$251,207,0)</f>
        <v>0</v>
      </c>
      <c r="TY178" s="43">
        <f>VLOOKUP($C178,'факт СДП 1 мес'!$D$8:$HP$251,208,0)</f>
        <v>0</v>
      </c>
      <c r="TZ178" s="43">
        <f>VLOOKUP($C178,'факт СДП 1 мес'!$D$8:$HP$251,209,0)</f>
        <v>0</v>
      </c>
      <c r="UA178" s="43">
        <f>VLOOKUP($C178,'факт СДП 1 мес'!$D$8:$HP$251,210,0)</f>
        <v>0</v>
      </c>
      <c r="UB178" s="43">
        <f>VLOOKUP($C178,'факт СДП 1 мес'!$D$8:$HP$251,211,0)</f>
        <v>0</v>
      </c>
      <c r="UC178" s="43">
        <f>VLOOKUP($C178,'факт СДП 1 мес'!$D$8:$HP$251,212,0)</f>
        <v>0</v>
      </c>
      <c r="UD178" s="43">
        <f t="shared" si="5298"/>
        <v>0</v>
      </c>
      <c r="UE178" s="43">
        <f t="shared" si="5299"/>
        <v>0</v>
      </c>
      <c r="UF178" s="43">
        <f t="shared" si="5300"/>
        <v>0</v>
      </c>
      <c r="UG178" s="43">
        <f t="shared" si="5305"/>
        <v>0</v>
      </c>
      <c r="UH178" s="43">
        <f t="shared" si="5306"/>
        <v>0</v>
      </c>
      <c r="UI178" s="43"/>
      <c r="UJ178" s="43"/>
      <c r="UK178" s="43"/>
      <c r="UL178" s="43"/>
      <c r="UM178" s="43"/>
      <c r="UN178" s="43"/>
      <c r="UO178" s="43"/>
      <c r="UP178" s="43"/>
      <c r="UQ178" s="43"/>
      <c r="UR178" s="43"/>
      <c r="US178" s="43"/>
      <c r="UT178" s="43"/>
      <c r="UU178" s="43"/>
      <c r="UV178" s="43"/>
      <c r="UW178" s="43"/>
      <c r="UX178" s="47">
        <f>'СДП (план)'!CK179</f>
        <v>0</v>
      </c>
      <c r="UY178" s="47">
        <f>'СДП (план)'!CL179</f>
        <v>0</v>
      </c>
      <c r="UZ178" s="43">
        <f t="shared" si="4048"/>
        <v>0</v>
      </c>
      <c r="VA178" s="43">
        <f t="shared" si="4049"/>
        <v>0</v>
      </c>
      <c r="VB178" s="47">
        <f t="shared" si="4050"/>
        <v>0</v>
      </c>
      <c r="VC178" s="47">
        <f t="shared" si="4051"/>
        <v>0</v>
      </c>
      <c r="VD178" s="47">
        <f t="shared" si="4052"/>
        <v>0</v>
      </c>
      <c r="VE178" s="47">
        <f t="shared" si="4053"/>
        <v>0</v>
      </c>
      <c r="VF178" s="47">
        <f t="shared" si="4054"/>
        <v>0</v>
      </c>
      <c r="VG178" s="47">
        <f t="shared" si="4055"/>
        <v>0</v>
      </c>
      <c r="VH178" s="47">
        <f t="shared" si="4056"/>
        <v>0</v>
      </c>
      <c r="VI178" s="47">
        <f t="shared" si="4057"/>
        <v>0</v>
      </c>
      <c r="VJ178" s="47">
        <f t="shared" si="4058"/>
        <v>0</v>
      </c>
      <c r="VK178" s="43">
        <f t="shared" si="4059"/>
        <v>0</v>
      </c>
      <c r="VL178" s="43">
        <f t="shared" si="4060"/>
        <v>0</v>
      </c>
      <c r="VM178" s="398" t="e">
        <f>VLOOKUP($C178,'СДП (план)'!$C$11:$CL$254,107,0)</f>
        <v>#REF!</v>
      </c>
      <c r="VN178" s="398" t="e">
        <f>VLOOKUP($C178,'СДП (план)'!$C$11:$CL$254,108,0)</f>
        <v>#REF!</v>
      </c>
      <c r="VO178" s="399" t="e">
        <f t="shared" si="4688"/>
        <v>#REF!</v>
      </c>
      <c r="VP178" s="399" t="e">
        <f t="shared" si="4689"/>
        <v>#REF!</v>
      </c>
      <c r="VQ178" s="398" t="e">
        <f>VLOOKUP($C178,'факт СДП 1 мес'!$D$8:$HI$249,255,0)</f>
        <v>#REF!</v>
      </c>
      <c r="VR178" s="398" t="e">
        <f>VLOOKUP($C178,'факт СДП 1 мес'!$D$8:$HI$249,256,0)</f>
        <v>#REF!</v>
      </c>
      <c r="VS178" s="400" t="e">
        <f t="shared" si="4206"/>
        <v>#REF!</v>
      </c>
      <c r="VT178" s="400" t="e">
        <f t="shared" si="4207"/>
        <v>#REF!</v>
      </c>
    </row>
    <row r="179" spans="1:592" s="32" customFormat="1" ht="15" hidden="1" x14ac:dyDescent="0.2">
      <c r="A179" s="177">
        <v>31</v>
      </c>
      <c r="B179" s="177"/>
      <c r="C179" s="496" t="s">
        <v>551</v>
      </c>
      <c r="D179" s="486" t="s">
        <v>42</v>
      </c>
      <c r="E179" s="461">
        <v>16026</v>
      </c>
      <c r="F179" s="476">
        <v>0.92</v>
      </c>
      <c r="G179" s="463"/>
      <c r="H179" s="457"/>
      <c r="I179" s="192"/>
      <c r="J179" s="192"/>
      <c r="K179" s="207">
        <v>1.4</v>
      </c>
      <c r="L179" s="207">
        <v>1.68</v>
      </c>
      <c r="M179" s="207">
        <v>2.23</v>
      </c>
      <c r="N179" s="204">
        <v>2.57</v>
      </c>
      <c r="O179" s="100">
        <f>'СДП (план)'!O180</f>
        <v>16</v>
      </c>
      <c r="P179" s="100">
        <f>'СДП (план)'!P180</f>
        <v>353373.3</v>
      </c>
      <c r="Q179" s="43">
        <f t="shared" si="4819"/>
        <v>1.3333333333333333</v>
      </c>
      <c r="R179" s="43">
        <f t="shared" si="4820"/>
        <v>29447.774999999998</v>
      </c>
      <c r="S179" s="100">
        <f t="shared" ref="S179:AA179" si="5307">SUM(S180:S185)</f>
        <v>0</v>
      </c>
      <c r="T179" s="100">
        <f t="shared" si="5307"/>
        <v>0</v>
      </c>
      <c r="U179" s="100">
        <f t="shared" si="5307"/>
        <v>0</v>
      </c>
      <c r="V179" s="100">
        <f t="shared" si="5307"/>
        <v>0</v>
      </c>
      <c r="W179" s="100">
        <f t="shared" si="5307"/>
        <v>0</v>
      </c>
      <c r="X179" s="100">
        <f t="shared" si="5307"/>
        <v>0</v>
      </c>
      <c r="Y179" s="100">
        <f t="shared" si="5307"/>
        <v>15.75</v>
      </c>
      <c r="Z179" s="100">
        <f t="shared" si="5307"/>
        <v>1.3125</v>
      </c>
      <c r="AA179" s="100">
        <f t="shared" si="5307"/>
        <v>0</v>
      </c>
      <c r="AB179" s="66">
        <f>SUM(S179-Q179)</f>
        <v>-1.3333333333333333</v>
      </c>
      <c r="AC179" s="66">
        <f t="shared" si="4946"/>
        <v>-29447.774999999998</v>
      </c>
      <c r="AD179" s="113">
        <f>'СДП (план)'!Q180</f>
        <v>110</v>
      </c>
      <c r="AE179" s="113">
        <f>'СДП (план)'!R180</f>
        <v>2468004</v>
      </c>
      <c r="AF179" s="66">
        <f t="shared" si="4822"/>
        <v>9.1666666666666661</v>
      </c>
      <c r="AG179" s="66">
        <f t="shared" si="4823"/>
        <v>205667</v>
      </c>
      <c r="AH179" s="100">
        <f t="shared" ref="AH179:AM179" si="5308">SUM(AH180:AH185)</f>
        <v>5</v>
      </c>
      <c r="AI179" s="100">
        <f t="shared" si="5308"/>
        <v>106572.90000000001</v>
      </c>
      <c r="AJ179" s="100">
        <f t="shared" si="5308"/>
        <v>23</v>
      </c>
      <c r="AK179" s="100">
        <f t="shared" si="5308"/>
        <v>0</v>
      </c>
      <c r="AL179" s="100">
        <f t="shared" si="5308"/>
        <v>0</v>
      </c>
      <c r="AM179" s="100">
        <f t="shared" si="5308"/>
        <v>0</v>
      </c>
      <c r="AN179" s="100">
        <f t="shared" ref="AN179:AP179" si="5309">SUM(AN180:AN185)</f>
        <v>110</v>
      </c>
      <c r="AO179" s="100">
        <f t="shared" si="5309"/>
        <v>9.1666666666666661</v>
      </c>
      <c r="AP179" s="100">
        <f t="shared" si="5309"/>
        <v>4.75</v>
      </c>
      <c r="AQ179" s="66">
        <f t="shared" si="4948"/>
        <v>-4.1666666666666661</v>
      </c>
      <c r="AR179" s="66">
        <f t="shared" si="4949"/>
        <v>-99094.099999999991</v>
      </c>
      <c r="AS179" s="100">
        <f>'СДП (план)'!S180</f>
        <v>0</v>
      </c>
      <c r="AT179" s="100">
        <f>'СДП (план)'!T180</f>
        <v>0</v>
      </c>
      <c r="AU179" s="43">
        <f t="shared" si="4826"/>
        <v>0</v>
      </c>
      <c r="AV179" s="43">
        <f t="shared" si="4827"/>
        <v>0</v>
      </c>
      <c r="AW179" s="100">
        <f t="shared" ref="AW179:BB179" si="5310">SUM(AW180:AW185)</f>
        <v>0</v>
      </c>
      <c r="AX179" s="100">
        <f t="shared" si="5310"/>
        <v>0</v>
      </c>
      <c r="AY179" s="100">
        <f t="shared" si="5310"/>
        <v>0</v>
      </c>
      <c r="AZ179" s="100">
        <f t="shared" si="5310"/>
        <v>0</v>
      </c>
      <c r="BA179" s="100">
        <f t="shared" si="5310"/>
        <v>0</v>
      </c>
      <c r="BB179" s="100">
        <f t="shared" si="5310"/>
        <v>0</v>
      </c>
      <c r="BC179" s="100">
        <f t="shared" ref="BC179:BE179" si="5311">SUM(BC180:BC185)</f>
        <v>0</v>
      </c>
      <c r="BD179" s="100">
        <f t="shared" si="5311"/>
        <v>0</v>
      </c>
      <c r="BE179" s="100">
        <f t="shared" si="5311"/>
        <v>0</v>
      </c>
      <c r="BF179" s="66">
        <f t="shared" si="5156"/>
        <v>0</v>
      </c>
      <c r="BG179" s="66">
        <f t="shared" si="5157"/>
        <v>0</v>
      </c>
      <c r="BH179" s="121">
        <f>'СДП (план)'!U180</f>
        <v>0</v>
      </c>
      <c r="BI179" s="65">
        <f>'СДП (план)'!V180</f>
        <v>0</v>
      </c>
      <c r="BJ179" s="43">
        <f t="shared" si="4828"/>
        <v>0</v>
      </c>
      <c r="BK179" s="43">
        <f t="shared" si="4829"/>
        <v>0</v>
      </c>
      <c r="BL179" s="100">
        <f t="shared" ref="BL179:BQ179" si="5312">SUM(BL180:BL185)</f>
        <v>0</v>
      </c>
      <c r="BM179" s="100">
        <f t="shared" si="5312"/>
        <v>0</v>
      </c>
      <c r="BN179" s="100">
        <f t="shared" si="5312"/>
        <v>0</v>
      </c>
      <c r="BO179" s="100">
        <f t="shared" si="5312"/>
        <v>0</v>
      </c>
      <c r="BP179" s="100">
        <f t="shared" si="5312"/>
        <v>0</v>
      </c>
      <c r="BQ179" s="100">
        <f t="shared" si="5312"/>
        <v>0</v>
      </c>
      <c r="BR179" s="100">
        <f t="shared" ref="BR179:BT179" si="5313">SUM(BR180:BR185)</f>
        <v>0</v>
      </c>
      <c r="BS179" s="100">
        <f t="shared" si="5313"/>
        <v>0</v>
      </c>
      <c r="BT179" s="100">
        <f t="shared" si="5313"/>
        <v>0</v>
      </c>
      <c r="BU179" s="66">
        <f t="shared" si="5301"/>
        <v>0</v>
      </c>
      <c r="BV179" s="66">
        <f t="shared" si="5302"/>
        <v>0</v>
      </c>
      <c r="BW179" s="100">
        <f>'СДП (план)'!W180</f>
        <v>0</v>
      </c>
      <c r="BX179" s="100">
        <f>'СДП (план)'!X180</f>
        <v>0</v>
      </c>
      <c r="BY179" s="66">
        <f t="shared" si="4830"/>
        <v>0</v>
      </c>
      <c r="BZ179" s="66">
        <f t="shared" si="4831"/>
        <v>0</v>
      </c>
      <c r="CA179" s="100">
        <f t="shared" ref="CA179:CF179" si="5314">SUM(CA180:CA185)</f>
        <v>0</v>
      </c>
      <c r="CB179" s="100">
        <f t="shared" si="5314"/>
        <v>0</v>
      </c>
      <c r="CC179" s="100">
        <f t="shared" si="5314"/>
        <v>0</v>
      </c>
      <c r="CD179" s="100">
        <f t="shared" si="5314"/>
        <v>0</v>
      </c>
      <c r="CE179" s="100">
        <f t="shared" si="5314"/>
        <v>0</v>
      </c>
      <c r="CF179" s="100">
        <f t="shared" si="5314"/>
        <v>0</v>
      </c>
      <c r="CG179" s="100">
        <f t="shared" ref="CG179:CI179" si="5315">SUM(CG180:CG185)</f>
        <v>0</v>
      </c>
      <c r="CH179" s="100">
        <f t="shared" si="5315"/>
        <v>0</v>
      </c>
      <c r="CI179" s="100">
        <f t="shared" si="5315"/>
        <v>0</v>
      </c>
      <c r="CJ179" s="66">
        <f t="shared" si="4787"/>
        <v>0</v>
      </c>
      <c r="CK179" s="66">
        <f t="shared" si="4788"/>
        <v>0</v>
      </c>
      <c r="CL179" s="53">
        <f>'СДП (план)'!Y180</f>
        <v>0</v>
      </c>
      <c r="CM179" s="53">
        <f>'СДП (план)'!Z180</f>
        <v>0</v>
      </c>
      <c r="CN179" s="66">
        <f t="shared" si="4832"/>
        <v>0</v>
      </c>
      <c r="CO179" s="66">
        <f t="shared" si="4833"/>
        <v>0</v>
      </c>
      <c r="CP179" s="53">
        <f t="shared" ref="CP179:CU179" si="5316">SUM(CP180:CP185)</f>
        <v>0</v>
      </c>
      <c r="CQ179" s="53">
        <f t="shared" si="5316"/>
        <v>0</v>
      </c>
      <c r="CR179" s="53">
        <f t="shared" si="5316"/>
        <v>0</v>
      </c>
      <c r="CS179" s="53">
        <f t="shared" si="5316"/>
        <v>0</v>
      </c>
      <c r="CT179" s="53">
        <f t="shared" si="5316"/>
        <v>0</v>
      </c>
      <c r="CU179" s="53">
        <f t="shared" si="5316"/>
        <v>0</v>
      </c>
      <c r="CV179" s="100">
        <f t="shared" ref="CV179:CX179" si="5317">SUM(CV180:CV185)</f>
        <v>0</v>
      </c>
      <c r="CW179" s="100">
        <f t="shared" si="5317"/>
        <v>0</v>
      </c>
      <c r="CX179" s="100">
        <f t="shared" si="5317"/>
        <v>0</v>
      </c>
      <c r="CY179" s="66">
        <f t="shared" si="4834"/>
        <v>0</v>
      </c>
      <c r="CZ179" s="66">
        <f t="shared" si="4835"/>
        <v>0</v>
      </c>
      <c r="DA179" s="14">
        <f>'СДП (план)'!AA180</f>
        <v>0</v>
      </c>
      <c r="DB179" s="14">
        <f>'СДП (план)'!AB180</f>
        <v>0</v>
      </c>
      <c r="DC179" s="66">
        <f t="shared" si="4836"/>
        <v>0</v>
      </c>
      <c r="DD179" s="66">
        <f t="shared" si="4837"/>
        <v>0</v>
      </c>
      <c r="DE179" s="53">
        <f t="shared" ref="DE179:DJ179" si="5318">SUM(DE180:DE185)</f>
        <v>0</v>
      </c>
      <c r="DF179" s="53">
        <f t="shared" si="5318"/>
        <v>0</v>
      </c>
      <c r="DG179" s="53">
        <f t="shared" si="5318"/>
        <v>0</v>
      </c>
      <c r="DH179" s="53">
        <f t="shared" si="5318"/>
        <v>0</v>
      </c>
      <c r="DI179" s="53">
        <f t="shared" si="5318"/>
        <v>0</v>
      </c>
      <c r="DJ179" s="53">
        <f t="shared" si="5318"/>
        <v>0</v>
      </c>
      <c r="DK179" s="100">
        <f t="shared" ref="DK179:DM179" si="5319">SUM(DK180:DK185)</f>
        <v>0</v>
      </c>
      <c r="DL179" s="100">
        <f t="shared" si="5319"/>
        <v>0</v>
      </c>
      <c r="DM179" s="100">
        <f t="shared" si="5319"/>
        <v>0</v>
      </c>
      <c r="DN179" s="66">
        <f t="shared" si="4838"/>
        <v>0</v>
      </c>
      <c r="DO179" s="66">
        <f t="shared" si="4839"/>
        <v>0</v>
      </c>
      <c r="DP179" s="14">
        <f>'СДП (план)'!AC180</f>
        <v>20</v>
      </c>
      <c r="DQ179" s="14">
        <f>'СДП (план)'!AD180</f>
        <v>392637</v>
      </c>
      <c r="DR179" s="66">
        <f t="shared" si="4840"/>
        <v>1.6666666666666667</v>
      </c>
      <c r="DS179" s="66">
        <f t="shared" si="4841"/>
        <v>32719.75</v>
      </c>
      <c r="DT179" s="53">
        <f t="shared" ref="DT179:DY179" si="5320">SUM(DT180:DT185)</f>
        <v>1</v>
      </c>
      <c r="DU179" s="53">
        <f t="shared" si="5320"/>
        <v>22436.400000000001</v>
      </c>
      <c r="DV179" s="53">
        <f t="shared" si="5320"/>
        <v>10</v>
      </c>
      <c r="DW179" s="53">
        <f t="shared" si="5320"/>
        <v>0</v>
      </c>
      <c r="DX179" s="53">
        <f t="shared" si="5320"/>
        <v>0</v>
      </c>
      <c r="DY179" s="53">
        <f t="shared" si="5320"/>
        <v>0</v>
      </c>
      <c r="DZ179" s="100">
        <f t="shared" ref="DZ179:EB179" si="5321">SUM(DZ180:DZ185)</f>
        <v>17.5</v>
      </c>
      <c r="EA179" s="100">
        <f t="shared" si="5321"/>
        <v>1.4583333333333335</v>
      </c>
      <c r="EB179" s="100">
        <f t="shared" si="5321"/>
        <v>1</v>
      </c>
      <c r="EC179" s="66">
        <f t="shared" si="4956"/>
        <v>-0.66666666666666674</v>
      </c>
      <c r="ED179" s="66">
        <f t="shared" si="4957"/>
        <v>-10283.349999999999</v>
      </c>
      <c r="EE179" s="14">
        <f>'СДП (план)'!AE180</f>
        <v>0</v>
      </c>
      <c r="EF179" s="14">
        <f>'СДП (план)'!AF180</f>
        <v>0</v>
      </c>
      <c r="EG179" s="43">
        <f t="shared" si="4844"/>
        <v>0</v>
      </c>
      <c r="EH179" s="43">
        <f t="shared" si="4845"/>
        <v>0</v>
      </c>
      <c r="EI179" s="53">
        <f t="shared" ref="EI179:EM179" si="5322">SUM(EI180:EI185)</f>
        <v>0</v>
      </c>
      <c r="EJ179" s="53">
        <f t="shared" si="5322"/>
        <v>0</v>
      </c>
      <c r="EK179" s="53">
        <f t="shared" si="5322"/>
        <v>0</v>
      </c>
      <c r="EL179" s="53">
        <f t="shared" si="5322"/>
        <v>0</v>
      </c>
      <c r="EM179" s="53">
        <f t="shared" si="5322"/>
        <v>0</v>
      </c>
      <c r="EN179" s="53"/>
      <c r="EO179" s="100">
        <f t="shared" ref="EO179:EQ179" si="5323">SUM(EO180:EO185)</f>
        <v>0</v>
      </c>
      <c r="EP179" s="100">
        <f t="shared" si="5323"/>
        <v>0</v>
      </c>
      <c r="EQ179" s="100">
        <f t="shared" si="5323"/>
        <v>0</v>
      </c>
      <c r="ER179" s="66">
        <f t="shared" si="4959"/>
        <v>0</v>
      </c>
      <c r="ES179" s="66">
        <f t="shared" si="4960"/>
        <v>0</v>
      </c>
      <c r="ET179" s="53">
        <f>'СДП (план)'!AG180</f>
        <v>69</v>
      </c>
      <c r="EU179" s="53">
        <f>'СДП (план)'!AH180</f>
        <v>1666306.5551999998</v>
      </c>
      <c r="EV179" s="66">
        <f t="shared" si="4848"/>
        <v>5.75</v>
      </c>
      <c r="EW179" s="66">
        <f t="shared" si="4849"/>
        <v>138858.87959999999</v>
      </c>
      <c r="EX179" s="53">
        <f t="shared" ref="EX179:FC179" si="5324">SUM(EX180:EX185)</f>
        <v>3</v>
      </c>
      <c r="EY179" s="53">
        <f t="shared" si="5324"/>
        <v>67309.2</v>
      </c>
      <c r="EZ179" s="53">
        <f t="shared" si="5324"/>
        <v>23</v>
      </c>
      <c r="FA179" s="53">
        <f t="shared" si="5324"/>
        <v>0</v>
      </c>
      <c r="FB179" s="53">
        <f t="shared" si="5324"/>
        <v>0</v>
      </c>
      <c r="FC179" s="53">
        <f t="shared" si="5324"/>
        <v>0</v>
      </c>
      <c r="FD179" s="100">
        <f t="shared" ref="FD179:FF179" si="5325">SUM(FD180:FD185)</f>
        <v>61.89</v>
      </c>
      <c r="FE179" s="100">
        <f t="shared" si="5325"/>
        <v>5.1575000000000006</v>
      </c>
      <c r="FF179" s="100">
        <f t="shared" si="5325"/>
        <v>2.5</v>
      </c>
      <c r="FG179" s="66">
        <f t="shared" si="4850"/>
        <v>-2.75</v>
      </c>
      <c r="FH179" s="66">
        <f t="shared" si="4851"/>
        <v>-71549.679599999989</v>
      </c>
      <c r="FI179" s="53">
        <f>'СДП (план)'!AI180</f>
        <v>0</v>
      </c>
      <c r="FJ179" s="53">
        <f>'СДП (план)'!AJ180</f>
        <v>0</v>
      </c>
      <c r="FK179" s="66">
        <f t="shared" si="4852"/>
        <v>0</v>
      </c>
      <c r="FL179" s="66">
        <f t="shared" si="4853"/>
        <v>0</v>
      </c>
      <c r="FM179" s="53">
        <f t="shared" ref="FM179:FR179" si="5326">SUM(FM180:FM185)</f>
        <v>0</v>
      </c>
      <c r="FN179" s="53">
        <f t="shared" si="5326"/>
        <v>0</v>
      </c>
      <c r="FO179" s="53">
        <f t="shared" si="5326"/>
        <v>0</v>
      </c>
      <c r="FP179" s="53">
        <f t="shared" si="5326"/>
        <v>0</v>
      </c>
      <c r="FQ179" s="53">
        <f t="shared" si="5326"/>
        <v>0</v>
      </c>
      <c r="FR179" s="53">
        <f t="shared" si="5326"/>
        <v>0</v>
      </c>
      <c r="FS179" s="100">
        <f t="shared" ref="FS179:FU179" si="5327">SUM(FS180:FS185)</f>
        <v>0</v>
      </c>
      <c r="FT179" s="100">
        <f t="shared" si="5327"/>
        <v>0</v>
      </c>
      <c r="FU179" s="100">
        <f t="shared" si="5327"/>
        <v>0</v>
      </c>
      <c r="FV179" s="66">
        <f t="shared" si="4854"/>
        <v>0</v>
      </c>
      <c r="FW179" s="66">
        <f t="shared" si="4855"/>
        <v>0</v>
      </c>
      <c r="FX179" s="53">
        <f>'СДП (план)'!AK180</f>
        <v>0</v>
      </c>
      <c r="FY179" s="53">
        <f>'СДП (план)'!AL180</f>
        <v>0</v>
      </c>
      <c r="FZ179" s="66">
        <f t="shared" si="4856"/>
        <v>0</v>
      </c>
      <c r="GA179" s="66">
        <f t="shared" si="4857"/>
        <v>0</v>
      </c>
      <c r="GB179" s="53">
        <f t="shared" ref="GB179:GF179" si="5328">SUM(GB180:GB185)</f>
        <v>0</v>
      </c>
      <c r="GC179" s="53">
        <f t="shared" si="5328"/>
        <v>0</v>
      </c>
      <c r="GD179" s="53">
        <f t="shared" si="5328"/>
        <v>0</v>
      </c>
      <c r="GE179" s="53">
        <f t="shared" si="5328"/>
        <v>0</v>
      </c>
      <c r="GF179" s="53">
        <f t="shared" si="5328"/>
        <v>0</v>
      </c>
      <c r="GG179" s="53"/>
      <c r="GH179" s="100">
        <f t="shared" ref="GH179:GJ179" si="5329">SUM(GH180:GH185)</f>
        <v>0</v>
      </c>
      <c r="GI179" s="100">
        <f t="shared" si="5329"/>
        <v>0</v>
      </c>
      <c r="GJ179" s="100">
        <f t="shared" si="5329"/>
        <v>0</v>
      </c>
      <c r="GK179" s="66">
        <f t="shared" si="4858"/>
        <v>0</v>
      </c>
      <c r="GL179" s="66">
        <f t="shared" si="4859"/>
        <v>0</v>
      </c>
      <c r="GM179" s="14">
        <f>'СДП (план)'!AM180</f>
        <v>0</v>
      </c>
      <c r="GN179" s="14">
        <f>'СДП (план)'!AN180</f>
        <v>0</v>
      </c>
      <c r="GO179" s="66">
        <f t="shared" si="4860"/>
        <v>0</v>
      </c>
      <c r="GP179" s="66">
        <f t="shared" si="4861"/>
        <v>0</v>
      </c>
      <c r="GQ179" s="53">
        <f t="shared" ref="GQ179:GY179" si="5330">SUM(GQ180:GQ185)</f>
        <v>0</v>
      </c>
      <c r="GR179" s="53">
        <f t="shared" si="5330"/>
        <v>0</v>
      </c>
      <c r="GS179" s="53">
        <f t="shared" si="5330"/>
        <v>0</v>
      </c>
      <c r="GT179" s="53">
        <f t="shared" si="5330"/>
        <v>0</v>
      </c>
      <c r="GU179" s="53">
        <f t="shared" si="5330"/>
        <v>0</v>
      </c>
      <c r="GV179" s="53">
        <f t="shared" si="5330"/>
        <v>0</v>
      </c>
      <c r="GW179" s="100">
        <f t="shared" si="5330"/>
        <v>0</v>
      </c>
      <c r="GX179" s="100">
        <f t="shared" si="5330"/>
        <v>0</v>
      </c>
      <c r="GY179" s="100">
        <f t="shared" si="5330"/>
        <v>0</v>
      </c>
      <c r="GZ179" s="66">
        <f t="shared" si="4862"/>
        <v>0</v>
      </c>
      <c r="HA179" s="66">
        <f t="shared" si="4863"/>
        <v>0</v>
      </c>
      <c r="HB179" s="14">
        <f>'СДП (план)'!AO180</f>
        <v>0</v>
      </c>
      <c r="HC179" s="14">
        <f>'СДП (план)'!AP180</f>
        <v>0</v>
      </c>
      <c r="HD179" s="66">
        <f t="shared" si="4864"/>
        <v>0</v>
      </c>
      <c r="HE179" s="66">
        <f t="shared" si="4865"/>
        <v>0</v>
      </c>
      <c r="HF179" s="53">
        <f t="shared" ref="HF179:HJ179" si="5331">SUM(HF180:HF185)</f>
        <v>0</v>
      </c>
      <c r="HG179" s="53">
        <f t="shared" si="5331"/>
        <v>0</v>
      </c>
      <c r="HH179" s="53">
        <f t="shared" si="5331"/>
        <v>0</v>
      </c>
      <c r="HI179" s="53">
        <f t="shared" si="5331"/>
        <v>0</v>
      </c>
      <c r="HJ179" s="53">
        <f t="shared" si="5331"/>
        <v>0</v>
      </c>
      <c r="HK179" s="53"/>
      <c r="HL179" s="100">
        <f t="shared" ref="HL179:HN179" si="5332">SUM(HL180:HL185)</f>
        <v>0</v>
      </c>
      <c r="HM179" s="100">
        <f t="shared" si="5332"/>
        <v>0</v>
      </c>
      <c r="HN179" s="100">
        <f t="shared" si="5332"/>
        <v>0</v>
      </c>
      <c r="HO179" s="66">
        <f t="shared" si="4866"/>
        <v>0</v>
      </c>
      <c r="HP179" s="66">
        <f t="shared" si="4867"/>
        <v>0</v>
      </c>
      <c r="HQ179" s="53">
        <f>'СДП (план)'!AQ180</f>
        <v>0</v>
      </c>
      <c r="HR179" s="53">
        <f>'СДП (план)'!AR180</f>
        <v>0</v>
      </c>
      <c r="HS179" s="66">
        <f t="shared" si="4868"/>
        <v>0</v>
      </c>
      <c r="HT179" s="66">
        <f t="shared" si="4869"/>
        <v>0</v>
      </c>
      <c r="HU179" s="53">
        <f t="shared" ref="HU179:IC179" si="5333">SUM(HU180:HU185)</f>
        <v>0</v>
      </c>
      <c r="HV179" s="53">
        <f t="shared" si="5333"/>
        <v>0</v>
      </c>
      <c r="HW179" s="53">
        <f t="shared" si="5333"/>
        <v>0</v>
      </c>
      <c r="HX179" s="53">
        <f t="shared" si="5333"/>
        <v>0</v>
      </c>
      <c r="HY179" s="53">
        <f t="shared" si="5333"/>
        <v>0</v>
      </c>
      <c r="HZ179" s="53">
        <f t="shared" si="5333"/>
        <v>0</v>
      </c>
      <c r="IA179" s="100">
        <f t="shared" si="5333"/>
        <v>0</v>
      </c>
      <c r="IB179" s="100">
        <f t="shared" si="5333"/>
        <v>0</v>
      </c>
      <c r="IC179" s="100">
        <f t="shared" si="5333"/>
        <v>0</v>
      </c>
      <c r="ID179" s="66">
        <f t="shared" si="4870"/>
        <v>0</v>
      </c>
      <c r="IE179" s="66">
        <f t="shared" si="4871"/>
        <v>0</v>
      </c>
      <c r="IF179" s="53">
        <f>'СДП (план)'!AS180</f>
        <v>33</v>
      </c>
      <c r="IG179" s="53">
        <f>'СДП (план)'!AT180</f>
        <v>600173.69999999995</v>
      </c>
      <c r="IH179" s="66">
        <f t="shared" si="4872"/>
        <v>2.75</v>
      </c>
      <c r="II179" s="66">
        <f t="shared" si="4873"/>
        <v>50014.474999999999</v>
      </c>
      <c r="IJ179" s="53">
        <f t="shared" ref="IJ179:IO179" si="5334">SUM(IJ180:IJ185)</f>
        <v>8</v>
      </c>
      <c r="IK179" s="53">
        <f t="shared" si="5334"/>
        <v>186091.47000000003</v>
      </c>
      <c r="IL179" s="53">
        <f t="shared" si="5334"/>
        <v>62</v>
      </c>
      <c r="IM179" s="53">
        <f t="shared" si="5334"/>
        <v>0</v>
      </c>
      <c r="IN179" s="53">
        <f t="shared" si="5334"/>
        <v>0</v>
      </c>
      <c r="IO179" s="53">
        <f t="shared" si="5334"/>
        <v>0</v>
      </c>
      <c r="IP179" s="100">
        <f t="shared" ref="IP179:IR179" si="5335">SUM(IP180:IP185)</f>
        <v>26.75</v>
      </c>
      <c r="IQ179" s="100">
        <f t="shared" si="5335"/>
        <v>2.2291666666666665</v>
      </c>
      <c r="IR179" s="100">
        <f t="shared" si="5335"/>
        <v>7.25</v>
      </c>
      <c r="IS179" s="66">
        <f t="shared" si="4874"/>
        <v>5.25</v>
      </c>
      <c r="IT179" s="66">
        <f t="shared" si="4875"/>
        <v>136076.99500000002</v>
      </c>
      <c r="IU179" s="53">
        <f>'СДП (план)'!AU180</f>
        <v>196</v>
      </c>
      <c r="IV179" s="53">
        <f>'СДП (план)'!AV180</f>
        <v>3724442.3999999994</v>
      </c>
      <c r="IW179" s="66">
        <f t="shared" si="4876"/>
        <v>16.333333333333332</v>
      </c>
      <c r="IX179" s="66">
        <f t="shared" si="4877"/>
        <v>310370.19999999995</v>
      </c>
      <c r="IY179" s="53">
        <f t="shared" ref="IY179:JD179" si="5336">SUM(IY180:IY185)</f>
        <v>34</v>
      </c>
      <c r="IZ179" s="53">
        <f t="shared" si="5336"/>
        <v>757228.50000000047</v>
      </c>
      <c r="JA179" s="53">
        <f t="shared" si="5336"/>
        <v>270</v>
      </c>
      <c r="JB179" s="53">
        <f t="shared" si="5336"/>
        <v>0</v>
      </c>
      <c r="JC179" s="53">
        <f t="shared" si="5336"/>
        <v>0</v>
      </c>
      <c r="JD179" s="53">
        <f t="shared" si="5336"/>
        <v>0</v>
      </c>
      <c r="JE179" s="100">
        <f t="shared" ref="JE179:JG179" si="5337">SUM(JE180:JE185)</f>
        <v>166</v>
      </c>
      <c r="JF179" s="100">
        <f t="shared" si="5337"/>
        <v>13.833333333333332</v>
      </c>
      <c r="JG179" s="100">
        <f t="shared" si="5337"/>
        <v>33.75</v>
      </c>
      <c r="JH179" s="66">
        <f t="shared" si="4878"/>
        <v>17.666666666666668</v>
      </c>
      <c r="JI179" s="66">
        <f t="shared" si="4879"/>
        <v>446858.30000000051</v>
      </c>
      <c r="JJ179" s="53">
        <f>'СДП (план)'!AW180</f>
        <v>0</v>
      </c>
      <c r="JK179" s="53">
        <f>'СДП (план)'!AX180</f>
        <v>0</v>
      </c>
      <c r="JL179" s="66">
        <f t="shared" si="4880"/>
        <v>0</v>
      </c>
      <c r="JM179" s="66">
        <f t="shared" si="4881"/>
        <v>0</v>
      </c>
      <c r="JN179" s="53">
        <f t="shared" ref="JN179:JS179" si="5338">SUM(JN180:JN185)</f>
        <v>0</v>
      </c>
      <c r="JO179" s="53">
        <f t="shared" si="5338"/>
        <v>0</v>
      </c>
      <c r="JP179" s="53">
        <f t="shared" si="5338"/>
        <v>0</v>
      </c>
      <c r="JQ179" s="53">
        <f t="shared" si="5338"/>
        <v>0</v>
      </c>
      <c r="JR179" s="53">
        <f t="shared" si="5338"/>
        <v>0</v>
      </c>
      <c r="JS179" s="53">
        <f t="shared" si="5338"/>
        <v>0</v>
      </c>
      <c r="JT179" s="100">
        <f t="shared" ref="JT179:JV179" si="5339">SUM(JT180:JT185)</f>
        <v>0</v>
      </c>
      <c r="JU179" s="100">
        <f t="shared" si="5339"/>
        <v>0</v>
      </c>
      <c r="JV179" s="100">
        <f t="shared" si="5339"/>
        <v>0</v>
      </c>
      <c r="JW179" s="66">
        <f t="shared" si="4882"/>
        <v>0</v>
      </c>
      <c r="JX179" s="66">
        <f t="shared" si="4883"/>
        <v>0</v>
      </c>
      <c r="JY179" s="53">
        <f>'СДП (план)'!AY180</f>
        <v>0</v>
      </c>
      <c r="JZ179" s="53">
        <f>'СДП (план)'!AZ180</f>
        <v>0</v>
      </c>
      <c r="KA179" s="66">
        <f t="shared" si="4884"/>
        <v>0</v>
      </c>
      <c r="KB179" s="66">
        <f t="shared" si="4885"/>
        <v>0</v>
      </c>
      <c r="KC179" s="53">
        <f t="shared" ref="KC179:KK179" si="5340">SUM(KC180:KC185)</f>
        <v>0</v>
      </c>
      <c r="KD179" s="53">
        <f t="shared" si="5340"/>
        <v>0</v>
      </c>
      <c r="KE179" s="53">
        <f t="shared" si="5340"/>
        <v>0</v>
      </c>
      <c r="KF179" s="53">
        <f t="shared" si="5340"/>
        <v>0</v>
      </c>
      <c r="KG179" s="53">
        <f t="shared" si="5340"/>
        <v>0</v>
      </c>
      <c r="KH179" s="53">
        <f t="shared" si="5340"/>
        <v>0</v>
      </c>
      <c r="KI179" s="100">
        <f t="shared" si="5340"/>
        <v>0</v>
      </c>
      <c r="KJ179" s="100">
        <f t="shared" si="5340"/>
        <v>0</v>
      </c>
      <c r="KK179" s="100">
        <f t="shared" si="5340"/>
        <v>0</v>
      </c>
      <c r="KL179" s="66">
        <f t="shared" si="4886"/>
        <v>0</v>
      </c>
      <c r="KM179" s="66">
        <f t="shared" si="4887"/>
        <v>0</v>
      </c>
      <c r="KN179" s="53">
        <f>'СДП (план)'!BA180</f>
        <v>41</v>
      </c>
      <c r="KO179" s="53">
        <f>'СДП (план)'!BB180</f>
        <v>863801.39999999991</v>
      </c>
      <c r="KP179" s="66">
        <f t="shared" si="4888"/>
        <v>3.4166666666666665</v>
      </c>
      <c r="KQ179" s="66">
        <f t="shared" si="4889"/>
        <v>71983.45</v>
      </c>
      <c r="KR179" s="53">
        <f t="shared" ref="KR179:KW179" si="5341">SUM(KR180:KR185)</f>
        <v>5</v>
      </c>
      <c r="KS179" s="53">
        <f t="shared" si="5341"/>
        <v>77091.11</v>
      </c>
      <c r="KT179" s="53">
        <f t="shared" si="5341"/>
        <v>34</v>
      </c>
      <c r="KU179" s="53">
        <f t="shared" si="5341"/>
        <v>0</v>
      </c>
      <c r="KV179" s="53">
        <f t="shared" si="5341"/>
        <v>0</v>
      </c>
      <c r="KW179" s="53">
        <f t="shared" si="5341"/>
        <v>0</v>
      </c>
      <c r="KX179" s="100">
        <f t="shared" ref="KX179:KZ179" si="5342">SUM(KX180:KX185)</f>
        <v>38.5</v>
      </c>
      <c r="KY179" s="100">
        <f t="shared" si="5342"/>
        <v>3.2083333333333335</v>
      </c>
      <c r="KZ179" s="100">
        <f t="shared" si="5342"/>
        <v>4.25</v>
      </c>
      <c r="LA179" s="66">
        <f t="shared" si="4890"/>
        <v>1.5833333333333335</v>
      </c>
      <c r="LB179" s="66">
        <f t="shared" si="4891"/>
        <v>5107.6600000000035</v>
      </c>
      <c r="LC179" s="53">
        <f>'СДП (план)'!BC180</f>
        <v>155</v>
      </c>
      <c r="LD179" s="53">
        <f>'СДП (план)'!BD180</f>
        <v>3644658.5615999997</v>
      </c>
      <c r="LE179" s="66">
        <f t="shared" si="4892"/>
        <v>12.916666666666666</v>
      </c>
      <c r="LF179" s="66">
        <f t="shared" si="4893"/>
        <v>303721.54679999995</v>
      </c>
      <c r="LG179" s="53">
        <f t="shared" ref="LG179:LL179" si="5343">SUM(LG180:LG185)</f>
        <v>4</v>
      </c>
      <c r="LH179" s="53">
        <f t="shared" si="5343"/>
        <v>87501.959999999992</v>
      </c>
      <c r="LI179" s="53">
        <f t="shared" si="5343"/>
        <v>31</v>
      </c>
      <c r="LJ179" s="53">
        <f t="shared" si="5343"/>
        <v>0</v>
      </c>
      <c r="LK179" s="53">
        <f t="shared" si="5343"/>
        <v>0</v>
      </c>
      <c r="LL179" s="53">
        <f t="shared" si="5343"/>
        <v>0</v>
      </c>
      <c r="LM179" s="100">
        <f t="shared" ref="LM179:LO179" si="5344">SUM(LM180:LM185)</f>
        <v>135.37</v>
      </c>
      <c r="LN179" s="100">
        <f t="shared" si="5344"/>
        <v>11.280833333333332</v>
      </c>
      <c r="LO179" s="100">
        <f t="shared" si="5344"/>
        <v>3.25</v>
      </c>
      <c r="LP179" s="66">
        <f t="shared" si="4894"/>
        <v>-8.9166666666666661</v>
      </c>
      <c r="LQ179" s="66">
        <f t="shared" si="4895"/>
        <v>-216219.58679999996</v>
      </c>
      <c r="LR179" s="53">
        <f>'СДП (план)'!BE180</f>
        <v>0</v>
      </c>
      <c r="LS179" s="53">
        <f>'СДП (план)'!BF180</f>
        <v>0</v>
      </c>
      <c r="LT179" s="66">
        <f t="shared" si="4896"/>
        <v>0</v>
      </c>
      <c r="LU179" s="66">
        <f t="shared" si="4897"/>
        <v>0</v>
      </c>
      <c r="LV179" s="53">
        <f t="shared" ref="LV179:MA179" si="5345">SUM(LV180:LV185)</f>
        <v>0</v>
      </c>
      <c r="LW179" s="53">
        <f t="shared" si="5345"/>
        <v>0</v>
      </c>
      <c r="LX179" s="53">
        <f t="shared" si="5345"/>
        <v>0</v>
      </c>
      <c r="LY179" s="53">
        <f t="shared" si="5345"/>
        <v>0</v>
      </c>
      <c r="LZ179" s="53">
        <f t="shared" si="5345"/>
        <v>0</v>
      </c>
      <c r="MA179" s="53">
        <f t="shared" si="5345"/>
        <v>0</v>
      </c>
      <c r="MB179" s="100">
        <f t="shared" ref="MB179:MD179" si="5346">SUM(MB180:MB185)</f>
        <v>0</v>
      </c>
      <c r="MC179" s="100">
        <f t="shared" si="5346"/>
        <v>0</v>
      </c>
      <c r="MD179" s="100">
        <f t="shared" si="5346"/>
        <v>0</v>
      </c>
      <c r="ME179" s="43">
        <f t="shared" si="4569"/>
        <v>0</v>
      </c>
      <c r="MF179" s="43">
        <f t="shared" si="4570"/>
        <v>0</v>
      </c>
      <c r="MG179" s="53">
        <f>'СДП (план)'!BG180</f>
        <v>51</v>
      </c>
      <c r="MH179" s="53">
        <f>'СДП (план)'!BH180</f>
        <v>1238489.28</v>
      </c>
      <c r="MI179" s="66">
        <f t="shared" si="4898"/>
        <v>4.25</v>
      </c>
      <c r="MJ179" s="66">
        <f t="shared" si="4899"/>
        <v>103207.44</v>
      </c>
      <c r="MK179" s="53">
        <f t="shared" ref="MK179:MP179" si="5347">SUM(MK180:MK185)</f>
        <v>0</v>
      </c>
      <c r="ML179" s="53">
        <f t="shared" si="5347"/>
        <v>0</v>
      </c>
      <c r="MM179" s="53">
        <f t="shared" si="5347"/>
        <v>0</v>
      </c>
      <c r="MN179" s="53">
        <f t="shared" si="5347"/>
        <v>0</v>
      </c>
      <c r="MO179" s="53">
        <f t="shared" si="5347"/>
        <v>0</v>
      </c>
      <c r="MP179" s="53">
        <f t="shared" si="5347"/>
        <v>0</v>
      </c>
      <c r="MQ179" s="100">
        <f t="shared" ref="MQ179:MS179" si="5348">SUM(MQ180:MQ185)</f>
        <v>46</v>
      </c>
      <c r="MR179" s="100">
        <f t="shared" si="5348"/>
        <v>3.8333333333333335</v>
      </c>
      <c r="MS179" s="100">
        <f t="shared" si="5348"/>
        <v>0</v>
      </c>
      <c r="MT179" s="66">
        <f t="shared" si="4975"/>
        <v>-4.25</v>
      </c>
      <c r="MU179" s="66">
        <f t="shared" si="4976"/>
        <v>-103207.44</v>
      </c>
      <c r="MV179" s="53">
        <f>'СДП (план)'!BI180</f>
        <v>0</v>
      </c>
      <c r="MW179" s="53">
        <f>'СДП (план)'!BJ180</f>
        <v>0</v>
      </c>
      <c r="MX179" s="66">
        <f t="shared" si="4902"/>
        <v>0</v>
      </c>
      <c r="MY179" s="66">
        <f t="shared" si="4903"/>
        <v>0</v>
      </c>
      <c r="MZ179" s="53">
        <f t="shared" ref="MZ179:NE179" si="5349">SUM(MZ180:MZ185)</f>
        <v>0</v>
      </c>
      <c r="NA179" s="53">
        <f t="shared" si="5349"/>
        <v>0</v>
      </c>
      <c r="NB179" s="53">
        <f t="shared" si="5349"/>
        <v>0</v>
      </c>
      <c r="NC179" s="53">
        <f t="shared" si="5349"/>
        <v>0</v>
      </c>
      <c r="ND179" s="53">
        <f t="shared" si="5349"/>
        <v>0</v>
      </c>
      <c r="NE179" s="53">
        <f t="shared" si="5349"/>
        <v>0</v>
      </c>
      <c r="NF179" s="100">
        <f t="shared" ref="NF179:NH179" si="5350">SUM(NF180:NF185)</f>
        <v>0</v>
      </c>
      <c r="NG179" s="100">
        <f t="shared" si="5350"/>
        <v>0</v>
      </c>
      <c r="NH179" s="100">
        <f t="shared" si="5350"/>
        <v>0</v>
      </c>
      <c r="NI179" s="66">
        <f t="shared" si="4978"/>
        <v>0</v>
      </c>
      <c r="NJ179" s="66">
        <f t="shared" si="4979"/>
        <v>0</v>
      </c>
      <c r="NK179" s="53">
        <f>'СДП (план)'!BK180</f>
        <v>9</v>
      </c>
      <c r="NL179" s="53">
        <f>'СДП (план)'!BL180</f>
        <v>208658.52000000002</v>
      </c>
      <c r="NM179" s="66">
        <f t="shared" si="4906"/>
        <v>0.75</v>
      </c>
      <c r="NN179" s="66">
        <f t="shared" si="4907"/>
        <v>17388.210000000003</v>
      </c>
      <c r="NO179" s="53">
        <f t="shared" ref="NO179:NT179" si="5351">SUM(NO180:NO185)</f>
        <v>0</v>
      </c>
      <c r="NP179" s="53">
        <f t="shared" si="5351"/>
        <v>0</v>
      </c>
      <c r="NQ179" s="53">
        <f t="shared" si="5351"/>
        <v>0</v>
      </c>
      <c r="NR179" s="53">
        <f t="shared" si="5351"/>
        <v>0</v>
      </c>
      <c r="NS179" s="53">
        <f t="shared" si="5351"/>
        <v>0</v>
      </c>
      <c r="NT179" s="53">
        <f t="shared" si="5351"/>
        <v>0</v>
      </c>
      <c r="NU179" s="100">
        <f t="shared" ref="NU179:NW179" si="5352">SUM(NU180:NU185)</f>
        <v>7.75</v>
      </c>
      <c r="NV179" s="100">
        <f t="shared" si="5352"/>
        <v>0.64583333333333326</v>
      </c>
      <c r="NW179" s="100">
        <f t="shared" si="5352"/>
        <v>0</v>
      </c>
      <c r="NX179" s="66">
        <f t="shared" si="4908"/>
        <v>-0.75</v>
      </c>
      <c r="NY179" s="66">
        <f t="shared" si="4909"/>
        <v>-17388.210000000003</v>
      </c>
      <c r="NZ179" s="53">
        <f>'СДП (план)'!BM180</f>
        <v>0</v>
      </c>
      <c r="OA179" s="53">
        <f>'СДП (план)'!BN180</f>
        <v>0</v>
      </c>
      <c r="OB179" s="66">
        <f t="shared" si="4910"/>
        <v>0</v>
      </c>
      <c r="OC179" s="66">
        <f t="shared" si="4911"/>
        <v>0</v>
      </c>
      <c r="OD179" s="53">
        <f t="shared" ref="OD179:OH179" si="5353">SUM(OD180:OD185)</f>
        <v>0</v>
      </c>
      <c r="OE179" s="53">
        <f t="shared" si="5353"/>
        <v>0</v>
      </c>
      <c r="OF179" s="53"/>
      <c r="OG179" s="53">
        <f t="shared" si="5353"/>
        <v>0</v>
      </c>
      <c r="OH179" s="53">
        <f t="shared" si="5353"/>
        <v>0</v>
      </c>
      <c r="OI179" s="53"/>
      <c r="OJ179" s="100">
        <f t="shared" ref="OJ179:OL179" si="5354">SUM(OJ180:OJ185)</f>
        <v>0</v>
      </c>
      <c r="OK179" s="100">
        <f t="shared" si="5354"/>
        <v>0</v>
      </c>
      <c r="OL179" s="100">
        <f t="shared" si="5354"/>
        <v>0</v>
      </c>
      <c r="OM179" s="66">
        <f t="shared" si="4912"/>
        <v>0</v>
      </c>
      <c r="ON179" s="66">
        <f t="shared" si="4913"/>
        <v>0</v>
      </c>
      <c r="OO179" s="53">
        <f>'СДП (план)'!BO180</f>
        <v>85</v>
      </c>
      <c r="OP179" s="53">
        <f>'СДП (план)'!BP180</f>
        <v>1716384.5999999999</v>
      </c>
      <c r="OQ179" s="66">
        <f t="shared" si="4914"/>
        <v>7.083333333333333</v>
      </c>
      <c r="OR179" s="66">
        <f t="shared" si="4915"/>
        <v>143032.04999999999</v>
      </c>
      <c r="OS179" s="53">
        <f t="shared" ref="OS179:OX179" si="5355">SUM(OS180:OS185)</f>
        <v>2</v>
      </c>
      <c r="OT179" s="53">
        <f t="shared" si="5355"/>
        <v>31416.3</v>
      </c>
      <c r="OU179" s="53">
        <f t="shared" si="5355"/>
        <v>19</v>
      </c>
      <c r="OV179" s="53">
        <f t="shared" si="5355"/>
        <v>0</v>
      </c>
      <c r="OW179" s="53">
        <f t="shared" si="5355"/>
        <v>0</v>
      </c>
      <c r="OX179" s="53">
        <f t="shared" si="5355"/>
        <v>0</v>
      </c>
      <c r="OY179" s="100">
        <f t="shared" ref="OY179:PA179" si="5356">SUM(OY180:OY185)</f>
        <v>63.75</v>
      </c>
      <c r="OZ179" s="100">
        <f t="shared" si="5356"/>
        <v>5.3125</v>
      </c>
      <c r="PA179" s="100">
        <f t="shared" si="5356"/>
        <v>1.5</v>
      </c>
      <c r="PB179" s="66">
        <f t="shared" si="4916"/>
        <v>-5.083333333333333</v>
      </c>
      <c r="PC179" s="66">
        <f t="shared" si="4917"/>
        <v>-111615.74999999999</v>
      </c>
      <c r="PD179" s="53">
        <f>'СДП (план)'!BQ180</f>
        <v>0</v>
      </c>
      <c r="PE179" s="53">
        <f>'СДП (план)'!BR180</f>
        <v>0</v>
      </c>
      <c r="PF179" s="66">
        <f t="shared" si="4918"/>
        <v>0</v>
      </c>
      <c r="PG179" s="66">
        <f t="shared" si="4919"/>
        <v>0</v>
      </c>
      <c r="PH179" s="53">
        <f t="shared" ref="PH179:QB179" si="5357">SUM(PH180:PH185)</f>
        <v>0</v>
      </c>
      <c r="PI179" s="53">
        <f t="shared" si="5357"/>
        <v>0</v>
      </c>
      <c r="PJ179" s="53">
        <f t="shared" si="5357"/>
        <v>0</v>
      </c>
      <c r="PK179" s="53">
        <f t="shared" si="5357"/>
        <v>0</v>
      </c>
      <c r="PL179" s="53">
        <f t="shared" si="5357"/>
        <v>0</v>
      </c>
      <c r="PM179" s="53">
        <f t="shared" si="5357"/>
        <v>0</v>
      </c>
      <c r="PN179" s="100">
        <f t="shared" si="5357"/>
        <v>0</v>
      </c>
      <c r="PO179" s="100">
        <f t="shared" si="5357"/>
        <v>0</v>
      </c>
      <c r="PP179" s="100">
        <f t="shared" si="5357"/>
        <v>0</v>
      </c>
      <c r="PQ179" s="66">
        <f t="shared" si="4920"/>
        <v>0</v>
      </c>
      <c r="PR179" s="66">
        <f t="shared" si="4921"/>
        <v>0</v>
      </c>
      <c r="PS179" s="53">
        <f>'СДП (план)'!BS180</f>
        <v>37</v>
      </c>
      <c r="PT179" s="53">
        <f>'СДП (план)'!BT180</f>
        <v>879058.152</v>
      </c>
      <c r="PU179" s="66">
        <f t="shared" si="4922"/>
        <v>3.0833333333333335</v>
      </c>
      <c r="PV179" s="66">
        <f t="shared" si="4923"/>
        <v>73254.846000000005</v>
      </c>
      <c r="PW179" s="53">
        <f t="shared" si="5357"/>
        <v>0</v>
      </c>
      <c r="PX179" s="53">
        <f t="shared" si="5357"/>
        <v>0</v>
      </c>
      <c r="PY179" s="53">
        <f t="shared" si="5357"/>
        <v>0</v>
      </c>
      <c r="PZ179" s="53">
        <f t="shared" si="5357"/>
        <v>0</v>
      </c>
      <c r="QA179" s="53">
        <f t="shared" si="5357"/>
        <v>0</v>
      </c>
      <c r="QB179" s="53">
        <f t="shared" si="5357"/>
        <v>0</v>
      </c>
      <c r="QC179" s="100">
        <f t="shared" ref="QC179:QE179" si="5358">SUM(QC180:QC185)</f>
        <v>32.65</v>
      </c>
      <c r="QD179" s="100">
        <f t="shared" si="5358"/>
        <v>2.7208333333333332</v>
      </c>
      <c r="QE179" s="100">
        <f t="shared" si="5358"/>
        <v>0</v>
      </c>
      <c r="QF179" s="66">
        <f t="shared" si="4924"/>
        <v>-3.0833333333333335</v>
      </c>
      <c r="QG179" s="66">
        <f t="shared" si="4925"/>
        <v>-73254.846000000005</v>
      </c>
      <c r="QH179" s="53">
        <f>'СДП (план)'!BU180</f>
        <v>1</v>
      </c>
      <c r="QI179" s="53">
        <f>'СДП (план)'!BV180</f>
        <v>23962.075199999999</v>
      </c>
      <c r="QJ179" s="66">
        <f t="shared" si="4926"/>
        <v>8.3333333333333329E-2</v>
      </c>
      <c r="QK179" s="66">
        <f t="shared" si="4927"/>
        <v>1996.8396</v>
      </c>
      <c r="QL179" s="53">
        <f t="shared" ref="QL179:RF179" si="5359">SUM(QL180:QL185)</f>
        <v>0</v>
      </c>
      <c r="QM179" s="53">
        <f t="shared" si="5359"/>
        <v>0</v>
      </c>
      <c r="QN179" s="53">
        <f t="shared" si="5359"/>
        <v>0</v>
      </c>
      <c r="QO179" s="53">
        <f t="shared" si="5359"/>
        <v>0</v>
      </c>
      <c r="QP179" s="53">
        <f t="shared" si="5359"/>
        <v>0</v>
      </c>
      <c r="QQ179" s="53">
        <f t="shared" si="5359"/>
        <v>0</v>
      </c>
      <c r="QR179" s="100">
        <f t="shared" ref="QR179:QT179" si="5360">SUM(QR180:QR185)</f>
        <v>0.89</v>
      </c>
      <c r="QS179" s="100">
        <f t="shared" si="5360"/>
        <v>7.4166666666666659E-2</v>
      </c>
      <c r="QT179" s="100">
        <f t="shared" si="5360"/>
        <v>0</v>
      </c>
      <c r="QU179" s="66">
        <f t="shared" si="5303"/>
        <v>-8.3333333333333329E-2</v>
      </c>
      <c r="QV179" s="66">
        <f t="shared" si="5304"/>
        <v>-1996.8396</v>
      </c>
      <c r="QW179" s="53">
        <f>'СДП (план)'!BW180</f>
        <v>27</v>
      </c>
      <c r="QX179" s="53">
        <f>'СДП (план)'!BX180</f>
        <v>625975.55999999994</v>
      </c>
      <c r="QY179" s="66">
        <f t="shared" si="4928"/>
        <v>2.25</v>
      </c>
      <c r="QZ179" s="66">
        <f t="shared" si="4929"/>
        <v>52164.63</v>
      </c>
      <c r="RA179" s="53">
        <f t="shared" si="5359"/>
        <v>4</v>
      </c>
      <c r="RB179" s="53">
        <f t="shared" si="5359"/>
        <v>80810.28</v>
      </c>
      <c r="RC179" s="53">
        <f t="shared" si="5359"/>
        <v>36</v>
      </c>
      <c r="RD179" s="53">
        <f t="shared" si="5359"/>
        <v>0</v>
      </c>
      <c r="RE179" s="53">
        <f t="shared" si="5359"/>
        <v>0</v>
      </c>
      <c r="RF179" s="53">
        <f t="shared" si="5359"/>
        <v>0</v>
      </c>
      <c r="RG179" s="100">
        <f t="shared" ref="RG179:RI179" si="5361">SUM(RG180:RG185)</f>
        <v>23.25</v>
      </c>
      <c r="RH179" s="100">
        <f t="shared" si="5361"/>
        <v>1.9375</v>
      </c>
      <c r="RI179" s="100">
        <f t="shared" si="5361"/>
        <v>3.5</v>
      </c>
      <c r="RJ179" s="66">
        <f t="shared" si="4930"/>
        <v>1.75</v>
      </c>
      <c r="RK179" s="66">
        <f t="shared" si="4931"/>
        <v>28645.65</v>
      </c>
      <c r="RL179" s="53">
        <f>'СДП (план)'!BY180</f>
        <v>0</v>
      </c>
      <c r="RM179" s="53">
        <f>'СДП (план)'!BZ180</f>
        <v>0</v>
      </c>
      <c r="RN179" s="66">
        <f t="shared" si="4932"/>
        <v>0</v>
      </c>
      <c r="RO179" s="66">
        <f t="shared" si="4933"/>
        <v>0</v>
      </c>
      <c r="RP179" s="53">
        <f t="shared" ref="RP179:RU179" si="5362">SUM(RP180:RP185)</f>
        <v>0</v>
      </c>
      <c r="RQ179" s="53">
        <f t="shared" si="5362"/>
        <v>0</v>
      </c>
      <c r="RR179" s="53">
        <f t="shared" si="5362"/>
        <v>0</v>
      </c>
      <c r="RS179" s="53">
        <f t="shared" si="5362"/>
        <v>0</v>
      </c>
      <c r="RT179" s="53">
        <f t="shared" si="5362"/>
        <v>0</v>
      </c>
      <c r="RU179" s="53">
        <f t="shared" si="5362"/>
        <v>0</v>
      </c>
      <c r="RV179" s="100">
        <f t="shared" ref="RV179:RX179" si="5363">SUM(RV180:RV185)</f>
        <v>0</v>
      </c>
      <c r="RW179" s="100">
        <f t="shared" si="5363"/>
        <v>0</v>
      </c>
      <c r="RX179" s="100">
        <f t="shared" si="5363"/>
        <v>0</v>
      </c>
      <c r="RY179" s="66">
        <f t="shared" si="4934"/>
        <v>0</v>
      </c>
      <c r="RZ179" s="66">
        <f t="shared" si="4935"/>
        <v>0</v>
      </c>
      <c r="SA179" s="53">
        <f>'СДП (план)'!CA180</f>
        <v>0</v>
      </c>
      <c r="SB179" s="53">
        <f>'СДП (план)'!CB180</f>
        <v>0</v>
      </c>
      <c r="SC179" s="66">
        <f t="shared" si="4188"/>
        <v>0</v>
      </c>
      <c r="SD179" s="66">
        <f t="shared" si="4189"/>
        <v>0</v>
      </c>
      <c r="SE179" s="53">
        <f t="shared" ref="SE179:SJ179" si="5364">SUM(SE180:SE185)</f>
        <v>0</v>
      </c>
      <c r="SF179" s="53">
        <f t="shared" si="5364"/>
        <v>0</v>
      </c>
      <c r="SG179" s="53">
        <f t="shared" si="5364"/>
        <v>0</v>
      </c>
      <c r="SH179" s="53">
        <f t="shared" si="5364"/>
        <v>0</v>
      </c>
      <c r="SI179" s="53">
        <f t="shared" si="5364"/>
        <v>0</v>
      </c>
      <c r="SJ179" s="53">
        <f t="shared" si="5364"/>
        <v>0</v>
      </c>
      <c r="SK179" s="100">
        <f t="shared" ref="SK179:SM179" si="5365">SUM(SK180:SK185)</f>
        <v>0</v>
      </c>
      <c r="SL179" s="100">
        <f t="shared" si="5365"/>
        <v>0</v>
      </c>
      <c r="SM179" s="100">
        <f t="shared" si="5365"/>
        <v>0</v>
      </c>
      <c r="SN179" s="66">
        <f t="shared" si="4936"/>
        <v>0</v>
      </c>
      <c r="SO179" s="66">
        <f t="shared" si="4937"/>
        <v>0</v>
      </c>
      <c r="SP179" s="53">
        <f>'СДП (план)'!CC180</f>
        <v>10</v>
      </c>
      <c r="SQ179" s="53">
        <f>'СДП (план)'!CD180</f>
        <v>268034.84999999998</v>
      </c>
      <c r="SR179" s="66">
        <f t="shared" si="4193"/>
        <v>0.83333333333333337</v>
      </c>
      <c r="SS179" s="66">
        <f t="shared" si="4194"/>
        <v>22336.237499999999</v>
      </c>
      <c r="ST179" s="53">
        <f t="shared" ref="ST179:SY179" si="5366">SUM(ST180:ST185)</f>
        <v>0</v>
      </c>
      <c r="SU179" s="53">
        <f t="shared" si="5366"/>
        <v>0</v>
      </c>
      <c r="SV179" s="53">
        <f t="shared" si="5366"/>
        <v>0</v>
      </c>
      <c r="SW179" s="53">
        <f t="shared" si="5366"/>
        <v>0</v>
      </c>
      <c r="SX179" s="53">
        <f t="shared" si="5366"/>
        <v>0</v>
      </c>
      <c r="SY179" s="53">
        <f t="shared" si="5366"/>
        <v>0</v>
      </c>
      <c r="SZ179" s="100">
        <f t="shared" ref="SZ179:TB179" si="5367">SUM(SZ180:SZ185)</f>
        <v>7.5</v>
      </c>
      <c r="TA179" s="100">
        <f t="shared" si="5367"/>
        <v>0.625</v>
      </c>
      <c r="TB179" s="100">
        <f t="shared" si="5367"/>
        <v>0</v>
      </c>
      <c r="TC179" s="66">
        <f t="shared" si="4938"/>
        <v>-0.83333333333333337</v>
      </c>
      <c r="TD179" s="66">
        <f t="shared" si="4939"/>
        <v>-22336.237499999999</v>
      </c>
      <c r="TE179" s="14">
        <f>'СДП (план)'!CE180</f>
        <v>7</v>
      </c>
      <c r="TF179" s="14">
        <f>'СДП (план)'!CF180</f>
        <v>288307.74</v>
      </c>
      <c r="TG179" s="14">
        <v>5</v>
      </c>
      <c r="TH179" s="14">
        <v>193135.5</v>
      </c>
      <c r="TI179" s="53">
        <f t="shared" ref="TI179:TM179" si="5368">SUM(TI180:TI185)</f>
        <v>3</v>
      </c>
      <c r="TJ179" s="53">
        <f t="shared" si="5368"/>
        <v>495790.23</v>
      </c>
      <c r="TK179" s="53">
        <f t="shared" si="5368"/>
        <v>23</v>
      </c>
      <c r="TL179" s="53">
        <f t="shared" si="5368"/>
        <v>0</v>
      </c>
      <c r="TM179" s="53">
        <f t="shared" si="5368"/>
        <v>0</v>
      </c>
      <c r="TN179" s="53"/>
      <c r="TO179" s="100">
        <f t="shared" ref="TO179:TQ179" si="5369">SUM(TO180:TO185)</f>
        <v>7</v>
      </c>
      <c r="TP179" s="100">
        <f t="shared" si="5369"/>
        <v>5</v>
      </c>
      <c r="TQ179" s="100">
        <f t="shared" si="5369"/>
        <v>3</v>
      </c>
      <c r="TR179" s="66">
        <f t="shared" si="4940"/>
        <v>-2</v>
      </c>
      <c r="TS179" s="66">
        <f t="shared" si="4941"/>
        <v>302654.73</v>
      </c>
      <c r="TT179" s="66">
        <f>'СДП (план)'!CG180</f>
        <v>0</v>
      </c>
      <c r="TU179" s="66">
        <f>'СДП (план)'!CH180</f>
        <v>0</v>
      </c>
      <c r="TV179" s="66">
        <f t="shared" si="4942"/>
        <v>0</v>
      </c>
      <c r="TW179" s="66">
        <f t="shared" si="4943"/>
        <v>0</v>
      </c>
      <c r="TX179" s="66">
        <f>SUM(TX180:TX185)</f>
        <v>0</v>
      </c>
      <c r="TY179" s="66">
        <f t="shared" ref="TY179:UC179" si="5370">SUM(TY180:TY185)</f>
        <v>0</v>
      </c>
      <c r="TZ179" s="66">
        <f t="shared" si="5370"/>
        <v>0</v>
      </c>
      <c r="UA179" s="66">
        <f t="shared" si="5370"/>
        <v>0</v>
      </c>
      <c r="UB179" s="66">
        <f t="shared" si="5370"/>
        <v>0</v>
      </c>
      <c r="UC179" s="66">
        <f t="shared" si="5370"/>
        <v>0</v>
      </c>
      <c r="UD179" s="100">
        <f t="shared" ref="UD179:UF179" si="5371">SUM(UD180:UD185)</f>
        <v>0</v>
      </c>
      <c r="UE179" s="100">
        <f t="shared" si="5371"/>
        <v>0</v>
      </c>
      <c r="UF179" s="100">
        <f t="shared" si="5371"/>
        <v>0</v>
      </c>
      <c r="UG179" s="66">
        <f t="shared" si="5305"/>
        <v>0</v>
      </c>
      <c r="UH179" s="66">
        <f t="shared" si="5306"/>
        <v>0</v>
      </c>
      <c r="UI179" s="66"/>
      <c r="UJ179" s="66"/>
      <c r="UK179" s="66"/>
      <c r="UL179" s="66"/>
      <c r="UM179" s="66"/>
      <c r="UN179" s="66"/>
      <c r="UO179" s="66"/>
      <c r="UP179" s="66"/>
      <c r="UQ179" s="66"/>
      <c r="UR179" s="66"/>
      <c r="US179" s="66"/>
      <c r="UT179" s="66"/>
      <c r="UU179" s="66"/>
      <c r="UV179" s="66"/>
      <c r="UW179" s="66"/>
      <c r="UX179" s="100">
        <f>'СДП (план)'!CK180</f>
        <v>867</v>
      </c>
      <c r="UY179" s="100">
        <f>'СДП (план)'!CL180</f>
        <v>18962267.694000002</v>
      </c>
      <c r="UZ179" s="43">
        <f t="shared" si="4048"/>
        <v>72.25</v>
      </c>
      <c r="VA179" s="43">
        <f t="shared" si="4049"/>
        <v>1580188.9745000002</v>
      </c>
      <c r="VB179" s="100">
        <f>SUM(VB180:VB185)</f>
        <v>69</v>
      </c>
      <c r="VC179" s="100">
        <f t="shared" ref="VC179:VL179" si="5372">SUM(VC180:VC185)</f>
        <v>1912248.3500000003</v>
      </c>
      <c r="VD179" s="100">
        <f t="shared" si="5372"/>
        <v>531</v>
      </c>
      <c r="VE179" s="100">
        <f t="shared" si="5372"/>
        <v>0</v>
      </c>
      <c r="VF179" s="100">
        <f t="shared" si="5372"/>
        <v>0</v>
      </c>
      <c r="VG179" s="100">
        <f t="shared" si="5372"/>
        <v>0</v>
      </c>
      <c r="VH179" s="100">
        <f t="shared" si="5372"/>
        <v>760.55000000000007</v>
      </c>
      <c r="VI179" s="100">
        <f t="shared" si="5372"/>
        <v>67.795833333333334</v>
      </c>
      <c r="VJ179" s="100">
        <f t="shared" si="5372"/>
        <v>64.75</v>
      </c>
      <c r="VK179" s="66">
        <f t="shared" si="5372"/>
        <v>-3.2500000000000013</v>
      </c>
      <c r="VL179" s="66">
        <f t="shared" si="5372"/>
        <v>332059.37550000031</v>
      </c>
      <c r="VM179" s="398" t="e">
        <f>VLOOKUP($C179,'СДП (план)'!$C$11:$CL$254,107,0)</f>
        <v>#REF!</v>
      </c>
      <c r="VN179" s="398" t="e">
        <f>VLOOKUP($C179,'СДП (план)'!$C$11:$CL$254,108,0)</f>
        <v>#REF!</v>
      </c>
      <c r="VO179" s="399" t="e">
        <f t="shared" si="4688"/>
        <v>#REF!</v>
      </c>
      <c r="VP179" s="399" t="e">
        <f t="shared" si="4689"/>
        <v>#REF!</v>
      </c>
      <c r="VQ179" s="398"/>
      <c r="VR179" s="398"/>
      <c r="VS179" s="400"/>
      <c r="VT179" s="400"/>
    </row>
    <row r="180" spans="1:592" s="32" customFormat="1" ht="15" hidden="1" x14ac:dyDescent="0.2">
      <c r="A180" s="182"/>
      <c r="B180" s="182">
        <v>140</v>
      </c>
      <c r="C180" s="265" t="s">
        <v>432</v>
      </c>
      <c r="D180" s="485" t="s">
        <v>235</v>
      </c>
      <c r="E180" s="461">
        <v>16026</v>
      </c>
      <c r="F180" s="462">
        <v>0.89</v>
      </c>
      <c r="G180" s="463"/>
      <c r="H180" s="464">
        <v>1</v>
      </c>
      <c r="I180" s="196"/>
      <c r="J180" s="196"/>
      <c r="K180" s="1">
        <v>1.4</v>
      </c>
      <c r="L180" s="1">
        <v>1.68</v>
      </c>
      <c r="M180" s="1">
        <v>2.23</v>
      </c>
      <c r="N180" s="9">
        <v>2.57</v>
      </c>
      <c r="O180" s="44">
        <f>'СДП (план)'!O181</f>
        <v>0</v>
      </c>
      <c r="P180" s="44">
        <f>'СДП (план)'!P181</f>
        <v>0</v>
      </c>
      <c r="Q180" s="43">
        <f t="shared" si="4819"/>
        <v>0</v>
      </c>
      <c r="R180" s="43">
        <f t="shared" si="4820"/>
        <v>0</v>
      </c>
      <c r="S180" s="43">
        <f>VLOOKUP($C180,'факт СДП 1 мес'!$D$8:$HP$251,9,0)</f>
        <v>0</v>
      </c>
      <c r="T180" s="43">
        <f>VLOOKUP($C180,'факт СДП 1 мес'!$D$8:$HP$251,10,0)</f>
        <v>0</v>
      </c>
      <c r="U180" s="43">
        <f>VLOOKUP($C180,'факт СДП 1 мес'!$D$8:$HP$251,11,0)</f>
        <v>0</v>
      </c>
      <c r="V180" s="43">
        <f>VLOOKUP($C180,'факт СДП 1 мес'!$D$8:$HP$251,12,0)</f>
        <v>0</v>
      </c>
      <c r="W180" s="43">
        <f>VLOOKUP($C180,'факт СДП 1 мес'!$D$8:$HP$251,13,0)</f>
        <v>0</v>
      </c>
      <c r="X180" s="43">
        <f>VLOOKUP($C180,'факт СДП 1 мес'!$D$8:$HP$251,14,0)</f>
        <v>0</v>
      </c>
      <c r="Y180" s="43">
        <f t="shared" ref="Y180:Y185" si="5373">SUM(O180*$F180)</f>
        <v>0</v>
      </c>
      <c r="Z180" s="43">
        <f t="shared" ref="Z180:Z185" si="5374">SUM(Q180*$F180)</f>
        <v>0</v>
      </c>
      <c r="AA180" s="43">
        <f t="shared" ref="AA180:AA185" si="5375">SUM(S180*$F180)</f>
        <v>0</v>
      </c>
      <c r="AB180" s="43">
        <f t="shared" ref="AB180:AB185" si="5376">SUM(S180-Q180)</f>
        <v>0</v>
      </c>
      <c r="AC180" s="43">
        <f t="shared" si="4946"/>
        <v>0</v>
      </c>
      <c r="AD180" s="145">
        <f>'СДП (план)'!Q181</f>
        <v>0</v>
      </c>
      <c r="AE180" s="145">
        <f>'СДП (план)'!R181</f>
        <v>0</v>
      </c>
      <c r="AF180" s="43">
        <f t="shared" si="4822"/>
        <v>0</v>
      </c>
      <c r="AG180" s="43">
        <f t="shared" si="4823"/>
        <v>0</v>
      </c>
      <c r="AH180" s="43">
        <f>VLOOKUP($C180,'факт СДП 1 мес'!$D$8:$HP$251,3,0)</f>
        <v>0</v>
      </c>
      <c r="AI180" s="43">
        <f>VLOOKUP($C180,'факт СДП 1 мес'!$D$8:$HP$251,4,0)</f>
        <v>0</v>
      </c>
      <c r="AJ180" s="43">
        <f>VLOOKUP($C180,'факт СДП 1 мес'!$D$8:$HP$251,5,0)</f>
        <v>0</v>
      </c>
      <c r="AK180" s="43">
        <f>VLOOKUP($C180,'факт СДП 1 мес'!$D$8:$HP$251,6,0)</f>
        <v>0</v>
      </c>
      <c r="AL180" s="43">
        <f>VLOOKUP($C180,'факт СДП 1 мес'!$D$8:$HP$251,7,0)</f>
        <v>0</v>
      </c>
      <c r="AM180" s="43">
        <f>VLOOKUP($C180,'факт СДП 1 мес'!$D$8:$HP$251,8,0)</f>
        <v>0</v>
      </c>
      <c r="AN180" s="43">
        <f t="shared" ref="AN180:AN185" si="5377">SUM(AD180*$F180)</f>
        <v>0</v>
      </c>
      <c r="AO180" s="43">
        <f t="shared" ref="AO180:AO185" si="5378">SUM(AF180*$F180)</f>
        <v>0</v>
      </c>
      <c r="AP180" s="43">
        <f t="shared" ref="AP180:AP185" si="5379">SUM(AH180*$F180)</f>
        <v>0</v>
      </c>
      <c r="AQ180" s="43">
        <f t="shared" si="4948"/>
        <v>0</v>
      </c>
      <c r="AR180" s="43">
        <f t="shared" si="4949"/>
        <v>0</v>
      </c>
      <c r="AS180" s="44">
        <f>'СДП (план)'!S181</f>
        <v>0</v>
      </c>
      <c r="AT180" s="43">
        <f>'СДП (план)'!T181</f>
        <v>0</v>
      </c>
      <c r="AU180" s="43">
        <f t="shared" si="4826"/>
        <v>0</v>
      </c>
      <c r="AV180" s="43">
        <f t="shared" si="4827"/>
        <v>0</v>
      </c>
      <c r="AW180" s="43">
        <f>VLOOKUP($C180,'факт СДП 1 мес'!$D$8:$HP$251,159,0)</f>
        <v>0</v>
      </c>
      <c r="AX180" s="43">
        <f>VLOOKUP($C180,'факт СДП 1 мес'!$D$8:$HP$251,160,0)</f>
        <v>0</v>
      </c>
      <c r="AY180" s="43">
        <f>VLOOKUP($C180,'факт СДП 1 мес'!$D$8:$HP$251,161,0)</f>
        <v>0</v>
      </c>
      <c r="AZ180" s="43">
        <f>VLOOKUP($C180,'факт СДП 1 мес'!$D$8:$HP$251,162,0)</f>
        <v>0</v>
      </c>
      <c r="BA180" s="43">
        <f>VLOOKUP($C180,'факт СДП 1 мес'!$D$8:$HP$251,163,0)</f>
        <v>0</v>
      </c>
      <c r="BB180" s="43">
        <f>VLOOKUP($C180,'факт СДП 1 мес'!$D$8:$HP$251,164,0)</f>
        <v>0</v>
      </c>
      <c r="BC180" s="43">
        <f t="shared" ref="BC180:BC185" si="5380">SUM(AS180*$F180)</f>
        <v>0</v>
      </c>
      <c r="BD180" s="43">
        <f t="shared" ref="BD180:BD185" si="5381">SUM(AU180*$F180)</f>
        <v>0</v>
      </c>
      <c r="BE180" s="43">
        <f t="shared" ref="BE180:BE185" si="5382">SUM(AW180*$F180)</f>
        <v>0</v>
      </c>
      <c r="BF180" s="43">
        <f t="shared" si="5156"/>
        <v>0</v>
      </c>
      <c r="BG180" s="43">
        <f t="shared" si="5157"/>
        <v>0</v>
      </c>
      <c r="BH180" s="88">
        <f>'СДП (план)'!U181</f>
        <v>0</v>
      </c>
      <c r="BI180" s="3">
        <f>'СДП (план)'!V181</f>
        <v>0</v>
      </c>
      <c r="BJ180" s="43">
        <f t="shared" si="4828"/>
        <v>0</v>
      </c>
      <c r="BK180" s="43">
        <f t="shared" si="4829"/>
        <v>0</v>
      </c>
      <c r="BL180" s="43">
        <f>VLOOKUP($C180,'факт СДП 1 мес'!$D$8:$HP$251,21,0)</f>
        <v>0</v>
      </c>
      <c r="BM180" s="43">
        <f>VLOOKUP($C180,'факт СДП 1 мес'!$D$8:$HP$251,22,0)</f>
        <v>0</v>
      </c>
      <c r="BN180" s="43">
        <f>VLOOKUP($C180,'факт СДП 1 мес'!$D$8:$HP$251,23,0)</f>
        <v>0</v>
      </c>
      <c r="BO180" s="43">
        <f>VLOOKUP($C180,'факт СДП 1 мес'!$D$8:$HP$251,24,0)</f>
        <v>0</v>
      </c>
      <c r="BP180" s="43">
        <f>VLOOKUP($C180,'факт СДП 1 мес'!$D$8:$HP$251,25,0)</f>
        <v>0</v>
      </c>
      <c r="BQ180" s="43">
        <f>VLOOKUP($C180,'факт СДП 1 мес'!$D$8:$HP$251,26,0)</f>
        <v>0</v>
      </c>
      <c r="BR180" s="43">
        <f t="shared" ref="BR180:BR185" si="5383">SUM(BH180*$F180)</f>
        <v>0</v>
      </c>
      <c r="BS180" s="43">
        <f t="shared" ref="BS180:BS185" si="5384">SUM(BJ180*$F180)</f>
        <v>0</v>
      </c>
      <c r="BT180" s="43">
        <f t="shared" ref="BT180:BT185" si="5385">SUM(BL180*$F180)</f>
        <v>0</v>
      </c>
      <c r="BU180" s="43">
        <f t="shared" si="5301"/>
        <v>0</v>
      </c>
      <c r="BV180" s="43">
        <f t="shared" si="5302"/>
        <v>0</v>
      </c>
      <c r="BW180" s="44">
        <f>'СДП (план)'!W181</f>
        <v>0</v>
      </c>
      <c r="BX180" s="43">
        <f>'СДП (план)'!X181</f>
        <v>0</v>
      </c>
      <c r="BY180" s="43">
        <f t="shared" si="4830"/>
        <v>0</v>
      </c>
      <c r="BZ180" s="43">
        <f t="shared" si="4831"/>
        <v>0</v>
      </c>
      <c r="CA180" s="43">
        <f>VLOOKUP($C180,'факт СДП 1 мес'!$D$8:$HP$251,15,0)</f>
        <v>0</v>
      </c>
      <c r="CB180" s="43">
        <f>VLOOKUP($C180,'факт СДП 1 мес'!$D$8:$HP$251,16,0)</f>
        <v>0</v>
      </c>
      <c r="CC180" s="43">
        <f>VLOOKUP($C180,'факт СДП 1 мес'!$D$8:$HP$251,17,0)</f>
        <v>0</v>
      </c>
      <c r="CD180" s="43">
        <f>VLOOKUP($C180,'факт СДП 1 мес'!$D$8:$HP$251,18,0)</f>
        <v>0</v>
      </c>
      <c r="CE180" s="43">
        <f>VLOOKUP($C180,'факт СДП 1 мес'!$D$8:$HP$251,19,0)</f>
        <v>0</v>
      </c>
      <c r="CF180" s="43">
        <f>VLOOKUP($C180,'факт СДП 1 мес'!$D$8:$HP$251,20,0)</f>
        <v>0</v>
      </c>
      <c r="CG180" s="43">
        <f t="shared" ref="CG180:CG185" si="5386">SUM(BW180*$F180)</f>
        <v>0</v>
      </c>
      <c r="CH180" s="43">
        <f t="shared" ref="CH180:CH185" si="5387">SUM(BY180*$F180)</f>
        <v>0</v>
      </c>
      <c r="CI180" s="43">
        <f t="shared" ref="CI180:CI185" si="5388">SUM(CA180*$F180)</f>
        <v>0</v>
      </c>
      <c r="CJ180" s="43">
        <f t="shared" si="4787"/>
        <v>0</v>
      </c>
      <c r="CK180" s="43">
        <f t="shared" si="4788"/>
        <v>0</v>
      </c>
      <c r="CL180" s="45">
        <f>'СДП (план)'!Y181</f>
        <v>0</v>
      </c>
      <c r="CM180" s="43">
        <f>'СДП (план)'!Z181</f>
        <v>0</v>
      </c>
      <c r="CN180" s="43">
        <f t="shared" si="4832"/>
        <v>0</v>
      </c>
      <c r="CO180" s="43">
        <f t="shared" si="4833"/>
        <v>0</v>
      </c>
      <c r="CP180" s="43">
        <f>VLOOKUP($C180,'факт СДП 1 мес'!$D$8:$HP$251,165,0)</f>
        <v>0</v>
      </c>
      <c r="CQ180" s="43">
        <f>VLOOKUP($C180,'факт СДП 1 мес'!$D$8:$HP$251,166,0)</f>
        <v>0</v>
      </c>
      <c r="CR180" s="43">
        <f>VLOOKUP($C180,'факт СДП 1 мес'!$D$8:$HP$251,167,0)</f>
        <v>0</v>
      </c>
      <c r="CS180" s="43">
        <f>VLOOKUP($C180,'факт СДП 1 мес'!$D$8:$HP$251,168,0)</f>
        <v>0</v>
      </c>
      <c r="CT180" s="43">
        <f>VLOOKUP($C180,'факт СДП 1 мес'!$D$8:$HP$251,169,0)</f>
        <v>0</v>
      </c>
      <c r="CU180" s="43">
        <f>VLOOKUP($C180,'факт СДП 1 мес'!$D$8:$HP$251,170,0)</f>
        <v>0</v>
      </c>
      <c r="CV180" s="43">
        <f t="shared" ref="CV180:CV185" si="5389">SUM(CL180*$F180)</f>
        <v>0</v>
      </c>
      <c r="CW180" s="43">
        <f t="shared" ref="CW180:CW185" si="5390">SUM(CN180*$F180)</f>
        <v>0</v>
      </c>
      <c r="CX180" s="43">
        <f t="shared" ref="CX180:CX185" si="5391">SUM(CP180*$F180)</f>
        <v>0</v>
      </c>
      <c r="CY180" s="43">
        <f t="shared" si="4834"/>
        <v>0</v>
      </c>
      <c r="CZ180" s="43">
        <f t="shared" si="4835"/>
        <v>0</v>
      </c>
      <c r="DA180" s="5">
        <f>'СДП (план)'!AA181</f>
        <v>0</v>
      </c>
      <c r="DB180" s="3">
        <f>'СДП (план)'!AB181</f>
        <v>0</v>
      </c>
      <c r="DC180" s="43">
        <f t="shared" si="4836"/>
        <v>0</v>
      </c>
      <c r="DD180" s="43">
        <f t="shared" si="4837"/>
        <v>0</v>
      </c>
      <c r="DE180" s="43">
        <f>VLOOKUP($C180,'факт СДП 1 мес'!$D$8:$HP$251,57,0)</f>
        <v>0</v>
      </c>
      <c r="DF180" s="43">
        <f>VLOOKUP($C180,'факт СДП 1 мес'!$D$8:$HP$251,58,0)</f>
        <v>0</v>
      </c>
      <c r="DG180" s="43">
        <f>VLOOKUP($C180,'факт СДП 1 мес'!$D$8:$HP$251,59,0)</f>
        <v>0</v>
      </c>
      <c r="DH180" s="43">
        <f>VLOOKUP($C180,'факт СДП 1 мес'!$D$8:$HP$251,60,0)</f>
        <v>0</v>
      </c>
      <c r="DI180" s="43">
        <f>VLOOKUP($C180,'факт СДП 1 мес'!$D$8:$HP$251,61,0)</f>
        <v>0</v>
      </c>
      <c r="DJ180" s="43">
        <f>VLOOKUP($C180,'факт СДП 1 мес'!$D$8:$HP$251,62,0)</f>
        <v>0</v>
      </c>
      <c r="DK180" s="43">
        <f t="shared" ref="DK180:DK185" si="5392">SUM(DA180*$F180)</f>
        <v>0</v>
      </c>
      <c r="DL180" s="43">
        <f t="shared" ref="DL180:DL185" si="5393">SUM(DC180*$F180)</f>
        <v>0</v>
      </c>
      <c r="DM180" s="43">
        <f t="shared" ref="DM180:DM185" si="5394">SUM(DE180*$F180)</f>
        <v>0</v>
      </c>
      <c r="DN180" s="43">
        <f t="shared" si="4838"/>
        <v>0</v>
      </c>
      <c r="DO180" s="43">
        <f t="shared" si="4839"/>
        <v>0</v>
      </c>
      <c r="DP180" s="5">
        <f>'СДП (план)'!AC181</f>
        <v>0</v>
      </c>
      <c r="DQ180" s="3">
        <f>'СДП (план)'!AD181</f>
        <v>0</v>
      </c>
      <c r="DR180" s="43">
        <f t="shared" si="4840"/>
        <v>0</v>
      </c>
      <c r="DS180" s="43">
        <f t="shared" si="4841"/>
        <v>0</v>
      </c>
      <c r="DT180" s="43">
        <f>VLOOKUP($C180,'факт СДП 1 мес'!$D$8:$HP$251,33,0)</f>
        <v>0</v>
      </c>
      <c r="DU180" s="43">
        <f>VLOOKUP($C180,'факт СДП 1 мес'!$D$8:$HP$251,34,0)</f>
        <v>0</v>
      </c>
      <c r="DV180" s="43">
        <f>VLOOKUP($C180,'факт СДП 1 мес'!$D$8:$HP$251,35,0)</f>
        <v>0</v>
      </c>
      <c r="DW180" s="43">
        <f>VLOOKUP($C180,'факт СДП 1 мес'!$D$8:$HP$251,36,0)</f>
        <v>0</v>
      </c>
      <c r="DX180" s="43">
        <f>VLOOKUP($C180,'факт СДП 1 мес'!$D$8:$HP$251,37,0)</f>
        <v>0</v>
      </c>
      <c r="DY180" s="43">
        <f>VLOOKUP($C180,'факт СДП 1 мес'!$D$8:$HP$251,38,0)</f>
        <v>0</v>
      </c>
      <c r="DZ180" s="43">
        <f t="shared" ref="DZ180:DZ185" si="5395">SUM(DP180*$F180)</f>
        <v>0</v>
      </c>
      <c r="EA180" s="43">
        <f t="shared" ref="EA180:EA185" si="5396">SUM(DR180*$F180)</f>
        <v>0</v>
      </c>
      <c r="EB180" s="43">
        <f t="shared" ref="EB180:EB185" si="5397">SUM(DT180*$F180)</f>
        <v>0</v>
      </c>
      <c r="EC180" s="43">
        <f t="shared" ref="EC180:EC185" si="5398">SUM(DT180-DR180)</f>
        <v>0</v>
      </c>
      <c r="ED180" s="43">
        <f t="shared" si="4957"/>
        <v>0</v>
      </c>
      <c r="EE180" s="5">
        <f>'СДП (план)'!AE181</f>
        <v>0</v>
      </c>
      <c r="EF180" s="3">
        <f>'СДП (план)'!AF181</f>
        <v>0</v>
      </c>
      <c r="EG180" s="43">
        <f t="shared" si="4844"/>
        <v>0</v>
      </c>
      <c r="EH180" s="43">
        <f t="shared" si="4845"/>
        <v>0</v>
      </c>
      <c r="EI180" s="43">
        <f>VLOOKUP($C180,'факт СДП 1 мес'!$D$8:$HP$251,27,0)</f>
        <v>0</v>
      </c>
      <c r="EJ180" s="43">
        <f>VLOOKUP($C180,'факт СДП 1 мес'!$D$8:$HP$251,28,0)</f>
        <v>0</v>
      </c>
      <c r="EK180" s="43">
        <f>VLOOKUP($C180,'факт СДП 1 мес'!$D$8:$HP$251,29,0)</f>
        <v>0</v>
      </c>
      <c r="EL180" s="43">
        <f>VLOOKUP($C180,'факт СДП 1 мес'!$D$8:$HP$251,30,0)</f>
        <v>0</v>
      </c>
      <c r="EM180" s="43">
        <f>VLOOKUP($C180,'факт СДП 1 мес'!$D$8:$HP$251,31,0)</f>
        <v>0</v>
      </c>
      <c r="EN180" s="43">
        <f>VLOOKUP($C180,'факт СДП 1 мес'!$D$8:$HP$251,32,0)</f>
        <v>0</v>
      </c>
      <c r="EO180" s="43">
        <f t="shared" ref="EO180:EO185" si="5399">SUM(EE180*$F180)</f>
        <v>0</v>
      </c>
      <c r="EP180" s="43">
        <f t="shared" ref="EP180:EP185" si="5400">SUM(EG180*$F180)</f>
        <v>0</v>
      </c>
      <c r="EQ180" s="43">
        <f t="shared" ref="EQ180:EQ185" si="5401">SUM(EI180*$F180)</f>
        <v>0</v>
      </c>
      <c r="ER180" s="43">
        <f t="shared" si="4959"/>
        <v>0</v>
      </c>
      <c r="ES180" s="43">
        <f t="shared" si="4960"/>
        <v>0</v>
      </c>
      <c r="ET180" s="46">
        <f>'СДП (план)'!AG181</f>
        <v>1</v>
      </c>
      <c r="EU180" s="43">
        <f>'СДП (план)'!AH181</f>
        <v>23962.075199999999</v>
      </c>
      <c r="EV180" s="43">
        <f t="shared" si="4848"/>
        <v>8.3333333333333329E-2</v>
      </c>
      <c r="EW180" s="43">
        <f t="shared" si="4849"/>
        <v>1996.8396</v>
      </c>
      <c r="EX180" s="43">
        <f>VLOOKUP($C180,'факт СДП 1 мес'!$D$8:$HP$251,87,0)</f>
        <v>0</v>
      </c>
      <c r="EY180" s="43">
        <f>VLOOKUP($C180,'факт СДП 1 мес'!$D$8:$HP$251,88,0)</f>
        <v>0</v>
      </c>
      <c r="EZ180" s="43">
        <f>VLOOKUP($C180,'факт СДП 1 мес'!$D$8:$HP$251,89,0)</f>
        <v>0</v>
      </c>
      <c r="FA180" s="43">
        <f>VLOOKUP($C180,'факт СДП 1 мес'!$D$8:$HP$251,90,0)</f>
        <v>0</v>
      </c>
      <c r="FB180" s="43">
        <f>VLOOKUP($C180,'факт СДП 1 мес'!$D$8:$HP$251,91,0)</f>
        <v>0</v>
      </c>
      <c r="FC180" s="43">
        <f>VLOOKUP($C180,'факт СДП 1 мес'!$D$8:$HP$251,92,0)</f>
        <v>0</v>
      </c>
      <c r="FD180" s="43">
        <f t="shared" ref="FD180:FD185" si="5402">SUM(ET180*$F180)</f>
        <v>0.89</v>
      </c>
      <c r="FE180" s="43">
        <f t="shared" ref="FE180:FE185" si="5403">SUM(EV180*$F180)</f>
        <v>7.4166666666666659E-2</v>
      </c>
      <c r="FF180" s="43">
        <f t="shared" ref="FF180:FF185" si="5404">SUM(EX180*$F180)</f>
        <v>0</v>
      </c>
      <c r="FG180" s="43">
        <f t="shared" si="4850"/>
        <v>-8.3333333333333329E-2</v>
      </c>
      <c r="FH180" s="43">
        <f t="shared" si="4851"/>
        <v>-1996.8396</v>
      </c>
      <c r="FI180" s="44">
        <f>'СДП (план)'!AI181</f>
        <v>0</v>
      </c>
      <c r="FJ180" s="43">
        <f>'СДП (план)'!AJ181</f>
        <v>0</v>
      </c>
      <c r="FK180" s="43">
        <f t="shared" si="4852"/>
        <v>0</v>
      </c>
      <c r="FL180" s="43">
        <f t="shared" si="4853"/>
        <v>0</v>
      </c>
      <c r="FM180" s="43">
        <f>VLOOKUP($C180,'факт СДП 1 мес'!$D$8:$HP$251,39,0)</f>
        <v>0</v>
      </c>
      <c r="FN180" s="43">
        <f>VLOOKUP($C180,'факт СДП 1 мес'!$D$8:$HP$251,40,0)</f>
        <v>0</v>
      </c>
      <c r="FO180" s="43">
        <f>VLOOKUP($C180,'факт СДП 1 мес'!$D$8:$HP$251,41,0)</f>
        <v>0</v>
      </c>
      <c r="FP180" s="43">
        <f>VLOOKUP($C180,'факт СДП 1 мес'!$D$8:$HP$251,42,0)</f>
        <v>0</v>
      </c>
      <c r="FQ180" s="43">
        <f>VLOOKUP($C180,'факт СДП 1 мес'!$D$8:$HP$251,43,0)</f>
        <v>0</v>
      </c>
      <c r="FR180" s="43">
        <f>VLOOKUP($C180,'факт СДП 1 мес'!$D$8:$HP$251,44,0)</f>
        <v>0</v>
      </c>
      <c r="FS180" s="43">
        <f t="shared" ref="FS180:FS185" si="5405">SUM(FI180*$F180)</f>
        <v>0</v>
      </c>
      <c r="FT180" s="43">
        <f t="shared" ref="FT180:FT185" si="5406">SUM(FK180*$F180)</f>
        <v>0</v>
      </c>
      <c r="FU180" s="43">
        <f t="shared" ref="FU180:FU185" si="5407">SUM(FM180*$F180)</f>
        <v>0</v>
      </c>
      <c r="FV180" s="43">
        <f t="shared" si="4854"/>
        <v>0</v>
      </c>
      <c r="FW180" s="43">
        <f t="shared" si="4855"/>
        <v>0</v>
      </c>
      <c r="FX180" s="44">
        <f>'СДП (план)'!AK181</f>
        <v>0</v>
      </c>
      <c r="FY180" s="43">
        <f>'СДП (план)'!AL181</f>
        <v>0</v>
      </c>
      <c r="FZ180" s="43">
        <f t="shared" si="4856"/>
        <v>0</v>
      </c>
      <c r="GA180" s="43">
        <f t="shared" si="4857"/>
        <v>0</v>
      </c>
      <c r="GB180" s="43">
        <f>VLOOKUP($C180,'факт СДП 1 мес'!$D$8:$HP$251,45,0)</f>
        <v>0</v>
      </c>
      <c r="GC180" s="43">
        <f>VLOOKUP($C180,'факт СДП 1 мес'!$D$8:$HP$251,46,0)</f>
        <v>0</v>
      </c>
      <c r="GD180" s="43">
        <f>VLOOKUP($C180,'факт СДП 1 мес'!$D$8:$HP$251,47,0)</f>
        <v>0</v>
      </c>
      <c r="GE180" s="43">
        <f>VLOOKUP($C180,'факт СДП 1 мес'!$D$8:$HP$251,48,0)</f>
        <v>0</v>
      </c>
      <c r="GF180" s="43">
        <f>VLOOKUP($C180,'факт СДП 1 мес'!$D$8:$HP$251,49,0)</f>
        <v>0</v>
      </c>
      <c r="GG180" s="43">
        <f>VLOOKUP($C180,'факт СДП 1 мес'!$D$8:$HP$251,50,0)</f>
        <v>0</v>
      </c>
      <c r="GH180" s="43">
        <f t="shared" ref="GH180:GH185" si="5408">SUM(FX180*$F180)</f>
        <v>0</v>
      </c>
      <c r="GI180" s="43">
        <f t="shared" ref="GI180:GI185" si="5409">SUM(FZ180*$F180)</f>
        <v>0</v>
      </c>
      <c r="GJ180" s="43">
        <f t="shared" ref="GJ180:GJ185" si="5410">SUM(GB180*$F180)</f>
        <v>0</v>
      </c>
      <c r="GK180" s="43">
        <f t="shared" si="4858"/>
        <v>0</v>
      </c>
      <c r="GL180" s="43">
        <f t="shared" si="4859"/>
        <v>0</v>
      </c>
      <c r="GM180" s="5">
        <f>'СДП (план)'!AM181</f>
        <v>0</v>
      </c>
      <c r="GN180" s="3">
        <f>'СДП (план)'!AN181</f>
        <v>0</v>
      </c>
      <c r="GO180" s="43">
        <f t="shared" si="4860"/>
        <v>0</v>
      </c>
      <c r="GP180" s="43">
        <f t="shared" si="4861"/>
        <v>0</v>
      </c>
      <c r="GQ180" s="43">
        <f>VLOOKUP($C180,'факт СДП 1 мес'!$D$8:$HP$251,51,0)</f>
        <v>0</v>
      </c>
      <c r="GR180" s="43">
        <f>VLOOKUP($C180,'факт СДП 1 мес'!$D$8:$HP$251,52,0)</f>
        <v>0</v>
      </c>
      <c r="GS180" s="43">
        <f>VLOOKUP($C180,'факт СДП 1 мес'!$D$8:$HP$251,53,0)</f>
        <v>0</v>
      </c>
      <c r="GT180" s="43">
        <f>VLOOKUP($C180,'факт СДП 1 мес'!$D$8:$HP$251,54,0)</f>
        <v>0</v>
      </c>
      <c r="GU180" s="43">
        <f>VLOOKUP($C180,'факт СДП 1 мес'!$D$8:$HP$251,55,0)</f>
        <v>0</v>
      </c>
      <c r="GV180" s="43">
        <f>VLOOKUP($C180,'факт СДП 1 мес'!$D$8:$HP$251,56,0)</f>
        <v>0</v>
      </c>
      <c r="GW180" s="43">
        <f t="shared" ref="GW180:GW185" si="5411">SUM(GM180*$F180)</f>
        <v>0</v>
      </c>
      <c r="GX180" s="43">
        <f t="shared" ref="GX180:GX185" si="5412">SUM(GO180*$F180)</f>
        <v>0</v>
      </c>
      <c r="GY180" s="43">
        <f t="shared" ref="GY180:GY185" si="5413">SUM(GQ180*$F180)</f>
        <v>0</v>
      </c>
      <c r="GZ180" s="43">
        <f t="shared" si="4862"/>
        <v>0</v>
      </c>
      <c r="HA180" s="43">
        <f t="shared" si="4863"/>
        <v>0</v>
      </c>
      <c r="HB180" s="5">
        <f>'СДП (план)'!AO181</f>
        <v>0</v>
      </c>
      <c r="HC180" s="3">
        <f>'СДП (план)'!AP181</f>
        <v>0</v>
      </c>
      <c r="HD180" s="43">
        <f t="shared" si="4864"/>
        <v>0</v>
      </c>
      <c r="HE180" s="43">
        <f t="shared" si="4865"/>
        <v>0</v>
      </c>
      <c r="HF180" s="43">
        <f>VLOOKUP($C180,'факт СДП 1 мес'!$D$8:$HP$251,141,0)</f>
        <v>0</v>
      </c>
      <c r="HG180" s="43">
        <f>VLOOKUP($C180,'факт СДП 1 мес'!$D$8:$HP$251,142,0)</f>
        <v>0</v>
      </c>
      <c r="HH180" s="43">
        <f>VLOOKUP($C180,'факт СДП 1 мес'!$D$8:$HP$251,143,0)</f>
        <v>0</v>
      </c>
      <c r="HI180" s="43">
        <f>VLOOKUP($C180,'факт СДП 1 мес'!$D$8:$HP$251,144,0)</f>
        <v>0</v>
      </c>
      <c r="HJ180" s="43">
        <f>VLOOKUP($C180,'факт СДП 1 мес'!$D$8:$HP$251,145,0)</f>
        <v>0</v>
      </c>
      <c r="HK180" s="43">
        <f>VLOOKUP($C180,'факт СДП 1 мес'!$D$8:$HP$251,146,0)</f>
        <v>0</v>
      </c>
      <c r="HL180" s="43">
        <f t="shared" ref="HL180:HL185" si="5414">SUM(HB180*$F180)</f>
        <v>0</v>
      </c>
      <c r="HM180" s="43">
        <f t="shared" ref="HM180:HM185" si="5415">SUM(HD180*$F180)</f>
        <v>0</v>
      </c>
      <c r="HN180" s="43">
        <f t="shared" ref="HN180:HN185" si="5416">SUM(HF180*$F180)</f>
        <v>0</v>
      </c>
      <c r="HO180" s="43">
        <f t="shared" si="4866"/>
        <v>0</v>
      </c>
      <c r="HP180" s="43">
        <f t="shared" si="4867"/>
        <v>0</v>
      </c>
      <c r="HQ180" s="44">
        <f>'СДП (план)'!AQ181</f>
        <v>0</v>
      </c>
      <c r="HR180" s="43">
        <f>'СДП (план)'!AR181</f>
        <v>0</v>
      </c>
      <c r="HS180" s="43">
        <f t="shared" si="4868"/>
        <v>0</v>
      </c>
      <c r="HT180" s="43">
        <f t="shared" si="4869"/>
        <v>0</v>
      </c>
      <c r="HU180" s="43">
        <f>VLOOKUP($C180,'факт СДП 1 мес'!$D$8:$HP$251,171,0)</f>
        <v>0</v>
      </c>
      <c r="HV180" s="43">
        <f>VLOOKUP($C180,'факт СДП 1 мес'!$D$8:$HP$251,172,0)</f>
        <v>0</v>
      </c>
      <c r="HW180" s="43">
        <f>VLOOKUP($C180,'факт СДП 1 мес'!$D$8:$HP$251,173,0)</f>
        <v>0</v>
      </c>
      <c r="HX180" s="43">
        <f>VLOOKUP($C180,'факт СДП 1 мес'!$D$8:$HP$251,174,0)</f>
        <v>0</v>
      </c>
      <c r="HY180" s="43">
        <f>VLOOKUP($C180,'факт СДП 1 мес'!$D$8:$HP$251,175,0)</f>
        <v>0</v>
      </c>
      <c r="HZ180" s="43">
        <f>VLOOKUP($C180,'факт СДП 1 мес'!$D$8:$HP$251,176,0)</f>
        <v>0</v>
      </c>
      <c r="IA180" s="43">
        <f t="shared" ref="IA180:IA185" si="5417">SUM(HQ180*$F180)</f>
        <v>0</v>
      </c>
      <c r="IB180" s="43">
        <f t="shared" ref="IB180:IB185" si="5418">SUM(HS180*$F180)</f>
        <v>0</v>
      </c>
      <c r="IC180" s="43">
        <f t="shared" ref="IC180:IC185" si="5419">SUM(HU180*$F180)</f>
        <v>0</v>
      </c>
      <c r="ID180" s="43">
        <f t="shared" si="4870"/>
        <v>0</v>
      </c>
      <c r="IE180" s="43">
        <f t="shared" si="4871"/>
        <v>0</v>
      </c>
      <c r="IF180" s="44">
        <f>'СДП (план)'!AS181</f>
        <v>0</v>
      </c>
      <c r="IG180" s="43">
        <f>'СДП (план)'!AT181</f>
        <v>0</v>
      </c>
      <c r="IH180" s="43">
        <f t="shared" si="4872"/>
        <v>0</v>
      </c>
      <c r="II180" s="43">
        <f t="shared" si="4873"/>
        <v>0</v>
      </c>
      <c r="IJ180" s="43">
        <f>VLOOKUP($C180,'факт СДП 1 мес'!$D$8:$HP$251,183,0)</f>
        <v>0</v>
      </c>
      <c r="IK180" s="43">
        <f>VLOOKUP($C180,'факт СДП 1 мес'!$D$8:$HP$251,184,0)</f>
        <v>0</v>
      </c>
      <c r="IL180" s="43">
        <f>VLOOKUP($C180,'факт СДП 1 мес'!$D$8:$HP$251,185,0)</f>
        <v>0</v>
      </c>
      <c r="IM180" s="43">
        <f>VLOOKUP($C180,'факт СДП 1 мес'!$D$8:$HP$251,186,0)</f>
        <v>0</v>
      </c>
      <c r="IN180" s="43">
        <f>VLOOKUP($C180,'факт СДП 1 мес'!$D$8:$HP$251,187,0)</f>
        <v>0</v>
      </c>
      <c r="IO180" s="43">
        <f>VLOOKUP($C180,'факт СДП 1 мес'!$D$8:$HP$251,188,0)</f>
        <v>0</v>
      </c>
      <c r="IP180" s="43">
        <f t="shared" ref="IP180:IP185" si="5420">SUM(IF180*$F180)</f>
        <v>0</v>
      </c>
      <c r="IQ180" s="43">
        <f t="shared" ref="IQ180:IQ185" si="5421">SUM(IH180*$F180)</f>
        <v>0</v>
      </c>
      <c r="IR180" s="43">
        <f t="shared" ref="IR180:IR185" si="5422">SUM(IJ180*$F180)</f>
        <v>0</v>
      </c>
      <c r="IS180" s="43">
        <f t="shared" si="4874"/>
        <v>0</v>
      </c>
      <c r="IT180" s="43">
        <f t="shared" si="4875"/>
        <v>0</v>
      </c>
      <c r="IU180" s="45">
        <f>'СДП (план)'!AU181</f>
        <v>0</v>
      </c>
      <c r="IV180" s="45">
        <f>'СДП (план)'!AV181</f>
        <v>0</v>
      </c>
      <c r="IW180" s="43">
        <f t="shared" si="4876"/>
        <v>0</v>
      </c>
      <c r="IX180" s="43">
        <f t="shared" si="4877"/>
        <v>0</v>
      </c>
      <c r="IY180" s="43">
        <f>VLOOKUP($C180,'факт СДП 1 мес'!$D$8:$HP$251,147,0)</f>
        <v>0</v>
      </c>
      <c r="IZ180" s="43">
        <f>VLOOKUP($C180,'факт СДП 1 мес'!$D$8:$HP$251,148,0)</f>
        <v>0</v>
      </c>
      <c r="JA180" s="43">
        <f>VLOOKUP($C180,'факт СДП 1 мес'!$D$8:$HP$251,149,0)</f>
        <v>0</v>
      </c>
      <c r="JB180" s="43">
        <f>VLOOKUP($C180,'факт СДП 1 мес'!$D$8:$HP$251,150,0)</f>
        <v>0</v>
      </c>
      <c r="JC180" s="43">
        <f>VLOOKUP($C180,'факт СДП 1 мес'!$D$8:$HP$251,151,0)</f>
        <v>0</v>
      </c>
      <c r="JD180" s="43">
        <f>VLOOKUP($C180,'факт СДП 1 мес'!$D$8:$HP$251,152,0)</f>
        <v>0</v>
      </c>
      <c r="JE180" s="43">
        <f t="shared" ref="JE180:JE185" si="5423">SUM(IU180*$F180)</f>
        <v>0</v>
      </c>
      <c r="JF180" s="43">
        <f t="shared" ref="JF180:JF185" si="5424">SUM(IW180*$F180)</f>
        <v>0</v>
      </c>
      <c r="JG180" s="43">
        <f t="shared" ref="JG180:JG185" si="5425">SUM(IY180*$F180)</f>
        <v>0</v>
      </c>
      <c r="JH180" s="43">
        <f t="shared" si="4878"/>
        <v>0</v>
      </c>
      <c r="JI180" s="43">
        <f t="shared" si="4879"/>
        <v>0</v>
      </c>
      <c r="JJ180" s="45">
        <f>'СДП (план)'!AW181</f>
        <v>0</v>
      </c>
      <c r="JK180" s="45">
        <f>'СДП (план)'!AX181</f>
        <v>0</v>
      </c>
      <c r="JL180" s="43">
        <f t="shared" si="4880"/>
        <v>0</v>
      </c>
      <c r="JM180" s="43">
        <f t="shared" si="4881"/>
        <v>0</v>
      </c>
      <c r="JN180" s="43">
        <f>VLOOKUP($C180,'факт СДП 1 мес'!$D$8:$HP$251,135,0)</f>
        <v>0</v>
      </c>
      <c r="JO180" s="43">
        <f>VLOOKUP($C180,'факт СДП 1 мес'!$D$8:$HP$251,136,0)</f>
        <v>0</v>
      </c>
      <c r="JP180" s="43">
        <f>VLOOKUP($C180,'факт СДП 1 мес'!$D$8:$HP$251,137,0)</f>
        <v>0</v>
      </c>
      <c r="JQ180" s="43">
        <f>VLOOKUP($C180,'факт СДП 1 мес'!$D$8:$HP$251,138,0)</f>
        <v>0</v>
      </c>
      <c r="JR180" s="43">
        <f>VLOOKUP($C180,'факт СДП 1 мес'!$D$8:$HP$251,139,0)</f>
        <v>0</v>
      </c>
      <c r="JS180" s="43">
        <f>VLOOKUP($C180,'факт СДП 1 мес'!$D$8:$HP$251,140,0)</f>
        <v>0</v>
      </c>
      <c r="JT180" s="43">
        <f t="shared" ref="JT180:JT185" si="5426">SUM(JJ180*$F180)</f>
        <v>0</v>
      </c>
      <c r="JU180" s="43">
        <f t="shared" ref="JU180:JU185" si="5427">SUM(JL180*$F180)</f>
        <v>0</v>
      </c>
      <c r="JV180" s="43">
        <f t="shared" ref="JV180:JV185" si="5428">SUM(JN180*$F180)</f>
        <v>0</v>
      </c>
      <c r="JW180" s="43">
        <f t="shared" si="4882"/>
        <v>0</v>
      </c>
      <c r="JX180" s="43">
        <f t="shared" si="4883"/>
        <v>0</v>
      </c>
      <c r="JY180" s="44">
        <f>'СДП (план)'!AY181</f>
        <v>0</v>
      </c>
      <c r="JZ180" s="43">
        <f>'СДП (план)'!AZ181</f>
        <v>0</v>
      </c>
      <c r="KA180" s="43">
        <f t="shared" si="4884"/>
        <v>0</v>
      </c>
      <c r="KB180" s="43">
        <f t="shared" si="4885"/>
        <v>0</v>
      </c>
      <c r="KC180" s="43">
        <f>VLOOKUP($C180,'факт СДП 1 мес'!$D$8:$HP$251,105,0)</f>
        <v>0</v>
      </c>
      <c r="KD180" s="43">
        <f>VLOOKUP($C180,'факт СДП 1 мес'!$D$8:$HP$251,106,0)</f>
        <v>0</v>
      </c>
      <c r="KE180" s="43">
        <f>VLOOKUP($C180,'факт СДП 1 мес'!$D$8:$HP$251,107,0)</f>
        <v>0</v>
      </c>
      <c r="KF180" s="43">
        <f>VLOOKUP($C180,'факт СДП 1 мес'!$D$8:$HP$251,108,0)</f>
        <v>0</v>
      </c>
      <c r="KG180" s="43">
        <f>VLOOKUP($C180,'факт СДП 1 мес'!$D$8:$HP$251,109,0)</f>
        <v>0</v>
      </c>
      <c r="KH180" s="43">
        <f>VLOOKUP($C180,'факт СДП 1 мес'!$D$8:$HP$251,110,0)</f>
        <v>0</v>
      </c>
      <c r="KI180" s="43">
        <f t="shared" ref="KI180:KI185" si="5429">SUM(JY180*$F180)</f>
        <v>0</v>
      </c>
      <c r="KJ180" s="43">
        <f t="shared" ref="KJ180:KJ185" si="5430">SUM(KA180*$F180)</f>
        <v>0</v>
      </c>
      <c r="KK180" s="43">
        <f t="shared" ref="KK180:KK185" si="5431">SUM(KC180*$F180)</f>
        <v>0</v>
      </c>
      <c r="KL180" s="43">
        <f t="shared" si="4886"/>
        <v>0</v>
      </c>
      <c r="KM180" s="43">
        <f t="shared" si="4887"/>
        <v>0</v>
      </c>
      <c r="KN180" s="44">
        <f>'СДП (план)'!BA181</f>
        <v>0</v>
      </c>
      <c r="KO180" s="43">
        <f>'СДП (план)'!BB181</f>
        <v>0</v>
      </c>
      <c r="KP180" s="43">
        <f t="shared" si="4888"/>
        <v>0</v>
      </c>
      <c r="KQ180" s="43">
        <f t="shared" si="4889"/>
        <v>0</v>
      </c>
      <c r="KR180" s="43">
        <f>VLOOKUP($C180,'факт СДП 1 мес'!$D$8:$HP$251,189,0)</f>
        <v>0</v>
      </c>
      <c r="KS180" s="43">
        <f>VLOOKUP($C180,'факт СДП 1 мес'!$D$8:$HP$251,190,0)</f>
        <v>0</v>
      </c>
      <c r="KT180" s="43">
        <f>VLOOKUP($C180,'факт СДП 1 мес'!$D$8:$HP$251,191,0)</f>
        <v>0</v>
      </c>
      <c r="KU180" s="43">
        <f>VLOOKUP($C180,'факт СДП 1 мес'!$D$8:$HP$251,192,0)</f>
        <v>0</v>
      </c>
      <c r="KV180" s="43">
        <f>VLOOKUP($C180,'факт СДП 1 мес'!$D$8:$HP$251,193,0)</f>
        <v>0</v>
      </c>
      <c r="KW180" s="43">
        <f>VLOOKUP($C180,'факт СДП 1 мес'!$D$8:$HP$251,194,0)</f>
        <v>0</v>
      </c>
      <c r="KX180" s="43">
        <f t="shared" ref="KX180:KX185" si="5432">SUM(KN180*$F180)</f>
        <v>0</v>
      </c>
      <c r="KY180" s="43">
        <f t="shared" ref="KY180:KY185" si="5433">SUM(KP180*$F180)</f>
        <v>0</v>
      </c>
      <c r="KZ180" s="43">
        <f t="shared" ref="KZ180:KZ185" si="5434">SUM(KR180*$F180)</f>
        <v>0</v>
      </c>
      <c r="LA180" s="43">
        <f t="shared" si="4890"/>
        <v>0</v>
      </c>
      <c r="LB180" s="43">
        <f t="shared" si="4891"/>
        <v>0</v>
      </c>
      <c r="LC180" s="44">
        <f>'СДП (план)'!BC181</f>
        <v>2</v>
      </c>
      <c r="LD180" s="43">
        <f>'СДП (план)'!BD181</f>
        <v>47924.150399999999</v>
      </c>
      <c r="LE180" s="43">
        <f t="shared" si="4892"/>
        <v>0.16666666666666666</v>
      </c>
      <c r="LF180" s="43">
        <f t="shared" si="4893"/>
        <v>3993.6792</v>
      </c>
      <c r="LG180" s="43">
        <f>VLOOKUP($C180,'факт СДП 1 мес'!$D$8:$HP$251,63,0)</f>
        <v>0</v>
      </c>
      <c r="LH180" s="43">
        <f>VLOOKUP($C180,'факт СДП 1 мес'!$D$8:$HP$251,64,0)</f>
        <v>0</v>
      </c>
      <c r="LI180" s="43">
        <f>VLOOKUP($C180,'факт СДП 1 мес'!$D$8:$HP$251,65,0)</f>
        <v>0</v>
      </c>
      <c r="LJ180" s="43">
        <f>VLOOKUP($C180,'факт СДП 1 мес'!$D$8:$HP$251,66,0)</f>
        <v>0</v>
      </c>
      <c r="LK180" s="43">
        <f>VLOOKUP($C180,'факт СДП 1 мес'!$D$8:$HP$251,67,0)</f>
        <v>0</v>
      </c>
      <c r="LL180" s="43">
        <f>VLOOKUP($C180,'факт СДП 1 мес'!$D$8:$HP$251,68,0)</f>
        <v>0</v>
      </c>
      <c r="LM180" s="43">
        <f t="shared" ref="LM180:LM185" si="5435">SUM(LC180*$F180)</f>
        <v>1.78</v>
      </c>
      <c r="LN180" s="43">
        <f t="shared" ref="LN180:LN185" si="5436">SUM(LE180*$F180)</f>
        <v>0.14833333333333332</v>
      </c>
      <c r="LO180" s="43">
        <f t="shared" ref="LO180:LO185" si="5437">SUM(LG180*$F180)</f>
        <v>0</v>
      </c>
      <c r="LP180" s="43">
        <f t="shared" si="4894"/>
        <v>-0.16666666666666666</v>
      </c>
      <c r="LQ180" s="43">
        <f t="shared" si="4895"/>
        <v>-3993.6792</v>
      </c>
      <c r="LR180" s="44">
        <f>'СДП (план)'!BE181</f>
        <v>0</v>
      </c>
      <c r="LS180" s="43">
        <f>'СДП (план)'!BF181</f>
        <v>0</v>
      </c>
      <c r="LT180" s="43">
        <f t="shared" si="4896"/>
        <v>0</v>
      </c>
      <c r="LU180" s="43">
        <f t="shared" si="4897"/>
        <v>0</v>
      </c>
      <c r="LV180" s="43">
        <f>VLOOKUP($C180,'факт СДП 1 мес'!$D$8:$HP$251,69,0)</f>
        <v>0</v>
      </c>
      <c r="LW180" s="43">
        <f>VLOOKUP($C180,'факт СДП 1 мес'!$D$8:$HP$251,70,0)</f>
        <v>0</v>
      </c>
      <c r="LX180" s="43">
        <f>VLOOKUP($C180,'факт СДП 1 мес'!$D$8:$HP$251,71,0)</f>
        <v>0</v>
      </c>
      <c r="LY180" s="43">
        <f>VLOOKUP($C180,'факт СДП 1 мес'!$D$8:$HP$251,72,0)</f>
        <v>0</v>
      </c>
      <c r="LZ180" s="43">
        <f>VLOOKUP($C180,'факт СДП 1 мес'!$D$8:$HP$251,73,0)</f>
        <v>0</v>
      </c>
      <c r="MA180" s="43">
        <f>VLOOKUP($C180,'факт СДП 1 мес'!$D$8:$HP$251,74,0)</f>
        <v>0</v>
      </c>
      <c r="MB180" s="43">
        <f t="shared" ref="MB180:MB185" si="5438">SUM(LR180*$F180)</f>
        <v>0</v>
      </c>
      <c r="MC180" s="43">
        <f t="shared" ref="MC180:MC185" si="5439">SUM(LT180*$F180)</f>
        <v>0</v>
      </c>
      <c r="MD180" s="43">
        <f t="shared" ref="MD180:MD185" si="5440">SUM(LV180*$F180)</f>
        <v>0</v>
      </c>
      <c r="ME180" s="43">
        <f t="shared" si="4569"/>
        <v>0</v>
      </c>
      <c r="MF180" s="43">
        <f t="shared" si="4570"/>
        <v>0</v>
      </c>
      <c r="MG180" s="44">
        <f>'СДП (план)'!BG181</f>
        <v>0</v>
      </c>
      <c r="MH180" s="43">
        <f>'СДП (план)'!BH181</f>
        <v>0</v>
      </c>
      <c r="MI180" s="43">
        <f t="shared" si="4898"/>
        <v>0</v>
      </c>
      <c r="MJ180" s="43">
        <f t="shared" si="4899"/>
        <v>0</v>
      </c>
      <c r="MK180" s="43">
        <f>VLOOKUP($C180,'факт СДП 1 мес'!$D$8:$HP$251,75,0)</f>
        <v>0</v>
      </c>
      <c r="ML180" s="43">
        <f>VLOOKUP($C180,'факт СДП 1 мес'!$D$8:$HP$251,76,0)</f>
        <v>0</v>
      </c>
      <c r="MM180" s="43">
        <f>VLOOKUP($C180,'факт СДП 1 мес'!$D$8:$HP$251,77,0)</f>
        <v>0</v>
      </c>
      <c r="MN180" s="43">
        <f>VLOOKUP($C180,'факт СДП 1 мес'!$D$8:$HP$251,78,0)</f>
        <v>0</v>
      </c>
      <c r="MO180" s="43">
        <f>VLOOKUP($C180,'факт СДП 1 мес'!$D$8:$HP$251,79,0)</f>
        <v>0</v>
      </c>
      <c r="MP180" s="43">
        <f>VLOOKUP($C180,'факт СДП 1 мес'!$D$8:$HP$251,80,0)</f>
        <v>0</v>
      </c>
      <c r="MQ180" s="43">
        <f t="shared" ref="MQ180:MQ185" si="5441">SUM(MG180*$F180)</f>
        <v>0</v>
      </c>
      <c r="MR180" s="43">
        <f t="shared" ref="MR180:MR185" si="5442">SUM(MI180*$F180)</f>
        <v>0</v>
      </c>
      <c r="MS180" s="43">
        <f t="shared" ref="MS180:MS185" si="5443">SUM(MK180*$F180)</f>
        <v>0</v>
      </c>
      <c r="MT180" s="43">
        <f t="shared" si="4975"/>
        <v>0</v>
      </c>
      <c r="MU180" s="43">
        <f t="shared" si="4976"/>
        <v>0</v>
      </c>
      <c r="MV180" s="44">
        <f>'СДП (план)'!BI181</f>
        <v>0</v>
      </c>
      <c r="MW180" s="43">
        <f>'СДП (план)'!BJ181</f>
        <v>0</v>
      </c>
      <c r="MX180" s="43">
        <f t="shared" si="4902"/>
        <v>0</v>
      </c>
      <c r="MY180" s="43">
        <f t="shared" si="4903"/>
        <v>0</v>
      </c>
      <c r="MZ180" s="43">
        <f>VLOOKUP($C180,'факт СДП 1 мес'!$D$8:$HP$251,81,0)</f>
        <v>0</v>
      </c>
      <c r="NA180" s="43">
        <f>VLOOKUP($C180,'факт СДП 1 мес'!$D$8:$HP$251,82,0)</f>
        <v>0</v>
      </c>
      <c r="NB180" s="43">
        <f>VLOOKUP($C180,'факт СДП 1 мес'!$D$8:$HP$251,83,0)</f>
        <v>0</v>
      </c>
      <c r="NC180" s="43">
        <f>VLOOKUP($C180,'факт СДП 1 мес'!$D$8:$HP$251,84,0)</f>
        <v>0</v>
      </c>
      <c r="ND180" s="43">
        <f>VLOOKUP($C180,'факт СДП 1 мес'!$D$8:$HP$251,85,0)</f>
        <v>0</v>
      </c>
      <c r="NE180" s="43">
        <f>VLOOKUP($C180,'факт СДП 1 мес'!$D$8:$HP$251,86,0)</f>
        <v>0</v>
      </c>
      <c r="NF180" s="43">
        <f t="shared" ref="NF180:NF185" si="5444">SUM(MV180*$F180)</f>
        <v>0</v>
      </c>
      <c r="NG180" s="43">
        <f t="shared" ref="NG180:NG185" si="5445">SUM(MX180*$F180)</f>
        <v>0</v>
      </c>
      <c r="NH180" s="43">
        <f t="shared" ref="NH180:NH185" si="5446">SUM(MZ180*$F180)</f>
        <v>0</v>
      </c>
      <c r="NI180" s="43">
        <f t="shared" si="4978"/>
        <v>0</v>
      </c>
      <c r="NJ180" s="43">
        <f t="shared" si="4979"/>
        <v>0</v>
      </c>
      <c r="NK180" s="44">
        <f>'СДП (план)'!BK181</f>
        <v>0</v>
      </c>
      <c r="NL180" s="43">
        <f>'СДП (план)'!BL181</f>
        <v>0</v>
      </c>
      <c r="NM180" s="43">
        <f t="shared" si="4906"/>
        <v>0</v>
      </c>
      <c r="NN180" s="43">
        <f t="shared" si="4907"/>
        <v>0</v>
      </c>
      <c r="NO180" s="43">
        <f>VLOOKUP($C180,'факт СДП 1 мес'!$D$8:$HP$251,99,0)</f>
        <v>0</v>
      </c>
      <c r="NP180" s="43">
        <f>VLOOKUP($C180,'факт СДП 1 мес'!$D$8:$HP$251,100,0)</f>
        <v>0</v>
      </c>
      <c r="NQ180" s="43">
        <f>VLOOKUP($C180,'факт СДП 1 мес'!$D$8:$HP$251,101,0)</f>
        <v>0</v>
      </c>
      <c r="NR180" s="43">
        <f>VLOOKUP($C180,'факт СДП 1 мес'!$D$8:$HP$251,102,0)</f>
        <v>0</v>
      </c>
      <c r="NS180" s="43">
        <f>VLOOKUP($C180,'факт СДП 1 мес'!$D$8:$HP$251,103,0)</f>
        <v>0</v>
      </c>
      <c r="NT180" s="43">
        <f>VLOOKUP($C180,'факт СДП 1 мес'!$D$8:$HP$251,104,0)</f>
        <v>0</v>
      </c>
      <c r="NU180" s="43">
        <f t="shared" ref="NU180:NU185" si="5447">SUM(NK180*$F180)</f>
        <v>0</v>
      </c>
      <c r="NV180" s="43">
        <f t="shared" ref="NV180:NV185" si="5448">SUM(NM180*$F180)</f>
        <v>0</v>
      </c>
      <c r="NW180" s="43">
        <f t="shared" ref="NW180:NW185" si="5449">SUM(NO180*$F180)</f>
        <v>0</v>
      </c>
      <c r="NX180" s="43">
        <f t="shared" si="4908"/>
        <v>0</v>
      </c>
      <c r="NY180" s="43">
        <f t="shared" si="4909"/>
        <v>0</v>
      </c>
      <c r="NZ180" s="44">
        <f>'СДП (план)'!BM181</f>
        <v>0</v>
      </c>
      <c r="OA180" s="43">
        <f>'СДП (план)'!BN181</f>
        <v>0</v>
      </c>
      <c r="OB180" s="43">
        <f t="shared" si="4910"/>
        <v>0</v>
      </c>
      <c r="OC180" s="43">
        <f t="shared" si="4911"/>
        <v>0</v>
      </c>
      <c r="OD180" s="43"/>
      <c r="OE180" s="43"/>
      <c r="OF180" s="43"/>
      <c r="OG180" s="43"/>
      <c r="OH180" s="43"/>
      <c r="OI180" s="43"/>
      <c r="OJ180" s="43">
        <f t="shared" ref="OJ180:OJ185" si="5450">SUM(NZ180*$F180)</f>
        <v>0</v>
      </c>
      <c r="OK180" s="43">
        <f t="shared" ref="OK180:OK185" si="5451">SUM(OB180*$F180)</f>
        <v>0</v>
      </c>
      <c r="OL180" s="43">
        <f t="shared" ref="OL180:OL185" si="5452">SUM(OD180*$F180)</f>
        <v>0</v>
      </c>
      <c r="OM180" s="43">
        <f t="shared" si="4912"/>
        <v>0</v>
      </c>
      <c r="ON180" s="43">
        <f t="shared" si="4913"/>
        <v>0</v>
      </c>
      <c r="OO180" s="44">
        <f>'СДП (план)'!BO181</f>
        <v>0</v>
      </c>
      <c r="OP180" s="43">
        <f>'СДП (план)'!BP181</f>
        <v>0</v>
      </c>
      <c r="OQ180" s="43">
        <f t="shared" si="4914"/>
        <v>0</v>
      </c>
      <c r="OR180" s="43">
        <f t="shared" si="4915"/>
        <v>0</v>
      </c>
      <c r="OS180" s="43">
        <f>VLOOKUP($C180,'факт СДП 1 мес'!$D$8:$HP$251,177,0)</f>
        <v>0</v>
      </c>
      <c r="OT180" s="43">
        <f>VLOOKUP($C180,'факт СДП 1 мес'!$D$8:$HP$251,178,0)</f>
        <v>0</v>
      </c>
      <c r="OU180" s="43">
        <f>VLOOKUP($C180,'факт СДП 1 мес'!$D$8:$HP$251,179,0)</f>
        <v>0</v>
      </c>
      <c r="OV180" s="43">
        <f>VLOOKUP($C180,'факт СДП 1 мес'!$D$8:$HP$251,180,0)</f>
        <v>0</v>
      </c>
      <c r="OW180" s="43">
        <f>VLOOKUP($C180,'факт СДП 1 мес'!$D$8:$HP$251,181,0)</f>
        <v>0</v>
      </c>
      <c r="OX180" s="43">
        <f>VLOOKUP($C180,'факт СДП 1 мес'!$D$8:$HP$251,182,0)</f>
        <v>0</v>
      </c>
      <c r="OY180" s="43">
        <f t="shared" ref="OY180:OY185" si="5453">SUM(OO180*$F180)</f>
        <v>0</v>
      </c>
      <c r="OZ180" s="43">
        <f t="shared" ref="OZ180:OZ185" si="5454">SUM(OQ180*$F180)</f>
        <v>0</v>
      </c>
      <c r="PA180" s="43">
        <f t="shared" ref="PA180:PA185" si="5455">SUM(OS180*$F180)</f>
        <v>0</v>
      </c>
      <c r="PB180" s="43">
        <f t="shared" si="4916"/>
        <v>0</v>
      </c>
      <c r="PC180" s="43">
        <f t="shared" si="4917"/>
        <v>0</v>
      </c>
      <c r="PD180" s="45">
        <f>'СДП (план)'!BQ181</f>
        <v>0</v>
      </c>
      <c r="PE180" s="45">
        <f>'СДП (план)'!BR181</f>
        <v>0</v>
      </c>
      <c r="PF180" s="43">
        <f t="shared" si="4918"/>
        <v>0</v>
      </c>
      <c r="PG180" s="43">
        <f t="shared" si="4919"/>
        <v>0</v>
      </c>
      <c r="PH180" s="43">
        <f>VLOOKUP($C180,'факт СДП 1 мес'!$D$8:$HP$251,123,0)</f>
        <v>0</v>
      </c>
      <c r="PI180" s="43">
        <f>VLOOKUP($C180,'факт СДП 1 мес'!$D$8:$HP$251,124,0)</f>
        <v>0</v>
      </c>
      <c r="PJ180" s="43">
        <f>VLOOKUP($C180,'факт СДП 1 мес'!$D$8:$HP$251,125,0)</f>
        <v>0</v>
      </c>
      <c r="PK180" s="43">
        <f>VLOOKUP($C180,'факт СДП 1 мес'!$D$8:$HP$251,126,0)</f>
        <v>0</v>
      </c>
      <c r="PL180" s="43">
        <f>VLOOKUP($C180,'факт СДП 1 мес'!$D$8:$HP$251,127,0)</f>
        <v>0</v>
      </c>
      <c r="PM180" s="43">
        <f>VLOOKUP($C180,'факт СДП 1 мес'!$D$8:$HP$251,128,0)</f>
        <v>0</v>
      </c>
      <c r="PN180" s="43">
        <f t="shared" ref="PN180:PN185" si="5456">SUM(PD180*$F180)</f>
        <v>0</v>
      </c>
      <c r="PO180" s="43">
        <f t="shared" ref="PO180:PO185" si="5457">SUM(PF180*$F180)</f>
        <v>0</v>
      </c>
      <c r="PP180" s="43">
        <f t="shared" ref="PP180:PP185" si="5458">SUM(PH180*$F180)</f>
        <v>0</v>
      </c>
      <c r="PQ180" s="43">
        <f t="shared" si="4920"/>
        <v>0</v>
      </c>
      <c r="PR180" s="43">
        <f t="shared" si="4921"/>
        <v>0</v>
      </c>
      <c r="PS180" s="44">
        <f>'СДП (план)'!BS181</f>
        <v>10</v>
      </c>
      <c r="PT180" s="43">
        <f>'СДП (план)'!BT181</f>
        <v>239620.75199999998</v>
      </c>
      <c r="PU180" s="43">
        <f t="shared" si="4922"/>
        <v>0.83333333333333337</v>
      </c>
      <c r="PV180" s="43">
        <f t="shared" si="4923"/>
        <v>19968.395999999997</v>
      </c>
      <c r="PW180" s="43">
        <f>VLOOKUP($C180,'факт СДП 1 мес'!$D$8:$HP$251,111,0)</f>
        <v>0</v>
      </c>
      <c r="PX180" s="43">
        <f>VLOOKUP($C180,'факт СДП 1 мес'!$D$8:$HP$251,112,0)</f>
        <v>0</v>
      </c>
      <c r="PY180" s="43">
        <f>VLOOKUP($C180,'факт СДП 1 мес'!$D$8:$HP$251,113,0)</f>
        <v>0</v>
      </c>
      <c r="PZ180" s="43">
        <f>VLOOKUP($C180,'факт СДП 1 мес'!$D$8:$HP$251,114,0)</f>
        <v>0</v>
      </c>
      <c r="QA180" s="43">
        <f>VLOOKUP($C180,'факт СДП 1 мес'!$D$8:$HP$251,115,0)</f>
        <v>0</v>
      </c>
      <c r="QB180" s="43">
        <f>VLOOKUP($C180,'факт СДП 1 мес'!$D$8:$HP$251,116,0)</f>
        <v>0</v>
      </c>
      <c r="QC180" s="43">
        <f t="shared" ref="QC180:QC185" si="5459">SUM(PS180*$F180)</f>
        <v>8.9</v>
      </c>
      <c r="QD180" s="43">
        <f t="shared" ref="QD180:QD185" si="5460">SUM(PU180*$F180)</f>
        <v>0.7416666666666667</v>
      </c>
      <c r="QE180" s="43">
        <f t="shared" ref="QE180:QE185" si="5461">SUM(PW180*$F180)</f>
        <v>0</v>
      </c>
      <c r="QF180" s="43">
        <f t="shared" si="4924"/>
        <v>-0.83333333333333337</v>
      </c>
      <c r="QG180" s="43">
        <f t="shared" si="4925"/>
        <v>-19968.395999999997</v>
      </c>
      <c r="QH180" s="44">
        <f>'СДП (план)'!BU181</f>
        <v>1</v>
      </c>
      <c r="QI180" s="43">
        <f>'СДП (план)'!BV181</f>
        <v>23962.075199999999</v>
      </c>
      <c r="QJ180" s="43">
        <f t="shared" si="4926"/>
        <v>8.3333333333333329E-2</v>
      </c>
      <c r="QK180" s="43">
        <f t="shared" si="4927"/>
        <v>1996.8396</v>
      </c>
      <c r="QL180" s="43">
        <f>VLOOKUP($C180,'факт СДП 1 мес'!$D$8:$HP$251,153,0)</f>
        <v>0</v>
      </c>
      <c r="QM180" s="43">
        <f>VLOOKUP($C180,'факт СДП 1 мес'!$D$8:$HP$251,154,0)</f>
        <v>0</v>
      </c>
      <c r="QN180" s="43">
        <f>VLOOKUP($C180,'факт СДП 1 мес'!$D$8:$HP$251,155,0)</f>
        <v>0</v>
      </c>
      <c r="QO180" s="43">
        <f>VLOOKUP($C180,'факт СДП 1 мес'!$D$8:$HP$251,156,0)</f>
        <v>0</v>
      </c>
      <c r="QP180" s="43">
        <f>VLOOKUP($C180,'факт СДП 1 мес'!$D$8:$HP$251,157,0)</f>
        <v>0</v>
      </c>
      <c r="QQ180" s="43">
        <f>VLOOKUP($C180,'факт СДП 1 мес'!$D$8:$HP$251,158,0)</f>
        <v>0</v>
      </c>
      <c r="QR180" s="43">
        <f t="shared" ref="QR180:QR185" si="5462">SUM(QH180*$F180)</f>
        <v>0.89</v>
      </c>
      <c r="QS180" s="43">
        <f t="shared" ref="QS180:QS185" si="5463">SUM(QJ180*$F180)</f>
        <v>7.4166666666666659E-2</v>
      </c>
      <c r="QT180" s="43">
        <f t="shared" ref="QT180:QT185" si="5464">SUM(QL180*$F180)</f>
        <v>0</v>
      </c>
      <c r="QU180" s="43">
        <f t="shared" si="5303"/>
        <v>-8.3333333333333329E-2</v>
      </c>
      <c r="QV180" s="43">
        <f t="shared" si="5304"/>
        <v>-1996.8396</v>
      </c>
      <c r="QW180" s="44">
        <f>'СДП (план)'!BW181</f>
        <v>0</v>
      </c>
      <c r="QX180" s="43">
        <f>'СДП (план)'!BX181</f>
        <v>0</v>
      </c>
      <c r="QY180" s="43">
        <f t="shared" si="4928"/>
        <v>0</v>
      </c>
      <c r="QZ180" s="43">
        <f t="shared" si="4929"/>
        <v>0</v>
      </c>
      <c r="RA180" s="43">
        <f>VLOOKUP($C180,'факт СДП 1 мес'!$D$8:$HP$251,195,0)</f>
        <v>0</v>
      </c>
      <c r="RB180" s="43">
        <f>VLOOKUP($C180,'факт СДП 1 мес'!$D$8:$HP$251,196,0)</f>
        <v>0</v>
      </c>
      <c r="RC180" s="43">
        <f>VLOOKUP($C180,'факт СДП 1 мес'!$D$8:$HP$251,197,0)</f>
        <v>0</v>
      </c>
      <c r="RD180" s="43">
        <f>VLOOKUP($C180,'факт СДП 1 мес'!$D$8:$HP$251,198,0)</f>
        <v>0</v>
      </c>
      <c r="RE180" s="43">
        <f>VLOOKUP($C180,'факт СДП 1 мес'!$D$8:$HP$251,199,0)</f>
        <v>0</v>
      </c>
      <c r="RF180" s="43">
        <f>VLOOKUP($C180,'факт СДП 1 мес'!$D$8:$HP$251,200,0)</f>
        <v>0</v>
      </c>
      <c r="RG180" s="43">
        <f t="shared" ref="RG180:RG185" si="5465">SUM(QW180*$F180)</f>
        <v>0</v>
      </c>
      <c r="RH180" s="43">
        <f t="shared" ref="RH180:RH185" si="5466">SUM(QY180*$F180)</f>
        <v>0</v>
      </c>
      <c r="RI180" s="43">
        <f t="shared" ref="RI180:RI185" si="5467">SUM(RA180*$F180)</f>
        <v>0</v>
      </c>
      <c r="RJ180" s="43">
        <f t="shared" si="4930"/>
        <v>0</v>
      </c>
      <c r="RK180" s="43">
        <f t="shared" si="4931"/>
        <v>0</v>
      </c>
      <c r="RL180" s="44">
        <f>'СДП (план)'!BY181</f>
        <v>0</v>
      </c>
      <c r="RM180" s="43">
        <f>'СДП (план)'!BZ181</f>
        <v>0</v>
      </c>
      <c r="RN180" s="43">
        <f t="shared" si="4932"/>
        <v>0</v>
      </c>
      <c r="RO180" s="43">
        <f t="shared" si="4933"/>
        <v>0</v>
      </c>
      <c r="RP180" s="43">
        <f>VLOOKUP($C180,'факт СДП 1 мес'!$D$8:$HP$251,201,0)</f>
        <v>0</v>
      </c>
      <c r="RQ180" s="43">
        <f>VLOOKUP($C180,'факт СДП 1 мес'!$D$8:$HP$251,202,0)</f>
        <v>0</v>
      </c>
      <c r="RR180" s="43">
        <f>VLOOKUP($C180,'факт СДП 1 мес'!$D$8:$HP$251,203,0)</f>
        <v>0</v>
      </c>
      <c r="RS180" s="43">
        <f>VLOOKUP($C180,'факт СДП 1 мес'!$D$8:$HP$251,204,0)</f>
        <v>0</v>
      </c>
      <c r="RT180" s="43">
        <f>VLOOKUP($C180,'факт СДП 1 мес'!$D$8:$HP$251,205,0)</f>
        <v>0</v>
      </c>
      <c r="RU180" s="43">
        <f>VLOOKUP($C180,'факт СДП 1 мес'!$D$8:$HP$251,206,0)</f>
        <v>0</v>
      </c>
      <c r="RV180" s="43">
        <f t="shared" ref="RV180:RV185" si="5468">SUM(RL180*$F180)</f>
        <v>0</v>
      </c>
      <c r="RW180" s="43">
        <f t="shared" ref="RW180:RW185" si="5469">SUM(RN180*$F180)</f>
        <v>0</v>
      </c>
      <c r="RX180" s="43">
        <f t="shared" ref="RX180:RX185" si="5470">SUM(RP180*$F180)</f>
        <v>0</v>
      </c>
      <c r="RY180" s="43">
        <f t="shared" si="4934"/>
        <v>0</v>
      </c>
      <c r="RZ180" s="43">
        <f t="shared" si="4935"/>
        <v>0</v>
      </c>
      <c r="SA180" s="44">
        <f>'СДП (план)'!CA181</f>
        <v>0</v>
      </c>
      <c r="SB180" s="43">
        <f>'СДП (план)'!CB181</f>
        <v>0</v>
      </c>
      <c r="SC180" s="43">
        <f t="shared" si="4188"/>
        <v>0</v>
      </c>
      <c r="SD180" s="43">
        <f t="shared" si="4189"/>
        <v>0</v>
      </c>
      <c r="SE180" s="43">
        <f>VLOOKUP($C180,'факт СДП 1 мес'!$D$8:$HP$251,129,0)</f>
        <v>0</v>
      </c>
      <c r="SF180" s="43">
        <f>VLOOKUP($C180,'факт СДП 1 мес'!$D$8:$HP$251,130,0)</f>
        <v>0</v>
      </c>
      <c r="SG180" s="43">
        <f>VLOOKUP($C180,'факт СДП 1 мес'!$D$8:$HP$251,131,0)</f>
        <v>0</v>
      </c>
      <c r="SH180" s="43">
        <f>VLOOKUP($C180,'факт СДП 1 мес'!$D$8:$HP$251,132,0)</f>
        <v>0</v>
      </c>
      <c r="SI180" s="43">
        <f>VLOOKUP($C180,'факт СДП 1 мес'!$D$8:$HP$251,133,0)</f>
        <v>0</v>
      </c>
      <c r="SJ180" s="43">
        <f>VLOOKUP($C180,'факт СДП 1 мес'!$D$8:$HP$251,134,0)</f>
        <v>0</v>
      </c>
      <c r="SK180" s="43">
        <f t="shared" ref="SK180:SK185" si="5471">SUM(SA180*$F180)</f>
        <v>0</v>
      </c>
      <c r="SL180" s="43">
        <f t="shared" ref="SL180:SL185" si="5472">SUM(SC180*$F180)</f>
        <v>0</v>
      </c>
      <c r="SM180" s="43">
        <f t="shared" ref="SM180:SM185" si="5473">SUM(SE180*$F180)</f>
        <v>0</v>
      </c>
      <c r="SN180" s="43">
        <f t="shared" si="4936"/>
        <v>0</v>
      </c>
      <c r="SO180" s="43">
        <f t="shared" si="4937"/>
        <v>0</v>
      </c>
      <c r="SP180" s="44">
        <f>'СДП (план)'!CC181</f>
        <v>0</v>
      </c>
      <c r="SQ180" s="43">
        <f>'СДП (план)'!CD181</f>
        <v>0</v>
      </c>
      <c r="SR180" s="43">
        <f t="shared" si="4193"/>
        <v>0</v>
      </c>
      <c r="SS180" s="43">
        <f t="shared" si="4194"/>
        <v>0</v>
      </c>
      <c r="ST180" s="43">
        <f>VLOOKUP($C180,'факт СДП 1 мес'!$D$8:$HP$251,93,0)</f>
        <v>0</v>
      </c>
      <c r="SU180" s="43">
        <f>VLOOKUP($C180,'факт СДП 1 мес'!$D$8:$HP$251,94,0)</f>
        <v>0</v>
      </c>
      <c r="SV180" s="43">
        <f>VLOOKUP($C180,'факт СДП 1 мес'!$D$8:$HP$251,95,0)</f>
        <v>0</v>
      </c>
      <c r="SW180" s="43">
        <f>VLOOKUP($C180,'факт СДП 1 мес'!$D$8:$HP$251,96,0)</f>
        <v>0</v>
      </c>
      <c r="SX180" s="43">
        <f>VLOOKUP($C180,'факт СДП 1 мес'!$D$8:$HP$251,97,0)</f>
        <v>0</v>
      </c>
      <c r="SY180" s="43">
        <f>VLOOKUP($C180,'факт СДП 1 мес'!$D$8:$HP$251,98,0)</f>
        <v>0</v>
      </c>
      <c r="SZ180" s="43">
        <f t="shared" ref="SZ180:SZ185" si="5474">SUM(SP180*$F180)</f>
        <v>0</v>
      </c>
      <c r="TA180" s="43">
        <f t="shared" ref="TA180:TA185" si="5475">SUM(SR180*$F180)</f>
        <v>0</v>
      </c>
      <c r="TB180" s="43">
        <f t="shared" ref="TB180:TB185" si="5476">SUM(ST180*$F180)</f>
        <v>0</v>
      </c>
      <c r="TC180" s="43">
        <f t="shared" si="4938"/>
        <v>0</v>
      </c>
      <c r="TD180" s="43">
        <f t="shared" si="4939"/>
        <v>0</v>
      </c>
      <c r="TE180" s="5">
        <f>'СДП (план)'!CE181</f>
        <v>0</v>
      </c>
      <c r="TF180" s="3">
        <f>'СДП (план)'!CF181</f>
        <v>0</v>
      </c>
      <c r="TG180" s="5">
        <v>0</v>
      </c>
      <c r="TH180" s="3">
        <v>0</v>
      </c>
      <c r="TI180" s="43">
        <f>VLOOKUP($C180,'факт СДП 1 мес'!$D$8:$HP$251,117,0)</f>
        <v>0</v>
      </c>
      <c r="TJ180" s="43">
        <f>VLOOKUP($C180,'факт СДП 1 мес'!$D$8:$HP$251,118,0)</f>
        <v>0</v>
      </c>
      <c r="TK180" s="43">
        <f>VLOOKUP($C180,'факт СДП 1 мес'!$D$8:$HP$251,119,0)</f>
        <v>0</v>
      </c>
      <c r="TL180" s="43">
        <f>VLOOKUP($C180,'факт СДП 1 мес'!$D$8:$HP$251,120,0)</f>
        <v>0</v>
      </c>
      <c r="TM180" s="43">
        <f>VLOOKUP($C180,'факт СДП 1 мес'!$D$8:$HP$251,121,0)</f>
        <v>0</v>
      </c>
      <c r="TN180" s="43">
        <f>VLOOKUP($C180,'факт СДП 1 мес'!$D$8:$HP$251,122,0)</f>
        <v>0</v>
      </c>
      <c r="TO180" s="43">
        <f t="shared" ref="TO180:TO185" si="5477">SUM(TE180*$F180)</f>
        <v>0</v>
      </c>
      <c r="TP180" s="43">
        <f t="shared" ref="TP180:TP185" si="5478">SUM(TG180*$F180)</f>
        <v>0</v>
      </c>
      <c r="TQ180" s="43">
        <f t="shared" ref="TQ180:TQ185" si="5479">SUM(TI180*$F180)</f>
        <v>0</v>
      </c>
      <c r="TR180" s="43">
        <f t="shared" si="4940"/>
        <v>0</v>
      </c>
      <c r="TS180" s="43">
        <f t="shared" si="4941"/>
        <v>0</v>
      </c>
      <c r="TT180" s="43">
        <f>'СДП (план)'!CG181</f>
        <v>0</v>
      </c>
      <c r="TU180" s="43">
        <f>'СДП (план)'!CH181</f>
        <v>0</v>
      </c>
      <c r="TV180" s="43">
        <f t="shared" si="4942"/>
        <v>0</v>
      </c>
      <c r="TW180" s="43">
        <f t="shared" si="4943"/>
        <v>0</v>
      </c>
      <c r="TX180" s="43">
        <f>VLOOKUP($C180,'факт СДП 1 мес'!$D$8:$HP$251,207,0)</f>
        <v>0</v>
      </c>
      <c r="TY180" s="43">
        <f>VLOOKUP($C180,'факт СДП 1 мес'!$D$8:$HP$251,208,0)</f>
        <v>0</v>
      </c>
      <c r="TZ180" s="43">
        <f>VLOOKUP($C180,'факт СДП 1 мес'!$D$8:$HP$251,209,0)</f>
        <v>0</v>
      </c>
      <c r="UA180" s="43">
        <f>VLOOKUP($C180,'факт СДП 1 мес'!$D$8:$HP$251,210,0)</f>
        <v>0</v>
      </c>
      <c r="UB180" s="43">
        <f>VLOOKUP($C180,'факт СДП 1 мес'!$D$8:$HP$251,211,0)</f>
        <v>0</v>
      </c>
      <c r="UC180" s="43">
        <f>VLOOKUP($C180,'факт СДП 1 мес'!$D$8:$HP$251,212,0)</f>
        <v>0</v>
      </c>
      <c r="UD180" s="43">
        <f t="shared" ref="UD180:UD185" si="5480">SUM(TT180*$F180)</f>
        <v>0</v>
      </c>
      <c r="UE180" s="43">
        <f t="shared" ref="UE180:UE185" si="5481">SUM(TV180*$F180)</f>
        <v>0</v>
      </c>
      <c r="UF180" s="43">
        <f t="shared" ref="UF180:UF185" si="5482">SUM(TX180*$F180)</f>
        <v>0</v>
      </c>
      <c r="UG180" s="43">
        <f t="shared" si="5305"/>
        <v>0</v>
      </c>
      <c r="UH180" s="43">
        <f t="shared" si="5306"/>
        <v>0</v>
      </c>
      <c r="UI180" s="43"/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7">
        <f>'СДП (план)'!CK181</f>
        <v>14</v>
      </c>
      <c r="UY180" s="47">
        <f>'СДП (план)'!CL181</f>
        <v>335469.0528</v>
      </c>
      <c r="UZ180" s="43">
        <f t="shared" si="4048"/>
        <v>1.1666666666666667</v>
      </c>
      <c r="VA180" s="43">
        <f t="shared" si="4049"/>
        <v>27955.754400000002</v>
      </c>
      <c r="VB180" s="47">
        <f t="shared" si="4050"/>
        <v>0</v>
      </c>
      <c r="VC180" s="47">
        <f t="shared" si="4051"/>
        <v>0</v>
      </c>
      <c r="VD180" s="47">
        <f t="shared" si="4052"/>
        <v>0</v>
      </c>
      <c r="VE180" s="47">
        <f t="shared" si="4053"/>
        <v>0</v>
      </c>
      <c r="VF180" s="47">
        <f t="shared" si="4054"/>
        <v>0</v>
      </c>
      <c r="VG180" s="47">
        <f t="shared" si="4055"/>
        <v>0</v>
      </c>
      <c r="VH180" s="47">
        <f t="shared" si="4056"/>
        <v>12.46</v>
      </c>
      <c r="VI180" s="47">
        <f t="shared" si="4057"/>
        <v>1.0383333333333333</v>
      </c>
      <c r="VJ180" s="47">
        <f t="shared" si="4058"/>
        <v>0</v>
      </c>
      <c r="VK180" s="43">
        <f t="shared" si="4059"/>
        <v>-1.1666666666666667</v>
      </c>
      <c r="VL180" s="43">
        <f t="shared" si="4060"/>
        <v>-27955.754400000002</v>
      </c>
      <c r="VM180" s="398" t="e">
        <f>VLOOKUP($C180,'СДП (план)'!$C$11:$CL$254,107,0)</f>
        <v>#REF!</v>
      </c>
      <c r="VN180" s="398" t="e">
        <f>VLOOKUP($C180,'СДП (план)'!$C$11:$CL$254,108,0)</f>
        <v>#REF!</v>
      </c>
      <c r="VO180" s="399" t="e">
        <f t="shared" si="4688"/>
        <v>#REF!</v>
      </c>
      <c r="VP180" s="399" t="e">
        <f t="shared" si="4689"/>
        <v>#REF!</v>
      </c>
      <c r="VQ180" s="398" t="e">
        <f>VLOOKUP($C180,'факт СДП 1 мес'!$D$8:$HI$249,255,0)</f>
        <v>#REF!</v>
      </c>
      <c r="VR180" s="398" t="e">
        <f>VLOOKUP($C180,'факт СДП 1 мес'!$D$8:$HI$249,256,0)</f>
        <v>#REF!</v>
      </c>
      <c r="VS180" s="400" t="e">
        <f t="shared" si="4206"/>
        <v>#REF!</v>
      </c>
      <c r="VT180" s="400" t="e">
        <f t="shared" si="4207"/>
        <v>#REF!</v>
      </c>
    </row>
    <row r="181" spans="1:592" s="32" customFormat="1" ht="25.5" hidden="1" x14ac:dyDescent="0.2">
      <c r="A181" s="182"/>
      <c r="B181" s="182">
        <v>141</v>
      </c>
      <c r="C181" s="265" t="s">
        <v>433</v>
      </c>
      <c r="D181" s="485" t="s">
        <v>236</v>
      </c>
      <c r="E181" s="461">
        <v>16026</v>
      </c>
      <c r="F181" s="462">
        <v>0.75</v>
      </c>
      <c r="G181" s="463"/>
      <c r="H181" s="464">
        <v>1</v>
      </c>
      <c r="I181" s="196"/>
      <c r="J181" s="196"/>
      <c r="K181" s="1">
        <v>1.4</v>
      </c>
      <c r="L181" s="1">
        <v>1.68</v>
      </c>
      <c r="M181" s="1">
        <v>2.23</v>
      </c>
      <c r="N181" s="9">
        <v>2.57</v>
      </c>
      <c r="O181" s="44">
        <f>'СДП (план)'!O182</f>
        <v>1</v>
      </c>
      <c r="P181" s="44">
        <f>'СДП (план)'!P182</f>
        <v>16827.3</v>
      </c>
      <c r="Q181" s="43">
        <f t="shared" si="4819"/>
        <v>8.3333333333333329E-2</v>
      </c>
      <c r="R181" s="43">
        <f t="shared" si="4820"/>
        <v>1402.2749999999999</v>
      </c>
      <c r="S181" s="43">
        <f>VLOOKUP($C181,'факт СДП 1 мес'!$D$8:$HP$251,9,0)</f>
        <v>0</v>
      </c>
      <c r="T181" s="43">
        <f>VLOOKUP($C181,'факт СДП 1 мес'!$D$8:$HP$251,10,0)</f>
        <v>0</v>
      </c>
      <c r="U181" s="43">
        <f>VLOOKUP($C181,'факт СДП 1 мес'!$D$8:$HP$251,11,0)</f>
        <v>0</v>
      </c>
      <c r="V181" s="43">
        <f>VLOOKUP($C181,'факт СДП 1 мес'!$D$8:$HP$251,12,0)</f>
        <v>0</v>
      </c>
      <c r="W181" s="43">
        <f>VLOOKUP($C181,'факт СДП 1 мес'!$D$8:$HP$251,13,0)</f>
        <v>0</v>
      </c>
      <c r="X181" s="43">
        <f>VLOOKUP($C181,'факт СДП 1 мес'!$D$8:$HP$251,14,0)</f>
        <v>0</v>
      </c>
      <c r="Y181" s="43">
        <f t="shared" si="5373"/>
        <v>0.75</v>
      </c>
      <c r="Z181" s="43">
        <f t="shared" si="5374"/>
        <v>6.25E-2</v>
      </c>
      <c r="AA181" s="43">
        <f t="shared" si="5375"/>
        <v>0</v>
      </c>
      <c r="AB181" s="43">
        <f t="shared" si="5376"/>
        <v>-8.3333333333333329E-2</v>
      </c>
      <c r="AC181" s="43">
        <f t="shared" si="4946"/>
        <v>-1402.2749999999999</v>
      </c>
      <c r="AD181" s="145">
        <f>'СДП (план)'!Q182</f>
        <v>0</v>
      </c>
      <c r="AE181" s="145">
        <f>'СДП (план)'!R182</f>
        <v>0</v>
      </c>
      <c r="AF181" s="43">
        <f t="shared" si="4822"/>
        <v>0</v>
      </c>
      <c r="AG181" s="43">
        <f t="shared" si="4823"/>
        <v>0</v>
      </c>
      <c r="AH181" s="43">
        <f>VLOOKUP($C181,'факт СДП 1 мес'!$D$8:$HP$251,3,0)</f>
        <v>1</v>
      </c>
      <c r="AI181" s="43">
        <f>VLOOKUP($C181,'факт СДП 1 мес'!$D$8:$HP$251,4,0)</f>
        <v>16827.3</v>
      </c>
      <c r="AJ181" s="43">
        <f>VLOOKUP($C181,'факт СДП 1 мес'!$D$8:$HP$251,5,0)</f>
        <v>5</v>
      </c>
      <c r="AK181" s="43">
        <f>VLOOKUP($C181,'факт СДП 1 мес'!$D$8:$HP$251,6,0)</f>
        <v>0</v>
      </c>
      <c r="AL181" s="43">
        <f>VLOOKUP($C181,'факт СДП 1 мес'!$D$8:$HP$251,7,0)</f>
        <v>0</v>
      </c>
      <c r="AM181" s="43">
        <f>VLOOKUP($C181,'факт СДП 1 мес'!$D$8:$HP$251,8,0)</f>
        <v>0</v>
      </c>
      <c r="AN181" s="43">
        <f t="shared" si="5377"/>
        <v>0</v>
      </c>
      <c r="AO181" s="43">
        <f t="shared" si="5378"/>
        <v>0</v>
      </c>
      <c r="AP181" s="43">
        <f t="shared" si="5379"/>
        <v>0.75</v>
      </c>
      <c r="AQ181" s="43">
        <f t="shared" si="4948"/>
        <v>1</v>
      </c>
      <c r="AR181" s="43">
        <f t="shared" si="4949"/>
        <v>16827.3</v>
      </c>
      <c r="AS181" s="44">
        <f>'СДП (план)'!S182</f>
        <v>0</v>
      </c>
      <c r="AT181" s="43">
        <f>'СДП (план)'!T182</f>
        <v>0</v>
      </c>
      <c r="AU181" s="43">
        <f t="shared" si="4826"/>
        <v>0</v>
      </c>
      <c r="AV181" s="43">
        <f t="shared" si="4827"/>
        <v>0</v>
      </c>
      <c r="AW181" s="43">
        <f>VLOOKUP($C181,'факт СДП 1 мес'!$D$8:$HP$251,159,0)</f>
        <v>0</v>
      </c>
      <c r="AX181" s="43">
        <f>VLOOKUP($C181,'факт СДП 1 мес'!$D$8:$HP$251,160,0)</f>
        <v>0</v>
      </c>
      <c r="AY181" s="43">
        <f>VLOOKUP($C181,'факт СДП 1 мес'!$D$8:$HP$251,161,0)</f>
        <v>0</v>
      </c>
      <c r="AZ181" s="43">
        <f>VLOOKUP($C181,'факт СДП 1 мес'!$D$8:$HP$251,162,0)</f>
        <v>0</v>
      </c>
      <c r="BA181" s="43">
        <f>VLOOKUP($C181,'факт СДП 1 мес'!$D$8:$HP$251,163,0)</f>
        <v>0</v>
      </c>
      <c r="BB181" s="43">
        <f>VLOOKUP($C181,'факт СДП 1 мес'!$D$8:$HP$251,164,0)</f>
        <v>0</v>
      </c>
      <c r="BC181" s="43">
        <f t="shared" si="5380"/>
        <v>0</v>
      </c>
      <c r="BD181" s="43">
        <f t="shared" si="5381"/>
        <v>0</v>
      </c>
      <c r="BE181" s="43">
        <f t="shared" si="5382"/>
        <v>0</v>
      </c>
      <c r="BF181" s="43">
        <f t="shared" si="5156"/>
        <v>0</v>
      </c>
      <c r="BG181" s="43">
        <f t="shared" si="5157"/>
        <v>0</v>
      </c>
      <c r="BH181" s="88">
        <f>'СДП (план)'!U182</f>
        <v>0</v>
      </c>
      <c r="BI181" s="3">
        <f>'СДП (план)'!V182</f>
        <v>0</v>
      </c>
      <c r="BJ181" s="43">
        <f t="shared" si="4828"/>
        <v>0</v>
      </c>
      <c r="BK181" s="43">
        <f t="shared" si="4829"/>
        <v>0</v>
      </c>
      <c r="BL181" s="43">
        <f>VLOOKUP($C181,'факт СДП 1 мес'!$D$8:$HP$251,21,0)</f>
        <v>0</v>
      </c>
      <c r="BM181" s="43">
        <f>VLOOKUP($C181,'факт СДП 1 мес'!$D$8:$HP$251,22,0)</f>
        <v>0</v>
      </c>
      <c r="BN181" s="43">
        <f>VLOOKUP($C181,'факт СДП 1 мес'!$D$8:$HP$251,23,0)</f>
        <v>0</v>
      </c>
      <c r="BO181" s="43">
        <f>VLOOKUP($C181,'факт СДП 1 мес'!$D$8:$HP$251,24,0)</f>
        <v>0</v>
      </c>
      <c r="BP181" s="43">
        <f>VLOOKUP($C181,'факт СДП 1 мес'!$D$8:$HP$251,25,0)</f>
        <v>0</v>
      </c>
      <c r="BQ181" s="43">
        <f>VLOOKUP($C181,'факт СДП 1 мес'!$D$8:$HP$251,26,0)</f>
        <v>0</v>
      </c>
      <c r="BR181" s="43">
        <f t="shared" si="5383"/>
        <v>0</v>
      </c>
      <c r="BS181" s="43">
        <f t="shared" si="5384"/>
        <v>0</v>
      </c>
      <c r="BT181" s="43">
        <f t="shared" si="5385"/>
        <v>0</v>
      </c>
      <c r="BU181" s="43">
        <f t="shared" si="5301"/>
        <v>0</v>
      </c>
      <c r="BV181" s="43">
        <f t="shared" si="5302"/>
        <v>0</v>
      </c>
      <c r="BW181" s="44">
        <f>'СДП (план)'!W182</f>
        <v>0</v>
      </c>
      <c r="BX181" s="43">
        <f>'СДП (план)'!X182</f>
        <v>0</v>
      </c>
      <c r="BY181" s="43">
        <f t="shared" si="4830"/>
        <v>0</v>
      </c>
      <c r="BZ181" s="43">
        <f t="shared" si="4831"/>
        <v>0</v>
      </c>
      <c r="CA181" s="43">
        <f>VLOOKUP($C181,'факт СДП 1 мес'!$D$8:$HP$251,15,0)</f>
        <v>0</v>
      </c>
      <c r="CB181" s="43">
        <f>VLOOKUP($C181,'факт СДП 1 мес'!$D$8:$HP$251,16,0)</f>
        <v>0</v>
      </c>
      <c r="CC181" s="43">
        <f>VLOOKUP($C181,'факт СДП 1 мес'!$D$8:$HP$251,17,0)</f>
        <v>0</v>
      </c>
      <c r="CD181" s="43">
        <f>VLOOKUP($C181,'факт СДП 1 мес'!$D$8:$HP$251,18,0)</f>
        <v>0</v>
      </c>
      <c r="CE181" s="43">
        <f>VLOOKUP($C181,'факт СДП 1 мес'!$D$8:$HP$251,19,0)</f>
        <v>0</v>
      </c>
      <c r="CF181" s="43">
        <f>VLOOKUP($C181,'факт СДП 1 мес'!$D$8:$HP$251,20,0)</f>
        <v>0</v>
      </c>
      <c r="CG181" s="43">
        <f t="shared" si="5386"/>
        <v>0</v>
      </c>
      <c r="CH181" s="43">
        <f t="shared" si="5387"/>
        <v>0</v>
      </c>
      <c r="CI181" s="43">
        <f t="shared" si="5388"/>
        <v>0</v>
      </c>
      <c r="CJ181" s="43">
        <f t="shared" si="4787"/>
        <v>0</v>
      </c>
      <c r="CK181" s="43">
        <f t="shared" si="4788"/>
        <v>0</v>
      </c>
      <c r="CL181" s="45">
        <f>'СДП (план)'!Y182</f>
        <v>0</v>
      </c>
      <c r="CM181" s="43">
        <f>'СДП (план)'!Z182</f>
        <v>0</v>
      </c>
      <c r="CN181" s="43">
        <f t="shared" si="4832"/>
        <v>0</v>
      </c>
      <c r="CO181" s="43">
        <f t="shared" si="4833"/>
        <v>0</v>
      </c>
      <c r="CP181" s="43">
        <f>VLOOKUP($C181,'факт СДП 1 мес'!$D$8:$HP$251,165,0)</f>
        <v>0</v>
      </c>
      <c r="CQ181" s="43">
        <f>VLOOKUP($C181,'факт СДП 1 мес'!$D$8:$HP$251,166,0)</f>
        <v>0</v>
      </c>
      <c r="CR181" s="43">
        <f>VLOOKUP($C181,'факт СДП 1 мес'!$D$8:$HP$251,167,0)</f>
        <v>0</v>
      </c>
      <c r="CS181" s="43">
        <f>VLOOKUP($C181,'факт СДП 1 мес'!$D$8:$HP$251,168,0)</f>
        <v>0</v>
      </c>
      <c r="CT181" s="43">
        <f>VLOOKUP($C181,'факт СДП 1 мес'!$D$8:$HP$251,169,0)</f>
        <v>0</v>
      </c>
      <c r="CU181" s="43">
        <f>VLOOKUP($C181,'факт СДП 1 мес'!$D$8:$HP$251,170,0)</f>
        <v>0</v>
      </c>
      <c r="CV181" s="43">
        <f t="shared" si="5389"/>
        <v>0</v>
      </c>
      <c r="CW181" s="43">
        <f t="shared" si="5390"/>
        <v>0</v>
      </c>
      <c r="CX181" s="43">
        <f t="shared" si="5391"/>
        <v>0</v>
      </c>
      <c r="CY181" s="43">
        <f t="shared" si="4834"/>
        <v>0</v>
      </c>
      <c r="CZ181" s="43">
        <f t="shared" si="4835"/>
        <v>0</v>
      </c>
      <c r="DA181" s="5">
        <f>'СДП (план)'!AA182</f>
        <v>0</v>
      </c>
      <c r="DB181" s="3">
        <f>'СДП (план)'!AB182</f>
        <v>0</v>
      </c>
      <c r="DC181" s="43">
        <f t="shared" si="4836"/>
        <v>0</v>
      </c>
      <c r="DD181" s="43">
        <f t="shared" si="4837"/>
        <v>0</v>
      </c>
      <c r="DE181" s="43">
        <f>VLOOKUP($C181,'факт СДП 1 мес'!$D$8:$HP$251,57,0)</f>
        <v>0</v>
      </c>
      <c r="DF181" s="43">
        <f>VLOOKUP($C181,'факт СДП 1 мес'!$D$8:$HP$251,58,0)</f>
        <v>0</v>
      </c>
      <c r="DG181" s="43">
        <f>VLOOKUP($C181,'факт СДП 1 мес'!$D$8:$HP$251,59,0)</f>
        <v>0</v>
      </c>
      <c r="DH181" s="43">
        <f>VLOOKUP($C181,'факт СДП 1 мес'!$D$8:$HP$251,60,0)</f>
        <v>0</v>
      </c>
      <c r="DI181" s="43">
        <f>VLOOKUP($C181,'факт СДП 1 мес'!$D$8:$HP$251,61,0)</f>
        <v>0</v>
      </c>
      <c r="DJ181" s="43">
        <f>VLOOKUP($C181,'факт СДП 1 мес'!$D$8:$HP$251,62,0)</f>
        <v>0</v>
      </c>
      <c r="DK181" s="43">
        <f t="shared" si="5392"/>
        <v>0</v>
      </c>
      <c r="DL181" s="43">
        <f t="shared" si="5393"/>
        <v>0</v>
      </c>
      <c r="DM181" s="43">
        <f t="shared" si="5394"/>
        <v>0</v>
      </c>
      <c r="DN181" s="43">
        <f t="shared" si="4838"/>
        <v>0</v>
      </c>
      <c r="DO181" s="43">
        <f t="shared" si="4839"/>
        <v>0</v>
      </c>
      <c r="DP181" s="5">
        <f>'СДП (план)'!AC182</f>
        <v>10</v>
      </c>
      <c r="DQ181" s="3">
        <f>'СДП (план)'!AD182</f>
        <v>168273</v>
      </c>
      <c r="DR181" s="43">
        <f t="shared" si="4840"/>
        <v>0.83333333333333337</v>
      </c>
      <c r="DS181" s="43">
        <f t="shared" si="4841"/>
        <v>14022.75</v>
      </c>
      <c r="DT181" s="43">
        <f>VLOOKUP($C181,'факт СДП 1 мес'!$D$8:$HP$251,33,0)</f>
        <v>0</v>
      </c>
      <c r="DU181" s="43">
        <f>VLOOKUP($C181,'факт СДП 1 мес'!$D$8:$HP$251,34,0)</f>
        <v>0</v>
      </c>
      <c r="DV181" s="43">
        <f>VLOOKUP($C181,'факт СДП 1 мес'!$D$8:$HP$251,35,0)</f>
        <v>0</v>
      </c>
      <c r="DW181" s="43">
        <f>VLOOKUP($C181,'факт СДП 1 мес'!$D$8:$HP$251,36,0)</f>
        <v>0</v>
      </c>
      <c r="DX181" s="43">
        <f>VLOOKUP($C181,'факт СДП 1 мес'!$D$8:$HP$251,37,0)</f>
        <v>0</v>
      </c>
      <c r="DY181" s="43">
        <f>VLOOKUP($C181,'факт СДП 1 мес'!$D$8:$HP$251,38,0)</f>
        <v>0</v>
      </c>
      <c r="DZ181" s="43">
        <f t="shared" si="5395"/>
        <v>7.5</v>
      </c>
      <c r="EA181" s="43">
        <f t="shared" si="5396"/>
        <v>0.625</v>
      </c>
      <c r="EB181" s="43">
        <f t="shared" si="5397"/>
        <v>0</v>
      </c>
      <c r="EC181" s="43">
        <f t="shared" si="5398"/>
        <v>-0.83333333333333337</v>
      </c>
      <c r="ED181" s="43">
        <f t="shared" si="4957"/>
        <v>-14022.75</v>
      </c>
      <c r="EE181" s="5">
        <f>'СДП (план)'!AE182</f>
        <v>0</v>
      </c>
      <c r="EF181" s="3">
        <f>'СДП (план)'!AF182</f>
        <v>0</v>
      </c>
      <c r="EG181" s="43">
        <f t="shared" si="4844"/>
        <v>0</v>
      </c>
      <c r="EH181" s="43">
        <f t="shared" si="4845"/>
        <v>0</v>
      </c>
      <c r="EI181" s="43">
        <f>VLOOKUP($C181,'факт СДП 1 мес'!$D$8:$HP$251,27,0)</f>
        <v>0</v>
      </c>
      <c r="EJ181" s="43">
        <f>VLOOKUP($C181,'факт СДП 1 мес'!$D$8:$HP$251,28,0)</f>
        <v>0</v>
      </c>
      <c r="EK181" s="43">
        <f>VLOOKUP($C181,'факт СДП 1 мес'!$D$8:$HP$251,29,0)</f>
        <v>0</v>
      </c>
      <c r="EL181" s="43">
        <f>VLOOKUP($C181,'факт СДП 1 мес'!$D$8:$HP$251,30,0)</f>
        <v>0</v>
      </c>
      <c r="EM181" s="43">
        <f>VLOOKUP($C181,'факт СДП 1 мес'!$D$8:$HP$251,31,0)</f>
        <v>0</v>
      </c>
      <c r="EN181" s="43">
        <f>VLOOKUP($C181,'факт СДП 1 мес'!$D$8:$HP$251,32,0)</f>
        <v>0</v>
      </c>
      <c r="EO181" s="43">
        <f t="shared" si="5399"/>
        <v>0</v>
      </c>
      <c r="EP181" s="43">
        <f t="shared" si="5400"/>
        <v>0</v>
      </c>
      <c r="EQ181" s="43">
        <f t="shared" si="5401"/>
        <v>0</v>
      </c>
      <c r="ER181" s="43">
        <f t="shared" si="4959"/>
        <v>0</v>
      </c>
      <c r="ES181" s="43">
        <f t="shared" si="4960"/>
        <v>0</v>
      </c>
      <c r="ET181" s="44">
        <f>'СДП (план)'!AG182</f>
        <v>28</v>
      </c>
      <c r="EU181" s="43">
        <f>'СДП (план)'!AH182</f>
        <v>565397.28</v>
      </c>
      <c r="EV181" s="43">
        <f t="shared" si="4848"/>
        <v>2.3333333333333335</v>
      </c>
      <c r="EW181" s="43">
        <f t="shared" si="4849"/>
        <v>47116.44</v>
      </c>
      <c r="EX181" s="43">
        <f>VLOOKUP($C181,'факт СДП 1 мес'!$D$8:$HP$251,87,0)</f>
        <v>2</v>
      </c>
      <c r="EY181" s="43">
        <f>VLOOKUP($C181,'факт СДП 1 мес'!$D$8:$HP$251,88,0)</f>
        <v>40385.519999999997</v>
      </c>
      <c r="EZ181" s="43">
        <f>VLOOKUP($C181,'факт СДП 1 мес'!$D$8:$HP$251,89,0)</f>
        <v>15</v>
      </c>
      <c r="FA181" s="43">
        <f>VLOOKUP($C181,'факт СДП 1 мес'!$D$8:$HP$251,90,0)</f>
        <v>0</v>
      </c>
      <c r="FB181" s="43">
        <f>VLOOKUP($C181,'факт СДП 1 мес'!$D$8:$HP$251,91,0)</f>
        <v>0</v>
      </c>
      <c r="FC181" s="43">
        <f>VLOOKUP($C181,'факт СДП 1 мес'!$D$8:$HP$251,92,0)</f>
        <v>0</v>
      </c>
      <c r="FD181" s="43">
        <f t="shared" si="5402"/>
        <v>21</v>
      </c>
      <c r="FE181" s="43">
        <f t="shared" si="5403"/>
        <v>1.75</v>
      </c>
      <c r="FF181" s="43">
        <f t="shared" si="5404"/>
        <v>1.5</v>
      </c>
      <c r="FG181" s="43">
        <f t="shared" si="4850"/>
        <v>-0.33333333333333348</v>
      </c>
      <c r="FH181" s="43">
        <f t="shared" si="4851"/>
        <v>-6730.9200000000055</v>
      </c>
      <c r="FI181" s="44">
        <f>'СДП (план)'!AI182</f>
        <v>0</v>
      </c>
      <c r="FJ181" s="43">
        <f>'СДП (план)'!AJ182</f>
        <v>0</v>
      </c>
      <c r="FK181" s="43">
        <f t="shared" si="4852"/>
        <v>0</v>
      </c>
      <c r="FL181" s="43">
        <f t="shared" si="4853"/>
        <v>0</v>
      </c>
      <c r="FM181" s="43">
        <f>VLOOKUP($C181,'факт СДП 1 мес'!$D$8:$HP$251,39,0)</f>
        <v>0</v>
      </c>
      <c r="FN181" s="43">
        <f>VLOOKUP($C181,'факт СДП 1 мес'!$D$8:$HP$251,40,0)</f>
        <v>0</v>
      </c>
      <c r="FO181" s="43">
        <f>VLOOKUP($C181,'факт СДП 1 мес'!$D$8:$HP$251,41,0)</f>
        <v>0</v>
      </c>
      <c r="FP181" s="43">
        <f>VLOOKUP($C181,'факт СДП 1 мес'!$D$8:$HP$251,42,0)</f>
        <v>0</v>
      </c>
      <c r="FQ181" s="43">
        <f>VLOOKUP($C181,'факт СДП 1 мес'!$D$8:$HP$251,43,0)</f>
        <v>0</v>
      </c>
      <c r="FR181" s="43">
        <f>VLOOKUP($C181,'факт СДП 1 мес'!$D$8:$HP$251,44,0)</f>
        <v>0</v>
      </c>
      <c r="FS181" s="43">
        <f t="shared" si="5405"/>
        <v>0</v>
      </c>
      <c r="FT181" s="43">
        <f t="shared" si="5406"/>
        <v>0</v>
      </c>
      <c r="FU181" s="43">
        <f t="shared" si="5407"/>
        <v>0</v>
      </c>
      <c r="FV181" s="43">
        <f t="shared" si="4854"/>
        <v>0</v>
      </c>
      <c r="FW181" s="43">
        <f t="shared" si="4855"/>
        <v>0</v>
      </c>
      <c r="FX181" s="44">
        <f>'СДП (план)'!AK182</f>
        <v>0</v>
      </c>
      <c r="FY181" s="43">
        <f>'СДП (план)'!AL182</f>
        <v>0</v>
      </c>
      <c r="FZ181" s="43">
        <f t="shared" si="4856"/>
        <v>0</v>
      </c>
      <c r="GA181" s="43">
        <f t="shared" si="4857"/>
        <v>0</v>
      </c>
      <c r="GB181" s="43">
        <f>VLOOKUP($C181,'факт СДП 1 мес'!$D$8:$HP$251,45,0)</f>
        <v>0</v>
      </c>
      <c r="GC181" s="43">
        <f>VLOOKUP($C181,'факт СДП 1 мес'!$D$8:$HP$251,46,0)</f>
        <v>0</v>
      </c>
      <c r="GD181" s="43">
        <f>VLOOKUP($C181,'факт СДП 1 мес'!$D$8:$HP$251,47,0)</f>
        <v>0</v>
      </c>
      <c r="GE181" s="43">
        <f>VLOOKUP($C181,'факт СДП 1 мес'!$D$8:$HP$251,48,0)</f>
        <v>0</v>
      </c>
      <c r="GF181" s="43">
        <f>VLOOKUP($C181,'факт СДП 1 мес'!$D$8:$HP$251,49,0)</f>
        <v>0</v>
      </c>
      <c r="GG181" s="43">
        <f>VLOOKUP($C181,'факт СДП 1 мес'!$D$8:$HP$251,50,0)</f>
        <v>0</v>
      </c>
      <c r="GH181" s="43">
        <f t="shared" si="5408"/>
        <v>0</v>
      </c>
      <c r="GI181" s="43">
        <f t="shared" si="5409"/>
        <v>0</v>
      </c>
      <c r="GJ181" s="43">
        <f t="shared" si="5410"/>
        <v>0</v>
      </c>
      <c r="GK181" s="43">
        <f t="shared" si="4858"/>
        <v>0</v>
      </c>
      <c r="GL181" s="43">
        <f t="shared" si="4859"/>
        <v>0</v>
      </c>
      <c r="GM181" s="5">
        <f>'СДП (план)'!AM182</f>
        <v>0</v>
      </c>
      <c r="GN181" s="3">
        <f>'СДП (план)'!AN182</f>
        <v>0</v>
      </c>
      <c r="GO181" s="43">
        <f t="shared" si="4860"/>
        <v>0</v>
      </c>
      <c r="GP181" s="43">
        <f t="shared" si="4861"/>
        <v>0</v>
      </c>
      <c r="GQ181" s="43">
        <f>VLOOKUP($C181,'факт СДП 1 мес'!$D$8:$HP$251,51,0)</f>
        <v>0</v>
      </c>
      <c r="GR181" s="43">
        <f>VLOOKUP($C181,'факт СДП 1 мес'!$D$8:$HP$251,52,0)</f>
        <v>0</v>
      </c>
      <c r="GS181" s="43">
        <f>VLOOKUP($C181,'факт СДП 1 мес'!$D$8:$HP$251,53,0)</f>
        <v>0</v>
      </c>
      <c r="GT181" s="43">
        <f>VLOOKUP($C181,'факт СДП 1 мес'!$D$8:$HP$251,54,0)</f>
        <v>0</v>
      </c>
      <c r="GU181" s="43">
        <f>VLOOKUP($C181,'факт СДП 1 мес'!$D$8:$HP$251,55,0)</f>
        <v>0</v>
      </c>
      <c r="GV181" s="43">
        <f>VLOOKUP($C181,'факт СДП 1 мес'!$D$8:$HP$251,56,0)</f>
        <v>0</v>
      </c>
      <c r="GW181" s="43">
        <f t="shared" si="5411"/>
        <v>0</v>
      </c>
      <c r="GX181" s="43">
        <f t="shared" si="5412"/>
        <v>0</v>
      </c>
      <c r="GY181" s="43">
        <f t="shared" si="5413"/>
        <v>0</v>
      </c>
      <c r="GZ181" s="43">
        <f t="shared" si="4862"/>
        <v>0</v>
      </c>
      <c r="HA181" s="43">
        <f t="shared" si="4863"/>
        <v>0</v>
      </c>
      <c r="HB181" s="5">
        <f>'СДП (план)'!AO182</f>
        <v>0</v>
      </c>
      <c r="HC181" s="3">
        <f>'СДП (план)'!AP182</f>
        <v>0</v>
      </c>
      <c r="HD181" s="43">
        <f t="shared" si="4864"/>
        <v>0</v>
      </c>
      <c r="HE181" s="43">
        <f t="shared" si="4865"/>
        <v>0</v>
      </c>
      <c r="HF181" s="43">
        <f>VLOOKUP($C181,'факт СДП 1 мес'!$D$8:$HP$251,141,0)</f>
        <v>0</v>
      </c>
      <c r="HG181" s="43">
        <f>VLOOKUP($C181,'факт СДП 1 мес'!$D$8:$HP$251,142,0)</f>
        <v>0</v>
      </c>
      <c r="HH181" s="43">
        <f>VLOOKUP($C181,'факт СДП 1 мес'!$D$8:$HP$251,143,0)</f>
        <v>0</v>
      </c>
      <c r="HI181" s="43">
        <f>VLOOKUP($C181,'факт СДП 1 мес'!$D$8:$HP$251,144,0)</f>
        <v>0</v>
      </c>
      <c r="HJ181" s="43">
        <f>VLOOKUP($C181,'факт СДП 1 мес'!$D$8:$HP$251,145,0)</f>
        <v>0</v>
      </c>
      <c r="HK181" s="43">
        <f>VLOOKUP($C181,'факт СДП 1 мес'!$D$8:$HP$251,146,0)</f>
        <v>0</v>
      </c>
      <c r="HL181" s="43">
        <f t="shared" si="5414"/>
        <v>0</v>
      </c>
      <c r="HM181" s="43">
        <f t="shared" si="5415"/>
        <v>0</v>
      </c>
      <c r="HN181" s="43">
        <f t="shared" si="5416"/>
        <v>0</v>
      </c>
      <c r="HO181" s="43">
        <f t="shared" si="4866"/>
        <v>0</v>
      </c>
      <c r="HP181" s="43">
        <f t="shared" si="4867"/>
        <v>0</v>
      </c>
      <c r="HQ181" s="44">
        <f>'СДП (план)'!AQ182</f>
        <v>0</v>
      </c>
      <c r="HR181" s="43">
        <f>'СДП (план)'!AR182</f>
        <v>0</v>
      </c>
      <c r="HS181" s="43">
        <f t="shared" si="4868"/>
        <v>0</v>
      </c>
      <c r="HT181" s="43">
        <f t="shared" si="4869"/>
        <v>0</v>
      </c>
      <c r="HU181" s="43">
        <f>VLOOKUP($C181,'факт СДП 1 мес'!$D$8:$HP$251,171,0)</f>
        <v>0</v>
      </c>
      <c r="HV181" s="43">
        <f>VLOOKUP($C181,'факт СДП 1 мес'!$D$8:$HP$251,172,0)</f>
        <v>0</v>
      </c>
      <c r="HW181" s="43">
        <f>VLOOKUP($C181,'факт СДП 1 мес'!$D$8:$HP$251,173,0)</f>
        <v>0</v>
      </c>
      <c r="HX181" s="43">
        <f>VLOOKUP($C181,'факт СДП 1 мес'!$D$8:$HP$251,174,0)</f>
        <v>0</v>
      </c>
      <c r="HY181" s="43">
        <f>VLOOKUP($C181,'факт СДП 1 мес'!$D$8:$HP$251,175,0)</f>
        <v>0</v>
      </c>
      <c r="HZ181" s="43">
        <f>VLOOKUP($C181,'факт СДП 1 мес'!$D$8:$HP$251,176,0)</f>
        <v>0</v>
      </c>
      <c r="IA181" s="43">
        <f t="shared" si="5417"/>
        <v>0</v>
      </c>
      <c r="IB181" s="43">
        <f t="shared" si="5418"/>
        <v>0</v>
      </c>
      <c r="IC181" s="43">
        <f t="shared" si="5419"/>
        <v>0</v>
      </c>
      <c r="ID181" s="43">
        <f t="shared" si="4870"/>
        <v>0</v>
      </c>
      <c r="IE181" s="43">
        <f t="shared" si="4871"/>
        <v>0</v>
      </c>
      <c r="IF181" s="44">
        <f>'СДП (план)'!AS182</f>
        <v>25</v>
      </c>
      <c r="IG181" s="43">
        <f>'СДП (план)'!AT182</f>
        <v>420682.5</v>
      </c>
      <c r="IH181" s="43">
        <f t="shared" si="4872"/>
        <v>2.0833333333333335</v>
      </c>
      <c r="II181" s="43">
        <f t="shared" si="4873"/>
        <v>35056.875</v>
      </c>
      <c r="IJ181" s="43">
        <f>VLOOKUP($C181,'факт СДП 1 мес'!$D$8:$HP$251,183,0)</f>
        <v>3</v>
      </c>
      <c r="IK181" s="43">
        <f>VLOOKUP($C181,'факт СДП 1 мес'!$D$8:$HP$251,184,0)</f>
        <v>57752.520000000004</v>
      </c>
      <c r="IL181" s="43">
        <f>VLOOKUP($C181,'факт СДП 1 мес'!$D$8:$HP$251,185,0)</f>
        <v>23</v>
      </c>
      <c r="IM181" s="43">
        <f>VLOOKUP($C181,'факт СДП 1 мес'!$D$8:$HP$251,186,0)</f>
        <v>0</v>
      </c>
      <c r="IN181" s="43">
        <f>VLOOKUP($C181,'факт СДП 1 мес'!$D$8:$HP$251,187,0)</f>
        <v>0</v>
      </c>
      <c r="IO181" s="43">
        <f>VLOOKUP($C181,'факт СДП 1 мес'!$D$8:$HP$251,188,0)</f>
        <v>0</v>
      </c>
      <c r="IP181" s="43">
        <f t="shared" si="5420"/>
        <v>18.75</v>
      </c>
      <c r="IQ181" s="43">
        <f t="shared" si="5421"/>
        <v>1.5625</v>
      </c>
      <c r="IR181" s="43">
        <f t="shared" si="5422"/>
        <v>2.25</v>
      </c>
      <c r="IS181" s="43">
        <f t="shared" si="4874"/>
        <v>0.91666666666666652</v>
      </c>
      <c r="IT181" s="43">
        <f t="shared" si="4875"/>
        <v>22695.645000000004</v>
      </c>
      <c r="IU181" s="45">
        <f>'СДП (план)'!AU182</f>
        <v>120</v>
      </c>
      <c r="IV181" s="45">
        <f>'СДП (план)'!AV182</f>
        <v>2019275.9999999998</v>
      </c>
      <c r="IW181" s="43">
        <f t="shared" si="4876"/>
        <v>10</v>
      </c>
      <c r="IX181" s="43">
        <f t="shared" si="4877"/>
        <v>168272.99999999997</v>
      </c>
      <c r="IY181" s="43">
        <f>VLOOKUP($C181,'факт СДП 1 мес'!$D$8:$HP$251,147,0)</f>
        <v>1</v>
      </c>
      <c r="IZ181" s="43">
        <f>VLOOKUP($C181,'факт СДП 1 мес'!$D$8:$HP$251,148,0)</f>
        <v>16827.3</v>
      </c>
      <c r="JA181" s="43">
        <f>VLOOKUP($C181,'факт СДП 1 мес'!$D$8:$HP$251,149,0)</f>
        <v>6</v>
      </c>
      <c r="JB181" s="43">
        <f>VLOOKUP($C181,'факт СДП 1 мес'!$D$8:$HP$251,150,0)</f>
        <v>0</v>
      </c>
      <c r="JC181" s="43">
        <f>VLOOKUP($C181,'факт СДП 1 мес'!$D$8:$HP$251,151,0)</f>
        <v>0</v>
      </c>
      <c r="JD181" s="43">
        <f>VLOOKUP($C181,'факт СДП 1 мес'!$D$8:$HP$251,152,0)</f>
        <v>0</v>
      </c>
      <c r="JE181" s="43">
        <f t="shared" si="5423"/>
        <v>90</v>
      </c>
      <c r="JF181" s="43">
        <f t="shared" si="5424"/>
        <v>7.5</v>
      </c>
      <c r="JG181" s="43">
        <f t="shared" si="5425"/>
        <v>0.75</v>
      </c>
      <c r="JH181" s="43">
        <f t="shared" si="4878"/>
        <v>-9</v>
      </c>
      <c r="JI181" s="43">
        <f t="shared" si="4879"/>
        <v>-151445.69999999998</v>
      </c>
      <c r="JJ181" s="45">
        <f>'СДП (план)'!AW182</f>
        <v>0</v>
      </c>
      <c r="JK181" s="45">
        <f>'СДП (план)'!AX182</f>
        <v>0</v>
      </c>
      <c r="JL181" s="43">
        <f t="shared" si="4880"/>
        <v>0</v>
      </c>
      <c r="JM181" s="43">
        <f t="shared" si="4881"/>
        <v>0</v>
      </c>
      <c r="JN181" s="43">
        <f>VLOOKUP($C181,'факт СДП 1 мес'!$D$8:$HP$251,135,0)</f>
        <v>0</v>
      </c>
      <c r="JO181" s="43">
        <f>VLOOKUP($C181,'факт СДП 1 мес'!$D$8:$HP$251,136,0)</f>
        <v>0</v>
      </c>
      <c r="JP181" s="43">
        <f>VLOOKUP($C181,'факт СДП 1 мес'!$D$8:$HP$251,137,0)</f>
        <v>0</v>
      </c>
      <c r="JQ181" s="43">
        <f>VLOOKUP($C181,'факт СДП 1 мес'!$D$8:$HP$251,138,0)</f>
        <v>0</v>
      </c>
      <c r="JR181" s="43">
        <f>VLOOKUP($C181,'факт СДП 1 мес'!$D$8:$HP$251,139,0)</f>
        <v>0</v>
      </c>
      <c r="JS181" s="43">
        <f>VLOOKUP($C181,'факт СДП 1 мес'!$D$8:$HP$251,140,0)</f>
        <v>0</v>
      </c>
      <c r="JT181" s="43">
        <f t="shared" si="5426"/>
        <v>0</v>
      </c>
      <c r="JU181" s="43">
        <f t="shared" si="5427"/>
        <v>0</v>
      </c>
      <c r="JV181" s="43">
        <f t="shared" si="5428"/>
        <v>0</v>
      </c>
      <c r="JW181" s="43">
        <f t="shared" si="4882"/>
        <v>0</v>
      </c>
      <c r="JX181" s="43">
        <f t="shared" si="4883"/>
        <v>0</v>
      </c>
      <c r="JY181" s="44">
        <f>'СДП (план)'!AY182</f>
        <v>0</v>
      </c>
      <c r="JZ181" s="43">
        <f>'СДП (план)'!AZ182</f>
        <v>0</v>
      </c>
      <c r="KA181" s="43">
        <f t="shared" si="4884"/>
        <v>0</v>
      </c>
      <c r="KB181" s="43">
        <f t="shared" si="4885"/>
        <v>0</v>
      </c>
      <c r="KC181" s="43">
        <f>VLOOKUP($C181,'факт СДП 1 мес'!$D$8:$HP$251,105,0)</f>
        <v>0</v>
      </c>
      <c r="KD181" s="43">
        <f>VLOOKUP($C181,'факт СДП 1 мес'!$D$8:$HP$251,106,0)</f>
        <v>0</v>
      </c>
      <c r="KE181" s="43">
        <f>VLOOKUP($C181,'факт СДП 1 мес'!$D$8:$HP$251,107,0)</f>
        <v>0</v>
      </c>
      <c r="KF181" s="43">
        <f>VLOOKUP($C181,'факт СДП 1 мес'!$D$8:$HP$251,108,0)</f>
        <v>0</v>
      </c>
      <c r="KG181" s="43">
        <f>VLOOKUP($C181,'факт СДП 1 мес'!$D$8:$HP$251,109,0)</f>
        <v>0</v>
      </c>
      <c r="KH181" s="43">
        <f>VLOOKUP($C181,'факт СДП 1 мес'!$D$8:$HP$251,110,0)</f>
        <v>0</v>
      </c>
      <c r="KI181" s="43">
        <f t="shared" si="5429"/>
        <v>0</v>
      </c>
      <c r="KJ181" s="43">
        <f t="shared" si="5430"/>
        <v>0</v>
      </c>
      <c r="KK181" s="43">
        <f t="shared" si="5431"/>
        <v>0</v>
      </c>
      <c r="KL181" s="43">
        <f t="shared" si="4886"/>
        <v>0</v>
      </c>
      <c r="KM181" s="43">
        <f t="shared" si="4887"/>
        <v>0</v>
      </c>
      <c r="KN181" s="44">
        <f>'СДП (план)'!BA182</f>
        <v>10</v>
      </c>
      <c r="KO181" s="43">
        <f>'СДП (план)'!BB182</f>
        <v>168273</v>
      </c>
      <c r="KP181" s="43">
        <f t="shared" si="4888"/>
        <v>0.83333333333333337</v>
      </c>
      <c r="KQ181" s="43">
        <f t="shared" si="4889"/>
        <v>14022.75</v>
      </c>
      <c r="KR181" s="43">
        <f>VLOOKUP($C181,'факт СДП 1 мес'!$D$8:$HP$251,189,0)</f>
        <v>3</v>
      </c>
      <c r="KS181" s="43">
        <f>VLOOKUP($C181,'факт СДП 1 мес'!$D$8:$HP$251,190,0)</f>
        <v>39826.53</v>
      </c>
      <c r="KT181" s="43">
        <f>VLOOKUP($C181,'факт СДП 1 мес'!$D$8:$HP$251,191,0)</f>
        <v>17</v>
      </c>
      <c r="KU181" s="43">
        <f>VLOOKUP($C181,'факт СДП 1 мес'!$D$8:$HP$251,192,0)</f>
        <v>0</v>
      </c>
      <c r="KV181" s="43">
        <f>VLOOKUP($C181,'факт СДП 1 мес'!$D$8:$HP$251,193,0)</f>
        <v>0</v>
      </c>
      <c r="KW181" s="43">
        <f>VLOOKUP($C181,'факт СДП 1 мес'!$D$8:$HP$251,194,0)</f>
        <v>0</v>
      </c>
      <c r="KX181" s="43">
        <f t="shared" si="5432"/>
        <v>7.5</v>
      </c>
      <c r="KY181" s="43">
        <f t="shared" si="5433"/>
        <v>0.625</v>
      </c>
      <c r="KZ181" s="43">
        <f t="shared" si="5434"/>
        <v>2.25</v>
      </c>
      <c r="LA181" s="43">
        <f t="shared" si="4890"/>
        <v>2.1666666666666665</v>
      </c>
      <c r="LB181" s="43">
        <f t="shared" si="4891"/>
        <v>25803.78</v>
      </c>
      <c r="LC181" s="44">
        <f>'СДП (план)'!BC182</f>
        <v>91</v>
      </c>
      <c r="LD181" s="43">
        <f>'СДП (план)'!BD182</f>
        <v>1837541.16</v>
      </c>
      <c r="LE181" s="43">
        <f t="shared" si="4892"/>
        <v>7.583333333333333</v>
      </c>
      <c r="LF181" s="43">
        <f t="shared" si="4893"/>
        <v>153128.43</v>
      </c>
      <c r="LG181" s="43">
        <f>VLOOKUP($C181,'факт СДП 1 мес'!$D$8:$HP$251,63,0)</f>
        <v>3</v>
      </c>
      <c r="LH181" s="43">
        <f>VLOOKUP($C181,'факт СДП 1 мес'!$D$8:$HP$251,64,0)</f>
        <v>60578.28</v>
      </c>
      <c r="LI181" s="43">
        <f>VLOOKUP($C181,'факт СДП 1 мес'!$D$8:$HP$251,65,0)</f>
        <v>23</v>
      </c>
      <c r="LJ181" s="43">
        <f>VLOOKUP($C181,'факт СДП 1 мес'!$D$8:$HP$251,66,0)</f>
        <v>0</v>
      </c>
      <c r="LK181" s="43">
        <f>VLOOKUP($C181,'факт СДП 1 мес'!$D$8:$HP$251,67,0)</f>
        <v>0</v>
      </c>
      <c r="LL181" s="43">
        <f>VLOOKUP($C181,'факт СДП 1 мес'!$D$8:$HP$251,68,0)</f>
        <v>0</v>
      </c>
      <c r="LM181" s="43">
        <f t="shared" si="5435"/>
        <v>68.25</v>
      </c>
      <c r="LN181" s="43">
        <f t="shared" si="5436"/>
        <v>5.6875</v>
      </c>
      <c r="LO181" s="43">
        <f t="shared" si="5437"/>
        <v>2.25</v>
      </c>
      <c r="LP181" s="43">
        <f t="shared" si="4894"/>
        <v>-4.583333333333333</v>
      </c>
      <c r="LQ181" s="43">
        <f t="shared" si="4895"/>
        <v>-92550.15</v>
      </c>
      <c r="LR181" s="44">
        <f>'СДП (план)'!BE182</f>
        <v>0</v>
      </c>
      <c r="LS181" s="43">
        <f>'СДП (план)'!BF182</f>
        <v>0</v>
      </c>
      <c r="LT181" s="43">
        <f t="shared" si="4896"/>
        <v>0</v>
      </c>
      <c r="LU181" s="43">
        <f t="shared" si="4897"/>
        <v>0</v>
      </c>
      <c r="LV181" s="43">
        <f>VLOOKUP($C181,'факт СДП 1 мес'!$D$8:$HP$251,69,0)</f>
        <v>0</v>
      </c>
      <c r="LW181" s="43">
        <f>VLOOKUP($C181,'факт СДП 1 мес'!$D$8:$HP$251,70,0)</f>
        <v>0</v>
      </c>
      <c r="LX181" s="43">
        <f>VLOOKUP($C181,'факт СДП 1 мес'!$D$8:$HP$251,71,0)</f>
        <v>0</v>
      </c>
      <c r="LY181" s="43">
        <f>VLOOKUP($C181,'факт СДП 1 мес'!$D$8:$HP$251,72,0)</f>
        <v>0</v>
      </c>
      <c r="LZ181" s="43">
        <f>VLOOKUP($C181,'факт СДП 1 мес'!$D$8:$HP$251,73,0)</f>
        <v>0</v>
      </c>
      <c r="MA181" s="43">
        <f>VLOOKUP($C181,'факт СДП 1 мес'!$D$8:$HP$251,74,0)</f>
        <v>0</v>
      </c>
      <c r="MB181" s="43">
        <f t="shared" si="5438"/>
        <v>0</v>
      </c>
      <c r="MC181" s="43">
        <f t="shared" si="5439"/>
        <v>0</v>
      </c>
      <c r="MD181" s="43">
        <f t="shared" si="5440"/>
        <v>0</v>
      </c>
      <c r="ME181" s="43">
        <f t="shared" si="4569"/>
        <v>0</v>
      </c>
      <c r="MF181" s="43">
        <f t="shared" si="4570"/>
        <v>0</v>
      </c>
      <c r="MG181" s="46">
        <f>'СДП (план)'!BG182</f>
        <v>20</v>
      </c>
      <c r="MH181" s="43">
        <f>'СДП (план)'!BH182</f>
        <v>403855.2</v>
      </c>
      <c r="MI181" s="43">
        <f t="shared" si="4898"/>
        <v>1.6666666666666667</v>
      </c>
      <c r="MJ181" s="43">
        <f t="shared" si="4899"/>
        <v>33654.6</v>
      </c>
      <c r="MK181" s="43">
        <f>VLOOKUP($C181,'факт СДП 1 мес'!$D$8:$HP$251,75,0)</f>
        <v>0</v>
      </c>
      <c r="ML181" s="43">
        <f>VLOOKUP($C181,'факт СДП 1 мес'!$D$8:$HP$251,76,0)</f>
        <v>0</v>
      </c>
      <c r="MM181" s="43">
        <f>VLOOKUP($C181,'факт СДП 1 мес'!$D$8:$HP$251,77,0)</f>
        <v>0</v>
      </c>
      <c r="MN181" s="43">
        <f>VLOOKUP($C181,'факт СДП 1 мес'!$D$8:$HP$251,78,0)</f>
        <v>0</v>
      </c>
      <c r="MO181" s="43">
        <f>VLOOKUP($C181,'факт СДП 1 мес'!$D$8:$HP$251,79,0)</f>
        <v>0</v>
      </c>
      <c r="MP181" s="43">
        <f>VLOOKUP($C181,'факт СДП 1 мес'!$D$8:$HP$251,80,0)</f>
        <v>0</v>
      </c>
      <c r="MQ181" s="43">
        <f t="shared" si="5441"/>
        <v>15</v>
      </c>
      <c r="MR181" s="43">
        <f t="shared" si="5442"/>
        <v>1.25</v>
      </c>
      <c r="MS181" s="43">
        <f t="shared" si="5443"/>
        <v>0</v>
      </c>
      <c r="MT181" s="43">
        <f t="shared" si="4975"/>
        <v>-1.6666666666666667</v>
      </c>
      <c r="MU181" s="43">
        <f t="shared" si="4976"/>
        <v>-33654.6</v>
      </c>
      <c r="MV181" s="44">
        <f>'СДП (план)'!BI182</f>
        <v>0</v>
      </c>
      <c r="MW181" s="43">
        <f>'СДП (план)'!BJ182</f>
        <v>0</v>
      </c>
      <c r="MX181" s="43">
        <f t="shared" si="4902"/>
        <v>0</v>
      </c>
      <c r="MY181" s="43">
        <f t="shared" si="4903"/>
        <v>0</v>
      </c>
      <c r="MZ181" s="43">
        <f>VLOOKUP($C181,'факт СДП 1 мес'!$D$8:$HP$251,81,0)</f>
        <v>0</v>
      </c>
      <c r="NA181" s="43">
        <f>VLOOKUP($C181,'факт СДП 1 мес'!$D$8:$HP$251,82,0)</f>
        <v>0</v>
      </c>
      <c r="NB181" s="43">
        <f>VLOOKUP($C181,'факт СДП 1 мес'!$D$8:$HP$251,83,0)</f>
        <v>0</v>
      </c>
      <c r="NC181" s="43">
        <f>VLOOKUP($C181,'факт СДП 1 мес'!$D$8:$HP$251,84,0)</f>
        <v>0</v>
      </c>
      <c r="ND181" s="43">
        <f>VLOOKUP($C181,'факт СДП 1 мес'!$D$8:$HP$251,85,0)</f>
        <v>0</v>
      </c>
      <c r="NE181" s="43">
        <f>VLOOKUP($C181,'факт СДП 1 мес'!$D$8:$HP$251,86,0)</f>
        <v>0</v>
      </c>
      <c r="NF181" s="43">
        <f t="shared" si="5444"/>
        <v>0</v>
      </c>
      <c r="NG181" s="43">
        <f t="shared" si="5445"/>
        <v>0</v>
      </c>
      <c r="NH181" s="43">
        <f t="shared" si="5446"/>
        <v>0</v>
      </c>
      <c r="NI181" s="43">
        <f t="shared" si="4978"/>
        <v>0</v>
      </c>
      <c r="NJ181" s="43">
        <f t="shared" si="4979"/>
        <v>0</v>
      </c>
      <c r="NK181" s="44">
        <f>'СДП (план)'!BK182</f>
        <v>5</v>
      </c>
      <c r="NL181" s="43">
        <f>'СДП (план)'!BL182</f>
        <v>100963.8</v>
      </c>
      <c r="NM181" s="43">
        <f t="shared" si="4906"/>
        <v>0.41666666666666669</v>
      </c>
      <c r="NN181" s="43">
        <f t="shared" si="4907"/>
        <v>8413.65</v>
      </c>
      <c r="NO181" s="43">
        <f>VLOOKUP($C181,'факт СДП 1 мес'!$D$8:$HP$251,99,0)</f>
        <v>0</v>
      </c>
      <c r="NP181" s="43">
        <f>VLOOKUP($C181,'факт СДП 1 мес'!$D$8:$HP$251,100,0)</f>
        <v>0</v>
      </c>
      <c r="NQ181" s="43">
        <f>VLOOKUP($C181,'факт СДП 1 мес'!$D$8:$HP$251,101,0)</f>
        <v>0</v>
      </c>
      <c r="NR181" s="43">
        <f>VLOOKUP($C181,'факт СДП 1 мес'!$D$8:$HP$251,102,0)</f>
        <v>0</v>
      </c>
      <c r="NS181" s="43">
        <f>VLOOKUP($C181,'факт СДП 1 мес'!$D$8:$HP$251,103,0)</f>
        <v>0</v>
      </c>
      <c r="NT181" s="43">
        <f>VLOOKUP($C181,'факт СДП 1 мес'!$D$8:$HP$251,104,0)</f>
        <v>0</v>
      </c>
      <c r="NU181" s="43">
        <f t="shared" si="5447"/>
        <v>3.75</v>
      </c>
      <c r="NV181" s="43">
        <f t="shared" si="5448"/>
        <v>0.3125</v>
      </c>
      <c r="NW181" s="43">
        <f t="shared" si="5449"/>
        <v>0</v>
      </c>
      <c r="NX181" s="43">
        <f t="shared" si="4908"/>
        <v>-0.41666666666666669</v>
      </c>
      <c r="NY181" s="43">
        <f t="shared" si="4909"/>
        <v>-8413.65</v>
      </c>
      <c r="NZ181" s="44">
        <f>'СДП (план)'!BM182</f>
        <v>0</v>
      </c>
      <c r="OA181" s="43">
        <f>'СДП (план)'!BN182</f>
        <v>0</v>
      </c>
      <c r="OB181" s="43">
        <f t="shared" si="4910"/>
        <v>0</v>
      </c>
      <c r="OC181" s="43">
        <f t="shared" si="4911"/>
        <v>0</v>
      </c>
      <c r="OD181" s="43"/>
      <c r="OE181" s="43"/>
      <c r="OF181" s="43"/>
      <c r="OG181" s="43"/>
      <c r="OH181" s="43"/>
      <c r="OI181" s="43"/>
      <c r="OJ181" s="43">
        <f t="shared" si="5450"/>
        <v>0</v>
      </c>
      <c r="OK181" s="43">
        <f t="shared" si="5451"/>
        <v>0</v>
      </c>
      <c r="OL181" s="43">
        <f t="shared" si="5452"/>
        <v>0</v>
      </c>
      <c r="OM181" s="43">
        <f t="shared" si="4912"/>
        <v>0</v>
      </c>
      <c r="ON181" s="43">
        <f t="shared" si="4913"/>
        <v>0</v>
      </c>
      <c r="OO181" s="46">
        <f>'СДП (план)'!BO182</f>
        <v>85</v>
      </c>
      <c r="OP181" s="43">
        <f>'СДП (план)'!BP182</f>
        <v>1716384.5999999999</v>
      </c>
      <c r="OQ181" s="43">
        <f t="shared" si="4914"/>
        <v>7.083333333333333</v>
      </c>
      <c r="OR181" s="43">
        <f t="shared" si="4915"/>
        <v>143032.04999999999</v>
      </c>
      <c r="OS181" s="43">
        <f>VLOOKUP($C181,'факт СДП 1 мес'!$D$8:$HP$251,177,0)</f>
        <v>2</v>
      </c>
      <c r="OT181" s="43">
        <f>VLOOKUP($C181,'факт СДП 1 мес'!$D$8:$HP$251,178,0)</f>
        <v>31416.3</v>
      </c>
      <c r="OU181" s="43">
        <f>VLOOKUP($C181,'факт СДП 1 мес'!$D$8:$HP$251,179,0)</f>
        <v>19</v>
      </c>
      <c r="OV181" s="43">
        <f>VLOOKUP($C181,'факт СДП 1 мес'!$D$8:$HP$251,180,0)</f>
        <v>0</v>
      </c>
      <c r="OW181" s="43">
        <f>VLOOKUP($C181,'факт СДП 1 мес'!$D$8:$HP$251,181,0)</f>
        <v>0</v>
      </c>
      <c r="OX181" s="43">
        <f>VLOOKUP($C181,'факт СДП 1 мес'!$D$8:$HP$251,182,0)</f>
        <v>0</v>
      </c>
      <c r="OY181" s="43">
        <f t="shared" si="5453"/>
        <v>63.75</v>
      </c>
      <c r="OZ181" s="43">
        <f t="shared" si="5454"/>
        <v>5.3125</v>
      </c>
      <c r="PA181" s="43">
        <f t="shared" si="5455"/>
        <v>1.5</v>
      </c>
      <c r="PB181" s="43">
        <f t="shared" si="4916"/>
        <v>-5.083333333333333</v>
      </c>
      <c r="PC181" s="43">
        <f t="shared" si="4917"/>
        <v>-111615.74999999999</v>
      </c>
      <c r="PD181" s="45">
        <f>'СДП (план)'!BQ182</f>
        <v>0</v>
      </c>
      <c r="PE181" s="45">
        <f>'СДП (план)'!BR182</f>
        <v>0</v>
      </c>
      <c r="PF181" s="43">
        <f t="shared" si="4918"/>
        <v>0</v>
      </c>
      <c r="PG181" s="43">
        <f t="shared" si="4919"/>
        <v>0</v>
      </c>
      <c r="PH181" s="43">
        <f>VLOOKUP($C181,'факт СДП 1 мес'!$D$8:$HP$251,123,0)</f>
        <v>0</v>
      </c>
      <c r="PI181" s="43">
        <f>VLOOKUP($C181,'факт СДП 1 мес'!$D$8:$HP$251,124,0)</f>
        <v>0</v>
      </c>
      <c r="PJ181" s="43">
        <f>VLOOKUP($C181,'факт СДП 1 мес'!$D$8:$HP$251,125,0)</f>
        <v>0</v>
      </c>
      <c r="PK181" s="43">
        <f>VLOOKUP($C181,'факт СДП 1 мес'!$D$8:$HP$251,126,0)</f>
        <v>0</v>
      </c>
      <c r="PL181" s="43">
        <f>VLOOKUP($C181,'факт СДП 1 мес'!$D$8:$HP$251,127,0)</f>
        <v>0</v>
      </c>
      <c r="PM181" s="43">
        <f>VLOOKUP($C181,'факт СДП 1 мес'!$D$8:$HP$251,128,0)</f>
        <v>0</v>
      </c>
      <c r="PN181" s="43">
        <f t="shared" si="5456"/>
        <v>0</v>
      </c>
      <c r="PO181" s="43">
        <f t="shared" si="5457"/>
        <v>0</v>
      </c>
      <c r="PP181" s="43">
        <f t="shared" si="5458"/>
        <v>0</v>
      </c>
      <c r="PQ181" s="43">
        <f t="shared" si="4920"/>
        <v>0</v>
      </c>
      <c r="PR181" s="43">
        <f t="shared" si="4921"/>
        <v>0</v>
      </c>
      <c r="PS181" s="44">
        <f>'СДП (план)'!BS182</f>
        <v>13</v>
      </c>
      <c r="PT181" s="43">
        <f>'СДП (план)'!BT182</f>
        <v>262505.88</v>
      </c>
      <c r="PU181" s="43">
        <f t="shared" si="4922"/>
        <v>1.0833333333333333</v>
      </c>
      <c r="PV181" s="43">
        <f t="shared" si="4923"/>
        <v>21875.49</v>
      </c>
      <c r="PW181" s="43">
        <f>VLOOKUP($C181,'факт СДП 1 мес'!$D$8:$HP$251,111,0)</f>
        <v>0</v>
      </c>
      <c r="PX181" s="43">
        <f>VLOOKUP($C181,'факт СДП 1 мес'!$D$8:$HP$251,112,0)</f>
        <v>0</v>
      </c>
      <c r="PY181" s="43">
        <f>VLOOKUP($C181,'факт СДП 1 мес'!$D$8:$HP$251,113,0)</f>
        <v>0</v>
      </c>
      <c r="PZ181" s="43">
        <f>VLOOKUP($C181,'факт СДП 1 мес'!$D$8:$HP$251,114,0)</f>
        <v>0</v>
      </c>
      <c r="QA181" s="43">
        <f>VLOOKUP($C181,'факт СДП 1 мес'!$D$8:$HP$251,115,0)</f>
        <v>0</v>
      </c>
      <c r="QB181" s="43">
        <f>VLOOKUP($C181,'факт СДП 1 мес'!$D$8:$HP$251,116,0)</f>
        <v>0</v>
      </c>
      <c r="QC181" s="43">
        <f t="shared" si="5459"/>
        <v>9.75</v>
      </c>
      <c r="QD181" s="43">
        <f t="shared" si="5460"/>
        <v>0.8125</v>
      </c>
      <c r="QE181" s="43">
        <f t="shared" si="5461"/>
        <v>0</v>
      </c>
      <c r="QF181" s="43">
        <f t="shared" si="4924"/>
        <v>-1.0833333333333333</v>
      </c>
      <c r="QG181" s="43">
        <f t="shared" si="4925"/>
        <v>-21875.49</v>
      </c>
      <c r="QH181" s="44">
        <f>'СДП (план)'!BU182</f>
        <v>0</v>
      </c>
      <c r="QI181" s="43">
        <f>'СДП (план)'!BV182</f>
        <v>0</v>
      </c>
      <c r="QJ181" s="43">
        <f t="shared" si="4926"/>
        <v>0</v>
      </c>
      <c r="QK181" s="43">
        <f t="shared" si="4927"/>
        <v>0</v>
      </c>
      <c r="QL181" s="43">
        <f>VLOOKUP($C181,'факт СДП 1 мес'!$D$8:$HP$251,153,0)</f>
        <v>0</v>
      </c>
      <c r="QM181" s="43">
        <f>VLOOKUP($C181,'факт СДП 1 мес'!$D$8:$HP$251,154,0)</f>
        <v>0</v>
      </c>
      <c r="QN181" s="43">
        <f>VLOOKUP($C181,'факт СДП 1 мес'!$D$8:$HP$251,155,0)</f>
        <v>0</v>
      </c>
      <c r="QO181" s="43">
        <f>VLOOKUP($C181,'факт СДП 1 мес'!$D$8:$HP$251,156,0)</f>
        <v>0</v>
      </c>
      <c r="QP181" s="43">
        <f>VLOOKUP($C181,'факт СДП 1 мес'!$D$8:$HP$251,157,0)</f>
        <v>0</v>
      </c>
      <c r="QQ181" s="43">
        <f>VLOOKUP($C181,'факт СДП 1 мес'!$D$8:$HP$251,158,0)</f>
        <v>0</v>
      </c>
      <c r="QR181" s="43">
        <f t="shared" si="5462"/>
        <v>0</v>
      </c>
      <c r="QS181" s="43">
        <f t="shared" si="5463"/>
        <v>0</v>
      </c>
      <c r="QT181" s="43">
        <f t="shared" si="5464"/>
        <v>0</v>
      </c>
      <c r="QU181" s="43">
        <f t="shared" si="5303"/>
        <v>0</v>
      </c>
      <c r="QV181" s="43">
        <f t="shared" si="5304"/>
        <v>0</v>
      </c>
      <c r="QW181" s="44">
        <f>'СДП (план)'!BW182</f>
        <v>15</v>
      </c>
      <c r="QX181" s="43">
        <f>'СДП (план)'!BX182</f>
        <v>302891.39999999997</v>
      </c>
      <c r="QY181" s="43">
        <f t="shared" si="4928"/>
        <v>1.25</v>
      </c>
      <c r="QZ181" s="43">
        <f t="shared" si="4929"/>
        <v>25240.949999999997</v>
      </c>
      <c r="RA181" s="43">
        <f>VLOOKUP($C181,'факт СДП 1 мес'!$D$8:$HP$251,195,0)</f>
        <v>2</v>
      </c>
      <c r="RB181" s="43">
        <f>VLOOKUP($C181,'факт СДП 1 мес'!$D$8:$HP$251,196,0)</f>
        <v>34632.980000000003</v>
      </c>
      <c r="RC181" s="43">
        <f>VLOOKUP($C181,'факт СДП 1 мес'!$D$8:$HP$251,197,0)</f>
        <v>19</v>
      </c>
      <c r="RD181" s="43">
        <f>VLOOKUP($C181,'факт СДП 1 мес'!$D$8:$HP$251,198,0)</f>
        <v>0</v>
      </c>
      <c r="RE181" s="43">
        <f>VLOOKUP($C181,'факт СДП 1 мес'!$D$8:$HP$251,199,0)</f>
        <v>0</v>
      </c>
      <c r="RF181" s="43">
        <f>VLOOKUP($C181,'факт СДП 1 мес'!$D$8:$HP$251,200,0)</f>
        <v>0</v>
      </c>
      <c r="RG181" s="43">
        <f t="shared" si="5465"/>
        <v>11.25</v>
      </c>
      <c r="RH181" s="43">
        <f t="shared" si="5466"/>
        <v>0.9375</v>
      </c>
      <c r="RI181" s="43">
        <f t="shared" si="5467"/>
        <v>1.5</v>
      </c>
      <c r="RJ181" s="43">
        <f t="shared" si="4930"/>
        <v>0.75</v>
      </c>
      <c r="RK181" s="43">
        <f t="shared" si="4931"/>
        <v>9392.0300000000061</v>
      </c>
      <c r="RL181" s="44">
        <f>'СДП (план)'!BY182</f>
        <v>0</v>
      </c>
      <c r="RM181" s="43">
        <f>'СДП (план)'!BZ182</f>
        <v>0</v>
      </c>
      <c r="RN181" s="43">
        <f t="shared" si="4932"/>
        <v>0</v>
      </c>
      <c r="RO181" s="43">
        <f t="shared" si="4933"/>
        <v>0</v>
      </c>
      <c r="RP181" s="43">
        <f>VLOOKUP($C181,'факт СДП 1 мес'!$D$8:$HP$251,201,0)</f>
        <v>0</v>
      </c>
      <c r="RQ181" s="43">
        <f>VLOOKUP($C181,'факт СДП 1 мес'!$D$8:$HP$251,202,0)</f>
        <v>0</v>
      </c>
      <c r="RR181" s="43">
        <f>VLOOKUP($C181,'факт СДП 1 мес'!$D$8:$HP$251,203,0)</f>
        <v>0</v>
      </c>
      <c r="RS181" s="43">
        <f>VLOOKUP($C181,'факт СДП 1 мес'!$D$8:$HP$251,204,0)</f>
        <v>0</v>
      </c>
      <c r="RT181" s="43">
        <f>VLOOKUP($C181,'факт СДП 1 мес'!$D$8:$HP$251,205,0)</f>
        <v>0</v>
      </c>
      <c r="RU181" s="43">
        <f>VLOOKUP($C181,'факт СДП 1 мес'!$D$8:$HP$251,206,0)</f>
        <v>0</v>
      </c>
      <c r="RV181" s="43">
        <f t="shared" si="5468"/>
        <v>0</v>
      </c>
      <c r="RW181" s="43">
        <f t="shared" si="5469"/>
        <v>0</v>
      </c>
      <c r="RX181" s="43">
        <f t="shared" si="5470"/>
        <v>0</v>
      </c>
      <c r="RY181" s="43">
        <f t="shared" si="4934"/>
        <v>0</v>
      </c>
      <c r="RZ181" s="43">
        <f t="shared" si="4935"/>
        <v>0</v>
      </c>
      <c r="SA181" s="44">
        <f>'СДП (план)'!CA182</f>
        <v>0</v>
      </c>
      <c r="SB181" s="43">
        <f>'СДП (план)'!CB182</f>
        <v>0</v>
      </c>
      <c r="SC181" s="43">
        <f t="shared" si="4188"/>
        <v>0</v>
      </c>
      <c r="SD181" s="43">
        <f t="shared" si="4189"/>
        <v>0</v>
      </c>
      <c r="SE181" s="43">
        <f>VLOOKUP($C181,'факт СДП 1 мес'!$D$8:$HP$251,129,0)</f>
        <v>0</v>
      </c>
      <c r="SF181" s="43">
        <f>VLOOKUP($C181,'факт СДП 1 мес'!$D$8:$HP$251,130,0)</f>
        <v>0</v>
      </c>
      <c r="SG181" s="43">
        <f>VLOOKUP($C181,'факт СДП 1 мес'!$D$8:$HP$251,131,0)</f>
        <v>0</v>
      </c>
      <c r="SH181" s="43">
        <f>VLOOKUP($C181,'факт СДП 1 мес'!$D$8:$HP$251,132,0)</f>
        <v>0</v>
      </c>
      <c r="SI181" s="43">
        <f>VLOOKUP($C181,'факт СДП 1 мес'!$D$8:$HP$251,133,0)</f>
        <v>0</v>
      </c>
      <c r="SJ181" s="43">
        <f>VLOOKUP($C181,'факт СДП 1 мес'!$D$8:$HP$251,134,0)</f>
        <v>0</v>
      </c>
      <c r="SK181" s="43">
        <f t="shared" si="5471"/>
        <v>0</v>
      </c>
      <c r="SL181" s="43">
        <f t="shared" si="5472"/>
        <v>0</v>
      </c>
      <c r="SM181" s="43">
        <f t="shared" si="5473"/>
        <v>0</v>
      </c>
      <c r="SN181" s="43">
        <f t="shared" si="4936"/>
        <v>0</v>
      </c>
      <c r="SO181" s="43">
        <f t="shared" si="4937"/>
        <v>0</v>
      </c>
      <c r="SP181" s="44">
        <f>'СДП (план)'!CC182</f>
        <v>10</v>
      </c>
      <c r="SQ181" s="43">
        <f>'СДП (план)'!CD182</f>
        <v>268034.84999999998</v>
      </c>
      <c r="SR181" s="43">
        <f t="shared" si="4193"/>
        <v>0.83333333333333337</v>
      </c>
      <c r="SS181" s="43">
        <f t="shared" si="4194"/>
        <v>22336.237499999999</v>
      </c>
      <c r="ST181" s="43">
        <f>VLOOKUP($C181,'факт СДП 1 мес'!$D$8:$HP$251,93,0)</f>
        <v>0</v>
      </c>
      <c r="SU181" s="43">
        <f>VLOOKUP($C181,'факт СДП 1 мес'!$D$8:$HP$251,94,0)</f>
        <v>0</v>
      </c>
      <c r="SV181" s="43">
        <f>VLOOKUP($C181,'факт СДП 1 мес'!$D$8:$HP$251,95,0)</f>
        <v>0</v>
      </c>
      <c r="SW181" s="43">
        <f>VLOOKUP($C181,'факт СДП 1 мес'!$D$8:$HP$251,96,0)</f>
        <v>0</v>
      </c>
      <c r="SX181" s="43">
        <f>VLOOKUP($C181,'факт СДП 1 мес'!$D$8:$HP$251,97,0)</f>
        <v>0</v>
      </c>
      <c r="SY181" s="43">
        <f>VLOOKUP($C181,'факт СДП 1 мес'!$D$8:$HP$251,98,0)</f>
        <v>0</v>
      </c>
      <c r="SZ181" s="43">
        <f t="shared" si="5474"/>
        <v>7.5</v>
      </c>
      <c r="TA181" s="43">
        <f t="shared" si="5475"/>
        <v>0.625</v>
      </c>
      <c r="TB181" s="43">
        <f t="shared" si="5476"/>
        <v>0</v>
      </c>
      <c r="TC181" s="43">
        <f t="shared" si="4938"/>
        <v>-0.83333333333333337</v>
      </c>
      <c r="TD181" s="43">
        <f t="shared" si="4939"/>
        <v>-22336.237499999999</v>
      </c>
      <c r="TE181" s="5">
        <f>'СДП (план)'!CE182</f>
        <v>0</v>
      </c>
      <c r="TF181" s="3">
        <f>'СДП (план)'!CF182</f>
        <v>0</v>
      </c>
      <c r="TG181" s="5">
        <v>0</v>
      </c>
      <c r="TH181" s="3">
        <v>0</v>
      </c>
      <c r="TI181" s="43">
        <f>VLOOKUP($C181,'факт СДП 1 мес'!$D$8:$HP$251,117,0)</f>
        <v>0</v>
      </c>
      <c r="TJ181" s="43">
        <f>VLOOKUP($C181,'факт СДП 1 мес'!$D$8:$HP$251,118,0)</f>
        <v>0</v>
      </c>
      <c r="TK181" s="43">
        <f>VLOOKUP($C181,'факт СДП 1 мес'!$D$8:$HP$251,119,0)</f>
        <v>0</v>
      </c>
      <c r="TL181" s="43">
        <f>VLOOKUP($C181,'факт СДП 1 мес'!$D$8:$HP$251,120,0)</f>
        <v>0</v>
      </c>
      <c r="TM181" s="43">
        <f>VLOOKUP($C181,'факт СДП 1 мес'!$D$8:$HP$251,121,0)</f>
        <v>0</v>
      </c>
      <c r="TN181" s="43">
        <f>VLOOKUP($C181,'факт СДП 1 мес'!$D$8:$HP$251,122,0)</f>
        <v>0</v>
      </c>
      <c r="TO181" s="43">
        <f t="shared" si="5477"/>
        <v>0</v>
      </c>
      <c r="TP181" s="43">
        <f t="shared" si="5478"/>
        <v>0</v>
      </c>
      <c r="TQ181" s="43">
        <f t="shared" si="5479"/>
        <v>0</v>
      </c>
      <c r="TR181" s="43">
        <f t="shared" si="4940"/>
        <v>0</v>
      </c>
      <c r="TS181" s="43">
        <f t="shared" si="4941"/>
        <v>0</v>
      </c>
      <c r="TT181" s="43">
        <f>'СДП (план)'!CG182</f>
        <v>0</v>
      </c>
      <c r="TU181" s="43">
        <f>'СДП (план)'!CH182</f>
        <v>0</v>
      </c>
      <c r="TV181" s="43">
        <f t="shared" si="4942"/>
        <v>0</v>
      </c>
      <c r="TW181" s="43">
        <f t="shared" si="4943"/>
        <v>0</v>
      </c>
      <c r="TX181" s="43">
        <f>VLOOKUP($C181,'факт СДП 1 мес'!$D$8:$HP$251,207,0)</f>
        <v>0</v>
      </c>
      <c r="TY181" s="43">
        <f>VLOOKUP($C181,'факт СДП 1 мес'!$D$8:$HP$251,208,0)</f>
        <v>0</v>
      </c>
      <c r="TZ181" s="43">
        <f>VLOOKUP($C181,'факт СДП 1 мес'!$D$8:$HP$251,209,0)</f>
        <v>0</v>
      </c>
      <c r="UA181" s="43">
        <f>VLOOKUP($C181,'факт СДП 1 мес'!$D$8:$HP$251,210,0)</f>
        <v>0</v>
      </c>
      <c r="UB181" s="43">
        <f>VLOOKUP($C181,'факт СДП 1 мес'!$D$8:$HP$251,211,0)</f>
        <v>0</v>
      </c>
      <c r="UC181" s="43">
        <f>VLOOKUP($C181,'факт СДП 1 мес'!$D$8:$HP$251,212,0)</f>
        <v>0</v>
      </c>
      <c r="UD181" s="43">
        <f t="shared" si="5480"/>
        <v>0</v>
      </c>
      <c r="UE181" s="43">
        <f t="shared" si="5481"/>
        <v>0</v>
      </c>
      <c r="UF181" s="43">
        <f t="shared" si="5482"/>
        <v>0</v>
      </c>
      <c r="UG181" s="43">
        <f t="shared" si="5305"/>
        <v>0</v>
      </c>
      <c r="UH181" s="43">
        <f t="shared" si="5306"/>
        <v>0</v>
      </c>
      <c r="UI181" s="43"/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7">
        <f>'СДП (план)'!CK182</f>
        <v>433</v>
      </c>
      <c r="UY181" s="47">
        <f>'СДП (план)'!CL182</f>
        <v>8250905.9699999997</v>
      </c>
      <c r="UZ181" s="43">
        <f t="shared" si="4048"/>
        <v>36.083333333333336</v>
      </c>
      <c r="VA181" s="43">
        <f t="shared" si="4049"/>
        <v>687575.49749999994</v>
      </c>
      <c r="VB181" s="47">
        <f t="shared" si="4050"/>
        <v>17</v>
      </c>
      <c r="VC181" s="47">
        <f t="shared" si="4051"/>
        <v>298246.73</v>
      </c>
      <c r="VD181" s="47">
        <f t="shared" si="4052"/>
        <v>127</v>
      </c>
      <c r="VE181" s="47">
        <f t="shared" si="4053"/>
        <v>0</v>
      </c>
      <c r="VF181" s="47">
        <f t="shared" si="4054"/>
        <v>0</v>
      </c>
      <c r="VG181" s="47">
        <f t="shared" si="4055"/>
        <v>0</v>
      </c>
      <c r="VH181" s="47">
        <f t="shared" si="4056"/>
        <v>324.75</v>
      </c>
      <c r="VI181" s="47">
        <f t="shared" si="4057"/>
        <v>27.0625</v>
      </c>
      <c r="VJ181" s="47">
        <f t="shared" si="4058"/>
        <v>12.75</v>
      </c>
      <c r="VK181" s="43">
        <f t="shared" si="4059"/>
        <v>-19.083333333333336</v>
      </c>
      <c r="VL181" s="43">
        <f t="shared" si="4060"/>
        <v>-389328.76749999996</v>
      </c>
      <c r="VM181" s="398" t="e">
        <f>VLOOKUP($C181,'СДП (план)'!$C$11:$CL$254,107,0)</f>
        <v>#REF!</v>
      </c>
      <c r="VN181" s="398" t="e">
        <f>VLOOKUP($C181,'СДП (план)'!$C$11:$CL$254,108,0)</f>
        <v>#REF!</v>
      </c>
      <c r="VO181" s="399" t="e">
        <f t="shared" si="4688"/>
        <v>#REF!</v>
      </c>
      <c r="VP181" s="399" t="e">
        <f t="shared" si="4689"/>
        <v>#REF!</v>
      </c>
      <c r="VQ181" s="398" t="e">
        <f>VLOOKUP($C181,'факт СДП 1 мес'!$D$8:$HI$249,255,0)</f>
        <v>#REF!</v>
      </c>
      <c r="VR181" s="398" t="e">
        <f>VLOOKUP($C181,'факт СДП 1 мес'!$D$8:$HI$249,256,0)</f>
        <v>#REF!</v>
      </c>
      <c r="VS181" s="400" t="e">
        <f t="shared" si="4206"/>
        <v>#REF!</v>
      </c>
      <c r="VT181" s="400" t="e">
        <f t="shared" si="4207"/>
        <v>#REF!</v>
      </c>
    </row>
    <row r="182" spans="1:592" s="32" customFormat="1" ht="25.5" hidden="1" x14ac:dyDescent="0.2">
      <c r="A182" s="182"/>
      <c r="B182" s="182">
        <v>142</v>
      </c>
      <c r="C182" s="265" t="s">
        <v>434</v>
      </c>
      <c r="D182" s="485" t="s">
        <v>237</v>
      </c>
      <c r="E182" s="461">
        <v>16026</v>
      </c>
      <c r="F182" s="475">
        <v>1</v>
      </c>
      <c r="G182" s="463"/>
      <c r="H182" s="464">
        <v>1</v>
      </c>
      <c r="I182" s="196"/>
      <c r="J182" s="196"/>
      <c r="K182" s="1">
        <v>1.4</v>
      </c>
      <c r="L182" s="1">
        <v>1.68</v>
      </c>
      <c r="M182" s="1">
        <v>2.23</v>
      </c>
      <c r="N182" s="9">
        <v>2.57</v>
      </c>
      <c r="O182" s="44">
        <f>'СДП (план)'!O183</f>
        <v>15</v>
      </c>
      <c r="P182" s="44">
        <f>'СДП (план)'!P183</f>
        <v>336546</v>
      </c>
      <c r="Q182" s="43">
        <f t="shared" si="4819"/>
        <v>1.25</v>
      </c>
      <c r="R182" s="43">
        <f t="shared" si="4820"/>
        <v>28045.5</v>
      </c>
      <c r="S182" s="43">
        <f>VLOOKUP($C182,'факт СДП 1 мес'!$D$8:$HP$251,9,0)</f>
        <v>0</v>
      </c>
      <c r="T182" s="43">
        <f>VLOOKUP($C182,'факт СДП 1 мес'!$D$8:$HP$251,10,0)</f>
        <v>0</v>
      </c>
      <c r="U182" s="43">
        <f>VLOOKUP($C182,'факт СДП 1 мес'!$D$8:$HP$251,11,0)</f>
        <v>0</v>
      </c>
      <c r="V182" s="43">
        <f>VLOOKUP($C182,'факт СДП 1 мес'!$D$8:$HP$251,12,0)</f>
        <v>0</v>
      </c>
      <c r="W182" s="43">
        <f>VLOOKUP($C182,'факт СДП 1 мес'!$D$8:$HP$251,13,0)</f>
        <v>0</v>
      </c>
      <c r="X182" s="43">
        <f>VLOOKUP($C182,'факт СДП 1 мес'!$D$8:$HP$251,14,0)</f>
        <v>0</v>
      </c>
      <c r="Y182" s="43">
        <f t="shared" si="5373"/>
        <v>15</v>
      </c>
      <c r="Z182" s="43">
        <f t="shared" si="5374"/>
        <v>1.25</v>
      </c>
      <c r="AA182" s="43">
        <f t="shared" si="5375"/>
        <v>0</v>
      </c>
      <c r="AB182" s="43">
        <f t="shared" si="5376"/>
        <v>-1.25</v>
      </c>
      <c r="AC182" s="43">
        <f t="shared" si="4946"/>
        <v>-28045.5</v>
      </c>
      <c r="AD182" s="145">
        <f>'СДП (план)'!Q183</f>
        <v>110</v>
      </c>
      <c r="AE182" s="145">
        <f>'СДП (план)'!R183</f>
        <v>2468004</v>
      </c>
      <c r="AF182" s="43">
        <f t="shared" si="4822"/>
        <v>9.1666666666666661</v>
      </c>
      <c r="AG182" s="43">
        <f t="shared" si="4823"/>
        <v>205667</v>
      </c>
      <c r="AH182" s="43">
        <f>VLOOKUP($C182,'факт СДП 1 мес'!$D$8:$HP$251,3,0)</f>
        <v>4</v>
      </c>
      <c r="AI182" s="43">
        <f>VLOOKUP($C182,'факт СДП 1 мес'!$D$8:$HP$251,4,0)</f>
        <v>89745.600000000006</v>
      </c>
      <c r="AJ182" s="43">
        <f>VLOOKUP($C182,'факт СДП 1 мес'!$D$8:$HP$251,5,0)</f>
        <v>18</v>
      </c>
      <c r="AK182" s="43">
        <f>VLOOKUP($C182,'факт СДП 1 мес'!$D$8:$HP$251,6,0)</f>
        <v>0</v>
      </c>
      <c r="AL182" s="43">
        <f>VLOOKUP($C182,'факт СДП 1 мес'!$D$8:$HP$251,7,0)</f>
        <v>0</v>
      </c>
      <c r="AM182" s="43">
        <f>VLOOKUP($C182,'факт СДП 1 мес'!$D$8:$HP$251,8,0)</f>
        <v>0</v>
      </c>
      <c r="AN182" s="43">
        <f t="shared" si="5377"/>
        <v>110</v>
      </c>
      <c r="AO182" s="43">
        <f t="shared" si="5378"/>
        <v>9.1666666666666661</v>
      </c>
      <c r="AP182" s="43">
        <f t="shared" si="5379"/>
        <v>4</v>
      </c>
      <c r="AQ182" s="43">
        <f t="shared" si="4948"/>
        <v>-5.1666666666666661</v>
      </c>
      <c r="AR182" s="43">
        <f t="shared" si="4949"/>
        <v>-115921.4</v>
      </c>
      <c r="AS182" s="44">
        <f>'СДП (план)'!S183</f>
        <v>0</v>
      </c>
      <c r="AT182" s="43">
        <f>'СДП (план)'!T183</f>
        <v>0</v>
      </c>
      <c r="AU182" s="43">
        <f t="shared" si="4826"/>
        <v>0</v>
      </c>
      <c r="AV182" s="43">
        <f t="shared" si="4827"/>
        <v>0</v>
      </c>
      <c r="AW182" s="43">
        <f>VLOOKUP($C182,'факт СДП 1 мес'!$D$8:$HP$251,159,0)</f>
        <v>0</v>
      </c>
      <c r="AX182" s="43">
        <f>VLOOKUP($C182,'факт СДП 1 мес'!$D$8:$HP$251,160,0)</f>
        <v>0</v>
      </c>
      <c r="AY182" s="43">
        <f>VLOOKUP($C182,'факт СДП 1 мес'!$D$8:$HP$251,161,0)</f>
        <v>0</v>
      </c>
      <c r="AZ182" s="43">
        <f>VLOOKUP($C182,'факт СДП 1 мес'!$D$8:$HP$251,162,0)</f>
        <v>0</v>
      </c>
      <c r="BA182" s="43">
        <f>VLOOKUP($C182,'факт СДП 1 мес'!$D$8:$HP$251,163,0)</f>
        <v>0</v>
      </c>
      <c r="BB182" s="43">
        <f>VLOOKUP($C182,'факт СДП 1 мес'!$D$8:$HP$251,164,0)</f>
        <v>0</v>
      </c>
      <c r="BC182" s="43">
        <f t="shared" si="5380"/>
        <v>0</v>
      </c>
      <c r="BD182" s="43">
        <f t="shared" si="5381"/>
        <v>0</v>
      </c>
      <c r="BE182" s="43">
        <f t="shared" si="5382"/>
        <v>0</v>
      </c>
      <c r="BF182" s="43">
        <f t="shared" si="5156"/>
        <v>0</v>
      </c>
      <c r="BG182" s="43">
        <f t="shared" si="5157"/>
        <v>0</v>
      </c>
      <c r="BH182" s="88">
        <f>'СДП (план)'!U183</f>
        <v>0</v>
      </c>
      <c r="BI182" s="3">
        <f>'СДП (план)'!V183</f>
        <v>0</v>
      </c>
      <c r="BJ182" s="43">
        <f t="shared" si="4828"/>
        <v>0</v>
      </c>
      <c r="BK182" s="43">
        <f t="shared" si="4829"/>
        <v>0</v>
      </c>
      <c r="BL182" s="43">
        <f>VLOOKUP($C182,'факт СДП 1 мес'!$D$8:$HP$251,21,0)</f>
        <v>0</v>
      </c>
      <c r="BM182" s="43">
        <f>VLOOKUP($C182,'факт СДП 1 мес'!$D$8:$HP$251,22,0)</f>
        <v>0</v>
      </c>
      <c r="BN182" s="43">
        <f>VLOOKUP($C182,'факт СДП 1 мес'!$D$8:$HP$251,23,0)</f>
        <v>0</v>
      </c>
      <c r="BO182" s="43">
        <f>VLOOKUP($C182,'факт СДП 1 мес'!$D$8:$HP$251,24,0)</f>
        <v>0</v>
      </c>
      <c r="BP182" s="43">
        <f>VLOOKUP($C182,'факт СДП 1 мес'!$D$8:$HP$251,25,0)</f>
        <v>0</v>
      </c>
      <c r="BQ182" s="43">
        <f>VLOOKUP($C182,'факт СДП 1 мес'!$D$8:$HP$251,26,0)</f>
        <v>0</v>
      </c>
      <c r="BR182" s="43">
        <f t="shared" si="5383"/>
        <v>0</v>
      </c>
      <c r="BS182" s="43">
        <f t="shared" si="5384"/>
        <v>0</v>
      </c>
      <c r="BT182" s="43">
        <f t="shared" si="5385"/>
        <v>0</v>
      </c>
      <c r="BU182" s="43">
        <f t="shared" si="5301"/>
        <v>0</v>
      </c>
      <c r="BV182" s="43">
        <f t="shared" si="5302"/>
        <v>0</v>
      </c>
      <c r="BW182" s="44">
        <f>'СДП (план)'!W183</f>
        <v>0</v>
      </c>
      <c r="BX182" s="43">
        <f>'СДП (план)'!X183</f>
        <v>0</v>
      </c>
      <c r="BY182" s="43">
        <f t="shared" si="4830"/>
        <v>0</v>
      </c>
      <c r="BZ182" s="43">
        <f t="shared" si="4831"/>
        <v>0</v>
      </c>
      <c r="CA182" s="43">
        <f>VLOOKUP($C182,'факт СДП 1 мес'!$D$8:$HP$251,15,0)</f>
        <v>0</v>
      </c>
      <c r="CB182" s="43">
        <f>VLOOKUP($C182,'факт СДП 1 мес'!$D$8:$HP$251,16,0)</f>
        <v>0</v>
      </c>
      <c r="CC182" s="43">
        <f>VLOOKUP($C182,'факт СДП 1 мес'!$D$8:$HP$251,17,0)</f>
        <v>0</v>
      </c>
      <c r="CD182" s="43">
        <f>VLOOKUP($C182,'факт СДП 1 мес'!$D$8:$HP$251,18,0)</f>
        <v>0</v>
      </c>
      <c r="CE182" s="43">
        <f>VLOOKUP($C182,'факт СДП 1 мес'!$D$8:$HP$251,19,0)</f>
        <v>0</v>
      </c>
      <c r="CF182" s="43">
        <f>VLOOKUP($C182,'факт СДП 1 мес'!$D$8:$HP$251,20,0)</f>
        <v>0</v>
      </c>
      <c r="CG182" s="43">
        <f t="shared" si="5386"/>
        <v>0</v>
      </c>
      <c r="CH182" s="43">
        <f t="shared" si="5387"/>
        <v>0</v>
      </c>
      <c r="CI182" s="43">
        <f t="shared" si="5388"/>
        <v>0</v>
      </c>
      <c r="CJ182" s="43">
        <f t="shared" si="4787"/>
        <v>0</v>
      </c>
      <c r="CK182" s="43">
        <f t="shared" si="4788"/>
        <v>0</v>
      </c>
      <c r="CL182" s="45">
        <f>'СДП (план)'!Y183</f>
        <v>0</v>
      </c>
      <c r="CM182" s="43">
        <f>'СДП (план)'!Z183</f>
        <v>0</v>
      </c>
      <c r="CN182" s="43">
        <f t="shared" si="4832"/>
        <v>0</v>
      </c>
      <c r="CO182" s="43">
        <f t="shared" si="4833"/>
        <v>0</v>
      </c>
      <c r="CP182" s="43">
        <f>VLOOKUP($C182,'факт СДП 1 мес'!$D$8:$HP$251,165,0)</f>
        <v>0</v>
      </c>
      <c r="CQ182" s="43">
        <f>VLOOKUP($C182,'факт СДП 1 мес'!$D$8:$HP$251,166,0)</f>
        <v>0</v>
      </c>
      <c r="CR182" s="43">
        <f>VLOOKUP($C182,'факт СДП 1 мес'!$D$8:$HP$251,167,0)</f>
        <v>0</v>
      </c>
      <c r="CS182" s="43">
        <f>VLOOKUP($C182,'факт СДП 1 мес'!$D$8:$HP$251,168,0)</f>
        <v>0</v>
      </c>
      <c r="CT182" s="43">
        <f>VLOOKUP($C182,'факт СДП 1 мес'!$D$8:$HP$251,169,0)</f>
        <v>0</v>
      </c>
      <c r="CU182" s="43">
        <f>VLOOKUP($C182,'факт СДП 1 мес'!$D$8:$HP$251,170,0)</f>
        <v>0</v>
      </c>
      <c r="CV182" s="43">
        <f t="shared" si="5389"/>
        <v>0</v>
      </c>
      <c r="CW182" s="43">
        <f t="shared" si="5390"/>
        <v>0</v>
      </c>
      <c r="CX182" s="43">
        <f t="shared" si="5391"/>
        <v>0</v>
      </c>
      <c r="CY182" s="43">
        <f t="shared" si="4834"/>
        <v>0</v>
      </c>
      <c r="CZ182" s="43">
        <f t="shared" si="4835"/>
        <v>0</v>
      </c>
      <c r="DA182" s="5">
        <f>'СДП (план)'!AA183</f>
        <v>0</v>
      </c>
      <c r="DB182" s="3">
        <f>'СДП (план)'!AB183</f>
        <v>0</v>
      </c>
      <c r="DC182" s="43">
        <f t="shared" si="4836"/>
        <v>0</v>
      </c>
      <c r="DD182" s="43">
        <f t="shared" si="4837"/>
        <v>0</v>
      </c>
      <c r="DE182" s="43">
        <f>VLOOKUP($C182,'факт СДП 1 мес'!$D$8:$HP$251,57,0)</f>
        <v>0</v>
      </c>
      <c r="DF182" s="43">
        <f>VLOOKUP($C182,'факт СДП 1 мес'!$D$8:$HP$251,58,0)</f>
        <v>0</v>
      </c>
      <c r="DG182" s="43">
        <f>VLOOKUP($C182,'факт СДП 1 мес'!$D$8:$HP$251,59,0)</f>
        <v>0</v>
      </c>
      <c r="DH182" s="43">
        <f>VLOOKUP($C182,'факт СДП 1 мес'!$D$8:$HP$251,60,0)</f>
        <v>0</v>
      </c>
      <c r="DI182" s="43">
        <f>VLOOKUP($C182,'факт СДП 1 мес'!$D$8:$HP$251,61,0)</f>
        <v>0</v>
      </c>
      <c r="DJ182" s="43">
        <f>VLOOKUP($C182,'факт СДП 1 мес'!$D$8:$HP$251,62,0)</f>
        <v>0</v>
      </c>
      <c r="DK182" s="43">
        <f t="shared" si="5392"/>
        <v>0</v>
      </c>
      <c r="DL182" s="43">
        <f t="shared" si="5393"/>
        <v>0</v>
      </c>
      <c r="DM182" s="43">
        <f t="shared" si="5394"/>
        <v>0</v>
      </c>
      <c r="DN182" s="43">
        <f t="shared" si="4838"/>
        <v>0</v>
      </c>
      <c r="DO182" s="43">
        <f t="shared" si="4839"/>
        <v>0</v>
      </c>
      <c r="DP182" s="5">
        <f>'СДП (план)'!AC183</f>
        <v>10</v>
      </c>
      <c r="DQ182" s="3">
        <f>'СДП (план)'!AD183</f>
        <v>224364</v>
      </c>
      <c r="DR182" s="43">
        <f t="shared" si="4840"/>
        <v>0.83333333333333337</v>
      </c>
      <c r="DS182" s="43">
        <f t="shared" si="4841"/>
        <v>18697</v>
      </c>
      <c r="DT182" s="43">
        <f>VLOOKUP($C182,'факт СДП 1 мес'!$D$8:$HP$251,33,0)</f>
        <v>1</v>
      </c>
      <c r="DU182" s="43">
        <f>VLOOKUP($C182,'факт СДП 1 мес'!$D$8:$HP$251,34,0)</f>
        <v>22436.400000000001</v>
      </c>
      <c r="DV182" s="43">
        <f>VLOOKUP($C182,'факт СДП 1 мес'!$D$8:$HP$251,35,0)</f>
        <v>10</v>
      </c>
      <c r="DW182" s="43">
        <f>VLOOKUP($C182,'факт СДП 1 мес'!$D$8:$HP$251,36,0)</f>
        <v>0</v>
      </c>
      <c r="DX182" s="43">
        <f>VLOOKUP($C182,'факт СДП 1 мес'!$D$8:$HP$251,37,0)</f>
        <v>0</v>
      </c>
      <c r="DY182" s="43">
        <f>VLOOKUP($C182,'факт СДП 1 мес'!$D$8:$HP$251,38,0)</f>
        <v>0</v>
      </c>
      <c r="DZ182" s="43">
        <f t="shared" si="5395"/>
        <v>10</v>
      </c>
      <c r="EA182" s="43">
        <f t="shared" si="5396"/>
        <v>0.83333333333333337</v>
      </c>
      <c r="EB182" s="43">
        <f t="shared" si="5397"/>
        <v>1</v>
      </c>
      <c r="EC182" s="43">
        <f t="shared" si="5398"/>
        <v>0.16666666666666663</v>
      </c>
      <c r="ED182" s="43">
        <f t="shared" si="4957"/>
        <v>3739.4000000000015</v>
      </c>
      <c r="EE182" s="5">
        <f>'СДП (план)'!AE183</f>
        <v>0</v>
      </c>
      <c r="EF182" s="3">
        <f>'СДП (план)'!AF183</f>
        <v>0</v>
      </c>
      <c r="EG182" s="43">
        <f t="shared" si="4844"/>
        <v>0</v>
      </c>
      <c r="EH182" s="43">
        <f t="shared" si="4845"/>
        <v>0</v>
      </c>
      <c r="EI182" s="43">
        <f>VLOOKUP($C182,'факт СДП 1 мес'!$D$8:$HP$251,27,0)</f>
        <v>0</v>
      </c>
      <c r="EJ182" s="43">
        <f>VLOOKUP($C182,'факт СДП 1 мес'!$D$8:$HP$251,28,0)</f>
        <v>0</v>
      </c>
      <c r="EK182" s="43">
        <f>VLOOKUP($C182,'факт СДП 1 мес'!$D$8:$HP$251,29,0)</f>
        <v>0</v>
      </c>
      <c r="EL182" s="43">
        <f>VLOOKUP($C182,'факт СДП 1 мес'!$D$8:$HP$251,30,0)</f>
        <v>0</v>
      </c>
      <c r="EM182" s="43">
        <f>VLOOKUP($C182,'факт СДП 1 мес'!$D$8:$HP$251,31,0)</f>
        <v>0</v>
      </c>
      <c r="EN182" s="43">
        <f>VLOOKUP($C182,'факт СДП 1 мес'!$D$8:$HP$251,32,0)</f>
        <v>0</v>
      </c>
      <c r="EO182" s="43">
        <f t="shared" si="5399"/>
        <v>0</v>
      </c>
      <c r="EP182" s="43">
        <f t="shared" si="5400"/>
        <v>0</v>
      </c>
      <c r="EQ182" s="43">
        <f t="shared" si="5401"/>
        <v>0</v>
      </c>
      <c r="ER182" s="43">
        <f t="shared" si="4959"/>
        <v>0</v>
      </c>
      <c r="ES182" s="43">
        <f t="shared" si="4960"/>
        <v>0</v>
      </c>
      <c r="ET182" s="44">
        <f>'СДП (план)'!AG183</f>
        <v>40</v>
      </c>
      <c r="EU182" s="43">
        <f>'СДП (план)'!AH183</f>
        <v>1076947.2</v>
      </c>
      <c r="EV182" s="43">
        <f t="shared" si="4848"/>
        <v>3.3333333333333335</v>
      </c>
      <c r="EW182" s="43">
        <f t="shared" si="4849"/>
        <v>89745.599999999991</v>
      </c>
      <c r="EX182" s="43">
        <f>VLOOKUP($C182,'факт СДП 1 мес'!$D$8:$HP$251,87,0)</f>
        <v>1</v>
      </c>
      <c r="EY182" s="43">
        <f>VLOOKUP($C182,'факт СДП 1 мес'!$D$8:$HP$251,88,0)</f>
        <v>26923.68</v>
      </c>
      <c r="EZ182" s="43">
        <f>VLOOKUP($C182,'факт СДП 1 мес'!$D$8:$HP$251,89,0)</f>
        <v>8</v>
      </c>
      <c r="FA182" s="43">
        <f>VLOOKUP($C182,'факт СДП 1 мес'!$D$8:$HP$251,90,0)</f>
        <v>0</v>
      </c>
      <c r="FB182" s="43">
        <f>VLOOKUP($C182,'факт СДП 1 мес'!$D$8:$HP$251,91,0)</f>
        <v>0</v>
      </c>
      <c r="FC182" s="43">
        <f>VLOOKUP($C182,'факт СДП 1 мес'!$D$8:$HP$251,92,0)</f>
        <v>0</v>
      </c>
      <c r="FD182" s="43">
        <f t="shared" si="5402"/>
        <v>40</v>
      </c>
      <c r="FE182" s="43">
        <f t="shared" si="5403"/>
        <v>3.3333333333333335</v>
      </c>
      <c r="FF182" s="43">
        <f t="shared" si="5404"/>
        <v>1</v>
      </c>
      <c r="FG182" s="43">
        <f t="shared" si="4850"/>
        <v>-2.3333333333333335</v>
      </c>
      <c r="FH182" s="43">
        <f t="shared" si="4851"/>
        <v>-62821.919999999991</v>
      </c>
      <c r="FI182" s="44">
        <f>'СДП (план)'!AI183</f>
        <v>0</v>
      </c>
      <c r="FJ182" s="43">
        <f>'СДП (план)'!AJ183</f>
        <v>0</v>
      </c>
      <c r="FK182" s="43">
        <f t="shared" si="4852"/>
        <v>0</v>
      </c>
      <c r="FL182" s="43">
        <f t="shared" si="4853"/>
        <v>0</v>
      </c>
      <c r="FM182" s="43">
        <f>VLOOKUP($C182,'факт СДП 1 мес'!$D$8:$HP$251,39,0)</f>
        <v>0</v>
      </c>
      <c r="FN182" s="43">
        <f>VLOOKUP($C182,'факт СДП 1 мес'!$D$8:$HP$251,40,0)</f>
        <v>0</v>
      </c>
      <c r="FO182" s="43">
        <f>VLOOKUP($C182,'факт СДП 1 мес'!$D$8:$HP$251,41,0)</f>
        <v>0</v>
      </c>
      <c r="FP182" s="43">
        <f>VLOOKUP($C182,'факт СДП 1 мес'!$D$8:$HP$251,42,0)</f>
        <v>0</v>
      </c>
      <c r="FQ182" s="43">
        <f>VLOOKUP($C182,'факт СДП 1 мес'!$D$8:$HP$251,43,0)</f>
        <v>0</v>
      </c>
      <c r="FR182" s="43">
        <f>VLOOKUP($C182,'факт СДП 1 мес'!$D$8:$HP$251,44,0)</f>
        <v>0</v>
      </c>
      <c r="FS182" s="43">
        <f t="shared" si="5405"/>
        <v>0</v>
      </c>
      <c r="FT182" s="43">
        <f t="shared" si="5406"/>
        <v>0</v>
      </c>
      <c r="FU182" s="43">
        <f t="shared" si="5407"/>
        <v>0</v>
      </c>
      <c r="FV182" s="43">
        <f t="shared" si="4854"/>
        <v>0</v>
      </c>
      <c r="FW182" s="43">
        <f t="shared" si="4855"/>
        <v>0</v>
      </c>
      <c r="FX182" s="44">
        <f>'СДП (план)'!AK183</f>
        <v>0</v>
      </c>
      <c r="FY182" s="43">
        <f>'СДП (план)'!AL183</f>
        <v>0</v>
      </c>
      <c r="FZ182" s="43">
        <f t="shared" si="4856"/>
        <v>0</v>
      </c>
      <c r="GA182" s="43">
        <f t="shared" si="4857"/>
        <v>0</v>
      </c>
      <c r="GB182" s="43">
        <f>VLOOKUP($C182,'факт СДП 1 мес'!$D$8:$HP$251,45,0)</f>
        <v>0</v>
      </c>
      <c r="GC182" s="43">
        <f>VLOOKUP($C182,'факт СДП 1 мес'!$D$8:$HP$251,46,0)</f>
        <v>0</v>
      </c>
      <c r="GD182" s="43">
        <f>VLOOKUP($C182,'факт СДП 1 мес'!$D$8:$HP$251,47,0)</f>
        <v>0</v>
      </c>
      <c r="GE182" s="43">
        <f>VLOOKUP($C182,'факт СДП 1 мес'!$D$8:$HP$251,48,0)</f>
        <v>0</v>
      </c>
      <c r="GF182" s="43">
        <f>VLOOKUP($C182,'факт СДП 1 мес'!$D$8:$HP$251,49,0)</f>
        <v>0</v>
      </c>
      <c r="GG182" s="43">
        <f>VLOOKUP($C182,'факт СДП 1 мес'!$D$8:$HP$251,50,0)</f>
        <v>0</v>
      </c>
      <c r="GH182" s="43">
        <f t="shared" si="5408"/>
        <v>0</v>
      </c>
      <c r="GI182" s="43">
        <f t="shared" si="5409"/>
        <v>0</v>
      </c>
      <c r="GJ182" s="43">
        <f t="shared" si="5410"/>
        <v>0</v>
      </c>
      <c r="GK182" s="43">
        <f t="shared" si="4858"/>
        <v>0</v>
      </c>
      <c r="GL182" s="43">
        <f t="shared" si="4859"/>
        <v>0</v>
      </c>
      <c r="GM182" s="5">
        <f>'СДП (план)'!AM183</f>
        <v>0</v>
      </c>
      <c r="GN182" s="3">
        <f>'СДП (план)'!AN183</f>
        <v>0</v>
      </c>
      <c r="GO182" s="43">
        <f t="shared" si="4860"/>
        <v>0</v>
      </c>
      <c r="GP182" s="43">
        <f t="shared" si="4861"/>
        <v>0</v>
      </c>
      <c r="GQ182" s="43">
        <f>VLOOKUP($C182,'факт СДП 1 мес'!$D$8:$HP$251,51,0)</f>
        <v>0</v>
      </c>
      <c r="GR182" s="43">
        <f>VLOOKUP($C182,'факт СДП 1 мес'!$D$8:$HP$251,52,0)</f>
        <v>0</v>
      </c>
      <c r="GS182" s="43">
        <f>VLOOKUP($C182,'факт СДП 1 мес'!$D$8:$HP$251,53,0)</f>
        <v>0</v>
      </c>
      <c r="GT182" s="43">
        <f>VLOOKUP($C182,'факт СДП 1 мес'!$D$8:$HP$251,54,0)</f>
        <v>0</v>
      </c>
      <c r="GU182" s="43">
        <f>VLOOKUP($C182,'факт СДП 1 мес'!$D$8:$HP$251,55,0)</f>
        <v>0</v>
      </c>
      <c r="GV182" s="43">
        <f>VLOOKUP($C182,'факт СДП 1 мес'!$D$8:$HP$251,56,0)</f>
        <v>0</v>
      </c>
      <c r="GW182" s="43">
        <f t="shared" si="5411"/>
        <v>0</v>
      </c>
      <c r="GX182" s="43">
        <f t="shared" si="5412"/>
        <v>0</v>
      </c>
      <c r="GY182" s="43">
        <f t="shared" si="5413"/>
        <v>0</v>
      </c>
      <c r="GZ182" s="43">
        <f t="shared" si="4862"/>
        <v>0</v>
      </c>
      <c r="HA182" s="43">
        <f t="shared" si="4863"/>
        <v>0</v>
      </c>
      <c r="HB182" s="5">
        <f>'СДП (план)'!AO183</f>
        <v>0</v>
      </c>
      <c r="HC182" s="3">
        <f>'СДП (план)'!AP183</f>
        <v>0</v>
      </c>
      <c r="HD182" s="43">
        <f t="shared" si="4864"/>
        <v>0</v>
      </c>
      <c r="HE182" s="43">
        <f t="shared" si="4865"/>
        <v>0</v>
      </c>
      <c r="HF182" s="43">
        <f>VLOOKUP($C182,'факт СДП 1 мес'!$D$8:$HP$251,141,0)</f>
        <v>0</v>
      </c>
      <c r="HG182" s="43">
        <f>VLOOKUP($C182,'факт СДП 1 мес'!$D$8:$HP$251,142,0)</f>
        <v>0</v>
      </c>
      <c r="HH182" s="43">
        <f>VLOOKUP($C182,'факт СДП 1 мес'!$D$8:$HP$251,143,0)</f>
        <v>0</v>
      </c>
      <c r="HI182" s="43">
        <f>VLOOKUP($C182,'факт СДП 1 мес'!$D$8:$HP$251,144,0)</f>
        <v>0</v>
      </c>
      <c r="HJ182" s="43">
        <f>VLOOKUP($C182,'факт СДП 1 мес'!$D$8:$HP$251,145,0)</f>
        <v>0</v>
      </c>
      <c r="HK182" s="43">
        <f>VLOOKUP($C182,'факт СДП 1 мес'!$D$8:$HP$251,146,0)</f>
        <v>0</v>
      </c>
      <c r="HL182" s="43">
        <f t="shared" si="5414"/>
        <v>0</v>
      </c>
      <c r="HM182" s="43">
        <f t="shared" si="5415"/>
        <v>0</v>
      </c>
      <c r="HN182" s="43">
        <f t="shared" si="5416"/>
        <v>0</v>
      </c>
      <c r="HO182" s="43">
        <f t="shared" si="4866"/>
        <v>0</v>
      </c>
      <c r="HP182" s="43">
        <f t="shared" si="4867"/>
        <v>0</v>
      </c>
      <c r="HQ182" s="44">
        <f>'СДП (план)'!AQ183</f>
        <v>0</v>
      </c>
      <c r="HR182" s="43">
        <f>'СДП (план)'!AR183</f>
        <v>0</v>
      </c>
      <c r="HS182" s="43">
        <f t="shared" si="4868"/>
        <v>0</v>
      </c>
      <c r="HT182" s="43">
        <f t="shared" si="4869"/>
        <v>0</v>
      </c>
      <c r="HU182" s="43">
        <f>VLOOKUP($C182,'факт СДП 1 мес'!$D$8:$HP$251,171,0)</f>
        <v>0</v>
      </c>
      <c r="HV182" s="43">
        <f>VLOOKUP($C182,'факт СДП 1 мес'!$D$8:$HP$251,172,0)</f>
        <v>0</v>
      </c>
      <c r="HW182" s="43">
        <f>VLOOKUP($C182,'факт СДП 1 мес'!$D$8:$HP$251,173,0)</f>
        <v>0</v>
      </c>
      <c r="HX182" s="43">
        <f>VLOOKUP($C182,'факт СДП 1 мес'!$D$8:$HP$251,174,0)</f>
        <v>0</v>
      </c>
      <c r="HY182" s="43">
        <f>VLOOKUP($C182,'факт СДП 1 мес'!$D$8:$HP$251,175,0)</f>
        <v>0</v>
      </c>
      <c r="HZ182" s="43">
        <f>VLOOKUP($C182,'факт СДП 1 мес'!$D$8:$HP$251,176,0)</f>
        <v>0</v>
      </c>
      <c r="IA182" s="43">
        <f t="shared" si="5417"/>
        <v>0</v>
      </c>
      <c r="IB182" s="43">
        <f t="shared" si="5418"/>
        <v>0</v>
      </c>
      <c r="IC182" s="43">
        <f t="shared" si="5419"/>
        <v>0</v>
      </c>
      <c r="ID182" s="43">
        <f t="shared" si="4870"/>
        <v>0</v>
      </c>
      <c r="IE182" s="43">
        <f t="shared" si="4871"/>
        <v>0</v>
      </c>
      <c r="IF182" s="44">
        <f>'СДП (план)'!AS183</f>
        <v>8</v>
      </c>
      <c r="IG182" s="43">
        <f>'СДП (план)'!AT183</f>
        <v>179491.19999999998</v>
      </c>
      <c r="IH182" s="43">
        <f t="shared" si="4872"/>
        <v>0.66666666666666663</v>
      </c>
      <c r="II182" s="43">
        <f t="shared" si="4873"/>
        <v>14957.599999999999</v>
      </c>
      <c r="IJ182" s="43">
        <f>VLOOKUP($C182,'факт СДП 1 мес'!$D$8:$HP$251,183,0)</f>
        <v>5</v>
      </c>
      <c r="IK182" s="43">
        <f>VLOOKUP($C182,'факт СДП 1 мес'!$D$8:$HP$251,184,0)</f>
        <v>128338.95000000001</v>
      </c>
      <c r="IL182" s="43">
        <f>VLOOKUP($C182,'факт СДП 1 мес'!$D$8:$HP$251,185,0)</f>
        <v>39</v>
      </c>
      <c r="IM182" s="43">
        <f>VLOOKUP($C182,'факт СДП 1 мес'!$D$8:$HP$251,186,0)</f>
        <v>0</v>
      </c>
      <c r="IN182" s="43">
        <f>VLOOKUP($C182,'факт СДП 1 мес'!$D$8:$HP$251,187,0)</f>
        <v>0</v>
      </c>
      <c r="IO182" s="43">
        <f>VLOOKUP($C182,'факт СДП 1 мес'!$D$8:$HP$251,188,0)</f>
        <v>0</v>
      </c>
      <c r="IP182" s="43">
        <f t="shared" si="5420"/>
        <v>8</v>
      </c>
      <c r="IQ182" s="43">
        <f t="shared" si="5421"/>
        <v>0.66666666666666663</v>
      </c>
      <c r="IR182" s="43">
        <f t="shared" si="5422"/>
        <v>5</v>
      </c>
      <c r="IS182" s="43">
        <f t="shared" si="4874"/>
        <v>4.333333333333333</v>
      </c>
      <c r="IT182" s="43">
        <f t="shared" si="4875"/>
        <v>113381.35</v>
      </c>
      <c r="IU182" s="45">
        <f>'СДП (план)'!AU183</f>
        <v>76</v>
      </c>
      <c r="IV182" s="45">
        <f>'СДП (план)'!AV183</f>
        <v>1705166.4</v>
      </c>
      <c r="IW182" s="43">
        <f t="shared" si="4876"/>
        <v>6.333333333333333</v>
      </c>
      <c r="IX182" s="43">
        <f t="shared" si="4877"/>
        <v>142097.19999999998</v>
      </c>
      <c r="IY182" s="43">
        <f>VLOOKUP($C182,'факт СДП 1 мес'!$D$8:$HP$251,147,0)</f>
        <v>33</v>
      </c>
      <c r="IZ182" s="43">
        <f>VLOOKUP($C182,'факт СДП 1 мес'!$D$8:$HP$251,148,0)</f>
        <v>740401.20000000042</v>
      </c>
      <c r="JA182" s="43">
        <f>VLOOKUP($C182,'факт СДП 1 мес'!$D$8:$HP$251,149,0)</f>
        <v>264</v>
      </c>
      <c r="JB182" s="43">
        <f>VLOOKUP($C182,'факт СДП 1 мес'!$D$8:$HP$251,150,0)</f>
        <v>0</v>
      </c>
      <c r="JC182" s="43">
        <f>VLOOKUP($C182,'факт СДП 1 мес'!$D$8:$HP$251,151,0)</f>
        <v>0</v>
      </c>
      <c r="JD182" s="43">
        <f>VLOOKUP($C182,'факт СДП 1 мес'!$D$8:$HP$251,152,0)</f>
        <v>0</v>
      </c>
      <c r="JE182" s="43">
        <f t="shared" si="5423"/>
        <v>76</v>
      </c>
      <c r="JF182" s="43">
        <f t="shared" si="5424"/>
        <v>6.333333333333333</v>
      </c>
      <c r="JG182" s="43">
        <f t="shared" si="5425"/>
        <v>33</v>
      </c>
      <c r="JH182" s="43">
        <f t="shared" si="4878"/>
        <v>26.666666666666668</v>
      </c>
      <c r="JI182" s="43">
        <f t="shared" si="4879"/>
        <v>598304.00000000047</v>
      </c>
      <c r="JJ182" s="45">
        <f>'СДП (план)'!AW183</f>
        <v>0</v>
      </c>
      <c r="JK182" s="45">
        <f>'СДП (план)'!AX183</f>
        <v>0</v>
      </c>
      <c r="JL182" s="43">
        <f t="shared" si="4880"/>
        <v>0</v>
      </c>
      <c r="JM182" s="43">
        <f t="shared" si="4881"/>
        <v>0</v>
      </c>
      <c r="JN182" s="43">
        <f>VLOOKUP($C182,'факт СДП 1 мес'!$D$8:$HP$251,135,0)</f>
        <v>0</v>
      </c>
      <c r="JO182" s="43">
        <f>VLOOKUP($C182,'факт СДП 1 мес'!$D$8:$HP$251,136,0)</f>
        <v>0</v>
      </c>
      <c r="JP182" s="43">
        <f>VLOOKUP($C182,'факт СДП 1 мес'!$D$8:$HP$251,137,0)</f>
        <v>0</v>
      </c>
      <c r="JQ182" s="43">
        <f>VLOOKUP($C182,'факт СДП 1 мес'!$D$8:$HP$251,138,0)</f>
        <v>0</v>
      </c>
      <c r="JR182" s="43">
        <f>VLOOKUP($C182,'факт СДП 1 мес'!$D$8:$HP$251,139,0)</f>
        <v>0</v>
      </c>
      <c r="JS182" s="43">
        <f>VLOOKUP($C182,'факт СДП 1 мес'!$D$8:$HP$251,140,0)</f>
        <v>0</v>
      </c>
      <c r="JT182" s="43">
        <f t="shared" si="5426"/>
        <v>0</v>
      </c>
      <c r="JU182" s="43">
        <f t="shared" si="5427"/>
        <v>0</v>
      </c>
      <c r="JV182" s="43">
        <f t="shared" si="5428"/>
        <v>0</v>
      </c>
      <c r="JW182" s="43">
        <f t="shared" si="4882"/>
        <v>0</v>
      </c>
      <c r="JX182" s="43">
        <f t="shared" si="4883"/>
        <v>0</v>
      </c>
      <c r="JY182" s="44">
        <f>'СДП (план)'!AY183</f>
        <v>0</v>
      </c>
      <c r="JZ182" s="43">
        <f>'СДП (план)'!AZ183</f>
        <v>0</v>
      </c>
      <c r="KA182" s="43">
        <f t="shared" si="4884"/>
        <v>0</v>
      </c>
      <c r="KB182" s="43">
        <f t="shared" si="4885"/>
        <v>0</v>
      </c>
      <c r="KC182" s="43">
        <f>VLOOKUP($C182,'факт СДП 1 мес'!$D$8:$HP$251,105,0)</f>
        <v>0</v>
      </c>
      <c r="KD182" s="43">
        <f>VLOOKUP($C182,'факт СДП 1 мес'!$D$8:$HP$251,106,0)</f>
        <v>0</v>
      </c>
      <c r="KE182" s="43">
        <f>VLOOKUP($C182,'факт СДП 1 мес'!$D$8:$HP$251,107,0)</f>
        <v>0</v>
      </c>
      <c r="KF182" s="43">
        <f>VLOOKUP($C182,'факт СДП 1 мес'!$D$8:$HP$251,108,0)</f>
        <v>0</v>
      </c>
      <c r="KG182" s="43">
        <f>VLOOKUP($C182,'факт СДП 1 мес'!$D$8:$HP$251,109,0)</f>
        <v>0</v>
      </c>
      <c r="KH182" s="43">
        <f>VLOOKUP($C182,'факт СДП 1 мес'!$D$8:$HP$251,110,0)</f>
        <v>0</v>
      </c>
      <c r="KI182" s="43">
        <f t="shared" si="5429"/>
        <v>0</v>
      </c>
      <c r="KJ182" s="43">
        <f t="shared" si="5430"/>
        <v>0</v>
      </c>
      <c r="KK182" s="43">
        <f t="shared" si="5431"/>
        <v>0</v>
      </c>
      <c r="KL182" s="43">
        <f t="shared" si="4886"/>
        <v>0</v>
      </c>
      <c r="KM182" s="43">
        <f t="shared" si="4887"/>
        <v>0</v>
      </c>
      <c r="KN182" s="44">
        <f>'СДП (план)'!BA183</f>
        <v>31</v>
      </c>
      <c r="KO182" s="43">
        <f>'СДП (план)'!BB183</f>
        <v>695528.39999999991</v>
      </c>
      <c r="KP182" s="43">
        <f t="shared" si="4888"/>
        <v>2.5833333333333335</v>
      </c>
      <c r="KQ182" s="43">
        <f t="shared" si="4889"/>
        <v>57960.69999999999</v>
      </c>
      <c r="KR182" s="43">
        <f>VLOOKUP($C182,'факт СДП 1 мес'!$D$8:$HP$251,189,0)</f>
        <v>2</v>
      </c>
      <c r="KS182" s="43">
        <f>VLOOKUP($C182,'факт СДП 1 мес'!$D$8:$HP$251,190,0)</f>
        <v>37264.58</v>
      </c>
      <c r="KT182" s="43">
        <f>VLOOKUP($C182,'факт СДП 1 мес'!$D$8:$HP$251,191,0)</f>
        <v>17</v>
      </c>
      <c r="KU182" s="43">
        <f>VLOOKUP($C182,'факт СДП 1 мес'!$D$8:$HP$251,192,0)</f>
        <v>0</v>
      </c>
      <c r="KV182" s="43">
        <f>VLOOKUP($C182,'факт СДП 1 мес'!$D$8:$HP$251,193,0)</f>
        <v>0</v>
      </c>
      <c r="KW182" s="43">
        <f>VLOOKUP($C182,'факт СДП 1 мес'!$D$8:$HP$251,194,0)</f>
        <v>0</v>
      </c>
      <c r="KX182" s="43">
        <f t="shared" si="5432"/>
        <v>31</v>
      </c>
      <c r="KY182" s="43">
        <f t="shared" si="5433"/>
        <v>2.5833333333333335</v>
      </c>
      <c r="KZ182" s="43">
        <f t="shared" si="5434"/>
        <v>2</v>
      </c>
      <c r="LA182" s="43">
        <f t="shared" si="4890"/>
        <v>-0.58333333333333348</v>
      </c>
      <c r="LB182" s="43">
        <f t="shared" si="4891"/>
        <v>-20696.119999999988</v>
      </c>
      <c r="LC182" s="44">
        <f>'СДП (план)'!BC183</f>
        <v>61</v>
      </c>
      <c r="LD182" s="43">
        <f>'СДП (план)'!BD183</f>
        <v>1642344.48</v>
      </c>
      <c r="LE182" s="43">
        <f t="shared" si="4892"/>
        <v>5.083333333333333</v>
      </c>
      <c r="LF182" s="43">
        <f t="shared" si="4893"/>
        <v>136862.04</v>
      </c>
      <c r="LG182" s="43">
        <f>VLOOKUP($C182,'факт СДП 1 мес'!$D$8:$HP$251,63,0)</f>
        <v>1</v>
      </c>
      <c r="LH182" s="43">
        <f>VLOOKUP($C182,'факт СДП 1 мес'!$D$8:$HP$251,64,0)</f>
        <v>26923.68</v>
      </c>
      <c r="LI182" s="43">
        <f>VLOOKUP($C182,'факт СДП 1 мес'!$D$8:$HP$251,65,0)</f>
        <v>8</v>
      </c>
      <c r="LJ182" s="43">
        <f>VLOOKUP($C182,'факт СДП 1 мес'!$D$8:$HP$251,66,0)</f>
        <v>0</v>
      </c>
      <c r="LK182" s="43">
        <f>VLOOKUP($C182,'факт СДП 1 мес'!$D$8:$HP$251,67,0)</f>
        <v>0</v>
      </c>
      <c r="LL182" s="43">
        <f>VLOOKUP($C182,'факт СДП 1 мес'!$D$8:$HP$251,68,0)</f>
        <v>0</v>
      </c>
      <c r="LM182" s="43">
        <f t="shared" si="5435"/>
        <v>61</v>
      </c>
      <c r="LN182" s="43">
        <f t="shared" si="5436"/>
        <v>5.083333333333333</v>
      </c>
      <c r="LO182" s="43">
        <f t="shared" si="5437"/>
        <v>1</v>
      </c>
      <c r="LP182" s="43">
        <f t="shared" si="4894"/>
        <v>-4.083333333333333</v>
      </c>
      <c r="LQ182" s="43">
        <f t="shared" si="4895"/>
        <v>-109938.36000000002</v>
      </c>
      <c r="LR182" s="44">
        <f>'СДП (план)'!BE183</f>
        <v>0</v>
      </c>
      <c r="LS182" s="43">
        <f>'СДП (план)'!BF183</f>
        <v>0</v>
      </c>
      <c r="LT182" s="43">
        <f t="shared" si="4896"/>
        <v>0</v>
      </c>
      <c r="LU182" s="43">
        <f t="shared" si="4897"/>
        <v>0</v>
      </c>
      <c r="LV182" s="43">
        <f>VLOOKUP($C182,'факт СДП 1 мес'!$D$8:$HP$251,69,0)</f>
        <v>0</v>
      </c>
      <c r="LW182" s="43">
        <f>VLOOKUP($C182,'факт СДП 1 мес'!$D$8:$HP$251,70,0)</f>
        <v>0</v>
      </c>
      <c r="LX182" s="43">
        <f>VLOOKUP($C182,'факт СДП 1 мес'!$D$8:$HP$251,71,0)</f>
        <v>0</v>
      </c>
      <c r="LY182" s="43">
        <f>VLOOKUP($C182,'факт СДП 1 мес'!$D$8:$HP$251,72,0)</f>
        <v>0</v>
      </c>
      <c r="LZ182" s="43">
        <f>VLOOKUP($C182,'факт СДП 1 мес'!$D$8:$HP$251,73,0)</f>
        <v>0</v>
      </c>
      <c r="MA182" s="43">
        <f>VLOOKUP($C182,'факт СДП 1 мес'!$D$8:$HP$251,74,0)</f>
        <v>0</v>
      </c>
      <c r="MB182" s="43">
        <f t="shared" si="5438"/>
        <v>0</v>
      </c>
      <c r="MC182" s="43">
        <f t="shared" si="5439"/>
        <v>0</v>
      </c>
      <c r="MD182" s="43">
        <f t="shared" si="5440"/>
        <v>0</v>
      </c>
      <c r="ME182" s="43">
        <f t="shared" si="4569"/>
        <v>0</v>
      </c>
      <c r="MF182" s="43">
        <f t="shared" si="4570"/>
        <v>0</v>
      </c>
      <c r="MG182" s="46">
        <f>'СДП (план)'!BG183</f>
        <v>31</v>
      </c>
      <c r="MH182" s="43">
        <f>'СДП (план)'!BH183</f>
        <v>834634.08</v>
      </c>
      <c r="MI182" s="43">
        <f t="shared" si="4898"/>
        <v>2.5833333333333335</v>
      </c>
      <c r="MJ182" s="43">
        <f t="shared" si="4899"/>
        <v>69552.84</v>
      </c>
      <c r="MK182" s="43">
        <f>VLOOKUP($C182,'факт СДП 1 мес'!$D$8:$HP$251,75,0)</f>
        <v>0</v>
      </c>
      <c r="ML182" s="43">
        <f>VLOOKUP($C182,'факт СДП 1 мес'!$D$8:$HP$251,76,0)</f>
        <v>0</v>
      </c>
      <c r="MM182" s="43">
        <f>VLOOKUP($C182,'факт СДП 1 мес'!$D$8:$HP$251,77,0)</f>
        <v>0</v>
      </c>
      <c r="MN182" s="43">
        <f>VLOOKUP($C182,'факт СДП 1 мес'!$D$8:$HP$251,78,0)</f>
        <v>0</v>
      </c>
      <c r="MO182" s="43">
        <f>VLOOKUP($C182,'факт СДП 1 мес'!$D$8:$HP$251,79,0)</f>
        <v>0</v>
      </c>
      <c r="MP182" s="43">
        <f>VLOOKUP($C182,'факт СДП 1 мес'!$D$8:$HP$251,80,0)</f>
        <v>0</v>
      </c>
      <c r="MQ182" s="43">
        <f t="shared" si="5441"/>
        <v>31</v>
      </c>
      <c r="MR182" s="43">
        <f t="shared" si="5442"/>
        <v>2.5833333333333335</v>
      </c>
      <c r="MS182" s="43">
        <f t="shared" si="5443"/>
        <v>0</v>
      </c>
      <c r="MT182" s="43">
        <f t="shared" si="4975"/>
        <v>-2.5833333333333335</v>
      </c>
      <c r="MU182" s="43">
        <f t="shared" si="4976"/>
        <v>-69552.84</v>
      </c>
      <c r="MV182" s="44">
        <f>'СДП (план)'!BI183</f>
        <v>0</v>
      </c>
      <c r="MW182" s="43">
        <f>'СДП (план)'!BJ183</f>
        <v>0</v>
      </c>
      <c r="MX182" s="43">
        <f t="shared" si="4902"/>
        <v>0</v>
      </c>
      <c r="MY182" s="43">
        <f t="shared" si="4903"/>
        <v>0</v>
      </c>
      <c r="MZ182" s="43">
        <f>VLOOKUP($C182,'факт СДП 1 мес'!$D$8:$HP$251,81,0)</f>
        <v>0</v>
      </c>
      <c r="NA182" s="43">
        <f>VLOOKUP($C182,'факт СДП 1 мес'!$D$8:$HP$251,82,0)</f>
        <v>0</v>
      </c>
      <c r="NB182" s="43">
        <f>VLOOKUP($C182,'факт СДП 1 мес'!$D$8:$HP$251,83,0)</f>
        <v>0</v>
      </c>
      <c r="NC182" s="43">
        <f>VLOOKUP($C182,'факт СДП 1 мес'!$D$8:$HP$251,84,0)</f>
        <v>0</v>
      </c>
      <c r="ND182" s="43">
        <f>VLOOKUP($C182,'факт СДП 1 мес'!$D$8:$HP$251,85,0)</f>
        <v>0</v>
      </c>
      <c r="NE182" s="43">
        <f>VLOOKUP($C182,'факт СДП 1 мес'!$D$8:$HP$251,86,0)</f>
        <v>0</v>
      </c>
      <c r="NF182" s="43">
        <f t="shared" si="5444"/>
        <v>0</v>
      </c>
      <c r="NG182" s="43">
        <f t="shared" si="5445"/>
        <v>0</v>
      </c>
      <c r="NH182" s="43">
        <f t="shared" si="5446"/>
        <v>0</v>
      </c>
      <c r="NI182" s="43">
        <f t="shared" si="4978"/>
        <v>0</v>
      </c>
      <c r="NJ182" s="43">
        <f t="shared" si="4979"/>
        <v>0</v>
      </c>
      <c r="NK182" s="44">
        <f>'СДП (план)'!BK183</f>
        <v>4</v>
      </c>
      <c r="NL182" s="43">
        <f>'СДП (план)'!BL183</f>
        <v>107694.72</v>
      </c>
      <c r="NM182" s="43">
        <f t="shared" si="4906"/>
        <v>0.33333333333333331</v>
      </c>
      <c r="NN182" s="43">
        <f t="shared" si="4907"/>
        <v>8974.56</v>
      </c>
      <c r="NO182" s="43">
        <f>VLOOKUP($C182,'факт СДП 1 мес'!$D$8:$HP$251,99,0)</f>
        <v>0</v>
      </c>
      <c r="NP182" s="43">
        <f>VLOOKUP($C182,'факт СДП 1 мес'!$D$8:$HP$251,100,0)</f>
        <v>0</v>
      </c>
      <c r="NQ182" s="43">
        <f>VLOOKUP($C182,'факт СДП 1 мес'!$D$8:$HP$251,101,0)</f>
        <v>0</v>
      </c>
      <c r="NR182" s="43">
        <f>VLOOKUP($C182,'факт СДП 1 мес'!$D$8:$HP$251,102,0)</f>
        <v>0</v>
      </c>
      <c r="NS182" s="43">
        <f>VLOOKUP($C182,'факт СДП 1 мес'!$D$8:$HP$251,103,0)</f>
        <v>0</v>
      </c>
      <c r="NT182" s="43">
        <f>VLOOKUP($C182,'факт СДП 1 мес'!$D$8:$HP$251,104,0)</f>
        <v>0</v>
      </c>
      <c r="NU182" s="43">
        <f t="shared" si="5447"/>
        <v>4</v>
      </c>
      <c r="NV182" s="43">
        <f t="shared" si="5448"/>
        <v>0.33333333333333331</v>
      </c>
      <c r="NW182" s="43">
        <f t="shared" si="5449"/>
        <v>0</v>
      </c>
      <c r="NX182" s="43">
        <f t="shared" si="4908"/>
        <v>-0.33333333333333331</v>
      </c>
      <c r="NY182" s="43">
        <f t="shared" si="4909"/>
        <v>-8974.56</v>
      </c>
      <c r="NZ182" s="44">
        <f>'СДП (план)'!BM183</f>
        <v>0</v>
      </c>
      <c r="OA182" s="43">
        <f>'СДП (план)'!BN183</f>
        <v>0</v>
      </c>
      <c r="OB182" s="43">
        <f t="shared" si="4910"/>
        <v>0</v>
      </c>
      <c r="OC182" s="43">
        <f t="shared" si="4911"/>
        <v>0</v>
      </c>
      <c r="OD182" s="43"/>
      <c r="OE182" s="43"/>
      <c r="OF182" s="43"/>
      <c r="OG182" s="43"/>
      <c r="OH182" s="43"/>
      <c r="OI182" s="43"/>
      <c r="OJ182" s="43">
        <f t="shared" si="5450"/>
        <v>0</v>
      </c>
      <c r="OK182" s="43">
        <f t="shared" si="5451"/>
        <v>0</v>
      </c>
      <c r="OL182" s="43">
        <f t="shared" si="5452"/>
        <v>0</v>
      </c>
      <c r="OM182" s="43">
        <f t="shared" si="4912"/>
        <v>0</v>
      </c>
      <c r="ON182" s="43">
        <f t="shared" si="4913"/>
        <v>0</v>
      </c>
      <c r="OO182" s="44">
        <f>'СДП (план)'!BO183</f>
        <v>0</v>
      </c>
      <c r="OP182" s="43">
        <f>'СДП (план)'!BP183</f>
        <v>0</v>
      </c>
      <c r="OQ182" s="43">
        <f t="shared" si="4914"/>
        <v>0</v>
      </c>
      <c r="OR182" s="43">
        <f t="shared" si="4915"/>
        <v>0</v>
      </c>
      <c r="OS182" s="43">
        <f>VLOOKUP($C182,'факт СДП 1 мес'!$D$8:$HP$251,177,0)</f>
        <v>0</v>
      </c>
      <c r="OT182" s="43">
        <f>VLOOKUP($C182,'факт СДП 1 мес'!$D$8:$HP$251,178,0)</f>
        <v>0</v>
      </c>
      <c r="OU182" s="43">
        <f>VLOOKUP($C182,'факт СДП 1 мес'!$D$8:$HP$251,179,0)</f>
        <v>0</v>
      </c>
      <c r="OV182" s="43">
        <f>VLOOKUP($C182,'факт СДП 1 мес'!$D$8:$HP$251,180,0)</f>
        <v>0</v>
      </c>
      <c r="OW182" s="43">
        <f>VLOOKUP($C182,'факт СДП 1 мес'!$D$8:$HP$251,181,0)</f>
        <v>0</v>
      </c>
      <c r="OX182" s="43">
        <f>VLOOKUP($C182,'факт СДП 1 мес'!$D$8:$HP$251,182,0)</f>
        <v>0</v>
      </c>
      <c r="OY182" s="43">
        <f t="shared" si="5453"/>
        <v>0</v>
      </c>
      <c r="OZ182" s="43">
        <f t="shared" si="5454"/>
        <v>0</v>
      </c>
      <c r="PA182" s="43">
        <f t="shared" si="5455"/>
        <v>0</v>
      </c>
      <c r="PB182" s="43">
        <f t="shared" si="4916"/>
        <v>0</v>
      </c>
      <c r="PC182" s="43">
        <f t="shared" si="4917"/>
        <v>0</v>
      </c>
      <c r="PD182" s="45">
        <f>'СДП (план)'!BQ183</f>
        <v>0</v>
      </c>
      <c r="PE182" s="45">
        <f>'СДП (план)'!BR183</f>
        <v>0</v>
      </c>
      <c r="PF182" s="43">
        <f t="shared" si="4918"/>
        <v>0</v>
      </c>
      <c r="PG182" s="43">
        <f t="shared" si="4919"/>
        <v>0</v>
      </c>
      <c r="PH182" s="43">
        <f>VLOOKUP($C182,'факт СДП 1 мес'!$D$8:$HP$251,123,0)</f>
        <v>0</v>
      </c>
      <c r="PI182" s="43">
        <f>VLOOKUP($C182,'факт СДП 1 мес'!$D$8:$HP$251,124,0)</f>
        <v>0</v>
      </c>
      <c r="PJ182" s="43">
        <f>VLOOKUP($C182,'факт СДП 1 мес'!$D$8:$HP$251,125,0)</f>
        <v>0</v>
      </c>
      <c r="PK182" s="43">
        <f>VLOOKUP($C182,'факт СДП 1 мес'!$D$8:$HP$251,126,0)</f>
        <v>0</v>
      </c>
      <c r="PL182" s="43">
        <f>VLOOKUP($C182,'факт СДП 1 мес'!$D$8:$HP$251,127,0)</f>
        <v>0</v>
      </c>
      <c r="PM182" s="43">
        <f>VLOOKUP($C182,'факт СДП 1 мес'!$D$8:$HP$251,128,0)</f>
        <v>0</v>
      </c>
      <c r="PN182" s="43">
        <f t="shared" si="5456"/>
        <v>0</v>
      </c>
      <c r="PO182" s="43">
        <f t="shared" si="5457"/>
        <v>0</v>
      </c>
      <c r="PP182" s="43">
        <f t="shared" si="5458"/>
        <v>0</v>
      </c>
      <c r="PQ182" s="43">
        <f t="shared" si="4920"/>
        <v>0</v>
      </c>
      <c r="PR182" s="43">
        <f t="shared" si="4921"/>
        <v>0</v>
      </c>
      <c r="PS182" s="44">
        <f>'СДП (план)'!BS183</f>
        <v>14</v>
      </c>
      <c r="PT182" s="43">
        <f>'СДП (план)'!BT183</f>
        <v>376931.51999999996</v>
      </c>
      <c r="PU182" s="43">
        <f t="shared" si="4922"/>
        <v>1.1666666666666667</v>
      </c>
      <c r="PV182" s="43">
        <f t="shared" si="4923"/>
        <v>31410.959999999995</v>
      </c>
      <c r="PW182" s="43">
        <f>VLOOKUP($C182,'факт СДП 1 мес'!$D$8:$HP$251,111,0)</f>
        <v>0</v>
      </c>
      <c r="PX182" s="43">
        <f>VLOOKUP($C182,'факт СДП 1 мес'!$D$8:$HP$251,112,0)</f>
        <v>0</v>
      </c>
      <c r="PY182" s="43">
        <f>VLOOKUP($C182,'факт СДП 1 мес'!$D$8:$HP$251,113,0)</f>
        <v>0</v>
      </c>
      <c r="PZ182" s="43">
        <f>VLOOKUP($C182,'факт СДП 1 мес'!$D$8:$HP$251,114,0)</f>
        <v>0</v>
      </c>
      <c r="QA182" s="43">
        <f>VLOOKUP($C182,'факт СДП 1 мес'!$D$8:$HP$251,115,0)</f>
        <v>0</v>
      </c>
      <c r="QB182" s="43">
        <f>VLOOKUP($C182,'факт СДП 1 мес'!$D$8:$HP$251,116,0)</f>
        <v>0</v>
      </c>
      <c r="QC182" s="43">
        <f t="shared" si="5459"/>
        <v>14</v>
      </c>
      <c r="QD182" s="43">
        <f t="shared" si="5460"/>
        <v>1.1666666666666667</v>
      </c>
      <c r="QE182" s="43">
        <f t="shared" si="5461"/>
        <v>0</v>
      </c>
      <c r="QF182" s="43">
        <f t="shared" si="4924"/>
        <v>-1.1666666666666667</v>
      </c>
      <c r="QG182" s="43">
        <f t="shared" si="4925"/>
        <v>-31410.959999999995</v>
      </c>
      <c r="QH182" s="44">
        <f>'СДП (план)'!BU183</f>
        <v>0</v>
      </c>
      <c r="QI182" s="43">
        <f>'СДП (план)'!BV183</f>
        <v>0</v>
      </c>
      <c r="QJ182" s="43">
        <f t="shared" si="4926"/>
        <v>0</v>
      </c>
      <c r="QK182" s="43">
        <f t="shared" si="4927"/>
        <v>0</v>
      </c>
      <c r="QL182" s="43">
        <f>VLOOKUP($C182,'факт СДП 1 мес'!$D$8:$HP$251,153,0)</f>
        <v>0</v>
      </c>
      <c r="QM182" s="43">
        <f>VLOOKUP($C182,'факт СДП 1 мес'!$D$8:$HP$251,154,0)</f>
        <v>0</v>
      </c>
      <c r="QN182" s="43">
        <f>VLOOKUP($C182,'факт СДП 1 мес'!$D$8:$HP$251,155,0)</f>
        <v>0</v>
      </c>
      <c r="QO182" s="43">
        <f>VLOOKUP($C182,'факт СДП 1 мес'!$D$8:$HP$251,156,0)</f>
        <v>0</v>
      </c>
      <c r="QP182" s="43">
        <f>VLOOKUP($C182,'факт СДП 1 мес'!$D$8:$HP$251,157,0)</f>
        <v>0</v>
      </c>
      <c r="QQ182" s="43">
        <f>VLOOKUP($C182,'факт СДП 1 мес'!$D$8:$HP$251,158,0)</f>
        <v>0</v>
      </c>
      <c r="QR182" s="43">
        <f t="shared" si="5462"/>
        <v>0</v>
      </c>
      <c r="QS182" s="43">
        <f t="shared" si="5463"/>
        <v>0</v>
      </c>
      <c r="QT182" s="43">
        <f t="shared" si="5464"/>
        <v>0</v>
      </c>
      <c r="QU182" s="43">
        <f t="shared" si="5303"/>
        <v>0</v>
      </c>
      <c r="QV182" s="43">
        <f t="shared" si="5304"/>
        <v>0</v>
      </c>
      <c r="QW182" s="46">
        <f>'СДП (план)'!BW183</f>
        <v>12</v>
      </c>
      <c r="QX182" s="43">
        <f>'СДП (план)'!BX183</f>
        <v>323084.15999999997</v>
      </c>
      <c r="QY182" s="43">
        <f t="shared" si="4928"/>
        <v>1</v>
      </c>
      <c r="QZ182" s="43">
        <f t="shared" si="4929"/>
        <v>26923.679999999997</v>
      </c>
      <c r="RA182" s="43">
        <f>VLOOKUP($C182,'факт СДП 1 мес'!$D$8:$HP$251,195,0)</f>
        <v>2</v>
      </c>
      <c r="RB182" s="43">
        <f>VLOOKUP($C182,'факт СДП 1 мес'!$D$8:$HP$251,196,0)</f>
        <v>46177.3</v>
      </c>
      <c r="RC182" s="43">
        <f>VLOOKUP($C182,'факт СДП 1 мес'!$D$8:$HP$251,197,0)</f>
        <v>17</v>
      </c>
      <c r="RD182" s="43">
        <f>VLOOKUP($C182,'факт СДП 1 мес'!$D$8:$HP$251,198,0)</f>
        <v>0</v>
      </c>
      <c r="RE182" s="43">
        <f>VLOOKUP($C182,'факт СДП 1 мес'!$D$8:$HP$251,199,0)</f>
        <v>0</v>
      </c>
      <c r="RF182" s="43">
        <f>VLOOKUP($C182,'факт СДП 1 мес'!$D$8:$HP$251,200,0)</f>
        <v>0</v>
      </c>
      <c r="RG182" s="43">
        <f t="shared" si="5465"/>
        <v>12</v>
      </c>
      <c r="RH182" s="43">
        <f t="shared" si="5466"/>
        <v>1</v>
      </c>
      <c r="RI182" s="43">
        <f t="shared" si="5467"/>
        <v>2</v>
      </c>
      <c r="RJ182" s="43">
        <f t="shared" si="4930"/>
        <v>1</v>
      </c>
      <c r="RK182" s="43">
        <f t="shared" si="4931"/>
        <v>19253.620000000006</v>
      </c>
      <c r="RL182" s="44">
        <f>'СДП (план)'!BY183</f>
        <v>0</v>
      </c>
      <c r="RM182" s="43">
        <f>'СДП (план)'!BZ183</f>
        <v>0</v>
      </c>
      <c r="RN182" s="43">
        <f t="shared" si="4932"/>
        <v>0</v>
      </c>
      <c r="RO182" s="43">
        <f t="shared" si="4933"/>
        <v>0</v>
      </c>
      <c r="RP182" s="43">
        <f>VLOOKUP($C182,'факт СДП 1 мес'!$D$8:$HP$251,201,0)</f>
        <v>0</v>
      </c>
      <c r="RQ182" s="43">
        <f>VLOOKUP($C182,'факт СДП 1 мес'!$D$8:$HP$251,202,0)</f>
        <v>0</v>
      </c>
      <c r="RR182" s="43">
        <f>VLOOKUP($C182,'факт СДП 1 мес'!$D$8:$HP$251,203,0)</f>
        <v>0</v>
      </c>
      <c r="RS182" s="43">
        <f>VLOOKUP($C182,'факт СДП 1 мес'!$D$8:$HP$251,204,0)</f>
        <v>0</v>
      </c>
      <c r="RT182" s="43">
        <f>VLOOKUP($C182,'факт СДП 1 мес'!$D$8:$HP$251,205,0)</f>
        <v>0</v>
      </c>
      <c r="RU182" s="43">
        <f>VLOOKUP($C182,'факт СДП 1 мес'!$D$8:$HP$251,206,0)</f>
        <v>0</v>
      </c>
      <c r="RV182" s="43">
        <f t="shared" si="5468"/>
        <v>0</v>
      </c>
      <c r="RW182" s="43">
        <f t="shared" si="5469"/>
        <v>0</v>
      </c>
      <c r="RX182" s="43">
        <f t="shared" si="5470"/>
        <v>0</v>
      </c>
      <c r="RY182" s="43">
        <f t="shared" si="4934"/>
        <v>0</v>
      </c>
      <c r="RZ182" s="43">
        <f t="shared" si="4935"/>
        <v>0</v>
      </c>
      <c r="SA182" s="44">
        <f>'СДП (план)'!CA183</f>
        <v>0</v>
      </c>
      <c r="SB182" s="43">
        <f>'СДП (план)'!CB183</f>
        <v>0</v>
      </c>
      <c r="SC182" s="43">
        <f t="shared" si="4188"/>
        <v>0</v>
      </c>
      <c r="SD182" s="43">
        <f t="shared" si="4189"/>
        <v>0</v>
      </c>
      <c r="SE182" s="43">
        <f>VLOOKUP($C182,'факт СДП 1 мес'!$D$8:$HP$251,129,0)</f>
        <v>0</v>
      </c>
      <c r="SF182" s="43">
        <f>VLOOKUP($C182,'факт СДП 1 мес'!$D$8:$HP$251,130,0)</f>
        <v>0</v>
      </c>
      <c r="SG182" s="43">
        <f>VLOOKUP($C182,'факт СДП 1 мес'!$D$8:$HP$251,131,0)</f>
        <v>0</v>
      </c>
      <c r="SH182" s="43">
        <f>VLOOKUP($C182,'факт СДП 1 мес'!$D$8:$HP$251,132,0)</f>
        <v>0</v>
      </c>
      <c r="SI182" s="43">
        <f>VLOOKUP($C182,'факт СДП 1 мес'!$D$8:$HP$251,133,0)</f>
        <v>0</v>
      </c>
      <c r="SJ182" s="43">
        <f>VLOOKUP($C182,'факт СДП 1 мес'!$D$8:$HP$251,134,0)</f>
        <v>0</v>
      </c>
      <c r="SK182" s="43">
        <f t="shared" si="5471"/>
        <v>0</v>
      </c>
      <c r="SL182" s="43">
        <f t="shared" si="5472"/>
        <v>0</v>
      </c>
      <c r="SM182" s="43">
        <f t="shared" si="5473"/>
        <v>0</v>
      </c>
      <c r="SN182" s="43">
        <f t="shared" si="4936"/>
        <v>0</v>
      </c>
      <c r="SO182" s="43">
        <f t="shared" si="4937"/>
        <v>0</v>
      </c>
      <c r="SP182" s="44">
        <f>'СДП (план)'!CC183</f>
        <v>0</v>
      </c>
      <c r="SQ182" s="43">
        <f>'СДП (план)'!CD183</f>
        <v>0</v>
      </c>
      <c r="SR182" s="43">
        <f t="shared" si="4193"/>
        <v>0</v>
      </c>
      <c r="SS182" s="43">
        <f t="shared" si="4194"/>
        <v>0</v>
      </c>
      <c r="ST182" s="43">
        <f>VLOOKUP($C182,'факт СДП 1 мес'!$D$8:$HP$251,93,0)</f>
        <v>0</v>
      </c>
      <c r="SU182" s="43">
        <f>VLOOKUP($C182,'факт СДП 1 мес'!$D$8:$HP$251,94,0)</f>
        <v>0</v>
      </c>
      <c r="SV182" s="43">
        <f>VLOOKUP($C182,'факт СДП 1 мес'!$D$8:$HP$251,95,0)</f>
        <v>0</v>
      </c>
      <c r="SW182" s="43">
        <f>VLOOKUP($C182,'факт СДП 1 мес'!$D$8:$HP$251,96,0)</f>
        <v>0</v>
      </c>
      <c r="SX182" s="43">
        <f>VLOOKUP($C182,'факт СДП 1 мес'!$D$8:$HP$251,97,0)</f>
        <v>0</v>
      </c>
      <c r="SY182" s="43">
        <f>VLOOKUP($C182,'факт СДП 1 мес'!$D$8:$HP$251,98,0)</f>
        <v>0</v>
      </c>
      <c r="SZ182" s="43">
        <f t="shared" si="5474"/>
        <v>0</v>
      </c>
      <c r="TA182" s="43">
        <f t="shared" si="5475"/>
        <v>0</v>
      </c>
      <c r="TB182" s="43">
        <f t="shared" si="5476"/>
        <v>0</v>
      </c>
      <c r="TC182" s="43">
        <f t="shared" si="4938"/>
        <v>0</v>
      </c>
      <c r="TD182" s="43">
        <f t="shared" si="4939"/>
        <v>0</v>
      </c>
      <c r="TE182" s="5">
        <f>'СДП (план)'!CE183</f>
        <v>7</v>
      </c>
      <c r="TF182" s="3">
        <f>'СДП (план)'!CF183</f>
        <v>288307.74</v>
      </c>
      <c r="TG182" s="5">
        <v>5</v>
      </c>
      <c r="TH182" s="3">
        <v>193135.5</v>
      </c>
      <c r="TI182" s="43">
        <f>VLOOKUP($C182,'факт СДП 1 мес'!$D$8:$HP$251,117,0)</f>
        <v>3</v>
      </c>
      <c r="TJ182" s="43">
        <f>VLOOKUP($C182,'факт СДП 1 мес'!$D$8:$HP$251,118,0)</f>
        <v>495790.23</v>
      </c>
      <c r="TK182" s="43">
        <f>VLOOKUP($C182,'факт СДП 1 мес'!$D$8:$HP$251,119,0)</f>
        <v>23</v>
      </c>
      <c r="TL182" s="43">
        <f>VLOOKUP($C182,'факт СДП 1 мес'!$D$8:$HP$251,120,0)</f>
        <v>0</v>
      </c>
      <c r="TM182" s="43">
        <f>VLOOKUP($C182,'факт СДП 1 мес'!$D$8:$HP$251,121,0)</f>
        <v>0</v>
      </c>
      <c r="TN182" s="43">
        <f>VLOOKUP($C182,'факт СДП 1 мес'!$D$8:$HP$251,122,0)</f>
        <v>0</v>
      </c>
      <c r="TO182" s="43">
        <f t="shared" si="5477"/>
        <v>7</v>
      </c>
      <c r="TP182" s="43">
        <f t="shared" si="5478"/>
        <v>5</v>
      </c>
      <c r="TQ182" s="43">
        <f t="shared" si="5479"/>
        <v>3</v>
      </c>
      <c r="TR182" s="43">
        <f t="shared" si="4940"/>
        <v>-2</v>
      </c>
      <c r="TS182" s="43">
        <f t="shared" si="4941"/>
        <v>302654.73</v>
      </c>
      <c r="TT182" s="43">
        <f>'СДП (план)'!CG183</f>
        <v>0</v>
      </c>
      <c r="TU182" s="43">
        <f>'СДП (план)'!CH183</f>
        <v>0</v>
      </c>
      <c r="TV182" s="43">
        <f t="shared" si="4942"/>
        <v>0</v>
      </c>
      <c r="TW182" s="43">
        <f t="shared" si="4943"/>
        <v>0</v>
      </c>
      <c r="TX182" s="43">
        <f>VLOOKUP($C182,'факт СДП 1 мес'!$D$8:$HP$251,207,0)</f>
        <v>0</v>
      </c>
      <c r="TY182" s="43">
        <f>VLOOKUP($C182,'факт СДП 1 мес'!$D$8:$HP$251,208,0)</f>
        <v>0</v>
      </c>
      <c r="TZ182" s="43">
        <f>VLOOKUP($C182,'факт СДП 1 мес'!$D$8:$HP$251,209,0)</f>
        <v>0</v>
      </c>
      <c r="UA182" s="43">
        <f>VLOOKUP($C182,'факт СДП 1 мес'!$D$8:$HP$251,210,0)</f>
        <v>0</v>
      </c>
      <c r="UB182" s="43">
        <f>VLOOKUP($C182,'факт СДП 1 мес'!$D$8:$HP$251,211,0)</f>
        <v>0</v>
      </c>
      <c r="UC182" s="43">
        <f>VLOOKUP($C182,'факт СДП 1 мес'!$D$8:$HP$251,212,0)</f>
        <v>0</v>
      </c>
      <c r="UD182" s="43">
        <f t="shared" si="5480"/>
        <v>0</v>
      </c>
      <c r="UE182" s="43">
        <f t="shared" si="5481"/>
        <v>0</v>
      </c>
      <c r="UF182" s="43">
        <f t="shared" si="5482"/>
        <v>0</v>
      </c>
      <c r="UG182" s="43">
        <f t="shared" si="5305"/>
        <v>0</v>
      </c>
      <c r="UH182" s="43">
        <f t="shared" si="5306"/>
        <v>0</v>
      </c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7">
        <f>'СДП (план)'!CK183</f>
        <v>419</v>
      </c>
      <c r="UY182" s="47">
        <f>'СДП (план)'!CL183</f>
        <v>10259043.9</v>
      </c>
      <c r="UZ182" s="43">
        <f t="shared" si="4048"/>
        <v>34.916666666666664</v>
      </c>
      <c r="VA182" s="43">
        <f t="shared" si="4049"/>
        <v>854920.32500000007</v>
      </c>
      <c r="VB182" s="47">
        <f t="shared" si="4050"/>
        <v>52</v>
      </c>
      <c r="VC182" s="47">
        <f t="shared" si="4051"/>
        <v>1614001.6200000003</v>
      </c>
      <c r="VD182" s="47">
        <f t="shared" si="4052"/>
        <v>404</v>
      </c>
      <c r="VE182" s="47">
        <f t="shared" si="4053"/>
        <v>0</v>
      </c>
      <c r="VF182" s="47">
        <f t="shared" si="4054"/>
        <v>0</v>
      </c>
      <c r="VG182" s="47">
        <f t="shared" si="4055"/>
        <v>0</v>
      </c>
      <c r="VH182" s="47">
        <f t="shared" si="4056"/>
        <v>419</v>
      </c>
      <c r="VI182" s="47">
        <f t="shared" si="4057"/>
        <v>39.333333333333329</v>
      </c>
      <c r="VJ182" s="47">
        <f t="shared" si="4058"/>
        <v>52</v>
      </c>
      <c r="VK182" s="43">
        <f t="shared" si="4059"/>
        <v>17.083333333333336</v>
      </c>
      <c r="VL182" s="43">
        <f t="shared" si="4060"/>
        <v>759081.29500000027</v>
      </c>
      <c r="VM182" s="398" t="e">
        <f>VLOOKUP($C182,'СДП (план)'!$C$11:$CL$254,107,0)</f>
        <v>#REF!</v>
      </c>
      <c r="VN182" s="398" t="e">
        <f>VLOOKUP($C182,'СДП (план)'!$C$11:$CL$254,108,0)</f>
        <v>#REF!</v>
      </c>
      <c r="VO182" s="399" t="e">
        <f t="shared" si="4688"/>
        <v>#REF!</v>
      </c>
      <c r="VP182" s="399" t="e">
        <f t="shared" si="4689"/>
        <v>#REF!</v>
      </c>
      <c r="VQ182" s="398" t="e">
        <f>VLOOKUP($C182,'факт СДП 1 мес'!$D$8:$HI$249,255,0)</f>
        <v>#REF!</v>
      </c>
      <c r="VR182" s="398" t="e">
        <f>VLOOKUP($C182,'факт СДП 1 мес'!$D$8:$HI$249,256,0)</f>
        <v>#REF!</v>
      </c>
      <c r="VS182" s="400" t="e">
        <f t="shared" si="4206"/>
        <v>#REF!</v>
      </c>
      <c r="VT182" s="400" t="e">
        <f t="shared" si="4207"/>
        <v>#REF!</v>
      </c>
    </row>
    <row r="183" spans="1:592" s="32" customFormat="1" ht="25.5" hidden="1" x14ac:dyDescent="0.2">
      <c r="A183" s="182"/>
      <c r="B183" s="182">
        <v>143</v>
      </c>
      <c r="C183" s="265" t="s">
        <v>435</v>
      </c>
      <c r="D183" s="485" t="s">
        <v>274</v>
      </c>
      <c r="E183" s="461">
        <v>16026</v>
      </c>
      <c r="F183" s="462">
        <v>4.34</v>
      </c>
      <c r="G183" s="463"/>
      <c r="H183" s="464">
        <v>1</v>
      </c>
      <c r="I183" s="196"/>
      <c r="J183" s="196"/>
      <c r="K183" s="1">
        <v>1.4</v>
      </c>
      <c r="L183" s="1">
        <v>1.68</v>
      </c>
      <c r="M183" s="1">
        <v>2.23</v>
      </c>
      <c r="N183" s="9">
        <v>2.57</v>
      </c>
      <c r="O183" s="44">
        <f>'СДП (план)'!O184</f>
        <v>0</v>
      </c>
      <c r="P183" s="44">
        <f>'СДП (план)'!P184</f>
        <v>0</v>
      </c>
      <c r="Q183" s="43">
        <f t="shared" si="4819"/>
        <v>0</v>
      </c>
      <c r="R183" s="43">
        <f t="shared" si="4820"/>
        <v>0</v>
      </c>
      <c r="S183" s="43">
        <f>VLOOKUP($C183,'факт СДП 1 мес'!$D$8:$HP$251,9,0)</f>
        <v>0</v>
      </c>
      <c r="T183" s="43">
        <f>VLOOKUP($C183,'факт СДП 1 мес'!$D$8:$HP$251,10,0)</f>
        <v>0</v>
      </c>
      <c r="U183" s="43">
        <f>VLOOKUP($C183,'факт СДП 1 мес'!$D$8:$HP$251,11,0)</f>
        <v>0</v>
      </c>
      <c r="V183" s="43">
        <f>VLOOKUP($C183,'факт СДП 1 мес'!$D$8:$HP$251,12,0)</f>
        <v>0</v>
      </c>
      <c r="W183" s="43">
        <f>VLOOKUP($C183,'факт СДП 1 мес'!$D$8:$HP$251,13,0)</f>
        <v>0</v>
      </c>
      <c r="X183" s="43">
        <f>VLOOKUP($C183,'факт СДП 1 мес'!$D$8:$HP$251,14,0)</f>
        <v>0</v>
      </c>
      <c r="Y183" s="43">
        <f t="shared" si="5373"/>
        <v>0</v>
      </c>
      <c r="Z183" s="43">
        <f t="shared" si="5374"/>
        <v>0</v>
      </c>
      <c r="AA183" s="43">
        <f t="shared" si="5375"/>
        <v>0</v>
      </c>
      <c r="AB183" s="43">
        <f t="shared" si="5376"/>
        <v>0</v>
      </c>
      <c r="AC183" s="43">
        <f t="shared" si="4946"/>
        <v>0</v>
      </c>
      <c r="AD183" s="145">
        <f>'СДП (план)'!Q184</f>
        <v>0</v>
      </c>
      <c r="AE183" s="145">
        <f>'СДП (план)'!R184</f>
        <v>0</v>
      </c>
      <c r="AF183" s="43">
        <f t="shared" si="4822"/>
        <v>0</v>
      </c>
      <c r="AG183" s="43">
        <f t="shared" si="4823"/>
        <v>0</v>
      </c>
      <c r="AH183" s="43">
        <f>VLOOKUP($C183,'факт СДП 1 мес'!$D$8:$HP$251,3,0)</f>
        <v>0</v>
      </c>
      <c r="AI183" s="43">
        <f>VLOOKUP($C183,'факт СДП 1 мес'!$D$8:$HP$251,4,0)</f>
        <v>0</v>
      </c>
      <c r="AJ183" s="43">
        <f>VLOOKUP($C183,'факт СДП 1 мес'!$D$8:$HP$251,5,0)</f>
        <v>0</v>
      </c>
      <c r="AK183" s="43">
        <f>VLOOKUP($C183,'факт СДП 1 мес'!$D$8:$HP$251,6,0)</f>
        <v>0</v>
      </c>
      <c r="AL183" s="43">
        <f>VLOOKUP($C183,'факт СДП 1 мес'!$D$8:$HP$251,7,0)</f>
        <v>0</v>
      </c>
      <c r="AM183" s="43">
        <f>VLOOKUP($C183,'факт СДП 1 мес'!$D$8:$HP$251,8,0)</f>
        <v>0</v>
      </c>
      <c r="AN183" s="43">
        <f t="shared" si="5377"/>
        <v>0</v>
      </c>
      <c r="AO183" s="43">
        <f t="shared" si="5378"/>
        <v>0</v>
      </c>
      <c r="AP183" s="43">
        <f t="shared" si="5379"/>
        <v>0</v>
      </c>
      <c r="AQ183" s="43">
        <f t="shared" si="4948"/>
        <v>0</v>
      </c>
      <c r="AR183" s="43">
        <f t="shared" si="4949"/>
        <v>0</v>
      </c>
      <c r="AS183" s="44">
        <f>'СДП (план)'!S184</f>
        <v>0</v>
      </c>
      <c r="AT183" s="43">
        <f>'СДП (план)'!T184</f>
        <v>0</v>
      </c>
      <c r="AU183" s="43">
        <f t="shared" si="4826"/>
        <v>0</v>
      </c>
      <c r="AV183" s="43">
        <f t="shared" si="4827"/>
        <v>0</v>
      </c>
      <c r="AW183" s="43">
        <f>VLOOKUP($C183,'факт СДП 1 мес'!$D$8:$HP$251,159,0)</f>
        <v>0</v>
      </c>
      <c r="AX183" s="43">
        <f>VLOOKUP($C183,'факт СДП 1 мес'!$D$8:$HP$251,160,0)</f>
        <v>0</v>
      </c>
      <c r="AY183" s="43">
        <f>VLOOKUP($C183,'факт СДП 1 мес'!$D$8:$HP$251,161,0)</f>
        <v>0</v>
      </c>
      <c r="AZ183" s="43">
        <f>VLOOKUP($C183,'факт СДП 1 мес'!$D$8:$HP$251,162,0)</f>
        <v>0</v>
      </c>
      <c r="BA183" s="43">
        <f>VLOOKUP($C183,'факт СДП 1 мес'!$D$8:$HP$251,163,0)</f>
        <v>0</v>
      </c>
      <c r="BB183" s="43">
        <f>VLOOKUP($C183,'факт СДП 1 мес'!$D$8:$HP$251,164,0)</f>
        <v>0</v>
      </c>
      <c r="BC183" s="43">
        <f t="shared" si="5380"/>
        <v>0</v>
      </c>
      <c r="BD183" s="43">
        <f t="shared" si="5381"/>
        <v>0</v>
      </c>
      <c r="BE183" s="43">
        <f t="shared" si="5382"/>
        <v>0</v>
      </c>
      <c r="BF183" s="43">
        <f t="shared" si="5156"/>
        <v>0</v>
      </c>
      <c r="BG183" s="43">
        <f t="shared" si="5157"/>
        <v>0</v>
      </c>
      <c r="BH183" s="88">
        <f>'СДП (план)'!U184</f>
        <v>0</v>
      </c>
      <c r="BI183" s="3">
        <f>'СДП (план)'!V184</f>
        <v>0</v>
      </c>
      <c r="BJ183" s="43">
        <f t="shared" si="4828"/>
        <v>0</v>
      </c>
      <c r="BK183" s="43">
        <f t="shared" si="4829"/>
        <v>0</v>
      </c>
      <c r="BL183" s="43">
        <f>VLOOKUP($C183,'факт СДП 1 мес'!$D$8:$HP$251,21,0)</f>
        <v>0</v>
      </c>
      <c r="BM183" s="43">
        <f>VLOOKUP($C183,'факт СДП 1 мес'!$D$8:$HP$251,22,0)</f>
        <v>0</v>
      </c>
      <c r="BN183" s="43">
        <f>VLOOKUP($C183,'факт СДП 1 мес'!$D$8:$HP$251,23,0)</f>
        <v>0</v>
      </c>
      <c r="BO183" s="43">
        <f>VLOOKUP($C183,'факт СДП 1 мес'!$D$8:$HP$251,24,0)</f>
        <v>0</v>
      </c>
      <c r="BP183" s="43">
        <f>VLOOKUP($C183,'факт СДП 1 мес'!$D$8:$HP$251,25,0)</f>
        <v>0</v>
      </c>
      <c r="BQ183" s="43">
        <f>VLOOKUP($C183,'факт СДП 1 мес'!$D$8:$HP$251,26,0)</f>
        <v>0</v>
      </c>
      <c r="BR183" s="43">
        <f t="shared" si="5383"/>
        <v>0</v>
      </c>
      <c r="BS183" s="43">
        <f t="shared" si="5384"/>
        <v>0</v>
      </c>
      <c r="BT183" s="43">
        <f t="shared" si="5385"/>
        <v>0</v>
      </c>
      <c r="BU183" s="43">
        <f t="shared" si="5301"/>
        <v>0</v>
      </c>
      <c r="BV183" s="43">
        <f t="shared" si="5302"/>
        <v>0</v>
      </c>
      <c r="BW183" s="44">
        <f>'СДП (план)'!W184</f>
        <v>0</v>
      </c>
      <c r="BX183" s="43">
        <f>'СДП (план)'!X184</f>
        <v>0</v>
      </c>
      <c r="BY183" s="43">
        <f t="shared" si="4830"/>
        <v>0</v>
      </c>
      <c r="BZ183" s="43">
        <f t="shared" si="4831"/>
        <v>0</v>
      </c>
      <c r="CA183" s="43">
        <f>VLOOKUP($C183,'факт СДП 1 мес'!$D$8:$HP$251,15,0)</f>
        <v>0</v>
      </c>
      <c r="CB183" s="43">
        <f>VLOOKUP($C183,'факт СДП 1 мес'!$D$8:$HP$251,16,0)</f>
        <v>0</v>
      </c>
      <c r="CC183" s="43">
        <f>VLOOKUP($C183,'факт СДП 1 мес'!$D$8:$HP$251,17,0)</f>
        <v>0</v>
      </c>
      <c r="CD183" s="43">
        <f>VLOOKUP($C183,'факт СДП 1 мес'!$D$8:$HP$251,18,0)</f>
        <v>0</v>
      </c>
      <c r="CE183" s="43">
        <f>VLOOKUP($C183,'факт СДП 1 мес'!$D$8:$HP$251,19,0)</f>
        <v>0</v>
      </c>
      <c r="CF183" s="43">
        <f>VLOOKUP($C183,'факт СДП 1 мес'!$D$8:$HP$251,20,0)</f>
        <v>0</v>
      </c>
      <c r="CG183" s="43">
        <f t="shared" si="5386"/>
        <v>0</v>
      </c>
      <c r="CH183" s="43">
        <f t="shared" si="5387"/>
        <v>0</v>
      </c>
      <c r="CI183" s="43">
        <f t="shared" si="5388"/>
        <v>0</v>
      </c>
      <c r="CJ183" s="43">
        <f t="shared" si="4787"/>
        <v>0</v>
      </c>
      <c r="CK183" s="43">
        <f t="shared" si="4788"/>
        <v>0</v>
      </c>
      <c r="CL183" s="45">
        <f>'СДП (план)'!Y184</f>
        <v>0</v>
      </c>
      <c r="CM183" s="43">
        <f>'СДП (план)'!Z184</f>
        <v>0</v>
      </c>
      <c r="CN183" s="43">
        <f t="shared" si="4832"/>
        <v>0</v>
      </c>
      <c r="CO183" s="43">
        <f t="shared" si="4833"/>
        <v>0</v>
      </c>
      <c r="CP183" s="43">
        <f>VLOOKUP($C183,'факт СДП 1 мес'!$D$8:$HP$251,165,0)</f>
        <v>0</v>
      </c>
      <c r="CQ183" s="43">
        <f>VLOOKUP($C183,'факт СДП 1 мес'!$D$8:$HP$251,166,0)</f>
        <v>0</v>
      </c>
      <c r="CR183" s="43">
        <f>VLOOKUP($C183,'факт СДП 1 мес'!$D$8:$HP$251,167,0)</f>
        <v>0</v>
      </c>
      <c r="CS183" s="43">
        <f>VLOOKUP($C183,'факт СДП 1 мес'!$D$8:$HP$251,168,0)</f>
        <v>0</v>
      </c>
      <c r="CT183" s="43">
        <f>VLOOKUP($C183,'факт СДП 1 мес'!$D$8:$HP$251,169,0)</f>
        <v>0</v>
      </c>
      <c r="CU183" s="43">
        <f>VLOOKUP($C183,'факт СДП 1 мес'!$D$8:$HP$251,170,0)</f>
        <v>0</v>
      </c>
      <c r="CV183" s="43">
        <f t="shared" si="5389"/>
        <v>0</v>
      </c>
      <c r="CW183" s="43">
        <f t="shared" si="5390"/>
        <v>0</v>
      </c>
      <c r="CX183" s="43">
        <f t="shared" si="5391"/>
        <v>0</v>
      </c>
      <c r="CY183" s="43">
        <f t="shared" si="4834"/>
        <v>0</v>
      </c>
      <c r="CZ183" s="43">
        <f t="shared" si="4835"/>
        <v>0</v>
      </c>
      <c r="DA183" s="5">
        <f>'СДП (план)'!AA184</f>
        <v>0</v>
      </c>
      <c r="DB183" s="3">
        <f>'СДП (план)'!AB184</f>
        <v>0</v>
      </c>
      <c r="DC183" s="43">
        <f t="shared" si="4836"/>
        <v>0</v>
      </c>
      <c r="DD183" s="43">
        <f t="shared" si="4837"/>
        <v>0</v>
      </c>
      <c r="DE183" s="43">
        <f>VLOOKUP($C183,'факт СДП 1 мес'!$D$8:$HP$251,57,0)</f>
        <v>0</v>
      </c>
      <c r="DF183" s="43">
        <f>VLOOKUP($C183,'факт СДП 1 мес'!$D$8:$HP$251,58,0)</f>
        <v>0</v>
      </c>
      <c r="DG183" s="43">
        <f>VLOOKUP($C183,'факт СДП 1 мес'!$D$8:$HP$251,59,0)</f>
        <v>0</v>
      </c>
      <c r="DH183" s="43">
        <f>VLOOKUP($C183,'факт СДП 1 мес'!$D$8:$HP$251,60,0)</f>
        <v>0</v>
      </c>
      <c r="DI183" s="43">
        <f>VLOOKUP($C183,'факт СДП 1 мес'!$D$8:$HP$251,61,0)</f>
        <v>0</v>
      </c>
      <c r="DJ183" s="43">
        <f>VLOOKUP($C183,'факт СДП 1 мес'!$D$8:$HP$251,62,0)</f>
        <v>0</v>
      </c>
      <c r="DK183" s="43">
        <f t="shared" si="5392"/>
        <v>0</v>
      </c>
      <c r="DL183" s="43">
        <f t="shared" si="5393"/>
        <v>0</v>
      </c>
      <c r="DM183" s="43">
        <f t="shared" si="5394"/>
        <v>0</v>
      </c>
      <c r="DN183" s="43">
        <f t="shared" si="4838"/>
        <v>0</v>
      </c>
      <c r="DO183" s="43">
        <f t="shared" si="4839"/>
        <v>0</v>
      </c>
      <c r="DP183" s="5">
        <f>'СДП (план)'!AC184</f>
        <v>0</v>
      </c>
      <c r="DQ183" s="3">
        <f>'СДП (план)'!AD184</f>
        <v>0</v>
      </c>
      <c r="DR183" s="43">
        <f t="shared" si="4840"/>
        <v>0</v>
      </c>
      <c r="DS183" s="43">
        <f t="shared" si="4841"/>
        <v>0</v>
      </c>
      <c r="DT183" s="43">
        <f>VLOOKUP($C183,'факт СДП 1 мес'!$D$8:$HP$251,33,0)</f>
        <v>0</v>
      </c>
      <c r="DU183" s="43">
        <f>VLOOKUP($C183,'факт СДП 1 мес'!$D$8:$HP$251,34,0)</f>
        <v>0</v>
      </c>
      <c r="DV183" s="43">
        <f>VLOOKUP($C183,'факт СДП 1 мес'!$D$8:$HP$251,35,0)</f>
        <v>0</v>
      </c>
      <c r="DW183" s="43">
        <f>VLOOKUP($C183,'факт СДП 1 мес'!$D$8:$HP$251,36,0)</f>
        <v>0</v>
      </c>
      <c r="DX183" s="43">
        <f>VLOOKUP($C183,'факт СДП 1 мес'!$D$8:$HP$251,37,0)</f>
        <v>0</v>
      </c>
      <c r="DY183" s="43">
        <f>VLOOKUP($C183,'факт СДП 1 мес'!$D$8:$HP$251,38,0)</f>
        <v>0</v>
      </c>
      <c r="DZ183" s="43">
        <f t="shared" si="5395"/>
        <v>0</v>
      </c>
      <c r="EA183" s="43">
        <f t="shared" si="5396"/>
        <v>0</v>
      </c>
      <c r="EB183" s="43">
        <f t="shared" si="5397"/>
        <v>0</v>
      </c>
      <c r="EC183" s="43">
        <f t="shared" si="5398"/>
        <v>0</v>
      </c>
      <c r="ED183" s="43">
        <f t="shared" si="4957"/>
        <v>0</v>
      </c>
      <c r="EE183" s="5">
        <f>'СДП (план)'!AE184</f>
        <v>0</v>
      </c>
      <c r="EF183" s="3">
        <f>'СДП (план)'!AF184</f>
        <v>0</v>
      </c>
      <c r="EG183" s="43">
        <f t="shared" si="4844"/>
        <v>0</v>
      </c>
      <c r="EH183" s="43">
        <f t="shared" si="4845"/>
        <v>0</v>
      </c>
      <c r="EI183" s="43">
        <f>VLOOKUP($C183,'факт СДП 1 мес'!$D$8:$HP$251,27,0)</f>
        <v>0</v>
      </c>
      <c r="EJ183" s="43">
        <f>VLOOKUP($C183,'факт СДП 1 мес'!$D$8:$HP$251,28,0)</f>
        <v>0</v>
      </c>
      <c r="EK183" s="43">
        <f>VLOOKUP($C183,'факт СДП 1 мес'!$D$8:$HP$251,29,0)</f>
        <v>0</v>
      </c>
      <c r="EL183" s="43">
        <f>VLOOKUP($C183,'факт СДП 1 мес'!$D$8:$HP$251,30,0)</f>
        <v>0</v>
      </c>
      <c r="EM183" s="43">
        <f>VLOOKUP($C183,'факт СДП 1 мес'!$D$8:$HP$251,31,0)</f>
        <v>0</v>
      </c>
      <c r="EN183" s="43">
        <f>VLOOKUP($C183,'факт СДП 1 мес'!$D$8:$HP$251,32,0)</f>
        <v>0</v>
      </c>
      <c r="EO183" s="43">
        <f t="shared" si="5399"/>
        <v>0</v>
      </c>
      <c r="EP183" s="43">
        <f t="shared" si="5400"/>
        <v>0</v>
      </c>
      <c r="EQ183" s="43">
        <f t="shared" si="5401"/>
        <v>0</v>
      </c>
      <c r="ER183" s="43">
        <f t="shared" si="4959"/>
        <v>0</v>
      </c>
      <c r="ES183" s="43">
        <f t="shared" si="4960"/>
        <v>0</v>
      </c>
      <c r="ET183" s="44">
        <f>'СДП (план)'!AG184</f>
        <v>0</v>
      </c>
      <c r="EU183" s="43">
        <f>'СДП (план)'!AH184</f>
        <v>0</v>
      </c>
      <c r="EV183" s="43">
        <f t="shared" si="4848"/>
        <v>0</v>
      </c>
      <c r="EW183" s="43">
        <f t="shared" si="4849"/>
        <v>0</v>
      </c>
      <c r="EX183" s="43">
        <f>VLOOKUP($C183,'факт СДП 1 мес'!$D$8:$HP$251,87,0)</f>
        <v>0</v>
      </c>
      <c r="EY183" s="43">
        <f>VLOOKUP($C183,'факт СДП 1 мес'!$D$8:$HP$251,88,0)</f>
        <v>0</v>
      </c>
      <c r="EZ183" s="43">
        <f>VLOOKUP($C183,'факт СДП 1 мес'!$D$8:$HP$251,89,0)</f>
        <v>0</v>
      </c>
      <c r="FA183" s="43">
        <f>VLOOKUP($C183,'факт СДП 1 мес'!$D$8:$HP$251,90,0)</f>
        <v>0</v>
      </c>
      <c r="FB183" s="43">
        <f>VLOOKUP($C183,'факт СДП 1 мес'!$D$8:$HP$251,91,0)</f>
        <v>0</v>
      </c>
      <c r="FC183" s="43">
        <f>VLOOKUP($C183,'факт СДП 1 мес'!$D$8:$HP$251,92,0)</f>
        <v>0</v>
      </c>
      <c r="FD183" s="43">
        <f t="shared" si="5402"/>
        <v>0</v>
      </c>
      <c r="FE183" s="43">
        <f t="shared" si="5403"/>
        <v>0</v>
      </c>
      <c r="FF183" s="43">
        <f t="shared" si="5404"/>
        <v>0</v>
      </c>
      <c r="FG183" s="43">
        <f t="shared" si="4850"/>
        <v>0</v>
      </c>
      <c r="FH183" s="43">
        <f t="shared" si="4851"/>
        <v>0</v>
      </c>
      <c r="FI183" s="44">
        <f>'СДП (план)'!AI184</f>
        <v>0</v>
      </c>
      <c r="FJ183" s="43">
        <f>'СДП (план)'!AJ184</f>
        <v>0</v>
      </c>
      <c r="FK183" s="43">
        <f t="shared" si="4852"/>
        <v>0</v>
      </c>
      <c r="FL183" s="43">
        <f t="shared" si="4853"/>
        <v>0</v>
      </c>
      <c r="FM183" s="43">
        <f>VLOOKUP($C183,'факт СДП 1 мес'!$D$8:$HP$251,39,0)</f>
        <v>0</v>
      </c>
      <c r="FN183" s="43">
        <f>VLOOKUP($C183,'факт СДП 1 мес'!$D$8:$HP$251,40,0)</f>
        <v>0</v>
      </c>
      <c r="FO183" s="43">
        <f>VLOOKUP($C183,'факт СДП 1 мес'!$D$8:$HP$251,41,0)</f>
        <v>0</v>
      </c>
      <c r="FP183" s="43">
        <f>VLOOKUP($C183,'факт СДП 1 мес'!$D$8:$HP$251,42,0)</f>
        <v>0</v>
      </c>
      <c r="FQ183" s="43">
        <f>VLOOKUP($C183,'факт СДП 1 мес'!$D$8:$HP$251,43,0)</f>
        <v>0</v>
      </c>
      <c r="FR183" s="43">
        <f>VLOOKUP($C183,'факт СДП 1 мес'!$D$8:$HP$251,44,0)</f>
        <v>0</v>
      </c>
      <c r="FS183" s="43">
        <f t="shared" si="5405"/>
        <v>0</v>
      </c>
      <c r="FT183" s="43">
        <f t="shared" si="5406"/>
        <v>0</v>
      </c>
      <c r="FU183" s="43">
        <f t="shared" si="5407"/>
        <v>0</v>
      </c>
      <c r="FV183" s="43">
        <f t="shared" si="4854"/>
        <v>0</v>
      </c>
      <c r="FW183" s="43">
        <f t="shared" si="4855"/>
        <v>0</v>
      </c>
      <c r="FX183" s="44">
        <f>'СДП (план)'!AK184</f>
        <v>0</v>
      </c>
      <c r="FY183" s="43">
        <f>'СДП (план)'!AL184</f>
        <v>0</v>
      </c>
      <c r="FZ183" s="43">
        <f t="shared" si="4856"/>
        <v>0</v>
      </c>
      <c r="GA183" s="43">
        <f t="shared" si="4857"/>
        <v>0</v>
      </c>
      <c r="GB183" s="43">
        <f>VLOOKUP($C183,'факт СДП 1 мес'!$D$8:$HP$251,45,0)</f>
        <v>0</v>
      </c>
      <c r="GC183" s="43">
        <f>VLOOKUP($C183,'факт СДП 1 мес'!$D$8:$HP$251,46,0)</f>
        <v>0</v>
      </c>
      <c r="GD183" s="43">
        <f>VLOOKUP($C183,'факт СДП 1 мес'!$D$8:$HP$251,47,0)</f>
        <v>0</v>
      </c>
      <c r="GE183" s="43">
        <f>VLOOKUP($C183,'факт СДП 1 мес'!$D$8:$HP$251,48,0)</f>
        <v>0</v>
      </c>
      <c r="GF183" s="43">
        <f>VLOOKUP($C183,'факт СДП 1 мес'!$D$8:$HP$251,49,0)</f>
        <v>0</v>
      </c>
      <c r="GG183" s="43">
        <f>VLOOKUP($C183,'факт СДП 1 мес'!$D$8:$HP$251,50,0)</f>
        <v>0</v>
      </c>
      <c r="GH183" s="43">
        <f t="shared" si="5408"/>
        <v>0</v>
      </c>
      <c r="GI183" s="43">
        <f t="shared" si="5409"/>
        <v>0</v>
      </c>
      <c r="GJ183" s="43">
        <f t="shared" si="5410"/>
        <v>0</v>
      </c>
      <c r="GK183" s="43">
        <f t="shared" si="4858"/>
        <v>0</v>
      </c>
      <c r="GL183" s="43">
        <f t="shared" si="4859"/>
        <v>0</v>
      </c>
      <c r="GM183" s="5">
        <f>'СДП (план)'!AM184</f>
        <v>0</v>
      </c>
      <c r="GN183" s="3">
        <f>'СДП (план)'!AN184</f>
        <v>0</v>
      </c>
      <c r="GO183" s="43">
        <f t="shared" si="4860"/>
        <v>0</v>
      </c>
      <c r="GP183" s="43">
        <f t="shared" si="4861"/>
        <v>0</v>
      </c>
      <c r="GQ183" s="43">
        <f>VLOOKUP($C183,'факт СДП 1 мес'!$D$8:$HP$251,51,0)</f>
        <v>0</v>
      </c>
      <c r="GR183" s="43">
        <f>VLOOKUP($C183,'факт СДП 1 мес'!$D$8:$HP$251,52,0)</f>
        <v>0</v>
      </c>
      <c r="GS183" s="43">
        <f>VLOOKUP($C183,'факт СДП 1 мес'!$D$8:$HP$251,53,0)</f>
        <v>0</v>
      </c>
      <c r="GT183" s="43">
        <f>VLOOKUP($C183,'факт СДП 1 мес'!$D$8:$HP$251,54,0)</f>
        <v>0</v>
      </c>
      <c r="GU183" s="43">
        <f>VLOOKUP($C183,'факт СДП 1 мес'!$D$8:$HP$251,55,0)</f>
        <v>0</v>
      </c>
      <c r="GV183" s="43">
        <f>VLOOKUP($C183,'факт СДП 1 мес'!$D$8:$HP$251,56,0)</f>
        <v>0</v>
      </c>
      <c r="GW183" s="43">
        <f t="shared" si="5411"/>
        <v>0</v>
      </c>
      <c r="GX183" s="43">
        <f t="shared" si="5412"/>
        <v>0</v>
      </c>
      <c r="GY183" s="43">
        <f t="shared" si="5413"/>
        <v>0</v>
      </c>
      <c r="GZ183" s="43">
        <f t="shared" si="4862"/>
        <v>0</v>
      </c>
      <c r="HA183" s="43">
        <f t="shared" si="4863"/>
        <v>0</v>
      </c>
      <c r="HB183" s="5">
        <f>'СДП (план)'!AO184</f>
        <v>0</v>
      </c>
      <c r="HC183" s="3">
        <f>'СДП (план)'!AP184</f>
        <v>0</v>
      </c>
      <c r="HD183" s="43">
        <f t="shared" si="4864"/>
        <v>0</v>
      </c>
      <c r="HE183" s="43">
        <f t="shared" si="4865"/>
        <v>0</v>
      </c>
      <c r="HF183" s="43">
        <f>VLOOKUP($C183,'факт СДП 1 мес'!$D$8:$HP$251,141,0)</f>
        <v>0</v>
      </c>
      <c r="HG183" s="43">
        <f>VLOOKUP($C183,'факт СДП 1 мес'!$D$8:$HP$251,142,0)</f>
        <v>0</v>
      </c>
      <c r="HH183" s="43">
        <f>VLOOKUP($C183,'факт СДП 1 мес'!$D$8:$HP$251,143,0)</f>
        <v>0</v>
      </c>
      <c r="HI183" s="43">
        <f>VLOOKUP($C183,'факт СДП 1 мес'!$D$8:$HP$251,144,0)</f>
        <v>0</v>
      </c>
      <c r="HJ183" s="43">
        <f>VLOOKUP($C183,'факт СДП 1 мес'!$D$8:$HP$251,145,0)</f>
        <v>0</v>
      </c>
      <c r="HK183" s="43">
        <f>VLOOKUP($C183,'факт СДП 1 мес'!$D$8:$HP$251,146,0)</f>
        <v>0</v>
      </c>
      <c r="HL183" s="43">
        <f t="shared" si="5414"/>
        <v>0</v>
      </c>
      <c r="HM183" s="43">
        <f t="shared" si="5415"/>
        <v>0</v>
      </c>
      <c r="HN183" s="43">
        <f t="shared" si="5416"/>
        <v>0</v>
      </c>
      <c r="HO183" s="43">
        <f t="shared" si="4866"/>
        <v>0</v>
      </c>
      <c r="HP183" s="43">
        <f t="shared" si="4867"/>
        <v>0</v>
      </c>
      <c r="HQ183" s="44">
        <f>'СДП (план)'!AQ184</f>
        <v>0</v>
      </c>
      <c r="HR183" s="43">
        <f>'СДП (план)'!AR184</f>
        <v>0</v>
      </c>
      <c r="HS183" s="43">
        <f t="shared" si="4868"/>
        <v>0</v>
      </c>
      <c r="HT183" s="43">
        <f t="shared" si="4869"/>
        <v>0</v>
      </c>
      <c r="HU183" s="43">
        <f>VLOOKUP($C183,'факт СДП 1 мес'!$D$8:$HP$251,171,0)</f>
        <v>0</v>
      </c>
      <c r="HV183" s="43">
        <f>VLOOKUP($C183,'факт СДП 1 мес'!$D$8:$HP$251,172,0)</f>
        <v>0</v>
      </c>
      <c r="HW183" s="43">
        <f>VLOOKUP($C183,'факт СДП 1 мес'!$D$8:$HP$251,173,0)</f>
        <v>0</v>
      </c>
      <c r="HX183" s="43">
        <f>VLOOKUP($C183,'факт СДП 1 мес'!$D$8:$HP$251,174,0)</f>
        <v>0</v>
      </c>
      <c r="HY183" s="43">
        <f>VLOOKUP($C183,'факт СДП 1 мес'!$D$8:$HP$251,175,0)</f>
        <v>0</v>
      </c>
      <c r="HZ183" s="43">
        <f>VLOOKUP($C183,'факт СДП 1 мес'!$D$8:$HP$251,176,0)</f>
        <v>0</v>
      </c>
      <c r="IA183" s="43">
        <f t="shared" si="5417"/>
        <v>0</v>
      </c>
      <c r="IB183" s="43">
        <f t="shared" si="5418"/>
        <v>0</v>
      </c>
      <c r="IC183" s="43">
        <f t="shared" si="5419"/>
        <v>0</v>
      </c>
      <c r="ID183" s="43">
        <f t="shared" si="4870"/>
        <v>0</v>
      </c>
      <c r="IE183" s="43">
        <f t="shared" si="4871"/>
        <v>0</v>
      </c>
      <c r="IF183" s="44">
        <f>'СДП (план)'!AS184</f>
        <v>0</v>
      </c>
      <c r="IG183" s="43">
        <f>'СДП (план)'!AT184</f>
        <v>0</v>
      </c>
      <c r="IH183" s="43">
        <f t="shared" si="4872"/>
        <v>0</v>
      </c>
      <c r="II183" s="43">
        <f t="shared" si="4873"/>
        <v>0</v>
      </c>
      <c r="IJ183" s="43">
        <f>VLOOKUP($C183,'факт СДП 1 мес'!$D$8:$HP$251,183,0)</f>
        <v>0</v>
      </c>
      <c r="IK183" s="43">
        <f>VLOOKUP($C183,'факт СДП 1 мес'!$D$8:$HP$251,184,0)</f>
        <v>0</v>
      </c>
      <c r="IL183" s="43">
        <f>VLOOKUP($C183,'факт СДП 1 мес'!$D$8:$HP$251,185,0)</f>
        <v>0</v>
      </c>
      <c r="IM183" s="43">
        <f>VLOOKUP($C183,'факт СДП 1 мес'!$D$8:$HP$251,186,0)</f>
        <v>0</v>
      </c>
      <c r="IN183" s="43">
        <f>VLOOKUP($C183,'факт СДП 1 мес'!$D$8:$HP$251,187,0)</f>
        <v>0</v>
      </c>
      <c r="IO183" s="43">
        <f>VLOOKUP($C183,'факт СДП 1 мес'!$D$8:$HP$251,188,0)</f>
        <v>0</v>
      </c>
      <c r="IP183" s="43">
        <f t="shared" si="5420"/>
        <v>0</v>
      </c>
      <c r="IQ183" s="43">
        <f t="shared" si="5421"/>
        <v>0</v>
      </c>
      <c r="IR183" s="43">
        <f t="shared" si="5422"/>
        <v>0</v>
      </c>
      <c r="IS183" s="43">
        <f t="shared" si="4874"/>
        <v>0</v>
      </c>
      <c r="IT183" s="43">
        <f t="shared" si="4875"/>
        <v>0</v>
      </c>
      <c r="IU183" s="45">
        <f>'СДП (план)'!AU184</f>
        <v>0</v>
      </c>
      <c r="IV183" s="45">
        <f>'СДП (план)'!AV184</f>
        <v>0</v>
      </c>
      <c r="IW183" s="43">
        <f t="shared" si="4876"/>
        <v>0</v>
      </c>
      <c r="IX183" s="43">
        <f t="shared" si="4877"/>
        <v>0</v>
      </c>
      <c r="IY183" s="43">
        <f>VLOOKUP($C183,'факт СДП 1 мес'!$D$8:$HP$251,147,0)</f>
        <v>0</v>
      </c>
      <c r="IZ183" s="43">
        <f>VLOOKUP($C183,'факт СДП 1 мес'!$D$8:$HP$251,148,0)</f>
        <v>0</v>
      </c>
      <c r="JA183" s="43">
        <f>VLOOKUP($C183,'факт СДП 1 мес'!$D$8:$HP$251,149,0)</f>
        <v>0</v>
      </c>
      <c r="JB183" s="43">
        <f>VLOOKUP($C183,'факт СДП 1 мес'!$D$8:$HP$251,150,0)</f>
        <v>0</v>
      </c>
      <c r="JC183" s="43">
        <f>VLOOKUP($C183,'факт СДП 1 мес'!$D$8:$HP$251,151,0)</f>
        <v>0</v>
      </c>
      <c r="JD183" s="43">
        <f>VLOOKUP($C183,'факт СДП 1 мес'!$D$8:$HP$251,152,0)</f>
        <v>0</v>
      </c>
      <c r="JE183" s="43">
        <f t="shared" si="5423"/>
        <v>0</v>
      </c>
      <c r="JF183" s="43">
        <f t="shared" si="5424"/>
        <v>0</v>
      </c>
      <c r="JG183" s="43">
        <f t="shared" si="5425"/>
        <v>0</v>
      </c>
      <c r="JH183" s="43">
        <f t="shared" si="4878"/>
        <v>0</v>
      </c>
      <c r="JI183" s="43">
        <f t="shared" si="4879"/>
        <v>0</v>
      </c>
      <c r="JJ183" s="45">
        <f>'СДП (план)'!AW184</f>
        <v>0</v>
      </c>
      <c r="JK183" s="45">
        <f>'СДП (план)'!AX184</f>
        <v>0</v>
      </c>
      <c r="JL183" s="43">
        <f t="shared" si="4880"/>
        <v>0</v>
      </c>
      <c r="JM183" s="43">
        <f t="shared" si="4881"/>
        <v>0</v>
      </c>
      <c r="JN183" s="43">
        <f>VLOOKUP($C183,'факт СДП 1 мес'!$D$8:$HP$251,135,0)</f>
        <v>0</v>
      </c>
      <c r="JO183" s="43">
        <f>VLOOKUP($C183,'факт СДП 1 мес'!$D$8:$HP$251,136,0)</f>
        <v>0</v>
      </c>
      <c r="JP183" s="43">
        <f>VLOOKUP($C183,'факт СДП 1 мес'!$D$8:$HP$251,137,0)</f>
        <v>0</v>
      </c>
      <c r="JQ183" s="43">
        <f>VLOOKUP($C183,'факт СДП 1 мес'!$D$8:$HP$251,138,0)</f>
        <v>0</v>
      </c>
      <c r="JR183" s="43">
        <f>VLOOKUP($C183,'факт СДП 1 мес'!$D$8:$HP$251,139,0)</f>
        <v>0</v>
      </c>
      <c r="JS183" s="43">
        <f>VLOOKUP($C183,'факт СДП 1 мес'!$D$8:$HP$251,140,0)</f>
        <v>0</v>
      </c>
      <c r="JT183" s="43">
        <f t="shared" si="5426"/>
        <v>0</v>
      </c>
      <c r="JU183" s="43">
        <f t="shared" si="5427"/>
        <v>0</v>
      </c>
      <c r="JV183" s="43">
        <f t="shared" si="5428"/>
        <v>0</v>
      </c>
      <c r="JW183" s="43">
        <f t="shared" si="4882"/>
        <v>0</v>
      </c>
      <c r="JX183" s="43">
        <f t="shared" si="4883"/>
        <v>0</v>
      </c>
      <c r="JY183" s="44">
        <f>'СДП (план)'!AY184</f>
        <v>0</v>
      </c>
      <c r="JZ183" s="43">
        <f>'СДП (план)'!AZ184</f>
        <v>0</v>
      </c>
      <c r="KA183" s="43">
        <f t="shared" si="4884"/>
        <v>0</v>
      </c>
      <c r="KB183" s="43">
        <f t="shared" si="4885"/>
        <v>0</v>
      </c>
      <c r="KC183" s="43">
        <f>VLOOKUP($C183,'факт СДП 1 мес'!$D$8:$HP$251,105,0)</f>
        <v>0</v>
      </c>
      <c r="KD183" s="43">
        <f>VLOOKUP($C183,'факт СДП 1 мес'!$D$8:$HP$251,106,0)</f>
        <v>0</v>
      </c>
      <c r="KE183" s="43">
        <f>VLOOKUP($C183,'факт СДП 1 мес'!$D$8:$HP$251,107,0)</f>
        <v>0</v>
      </c>
      <c r="KF183" s="43">
        <f>VLOOKUP($C183,'факт СДП 1 мес'!$D$8:$HP$251,108,0)</f>
        <v>0</v>
      </c>
      <c r="KG183" s="43">
        <f>VLOOKUP($C183,'факт СДП 1 мес'!$D$8:$HP$251,109,0)</f>
        <v>0</v>
      </c>
      <c r="KH183" s="43">
        <f>VLOOKUP($C183,'факт СДП 1 мес'!$D$8:$HP$251,110,0)</f>
        <v>0</v>
      </c>
      <c r="KI183" s="43">
        <f t="shared" si="5429"/>
        <v>0</v>
      </c>
      <c r="KJ183" s="43">
        <f t="shared" si="5430"/>
        <v>0</v>
      </c>
      <c r="KK183" s="43">
        <f t="shared" si="5431"/>
        <v>0</v>
      </c>
      <c r="KL183" s="43">
        <f t="shared" si="4886"/>
        <v>0</v>
      </c>
      <c r="KM183" s="43">
        <f t="shared" si="4887"/>
        <v>0</v>
      </c>
      <c r="KN183" s="44">
        <f>'СДП (план)'!BA184</f>
        <v>0</v>
      </c>
      <c r="KO183" s="43">
        <f>'СДП (план)'!BB184</f>
        <v>0</v>
      </c>
      <c r="KP183" s="43">
        <f t="shared" si="4888"/>
        <v>0</v>
      </c>
      <c r="KQ183" s="43">
        <f t="shared" si="4889"/>
        <v>0</v>
      </c>
      <c r="KR183" s="43">
        <f>VLOOKUP($C183,'факт СДП 1 мес'!$D$8:$HP$251,189,0)</f>
        <v>0</v>
      </c>
      <c r="KS183" s="43">
        <f>VLOOKUP($C183,'факт СДП 1 мес'!$D$8:$HP$251,190,0)</f>
        <v>0</v>
      </c>
      <c r="KT183" s="43">
        <f>VLOOKUP($C183,'факт СДП 1 мес'!$D$8:$HP$251,191,0)</f>
        <v>0</v>
      </c>
      <c r="KU183" s="43">
        <f>VLOOKUP($C183,'факт СДП 1 мес'!$D$8:$HP$251,192,0)</f>
        <v>0</v>
      </c>
      <c r="KV183" s="43">
        <f>VLOOKUP($C183,'факт СДП 1 мес'!$D$8:$HP$251,193,0)</f>
        <v>0</v>
      </c>
      <c r="KW183" s="43">
        <f>VLOOKUP($C183,'факт СДП 1 мес'!$D$8:$HP$251,194,0)</f>
        <v>0</v>
      </c>
      <c r="KX183" s="43">
        <f t="shared" si="5432"/>
        <v>0</v>
      </c>
      <c r="KY183" s="43">
        <f t="shared" si="5433"/>
        <v>0</v>
      </c>
      <c r="KZ183" s="43">
        <f t="shared" si="5434"/>
        <v>0</v>
      </c>
      <c r="LA183" s="43">
        <f t="shared" si="4890"/>
        <v>0</v>
      </c>
      <c r="LB183" s="43">
        <f t="shared" si="4891"/>
        <v>0</v>
      </c>
      <c r="LC183" s="44">
        <f>'СДП (план)'!BC184</f>
        <v>1</v>
      </c>
      <c r="LD183" s="43">
        <f>'СДП (план)'!BD184</f>
        <v>116848.77119999999</v>
      </c>
      <c r="LE183" s="43">
        <f t="shared" si="4892"/>
        <v>8.3333333333333329E-2</v>
      </c>
      <c r="LF183" s="43">
        <f t="shared" si="4893"/>
        <v>9737.3975999999984</v>
      </c>
      <c r="LG183" s="43">
        <f>VLOOKUP($C183,'факт СДП 1 мес'!$D$8:$HP$251,63,0)</f>
        <v>0</v>
      </c>
      <c r="LH183" s="43">
        <f>VLOOKUP($C183,'факт СДП 1 мес'!$D$8:$HP$251,64,0)</f>
        <v>0</v>
      </c>
      <c r="LI183" s="43">
        <f>VLOOKUP($C183,'факт СДП 1 мес'!$D$8:$HP$251,65,0)</f>
        <v>0</v>
      </c>
      <c r="LJ183" s="43">
        <f>VLOOKUP($C183,'факт СДП 1 мес'!$D$8:$HP$251,66,0)</f>
        <v>0</v>
      </c>
      <c r="LK183" s="43">
        <f>VLOOKUP($C183,'факт СДП 1 мес'!$D$8:$HP$251,67,0)</f>
        <v>0</v>
      </c>
      <c r="LL183" s="43">
        <f>VLOOKUP($C183,'факт СДП 1 мес'!$D$8:$HP$251,68,0)</f>
        <v>0</v>
      </c>
      <c r="LM183" s="43">
        <f t="shared" si="5435"/>
        <v>4.34</v>
      </c>
      <c r="LN183" s="43">
        <f t="shared" si="5436"/>
        <v>0.36166666666666664</v>
      </c>
      <c r="LO183" s="43">
        <f t="shared" si="5437"/>
        <v>0</v>
      </c>
      <c r="LP183" s="43">
        <f t="shared" si="4894"/>
        <v>-8.3333333333333329E-2</v>
      </c>
      <c r="LQ183" s="43">
        <f t="shared" si="4895"/>
        <v>-9737.3975999999984</v>
      </c>
      <c r="LR183" s="44">
        <f>'СДП (план)'!BE184</f>
        <v>0</v>
      </c>
      <c r="LS183" s="43">
        <f>'СДП (план)'!BF184</f>
        <v>0</v>
      </c>
      <c r="LT183" s="43">
        <f t="shared" si="4896"/>
        <v>0</v>
      </c>
      <c r="LU183" s="43">
        <f t="shared" si="4897"/>
        <v>0</v>
      </c>
      <c r="LV183" s="43">
        <f>VLOOKUP($C183,'факт СДП 1 мес'!$D$8:$HP$251,69,0)</f>
        <v>0</v>
      </c>
      <c r="LW183" s="43">
        <f>VLOOKUP($C183,'факт СДП 1 мес'!$D$8:$HP$251,70,0)</f>
        <v>0</v>
      </c>
      <c r="LX183" s="43">
        <f>VLOOKUP($C183,'факт СДП 1 мес'!$D$8:$HP$251,71,0)</f>
        <v>0</v>
      </c>
      <c r="LY183" s="43">
        <f>VLOOKUP($C183,'факт СДП 1 мес'!$D$8:$HP$251,72,0)</f>
        <v>0</v>
      </c>
      <c r="LZ183" s="43">
        <f>VLOOKUP($C183,'факт СДП 1 мес'!$D$8:$HP$251,73,0)</f>
        <v>0</v>
      </c>
      <c r="MA183" s="43">
        <f>VLOOKUP($C183,'факт СДП 1 мес'!$D$8:$HP$251,74,0)</f>
        <v>0</v>
      </c>
      <c r="MB183" s="43">
        <f t="shared" si="5438"/>
        <v>0</v>
      </c>
      <c r="MC183" s="43">
        <f t="shared" si="5439"/>
        <v>0</v>
      </c>
      <c r="MD183" s="43">
        <f t="shared" si="5440"/>
        <v>0</v>
      </c>
      <c r="ME183" s="43">
        <f t="shared" si="4569"/>
        <v>0</v>
      </c>
      <c r="MF183" s="43">
        <f t="shared" si="4570"/>
        <v>0</v>
      </c>
      <c r="MG183" s="46">
        <f>'СДП (план)'!BG184</f>
        <v>0</v>
      </c>
      <c r="MH183" s="43">
        <f>'СДП (план)'!BH184</f>
        <v>0</v>
      </c>
      <c r="MI183" s="43">
        <f t="shared" si="4898"/>
        <v>0</v>
      </c>
      <c r="MJ183" s="43">
        <f t="shared" si="4899"/>
        <v>0</v>
      </c>
      <c r="MK183" s="43">
        <f>VLOOKUP($C183,'факт СДП 1 мес'!$D$8:$HP$251,75,0)</f>
        <v>0</v>
      </c>
      <c r="ML183" s="43">
        <f>VLOOKUP($C183,'факт СДП 1 мес'!$D$8:$HP$251,76,0)</f>
        <v>0</v>
      </c>
      <c r="MM183" s="43">
        <f>VLOOKUP($C183,'факт СДП 1 мес'!$D$8:$HP$251,77,0)</f>
        <v>0</v>
      </c>
      <c r="MN183" s="43">
        <f>VLOOKUP($C183,'факт СДП 1 мес'!$D$8:$HP$251,78,0)</f>
        <v>0</v>
      </c>
      <c r="MO183" s="43">
        <f>VLOOKUP($C183,'факт СДП 1 мес'!$D$8:$HP$251,79,0)</f>
        <v>0</v>
      </c>
      <c r="MP183" s="43">
        <f>VLOOKUP($C183,'факт СДП 1 мес'!$D$8:$HP$251,80,0)</f>
        <v>0</v>
      </c>
      <c r="MQ183" s="43">
        <f t="shared" si="5441"/>
        <v>0</v>
      </c>
      <c r="MR183" s="43">
        <f t="shared" si="5442"/>
        <v>0</v>
      </c>
      <c r="MS183" s="43">
        <f t="shared" si="5443"/>
        <v>0</v>
      </c>
      <c r="MT183" s="43">
        <f t="shared" si="4975"/>
        <v>0</v>
      </c>
      <c r="MU183" s="43">
        <f t="shared" si="4976"/>
        <v>0</v>
      </c>
      <c r="MV183" s="44">
        <f>'СДП (план)'!BI184</f>
        <v>0</v>
      </c>
      <c r="MW183" s="43">
        <f>'СДП (план)'!BJ184</f>
        <v>0</v>
      </c>
      <c r="MX183" s="43">
        <f t="shared" si="4902"/>
        <v>0</v>
      </c>
      <c r="MY183" s="43">
        <f t="shared" si="4903"/>
        <v>0</v>
      </c>
      <c r="MZ183" s="43">
        <f>VLOOKUP($C183,'факт СДП 1 мес'!$D$8:$HP$251,81,0)</f>
        <v>0</v>
      </c>
      <c r="NA183" s="43">
        <f>VLOOKUP($C183,'факт СДП 1 мес'!$D$8:$HP$251,82,0)</f>
        <v>0</v>
      </c>
      <c r="NB183" s="43">
        <f>VLOOKUP($C183,'факт СДП 1 мес'!$D$8:$HP$251,83,0)</f>
        <v>0</v>
      </c>
      <c r="NC183" s="43">
        <f>VLOOKUP($C183,'факт СДП 1 мес'!$D$8:$HP$251,84,0)</f>
        <v>0</v>
      </c>
      <c r="ND183" s="43">
        <f>VLOOKUP($C183,'факт СДП 1 мес'!$D$8:$HP$251,85,0)</f>
        <v>0</v>
      </c>
      <c r="NE183" s="43">
        <f>VLOOKUP($C183,'факт СДП 1 мес'!$D$8:$HP$251,86,0)</f>
        <v>0</v>
      </c>
      <c r="NF183" s="43">
        <f t="shared" si="5444"/>
        <v>0</v>
      </c>
      <c r="NG183" s="43">
        <f t="shared" si="5445"/>
        <v>0</v>
      </c>
      <c r="NH183" s="43">
        <f t="shared" si="5446"/>
        <v>0</v>
      </c>
      <c r="NI183" s="43">
        <f t="shared" si="4978"/>
        <v>0</v>
      </c>
      <c r="NJ183" s="43">
        <f t="shared" si="4979"/>
        <v>0</v>
      </c>
      <c r="NK183" s="44">
        <f>'СДП (план)'!BK184</f>
        <v>0</v>
      </c>
      <c r="NL183" s="43">
        <f>'СДП (план)'!BL184</f>
        <v>0</v>
      </c>
      <c r="NM183" s="43">
        <f t="shared" si="4906"/>
        <v>0</v>
      </c>
      <c r="NN183" s="43">
        <f t="shared" si="4907"/>
        <v>0</v>
      </c>
      <c r="NO183" s="43">
        <f>VLOOKUP($C183,'факт СДП 1 мес'!$D$8:$HP$251,99,0)</f>
        <v>0</v>
      </c>
      <c r="NP183" s="43">
        <f>VLOOKUP($C183,'факт СДП 1 мес'!$D$8:$HP$251,100,0)</f>
        <v>0</v>
      </c>
      <c r="NQ183" s="43">
        <f>VLOOKUP($C183,'факт СДП 1 мес'!$D$8:$HP$251,101,0)</f>
        <v>0</v>
      </c>
      <c r="NR183" s="43">
        <f>VLOOKUP($C183,'факт СДП 1 мес'!$D$8:$HP$251,102,0)</f>
        <v>0</v>
      </c>
      <c r="NS183" s="43">
        <f>VLOOKUP($C183,'факт СДП 1 мес'!$D$8:$HP$251,103,0)</f>
        <v>0</v>
      </c>
      <c r="NT183" s="43">
        <f>VLOOKUP($C183,'факт СДП 1 мес'!$D$8:$HP$251,104,0)</f>
        <v>0</v>
      </c>
      <c r="NU183" s="43">
        <f t="shared" si="5447"/>
        <v>0</v>
      </c>
      <c r="NV183" s="43">
        <f t="shared" si="5448"/>
        <v>0</v>
      </c>
      <c r="NW183" s="43">
        <f t="shared" si="5449"/>
        <v>0</v>
      </c>
      <c r="NX183" s="43">
        <f t="shared" si="4908"/>
        <v>0</v>
      </c>
      <c r="NY183" s="43">
        <f t="shared" si="4909"/>
        <v>0</v>
      </c>
      <c r="NZ183" s="44">
        <f>'СДП (план)'!BM184</f>
        <v>0</v>
      </c>
      <c r="OA183" s="43">
        <f>'СДП (план)'!BN184</f>
        <v>0</v>
      </c>
      <c r="OB183" s="43">
        <f t="shared" si="4910"/>
        <v>0</v>
      </c>
      <c r="OC183" s="43">
        <f t="shared" si="4911"/>
        <v>0</v>
      </c>
      <c r="OD183" s="43"/>
      <c r="OE183" s="43"/>
      <c r="OF183" s="43"/>
      <c r="OG183" s="43"/>
      <c r="OH183" s="43"/>
      <c r="OI183" s="43"/>
      <c r="OJ183" s="43">
        <f t="shared" si="5450"/>
        <v>0</v>
      </c>
      <c r="OK183" s="43">
        <f t="shared" si="5451"/>
        <v>0</v>
      </c>
      <c r="OL183" s="43">
        <f t="shared" si="5452"/>
        <v>0</v>
      </c>
      <c r="OM183" s="43">
        <f t="shared" si="4912"/>
        <v>0</v>
      </c>
      <c r="ON183" s="43">
        <f t="shared" si="4913"/>
        <v>0</v>
      </c>
      <c r="OO183" s="44">
        <f>'СДП (план)'!BO184</f>
        <v>0</v>
      </c>
      <c r="OP183" s="43">
        <f>'СДП (план)'!BP184</f>
        <v>0</v>
      </c>
      <c r="OQ183" s="43">
        <f t="shared" si="4914"/>
        <v>0</v>
      </c>
      <c r="OR183" s="43">
        <f t="shared" si="4915"/>
        <v>0</v>
      </c>
      <c r="OS183" s="43">
        <f>VLOOKUP($C183,'факт СДП 1 мес'!$D$8:$HP$251,177,0)</f>
        <v>0</v>
      </c>
      <c r="OT183" s="43">
        <f>VLOOKUP($C183,'факт СДП 1 мес'!$D$8:$HP$251,178,0)</f>
        <v>0</v>
      </c>
      <c r="OU183" s="43">
        <f>VLOOKUP($C183,'факт СДП 1 мес'!$D$8:$HP$251,179,0)</f>
        <v>0</v>
      </c>
      <c r="OV183" s="43">
        <f>VLOOKUP($C183,'факт СДП 1 мес'!$D$8:$HP$251,180,0)</f>
        <v>0</v>
      </c>
      <c r="OW183" s="43">
        <f>VLOOKUP($C183,'факт СДП 1 мес'!$D$8:$HP$251,181,0)</f>
        <v>0</v>
      </c>
      <c r="OX183" s="43">
        <f>VLOOKUP($C183,'факт СДП 1 мес'!$D$8:$HP$251,182,0)</f>
        <v>0</v>
      </c>
      <c r="OY183" s="43">
        <f t="shared" si="5453"/>
        <v>0</v>
      </c>
      <c r="OZ183" s="43">
        <f t="shared" si="5454"/>
        <v>0</v>
      </c>
      <c r="PA183" s="43">
        <f t="shared" si="5455"/>
        <v>0</v>
      </c>
      <c r="PB183" s="43">
        <f t="shared" si="4916"/>
        <v>0</v>
      </c>
      <c r="PC183" s="43">
        <f t="shared" si="4917"/>
        <v>0</v>
      </c>
      <c r="PD183" s="45">
        <f>'СДП (план)'!BQ184</f>
        <v>0</v>
      </c>
      <c r="PE183" s="45">
        <f>'СДП (план)'!BR184</f>
        <v>0</v>
      </c>
      <c r="PF183" s="43">
        <f t="shared" si="4918"/>
        <v>0</v>
      </c>
      <c r="PG183" s="43">
        <f t="shared" si="4919"/>
        <v>0</v>
      </c>
      <c r="PH183" s="43">
        <f>VLOOKUP($C183,'факт СДП 1 мес'!$D$8:$HP$251,123,0)</f>
        <v>0</v>
      </c>
      <c r="PI183" s="43">
        <f>VLOOKUP($C183,'факт СДП 1 мес'!$D$8:$HP$251,124,0)</f>
        <v>0</v>
      </c>
      <c r="PJ183" s="43">
        <f>VLOOKUP($C183,'факт СДП 1 мес'!$D$8:$HP$251,125,0)</f>
        <v>0</v>
      </c>
      <c r="PK183" s="43">
        <f>VLOOKUP($C183,'факт СДП 1 мес'!$D$8:$HP$251,126,0)</f>
        <v>0</v>
      </c>
      <c r="PL183" s="43">
        <f>VLOOKUP($C183,'факт СДП 1 мес'!$D$8:$HP$251,127,0)</f>
        <v>0</v>
      </c>
      <c r="PM183" s="43">
        <f>VLOOKUP($C183,'факт СДП 1 мес'!$D$8:$HP$251,128,0)</f>
        <v>0</v>
      </c>
      <c r="PN183" s="43">
        <f t="shared" si="5456"/>
        <v>0</v>
      </c>
      <c r="PO183" s="43">
        <f t="shared" si="5457"/>
        <v>0</v>
      </c>
      <c r="PP183" s="43">
        <f t="shared" si="5458"/>
        <v>0</v>
      </c>
      <c r="PQ183" s="43">
        <f t="shared" si="4920"/>
        <v>0</v>
      </c>
      <c r="PR183" s="43">
        <f t="shared" si="4921"/>
        <v>0</v>
      </c>
      <c r="PS183" s="44">
        <f>'СДП (план)'!BS184</f>
        <v>0</v>
      </c>
      <c r="PT183" s="43">
        <f>'СДП (план)'!BT184</f>
        <v>0</v>
      </c>
      <c r="PU183" s="43">
        <f t="shared" si="4922"/>
        <v>0</v>
      </c>
      <c r="PV183" s="43">
        <f t="shared" si="4923"/>
        <v>0</v>
      </c>
      <c r="PW183" s="43">
        <f>VLOOKUP($C183,'факт СДП 1 мес'!$D$8:$HP$251,111,0)</f>
        <v>0</v>
      </c>
      <c r="PX183" s="43">
        <f>VLOOKUP($C183,'факт СДП 1 мес'!$D$8:$HP$251,112,0)</f>
        <v>0</v>
      </c>
      <c r="PY183" s="43">
        <f>VLOOKUP($C183,'факт СДП 1 мес'!$D$8:$HP$251,113,0)</f>
        <v>0</v>
      </c>
      <c r="PZ183" s="43">
        <f>VLOOKUP($C183,'факт СДП 1 мес'!$D$8:$HP$251,114,0)</f>
        <v>0</v>
      </c>
      <c r="QA183" s="43">
        <f>VLOOKUP($C183,'факт СДП 1 мес'!$D$8:$HP$251,115,0)</f>
        <v>0</v>
      </c>
      <c r="QB183" s="43">
        <f>VLOOKUP($C183,'факт СДП 1 мес'!$D$8:$HP$251,116,0)</f>
        <v>0</v>
      </c>
      <c r="QC183" s="43">
        <f t="shared" si="5459"/>
        <v>0</v>
      </c>
      <c r="QD183" s="43">
        <f t="shared" si="5460"/>
        <v>0</v>
      </c>
      <c r="QE183" s="43">
        <f t="shared" si="5461"/>
        <v>0</v>
      </c>
      <c r="QF183" s="43">
        <f t="shared" si="4924"/>
        <v>0</v>
      </c>
      <c r="QG183" s="43">
        <f t="shared" si="4925"/>
        <v>0</v>
      </c>
      <c r="QH183" s="44">
        <f>'СДП (план)'!BU184</f>
        <v>0</v>
      </c>
      <c r="QI183" s="43">
        <f>'СДП (план)'!BV184</f>
        <v>0</v>
      </c>
      <c r="QJ183" s="43">
        <f t="shared" si="4926"/>
        <v>0</v>
      </c>
      <c r="QK183" s="43">
        <f t="shared" si="4927"/>
        <v>0</v>
      </c>
      <c r="QL183" s="43">
        <f>VLOOKUP($C183,'факт СДП 1 мес'!$D$8:$HP$251,153,0)</f>
        <v>0</v>
      </c>
      <c r="QM183" s="43">
        <f>VLOOKUP($C183,'факт СДП 1 мес'!$D$8:$HP$251,154,0)</f>
        <v>0</v>
      </c>
      <c r="QN183" s="43">
        <f>VLOOKUP($C183,'факт СДП 1 мес'!$D$8:$HP$251,155,0)</f>
        <v>0</v>
      </c>
      <c r="QO183" s="43">
        <f>VLOOKUP($C183,'факт СДП 1 мес'!$D$8:$HP$251,156,0)</f>
        <v>0</v>
      </c>
      <c r="QP183" s="43">
        <f>VLOOKUP($C183,'факт СДП 1 мес'!$D$8:$HP$251,157,0)</f>
        <v>0</v>
      </c>
      <c r="QQ183" s="43">
        <f>VLOOKUP($C183,'факт СДП 1 мес'!$D$8:$HP$251,158,0)</f>
        <v>0</v>
      </c>
      <c r="QR183" s="43">
        <f t="shared" si="5462"/>
        <v>0</v>
      </c>
      <c r="QS183" s="43">
        <f t="shared" si="5463"/>
        <v>0</v>
      </c>
      <c r="QT183" s="43">
        <f t="shared" si="5464"/>
        <v>0</v>
      </c>
      <c r="QU183" s="43">
        <f t="shared" si="5303"/>
        <v>0</v>
      </c>
      <c r="QV183" s="43">
        <f t="shared" si="5304"/>
        <v>0</v>
      </c>
      <c r="QW183" s="46">
        <f>'СДП (план)'!BW184</f>
        <v>0</v>
      </c>
      <c r="QX183" s="43">
        <f>'СДП (план)'!BX184</f>
        <v>0</v>
      </c>
      <c r="QY183" s="43">
        <f t="shared" si="4928"/>
        <v>0</v>
      </c>
      <c r="QZ183" s="43">
        <f t="shared" si="4929"/>
        <v>0</v>
      </c>
      <c r="RA183" s="43">
        <f>VLOOKUP($C183,'факт СДП 1 мес'!$D$8:$HP$251,195,0)</f>
        <v>0</v>
      </c>
      <c r="RB183" s="43">
        <f>VLOOKUP($C183,'факт СДП 1 мес'!$D$8:$HP$251,196,0)</f>
        <v>0</v>
      </c>
      <c r="RC183" s="43">
        <f>VLOOKUP($C183,'факт СДП 1 мес'!$D$8:$HP$251,197,0)</f>
        <v>0</v>
      </c>
      <c r="RD183" s="43">
        <f>VLOOKUP($C183,'факт СДП 1 мес'!$D$8:$HP$251,198,0)</f>
        <v>0</v>
      </c>
      <c r="RE183" s="43">
        <f>VLOOKUP($C183,'факт СДП 1 мес'!$D$8:$HP$251,199,0)</f>
        <v>0</v>
      </c>
      <c r="RF183" s="43">
        <f>VLOOKUP($C183,'факт СДП 1 мес'!$D$8:$HP$251,200,0)</f>
        <v>0</v>
      </c>
      <c r="RG183" s="43">
        <f t="shared" si="5465"/>
        <v>0</v>
      </c>
      <c r="RH183" s="43">
        <f t="shared" si="5466"/>
        <v>0</v>
      </c>
      <c r="RI183" s="43">
        <f t="shared" si="5467"/>
        <v>0</v>
      </c>
      <c r="RJ183" s="43">
        <f t="shared" si="4930"/>
        <v>0</v>
      </c>
      <c r="RK183" s="43">
        <f t="shared" si="4931"/>
        <v>0</v>
      </c>
      <c r="RL183" s="44">
        <f>'СДП (план)'!BY184</f>
        <v>0</v>
      </c>
      <c r="RM183" s="43">
        <f>'СДП (план)'!BZ184</f>
        <v>0</v>
      </c>
      <c r="RN183" s="43">
        <f t="shared" si="4932"/>
        <v>0</v>
      </c>
      <c r="RO183" s="43">
        <f t="shared" si="4933"/>
        <v>0</v>
      </c>
      <c r="RP183" s="43">
        <f>VLOOKUP($C183,'факт СДП 1 мес'!$D$8:$HP$251,201,0)</f>
        <v>0</v>
      </c>
      <c r="RQ183" s="43">
        <f>VLOOKUP($C183,'факт СДП 1 мес'!$D$8:$HP$251,202,0)</f>
        <v>0</v>
      </c>
      <c r="RR183" s="43">
        <f>VLOOKUP($C183,'факт СДП 1 мес'!$D$8:$HP$251,203,0)</f>
        <v>0</v>
      </c>
      <c r="RS183" s="43">
        <f>VLOOKUP($C183,'факт СДП 1 мес'!$D$8:$HP$251,204,0)</f>
        <v>0</v>
      </c>
      <c r="RT183" s="43">
        <f>VLOOKUP($C183,'факт СДП 1 мес'!$D$8:$HP$251,205,0)</f>
        <v>0</v>
      </c>
      <c r="RU183" s="43">
        <f>VLOOKUP($C183,'факт СДП 1 мес'!$D$8:$HP$251,206,0)</f>
        <v>0</v>
      </c>
      <c r="RV183" s="43">
        <f t="shared" si="5468"/>
        <v>0</v>
      </c>
      <c r="RW183" s="43">
        <f t="shared" si="5469"/>
        <v>0</v>
      </c>
      <c r="RX183" s="43">
        <f t="shared" si="5470"/>
        <v>0</v>
      </c>
      <c r="RY183" s="43">
        <f t="shared" si="4934"/>
        <v>0</v>
      </c>
      <c r="RZ183" s="43">
        <f t="shared" si="4935"/>
        <v>0</v>
      </c>
      <c r="SA183" s="44">
        <f>'СДП (план)'!CA184</f>
        <v>0</v>
      </c>
      <c r="SB183" s="43">
        <f>'СДП (план)'!CB184</f>
        <v>0</v>
      </c>
      <c r="SC183" s="43">
        <f t="shared" si="4188"/>
        <v>0</v>
      </c>
      <c r="SD183" s="43">
        <f t="shared" si="4189"/>
        <v>0</v>
      </c>
      <c r="SE183" s="43">
        <f>VLOOKUP($C183,'факт СДП 1 мес'!$D$8:$HP$251,129,0)</f>
        <v>0</v>
      </c>
      <c r="SF183" s="43">
        <f>VLOOKUP($C183,'факт СДП 1 мес'!$D$8:$HP$251,130,0)</f>
        <v>0</v>
      </c>
      <c r="SG183" s="43">
        <f>VLOOKUP($C183,'факт СДП 1 мес'!$D$8:$HP$251,131,0)</f>
        <v>0</v>
      </c>
      <c r="SH183" s="43">
        <f>VLOOKUP($C183,'факт СДП 1 мес'!$D$8:$HP$251,132,0)</f>
        <v>0</v>
      </c>
      <c r="SI183" s="43">
        <f>VLOOKUP($C183,'факт СДП 1 мес'!$D$8:$HP$251,133,0)</f>
        <v>0</v>
      </c>
      <c r="SJ183" s="43">
        <f>VLOOKUP($C183,'факт СДП 1 мес'!$D$8:$HP$251,134,0)</f>
        <v>0</v>
      </c>
      <c r="SK183" s="43">
        <f t="shared" si="5471"/>
        <v>0</v>
      </c>
      <c r="SL183" s="43">
        <f t="shared" si="5472"/>
        <v>0</v>
      </c>
      <c r="SM183" s="43">
        <f t="shared" si="5473"/>
        <v>0</v>
      </c>
      <c r="SN183" s="43">
        <f t="shared" si="4936"/>
        <v>0</v>
      </c>
      <c r="SO183" s="43">
        <f t="shared" si="4937"/>
        <v>0</v>
      </c>
      <c r="SP183" s="44">
        <f>'СДП (план)'!CC184</f>
        <v>0</v>
      </c>
      <c r="SQ183" s="43">
        <f>'СДП (план)'!CD184</f>
        <v>0</v>
      </c>
      <c r="SR183" s="43">
        <f t="shared" si="4193"/>
        <v>0</v>
      </c>
      <c r="SS183" s="43">
        <f t="shared" si="4194"/>
        <v>0</v>
      </c>
      <c r="ST183" s="43">
        <f>VLOOKUP($C183,'факт СДП 1 мес'!$D$8:$HP$251,93,0)</f>
        <v>0</v>
      </c>
      <c r="SU183" s="43">
        <f>VLOOKUP($C183,'факт СДП 1 мес'!$D$8:$HP$251,94,0)</f>
        <v>0</v>
      </c>
      <c r="SV183" s="43">
        <f>VLOOKUP($C183,'факт СДП 1 мес'!$D$8:$HP$251,95,0)</f>
        <v>0</v>
      </c>
      <c r="SW183" s="43">
        <f>VLOOKUP($C183,'факт СДП 1 мес'!$D$8:$HP$251,96,0)</f>
        <v>0</v>
      </c>
      <c r="SX183" s="43">
        <f>VLOOKUP($C183,'факт СДП 1 мес'!$D$8:$HP$251,97,0)</f>
        <v>0</v>
      </c>
      <c r="SY183" s="43">
        <f>VLOOKUP($C183,'факт СДП 1 мес'!$D$8:$HP$251,98,0)</f>
        <v>0</v>
      </c>
      <c r="SZ183" s="43">
        <f t="shared" si="5474"/>
        <v>0</v>
      </c>
      <c r="TA183" s="43">
        <f t="shared" si="5475"/>
        <v>0</v>
      </c>
      <c r="TB183" s="43">
        <f t="shared" si="5476"/>
        <v>0</v>
      </c>
      <c r="TC183" s="43">
        <f t="shared" si="4938"/>
        <v>0</v>
      </c>
      <c r="TD183" s="43">
        <f t="shared" si="4939"/>
        <v>0</v>
      </c>
      <c r="TE183" s="5">
        <f>'СДП (план)'!CE184</f>
        <v>0</v>
      </c>
      <c r="TF183" s="3">
        <f>'СДП (план)'!CF184</f>
        <v>0</v>
      </c>
      <c r="TG183" s="5">
        <v>0</v>
      </c>
      <c r="TH183" s="3">
        <v>0</v>
      </c>
      <c r="TI183" s="43">
        <f>VLOOKUP($C183,'факт СДП 1 мес'!$D$8:$HP$251,117,0)</f>
        <v>0</v>
      </c>
      <c r="TJ183" s="43">
        <f>VLOOKUP($C183,'факт СДП 1 мес'!$D$8:$HP$251,118,0)</f>
        <v>0</v>
      </c>
      <c r="TK183" s="43">
        <f>VLOOKUP($C183,'факт СДП 1 мес'!$D$8:$HP$251,119,0)</f>
        <v>0</v>
      </c>
      <c r="TL183" s="43">
        <f>VLOOKUP($C183,'факт СДП 1 мес'!$D$8:$HP$251,120,0)</f>
        <v>0</v>
      </c>
      <c r="TM183" s="43">
        <f>VLOOKUP($C183,'факт СДП 1 мес'!$D$8:$HP$251,121,0)</f>
        <v>0</v>
      </c>
      <c r="TN183" s="43">
        <f>VLOOKUP($C183,'факт СДП 1 мес'!$D$8:$HP$251,122,0)</f>
        <v>0</v>
      </c>
      <c r="TO183" s="43">
        <f t="shared" si="5477"/>
        <v>0</v>
      </c>
      <c r="TP183" s="43">
        <f t="shared" si="5478"/>
        <v>0</v>
      </c>
      <c r="TQ183" s="43">
        <f t="shared" si="5479"/>
        <v>0</v>
      </c>
      <c r="TR183" s="43">
        <f t="shared" si="4940"/>
        <v>0</v>
      </c>
      <c r="TS183" s="43">
        <f t="shared" si="4941"/>
        <v>0</v>
      </c>
      <c r="TT183" s="43">
        <f>'СДП (план)'!CG184</f>
        <v>0</v>
      </c>
      <c r="TU183" s="43">
        <f>'СДП (план)'!CH184</f>
        <v>0</v>
      </c>
      <c r="TV183" s="43">
        <f t="shared" si="4942"/>
        <v>0</v>
      </c>
      <c r="TW183" s="43">
        <f t="shared" si="4943"/>
        <v>0</v>
      </c>
      <c r="TX183" s="43">
        <f>VLOOKUP($C183,'факт СДП 1 мес'!$D$8:$HP$251,207,0)</f>
        <v>0</v>
      </c>
      <c r="TY183" s="43">
        <f>VLOOKUP($C183,'факт СДП 1 мес'!$D$8:$HP$251,208,0)</f>
        <v>0</v>
      </c>
      <c r="TZ183" s="43">
        <f>VLOOKUP($C183,'факт СДП 1 мес'!$D$8:$HP$251,209,0)</f>
        <v>0</v>
      </c>
      <c r="UA183" s="43">
        <f>VLOOKUP($C183,'факт СДП 1 мес'!$D$8:$HP$251,210,0)</f>
        <v>0</v>
      </c>
      <c r="UB183" s="43">
        <f>VLOOKUP($C183,'факт СДП 1 мес'!$D$8:$HP$251,211,0)</f>
        <v>0</v>
      </c>
      <c r="UC183" s="43">
        <f>VLOOKUP($C183,'факт СДП 1 мес'!$D$8:$HP$251,212,0)</f>
        <v>0</v>
      </c>
      <c r="UD183" s="43">
        <f t="shared" si="5480"/>
        <v>0</v>
      </c>
      <c r="UE183" s="43">
        <f t="shared" si="5481"/>
        <v>0</v>
      </c>
      <c r="UF183" s="43">
        <f t="shared" si="5482"/>
        <v>0</v>
      </c>
      <c r="UG183" s="43">
        <f t="shared" si="5305"/>
        <v>0</v>
      </c>
      <c r="UH183" s="43">
        <f t="shared" si="5306"/>
        <v>0</v>
      </c>
      <c r="UI183" s="43"/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7">
        <f>'СДП (план)'!CK184</f>
        <v>1</v>
      </c>
      <c r="UY183" s="47">
        <f>'СДП (план)'!CL184</f>
        <v>116848.77119999999</v>
      </c>
      <c r="UZ183" s="43">
        <f t="shared" si="4048"/>
        <v>8.3333333333333329E-2</v>
      </c>
      <c r="VA183" s="43">
        <f t="shared" si="4049"/>
        <v>9737.3975999999984</v>
      </c>
      <c r="VB183" s="47">
        <f t="shared" si="4050"/>
        <v>0</v>
      </c>
      <c r="VC183" s="47">
        <f t="shared" si="4051"/>
        <v>0</v>
      </c>
      <c r="VD183" s="47">
        <f t="shared" si="4052"/>
        <v>0</v>
      </c>
      <c r="VE183" s="47">
        <f t="shared" si="4053"/>
        <v>0</v>
      </c>
      <c r="VF183" s="47">
        <f t="shared" si="4054"/>
        <v>0</v>
      </c>
      <c r="VG183" s="47">
        <f t="shared" si="4055"/>
        <v>0</v>
      </c>
      <c r="VH183" s="47">
        <f t="shared" si="4056"/>
        <v>4.34</v>
      </c>
      <c r="VI183" s="47">
        <f t="shared" si="4057"/>
        <v>0.36166666666666664</v>
      </c>
      <c r="VJ183" s="47">
        <f t="shared" si="4058"/>
        <v>0</v>
      </c>
      <c r="VK183" s="43">
        <f t="shared" si="4059"/>
        <v>-8.3333333333333329E-2</v>
      </c>
      <c r="VL183" s="43">
        <f t="shared" si="4060"/>
        <v>-9737.3975999999984</v>
      </c>
      <c r="VM183" s="398" t="e">
        <f>VLOOKUP($C183,'СДП (план)'!$C$11:$CL$254,107,0)</f>
        <v>#REF!</v>
      </c>
      <c r="VN183" s="398" t="e">
        <f>VLOOKUP($C183,'СДП (план)'!$C$11:$CL$254,108,0)</f>
        <v>#REF!</v>
      </c>
      <c r="VO183" s="399" t="e">
        <f t="shared" si="4688"/>
        <v>#REF!</v>
      </c>
      <c r="VP183" s="399" t="e">
        <f t="shared" si="4689"/>
        <v>#REF!</v>
      </c>
      <c r="VQ183" s="398" t="e">
        <f>VLOOKUP($C183,'факт СДП 1 мес'!$D$8:$HI$249,255,0)</f>
        <v>#REF!</v>
      </c>
      <c r="VR183" s="398" t="e">
        <f>VLOOKUP($C183,'факт СДП 1 мес'!$D$8:$HI$249,256,0)</f>
        <v>#REF!</v>
      </c>
      <c r="VS183" s="400" t="e">
        <f t="shared" si="4206"/>
        <v>#REF!</v>
      </c>
      <c r="VT183" s="400" t="e">
        <f t="shared" si="4207"/>
        <v>#REF!</v>
      </c>
    </row>
    <row r="184" spans="1:592" s="32" customFormat="1" ht="25.5" hidden="1" x14ac:dyDescent="0.2">
      <c r="A184" s="182"/>
      <c r="B184" s="182">
        <v>144</v>
      </c>
      <c r="C184" s="265" t="s">
        <v>436</v>
      </c>
      <c r="D184" s="487" t="s">
        <v>238</v>
      </c>
      <c r="E184" s="461">
        <v>16026</v>
      </c>
      <c r="F184" s="462">
        <v>1.29</v>
      </c>
      <c r="G184" s="463"/>
      <c r="H184" s="464">
        <v>1</v>
      </c>
      <c r="I184" s="196"/>
      <c r="J184" s="196"/>
      <c r="K184" s="1">
        <v>1.4</v>
      </c>
      <c r="L184" s="1">
        <v>1.68</v>
      </c>
      <c r="M184" s="1">
        <v>2.23</v>
      </c>
      <c r="N184" s="9">
        <v>2.57</v>
      </c>
      <c r="O184" s="44">
        <f>'СДП (план)'!O185</f>
        <v>0</v>
      </c>
      <c r="P184" s="44">
        <f>'СДП (план)'!P185</f>
        <v>0</v>
      </c>
      <c r="Q184" s="43">
        <f t="shared" si="4819"/>
        <v>0</v>
      </c>
      <c r="R184" s="43">
        <f t="shared" si="4820"/>
        <v>0</v>
      </c>
      <c r="S184" s="43">
        <f>VLOOKUP($C184,'факт СДП 1 мес'!$D$8:$HP$251,9,0)</f>
        <v>0</v>
      </c>
      <c r="T184" s="43">
        <f>VLOOKUP($C184,'факт СДП 1 мес'!$D$8:$HP$251,10,0)</f>
        <v>0</v>
      </c>
      <c r="U184" s="43">
        <f>VLOOKUP($C184,'факт СДП 1 мес'!$D$8:$HP$251,11,0)</f>
        <v>0</v>
      </c>
      <c r="V184" s="43">
        <f>VLOOKUP($C184,'факт СДП 1 мес'!$D$8:$HP$251,12,0)</f>
        <v>0</v>
      </c>
      <c r="W184" s="43">
        <f>VLOOKUP($C184,'факт СДП 1 мес'!$D$8:$HP$251,13,0)</f>
        <v>0</v>
      </c>
      <c r="X184" s="43">
        <f>VLOOKUP($C184,'факт СДП 1 мес'!$D$8:$HP$251,14,0)</f>
        <v>0</v>
      </c>
      <c r="Y184" s="43">
        <f t="shared" si="5373"/>
        <v>0</v>
      </c>
      <c r="Z184" s="43">
        <f t="shared" si="5374"/>
        <v>0</v>
      </c>
      <c r="AA184" s="43">
        <f t="shared" si="5375"/>
        <v>0</v>
      </c>
      <c r="AB184" s="43">
        <f t="shared" si="5376"/>
        <v>0</v>
      </c>
      <c r="AC184" s="43">
        <f t="shared" si="4946"/>
        <v>0</v>
      </c>
      <c r="AD184" s="145">
        <f>'СДП (план)'!Q185</f>
        <v>0</v>
      </c>
      <c r="AE184" s="145">
        <f>'СДП (план)'!R185</f>
        <v>0</v>
      </c>
      <c r="AF184" s="43">
        <f t="shared" si="4822"/>
        <v>0</v>
      </c>
      <c r="AG184" s="43">
        <f t="shared" si="4823"/>
        <v>0</v>
      </c>
      <c r="AH184" s="43">
        <f>VLOOKUP($C184,'факт СДП 1 мес'!$D$8:$HP$251,3,0)</f>
        <v>0</v>
      </c>
      <c r="AI184" s="43">
        <f>VLOOKUP($C184,'факт СДП 1 мес'!$D$8:$HP$251,4,0)</f>
        <v>0</v>
      </c>
      <c r="AJ184" s="43">
        <f>VLOOKUP($C184,'факт СДП 1 мес'!$D$8:$HP$251,5,0)</f>
        <v>0</v>
      </c>
      <c r="AK184" s="43">
        <f>VLOOKUP($C184,'факт СДП 1 мес'!$D$8:$HP$251,6,0)</f>
        <v>0</v>
      </c>
      <c r="AL184" s="43">
        <f>VLOOKUP($C184,'факт СДП 1 мес'!$D$8:$HP$251,7,0)</f>
        <v>0</v>
      </c>
      <c r="AM184" s="43">
        <f>VLOOKUP($C184,'факт СДП 1 мес'!$D$8:$HP$251,8,0)</f>
        <v>0</v>
      </c>
      <c r="AN184" s="43">
        <f t="shared" si="5377"/>
        <v>0</v>
      </c>
      <c r="AO184" s="43">
        <f t="shared" si="5378"/>
        <v>0</v>
      </c>
      <c r="AP184" s="43">
        <f t="shared" si="5379"/>
        <v>0</v>
      </c>
      <c r="AQ184" s="43">
        <f t="shared" si="4948"/>
        <v>0</v>
      </c>
      <c r="AR184" s="43">
        <f t="shared" si="4949"/>
        <v>0</v>
      </c>
      <c r="AS184" s="44">
        <f>'СДП (план)'!S185</f>
        <v>0</v>
      </c>
      <c r="AT184" s="43">
        <f>'СДП (план)'!T185</f>
        <v>0</v>
      </c>
      <c r="AU184" s="43">
        <f t="shared" si="4826"/>
        <v>0</v>
      </c>
      <c r="AV184" s="43">
        <f t="shared" si="4827"/>
        <v>0</v>
      </c>
      <c r="AW184" s="43">
        <f>VLOOKUP($C184,'факт СДП 1 мес'!$D$8:$HP$251,159,0)</f>
        <v>0</v>
      </c>
      <c r="AX184" s="43">
        <f>VLOOKUP($C184,'факт СДП 1 мес'!$D$8:$HP$251,160,0)</f>
        <v>0</v>
      </c>
      <c r="AY184" s="43">
        <f>VLOOKUP($C184,'факт СДП 1 мес'!$D$8:$HP$251,161,0)</f>
        <v>0</v>
      </c>
      <c r="AZ184" s="43">
        <f>VLOOKUP($C184,'факт СДП 1 мес'!$D$8:$HP$251,162,0)</f>
        <v>0</v>
      </c>
      <c r="BA184" s="43">
        <f>VLOOKUP($C184,'факт СДП 1 мес'!$D$8:$HP$251,163,0)</f>
        <v>0</v>
      </c>
      <c r="BB184" s="43">
        <f>VLOOKUP($C184,'факт СДП 1 мес'!$D$8:$HP$251,164,0)</f>
        <v>0</v>
      </c>
      <c r="BC184" s="43">
        <f t="shared" si="5380"/>
        <v>0</v>
      </c>
      <c r="BD184" s="43">
        <f t="shared" si="5381"/>
        <v>0</v>
      </c>
      <c r="BE184" s="43">
        <f t="shared" si="5382"/>
        <v>0</v>
      </c>
      <c r="BF184" s="43">
        <f t="shared" si="5156"/>
        <v>0</v>
      </c>
      <c r="BG184" s="43">
        <f t="shared" si="5157"/>
        <v>0</v>
      </c>
      <c r="BH184" s="88">
        <f>'СДП (план)'!U185</f>
        <v>0</v>
      </c>
      <c r="BI184" s="3">
        <f>'СДП (план)'!V185</f>
        <v>0</v>
      </c>
      <c r="BJ184" s="43">
        <f t="shared" si="4828"/>
        <v>0</v>
      </c>
      <c r="BK184" s="43">
        <f t="shared" si="4829"/>
        <v>0</v>
      </c>
      <c r="BL184" s="43">
        <f>VLOOKUP($C184,'факт СДП 1 мес'!$D$8:$HP$251,21,0)</f>
        <v>0</v>
      </c>
      <c r="BM184" s="43">
        <f>VLOOKUP($C184,'факт СДП 1 мес'!$D$8:$HP$251,22,0)</f>
        <v>0</v>
      </c>
      <c r="BN184" s="43">
        <f>VLOOKUP($C184,'факт СДП 1 мес'!$D$8:$HP$251,23,0)</f>
        <v>0</v>
      </c>
      <c r="BO184" s="43">
        <f>VLOOKUP($C184,'факт СДП 1 мес'!$D$8:$HP$251,24,0)</f>
        <v>0</v>
      </c>
      <c r="BP184" s="43">
        <f>VLOOKUP($C184,'факт СДП 1 мес'!$D$8:$HP$251,25,0)</f>
        <v>0</v>
      </c>
      <c r="BQ184" s="43">
        <f>VLOOKUP($C184,'факт СДП 1 мес'!$D$8:$HP$251,26,0)</f>
        <v>0</v>
      </c>
      <c r="BR184" s="43">
        <f t="shared" si="5383"/>
        <v>0</v>
      </c>
      <c r="BS184" s="43">
        <f t="shared" si="5384"/>
        <v>0</v>
      </c>
      <c r="BT184" s="43">
        <f t="shared" si="5385"/>
        <v>0</v>
      </c>
      <c r="BU184" s="43">
        <f t="shared" si="5301"/>
        <v>0</v>
      </c>
      <c r="BV184" s="43">
        <f t="shared" si="5302"/>
        <v>0</v>
      </c>
      <c r="BW184" s="44">
        <f>'СДП (план)'!W185</f>
        <v>0</v>
      </c>
      <c r="BX184" s="43">
        <f>'СДП (план)'!X185</f>
        <v>0</v>
      </c>
      <c r="BY184" s="43">
        <f t="shared" si="4830"/>
        <v>0</v>
      </c>
      <c r="BZ184" s="43">
        <f t="shared" si="4831"/>
        <v>0</v>
      </c>
      <c r="CA184" s="43">
        <f>VLOOKUP($C184,'факт СДП 1 мес'!$D$8:$HP$251,15,0)</f>
        <v>0</v>
      </c>
      <c r="CB184" s="43">
        <f>VLOOKUP($C184,'факт СДП 1 мес'!$D$8:$HP$251,16,0)</f>
        <v>0</v>
      </c>
      <c r="CC184" s="43">
        <f>VLOOKUP($C184,'факт СДП 1 мес'!$D$8:$HP$251,17,0)</f>
        <v>0</v>
      </c>
      <c r="CD184" s="43">
        <f>VLOOKUP($C184,'факт СДП 1 мес'!$D$8:$HP$251,18,0)</f>
        <v>0</v>
      </c>
      <c r="CE184" s="43">
        <f>VLOOKUP($C184,'факт СДП 1 мес'!$D$8:$HP$251,19,0)</f>
        <v>0</v>
      </c>
      <c r="CF184" s="43">
        <f>VLOOKUP($C184,'факт СДП 1 мес'!$D$8:$HP$251,20,0)</f>
        <v>0</v>
      </c>
      <c r="CG184" s="43">
        <f t="shared" si="5386"/>
        <v>0</v>
      </c>
      <c r="CH184" s="43">
        <f t="shared" si="5387"/>
        <v>0</v>
      </c>
      <c r="CI184" s="43">
        <f t="shared" si="5388"/>
        <v>0</v>
      </c>
      <c r="CJ184" s="43">
        <f t="shared" si="4787"/>
        <v>0</v>
      </c>
      <c r="CK184" s="43">
        <f t="shared" si="4788"/>
        <v>0</v>
      </c>
      <c r="CL184" s="45">
        <f>'СДП (план)'!Y185</f>
        <v>0</v>
      </c>
      <c r="CM184" s="43">
        <f>'СДП (план)'!Z185</f>
        <v>0</v>
      </c>
      <c r="CN184" s="43">
        <f t="shared" si="4832"/>
        <v>0</v>
      </c>
      <c r="CO184" s="43">
        <f t="shared" si="4833"/>
        <v>0</v>
      </c>
      <c r="CP184" s="43">
        <f>VLOOKUP($C184,'факт СДП 1 мес'!$D$8:$HP$251,165,0)</f>
        <v>0</v>
      </c>
      <c r="CQ184" s="43">
        <f>VLOOKUP($C184,'факт СДП 1 мес'!$D$8:$HP$251,166,0)</f>
        <v>0</v>
      </c>
      <c r="CR184" s="43">
        <f>VLOOKUP($C184,'факт СДП 1 мес'!$D$8:$HP$251,167,0)</f>
        <v>0</v>
      </c>
      <c r="CS184" s="43">
        <f>VLOOKUP($C184,'факт СДП 1 мес'!$D$8:$HP$251,168,0)</f>
        <v>0</v>
      </c>
      <c r="CT184" s="43">
        <f>VLOOKUP($C184,'факт СДП 1 мес'!$D$8:$HP$251,169,0)</f>
        <v>0</v>
      </c>
      <c r="CU184" s="43">
        <f>VLOOKUP($C184,'факт СДП 1 мес'!$D$8:$HP$251,170,0)</f>
        <v>0</v>
      </c>
      <c r="CV184" s="43">
        <f t="shared" si="5389"/>
        <v>0</v>
      </c>
      <c r="CW184" s="43">
        <f t="shared" si="5390"/>
        <v>0</v>
      </c>
      <c r="CX184" s="43">
        <f t="shared" si="5391"/>
        <v>0</v>
      </c>
      <c r="CY184" s="43">
        <f t="shared" si="4834"/>
        <v>0</v>
      </c>
      <c r="CZ184" s="43">
        <f t="shared" si="4835"/>
        <v>0</v>
      </c>
      <c r="DA184" s="5">
        <f>'СДП (план)'!AA185</f>
        <v>0</v>
      </c>
      <c r="DB184" s="3">
        <f>'СДП (план)'!AB185</f>
        <v>0</v>
      </c>
      <c r="DC184" s="43">
        <f t="shared" si="4836"/>
        <v>0</v>
      </c>
      <c r="DD184" s="43">
        <f t="shared" si="4837"/>
        <v>0</v>
      </c>
      <c r="DE184" s="43">
        <f>VLOOKUP($C184,'факт СДП 1 мес'!$D$8:$HP$251,57,0)</f>
        <v>0</v>
      </c>
      <c r="DF184" s="43">
        <f>VLOOKUP($C184,'факт СДП 1 мес'!$D$8:$HP$251,58,0)</f>
        <v>0</v>
      </c>
      <c r="DG184" s="43">
        <f>VLOOKUP($C184,'факт СДП 1 мес'!$D$8:$HP$251,59,0)</f>
        <v>0</v>
      </c>
      <c r="DH184" s="43">
        <f>VLOOKUP($C184,'факт СДП 1 мес'!$D$8:$HP$251,60,0)</f>
        <v>0</v>
      </c>
      <c r="DI184" s="43">
        <f>VLOOKUP($C184,'факт СДП 1 мес'!$D$8:$HP$251,61,0)</f>
        <v>0</v>
      </c>
      <c r="DJ184" s="43">
        <f>VLOOKUP($C184,'факт СДП 1 мес'!$D$8:$HP$251,62,0)</f>
        <v>0</v>
      </c>
      <c r="DK184" s="43">
        <f t="shared" si="5392"/>
        <v>0</v>
      </c>
      <c r="DL184" s="43">
        <f t="shared" si="5393"/>
        <v>0</v>
      </c>
      <c r="DM184" s="43">
        <f t="shared" si="5394"/>
        <v>0</v>
      </c>
      <c r="DN184" s="43">
        <f t="shared" si="4838"/>
        <v>0</v>
      </c>
      <c r="DO184" s="43">
        <f t="shared" si="4839"/>
        <v>0</v>
      </c>
      <c r="DP184" s="5">
        <f>'СДП (план)'!AC185</f>
        <v>0</v>
      </c>
      <c r="DQ184" s="3">
        <f>'СДП (план)'!AD185</f>
        <v>0</v>
      </c>
      <c r="DR184" s="43">
        <f t="shared" si="4840"/>
        <v>0</v>
      </c>
      <c r="DS184" s="43">
        <f t="shared" si="4841"/>
        <v>0</v>
      </c>
      <c r="DT184" s="43">
        <f>VLOOKUP($C184,'факт СДП 1 мес'!$D$8:$HP$251,33,0)</f>
        <v>0</v>
      </c>
      <c r="DU184" s="43">
        <f>VLOOKUP($C184,'факт СДП 1 мес'!$D$8:$HP$251,34,0)</f>
        <v>0</v>
      </c>
      <c r="DV184" s="43">
        <f>VLOOKUP($C184,'факт СДП 1 мес'!$D$8:$HP$251,35,0)</f>
        <v>0</v>
      </c>
      <c r="DW184" s="43">
        <f>VLOOKUP($C184,'факт СДП 1 мес'!$D$8:$HP$251,36,0)</f>
        <v>0</v>
      </c>
      <c r="DX184" s="43">
        <f>VLOOKUP($C184,'факт СДП 1 мес'!$D$8:$HP$251,37,0)</f>
        <v>0</v>
      </c>
      <c r="DY184" s="43">
        <f>VLOOKUP($C184,'факт СДП 1 мес'!$D$8:$HP$251,38,0)</f>
        <v>0</v>
      </c>
      <c r="DZ184" s="43">
        <f t="shared" si="5395"/>
        <v>0</v>
      </c>
      <c r="EA184" s="43">
        <f t="shared" si="5396"/>
        <v>0</v>
      </c>
      <c r="EB184" s="43">
        <f t="shared" si="5397"/>
        <v>0</v>
      </c>
      <c r="EC184" s="43">
        <f t="shared" si="5398"/>
        <v>0</v>
      </c>
      <c r="ED184" s="43">
        <f t="shared" si="4957"/>
        <v>0</v>
      </c>
      <c r="EE184" s="5">
        <f>'СДП (план)'!AE185</f>
        <v>0</v>
      </c>
      <c r="EF184" s="3">
        <f>'СДП (план)'!AF185</f>
        <v>0</v>
      </c>
      <c r="EG184" s="43">
        <f t="shared" si="4844"/>
        <v>0</v>
      </c>
      <c r="EH184" s="43">
        <f t="shared" si="4845"/>
        <v>0</v>
      </c>
      <c r="EI184" s="43">
        <f>VLOOKUP($C184,'факт СДП 1 мес'!$D$8:$HP$251,27,0)</f>
        <v>0</v>
      </c>
      <c r="EJ184" s="43">
        <f>VLOOKUP($C184,'факт СДП 1 мес'!$D$8:$HP$251,28,0)</f>
        <v>0</v>
      </c>
      <c r="EK184" s="43">
        <f>VLOOKUP($C184,'факт СДП 1 мес'!$D$8:$HP$251,29,0)</f>
        <v>0</v>
      </c>
      <c r="EL184" s="43">
        <f>VLOOKUP($C184,'факт СДП 1 мес'!$D$8:$HP$251,30,0)</f>
        <v>0</v>
      </c>
      <c r="EM184" s="43">
        <f>VLOOKUP($C184,'факт СДП 1 мес'!$D$8:$HP$251,31,0)</f>
        <v>0</v>
      </c>
      <c r="EN184" s="43">
        <f>VLOOKUP($C184,'факт СДП 1 мес'!$D$8:$HP$251,32,0)</f>
        <v>0</v>
      </c>
      <c r="EO184" s="43">
        <f t="shared" si="5399"/>
        <v>0</v>
      </c>
      <c r="EP184" s="43">
        <f t="shared" si="5400"/>
        <v>0</v>
      </c>
      <c r="EQ184" s="43">
        <f t="shared" si="5401"/>
        <v>0</v>
      </c>
      <c r="ER184" s="43">
        <f t="shared" si="4959"/>
        <v>0</v>
      </c>
      <c r="ES184" s="43">
        <f t="shared" si="4960"/>
        <v>0</v>
      </c>
      <c r="ET184" s="44">
        <f>'СДП (план)'!AG185</f>
        <v>0</v>
      </c>
      <c r="EU184" s="43">
        <f>'СДП (план)'!AH185</f>
        <v>0</v>
      </c>
      <c r="EV184" s="43">
        <f t="shared" si="4848"/>
        <v>0</v>
      </c>
      <c r="EW184" s="43">
        <f t="shared" si="4849"/>
        <v>0</v>
      </c>
      <c r="EX184" s="43">
        <f>VLOOKUP($C184,'факт СДП 1 мес'!$D$8:$HP$251,87,0)</f>
        <v>0</v>
      </c>
      <c r="EY184" s="43">
        <f>VLOOKUP($C184,'факт СДП 1 мес'!$D$8:$HP$251,88,0)</f>
        <v>0</v>
      </c>
      <c r="EZ184" s="43">
        <f>VLOOKUP($C184,'факт СДП 1 мес'!$D$8:$HP$251,89,0)</f>
        <v>0</v>
      </c>
      <c r="FA184" s="43">
        <f>VLOOKUP($C184,'факт СДП 1 мес'!$D$8:$HP$251,90,0)</f>
        <v>0</v>
      </c>
      <c r="FB184" s="43">
        <f>VLOOKUP($C184,'факт СДП 1 мес'!$D$8:$HP$251,91,0)</f>
        <v>0</v>
      </c>
      <c r="FC184" s="43">
        <f>VLOOKUP($C184,'факт СДП 1 мес'!$D$8:$HP$251,92,0)</f>
        <v>0</v>
      </c>
      <c r="FD184" s="43">
        <f t="shared" si="5402"/>
        <v>0</v>
      </c>
      <c r="FE184" s="43">
        <f t="shared" si="5403"/>
        <v>0</v>
      </c>
      <c r="FF184" s="43">
        <f t="shared" si="5404"/>
        <v>0</v>
      </c>
      <c r="FG184" s="43">
        <f t="shared" si="4850"/>
        <v>0</v>
      </c>
      <c r="FH184" s="43">
        <f t="shared" si="4851"/>
        <v>0</v>
      </c>
      <c r="FI184" s="44">
        <f>'СДП (план)'!AI185</f>
        <v>0</v>
      </c>
      <c r="FJ184" s="43">
        <f>'СДП (план)'!AJ185</f>
        <v>0</v>
      </c>
      <c r="FK184" s="43">
        <f t="shared" si="4852"/>
        <v>0</v>
      </c>
      <c r="FL184" s="43">
        <f t="shared" si="4853"/>
        <v>0</v>
      </c>
      <c r="FM184" s="43">
        <f>VLOOKUP($C184,'факт СДП 1 мес'!$D$8:$HP$251,39,0)</f>
        <v>0</v>
      </c>
      <c r="FN184" s="43">
        <f>VLOOKUP($C184,'факт СДП 1 мес'!$D$8:$HP$251,40,0)</f>
        <v>0</v>
      </c>
      <c r="FO184" s="43">
        <f>VLOOKUP($C184,'факт СДП 1 мес'!$D$8:$HP$251,41,0)</f>
        <v>0</v>
      </c>
      <c r="FP184" s="43">
        <f>VLOOKUP($C184,'факт СДП 1 мес'!$D$8:$HP$251,42,0)</f>
        <v>0</v>
      </c>
      <c r="FQ184" s="43">
        <f>VLOOKUP($C184,'факт СДП 1 мес'!$D$8:$HP$251,43,0)</f>
        <v>0</v>
      </c>
      <c r="FR184" s="43">
        <f>VLOOKUP($C184,'факт СДП 1 мес'!$D$8:$HP$251,44,0)</f>
        <v>0</v>
      </c>
      <c r="FS184" s="43">
        <f t="shared" si="5405"/>
        <v>0</v>
      </c>
      <c r="FT184" s="43">
        <f t="shared" si="5406"/>
        <v>0</v>
      </c>
      <c r="FU184" s="43">
        <f t="shared" si="5407"/>
        <v>0</v>
      </c>
      <c r="FV184" s="43">
        <f t="shared" si="4854"/>
        <v>0</v>
      </c>
      <c r="FW184" s="43">
        <f t="shared" si="4855"/>
        <v>0</v>
      </c>
      <c r="FX184" s="44">
        <f>'СДП (план)'!AK185</f>
        <v>0</v>
      </c>
      <c r="FY184" s="43">
        <f>'СДП (план)'!AL185</f>
        <v>0</v>
      </c>
      <c r="FZ184" s="43">
        <f t="shared" si="4856"/>
        <v>0</v>
      </c>
      <c r="GA184" s="43">
        <f t="shared" si="4857"/>
        <v>0</v>
      </c>
      <c r="GB184" s="43">
        <f>VLOOKUP($C184,'факт СДП 1 мес'!$D$8:$HP$251,45,0)</f>
        <v>0</v>
      </c>
      <c r="GC184" s="43">
        <f>VLOOKUP($C184,'факт СДП 1 мес'!$D$8:$HP$251,46,0)</f>
        <v>0</v>
      </c>
      <c r="GD184" s="43">
        <f>VLOOKUP($C184,'факт СДП 1 мес'!$D$8:$HP$251,47,0)</f>
        <v>0</v>
      </c>
      <c r="GE184" s="43">
        <f>VLOOKUP($C184,'факт СДП 1 мес'!$D$8:$HP$251,48,0)</f>
        <v>0</v>
      </c>
      <c r="GF184" s="43">
        <f>VLOOKUP($C184,'факт СДП 1 мес'!$D$8:$HP$251,49,0)</f>
        <v>0</v>
      </c>
      <c r="GG184" s="43">
        <f>VLOOKUP($C184,'факт СДП 1 мес'!$D$8:$HP$251,50,0)</f>
        <v>0</v>
      </c>
      <c r="GH184" s="43">
        <f t="shared" si="5408"/>
        <v>0</v>
      </c>
      <c r="GI184" s="43">
        <f t="shared" si="5409"/>
        <v>0</v>
      </c>
      <c r="GJ184" s="43">
        <f t="shared" si="5410"/>
        <v>0</v>
      </c>
      <c r="GK184" s="43">
        <f t="shared" si="4858"/>
        <v>0</v>
      </c>
      <c r="GL184" s="43">
        <f t="shared" si="4859"/>
        <v>0</v>
      </c>
      <c r="GM184" s="5">
        <f>'СДП (план)'!AM185</f>
        <v>0</v>
      </c>
      <c r="GN184" s="3">
        <f>'СДП (план)'!AN185</f>
        <v>0</v>
      </c>
      <c r="GO184" s="43">
        <f t="shared" si="4860"/>
        <v>0</v>
      </c>
      <c r="GP184" s="43">
        <f t="shared" si="4861"/>
        <v>0</v>
      </c>
      <c r="GQ184" s="43">
        <f>VLOOKUP($C184,'факт СДП 1 мес'!$D$8:$HP$251,51,0)</f>
        <v>0</v>
      </c>
      <c r="GR184" s="43">
        <f>VLOOKUP($C184,'факт СДП 1 мес'!$D$8:$HP$251,52,0)</f>
        <v>0</v>
      </c>
      <c r="GS184" s="43">
        <f>VLOOKUP($C184,'факт СДП 1 мес'!$D$8:$HP$251,53,0)</f>
        <v>0</v>
      </c>
      <c r="GT184" s="43">
        <f>VLOOKUP($C184,'факт СДП 1 мес'!$D$8:$HP$251,54,0)</f>
        <v>0</v>
      </c>
      <c r="GU184" s="43">
        <f>VLOOKUP($C184,'факт СДП 1 мес'!$D$8:$HP$251,55,0)</f>
        <v>0</v>
      </c>
      <c r="GV184" s="43">
        <f>VLOOKUP($C184,'факт СДП 1 мес'!$D$8:$HP$251,56,0)</f>
        <v>0</v>
      </c>
      <c r="GW184" s="43">
        <f t="shared" si="5411"/>
        <v>0</v>
      </c>
      <c r="GX184" s="43">
        <f t="shared" si="5412"/>
        <v>0</v>
      </c>
      <c r="GY184" s="43">
        <f t="shared" si="5413"/>
        <v>0</v>
      </c>
      <c r="GZ184" s="43">
        <f t="shared" si="4862"/>
        <v>0</v>
      </c>
      <c r="HA184" s="43">
        <f t="shared" si="4863"/>
        <v>0</v>
      </c>
      <c r="HB184" s="5">
        <f>'СДП (план)'!AO185</f>
        <v>0</v>
      </c>
      <c r="HC184" s="3">
        <f>'СДП (план)'!AP185</f>
        <v>0</v>
      </c>
      <c r="HD184" s="43">
        <f t="shared" si="4864"/>
        <v>0</v>
      </c>
      <c r="HE184" s="43">
        <f t="shared" si="4865"/>
        <v>0</v>
      </c>
      <c r="HF184" s="43">
        <f>VLOOKUP($C184,'факт СДП 1 мес'!$D$8:$HP$251,141,0)</f>
        <v>0</v>
      </c>
      <c r="HG184" s="43">
        <f>VLOOKUP($C184,'факт СДП 1 мес'!$D$8:$HP$251,142,0)</f>
        <v>0</v>
      </c>
      <c r="HH184" s="43">
        <f>VLOOKUP($C184,'факт СДП 1 мес'!$D$8:$HP$251,143,0)</f>
        <v>0</v>
      </c>
      <c r="HI184" s="43">
        <f>VLOOKUP($C184,'факт СДП 1 мес'!$D$8:$HP$251,144,0)</f>
        <v>0</v>
      </c>
      <c r="HJ184" s="43">
        <f>VLOOKUP($C184,'факт СДП 1 мес'!$D$8:$HP$251,145,0)</f>
        <v>0</v>
      </c>
      <c r="HK184" s="43">
        <f>VLOOKUP($C184,'факт СДП 1 мес'!$D$8:$HP$251,146,0)</f>
        <v>0</v>
      </c>
      <c r="HL184" s="43">
        <f t="shared" si="5414"/>
        <v>0</v>
      </c>
      <c r="HM184" s="43">
        <f t="shared" si="5415"/>
        <v>0</v>
      </c>
      <c r="HN184" s="43">
        <f t="shared" si="5416"/>
        <v>0</v>
      </c>
      <c r="HO184" s="43">
        <f t="shared" si="4866"/>
        <v>0</v>
      </c>
      <c r="HP184" s="43">
        <f t="shared" si="4867"/>
        <v>0</v>
      </c>
      <c r="HQ184" s="44">
        <f>'СДП (план)'!AQ185</f>
        <v>0</v>
      </c>
      <c r="HR184" s="43">
        <f>'СДП (план)'!AR185</f>
        <v>0</v>
      </c>
      <c r="HS184" s="43">
        <f t="shared" si="4868"/>
        <v>0</v>
      </c>
      <c r="HT184" s="43">
        <f t="shared" si="4869"/>
        <v>0</v>
      </c>
      <c r="HU184" s="43">
        <f>VLOOKUP($C184,'факт СДП 1 мес'!$D$8:$HP$251,171,0)</f>
        <v>0</v>
      </c>
      <c r="HV184" s="43">
        <f>VLOOKUP($C184,'факт СДП 1 мес'!$D$8:$HP$251,172,0)</f>
        <v>0</v>
      </c>
      <c r="HW184" s="43">
        <f>VLOOKUP($C184,'факт СДП 1 мес'!$D$8:$HP$251,173,0)</f>
        <v>0</v>
      </c>
      <c r="HX184" s="43">
        <f>VLOOKUP($C184,'факт СДП 1 мес'!$D$8:$HP$251,174,0)</f>
        <v>0</v>
      </c>
      <c r="HY184" s="43">
        <f>VLOOKUP($C184,'факт СДП 1 мес'!$D$8:$HP$251,175,0)</f>
        <v>0</v>
      </c>
      <c r="HZ184" s="43">
        <f>VLOOKUP($C184,'факт СДП 1 мес'!$D$8:$HP$251,176,0)</f>
        <v>0</v>
      </c>
      <c r="IA184" s="43">
        <f t="shared" si="5417"/>
        <v>0</v>
      </c>
      <c r="IB184" s="43">
        <f t="shared" si="5418"/>
        <v>0</v>
      </c>
      <c r="IC184" s="43">
        <f t="shared" si="5419"/>
        <v>0</v>
      </c>
      <c r="ID184" s="43">
        <f t="shared" si="4870"/>
        <v>0</v>
      </c>
      <c r="IE184" s="43">
        <f t="shared" si="4871"/>
        <v>0</v>
      </c>
      <c r="IF184" s="44">
        <f>'СДП (план)'!AS185</f>
        <v>0</v>
      </c>
      <c r="IG184" s="43">
        <f>'СДП (план)'!AT185</f>
        <v>0</v>
      </c>
      <c r="IH184" s="43">
        <f t="shared" si="4872"/>
        <v>0</v>
      </c>
      <c r="II184" s="43">
        <f t="shared" si="4873"/>
        <v>0</v>
      </c>
      <c r="IJ184" s="43">
        <f>VLOOKUP($C184,'факт СДП 1 мес'!$D$8:$HP$251,183,0)</f>
        <v>0</v>
      </c>
      <c r="IK184" s="43">
        <f>VLOOKUP($C184,'факт СДП 1 мес'!$D$8:$HP$251,184,0)</f>
        <v>0</v>
      </c>
      <c r="IL184" s="43">
        <f>VLOOKUP($C184,'факт СДП 1 мес'!$D$8:$HP$251,185,0)</f>
        <v>0</v>
      </c>
      <c r="IM184" s="43">
        <f>VLOOKUP($C184,'факт СДП 1 мес'!$D$8:$HP$251,186,0)</f>
        <v>0</v>
      </c>
      <c r="IN184" s="43">
        <f>VLOOKUP($C184,'факт СДП 1 мес'!$D$8:$HP$251,187,0)</f>
        <v>0</v>
      </c>
      <c r="IO184" s="43">
        <f>VLOOKUP($C184,'факт СДП 1 мес'!$D$8:$HP$251,188,0)</f>
        <v>0</v>
      </c>
      <c r="IP184" s="43">
        <f t="shared" si="5420"/>
        <v>0</v>
      </c>
      <c r="IQ184" s="43">
        <f t="shared" si="5421"/>
        <v>0</v>
      </c>
      <c r="IR184" s="43">
        <f t="shared" si="5422"/>
        <v>0</v>
      </c>
      <c r="IS184" s="43">
        <f t="shared" si="4874"/>
        <v>0</v>
      </c>
      <c r="IT184" s="43">
        <f t="shared" si="4875"/>
        <v>0</v>
      </c>
      <c r="IU184" s="45">
        <f>'СДП (план)'!AU185</f>
        <v>0</v>
      </c>
      <c r="IV184" s="45">
        <f>'СДП (план)'!AV185</f>
        <v>0</v>
      </c>
      <c r="IW184" s="43">
        <f t="shared" si="4876"/>
        <v>0</v>
      </c>
      <c r="IX184" s="43">
        <f t="shared" si="4877"/>
        <v>0</v>
      </c>
      <c r="IY184" s="43">
        <f>VLOOKUP($C184,'факт СДП 1 мес'!$D$8:$HP$251,147,0)</f>
        <v>0</v>
      </c>
      <c r="IZ184" s="43">
        <f>VLOOKUP($C184,'факт СДП 1 мес'!$D$8:$HP$251,148,0)</f>
        <v>0</v>
      </c>
      <c r="JA184" s="43">
        <f>VLOOKUP($C184,'факт СДП 1 мес'!$D$8:$HP$251,149,0)</f>
        <v>0</v>
      </c>
      <c r="JB184" s="43">
        <f>VLOOKUP($C184,'факт СДП 1 мес'!$D$8:$HP$251,150,0)</f>
        <v>0</v>
      </c>
      <c r="JC184" s="43">
        <f>VLOOKUP($C184,'факт СДП 1 мес'!$D$8:$HP$251,151,0)</f>
        <v>0</v>
      </c>
      <c r="JD184" s="43">
        <f>VLOOKUP($C184,'факт СДП 1 мес'!$D$8:$HP$251,152,0)</f>
        <v>0</v>
      </c>
      <c r="JE184" s="43">
        <f t="shared" si="5423"/>
        <v>0</v>
      </c>
      <c r="JF184" s="43">
        <f t="shared" si="5424"/>
        <v>0</v>
      </c>
      <c r="JG184" s="43">
        <f t="shared" si="5425"/>
        <v>0</v>
      </c>
      <c r="JH184" s="43">
        <f t="shared" si="4878"/>
        <v>0</v>
      </c>
      <c r="JI184" s="43">
        <f t="shared" si="4879"/>
        <v>0</v>
      </c>
      <c r="JJ184" s="45">
        <f>'СДП (план)'!AW185</f>
        <v>0</v>
      </c>
      <c r="JK184" s="45">
        <f>'СДП (план)'!AX185</f>
        <v>0</v>
      </c>
      <c r="JL184" s="43">
        <f t="shared" si="4880"/>
        <v>0</v>
      </c>
      <c r="JM184" s="43">
        <f t="shared" si="4881"/>
        <v>0</v>
      </c>
      <c r="JN184" s="43">
        <f>VLOOKUP($C184,'факт СДП 1 мес'!$D$8:$HP$251,135,0)</f>
        <v>0</v>
      </c>
      <c r="JO184" s="43">
        <f>VLOOKUP($C184,'факт СДП 1 мес'!$D$8:$HP$251,136,0)</f>
        <v>0</v>
      </c>
      <c r="JP184" s="43">
        <f>VLOOKUP($C184,'факт СДП 1 мес'!$D$8:$HP$251,137,0)</f>
        <v>0</v>
      </c>
      <c r="JQ184" s="43">
        <f>VLOOKUP($C184,'факт СДП 1 мес'!$D$8:$HP$251,138,0)</f>
        <v>0</v>
      </c>
      <c r="JR184" s="43">
        <f>VLOOKUP($C184,'факт СДП 1 мес'!$D$8:$HP$251,139,0)</f>
        <v>0</v>
      </c>
      <c r="JS184" s="43">
        <f>VLOOKUP($C184,'факт СДП 1 мес'!$D$8:$HP$251,140,0)</f>
        <v>0</v>
      </c>
      <c r="JT184" s="43">
        <f t="shared" si="5426"/>
        <v>0</v>
      </c>
      <c r="JU184" s="43">
        <f t="shared" si="5427"/>
        <v>0</v>
      </c>
      <c r="JV184" s="43">
        <f t="shared" si="5428"/>
        <v>0</v>
      </c>
      <c r="JW184" s="43">
        <f t="shared" si="4882"/>
        <v>0</v>
      </c>
      <c r="JX184" s="43">
        <f t="shared" si="4883"/>
        <v>0</v>
      </c>
      <c r="JY184" s="44">
        <f>'СДП (план)'!AY185</f>
        <v>0</v>
      </c>
      <c r="JZ184" s="43">
        <f>'СДП (план)'!AZ185</f>
        <v>0</v>
      </c>
      <c r="KA184" s="43">
        <f t="shared" si="4884"/>
        <v>0</v>
      </c>
      <c r="KB184" s="43">
        <f t="shared" si="4885"/>
        <v>0</v>
      </c>
      <c r="KC184" s="43">
        <f>VLOOKUP($C184,'факт СДП 1 мес'!$D$8:$HP$251,105,0)</f>
        <v>0</v>
      </c>
      <c r="KD184" s="43">
        <f>VLOOKUP($C184,'факт СДП 1 мес'!$D$8:$HP$251,106,0)</f>
        <v>0</v>
      </c>
      <c r="KE184" s="43">
        <f>VLOOKUP($C184,'факт СДП 1 мес'!$D$8:$HP$251,107,0)</f>
        <v>0</v>
      </c>
      <c r="KF184" s="43">
        <f>VLOOKUP($C184,'факт СДП 1 мес'!$D$8:$HP$251,108,0)</f>
        <v>0</v>
      </c>
      <c r="KG184" s="43">
        <f>VLOOKUP($C184,'факт СДП 1 мес'!$D$8:$HP$251,109,0)</f>
        <v>0</v>
      </c>
      <c r="KH184" s="43">
        <f>VLOOKUP($C184,'факт СДП 1 мес'!$D$8:$HP$251,110,0)</f>
        <v>0</v>
      </c>
      <c r="KI184" s="43">
        <f t="shared" si="5429"/>
        <v>0</v>
      </c>
      <c r="KJ184" s="43">
        <f t="shared" si="5430"/>
        <v>0</v>
      </c>
      <c r="KK184" s="43">
        <f t="shared" si="5431"/>
        <v>0</v>
      </c>
      <c r="KL184" s="43">
        <f t="shared" si="4886"/>
        <v>0</v>
      </c>
      <c r="KM184" s="43">
        <f t="shared" si="4887"/>
        <v>0</v>
      </c>
      <c r="KN184" s="44">
        <f>'СДП (план)'!BA185</f>
        <v>0</v>
      </c>
      <c r="KO184" s="43">
        <f>'СДП (план)'!BB185</f>
        <v>0</v>
      </c>
      <c r="KP184" s="43">
        <f t="shared" si="4888"/>
        <v>0</v>
      </c>
      <c r="KQ184" s="43">
        <f t="shared" si="4889"/>
        <v>0</v>
      </c>
      <c r="KR184" s="43">
        <f>VLOOKUP($C184,'факт СДП 1 мес'!$D$8:$HP$251,189,0)</f>
        <v>0</v>
      </c>
      <c r="KS184" s="43">
        <f>VLOOKUP($C184,'факт СДП 1 мес'!$D$8:$HP$251,190,0)</f>
        <v>0</v>
      </c>
      <c r="KT184" s="43">
        <f>VLOOKUP($C184,'факт СДП 1 мес'!$D$8:$HP$251,191,0)</f>
        <v>0</v>
      </c>
      <c r="KU184" s="43">
        <f>VLOOKUP($C184,'факт СДП 1 мес'!$D$8:$HP$251,192,0)</f>
        <v>0</v>
      </c>
      <c r="KV184" s="43">
        <f>VLOOKUP($C184,'факт СДП 1 мес'!$D$8:$HP$251,193,0)</f>
        <v>0</v>
      </c>
      <c r="KW184" s="43">
        <f>VLOOKUP($C184,'факт СДП 1 мес'!$D$8:$HP$251,194,0)</f>
        <v>0</v>
      </c>
      <c r="KX184" s="43">
        <f t="shared" si="5432"/>
        <v>0</v>
      </c>
      <c r="KY184" s="43">
        <f t="shared" si="5433"/>
        <v>0</v>
      </c>
      <c r="KZ184" s="43">
        <f t="shared" si="5434"/>
        <v>0</v>
      </c>
      <c r="LA184" s="43">
        <f t="shared" si="4890"/>
        <v>0</v>
      </c>
      <c r="LB184" s="43">
        <f t="shared" si="4891"/>
        <v>0</v>
      </c>
      <c r="LC184" s="44">
        <f>'СДП (план)'!BC185</f>
        <v>0</v>
      </c>
      <c r="LD184" s="43">
        <f>'СДП (план)'!BD185</f>
        <v>0</v>
      </c>
      <c r="LE184" s="43">
        <f t="shared" si="4892"/>
        <v>0</v>
      </c>
      <c r="LF184" s="43">
        <f t="shared" si="4893"/>
        <v>0</v>
      </c>
      <c r="LG184" s="43">
        <f>VLOOKUP($C184,'факт СДП 1 мес'!$D$8:$HP$251,63,0)</f>
        <v>0</v>
      </c>
      <c r="LH184" s="43">
        <f>VLOOKUP($C184,'факт СДП 1 мес'!$D$8:$HP$251,64,0)</f>
        <v>0</v>
      </c>
      <c r="LI184" s="43">
        <f>VLOOKUP($C184,'факт СДП 1 мес'!$D$8:$HP$251,65,0)</f>
        <v>0</v>
      </c>
      <c r="LJ184" s="43">
        <f>VLOOKUP($C184,'факт СДП 1 мес'!$D$8:$HP$251,66,0)</f>
        <v>0</v>
      </c>
      <c r="LK184" s="43">
        <f>VLOOKUP($C184,'факт СДП 1 мес'!$D$8:$HP$251,67,0)</f>
        <v>0</v>
      </c>
      <c r="LL184" s="43">
        <f>VLOOKUP($C184,'факт СДП 1 мес'!$D$8:$HP$251,68,0)</f>
        <v>0</v>
      </c>
      <c r="LM184" s="43">
        <f t="shared" si="5435"/>
        <v>0</v>
      </c>
      <c r="LN184" s="43">
        <f t="shared" si="5436"/>
        <v>0</v>
      </c>
      <c r="LO184" s="43">
        <f t="shared" si="5437"/>
        <v>0</v>
      </c>
      <c r="LP184" s="43">
        <f t="shared" si="4894"/>
        <v>0</v>
      </c>
      <c r="LQ184" s="43">
        <f t="shared" si="4895"/>
        <v>0</v>
      </c>
      <c r="LR184" s="44">
        <f>'СДП (план)'!BE185</f>
        <v>0</v>
      </c>
      <c r="LS184" s="43">
        <f>'СДП (план)'!BF185</f>
        <v>0</v>
      </c>
      <c r="LT184" s="43">
        <f t="shared" si="4896"/>
        <v>0</v>
      </c>
      <c r="LU184" s="43">
        <f t="shared" si="4897"/>
        <v>0</v>
      </c>
      <c r="LV184" s="43">
        <f>VLOOKUP($C184,'факт СДП 1 мес'!$D$8:$HP$251,69,0)</f>
        <v>0</v>
      </c>
      <c r="LW184" s="43">
        <f>VLOOKUP($C184,'факт СДП 1 мес'!$D$8:$HP$251,70,0)</f>
        <v>0</v>
      </c>
      <c r="LX184" s="43">
        <f>VLOOKUP($C184,'факт СДП 1 мес'!$D$8:$HP$251,71,0)</f>
        <v>0</v>
      </c>
      <c r="LY184" s="43">
        <f>VLOOKUP($C184,'факт СДП 1 мес'!$D$8:$HP$251,72,0)</f>
        <v>0</v>
      </c>
      <c r="LZ184" s="43">
        <f>VLOOKUP($C184,'факт СДП 1 мес'!$D$8:$HP$251,73,0)</f>
        <v>0</v>
      </c>
      <c r="MA184" s="43">
        <f>VLOOKUP($C184,'факт СДП 1 мес'!$D$8:$HP$251,74,0)</f>
        <v>0</v>
      </c>
      <c r="MB184" s="43">
        <f t="shared" si="5438"/>
        <v>0</v>
      </c>
      <c r="MC184" s="43">
        <f t="shared" si="5439"/>
        <v>0</v>
      </c>
      <c r="MD184" s="43">
        <f t="shared" si="5440"/>
        <v>0</v>
      </c>
      <c r="ME184" s="43">
        <f t="shared" ref="ME184:ME205" si="5483">SUM(LV184-LT184)</f>
        <v>0</v>
      </c>
      <c r="MF184" s="43">
        <f t="shared" ref="MF184:MF205" si="5484">SUM(LW184-LU184)</f>
        <v>0</v>
      </c>
      <c r="MG184" s="44">
        <f>'СДП (план)'!BG185</f>
        <v>0</v>
      </c>
      <c r="MH184" s="43">
        <f>'СДП (план)'!BH185</f>
        <v>0</v>
      </c>
      <c r="MI184" s="43">
        <f t="shared" si="4898"/>
        <v>0</v>
      </c>
      <c r="MJ184" s="43">
        <f t="shared" si="4899"/>
        <v>0</v>
      </c>
      <c r="MK184" s="43">
        <f>VLOOKUP($C184,'факт СДП 1 мес'!$D$8:$HP$251,75,0)</f>
        <v>0</v>
      </c>
      <c r="ML184" s="43">
        <f>VLOOKUP($C184,'факт СДП 1 мес'!$D$8:$HP$251,76,0)</f>
        <v>0</v>
      </c>
      <c r="MM184" s="43">
        <f>VLOOKUP($C184,'факт СДП 1 мес'!$D$8:$HP$251,77,0)</f>
        <v>0</v>
      </c>
      <c r="MN184" s="43">
        <f>VLOOKUP($C184,'факт СДП 1 мес'!$D$8:$HP$251,78,0)</f>
        <v>0</v>
      </c>
      <c r="MO184" s="43">
        <f>VLOOKUP($C184,'факт СДП 1 мес'!$D$8:$HP$251,79,0)</f>
        <v>0</v>
      </c>
      <c r="MP184" s="43">
        <f>VLOOKUP($C184,'факт СДП 1 мес'!$D$8:$HP$251,80,0)</f>
        <v>0</v>
      </c>
      <c r="MQ184" s="43">
        <f t="shared" si="5441"/>
        <v>0</v>
      </c>
      <c r="MR184" s="43">
        <f t="shared" si="5442"/>
        <v>0</v>
      </c>
      <c r="MS184" s="43">
        <f t="shared" si="5443"/>
        <v>0</v>
      </c>
      <c r="MT184" s="43">
        <f t="shared" si="4975"/>
        <v>0</v>
      </c>
      <c r="MU184" s="43">
        <f t="shared" si="4976"/>
        <v>0</v>
      </c>
      <c r="MV184" s="44">
        <f>'СДП (план)'!BI185</f>
        <v>0</v>
      </c>
      <c r="MW184" s="43">
        <f>'СДП (план)'!BJ185</f>
        <v>0</v>
      </c>
      <c r="MX184" s="43">
        <f t="shared" si="4902"/>
        <v>0</v>
      </c>
      <c r="MY184" s="43">
        <f t="shared" si="4903"/>
        <v>0</v>
      </c>
      <c r="MZ184" s="43">
        <f>VLOOKUP($C184,'факт СДП 1 мес'!$D$8:$HP$251,81,0)</f>
        <v>0</v>
      </c>
      <c r="NA184" s="43">
        <f>VLOOKUP($C184,'факт СДП 1 мес'!$D$8:$HP$251,82,0)</f>
        <v>0</v>
      </c>
      <c r="NB184" s="43">
        <f>VLOOKUP($C184,'факт СДП 1 мес'!$D$8:$HP$251,83,0)</f>
        <v>0</v>
      </c>
      <c r="NC184" s="43">
        <f>VLOOKUP($C184,'факт СДП 1 мес'!$D$8:$HP$251,84,0)</f>
        <v>0</v>
      </c>
      <c r="ND184" s="43">
        <f>VLOOKUP($C184,'факт СДП 1 мес'!$D$8:$HP$251,85,0)</f>
        <v>0</v>
      </c>
      <c r="NE184" s="43">
        <f>VLOOKUP($C184,'факт СДП 1 мес'!$D$8:$HP$251,86,0)</f>
        <v>0</v>
      </c>
      <c r="NF184" s="43">
        <f t="shared" si="5444"/>
        <v>0</v>
      </c>
      <c r="NG184" s="43">
        <f t="shared" si="5445"/>
        <v>0</v>
      </c>
      <c r="NH184" s="43">
        <f t="shared" si="5446"/>
        <v>0</v>
      </c>
      <c r="NI184" s="43">
        <f t="shared" si="4978"/>
        <v>0</v>
      </c>
      <c r="NJ184" s="43">
        <f t="shared" si="4979"/>
        <v>0</v>
      </c>
      <c r="NK184" s="44">
        <f>'СДП (план)'!BK185</f>
        <v>0</v>
      </c>
      <c r="NL184" s="43">
        <f>'СДП (план)'!BL185</f>
        <v>0</v>
      </c>
      <c r="NM184" s="43">
        <f t="shared" si="4906"/>
        <v>0</v>
      </c>
      <c r="NN184" s="43">
        <f t="shared" si="4907"/>
        <v>0</v>
      </c>
      <c r="NO184" s="43">
        <f>VLOOKUP($C184,'факт СДП 1 мес'!$D$8:$HP$251,99,0)</f>
        <v>0</v>
      </c>
      <c r="NP184" s="43">
        <f>VLOOKUP($C184,'факт СДП 1 мес'!$D$8:$HP$251,100,0)</f>
        <v>0</v>
      </c>
      <c r="NQ184" s="43">
        <f>VLOOKUP($C184,'факт СДП 1 мес'!$D$8:$HP$251,101,0)</f>
        <v>0</v>
      </c>
      <c r="NR184" s="43">
        <f>VLOOKUP($C184,'факт СДП 1 мес'!$D$8:$HP$251,102,0)</f>
        <v>0</v>
      </c>
      <c r="NS184" s="43">
        <f>VLOOKUP($C184,'факт СДП 1 мес'!$D$8:$HP$251,103,0)</f>
        <v>0</v>
      </c>
      <c r="NT184" s="43">
        <f>VLOOKUP($C184,'факт СДП 1 мес'!$D$8:$HP$251,104,0)</f>
        <v>0</v>
      </c>
      <c r="NU184" s="43">
        <f t="shared" si="5447"/>
        <v>0</v>
      </c>
      <c r="NV184" s="43">
        <f t="shared" si="5448"/>
        <v>0</v>
      </c>
      <c r="NW184" s="43">
        <f t="shared" si="5449"/>
        <v>0</v>
      </c>
      <c r="NX184" s="43">
        <f t="shared" si="4908"/>
        <v>0</v>
      </c>
      <c r="NY184" s="43">
        <f t="shared" si="4909"/>
        <v>0</v>
      </c>
      <c r="NZ184" s="44">
        <f>'СДП (план)'!BM185</f>
        <v>0</v>
      </c>
      <c r="OA184" s="43">
        <f>'СДП (план)'!BN185</f>
        <v>0</v>
      </c>
      <c r="OB184" s="43">
        <f t="shared" si="4910"/>
        <v>0</v>
      </c>
      <c r="OC184" s="43">
        <f t="shared" si="4911"/>
        <v>0</v>
      </c>
      <c r="OD184" s="43"/>
      <c r="OE184" s="43"/>
      <c r="OF184" s="43"/>
      <c r="OG184" s="43"/>
      <c r="OH184" s="43"/>
      <c r="OI184" s="43"/>
      <c r="OJ184" s="43">
        <f t="shared" si="5450"/>
        <v>0</v>
      </c>
      <c r="OK184" s="43">
        <f t="shared" si="5451"/>
        <v>0</v>
      </c>
      <c r="OL184" s="43">
        <f t="shared" si="5452"/>
        <v>0</v>
      </c>
      <c r="OM184" s="43">
        <f t="shared" si="4912"/>
        <v>0</v>
      </c>
      <c r="ON184" s="43">
        <f t="shared" si="4913"/>
        <v>0</v>
      </c>
      <c r="OO184" s="44">
        <f>'СДП (план)'!BO185</f>
        <v>0</v>
      </c>
      <c r="OP184" s="43">
        <f>'СДП (план)'!BP185</f>
        <v>0</v>
      </c>
      <c r="OQ184" s="43">
        <f t="shared" si="4914"/>
        <v>0</v>
      </c>
      <c r="OR184" s="43">
        <f t="shared" si="4915"/>
        <v>0</v>
      </c>
      <c r="OS184" s="43">
        <f>VLOOKUP($C184,'факт СДП 1 мес'!$D$8:$HP$251,177,0)</f>
        <v>0</v>
      </c>
      <c r="OT184" s="43">
        <f>VLOOKUP($C184,'факт СДП 1 мес'!$D$8:$HP$251,178,0)</f>
        <v>0</v>
      </c>
      <c r="OU184" s="43">
        <f>VLOOKUP($C184,'факт СДП 1 мес'!$D$8:$HP$251,179,0)</f>
        <v>0</v>
      </c>
      <c r="OV184" s="43">
        <f>VLOOKUP($C184,'факт СДП 1 мес'!$D$8:$HP$251,180,0)</f>
        <v>0</v>
      </c>
      <c r="OW184" s="43">
        <f>VLOOKUP($C184,'факт СДП 1 мес'!$D$8:$HP$251,181,0)</f>
        <v>0</v>
      </c>
      <c r="OX184" s="43">
        <f>VLOOKUP($C184,'факт СДП 1 мес'!$D$8:$HP$251,182,0)</f>
        <v>0</v>
      </c>
      <c r="OY184" s="43">
        <f t="shared" si="5453"/>
        <v>0</v>
      </c>
      <c r="OZ184" s="43">
        <f t="shared" si="5454"/>
        <v>0</v>
      </c>
      <c r="PA184" s="43">
        <f t="shared" si="5455"/>
        <v>0</v>
      </c>
      <c r="PB184" s="43">
        <f t="shared" si="4916"/>
        <v>0</v>
      </c>
      <c r="PC184" s="43">
        <f t="shared" si="4917"/>
        <v>0</v>
      </c>
      <c r="PD184" s="45">
        <f>'СДП (план)'!BQ185</f>
        <v>0</v>
      </c>
      <c r="PE184" s="45">
        <f>'СДП (план)'!BR185</f>
        <v>0</v>
      </c>
      <c r="PF184" s="43">
        <f t="shared" si="4918"/>
        <v>0</v>
      </c>
      <c r="PG184" s="43">
        <f t="shared" si="4919"/>
        <v>0</v>
      </c>
      <c r="PH184" s="43">
        <f>VLOOKUP($C184,'факт СДП 1 мес'!$D$8:$HP$251,123,0)</f>
        <v>0</v>
      </c>
      <c r="PI184" s="43">
        <f>VLOOKUP($C184,'факт СДП 1 мес'!$D$8:$HP$251,124,0)</f>
        <v>0</v>
      </c>
      <c r="PJ184" s="43">
        <f>VLOOKUP($C184,'факт СДП 1 мес'!$D$8:$HP$251,125,0)</f>
        <v>0</v>
      </c>
      <c r="PK184" s="43">
        <f>VLOOKUP($C184,'факт СДП 1 мес'!$D$8:$HP$251,126,0)</f>
        <v>0</v>
      </c>
      <c r="PL184" s="43">
        <f>VLOOKUP($C184,'факт СДП 1 мес'!$D$8:$HP$251,127,0)</f>
        <v>0</v>
      </c>
      <c r="PM184" s="43">
        <f>VLOOKUP($C184,'факт СДП 1 мес'!$D$8:$HP$251,128,0)</f>
        <v>0</v>
      </c>
      <c r="PN184" s="43">
        <f t="shared" si="5456"/>
        <v>0</v>
      </c>
      <c r="PO184" s="43">
        <f t="shared" si="5457"/>
        <v>0</v>
      </c>
      <c r="PP184" s="43">
        <f t="shared" si="5458"/>
        <v>0</v>
      </c>
      <c r="PQ184" s="43">
        <f t="shared" si="4920"/>
        <v>0</v>
      </c>
      <c r="PR184" s="43">
        <f t="shared" si="4921"/>
        <v>0</v>
      </c>
      <c r="PS184" s="44">
        <f>'СДП (план)'!BS185</f>
        <v>0</v>
      </c>
      <c r="PT184" s="43">
        <f>'СДП (план)'!BT185</f>
        <v>0</v>
      </c>
      <c r="PU184" s="43">
        <f t="shared" si="4922"/>
        <v>0</v>
      </c>
      <c r="PV184" s="43">
        <f t="shared" si="4923"/>
        <v>0</v>
      </c>
      <c r="PW184" s="43">
        <f>VLOOKUP($C184,'факт СДП 1 мес'!$D$8:$HP$251,111,0)</f>
        <v>0</v>
      </c>
      <c r="PX184" s="43">
        <f>VLOOKUP($C184,'факт СДП 1 мес'!$D$8:$HP$251,112,0)</f>
        <v>0</v>
      </c>
      <c r="PY184" s="43">
        <f>VLOOKUP($C184,'факт СДП 1 мес'!$D$8:$HP$251,113,0)</f>
        <v>0</v>
      </c>
      <c r="PZ184" s="43">
        <f>VLOOKUP($C184,'факт СДП 1 мес'!$D$8:$HP$251,114,0)</f>
        <v>0</v>
      </c>
      <c r="QA184" s="43">
        <f>VLOOKUP($C184,'факт СДП 1 мес'!$D$8:$HP$251,115,0)</f>
        <v>0</v>
      </c>
      <c r="QB184" s="43">
        <f>VLOOKUP($C184,'факт СДП 1 мес'!$D$8:$HP$251,116,0)</f>
        <v>0</v>
      </c>
      <c r="QC184" s="43">
        <f t="shared" si="5459"/>
        <v>0</v>
      </c>
      <c r="QD184" s="43">
        <f t="shared" si="5460"/>
        <v>0</v>
      </c>
      <c r="QE184" s="43">
        <f t="shared" si="5461"/>
        <v>0</v>
      </c>
      <c r="QF184" s="43">
        <f t="shared" si="4924"/>
        <v>0</v>
      </c>
      <c r="QG184" s="43">
        <f t="shared" si="4925"/>
        <v>0</v>
      </c>
      <c r="QH184" s="44">
        <f>'СДП (план)'!BU185</f>
        <v>0</v>
      </c>
      <c r="QI184" s="43">
        <f>'СДП (план)'!BV185</f>
        <v>0</v>
      </c>
      <c r="QJ184" s="43">
        <f t="shared" si="4926"/>
        <v>0</v>
      </c>
      <c r="QK184" s="43">
        <f t="shared" si="4927"/>
        <v>0</v>
      </c>
      <c r="QL184" s="43">
        <f>VLOOKUP($C184,'факт СДП 1 мес'!$D$8:$HP$251,153,0)</f>
        <v>0</v>
      </c>
      <c r="QM184" s="43">
        <f>VLOOKUP($C184,'факт СДП 1 мес'!$D$8:$HP$251,154,0)</f>
        <v>0</v>
      </c>
      <c r="QN184" s="43">
        <f>VLOOKUP($C184,'факт СДП 1 мес'!$D$8:$HP$251,155,0)</f>
        <v>0</v>
      </c>
      <c r="QO184" s="43">
        <f>VLOOKUP($C184,'факт СДП 1 мес'!$D$8:$HP$251,156,0)</f>
        <v>0</v>
      </c>
      <c r="QP184" s="43">
        <f>VLOOKUP($C184,'факт СДП 1 мес'!$D$8:$HP$251,157,0)</f>
        <v>0</v>
      </c>
      <c r="QQ184" s="43">
        <f>VLOOKUP($C184,'факт СДП 1 мес'!$D$8:$HP$251,158,0)</f>
        <v>0</v>
      </c>
      <c r="QR184" s="43">
        <f t="shared" si="5462"/>
        <v>0</v>
      </c>
      <c r="QS184" s="43">
        <f t="shared" si="5463"/>
        <v>0</v>
      </c>
      <c r="QT184" s="43">
        <f t="shared" si="5464"/>
        <v>0</v>
      </c>
      <c r="QU184" s="43">
        <f t="shared" si="5303"/>
        <v>0</v>
      </c>
      <c r="QV184" s="43">
        <f t="shared" si="5304"/>
        <v>0</v>
      </c>
      <c r="QW184" s="44">
        <f>'СДП (план)'!BW185</f>
        <v>0</v>
      </c>
      <c r="QX184" s="43">
        <f>'СДП (план)'!BX185</f>
        <v>0</v>
      </c>
      <c r="QY184" s="43">
        <f t="shared" si="4928"/>
        <v>0</v>
      </c>
      <c r="QZ184" s="43">
        <f t="shared" si="4929"/>
        <v>0</v>
      </c>
      <c r="RA184" s="43">
        <f>VLOOKUP($C184,'факт СДП 1 мес'!$D$8:$HP$251,195,0)</f>
        <v>0</v>
      </c>
      <c r="RB184" s="43">
        <f>VLOOKUP($C184,'факт СДП 1 мес'!$D$8:$HP$251,196,0)</f>
        <v>0</v>
      </c>
      <c r="RC184" s="43">
        <f>VLOOKUP($C184,'факт СДП 1 мес'!$D$8:$HP$251,197,0)</f>
        <v>0</v>
      </c>
      <c r="RD184" s="43">
        <f>VLOOKUP($C184,'факт СДП 1 мес'!$D$8:$HP$251,198,0)</f>
        <v>0</v>
      </c>
      <c r="RE184" s="43">
        <f>VLOOKUP($C184,'факт СДП 1 мес'!$D$8:$HP$251,199,0)</f>
        <v>0</v>
      </c>
      <c r="RF184" s="43">
        <f>VLOOKUP($C184,'факт СДП 1 мес'!$D$8:$HP$251,200,0)</f>
        <v>0</v>
      </c>
      <c r="RG184" s="43">
        <f t="shared" si="5465"/>
        <v>0</v>
      </c>
      <c r="RH184" s="43">
        <f t="shared" si="5466"/>
        <v>0</v>
      </c>
      <c r="RI184" s="43">
        <f t="shared" si="5467"/>
        <v>0</v>
      </c>
      <c r="RJ184" s="43">
        <f t="shared" si="4930"/>
        <v>0</v>
      </c>
      <c r="RK184" s="43">
        <f t="shared" si="4931"/>
        <v>0</v>
      </c>
      <c r="RL184" s="44">
        <f>'СДП (план)'!BY185</f>
        <v>0</v>
      </c>
      <c r="RM184" s="43">
        <f>'СДП (план)'!BZ185</f>
        <v>0</v>
      </c>
      <c r="RN184" s="43">
        <f t="shared" si="4932"/>
        <v>0</v>
      </c>
      <c r="RO184" s="43">
        <f t="shared" si="4933"/>
        <v>0</v>
      </c>
      <c r="RP184" s="43">
        <f>VLOOKUP($C184,'факт СДП 1 мес'!$D$8:$HP$251,201,0)</f>
        <v>0</v>
      </c>
      <c r="RQ184" s="43">
        <f>VLOOKUP($C184,'факт СДП 1 мес'!$D$8:$HP$251,202,0)</f>
        <v>0</v>
      </c>
      <c r="RR184" s="43">
        <f>VLOOKUP($C184,'факт СДП 1 мес'!$D$8:$HP$251,203,0)</f>
        <v>0</v>
      </c>
      <c r="RS184" s="43">
        <f>VLOOKUP($C184,'факт СДП 1 мес'!$D$8:$HP$251,204,0)</f>
        <v>0</v>
      </c>
      <c r="RT184" s="43">
        <f>VLOOKUP($C184,'факт СДП 1 мес'!$D$8:$HP$251,205,0)</f>
        <v>0</v>
      </c>
      <c r="RU184" s="43">
        <f>VLOOKUP($C184,'факт СДП 1 мес'!$D$8:$HP$251,206,0)</f>
        <v>0</v>
      </c>
      <c r="RV184" s="43">
        <f t="shared" si="5468"/>
        <v>0</v>
      </c>
      <c r="RW184" s="43">
        <f t="shared" si="5469"/>
        <v>0</v>
      </c>
      <c r="RX184" s="43">
        <f t="shared" si="5470"/>
        <v>0</v>
      </c>
      <c r="RY184" s="43">
        <f t="shared" si="4934"/>
        <v>0</v>
      </c>
      <c r="RZ184" s="43">
        <f t="shared" si="4935"/>
        <v>0</v>
      </c>
      <c r="SA184" s="44">
        <f>'СДП (план)'!CA185</f>
        <v>0</v>
      </c>
      <c r="SB184" s="43">
        <f>'СДП (план)'!CB185</f>
        <v>0</v>
      </c>
      <c r="SC184" s="43">
        <f t="shared" si="4188"/>
        <v>0</v>
      </c>
      <c r="SD184" s="43">
        <f t="shared" si="4189"/>
        <v>0</v>
      </c>
      <c r="SE184" s="43">
        <f>VLOOKUP($C184,'факт СДП 1 мес'!$D$8:$HP$251,129,0)</f>
        <v>0</v>
      </c>
      <c r="SF184" s="43">
        <f>VLOOKUP($C184,'факт СДП 1 мес'!$D$8:$HP$251,130,0)</f>
        <v>0</v>
      </c>
      <c r="SG184" s="43">
        <f>VLOOKUP($C184,'факт СДП 1 мес'!$D$8:$HP$251,131,0)</f>
        <v>0</v>
      </c>
      <c r="SH184" s="43">
        <f>VLOOKUP($C184,'факт СДП 1 мес'!$D$8:$HP$251,132,0)</f>
        <v>0</v>
      </c>
      <c r="SI184" s="43">
        <f>VLOOKUP($C184,'факт СДП 1 мес'!$D$8:$HP$251,133,0)</f>
        <v>0</v>
      </c>
      <c r="SJ184" s="43">
        <f>VLOOKUP($C184,'факт СДП 1 мес'!$D$8:$HP$251,134,0)</f>
        <v>0</v>
      </c>
      <c r="SK184" s="43">
        <f t="shared" si="5471"/>
        <v>0</v>
      </c>
      <c r="SL184" s="43">
        <f t="shared" si="5472"/>
        <v>0</v>
      </c>
      <c r="SM184" s="43">
        <f t="shared" si="5473"/>
        <v>0</v>
      </c>
      <c r="SN184" s="43">
        <f t="shared" si="4936"/>
        <v>0</v>
      </c>
      <c r="SO184" s="43">
        <f t="shared" si="4937"/>
        <v>0</v>
      </c>
      <c r="SP184" s="44">
        <f>'СДП (план)'!CC185</f>
        <v>0</v>
      </c>
      <c r="SQ184" s="43">
        <f>'СДП (план)'!CD185</f>
        <v>0</v>
      </c>
      <c r="SR184" s="43">
        <f t="shared" si="4193"/>
        <v>0</v>
      </c>
      <c r="SS184" s="43">
        <f t="shared" si="4194"/>
        <v>0</v>
      </c>
      <c r="ST184" s="43">
        <f>VLOOKUP($C184,'факт СДП 1 мес'!$D$8:$HP$251,93,0)</f>
        <v>0</v>
      </c>
      <c r="SU184" s="43">
        <f>VLOOKUP($C184,'факт СДП 1 мес'!$D$8:$HP$251,94,0)</f>
        <v>0</v>
      </c>
      <c r="SV184" s="43">
        <f>VLOOKUP($C184,'факт СДП 1 мес'!$D$8:$HP$251,95,0)</f>
        <v>0</v>
      </c>
      <c r="SW184" s="43">
        <f>VLOOKUP($C184,'факт СДП 1 мес'!$D$8:$HP$251,96,0)</f>
        <v>0</v>
      </c>
      <c r="SX184" s="43">
        <f>VLOOKUP($C184,'факт СДП 1 мес'!$D$8:$HP$251,97,0)</f>
        <v>0</v>
      </c>
      <c r="SY184" s="43">
        <f>VLOOKUP($C184,'факт СДП 1 мес'!$D$8:$HP$251,98,0)</f>
        <v>0</v>
      </c>
      <c r="SZ184" s="43">
        <f t="shared" si="5474"/>
        <v>0</v>
      </c>
      <c r="TA184" s="43">
        <f t="shared" si="5475"/>
        <v>0</v>
      </c>
      <c r="TB184" s="43">
        <f t="shared" si="5476"/>
        <v>0</v>
      </c>
      <c r="TC184" s="43">
        <f t="shared" si="4938"/>
        <v>0</v>
      </c>
      <c r="TD184" s="43">
        <f t="shared" si="4939"/>
        <v>0</v>
      </c>
      <c r="TE184" s="5">
        <f>'СДП (план)'!CE185</f>
        <v>0</v>
      </c>
      <c r="TF184" s="3">
        <f>'СДП (план)'!CF185</f>
        <v>0</v>
      </c>
      <c r="TG184" s="5">
        <v>0</v>
      </c>
      <c r="TH184" s="3">
        <v>0</v>
      </c>
      <c r="TI184" s="43">
        <f>VLOOKUP($C184,'факт СДП 1 мес'!$D$8:$HP$251,117,0)</f>
        <v>0</v>
      </c>
      <c r="TJ184" s="43">
        <f>VLOOKUP($C184,'факт СДП 1 мес'!$D$8:$HP$251,118,0)</f>
        <v>0</v>
      </c>
      <c r="TK184" s="43">
        <f>VLOOKUP($C184,'факт СДП 1 мес'!$D$8:$HP$251,119,0)</f>
        <v>0</v>
      </c>
      <c r="TL184" s="43">
        <f>VLOOKUP($C184,'факт СДП 1 мес'!$D$8:$HP$251,120,0)</f>
        <v>0</v>
      </c>
      <c r="TM184" s="43">
        <f>VLOOKUP($C184,'факт СДП 1 мес'!$D$8:$HP$251,121,0)</f>
        <v>0</v>
      </c>
      <c r="TN184" s="43">
        <f>VLOOKUP($C184,'факт СДП 1 мес'!$D$8:$HP$251,122,0)</f>
        <v>0</v>
      </c>
      <c r="TO184" s="43">
        <f t="shared" si="5477"/>
        <v>0</v>
      </c>
      <c r="TP184" s="43">
        <f t="shared" si="5478"/>
        <v>0</v>
      </c>
      <c r="TQ184" s="43">
        <f t="shared" si="5479"/>
        <v>0</v>
      </c>
      <c r="TR184" s="43">
        <f t="shared" si="4940"/>
        <v>0</v>
      </c>
      <c r="TS184" s="43">
        <f t="shared" si="4941"/>
        <v>0</v>
      </c>
      <c r="TT184" s="43">
        <f>'СДП (план)'!CG185</f>
        <v>0</v>
      </c>
      <c r="TU184" s="43">
        <f>'СДП (план)'!CH185</f>
        <v>0</v>
      </c>
      <c r="TV184" s="43">
        <f t="shared" si="4942"/>
        <v>0</v>
      </c>
      <c r="TW184" s="43">
        <f t="shared" si="4943"/>
        <v>0</v>
      </c>
      <c r="TX184" s="43">
        <f>VLOOKUP($C184,'факт СДП 1 мес'!$D$8:$HP$251,207,0)</f>
        <v>0</v>
      </c>
      <c r="TY184" s="43">
        <f>VLOOKUP($C184,'факт СДП 1 мес'!$D$8:$HP$251,208,0)</f>
        <v>0</v>
      </c>
      <c r="TZ184" s="43">
        <f>VLOOKUP($C184,'факт СДП 1 мес'!$D$8:$HP$251,209,0)</f>
        <v>0</v>
      </c>
      <c r="UA184" s="43">
        <f>VLOOKUP($C184,'факт СДП 1 мес'!$D$8:$HP$251,210,0)</f>
        <v>0</v>
      </c>
      <c r="UB184" s="43">
        <f>VLOOKUP($C184,'факт СДП 1 мес'!$D$8:$HP$251,211,0)</f>
        <v>0</v>
      </c>
      <c r="UC184" s="43">
        <f>VLOOKUP($C184,'факт СДП 1 мес'!$D$8:$HP$251,212,0)</f>
        <v>0</v>
      </c>
      <c r="UD184" s="43">
        <f t="shared" si="5480"/>
        <v>0</v>
      </c>
      <c r="UE184" s="43">
        <f t="shared" si="5481"/>
        <v>0</v>
      </c>
      <c r="UF184" s="43">
        <f t="shared" si="5482"/>
        <v>0</v>
      </c>
      <c r="UG184" s="43">
        <f t="shared" si="5305"/>
        <v>0</v>
      </c>
      <c r="UH184" s="43">
        <f t="shared" si="5306"/>
        <v>0</v>
      </c>
      <c r="UI184" s="43"/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7">
        <f>'СДП (план)'!CK185</f>
        <v>0</v>
      </c>
      <c r="UY184" s="47">
        <f>'СДП (план)'!CL185</f>
        <v>0</v>
      </c>
      <c r="UZ184" s="43">
        <f t="shared" si="4048"/>
        <v>0</v>
      </c>
      <c r="VA184" s="43">
        <f t="shared" si="4049"/>
        <v>0</v>
      </c>
      <c r="VB184" s="47">
        <f t="shared" si="4050"/>
        <v>0</v>
      </c>
      <c r="VC184" s="47">
        <f t="shared" si="4051"/>
        <v>0</v>
      </c>
      <c r="VD184" s="47">
        <f t="shared" si="4052"/>
        <v>0</v>
      </c>
      <c r="VE184" s="47">
        <f t="shared" si="4053"/>
        <v>0</v>
      </c>
      <c r="VF184" s="47">
        <f t="shared" si="4054"/>
        <v>0</v>
      </c>
      <c r="VG184" s="47">
        <f t="shared" si="4055"/>
        <v>0</v>
      </c>
      <c r="VH184" s="47">
        <f t="shared" si="4056"/>
        <v>0</v>
      </c>
      <c r="VI184" s="47">
        <f t="shared" si="4057"/>
        <v>0</v>
      </c>
      <c r="VJ184" s="47">
        <f t="shared" si="4058"/>
        <v>0</v>
      </c>
      <c r="VK184" s="43">
        <f t="shared" si="4059"/>
        <v>0</v>
      </c>
      <c r="VL184" s="43">
        <f t="shared" si="4060"/>
        <v>0</v>
      </c>
      <c r="VM184" s="398" t="e">
        <f>VLOOKUP($C184,'СДП (план)'!$C$11:$CL$254,107,0)</f>
        <v>#REF!</v>
      </c>
      <c r="VN184" s="398" t="e">
        <f>VLOOKUP($C184,'СДП (план)'!$C$11:$CL$254,108,0)</f>
        <v>#REF!</v>
      </c>
      <c r="VO184" s="399" t="e">
        <f t="shared" si="4688"/>
        <v>#REF!</v>
      </c>
      <c r="VP184" s="399" t="e">
        <f t="shared" si="4689"/>
        <v>#REF!</v>
      </c>
      <c r="VQ184" s="398" t="e">
        <f>VLOOKUP($C184,'факт СДП 1 мес'!$D$8:$HI$249,255,0)</f>
        <v>#REF!</v>
      </c>
      <c r="VR184" s="398" t="e">
        <f>VLOOKUP($C184,'факт СДП 1 мес'!$D$8:$HI$249,256,0)</f>
        <v>#REF!</v>
      </c>
      <c r="VS184" s="400" t="e">
        <f t="shared" si="4206"/>
        <v>#REF!</v>
      </c>
      <c r="VT184" s="400" t="e">
        <f t="shared" si="4207"/>
        <v>#REF!</v>
      </c>
    </row>
    <row r="185" spans="1:592" s="32" customFormat="1" ht="15" hidden="1" x14ac:dyDescent="0.2">
      <c r="A185" s="182"/>
      <c r="B185" s="182">
        <v>145</v>
      </c>
      <c r="C185" s="265" t="s">
        <v>437</v>
      </c>
      <c r="D185" s="487" t="s">
        <v>239</v>
      </c>
      <c r="E185" s="461">
        <v>16026</v>
      </c>
      <c r="F185" s="462">
        <v>2.6</v>
      </c>
      <c r="G185" s="463"/>
      <c r="H185" s="464">
        <v>1</v>
      </c>
      <c r="I185" s="196"/>
      <c r="J185" s="196"/>
      <c r="K185" s="1">
        <v>1.4</v>
      </c>
      <c r="L185" s="1">
        <v>1.68</v>
      </c>
      <c r="M185" s="1">
        <v>2.23</v>
      </c>
      <c r="N185" s="9">
        <v>2.57</v>
      </c>
      <c r="O185" s="44">
        <f>'СДП (план)'!O186</f>
        <v>0</v>
      </c>
      <c r="P185" s="44">
        <f>'СДП (план)'!P186</f>
        <v>0</v>
      </c>
      <c r="Q185" s="43">
        <f t="shared" si="4819"/>
        <v>0</v>
      </c>
      <c r="R185" s="43">
        <f t="shared" si="4820"/>
        <v>0</v>
      </c>
      <c r="S185" s="43">
        <f>VLOOKUP($C185,'факт СДП 1 мес'!$D$8:$HP$251,9,0)</f>
        <v>0</v>
      </c>
      <c r="T185" s="43">
        <f>VLOOKUP($C185,'факт СДП 1 мес'!$D$8:$HP$251,10,0)</f>
        <v>0</v>
      </c>
      <c r="U185" s="43">
        <f>VLOOKUP($C185,'факт СДП 1 мес'!$D$8:$HP$251,11,0)</f>
        <v>0</v>
      </c>
      <c r="V185" s="43">
        <f>VLOOKUP($C185,'факт СДП 1 мес'!$D$8:$HP$251,12,0)</f>
        <v>0</v>
      </c>
      <c r="W185" s="43">
        <f>VLOOKUP($C185,'факт СДП 1 мес'!$D$8:$HP$251,13,0)</f>
        <v>0</v>
      </c>
      <c r="X185" s="43">
        <f>VLOOKUP($C185,'факт СДП 1 мес'!$D$8:$HP$251,14,0)</f>
        <v>0</v>
      </c>
      <c r="Y185" s="43">
        <f t="shared" si="5373"/>
        <v>0</v>
      </c>
      <c r="Z185" s="43">
        <f t="shared" si="5374"/>
        <v>0</v>
      </c>
      <c r="AA185" s="43">
        <f t="shared" si="5375"/>
        <v>0</v>
      </c>
      <c r="AB185" s="43">
        <f t="shared" si="5376"/>
        <v>0</v>
      </c>
      <c r="AC185" s="43">
        <f t="shared" si="4946"/>
        <v>0</v>
      </c>
      <c r="AD185" s="145">
        <f>'СДП (план)'!Q186</f>
        <v>0</v>
      </c>
      <c r="AE185" s="145">
        <f>'СДП (план)'!R186</f>
        <v>0</v>
      </c>
      <c r="AF185" s="43">
        <f t="shared" si="4822"/>
        <v>0</v>
      </c>
      <c r="AG185" s="43">
        <f t="shared" si="4823"/>
        <v>0</v>
      </c>
      <c r="AH185" s="43">
        <f>VLOOKUP($C185,'факт СДП 1 мес'!$D$8:$HP$251,3,0)</f>
        <v>0</v>
      </c>
      <c r="AI185" s="43">
        <f>VLOOKUP($C185,'факт СДП 1 мес'!$D$8:$HP$251,4,0)</f>
        <v>0</v>
      </c>
      <c r="AJ185" s="43">
        <f>VLOOKUP($C185,'факт СДП 1 мес'!$D$8:$HP$251,5,0)</f>
        <v>0</v>
      </c>
      <c r="AK185" s="43">
        <f>VLOOKUP($C185,'факт СДП 1 мес'!$D$8:$HP$251,6,0)</f>
        <v>0</v>
      </c>
      <c r="AL185" s="43">
        <f>VLOOKUP($C185,'факт СДП 1 мес'!$D$8:$HP$251,7,0)</f>
        <v>0</v>
      </c>
      <c r="AM185" s="43">
        <f>VLOOKUP($C185,'факт СДП 1 мес'!$D$8:$HP$251,8,0)</f>
        <v>0</v>
      </c>
      <c r="AN185" s="43">
        <f t="shared" si="5377"/>
        <v>0</v>
      </c>
      <c r="AO185" s="43">
        <f t="shared" si="5378"/>
        <v>0</v>
      </c>
      <c r="AP185" s="43">
        <f t="shared" si="5379"/>
        <v>0</v>
      </c>
      <c r="AQ185" s="43">
        <f t="shared" si="4948"/>
        <v>0</v>
      </c>
      <c r="AR185" s="43">
        <f t="shared" si="4949"/>
        <v>0</v>
      </c>
      <c r="AS185" s="44">
        <f>'СДП (план)'!S186</f>
        <v>0</v>
      </c>
      <c r="AT185" s="43">
        <f>'СДП (план)'!T186</f>
        <v>0</v>
      </c>
      <c r="AU185" s="43">
        <f t="shared" si="4826"/>
        <v>0</v>
      </c>
      <c r="AV185" s="43">
        <f t="shared" si="4827"/>
        <v>0</v>
      </c>
      <c r="AW185" s="43">
        <f>VLOOKUP($C185,'факт СДП 1 мес'!$D$8:$HP$251,159,0)</f>
        <v>0</v>
      </c>
      <c r="AX185" s="43">
        <f>VLOOKUP($C185,'факт СДП 1 мес'!$D$8:$HP$251,160,0)</f>
        <v>0</v>
      </c>
      <c r="AY185" s="43">
        <f>VLOOKUP($C185,'факт СДП 1 мес'!$D$8:$HP$251,161,0)</f>
        <v>0</v>
      </c>
      <c r="AZ185" s="43">
        <f>VLOOKUP($C185,'факт СДП 1 мес'!$D$8:$HP$251,162,0)</f>
        <v>0</v>
      </c>
      <c r="BA185" s="43">
        <f>VLOOKUP($C185,'факт СДП 1 мес'!$D$8:$HP$251,163,0)</f>
        <v>0</v>
      </c>
      <c r="BB185" s="43">
        <f>VLOOKUP($C185,'факт СДП 1 мес'!$D$8:$HP$251,164,0)</f>
        <v>0</v>
      </c>
      <c r="BC185" s="43">
        <f t="shared" si="5380"/>
        <v>0</v>
      </c>
      <c r="BD185" s="43">
        <f t="shared" si="5381"/>
        <v>0</v>
      </c>
      <c r="BE185" s="43">
        <f t="shared" si="5382"/>
        <v>0</v>
      </c>
      <c r="BF185" s="43">
        <f t="shared" si="5156"/>
        <v>0</v>
      </c>
      <c r="BG185" s="43">
        <f t="shared" si="5157"/>
        <v>0</v>
      </c>
      <c r="BH185" s="88">
        <f>'СДП (план)'!U186</f>
        <v>0</v>
      </c>
      <c r="BI185" s="3">
        <f>'СДП (план)'!V186</f>
        <v>0</v>
      </c>
      <c r="BJ185" s="43">
        <f t="shared" si="4828"/>
        <v>0</v>
      </c>
      <c r="BK185" s="43">
        <f t="shared" si="4829"/>
        <v>0</v>
      </c>
      <c r="BL185" s="43">
        <f>VLOOKUP($C185,'факт СДП 1 мес'!$D$8:$HP$251,21,0)</f>
        <v>0</v>
      </c>
      <c r="BM185" s="43">
        <f>VLOOKUP($C185,'факт СДП 1 мес'!$D$8:$HP$251,22,0)</f>
        <v>0</v>
      </c>
      <c r="BN185" s="43">
        <f>VLOOKUP($C185,'факт СДП 1 мес'!$D$8:$HP$251,23,0)</f>
        <v>0</v>
      </c>
      <c r="BO185" s="43">
        <f>VLOOKUP($C185,'факт СДП 1 мес'!$D$8:$HP$251,24,0)</f>
        <v>0</v>
      </c>
      <c r="BP185" s="43">
        <f>VLOOKUP($C185,'факт СДП 1 мес'!$D$8:$HP$251,25,0)</f>
        <v>0</v>
      </c>
      <c r="BQ185" s="43">
        <f>VLOOKUP($C185,'факт СДП 1 мес'!$D$8:$HP$251,26,0)</f>
        <v>0</v>
      </c>
      <c r="BR185" s="43">
        <f t="shared" si="5383"/>
        <v>0</v>
      </c>
      <c r="BS185" s="43">
        <f t="shared" si="5384"/>
        <v>0</v>
      </c>
      <c r="BT185" s="43">
        <f t="shared" si="5385"/>
        <v>0</v>
      </c>
      <c r="BU185" s="43">
        <f t="shared" si="5301"/>
        <v>0</v>
      </c>
      <c r="BV185" s="43">
        <f t="shared" si="5302"/>
        <v>0</v>
      </c>
      <c r="BW185" s="44">
        <f>'СДП (план)'!W186</f>
        <v>0</v>
      </c>
      <c r="BX185" s="43">
        <f>'СДП (план)'!X186</f>
        <v>0</v>
      </c>
      <c r="BY185" s="43">
        <f t="shared" si="4830"/>
        <v>0</v>
      </c>
      <c r="BZ185" s="43">
        <f t="shared" si="4831"/>
        <v>0</v>
      </c>
      <c r="CA185" s="43">
        <f>VLOOKUP($C185,'факт СДП 1 мес'!$D$8:$HP$251,15,0)</f>
        <v>0</v>
      </c>
      <c r="CB185" s="43">
        <f>VLOOKUP($C185,'факт СДП 1 мес'!$D$8:$HP$251,16,0)</f>
        <v>0</v>
      </c>
      <c r="CC185" s="43">
        <f>VLOOKUP($C185,'факт СДП 1 мес'!$D$8:$HP$251,17,0)</f>
        <v>0</v>
      </c>
      <c r="CD185" s="43">
        <f>VLOOKUP($C185,'факт СДП 1 мес'!$D$8:$HP$251,18,0)</f>
        <v>0</v>
      </c>
      <c r="CE185" s="43">
        <f>VLOOKUP($C185,'факт СДП 1 мес'!$D$8:$HP$251,19,0)</f>
        <v>0</v>
      </c>
      <c r="CF185" s="43">
        <f>VLOOKUP($C185,'факт СДП 1 мес'!$D$8:$HP$251,20,0)</f>
        <v>0</v>
      </c>
      <c r="CG185" s="43">
        <f t="shared" si="5386"/>
        <v>0</v>
      </c>
      <c r="CH185" s="43">
        <f t="shared" si="5387"/>
        <v>0</v>
      </c>
      <c r="CI185" s="43">
        <f t="shared" si="5388"/>
        <v>0</v>
      </c>
      <c r="CJ185" s="43">
        <f t="shared" si="4787"/>
        <v>0</v>
      </c>
      <c r="CK185" s="43">
        <f t="shared" si="4788"/>
        <v>0</v>
      </c>
      <c r="CL185" s="45">
        <f>'СДП (план)'!Y186</f>
        <v>0</v>
      </c>
      <c r="CM185" s="43">
        <f>'СДП (план)'!Z186</f>
        <v>0</v>
      </c>
      <c r="CN185" s="43">
        <f t="shared" si="4832"/>
        <v>0</v>
      </c>
      <c r="CO185" s="43">
        <f t="shared" si="4833"/>
        <v>0</v>
      </c>
      <c r="CP185" s="43">
        <f>VLOOKUP($C185,'факт СДП 1 мес'!$D$8:$HP$251,165,0)</f>
        <v>0</v>
      </c>
      <c r="CQ185" s="43">
        <f>VLOOKUP($C185,'факт СДП 1 мес'!$D$8:$HP$251,166,0)</f>
        <v>0</v>
      </c>
      <c r="CR185" s="43">
        <f>VLOOKUP($C185,'факт СДП 1 мес'!$D$8:$HP$251,167,0)</f>
        <v>0</v>
      </c>
      <c r="CS185" s="43">
        <f>VLOOKUP($C185,'факт СДП 1 мес'!$D$8:$HP$251,168,0)</f>
        <v>0</v>
      </c>
      <c r="CT185" s="43">
        <f>VLOOKUP($C185,'факт СДП 1 мес'!$D$8:$HP$251,169,0)</f>
        <v>0</v>
      </c>
      <c r="CU185" s="43">
        <f>VLOOKUP($C185,'факт СДП 1 мес'!$D$8:$HP$251,170,0)</f>
        <v>0</v>
      </c>
      <c r="CV185" s="43">
        <f t="shared" si="5389"/>
        <v>0</v>
      </c>
      <c r="CW185" s="43">
        <f t="shared" si="5390"/>
        <v>0</v>
      </c>
      <c r="CX185" s="43">
        <f t="shared" si="5391"/>
        <v>0</v>
      </c>
      <c r="CY185" s="43">
        <f t="shared" si="4834"/>
        <v>0</v>
      </c>
      <c r="CZ185" s="43">
        <f t="shared" si="4835"/>
        <v>0</v>
      </c>
      <c r="DA185" s="5">
        <f>'СДП (план)'!AA186</f>
        <v>0</v>
      </c>
      <c r="DB185" s="3">
        <f>'СДП (план)'!AB186</f>
        <v>0</v>
      </c>
      <c r="DC185" s="43">
        <f t="shared" si="4836"/>
        <v>0</v>
      </c>
      <c r="DD185" s="43">
        <f t="shared" si="4837"/>
        <v>0</v>
      </c>
      <c r="DE185" s="43">
        <f>VLOOKUP($C185,'факт СДП 1 мес'!$D$8:$HP$251,57,0)</f>
        <v>0</v>
      </c>
      <c r="DF185" s="43">
        <f>VLOOKUP($C185,'факт СДП 1 мес'!$D$8:$HP$251,58,0)</f>
        <v>0</v>
      </c>
      <c r="DG185" s="43">
        <f>VLOOKUP($C185,'факт СДП 1 мес'!$D$8:$HP$251,59,0)</f>
        <v>0</v>
      </c>
      <c r="DH185" s="43">
        <f>VLOOKUP($C185,'факт СДП 1 мес'!$D$8:$HP$251,60,0)</f>
        <v>0</v>
      </c>
      <c r="DI185" s="43">
        <f>VLOOKUP($C185,'факт СДП 1 мес'!$D$8:$HP$251,61,0)</f>
        <v>0</v>
      </c>
      <c r="DJ185" s="43">
        <f>VLOOKUP($C185,'факт СДП 1 мес'!$D$8:$HP$251,62,0)</f>
        <v>0</v>
      </c>
      <c r="DK185" s="43">
        <f t="shared" si="5392"/>
        <v>0</v>
      </c>
      <c r="DL185" s="43">
        <f t="shared" si="5393"/>
        <v>0</v>
      </c>
      <c r="DM185" s="43">
        <f t="shared" si="5394"/>
        <v>0</v>
      </c>
      <c r="DN185" s="43">
        <f t="shared" si="4838"/>
        <v>0</v>
      </c>
      <c r="DO185" s="43">
        <f t="shared" si="4839"/>
        <v>0</v>
      </c>
      <c r="DP185" s="5">
        <f>'СДП (план)'!AC186</f>
        <v>0</v>
      </c>
      <c r="DQ185" s="3">
        <f>'СДП (план)'!AD186</f>
        <v>0</v>
      </c>
      <c r="DR185" s="43">
        <f t="shared" si="4840"/>
        <v>0</v>
      </c>
      <c r="DS185" s="43">
        <f t="shared" si="4841"/>
        <v>0</v>
      </c>
      <c r="DT185" s="43">
        <f>VLOOKUP($C185,'факт СДП 1 мес'!$D$8:$HP$251,33,0)</f>
        <v>0</v>
      </c>
      <c r="DU185" s="43">
        <f>VLOOKUP($C185,'факт СДП 1 мес'!$D$8:$HP$251,34,0)</f>
        <v>0</v>
      </c>
      <c r="DV185" s="43">
        <f>VLOOKUP($C185,'факт СДП 1 мес'!$D$8:$HP$251,35,0)</f>
        <v>0</v>
      </c>
      <c r="DW185" s="43">
        <f>VLOOKUP($C185,'факт СДП 1 мес'!$D$8:$HP$251,36,0)</f>
        <v>0</v>
      </c>
      <c r="DX185" s="43">
        <f>VLOOKUP($C185,'факт СДП 1 мес'!$D$8:$HP$251,37,0)</f>
        <v>0</v>
      </c>
      <c r="DY185" s="43">
        <f>VLOOKUP($C185,'факт СДП 1 мес'!$D$8:$HP$251,38,0)</f>
        <v>0</v>
      </c>
      <c r="DZ185" s="43">
        <f t="shared" si="5395"/>
        <v>0</v>
      </c>
      <c r="EA185" s="43">
        <f t="shared" si="5396"/>
        <v>0</v>
      </c>
      <c r="EB185" s="43">
        <f t="shared" si="5397"/>
        <v>0</v>
      </c>
      <c r="EC185" s="43">
        <f t="shared" si="5398"/>
        <v>0</v>
      </c>
      <c r="ED185" s="43">
        <f t="shared" si="4957"/>
        <v>0</v>
      </c>
      <c r="EE185" s="5">
        <f>'СДП (план)'!AE186</f>
        <v>0</v>
      </c>
      <c r="EF185" s="3">
        <f>'СДП (план)'!AF186</f>
        <v>0</v>
      </c>
      <c r="EG185" s="43">
        <f t="shared" si="4844"/>
        <v>0</v>
      </c>
      <c r="EH185" s="43">
        <f t="shared" si="4845"/>
        <v>0</v>
      </c>
      <c r="EI185" s="43">
        <f>VLOOKUP($C185,'факт СДП 1 мес'!$D$8:$HP$251,27,0)</f>
        <v>0</v>
      </c>
      <c r="EJ185" s="43">
        <f>VLOOKUP($C185,'факт СДП 1 мес'!$D$8:$HP$251,28,0)</f>
        <v>0</v>
      </c>
      <c r="EK185" s="43">
        <f>VLOOKUP($C185,'факт СДП 1 мес'!$D$8:$HP$251,29,0)</f>
        <v>0</v>
      </c>
      <c r="EL185" s="43">
        <f>VLOOKUP($C185,'факт СДП 1 мес'!$D$8:$HP$251,30,0)</f>
        <v>0</v>
      </c>
      <c r="EM185" s="43">
        <f>VLOOKUP($C185,'факт СДП 1 мес'!$D$8:$HP$251,31,0)</f>
        <v>0</v>
      </c>
      <c r="EN185" s="43">
        <f>VLOOKUP($C185,'факт СДП 1 мес'!$D$8:$HP$251,32,0)</f>
        <v>0</v>
      </c>
      <c r="EO185" s="43">
        <f t="shared" si="5399"/>
        <v>0</v>
      </c>
      <c r="EP185" s="43">
        <f t="shared" si="5400"/>
        <v>0</v>
      </c>
      <c r="EQ185" s="43">
        <f t="shared" si="5401"/>
        <v>0</v>
      </c>
      <c r="ER185" s="43">
        <f t="shared" si="4959"/>
        <v>0</v>
      </c>
      <c r="ES185" s="43">
        <f t="shared" si="4960"/>
        <v>0</v>
      </c>
      <c r="ET185" s="44">
        <f>'СДП (план)'!AG186</f>
        <v>0</v>
      </c>
      <c r="EU185" s="43">
        <f>'СДП (план)'!AH186</f>
        <v>0</v>
      </c>
      <c r="EV185" s="43">
        <f t="shared" si="4848"/>
        <v>0</v>
      </c>
      <c r="EW185" s="43">
        <f t="shared" si="4849"/>
        <v>0</v>
      </c>
      <c r="EX185" s="43">
        <f>VLOOKUP($C185,'факт СДП 1 мес'!$D$8:$HP$251,87,0)</f>
        <v>0</v>
      </c>
      <c r="EY185" s="43">
        <f>VLOOKUP($C185,'факт СДП 1 мес'!$D$8:$HP$251,88,0)</f>
        <v>0</v>
      </c>
      <c r="EZ185" s="43">
        <f>VLOOKUP($C185,'факт СДП 1 мес'!$D$8:$HP$251,89,0)</f>
        <v>0</v>
      </c>
      <c r="FA185" s="43">
        <f>VLOOKUP($C185,'факт СДП 1 мес'!$D$8:$HP$251,90,0)</f>
        <v>0</v>
      </c>
      <c r="FB185" s="43">
        <f>VLOOKUP($C185,'факт СДП 1 мес'!$D$8:$HP$251,91,0)</f>
        <v>0</v>
      </c>
      <c r="FC185" s="43">
        <f>VLOOKUP($C185,'факт СДП 1 мес'!$D$8:$HP$251,92,0)</f>
        <v>0</v>
      </c>
      <c r="FD185" s="43">
        <f t="shared" si="5402"/>
        <v>0</v>
      </c>
      <c r="FE185" s="43">
        <f t="shared" si="5403"/>
        <v>0</v>
      </c>
      <c r="FF185" s="43">
        <f t="shared" si="5404"/>
        <v>0</v>
      </c>
      <c r="FG185" s="43">
        <f t="shared" si="4850"/>
        <v>0</v>
      </c>
      <c r="FH185" s="43">
        <f t="shared" si="4851"/>
        <v>0</v>
      </c>
      <c r="FI185" s="44">
        <f>'СДП (план)'!AI186</f>
        <v>0</v>
      </c>
      <c r="FJ185" s="43">
        <f>'СДП (план)'!AJ186</f>
        <v>0</v>
      </c>
      <c r="FK185" s="43">
        <f t="shared" si="4852"/>
        <v>0</v>
      </c>
      <c r="FL185" s="43">
        <f t="shared" si="4853"/>
        <v>0</v>
      </c>
      <c r="FM185" s="43">
        <f>VLOOKUP($C185,'факт СДП 1 мес'!$D$8:$HP$251,39,0)</f>
        <v>0</v>
      </c>
      <c r="FN185" s="43">
        <f>VLOOKUP($C185,'факт СДП 1 мес'!$D$8:$HP$251,40,0)</f>
        <v>0</v>
      </c>
      <c r="FO185" s="43">
        <f>VLOOKUP($C185,'факт СДП 1 мес'!$D$8:$HP$251,41,0)</f>
        <v>0</v>
      </c>
      <c r="FP185" s="43">
        <f>VLOOKUP($C185,'факт СДП 1 мес'!$D$8:$HP$251,42,0)</f>
        <v>0</v>
      </c>
      <c r="FQ185" s="43">
        <f>VLOOKUP($C185,'факт СДП 1 мес'!$D$8:$HP$251,43,0)</f>
        <v>0</v>
      </c>
      <c r="FR185" s="43">
        <f>VLOOKUP($C185,'факт СДП 1 мес'!$D$8:$HP$251,44,0)</f>
        <v>0</v>
      </c>
      <c r="FS185" s="43">
        <f t="shared" si="5405"/>
        <v>0</v>
      </c>
      <c r="FT185" s="43">
        <f t="shared" si="5406"/>
        <v>0</v>
      </c>
      <c r="FU185" s="43">
        <f t="shared" si="5407"/>
        <v>0</v>
      </c>
      <c r="FV185" s="43">
        <f t="shared" si="4854"/>
        <v>0</v>
      </c>
      <c r="FW185" s="43">
        <f t="shared" si="4855"/>
        <v>0</v>
      </c>
      <c r="FX185" s="44">
        <f>'СДП (план)'!AK186</f>
        <v>0</v>
      </c>
      <c r="FY185" s="43">
        <f>'СДП (план)'!AL186</f>
        <v>0</v>
      </c>
      <c r="FZ185" s="43">
        <f t="shared" si="4856"/>
        <v>0</v>
      </c>
      <c r="GA185" s="43">
        <f t="shared" si="4857"/>
        <v>0</v>
      </c>
      <c r="GB185" s="43">
        <f>VLOOKUP($C185,'факт СДП 1 мес'!$D$8:$HP$251,45,0)</f>
        <v>0</v>
      </c>
      <c r="GC185" s="43">
        <f>VLOOKUP($C185,'факт СДП 1 мес'!$D$8:$HP$251,46,0)</f>
        <v>0</v>
      </c>
      <c r="GD185" s="43">
        <f>VLOOKUP($C185,'факт СДП 1 мес'!$D$8:$HP$251,47,0)</f>
        <v>0</v>
      </c>
      <c r="GE185" s="43">
        <f>VLOOKUP($C185,'факт СДП 1 мес'!$D$8:$HP$251,48,0)</f>
        <v>0</v>
      </c>
      <c r="GF185" s="43">
        <f>VLOOKUP($C185,'факт СДП 1 мес'!$D$8:$HP$251,49,0)</f>
        <v>0</v>
      </c>
      <c r="GG185" s="43">
        <f>VLOOKUP($C185,'факт СДП 1 мес'!$D$8:$HP$251,50,0)</f>
        <v>0</v>
      </c>
      <c r="GH185" s="43">
        <f t="shared" si="5408"/>
        <v>0</v>
      </c>
      <c r="GI185" s="43">
        <f t="shared" si="5409"/>
        <v>0</v>
      </c>
      <c r="GJ185" s="43">
        <f t="shared" si="5410"/>
        <v>0</v>
      </c>
      <c r="GK185" s="43">
        <f t="shared" si="4858"/>
        <v>0</v>
      </c>
      <c r="GL185" s="43">
        <f t="shared" si="4859"/>
        <v>0</v>
      </c>
      <c r="GM185" s="5">
        <f>'СДП (план)'!AM186</f>
        <v>0</v>
      </c>
      <c r="GN185" s="3">
        <f>'СДП (план)'!AN186</f>
        <v>0</v>
      </c>
      <c r="GO185" s="43">
        <f t="shared" si="4860"/>
        <v>0</v>
      </c>
      <c r="GP185" s="43">
        <f t="shared" si="4861"/>
        <v>0</v>
      </c>
      <c r="GQ185" s="43">
        <f>VLOOKUP($C185,'факт СДП 1 мес'!$D$8:$HP$251,51,0)</f>
        <v>0</v>
      </c>
      <c r="GR185" s="43">
        <f>VLOOKUP($C185,'факт СДП 1 мес'!$D$8:$HP$251,52,0)</f>
        <v>0</v>
      </c>
      <c r="GS185" s="43">
        <f>VLOOKUP($C185,'факт СДП 1 мес'!$D$8:$HP$251,53,0)</f>
        <v>0</v>
      </c>
      <c r="GT185" s="43">
        <f>VLOOKUP($C185,'факт СДП 1 мес'!$D$8:$HP$251,54,0)</f>
        <v>0</v>
      </c>
      <c r="GU185" s="43">
        <f>VLOOKUP($C185,'факт СДП 1 мес'!$D$8:$HP$251,55,0)</f>
        <v>0</v>
      </c>
      <c r="GV185" s="43">
        <f>VLOOKUP($C185,'факт СДП 1 мес'!$D$8:$HP$251,56,0)</f>
        <v>0</v>
      </c>
      <c r="GW185" s="43">
        <f t="shared" si="5411"/>
        <v>0</v>
      </c>
      <c r="GX185" s="43">
        <f t="shared" si="5412"/>
        <v>0</v>
      </c>
      <c r="GY185" s="43">
        <f t="shared" si="5413"/>
        <v>0</v>
      </c>
      <c r="GZ185" s="43">
        <f t="shared" si="4862"/>
        <v>0</v>
      </c>
      <c r="HA185" s="43">
        <f t="shared" si="4863"/>
        <v>0</v>
      </c>
      <c r="HB185" s="5">
        <f>'СДП (план)'!AO186</f>
        <v>0</v>
      </c>
      <c r="HC185" s="3">
        <f>'СДП (план)'!AP186</f>
        <v>0</v>
      </c>
      <c r="HD185" s="43">
        <f t="shared" si="4864"/>
        <v>0</v>
      </c>
      <c r="HE185" s="43">
        <f t="shared" si="4865"/>
        <v>0</v>
      </c>
      <c r="HF185" s="43">
        <f>VLOOKUP($C185,'факт СДП 1 мес'!$D$8:$HP$251,141,0)</f>
        <v>0</v>
      </c>
      <c r="HG185" s="43">
        <f>VLOOKUP($C185,'факт СДП 1 мес'!$D$8:$HP$251,142,0)</f>
        <v>0</v>
      </c>
      <c r="HH185" s="43">
        <f>VLOOKUP($C185,'факт СДП 1 мес'!$D$8:$HP$251,143,0)</f>
        <v>0</v>
      </c>
      <c r="HI185" s="43">
        <f>VLOOKUP($C185,'факт СДП 1 мес'!$D$8:$HP$251,144,0)</f>
        <v>0</v>
      </c>
      <c r="HJ185" s="43">
        <f>VLOOKUP($C185,'факт СДП 1 мес'!$D$8:$HP$251,145,0)</f>
        <v>0</v>
      </c>
      <c r="HK185" s="43">
        <f>VLOOKUP($C185,'факт СДП 1 мес'!$D$8:$HP$251,146,0)</f>
        <v>0</v>
      </c>
      <c r="HL185" s="43">
        <f t="shared" si="5414"/>
        <v>0</v>
      </c>
      <c r="HM185" s="43">
        <f t="shared" si="5415"/>
        <v>0</v>
      </c>
      <c r="HN185" s="43">
        <f t="shared" si="5416"/>
        <v>0</v>
      </c>
      <c r="HO185" s="43">
        <f t="shared" si="4866"/>
        <v>0</v>
      </c>
      <c r="HP185" s="43">
        <f t="shared" si="4867"/>
        <v>0</v>
      </c>
      <c r="HQ185" s="44">
        <f>'СДП (план)'!AQ186</f>
        <v>0</v>
      </c>
      <c r="HR185" s="43">
        <f>'СДП (план)'!AR186</f>
        <v>0</v>
      </c>
      <c r="HS185" s="43">
        <f t="shared" si="4868"/>
        <v>0</v>
      </c>
      <c r="HT185" s="43">
        <f t="shared" si="4869"/>
        <v>0</v>
      </c>
      <c r="HU185" s="43">
        <f>VLOOKUP($C185,'факт СДП 1 мес'!$D$8:$HP$251,171,0)</f>
        <v>0</v>
      </c>
      <c r="HV185" s="43">
        <f>VLOOKUP($C185,'факт СДП 1 мес'!$D$8:$HP$251,172,0)</f>
        <v>0</v>
      </c>
      <c r="HW185" s="43">
        <f>VLOOKUP($C185,'факт СДП 1 мес'!$D$8:$HP$251,173,0)</f>
        <v>0</v>
      </c>
      <c r="HX185" s="43">
        <f>VLOOKUP($C185,'факт СДП 1 мес'!$D$8:$HP$251,174,0)</f>
        <v>0</v>
      </c>
      <c r="HY185" s="43">
        <f>VLOOKUP($C185,'факт СДП 1 мес'!$D$8:$HP$251,175,0)</f>
        <v>0</v>
      </c>
      <c r="HZ185" s="43">
        <f>VLOOKUP($C185,'факт СДП 1 мес'!$D$8:$HP$251,176,0)</f>
        <v>0</v>
      </c>
      <c r="IA185" s="43">
        <f t="shared" si="5417"/>
        <v>0</v>
      </c>
      <c r="IB185" s="43">
        <f t="shared" si="5418"/>
        <v>0</v>
      </c>
      <c r="IC185" s="43">
        <f t="shared" si="5419"/>
        <v>0</v>
      </c>
      <c r="ID185" s="43">
        <f t="shared" si="4870"/>
        <v>0</v>
      </c>
      <c r="IE185" s="43">
        <f t="shared" si="4871"/>
        <v>0</v>
      </c>
      <c r="IF185" s="44">
        <f>'СДП (план)'!AS186</f>
        <v>0</v>
      </c>
      <c r="IG185" s="43">
        <f>'СДП (план)'!AT186</f>
        <v>0</v>
      </c>
      <c r="IH185" s="43">
        <f t="shared" si="4872"/>
        <v>0</v>
      </c>
      <c r="II185" s="43">
        <f t="shared" si="4873"/>
        <v>0</v>
      </c>
      <c r="IJ185" s="43">
        <f>VLOOKUP($C185,'факт СДП 1 мес'!$D$8:$HP$251,183,0)</f>
        <v>0</v>
      </c>
      <c r="IK185" s="43">
        <f>VLOOKUP($C185,'факт СДП 1 мес'!$D$8:$HP$251,184,0)</f>
        <v>0</v>
      </c>
      <c r="IL185" s="43">
        <f>VLOOKUP($C185,'факт СДП 1 мес'!$D$8:$HP$251,185,0)</f>
        <v>0</v>
      </c>
      <c r="IM185" s="43">
        <f>VLOOKUP($C185,'факт СДП 1 мес'!$D$8:$HP$251,186,0)</f>
        <v>0</v>
      </c>
      <c r="IN185" s="43">
        <f>VLOOKUP($C185,'факт СДП 1 мес'!$D$8:$HP$251,187,0)</f>
        <v>0</v>
      </c>
      <c r="IO185" s="43">
        <f>VLOOKUP($C185,'факт СДП 1 мес'!$D$8:$HP$251,188,0)</f>
        <v>0</v>
      </c>
      <c r="IP185" s="43">
        <f t="shared" si="5420"/>
        <v>0</v>
      </c>
      <c r="IQ185" s="43">
        <f t="shared" si="5421"/>
        <v>0</v>
      </c>
      <c r="IR185" s="43">
        <f t="shared" si="5422"/>
        <v>0</v>
      </c>
      <c r="IS185" s="43">
        <f t="shared" si="4874"/>
        <v>0</v>
      </c>
      <c r="IT185" s="43">
        <f t="shared" si="4875"/>
        <v>0</v>
      </c>
      <c r="IU185" s="45">
        <f>'СДП (план)'!AU186</f>
        <v>0</v>
      </c>
      <c r="IV185" s="45">
        <f>'СДП (план)'!AV186</f>
        <v>0</v>
      </c>
      <c r="IW185" s="43">
        <f t="shared" si="4876"/>
        <v>0</v>
      </c>
      <c r="IX185" s="43">
        <f t="shared" si="4877"/>
        <v>0</v>
      </c>
      <c r="IY185" s="43">
        <f>VLOOKUP($C185,'факт СДП 1 мес'!$D$8:$HP$251,147,0)</f>
        <v>0</v>
      </c>
      <c r="IZ185" s="43">
        <f>VLOOKUP($C185,'факт СДП 1 мес'!$D$8:$HP$251,148,0)</f>
        <v>0</v>
      </c>
      <c r="JA185" s="43">
        <f>VLOOKUP($C185,'факт СДП 1 мес'!$D$8:$HP$251,149,0)</f>
        <v>0</v>
      </c>
      <c r="JB185" s="43">
        <f>VLOOKUP($C185,'факт СДП 1 мес'!$D$8:$HP$251,150,0)</f>
        <v>0</v>
      </c>
      <c r="JC185" s="43">
        <f>VLOOKUP($C185,'факт СДП 1 мес'!$D$8:$HP$251,151,0)</f>
        <v>0</v>
      </c>
      <c r="JD185" s="43">
        <f>VLOOKUP($C185,'факт СДП 1 мес'!$D$8:$HP$251,152,0)</f>
        <v>0</v>
      </c>
      <c r="JE185" s="43">
        <f t="shared" si="5423"/>
        <v>0</v>
      </c>
      <c r="JF185" s="43">
        <f t="shared" si="5424"/>
        <v>0</v>
      </c>
      <c r="JG185" s="43">
        <f t="shared" si="5425"/>
        <v>0</v>
      </c>
      <c r="JH185" s="43">
        <f t="shared" si="4878"/>
        <v>0</v>
      </c>
      <c r="JI185" s="43">
        <f t="shared" si="4879"/>
        <v>0</v>
      </c>
      <c r="JJ185" s="45">
        <f>'СДП (план)'!AW186</f>
        <v>0</v>
      </c>
      <c r="JK185" s="45">
        <f>'СДП (план)'!AX186</f>
        <v>0</v>
      </c>
      <c r="JL185" s="43">
        <f t="shared" si="4880"/>
        <v>0</v>
      </c>
      <c r="JM185" s="43">
        <f t="shared" si="4881"/>
        <v>0</v>
      </c>
      <c r="JN185" s="43">
        <f>VLOOKUP($C185,'факт СДП 1 мес'!$D$8:$HP$251,135,0)</f>
        <v>0</v>
      </c>
      <c r="JO185" s="43">
        <f>VLOOKUP($C185,'факт СДП 1 мес'!$D$8:$HP$251,136,0)</f>
        <v>0</v>
      </c>
      <c r="JP185" s="43">
        <f>VLOOKUP($C185,'факт СДП 1 мес'!$D$8:$HP$251,137,0)</f>
        <v>0</v>
      </c>
      <c r="JQ185" s="43">
        <f>VLOOKUP($C185,'факт СДП 1 мес'!$D$8:$HP$251,138,0)</f>
        <v>0</v>
      </c>
      <c r="JR185" s="43">
        <f>VLOOKUP($C185,'факт СДП 1 мес'!$D$8:$HP$251,139,0)</f>
        <v>0</v>
      </c>
      <c r="JS185" s="43">
        <f>VLOOKUP($C185,'факт СДП 1 мес'!$D$8:$HP$251,140,0)</f>
        <v>0</v>
      </c>
      <c r="JT185" s="43">
        <f t="shared" si="5426"/>
        <v>0</v>
      </c>
      <c r="JU185" s="43">
        <f t="shared" si="5427"/>
        <v>0</v>
      </c>
      <c r="JV185" s="43">
        <f t="shared" si="5428"/>
        <v>0</v>
      </c>
      <c r="JW185" s="43">
        <f t="shared" si="4882"/>
        <v>0</v>
      </c>
      <c r="JX185" s="43">
        <f t="shared" si="4883"/>
        <v>0</v>
      </c>
      <c r="JY185" s="44">
        <f>'СДП (план)'!AY186</f>
        <v>0</v>
      </c>
      <c r="JZ185" s="43">
        <f>'СДП (план)'!AZ186</f>
        <v>0</v>
      </c>
      <c r="KA185" s="43">
        <f t="shared" si="4884"/>
        <v>0</v>
      </c>
      <c r="KB185" s="43">
        <f t="shared" si="4885"/>
        <v>0</v>
      </c>
      <c r="KC185" s="43">
        <f>VLOOKUP($C185,'факт СДП 1 мес'!$D$8:$HP$251,105,0)</f>
        <v>0</v>
      </c>
      <c r="KD185" s="43">
        <f>VLOOKUP($C185,'факт СДП 1 мес'!$D$8:$HP$251,106,0)</f>
        <v>0</v>
      </c>
      <c r="KE185" s="43">
        <f>VLOOKUP($C185,'факт СДП 1 мес'!$D$8:$HP$251,107,0)</f>
        <v>0</v>
      </c>
      <c r="KF185" s="43">
        <f>VLOOKUP($C185,'факт СДП 1 мес'!$D$8:$HP$251,108,0)</f>
        <v>0</v>
      </c>
      <c r="KG185" s="43">
        <f>VLOOKUP($C185,'факт СДП 1 мес'!$D$8:$HP$251,109,0)</f>
        <v>0</v>
      </c>
      <c r="KH185" s="43">
        <f>VLOOKUP($C185,'факт СДП 1 мес'!$D$8:$HP$251,110,0)</f>
        <v>0</v>
      </c>
      <c r="KI185" s="43">
        <f t="shared" si="5429"/>
        <v>0</v>
      </c>
      <c r="KJ185" s="43">
        <f t="shared" si="5430"/>
        <v>0</v>
      </c>
      <c r="KK185" s="43">
        <f t="shared" si="5431"/>
        <v>0</v>
      </c>
      <c r="KL185" s="43">
        <f t="shared" si="4886"/>
        <v>0</v>
      </c>
      <c r="KM185" s="43">
        <f t="shared" si="4887"/>
        <v>0</v>
      </c>
      <c r="KN185" s="44">
        <f>'СДП (план)'!BA186</f>
        <v>0</v>
      </c>
      <c r="KO185" s="43">
        <f>'СДП (план)'!BB186</f>
        <v>0</v>
      </c>
      <c r="KP185" s="43">
        <f t="shared" si="4888"/>
        <v>0</v>
      </c>
      <c r="KQ185" s="43">
        <f t="shared" si="4889"/>
        <v>0</v>
      </c>
      <c r="KR185" s="43">
        <f>VLOOKUP($C185,'факт СДП 1 мес'!$D$8:$HP$251,189,0)</f>
        <v>0</v>
      </c>
      <c r="KS185" s="43">
        <f>VLOOKUP($C185,'факт СДП 1 мес'!$D$8:$HP$251,190,0)</f>
        <v>0</v>
      </c>
      <c r="KT185" s="43">
        <f>VLOOKUP($C185,'факт СДП 1 мес'!$D$8:$HP$251,191,0)</f>
        <v>0</v>
      </c>
      <c r="KU185" s="43">
        <f>VLOOKUP($C185,'факт СДП 1 мес'!$D$8:$HP$251,192,0)</f>
        <v>0</v>
      </c>
      <c r="KV185" s="43">
        <f>VLOOKUP($C185,'факт СДП 1 мес'!$D$8:$HP$251,193,0)</f>
        <v>0</v>
      </c>
      <c r="KW185" s="43">
        <f>VLOOKUP($C185,'факт СДП 1 мес'!$D$8:$HP$251,194,0)</f>
        <v>0</v>
      </c>
      <c r="KX185" s="43">
        <f t="shared" si="5432"/>
        <v>0</v>
      </c>
      <c r="KY185" s="43">
        <f t="shared" si="5433"/>
        <v>0</v>
      </c>
      <c r="KZ185" s="43">
        <f t="shared" si="5434"/>
        <v>0</v>
      </c>
      <c r="LA185" s="43">
        <f t="shared" si="4890"/>
        <v>0</v>
      </c>
      <c r="LB185" s="43">
        <f t="shared" si="4891"/>
        <v>0</v>
      </c>
      <c r="LC185" s="44">
        <f>'СДП (план)'!BC186</f>
        <v>0</v>
      </c>
      <c r="LD185" s="43">
        <f>'СДП (план)'!BD186</f>
        <v>0</v>
      </c>
      <c r="LE185" s="43">
        <f t="shared" si="4892"/>
        <v>0</v>
      </c>
      <c r="LF185" s="43">
        <f t="shared" si="4893"/>
        <v>0</v>
      </c>
      <c r="LG185" s="43">
        <f>VLOOKUP($C185,'факт СДП 1 мес'!$D$8:$HP$251,63,0)</f>
        <v>0</v>
      </c>
      <c r="LH185" s="43">
        <f>VLOOKUP($C185,'факт СДП 1 мес'!$D$8:$HP$251,64,0)</f>
        <v>0</v>
      </c>
      <c r="LI185" s="43">
        <f>VLOOKUP($C185,'факт СДП 1 мес'!$D$8:$HP$251,65,0)</f>
        <v>0</v>
      </c>
      <c r="LJ185" s="43">
        <f>VLOOKUP($C185,'факт СДП 1 мес'!$D$8:$HP$251,66,0)</f>
        <v>0</v>
      </c>
      <c r="LK185" s="43">
        <f>VLOOKUP($C185,'факт СДП 1 мес'!$D$8:$HP$251,67,0)</f>
        <v>0</v>
      </c>
      <c r="LL185" s="43">
        <f>VLOOKUP($C185,'факт СДП 1 мес'!$D$8:$HP$251,68,0)</f>
        <v>0</v>
      </c>
      <c r="LM185" s="43">
        <f t="shared" si="5435"/>
        <v>0</v>
      </c>
      <c r="LN185" s="43">
        <f t="shared" si="5436"/>
        <v>0</v>
      </c>
      <c r="LO185" s="43">
        <f t="shared" si="5437"/>
        <v>0</v>
      </c>
      <c r="LP185" s="43">
        <f t="shared" si="4894"/>
        <v>0</v>
      </c>
      <c r="LQ185" s="43">
        <f t="shared" si="4895"/>
        <v>0</v>
      </c>
      <c r="LR185" s="44">
        <f>'СДП (план)'!BE186</f>
        <v>0</v>
      </c>
      <c r="LS185" s="43">
        <f>'СДП (план)'!BF186</f>
        <v>0</v>
      </c>
      <c r="LT185" s="43">
        <f t="shared" si="4896"/>
        <v>0</v>
      </c>
      <c r="LU185" s="43">
        <f t="shared" si="4897"/>
        <v>0</v>
      </c>
      <c r="LV185" s="43">
        <f>VLOOKUP($C185,'факт СДП 1 мес'!$D$8:$HP$251,69,0)</f>
        <v>0</v>
      </c>
      <c r="LW185" s="43">
        <f>VLOOKUP($C185,'факт СДП 1 мес'!$D$8:$HP$251,70,0)</f>
        <v>0</v>
      </c>
      <c r="LX185" s="43">
        <f>VLOOKUP($C185,'факт СДП 1 мес'!$D$8:$HP$251,71,0)</f>
        <v>0</v>
      </c>
      <c r="LY185" s="43">
        <f>VLOOKUP($C185,'факт СДП 1 мес'!$D$8:$HP$251,72,0)</f>
        <v>0</v>
      </c>
      <c r="LZ185" s="43">
        <f>VLOOKUP($C185,'факт СДП 1 мес'!$D$8:$HP$251,73,0)</f>
        <v>0</v>
      </c>
      <c r="MA185" s="43">
        <f>VLOOKUP($C185,'факт СДП 1 мес'!$D$8:$HP$251,74,0)</f>
        <v>0</v>
      </c>
      <c r="MB185" s="43">
        <f t="shared" si="5438"/>
        <v>0</v>
      </c>
      <c r="MC185" s="43">
        <f t="shared" si="5439"/>
        <v>0</v>
      </c>
      <c r="MD185" s="43">
        <f t="shared" si="5440"/>
        <v>0</v>
      </c>
      <c r="ME185" s="43">
        <f t="shared" si="5483"/>
        <v>0</v>
      </c>
      <c r="MF185" s="43">
        <f t="shared" si="5484"/>
        <v>0</v>
      </c>
      <c r="MG185" s="44">
        <f>'СДП (план)'!BG186</f>
        <v>0</v>
      </c>
      <c r="MH185" s="43">
        <f>'СДП (план)'!BH186</f>
        <v>0</v>
      </c>
      <c r="MI185" s="43">
        <f t="shared" si="4898"/>
        <v>0</v>
      </c>
      <c r="MJ185" s="43">
        <f t="shared" si="4899"/>
        <v>0</v>
      </c>
      <c r="MK185" s="43">
        <f>VLOOKUP($C185,'факт СДП 1 мес'!$D$8:$HP$251,75,0)</f>
        <v>0</v>
      </c>
      <c r="ML185" s="43">
        <f>VLOOKUP($C185,'факт СДП 1 мес'!$D$8:$HP$251,76,0)</f>
        <v>0</v>
      </c>
      <c r="MM185" s="43">
        <f>VLOOKUP($C185,'факт СДП 1 мес'!$D$8:$HP$251,77,0)</f>
        <v>0</v>
      </c>
      <c r="MN185" s="43">
        <f>VLOOKUP($C185,'факт СДП 1 мес'!$D$8:$HP$251,78,0)</f>
        <v>0</v>
      </c>
      <c r="MO185" s="43">
        <f>VLOOKUP($C185,'факт СДП 1 мес'!$D$8:$HP$251,79,0)</f>
        <v>0</v>
      </c>
      <c r="MP185" s="43">
        <f>VLOOKUP($C185,'факт СДП 1 мес'!$D$8:$HP$251,80,0)</f>
        <v>0</v>
      </c>
      <c r="MQ185" s="43">
        <f t="shared" si="5441"/>
        <v>0</v>
      </c>
      <c r="MR185" s="43">
        <f t="shared" si="5442"/>
        <v>0</v>
      </c>
      <c r="MS185" s="43">
        <f t="shared" si="5443"/>
        <v>0</v>
      </c>
      <c r="MT185" s="43">
        <f t="shared" si="4975"/>
        <v>0</v>
      </c>
      <c r="MU185" s="43">
        <f t="shared" si="4976"/>
        <v>0</v>
      </c>
      <c r="MV185" s="44">
        <f>'СДП (план)'!BI186</f>
        <v>0</v>
      </c>
      <c r="MW185" s="43">
        <f>'СДП (план)'!BJ186</f>
        <v>0</v>
      </c>
      <c r="MX185" s="43">
        <f t="shared" si="4902"/>
        <v>0</v>
      </c>
      <c r="MY185" s="43">
        <f t="shared" si="4903"/>
        <v>0</v>
      </c>
      <c r="MZ185" s="43">
        <f>VLOOKUP($C185,'факт СДП 1 мес'!$D$8:$HP$251,81,0)</f>
        <v>0</v>
      </c>
      <c r="NA185" s="43">
        <f>VLOOKUP($C185,'факт СДП 1 мес'!$D$8:$HP$251,82,0)</f>
        <v>0</v>
      </c>
      <c r="NB185" s="43">
        <f>VLOOKUP($C185,'факт СДП 1 мес'!$D$8:$HP$251,83,0)</f>
        <v>0</v>
      </c>
      <c r="NC185" s="43">
        <f>VLOOKUP($C185,'факт СДП 1 мес'!$D$8:$HP$251,84,0)</f>
        <v>0</v>
      </c>
      <c r="ND185" s="43">
        <f>VLOOKUP($C185,'факт СДП 1 мес'!$D$8:$HP$251,85,0)</f>
        <v>0</v>
      </c>
      <c r="NE185" s="43">
        <f>VLOOKUP($C185,'факт СДП 1 мес'!$D$8:$HP$251,86,0)</f>
        <v>0</v>
      </c>
      <c r="NF185" s="43">
        <f t="shared" si="5444"/>
        <v>0</v>
      </c>
      <c r="NG185" s="43">
        <f t="shared" si="5445"/>
        <v>0</v>
      </c>
      <c r="NH185" s="43">
        <f t="shared" si="5446"/>
        <v>0</v>
      </c>
      <c r="NI185" s="43">
        <f t="shared" si="4978"/>
        <v>0</v>
      </c>
      <c r="NJ185" s="43">
        <f t="shared" si="4979"/>
        <v>0</v>
      </c>
      <c r="NK185" s="44">
        <f>'СДП (план)'!BK186</f>
        <v>0</v>
      </c>
      <c r="NL185" s="43">
        <f>'СДП (план)'!BL186</f>
        <v>0</v>
      </c>
      <c r="NM185" s="43">
        <f t="shared" si="4906"/>
        <v>0</v>
      </c>
      <c r="NN185" s="43">
        <f t="shared" si="4907"/>
        <v>0</v>
      </c>
      <c r="NO185" s="43">
        <f>VLOOKUP($C185,'факт СДП 1 мес'!$D$8:$HP$251,99,0)</f>
        <v>0</v>
      </c>
      <c r="NP185" s="43">
        <f>VLOOKUP($C185,'факт СДП 1 мес'!$D$8:$HP$251,100,0)</f>
        <v>0</v>
      </c>
      <c r="NQ185" s="43">
        <f>VLOOKUP($C185,'факт СДП 1 мес'!$D$8:$HP$251,101,0)</f>
        <v>0</v>
      </c>
      <c r="NR185" s="43">
        <f>VLOOKUP($C185,'факт СДП 1 мес'!$D$8:$HP$251,102,0)</f>
        <v>0</v>
      </c>
      <c r="NS185" s="43">
        <f>VLOOKUP($C185,'факт СДП 1 мес'!$D$8:$HP$251,103,0)</f>
        <v>0</v>
      </c>
      <c r="NT185" s="43">
        <f>VLOOKUP($C185,'факт СДП 1 мес'!$D$8:$HP$251,104,0)</f>
        <v>0</v>
      </c>
      <c r="NU185" s="43">
        <f t="shared" si="5447"/>
        <v>0</v>
      </c>
      <c r="NV185" s="43">
        <f t="shared" si="5448"/>
        <v>0</v>
      </c>
      <c r="NW185" s="43">
        <f t="shared" si="5449"/>
        <v>0</v>
      </c>
      <c r="NX185" s="43">
        <f t="shared" si="4908"/>
        <v>0</v>
      </c>
      <c r="NY185" s="43">
        <f t="shared" si="4909"/>
        <v>0</v>
      </c>
      <c r="NZ185" s="44">
        <f>'СДП (план)'!BM186</f>
        <v>0</v>
      </c>
      <c r="OA185" s="43">
        <f>'СДП (план)'!BN186</f>
        <v>0</v>
      </c>
      <c r="OB185" s="43">
        <f t="shared" si="4910"/>
        <v>0</v>
      </c>
      <c r="OC185" s="43">
        <f t="shared" si="4911"/>
        <v>0</v>
      </c>
      <c r="OD185" s="43"/>
      <c r="OE185" s="43"/>
      <c r="OF185" s="43"/>
      <c r="OG185" s="43"/>
      <c r="OH185" s="43"/>
      <c r="OI185" s="43"/>
      <c r="OJ185" s="43">
        <f t="shared" si="5450"/>
        <v>0</v>
      </c>
      <c r="OK185" s="43">
        <f t="shared" si="5451"/>
        <v>0</v>
      </c>
      <c r="OL185" s="43">
        <f t="shared" si="5452"/>
        <v>0</v>
      </c>
      <c r="OM185" s="43">
        <f t="shared" si="4912"/>
        <v>0</v>
      </c>
      <c r="ON185" s="43">
        <f t="shared" si="4913"/>
        <v>0</v>
      </c>
      <c r="OO185" s="44">
        <f>'СДП (план)'!BO186</f>
        <v>0</v>
      </c>
      <c r="OP185" s="43">
        <f>'СДП (план)'!BP186</f>
        <v>0</v>
      </c>
      <c r="OQ185" s="43">
        <f t="shared" si="4914"/>
        <v>0</v>
      </c>
      <c r="OR185" s="43">
        <f t="shared" si="4915"/>
        <v>0</v>
      </c>
      <c r="OS185" s="43">
        <f>VLOOKUP($C185,'факт СДП 1 мес'!$D$8:$HP$251,177,0)</f>
        <v>0</v>
      </c>
      <c r="OT185" s="43">
        <f>VLOOKUP($C185,'факт СДП 1 мес'!$D$8:$HP$251,178,0)</f>
        <v>0</v>
      </c>
      <c r="OU185" s="43">
        <f>VLOOKUP($C185,'факт СДП 1 мес'!$D$8:$HP$251,179,0)</f>
        <v>0</v>
      </c>
      <c r="OV185" s="43">
        <f>VLOOKUP($C185,'факт СДП 1 мес'!$D$8:$HP$251,180,0)</f>
        <v>0</v>
      </c>
      <c r="OW185" s="43">
        <f>VLOOKUP($C185,'факт СДП 1 мес'!$D$8:$HP$251,181,0)</f>
        <v>0</v>
      </c>
      <c r="OX185" s="43">
        <f>VLOOKUP($C185,'факт СДП 1 мес'!$D$8:$HP$251,182,0)</f>
        <v>0</v>
      </c>
      <c r="OY185" s="43">
        <f t="shared" si="5453"/>
        <v>0</v>
      </c>
      <c r="OZ185" s="43">
        <f t="shared" si="5454"/>
        <v>0</v>
      </c>
      <c r="PA185" s="43">
        <f t="shared" si="5455"/>
        <v>0</v>
      </c>
      <c r="PB185" s="43">
        <f t="shared" si="4916"/>
        <v>0</v>
      </c>
      <c r="PC185" s="43">
        <f t="shared" si="4917"/>
        <v>0</v>
      </c>
      <c r="PD185" s="45">
        <f>'СДП (план)'!BQ186</f>
        <v>0</v>
      </c>
      <c r="PE185" s="45">
        <f>'СДП (план)'!BR186</f>
        <v>0</v>
      </c>
      <c r="PF185" s="43">
        <f t="shared" si="4918"/>
        <v>0</v>
      </c>
      <c r="PG185" s="43">
        <f t="shared" si="4919"/>
        <v>0</v>
      </c>
      <c r="PH185" s="43">
        <f>VLOOKUP($C185,'факт СДП 1 мес'!$D$8:$HP$251,123,0)</f>
        <v>0</v>
      </c>
      <c r="PI185" s="43">
        <f>VLOOKUP($C185,'факт СДП 1 мес'!$D$8:$HP$251,124,0)</f>
        <v>0</v>
      </c>
      <c r="PJ185" s="43">
        <f>VLOOKUP($C185,'факт СДП 1 мес'!$D$8:$HP$251,125,0)</f>
        <v>0</v>
      </c>
      <c r="PK185" s="43">
        <f>VLOOKUP($C185,'факт СДП 1 мес'!$D$8:$HP$251,126,0)</f>
        <v>0</v>
      </c>
      <c r="PL185" s="43">
        <f>VLOOKUP($C185,'факт СДП 1 мес'!$D$8:$HP$251,127,0)</f>
        <v>0</v>
      </c>
      <c r="PM185" s="43">
        <f>VLOOKUP($C185,'факт СДП 1 мес'!$D$8:$HP$251,128,0)</f>
        <v>0</v>
      </c>
      <c r="PN185" s="43">
        <f t="shared" si="5456"/>
        <v>0</v>
      </c>
      <c r="PO185" s="43">
        <f t="shared" si="5457"/>
        <v>0</v>
      </c>
      <c r="PP185" s="43">
        <f t="shared" si="5458"/>
        <v>0</v>
      </c>
      <c r="PQ185" s="43">
        <f t="shared" si="4920"/>
        <v>0</v>
      </c>
      <c r="PR185" s="43">
        <f t="shared" si="4921"/>
        <v>0</v>
      </c>
      <c r="PS185" s="44">
        <f>'СДП (план)'!BS186</f>
        <v>0</v>
      </c>
      <c r="PT185" s="43">
        <f>'СДП (план)'!BT186</f>
        <v>0</v>
      </c>
      <c r="PU185" s="43">
        <f t="shared" si="4922"/>
        <v>0</v>
      </c>
      <c r="PV185" s="43">
        <f t="shared" si="4923"/>
        <v>0</v>
      </c>
      <c r="PW185" s="43">
        <f>VLOOKUP($C185,'факт СДП 1 мес'!$D$8:$HP$251,111,0)</f>
        <v>0</v>
      </c>
      <c r="PX185" s="43">
        <f>VLOOKUP($C185,'факт СДП 1 мес'!$D$8:$HP$251,112,0)</f>
        <v>0</v>
      </c>
      <c r="PY185" s="43">
        <f>VLOOKUP($C185,'факт СДП 1 мес'!$D$8:$HP$251,113,0)</f>
        <v>0</v>
      </c>
      <c r="PZ185" s="43">
        <f>VLOOKUP($C185,'факт СДП 1 мес'!$D$8:$HP$251,114,0)</f>
        <v>0</v>
      </c>
      <c r="QA185" s="43">
        <f>VLOOKUP($C185,'факт СДП 1 мес'!$D$8:$HP$251,115,0)</f>
        <v>0</v>
      </c>
      <c r="QB185" s="43">
        <f>VLOOKUP($C185,'факт СДП 1 мес'!$D$8:$HP$251,116,0)</f>
        <v>0</v>
      </c>
      <c r="QC185" s="43">
        <f t="shared" si="5459"/>
        <v>0</v>
      </c>
      <c r="QD185" s="43">
        <f t="shared" si="5460"/>
        <v>0</v>
      </c>
      <c r="QE185" s="43">
        <f t="shared" si="5461"/>
        <v>0</v>
      </c>
      <c r="QF185" s="43">
        <f t="shared" si="4924"/>
        <v>0</v>
      </c>
      <c r="QG185" s="43">
        <f t="shared" si="4925"/>
        <v>0</v>
      </c>
      <c r="QH185" s="44">
        <f>'СДП (план)'!BU186</f>
        <v>0</v>
      </c>
      <c r="QI185" s="43">
        <f>'СДП (план)'!BV186</f>
        <v>0</v>
      </c>
      <c r="QJ185" s="43">
        <f t="shared" si="4926"/>
        <v>0</v>
      </c>
      <c r="QK185" s="43">
        <f t="shared" si="4927"/>
        <v>0</v>
      </c>
      <c r="QL185" s="43">
        <f>VLOOKUP($C185,'факт СДП 1 мес'!$D$8:$HP$251,153,0)</f>
        <v>0</v>
      </c>
      <c r="QM185" s="43">
        <f>VLOOKUP($C185,'факт СДП 1 мес'!$D$8:$HP$251,154,0)</f>
        <v>0</v>
      </c>
      <c r="QN185" s="43">
        <f>VLOOKUP($C185,'факт СДП 1 мес'!$D$8:$HP$251,155,0)</f>
        <v>0</v>
      </c>
      <c r="QO185" s="43">
        <f>VLOOKUP($C185,'факт СДП 1 мес'!$D$8:$HP$251,156,0)</f>
        <v>0</v>
      </c>
      <c r="QP185" s="43">
        <f>VLOOKUP($C185,'факт СДП 1 мес'!$D$8:$HP$251,157,0)</f>
        <v>0</v>
      </c>
      <c r="QQ185" s="43">
        <f>VLOOKUP($C185,'факт СДП 1 мес'!$D$8:$HP$251,158,0)</f>
        <v>0</v>
      </c>
      <c r="QR185" s="43">
        <f t="shared" si="5462"/>
        <v>0</v>
      </c>
      <c r="QS185" s="43">
        <f t="shared" si="5463"/>
        <v>0</v>
      </c>
      <c r="QT185" s="43">
        <f t="shared" si="5464"/>
        <v>0</v>
      </c>
      <c r="QU185" s="43">
        <f t="shared" si="5303"/>
        <v>0</v>
      </c>
      <c r="QV185" s="43">
        <f t="shared" si="5304"/>
        <v>0</v>
      </c>
      <c r="QW185" s="44">
        <f>'СДП (план)'!BW186</f>
        <v>0</v>
      </c>
      <c r="QX185" s="43">
        <f>'СДП (план)'!BX186</f>
        <v>0</v>
      </c>
      <c r="QY185" s="43">
        <f t="shared" si="4928"/>
        <v>0</v>
      </c>
      <c r="QZ185" s="43">
        <f t="shared" si="4929"/>
        <v>0</v>
      </c>
      <c r="RA185" s="43">
        <f>VLOOKUP($C185,'факт СДП 1 мес'!$D$8:$HP$251,195,0)</f>
        <v>0</v>
      </c>
      <c r="RB185" s="43">
        <f>VLOOKUP($C185,'факт СДП 1 мес'!$D$8:$HP$251,196,0)</f>
        <v>0</v>
      </c>
      <c r="RC185" s="43">
        <f>VLOOKUP($C185,'факт СДП 1 мес'!$D$8:$HP$251,197,0)</f>
        <v>0</v>
      </c>
      <c r="RD185" s="43">
        <f>VLOOKUP($C185,'факт СДП 1 мес'!$D$8:$HP$251,198,0)</f>
        <v>0</v>
      </c>
      <c r="RE185" s="43">
        <f>VLOOKUP($C185,'факт СДП 1 мес'!$D$8:$HP$251,199,0)</f>
        <v>0</v>
      </c>
      <c r="RF185" s="43">
        <f>VLOOKUP($C185,'факт СДП 1 мес'!$D$8:$HP$251,200,0)</f>
        <v>0</v>
      </c>
      <c r="RG185" s="43">
        <f t="shared" si="5465"/>
        <v>0</v>
      </c>
      <c r="RH185" s="43">
        <f t="shared" si="5466"/>
        <v>0</v>
      </c>
      <c r="RI185" s="43">
        <f t="shared" si="5467"/>
        <v>0</v>
      </c>
      <c r="RJ185" s="43">
        <f t="shared" si="4930"/>
        <v>0</v>
      </c>
      <c r="RK185" s="43">
        <f t="shared" si="4931"/>
        <v>0</v>
      </c>
      <c r="RL185" s="44">
        <f>'СДП (план)'!BY186</f>
        <v>0</v>
      </c>
      <c r="RM185" s="43">
        <f>'СДП (план)'!BZ186</f>
        <v>0</v>
      </c>
      <c r="RN185" s="43">
        <f t="shared" si="4932"/>
        <v>0</v>
      </c>
      <c r="RO185" s="43">
        <f t="shared" si="4933"/>
        <v>0</v>
      </c>
      <c r="RP185" s="43">
        <f>VLOOKUP($C185,'факт СДП 1 мес'!$D$8:$HP$251,201,0)</f>
        <v>0</v>
      </c>
      <c r="RQ185" s="43">
        <f>VLOOKUP($C185,'факт СДП 1 мес'!$D$8:$HP$251,202,0)</f>
        <v>0</v>
      </c>
      <c r="RR185" s="43">
        <f>VLOOKUP($C185,'факт СДП 1 мес'!$D$8:$HP$251,203,0)</f>
        <v>0</v>
      </c>
      <c r="RS185" s="43">
        <f>VLOOKUP($C185,'факт СДП 1 мес'!$D$8:$HP$251,204,0)</f>
        <v>0</v>
      </c>
      <c r="RT185" s="43">
        <f>VLOOKUP($C185,'факт СДП 1 мес'!$D$8:$HP$251,205,0)</f>
        <v>0</v>
      </c>
      <c r="RU185" s="43">
        <f>VLOOKUP($C185,'факт СДП 1 мес'!$D$8:$HP$251,206,0)</f>
        <v>0</v>
      </c>
      <c r="RV185" s="43">
        <f t="shared" si="5468"/>
        <v>0</v>
      </c>
      <c r="RW185" s="43">
        <f t="shared" si="5469"/>
        <v>0</v>
      </c>
      <c r="RX185" s="43">
        <f t="shared" si="5470"/>
        <v>0</v>
      </c>
      <c r="RY185" s="43">
        <f t="shared" si="4934"/>
        <v>0</v>
      </c>
      <c r="RZ185" s="43">
        <f t="shared" si="4935"/>
        <v>0</v>
      </c>
      <c r="SA185" s="44">
        <f>'СДП (план)'!CA186</f>
        <v>0</v>
      </c>
      <c r="SB185" s="43">
        <f>'СДП (план)'!CB186</f>
        <v>0</v>
      </c>
      <c r="SC185" s="43">
        <f t="shared" si="4188"/>
        <v>0</v>
      </c>
      <c r="SD185" s="43">
        <f t="shared" si="4189"/>
        <v>0</v>
      </c>
      <c r="SE185" s="43">
        <f>VLOOKUP($C185,'факт СДП 1 мес'!$D$8:$HP$251,129,0)</f>
        <v>0</v>
      </c>
      <c r="SF185" s="43">
        <f>VLOOKUP($C185,'факт СДП 1 мес'!$D$8:$HP$251,130,0)</f>
        <v>0</v>
      </c>
      <c r="SG185" s="43">
        <f>VLOOKUP($C185,'факт СДП 1 мес'!$D$8:$HP$251,131,0)</f>
        <v>0</v>
      </c>
      <c r="SH185" s="43">
        <f>VLOOKUP($C185,'факт СДП 1 мес'!$D$8:$HP$251,132,0)</f>
        <v>0</v>
      </c>
      <c r="SI185" s="43">
        <f>VLOOKUP($C185,'факт СДП 1 мес'!$D$8:$HP$251,133,0)</f>
        <v>0</v>
      </c>
      <c r="SJ185" s="43">
        <f>VLOOKUP($C185,'факт СДП 1 мес'!$D$8:$HP$251,134,0)</f>
        <v>0</v>
      </c>
      <c r="SK185" s="43">
        <f t="shared" si="5471"/>
        <v>0</v>
      </c>
      <c r="SL185" s="43">
        <f t="shared" si="5472"/>
        <v>0</v>
      </c>
      <c r="SM185" s="43">
        <f t="shared" si="5473"/>
        <v>0</v>
      </c>
      <c r="SN185" s="43">
        <f t="shared" si="4936"/>
        <v>0</v>
      </c>
      <c r="SO185" s="43">
        <f t="shared" si="4937"/>
        <v>0</v>
      </c>
      <c r="SP185" s="44">
        <f>'СДП (план)'!CC186</f>
        <v>0</v>
      </c>
      <c r="SQ185" s="43">
        <f>'СДП (план)'!CD186</f>
        <v>0</v>
      </c>
      <c r="SR185" s="43">
        <f t="shared" si="4193"/>
        <v>0</v>
      </c>
      <c r="SS185" s="43">
        <f t="shared" si="4194"/>
        <v>0</v>
      </c>
      <c r="ST185" s="43">
        <f>VLOOKUP($C185,'факт СДП 1 мес'!$D$8:$HP$251,93,0)</f>
        <v>0</v>
      </c>
      <c r="SU185" s="43">
        <f>VLOOKUP($C185,'факт СДП 1 мес'!$D$8:$HP$251,94,0)</f>
        <v>0</v>
      </c>
      <c r="SV185" s="43">
        <f>VLOOKUP($C185,'факт СДП 1 мес'!$D$8:$HP$251,95,0)</f>
        <v>0</v>
      </c>
      <c r="SW185" s="43">
        <f>VLOOKUP($C185,'факт СДП 1 мес'!$D$8:$HP$251,96,0)</f>
        <v>0</v>
      </c>
      <c r="SX185" s="43">
        <f>VLOOKUP($C185,'факт СДП 1 мес'!$D$8:$HP$251,97,0)</f>
        <v>0</v>
      </c>
      <c r="SY185" s="43">
        <f>VLOOKUP($C185,'факт СДП 1 мес'!$D$8:$HP$251,98,0)</f>
        <v>0</v>
      </c>
      <c r="SZ185" s="43">
        <f t="shared" si="5474"/>
        <v>0</v>
      </c>
      <c r="TA185" s="43">
        <f t="shared" si="5475"/>
        <v>0</v>
      </c>
      <c r="TB185" s="43">
        <f t="shared" si="5476"/>
        <v>0</v>
      </c>
      <c r="TC185" s="43">
        <f t="shared" si="4938"/>
        <v>0</v>
      </c>
      <c r="TD185" s="43">
        <f t="shared" si="4939"/>
        <v>0</v>
      </c>
      <c r="TE185" s="5">
        <f>'СДП (план)'!CE186</f>
        <v>0</v>
      </c>
      <c r="TF185" s="3">
        <f>'СДП (план)'!CF186</f>
        <v>0</v>
      </c>
      <c r="TG185" s="5">
        <v>0</v>
      </c>
      <c r="TH185" s="3">
        <v>0</v>
      </c>
      <c r="TI185" s="43">
        <f>VLOOKUP($C185,'факт СДП 1 мес'!$D$8:$HP$251,117,0)</f>
        <v>0</v>
      </c>
      <c r="TJ185" s="43">
        <f>VLOOKUP($C185,'факт СДП 1 мес'!$D$8:$HP$251,118,0)</f>
        <v>0</v>
      </c>
      <c r="TK185" s="43">
        <f>VLOOKUP($C185,'факт СДП 1 мес'!$D$8:$HP$251,119,0)</f>
        <v>0</v>
      </c>
      <c r="TL185" s="43">
        <f>VLOOKUP($C185,'факт СДП 1 мес'!$D$8:$HP$251,120,0)</f>
        <v>0</v>
      </c>
      <c r="TM185" s="43">
        <f>VLOOKUP($C185,'факт СДП 1 мес'!$D$8:$HP$251,121,0)</f>
        <v>0</v>
      </c>
      <c r="TN185" s="43">
        <f>VLOOKUP($C185,'факт СДП 1 мес'!$D$8:$HP$251,122,0)</f>
        <v>0</v>
      </c>
      <c r="TO185" s="43">
        <f t="shared" si="5477"/>
        <v>0</v>
      </c>
      <c r="TP185" s="43">
        <f t="shared" si="5478"/>
        <v>0</v>
      </c>
      <c r="TQ185" s="43">
        <f t="shared" si="5479"/>
        <v>0</v>
      </c>
      <c r="TR185" s="43">
        <f t="shared" si="4940"/>
        <v>0</v>
      </c>
      <c r="TS185" s="43">
        <f t="shared" si="4941"/>
        <v>0</v>
      </c>
      <c r="TT185" s="43">
        <f>'СДП (план)'!CG186</f>
        <v>0</v>
      </c>
      <c r="TU185" s="43">
        <f>'СДП (план)'!CH186</f>
        <v>0</v>
      </c>
      <c r="TV185" s="43">
        <f t="shared" si="4942"/>
        <v>0</v>
      </c>
      <c r="TW185" s="43">
        <f t="shared" si="4943"/>
        <v>0</v>
      </c>
      <c r="TX185" s="43">
        <f>VLOOKUP($C185,'факт СДП 1 мес'!$D$8:$HP$251,207,0)</f>
        <v>0</v>
      </c>
      <c r="TY185" s="43">
        <f>VLOOKUP($C185,'факт СДП 1 мес'!$D$8:$HP$251,208,0)</f>
        <v>0</v>
      </c>
      <c r="TZ185" s="43">
        <f>VLOOKUP($C185,'факт СДП 1 мес'!$D$8:$HP$251,209,0)</f>
        <v>0</v>
      </c>
      <c r="UA185" s="43">
        <f>VLOOKUP($C185,'факт СДП 1 мес'!$D$8:$HP$251,210,0)</f>
        <v>0</v>
      </c>
      <c r="UB185" s="43">
        <f>VLOOKUP($C185,'факт СДП 1 мес'!$D$8:$HP$251,211,0)</f>
        <v>0</v>
      </c>
      <c r="UC185" s="43">
        <f>VLOOKUP($C185,'факт СДП 1 мес'!$D$8:$HP$251,212,0)</f>
        <v>0</v>
      </c>
      <c r="UD185" s="43">
        <f t="shared" si="5480"/>
        <v>0</v>
      </c>
      <c r="UE185" s="43">
        <f t="shared" si="5481"/>
        <v>0</v>
      </c>
      <c r="UF185" s="43">
        <f t="shared" si="5482"/>
        <v>0</v>
      </c>
      <c r="UG185" s="43">
        <f t="shared" si="5305"/>
        <v>0</v>
      </c>
      <c r="UH185" s="43">
        <f t="shared" si="5306"/>
        <v>0</v>
      </c>
      <c r="UI185" s="43"/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/>
      <c r="UX185" s="47">
        <f>'СДП (план)'!CK186</f>
        <v>0</v>
      </c>
      <c r="UY185" s="47">
        <f>'СДП (план)'!CL186</f>
        <v>0</v>
      </c>
      <c r="UZ185" s="43">
        <f t="shared" si="4048"/>
        <v>0</v>
      </c>
      <c r="VA185" s="43">
        <f t="shared" si="4049"/>
        <v>0</v>
      </c>
      <c r="VB185" s="47">
        <f t="shared" si="4050"/>
        <v>0</v>
      </c>
      <c r="VC185" s="47">
        <f t="shared" si="4051"/>
        <v>0</v>
      </c>
      <c r="VD185" s="47">
        <f t="shared" si="4052"/>
        <v>0</v>
      </c>
      <c r="VE185" s="47">
        <f t="shared" si="4053"/>
        <v>0</v>
      </c>
      <c r="VF185" s="47">
        <f t="shared" si="4054"/>
        <v>0</v>
      </c>
      <c r="VG185" s="47">
        <f t="shared" si="4055"/>
        <v>0</v>
      </c>
      <c r="VH185" s="47">
        <f t="shared" si="4056"/>
        <v>0</v>
      </c>
      <c r="VI185" s="47">
        <f t="shared" si="4057"/>
        <v>0</v>
      </c>
      <c r="VJ185" s="47">
        <f t="shared" si="4058"/>
        <v>0</v>
      </c>
      <c r="VK185" s="43">
        <f t="shared" si="4059"/>
        <v>0</v>
      </c>
      <c r="VL185" s="43">
        <f t="shared" si="4060"/>
        <v>0</v>
      </c>
      <c r="VM185" s="398" t="e">
        <f>VLOOKUP($C185,'СДП (план)'!$C$11:$CL$254,107,0)</f>
        <v>#REF!</v>
      </c>
      <c r="VN185" s="398" t="e">
        <f>VLOOKUP($C185,'СДП (план)'!$C$11:$CL$254,108,0)</f>
        <v>#REF!</v>
      </c>
      <c r="VO185" s="399" t="e">
        <f t="shared" si="4688"/>
        <v>#REF!</v>
      </c>
      <c r="VP185" s="399" t="e">
        <f t="shared" si="4689"/>
        <v>#REF!</v>
      </c>
      <c r="VQ185" s="398" t="e">
        <f>VLOOKUP($C185,'факт СДП 1 мес'!$D$8:$HI$249,255,0)</f>
        <v>#REF!</v>
      </c>
      <c r="VR185" s="398" t="e">
        <f>VLOOKUP($C185,'факт СДП 1 мес'!$D$8:$HI$249,256,0)</f>
        <v>#REF!</v>
      </c>
      <c r="VS185" s="400" t="e">
        <f t="shared" si="4206"/>
        <v>#REF!</v>
      </c>
      <c r="VT185" s="400" t="e">
        <f t="shared" si="4207"/>
        <v>#REF!</v>
      </c>
    </row>
    <row r="186" spans="1:592" s="32" customFormat="1" ht="15" hidden="1" x14ac:dyDescent="0.2">
      <c r="A186" s="177">
        <v>32</v>
      </c>
      <c r="B186" s="177"/>
      <c r="C186" s="496" t="s">
        <v>552</v>
      </c>
      <c r="D186" s="486" t="s">
        <v>45</v>
      </c>
      <c r="E186" s="461">
        <v>16026</v>
      </c>
      <c r="F186" s="476">
        <v>1.85</v>
      </c>
      <c r="G186" s="463"/>
      <c r="H186" s="457"/>
      <c r="I186" s="192"/>
      <c r="J186" s="192"/>
      <c r="K186" s="207">
        <v>1.4</v>
      </c>
      <c r="L186" s="207">
        <v>1.68</v>
      </c>
      <c r="M186" s="207">
        <v>2.23</v>
      </c>
      <c r="N186" s="204">
        <v>2.57</v>
      </c>
      <c r="O186" s="100">
        <f>'СДП (план)'!O187</f>
        <v>0</v>
      </c>
      <c r="P186" s="100">
        <f>'СДП (план)'!P187</f>
        <v>0</v>
      </c>
      <c r="Q186" s="43">
        <f t="shared" si="4819"/>
        <v>0</v>
      </c>
      <c r="R186" s="43">
        <f t="shared" si="4820"/>
        <v>0</v>
      </c>
      <c r="S186" s="100">
        <f t="shared" ref="S186:AA186" si="5485">SUM(S187:S194)</f>
        <v>0</v>
      </c>
      <c r="T186" s="100">
        <f t="shared" si="5485"/>
        <v>0</v>
      </c>
      <c r="U186" s="100">
        <f t="shared" si="5485"/>
        <v>0</v>
      </c>
      <c r="V186" s="100">
        <f t="shared" si="5485"/>
        <v>0</v>
      </c>
      <c r="W186" s="100">
        <f t="shared" si="5485"/>
        <v>0</v>
      </c>
      <c r="X186" s="100">
        <f t="shared" si="5485"/>
        <v>0</v>
      </c>
      <c r="Y186" s="100">
        <f t="shared" si="5485"/>
        <v>0</v>
      </c>
      <c r="Z186" s="100">
        <f t="shared" si="5485"/>
        <v>0</v>
      </c>
      <c r="AA186" s="100">
        <f t="shared" si="5485"/>
        <v>0</v>
      </c>
      <c r="AB186" s="66">
        <f>SUM(S186-Q186)</f>
        <v>0</v>
      </c>
      <c r="AC186" s="66">
        <f t="shared" si="4946"/>
        <v>0</v>
      </c>
      <c r="AD186" s="113">
        <f>'СДП (план)'!Q187</f>
        <v>0</v>
      </c>
      <c r="AE186" s="113">
        <f>'СДП (план)'!R187</f>
        <v>0</v>
      </c>
      <c r="AF186" s="66">
        <f t="shared" si="4822"/>
        <v>0</v>
      </c>
      <c r="AG186" s="66">
        <f t="shared" si="4823"/>
        <v>0</v>
      </c>
      <c r="AH186" s="100">
        <f t="shared" ref="AH186:AM186" si="5486">SUM(AH187:AH194)</f>
        <v>0</v>
      </c>
      <c r="AI186" s="100">
        <f t="shared" si="5486"/>
        <v>0</v>
      </c>
      <c r="AJ186" s="100">
        <f t="shared" si="5486"/>
        <v>0</v>
      </c>
      <c r="AK186" s="100">
        <f t="shared" si="5486"/>
        <v>0</v>
      </c>
      <c r="AL186" s="100">
        <f t="shared" si="5486"/>
        <v>0</v>
      </c>
      <c r="AM186" s="100">
        <f t="shared" si="5486"/>
        <v>0</v>
      </c>
      <c r="AN186" s="100">
        <f t="shared" ref="AN186:AP186" si="5487">SUM(AN187:AN194)</f>
        <v>0</v>
      </c>
      <c r="AO186" s="100">
        <f t="shared" si="5487"/>
        <v>0</v>
      </c>
      <c r="AP186" s="100">
        <f t="shared" si="5487"/>
        <v>0</v>
      </c>
      <c r="AQ186" s="66">
        <f t="shared" si="4948"/>
        <v>0</v>
      </c>
      <c r="AR186" s="66">
        <f t="shared" si="4949"/>
        <v>0</v>
      </c>
      <c r="AS186" s="100">
        <f>'СДП (план)'!S187</f>
        <v>0</v>
      </c>
      <c r="AT186" s="100">
        <f>'СДП (план)'!T187</f>
        <v>0</v>
      </c>
      <c r="AU186" s="43">
        <f t="shared" si="4826"/>
        <v>0</v>
      </c>
      <c r="AV186" s="43">
        <f t="shared" si="4827"/>
        <v>0</v>
      </c>
      <c r="AW186" s="100">
        <f t="shared" ref="AW186:BB186" si="5488">SUM(AW187:AW194)</f>
        <v>0</v>
      </c>
      <c r="AX186" s="100">
        <f t="shared" si="5488"/>
        <v>0</v>
      </c>
      <c r="AY186" s="100">
        <f t="shared" si="5488"/>
        <v>0</v>
      </c>
      <c r="AZ186" s="100">
        <f t="shared" si="5488"/>
        <v>0</v>
      </c>
      <c r="BA186" s="100">
        <f t="shared" si="5488"/>
        <v>0</v>
      </c>
      <c r="BB186" s="100">
        <f t="shared" si="5488"/>
        <v>0</v>
      </c>
      <c r="BC186" s="100">
        <f t="shared" ref="BC186:BE186" si="5489">SUM(BC187:BC194)</f>
        <v>0</v>
      </c>
      <c r="BD186" s="100">
        <f t="shared" si="5489"/>
        <v>0</v>
      </c>
      <c r="BE186" s="100">
        <f t="shared" si="5489"/>
        <v>0</v>
      </c>
      <c r="BF186" s="66">
        <f t="shared" si="5156"/>
        <v>0</v>
      </c>
      <c r="BG186" s="66">
        <f t="shared" si="5157"/>
        <v>0</v>
      </c>
      <c r="BH186" s="121">
        <f>'СДП (план)'!U187</f>
        <v>0</v>
      </c>
      <c r="BI186" s="65">
        <f>'СДП (план)'!V187</f>
        <v>0</v>
      </c>
      <c r="BJ186" s="43">
        <f t="shared" si="4828"/>
        <v>0</v>
      </c>
      <c r="BK186" s="43">
        <f t="shared" si="4829"/>
        <v>0</v>
      </c>
      <c r="BL186" s="100">
        <f t="shared" ref="BL186:BQ186" si="5490">SUM(BL187:BL194)</f>
        <v>0</v>
      </c>
      <c r="BM186" s="100">
        <f t="shared" si="5490"/>
        <v>0</v>
      </c>
      <c r="BN186" s="100">
        <f t="shared" si="5490"/>
        <v>0</v>
      </c>
      <c r="BO186" s="100">
        <f t="shared" si="5490"/>
        <v>0</v>
      </c>
      <c r="BP186" s="100">
        <f t="shared" si="5490"/>
        <v>0</v>
      </c>
      <c r="BQ186" s="100">
        <f t="shared" si="5490"/>
        <v>0</v>
      </c>
      <c r="BR186" s="100">
        <f t="shared" ref="BR186:BT186" si="5491">SUM(BR187:BR194)</f>
        <v>0</v>
      </c>
      <c r="BS186" s="100">
        <f t="shared" si="5491"/>
        <v>0</v>
      </c>
      <c r="BT186" s="100">
        <f t="shared" si="5491"/>
        <v>0</v>
      </c>
      <c r="BU186" s="66">
        <f t="shared" si="5301"/>
        <v>0</v>
      </c>
      <c r="BV186" s="66">
        <f t="shared" si="5302"/>
        <v>0</v>
      </c>
      <c r="BW186" s="100">
        <f>'СДП (план)'!W187</f>
        <v>0</v>
      </c>
      <c r="BX186" s="100">
        <f>'СДП (план)'!X187</f>
        <v>0</v>
      </c>
      <c r="BY186" s="66">
        <f t="shared" si="4830"/>
        <v>0</v>
      </c>
      <c r="BZ186" s="66">
        <f t="shared" si="4831"/>
        <v>0</v>
      </c>
      <c r="CA186" s="100">
        <f t="shared" ref="CA186:CF186" si="5492">SUM(CA187:CA194)</f>
        <v>0</v>
      </c>
      <c r="CB186" s="100">
        <f t="shared" si="5492"/>
        <v>0</v>
      </c>
      <c r="CC186" s="100">
        <f t="shared" si="5492"/>
        <v>0</v>
      </c>
      <c r="CD186" s="100">
        <f t="shared" si="5492"/>
        <v>0</v>
      </c>
      <c r="CE186" s="100">
        <f t="shared" si="5492"/>
        <v>0</v>
      </c>
      <c r="CF186" s="100">
        <f t="shared" si="5492"/>
        <v>0</v>
      </c>
      <c r="CG186" s="100">
        <f t="shared" ref="CG186:CI186" si="5493">SUM(CG187:CG194)</f>
        <v>0</v>
      </c>
      <c r="CH186" s="100">
        <f t="shared" si="5493"/>
        <v>0</v>
      </c>
      <c r="CI186" s="100">
        <f t="shared" si="5493"/>
        <v>0</v>
      </c>
      <c r="CJ186" s="66">
        <f t="shared" si="4787"/>
        <v>0</v>
      </c>
      <c r="CK186" s="66">
        <f t="shared" si="4788"/>
        <v>0</v>
      </c>
      <c r="CL186" s="53">
        <f>'СДП (план)'!Y187</f>
        <v>0</v>
      </c>
      <c r="CM186" s="53">
        <f>'СДП (план)'!Z187</f>
        <v>0</v>
      </c>
      <c r="CN186" s="66">
        <f t="shared" si="4832"/>
        <v>0</v>
      </c>
      <c r="CO186" s="66">
        <f t="shared" si="4833"/>
        <v>0</v>
      </c>
      <c r="CP186" s="53">
        <f t="shared" ref="CP186:CU186" si="5494">SUM(CP187:CP194)</f>
        <v>0</v>
      </c>
      <c r="CQ186" s="53">
        <f t="shared" si="5494"/>
        <v>0</v>
      </c>
      <c r="CR186" s="53">
        <f t="shared" si="5494"/>
        <v>0</v>
      </c>
      <c r="CS186" s="53">
        <f t="shared" si="5494"/>
        <v>0</v>
      </c>
      <c r="CT186" s="53">
        <f t="shared" si="5494"/>
        <v>0</v>
      </c>
      <c r="CU186" s="53">
        <f t="shared" si="5494"/>
        <v>0</v>
      </c>
      <c r="CV186" s="100">
        <f t="shared" ref="CV186:CX186" si="5495">SUM(CV187:CV194)</f>
        <v>0</v>
      </c>
      <c r="CW186" s="100">
        <f t="shared" si="5495"/>
        <v>0</v>
      </c>
      <c r="CX186" s="100">
        <f t="shared" si="5495"/>
        <v>0</v>
      </c>
      <c r="CY186" s="66">
        <f t="shared" si="4834"/>
        <v>0</v>
      </c>
      <c r="CZ186" s="66">
        <f t="shared" si="4835"/>
        <v>0</v>
      </c>
      <c r="DA186" s="14">
        <f>'СДП (план)'!AA187</f>
        <v>0</v>
      </c>
      <c r="DB186" s="14">
        <f>'СДП (план)'!AB187</f>
        <v>0</v>
      </c>
      <c r="DC186" s="66">
        <f t="shared" si="4836"/>
        <v>0</v>
      </c>
      <c r="DD186" s="66">
        <f t="shared" si="4837"/>
        <v>0</v>
      </c>
      <c r="DE186" s="53">
        <f t="shared" ref="DE186:DJ186" si="5496">SUM(DE187:DE194)</f>
        <v>0</v>
      </c>
      <c r="DF186" s="53">
        <f t="shared" si="5496"/>
        <v>0</v>
      </c>
      <c r="DG186" s="53">
        <f t="shared" si="5496"/>
        <v>0</v>
      </c>
      <c r="DH186" s="53">
        <f t="shared" si="5496"/>
        <v>0</v>
      </c>
      <c r="DI186" s="53">
        <f t="shared" si="5496"/>
        <v>0</v>
      </c>
      <c r="DJ186" s="53">
        <f t="shared" si="5496"/>
        <v>0</v>
      </c>
      <c r="DK186" s="100">
        <f t="shared" ref="DK186:DM186" si="5497">SUM(DK187:DK194)</f>
        <v>0</v>
      </c>
      <c r="DL186" s="100">
        <f t="shared" si="5497"/>
        <v>0</v>
      </c>
      <c r="DM186" s="100">
        <f t="shared" si="5497"/>
        <v>0</v>
      </c>
      <c r="DN186" s="66">
        <f t="shared" si="4838"/>
        <v>0</v>
      </c>
      <c r="DO186" s="66">
        <f t="shared" si="4839"/>
        <v>0</v>
      </c>
      <c r="DP186" s="14">
        <f>'СДП (план)'!AC187</f>
        <v>0</v>
      </c>
      <c r="DQ186" s="14">
        <f>'СДП (план)'!AD187</f>
        <v>0</v>
      </c>
      <c r="DR186" s="66">
        <f t="shared" si="4840"/>
        <v>0</v>
      </c>
      <c r="DS186" s="66">
        <f t="shared" si="4841"/>
        <v>0</v>
      </c>
      <c r="DT186" s="53">
        <f t="shared" ref="DT186:DY186" si="5498">SUM(DT187:DT194)</f>
        <v>0</v>
      </c>
      <c r="DU186" s="53">
        <f t="shared" si="5498"/>
        <v>0</v>
      </c>
      <c r="DV186" s="53">
        <f t="shared" si="5498"/>
        <v>0</v>
      </c>
      <c r="DW186" s="53">
        <f t="shared" si="5498"/>
        <v>0</v>
      </c>
      <c r="DX186" s="53">
        <f t="shared" si="5498"/>
        <v>0</v>
      </c>
      <c r="DY186" s="53">
        <f t="shared" si="5498"/>
        <v>0</v>
      </c>
      <c r="DZ186" s="100">
        <f t="shared" ref="DZ186:EB186" si="5499">SUM(DZ187:DZ194)</f>
        <v>0</v>
      </c>
      <c r="EA186" s="100">
        <f t="shared" si="5499"/>
        <v>0</v>
      </c>
      <c r="EB186" s="100">
        <f t="shared" si="5499"/>
        <v>0</v>
      </c>
      <c r="EC186" s="66">
        <f t="shared" si="4956"/>
        <v>0</v>
      </c>
      <c r="ED186" s="66">
        <f t="shared" si="4957"/>
        <v>0</v>
      </c>
      <c r="EE186" s="14">
        <f>'СДП (план)'!AE187</f>
        <v>0</v>
      </c>
      <c r="EF186" s="14">
        <f>'СДП (план)'!AF187</f>
        <v>0</v>
      </c>
      <c r="EG186" s="43">
        <f t="shared" si="4844"/>
        <v>0</v>
      </c>
      <c r="EH186" s="43">
        <f t="shared" si="4845"/>
        <v>0</v>
      </c>
      <c r="EI186" s="53">
        <f t="shared" ref="EI186:EM186" si="5500">SUM(EI187:EI194)</f>
        <v>0</v>
      </c>
      <c r="EJ186" s="53">
        <f t="shared" si="5500"/>
        <v>0</v>
      </c>
      <c r="EK186" s="53">
        <f t="shared" si="5500"/>
        <v>0</v>
      </c>
      <c r="EL186" s="53">
        <f t="shared" si="5500"/>
        <v>0</v>
      </c>
      <c r="EM186" s="53">
        <f t="shared" si="5500"/>
        <v>0</v>
      </c>
      <c r="EN186" s="53"/>
      <c r="EO186" s="100">
        <f t="shared" ref="EO186:EQ186" si="5501">SUM(EO187:EO194)</f>
        <v>0</v>
      </c>
      <c r="EP186" s="100">
        <f t="shared" si="5501"/>
        <v>0</v>
      </c>
      <c r="EQ186" s="100">
        <f t="shared" si="5501"/>
        <v>0</v>
      </c>
      <c r="ER186" s="66">
        <f t="shared" si="4959"/>
        <v>0</v>
      </c>
      <c r="ES186" s="66">
        <f t="shared" si="4960"/>
        <v>0</v>
      </c>
      <c r="ET186" s="53">
        <f>'СДП (план)'!AG187</f>
        <v>0</v>
      </c>
      <c r="EU186" s="53">
        <f>'СДП (план)'!AH187</f>
        <v>0</v>
      </c>
      <c r="EV186" s="66">
        <f t="shared" si="4848"/>
        <v>0</v>
      </c>
      <c r="EW186" s="66">
        <f t="shared" si="4849"/>
        <v>0</v>
      </c>
      <c r="EX186" s="53">
        <f t="shared" ref="EX186:FC186" si="5502">SUM(EX187:EX194)</f>
        <v>0</v>
      </c>
      <c r="EY186" s="53">
        <f t="shared" si="5502"/>
        <v>0</v>
      </c>
      <c r="EZ186" s="53">
        <f t="shared" si="5502"/>
        <v>0</v>
      </c>
      <c r="FA186" s="53">
        <f t="shared" si="5502"/>
        <v>0</v>
      </c>
      <c r="FB186" s="53">
        <f t="shared" si="5502"/>
        <v>0</v>
      </c>
      <c r="FC186" s="53">
        <f t="shared" si="5502"/>
        <v>0</v>
      </c>
      <c r="FD186" s="100">
        <f t="shared" ref="FD186:FF186" si="5503">SUM(FD187:FD194)</f>
        <v>0</v>
      </c>
      <c r="FE186" s="100">
        <f t="shared" si="5503"/>
        <v>0</v>
      </c>
      <c r="FF186" s="100">
        <f t="shared" si="5503"/>
        <v>0</v>
      </c>
      <c r="FG186" s="66">
        <f t="shared" si="4850"/>
        <v>0</v>
      </c>
      <c r="FH186" s="66">
        <f t="shared" si="4851"/>
        <v>0</v>
      </c>
      <c r="FI186" s="53">
        <f>'СДП (план)'!AI187</f>
        <v>0</v>
      </c>
      <c r="FJ186" s="53">
        <f>'СДП (план)'!AJ187</f>
        <v>0</v>
      </c>
      <c r="FK186" s="66">
        <f t="shared" si="4852"/>
        <v>0</v>
      </c>
      <c r="FL186" s="66">
        <f t="shared" si="4853"/>
        <v>0</v>
      </c>
      <c r="FM186" s="53">
        <f t="shared" ref="FM186:FR186" si="5504">SUM(FM187:FM194)</f>
        <v>0</v>
      </c>
      <c r="FN186" s="53">
        <f t="shared" si="5504"/>
        <v>0</v>
      </c>
      <c r="FO186" s="53">
        <f t="shared" si="5504"/>
        <v>0</v>
      </c>
      <c r="FP186" s="53">
        <f t="shared" si="5504"/>
        <v>0</v>
      </c>
      <c r="FQ186" s="53">
        <f t="shared" si="5504"/>
        <v>0</v>
      </c>
      <c r="FR186" s="53">
        <f t="shared" si="5504"/>
        <v>0</v>
      </c>
      <c r="FS186" s="100">
        <f t="shared" ref="FS186:FU186" si="5505">SUM(FS187:FS194)</f>
        <v>0</v>
      </c>
      <c r="FT186" s="100">
        <f t="shared" si="5505"/>
        <v>0</v>
      </c>
      <c r="FU186" s="100">
        <f t="shared" si="5505"/>
        <v>0</v>
      </c>
      <c r="FV186" s="66">
        <f t="shared" si="4854"/>
        <v>0</v>
      </c>
      <c r="FW186" s="66">
        <f t="shared" si="4855"/>
        <v>0</v>
      </c>
      <c r="FX186" s="53">
        <f>'СДП (план)'!AK187</f>
        <v>0</v>
      </c>
      <c r="FY186" s="53">
        <f>'СДП (план)'!AL187</f>
        <v>0</v>
      </c>
      <c r="FZ186" s="66">
        <f t="shared" si="4856"/>
        <v>0</v>
      </c>
      <c r="GA186" s="66">
        <f t="shared" si="4857"/>
        <v>0</v>
      </c>
      <c r="GB186" s="53">
        <f t="shared" ref="GB186:GF186" si="5506">SUM(GB187:GB194)</f>
        <v>0</v>
      </c>
      <c r="GC186" s="53">
        <f t="shared" si="5506"/>
        <v>0</v>
      </c>
      <c r="GD186" s="53">
        <f t="shared" si="5506"/>
        <v>0</v>
      </c>
      <c r="GE186" s="53">
        <f t="shared" si="5506"/>
        <v>0</v>
      </c>
      <c r="GF186" s="53">
        <f t="shared" si="5506"/>
        <v>0</v>
      </c>
      <c r="GG186" s="53"/>
      <c r="GH186" s="100">
        <f t="shared" ref="GH186:GJ186" si="5507">SUM(GH187:GH194)</f>
        <v>0</v>
      </c>
      <c r="GI186" s="100">
        <f t="shared" si="5507"/>
        <v>0</v>
      </c>
      <c r="GJ186" s="100">
        <f t="shared" si="5507"/>
        <v>0</v>
      </c>
      <c r="GK186" s="66">
        <f t="shared" si="4858"/>
        <v>0</v>
      </c>
      <c r="GL186" s="66">
        <f t="shared" si="4859"/>
        <v>0</v>
      </c>
      <c r="GM186" s="14">
        <f>'СДП (план)'!AM187</f>
        <v>0</v>
      </c>
      <c r="GN186" s="14">
        <f>'СДП (план)'!AN187</f>
        <v>0</v>
      </c>
      <c r="GO186" s="66">
        <f t="shared" si="4860"/>
        <v>0</v>
      </c>
      <c r="GP186" s="66">
        <f t="shared" si="4861"/>
        <v>0</v>
      </c>
      <c r="GQ186" s="53">
        <f t="shared" ref="GQ186:GY186" si="5508">SUM(GQ187:GQ194)</f>
        <v>0</v>
      </c>
      <c r="GR186" s="53">
        <f t="shared" si="5508"/>
        <v>0</v>
      </c>
      <c r="GS186" s="53">
        <f t="shared" si="5508"/>
        <v>0</v>
      </c>
      <c r="GT186" s="53">
        <f t="shared" si="5508"/>
        <v>0</v>
      </c>
      <c r="GU186" s="53">
        <f t="shared" si="5508"/>
        <v>0</v>
      </c>
      <c r="GV186" s="53">
        <f t="shared" si="5508"/>
        <v>0</v>
      </c>
      <c r="GW186" s="100">
        <f t="shared" si="5508"/>
        <v>0</v>
      </c>
      <c r="GX186" s="100">
        <f t="shared" si="5508"/>
        <v>0</v>
      </c>
      <c r="GY186" s="100">
        <f t="shared" si="5508"/>
        <v>0</v>
      </c>
      <c r="GZ186" s="66">
        <f t="shared" si="4862"/>
        <v>0</v>
      </c>
      <c r="HA186" s="66">
        <f t="shared" si="4863"/>
        <v>0</v>
      </c>
      <c r="HB186" s="14">
        <f>'СДП (план)'!AO187</f>
        <v>0</v>
      </c>
      <c r="HC186" s="14">
        <f>'СДП (план)'!AP187</f>
        <v>0</v>
      </c>
      <c r="HD186" s="66">
        <f t="shared" si="4864"/>
        <v>0</v>
      </c>
      <c r="HE186" s="66">
        <f t="shared" si="4865"/>
        <v>0</v>
      </c>
      <c r="HF186" s="53">
        <f t="shared" ref="HF186:HJ186" si="5509">SUM(HF187:HF194)</f>
        <v>0</v>
      </c>
      <c r="HG186" s="53">
        <f t="shared" si="5509"/>
        <v>0</v>
      </c>
      <c r="HH186" s="53">
        <f t="shared" si="5509"/>
        <v>0</v>
      </c>
      <c r="HI186" s="53">
        <f t="shared" si="5509"/>
        <v>0</v>
      </c>
      <c r="HJ186" s="53">
        <f t="shared" si="5509"/>
        <v>0</v>
      </c>
      <c r="HK186" s="53"/>
      <c r="HL186" s="100">
        <f t="shared" ref="HL186:HN186" si="5510">SUM(HL187:HL194)</f>
        <v>0</v>
      </c>
      <c r="HM186" s="100">
        <f t="shared" si="5510"/>
        <v>0</v>
      </c>
      <c r="HN186" s="100">
        <f t="shared" si="5510"/>
        <v>0</v>
      </c>
      <c r="HO186" s="66">
        <f t="shared" si="4866"/>
        <v>0</v>
      </c>
      <c r="HP186" s="66">
        <f t="shared" si="4867"/>
        <v>0</v>
      </c>
      <c r="HQ186" s="53">
        <f>'СДП (план)'!AQ187</f>
        <v>0</v>
      </c>
      <c r="HR186" s="53">
        <f>'СДП (план)'!AR187</f>
        <v>0</v>
      </c>
      <c r="HS186" s="66">
        <f t="shared" si="4868"/>
        <v>0</v>
      </c>
      <c r="HT186" s="66">
        <f t="shared" si="4869"/>
        <v>0</v>
      </c>
      <c r="HU186" s="53">
        <f t="shared" ref="HU186:IC186" si="5511">SUM(HU187:HU194)</f>
        <v>0</v>
      </c>
      <c r="HV186" s="53">
        <f t="shared" si="5511"/>
        <v>0</v>
      </c>
      <c r="HW186" s="53">
        <f t="shared" si="5511"/>
        <v>0</v>
      </c>
      <c r="HX186" s="53">
        <f t="shared" si="5511"/>
        <v>0</v>
      </c>
      <c r="HY186" s="53">
        <f t="shared" si="5511"/>
        <v>0</v>
      </c>
      <c r="HZ186" s="53">
        <f t="shared" si="5511"/>
        <v>0</v>
      </c>
      <c r="IA186" s="100">
        <f t="shared" si="5511"/>
        <v>0</v>
      </c>
      <c r="IB186" s="100">
        <f t="shared" si="5511"/>
        <v>0</v>
      </c>
      <c r="IC186" s="100">
        <f t="shared" si="5511"/>
        <v>0</v>
      </c>
      <c r="ID186" s="66">
        <f t="shared" si="4870"/>
        <v>0</v>
      </c>
      <c r="IE186" s="66">
        <f t="shared" si="4871"/>
        <v>0</v>
      </c>
      <c r="IF186" s="53">
        <f>'СДП (план)'!AS187</f>
        <v>0</v>
      </c>
      <c r="IG186" s="53">
        <f>'СДП (план)'!AT187</f>
        <v>0</v>
      </c>
      <c r="IH186" s="66">
        <f t="shared" si="4872"/>
        <v>0</v>
      </c>
      <c r="II186" s="66">
        <f t="shared" si="4873"/>
        <v>0</v>
      </c>
      <c r="IJ186" s="53">
        <f t="shared" ref="IJ186:IO186" si="5512">SUM(IJ187:IJ194)</f>
        <v>0</v>
      </c>
      <c r="IK186" s="53">
        <f t="shared" si="5512"/>
        <v>0</v>
      </c>
      <c r="IL186" s="53">
        <f t="shared" si="5512"/>
        <v>0</v>
      </c>
      <c r="IM186" s="53">
        <f t="shared" si="5512"/>
        <v>0</v>
      </c>
      <c r="IN186" s="53">
        <f t="shared" si="5512"/>
        <v>0</v>
      </c>
      <c r="IO186" s="53">
        <f t="shared" si="5512"/>
        <v>0</v>
      </c>
      <c r="IP186" s="100">
        <f t="shared" ref="IP186:IR186" si="5513">SUM(IP187:IP194)</f>
        <v>0</v>
      </c>
      <c r="IQ186" s="100">
        <f t="shared" si="5513"/>
        <v>0</v>
      </c>
      <c r="IR186" s="100">
        <f t="shared" si="5513"/>
        <v>0</v>
      </c>
      <c r="IS186" s="66">
        <f t="shared" si="4874"/>
        <v>0</v>
      </c>
      <c r="IT186" s="66">
        <f t="shared" si="4875"/>
        <v>0</v>
      </c>
      <c r="IU186" s="53">
        <f>'СДП (план)'!AU187</f>
        <v>0</v>
      </c>
      <c r="IV186" s="53">
        <f>'СДП (план)'!AV187</f>
        <v>0</v>
      </c>
      <c r="IW186" s="66">
        <f t="shared" si="4876"/>
        <v>0</v>
      </c>
      <c r="IX186" s="66">
        <f t="shared" si="4877"/>
        <v>0</v>
      </c>
      <c r="IY186" s="53">
        <f t="shared" ref="IY186:JD186" si="5514">SUM(IY187:IY194)</f>
        <v>0</v>
      </c>
      <c r="IZ186" s="53">
        <f t="shared" si="5514"/>
        <v>0</v>
      </c>
      <c r="JA186" s="53">
        <f t="shared" si="5514"/>
        <v>0</v>
      </c>
      <c r="JB186" s="53">
        <f t="shared" si="5514"/>
        <v>0</v>
      </c>
      <c r="JC186" s="53">
        <f t="shared" si="5514"/>
        <v>0</v>
      </c>
      <c r="JD186" s="53">
        <f t="shared" si="5514"/>
        <v>0</v>
      </c>
      <c r="JE186" s="100">
        <f t="shared" ref="JE186:JG186" si="5515">SUM(JE187:JE194)</f>
        <v>0</v>
      </c>
      <c r="JF186" s="100">
        <f t="shared" si="5515"/>
        <v>0</v>
      </c>
      <c r="JG186" s="100">
        <f t="shared" si="5515"/>
        <v>0</v>
      </c>
      <c r="JH186" s="66">
        <f t="shared" si="4878"/>
        <v>0</v>
      </c>
      <c r="JI186" s="66">
        <f t="shared" si="4879"/>
        <v>0</v>
      </c>
      <c r="JJ186" s="53">
        <f>'СДП (план)'!AW187</f>
        <v>0</v>
      </c>
      <c r="JK186" s="53">
        <f>'СДП (план)'!AX187</f>
        <v>0</v>
      </c>
      <c r="JL186" s="66">
        <f t="shared" si="4880"/>
        <v>0</v>
      </c>
      <c r="JM186" s="66">
        <f t="shared" si="4881"/>
        <v>0</v>
      </c>
      <c r="JN186" s="53">
        <f t="shared" ref="JN186:JS186" si="5516">SUM(JN187:JN194)</f>
        <v>0</v>
      </c>
      <c r="JO186" s="53">
        <f t="shared" si="5516"/>
        <v>0</v>
      </c>
      <c r="JP186" s="53">
        <f t="shared" si="5516"/>
        <v>0</v>
      </c>
      <c r="JQ186" s="53">
        <f t="shared" si="5516"/>
        <v>0</v>
      </c>
      <c r="JR186" s="53">
        <f t="shared" si="5516"/>
        <v>0</v>
      </c>
      <c r="JS186" s="53">
        <f t="shared" si="5516"/>
        <v>0</v>
      </c>
      <c r="JT186" s="100">
        <f t="shared" ref="JT186:JV186" si="5517">SUM(JT187:JT194)</f>
        <v>0</v>
      </c>
      <c r="JU186" s="100">
        <f t="shared" si="5517"/>
        <v>0</v>
      </c>
      <c r="JV186" s="100">
        <f t="shared" si="5517"/>
        <v>0</v>
      </c>
      <c r="JW186" s="66">
        <f t="shared" si="4882"/>
        <v>0</v>
      </c>
      <c r="JX186" s="66">
        <f t="shared" si="4883"/>
        <v>0</v>
      </c>
      <c r="JY186" s="53">
        <f>'СДП (план)'!AY187</f>
        <v>0</v>
      </c>
      <c r="JZ186" s="53">
        <f>'СДП (план)'!AZ187</f>
        <v>0</v>
      </c>
      <c r="KA186" s="66">
        <f t="shared" si="4884"/>
        <v>0</v>
      </c>
      <c r="KB186" s="66">
        <f t="shared" si="4885"/>
        <v>0</v>
      </c>
      <c r="KC186" s="53">
        <f t="shared" ref="KC186:KK186" si="5518">SUM(KC187:KC194)</f>
        <v>0</v>
      </c>
      <c r="KD186" s="53">
        <f t="shared" si="5518"/>
        <v>0</v>
      </c>
      <c r="KE186" s="53">
        <f t="shared" si="5518"/>
        <v>0</v>
      </c>
      <c r="KF186" s="53">
        <f t="shared" si="5518"/>
        <v>0</v>
      </c>
      <c r="KG186" s="53">
        <f t="shared" si="5518"/>
        <v>0</v>
      </c>
      <c r="KH186" s="53">
        <f t="shared" si="5518"/>
        <v>0</v>
      </c>
      <c r="KI186" s="100">
        <f t="shared" si="5518"/>
        <v>0</v>
      </c>
      <c r="KJ186" s="100">
        <f t="shared" si="5518"/>
        <v>0</v>
      </c>
      <c r="KK186" s="100">
        <f t="shared" si="5518"/>
        <v>0</v>
      </c>
      <c r="KL186" s="66">
        <f t="shared" si="4886"/>
        <v>0</v>
      </c>
      <c r="KM186" s="66">
        <f t="shared" si="4887"/>
        <v>0</v>
      </c>
      <c r="KN186" s="53">
        <f>'СДП (план)'!BA187</f>
        <v>1</v>
      </c>
      <c r="KO186" s="53">
        <f>'СДП (план)'!BB187</f>
        <v>47340.803999999996</v>
      </c>
      <c r="KP186" s="66">
        <f t="shared" si="4888"/>
        <v>8.3333333333333329E-2</v>
      </c>
      <c r="KQ186" s="66">
        <f t="shared" si="4889"/>
        <v>3945.0669999999996</v>
      </c>
      <c r="KR186" s="53">
        <f t="shared" ref="KR186:KW186" si="5519">SUM(KR187:KR194)</f>
        <v>0</v>
      </c>
      <c r="KS186" s="53">
        <f t="shared" si="5519"/>
        <v>0</v>
      </c>
      <c r="KT186" s="53">
        <f t="shared" si="5519"/>
        <v>0</v>
      </c>
      <c r="KU186" s="53">
        <f t="shared" si="5519"/>
        <v>0</v>
      </c>
      <c r="KV186" s="53">
        <f t="shared" si="5519"/>
        <v>0</v>
      </c>
      <c r="KW186" s="53">
        <f t="shared" si="5519"/>
        <v>0</v>
      </c>
      <c r="KX186" s="100">
        <f t="shared" ref="KX186:KZ186" si="5520">SUM(KX187:KX194)</f>
        <v>2.11</v>
      </c>
      <c r="KY186" s="100">
        <f t="shared" si="5520"/>
        <v>0.17583333333333331</v>
      </c>
      <c r="KZ186" s="100">
        <f t="shared" si="5520"/>
        <v>0</v>
      </c>
      <c r="LA186" s="66">
        <f t="shared" si="4890"/>
        <v>-8.3333333333333329E-2</v>
      </c>
      <c r="LB186" s="66">
        <f t="shared" si="4891"/>
        <v>-3945.0669999999996</v>
      </c>
      <c r="LC186" s="53">
        <f>'СДП (план)'!BC187</f>
        <v>0</v>
      </c>
      <c r="LD186" s="53">
        <f>'СДП (план)'!BD187</f>
        <v>0</v>
      </c>
      <c r="LE186" s="66">
        <f t="shared" si="4892"/>
        <v>0</v>
      </c>
      <c r="LF186" s="66">
        <f t="shared" si="4893"/>
        <v>0</v>
      </c>
      <c r="LG186" s="53">
        <f t="shared" ref="LG186:LL186" si="5521">SUM(LG187:LG194)</f>
        <v>0</v>
      </c>
      <c r="LH186" s="53">
        <f t="shared" si="5521"/>
        <v>0</v>
      </c>
      <c r="LI186" s="53">
        <f t="shared" si="5521"/>
        <v>0</v>
      </c>
      <c r="LJ186" s="53">
        <f t="shared" si="5521"/>
        <v>0</v>
      </c>
      <c r="LK186" s="53">
        <f t="shared" si="5521"/>
        <v>0</v>
      </c>
      <c r="LL186" s="53">
        <f t="shared" si="5521"/>
        <v>0</v>
      </c>
      <c r="LM186" s="100">
        <f t="shared" ref="LM186:LO186" si="5522">SUM(LM187:LM194)</f>
        <v>0</v>
      </c>
      <c r="LN186" s="100">
        <f t="shared" si="5522"/>
        <v>0</v>
      </c>
      <c r="LO186" s="100">
        <f t="shared" si="5522"/>
        <v>0</v>
      </c>
      <c r="LP186" s="66">
        <f t="shared" si="4894"/>
        <v>0</v>
      </c>
      <c r="LQ186" s="66">
        <f t="shared" si="4895"/>
        <v>0</v>
      </c>
      <c r="LR186" s="53">
        <f>'СДП (план)'!BE187</f>
        <v>0</v>
      </c>
      <c r="LS186" s="53">
        <f>'СДП (план)'!BF187</f>
        <v>0</v>
      </c>
      <c r="LT186" s="66">
        <f t="shared" si="4896"/>
        <v>0</v>
      </c>
      <c r="LU186" s="66">
        <f t="shared" si="4897"/>
        <v>0</v>
      </c>
      <c r="LV186" s="53">
        <f t="shared" ref="LV186:MA186" si="5523">SUM(LV187:LV194)</f>
        <v>0</v>
      </c>
      <c r="LW186" s="53">
        <f t="shared" si="5523"/>
        <v>0</v>
      </c>
      <c r="LX186" s="53">
        <f t="shared" si="5523"/>
        <v>0</v>
      </c>
      <c r="LY186" s="53">
        <f t="shared" si="5523"/>
        <v>0</v>
      </c>
      <c r="LZ186" s="53">
        <f t="shared" si="5523"/>
        <v>0</v>
      </c>
      <c r="MA186" s="53">
        <f t="shared" si="5523"/>
        <v>0</v>
      </c>
      <c r="MB186" s="100">
        <f t="shared" ref="MB186:MD186" si="5524">SUM(MB187:MB194)</f>
        <v>0</v>
      </c>
      <c r="MC186" s="100">
        <f t="shared" si="5524"/>
        <v>0</v>
      </c>
      <c r="MD186" s="100">
        <f t="shared" si="5524"/>
        <v>0</v>
      </c>
      <c r="ME186" s="43">
        <f t="shared" si="5483"/>
        <v>0</v>
      </c>
      <c r="MF186" s="43">
        <f t="shared" si="5484"/>
        <v>0</v>
      </c>
      <c r="MG186" s="53">
        <f>'СДП (план)'!BG187</f>
        <v>0</v>
      </c>
      <c r="MH186" s="53">
        <f>'СДП (план)'!BH187</f>
        <v>0</v>
      </c>
      <c r="MI186" s="66">
        <f t="shared" si="4898"/>
        <v>0</v>
      </c>
      <c r="MJ186" s="66">
        <f t="shared" si="4899"/>
        <v>0</v>
      </c>
      <c r="MK186" s="53">
        <f t="shared" ref="MK186:MP186" si="5525">SUM(MK187:MK194)</f>
        <v>0</v>
      </c>
      <c r="ML186" s="53">
        <f t="shared" si="5525"/>
        <v>0</v>
      </c>
      <c r="MM186" s="53">
        <f t="shared" si="5525"/>
        <v>0</v>
      </c>
      <c r="MN186" s="53">
        <f t="shared" si="5525"/>
        <v>0</v>
      </c>
      <c r="MO186" s="53">
        <f t="shared" si="5525"/>
        <v>0</v>
      </c>
      <c r="MP186" s="53">
        <f t="shared" si="5525"/>
        <v>0</v>
      </c>
      <c r="MQ186" s="100">
        <f t="shared" ref="MQ186:MS186" si="5526">SUM(MQ187:MQ194)</f>
        <v>0</v>
      </c>
      <c r="MR186" s="100">
        <f t="shared" si="5526"/>
        <v>0</v>
      </c>
      <c r="MS186" s="100">
        <f t="shared" si="5526"/>
        <v>0</v>
      </c>
      <c r="MT186" s="66">
        <f t="shared" si="4975"/>
        <v>0</v>
      </c>
      <c r="MU186" s="66">
        <f t="shared" si="4976"/>
        <v>0</v>
      </c>
      <c r="MV186" s="53">
        <f>'СДП (план)'!BI187</f>
        <v>0</v>
      </c>
      <c r="MW186" s="53">
        <f>'СДП (план)'!BJ187</f>
        <v>0</v>
      </c>
      <c r="MX186" s="66">
        <f t="shared" si="4902"/>
        <v>0</v>
      </c>
      <c r="MY186" s="66">
        <f t="shared" si="4903"/>
        <v>0</v>
      </c>
      <c r="MZ186" s="53">
        <f t="shared" ref="MZ186:NE186" si="5527">SUM(MZ187:MZ194)</f>
        <v>0</v>
      </c>
      <c r="NA186" s="53">
        <f t="shared" si="5527"/>
        <v>0</v>
      </c>
      <c r="NB186" s="53">
        <f t="shared" si="5527"/>
        <v>0</v>
      </c>
      <c r="NC186" s="53">
        <f t="shared" si="5527"/>
        <v>0</v>
      </c>
      <c r="ND186" s="53">
        <f t="shared" si="5527"/>
        <v>0</v>
      </c>
      <c r="NE186" s="53">
        <f t="shared" si="5527"/>
        <v>0</v>
      </c>
      <c r="NF186" s="100">
        <f t="shared" ref="NF186:NH186" si="5528">SUM(NF187:NF194)</f>
        <v>0</v>
      </c>
      <c r="NG186" s="100">
        <f t="shared" si="5528"/>
        <v>0</v>
      </c>
      <c r="NH186" s="100">
        <f t="shared" si="5528"/>
        <v>0</v>
      </c>
      <c r="NI186" s="66">
        <f t="shared" si="4978"/>
        <v>0</v>
      </c>
      <c r="NJ186" s="66">
        <f t="shared" si="4979"/>
        <v>0</v>
      </c>
      <c r="NK186" s="53">
        <f>'СДП (план)'!BK187</f>
        <v>0</v>
      </c>
      <c r="NL186" s="53">
        <f>'СДП (план)'!BL187</f>
        <v>0</v>
      </c>
      <c r="NM186" s="66">
        <f t="shared" si="4906"/>
        <v>0</v>
      </c>
      <c r="NN186" s="66">
        <f t="shared" si="4907"/>
        <v>0</v>
      </c>
      <c r="NO186" s="53">
        <f t="shared" ref="NO186:NT186" si="5529">SUM(NO187:NO194)</f>
        <v>0</v>
      </c>
      <c r="NP186" s="53">
        <f t="shared" si="5529"/>
        <v>0</v>
      </c>
      <c r="NQ186" s="53">
        <f t="shared" si="5529"/>
        <v>0</v>
      </c>
      <c r="NR186" s="53">
        <f t="shared" si="5529"/>
        <v>0</v>
      </c>
      <c r="NS186" s="53">
        <f t="shared" si="5529"/>
        <v>0</v>
      </c>
      <c r="NT186" s="53">
        <f t="shared" si="5529"/>
        <v>0</v>
      </c>
      <c r="NU186" s="100">
        <f t="shared" ref="NU186:NW186" si="5530">SUM(NU187:NU194)</f>
        <v>0</v>
      </c>
      <c r="NV186" s="100">
        <f t="shared" si="5530"/>
        <v>0</v>
      </c>
      <c r="NW186" s="100">
        <f t="shared" si="5530"/>
        <v>0</v>
      </c>
      <c r="NX186" s="66">
        <f t="shared" si="4908"/>
        <v>0</v>
      </c>
      <c r="NY186" s="66">
        <f t="shared" si="4909"/>
        <v>0</v>
      </c>
      <c r="NZ186" s="53">
        <f>'СДП (план)'!BM187</f>
        <v>0</v>
      </c>
      <c r="OA186" s="53">
        <f>'СДП (план)'!BN187</f>
        <v>0</v>
      </c>
      <c r="OB186" s="66">
        <f t="shared" si="4910"/>
        <v>0</v>
      </c>
      <c r="OC186" s="66">
        <f t="shared" si="4911"/>
        <v>0</v>
      </c>
      <c r="OD186" s="53">
        <f t="shared" ref="OD186:OH186" si="5531">SUM(OD187:OD194)</f>
        <v>0</v>
      </c>
      <c r="OE186" s="53">
        <f t="shared" si="5531"/>
        <v>0</v>
      </c>
      <c r="OF186" s="53"/>
      <c r="OG186" s="53">
        <f t="shared" si="5531"/>
        <v>0</v>
      </c>
      <c r="OH186" s="53">
        <f t="shared" si="5531"/>
        <v>0</v>
      </c>
      <c r="OI186" s="53"/>
      <c r="OJ186" s="100">
        <f t="shared" ref="OJ186:OL186" si="5532">SUM(OJ187:OJ194)</f>
        <v>0</v>
      </c>
      <c r="OK186" s="100">
        <f t="shared" si="5532"/>
        <v>0</v>
      </c>
      <c r="OL186" s="100">
        <f t="shared" si="5532"/>
        <v>0</v>
      </c>
      <c r="OM186" s="66">
        <f t="shared" si="4912"/>
        <v>0</v>
      </c>
      <c r="ON186" s="66">
        <f t="shared" si="4913"/>
        <v>0</v>
      </c>
      <c r="OO186" s="53">
        <f>'СДП (план)'!BO187</f>
        <v>0</v>
      </c>
      <c r="OP186" s="53">
        <f>'СДП (план)'!BP187</f>
        <v>0</v>
      </c>
      <c r="OQ186" s="66">
        <f t="shared" si="4914"/>
        <v>0</v>
      </c>
      <c r="OR186" s="66">
        <f t="shared" si="4915"/>
        <v>0</v>
      </c>
      <c r="OS186" s="53">
        <f t="shared" ref="OS186:OX186" si="5533">SUM(OS187:OS194)</f>
        <v>0</v>
      </c>
      <c r="OT186" s="53">
        <f t="shared" si="5533"/>
        <v>0</v>
      </c>
      <c r="OU186" s="53">
        <f t="shared" si="5533"/>
        <v>0</v>
      </c>
      <c r="OV186" s="53">
        <f t="shared" si="5533"/>
        <v>0</v>
      </c>
      <c r="OW186" s="53">
        <f t="shared" si="5533"/>
        <v>0</v>
      </c>
      <c r="OX186" s="53">
        <f t="shared" si="5533"/>
        <v>0</v>
      </c>
      <c r="OY186" s="100">
        <f t="shared" ref="OY186:PA186" si="5534">SUM(OY187:OY194)</f>
        <v>0</v>
      </c>
      <c r="OZ186" s="100">
        <f t="shared" si="5534"/>
        <v>0</v>
      </c>
      <c r="PA186" s="100">
        <f t="shared" si="5534"/>
        <v>0</v>
      </c>
      <c r="PB186" s="66">
        <f t="shared" si="4916"/>
        <v>0</v>
      </c>
      <c r="PC186" s="66">
        <f t="shared" si="4917"/>
        <v>0</v>
      </c>
      <c r="PD186" s="53">
        <f>'СДП (план)'!BQ187</f>
        <v>0</v>
      </c>
      <c r="PE186" s="53">
        <f>'СДП (план)'!BR187</f>
        <v>0</v>
      </c>
      <c r="PF186" s="66">
        <f t="shared" si="4918"/>
        <v>0</v>
      </c>
      <c r="PG186" s="66">
        <f t="shared" si="4919"/>
        <v>0</v>
      </c>
      <c r="PH186" s="53">
        <f t="shared" ref="PH186:QB186" si="5535">SUM(PH187:PH194)</f>
        <v>0</v>
      </c>
      <c r="PI186" s="53">
        <f t="shared" si="5535"/>
        <v>0</v>
      </c>
      <c r="PJ186" s="53">
        <f t="shared" si="5535"/>
        <v>0</v>
      </c>
      <c r="PK186" s="53">
        <f t="shared" si="5535"/>
        <v>0</v>
      </c>
      <c r="PL186" s="53">
        <f t="shared" si="5535"/>
        <v>0</v>
      </c>
      <c r="PM186" s="53">
        <f t="shared" si="5535"/>
        <v>0</v>
      </c>
      <c r="PN186" s="100">
        <f t="shared" si="5535"/>
        <v>0</v>
      </c>
      <c r="PO186" s="100">
        <f t="shared" si="5535"/>
        <v>0</v>
      </c>
      <c r="PP186" s="100">
        <f t="shared" si="5535"/>
        <v>0</v>
      </c>
      <c r="PQ186" s="66">
        <f t="shared" si="4920"/>
        <v>0</v>
      </c>
      <c r="PR186" s="66">
        <f t="shared" si="4921"/>
        <v>0</v>
      </c>
      <c r="PS186" s="53">
        <f>'СДП (план)'!BS187</f>
        <v>0</v>
      </c>
      <c r="PT186" s="53">
        <f>'СДП (план)'!BT187</f>
        <v>0</v>
      </c>
      <c r="PU186" s="66">
        <f t="shared" si="4922"/>
        <v>0</v>
      </c>
      <c r="PV186" s="66">
        <f t="shared" si="4923"/>
        <v>0</v>
      </c>
      <c r="PW186" s="53">
        <f t="shared" si="5535"/>
        <v>0</v>
      </c>
      <c r="PX186" s="53">
        <f t="shared" si="5535"/>
        <v>0</v>
      </c>
      <c r="PY186" s="53">
        <f t="shared" si="5535"/>
        <v>0</v>
      </c>
      <c r="PZ186" s="53">
        <f t="shared" si="5535"/>
        <v>0</v>
      </c>
      <c r="QA186" s="53">
        <f t="shared" si="5535"/>
        <v>0</v>
      </c>
      <c r="QB186" s="53">
        <f t="shared" si="5535"/>
        <v>0</v>
      </c>
      <c r="QC186" s="100">
        <f t="shared" ref="QC186:QE186" si="5536">SUM(QC187:QC194)</f>
        <v>0</v>
      </c>
      <c r="QD186" s="100">
        <f t="shared" si="5536"/>
        <v>0</v>
      </c>
      <c r="QE186" s="100">
        <f t="shared" si="5536"/>
        <v>0</v>
      </c>
      <c r="QF186" s="66">
        <f t="shared" si="4924"/>
        <v>0</v>
      </c>
      <c r="QG186" s="66">
        <f t="shared" si="4925"/>
        <v>0</v>
      </c>
      <c r="QH186" s="53">
        <f>'СДП (план)'!BU187</f>
        <v>0</v>
      </c>
      <c r="QI186" s="53">
        <f>'СДП (план)'!BV187</f>
        <v>0</v>
      </c>
      <c r="QJ186" s="66">
        <f t="shared" si="4926"/>
        <v>0</v>
      </c>
      <c r="QK186" s="66">
        <f t="shared" si="4927"/>
        <v>0</v>
      </c>
      <c r="QL186" s="53">
        <f t="shared" ref="QL186:RF186" si="5537">SUM(QL187:QL194)</f>
        <v>0</v>
      </c>
      <c r="QM186" s="53">
        <f t="shared" si="5537"/>
        <v>0</v>
      </c>
      <c r="QN186" s="53">
        <f t="shared" si="5537"/>
        <v>0</v>
      </c>
      <c r="QO186" s="53">
        <f t="shared" si="5537"/>
        <v>0</v>
      </c>
      <c r="QP186" s="53">
        <f t="shared" si="5537"/>
        <v>0</v>
      </c>
      <c r="QQ186" s="53">
        <f t="shared" si="5537"/>
        <v>0</v>
      </c>
      <c r="QR186" s="100">
        <f t="shared" ref="QR186:QT186" si="5538">SUM(QR187:QR194)</f>
        <v>0</v>
      </c>
      <c r="QS186" s="100">
        <f t="shared" si="5538"/>
        <v>0</v>
      </c>
      <c r="QT186" s="100">
        <f t="shared" si="5538"/>
        <v>0</v>
      </c>
      <c r="QU186" s="66">
        <f t="shared" si="5303"/>
        <v>0</v>
      </c>
      <c r="QV186" s="66">
        <f t="shared" si="5304"/>
        <v>0</v>
      </c>
      <c r="QW186" s="53">
        <f>'СДП (план)'!BW187</f>
        <v>0</v>
      </c>
      <c r="QX186" s="53">
        <f>'СДП (план)'!BX187</f>
        <v>0</v>
      </c>
      <c r="QY186" s="66">
        <f t="shared" si="4928"/>
        <v>0</v>
      </c>
      <c r="QZ186" s="66">
        <f t="shared" si="4929"/>
        <v>0</v>
      </c>
      <c r="RA186" s="53">
        <f t="shared" si="5537"/>
        <v>0</v>
      </c>
      <c r="RB186" s="53">
        <f t="shared" si="5537"/>
        <v>0</v>
      </c>
      <c r="RC186" s="53">
        <f t="shared" si="5537"/>
        <v>0</v>
      </c>
      <c r="RD186" s="53">
        <f t="shared" si="5537"/>
        <v>0</v>
      </c>
      <c r="RE186" s="53">
        <f t="shared" si="5537"/>
        <v>0</v>
      </c>
      <c r="RF186" s="53">
        <f t="shared" si="5537"/>
        <v>0</v>
      </c>
      <c r="RG186" s="100">
        <f t="shared" ref="RG186:RI186" si="5539">SUM(RG187:RG194)</f>
        <v>0</v>
      </c>
      <c r="RH186" s="100">
        <f t="shared" si="5539"/>
        <v>0</v>
      </c>
      <c r="RI186" s="100">
        <f t="shared" si="5539"/>
        <v>0</v>
      </c>
      <c r="RJ186" s="66">
        <f t="shared" si="4930"/>
        <v>0</v>
      </c>
      <c r="RK186" s="66">
        <f t="shared" si="4931"/>
        <v>0</v>
      </c>
      <c r="RL186" s="53">
        <f>'СДП (план)'!BY187</f>
        <v>0</v>
      </c>
      <c r="RM186" s="53">
        <f>'СДП (план)'!BZ187</f>
        <v>0</v>
      </c>
      <c r="RN186" s="66">
        <f t="shared" si="4932"/>
        <v>0</v>
      </c>
      <c r="RO186" s="66">
        <f t="shared" si="4933"/>
        <v>0</v>
      </c>
      <c r="RP186" s="53">
        <f t="shared" ref="RP186:RU186" si="5540">SUM(RP187:RP194)</f>
        <v>0</v>
      </c>
      <c r="RQ186" s="53">
        <f t="shared" si="5540"/>
        <v>0</v>
      </c>
      <c r="RR186" s="53">
        <f t="shared" si="5540"/>
        <v>0</v>
      </c>
      <c r="RS186" s="53">
        <f t="shared" si="5540"/>
        <v>0</v>
      </c>
      <c r="RT186" s="53">
        <f t="shared" si="5540"/>
        <v>0</v>
      </c>
      <c r="RU186" s="53">
        <f t="shared" si="5540"/>
        <v>0</v>
      </c>
      <c r="RV186" s="100">
        <f t="shared" ref="RV186:RX186" si="5541">SUM(RV187:RV194)</f>
        <v>0</v>
      </c>
      <c r="RW186" s="100">
        <f t="shared" si="5541"/>
        <v>0</v>
      </c>
      <c r="RX186" s="100">
        <f t="shared" si="5541"/>
        <v>0</v>
      </c>
      <c r="RY186" s="66">
        <f t="shared" si="4934"/>
        <v>0</v>
      </c>
      <c r="RZ186" s="66">
        <f t="shared" si="4935"/>
        <v>0</v>
      </c>
      <c r="SA186" s="53">
        <f>'СДП (план)'!CA187</f>
        <v>0</v>
      </c>
      <c r="SB186" s="53">
        <f>'СДП (план)'!CB187</f>
        <v>0</v>
      </c>
      <c r="SC186" s="66">
        <f t="shared" si="4188"/>
        <v>0</v>
      </c>
      <c r="SD186" s="66">
        <f t="shared" si="4189"/>
        <v>0</v>
      </c>
      <c r="SE186" s="53">
        <f t="shared" ref="SE186:SJ186" si="5542">SUM(SE187:SE194)</f>
        <v>0</v>
      </c>
      <c r="SF186" s="53">
        <f t="shared" si="5542"/>
        <v>0</v>
      </c>
      <c r="SG186" s="53">
        <f t="shared" si="5542"/>
        <v>0</v>
      </c>
      <c r="SH186" s="53">
        <f t="shared" si="5542"/>
        <v>0</v>
      </c>
      <c r="SI186" s="53">
        <f t="shared" si="5542"/>
        <v>0</v>
      </c>
      <c r="SJ186" s="53">
        <f t="shared" si="5542"/>
        <v>0</v>
      </c>
      <c r="SK186" s="100">
        <f t="shared" ref="SK186:SM186" si="5543">SUM(SK187:SK194)</f>
        <v>0</v>
      </c>
      <c r="SL186" s="100">
        <f t="shared" si="5543"/>
        <v>0</v>
      </c>
      <c r="SM186" s="100">
        <f t="shared" si="5543"/>
        <v>0</v>
      </c>
      <c r="SN186" s="66">
        <f t="shared" si="4936"/>
        <v>0</v>
      </c>
      <c r="SO186" s="66">
        <f t="shared" si="4937"/>
        <v>0</v>
      </c>
      <c r="SP186" s="53">
        <f>'СДП (план)'!CC187</f>
        <v>0</v>
      </c>
      <c r="SQ186" s="53">
        <f>'СДП (план)'!CD187</f>
        <v>0</v>
      </c>
      <c r="SR186" s="66">
        <f t="shared" si="4193"/>
        <v>0</v>
      </c>
      <c r="SS186" s="66">
        <f t="shared" si="4194"/>
        <v>0</v>
      </c>
      <c r="ST186" s="53">
        <f t="shared" ref="ST186:SY186" si="5544">SUM(ST187:ST194)</f>
        <v>0</v>
      </c>
      <c r="SU186" s="53">
        <f t="shared" si="5544"/>
        <v>0</v>
      </c>
      <c r="SV186" s="53">
        <f t="shared" si="5544"/>
        <v>0</v>
      </c>
      <c r="SW186" s="53">
        <f t="shared" si="5544"/>
        <v>0</v>
      </c>
      <c r="SX186" s="53">
        <f t="shared" si="5544"/>
        <v>0</v>
      </c>
      <c r="SY186" s="53">
        <f t="shared" si="5544"/>
        <v>0</v>
      </c>
      <c r="SZ186" s="100">
        <f t="shared" ref="SZ186:TB186" si="5545">SUM(SZ187:SZ194)</f>
        <v>0</v>
      </c>
      <c r="TA186" s="100">
        <f t="shared" si="5545"/>
        <v>0</v>
      </c>
      <c r="TB186" s="100">
        <f t="shared" si="5545"/>
        <v>0</v>
      </c>
      <c r="TC186" s="66">
        <f t="shared" si="4938"/>
        <v>0</v>
      </c>
      <c r="TD186" s="66">
        <f t="shared" si="4939"/>
        <v>0</v>
      </c>
      <c r="TE186" s="14">
        <f>'СДП (план)'!CE187</f>
        <v>0</v>
      </c>
      <c r="TF186" s="14">
        <f>'СДП (план)'!CF187</f>
        <v>0</v>
      </c>
      <c r="TG186" s="14">
        <v>0</v>
      </c>
      <c r="TH186" s="14">
        <v>0</v>
      </c>
      <c r="TI186" s="53">
        <f t="shared" ref="TI186:TM186" si="5546">SUM(TI187:TI194)</f>
        <v>0</v>
      </c>
      <c r="TJ186" s="53">
        <f t="shared" si="5546"/>
        <v>0</v>
      </c>
      <c r="TK186" s="53">
        <f t="shared" si="5546"/>
        <v>0</v>
      </c>
      <c r="TL186" s="53">
        <f t="shared" si="5546"/>
        <v>0</v>
      </c>
      <c r="TM186" s="53">
        <f t="shared" si="5546"/>
        <v>0</v>
      </c>
      <c r="TN186" s="53"/>
      <c r="TO186" s="100">
        <f t="shared" ref="TO186:TQ186" si="5547">SUM(TO187:TO194)</f>
        <v>0</v>
      </c>
      <c r="TP186" s="100">
        <f t="shared" si="5547"/>
        <v>0</v>
      </c>
      <c r="TQ186" s="100">
        <f t="shared" si="5547"/>
        <v>0</v>
      </c>
      <c r="TR186" s="66">
        <f t="shared" si="4940"/>
        <v>0</v>
      </c>
      <c r="TS186" s="66">
        <f t="shared" si="4941"/>
        <v>0</v>
      </c>
      <c r="TT186" s="66">
        <f>'СДП (план)'!CG187</f>
        <v>50</v>
      </c>
      <c r="TU186" s="66">
        <f>'СДП (план)'!CH187</f>
        <v>4778953.2</v>
      </c>
      <c r="TV186" s="66">
        <f t="shared" si="4942"/>
        <v>4.166666666666667</v>
      </c>
      <c r="TW186" s="66">
        <f t="shared" si="4943"/>
        <v>398246.10000000003</v>
      </c>
      <c r="TX186" s="66">
        <f>SUM(TX187:TX194)</f>
        <v>0</v>
      </c>
      <c r="TY186" s="66">
        <f t="shared" ref="TY186:UC186" si="5548">SUM(TY187:TY194)</f>
        <v>0</v>
      </c>
      <c r="TZ186" s="66">
        <f t="shared" si="5548"/>
        <v>0</v>
      </c>
      <c r="UA186" s="66">
        <f t="shared" si="5548"/>
        <v>0</v>
      </c>
      <c r="UB186" s="66">
        <f t="shared" si="5548"/>
        <v>0</v>
      </c>
      <c r="UC186" s="66">
        <f t="shared" si="5548"/>
        <v>0</v>
      </c>
      <c r="UD186" s="100">
        <f t="shared" ref="UD186:UF186" si="5549">SUM(UD187:UD194)</f>
        <v>177.5</v>
      </c>
      <c r="UE186" s="100">
        <f t="shared" si="5549"/>
        <v>14.791666666666668</v>
      </c>
      <c r="UF186" s="100">
        <f t="shared" si="5549"/>
        <v>0</v>
      </c>
      <c r="UG186" s="66">
        <f t="shared" si="5305"/>
        <v>-4.166666666666667</v>
      </c>
      <c r="UH186" s="66">
        <f t="shared" si="5306"/>
        <v>-398246.10000000003</v>
      </c>
      <c r="UI186" s="66"/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66"/>
      <c r="UX186" s="100">
        <f>'СДП (план)'!CK187</f>
        <v>51</v>
      </c>
      <c r="UY186" s="100">
        <f>'СДП (план)'!CL187</f>
        <v>4826294.0039999997</v>
      </c>
      <c r="UZ186" s="43">
        <f t="shared" si="4048"/>
        <v>4.25</v>
      </c>
      <c r="VA186" s="43">
        <f t="shared" si="4049"/>
        <v>402191.16699999996</v>
      </c>
      <c r="VB186" s="100">
        <f>SUM(VB187:VB194)</f>
        <v>0</v>
      </c>
      <c r="VC186" s="100">
        <f t="shared" ref="VC186:VL186" si="5550">SUM(VC187:VC194)</f>
        <v>0</v>
      </c>
      <c r="VD186" s="100">
        <f t="shared" si="5550"/>
        <v>0</v>
      </c>
      <c r="VE186" s="100">
        <f t="shared" si="5550"/>
        <v>0</v>
      </c>
      <c r="VF186" s="100">
        <f t="shared" si="5550"/>
        <v>0</v>
      </c>
      <c r="VG186" s="100">
        <f t="shared" si="5550"/>
        <v>0</v>
      </c>
      <c r="VH186" s="100">
        <f t="shared" si="5550"/>
        <v>179.61</v>
      </c>
      <c r="VI186" s="100">
        <f t="shared" si="5550"/>
        <v>14.967500000000001</v>
      </c>
      <c r="VJ186" s="100">
        <f t="shared" si="5550"/>
        <v>0</v>
      </c>
      <c r="VK186" s="66">
        <f t="shared" si="5550"/>
        <v>-4.25</v>
      </c>
      <c r="VL186" s="66">
        <f t="shared" si="5550"/>
        <v>-402191.16700000002</v>
      </c>
      <c r="VM186" s="398" t="e">
        <f>VLOOKUP($C186,'СДП (план)'!$C$11:$CL$254,107,0)</f>
        <v>#REF!</v>
      </c>
      <c r="VN186" s="398" t="e">
        <f>VLOOKUP($C186,'СДП (план)'!$C$11:$CL$254,108,0)</f>
        <v>#REF!</v>
      </c>
      <c r="VO186" s="399" t="e">
        <f t="shared" si="4688"/>
        <v>#REF!</v>
      </c>
      <c r="VP186" s="399" t="e">
        <f t="shared" si="4689"/>
        <v>#REF!</v>
      </c>
      <c r="VQ186" s="398"/>
      <c r="VR186" s="398"/>
      <c r="VS186" s="400"/>
      <c r="VT186" s="400"/>
    </row>
    <row r="187" spans="1:592" s="32" customFormat="1" ht="25.5" hidden="1" x14ac:dyDescent="0.2">
      <c r="A187" s="182"/>
      <c r="B187" s="182">
        <v>146</v>
      </c>
      <c r="C187" s="265" t="s">
        <v>438</v>
      </c>
      <c r="D187" s="487" t="s">
        <v>240</v>
      </c>
      <c r="E187" s="461">
        <v>16026</v>
      </c>
      <c r="F187" s="462">
        <v>2.11</v>
      </c>
      <c r="G187" s="463"/>
      <c r="H187" s="464">
        <v>1</v>
      </c>
      <c r="I187" s="196"/>
      <c r="J187" s="196"/>
      <c r="K187" s="1">
        <v>1.4</v>
      </c>
      <c r="L187" s="1">
        <v>1.68</v>
      </c>
      <c r="M187" s="1">
        <v>2.23</v>
      </c>
      <c r="N187" s="9">
        <v>2.57</v>
      </c>
      <c r="O187" s="44">
        <f>'СДП (план)'!O188</f>
        <v>0</v>
      </c>
      <c r="P187" s="44">
        <f>'СДП (план)'!P188</f>
        <v>0</v>
      </c>
      <c r="Q187" s="43">
        <f t="shared" si="4819"/>
        <v>0</v>
      </c>
      <c r="R187" s="43">
        <f t="shared" si="4820"/>
        <v>0</v>
      </c>
      <c r="S187" s="43">
        <f>VLOOKUP($C187,'факт СДП 1 мес'!$D$8:$HP$251,9,0)</f>
        <v>0</v>
      </c>
      <c r="T187" s="43">
        <f>VLOOKUP($C187,'факт СДП 1 мес'!$D$8:$HP$251,10,0)</f>
        <v>0</v>
      </c>
      <c r="U187" s="43">
        <f>VLOOKUP($C187,'факт СДП 1 мес'!$D$8:$HP$251,11,0)</f>
        <v>0</v>
      </c>
      <c r="V187" s="43">
        <f>VLOOKUP($C187,'факт СДП 1 мес'!$D$8:$HP$251,12,0)</f>
        <v>0</v>
      </c>
      <c r="W187" s="43">
        <f>VLOOKUP($C187,'факт СДП 1 мес'!$D$8:$HP$251,13,0)</f>
        <v>0</v>
      </c>
      <c r="X187" s="43">
        <f>VLOOKUP($C187,'факт СДП 1 мес'!$D$8:$HP$251,14,0)</f>
        <v>0</v>
      </c>
      <c r="Y187" s="43">
        <f t="shared" ref="Y187:Y194" si="5551">SUM(O187*$F187)</f>
        <v>0</v>
      </c>
      <c r="Z187" s="43">
        <f t="shared" ref="Z187:Z194" si="5552">SUM(Q187*$F187)</f>
        <v>0</v>
      </c>
      <c r="AA187" s="43">
        <f t="shared" ref="AA187:AA194" si="5553">SUM(S187*$F187)</f>
        <v>0</v>
      </c>
      <c r="AB187" s="43">
        <f t="shared" ref="AB187:AB194" si="5554">SUM(S187-Q187)</f>
        <v>0</v>
      </c>
      <c r="AC187" s="43">
        <f t="shared" si="4946"/>
        <v>0</v>
      </c>
      <c r="AD187" s="145">
        <f>'СДП (план)'!Q188</f>
        <v>0</v>
      </c>
      <c r="AE187" s="145">
        <f>'СДП (план)'!R188</f>
        <v>0</v>
      </c>
      <c r="AF187" s="43">
        <f t="shared" si="4822"/>
        <v>0</v>
      </c>
      <c r="AG187" s="43">
        <f t="shared" si="4823"/>
        <v>0</v>
      </c>
      <c r="AH187" s="43">
        <f>VLOOKUP($C187,'факт СДП 1 мес'!$D$8:$HP$251,3,0)</f>
        <v>0</v>
      </c>
      <c r="AI187" s="43">
        <f>VLOOKUP($C187,'факт СДП 1 мес'!$D$8:$HP$251,4,0)</f>
        <v>0</v>
      </c>
      <c r="AJ187" s="43">
        <f>VLOOKUP($C187,'факт СДП 1 мес'!$D$8:$HP$251,5,0)</f>
        <v>0</v>
      </c>
      <c r="AK187" s="43">
        <f>VLOOKUP($C187,'факт СДП 1 мес'!$D$8:$HP$251,6,0)</f>
        <v>0</v>
      </c>
      <c r="AL187" s="43">
        <f>VLOOKUP($C187,'факт СДП 1 мес'!$D$8:$HP$251,7,0)</f>
        <v>0</v>
      </c>
      <c r="AM187" s="43">
        <f>VLOOKUP($C187,'факт СДП 1 мес'!$D$8:$HP$251,8,0)</f>
        <v>0</v>
      </c>
      <c r="AN187" s="43">
        <f t="shared" ref="AN187:AN194" si="5555">SUM(AD187*$F187)</f>
        <v>0</v>
      </c>
      <c r="AO187" s="43">
        <f t="shared" ref="AO187:AO194" si="5556">SUM(AF187*$F187)</f>
        <v>0</v>
      </c>
      <c r="AP187" s="43">
        <f t="shared" ref="AP187:AP194" si="5557">SUM(AH187*$F187)</f>
        <v>0</v>
      </c>
      <c r="AQ187" s="43">
        <f t="shared" si="4948"/>
        <v>0</v>
      </c>
      <c r="AR187" s="43">
        <f t="shared" si="4949"/>
        <v>0</v>
      </c>
      <c r="AS187" s="44">
        <f>'СДП (план)'!S188</f>
        <v>0</v>
      </c>
      <c r="AT187" s="43">
        <f>'СДП (план)'!T188</f>
        <v>0</v>
      </c>
      <c r="AU187" s="43">
        <f t="shared" si="4826"/>
        <v>0</v>
      </c>
      <c r="AV187" s="43">
        <f t="shared" si="4827"/>
        <v>0</v>
      </c>
      <c r="AW187" s="43">
        <f>VLOOKUP($C187,'факт СДП 1 мес'!$D$8:$HP$251,159,0)</f>
        <v>0</v>
      </c>
      <c r="AX187" s="43">
        <f>VLOOKUP($C187,'факт СДП 1 мес'!$D$8:$HP$251,160,0)</f>
        <v>0</v>
      </c>
      <c r="AY187" s="43">
        <f>VLOOKUP($C187,'факт СДП 1 мес'!$D$8:$HP$251,161,0)</f>
        <v>0</v>
      </c>
      <c r="AZ187" s="43">
        <f>VLOOKUP($C187,'факт СДП 1 мес'!$D$8:$HP$251,162,0)</f>
        <v>0</v>
      </c>
      <c r="BA187" s="43">
        <f>VLOOKUP($C187,'факт СДП 1 мес'!$D$8:$HP$251,163,0)</f>
        <v>0</v>
      </c>
      <c r="BB187" s="43">
        <f>VLOOKUP($C187,'факт СДП 1 мес'!$D$8:$HP$251,164,0)</f>
        <v>0</v>
      </c>
      <c r="BC187" s="43">
        <f t="shared" ref="BC187:BC194" si="5558">SUM(AS187*$F187)</f>
        <v>0</v>
      </c>
      <c r="BD187" s="43">
        <f t="shared" ref="BD187:BD194" si="5559">SUM(AU187*$F187)</f>
        <v>0</v>
      </c>
      <c r="BE187" s="43">
        <f t="shared" ref="BE187:BE194" si="5560">SUM(AW187*$F187)</f>
        <v>0</v>
      </c>
      <c r="BF187" s="43">
        <f t="shared" si="5156"/>
        <v>0</v>
      </c>
      <c r="BG187" s="43">
        <f t="shared" si="5157"/>
        <v>0</v>
      </c>
      <c r="BH187" s="88">
        <f>'СДП (план)'!U188</f>
        <v>0</v>
      </c>
      <c r="BI187" s="3">
        <f>'СДП (план)'!V188</f>
        <v>0</v>
      </c>
      <c r="BJ187" s="43">
        <f t="shared" si="4828"/>
        <v>0</v>
      </c>
      <c r="BK187" s="43">
        <f t="shared" si="4829"/>
        <v>0</v>
      </c>
      <c r="BL187" s="43">
        <f>VLOOKUP($C187,'факт СДП 1 мес'!$D$8:$HP$251,21,0)</f>
        <v>0</v>
      </c>
      <c r="BM187" s="43">
        <f>VLOOKUP($C187,'факт СДП 1 мес'!$D$8:$HP$251,22,0)</f>
        <v>0</v>
      </c>
      <c r="BN187" s="43">
        <f>VLOOKUP($C187,'факт СДП 1 мес'!$D$8:$HP$251,23,0)</f>
        <v>0</v>
      </c>
      <c r="BO187" s="43">
        <f>VLOOKUP($C187,'факт СДП 1 мес'!$D$8:$HP$251,24,0)</f>
        <v>0</v>
      </c>
      <c r="BP187" s="43">
        <f>VLOOKUP($C187,'факт СДП 1 мес'!$D$8:$HP$251,25,0)</f>
        <v>0</v>
      </c>
      <c r="BQ187" s="43">
        <f>VLOOKUP($C187,'факт СДП 1 мес'!$D$8:$HP$251,26,0)</f>
        <v>0</v>
      </c>
      <c r="BR187" s="43">
        <f t="shared" ref="BR187:BR194" si="5561">SUM(BH187*$F187)</f>
        <v>0</v>
      </c>
      <c r="BS187" s="43">
        <f t="shared" ref="BS187:BS194" si="5562">SUM(BJ187*$F187)</f>
        <v>0</v>
      </c>
      <c r="BT187" s="43">
        <f t="shared" ref="BT187:BT194" si="5563">SUM(BL187*$F187)</f>
        <v>0</v>
      </c>
      <c r="BU187" s="43">
        <f t="shared" si="5301"/>
        <v>0</v>
      </c>
      <c r="BV187" s="43">
        <f t="shared" si="5302"/>
        <v>0</v>
      </c>
      <c r="BW187" s="44">
        <f>'СДП (план)'!W188</f>
        <v>0</v>
      </c>
      <c r="BX187" s="43">
        <f>'СДП (план)'!X188</f>
        <v>0</v>
      </c>
      <c r="BY187" s="43">
        <f t="shared" si="4830"/>
        <v>0</v>
      </c>
      <c r="BZ187" s="43">
        <f t="shared" si="4831"/>
        <v>0</v>
      </c>
      <c r="CA187" s="43">
        <f>VLOOKUP($C187,'факт СДП 1 мес'!$D$8:$HP$251,15,0)</f>
        <v>0</v>
      </c>
      <c r="CB187" s="43">
        <f>VLOOKUP($C187,'факт СДП 1 мес'!$D$8:$HP$251,16,0)</f>
        <v>0</v>
      </c>
      <c r="CC187" s="43">
        <f>VLOOKUP($C187,'факт СДП 1 мес'!$D$8:$HP$251,17,0)</f>
        <v>0</v>
      </c>
      <c r="CD187" s="43">
        <f>VLOOKUP($C187,'факт СДП 1 мес'!$D$8:$HP$251,18,0)</f>
        <v>0</v>
      </c>
      <c r="CE187" s="43">
        <f>VLOOKUP($C187,'факт СДП 1 мес'!$D$8:$HP$251,19,0)</f>
        <v>0</v>
      </c>
      <c r="CF187" s="43">
        <f>VLOOKUP($C187,'факт СДП 1 мес'!$D$8:$HP$251,20,0)</f>
        <v>0</v>
      </c>
      <c r="CG187" s="43">
        <f t="shared" ref="CG187:CG194" si="5564">SUM(BW187*$F187)</f>
        <v>0</v>
      </c>
      <c r="CH187" s="43">
        <f t="shared" ref="CH187:CH194" si="5565">SUM(BY187*$F187)</f>
        <v>0</v>
      </c>
      <c r="CI187" s="43">
        <f t="shared" ref="CI187:CI194" si="5566">SUM(CA187*$F187)</f>
        <v>0</v>
      </c>
      <c r="CJ187" s="43">
        <f t="shared" si="4787"/>
        <v>0</v>
      </c>
      <c r="CK187" s="43">
        <f t="shared" si="4788"/>
        <v>0</v>
      </c>
      <c r="CL187" s="45">
        <f>'СДП (план)'!Y188</f>
        <v>0</v>
      </c>
      <c r="CM187" s="43">
        <f>'СДП (план)'!Z188</f>
        <v>0</v>
      </c>
      <c r="CN187" s="43">
        <f t="shared" si="4832"/>
        <v>0</v>
      </c>
      <c r="CO187" s="43">
        <f t="shared" si="4833"/>
        <v>0</v>
      </c>
      <c r="CP187" s="43">
        <f>VLOOKUP($C187,'факт СДП 1 мес'!$D$8:$HP$251,165,0)</f>
        <v>0</v>
      </c>
      <c r="CQ187" s="43">
        <f>VLOOKUP($C187,'факт СДП 1 мес'!$D$8:$HP$251,166,0)</f>
        <v>0</v>
      </c>
      <c r="CR187" s="43">
        <f>VLOOKUP($C187,'факт СДП 1 мес'!$D$8:$HP$251,167,0)</f>
        <v>0</v>
      </c>
      <c r="CS187" s="43">
        <f>VLOOKUP($C187,'факт СДП 1 мес'!$D$8:$HP$251,168,0)</f>
        <v>0</v>
      </c>
      <c r="CT187" s="43">
        <f>VLOOKUP($C187,'факт СДП 1 мес'!$D$8:$HP$251,169,0)</f>
        <v>0</v>
      </c>
      <c r="CU187" s="43">
        <f>VLOOKUP($C187,'факт СДП 1 мес'!$D$8:$HP$251,170,0)</f>
        <v>0</v>
      </c>
      <c r="CV187" s="43">
        <f t="shared" ref="CV187:CV194" si="5567">SUM(CL187*$F187)</f>
        <v>0</v>
      </c>
      <c r="CW187" s="43">
        <f t="shared" ref="CW187:CW194" si="5568">SUM(CN187*$F187)</f>
        <v>0</v>
      </c>
      <c r="CX187" s="43">
        <f t="shared" ref="CX187:CX194" si="5569">SUM(CP187*$F187)</f>
        <v>0</v>
      </c>
      <c r="CY187" s="43">
        <f t="shared" si="4834"/>
        <v>0</v>
      </c>
      <c r="CZ187" s="43">
        <f t="shared" si="4835"/>
        <v>0</v>
      </c>
      <c r="DA187" s="5">
        <f>'СДП (план)'!AA188</f>
        <v>0</v>
      </c>
      <c r="DB187" s="3">
        <f>'СДП (план)'!AB188</f>
        <v>0</v>
      </c>
      <c r="DC187" s="43">
        <f t="shared" si="4836"/>
        <v>0</v>
      </c>
      <c r="DD187" s="43">
        <f t="shared" si="4837"/>
        <v>0</v>
      </c>
      <c r="DE187" s="43">
        <f>VLOOKUP($C187,'факт СДП 1 мес'!$D$8:$HP$251,57,0)</f>
        <v>0</v>
      </c>
      <c r="DF187" s="43">
        <f>VLOOKUP($C187,'факт СДП 1 мес'!$D$8:$HP$251,58,0)</f>
        <v>0</v>
      </c>
      <c r="DG187" s="43">
        <f>VLOOKUP($C187,'факт СДП 1 мес'!$D$8:$HP$251,59,0)</f>
        <v>0</v>
      </c>
      <c r="DH187" s="43">
        <f>VLOOKUP($C187,'факт СДП 1 мес'!$D$8:$HP$251,60,0)</f>
        <v>0</v>
      </c>
      <c r="DI187" s="43">
        <f>VLOOKUP($C187,'факт СДП 1 мес'!$D$8:$HP$251,61,0)</f>
        <v>0</v>
      </c>
      <c r="DJ187" s="43">
        <f>VLOOKUP($C187,'факт СДП 1 мес'!$D$8:$HP$251,62,0)</f>
        <v>0</v>
      </c>
      <c r="DK187" s="43">
        <f t="shared" ref="DK187:DK194" si="5570">SUM(DA187*$F187)</f>
        <v>0</v>
      </c>
      <c r="DL187" s="43">
        <f t="shared" ref="DL187:DL194" si="5571">SUM(DC187*$F187)</f>
        <v>0</v>
      </c>
      <c r="DM187" s="43">
        <f t="shared" ref="DM187:DM194" si="5572">SUM(DE187*$F187)</f>
        <v>0</v>
      </c>
      <c r="DN187" s="43">
        <f t="shared" si="4838"/>
        <v>0</v>
      </c>
      <c r="DO187" s="43">
        <f t="shared" si="4839"/>
        <v>0</v>
      </c>
      <c r="DP187" s="5">
        <f>'СДП (план)'!AC188</f>
        <v>0</v>
      </c>
      <c r="DQ187" s="3">
        <f>'СДП (план)'!AD188</f>
        <v>0</v>
      </c>
      <c r="DR187" s="43">
        <f t="shared" si="4840"/>
        <v>0</v>
      </c>
      <c r="DS187" s="43">
        <f t="shared" si="4841"/>
        <v>0</v>
      </c>
      <c r="DT187" s="43">
        <f>VLOOKUP($C187,'факт СДП 1 мес'!$D$8:$HP$251,33,0)</f>
        <v>0</v>
      </c>
      <c r="DU187" s="43">
        <f>VLOOKUP($C187,'факт СДП 1 мес'!$D$8:$HP$251,34,0)</f>
        <v>0</v>
      </c>
      <c r="DV187" s="43">
        <f>VLOOKUP($C187,'факт СДП 1 мес'!$D$8:$HP$251,35,0)</f>
        <v>0</v>
      </c>
      <c r="DW187" s="43">
        <f>VLOOKUP($C187,'факт СДП 1 мес'!$D$8:$HP$251,36,0)</f>
        <v>0</v>
      </c>
      <c r="DX187" s="43">
        <f>VLOOKUP($C187,'факт СДП 1 мес'!$D$8:$HP$251,37,0)</f>
        <v>0</v>
      </c>
      <c r="DY187" s="43">
        <f>VLOOKUP($C187,'факт СДП 1 мес'!$D$8:$HP$251,38,0)</f>
        <v>0</v>
      </c>
      <c r="DZ187" s="43">
        <f t="shared" ref="DZ187:DZ194" si="5573">SUM(DP187*$F187)</f>
        <v>0</v>
      </c>
      <c r="EA187" s="43">
        <f t="shared" ref="EA187:EA194" si="5574">SUM(DR187*$F187)</f>
        <v>0</v>
      </c>
      <c r="EB187" s="43">
        <f t="shared" ref="EB187:EB194" si="5575">SUM(DT187*$F187)</f>
        <v>0</v>
      </c>
      <c r="EC187" s="43">
        <f t="shared" ref="EC187:EC194" si="5576">SUM(DT187-DR187)</f>
        <v>0</v>
      </c>
      <c r="ED187" s="43">
        <f t="shared" si="4957"/>
        <v>0</v>
      </c>
      <c r="EE187" s="5">
        <f>'СДП (план)'!AE188</f>
        <v>0</v>
      </c>
      <c r="EF187" s="3">
        <f>'СДП (план)'!AF188</f>
        <v>0</v>
      </c>
      <c r="EG187" s="43">
        <f t="shared" si="4844"/>
        <v>0</v>
      </c>
      <c r="EH187" s="43">
        <f t="shared" si="4845"/>
        <v>0</v>
      </c>
      <c r="EI187" s="43">
        <f>VLOOKUP($C187,'факт СДП 1 мес'!$D$8:$HP$251,27,0)</f>
        <v>0</v>
      </c>
      <c r="EJ187" s="43">
        <f>VLOOKUP($C187,'факт СДП 1 мес'!$D$8:$HP$251,28,0)</f>
        <v>0</v>
      </c>
      <c r="EK187" s="43">
        <f>VLOOKUP($C187,'факт СДП 1 мес'!$D$8:$HP$251,29,0)</f>
        <v>0</v>
      </c>
      <c r="EL187" s="43">
        <f>VLOOKUP($C187,'факт СДП 1 мес'!$D$8:$HP$251,30,0)</f>
        <v>0</v>
      </c>
      <c r="EM187" s="43">
        <f>VLOOKUP($C187,'факт СДП 1 мес'!$D$8:$HP$251,31,0)</f>
        <v>0</v>
      </c>
      <c r="EN187" s="43">
        <f>VLOOKUP($C187,'факт СДП 1 мес'!$D$8:$HP$251,32,0)</f>
        <v>0</v>
      </c>
      <c r="EO187" s="43">
        <f t="shared" ref="EO187:EO194" si="5577">SUM(EE187*$F187)</f>
        <v>0</v>
      </c>
      <c r="EP187" s="43">
        <f t="shared" ref="EP187:EP194" si="5578">SUM(EG187*$F187)</f>
        <v>0</v>
      </c>
      <c r="EQ187" s="43">
        <f t="shared" ref="EQ187:EQ194" si="5579">SUM(EI187*$F187)</f>
        <v>0</v>
      </c>
      <c r="ER187" s="43">
        <f t="shared" si="4959"/>
        <v>0</v>
      </c>
      <c r="ES187" s="43">
        <f t="shared" si="4960"/>
        <v>0</v>
      </c>
      <c r="ET187" s="44">
        <f>'СДП (план)'!AG188</f>
        <v>0</v>
      </c>
      <c r="EU187" s="43">
        <f>'СДП (план)'!AH188</f>
        <v>0</v>
      </c>
      <c r="EV187" s="43">
        <f t="shared" si="4848"/>
        <v>0</v>
      </c>
      <c r="EW187" s="43">
        <f t="shared" si="4849"/>
        <v>0</v>
      </c>
      <c r="EX187" s="43">
        <f>VLOOKUP($C187,'факт СДП 1 мес'!$D$8:$HP$251,87,0)</f>
        <v>0</v>
      </c>
      <c r="EY187" s="43">
        <f>VLOOKUP($C187,'факт СДП 1 мес'!$D$8:$HP$251,88,0)</f>
        <v>0</v>
      </c>
      <c r="EZ187" s="43">
        <f>VLOOKUP($C187,'факт СДП 1 мес'!$D$8:$HP$251,89,0)</f>
        <v>0</v>
      </c>
      <c r="FA187" s="43">
        <f>VLOOKUP($C187,'факт СДП 1 мес'!$D$8:$HP$251,90,0)</f>
        <v>0</v>
      </c>
      <c r="FB187" s="43">
        <f>VLOOKUP($C187,'факт СДП 1 мес'!$D$8:$HP$251,91,0)</f>
        <v>0</v>
      </c>
      <c r="FC187" s="43">
        <f>VLOOKUP($C187,'факт СДП 1 мес'!$D$8:$HP$251,92,0)</f>
        <v>0</v>
      </c>
      <c r="FD187" s="43">
        <f t="shared" ref="FD187:FD194" si="5580">SUM(ET187*$F187)</f>
        <v>0</v>
      </c>
      <c r="FE187" s="43">
        <f t="shared" ref="FE187:FE194" si="5581">SUM(EV187*$F187)</f>
        <v>0</v>
      </c>
      <c r="FF187" s="43">
        <f t="shared" ref="FF187:FF194" si="5582">SUM(EX187*$F187)</f>
        <v>0</v>
      </c>
      <c r="FG187" s="43">
        <f t="shared" si="4850"/>
        <v>0</v>
      </c>
      <c r="FH187" s="43">
        <f t="shared" si="4851"/>
        <v>0</v>
      </c>
      <c r="FI187" s="44">
        <f>'СДП (план)'!AI188</f>
        <v>0</v>
      </c>
      <c r="FJ187" s="43">
        <f>'СДП (план)'!AJ188</f>
        <v>0</v>
      </c>
      <c r="FK187" s="43">
        <f t="shared" si="4852"/>
        <v>0</v>
      </c>
      <c r="FL187" s="43">
        <f t="shared" si="4853"/>
        <v>0</v>
      </c>
      <c r="FM187" s="43">
        <f>VLOOKUP($C187,'факт СДП 1 мес'!$D$8:$HP$251,39,0)</f>
        <v>0</v>
      </c>
      <c r="FN187" s="43">
        <f>VLOOKUP($C187,'факт СДП 1 мес'!$D$8:$HP$251,40,0)</f>
        <v>0</v>
      </c>
      <c r="FO187" s="43">
        <f>VLOOKUP($C187,'факт СДП 1 мес'!$D$8:$HP$251,41,0)</f>
        <v>0</v>
      </c>
      <c r="FP187" s="43">
        <f>VLOOKUP($C187,'факт СДП 1 мес'!$D$8:$HP$251,42,0)</f>
        <v>0</v>
      </c>
      <c r="FQ187" s="43">
        <f>VLOOKUP($C187,'факт СДП 1 мес'!$D$8:$HP$251,43,0)</f>
        <v>0</v>
      </c>
      <c r="FR187" s="43">
        <f>VLOOKUP($C187,'факт СДП 1 мес'!$D$8:$HP$251,44,0)</f>
        <v>0</v>
      </c>
      <c r="FS187" s="43">
        <f t="shared" ref="FS187:FS194" si="5583">SUM(FI187*$F187)</f>
        <v>0</v>
      </c>
      <c r="FT187" s="43">
        <f t="shared" ref="FT187:FT194" si="5584">SUM(FK187*$F187)</f>
        <v>0</v>
      </c>
      <c r="FU187" s="43">
        <f t="shared" ref="FU187:FU194" si="5585">SUM(FM187*$F187)</f>
        <v>0</v>
      </c>
      <c r="FV187" s="43">
        <f t="shared" si="4854"/>
        <v>0</v>
      </c>
      <c r="FW187" s="43">
        <f t="shared" si="4855"/>
        <v>0</v>
      </c>
      <c r="FX187" s="44">
        <f>'СДП (план)'!AK188</f>
        <v>0</v>
      </c>
      <c r="FY187" s="43">
        <f>'СДП (план)'!AL188</f>
        <v>0</v>
      </c>
      <c r="FZ187" s="43">
        <f t="shared" si="4856"/>
        <v>0</v>
      </c>
      <c r="GA187" s="43">
        <f t="shared" si="4857"/>
        <v>0</v>
      </c>
      <c r="GB187" s="43">
        <f>VLOOKUP($C187,'факт СДП 1 мес'!$D$8:$HP$251,45,0)</f>
        <v>0</v>
      </c>
      <c r="GC187" s="43">
        <f>VLOOKUP($C187,'факт СДП 1 мес'!$D$8:$HP$251,46,0)</f>
        <v>0</v>
      </c>
      <c r="GD187" s="43">
        <f>VLOOKUP($C187,'факт СДП 1 мес'!$D$8:$HP$251,47,0)</f>
        <v>0</v>
      </c>
      <c r="GE187" s="43">
        <f>VLOOKUP($C187,'факт СДП 1 мес'!$D$8:$HP$251,48,0)</f>
        <v>0</v>
      </c>
      <c r="GF187" s="43">
        <f>VLOOKUP($C187,'факт СДП 1 мес'!$D$8:$HP$251,49,0)</f>
        <v>0</v>
      </c>
      <c r="GG187" s="43">
        <f>VLOOKUP($C187,'факт СДП 1 мес'!$D$8:$HP$251,50,0)</f>
        <v>0</v>
      </c>
      <c r="GH187" s="43">
        <f t="shared" ref="GH187:GH194" si="5586">SUM(FX187*$F187)</f>
        <v>0</v>
      </c>
      <c r="GI187" s="43">
        <f t="shared" ref="GI187:GI194" si="5587">SUM(FZ187*$F187)</f>
        <v>0</v>
      </c>
      <c r="GJ187" s="43">
        <f t="shared" ref="GJ187:GJ194" si="5588">SUM(GB187*$F187)</f>
        <v>0</v>
      </c>
      <c r="GK187" s="43">
        <f t="shared" si="4858"/>
        <v>0</v>
      </c>
      <c r="GL187" s="43">
        <f t="shared" si="4859"/>
        <v>0</v>
      </c>
      <c r="GM187" s="5">
        <f>'СДП (план)'!AM188</f>
        <v>0</v>
      </c>
      <c r="GN187" s="3">
        <f>'СДП (план)'!AN188</f>
        <v>0</v>
      </c>
      <c r="GO187" s="43">
        <f t="shared" si="4860"/>
        <v>0</v>
      </c>
      <c r="GP187" s="43">
        <f t="shared" si="4861"/>
        <v>0</v>
      </c>
      <c r="GQ187" s="43">
        <f>VLOOKUP($C187,'факт СДП 1 мес'!$D$8:$HP$251,51,0)</f>
        <v>0</v>
      </c>
      <c r="GR187" s="43">
        <f>VLOOKUP($C187,'факт СДП 1 мес'!$D$8:$HP$251,52,0)</f>
        <v>0</v>
      </c>
      <c r="GS187" s="43">
        <f>VLOOKUP($C187,'факт СДП 1 мес'!$D$8:$HP$251,53,0)</f>
        <v>0</v>
      </c>
      <c r="GT187" s="43">
        <f>VLOOKUP($C187,'факт СДП 1 мес'!$D$8:$HP$251,54,0)</f>
        <v>0</v>
      </c>
      <c r="GU187" s="43">
        <f>VLOOKUP($C187,'факт СДП 1 мес'!$D$8:$HP$251,55,0)</f>
        <v>0</v>
      </c>
      <c r="GV187" s="43">
        <f>VLOOKUP($C187,'факт СДП 1 мес'!$D$8:$HP$251,56,0)</f>
        <v>0</v>
      </c>
      <c r="GW187" s="43">
        <f t="shared" ref="GW187:GW194" si="5589">SUM(GM187*$F187)</f>
        <v>0</v>
      </c>
      <c r="GX187" s="43">
        <f t="shared" ref="GX187:GX194" si="5590">SUM(GO187*$F187)</f>
        <v>0</v>
      </c>
      <c r="GY187" s="43">
        <f t="shared" ref="GY187:GY194" si="5591">SUM(GQ187*$F187)</f>
        <v>0</v>
      </c>
      <c r="GZ187" s="43">
        <f t="shared" si="4862"/>
        <v>0</v>
      </c>
      <c r="HA187" s="43">
        <f t="shared" si="4863"/>
        <v>0</v>
      </c>
      <c r="HB187" s="5">
        <f>'СДП (план)'!AO188</f>
        <v>0</v>
      </c>
      <c r="HC187" s="3">
        <f>'СДП (план)'!AP188</f>
        <v>0</v>
      </c>
      <c r="HD187" s="43">
        <f t="shared" si="4864"/>
        <v>0</v>
      </c>
      <c r="HE187" s="43">
        <f t="shared" si="4865"/>
        <v>0</v>
      </c>
      <c r="HF187" s="43">
        <f>VLOOKUP($C187,'факт СДП 1 мес'!$D$8:$HP$251,141,0)</f>
        <v>0</v>
      </c>
      <c r="HG187" s="43">
        <f>VLOOKUP($C187,'факт СДП 1 мес'!$D$8:$HP$251,142,0)</f>
        <v>0</v>
      </c>
      <c r="HH187" s="43">
        <f>VLOOKUP($C187,'факт СДП 1 мес'!$D$8:$HP$251,143,0)</f>
        <v>0</v>
      </c>
      <c r="HI187" s="43">
        <f>VLOOKUP($C187,'факт СДП 1 мес'!$D$8:$HP$251,144,0)</f>
        <v>0</v>
      </c>
      <c r="HJ187" s="43">
        <f>VLOOKUP($C187,'факт СДП 1 мес'!$D$8:$HP$251,145,0)</f>
        <v>0</v>
      </c>
      <c r="HK187" s="43">
        <f>VLOOKUP($C187,'факт СДП 1 мес'!$D$8:$HP$251,146,0)</f>
        <v>0</v>
      </c>
      <c r="HL187" s="43">
        <f t="shared" ref="HL187:HL194" si="5592">SUM(HB187*$F187)</f>
        <v>0</v>
      </c>
      <c r="HM187" s="43">
        <f t="shared" ref="HM187:HM194" si="5593">SUM(HD187*$F187)</f>
        <v>0</v>
      </c>
      <c r="HN187" s="43">
        <f t="shared" ref="HN187:HN194" si="5594">SUM(HF187*$F187)</f>
        <v>0</v>
      </c>
      <c r="HO187" s="43">
        <f t="shared" si="4866"/>
        <v>0</v>
      </c>
      <c r="HP187" s="43">
        <f t="shared" si="4867"/>
        <v>0</v>
      </c>
      <c r="HQ187" s="44">
        <f>'СДП (план)'!AQ188</f>
        <v>0</v>
      </c>
      <c r="HR187" s="43">
        <f>'СДП (план)'!AR188</f>
        <v>0</v>
      </c>
      <c r="HS187" s="43">
        <f t="shared" si="4868"/>
        <v>0</v>
      </c>
      <c r="HT187" s="43">
        <f t="shared" si="4869"/>
        <v>0</v>
      </c>
      <c r="HU187" s="43">
        <f>VLOOKUP($C187,'факт СДП 1 мес'!$D$8:$HP$251,171,0)</f>
        <v>0</v>
      </c>
      <c r="HV187" s="43">
        <f>VLOOKUP($C187,'факт СДП 1 мес'!$D$8:$HP$251,172,0)</f>
        <v>0</v>
      </c>
      <c r="HW187" s="43">
        <f>VLOOKUP($C187,'факт СДП 1 мес'!$D$8:$HP$251,173,0)</f>
        <v>0</v>
      </c>
      <c r="HX187" s="43">
        <f>VLOOKUP($C187,'факт СДП 1 мес'!$D$8:$HP$251,174,0)</f>
        <v>0</v>
      </c>
      <c r="HY187" s="43">
        <f>VLOOKUP($C187,'факт СДП 1 мес'!$D$8:$HP$251,175,0)</f>
        <v>0</v>
      </c>
      <c r="HZ187" s="43">
        <f>VLOOKUP($C187,'факт СДП 1 мес'!$D$8:$HP$251,176,0)</f>
        <v>0</v>
      </c>
      <c r="IA187" s="43">
        <f t="shared" ref="IA187:IA194" si="5595">SUM(HQ187*$F187)</f>
        <v>0</v>
      </c>
      <c r="IB187" s="43">
        <f t="shared" ref="IB187:IB194" si="5596">SUM(HS187*$F187)</f>
        <v>0</v>
      </c>
      <c r="IC187" s="43">
        <f t="shared" ref="IC187:IC194" si="5597">SUM(HU187*$F187)</f>
        <v>0</v>
      </c>
      <c r="ID187" s="43">
        <f t="shared" si="4870"/>
        <v>0</v>
      </c>
      <c r="IE187" s="43">
        <f t="shared" si="4871"/>
        <v>0</v>
      </c>
      <c r="IF187" s="44">
        <f>'СДП (план)'!AS188</f>
        <v>0</v>
      </c>
      <c r="IG187" s="43">
        <f>'СДП (план)'!AT188</f>
        <v>0</v>
      </c>
      <c r="IH187" s="43">
        <f t="shared" si="4872"/>
        <v>0</v>
      </c>
      <c r="II187" s="43">
        <f t="shared" si="4873"/>
        <v>0</v>
      </c>
      <c r="IJ187" s="43">
        <f>VLOOKUP($C187,'факт СДП 1 мес'!$D$8:$HP$251,183,0)</f>
        <v>0</v>
      </c>
      <c r="IK187" s="43">
        <f>VLOOKUP($C187,'факт СДП 1 мес'!$D$8:$HP$251,184,0)</f>
        <v>0</v>
      </c>
      <c r="IL187" s="43">
        <f>VLOOKUP($C187,'факт СДП 1 мес'!$D$8:$HP$251,185,0)</f>
        <v>0</v>
      </c>
      <c r="IM187" s="43">
        <f>VLOOKUP($C187,'факт СДП 1 мес'!$D$8:$HP$251,186,0)</f>
        <v>0</v>
      </c>
      <c r="IN187" s="43">
        <f>VLOOKUP($C187,'факт СДП 1 мес'!$D$8:$HP$251,187,0)</f>
        <v>0</v>
      </c>
      <c r="IO187" s="43">
        <f>VLOOKUP($C187,'факт СДП 1 мес'!$D$8:$HP$251,188,0)</f>
        <v>0</v>
      </c>
      <c r="IP187" s="43">
        <f t="shared" ref="IP187:IP194" si="5598">SUM(IF187*$F187)</f>
        <v>0</v>
      </c>
      <c r="IQ187" s="43">
        <f t="shared" ref="IQ187:IQ194" si="5599">SUM(IH187*$F187)</f>
        <v>0</v>
      </c>
      <c r="IR187" s="43">
        <f t="shared" ref="IR187:IR194" si="5600">SUM(IJ187*$F187)</f>
        <v>0</v>
      </c>
      <c r="IS187" s="43">
        <f t="shared" si="4874"/>
        <v>0</v>
      </c>
      <c r="IT187" s="43">
        <f t="shared" si="4875"/>
        <v>0</v>
      </c>
      <c r="IU187" s="45">
        <f>'СДП (план)'!AU188</f>
        <v>0</v>
      </c>
      <c r="IV187" s="45">
        <f>'СДП (план)'!AV188</f>
        <v>0</v>
      </c>
      <c r="IW187" s="43">
        <f t="shared" si="4876"/>
        <v>0</v>
      </c>
      <c r="IX187" s="43">
        <f t="shared" si="4877"/>
        <v>0</v>
      </c>
      <c r="IY187" s="43">
        <f>VLOOKUP($C187,'факт СДП 1 мес'!$D$8:$HP$251,147,0)</f>
        <v>0</v>
      </c>
      <c r="IZ187" s="43">
        <f>VLOOKUP($C187,'факт СДП 1 мес'!$D$8:$HP$251,148,0)</f>
        <v>0</v>
      </c>
      <c r="JA187" s="43">
        <f>VLOOKUP($C187,'факт СДП 1 мес'!$D$8:$HP$251,149,0)</f>
        <v>0</v>
      </c>
      <c r="JB187" s="43">
        <f>VLOOKUP($C187,'факт СДП 1 мес'!$D$8:$HP$251,150,0)</f>
        <v>0</v>
      </c>
      <c r="JC187" s="43">
        <f>VLOOKUP($C187,'факт СДП 1 мес'!$D$8:$HP$251,151,0)</f>
        <v>0</v>
      </c>
      <c r="JD187" s="43">
        <f>VLOOKUP($C187,'факт СДП 1 мес'!$D$8:$HP$251,152,0)</f>
        <v>0</v>
      </c>
      <c r="JE187" s="43">
        <f t="shared" ref="JE187:JE194" si="5601">SUM(IU187*$F187)</f>
        <v>0</v>
      </c>
      <c r="JF187" s="43">
        <f t="shared" ref="JF187:JF194" si="5602">SUM(IW187*$F187)</f>
        <v>0</v>
      </c>
      <c r="JG187" s="43">
        <f t="shared" ref="JG187:JG194" si="5603">SUM(IY187*$F187)</f>
        <v>0</v>
      </c>
      <c r="JH187" s="43">
        <f t="shared" si="4878"/>
        <v>0</v>
      </c>
      <c r="JI187" s="43">
        <f t="shared" si="4879"/>
        <v>0</v>
      </c>
      <c r="JJ187" s="45">
        <f>'СДП (план)'!AW188</f>
        <v>0</v>
      </c>
      <c r="JK187" s="45">
        <f>'СДП (план)'!AX188</f>
        <v>0</v>
      </c>
      <c r="JL187" s="43">
        <f t="shared" si="4880"/>
        <v>0</v>
      </c>
      <c r="JM187" s="43">
        <f t="shared" si="4881"/>
        <v>0</v>
      </c>
      <c r="JN187" s="43">
        <f>VLOOKUP($C187,'факт СДП 1 мес'!$D$8:$HP$251,135,0)</f>
        <v>0</v>
      </c>
      <c r="JO187" s="43">
        <f>VLOOKUP($C187,'факт СДП 1 мес'!$D$8:$HP$251,136,0)</f>
        <v>0</v>
      </c>
      <c r="JP187" s="43">
        <f>VLOOKUP($C187,'факт СДП 1 мес'!$D$8:$HP$251,137,0)</f>
        <v>0</v>
      </c>
      <c r="JQ187" s="43">
        <f>VLOOKUP($C187,'факт СДП 1 мес'!$D$8:$HP$251,138,0)</f>
        <v>0</v>
      </c>
      <c r="JR187" s="43">
        <f>VLOOKUP($C187,'факт СДП 1 мес'!$D$8:$HP$251,139,0)</f>
        <v>0</v>
      </c>
      <c r="JS187" s="43">
        <f>VLOOKUP($C187,'факт СДП 1 мес'!$D$8:$HP$251,140,0)</f>
        <v>0</v>
      </c>
      <c r="JT187" s="43">
        <f t="shared" ref="JT187:JT194" si="5604">SUM(JJ187*$F187)</f>
        <v>0</v>
      </c>
      <c r="JU187" s="43">
        <f t="shared" ref="JU187:JU194" si="5605">SUM(JL187*$F187)</f>
        <v>0</v>
      </c>
      <c r="JV187" s="43">
        <f t="shared" ref="JV187:JV194" si="5606">SUM(JN187*$F187)</f>
        <v>0</v>
      </c>
      <c r="JW187" s="43">
        <f t="shared" si="4882"/>
        <v>0</v>
      </c>
      <c r="JX187" s="43">
        <f t="shared" si="4883"/>
        <v>0</v>
      </c>
      <c r="JY187" s="44">
        <f>'СДП (план)'!AY188</f>
        <v>0</v>
      </c>
      <c r="JZ187" s="43">
        <f>'СДП (план)'!AZ188</f>
        <v>0</v>
      </c>
      <c r="KA187" s="43">
        <f t="shared" si="4884"/>
        <v>0</v>
      </c>
      <c r="KB187" s="43">
        <f t="shared" si="4885"/>
        <v>0</v>
      </c>
      <c r="KC187" s="43">
        <f>VLOOKUP($C187,'факт СДП 1 мес'!$D$8:$HP$251,105,0)</f>
        <v>0</v>
      </c>
      <c r="KD187" s="43">
        <f>VLOOKUP($C187,'факт СДП 1 мес'!$D$8:$HP$251,106,0)</f>
        <v>0</v>
      </c>
      <c r="KE187" s="43">
        <f>VLOOKUP($C187,'факт СДП 1 мес'!$D$8:$HP$251,107,0)</f>
        <v>0</v>
      </c>
      <c r="KF187" s="43">
        <f>VLOOKUP($C187,'факт СДП 1 мес'!$D$8:$HP$251,108,0)</f>
        <v>0</v>
      </c>
      <c r="KG187" s="43">
        <f>VLOOKUP($C187,'факт СДП 1 мес'!$D$8:$HP$251,109,0)</f>
        <v>0</v>
      </c>
      <c r="KH187" s="43">
        <f>VLOOKUP($C187,'факт СДП 1 мес'!$D$8:$HP$251,110,0)</f>
        <v>0</v>
      </c>
      <c r="KI187" s="43">
        <f t="shared" ref="KI187:KI194" si="5607">SUM(JY187*$F187)</f>
        <v>0</v>
      </c>
      <c r="KJ187" s="43">
        <f t="shared" ref="KJ187:KJ194" si="5608">SUM(KA187*$F187)</f>
        <v>0</v>
      </c>
      <c r="KK187" s="43">
        <f t="shared" ref="KK187:KK194" si="5609">SUM(KC187*$F187)</f>
        <v>0</v>
      </c>
      <c r="KL187" s="43">
        <f t="shared" si="4886"/>
        <v>0</v>
      </c>
      <c r="KM187" s="43">
        <f t="shared" si="4887"/>
        <v>0</v>
      </c>
      <c r="KN187" s="44">
        <f>'СДП (план)'!BA188</f>
        <v>1</v>
      </c>
      <c r="KO187" s="43">
        <f>'СДП (план)'!BB188</f>
        <v>47340.803999999996</v>
      </c>
      <c r="KP187" s="43">
        <f t="shared" si="4888"/>
        <v>8.3333333333333329E-2</v>
      </c>
      <c r="KQ187" s="43">
        <f t="shared" si="4889"/>
        <v>3945.0669999999996</v>
      </c>
      <c r="KR187" s="43">
        <f>VLOOKUP($C187,'факт СДП 1 мес'!$D$8:$HP$251,189,0)</f>
        <v>0</v>
      </c>
      <c r="KS187" s="43">
        <f>VLOOKUP($C187,'факт СДП 1 мес'!$D$8:$HP$251,190,0)</f>
        <v>0</v>
      </c>
      <c r="KT187" s="43">
        <f>VLOOKUP($C187,'факт СДП 1 мес'!$D$8:$HP$251,191,0)</f>
        <v>0</v>
      </c>
      <c r="KU187" s="43">
        <f>VLOOKUP($C187,'факт СДП 1 мес'!$D$8:$HP$251,192,0)</f>
        <v>0</v>
      </c>
      <c r="KV187" s="43">
        <f>VLOOKUP($C187,'факт СДП 1 мес'!$D$8:$HP$251,193,0)</f>
        <v>0</v>
      </c>
      <c r="KW187" s="43">
        <f>VLOOKUP($C187,'факт СДП 1 мес'!$D$8:$HP$251,194,0)</f>
        <v>0</v>
      </c>
      <c r="KX187" s="43">
        <f t="shared" ref="KX187:KX194" si="5610">SUM(KN187*$F187)</f>
        <v>2.11</v>
      </c>
      <c r="KY187" s="43">
        <f t="shared" ref="KY187:KY194" si="5611">SUM(KP187*$F187)</f>
        <v>0.17583333333333331</v>
      </c>
      <c r="KZ187" s="43">
        <f t="shared" ref="KZ187:KZ194" si="5612">SUM(KR187*$F187)</f>
        <v>0</v>
      </c>
      <c r="LA187" s="43">
        <f t="shared" si="4890"/>
        <v>-8.3333333333333329E-2</v>
      </c>
      <c r="LB187" s="43">
        <f t="shared" si="4891"/>
        <v>-3945.0669999999996</v>
      </c>
      <c r="LC187" s="44">
        <f>'СДП (план)'!BC188</f>
        <v>0</v>
      </c>
      <c r="LD187" s="43">
        <f>'СДП (план)'!BD188</f>
        <v>0</v>
      </c>
      <c r="LE187" s="43">
        <f t="shared" si="4892"/>
        <v>0</v>
      </c>
      <c r="LF187" s="43">
        <f t="shared" si="4893"/>
        <v>0</v>
      </c>
      <c r="LG187" s="43">
        <f>VLOOKUP($C187,'факт СДП 1 мес'!$D$8:$HP$251,63,0)</f>
        <v>0</v>
      </c>
      <c r="LH187" s="43">
        <f>VLOOKUP($C187,'факт СДП 1 мес'!$D$8:$HP$251,64,0)</f>
        <v>0</v>
      </c>
      <c r="LI187" s="43">
        <f>VLOOKUP($C187,'факт СДП 1 мес'!$D$8:$HP$251,65,0)</f>
        <v>0</v>
      </c>
      <c r="LJ187" s="43">
        <f>VLOOKUP($C187,'факт СДП 1 мес'!$D$8:$HP$251,66,0)</f>
        <v>0</v>
      </c>
      <c r="LK187" s="43">
        <f>VLOOKUP($C187,'факт СДП 1 мес'!$D$8:$HP$251,67,0)</f>
        <v>0</v>
      </c>
      <c r="LL187" s="43">
        <f>VLOOKUP($C187,'факт СДП 1 мес'!$D$8:$HP$251,68,0)</f>
        <v>0</v>
      </c>
      <c r="LM187" s="43">
        <f t="shared" ref="LM187:LM194" si="5613">SUM(LC187*$F187)</f>
        <v>0</v>
      </c>
      <c r="LN187" s="43">
        <f t="shared" ref="LN187:LN194" si="5614">SUM(LE187*$F187)</f>
        <v>0</v>
      </c>
      <c r="LO187" s="43">
        <f t="shared" ref="LO187:LO194" si="5615">SUM(LG187*$F187)</f>
        <v>0</v>
      </c>
      <c r="LP187" s="43">
        <f t="shared" si="4894"/>
        <v>0</v>
      </c>
      <c r="LQ187" s="43">
        <f t="shared" si="4895"/>
        <v>0</v>
      </c>
      <c r="LR187" s="44">
        <f>'СДП (план)'!BE188</f>
        <v>0</v>
      </c>
      <c r="LS187" s="43">
        <f>'СДП (план)'!BF188</f>
        <v>0</v>
      </c>
      <c r="LT187" s="43">
        <f t="shared" si="4896"/>
        <v>0</v>
      </c>
      <c r="LU187" s="43">
        <f t="shared" si="4897"/>
        <v>0</v>
      </c>
      <c r="LV187" s="43">
        <f>VLOOKUP($C187,'факт СДП 1 мес'!$D$8:$HP$251,69,0)</f>
        <v>0</v>
      </c>
      <c r="LW187" s="43">
        <f>VLOOKUP($C187,'факт СДП 1 мес'!$D$8:$HP$251,70,0)</f>
        <v>0</v>
      </c>
      <c r="LX187" s="43">
        <f>VLOOKUP($C187,'факт СДП 1 мес'!$D$8:$HP$251,71,0)</f>
        <v>0</v>
      </c>
      <c r="LY187" s="43">
        <f>VLOOKUP($C187,'факт СДП 1 мес'!$D$8:$HP$251,72,0)</f>
        <v>0</v>
      </c>
      <c r="LZ187" s="43">
        <f>VLOOKUP($C187,'факт СДП 1 мес'!$D$8:$HP$251,73,0)</f>
        <v>0</v>
      </c>
      <c r="MA187" s="43">
        <f>VLOOKUP($C187,'факт СДП 1 мес'!$D$8:$HP$251,74,0)</f>
        <v>0</v>
      </c>
      <c r="MB187" s="43">
        <f t="shared" ref="MB187:MB194" si="5616">SUM(LR187*$F187)</f>
        <v>0</v>
      </c>
      <c r="MC187" s="43">
        <f t="shared" ref="MC187:MC194" si="5617">SUM(LT187*$F187)</f>
        <v>0</v>
      </c>
      <c r="MD187" s="43">
        <f t="shared" ref="MD187:MD194" si="5618">SUM(LV187*$F187)</f>
        <v>0</v>
      </c>
      <c r="ME187" s="43">
        <f t="shared" si="5483"/>
        <v>0</v>
      </c>
      <c r="MF187" s="43">
        <f t="shared" si="5484"/>
        <v>0</v>
      </c>
      <c r="MG187" s="44">
        <f>'СДП (план)'!BG188</f>
        <v>0</v>
      </c>
      <c r="MH187" s="43">
        <f>'СДП (план)'!BH188</f>
        <v>0</v>
      </c>
      <c r="MI187" s="43">
        <f t="shared" si="4898"/>
        <v>0</v>
      </c>
      <c r="MJ187" s="43">
        <f t="shared" si="4899"/>
        <v>0</v>
      </c>
      <c r="MK187" s="43">
        <f>VLOOKUP($C187,'факт СДП 1 мес'!$D$8:$HP$251,75,0)</f>
        <v>0</v>
      </c>
      <c r="ML187" s="43">
        <f>VLOOKUP($C187,'факт СДП 1 мес'!$D$8:$HP$251,76,0)</f>
        <v>0</v>
      </c>
      <c r="MM187" s="43">
        <f>VLOOKUP($C187,'факт СДП 1 мес'!$D$8:$HP$251,77,0)</f>
        <v>0</v>
      </c>
      <c r="MN187" s="43">
        <f>VLOOKUP($C187,'факт СДП 1 мес'!$D$8:$HP$251,78,0)</f>
        <v>0</v>
      </c>
      <c r="MO187" s="43">
        <f>VLOOKUP($C187,'факт СДП 1 мес'!$D$8:$HP$251,79,0)</f>
        <v>0</v>
      </c>
      <c r="MP187" s="43">
        <f>VLOOKUP($C187,'факт СДП 1 мес'!$D$8:$HP$251,80,0)</f>
        <v>0</v>
      </c>
      <c r="MQ187" s="43">
        <f t="shared" ref="MQ187:MQ194" si="5619">SUM(MG187*$F187)</f>
        <v>0</v>
      </c>
      <c r="MR187" s="43">
        <f t="shared" ref="MR187:MR194" si="5620">SUM(MI187*$F187)</f>
        <v>0</v>
      </c>
      <c r="MS187" s="43">
        <f t="shared" ref="MS187:MS194" si="5621">SUM(MK187*$F187)</f>
        <v>0</v>
      </c>
      <c r="MT187" s="43">
        <f t="shared" si="4975"/>
        <v>0</v>
      </c>
      <c r="MU187" s="43">
        <f t="shared" si="4976"/>
        <v>0</v>
      </c>
      <c r="MV187" s="44">
        <f>'СДП (план)'!BI188</f>
        <v>0</v>
      </c>
      <c r="MW187" s="43">
        <f>'СДП (план)'!BJ188</f>
        <v>0</v>
      </c>
      <c r="MX187" s="43">
        <f t="shared" si="4902"/>
        <v>0</v>
      </c>
      <c r="MY187" s="43">
        <f t="shared" si="4903"/>
        <v>0</v>
      </c>
      <c r="MZ187" s="43">
        <f>VLOOKUP($C187,'факт СДП 1 мес'!$D$8:$HP$251,81,0)</f>
        <v>0</v>
      </c>
      <c r="NA187" s="43">
        <f>VLOOKUP($C187,'факт СДП 1 мес'!$D$8:$HP$251,82,0)</f>
        <v>0</v>
      </c>
      <c r="NB187" s="43">
        <f>VLOOKUP($C187,'факт СДП 1 мес'!$D$8:$HP$251,83,0)</f>
        <v>0</v>
      </c>
      <c r="NC187" s="43">
        <f>VLOOKUP($C187,'факт СДП 1 мес'!$D$8:$HP$251,84,0)</f>
        <v>0</v>
      </c>
      <c r="ND187" s="43">
        <f>VLOOKUP($C187,'факт СДП 1 мес'!$D$8:$HP$251,85,0)</f>
        <v>0</v>
      </c>
      <c r="NE187" s="43">
        <f>VLOOKUP($C187,'факт СДП 1 мес'!$D$8:$HP$251,86,0)</f>
        <v>0</v>
      </c>
      <c r="NF187" s="43">
        <f t="shared" ref="NF187:NF194" si="5622">SUM(MV187*$F187)</f>
        <v>0</v>
      </c>
      <c r="NG187" s="43">
        <f t="shared" ref="NG187:NG194" si="5623">SUM(MX187*$F187)</f>
        <v>0</v>
      </c>
      <c r="NH187" s="43">
        <f t="shared" ref="NH187:NH194" si="5624">SUM(MZ187*$F187)</f>
        <v>0</v>
      </c>
      <c r="NI187" s="43">
        <f t="shared" si="4978"/>
        <v>0</v>
      </c>
      <c r="NJ187" s="43">
        <f t="shared" si="4979"/>
        <v>0</v>
      </c>
      <c r="NK187" s="44">
        <f>'СДП (план)'!BK188</f>
        <v>0</v>
      </c>
      <c r="NL187" s="43">
        <f>'СДП (план)'!BL188</f>
        <v>0</v>
      </c>
      <c r="NM187" s="43">
        <f t="shared" si="4906"/>
        <v>0</v>
      </c>
      <c r="NN187" s="43">
        <f t="shared" si="4907"/>
        <v>0</v>
      </c>
      <c r="NO187" s="43">
        <f>VLOOKUP($C187,'факт СДП 1 мес'!$D$8:$HP$251,99,0)</f>
        <v>0</v>
      </c>
      <c r="NP187" s="43">
        <f>VLOOKUP($C187,'факт СДП 1 мес'!$D$8:$HP$251,100,0)</f>
        <v>0</v>
      </c>
      <c r="NQ187" s="43">
        <f>VLOOKUP($C187,'факт СДП 1 мес'!$D$8:$HP$251,101,0)</f>
        <v>0</v>
      </c>
      <c r="NR187" s="43">
        <f>VLOOKUP($C187,'факт СДП 1 мес'!$D$8:$HP$251,102,0)</f>
        <v>0</v>
      </c>
      <c r="NS187" s="43">
        <f>VLOOKUP($C187,'факт СДП 1 мес'!$D$8:$HP$251,103,0)</f>
        <v>0</v>
      </c>
      <c r="NT187" s="43">
        <f>VLOOKUP($C187,'факт СДП 1 мес'!$D$8:$HP$251,104,0)</f>
        <v>0</v>
      </c>
      <c r="NU187" s="43">
        <f t="shared" ref="NU187:NU194" si="5625">SUM(NK187*$F187)</f>
        <v>0</v>
      </c>
      <c r="NV187" s="43">
        <f t="shared" ref="NV187:NV194" si="5626">SUM(NM187*$F187)</f>
        <v>0</v>
      </c>
      <c r="NW187" s="43">
        <f t="shared" ref="NW187:NW194" si="5627">SUM(NO187*$F187)</f>
        <v>0</v>
      </c>
      <c r="NX187" s="43">
        <f t="shared" si="4908"/>
        <v>0</v>
      </c>
      <c r="NY187" s="43">
        <f t="shared" si="4909"/>
        <v>0</v>
      </c>
      <c r="NZ187" s="44">
        <f>'СДП (план)'!BM188</f>
        <v>0</v>
      </c>
      <c r="OA187" s="43">
        <f>'СДП (план)'!BN188</f>
        <v>0</v>
      </c>
      <c r="OB187" s="43">
        <f t="shared" si="4910"/>
        <v>0</v>
      </c>
      <c r="OC187" s="43">
        <f t="shared" si="4911"/>
        <v>0</v>
      </c>
      <c r="OD187" s="43"/>
      <c r="OE187" s="43"/>
      <c r="OF187" s="43"/>
      <c r="OG187" s="43"/>
      <c r="OH187" s="43"/>
      <c r="OI187" s="43"/>
      <c r="OJ187" s="43">
        <f t="shared" ref="OJ187:OJ194" si="5628">SUM(NZ187*$F187)</f>
        <v>0</v>
      </c>
      <c r="OK187" s="43">
        <f t="shared" ref="OK187:OK194" si="5629">SUM(OB187*$F187)</f>
        <v>0</v>
      </c>
      <c r="OL187" s="43">
        <f t="shared" ref="OL187:OL194" si="5630">SUM(OD187*$F187)</f>
        <v>0</v>
      </c>
      <c r="OM187" s="43">
        <f t="shared" si="4912"/>
        <v>0</v>
      </c>
      <c r="ON187" s="43">
        <f t="shared" si="4913"/>
        <v>0</v>
      </c>
      <c r="OO187" s="44">
        <f>'СДП (план)'!BO188</f>
        <v>0</v>
      </c>
      <c r="OP187" s="43">
        <f>'СДП (план)'!BP188</f>
        <v>0</v>
      </c>
      <c r="OQ187" s="43">
        <f t="shared" si="4914"/>
        <v>0</v>
      </c>
      <c r="OR187" s="43">
        <f t="shared" si="4915"/>
        <v>0</v>
      </c>
      <c r="OS187" s="43">
        <f>VLOOKUP($C187,'факт СДП 1 мес'!$D$8:$HP$251,177,0)</f>
        <v>0</v>
      </c>
      <c r="OT187" s="43">
        <f>VLOOKUP($C187,'факт СДП 1 мес'!$D$8:$HP$251,178,0)</f>
        <v>0</v>
      </c>
      <c r="OU187" s="43">
        <f>VLOOKUP($C187,'факт СДП 1 мес'!$D$8:$HP$251,179,0)</f>
        <v>0</v>
      </c>
      <c r="OV187" s="43">
        <f>VLOOKUP($C187,'факт СДП 1 мес'!$D$8:$HP$251,180,0)</f>
        <v>0</v>
      </c>
      <c r="OW187" s="43">
        <f>VLOOKUP($C187,'факт СДП 1 мес'!$D$8:$HP$251,181,0)</f>
        <v>0</v>
      </c>
      <c r="OX187" s="43">
        <f>VLOOKUP($C187,'факт СДП 1 мес'!$D$8:$HP$251,182,0)</f>
        <v>0</v>
      </c>
      <c r="OY187" s="43">
        <f t="shared" ref="OY187:OY194" si="5631">SUM(OO187*$F187)</f>
        <v>0</v>
      </c>
      <c r="OZ187" s="43">
        <f t="shared" ref="OZ187:OZ194" si="5632">SUM(OQ187*$F187)</f>
        <v>0</v>
      </c>
      <c r="PA187" s="43">
        <f t="shared" ref="PA187:PA194" si="5633">SUM(OS187*$F187)</f>
        <v>0</v>
      </c>
      <c r="PB187" s="43">
        <f t="shared" si="4916"/>
        <v>0</v>
      </c>
      <c r="PC187" s="43">
        <f t="shared" si="4917"/>
        <v>0</v>
      </c>
      <c r="PD187" s="45">
        <f>'СДП (план)'!BQ188</f>
        <v>0</v>
      </c>
      <c r="PE187" s="45">
        <f>'СДП (план)'!BR188</f>
        <v>0</v>
      </c>
      <c r="PF187" s="43">
        <f t="shared" si="4918"/>
        <v>0</v>
      </c>
      <c r="PG187" s="43">
        <f t="shared" si="4919"/>
        <v>0</v>
      </c>
      <c r="PH187" s="43">
        <f>VLOOKUP($C187,'факт СДП 1 мес'!$D$8:$HP$251,123,0)</f>
        <v>0</v>
      </c>
      <c r="PI187" s="43">
        <f>VLOOKUP($C187,'факт СДП 1 мес'!$D$8:$HP$251,124,0)</f>
        <v>0</v>
      </c>
      <c r="PJ187" s="43">
        <f>VLOOKUP($C187,'факт СДП 1 мес'!$D$8:$HP$251,125,0)</f>
        <v>0</v>
      </c>
      <c r="PK187" s="43">
        <f>VLOOKUP($C187,'факт СДП 1 мес'!$D$8:$HP$251,126,0)</f>
        <v>0</v>
      </c>
      <c r="PL187" s="43">
        <f>VLOOKUP($C187,'факт СДП 1 мес'!$D$8:$HP$251,127,0)</f>
        <v>0</v>
      </c>
      <c r="PM187" s="43">
        <f>VLOOKUP($C187,'факт СДП 1 мес'!$D$8:$HP$251,128,0)</f>
        <v>0</v>
      </c>
      <c r="PN187" s="43">
        <f t="shared" ref="PN187:PN194" si="5634">SUM(PD187*$F187)</f>
        <v>0</v>
      </c>
      <c r="PO187" s="43">
        <f t="shared" ref="PO187:PO194" si="5635">SUM(PF187*$F187)</f>
        <v>0</v>
      </c>
      <c r="PP187" s="43">
        <f t="shared" ref="PP187:PP194" si="5636">SUM(PH187*$F187)</f>
        <v>0</v>
      </c>
      <c r="PQ187" s="43">
        <f t="shared" si="4920"/>
        <v>0</v>
      </c>
      <c r="PR187" s="43">
        <f t="shared" si="4921"/>
        <v>0</v>
      </c>
      <c r="PS187" s="44">
        <f>'СДП (план)'!BS188</f>
        <v>0</v>
      </c>
      <c r="PT187" s="43">
        <f>'СДП (план)'!BT188</f>
        <v>0</v>
      </c>
      <c r="PU187" s="43">
        <f t="shared" si="4922"/>
        <v>0</v>
      </c>
      <c r="PV187" s="43">
        <f t="shared" si="4923"/>
        <v>0</v>
      </c>
      <c r="PW187" s="43">
        <f>VLOOKUP($C187,'факт СДП 1 мес'!$D$8:$HP$251,111,0)</f>
        <v>0</v>
      </c>
      <c r="PX187" s="43">
        <f>VLOOKUP($C187,'факт СДП 1 мес'!$D$8:$HP$251,112,0)</f>
        <v>0</v>
      </c>
      <c r="PY187" s="43">
        <f>VLOOKUP($C187,'факт СДП 1 мес'!$D$8:$HP$251,113,0)</f>
        <v>0</v>
      </c>
      <c r="PZ187" s="43">
        <f>VLOOKUP($C187,'факт СДП 1 мес'!$D$8:$HP$251,114,0)</f>
        <v>0</v>
      </c>
      <c r="QA187" s="43">
        <f>VLOOKUP($C187,'факт СДП 1 мес'!$D$8:$HP$251,115,0)</f>
        <v>0</v>
      </c>
      <c r="QB187" s="43">
        <f>VLOOKUP($C187,'факт СДП 1 мес'!$D$8:$HP$251,116,0)</f>
        <v>0</v>
      </c>
      <c r="QC187" s="43">
        <f t="shared" ref="QC187:QC194" si="5637">SUM(PS187*$F187)</f>
        <v>0</v>
      </c>
      <c r="QD187" s="43">
        <f t="shared" ref="QD187:QD194" si="5638">SUM(PU187*$F187)</f>
        <v>0</v>
      </c>
      <c r="QE187" s="43">
        <f t="shared" ref="QE187:QE194" si="5639">SUM(PW187*$F187)</f>
        <v>0</v>
      </c>
      <c r="QF187" s="43">
        <f t="shared" si="4924"/>
        <v>0</v>
      </c>
      <c r="QG187" s="43">
        <f t="shared" si="4925"/>
        <v>0</v>
      </c>
      <c r="QH187" s="44">
        <f>'СДП (план)'!BU188</f>
        <v>0</v>
      </c>
      <c r="QI187" s="43">
        <f>'СДП (план)'!BV188</f>
        <v>0</v>
      </c>
      <c r="QJ187" s="43">
        <f t="shared" si="4926"/>
        <v>0</v>
      </c>
      <c r="QK187" s="43">
        <f t="shared" si="4927"/>
        <v>0</v>
      </c>
      <c r="QL187" s="43">
        <f>VLOOKUP($C187,'факт СДП 1 мес'!$D$8:$HP$251,153,0)</f>
        <v>0</v>
      </c>
      <c r="QM187" s="43">
        <f>VLOOKUP($C187,'факт СДП 1 мес'!$D$8:$HP$251,154,0)</f>
        <v>0</v>
      </c>
      <c r="QN187" s="43">
        <f>VLOOKUP($C187,'факт СДП 1 мес'!$D$8:$HP$251,155,0)</f>
        <v>0</v>
      </c>
      <c r="QO187" s="43">
        <f>VLOOKUP($C187,'факт СДП 1 мес'!$D$8:$HP$251,156,0)</f>
        <v>0</v>
      </c>
      <c r="QP187" s="43">
        <f>VLOOKUP($C187,'факт СДП 1 мес'!$D$8:$HP$251,157,0)</f>
        <v>0</v>
      </c>
      <c r="QQ187" s="43">
        <f>VLOOKUP($C187,'факт СДП 1 мес'!$D$8:$HP$251,158,0)</f>
        <v>0</v>
      </c>
      <c r="QR187" s="43">
        <f t="shared" ref="QR187:QR194" si="5640">SUM(QH187*$F187)</f>
        <v>0</v>
      </c>
      <c r="QS187" s="43">
        <f t="shared" ref="QS187:QS194" si="5641">SUM(QJ187*$F187)</f>
        <v>0</v>
      </c>
      <c r="QT187" s="43">
        <f t="shared" ref="QT187:QT194" si="5642">SUM(QL187*$F187)</f>
        <v>0</v>
      </c>
      <c r="QU187" s="43">
        <f t="shared" si="5303"/>
        <v>0</v>
      </c>
      <c r="QV187" s="43">
        <f t="shared" si="5304"/>
        <v>0</v>
      </c>
      <c r="QW187" s="44">
        <f>'СДП (план)'!BW188</f>
        <v>0</v>
      </c>
      <c r="QX187" s="43">
        <f>'СДП (план)'!BX188</f>
        <v>0</v>
      </c>
      <c r="QY187" s="43">
        <f t="shared" si="4928"/>
        <v>0</v>
      </c>
      <c r="QZ187" s="43">
        <f t="shared" si="4929"/>
        <v>0</v>
      </c>
      <c r="RA187" s="43">
        <f>VLOOKUP($C187,'факт СДП 1 мес'!$D$8:$HP$251,195,0)</f>
        <v>0</v>
      </c>
      <c r="RB187" s="43">
        <f>VLOOKUP($C187,'факт СДП 1 мес'!$D$8:$HP$251,196,0)</f>
        <v>0</v>
      </c>
      <c r="RC187" s="43">
        <f>VLOOKUP($C187,'факт СДП 1 мес'!$D$8:$HP$251,197,0)</f>
        <v>0</v>
      </c>
      <c r="RD187" s="43">
        <f>VLOOKUP($C187,'факт СДП 1 мес'!$D$8:$HP$251,198,0)</f>
        <v>0</v>
      </c>
      <c r="RE187" s="43">
        <f>VLOOKUP($C187,'факт СДП 1 мес'!$D$8:$HP$251,199,0)</f>
        <v>0</v>
      </c>
      <c r="RF187" s="43">
        <f>VLOOKUP($C187,'факт СДП 1 мес'!$D$8:$HP$251,200,0)</f>
        <v>0</v>
      </c>
      <c r="RG187" s="43">
        <f t="shared" ref="RG187:RG194" si="5643">SUM(QW187*$F187)</f>
        <v>0</v>
      </c>
      <c r="RH187" s="43">
        <f t="shared" ref="RH187:RH194" si="5644">SUM(QY187*$F187)</f>
        <v>0</v>
      </c>
      <c r="RI187" s="43">
        <f t="shared" ref="RI187:RI194" si="5645">SUM(RA187*$F187)</f>
        <v>0</v>
      </c>
      <c r="RJ187" s="43">
        <f t="shared" si="4930"/>
        <v>0</v>
      </c>
      <c r="RK187" s="43">
        <f t="shared" si="4931"/>
        <v>0</v>
      </c>
      <c r="RL187" s="44">
        <f>'СДП (план)'!BY188</f>
        <v>0</v>
      </c>
      <c r="RM187" s="43">
        <f>'СДП (план)'!BZ188</f>
        <v>0</v>
      </c>
      <c r="RN187" s="43">
        <f t="shared" si="4932"/>
        <v>0</v>
      </c>
      <c r="RO187" s="43">
        <f t="shared" si="4933"/>
        <v>0</v>
      </c>
      <c r="RP187" s="43">
        <f>VLOOKUP($C187,'факт СДП 1 мес'!$D$8:$HP$251,201,0)</f>
        <v>0</v>
      </c>
      <c r="RQ187" s="43">
        <f>VLOOKUP($C187,'факт СДП 1 мес'!$D$8:$HP$251,202,0)</f>
        <v>0</v>
      </c>
      <c r="RR187" s="43">
        <f>VLOOKUP($C187,'факт СДП 1 мес'!$D$8:$HP$251,203,0)</f>
        <v>0</v>
      </c>
      <c r="RS187" s="43">
        <f>VLOOKUP($C187,'факт СДП 1 мес'!$D$8:$HP$251,204,0)</f>
        <v>0</v>
      </c>
      <c r="RT187" s="43">
        <f>VLOOKUP($C187,'факт СДП 1 мес'!$D$8:$HP$251,205,0)</f>
        <v>0</v>
      </c>
      <c r="RU187" s="43">
        <f>VLOOKUP($C187,'факт СДП 1 мес'!$D$8:$HP$251,206,0)</f>
        <v>0</v>
      </c>
      <c r="RV187" s="43">
        <f t="shared" ref="RV187:RV194" si="5646">SUM(RL187*$F187)</f>
        <v>0</v>
      </c>
      <c r="RW187" s="43">
        <f t="shared" ref="RW187:RW194" si="5647">SUM(RN187*$F187)</f>
        <v>0</v>
      </c>
      <c r="RX187" s="43">
        <f t="shared" ref="RX187:RX194" si="5648">SUM(RP187*$F187)</f>
        <v>0</v>
      </c>
      <c r="RY187" s="43">
        <f t="shared" si="4934"/>
        <v>0</v>
      </c>
      <c r="RZ187" s="43">
        <f t="shared" si="4935"/>
        <v>0</v>
      </c>
      <c r="SA187" s="44">
        <f>'СДП (план)'!CA188</f>
        <v>0</v>
      </c>
      <c r="SB187" s="43">
        <f>'СДП (план)'!CB188</f>
        <v>0</v>
      </c>
      <c r="SC187" s="43">
        <f t="shared" si="4188"/>
        <v>0</v>
      </c>
      <c r="SD187" s="43">
        <f t="shared" si="4189"/>
        <v>0</v>
      </c>
      <c r="SE187" s="43">
        <f>VLOOKUP($C187,'факт СДП 1 мес'!$D$8:$HP$251,129,0)</f>
        <v>0</v>
      </c>
      <c r="SF187" s="43">
        <f>VLOOKUP($C187,'факт СДП 1 мес'!$D$8:$HP$251,130,0)</f>
        <v>0</v>
      </c>
      <c r="SG187" s="43">
        <f>VLOOKUP($C187,'факт СДП 1 мес'!$D$8:$HP$251,131,0)</f>
        <v>0</v>
      </c>
      <c r="SH187" s="43">
        <f>VLOOKUP($C187,'факт СДП 1 мес'!$D$8:$HP$251,132,0)</f>
        <v>0</v>
      </c>
      <c r="SI187" s="43">
        <f>VLOOKUP($C187,'факт СДП 1 мес'!$D$8:$HP$251,133,0)</f>
        <v>0</v>
      </c>
      <c r="SJ187" s="43">
        <f>VLOOKUP($C187,'факт СДП 1 мес'!$D$8:$HP$251,134,0)</f>
        <v>0</v>
      </c>
      <c r="SK187" s="43">
        <f t="shared" ref="SK187:SK194" si="5649">SUM(SA187*$F187)</f>
        <v>0</v>
      </c>
      <c r="SL187" s="43">
        <f t="shared" ref="SL187:SL194" si="5650">SUM(SC187*$F187)</f>
        <v>0</v>
      </c>
      <c r="SM187" s="43">
        <f t="shared" ref="SM187:SM194" si="5651">SUM(SE187*$F187)</f>
        <v>0</v>
      </c>
      <c r="SN187" s="43">
        <f t="shared" si="4936"/>
        <v>0</v>
      </c>
      <c r="SO187" s="43">
        <f t="shared" si="4937"/>
        <v>0</v>
      </c>
      <c r="SP187" s="44">
        <f>'СДП (план)'!CC188</f>
        <v>0</v>
      </c>
      <c r="SQ187" s="43">
        <f>'СДП (план)'!CD188</f>
        <v>0</v>
      </c>
      <c r="SR187" s="43">
        <f t="shared" si="4193"/>
        <v>0</v>
      </c>
      <c r="SS187" s="43">
        <f t="shared" si="4194"/>
        <v>0</v>
      </c>
      <c r="ST187" s="43">
        <f>VLOOKUP($C187,'факт СДП 1 мес'!$D$8:$HP$251,93,0)</f>
        <v>0</v>
      </c>
      <c r="SU187" s="43">
        <f>VLOOKUP($C187,'факт СДП 1 мес'!$D$8:$HP$251,94,0)</f>
        <v>0</v>
      </c>
      <c r="SV187" s="43">
        <f>VLOOKUP($C187,'факт СДП 1 мес'!$D$8:$HP$251,95,0)</f>
        <v>0</v>
      </c>
      <c r="SW187" s="43">
        <f>VLOOKUP($C187,'факт СДП 1 мес'!$D$8:$HP$251,96,0)</f>
        <v>0</v>
      </c>
      <c r="SX187" s="43">
        <f>VLOOKUP($C187,'факт СДП 1 мес'!$D$8:$HP$251,97,0)</f>
        <v>0</v>
      </c>
      <c r="SY187" s="43">
        <f>VLOOKUP($C187,'факт СДП 1 мес'!$D$8:$HP$251,98,0)</f>
        <v>0</v>
      </c>
      <c r="SZ187" s="43">
        <f t="shared" ref="SZ187:SZ194" si="5652">SUM(SP187*$F187)</f>
        <v>0</v>
      </c>
      <c r="TA187" s="43">
        <f t="shared" ref="TA187:TA194" si="5653">SUM(SR187*$F187)</f>
        <v>0</v>
      </c>
      <c r="TB187" s="43">
        <f t="shared" ref="TB187:TB194" si="5654">SUM(ST187*$F187)</f>
        <v>0</v>
      </c>
      <c r="TC187" s="43">
        <f t="shared" si="4938"/>
        <v>0</v>
      </c>
      <c r="TD187" s="43">
        <f t="shared" si="4939"/>
        <v>0</v>
      </c>
      <c r="TE187" s="5">
        <f>'СДП (план)'!CE188</f>
        <v>0</v>
      </c>
      <c r="TF187" s="3">
        <f>'СДП (план)'!CF188</f>
        <v>0</v>
      </c>
      <c r="TG187" s="5">
        <v>0</v>
      </c>
      <c r="TH187" s="3">
        <v>0</v>
      </c>
      <c r="TI187" s="43">
        <f>VLOOKUP($C187,'факт СДП 1 мес'!$D$8:$HP$251,117,0)</f>
        <v>0</v>
      </c>
      <c r="TJ187" s="43">
        <f>VLOOKUP($C187,'факт СДП 1 мес'!$D$8:$HP$251,118,0)</f>
        <v>0</v>
      </c>
      <c r="TK187" s="43">
        <f>VLOOKUP($C187,'факт СДП 1 мес'!$D$8:$HP$251,119,0)</f>
        <v>0</v>
      </c>
      <c r="TL187" s="43">
        <f>VLOOKUP($C187,'факт СДП 1 мес'!$D$8:$HP$251,120,0)</f>
        <v>0</v>
      </c>
      <c r="TM187" s="43">
        <f>VLOOKUP($C187,'факт СДП 1 мес'!$D$8:$HP$251,121,0)</f>
        <v>0</v>
      </c>
      <c r="TN187" s="43">
        <f>VLOOKUP($C187,'факт СДП 1 мес'!$D$8:$HP$251,122,0)</f>
        <v>0</v>
      </c>
      <c r="TO187" s="43">
        <f t="shared" ref="TO187:TO194" si="5655">SUM(TE187*$F187)</f>
        <v>0</v>
      </c>
      <c r="TP187" s="43">
        <f t="shared" ref="TP187:TP194" si="5656">SUM(TG187*$F187)</f>
        <v>0</v>
      </c>
      <c r="TQ187" s="43">
        <f t="shared" ref="TQ187:TQ194" si="5657">SUM(TI187*$F187)</f>
        <v>0</v>
      </c>
      <c r="TR187" s="43">
        <f t="shared" si="4940"/>
        <v>0</v>
      </c>
      <c r="TS187" s="43">
        <f t="shared" si="4941"/>
        <v>0</v>
      </c>
      <c r="TT187" s="43">
        <f>'СДП (план)'!CG188</f>
        <v>0</v>
      </c>
      <c r="TU187" s="43">
        <f>'СДП (план)'!CH188</f>
        <v>0</v>
      </c>
      <c r="TV187" s="43">
        <f t="shared" si="4942"/>
        <v>0</v>
      </c>
      <c r="TW187" s="43">
        <f t="shared" si="4943"/>
        <v>0</v>
      </c>
      <c r="TX187" s="43">
        <f>VLOOKUP($C187,'факт СДП 1 мес'!$D$8:$HP$251,207,0)</f>
        <v>0</v>
      </c>
      <c r="TY187" s="43">
        <f>VLOOKUP($C187,'факт СДП 1 мес'!$D$8:$HP$251,208,0)</f>
        <v>0</v>
      </c>
      <c r="TZ187" s="43">
        <f>VLOOKUP($C187,'факт СДП 1 мес'!$D$8:$HP$251,209,0)</f>
        <v>0</v>
      </c>
      <c r="UA187" s="43">
        <f>VLOOKUP($C187,'факт СДП 1 мес'!$D$8:$HP$251,210,0)</f>
        <v>0</v>
      </c>
      <c r="UB187" s="43">
        <f>VLOOKUP($C187,'факт СДП 1 мес'!$D$8:$HP$251,211,0)</f>
        <v>0</v>
      </c>
      <c r="UC187" s="43">
        <f>VLOOKUP($C187,'факт СДП 1 мес'!$D$8:$HP$251,212,0)</f>
        <v>0</v>
      </c>
      <c r="UD187" s="43">
        <f t="shared" ref="UD187:UD194" si="5658">SUM(TT187*$F187)</f>
        <v>0</v>
      </c>
      <c r="UE187" s="43">
        <f t="shared" ref="UE187:UE194" si="5659">SUM(TV187*$F187)</f>
        <v>0</v>
      </c>
      <c r="UF187" s="43">
        <f t="shared" ref="UF187:UF194" si="5660">SUM(TX187*$F187)</f>
        <v>0</v>
      </c>
      <c r="UG187" s="43">
        <f t="shared" si="5305"/>
        <v>0</v>
      </c>
      <c r="UH187" s="43">
        <f t="shared" si="5306"/>
        <v>0</v>
      </c>
      <c r="UI187" s="43"/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/>
      <c r="UX187" s="47">
        <f>'СДП (план)'!CK188</f>
        <v>1</v>
      </c>
      <c r="UY187" s="47">
        <f>'СДП (план)'!CL188</f>
        <v>47340.803999999996</v>
      </c>
      <c r="UZ187" s="43">
        <f t="shared" si="4048"/>
        <v>8.3333333333333329E-2</v>
      </c>
      <c r="VA187" s="43">
        <f t="shared" si="4049"/>
        <v>3945.0669999999996</v>
      </c>
      <c r="VB187" s="47">
        <f t="shared" si="4050"/>
        <v>0</v>
      </c>
      <c r="VC187" s="47">
        <f t="shared" si="4051"/>
        <v>0</v>
      </c>
      <c r="VD187" s="47">
        <f t="shared" si="4052"/>
        <v>0</v>
      </c>
      <c r="VE187" s="47">
        <f t="shared" si="4053"/>
        <v>0</v>
      </c>
      <c r="VF187" s="47">
        <f t="shared" si="4054"/>
        <v>0</v>
      </c>
      <c r="VG187" s="47">
        <f t="shared" si="4055"/>
        <v>0</v>
      </c>
      <c r="VH187" s="47">
        <f t="shared" si="4056"/>
        <v>2.11</v>
      </c>
      <c r="VI187" s="47">
        <f t="shared" si="4057"/>
        <v>0.17583333333333331</v>
      </c>
      <c r="VJ187" s="47">
        <f t="shared" si="4058"/>
        <v>0</v>
      </c>
      <c r="VK187" s="43">
        <f t="shared" si="4059"/>
        <v>-8.3333333333333329E-2</v>
      </c>
      <c r="VL187" s="43">
        <f t="shared" si="4060"/>
        <v>-3945.0669999999996</v>
      </c>
      <c r="VM187" s="398" t="e">
        <f>VLOOKUP($C187,'СДП (план)'!$C$11:$CL$254,107,0)</f>
        <v>#REF!</v>
      </c>
      <c r="VN187" s="398" t="e">
        <f>VLOOKUP($C187,'СДП (план)'!$C$11:$CL$254,108,0)</f>
        <v>#REF!</v>
      </c>
      <c r="VO187" s="399" t="e">
        <f t="shared" si="4688"/>
        <v>#REF!</v>
      </c>
      <c r="VP187" s="399" t="e">
        <f t="shared" si="4689"/>
        <v>#REF!</v>
      </c>
      <c r="VQ187" s="398" t="e">
        <f>VLOOKUP($C187,'факт СДП 1 мес'!$D$8:$HI$249,255,0)</f>
        <v>#REF!</v>
      </c>
      <c r="VR187" s="398" t="e">
        <f>VLOOKUP($C187,'факт СДП 1 мес'!$D$8:$HI$249,256,0)</f>
        <v>#REF!</v>
      </c>
      <c r="VS187" s="400" t="e">
        <f t="shared" si="4206"/>
        <v>#REF!</v>
      </c>
      <c r="VT187" s="400" t="e">
        <f t="shared" si="4207"/>
        <v>#REF!</v>
      </c>
    </row>
    <row r="188" spans="1:592" s="32" customFormat="1" ht="25.5" hidden="1" x14ac:dyDescent="0.2">
      <c r="A188" s="182"/>
      <c r="B188" s="182">
        <v>147</v>
      </c>
      <c r="C188" s="265" t="s">
        <v>439</v>
      </c>
      <c r="D188" s="487" t="s">
        <v>241</v>
      </c>
      <c r="E188" s="461">
        <v>16026</v>
      </c>
      <c r="F188" s="462">
        <v>3.55</v>
      </c>
      <c r="G188" s="463"/>
      <c r="H188" s="464">
        <v>1</v>
      </c>
      <c r="I188" s="196"/>
      <c r="J188" s="196"/>
      <c r="K188" s="1">
        <v>1.4</v>
      </c>
      <c r="L188" s="1">
        <v>1.68</v>
      </c>
      <c r="M188" s="1">
        <v>2.23</v>
      </c>
      <c r="N188" s="9">
        <v>2.57</v>
      </c>
      <c r="O188" s="44">
        <f>'СДП (план)'!O189</f>
        <v>0</v>
      </c>
      <c r="P188" s="44">
        <f>'СДП (план)'!P189</f>
        <v>0</v>
      </c>
      <c r="Q188" s="43">
        <f t="shared" si="4819"/>
        <v>0</v>
      </c>
      <c r="R188" s="43">
        <f t="shared" si="4820"/>
        <v>0</v>
      </c>
      <c r="S188" s="43">
        <f>VLOOKUP($C188,'факт СДП 1 мес'!$D$8:$HP$251,9,0)</f>
        <v>0</v>
      </c>
      <c r="T188" s="43">
        <f>VLOOKUP($C188,'факт СДП 1 мес'!$D$8:$HP$251,10,0)</f>
        <v>0</v>
      </c>
      <c r="U188" s="43">
        <f>VLOOKUP($C188,'факт СДП 1 мес'!$D$8:$HP$251,11,0)</f>
        <v>0</v>
      </c>
      <c r="V188" s="43">
        <f>VLOOKUP($C188,'факт СДП 1 мес'!$D$8:$HP$251,12,0)</f>
        <v>0</v>
      </c>
      <c r="W188" s="43">
        <f>VLOOKUP($C188,'факт СДП 1 мес'!$D$8:$HP$251,13,0)</f>
        <v>0</v>
      </c>
      <c r="X188" s="43">
        <f>VLOOKUP($C188,'факт СДП 1 мес'!$D$8:$HP$251,14,0)</f>
        <v>0</v>
      </c>
      <c r="Y188" s="43">
        <f t="shared" si="5551"/>
        <v>0</v>
      </c>
      <c r="Z188" s="43">
        <f t="shared" si="5552"/>
        <v>0</v>
      </c>
      <c r="AA188" s="43">
        <f t="shared" si="5553"/>
        <v>0</v>
      </c>
      <c r="AB188" s="43">
        <f t="shared" si="5554"/>
        <v>0</v>
      </c>
      <c r="AC188" s="43">
        <f t="shared" si="4946"/>
        <v>0</v>
      </c>
      <c r="AD188" s="145">
        <f>'СДП (план)'!Q189</f>
        <v>0</v>
      </c>
      <c r="AE188" s="145">
        <f>'СДП (план)'!R189</f>
        <v>0</v>
      </c>
      <c r="AF188" s="43">
        <f t="shared" si="4822"/>
        <v>0</v>
      </c>
      <c r="AG188" s="43">
        <f t="shared" si="4823"/>
        <v>0</v>
      </c>
      <c r="AH188" s="43">
        <f>VLOOKUP($C188,'факт СДП 1 мес'!$D$8:$HP$251,3,0)</f>
        <v>0</v>
      </c>
      <c r="AI188" s="43">
        <f>VLOOKUP($C188,'факт СДП 1 мес'!$D$8:$HP$251,4,0)</f>
        <v>0</v>
      </c>
      <c r="AJ188" s="43">
        <f>VLOOKUP($C188,'факт СДП 1 мес'!$D$8:$HP$251,5,0)</f>
        <v>0</v>
      </c>
      <c r="AK188" s="43">
        <f>VLOOKUP($C188,'факт СДП 1 мес'!$D$8:$HP$251,6,0)</f>
        <v>0</v>
      </c>
      <c r="AL188" s="43">
        <f>VLOOKUP($C188,'факт СДП 1 мес'!$D$8:$HP$251,7,0)</f>
        <v>0</v>
      </c>
      <c r="AM188" s="43">
        <f>VLOOKUP($C188,'факт СДП 1 мес'!$D$8:$HP$251,8,0)</f>
        <v>0</v>
      </c>
      <c r="AN188" s="43">
        <f t="shared" si="5555"/>
        <v>0</v>
      </c>
      <c r="AO188" s="43">
        <f t="shared" si="5556"/>
        <v>0</v>
      </c>
      <c r="AP188" s="43">
        <f t="shared" si="5557"/>
        <v>0</v>
      </c>
      <c r="AQ188" s="43">
        <f t="shared" si="4948"/>
        <v>0</v>
      </c>
      <c r="AR188" s="43">
        <f t="shared" si="4949"/>
        <v>0</v>
      </c>
      <c r="AS188" s="44">
        <f>'СДП (план)'!S189</f>
        <v>0</v>
      </c>
      <c r="AT188" s="43">
        <f>'СДП (план)'!T189</f>
        <v>0</v>
      </c>
      <c r="AU188" s="43">
        <f t="shared" si="4826"/>
        <v>0</v>
      </c>
      <c r="AV188" s="43">
        <f t="shared" si="4827"/>
        <v>0</v>
      </c>
      <c r="AW188" s="43">
        <f>VLOOKUP($C188,'факт СДП 1 мес'!$D$8:$HP$251,159,0)</f>
        <v>0</v>
      </c>
      <c r="AX188" s="43">
        <f>VLOOKUP($C188,'факт СДП 1 мес'!$D$8:$HP$251,160,0)</f>
        <v>0</v>
      </c>
      <c r="AY188" s="43">
        <f>VLOOKUP($C188,'факт СДП 1 мес'!$D$8:$HP$251,161,0)</f>
        <v>0</v>
      </c>
      <c r="AZ188" s="43">
        <f>VLOOKUP($C188,'факт СДП 1 мес'!$D$8:$HP$251,162,0)</f>
        <v>0</v>
      </c>
      <c r="BA188" s="43">
        <f>VLOOKUP($C188,'факт СДП 1 мес'!$D$8:$HP$251,163,0)</f>
        <v>0</v>
      </c>
      <c r="BB188" s="43">
        <f>VLOOKUP($C188,'факт СДП 1 мес'!$D$8:$HP$251,164,0)</f>
        <v>0</v>
      </c>
      <c r="BC188" s="43">
        <f t="shared" si="5558"/>
        <v>0</v>
      </c>
      <c r="BD188" s="43">
        <f t="shared" si="5559"/>
        <v>0</v>
      </c>
      <c r="BE188" s="43">
        <f t="shared" si="5560"/>
        <v>0</v>
      </c>
      <c r="BF188" s="43">
        <f t="shared" si="5156"/>
        <v>0</v>
      </c>
      <c r="BG188" s="43">
        <f t="shared" si="5157"/>
        <v>0</v>
      </c>
      <c r="BH188" s="88">
        <f>'СДП (план)'!U189</f>
        <v>0</v>
      </c>
      <c r="BI188" s="3">
        <f>'СДП (план)'!V189</f>
        <v>0</v>
      </c>
      <c r="BJ188" s="43">
        <f t="shared" si="4828"/>
        <v>0</v>
      </c>
      <c r="BK188" s="43">
        <f t="shared" si="4829"/>
        <v>0</v>
      </c>
      <c r="BL188" s="43">
        <f>VLOOKUP($C188,'факт СДП 1 мес'!$D$8:$HP$251,21,0)</f>
        <v>0</v>
      </c>
      <c r="BM188" s="43">
        <f>VLOOKUP($C188,'факт СДП 1 мес'!$D$8:$HP$251,22,0)</f>
        <v>0</v>
      </c>
      <c r="BN188" s="43">
        <f>VLOOKUP($C188,'факт СДП 1 мес'!$D$8:$HP$251,23,0)</f>
        <v>0</v>
      </c>
      <c r="BO188" s="43">
        <f>VLOOKUP($C188,'факт СДП 1 мес'!$D$8:$HP$251,24,0)</f>
        <v>0</v>
      </c>
      <c r="BP188" s="43">
        <f>VLOOKUP($C188,'факт СДП 1 мес'!$D$8:$HP$251,25,0)</f>
        <v>0</v>
      </c>
      <c r="BQ188" s="43">
        <f>VLOOKUP($C188,'факт СДП 1 мес'!$D$8:$HP$251,26,0)</f>
        <v>0</v>
      </c>
      <c r="BR188" s="43">
        <f t="shared" si="5561"/>
        <v>0</v>
      </c>
      <c r="BS188" s="43">
        <f t="shared" si="5562"/>
        <v>0</v>
      </c>
      <c r="BT188" s="43">
        <f t="shared" si="5563"/>
        <v>0</v>
      </c>
      <c r="BU188" s="43">
        <f t="shared" si="5301"/>
        <v>0</v>
      </c>
      <c r="BV188" s="43">
        <f t="shared" si="5302"/>
        <v>0</v>
      </c>
      <c r="BW188" s="44">
        <f>'СДП (план)'!W189</f>
        <v>0</v>
      </c>
      <c r="BX188" s="43">
        <f>'СДП (план)'!X189</f>
        <v>0</v>
      </c>
      <c r="BY188" s="43">
        <f t="shared" si="4830"/>
        <v>0</v>
      </c>
      <c r="BZ188" s="43">
        <f t="shared" si="4831"/>
        <v>0</v>
      </c>
      <c r="CA188" s="43">
        <f>VLOOKUP($C188,'факт СДП 1 мес'!$D$8:$HP$251,15,0)</f>
        <v>0</v>
      </c>
      <c r="CB188" s="43">
        <f>VLOOKUP($C188,'факт СДП 1 мес'!$D$8:$HP$251,16,0)</f>
        <v>0</v>
      </c>
      <c r="CC188" s="43">
        <f>VLOOKUP($C188,'факт СДП 1 мес'!$D$8:$HP$251,17,0)</f>
        <v>0</v>
      </c>
      <c r="CD188" s="43">
        <f>VLOOKUP($C188,'факт СДП 1 мес'!$D$8:$HP$251,18,0)</f>
        <v>0</v>
      </c>
      <c r="CE188" s="43">
        <f>VLOOKUP($C188,'факт СДП 1 мес'!$D$8:$HP$251,19,0)</f>
        <v>0</v>
      </c>
      <c r="CF188" s="43">
        <f>VLOOKUP($C188,'факт СДП 1 мес'!$D$8:$HP$251,20,0)</f>
        <v>0</v>
      </c>
      <c r="CG188" s="43">
        <f t="shared" si="5564"/>
        <v>0</v>
      </c>
      <c r="CH188" s="43">
        <f t="shared" si="5565"/>
        <v>0</v>
      </c>
      <c r="CI188" s="43">
        <f t="shared" si="5566"/>
        <v>0</v>
      </c>
      <c r="CJ188" s="43">
        <f t="shared" si="4787"/>
        <v>0</v>
      </c>
      <c r="CK188" s="43">
        <f t="shared" si="4788"/>
        <v>0</v>
      </c>
      <c r="CL188" s="45">
        <f>'СДП (план)'!Y189</f>
        <v>0</v>
      </c>
      <c r="CM188" s="43">
        <f>'СДП (план)'!Z189</f>
        <v>0</v>
      </c>
      <c r="CN188" s="43">
        <f t="shared" si="4832"/>
        <v>0</v>
      </c>
      <c r="CO188" s="43">
        <f t="shared" si="4833"/>
        <v>0</v>
      </c>
      <c r="CP188" s="43">
        <f>VLOOKUP($C188,'факт СДП 1 мес'!$D$8:$HP$251,165,0)</f>
        <v>0</v>
      </c>
      <c r="CQ188" s="43">
        <f>VLOOKUP($C188,'факт СДП 1 мес'!$D$8:$HP$251,166,0)</f>
        <v>0</v>
      </c>
      <c r="CR188" s="43">
        <f>VLOOKUP($C188,'факт СДП 1 мес'!$D$8:$HP$251,167,0)</f>
        <v>0</v>
      </c>
      <c r="CS188" s="43">
        <f>VLOOKUP($C188,'факт СДП 1 мес'!$D$8:$HP$251,168,0)</f>
        <v>0</v>
      </c>
      <c r="CT188" s="43">
        <f>VLOOKUP($C188,'факт СДП 1 мес'!$D$8:$HP$251,169,0)</f>
        <v>0</v>
      </c>
      <c r="CU188" s="43">
        <f>VLOOKUP($C188,'факт СДП 1 мес'!$D$8:$HP$251,170,0)</f>
        <v>0</v>
      </c>
      <c r="CV188" s="43">
        <f t="shared" si="5567"/>
        <v>0</v>
      </c>
      <c r="CW188" s="43">
        <f t="shared" si="5568"/>
        <v>0</v>
      </c>
      <c r="CX188" s="43">
        <f t="shared" si="5569"/>
        <v>0</v>
      </c>
      <c r="CY188" s="43">
        <f t="shared" si="4834"/>
        <v>0</v>
      </c>
      <c r="CZ188" s="43">
        <f t="shared" si="4835"/>
        <v>0</v>
      </c>
      <c r="DA188" s="5">
        <f>'СДП (план)'!AA189</f>
        <v>0</v>
      </c>
      <c r="DB188" s="3">
        <f>'СДП (план)'!AB189</f>
        <v>0</v>
      </c>
      <c r="DC188" s="43">
        <f t="shared" si="4836"/>
        <v>0</v>
      </c>
      <c r="DD188" s="43">
        <f t="shared" si="4837"/>
        <v>0</v>
      </c>
      <c r="DE188" s="43">
        <f>VLOOKUP($C188,'факт СДП 1 мес'!$D$8:$HP$251,57,0)</f>
        <v>0</v>
      </c>
      <c r="DF188" s="43">
        <f>VLOOKUP($C188,'факт СДП 1 мес'!$D$8:$HP$251,58,0)</f>
        <v>0</v>
      </c>
      <c r="DG188" s="43">
        <f>VLOOKUP($C188,'факт СДП 1 мес'!$D$8:$HP$251,59,0)</f>
        <v>0</v>
      </c>
      <c r="DH188" s="43">
        <f>VLOOKUP($C188,'факт СДП 1 мес'!$D$8:$HP$251,60,0)</f>
        <v>0</v>
      </c>
      <c r="DI188" s="43">
        <f>VLOOKUP($C188,'факт СДП 1 мес'!$D$8:$HP$251,61,0)</f>
        <v>0</v>
      </c>
      <c r="DJ188" s="43">
        <f>VLOOKUP($C188,'факт СДП 1 мес'!$D$8:$HP$251,62,0)</f>
        <v>0</v>
      </c>
      <c r="DK188" s="43">
        <f t="shared" si="5570"/>
        <v>0</v>
      </c>
      <c r="DL188" s="43">
        <f t="shared" si="5571"/>
        <v>0</v>
      </c>
      <c r="DM188" s="43">
        <f t="shared" si="5572"/>
        <v>0</v>
      </c>
      <c r="DN188" s="43">
        <f t="shared" si="4838"/>
        <v>0</v>
      </c>
      <c r="DO188" s="43">
        <f t="shared" si="4839"/>
        <v>0</v>
      </c>
      <c r="DP188" s="5">
        <f>'СДП (план)'!AC189</f>
        <v>0</v>
      </c>
      <c r="DQ188" s="3">
        <f>'СДП (план)'!AD189</f>
        <v>0</v>
      </c>
      <c r="DR188" s="43">
        <f t="shared" si="4840"/>
        <v>0</v>
      </c>
      <c r="DS188" s="43">
        <f t="shared" si="4841"/>
        <v>0</v>
      </c>
      <c r="DT188" s="43">
        <f>VLOOKUP($C188,'факт СДП 1 мес'!$D$8:$HP$251,33,0)</f>
        <v>0</v>
      </c>
      <c r="DU188" s="43">
        <f>VLOOKUP($C188,'факт СДП 1 мес'!$D$8:$HP$251,34,0)</f>
        <v>0</v>
      </c>
      <c r="DV188" s="43">
        <f>VLOOKUP($C188,'факт СДП 1 мес'!$D$8:$HP$251,35,0)</f>
        <v>0</v>
      </c>
      <c r="DW188" s="43">
        <f>VLOOKUP($C188,'факт СДП 1 мес'!$D$8:$HP$251,36,0)</f>
        <v>0</v>
      </c>
      <c r="DX188" s="43">
        <f>VLOOKUP($C188,'факт СДП 1 мес'!$D$8:$HP$251,37,0)</f>
        <v>0</v>
      </c>
      <c r="DY188" s="43">
        <f>VLOOKUP($C188,'факт СДП 1 мес'!$D$8:$HP$251,38,0)</f>
        <v>0</v>
      </c>
      <c r="DZ188" s="43">
        <f t="shared" si="5573"/>
        <v>0</v>
      </c>
      <c r="EA188" s="43">
        <f t="shared" si="5574"/>
        <v>0</v>
      </c>
      <c r="EB188" s="43">
        <f t="shared" si="5575"/>
        <v>0</v>
      </c>
      <c r="EC188" s="43">
        <f t="shared" si="5576"/>
        <v>0</v>
      </c>
      <c r="ED188" s="43">
        <f t="shared" si="4957"/>
        <v>0</v>
      </c>
      <c r="EE188" s="5">
        <f>'СДП (план)'!AE189</f>
        <v>0</v>
      </c>
      <c r="EF188" s="3">
        <f>'СДП (план)'!AF189</f>
        <v>0</v>
      </c>
      <c r="EG188" s="43">
        <f t="shared" si="4844"/>
        <v>0</v>
      </c>
      <c r="EH188" s="43">
        <f t="shared" si="4845"/>
        <v>0</v>
      </c>
      <c r="EI188" s="43">
        <f>VLOOKUP($C188,'факт СДП 1 мес'!$D$8:$HP$251,27,0)</f>
        <v>0</v>
      </c>
      <c r="EJ188" s="43">
        <f>VLOOKUP($C188,'факт СДП 1 мес'!$D$8:$HP$251,28,0)</f>
        <v>0</v>
      </c>
      <c r="EK188" s="43">
        <f>VLOOKUP($C188,'факт СДП 1 мес'!$D$8:$HP$251,29,0)</f>
        <v>0</v>
      </c>
      <c r="EL188" s="43">
        <f>VLOOKUP($C188,'факт СДП 1 мес'!$D$8:$HP$251,30,0)</f>
        <v>0</v>
      </c>
      <c r="EM188" s="43">
        <f>VLOOKUP($C188,'факт СДП 1 мес'!$D$8:$HP$251,31,0)</f>
        <v>0</v>
      </c>
      <c r="EN188" s="43">
        <f>VLOOKUP($C188,'факт СДП 1 мес'!$D$8:$HP$251,32,0)</f>
        <v>0</v>
      </c>
      <c r="EO188" s="43">
        <f t="shared" si="5577"/>
        <v>0</v>
      </c>
      <c r="EP188" s="43">
        <f t="shared" si="5578"/>
        <v>0</v>
      </c>
      <c r="EQ188" s="43">
        <f t="shared" si="5579"/>
        <v>0</v>
      </c>
      <c r="ER188" s="43">
        <f t="shared" si="4959"/>
        <v>0</v>
      </c>
      <c r="ES188" s="43">
        <f t="shared" si="4960"/>
        <v>0</v>
      </c>
      <c r="ET188" s="44">
        <f>'СДП (план)'!AG189</f>
        <v>0</v>
      </c>
      <c r="EU188" s="43">
        <f>'СДП (план)'!AH189</f>
        <v>0</v>
      </c>
      <c r="EV188" s="43">
        <f t="shared" si="4848"/>
        <v>0</v>
      </c>
      <c r="EW188" s="43">
        <f t="shared" si="4849"/>
        <v>0</v>
      </c>
      <c r="EX188" s="43">
        <f>VLOOKUP($C188,'факт СДП 1 мес'!$D$8:$HP$251,87,0)</f>
        <v>0</v>
      </c>
      <c r="EY188" s="43">
        <f>VLOOKUP($C188,'факт СДП 1 мес'!$D$8:$HP$251,88,0)</f>
        <v>0</v>
      </c>
      <c r="EZ188" s="43">
        <f>VLOOKUP($C188,'факт СДП 1 мес'!$D$8:$HP$251,89,0)</f>
        <v>0</v>
      </c>
      <c r="FA188" s="43">
        <f>VLOOKUP($C188,'факт СДП 1 мес'!$D$8:$HP$251,90,0)</f>
        <v>0</v>
      </c>
      <c r="FB188" s="43">
        <f>VLOOKUP($C188,'факт СДП 1 мес'!$D$8:$HP$251,91,0)</f>
        <v>0</v>
      </c>
      <c r="FC188" s="43">
        <f>VLOOKUP($C188,'факт СДП 1 мес'!$D$8:$HP$251,92,0)</f>
        <v>0</v>
      </c>
      <c r="FD188" s="43">
        <f t="shared" si="5580"/>
        <v>0</v>
      </c>
      <c r="FE188" s="43">
        <f t="shared" si="5581"/>
        <v>0</v>
      </c>
      <c r="FF188" s="43">
        <f t="shared" si="5582"/>
        <v>0</v>
      </c>
      <c r="FG188" s="43">
        <f t="shared" si="4850"/>
        <v>0</v>
      </c>
      <c r="FH188" s="43">
        <f t="shared" si="4851"/>
        <v>0</v>
      </c>
      <c r="FI188" s="44">
        <f>'СДП (план)'!AI189</f>
        <v>0</v>
      </c>
      <c r="FJ188" s="43">
        <f>'СДП (план)'!AJ189</f>
        <v>0</v>
      </c>
      <c r="FK188" s="43">
        <f t="shared" si="4852"/>
        <v>0</v>
      </c>
      <c r="FL188" s="43">
        <f t="shared" si="4853"/>
        <v>0</v>
      </c>
      <c r="FM188" s="43">
        <f>VLOOKUP($C188,'факт СДП 1 мес'!$D$8:$HP$251,39,0)</f>
        <v>0</v>
      </c>
      <c r="FN188" s="43">
        <f>VLOOKUP($C188,'факт СДП 1 мес'!$D$8:$HP$251,40,0)</f>
        <v>0</v>
      </c>
      <c r="FO188" s="43">
        <f>VLOOKUP($C188,'факт СДП 1 мес'!$D$8:$HP$251,41,0)</f>
        <v>0</v>
      </c>
      <c r="FP188" s="43">
        <f>VLOOKUP($C188,'факт СДП 1 мес'!$D$8:$HP$251,42,0)</f>
        <v>0</v>
      </c>
      <c r="FQ188" s="43">
        <f>VLOOKUP($C188,'факт СДП 1 мес'!$D$8:$HP$251,43,0)</f>
        <v>0</v>
      </c>
      <c r="FR188" s="43">
        <f>VLOOKUP($C188,'факт СДП 1 мес'!$D$8:$HP$251,44,0)</f>
        <v>0</v>
      </c>
      <c r="FS188" s="43">
        <f t="shared" si="5583"/>
        <v>0</v>
      </c>
      <c r="FT188" s="43">
        <f t="shared" si="5584"/>
        <v>0</v>
      </c>
      <c r="FU188" s="43">
        <f t="shared" si="5585"/>
        <v>0</v>
      </c>
      <c r="FV188" s="43">
        <f t="shared" si="4854"/>
        <v>0</v>
      </c>
      <c r="FW188" s="43">
        <f t="shared" si="4855"/>
        <v>0</v>
      </c>
      <c r="FX188" s="44">
        <f>'СДП (план)'!AK189</f>
        <v>0</v>
      </c>
      <c r="FY188" s="43">
        <f>'СДП (план)'!AL189</f>
        <v>0</v>
      </c>
      <c r="FZ188" s="43">
        <f t="shared" si="4856"/>
        <v>0</v>
      </c>
      <c r="GA188" s="43">
        <f t="shared" si="4857"/>
        <v>0</v>
      </c>
      <c r="GB188" s="43">
        <f>VLOOKUP($C188,'факт СДП 1 мес'!$D$8:$HP$251,45,0)</f>
        <v>0</v>
      </c>
      <c r="GC188" s="43">
        <f>VLOOKUP($C188,'факт СДП 1 мес'!$D$8:$HP$251,46,0)</f>
        <v>0</v>
      </c>
      <c r="GD188" s="43">
        <f>VLOOKUP($C188,'факт СДП 1 мес'!$D$8:$HP$251,47,0)</f>
        <v>0</v>
      </c>
      <c r="GE188" s="43">
        <f>VLOOKUP($C188,'факт СДП 1 мес'!$D$8:$HP$251,48,0)</f>
        <v>0</v>
      </c>
      <c r="GF188" s="43">
        <f>VLOOKUP($C188,'факт СДП 1 мес'!$D$8:$HP$251,49,0)</f>
        <v>0</v>
      </c>
      <c r="GG188" s="43">
        <f>VLOOKUP($C188,'факт СДП 1 мес'!$D$8:$HP$251,50,0)</f>
        <v>0</v>
      </c>
      <c r="GH188" s="43">
        <f t="shared" si="5586"/>
        <v>0</v>
      </c>
      <c r="GI188" s="43">
        <f t="shared" si="5587"/>
        <v>0</v>
      </c>
      <c r="GJ188" s="43">
        <f t="shared" si="5588"/>
        <v>0</v>
      </c>
      <c r="GK188" s="43">
        <f t="shared" si="4858"/>
        <v>0</v>
      </c>
      <c r="GL188" s="43">
        <f t="shared" si="4859"/>
        <v>0</v>
      </c>
      <c r="GM188" s="5">
        <f>'СДП (план)'!AM189</f>
        <v>0</v>
      </c>
      <c r="GN188" s="3">
        <f>'СДП (план)'!AN189</f>
        <v>0</v>
      </c>
      <c r="GO188" s="43">
        <f t="shared" si="4860"/>
        <v>0</v>
      </c>
      <c r="GP188" s="43">
        <f t="shared" si="4861"/>
        <v>0</v>
      </c>
      <c r="GQ188" s="43">
        <f>VLOOKUP($C188,'факт СДП 1 мес'!$D$8:$HP$251,51,0)</f>
        <v>0</v>
      </c>
      <c r="GR188" s="43">
        <f>VLOOKUP($C188,'факт СДП 1 мес'!$D$8:$HP$251,52,0)</f>
        <v>0</v>
      </c>
      <c r="GS188" s="43">
        <f>VLOOKUP($C188,'факт СДП 1 мес'!$D$8:$HP$251,53,0)</f>
        <v>0</v>
      </c>
      <c r="GT188" s="43">
        <f>VLOOKUP($C188,'факт СДП 1 мес'!$D$8:$HP$251,54,0)</f>
        <v>0</v>
      </c>
      <c r="GU188" s="43">
        <f>VLOOKUP($C188,'факт СДП 1 мес'!$D$8:$HP$251,55,0)</f>
        <v>0</v>
      </c>
      <c r="GV188" s="43">
        <f>VLOOKUP($C188,'факт СДП 1 мес'!$D$8:$HP$251,56,0)</f>
        <v>0</v>
      </c>
      <c r="GW188" s="43">
        <f t="shared" si="5589"/>
        <v>0</v>
      </c>
      <c r="GX188" s="43">
        <f t="shared" si="5590"/>
        <v>0</v>
      </c>
      <c r="GY188" s="43">
        <f t="shared" si="5591"/>
        <v>0</v>
      </c>
      <c r="GZ188" s="43">
        <f t="shared" si="4862"/>
        <v>0</v>
      </c>
      <c r="HA188" s="43">
        <f t="shared" si="4863"/>
        <v>0</v>
      </c>
      <c r="HB188" s="5">
        <f>'СДП (план)'!AO189</f>
        <v>0</v>
      </c>
      <c r="HC188" s="3">
        <f>'СДП (план)'!AP189</f>
        <v>0</v>
      </c>
      <c r="HD188" s="43">
        <f t="shared" si="4864"/>
        <v>0</v>
      </c>
      <c r="HE188" s="43">
        <f t="shared" si="4865"/>
        <v>0</v>
      </c>
      <c r="HF188" s="43">
        <f>VLOOKUP($C188,'факт СДП 1 мес'!$D$8:$HP$251,141,0)</f>
        <v>0</v>
      </c>
      <c r="HG188" s="43">
        <f>VLOOKUP($C188,'факт СДП 1 мес'!$D$8:$HP$251,142,0)</f>
        <v>0</v>
      </c>
      <c r="HH188" s="43">
        <f>VLOOKUP($C188,'факт СДП 1 мес'!$D$8:$HP$251,143,0)</f>
        <v>0</v>
      </c>
      <c r="HI188" s="43">
        <f>VLOOKUP($C188,'факт СДП 1 мес'!$D$8:$HP$251,144,0)</f>
        <v>0</v>
      </c>
      <c r="HJ188" s="43">
        <f>VLOOKUP($C188,'факт СДП 1 мес'!$D$8:$HP$251,145,0)</f>
        <v>0</v>
      </c>
      <c r="HK188" s="43">
        <f>VLOOKUP($C188,'факт СДП 1 мес'!$D$8:$HP$251,146,0)</f>
        <v>0</v>
      </c>
      <c r="HL188" s="43">
        <f t="shared" si="5592"/>
        <v>0</v>
      </c>
      <c r="HM188" s="43">
        <f t="shared" si="5593"/>
        <v>0</v>
      </c>
      <c r="HN188" s="43">
        <f t="shared" si="5594"/>
        <v>0</v>
      </c>
      <c r="HO188" s="43">
        <f t="shared" si="4866"/>
        <v>0</v>
      </c>
      <c r="HP188" s="43">
        <f t="shared" si="4867"/>
        <v>0</v>
      </c>
      <c r="HQ188" s="44">
        <f>'СДП (план)'!AQ189</f>
        <v>0</v>
      </c>
      <c r="HR188" s="43">
        <f>'СДП (план)'!AR189</f>
        <v>0</v>
      </c>
      <c r="HS188" s="43">
        <f t="shared" si="4868"/>
        <v>0</v>
      </c>
      <c r="HT188" s="43">
        <f t="shared" si="4869"/>
        <v>0</v>
      </c>
      <c r="HU188" s="43">
        <f>VLOOKUP($C188,'факт СДП 1 мес'!$D$8:$HP$251,171,0)</f>
        <v>0</v>
      </c>
      <c r="HV188" s="43">
        <f>VLOOKUP($C188,'факт СДП 1 мес'!$D$8:$HP$251,172,0)</f>
        <v>0</v>
      </c>
      <c r="HW188" s="43">
        <f>VLOOKUP($C188,'факт СДП 1 мес'!$D$8:$HP$251,173,0)</f>
        <v>0</v>
      </c>
      <c r="HX188" s="43">
        <f>VLOOKUP($C188,'факт СДП 1 мес'!$D$8:$HP$251,174,0)</f>
        <v>0</v>
      </c>
      <c r="HY188" s="43">
        <f>VLOOKUP($C188,'факт СДП 1 мес'!$D$8:$HP$251,175,0)</f>
        <v>0</v>
      </c>
      <c r="HZ188" s="43">
        <f>VLOOKUP($C188,'факт СДП 1 мес'!$D$8:$HP$251,176,0)</f>
        <v>0</v>
      </c>
      <c r="IA188" s="43">
        <f t="shared" si="5595"/>
        <v>0</v>
      </c>
      <c r="IB188" s="43">
        <f t="shared" si="5596"/>
        <v>0</v>
      </c>
      <c r="IC188" s="43">
        <f t="shared" si="5597"/>
        <v>0</v>
      </c>
      <c r="ID188" s="43">
        <f t="shared" si="4870"/>
        <v>0</v>
      </c>
      <c r="IE188" s="43">
        <f t="shared" si="4871"/>
        <v>0</v>
      </c>
      <c r="IF188" s="44">
        <f>'СДП (план)'!AS189</f>
        <v>0</v>
      </c>
      <c r="IG188" s="43">
        <f>'СДП (план)'!AT189</f>
        <v>0</v>
      </c>
      <c r="IH188" s="43">
        <f t="shared" si="4872"/>
        <v>0</v>
      </c>
      <c r="II188" s="43">
        <f t="shared" si="4873"/>
        <v>0</v>
      </c>
      <c r="IJ188" s="43">
        <f>VLOOKUP($C188,'факт СДП 1 мес'!$D$8:$HP$251,183,0)</f>
        <v>0</v>
      </c>
      <c r="IK188" s="43">
        <f>VLOOKUP($C188,'факт СДП 1 мес'!$D$8:$HP$251,184,0)</f>
        <v>0</v>
      </c>
      <c r="IL188" s="43">
        <f>VLOOKUP($C188,'факт СДП 1 мес'!$D$8:$HP$251,185,0)</f>
        <v>0</v>
      </c>
      <c r="IM188" s="43">
        <f>VLOOKUP($C188,'факт СДП 1 мес'!$D$8:$HP$251,186,0)</f>
        <v>0</v>
      </c>
      <c r="IN188" s="43">
        <f>VLOOKUP($C188,'факт СДП 1 мес'!$D$8:$HP$251,187,0)</f>
        <v>0</v>
      </c>
      <c r="IO188" s="43">
        <f>VLOOKUP($C188,'факт СДП 1 мес'!$D$8:$HP$251,188,0)</f>
        <v>0</v>
      </c>
      <c r="IP188" s="43">
        <f t="shared" si="5598"/>
        <v>0</v>
      </c>
      <c r="IQ188" s="43">
        <f t="shared" si="5599"/>
        <v>0</v>
      </c>
      <c r="IR188" s="43">
        <f t="shared" si="5600"/>
        <v>0</v>
      </c>
      <c r="IS188" s="43">
        <f t="shared" si="4874"/>
        <v>0</v>
      </c>
      <c r="IT188" s="43">
        <f t="shared" si="4875"/>
        <v>0</v>
      </c>
      <c r="IU188" s="45">
        <f>'СДП (план)'!AU189</f>
        <v>0</v>
      </c>
      <c r="IV188" s="45">
        <f>'СДП (план)'!AV189</f>
        <v>0</v>
      </c>
      <c r="IW188" s="43">
        <f t="shared" si="4876"/>
        <v>0</v>
      </c>
      <c r="IX188" s="43">
        <f t="shared" si="4877"/>
        <v>0</v>
      </c>
      <c r="IY188" s="43">
        <f>VLOOKUP($C188,'факт СДП 1 мес'!$D$8:$HP$251,147,0)</f>
        <v>0</v>
      </c>
      <c r="IZ188" s="43">
        <f>VLOOKUP($C188,'факт СДП 1 мес'!$D$8:$HP$251,148,0)</f>
        <v>0</v>
      </c>
      <c r="JA188" s="43">
        <f>VLOOKUP($C188,'факт СДП 1 мес'!$D$8:$HP$251,149,0)</f>
        <v>0</v>
      </c>
      <c r="JB188" s="43">
        <f>VLOOKUP($C188,'факт СДП 1 мес'!$D$8:$HP$251,150,0)</f>
        <v>0</v>
      </c>
      <c r="JC188" s="43">
        <f>VLOOKUP($C188,'факт СДП 1 мес'!$D$8:$HP$251,151,0)</f>
        <v>0</v>
      </c>
      <c r="JD188" s="43">
        <f>VLOOKUP($C188,'факт СДП 1 мес'!$D$8:$HP$251,152,0)</f>
        <v>0</v>
      </c>
      <c r="JE188" s="43">
        <f t="shared" si="5601"/>
        <v>0</v>
      </c>
      <c r="JF188" s="43">
        <f t="shared" si="5602"/>
        <v>0</v>
      </c>
      <c r="JG188" s="43">
        <f t="shared" si="5603"/>
        <v>0</v>
      </c>
      <c r="JH188" s="43">
        <f t="shared" si="4878"/>
        <v>0</v>
      </c>
      <c r="JI188" s="43">
        <f t="shared" si="4879"/>
        <v>0</v>
      </c>
      <c r="JJ188" s="45">
        <f>'СДП (план)'!AW189</f>
        <v>0</v>
      </c>
      <c r="JK188" s="45">
        <f>'СДП (план)'!AX189</f>
        <v>0</v>
      </c>
      <c r="JL188" s="43">
        <f t="shared" si="4880"/>
        <v>0</v>
      </c>
      <c r="JM188" s="43">
        <f t="shared" si="4881"/>
        <v>0</v>
      </c>
      <c r="JN188" s="43">
        <f>VLOOKUP($C188,'факт СДП 1 мес'!$D$8:$HP$251,135,0)</f>
        <v>0</v>
      </c>
      <c r="JO188" s="43">
        <f>VLOOKUP($C188,'факт СДП 1 мес'!$D$8:$HP$251,136,0)</f>
        <v>0</v>
      </c>
      <c r="JP188" s="43">
        <f>VLOOKUP($C188,'факт СДП 1 мес'!$D$8:$HP$251,137,0)</f>
        <v>0</v>
      </c>
      <c r="JQ188" s="43">
        <f>VLOOKUP($C188,'факт СДП 1 мес'!$D$8:$HP$251,138,0)</f>
        <v>0</v>
      </c>
      <c r="JR188" s="43">
        <f>VLOOKUP($C188,'факт СДП 1 мес'!$D$8:$HP$251,139,0)</f>
        <v>0</v>
      </c>
      <c r="JS188" s="43">
        <f>VLOOKUP($C188,'факт СДП 1 мес'!$D$8:$HP$251,140,0)</f>
        <v>0</v>
      </c>
      <c r="JT188" s="43">
        <f t="shared" si="5604"/>
        <v>0</v>
      </c>
      <c r="JU188" s="43">
        <f t="shared" si="5605"/>
        <v>0</v>
      </c>
      <c r="JV188" s="43">
        <f t="shared" si="5606"/>
        <v>0</v>
      </c>
      <c r="JW188" s="43">
        <f t="shared" si="4882"/>
        <v>0</v>
      </c>
      <c r="JX188" s="43">
        <f t="shared" si="4883"/>
        <v>0</v>
      </c>
      <c r="JY188" s="44">
        <f>'СДП (план)'!AY189</f>
        <v>0</v>
      </c>
      <c r="JZ188" s="43">
        <f>'СДП (план)'!AZ189</f>
        <v>0</v>
      </c>
      <c r="KA188" s="43">
        <f t="shared" si="4884"/>
        <v>0</v>
      </c>
      <c r="KB188" s="43">
        <f t="shared" si="4885"/>
        <v>0</v>
      </c>
      <c r="KC188" s="43">
        <f>VLOOKUP($C188,'факт СДП 1 мес'!$D$8:$HP$251,105,0)</f>
        <v>0</v>
      </c>
      <c r="KD188" s="43">
        <f>VLOOKUP($C188,'факт СДП 1 мес'!$D$8:$HP$251,106,0)</f>
        <v>0</v>
      </c>
      <c r="KE188" s="43">
        <f>VLOOKUP($C188,'факт СДП 1 мес'!$D$8:$HP$251,107,0)</f>
        <v>0</v>
      </c>
      <c r="KF188" s="43">
        <f>VLOOKUP($C188,'факт СДП 1 мес'!$D$8:$HP$251,108,0)</f>
        <v>0</v>
      </c>
      <c r="KG188" s="43">
        <f>VLOOKUP($C188,'факт СДП 1 мес'!$D$8:$HP$251,109,0)</f>
        <v>0</v>
      </c>
      <c r="KH188" s="43">
        <f>VLOOKUP($C188,'факт СДП 1 мес'!$D$8:$HP$251,110,0)</f>
        <v>0</v>
      </c>
      <c r="KI188" s="43">
        <f t="shared" si="5607"/>
        <v>0</v>
      </c>
      <c r="KJ188" s="43">
        <f t="shared" si="5608"/>
        <v>0</v>
      </c>
      <c r="KK188" s="43">
        <f t="shared" si="5609"/>
        <v>0</v>
      </c>
      <c r="KL188" s="43">
        <f t="shared" si="4886"/>
        <v>0</v>
      </c>
      <c r="KM188" s="43">
        <f t="shared" si="4887"/>
        <v>0</v>
      </c>
      <c r="KN188" s="44">
        <f>'СДП (план)'!BA189</f>
        <v>0</v>
      </c>
      <c r="KO188" s="43">
        <f>'СДП (план)'!BB189</f>
        <v>0</v>
      </c>
      <c r="KP188" s="43">
        <f t="shared" si="4888"/>
        <v>0</v>
      </c>
      <c r="KQ188" s="43">
        <f t="shared" si="4889"/>
        <v>0</v>
      </c>
      <c r="KR188" s="43">
        <f>VLOOKUP($C188,'факт СДП 1 мес'!$D$8:$HP$251,189,0)</f>
        <v>0</v>
      </c>
      <c r="KS188" s="43">
        <f>VLOOKUP($C188,'факт СДП 1 мес'!$D$8:$HP$251,190,0)</f>
        <v>0</v>
      </c>
      <c r="KT188" s="43">
        <f>VLOOKUP($C188,'факт СДП 1 мес'!$D$8:$HP$251,191,0)</f>
        <v>0</v>
      </c>
      <c r="KU188" s="43">
        <f>VLOOKUP($C188,'факт СДП 1 мес'!$D$8:$HP$251,192,0)</f>
        <v>0</v>
      </c>
      <c r="KV188" s="43">
        <f>VLOOKUP($C188,'факт СДП 1 мес'!$D$8:$HP$251,193,0)</f>
        <v>0</v>
      </c>
      <c r="KW188" s="43">
        <f>VLOOKUP($C188,'факт СДП 1 мес'!$D$8:$HP$251,194,0)</f>
        <v>0</v>
      </c>
      <c r="KX188" s="43">
        <f t="shared" si="5610"/>
        <v>0</v>
      </c>
      <c r="KY188" s="43">
        <f t="shared" si="5611"/>
        <v>0</v>
      </c>
      <c r="KZ188" s="43">
        <f t="shared" si="5612"/>
        <v>0</v>
      </c>
      <c r="LA188" s="43">
        <f t="shared" si="4890"/>
        <v>0</v>
      </c>
      <c r="LB188" s="43">
        <f t="shared" si="4891"/>
        <v>0</v>
      </c>
      <c r="LC188" s="44">
        <f>'СДП (план)'!BC189</f>
        <v>0</v>
      </c>
      <c r="LD188" s="43">
        <f>'СДП (план)'!BD189</f>
        <v>0</v>
      </c>
      <c r="LE188" s="43">
        <f t="shared" si="4892"/>
        <v>0</v>
      </c>
      <c r="LF188" s="43">
        <f t="shared" si="4893"/>
        <v>0</v>
      </c>
      <c r="LG188" s="43">
        <f>VLOOKUP($C188,'факт СДП 1 мес'!$D$8:$HP$251,63,0)</f>
        <v>0</v>
      </c>
      <c r="LH188" s="43">
        <f>VLOOKUP($C188,'факт СДП 1 мес'!$D$8:$HP$251,64,0)</f>
        <v>0</v>
      </c>
      <c r="LI188" s="43">
        <f>VLOOKUP($C188,'факт СДП 1 мес'!$D$8:$HP$251,65,0)</f>
        <v>0</v>
      </c>
      <c r="LJ188" s="43">
        <f>VLOOKUP($C188,'факт СДП 1 мес'!$D$8:$HP$251,66,0)</f>
        <v>0</v>
      </c>
      <c r="LK188" s="43">
        <f>VLOOKUP($C188,'факт СДП 1 мес'!$D$8:$HP$251,67,0)</f>
        <v>0</v>
      </c>
      <c r="LL188" s="43">
        <f>VLOOKUP($C188,'факт СДП 1 мес'!$D$8:$HP$251,68,0)</f>
        <v>0</v>
      </c>
      <c r="LM188" s="43">
        <f t="shared" si="5613"/>
        <v>0</v>
      </c>
      <c r="LN188" s="43">
        <f t="shared" si="5614"/>
        <v>0</v>
      </c>
      <c r="LO188" s="43">
        <f t="shared" si="5615"/>
        <v>0</v>
      </c>
      <c r="LP188" s="43">
        <f t="shared" si="4894"/>
        <v>0</v>
      </c>
      <c r="LQ188" s="43">
        <f t="shared" si="4895"/>
        <v>0</v>
      </c>
      <c r="LR188" s="44">
        <f>'СДП (план)'!BE189</f>
        <v>0</v>
      </c>
      <c r="LS188" s="43">
        <f>'СДП (план)'!BF189</f>
        <v>0</v>
      </c>
      <c r="LT188" s="43">
        <f t="shared" si="4896"/>
        <v>0</v>
      </c>
      <c r="LU188" s="43">
        <f t="shared" si="4897"/>
        <v>0</v>
      </c>
      <c r="LV188" s="43">
        <f>VLOOKUP($C188,'факт СДП 1 мес'!$D$8:$HP$251,69,0)</f>
        <v>0</v>
      </c>
      <c r="LW188" s="43">
        <f>VLOOKUP($C188,'факт СДП 1 мес'!$D$8:$HP$251,70,0)</f>
        <v>0</v>
      </c>
      <c r="LX188" s="43">
        <f>VLOOKUP($C188,'факт СДП 1 мес'!$D$8:$HP$251,71,0)</f>
        <v>0</v>
      </c>
      <c r="LY188" s="43">
        <f>VLOOKUP($C188,'факт СДП 1 мес'!$D$8:$HP$251,72,0)</f>
        <v>0</v>
      </c>
      <c r="LZ188" s="43">
        <f>VLOOKUP($C188,'факт СДП 1 мес'!$D$8:$HP$251,73,0)</f>
        <v>0</v>
      </c>
      <c r="MA188" s="43">
        <f>VLOOKUP($C188,'факт СДП 1 мес'!$D$8:$HP$251,74,0)</f>
        <v>0</v>
      </c>
      <c r="MB188" s="43">
        <f t="shared" si="5616"/>
        <v>0</v>
      </c>
      <c r="MC188" s="43">
        <f t="shared" si="5617"/>
        <v>0</v>
      </c>
      <c r="MD188" s="43">
        <f t="shared" si="5618"/>
        <v>0</v>
      </c>
      <c r="ME188" s="43">
        <f t="shared" si="5483"/>
        <v>0</v>
      </c>
      <c r="MF188" s="43">
        <f t="shared" si="5484"/>
        <v>0</v>
      </c>
      <c r="MG188" s="44">
        <f>'СДП (план)'!BG189</f>
        <v>0</v>
      </c>
      <c r="MH188" s="43">
        <f>'СДП (план)'!BH189</f>
        <v>0</v>
      </c>
      <c r="MI188" s="43">
        <f t="shared" si="4898"/>
        <v>0</v>
      </c>
      <c r="MJ188" s="43">
        <f t="shared" si="4899"/>
        <v>0</v>
      </c>
      <c r="MK188" s="43">
        <f>VLOOKUP($C188,'факт СДП 1 мес'!$D$8:$HP$251,75,0)</f>
        <v>0</v>
      </c>
      <c r="ML188" s="43">
        <f>VLOOKUP($C188,'факт СДП 1 мес'!$D$8:$HP$251,76,0)</f>
        <v>0</v>
      </c>
      <c r="MM188" s="43">
        <f>VLOOKUP($C188,'факт СДП 1 мес'!$D$8:$HP$251,77,0)</f>
        <v>0</v>
      </c>
      <c r="MN188" s="43">
        <f>VLOOKUP($C188,'факт СДП 1 мес'!$D$8:$HP$251,78,0)</f>
        <v>0</v>
      </c>
      <c r="MO188" s="43">
        <f>VLOOKUP($C188,'факт СДП 1 мес'!$D$8:$HP$251,79,0)</f>
        <v>0</v>
      </c>
      <c r="MP188" s="43">
        <f>VLOOKUP($C188,'факт СДП 1 мес'!$D$8:$HP$251,80,0)</f>
        <v>0</v>
      </c>
      <c r="MQ188" s="43">
        <f t="shared" si="5619"/>
        <v>0</v>
      </c>
      <c r="MR188" s="43">
        <f t="shared" si="5620"/>
        <v>0</v>
      </c>
      <c r="MS188" s="43">
        <f t="shared" si="5621"/>
        <v>0</v>
      </c>
      <c r="MT188" s="43">
        <f t="shared" si="4975"/>
        <v>0</v>
      </c>
      <c r="MU188" s="43">
        <f t="shared" si="4976"/>
        <v>0</v>
      </c>
      <c r="MV188" s="44">
        <f>'СДП (план)'!BI189</f>
        <v>0</v>
      </c>
      <c r="MW188" s="43">
        <f>'СДП (план)'!BJ189</f>
        <v>0</v>
      </c>
      <c r="MX188" s="43">
        <f t="shared" si="4902"/>
        <v>0</v>
      </c>
      <c r="MY188" s="43">
        <f t="shared" si="4903"/>
        <v>0</v>
      </c>
      <c r="MZ188" s="43">
        <f>VLOOKUP($C188,'факт СДП 1 мес'!$D$8:$HP$251,81,0)</f>
        <v>0</v>
      </c>
      <c r="NA188" s="43">
        <f>VLOOKUP($C188,'факт СДП 1 мес'!$D$8:$HP$251,82,0)</f>
        <v>0</v>
      </c>
      <c r="NB188" s="43">
        <f>VLOOKUP($C188,'факт СДП 1 мес'!$D$8:$HP$251,83,0)</f>
        <v>0</v>
      </c>
      <c r="NC188" s="43">
        <f>VLOOKUP($C188,'факт СДП 1 мес'!$D$8:$HP$251,84,0)</f>
        <v>0</v>
      </c>
      <c r="ND188" s="43">
        <f>VLOOKUP($C188,'факт СДП 1 мес'!$D$8:$HP$251,85,0)</f>
        <v>0</v>
      </c>
      <c r="NE188" s="43">
        <f>VLOOKUP($C188,'факт СДП 1 мес'!$D$8:$HP$251,86,0)</f>
        <v>0</v>
      </c>
      <c r="NF188" s="43">
        <f t="shared" si="5622"/>
        <v>0</v>
      </c>
      <c r="NG188" s="43">
        <f t="shared" si="5623"/>
        <v>0</v>
      </c>
      <c r="NH188" s="43">
        <f t="shared" si="5624"/>
        <v>0</v>
      </c>
      <c r="NI188" s="43">
        <f t="shared" si="4978"/>
        <v>0</v>
      </c>
      <c r="NJ188" s="43">
        <f t="shared" si="4979"/>
        <v>0</v>
      </c>
      <c r="NK188" s="44">
        <f>'СДП (план)'!BK189</f>
        <v>0</v>
      </c>
      <c r="NL188" s="43">
        <f>'СДП (план)'!BL189</f>
        <v>0</v>
      </c>
      <c r="NM188" s="43">
        <f t="shared" si="4906"/>
        <v>0</v>
      </c>
      <c r="NN188" s="43">
        <f t="shared" si="4907"/>
        <v>0</v>
      </c>
      <c r="NO188" s="43">
        <f>VLOOKUP($C188,'факт СДП 1 мес'!$D$8:$HP$251,99,0)</f>
        <v>0</v>
      </c>
      <c r="NP188" s="43">
        <f>VLOOKUP($C188,'факт СДП 1 мес'!$D$8:$HP$251,100,0)</f>
        <v>0</v>
      </c>
      <c r="NQ188" s="43">
        <f>VLOOKUP($C188,'факт СДП 1 мес'!$D$8:$HP$251,101,0)</f>
        <v>0</v>
      </c>
      <c r="NR188" s="43">
        <f>VLOOKUP($C188,'факт СДП 1 мес'!$D$8:$HP$251,102,0)</f>
        <v>0</v>
      </c>
      <c r="NS188" s="43">
        <f>VLOOKUP($C188,'факт СДП 1 мес'!$D$8:$HP$251,103,0)</f>
        <v>0</v>
      </c>
      <c r="NT188" s="43">
        <f>VLOOKUP($C188,'факт СДП 1 мес'!$D$8:$HP$251,104,0)</f>
        <v>0</v>
      </c>
      <c r="NU188" s="43">
        <f t="shared" si="5625"/>
        <v>0</v>
      </c>
      <c r="NV188" s="43">
        <f t="shared" si="5626"/>
        <v>0</v>
      </c>
      <c r="NW188" s="43">
        <f t="shared" si="5627"/>
        <v>0</v>
      </c>
      <c r="NX188" s="43">
        <f t="shared" si="4908"/>
        <v>0</v>
      </c>
      <c r="NY188" s="43">
        <f t="shared" si="4909"/>
        <v>0</v>
      </c>
      <c r="NZ188" s="44">
        <f>'СДП (план)'!BM189</f>
        <v>0</v>
      </c>
      <c r="OA188" s="43">
        <f>'СДП (план)'!BN189</f>
        <v>0</v>
      </c>
      <c r="OB188" s="43">
        <f t="shared" si="4910"/>
        <v>0</v>
      </c>
      <c r="OC188" s="43">
        <f t="shared" si="4911"/>
        <v>0</v>
      </c>
      <c r="OD188" s="43"/>
      <c r="OE188" s="43"/>
      <c r="OF188" s="43"/>
      <c r="OG188" s="43"/>
      <c r="OH188" s="43"/>
      <c r="OI188" s="43"/>
      <c r="OJ188" s="43">
        <f t="shared" si="5628"/>
        <v>0</v>
      </c>
      <c r="OK188" s="43">
        <f t="shared" si="5629"/>
        <v>0</v>
      </c>
      <c r="OL188" s="43">
        <f t="shared" si="5630"/>
        <v>0</v>
      </c>
      <c r="OM188" s="43">
        <f t="shared" si="4912"/>
        <v>0</v>
      </c>
      <c r="ON188" s="43">
        <f t="shared" si="4913"/>
        <v>0</v>
      </c>
      <c r="OO188" s="44">
        <f>'СДП (план)'!BO189</f>
        <v>0</v>
      </c>
      <c r="OP188" s="43">
        <f>'СДП (план)'!BP189</f>
        <v>0</v>
      </c>
      <c r="OQ188" s="43">
        <f t="shared" si="4914"/>
        <v>0</v>
      </c>
      <c r="OR188" s="43">
        <f t="shared" si="4915"/>
        <v>0</v>
      </c>
      <c r="OS188" s="43">
        <f>VLOOKUP($C188,'факт СДП 1 мес'!$D$8:$HP$251,177,0)</f>
        <v>0</v>
      </c>
      <c r="OT188" s="43">
        <f>VLOOKUP($C188,'факт СДП 1 мес'!$D$8:$HP$251,178,0)</f>
        <v>0</v>
      </c>
      <c r="OU188" s="43">
        <f>VLOOKUP($C188,'факт СДП 1 мес'!$D$8:$HP$251,179,0)</f>
        <v>0</v>
      </c>
      <c r="OV188" s="43">
        <f>VLOOKUP($C188,'факт СДП 1 мес'!$D$8:$HP$251,180,0)</f>
        <v>0</v>
      </c>
      <c r="OW188" s="43">
        <f>VLOOKUP($C188,'факт СДП 1 мес'!$D$8:$HP$251,181,0)</f>
        <v>0</v>
      </c>
      <c r="OX188" s="43">
        <f>VLOOKUP($C188,'факт СДП 1 мес'!$D$8:$HP$251,182,0)</f>
        <v>0</v>
      </c>
      <c r="OY188" s="43">
        <f t="shared" si="5631"/>
        <v>0</v>
      </c>
      <c r="OZ188" s="43">
        <f t="shared" si="5632"/>
        <v>0</v>
      </c>
      <c r="PA188" s="43">
        <f t="shared" si="5633"/>
        <v>0</v>
      </c>
      <c r="PB188" s="43">
        <f t="shared" si="4916"/>
        <v>0</v>
      </c>
      <c r="PC188" s="43">
        <f t="shared" si="4917"/>
        <v>0</v>
      </c>
      <c r="PD188" s="45">
        <f>'СДП (план)'!BQ189</f>
        <v>0</v>
      </c>
      <c r="PE188" s="45">
        <f>'СДП (план)'!BR189</f>
        <v>0</v>
      </c>
      <c r="PF188" s="43">
        <f t="shared" si="4918"/>
        <v>0</v>
      </c>
      <c r="PG188" s="43">
        <f t="shared" si="4919"/>
        <v>0</v>
      </c>
      <c r="PH188" s="43">
        <f>VLOOKUP($C188,'факт СДП 1 мес'!$D$8:$HP$251,123,0)</f>
        <v>0</v>
      </c>
      <c r="PI188" s="43">
        <f>VLOOKUP($C188,'факт СДП 1 мес'!$D$8:$HP$251,124,0)</f>
        <v>0</v>
      </c>
      <c r="PJ188" s="43">
        <f>VLOOKUP($C188,'факт СДП 1 мес'!$D$8:$HP$251,125,0)</f>
        <v>0</v>
      </c>
      <c r="PK188" s="43">
        <f>VLOOKUP($C188,'факт СДП 1 мес'!$D$8:$HP$251,126,0)</f>
        <v>0</v>
      </c>
      <c r="PL188" s="43">
        <f>VLOOKUP($C188,'факт СДП 1 мес'!$D$8:$HP$251,127,0)</f>
        <v>0</v>
      </c>
      <c r="PM188" s="43">
        <f>VLOOKUP($C188,'факт СДП 1 мес'!$D$8:$HP$251,128,0)</f>
        <v>0</v>
      </c>
      <c r="PN188" s="43">
        <f t="shared" si="5634"/>
        <v>0</v>
      </c>
      <c r="PO188" s="43">
        <f t="shared" si="5635"/>
        <v>0</v>
      </c>
      <c r="PP188" s="43">
        <f t="shared" si="5636"/>
        <v>0</v>
      </c>
      <c r="PQ188" s="43">
        <f t="shared" si="4920"/>
        <v>0</v>
      </c>
      <c r="PR188" s="43">
        <f t="shared" si="4921"/>
        <v>0</v>
      </c>
      <c r="PS188" s="44">
        <f>'СДП (план)'!BS189</f>
        <v>0</v>
      </c>
      <c r="PT188" s="43">
        <f>'СДП (план)'!BT189</f>
        <v>0</v>
      </c>
      <c r="PU188" s="43">
        <f t="shared" si="4922"/>
        <v>0</v>
      </c>
      <c r="PV188" s="43">
        <f t="shared" si="4923"/>
        <v>0</v>
      </c>
      <c r="PW188" s="43">
        <f>VLOOKUP($C188,'факт СДП 1 мес'!$D$8:$HP$251,111,0)</f>
        <v>0</v>
      </c>
      <c r="PX188" s="43">
        <f>VLOOKUP($C188,'факт СДП 1 мес'!$D$8:$HP$251,112,0)</f>
        <v>0</v>
      </c>
      <c r="PY188" s="43">
        <f>VLOOKUP($C188,'факт СДП 1 мес'!$D$8:$HP$251,113,0)</f>
        <v>0</v>
      </c>
      <c r="PZ188" s="43">
        <f>VLOOKUP($C188,'факт СДП 1 мес'!$D$8:$HP$251,114,0)</f>
        <v>0</v>
      </c>
      <c r="QA188" s="43">
        <f>VLOOKUP($C188,'факт СДП 1 мес'!$D$8:$HP$251,115,0)</f>
        <v>0</v>
      </c>
      <c r="QB188" s="43">
        <f>VLOOKUP($C188,'факт СДП 1 мес'!$D$8:$HP$251,116,0)</f>
        <v>0</v>
      </c>
      <c r="QC188" s="43">
        <f t="shared" si="5637"/>
        <v>0</v>
      </c>
      <c r="QD188" s="43">
        <f t="shared" si="5638"/>
        <v>0</v>
      </c>
      <c r="QE188" s="43">
        <f t="shared" si="5639"/>
        <v>0</v>
      </c>
      <c r="QF188" s="43">
        <f t="shared" si="4924"/>
        <v>0</v>
      </c>
      <c r="QG188" s="43">
        <f t="shared" si="4925"/>
        <v>0</v>
      </c>
      <c r="QH188" s="44">
        <f>'СДП (план)'!BU189</f>
        <v>0</v>
      </c>
      <c r="QI188" s="43">
        <f>'СДП (план)'!BV189</f>
        <v>0</v>
      </c>
      <c r="QJ188" s="43">
        <f t="shared" si="4926"/>
        <v>0</v>
      </c>
      <c r="QK188" s="43">
        <f t="shared" si="4927"/>
        <v>0</v>
      </c>
      <c r="QL188" s="43">
        <f>VLOOKUP($C188,'факт СДП 1 мес'!$D$8:$HP$251,153,0)</f>
        <v>0</v>
      </c>
      <c r="QM188" s="43">
        <f>VLOOKUP($C188,'факт СДП 1 мес'!$D$8:$HP$251,154,0)</f>
        <v>0</v>
      </c>
      <c r="QN188" s="43">
        <f>VLOOKUP($C188,'факт СДП 1 мес'!$D$8:$HP$251,155,0)</f>
        <v>0</v>
      </c>
      <c r="QO188" s="43">
        <f>VLOOKUP($C188,'факт СДП 1 мес'!$D$8:$HP$251,156,0)</f>
        <v>0</v>
      </c>
      <c r="QP188" s="43">
        <f>VLOOKUP($C188,'факт СДП 1 мес'!$D$8:$HP$251,157,0)</f>
        <v>0</v>
      </c>
      <c r="QQ188" s="43">
        <f>VLOOKUP($C188,'факт СДП 1 мес'!$D$8:$HP$251,158,0)</f>
        <v>0</v>
      </c>
      <c r="QR188" s="43">
        <f t="shared" si="5640"/>
        <v>0</v>
      </c>
      <c r="QS188" s="43">
        <f t="shared" si="5641"/>
        <v>0</v>
      </c>
      <c r="QT188" s="43">
        <f t="shared" si="5642"/>
        <v>0</v>
      </c>
      <c r="QU188" s="43">
        <f t="shared" si="5303"/>
        <v>0</v>
      </c>
      <c r="QV188" s="43">
        <f t="shared" si="5304"/>
        <v>0</v>
      </c>
      <c r="QW188" s="44">
        <f>'СДП (план)'!BW189</f>
        <v>0</v>
      </c>
      <c r="QX188" s="43">
        <f>'СДП (план)'!BX189</f>
        <v>0</v>
      </c>
      <c r="QY188" s="43">
        <f t="shared" si="4928"/>
        <v>0</v>
      </c>
      <c r="QZ188" s="43">
        <f t="shared" si="4929"/>
        <v>0</v>
      </c>
      <c r="RA188" s="43">
        <f>VLOOKUP($C188,'факт СДП 1 мес'!$D$8:$HP$251,195,0)</f>
        <v>0</v>
      </c>
      <c r="RB188" s="43">
        <f>VLOOKUP($C188,'факт СДП 1 мес'!$D$8:$HP$251,196,0)</f>
        <v>0</v>
      </c>
      <c r="RC188" s="43">
        <f>VLOOKUP($C188,'факт СДП 1 мес'!$D$8:$HP$251,197,0)</f>
        <v>0</v>
      </c>
      <c r="RD188" s="43">
        <f>VLOOKUP($C188,'факт СДП 1 мес'!$D$8:$HP$251,198,0)</f>
        <v>0</v>
      </c>
      <c r="RE188" s="43">
        <f>VLOOKUP($C188,'факт СДП 1 мес'!$D$8:$HP$251,199,0)</f>
        <v>0</v>
      </c>
      <c r="RF188" s="43">
        <f>VLOOKUP($C188,'факт СДП 1 мес'!$D$8:$HP$251,200,0)</f>
        <v>0</v>
      </c>
      <c r="RG188" s="43">
        <f t="shared" si="5643"/>
        <v>0</v>
      </c>
      <c r="RH188" s="43">
        <f t="shared" si="5644"/>
        <v>0</v>
      </c>
      <c r="RI188" s="43">
        <f t="shared" si="5645"/>
        <v>0</v>
      </c>
      <c r="RJ188" s="43">
        <f t="shared" si="4930"/>
        <v>0</v>
      </c>
      <c r="RK188" s="43">
        <f t="shared" si="4931"/>
        <v>0</v>
      </c>
      <c r="RL188" s="44">
        <f>'СДП (план)'!BY189</f>
        <v>0</v>
      </c>
      <c r="RM188" s="43">
        <f>'СДП (план)'!BZ189</f>
        <v>0</v>
      </c>
      <c r="RN188" s="43">
        <f t="shared" si="4932"/>
        <v>0</v>
      </c>
      <c r="RO188" s="43">
        <f t="shared" si="4933"/>
        <v>0</v>
      </c>
      <c r="RP188" s="43">
        <f>VLOOKUP($C188,'факт СДП 1 мес'!$D$8:$HP$251,201,0)</f>
        <v>0</v>
      </c>
      <c r="RQ188" s="43">
        <f>VLOOKUP($C188,'факт СДП 1 мес'!$D$8:$HP$251,202,0)</f>
        <v>0</v>
      </c>
      <c r="RR188" s="43">
        <f>VLOOKUP($C188,'факт СДП 1 мес'!$D$8:$HP$251,203,0)</f>
        <v>0</v>
      </c>
      <c r="RS188" s="43">
        <f>VLOOKUP($C188,'факт СДП 1 мес'!$D$8:$HP$251,204,0)</f>
        <v>0</v>
      </c>
      <c r="RT188" s="43">
        <f>VLOOKUP($C188,'факт СДП 1 мес'!$D$8:$HP$251,205,0)</f>
        <v>0</v>
      </c>
      <c r="RU188" s="43">
        <f>VLOOKUP($C188,'факт СДП 1 мес'!$D$8:$HP$251,206,0)</f>
        <v>0</v>
      </c>
      <c r="RV188" s="43">
        <f t="shared" si="5646"/>
        <v>0</v>
      </c>
      <c r="RW188" s="43">
        <f t="shared" si="5647"/>
        <v>0</v>
      </c>
      <c r="RX188" s="43">
        <f t="shared" si="5648"/>
        <v>0</v>
      </c>
      <c r="RY188" s="43">
        <f t="shared" si="4934"/>
        <v>0</v>
      </c>
      <c r="RZ188" s="43">
        <f t="shared" si="4935"/>
        <v>0</v>
      </c>
      <c r="SA188" s="44">
        <f>'СДП (план)'!CA189</f>
        <v>0</v>
      </c>
      <c r="SB188" s="43">
        <f>'СДП (план)'!CB189</f>
        <v>0</v>
      </c>
      <c r="SC188" s="43">
        <f t="shared" si="4188"/>
        <v>0</v>
      </c>
      <c r="SD188" s="43">
        <f t="shared" si="4189"/>
        <v>0</v>
      </c>
      <c r="SE188" s="43">
        <f>VLOOKUP($C188,'факт СДП 1 мес'!$D$8:$HP$251,129,0)</f>
        <v>0</v>
      </c>
      <c r="SF188" s="43">
        <f>VLOOKUP($C188,'факт СДП 1 мес'!$D$8:$HP$251,130,0)</f>
        <v>0</v>
      </c>
      <c r="SG188" s="43">
        <f>VLOOKUP($C188,'факт СДП 1 мес'!$D$8:$HP$251,131,0)</f>
        <v>0</v>
      </c>
      <c r="SH188" s="43">
        <f>VLOOKUP($C188,'факт СДП 1 мес'!$D$8:$HP$251,132,0)</f>
        <v>0</v>
      </c>
      <c r="SI188" s="43">
        <f>VLOOKUP($C188,'факт СДП 1 мес'!$D$8:$HP$251,133,0)</f>
        <v>0</v>
      </c>
      <c r="SJ188" s="43">
        <f>VLOOKUP($C188,'факт СДП 1 мес'!$D$8:$HP$251,134,0)</f>
        <v>0</v>
      </c>
      <c r="SK188" s="43">
        <f t="shared" si="5649"/>
        <v>0</v>
      </c>
      <c r="SL188" s="43">
        <f t="shared" si="5650"/>
        <v>0</v>
      </c>
      <c r="SM188" s="43">
        <f t="shared" si="5651"/>
        <v>0</v>
      </c>
      <c r="SN188" s="43">
        <f t="shared" si="4936"/>
        <v>0</v>
      </c>
      <c r="SO188" s="43">
        <f t="shared" si="4937"/>
        <v>0</v>
      </c>
      <c r="SP188" s="44">
        <f>'СДП (план)'!CC189</f>
        <v>0</v>
      </c>
      <c r="SQ188" s="43">
        <f>'СДП (план)'!CD189</f>
        <v>0</v>
      </c>
      <c r="SR188" s="43">
        <f t="shared" si="4193"/>
        <v>0</v>
      </c>
      <c r="SS188" s="43">
        <f t="shared" si="4194"/>
        <v>0</v>
      </c>
      <c r="ST188" s="43">
        <f>VLOOKUP($C188,'факт СДП 1 мес'!$D$8:$HP$251,93,0)</f>
        <v>0</v>
      </c>
      <c r="SU188" s="43">
        <f>VLOOKUP($C188,'факт СДП 1 мес'!$D$8:$HP$251,94,0)</f>
        <v>0</v>
      </c>
      <c r="SV188" s="43">
        <f>VLOOKUP($C188,'факт СДП 1 мес'!$D$8:$HP$251,95,0)</f>
        <v>0</v>
      </c>
      <c r="SW188" s="43">
        <f>VLOOKUP($C188,'факт СДП 1 мес'!$D$8:$HP$251,96,0)</f>
        <v>0</v>
      </c>
      <c r="SX188" s="43">
        <f>VLOOKUP($C188,'факт СДП 1 мес'!$D$8:$HP$251,97,0)</f>
        <v>0</v>
      </c>
      <c r="SY188" s="43">
        <f>VLOOKUP($C188,'факт СДП 1 мес'!$D$8:$HP$251,98,0)</f>
        <v>0</v>
      </c>
      <c r="SZ188" s="43">
        <f t="shared" si="5652"/>
        <v>0</v>
      </c>
      <c r="TA188" s="43">
        <f t="shared" si="5653"/>
        <v>0</v>
      </c>
      <c r="TB188" s="43">
        <f t="shared" si="5654"/>
        <v>0</v>
      </c>
      <c r="TC188" s="43">
        <f t="shared" si="4938"/>
        <v>0</v>
      </c>
      <c r="TD188" s="43">
        <f t="shared" si="4939"/>
        <v>0</v>
      </c>
      <c r="TE188" s="5">
        <f>'СДП (план)'!CE189</f>
        <v>0</v>
      </c>
      <c r="TF188" s="3">
        <f>'СДП (план)'!CF189</f>
        <v>0</v>
      </c>
      <c r="TG188" s="5">
        <v>0</v>
      </c>
      <c r="TH188" s="3">
        <v>0</v>
      </c>
      <c r="TI188" s="43">
        <f>VLOOKUP($C188,'факт СДП 1 мес'!$D$8:$HP$251,117,0)</f>
        <v>0</v>
      </c>
      <c r="TJ188" s="43">
        <f>VLOOKUP($C188,'факт СДП 1 мес'!$D$8:$HP$251,118,0)</f>
        <v>0</v>
      </c>
      <c r="TK188" s="43">
        <f>VLOOKUP($C188,'факт СДП 1 мес'!$D$8:$HP$251,119,0)</f>
        <v>0</v>
      </c>
      <c r="TL188" s="43">
        <f>VLOOKUP($C188,'факт СДП 1 мес'!$D$8:$HP$251,120,0)</f>
        <v>0</v>
      </c>
      <c r="TM188" s="43">
        <f>VLOOKUP($C188,'факт СДП 1 мес'!$D$8:$HP$251,121,0)</f>
        <v>0</v>
      </c>
      <c r="TN188" s="43">
        <f>VLOOKUP($C188,'факт СДП 1 мес'!$D$8:$HP$251,122,0)</f>
        <v>0</v>
      </c>
      <c r="TO188" s="43">
        <f t="shared" si="5655"/>
        <v>0</v>
      </c>
      <c r="TP188" s="43">
        <f t="shared" si="5656"/>
        <v>0</v>
      </c>
      <c r="TQ188" s="43">
        <f t="shared" si="5657"/>
        <v>0</v>
      </c>
      <c r="TR188" s="43">
        <f t="shared" si="4940"/>
        <v>0</v>
      </c>
      <c r="TS188" s="43">
        <f t="shared" si="4941"/>
        <v>0</v>
      </c>
      <c r="TT188" s="43">
        <f>'СДП (план)'!CG189</f>
        <v>50</v>
      </c>
      <c r="TU188" s="43">
        <f>'СДП (план)'!CH189</f>
        <v>4778953.2</v>
      </c>
      <c r="TV188" s="43">
        <f t="shared" si="4942"/>
        <v>4.166666666666667</v>
      </c>
      <c r="TW188" s="43">
        <f t="shared" si="4943"/>
        <v>398246.10000000003</v>
      </c>
      <c r="TX188" s="43">
        <f>VLOOKUP($C188,'факт СДП 1 мес'!$D$8:$HP$251,207,0)</f>
        <v>0</v>
      </c>
      <c r="TY188" s="43">
        <f>VLOOKUP($C188,'факт СДП 1 мес'!$D$8:$HP$251,208,0)</f>
        <v>0</v>
      </c>
      <c r="TZ188" s="43">
        <f>VLOOKUP($C188,'факт СДП 1 мес'!$D$8:$HP$251,209,0)</f>
        <v>0</v>
      </c>
      <c r="UA188" s="43">
        <f>VLOOKUP($C188,'факт СДП 1 мес'!$D$8:$HP$251,210,0)</f>
        <v>0</v>
      </c>
      <c r="UB188" s="43">
        <f>VLOOKUP($C188,'факт СДП 1 мес'!$D$8:$HP$251,211,0)</f>
        <v>0</v>
      </c>
      <c r="UC188" s="43">
        <f>VLOOKUP($C188,'факт СДП 1 мес'!$D$8:$HP$251,212,0)</f>
        <v>0</v>
      </c>
      <c r="UD188" s="43">
        <f t="shared" si="5658"/>
        <v>177.5</v>
      </c>
      <c r="UE188" s="43">
        <f t="shared" si="5659"/>
        <v>14.791666666666668</v>
      </c>
      <c r="UF188" s="43">
        <f t="shared" si="5660"/>
        <v>0</v>
      </c>
      <c r="UG188" s="43">
        <f t="shared" si="5305"/>
        <v>-4.166666666666667</v>
      </c>
      <c r="UH188" s="43">
        <f t="shared" si="5306"/>
        <v>-398246.10000000003</v>
      </c>
      <c r="UI188" s="43"/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/>
      <c r="UX188" s="47">
        <f>'СДП (план)'!CK189</f>
        <v>50</v>
      </c>
      <c r="UY188" s="47">
        <f>'СДП (план)'!CL189</f>
        <v>4778953.2</v>
      </c>
      <c r="UZ188" s="43">
        <f t="shared" si="4048"/>
        <v>4.166666666666667</v>
      </c>
      <c r="VA188" s="43">
        <f t="shared" si="4049"/>
        <v>398246.10000000003</v>
      </c>
      <c r="VB188" s="47">
        <f t="shared" si="4050"/>
        <v>0</v>
      </c>
      <c r="VC188" s="47">
        <f t="shared" si="4051"/>
        <v>0</v>
      </c>
      <c r="VD188" s="47">
        <f t="shared" si="4052"/>
        <v>0</v>
      </c>
      <c r="VE188" s="47">
        <f t="shared" si="4053"/>
        <v>0</v>
      </c>
      <c r="VF188" s="47">
        <f t="shared" si="4054"/>
        <v>0</v>
      </c>
      <c r="VG188" s="47">
        <f t="shared" si="4055"/>
        <v>0</v>
      </c>
      <c r="VH188" s="47">
        <f t="shared" si="4056"/>
        <v>177.5</v>
      </c>
      <c r="VI188" s="47">
        <f t="shared" si="4057"/>
        <v>14.791666666666668</v>
      </c>
      <c r="VJ188" s="47">
        <f t="shared" si="4058"/>
        <v>0</v>
      </c>
      <c r="VK188" s="43">
        <f t="shared" si="4059"/>
        <v>-4.166666666666667</v>
      </c>
      <c r="VL188" s="43">
        <f t="shared" si="4060"/>
        <v>-398246.10000000003</v>
      </c>
      <c r="VM188" s="398" t="e">
        <f>VLOOKUP($C188,'СДП (план)'!$C$11:$CL$254,107,0)</f>
        <v>#REF!</v>
      </c>
      <c r="VN188" s="398" t="e">
        <f>VLOOKUP($C188,'СДП (план)'!$C$11:$CL$254,108,0)</f>
        <v>#REF!</v>
      </c>
      <c r="VO188" s="399" t="e">
        <f t="shared" si="4688"/>
        <v>#REF!</v>
      </c>
      <c r="VP188" s="399" t="e">
        <f t="shared" si="4689"/>
        <v>#REF!</v>
      </c>
      <c r="VQ188" s="398" t="e">
        <f>VLOOKUP($C188,'факт СДП 1 мес'!$D$8:$HI$249,255,0)</f>
        <v>#REF!</v>
      </c>
      <c r="VR188" s="398" t="e">
        <f>VLOOKUP($C188,'факт СДП 1 мес'!$D$8:$HI$249,256,0)</f>
        <v>#REF!</v>
      </c>
      <c r="VS188" s="400" t="e">
        <f t="shared" si="4206"/>
        <v>#REF!</v>
      </c>
      <c r="VT188" s="400" t="e">
        <f t="shared" si="4207"/>
        <v>#REF!</v>
      </c>
    </row>
    <row r="189" spans="1:592" s="32" customFormat="1" ht="15" hidden="1" x14ac:dyDescent="0.2">
      <c r="A189" s="182"/>
      <c r="B189" s="182">
        <v>148</v>
      </c>
      <c r="C189" s="265" t="s">
        <v>440</v>
      </c>
      <c r="D189" s="485" t="s">
        <v>242</v>
      </c>
      <c r="E189" s="461">
        <v>16026</v>
      </c>
      <c r="F189" s="462">
        <v>1.57</v>
      </c>
      <c r="G189" s="463"/>
      <c r="H189" s="464">
        <v>1</v>
      </c>
      <c r="I189" s="196"/>
      <c r="J189" s="196"/>
      <c r="K189" s="1">
        <v>1.4</v>
      </c>
      <c r="L189" s="1">
        <v>1.68</v>
      </c>
      <c r="M189" s="1">
        <v>2.23</v>
      </c>
      <c r="N189" s="9">
        <v>2.57</v>
      </c>
      <c r="O189" s="44">
        <f>'СДП (план)'!O190</f>
        <v>0</v>
      </c>
      <c r="P189" s="44">
        <f>'СДП (план)'!P190</f>
        <v>0</v>
      </c>
      <c r="Q189" s="43">
        <f t="shared" si="4819"/>
        <v>0</v>
      </c>
      <c r="R189" s="43">
        <f t="shared" si="4820"/>
        <v>0</v>
      </c>
      <c r="S189" s="43">
        <f>VLOOKUP($C189,'факт СДП 1 мес'!$D$8:$HP$251,9,0)</f>
        <v>0</v>
      </c>
      <c r="T189" s="43">
        <f>VLOOKUP($C189,'факт СДП 1 мес'!$D$8:$HP$251,10,0)</f>
        <v>0</v>
      </c>
      <c r="U189" s="43">
        <f>VLOOKUP($C189,'факт СДП 1 мес'!$D$8:$HP$251,11,0)</f>
        <v>0</v>
      </c>
      <c r="V189" s="43">
        <f>VLOOKUP($C189,'факт СДП 1 мес'!$D$8:$HP$251,12,0)</f>
        <v>0</v>
      </c>
      <c r="W189" s="43">
        <f>VLOOKUP($C189,'факт СДП 1 мес'!$D$8:$HP$251,13,0)</f>
        <v>0</v>
      </c>
      <c r="X189" s="43">
        <f>VLOOKUP($C189,'факт СДП 1 мес'!$D$8:$HP$251,14,0)</f>
        <v>0</v>
      </c>
      <c r="Y189" s="43">
        <f t="shared" si="5551"/>
        <v>0</v>
      </c>
      <c r="Z189" s="43">
        <f t="shared" si="5552"/>
        <v>0</v>
      </c>
      <c r="AA189" s="43">
        <f t="shared" si="5553"/>
        <v>0</v>
      </c>
      <c r="AB189" s="43">
        <f t="shared" si="5554"/>
        <v>0</v>
      </c>
      <c r="AC189" s="43">
        <f t="shared" si="4946"/>
        <v>0</v>
      </c>
      <c r="AD189" s="145">
        <f>'СДП (план)'!Q190</f>
        <v>0</v>
      </c>
      <c r="AE189" s="145">
        <f>'СДП (план)'!R190</f>
        <v>0</v>
      </c>
      <c r="AF189" s="43">
        <f t="shared" si="4822"/>
        <v>0</v>
      </c>
      <c r="AG189" s="43">
        <f t="shared" si="4823"/>
        <v>0</v>
      </c>
      <c r="AH189" s="43">
        <f>VLOOKUP($C189,'факт СДП 1 мес'!$D$8:$HP$251,3,0)</f>
        <v>0</v>
      </c>
      <c r="AI189" s="43">
        <f>VLOOKUP($C189,'факт СДП 1 мес'!$D$8:$HP$251,4,0)</f>
        <v>0</v>
      </c>
      <c r="AJ189" s="43">
        <f>VLOOKUP($C189,'факт СДП 1 мес'!$D$8:$HP$251,5,0)</f>
        <v>0</v>
      </c>
      <c r="AK189" s="43">
        <f>VLOOKUP($C189,'факт СДП 1 мес'!$D$8:$HP$251,6,0)</f>
        <v>0</v>
      </c>
      <c r="AL189" s="43">
        <f>VLOOKUP($C189,'факт СДП 1 мес'!$D$8:$HP$251,7,0)</f>
        <v>0</v>
      </c>
      <c r="AM189" s="43">
        <f>VLOOKUP($C189,'факт СДП 1 мес'!$D$8:$HP$251,8,0)</f>
        <v>0</v>
      </c>
      <c r="AN189" s="43">
        <f t="shared" si="5555"/>
        <v>0</v>
      </c>
      <c r="AO189" s="43">
        <f t="shared" si="5556"/>
        <v>0</v>
      </c>
      <c r="AP189" s="43">
        <f t="shared" si="5557"/>
        <v>0</v>
      </c>
      <c r="AQ189" s="43">
        <f t="shared" si="4948"/>
        <v>0</v>
      </c>
      <c r="AR189" s="43">
        <f t="shared" si="4949"/>
        <v>0</v>
      </c>
      <c r="AS189" s="44">
        <f>'СДП (план)'!S190</f>
        <v>0</v>
      </c>
      <c r="AT189" s="43">
        <f>'СДП (план)'!T190</f>
        <v>0</v>
      </c>
      <c r="AU189" s="43">
        <f t="shared" si="4826"/>
        <v>0</v>
      </c>
      <c r="AV189" s="43">
        <f t="shared" si="4827"/>
        <v>0</v>
      </c>
      <c r="AW189" s="43">
        <f>VLOOKUP($C189,'факт СДП 1 мес'!$D$8:$HP$251,159,0)</f>
        <v>0</v>
      </c>
      <c r="AX189" s="43">
        <f>VLOOKUP($C189,'факт СДП 1 мес'!$D$8:$HP$251,160,0)</f>
        <v>0</v>
      </c>
      <c r="AY189" s="43">
        <f>VLOOKUP($C189,'факт СДП 1 мес'!$D$8:$HP$251,161,0)</f>
        <v>0</v>
      </c>
      <c r="AZ189" s="43">
        <f>VLOOKUP($C189,'факт СДП 1 мес'!$D$8:$HP$251,162,0)</f>
        <v>0</v>
      </c>
      <c r="BA189" s="43">
        <f>VLOOKUP($C189,'факт СДП 1 мес'!$D$8:$HP$251,163,0)</f>
        <v>0</v>
      </c>
      <c r="BB189" s="43">
        <f>VLOOKUP($C189,'факт СДП 1 мес'!$D$8:$HP$251,164,0)</f>
        <v>0</v>
      </c>
      <c r="BC189" s="43">
        <f t="shared" si="5558"/>
        <v>0</v>
      </c>
      <c r="BD189" s="43">
        <f t="shared" si="5559"/>
        <v>0</v>
      </c>
      <c r="BE189" s="43">
        <f t="shared" si="5560"/>
        <v>0</v>
      </c>
      <c r="BF189" s="43">
        <f t="shared" si="5156"/>
        <v>0</v>
      </c>
      <c r="BG189" s="43">
        <f t="shared" si="5157"/>
        <v>0</v>
      </c>
      <c r="BH189" s="88">
        <f>'СДП (план)'!U190</f>
        <v>0</v>
      </c>
      <c r="BI189" s="3">
        <f>'СДП (план)'!V190</f>
        <v>0</v>
      </c>
      <c r="BJ189" s="43">
        <f t="shared" si="4828"/>
        <v>0</v>
      </c>
      <c r="BK189" s="43">
        <f t="shared" si="4829"/>
        <v>0</v>
      </c>
      <c r="BL189" s="43">
        <f>VLOOKUP($C189,'факт СДП 1 мес'!$D$8:$HP$251,21,0)</f>
        <v>0</v>
      </c>
      <c r="BM189" s="43">
        <f>VLOOKUP($C189,'факт СДП 1 мес'!$D$8:$HP$251,22,0)</f>
        <v>0</v>
      </c>
      <c r="BN189" s="43">
        <f>VLOOKUP($C189,'факт СДП 1 мес'!$D$8:$HP$251,23,0)</f>
        <v>0</v>
      </c>
      <c r="BO189" s="43">
        <f>VLOOKUP($C189,'факт СДП 1 мес'!$D$8:$HP$251,24,0)</f>
        <v>0</v>
      </c>
      <c r="BP189" s="43">
        <f>VLOOKUP($C189,'факт СДП 1 мес'!$D$8:$HP$251,25,0)</f>
        <v>0</v>
      </c>
      <c r="BQ189" s="43">
        <f>VLOOKUP($C189,'факт СДП 1 мес'!$D$8:$HP$251,26,0)</f>
        <v>0</v>
      </c>
      <c r="BR189" s="43">
        <f t="shared" si="5561"/>
        <v>0</v>
      </c>
      <c r="BS189" s="43">
        <f t="shared" si="5562"/>
        <v>0</v>
      </c>
      <c r="BT189" s="43">
        <f t="shared" si="5563"/>
        <v>0</v>
      </c>
      <c r="BU189" s="43">
        <f t="shared" si="5301"/>
        <v>0</v>
      </c>
      <c r="BV189" s="43">
        <f t="shared" si="5302"/>
        <v>0</v>
      </c>
      <c r="BW189" s="44">
        <f>'СДП (план)'!W190</f>
        <v>0</v>
      </c>
      <c r="BX189" s="43">
        <f>'СДП (план)'!X190</f>
        <v>0</v>
      </c>
      <c r="BY189" s="43">
        <f t="shared" si="4830"/>
        <v>0</v>
      </c>
      <c r="BZ189" s="43">
        <f t="shared" si="4831"/>
        <v>0</v>
      </c>
      <c r="CA189" s="43">
        <f>VLOOKUP($C189,'факт СДП 1 мес'!$D$8:$HP$251,15,0)</f>
        <v>0</v>
      </c>
      <c r="CB189" s="43">
        <f>VLOOKUP($C189,'факт СДП 1 мес'!$D$8:$HP$251,16,0)</f>
        <v>0</v>
      </c>
      <c r="CC189" s="43">
        <f>VLOOKUP($C189,'факт СДП 1 мес'!$D$8:$HP$251,17,0)</f>
        <v>0</v>
      </c>
      <c r="CD189" s="43">
        <f>VLOOKUP($C189,'факт СДП 1 мес'!$D$8:$HP$251,18,0)</f>
        <v>0</v>
      </c>
      <c r="CE189" s="43">
        <f>VLOOKUP($C189,'факт СДП 1 мес'!$D$8:$HP$251,19,0)</f>
        <v>0</v>
      </c>
      <c r="CF189" s="43">
        <f>VLOOKUP($C189,'факт СДП 1 мес'!$D$8:$HP$251,20,0)</f>
        <v>0</v>
      </c>
      <c r="CG189" s="43">
        <f t="shared" si="5564"/>
        <v>0</v>
      </c>
      <c r="CH189" s="43">
        <f t="shared" si="5565"/>
        <v>0</v>
      </c>
      <c r="CI189" s="43">
        <f t="shared" si="5566"/>
        <v>0</v>
      </c>
      <c r="CJ189" s="43">
        <f t="shared" si="4787"/>
        <v>0</v>
      </c>
      <c r="CK189" s="43">
        <f t="shared" si="4788"/>
        <v>0</v>
      </c>
      <c r="CL189" s="45">
        <f>'СДП (план)'!Y190</f>
        <v>0</v>
      </c>
      <c r="CM189" s="43">
        <f>'СДП (план)'!Z190</f>
        <v>0</v>
      </c>
      <c r="CN189" s="43">
        <f t="shared" si="4832"/>
        <v>0</v>
      </c>
      <c r="CO189" s="43">
        <f t="shared" si="4833"/>
        <v>0</v>
      </c>
      <c r="CP189" s="43">
        <f>VLOOKUP($C189,'факт СДП 1 мес'!$D$8:$HP$251,165,0)</f>
        <v>0</v>
      </c>
      <c r="CQ189" s="43">
        <f>VLOOKUP($C189,'факт СДП 1 мес'!$D$8:$HP$251,166,0)</f>
        <v>0</v>
      </c>
      <c r="CR189" s="43">
        <f>VLOOKUP($C189,'факт СДП 1 мес'!$D$8:$HP$251,167,0)</f>
        <v>0</v>
      </c>
      <c r="CS189" s="43">
        <f>VLOOKUP($C189,'факт СДП 1 мес'!$D$8:$HP$251,168,0)</f>
        <v>0</v>
      </c>
      <c r="CT189" s="43">
        <f>VLOOKUP($C189,'факт СДП 1 мес'!$D$8:$HP$251,169,0)</f>
        <v>0</v>
      </c>
      <c r="CU189" s="43">
        <f>VLOOKUP($C189,'факт СДП 1 мес'!$D$8:$HP$251,170,0)</f>
        <v>0</v>
      </c>
      <c r="CV189" s="43">
        <f t="shared" si="5567"/>
        <v>0</v>
      </c>
      <c r="CW189" s="43">
        <f t="shared" si="5568"/>
        <v>0</v>
      </c>
      <c r="CX189" s="43">
        <f t="shared" si="5569"/>
        <v>0</v>
      </c>
      <c r="CY189" s="43">
        <f t="shared" si="4834"/>
        <v>0</v>
      </c>
      <c r="CZ189" s="43">
        <f t="shared" si="4835"/>
        <v>0</v>
      </c>
      <c r="DA189" s="5">
        <f>'СДП (план)'!AA190</f>
        <v>0</v>
      </c>
      <c r="DB189" s="3">
        <f>'СДП (план)'!AB190</f>
        <v>0</v>
      </c>
      <c r="DC189" s="43">
        <f t="shared" si="4836"/>
        <v>0</v>
      </c>
      <c r="DD189" s="43">
        <f t="shared" si="4837"/>
        <v>0</v>
      </c>
      <c r="DE189" s="43">
        <f>VLOOKUP($C189,'факт СДП 1 мес'!$D$8:$HP$251,57,0)</f>
        <v>0</v>
      </c>
      <c r="DF189" s="43">
        <f>VLOOKUP($C189,'факт СДП 1 мес'!$D$8:$HP$251,58,0)</f>
        <v>0</v>
      </c>
      <c r="DG189" s="43">
        <f>VLOOKUP($C189,'факт СДП 1 мес'!$D$8:$HP$251,59,0)</f>
        <v>0</v>
      </c>
      <c r="DH189" s="43">
        <f>VLOOKUP($C189,'факт СДП 1 мес'!$D$8:$HP$251,60,0)</f>
        <v>0</v>
      </c>
      <c r="DI189" s="43">
        <f>VLOOKUP($C189,'факт СДП 1 мес'!$D$8:$HP$251,61,0)</f>
        <v>0</v>
      </c>
      <c r="DJ189" s="43">
        <f>VLOOKUP($C189,'факт СДП 1 мес'!$D$8:$HP$251,62,0)</f>
        <v>0</v>
      </c>
      <c r="DK189" s="43">
        <f t="shared" si="5570"/>
        <v>0</v>
      </c>
      <c r="DL189" s="43">
        <f t="shared" si="5571"/>
        <v>0</v>
      </c>
      <c r="DM189" s="43">
        <f t="shared" si="5572"/>
        <v>0</v>
      </c>
      <c r="DN189" s="43">
        <f t="shared" si="4838"/>
        <v>0</v>
      </c>
      <c r="DO189" s="43">
        <f t="shared" si="4839"/>
        <v>0</v>
      </c>
      <c r="DP189" s="5">
        <f>'СДП (план)'!AC190</f>
        <v>0</v>
      </c>
      <c r="DQ189" s="3">
        <f>'СДП (план)'!AD190</f>
        <v>0</v>
      </c>
      <c r="DR189" s="43">
        <f t="shared" si="4840"/>
        <v>0</v>
      </c>
      <c r="DS189" s="43">
        <f t="shared" si="4841"/>
        <v>0</v>
      </c>
      <c r="DT189" s="43">
        <f>VLOOKUP($C189,'факт СДП 1 мес'!$D$8:$HP$251,33,0)</f>
        <v>0</v>
      </c>
      <c r="DU189" s="43">
        <f>VLOOKUP($C189,'факт СДП 1 мес'!$D$8:$HP$251,34,0)</f>
        <v>0</v>
      </c>
      <c r="DV189" s="43">
        <f>VLOOKUP($C189,'факт СДП 1 мес'!$D$8:$HP$251,35,0)</f>
        <v>0</v>
      </c>
      <c r="DW189" s="43">
        <f>VLOOKUP($C189,'факт СДП 1 мес'!$D$8:$HP$251,36,0)</f>
        <v>0</v>
      </c>
      <c r="DX189" s="43">
        <f>VLOOKUP($C189,'факт СДП 1 мес'!$D$8:$HP$251,37,0)</f>
        <v>0</v>
      </c>
      <c r="DY189" s="43">
        <f>VLOOKUP($C189,'факт СДП 1 мес'!$D$8:$HP$251,38,0)</f>
        <v>0</v>
      </c>
      <c r="DZ189" s="43">
        <f t="shared" si="5573"/>
        <v>0</v>
      </c>
      <c r="EA189" s="43">
        <f t="shared" si="5574"/>
        <v>0</v>
      </c>
      <c r="EB189" s="43">
        <f t="shared" si="5575"/>
        <v>0</v>
      </c>
      <c r="EC189" s="43">
        <f t="shared" si="5576"/>
        <v>0</v>
      </c>
      <c r="ED189" s="43">
        <f t="shared" si="4957"/>
        <v>0</v>
      </c>
      <c r="EE189" s="5">
        <f>'СДП (план)'!AE190</f>
        <v>0</v>
      </c>
      <c r="EF189" s="3">
        <f>'СДП (план)'!AF190</f>
        <v>0</v>
      </c>
      <c r="EG189" s="43">
        <f t="shared" si="4844"/>
        <v>0</v>
      </c>
      <c r="EH189" s="43">
        <f t="shared" si="4845"/>
        <v>0</v>
      </c>
      <c r="EI189" s="43">
        <f>VLOOKUP($C189,'факт СДП 1 мес'!$D$8:$HP$251,27,0)</f>
        <v>0</v>
      </c>
      <c r="EJ189" s="43">
        <f>VLOOKUP($C189,'факт СДП 1 мес'!$D$8:$HP$251,28,0)</f>
        <v>0</v>
      </c>
      <c r="EK189" s="43">
        <f>VLOOKUP($C189,'факт СДП 1 мес'!$D$8:$HP$251,29,0)</f>
        <v>0</v>
      </c>
      <c r="EL189" s="43">
        <f>VLOOKUP($C189,'факт СДП 1 мес'!$D$8:$HP$251,30,0)</f>
        <v>0</v>
      </c>
      <c r="EM189" s="43">
        <f>VLOOKUP($C189,'факт СДП 1 мес'!$D$8:$HP$251,31,0)</f>
        <v>0</v>
      </c>
      <c r="EN189" s="43">
        <f>VLOOKUP($C189,'факт СДП 1 мес'!$D$8:$HP$251,32,0)</f>
        <v>0</v>
      </c>
      <c r="EO189" s="43">
        <f t="shared" si="5577"/>
        <v>0</v>
      </c>
      <c r="EP189" s="43">
        <f t="shared" si="5578"/>
        <v>0</v>
      </c>
      <c r="EQ189" s="43">
        <f t="shared" si="5579"/>
        <v>0</v>
      </c>
      <c r="ER189" s="43">
        <f t="shared" si="4959"/>
        <v>0</v>
      </c>
      <c r="ES189" s="43">
        <f t="shared" si="4960"/>
        <v>0</v>
      </c>
      <c r="ET189" s="44">
        <f>'СДП (план)'!AG190</f>
        <v>0</v>
      </c>
      <c r="EU189" s="43">
        <f>'СДП (план)'!AH190</f>
        <v>0</v>
      </c>
      <c r="EV189" s="43">
        <f t="shared" si="4848"/>
        <v>0</v>
      </c>
      <c r="EW189" s="43">
        <f t="shared" si="4849"/>
        <v>0</v>
      </c>
      <c r="EX189" s="43">
        <f>VLOOKUP($C189,'факт СДП 1 мес'!$D$8:$HP$251,87,0)</f>
        <v>0</v>
      </c>
      <c r="EY189" s="43">
        <f>VLOOKUP($C189,'факт СДП 1 мес'!$D$8:$HP$251,88,0)</f>
        <v>0</v>
      </c>
      <c r="EZ189" s="43">
        <f>VLOOKUP($C189,'факт СДП 1 мес'!$D$8:$HP$251,89,0)</f>
        <v>0</v>
      </c>
      <c r="FA189" s="43">
        <f>VLOOKUP($C189,'факт СДП 1 мес'!$D$8:$HP$251,90,0)</f>
        <v>0</v>
      </c>
      <c r="FB189" s="43">
        <f>VLOOKUP($C189,'факт СДП 1 мес'!$D$8:$HP$251,91,0)</f>
        <v>0</v>
      </c>
      <c r="FC189" s="43">
        <f>VLOOKUP($C189,'факт СДП 1 мес'!$D$8:$HP$251,92,0)</f>
        <v>0</v>
      </c>
      <c r="FD189" s="43">
        <f t="shared" si="5580"/>
        <v>0</v>
      </c>
      <c r="FE189" s="43">
        <f t="shared" si="5581"/>
        <v>0</v>
      </c>
      <c r="FF189" s="43">
        <f t="shared" si="5582"/>
        <v>0</v>
      </c>
      <c r="FG189" s="43">
        <f t="shared" si="4850"/>
        <v>0</v>
      </c>
      <c r="FH189" s="43">
        <f t="shared" si="4851"/>
        <v>0</v>
      </c>
      <c r="FI189" s="44">
        <f>'СДП (план)'!AI190</f>
        <v>0</v>
      </c>
      <c r="FJ189" s="43">
        <f>'СДП (план)'!AJ190</f>
        <v>0</v>
      </c>
      <c r="FK189" s="43">
        <f t="shared" si="4852"/>
        <v>0</v>
      </c>
      <c r="FL189" s="43">
        <f t="shared" si="4853"/>
        <v>0</v>
      </c>
      <c r="FM189" s="43">
        <f>VLOOKUP($C189,'факт СДП 1 мес'!$D$8:$HP$251,39,0)</f>
        <v>0</v>
      </c>
      <c r="FN189" s="43">
        <f>VLOOKUP($C189,'факт СДП 1 мес'!$D$8:$HP$251,40,0)</f>
        <v>0</v>
      </c>
      <c r="FO189" s="43">
        <f>VLOOKUP($C189,'факт СДП 1 мес'!$D$8:$HP$251,41,0)</f>
        <v>0</v>
      </c>
      <c r="FP189" s="43">
        <f>VLOOKUP($C189,'факт СДП 1 мес'!$D$8:$HP$251,42,0)</f>
        <v>0</v>
      </c>
      <c r="FQ189" s="43">
        <f>VLOOKUP($C189,'факт СДП 1 мес'!$D$8:$HP$251,43,0)</f>
        <v>0</v>
      </c>
      <c r="FR189" s="43">
        <f>VLOOKUP($C189,'факт СДП 1 мес'!$D$8:$HP$251,44,0)</f>
        <v>0</v>
      </c>
      <c r="FS189" s="43">
        <f t="shared" si="5583"/>
        <v>0</v>
      </c>
      <c r="FT189" s="43">
        <f t="shared" si="5584"/>
        <v>0</v>
      </c>
      <c r="FU189" s="43">
        <f t="shared" si="5585"/>
        <v>0</v>
      </c>
      <c r="FV189" s="43">
        <f t="shared" si="4854"/>
        <v>0</v>
      </c>
      <c r="FW189" s="43">
        <f t="shared" si="4855"/>
        <v>0</v>
      </c>
      <c r="FX189" s="44">
        <f>'СДП (план)'!AK190</f>
        <v>0</v>
      </c>
      <c r="FY189" s="43">
        <f>'СДП (план)'!AL190</f>
        <v>0</v>
      </c>
      <c r="FZ189" s="43">
        <f t="shared" si="4856"/>
        <v>0</v>
      </c>
      <c r="GA189" s="43">
        <f t="shared" si="4857"/>
        <v>0</v>
      </c>
      <c r="GB189" s="43">
        <f>VLOOKUP($C189,'факт СДП 1 мес'!$D$8:$HP$251,45,0)</f>
        <v>0</v>
      </c>
      <c r="GC189" s="43">
        <f>VLOOKUP($C189,'факт СДП 1 мес'!$D$8:$HP$251,46,0)</f>
        <v>0</v>
      </c>
      <c r="GD189" s="43">
        <f>VLOOKUP($C189,'факт СДП 1 мес'!$D$8:$HP$251,47,0)</f>
        <v>0</v>
      </c>
      <c r="GE189" s="43">
        <f>VLOOKUP($C189,'факт СДП 1 мес'!$D$8:$HP$251,48,0)</f>
        <v>0</v>
      </c>
      <c r="GF189" s="43">
        <f>VLOOKUP($C189,'факт СДП 1 мес'!$D$8:$HP$251,49,0)</f>
        <v>0</v>
      </c>
      <c r="GG189" s="43">
        <f>VLOOKUP($C189,'факт СДП 1 мес'!$D$8:$HP$251,50,0)</f>
        <v>0</v>
      </c>
      <c r="GH189" s="43">
        <f t="shared" si="5586"/>
        <v>0</v>
      </c>
      <c r="GI189" s="43">
        <f t="shared" si="5587"/>
        <v>0</v>
      </c>
      <c r="GJ189" s="43">
        <f t="shared" si="5588"/>
        <v>0</v>
      </c>
      <c r="GK189" s="43">
        <f t="shared" si="4858"/>
        <v>0</v>
      </c>
      <c r="GL189" s="43">
        <f t="shared" si="4859"/>
        <v>0</v>
      </c>
      <c r="GM189" s="5">
        <f>'СДП (план)'!AM190</f>
        <v>0</v>
      </c>
      <c r="GN189" s="3">
        <f>'СДП (план)'!AN190</f>
        <v>0</v>
      </c>
      <c r="GO189" s="43">
        <f t="shared" si="4860"/>
        <v>0</v>
      </c>
      <c r="GP189" s="43">
        <f t="shared" si="4861"/>
        <v>0</v>
      </c>
      <c r="GQ189" s="43">
        <f>VLOOKUP($C189,'факт СДП 1 мес'!$D$8:$HP$251,51,0)</f>
        <v>0</v>
      </c>
      <c r="GR189" s="43">
        <f>VLOOKUP($C189,'факт СДП 1 мес'!$D$8:$HP$251,52,0)</f>
        <v>0</v>
      </c>
      <c r="GS189" s="43">
        <f>VLOOKUP($C189,'факт СДП 1 мес'!$D$8:$HP$251,53,0)</f>
        <v>0</v>
      </c>
      <c r="GT189" s="43">
        <f>VLOOKUP($C189,'факт СДП 1 мес'!$D$8:$HP$251,54,0)</f>
        <v>0</v>
      </c>
      <c r="GU189" s="43">
        <f>VLOOKUP($C189,'факт СДП 1 мес'!$D$8:$HP$251,55,0)</f>
        <v>0</v>
      </c>
      <c r="GV189" s="43">
        <f>VLOOKUP($C189,'факт СДП 1 мес'!$D$8:$HP$251,56,0)</f>
        <v>0</v>
      </c>
      <c r="GW189" s="43">
        <f t="shared" si="5589"/>
        <v>0</v>
      </c>
      <c r="GX189" s="43">
        <f t="shared" si="5590"/>
        <v>0</v>
      </c>
      <c r="GY189" s="43">
        <f t="shared" si="5591"/>
        <v>0</v>
      </c>
      <c r="GZ189" s="43">
        <f t="shared" si="4862"/>
        <v>0</v>
      </c>
      <c r="HA189" s="43">
        <f t="shared" si="4863"/>
        <v>0</v>
      </c>
      <c r="HB189" s="5">
        <f>'СДП (план)'!AO190</f>
        <v>0</v>
      </c>
      <c r="HC189" s="3">
        <f>'СДП (план)'!AP190</f>
        <v>0</v>
      </c>
      <c r="HD189" s="43">
        <f t="shared" si="4864"/>
        <v>0</v>
      </c>
      <c r="HE189" s="43">
        <f t="shared" si="4865"/>
        <v>0</v>
      </c>
      <c r="HF189" s="43">
        <f>VLOOKUP($C189,'факт СДП 1 мес'!$D$8:$HP$251,141,0)</f>
        <v>0</v>
      </c>
      <c r="HG189" s="43">
        <f>VLOOKUP($C189,'факт СДП 1 мес'!$D$8:$HP$251,142,0)</f>
        <v>0</v>
      </c>
      <c r="HH189" s="43">
        <f>VLOOKUP($C189,'факт СДП 1 мес'!$D$8:$HP$251,143,0)</f>
        <v>0</v>
      </c>
      <c r="HI189" s="43">
        <f>VLOOKUP($C189,'факт СДП 1 мес'!$D$8:$HP$251,144,0)</f>
        <v>0</v>
      </c>
      <c r="HJ189" s="43">
        <f>VLOOKUP($C189,'факт СДП 1 мес'!$D$8:$HP$251,145,0)</f>
        <v>0</v>
      </c>
      <c r="HK189" s="43">
        <f>VLOOKUP($C189,'факт СДП 1 мес'!$D$8:$HP$251,146,0)</f>
        <v>0</v>
      </c>
      <c r="HL189" s="43">
        <f t="shared" si="5592"/>
        <v>0</v>
      </c>
      <c r="HM189" s="43">
        <f t="shared" si="5593"/>
        <v>0</v>
      </c>
      <c r="HN189" s="43">
        <f t="shared" si="5594"/>
        <v>0</v>
      </c>
      <c r="HO189" s="43">
        <f t="shared" si="4866"/>
        <v>0</v>
      </c>
      <c r="HP189" s="43">
        <f t="shared" si="4867"/>
        <v>0</v>
      </c>
      <c r="HQ189" s="44">
        <f>'СДП (план)'!AQ190</f>
        <v>0</v>
      </c>
      <c r="HR189" s="43">
        <f>'СДП (план)'!AR190</f>
        <v>0</v>
      </c>
      <c r="HS189" s="43">
        <f t="shared" si="4868"/>
        <v>0</v>
      </c>
      <c r="HT189" s="43">
        <f t="shared" si="4869"/>
        <v>0</v>
      </c>
      <c r="HU189" s="43">
        <f>VLOOKUP($C189,'факт СДП 1 мес'!$D$8:$HP$251,171,0)</f>
        <v>0</v>
      </c>
      <c r="HV189" s="43">
        <f>VLOOKUP($C189,'факт СДП 1 мес'!$D$8:$HP$251,172,0)</f>
        <v>0</v>
      </c>
      <c r="HW189" s="43">
        <f>VLOOKUP($C189,'факт СДП 1 мес'!$D$8:$HP$251,173,0)</f>
        <v>0</v>
      </c>
      <c r="HX189" s="43">
        <f>VLOOKUP($C189,'факт СДП 1 мес'!$D$8:$HP$251,174,0)</f>
        <v>0</v>
      </c>
      <c r="HY189" s="43">
        <f>VLOOKUP($C189,'факт СДП 1 мес'!$D$8:$HP$251,175,0)</f>
        <v>0</v>
      </c>
      <c r="HZ189" s="43">
        <f>VLOOKUP($C189,'факт СДП 1 мес'!$D$8:$HP$251,176,0)</f>
        <v>0</v>
      </c>
      <c r="IA189" s="43">
        <f t="shared" si="5595"/>
        <v>0</v>
      </c>
      <c r="IB189" s="43">
        <f t="shared" si="5596"/>
        <v>0</v>
      </c>
      <c r="IC189" s="43">
        <f t="shared" si="5597"/>
        <v>0</v>
      </c>
      <c r="ID189" s="43">
        <f t="shared" si="4870"/>
        <v>0</v>
      </c>
      <c r="IE189" s="43">
        <f t="shared" si="4871"/>
        <v>0</v>
      </c>
      <c r="IF189" s="44">
        <f>'СДП (план)'!AS190</f>
        <v>0</v>
      </c>
      <c r="IG189" s="43">
        <f>'СДП (план)'!AT190</f>
        <v>0</v>
      </c>
      <c r="IH189" s="43">
        <f t="shared" si="4872"/>
        <v>0</v>
      </c>
      <c r="II189" s="43">
        <f t="shared" si="4873"/>
        <v>0</v>
      </c>
      <c r="IJ189" s="43">
        <f>VLOOKUP($C189,'факт СДП 1 мес'!$D$8:$HP$251,183,0)</f>
        <v>0</v>
      </c>
      <c r="IK189" s="43">
        <f>VLOOKUP($C189,'факт СДП 1 мес'!$D$8:$HP$251,184,0)</f>
        <v>0</v>
      </c>
      <c r="IL189" s="43">
        <f>VLOOKUP($C189,'факт СДП 1 мес'!$D$8:$HP$251,185,0)</f>
        <v>0</v>
      </c>
      <c r="IM189" s="43">
        <f>VLOOKUP($C189,'факт СДП 1 мес'!$D$8:$HP$251,186,0)</f>
        <v>0</v>
      </c>
      <c r="IN189" s="43">
        <f>VLOOKUP($C189,'факт СДП 1 мес'!$D$8:$HP$251,187,0)</f>
        <v>0</v>
      </c>
      <c r="IO189" s="43">
        <f>VLOOKUP($C189,'факт СДП 1 мес'!$D$8:$HP$251,188,0)</f>
        <v>0</v>
      </c>
      <c r="IP189" s="43">
        <f t="shared" si="5598"/>
        <v>0</v>
      </c>
      <c r="IQ189" s="43">
        <f t="shared" si="5599"/>
        <v>0</v>
      </c>
      <c r="IR189" s="43">
        <f t="shared" si="5600"/>
        <v>0</v>
      </c>
      <c r="IS189" s="43">
        <f t="shared" si="4874"/>
        <v>0</v>
      </c>
      <c r="IT189" s="43">
        <f t="shared" si="4875"/>
        <v>0</v>
      </c>
      <c r="IU189" s="45">
        <f>'СДП (план)'!AU190</f>
        <v>0</v>
      </c>
      <c r="IV189" s="45">
        <f>'СДП (план)'!AV190</f>
        <v>0</v>
      </c>
      <c r="IW189" s="43">
        <f t="shared" si="4876"/>
        <v>0</v>
      </c>
      <c r="IX189" s="43">
        <f t="shared" si="4877"/>
        <v>0</v>
      </c>
      <c r="IY189" s="43">
        <f>VLOOKUP($C189,'факт СДП 1 мес'!$D$8:$HP$251,147,0)</f>
        <v>0</v>
      </c>
      <c r="IZ189" s="43">
        <f>VLOOKUP($C189,'факт СДП 1 мес'!$D$8:$HP$251,148,0)</f>
        <v>0</v>
      </c>
      <c r="JA189" s="43">
        <f>VLOOKUP($C189,'факт СДП 1 мес'!$D$8:$HP$251,149,0)</f>
        <v>0</v>
      </c>
      <c r="JB189" s="43">
        <f>VLOOKUP($C189,'факт СДП 1 мес'!$D$8:$HP$251,150,0)</f>
        <v>0</v>
      </c>
      <c r="JC189" s="43">
        <f>VLOOKUP($C189,'факт СДП 1 мес'!$D$8:$HP$251,151,0)</f>
        <v>0</v>
      </c>
      <c r="JD189" s="43">
        <f>VLOOKUP($C189,'факт СДП 1 мес'!$D$8:$HP$251,152,0)</f>
        <v>0</v>
      </c>
      <c r="JE189" s="43">
        <f t="shared" si="5601"/>
        <v>0</v>
      </c>
      <c r="JF189" s="43">
        <f t="shared" si="5602"/>
        <v>0</v>
      </c>
      <c r="JG189" s="43">
        <f t="shared" si="5603"/>
        <v>0</v>
      </c>
      <c r="JH189" s="43">
        <f t="shared" si="4878"/>
        <v>0</v>
      </c>
      <c r="JI189" s="43">
        <f t="shared" si="4879"/>
        <v>0</v>
      </c>
      <c r="JJ189" s="45">
        <f>'СДП (план)'!AW190</f>
        <v>0</v>
      </c>
      <c r="JK189" s="45">
        <f>'СДП (план)'!AX190</f>
        <v>0</v>
      </c>
      <c r="JL189" s="43">
        <f t="shared" si="4880"/>
        <v>0</v>
      </c>
      <c r="JM189" s="43">
        <f t="shared" si="4881"/>
        <v>0</v>
      </c>
      <c r="JN189" s="43">
        <f>VLOOKUP($C189,'факт СДП 1 мес'!$D$8:$HP$251,135,0)</f>
        <v>0</v>
      </c>
      <c r="JO189" s="43">
        <f>VLOOKUP($C189,'факт СДП 1 мес'!$D$8:$HP$251,136,0)</f>
        <v>0</v>
      </c>
      <c r="JP189" s="43">
        <f>VLOOKUP($C189,'факт СДП 1 мес'!$D$8:$HP$251,137,0)</f>
        <v>0</v>
      </c>
      <c r="JQ189" s="43">
        <f>VLOOKUP($C189,'факт СДП 1 мес'!$D$8:$HP$251,138,0)</f>
        <v>0</v>
      </c>
      <c r="JR189" s="43">
        <f>VLOOKUP($C189,'факт СДП 1 мес'!$D$8:$HP$251,139,0)</f>
        <v>0</v>
      </c>
      <c r="JS189" s="43">
        <f>VLOOKUP($C189,'факт СДП 1 мес'!$D$8:$HP$251,140,0)</f>
        <v>0</v>
      </c>
      <c r="JT189" s="43">
        <f t="shared" si="5604"/>
        <v>0</v>
      </c>
      <c r="JU189" s="43">
        <f t="shared" si="5605"/>
        <v>0</v>
      </c>
      <c r="JV189" s="43">
        <f t="shared" si="5606"/>
        <v>0</v>
      </c>
      <c r="JW189" s="43">
        <f t="shared" si="4882"/>
        <v>0</v>
      </c>
      <c r="JX189" s="43">
        <f t="shared" si="4883"/>
        <v>0</v>
      </c>
      <c r="JY189" s="44">
        <f>'СДП (план)'!AY190</f>
        <v>0</v>
      </c>
      <c r="JZ189" s="43">
        <f>'СДП (план)'!AZ190</f>
        <v>0</v>
      </c>
      <c r="KA189" s="43">
        <f t="shared" si="4884"/>
        <v>0</v>
      </c>
      <c r="KB189" s="43">
        <f t="shared" si="4885"/>
        <v>0</v>
      </c>
      <c r="KC189" s="43">
        <f>VLOOKUP($C189,'факт СДП 1 мес'!$D$8:$HP$251,105,0)</f>
        <v>0</v>
      </c>
      <c r="KD189" s="43">
        <f>VLOOKUP($C189,'факт СДП 1 мес'!$D$8:$HP$251,106,0)</f>
        <v>0</v>
      </c>
      <c r="KE189" s="43">
        <f>VLOOKUP($C189,'факт СДП 1 мес'!$D$8:$HP$251,107,0)</f>
        <v>0</v>
      </c>
      <c r="KF189" s="43">
        <f>VLOOKUP($C189,'факт СДП 1 мес'!$D$8:$HP$251,108,0)</f>
        <v>0</v>
      </c>
      <c r="KG189" s="43">
        <f>VLOOKUP($C189,'факт СДП 1 мес'!$D$8:$HP$251,109,0)</f>
        <v>0</v>
      </c>
      <c r="KH189" s="43">
        <f>VLOOKUP($C189,'факт СДП 1 мес'!$D$8:$HP$251,110,0)</f>
        <v>0</v>
      </c>
      <c r="KI189" s="43">
        <f t="shared" si="5607"/>
        <v>0</v>
      </c>
      <c r="KJ189" s="43">
        <f t="shared" si="5608"/>
        <v>0</v>
      </c>
      <c r="KK189" s="43">
        <f t="shared" si="5609"/>
        <v>0</v>
      </c>
      <c r="KL189" s="43">
        <f t="shared" si="4886"/>
        <v>0</v>
      </c>
      <c r="KM189" s="43">
        <f t="shared" si="4887"/>
        <v>0</v>
      </c>
      <c r="KN189" s="44">
        <f>'СДП (план)'!BA190</f>
        <v>0</v>
      </c>
      <c r="KO189" s="43">
        <f>'СДП (план)'!BB190</f>
        <v>0</v>
      </c>
      <c r="KP189" s="43">
        <f t="shared" si="4888"/>
        <v>0</v>
      </c>
      <c r="KQ189" s="43">
        <f t="shared" si="4889"/>
        <v>0</v>
      </c>
      <c r="KR189" s="43">
        <f>VLOOKUP($C189,'факт СДП 1 мес'!$D$8:$HP$251,189,0)</f>
        <v>0</v>
      </c>
      <c r="KS189" s="43">
        <f>VLOOKUP($C189,'факт СДП 1 мес'!$D$8:$HP$251,190,0)</f>
        <v>0</v>
      </c>
      <c r="KT189" s="43">
        <f>VLOOKUP($C189,'факт СДП 1 мес'!$D$8:$HP$251,191,0)</f>
        <v>0</v>
      </c>
      <c r="KU189" s="43">
        <f>VLOOKUP($C189,'факт СДП 1 мес'!$D$8:$HP$251,192,0)</f>
        <v>0</v>
      </c>
      <c r="KV189" s="43">
        <f>VLOOKUP($C189,'факт СДП 1 мес'!$D$8:$HP$251,193,0)</f>
        <v>0</v>
      </c>
      <c r="KW189" s="43">
        <f>VLOOKUP($C189,'факт СДП 1 мес'!$D$8:$HP$251,194,0)</f>
        <v>0</v>
      </c>
      <c r="KX189" s="43">
        <f t="shared" si="5610"/>
        <v>0</v>
      </c>
      <c r="KY189" s="43">
        <f t="shared" si="5611"/>
        <v>0</v>
      </c>
      <c r="KZ189" s="43">
        <f t="shared" si="5612"/>
        <v>0</v>
      </c>
      <c r="LA189" s="43">
        <f t="shared" si="4890"/>
        <v>0</v>
      </c>
      <c r="LB189" s="43">
        <f t="shared" si="4891"/>
        <v>0</v>
      </c>
      <c r="LC189" s="44">
        <f>'СДП (план)'!BC190</f>
        <v>0</v>
      </c>
      <c r="LD189" s="43">
        <f>'СДП (план)'!BD190</f>
        <v>0</v>
      </c>
      <c r="LE189" s="43">
        <f t="shared" si="4892"/>
        <v>0</v>
      </c>
      <c r="LF189" s="43">
        <f t="shared" si="4893"/>
        <v>0</v>
      </c>
      <c r="LG189" s="43">
        <f>VLOOKUP($C189,'факт СДП 1 мес'!$D$8:$HP$251,63,0)</f>
        <v>0</v>
      </c>
      <c r="LH189" s="43">
        <f>VLOOKUP($C189,'факт СДП 1 мес'!$D$8:$HP$251,64,0)</f>
        <v>0</v>
      </c>
      <c r="LI189" s="43">
        <f>VLOOKUP($C189,'факт СДП 1 мес'!$D$8:$HP$251,65,0)</f>
        <v>0</v>
      </c>
      <c r="LJ189" s="43">
        <f>VLOOKUP($C189,'факт СДП 1 мес'!$D$8:$HP$251,66,0)</f>
        <v>0</v>
      </c>
      <c r="LK189" s="43">
        <f>VLOOKUP($C189,'факт СДП 1 мес'!$D$8:$HP$251,67,0)</f>
        <v>0</v>
      </c>
      <c r="LL189" s="43">
        <f>VLOOKUP($C189,'факт СДП 1 мес'!$D$8:$HP$251,68,0)</f>
        <v>0</v>
      </c>
      <c r="LM189" s="43">
        <f t="shared" si="5613"/>
        <v>0</v>
      </c>
      <c r="LN189" s="43">
        <f t="shared" si="5614"/>
        <v>0</v>
      </c>
      <c r="LO189" s="43">
        <f t="shared" si="5615"/>
        <v>0</v>
      </c>
      <c r="LP189" s="43">
        <f t="shared" si="4894"/>
        <v>0</v>
      </c>
      <c r="LQ189" s="43">
        <f t="shared" si="4895"/>
        <v>0</v>
      </c>
      <c r="LR189" s="44">
        <f>'СДП (план)'!BE190</f>
        <v>0</v>
      </c>
      <c r="LS189" s="43">
        <f>'СДП (план)'!BF190</f>
        <v>0</v>
      </c>
      <c r="LT189" s="43">
        <f t="shared" si="4896"/>
        <v>0</v>
      </c>
      <c r="LU189" s="43">
        <f t="shared" si="4897"/>
        <v>0</v>
      </c>
      <c r="LV189" s="43">
        <f>VLOOKUP($C189,'факт СДП 1 мес'!$D$8:$HP$251,69,0)</f>
        <v>0</v>
      </c>
      <c r="LW189" s="43">
        <f>VLOOKUP($C189,'факт СДП 1 мес'!$D$8:$HP$251,70,0)</f>
        <v>0</v>
      </c>
      <c r="LX189" s="43">
        <f>VLOOKUP($C189,'факт СДП 1 мес'!$D$8:$HP$251,71,0)</f>
        <v>0</v>
      </c>
      <c r="LY189" s="43">
        <f>VLOOKUP($C189,'факт СДП 1 мес'!$D$8:$HP$251,72,0)</f>
        <v>0</v>
      </c>
      <c r="LZ189" s="43">
        <f>VLOOKUP($C189,'факт СДП 1 мес'!$D$8:$HP$251,73,0)</f>
        <v>0</v>
      </c>
      <c r="MA189" s="43">
        <f>VLOOKUP($C189,'факт СДП 1 мес'!$D$8:$HP$251,74,0)</f>
        <v>0</v>
      </c>
      <c r="MB189" s="43">
        <f t="shared" si="5616"/>
        <v>0</v>
      </c>
      <c r="MC189" s="43">
        <f t="shared" si="5617"/>
        <v>0</v>
      </c>
      <c r="MD189" s="43">
        <f t="shared" si="5618"/>
        <v>0</v>
      </c>
      <c r="ME189" s="43">
        <f t="shared" si="5483"/>
        <v>0</v>
      </c>
      <c r="MF189" s="43">
        <f t="shared" si="5484"/>
        <v>0</v>
      </c>
      <c r="MG189" s="44">
        <f>'СДП (план)'!BG190</f>
        <v>0</v>
      </c>
      <c r="MH189" s="43">
        <f>'СДП (план)'!BH190</f>
        <v>0</v>
      </c>
      <c r="MI189" s="43">
        <f t="shared" si="4898"/>
        <v>0</v>
      </c>
      <c r="MJ189" s="43">
        <f t="shared" si="4899"/>
        <v>0</v>
      </c>
      <c r="MK189" s="43">
        <f>VLOOKUP($C189,'факт СДП 1 мес'!$D$8:$HP$251,75,0)</f>
        <v>0</v>
      </c>
      <c r="ML189" s="43">
        <f>VLOOKUP($C189,'факт СДП 1 мес'!$D$8:$HP$251,76,0)</f>
        <v>0</v>
      </c>
      <c r="MM189" s="43">
        <f>VLOOKUP($C189,'факт СДП 1 мес'!$D$8:$HP$251,77,0)</f>
        <v>0</v>
      </c>
      <c r="MN189" s="43">
        <f>VLOOKUP($C189,'факт СДП 1 мес'!$D$8:$HP$251,78,0)</f>
        <v>0</v>
      </c>
      <c r="MO189" s="43">
        <f>VLOOKUP($C189,'факт СДП 1 мес'!$D$8:$HP$251,79,0)</f>
        <v>0</v>
      </c>
      <c r="MP189" s="43">
        <f>VLOOKUP($C189,'факт СДП 1 мес'!$D$8:$HP$251,80,0)</f>
        <v>0</v>
      </c>
      <c r="MQ189" s="43">
        <f t="shared" si="5619"/>
        <v>0</v>
      </c>
      <c r="MR189" s="43">
        <f t="shared" si="5620"/>
        <v>0</v>
      </c>
      <c r="MS189" s="43">
        <f t="shared" si="5621"/>
        <v>0</v>
      </c>
      <c r="MT189" s="43">
        <f t="shared" si="4975"/>
        <v>0</v>
      </c>
      <c r="MU189" s="43">
        <f t="shared" si="4976"/>
        <v>0</v>
      </c>
      <c r="MV189" s="44">
        <f>'СДП (план)'!BI190</f>
        <v>0</v>
      </c>
      <c r="MW189" s="43">
        <f>'СДП (план)'!BJ190</f>
        <v>0</v>
      </c>
      <c r="MX189" s="43">
        <f t="shared" si="4902"/>
        <v>0</v>
      </c>
      <c r="MY189" s="43">
        <f t="shared" si="4903"/>
        <v>0</v>
      </c>
      <c r="MZ189" s="43">
        <f>VLOOKUP($C189,'факт СДП 1 мес'!$D$8:$HP$251,81,0)</f>
        <v>0</v>
      </c>
      <c r="NA189" s="43">
        <f>VLOOKUP($C189,'факт СДП 1 мес'!$D$8:$HP$251,82,0)</f>
        <v>0</v>
      </c>
      <c r="NB189" s="43">
        <f>VLOOKUP($C189,'факт СДП 1 мес'!$D$8:$HP$251,83,0)</f>
        <v>0</v>
      </c>
      <c r="NC189" s="43">
        <f>VLOOKUP($C189,'факт СДП 1 мес'!$D$8:$HP$251,84,0)</f>
        <v>0</v>
      </c>
      <c r="ND189" s="43">
        <f>VLOOKUP($C189,'факт СДП 1 мес'!$D$8:$HP$251,85,0)</f>
        <v>0</v>
      </c>
      <c r="NE189" s="43">
        <f>VLOOKUP($C189,'факт СДП 1 мес'!$D$8:$HP$251,86,0)</f>
        <v>0</v>
      </c>
      <c r="NF189" s="43">
        <f t="shared" si="5622"/>
        <v>0</v>
      </c>
      <c r="NG189" s="43">
        <f t="shared" si="5623"/>
        <v>0</v>
      </c>
      <c r="NH189" s="43">
        <f t="shared" si="5624"/>
        <v>0</v>
      </c>
      <c r="NI189" s="43">
        <f t="shared" si="4978"/>
        <v>0</v>
      </c>
      <c r="NJ189" s="43">
        <f t="shared" si="4979"/>
        <v>0</v>
      </c>
      <c r="NK189" s="44">
        <f>'СДП (план)'!BK190</f>
        <v>0</v>
      </c>
      <c r="NL189" s="43">
        <f>'СДП (план)'!BL190</f>
        <v>0</v>
      </c>
      <c r="NM189" s="43">
        <f t="shared" si="4906"/>
        <v>0</v>
      </c>
      <c r="NN189" s="43">
        <f t="shared" si="4907"/>
        <v>0</v>
      </c>
      <c r="NO189" s="43">
        <f>VLOOKUP($C189,'факт СДП 1 мес'!$D$8:$HP$251,99,0)</f>
        <v>0</v>
      </c>
      <c r="NP189" s="43">
        <f>VLOOKUP($C189,'факт СДП 1 мес'!$D$8:$HP$251,100,0)</f>
        <v>0</v>
      </c>
      <c r="NQ189" s="43">
        <f>VLOOKUP($C189,'факт СДП 1 мес'!$D$8:$HP$251,101,0)</f>
        <v>0</v>
      </c>
      <c r="NR189" s="43">
        <f>VLOOKUP($C189,'факт СДП 1 мес'!$D$8:$HP$251,102,0)</f>
        <v>0</v>
      </c>
      <c r="NS189" s="43">
        <f>VLOOKUP($C189,'факт СДП 1 мес'!$D$8:$HP$251,103,0)</f>
        <v>0</v>
      </c>
      <c r="NT189" s="43">
        <f>VLOOKUP($C189,'факт СДП 1 мес'!$D$8:$HP$251,104,0)</f>
        <v>0</v>
      </c>
      <c r="NU189" s="43">
        <f t="shared" si="5625"/>
        <v>0</v>
      </c>
      <c r="NV189" s="43">
        <f t="shared" si="5626"/>
        <v>0</v>
      </c>
      <c r="NW189" s="43">
        <f t="shared" si="5627"/>
        <v>0</v>
      </c>
      <c r="NX189" s="43">
        <f t="shared" si="4908"/>
        <v>0</v>
      </c>
      <c r="NY189" s="43">
        <f t="shared" si="4909"/>
        <v>0</v>
      </c>
      <c r="NZ189" s="44">
        <f>'СДП (план)'!BM190</f>
        <v>0</v>
      </c>
      <c r="OA189" s="43">
        <f>'СДП (план)'!BN190</f>
        <v>0</v>
      </c>
      <c r="OB189" s="43">
        <f t="shared" si="4910"/>
        <v>0</v>
      </c>
      <c r="OC189" s="43">
        <f t="shared" si="4911"/>
        <v>0</v>
      </c>
      <c r="OD189" s="43"/>
      <c r="OE189" s="43"/>
      <c r="OF189" s="43"/>
      <c r="OG189" s="43"/>
      <c r="OH189" s="43"/>
      <c r="OI189" s="43"/>
      <c r="OJ189" s="43">
        <f t="shared" si="5628"/>
        <v>0</v>
      </c>
      <c r="OK189" s="43">
        <f t="shared" si="5629"/>
        <v>0</v>
      </c>
      <c r="OL189" s="43">
        <f t="shared" si="5630"/>
        <v>0</v>
      </c>
      <c r="OM189" s="43">
        <f t="shared" si="4912"/>
        <v>0</v>
      </c>
      <c r="ON189" s="43">
        <f t="shared" si="4913"/>
        <v>0</v>
      </c>
      <c r="OO189" s="44">
        <f>'СДП (план)'!BO190</f>
        <v>0</v>
      </c>
      <c r="OP189" s="43">
        <f>'СДП (план)'!BP190</f>
        <v>0</v>
      </c>
      <c r="OQ189" s="43">
        <f t="shared" si="4914"/>
        <v>0</v>
      </c>
      <c r="OR189" s="43">
        <f t="shared" si="4915"/>
        <v>0</v>
      </c>
      <c r="OS189" s="43">
        <f>VLOOKUP($C189,'факт СДП 1 мес'!$D$8:$HP$251,177,0)</f>
        <v>0</v>
      </c>
      <c r="OT189" s="43">
        <f>VLOOKUP($C189,'факт СДП 1 мес'!$D$8:$HP$251,178,0)</f>
        <v>0</v>
      </c>
      <c r="OU189" s="43">
        <f>VLOOKUP($C189,'факт СДП 1 мес'!$D$8:$HP$251,179,0)</f>
        <v>0</v>
      </c>
      <c r="OV189" s="43">
        <f>VLOOKUP($C189,'факт СДП 1 мес'!$D$8:$HP$251,180,0)</f>
        <v>0</v>
      </c>
      <c r="OW189" s="43">
        <f>VLOOKUP($C189,'факт СДП 1 мес'!$D$8:$HP$251,181,0)</f>
        <v>0</v>
      </c>
      <c r="OX189" s="43">
        <f>VLOOKUP($C189,'факт СДП 1 мес'!$D$8:$HP$251,182,0)</f>
        <v>0</v>
      </c>
      <c r="OY189" s="43">
        <f t="shared" si="5631"/>
        <v>0</v>
      </c>
      <c r="OZ189" s="43">
        <f t="shared" si="5632"/>
        <v>0</v>
      </c>
      <c r="PA189" s="43">
        <f t="shared" si="5633"/>
        <v>0</v>
      </c>
      <c r="PB189" s="43">
        <f t="shared" si="4916"/>
        <v>0</v>
      </c>
      <c r="PC189" s="43">
        <f t="shared" si="4917"/>
        <v>0</v>
      </c>
      <c r="PD189" s="45">
        <f>'СДП (план)'!BQ190</f>
        <v>0</v>
      </c>
      <c r="PE189" s="45">
        <f>'СДП (план)'!BR190</f>
        <v>0</v>
      </c>
      <c r="PF189" s="43">
        <f t="shared" si="4918"/>
        <v>0</v>
      </c>
      <c r="PG189" s="43">
        <f t="shared" si="4919"/>
        <v>0</v>
      </c>
      <c r="PH189" s="43">
        <f>VLOOKUP($C189,'факт СДП 1 мес'!$D$8:$HP$251,123,0)</f>
        <v>0</v>
      </c>
      <c r="PI189" s="43">
        <f>VLOOKUP($C189,'факт СДП 1 мес'!$D$8:$HP$251,124,0)</f>
        <v>0</v>
      </c>
      <c r="PJ189" s="43">
        <f>VLOOKUP($C189,'факт СДП 1 мес'!$D$8:$HP$251,125,0)</f>
        <v>0</v>
      </c>
      <c r="PK189" s="43">
        <f>VLOOKUP($C189,'факт СДП 1 мес'!$D$8:$HP$251,126,0)</f>
        <v>0</v>
      </c>
      <c r="PL189" s="43">
        <f>VLOOKUP($C189,'факт СДП 1 мес'!$D$8:$HP$251,127,0)</f>
        <v>0</v>
      </c>
      <c r="PM189" s="43">
        <f>VLOOKUP($C189,'факт СДП 1 мес'!$D$8:$HP$251,128,0)</f>
        <v>0</v>
      </c>
      <c r="PN189" s="43">
        <f t="shared" si="5634"/>
        <v>0</v>
      </c>
      <c r="PO189" s="43">
        <f t="shared" si="5635"/>
        <v>0</v>
      </c>
      <c r="PP189" s="43">
        <f t="shared" si="5636"/>
        <v>0</v>
      </c>
      <c r="PQ189" s="43">
        <f t="shared" si="4920"/>
        <v>0</v>
      </c>
      <c r="PR189" s="43">
        <f t="shared" si="4921"/>
        <v>0</v>
      </c>
      <c r="PS189" s="44">
        <f>'СДП (план)'!BS190</f>
        <v>0</v>
      </c>
      <c r="PT189" s="43">
        <f>'СДП (план)'!BT190</f>
        <v>0</v>
      </c>
      <c r="PU189" s="43">
        <f t="shared" si="4922"/>
        <v>0</v>
      </c>
      <c r="PV189" s="43">
        <f t="shared" si="4923"/>
        <v>0</v>
      </c>
      <c r="PW189" s="43">
        <f>VLOOKUP($C189,'факт СДП 1 мес'!$D$8:$HP$251,111,0)</f>
        <v>0</v>
      </c>
      <c r="PX189" s="43">
        <f>VLOOKUP($C189,'факт СДП 1 мес'!$D$8:$HP$251,112,0)</f>
        <v>0</v>
      </c>
      <c r="PY189" s="43">
        <f>VLOOKUP($C189,'факт СДП 1 мес'!$D$8:$HP$251,113,0)</f>
        <v>0</v>
      </c>
      <c r="PZ189" s="43">
        <f>VLOOKUP($C189,'факт СДП 1 мес'!$D$8:$HP$251,114,0)</f>
        <v>0</v>
      </c>
      <c r="QA189" s="43">
        <f>VLOOKUP($C189,'факт СДП 1 мес'!$D$8:$HP$251,115,0)</f>
        <v>0</v>
      </c>
      <c r="QB189" s="43">
        <f>VLOOKUP($C189,'факт СДП 1 мес'!$D$8:$HP$251,116,0)</f>
        <v>0</v>
      </c>
      <c r="QC189" s="43">
        <f t="shared" si="5637"/>
        <v>0</v>
      </c>
      <c r="QD189" s="43">
        <f t="shared" si="5638"/>
        <v>0</v>
      </c>
      <c r="QE189" s="43">
        <f t="shared" si="5639"/>
        <v>0</v>
      </c>
      <c r="QF189" s="43">
        <f t="shared" si="4924"/>
        <v>0</v>
      </c>
      <c r="QG189" s="43">
        <f t="shared" si="4925"/>
        <v>0</v>
      </c>
      <c r="QH189" s="44">
        <f>'СДП (план)'!BU190</f>
        <v>0</v>
      </c>
      <c r="QI189" s="43">
        <f>'СДП (план)'!BV190</f>
        <v>0</v>
      </c>
      <c r="QJ189" s="43">
        <f t="shared" si="4926"/>
        <v>0</v>
      </c>
      <c r="QK189" s="43">
        <f t="shared" si="4927"/>
        <v>0</v>
      </c>
      <c r="QL189" s="43">
        <f>VLOOKUP($C189,'факт СДП 1 мес'!$D$8:$HP$251,153,0)</f>
        <v>0</v>
      </c>
      <c r="QM189" s="43">
        <f>VLOOKUP($C189,'факт СДП 1 мес'!$D$8:$HP$251,154,0)</f>
        <v>0</v>
      </c>
      <c r="QN189" s="43">
        <f>VLOOKUP($C189,'факт СДП 1 мес'!$D$8:$HP$251,155,0)</f>
        <v>0</v>
      </c>
      <c r="QO189" s="43">
        <f>VLOOKUP($C189,'факт СДП 1 мес'!$D$8:$HP$251,156,0)</f>
        <v>0</v>
      </c>
      <c r="QP189" s="43">
        <f>VLOOKUP($C189,'факт СДП 1 мес'!$D$8:$HP$251,157,0)</f>
        <v>0</v>
      </c>
      <c r="QQ189" s="43">
        <f>VLOOKUP($C189,'факт СДП 1 мес'!$D$8:$HP$251,158,0)</f>
        <v>0</v>
      </c>
      <c r="QR189" s="43">
        <f t="shared" si="5640"/>
        <v>0</v>
      </c>
      <c r="QS189" s="43">
        <f t="shared" si="5641"/>
        <v>0</v>
      </c>
      <c r="QT189" s="43">
        <f t="shared" si="5642"/>
        <v>0</v>
      </c>
      <c r="QU189" s="43">
        <f t="shared" si="5303"/>
        <v>0</v>
      </c>
      <c r="QV189" s="43">
        <f t="shared" si="5304"/>
        <v>0</v>
      </c>
      <c r="QW189" s="44">
        <f>'СДП (план)'!BW190</f>
        <v>0</v>
      </c>
      <c r="QX189" s="43">
        <f>'СДП (план)'!BX190</f>
        <v>0</v>
      </c>
      <c r="QY189" s="43">
        <f t="shared" si="4928"/>
        <v>0</v>
      </c>
      <c r="QZ189" s="43">
        <f t="shared" si="4929"/>
        <v>0</v>
      </c>
      <c r="RA189" s="43">
        <f>VLOOKUP($C189,'факт СДП 1 мес'!$D$8:$HP$251,195,0)</f>
        <v>0</v>
      </c>
      <c r="RB189" s="43">
        <f>VLOOKUP($C189,'факт СДП 1 мес'!$D$8:$HP$251,196,0)</f>
        <v>0</v>
      </c>
      <c r="RC189" s="43">
        <f>VLOOKUP($C189,'факт СДП 1 мес'!$D$8:$HP$251,197,0)</f>
        <v>0</v>
      </c>
      <c r="RD189" s="43">
        <f>VLOOKUP($C189,'факт СДП 1 мес'!$D$8:$HP$251,198,0)</f>
        <v>0</v>
      </c>
      <c r="RE189" s="43">
        <f>VLOOKUP($C189,'факт СДП 1 мес'!$D$8:$HP$251,199,0)</f>
        <v>0</v>
      </c>
      <c r="RF189" s="43">
        <f>VLOOKUP($C189,'факт СДП 1 мес'!$D$8:$HP$251,200,0)</f>
        <v>0</v>
      </c>
      <c r="RG189" s="43">
        <f t="shared" si="5643"/>
        <v>0</v>
      </c>
      <c r="RH189" s="43">
        <f t="shared" si="5644"/>
        <v>0</v>
      </c>
      <c r="RI189" s="43">
        <f t="shared" si="5645"/>
        <v>0</v>
      </c>
      <c r="RJ189" s="43">
        <f t="shared" si="4930"/>
        <v>0</v>
      </c>
      <c r="RK189" s="43">
        <f t="shared" si="4931"/>
        <v>0</v>
      </c>
      <c r="RL189" s="44">
        <f>'СДП (план)'!BY190</f>
        <v>0</v>
      </c>
      <c r="RM189" s="43">
        <f>'СДП (план)'!BZ190</f>
        <v>0</v>
      </c>
      <c r="RN189" s="43">
        <f t="shared" si="4932"/>
        <v>0</v>
      </c>
      <c r="RO189" s="43">
        <f t="shared" si="4933"/>
        <v>0</v>
      </c>
      <c r="RP189" s="43">
        <f>VLOOKUP($C189,'факт СДП 1 мес'!$D$8:$HP$251,201,0)</f>
        <v>0</v>
      </c>
      <c r="RQ189" s="43">
        <f>VLOOKUP($C189,'факт СДП 1 мес'!$D$8:$HP$251,202,0)</f>
        <v>0</v>
      </c>
      <c r="RR189" s="43">
        <f>VLOOKUP($C189,'факт СДП 1 мес'!$D$8:$HP$251,203,0)</f>
        <v>0</v>
      </c>
      <c r="RS189" s="43">
        <f>VLOOKUP($C189,'факт СДП 1 мес'!$D$8:$HP$251,204,0)</f>
        <v>0</v>
      </c>
      <c r="RT189" s="43">
        <f>VLOOKUP($C189,'факт СДП 1 мес'!$D$8:$HP$251,205,0)</f>
        <v>0</v>
      </c>
      <c r="RU189" s="43">
        <f>VLOOKUP($C189,'факт СДП 1 мес'!$D$8:$HP$251,206,0)</f>
        <v>0</v>
      </c>
      <c r="RV189" s="43">
        <f t="shared" si="5646"/>
        <v>0</v>
      </c>
      <c r="RW189" s="43">
        <f t="shared" si="5647"/>
        <v>0</v>
      </c>
      <c r="RX189" s="43">
        <f t="shared" si="5648"/>
        <v>0</v>
      </c>
      <c r="RY189" s="43">
        <f t="shared" si="4934"/>
        <v>0</v>
      </c>
      <c r="RZ189" s="43">
        <f t="shared" si="4935"/>
        <v>0</v>
      </c>
      <c r="SA189" s="44">
        <f>'СДП (план)'!CA190</f>
        <v>0</v>
      </c>
      <c r="SB189" s="43">
        <f>'СДП (план)'!CB190</f>
        <v>0</v>
      </c>
      <c r="SC189" s="43">
        <f t="shared" si="4188"/>
        <v>0</v>
      </c>
      <c r="SD189" s="43">
        <f t="shared" si="4189"/>
        <v>0</v>
      </c>
      <c r="SE189" s="43">
        <f>VLOOKUP($C189,'факт СДП 1 мес'!$D$8:$HP$251,129,0)</f>
        <v>0</v>
      </c>
      <c r="SF189" s="43">
        <f>VLOOKUP($C189,'факт СДП 1 мес'!$D$8:$HP$251,130,0)</f>
        <v>0</v>
      </c>
      <c r="SG189" s="43">
        <f>VLOOKUP($C189,'факт СДП 1 мес'!$D$8:$HP$251,131,0)</f>
        <v>0</v>
      </c>
      <c r="SH189" s="43">
        <f>VLOOKUP($C189,'факт СДП 1 мес'!$D$8:$HP$251,132,0)</f>
        <v>0</v>
      </c>
      <c r="SI189" s="43">
        <f>VLOOKUP($C189,'факт СДП 1 мес'!$D$8:$HP$251,133,0)</f>
        <v>0</v>
      </c>
      <c r="SJ189" s="43">
        <f>VLOOKUP($C189,'факт СДП 1 мес'!$D$8:$HP$251,134,0)</f>
        <v>0</v>
      </c>
      <c r="SK189" s="43">
        <f t="shared" si="5649"/>
        <v>0</v>
      </c>
      <c r="SL189" s="43">
        <f t="shared" si="5650"/>
        <v>0</v>
      </c>
      <c r="SM189" s="43">
        <f t="shared" si="5651"/>
        <v>0</v>
      </c>
      <c r="SN189" s="43">
        <f t="shared" si="4936"/>
        <v>0</v>
      </c>
      <c r="SO189" s="43">
        <f t="shared" si="4937"/>
        <v>0</v>
      </c>
      <c r="SP189" s="44">
        <f>'СДП (план)'!CC190</f>
        <v>0</v>
      </c>
      <c r="SQ189" s="43">
        <f>'СДП (план)'!CD190</f>
        <v>0</v>
      </c>
      <c r="SR189" s="43">
        <f t="shared" si="4193"/>
        <v>0</v>
      </c>
      <c r="SS189" s="43">
        <f t="shared" si="4194"/>
        <v>0</v>
      </c>
      <c r="ST189" s="43">
        <f>VLOOKUP($C189,'факт СДП 1 мес'!$D$8:$HP$251,93,0)</f>
        <v>0</v>
      </c>
      <c r="SU189" s="43">
        <f>VLOOKUP($C189,'факт СДП 1 мес'!$D$8:$HP$251,94,0)</f>
        <v>0</v>
      </c>
      <c r="SV189" s="43">
        <f>VLOOKUP($C189,'факт СДП 1 мес'!$D$8:$HP$251,95,0)</f>
        <v>0</v>
      </c>
      <c r="SW189" s="43">
        <f>VLOOKUP($C189,'факт СДП 1 мес'!$D$8:$HP$251,96,0)</f>
        <v>0</v>
      </c>
      <c r="SX189" s="43">
        <f>VLOOKUP($C189,'факт СДП 1 мес'!$D$8:$HP$251,97,0)</f>
        <v>0</v>
      </c>
      <c r="SY189" s="43">
        <f>VLOOKUP($C189,'факт СДП 1 мес'!$D$8:$HP$251,98,0)</f>
        <v>0</v>
      </c>
      <c r="SZ189" s="43">
        <f t="shared" si="5652"/>
        <v>0</v>
      </c>
      <c r="TA189" s="43">
        <f t="shared" si="5653"/>
        <v>0</v>
      </c>
      <c r="TB189" s="43">
        <f t="shared" si="5654"/>
        <v>0</v>
      </c>
      <c r="TC189" s="43">
        <f t="shared" si="4938"/>
        <v>0</v>
      </c>
      <c r="TD189" s="43">
        <f t="shared" si="4939"/>
        <v>0</v>
      </c>
      <c r="TE189" s="5">
        <f>'СДП (план)'!CE190</f>
        <v>0</v>
      </c>
      <c r="TF189" s="3">
        <f>'СДП (план)'!CF190</f>
        <v>0</v>
      </c>
      <c r="TG189" s="5">
        <v>0</v>
      </c>
      <c r="TH189" s="3">
        <v>0</v>
      </c>
      <c r="TI189" s="43">
        <f>VLOOKUP($C189,'факт СДП 1 мес'!$D$8:$HP$251,117,0)</f>
        <v>0</v>
      </c>
      <c r="TJ189" s="43">
        <f>VLOOKUP($C189,'факт СДП 1 мес'!$D$8:$HP$251,118,0)</f>
        <v>0</v>
      </c>
      <c r="TK189" s="43">
        <f>VLOOKUP($C189,'факт СДП 1 мес'!$D$8:$HP$251,119,0)</f>
        <v>0</v>
      </c>
      <c r="TL189" s="43">
        <f>VLOOKUP($C189,'факт СДП 1 мес'!$D$8:$HP$251,120,0)</f>
        <v>0</v>
      </c>
      <c r="TM189" s="43">
        <f>VLOOKUP($C189,'факт СДП 1 мес'!$D$8:$HP$251,121,0)</f>
        <v>0</v>
      </c>
      <c r="TN189" s="43">
        <f>VLOOKUP($C189,'факт СДП 1 мес'!$D$8:$HP$251,122,0)</f>
        <v>0</v>
      </c>
      <c r="TO189" s="43">
        <f t="shared" si="5655"/>
        <v>0</v>
      </c>
      <c r="TP189" s="43">
        <f t="shared" si="5656"/>
        <v>0</v>
      </c>
      <c r="TQ189" s="43">
        <f t="shared" si="5657"/>
        <v>0</v>
      </c>
      <c r="TR189" s="43">
        <f t="shared" si="4940"/>
        <v>0</v>
      </c>
      <c r="TS189" s="43">
        <f t="shared" si="4941"/>
        <v>0</v>
      </c>
      <c r="TT189" s="43">
        <f>'СДП (план)'!CG190</f>
        <v>0</v>
      </c>
      <c r="TU189" s="43">
        <f>'СДП (план)'!CH190</f>
        <v>0</v>
      </c>
      <c r="TV189" s="43">
        <f t="shared" si="4942"/>
        <v>0</v>
      </c>
      <c r="TW189" s="43">
        <f t="shared" si="4943"/>
        <v>0</v>
      </c>
      <c r="TX189" s="43">
        <f>VLOOKUP($C189,'факт СДП 1 мес'!$D$8:$HP$251,207,0)</f>
        <v>0</v>
      </c>
      <c r="TY189" s="43">
        <f>VLOOKUP($C189,'факт СДП 1 мес'!$D$8:$HP$251,208,0)</f>
        <v>0</v>
      </c>
      <c r="TZ189" s="43">
        <f>VLOOKUP($C189,'факт СДП 1 мес'!$D$8:$HP$251,209,0)</f>
        <v>0</v>
      </c>
      <c r="UA189" s="43">
        <f>VLOOKUP($C189,'факт СДП 1 мес'!$D$8:$HP$251,210,0)</f>
        <v>0</v>
      </c>
      <c r="UB189" s="43">
        <f>VLOOKUP($C189,'факт СДП 1 мес'!$D$8:$HP$251,211,0)</f>
        <v>0</v>
      </c>
      <c r="UC189" s="43">
        <f>VLOOKUP($C189,'факт СДП 1 мес'!$D$8:$HP$251,212,0)</f>
        <v>0</v>
      </c>
      <c r="UD189" s="43">
        <f t="shared" si="5658"/>
        <v>0</v>
      </c>
      <c r="UE189" s="43">
        <f t="shared" si="5659"/>
        <v>0</v>
      </c>
      <c r="UF189" s="43">
        <f t="shared" si="5660"/>
        <v>0</v>
      </c>
      <c r="UG189" s="43">
        <f t="shared" si="5305"/>
        <v>0</v>
      </c>
      <c r="UH189" s="43">
        <f t="shared" si="5306"/>
        <v>0</v>
      </c>
      <c r="UI189" s="43"/>
      <c r="UJ189" s="43"/>
      <c r="UK189" s="43"/>
      <c r="UL189" s="43"/>
      <c r="UM189" s="43"/>
      <c r="UN189" s="43"/>
      <c r="UO189" s="43"/>
      <c r="UP189" s="43"/>
      <c r="UQ189" s="43"/>
      <c r="UR189" s="43"/>
      <c r="US189" s="43"/>
      <c r="UT189" s="43"/>
      <c r="UU189" s="43"/>
      <c r="UV189" s="43"/>
      <c r="UW189" s="43"/>
      <c r="UX189" s="47">
        <f>'СДП (план)'!CK190</f>
        <v>0</v>
      </c>
      <c r="UY189" s="47">
        <f>'СДП (план)'!CL190</f>
        <v>0</v>
      </c>
      <c r="UZ189" s="43">
        <f t="shared" si="4048"/>
        <v>0</v>
      </c>
      <c r="VA189" s="43">
        <f t="shared" si="4049"/>
        <v>0</v>
      </c>
      <c r="VB189" s="47">
        <f t="shared" si="4050"/>
        <v>0</v>
      </c>
      <c r="VC189" s="47">
        <f t="shared" si="4051"/>
        <v>0</v>
      </c>
      <c r="VD189" s="47">
        <f t="shared" si="4052"/>
        <v>0</v>
      </c>
      <c r="VE189" s="47">
        <f t="shared" si="4053"/>
        <v>0</v>
      </c>
      <c r="VF189" s="47">
        <f t="shared" si="4054"/>
        <v>0</v>
      </c>
      <c r="VG189" s="47">
        <f t="shared" si="4055"/>
        <v>0</v>
      </c>
      <c r="VH189" s="47">
        <f t="shared" si="4056"/>
        <v>0</v>
      </c>
      <c r="VI189" s="47">
        <f t="shared" si="4057"/>
        <v>0</v>
      </c>
      <c r="VJ189" s="47">
        <f t="shared" si="4058"/>
        <v>0</v>
      </c>
      <c r="VK189" s="43">
        <f t="shared" si="4059"/>
        <v>0</v>
      </c>
      <c r="VL189" s="43">
        <f t="shared" si="4060"/>
        <v>0</v>
      </c>
      <c r="VM189" s="398" t="e">
        <f>VLOOKUP($C189,'СДП (план)'!$C$11:$CL$254,107,0)</f>
        <v>#REF!</v>
      </c>
      <c r="VN189" s="398" t="e">
        <f>VLOOKUP($C189,'СДП (план)'!$C$11:$CL$254,108,0)</f>
        <v>#REF!</v>
      </c>
      <c r="VO189" s="399" t="e">
        <f t="shared" ref="VO189:VO220" si="5661">UX189-VM189</f>
        <v>#REF!</v>
      </c>
      <c r="VP189" s="399" t="e">
        <f t="shared" ref="VP189:VP220" si="5662">UY189-VN189</f>
        <v>#REF!</v>
      </c>
      <c r="VQ189" s="398" t="e">
        <f>VLOOKUP($C189,'факт СДП 1 мес'!$D$8:$HI$249,255,0)</f>
        <v>#REF!</v>
      </c>
      <c r="VR189" s="398" t="e">
        <f>VLOOKUP($C189,'факт СДП 1 мес'!$D$8:$HI$249,256,0)</f>
        <v>#REF!</v>
      </c>
      <c r="VS189" s="400" t="e">
        <f t="shared" si="4206"/>
        <v>#REF!</v>
      </c>
      <c r="VT189" s="400" t="e">
        <f t="shared" si="4207"/>
        <v>#REF!</v>
      </c>
    </row>
    <row r="190" spans="1:592" s="32" customFormat="1" ht="15" hidden="1" x14ac:dyDescent="0.2">
      <c r="A190" s="182"/>
      <c r="B190" s="182">
        <v>149</v>
      </c>
      <c r="C190" s="265" t="s">
        <v>441</v>
      </c>
      <c r="D190" s="485" t="s">
        <v>243</v>
      </c>
      <c r="E190" s="461">
        <v>16026</v>
      </c>
      <c r="F190" s="462">
        <v>2.2599999999999998</v>
      </c>
      <c r="G190" s="463"/>
      <c r="H190" s="464">
        <v>1</v>
      </c>
      <c r="I190" s="196"/>
      <c r="J190" s="196"/>
      <c r="K190" s="1">
        <v>1.4</v>
      </c>
      <c r="L190" s="1">
        <v>1.68</v>
      </c>
      <c r="M190" s="1">
        <v>2.23</v>
      </c>
      <c r="N190" s="9">
        <v>2.57</v>
      </c>
      <c r="O190" s="44">
        <f>'СДП (план)'!O191</f>
        <v>0</v>
      </c>
      <c r="P190" s="44">
        <f>'СДП (план)'!P191</f>
        <v>0</v>
      </c>
      <c r="Q190" s="43">
        <f t="shared" si="4819"/>
        <v>0</v>
      </c>
      <c r="R190" s="43">
        <f t="shared" si="4820"/>
        <v>0</v>
      </c>
      <c r="S190" s="43">
        <f>VLOOKUP($C190,'факт СДП 1 мес'!$D$8:$HP$251,9,0)</f>
        <v>0</v>
      </c>
      <c r="T190" s="43">
        <f>VLOOKUP($C190,'факт СДП 1 мес'!$D$8:$HP$251,10,0)</f>
        <v>0</v>
      </c>
      <c r="U190" s="43">
        <f>VLOOKUP($C190,'факт СДП 1 мес'!$D$8:$HP$251,11,0)</f>
        <v>0</v>
      </c>
      <c r="V190" s="43">
        <f>VLOOKUP($C190,'факт СДП 1 мес'!$D$8:$HP$251,12,0)</f>
        <v>0</v>
      </c>
      <c r="W190" s="43">
        <f>VLOOKUP($C190,'факт СДП 1 мес'!$D$8:$HP$251,13,0)</f>
        <v>0</v>
      </c>
      <c r="X190" s="43">
        <f>VLOOKUP($C190,'факт СДП 1 мес'!$D$8:$HP$251,14,0)</f>
        <v>0</v>
      </c>
      <c r="Y190" s="43">
        <f t="shared" si="5551"/>
        <v>0</v>
      </c>
      <c r="Z190" s="43">
        <f t="shared" si="5552"/>
        <v>0</v>
      </c>
      <c r="AA190" s="43">
        <f t="shared" si="5553"/>
        <v>0</v>
      </c>
      <c r="AB190" s="43">
        <f t="shared" si="5554"/>
        <v>0</v>
      </c>
      <c r="AC190" s="43">
        <f t="shared" si="4946"/>
        <v>0</v>
      </c>
      <c r="AD190" s="145">
        <f>'СДП (план)'!Q191</f>
        <v>0</v>
      </c>
      <c r="AE190" s="145">
        <f>'СДП (план)'!R191</f>
        <v>0</v>
      </c>
      <c r="AF190" s="43">
        <f t="shared" si="4822"/>
        <v>0</v>
      </c>
      <c r="AG190" s="43">
        <f t="shared" si="4823"/>
        <v>0</v>
      </c>
      <c r="AH190" s="43">
        <f>VLOOKUP($C190,'факт СДП 1 мес'!$D$8:$HP$251,3,0)</f>
        <v>0</v>
      </c>
      <c r="AI190" s="43">
        <f>VLOOKUP($C190,'факт СДП 1 мес'!$D$8:$HP$251,4,0)</f>
        <v>0</v>
      </c>
      <c r="AJ190" s="43">
        <f>VLOOKUP($C190,'факт СДП 1 мес'!$D$8:$HP$251,5,0)</f>
        <v>0</v>
      </c>
      <c r="AK190" s="43">
        <f>VLOOKUP($C190,'факт СДП 1 мес'!$D$8:$HP$251,6,0)</f>
        <v>0</v>
      </c>
      <c r="AL190" s="43">
        <f>VLOOKUP($C190,'факт СДП 1 мес'!$D$8:$HP$251,7,0)</f>
        <v>0</v>
      </c>
      <c r="AM190" s="43">
        <f>VLOOKUP($C190,'факт СДП 1 мес'!$D$8:$HP$251,8,0)</f>
        <v>0</v>
      </c>
      <c r="AN190" s="43">
        <f t="shared" si="5555"/>
        <v>0</v>
      </c>
      <c r="AO190" s="43">
        <f t="shared" si="5556"/>
        <v>0</v>
      </c>
      <c r="AP190" s="43">
        <f t="shared" si="5557"/>
        <v>0</v>
      </c>
      <c r="AQ190" s="43">
        <f t="shared" si="4948"/>
        <v>0</v>
      </c>
      <c r="AR190" s="43">
        <f t="shared" si="4949"/>
        <v>0</v>
      </c>
      <c r="AS190" s="44">
        <f>'СДП (план)'!S191</f>
        <v>0</v>
      </c>
      <c r="AT190" s="43">
        <f>'СДП (план)'!T191</f>
        <v>0</v>
      </c>
      <c r="AU190" s="43">
        <f t="shared" si="4826"/>
        <v>0</v>
      </c>
      <c r="AV190" s="43">
        <f t="shared" si="4827"/>
        <v>0</v>
      </c>
      <c r="AW190" s="43">
        <f>VLOOKUP($C190,'факт СДП 1 мес'!$D$8:$HP$251,159,0)</f>
        <v>0</v>
      </c>
      <c r="AX190" s="43">
        <f>VLOOKUP($C190,'факт СДП 1 мес'!$D$8:$HP$251,160,0)</f>
        <v>0</v>
      </c>
      <c r="AY190" s="43">
        <f>VLOOKUP($C190,'факт СДП 1 мес'!$D$8:$HP$251,161,0)</f>
        <v>0</v>
      </c>
      <c r="AZ190" s="43">
        <f>VLOOKUP($C190,'факт СДП 1 мес'!$D$8:$HP$251,162,0)</f>
        <v>0</v>
      </c>
      <c r="BA190" s="43">
        <f>VLOOKUP($C190,'факт СДП 1 мес'!$D$8:$HP$251,163,0)</f>
        <v>0</v>
      </c>
      <c r="BB190" s="43">
        <f>VLOOKUP($C190,'факт СДП 1 мес'!$D$8:$HP$251,164,0)</f>
        <v>0</v>
      </c>
      <c r="BC190" s="43">
        <f t="shared" si="5558"/>
        <v>0</v>
      </c>
      <c r="BD190" s="43">
        <f t="shared" si="5559"/>
        <v>0</v>
      </c>
      <c r="BE190" s="43">
        <f t="shared" si="5560"/>
        <v>0</v>
      </c>
      <c r="BF190" s="43">
        <f t="shared" si="5156"/>
        <v>0</v>
      </c>
      <c r="BG190" s="43">
        <f t="shared" si="5157"/>
        <v>0</v>
      </c>
      <c r="BH190" s="88">
        <f>'СДП (план)'!U191</f>
        <v>0</v>
      </c>
      <c r="BI190" s="3">
        <f>'СДП (план)'!V191</f>
        <v>0</v>
      </c>
      <c r="BJ190" s="43">
        <f t="shared" si="4828"/>
        <v>0</v>
      </c>
      <c r="BK190" s="43">
        <f t="shared" si="4829"/>
        <v>0</v>
      </c>
      <c r="BL190" s="43">
        <f>VLOOKUP($C190,'факт СДП 1 мес'!$D$8:$HP$251,21,0)</f>
        <v>0</v>
      </c>
      <c r="BM190" s="43">
        <f>VLOOKUP($C190,'факт СДП 1 мес'!$D$8:$HP$251,22,0)</f>
        <v>0</v>
      </c>
      <c r="BN190" s="43">
        <f>VLOOKUP($C190,'факт СДП 1 мес'!$D$8:$HP$251,23,0)</f>
        <v>0</v>
      </c>
      <c r="BO190" s="43">
        <f>VLOOKUP($C190,'факт СДП 1 мес'!$D$8:$HP$251,24,0)</f>
        <v>0</v>
      </c>
      <c r="BP190" s="43">
        <f>VLOOKUP($C190,'факт СДП 1 мес'!$D$8:$HP$251,25,0)</f>
        <v>0</v>
      </c>
      <c r="BQ190" s="43">
        <f>VLOOKUP($C190,'факт СДП 1 мес'!$D$8:$HP$251,26,0)</f>
        <v>0</v>
      </c>
      <c r="BR190" s="43">
        <f t="shared" si="5561"/>
        <v>0</v>
      </c>
      <c r="BS190" s="43">
        <f t="shared" si="5562"/>
        <v>0</v>
      </c>
      <c r="BT190" s="43">
        <f t="shared" si="5563"/>
        <v>0</v>
      </c>
      <c r="BU190" s="43">
        <f t="shared" si="5301"/>
        <v>0</v>
      </c>
      <c r="BV190" s="43">
        <f t="shared" si="5302"/>
        <v>0</v>
      </c>
      <c r="BW190" s="44">
        <f>'СДП (план)'!W191</f>
        <v>0</v>
      </c>
      <c r="BX190" s="43">
        <f>'СДП (план)'!X191</f>
        <v>0</v>
      </c>
      <c r="BY190" s="43">
        <f t="shared" si="4830"/>
        <v>0</v>
      </c>
      <c r="BZ190" s="43">
        <f t="shared" si="4831"/>
        <v>0</v>
      </c>
      <c r="CA190" s="43">
        <f>VLOOKUP($C190,'факт СДП 1 мес'!$D$8:$HP$251,15,0)</f>
        <v>0</v>
      </c>
      <c r="CB190" s="43">
        <f>VLOOKUP($C190,'факт СДП 1 мес'!$D$8:$HP$251,16,0)</f>
        <v>0</v>
      </c>
      <c r="CC190" s="43">
        <f>VLOOKUP($C190,'факт СДП 1 мес'!$D$8:$HP$251,17,0)</f>
        <v>0</v>
      </c>
      <c r="CD190" s="43">
        <f>VLOOKUP($C190,'факт СДП 1 мес'!$D$8:$HP$251,18,0)</f>
        <v>0</v>
      </c>
      <c r="CE190" s="43">
        <f>VLOOKUP($C190,'факт СДП 1 мес'!$D$8:$HP$251,19,0)</f>
        <v>0</v>
      </c>
      <c r="CF190" s="43">
        <f>VLOOKUP($C190,'факт СДП 1 мес'!$D$8:$HP$251,20,0)</f>
        <v>0</v>
      </c>
      <c r="CG190" s="43">
        <f t="shared" si="5564"/>
        <v>0</v>
      </c>
      <c r="CH190" s="43">
        <f t="shared" si="5565"/>
        <v>0</v>
      </c>
      <c r="CI190" s="43">
        <f t="shared" si="5566"/>
        <v>0</v>
      </c>
      <c r="CJ190" s="43">
        <f t="shared" si="4787"/>
        <v>0</v>
      </c>
      <c r="CK190" s="43">
        <f t="shared" si="4788"/>
        <v>0</v>
      </c>
      <c r="CL190" s="45">
        <f>'СДП (план)'!Y191</f>
        <v>0</v>
      </c>
      <c r="CM190" s="43">
        <f>'СДП (план)'!Z191</f>
        <v>0</v>
      </c>
      <c r="CN190" s="43">
        <f t="shared" si="4832"/>
        <v>0</v>
      </c>
      <c r="CO190" s="43">
        <f t="shared" si="4833"/>
        <v>0</v>
      </c>
      <c r="CP190" s="43">
        <f>VLOOKUP($C190,'факт СДП 1 мес'!$D$8:$HP$251,165,0)</f>
        <v>0</v>
      </c>
      <c r="CQ190" s="43">
        <f>VLOOKUP($C190,'факт СДП 1 мес'!$D$8:$HP$251,166,0)</f>
        <v>0</v>
      </c>
      <c r="CR190" s="43">
        <f>VLOOKUP($C190,'факт СДП 1 мес'!$D$8:$HP$251,167,0)</f>
        <v>0</v>
      </c>
      <c r="CS190" s="43">
        <f>VLOOKUP($C190,'факт СДП 1 мес'!$D$8:$HP$251,168,0)</f>
        <v>0</v>
      </c>
      <c r="CT190" s="43">
        <f>VLOOKUP($C190,'факт СДП 1 мес'!$D$8:$HP$251,169,0)</f>
        <v>0</v>
      </c>
      <c r="CU190" s="43">
        <f>VLOOKUP($C190,'факт СДП 1 мес'!$D$8:$HP$251,170,0)</f>
        <v>0</v>
      </c>
      <c r="CV190" s="43">
        <f t="shared" si="5567"/>
        <v>0</v>
      </c>
      <c r="CW190" s="43">
        <f t="shared" si="5568"/>
        <v>0</v>
      </c>
      <c r="CX190" s="43">
        <f t="shared" si="5569"/>
        <v>0</v>
      </c>
      <c r="CY190" s="43">
        <f t="shared" si="4834"/>
        <v>0</v>
      </c>
      <c r="CZ190" s="43">
        <f t="shared" si="4835"/>
        <v>0</v>
      </c>
      <c r="DA190" s="5">
        <f>'СДП (план)'!AA191</f>
        <v>0</v>
      </c>
      <c r="DB190" s="3">
        <f>'СДП (план)'!AB191</f>
        <v>0</v>
      </c>
      <c r="DC190" s="43">
        <f t="shared" si="4836"/>
        <v>0</v>
      </c>
      <c r="DD190" s="43">
        <f t="shared" si="4837"/>
        <v>0</v>
      </c>
      <c r="DE190" s="43">
        <f>VLOOKUP($C190,'факт СДП 1 мес'!$D$8:$HP$251,57,0)</f>
        <v>0</v>
      </c>
      <c r="DF190" s="43">
        <f>VLOOKUP($C190,'факт СДП 1 мес'!$D$8:$HP$251,58,0)</f>
        <v>0</v>
      </c>
      <c r="DG190" s="43">
        <f>VLOOKUP($C190,'факт СДП 1 мес'!$D$8:$HP$251,59,0)</f>
        <v>0</v>
      </c>
      <c r="DH190" s="43">
        <f>VLOOKUP($C190,'факт СДП 1 мес'!$D$8:$HP$251,60,0)</f>
        <v>0</v>
      </c>
      <c r="DI190" s="43">
        <f>VLOOKUP($C190,'факт СДП 1 мес'!$D$8:$HP$251,61,0)</f>
        <v>0</v>
      </c>
      <c r="DJ190" s="43">
        <f>VLOOKUP($C190,'факт СДП 1 мес'!$D$8:$HP$251,62,0)</f>
        <v>0</v>
      </c>
      <c r="DK190" s="43">
        <f t="shared" si="5570"/>
        <v>0</v>
      </c>
      <c r="DL190" s="43">
        <f t="shared" si="5571"/>
        <v>0</v>
      </c>
      <c r="DM190" s="43">
        <f t="shared" si="5572"/>
        <v>0</v>
      </c>
      <c r="DN190" s="43">
        <f t="shared" si="4838"/>
        <v>0</v>
      </c>
      <c r="DO190" s="43">
        <f t="shared" si="4839"/>
        <v>0</v>
      </c>
      <c r="DP190" s="5">
        <f>'СДП (план)'!AC191</f>
        <v>0</v>
      </c>
      <c r="DQ190" s="3">
        <f>'СДП (план)'!AD191</f>
        <v>0</v>
      </c>
      <c r="DR190" s="43">
        <f t="shared" si="4840"/>
        <v>0</v>
      </c>
      <c r="DS190" s="43">
        <f t="shared" si="4841"/>
        <v>0</v>
      </c>
      <c r="DT190" s="43">
        <f>VLOOKUP($C190,'факт СДП 1 мес'!$D$8:$HP$251,33,0)</f>
        <v>0</v>
      </c>
      <c r="DU190" s="43">
        <f>VLOOKUP($C190,'факт СДП 1 мес'!$D$8:$HP$251,34,0)</f>
        <v>0</v>
      </c>
      <c r="DV190" s="43">
        <f>VLOOKUP($C190,'факт СДП 1 мес'!$D$8:$HP$251,35,0)</f>
        <v>0</v>
      </c>
      <c r="DW190" s="43">
        <f>VLOOKUP($C190,'факт СДП 1 мес'!$D$8:$HP$251,36,0)</f>
        <v>0</v>
      </c>
      <c r="DX190" s="43">
        <f>VLOOKUP($C190,'факт СДП 1 мес'!$D$8:$HP$251,37,0)</f>
        <v>0</v>
      </c>
      <c r="DY190" s="43">
        <f>VLOOKUP($C190,'факт СДП 1 мес'!$D$8:$HP$251,38,0)</f>
        <v>0</v>
      </c>
      <c r="DZ190" s="43">
        <f t="shared" si="5573"/>
        <v>0</v>
      </c>
      <c r="EA190" s="43">
        <f t="shared" si="5574"/>
        <v>0</v>
      </c>
      <c r="EB190" s="43">
        <f t="shared" si="5575"/>
        <v>0</v>
      </c>
      <c r="EC190" s="43">
        <f t="shared" si="5576"/>
        <v>0</v>
      </c>
      <c r="ED190" s="43">
        <f t="shared" si="4957"/>
        <v>0</v>
      </c>
      <c r="EE190" s="5">
        <f>'СДП (план)'!AE191</f>
        <v>0</v>
      </c>
      <c r="EF190" s="3">
        <f>'СДП (план)'!AF191</f>
        <v>0</v>
      </c>
      <c r="EG190" s="43">
        <f t="shared" si="4844"/>
        <v>0</v>
      </c>
      <c r="EH190" s="43">
        <f t="shared" si="4845"/>
        <v>0</v>
      </c>
      <c r="EI190" s="43">
        <f>VLOOKUP($C190,'факт СДП 1 мес'!$D$8:$HP$251,27,0)</f>
        <v>0</v>
      </c>
      <c r="EJ190" s="43">
        <f>VLOOKUP($C190,'факт СДП 1 мес'!$D$8:$HP$251,28,0)</f>
        <v>0</v>
      </c>
      <c r="EK190" s="43">
        <f>VLOOKUP($C190,'факт СДП 1 мес'!$D$8:$HP$251,29,0)</f>
        <v>0</v>
      </c>
      <c r="EL190" s="43">
        <f>VLOOKUP($C190,'факт СДП 1 мес'!$D$8:$HP$251,30,0)</f>
        <v>0</v>
      </c>
      <c r="EM190" s="43">
        <f>VLOOKUP($C190,'факт СДП 1 мес'!$D$8:$HP$251,31,0)</f>
        <v>0</v>
      </c>
      <c r="EN190" s="43">
        <f>VLOOKUP($C190,'факт СДП 1 мес'!$D$8:$HP$251,32,0)</f>
        <v>0</v>
      </c>
      <c r="EO190" s="43">
        <f t="shared" si="5577"/>
        <v>0</v>
      </c>
      <c r="EP190" s="43">
        <f t="shared" si="5578"/>
        <v>0</v>
      </c>
      <c r="EQ190" s="43">
        <f t="shared" si="5579"/>
        <v>0</v>
      </c>
      <c r="ER190" s="43">
        <f t="shared" si="4959"/>
        <v>0</v>
      </c>
      <c r="ES190" s="43">
        <f t="shared" si="4960"/>
        <v>0</v>
      </c>
      <c r="ET190" s="44">
        <f>'СДП (план)'!AG191</f>
        <v>0</v>
      </c>
      <c r="EU190" s="43">
        <f>'СДП (план)'!AH191</f>
        <v>0</v>
      </c>
      <c r="EV190" s="43">
        <f t="shared" si="4848"/>
        <v>0</v>
      </c>
      <c r="EW190" s="43">
        <f t="shared" si="4849"/>
        <v>0</v>
      </c>
      <c r="EX190" s="43">
        <f>VLOOKUP($C190,'факт СДП 1 мес'!$D$8:$HP$251,87,0)</f>
        <v>0</v>
      </c>
      <c r="EY190" s="43">
        <f>VLOOKUP($C190,'факт СДП 1 мес'!$D$8:$HP$251,88,0)</f>
        <v>0</v>
      </c>
      <c r="EZ190" s="43">
        <f>VLOOKUP($C190,'факт СДП 1 мес'!$D$8:$HP$251,89,0)</f>
        <v>0</v>
      </c>
      <c r="FA190" s="43">
        <f>VLOOKUP($C190,'факт СДП 1 мес'!$D$8:$HP$251,90,0)</f>
        <v>0</v>
      </c>
      <c r="FB190" s="43">
        <f>VLOOKUP($C190,'факт СДП 1 мес'!$D$8:$HP$251,91,0)</f>
        <v>0</v>
      </c>
      <c r="FC190" s="43">
        <f>VLOOKUP($C190,'факт СДП 1 мес'!$D$8:$HP$251,92,0)</f>
        <v>0</v>
      </c>
      <c r="FD190" s="43">
        <f t="shared" si="5580"/>
        <v>0</v>
      </c>
      <c r="FE190" s="43">
        <f t="shared" si="5581"/>
        <v>0</v>
      </c>
      <c r="FF190" s="43">
        <f t="shared" si="5582"/>
        <v>0</v>
      </c>
      <c r="FG190" s="43">
        <f t="shared" si="4850"/>
        <v>0</v>
      </c>
      <c r="FH190" s="43">
        <f t="shared" si="4851"/>
        <v>0</v>
      </c>
      <c r="FI190" s="44">
        <f>'СДП (план)'!AI191</f>
        <v>0</v>
      </c>
      <c r="FJ190" s="43">
        <f>'СДП (план)'!AJ191</f>
        <v>0</v>
      </c>
      <c r="FK190" s="43">
        <f t="shared" si="4852"/>
        <v>0</v>
      </c>
      <c r="FL190" s="43">
        <f t="shared" si="4853"/>
        <v>0</v>
      </c>
      <c r="FM190" s="43">
        <f>VLOOKUP($C190,'факт СДП 1 мес'!$D$8:$HP$251,39,0)</f>
        <v>0</v>
      </c>
      <c r="FN190" s="43">
        <f>VLOOKUP($C190,'факт СДП 1 мес'!$D$8:$HP$251,40,0)</f>
        <v>0</v>
      </c>
      <c r="FO190" s="43">
        <f>VLOOKUP($C190,'факт СДП 1 мес'!$D$8:$HP$251,41,0)</f>
        <v>0</v>
      </c>
      <c r="FP190" s="43">
        <f>VLOOKUP($C190,'факт СДП 1 мес'!$D$8:$HP$251,42,0)</f>
        <v>0</v>
      </c>
      <c r="FQ190" s="43">
        <f>VLOOKUP($C190,'факт СДП 1 мес'!$D$8:$HP$251,43,0)</f>
        <v>0</v>
      </c>
      <c r="FR190" s="43">
        <f>VLOOKUP($C190,'факт СДП 1 мес'!$D$8:$HP$251,44,0)</f>
        <v>0</v>
      </c>
      <c r="FS190" s="43">
        <f t="shared" si="5583"/>
        <v>0</v>
      </c>
      <c r="FT190" s="43">
        <f t="shared" si="5584"/>
        <v>0</v>
      </c>
      <c r="FU190" s="43">
        <f t="shared" si="5585"/>
        <v>0</v>
      </c>
      <c r="FV190" s="43">
        <f t="shared" si="4854"/>
        <v>0</v>
      </c>
      <c r="FW190" s="43">
        <f t="shared" si="4855"/>
        <v>0</v>
      </c>
      <c r="FX190" s="44">
        <f>'СДП (план)'!AK191</f>
        <v>0</v>
      </c>
      <c r="FY190" s="43">
        <f>'СДП (план)'!AL191</f>
        <v>0</v>
      </c>
      <c r="FZ190" s="43">
        <f t="shared" si="4856"/>
        <v>0</v>
      </c>
      <c r="GA190" s="43">
        <f t="shared" si="4857"/>
        <v>0</v>
      </c>
      <c r="GB190" s="43">
        <f>VLOOKUP($C190,'факт СДП 1 мес'!$D$8:$HP$251,45,0)</f>
        <v>0</v>
      </c>
      <c r="GC190" s="43">
        <f>VLOOKUP($C190,'факт СДП 1 мес'!$D$8:$HP$251,46,0)</f>
        <v>0</v>
      </c>
      <c r="GD190" s="43">
        <f>VLOOKUP($C190,'факт СДП 1 мес'!$D$8:$HP$251,47,0)</f>
        <v>0</v>
      </c>
      <c r="GE190" s="43">
        <f>VLOOKUP($C190,'факт СДП 1 мес'!$D$8:$HP$251,48,0)</f>
        <v>0</v>
      </c>
      <c r="GF190" s="43">
        <f>VLOOKUP($C190,'факт СДП 1 мес'!$D$8:$HP$251,49,0)</f>
        <v>0</v>
      </c>
      <c r="GG190" s="43">
        <f>VLOOKUP($C190,'факт СДП 1 мес'!$D$8:$HP$251,50,0)</f>
        <v>0</v>
      </c>
      <c r="GH190" s="43">
        <f t="shared" si="5586"/>
        <v>0</v>
      </c>
      <c r="GI190" s="43">
        <f t="shared" si="5587"/>
        <v>0</v>
      </c>
      <c r="GJ190" s="43">
        <f t="shared" si="5588"/>
        <v>0</v>
      </c>
      <c r="GK190" s="43">
        <f t="shared" si="4858"/>
        <v>0</v>
      </c>
      <c r="GL190" s="43">
        <f t="shared" si="4859"/>
        <v>0</v>
      </c>
      <c r="GM190" s="5">
        <f>'СДП (план)'!AM191</f>
        <v>0</v>
      </c>
      <c r="GN190" s="3">
        <f>'СДП (план)'!AN191</f>
        <v>0</v>
      </c>
      <c r="GO190" s="43">
        <f t="shared" si="4860"/>
        <v>0</v>
      </c>
      <c r="GP190" s="43">
        <f t="shared" si="4861"/>
        <v>0</v>
      </c>
      <c r="GQ190" s="43">
        <f>VLOOKUP($C190,'факт СДП 1 мес'!$D$8:$HP$251,51,0)</f>
        <v>0</v>
      </c>
      <c r="GR190" s="43">
        <f>VLOOKUP($C190,'факт СДП 1 мес'!$D$8:$HP$251,52,0)</f>
        <v>0</v>
      </c>
      <c r="GS190" s="43">
        <f>VLOOKUP($C190,'факт СДП 1 мес'!$D$8:$HP$251,53,0)</f>
        <v>0</v>
      </c>
      <c r="GT190" s="43">
        <f>VLOOKUP($C190,'факт СДП 1 мес'!$D$8:$HP$251,54,0)</f>
        <v>0</v>
      </c>
      <c r="GU190" s="43">
        <f>VLOOKUP($C190,'факт СДП 1 мес'!$D$8:$HP$251,55,0)</f>
        <v>0</v>
      </c>
      <c r="GV190" s="43">
        <f>VLOOKUP($C190,'факт СДП 1 мес'!$D$8:$HP$251,56,0)</f>
        <v>0</v>
      </c>
      <c r="GW190" s="43">
        <f t="shared" si="5589"/>
        <v>0</v>
      </c>
      <c r="GX190" s="43">
        <f t="shared" si="5590"/>
        <v>0</v>
      </c>
      <c r="GY190" s="43">
        <f t="shared" si="5591"/>
        <v>0</v>
      </c>
      <c r="GZ190" s="43">
        <f t="shared" si="4862"/>
        <v>0</v>
      </c>
      <c r="HA190" s="43">
        <f t="shared" si="4863"/>
        <v>0</v>
      </c>
      <c r="HB190" s="5">
        <f>'СДП (план)'!AO191</f>
        <v>0</v>
      </c>
      <c r="HC190" s="3">
        <f>'СДП (план)'!AP191</f>
        <v>0</v>
      </c>
      <c r="HD190" s="43">
        <f t="shared" si="4864"/>
        <v>0</v>
      </c>
      <c r="HE190" s="43">
        <f t="shared" si="4865"/>
        <v>0</v>
      </c>
      <c r="HF190" s="43">
        <f>VLOOKUP($C190,'факт СДП 1 мес'!$D$8:$HP$251,141,0)</f>
        <v>0</v>
      </c>
      <c r="HG190" s="43">
        <f>VLOOKUP($C190,'факт СДП 1 мес'!$D$8:$HP$251,142,0)</f>
        <v>0</v>
      </c>
      <c r="HH190" s="43">
        <f>VLOOKUP($C190,'факт СДП 1 мес'!$D$8:$HP$251,143,0)</f>
        <v>0</v>
      </c>
      <c r="HI190" s="43">
        <f>VLOOKUP($C190,'факт СДП 1 мес'!$D$8:$HP$251,144,0)</f>
        <v>0</v>
      </c>
      <c r="HJ190" s="43">
        <f>VLOOKUP($C190,'факт СДП 1 мес'!$D$8:$HP$251,145,0)</f>
        <v>0</v>
      </c>
      <c r="HK190" s="43">
        <f>VLOOKUP($C190,'факт СДП 1 мес'!$D$8:$HP$251,146,0)</f>
        <v>0</v>
      </c>
      <c r="HL190" s="43">
        <f t="shared" si="5592"/>
        <v>0</v>
      </c>
      <c r="HM190" s="43">
        <f t="shared" si="5593"/>
        <v>0</v>
      </c>
      <c r="HN190" s="43">
        <f t="shared" si="5594"/>
        <v>0</v>
      </c>
      <c r="HO190" s="43">
        <f t="shared" si="4866"/>
        <v>0</v>
      </c>
      <c r="HP190" s="43">
        <f t="shared" si="4867"/>
        <v>0</v>
      </c>
      <c r="HQ190" s="44">
        <f>'СДП (план)'!AQ191</f>
        <v>0</v>
      </c>
      <c r="HR190" s="43">
        <f>'СДП (план)'!AR191</f>
        <v>0</v>
      </c>
      <c r="HS190" s="43">
        <f t="shared" si="4868"/>
        <v>0</v>
      </c>
      <c r="HT190" s="43">
        <f t="shared" si="4869"/>
        <v>0</v>
      </c>
      <c r="HU190" s="43">
        <f>VLOOKUP($C190,'факт СДП 1 мес'!$D$8:$HP$251,171,0)</f>
        <v>0</v>
      </c>
      <c r="HV190" s="43">
        <f>VLOOKUP($C190,'факт СДП 1 мес'!$D$8:$HP$251,172,0)</f>
        <v>0</v>
      </c>
      <c r="HW190" s="43">
        <f>VLOOKUP($C190,'факт СДП 1 мес'!$D$8:$HP$251,173,0)</f>
        <v>0</v>
      </c>
      <c r="HX190" s="43">
        <f>VLOOKUP($C190,'факт СДП 1 мес'!$D$8:$HP$251,174,0)</f>
        <v>0</v>
      </c>
      <c r="HY190" s="43">
        <f>VLOOKUP($C190,'факт СДП 1 мес'!$D$8:$HP$251,175,0)</f>
        <v>0</v>
      </c>
      <c r="HZ190" s="43">
        <f>VLOOKUP($C190,'факт СДП 1 мес'!$D$8:$HP$251,176,0)</f>
        <v>0</v>
      </c>
      <c r="IA190" s="43">
        <f t="shared" si="5595"/>
        <v>0</v>
      </c>
      <c r="IB190" s="43">
        <f t="shared" si="5596"/>
        <v>0</v>
      </c>
      <c r="IC190" s="43">
        <f t="shared" si="5597"/>
        <v>0</v>
      </c>
      <c r="ID190" s="43">
        <f t="shared" si="4870"/>
        <v>0</v>
      </c>
      <c r="IE190" s="43">
        <f t="shared" si="4871"/>
        <v>0</v>
      </c>
      <c r="IF190" s="44">
        <f>'СДП (план)'!AS191</f>
        <v>0</v>
      </c>
      <c r="IG190" s="43">
        <f>'СДП (план)'!AT191</f>
        <v>0</v>
      </c>
      <c r="IH190" s="43">
        <f t="shared" si="4872"/>
        <v>0</v>
      </c>
      <c r="II190" s="43">
        <f t="shared" si="4873"/>
        <v>0</v>
      </c>
      <c r="IJ190" s="43">
        <f>VLOOKUP($C190,'факт СДП 1 мес'!$D$8:$HP$251,183,0)</f>
        <v>0</v>
      </c>
      <c r="IK190" s="43">
        <f>VLOOKUP($C190,'факт СДП 1 мес'!$D$8:$HP$251,184,0)</f>
        <v>0</v>
      </c>
      <c r="IL190" s="43">
        <f>VLOOKUP($C190,'факт СДП 1 мес'!$D$8:$HP$251,185,0)</f>
        <v>0</v>
      </c>
      <c r="IM190" s="43">
        <f>VLOOKUP($C190,'факт СДП 1 мес'!$D$8:$HP$251,186,0)</f>
        <v>0</v>
      </c>
      <c r="IN190" s="43">
        <f>VLOOKUP($C190,'факт СДП 1 мес'!$D$8:$HP$251,187,0)</f>
        <v>0</v>
      </c>
      <c r="IO190" s="43">
        <f>VLOOKUP($C190,'факт СДП 1 мес'!$D$8:$HP$251,188,0)</f>
        <v>0</v>
      </c>
      <c r="IP190" s="43">
        <f t="shared" si="5598"/>
        <v>0</v>
      </c>
      <c r="IQ190" s="43">
        <f t="shared" si="5599"/>
        <v>0</v>
      </c>
      <c r="IR190" s="43">
        <f t="shared" si="5600"/>
        <v>0</v>
      </c>
      <c r="IS190" s="43">
        <f t="shared" si="4874"/>
        <v>0</v>
      </c>
      <c r="IT190" s="43">
        <f t="shared" si="4875"/>
        <v>0</v>
      </c>
      <c r="IU190" s="45">
        <f>'СДП (план)'!AU191</f>
        <v>0</v>
      </c>
      <c r="IV190" s="45">
        <f>'СДП (план)'!AV191</f>
        <v>0</v>
      </c>
      <c r="IW190" s="43">
        <f t="shared" si="4876"/>
        <v>0</v>
      </c>
      <c r="IX190" s="43">
        <f t="shared" si="4877"/>
        <v>0</v>
      </c>
      <c r="IY190" s="43">
        <f>VLOOKUP($C190,'факт СДП 1 мес'!$D$8:$HP$251,147,0)</f>
        <v>0</v>
      </c>
      <c r="IZ190" s="43">
        <f>VLOOKUP($C190,'факт СДП 1 мес'!$D$8:$HP$251,148,0)</f>
        <v>0</v>
      </c>
      <c r="JA190" s="43">
        <f>VLOOKUP($C190,'факт СДП 1 мес'!$D$8:$HP$251,149,0)</f>
        <v>0</v>
      </c>
      <c r="JB190" s="43">
        <f>VLOOKUP($C190,'факт СДП 1 мес'!$D$8:$HP$251,150,0)</f>
        <v>0</v>
      </c>
      <c r="JC190" s="43">
        <f>VLOOKUP($C190,'факт СДП 1 мес'!$D$8:$HP$251,151,0)</f>
        <v>0</v>
      </c>
      <c r="JD190" s="43">
        <f>VLOOKUP($C190,'факт СДП 1 мес'!$D$8:$HP$251,152,0)</f>
        <v>0</v>
      </c>
      <c r="JE190" s="43">
        <f t="shared" si="5601"/>
        <v>0</v>
      </c>
      <c r="JF190" s="43">
        <f t="shared" si="5602"/>
        <v>0</v>
      </c>
      <c r="JG190" s="43">
        <f t="shared" si="5603"/>
        <v>0</v>
      </c>
      <c r="JH190" s="43">
        <f t="shared" si="4878"/>
        <v>0</v>
      </c>
      <c r="JI190" s="43">
        <f t="shared" si="4879"/>
        <v>0</v>
      </c>
      <c r="JJ190" s="45">
        <f>'СДП (план)'!AW191</f>
        <v>0</v>
      </c>
      <c r="JK190" s="45">
        <f>'СДП (план)'!AX191</f>
        <v>0</v>
      </c>
      <c r="JL190" s="43">
        <f t="shared" si="4880"/>
        <v>0</v>
      </c>
      <c r="JM190" s="43">
        <f t="shared" si="4881"/>
        <v>0</v>
      </c>
      <c r="JN190" s="43">
        <f>VLOOKUP($C190,'факт СДП 1 мес'!$D$8:$HP$251,135,0)</f>
        <v>0</v>
      </c>
      <c r="JO190" s="43">
        <f>VLOOKUP($C190,'факт СДП 1 мес'!$D$8:$HP$251,136,0)</f>
        <v>0</v>
      </c>
      <c r="JP190" s="43">
        <f>VLOOKUP($C190,'факт СДП 1 мес'!$D$8:$HP$251,137,0)</f>
        <v>0</v>
      </c>
      <c r="JQ190" s="43">
        <f>VLOOKUP($C190,'факт СДП 1 мес'!$D$8:$HP$251,138,0)</f>
        <v>0</v>
      </c>
      <c r="JR190" s="43">
        <f>VLOOKUP($C190,'факт СДП 1 мес'!$D$8:$HP$251,139,0)</f>
        <v>0</v>
      </c>
      <c r="JS190" s="43">
        <f>VLOOKUP($C190,'факт СДП 1 мес'!$D$8:$HP$251,140,0)</f>
        <v>0</v>
      </c>
      <c r="JT190" s="43">
        <f t="shared" si="5604"/>
        <v>0</v>
      </c>
      <c r="JU190" s="43">
        <f t="shared" si="5605"/>
        <v>0</v>
      </c>
      <c r="JV190" s="43">
        <f t="shared" si="5606"/>
        <v>0</v>
      </c>
      <c r="JW190" s="43">
        <f t="shared" si="4882"/>
        <v>0</v>
      </c>
      <c r="JX190" s="43">
        <f t="shared" si="4883"/>
        <v>0</v>
      </c>
      <c r="JY190" s="44">
        <f>'СДП (план)'!AY191</f>
        <v>0</v>
      </c>
      <c r="JZ190" s="43">
        <f>'СДП (план)'!AZ191</f>
        <v>0</v>
      </c>
      <c r="KA190" s="43">
        <f t="shared" si="4884"/>
        <v>0</v>
      </c>
      <c r="KB190" s="43">
        <f t="shared" si="4885"/>
        <v>0</v>
      </c>
      <c r="KC190" s="43">
        <f>VLOOKUP($C190,'факт СДП 1 мес'!$D$8:$HP$251,105,0)</f>
        <v>0</v>
      </c>
      <c r="KD190" s="43">
        <f>VLOOKUP($C190,'факт СДП 1 мес'!$D$8:$HP$251,106,0)</f>
        <v>0</v>
      </c>
      <c r="KE190" s="43">
        <f>VLOOKUP($C190,'факт СДП 1 мес'!$D$8:$HP$251,107,0)</f>
        <v>0</v>
      </c>
      <c r="KF190" s="43">
        <f>VLOOKUP($C190,'факт СДП 1 мес'!$D$8:$HP$251,108,0)</f>
        <v>0</v>
      </c>
      <c r="KG190" s="43">
        <f>VLOOKUP($C190,'факт СДП 1 мес'!$D$8:$HP$251,109,0)</f>
        <v>0</v>
      </c>
      <c r="KH190" s="43">
        <f>VLOOKUP($C190,'факт СДП 1 мес'!$D$8:$HP$251,110,0)</f>
        <v>0</v>
      </c>
      <c r="KI190" s="43">
        <f t="shared" si="5607"/>
        <v>0</v>
      </c>
      <c r="KJ190" s="43">
        <f t="shared" si="5608"/>
        <v>0</v>
      </c>
      <c r="KK190" s="43">
        <f t="shared" si="5609"/>
        <v>0</v>
      </c>
      <c r="KL190" s="43">
        <f t="shared" si="4886"/>
        <v>0</v>
      </c>
      <c r="KM190" s="43">
        <f t="shared" si="4887"/>
        <v>0</v>
      </c>
      <c r="KN190" s="44">
        <f>'СДП (план)'!BA191</f>
        <v>0</v>
      </c>
      <c r="KO190" s="43">
        <f>'СДП (план)'!BB191</f>
        <v>0</v>
      </c>
      <c r="KP190" s="43">
        <f t="shared" si="4888"/>
        <v>0</v>
      </c>
      <c r="KQ190" s="43">
        <f t="shared" si="4889"/>
        <v>0</v>
      </c>
      <c r="KR190" s="43">
        <f>VLOOKUP($C190,'факт СДП 1 мес'!$D$8:$HP$251,189,0)</f>
        <v>0</v>
      </c>
      <c r="KS190" s="43">
        <f>VLOOKUP($C190,'факт СДП 1 мес'!$D$8:$HP$251,190,0)</f>
        <v>0</v>
      </c>
      <c r="KT190" s="43">
        <f>VLOOKUP($C190,'факт СДП 1 мес'!$D$8:$HP$251,191,0)</f>
        <v>0</v>
      </c>
      <c r="KU190" s="43">
        <f>VLOOKUP($C190,'факт СДП 1 мес'!$D$8:$HP$251,192,0)</f>
        <v>0</v>
      </c>
      <c r="KV190" s="43">
        <f>VLOOKUP($C190,'факт СДП 1 мес'!$D$8:$HP$251,193,0)</f>
        <v>0</v>
      </c>
      <c r="KW190" s="43">
        <f>VLOOKUP($C190,'факт СДП 1 мес'!$D$8:$HP$251,194,0)</f>
        <v>0</v>
      </c>
      <c r="KX190" s="43">
        <f t="shared" si="5610"/>
        <v>0</v>
      </c>
      <c r="KY190" s="43">
        <f t="shared" si="5611"/>
        <v>0</v>
      </c>
      <c r="KZ190" s="43">
        <f t="shared" si="5612"/>
        <v>0</v>
      </c>
      <c r="LA190" s="43">
        <f t="shared" si="4890"/>
        <v>0</v>
      </c>
      <c r="LB190" s="43">
        <f t="shared" si="4891"/>
        <v>0</v>
      </c>
      <c r="LC190" s="44">
        <f>'СДП (план)'!BC191</f>
        <v>0</v>
      </c>
      <c r="LD190" s="43">
        <f>'СДП (план)'!BD191</f>
        <v>0</v>
      </c>
      <c r="LE190" s="43">
        <f t="shared" si="4892"/>
        <v>0</v>
      </c>
      <c r="LF190" s="43">
        <f t="shared" si="4893"/>
        <v>0</v>
      </c>
      <c r="LG190" s="43">
        <f>VLOOKUP($C190,'факт СДП 1 мес'!$D$8:$HP$251,63,0)</f>
        <v>0</v>
      </c>
      <c r="LH190" s="43">
        <f>VLOOKUP($C190,'факт СДП 1 мес'!$D$8:$HP$251,64,0)</f>
        <v>0</v>
      </c>
      <c r="LI190" s="43">
        <f>VLOOKUP($C190,'факт СДП 1 мес'!$D$8:$HP$251,65,0)</f>
        <v>0</v>
      </c>
      <c r="LJ190" s="43">
        <f>VLOOKUP($C190,'факт СДП 1 мес'!$D$8:$HP$251,66,0)</f>
        <v>0</v>
      </c>
      <c r="LK190" s="43">
        <f>VLOOKUP($C190,'факт СДП 1 мес'!$D$8:$HP$251,67,0)</f>
        <v>0</v>
      </c>
      <c r="LL190" s="43">
        <f>VLOOKUP($C190,'факт СДП 1 мес'!$D$8:$HP$251,68,0)</f>
        <v>0</v>
      </c>
      <c r="LM190" s="43">
        <f t="shared" si="5613"/>
        <v>0</v>
      </c>
      <c r="LN190" s="43">
        <f t="shared" si="5614"/>
        <v>0</v>
      </c>
      <c r="LO190" s="43">
        <f t="shared" si="5615"/>
        <v>0</v>
      </c>
      <c r="LP190" s="43">
        <f t="shared" si="4894"/>
        <v>0</v>
      </c>
      <c r="LQ190" s="43">
        <f t="shared" si="4895"/>
        <v>0</v>
      </c>
      <c r="LR190" s="44">
        <f>'СДП (план)'!BE191</f>
        <v>0</v>
      </c>
      <c r="LS190" s="43">
        <f>'СДП (план)'!BF191</f>
        <v>0</v>
      </c>
      <c r="LT190" s="43">
        <f t="shared" si="4896"/>
        <v>0</v>
      </c>
      <c r="LU190" s="43">
        <f t="shared" si="4897"/>
        <v>0</v>
      </c>
      <c r="LV190" s="43">
        <f>VLOOKUP($C190,'факт СДП 1 мес'!$D$8:$HP$251,69,0)</f>
        <v>0</v>
      </c>
      <c r="LW190" s="43">
        <f>VLOOKUP($C190,'факт СДП 1 мес'!$D$8:$HP$251,70,0)</f>
        <v>0</v>
      </c>
      <c r="LX190" s="43">
        <f>VLOOKUP($C190,'факт СДП 1 мес'!$D$8:$HP$251,71,0)</f>
        <v>0</v>
      </c>
      <c r="LY190" s="43">
        <f>VLOOKUP($C190,'факт СДП 1 мес'!$D$8:$HP$251,72,0)</f>
        <v>0</v>
      </c>
      <c r="LZ190" s="43">
        <f>VLOOKUP($C190,'факт СДП 1 мес'!$D$8:$HP$251,73,0)</f>
        <v>0</v>
      </c>
      <c r="MA190" s="43">
        <f>VLOOKUP($C190,'факт СДП 1 мес'!$D$8:$HP$251,74,0)</f>
        <v>0</v>
      </c>
      <c r="MB190" s="43">
        <f t="shared" si="5616"/>
        <v>0</v>
      </c>
      <c r="MC190" s="43">
        <f t="shared" si="5617"/>
        <v>0</v>
      </c>
      <c r="MD190" s="43">
        <f t="shared" si="5618"/>
        <v>0</v>
      </c>
      <c r="ME190" s="43">
        <f t="shared" si="5483"/>
        <v>0</v>
      </c>
      <c r="MF190" s="43">
        <f t="shared" si="5484"/>
        <v>0</v>
      </c>
      <c r="MG190" s="44">
        <f>'СДП (план)'!BG191</f>
        <v>0</v>
      </c>
      <c r="MH190" s="43">
        <f>'СДП (план)'!BH191</f>
        <v>0</v>
      </c>
      <c r="MI190" s="43">
        <f t="shared" si="4898"/>
        <v>0</v>
      </c>
      <c r="MJ190" s="43">
        <f t="shared" si="4899"/>
        <v>0</v>
      </c>
      <c r="MK190" s="43">
        <f>VLOOKUP($C190,'факт СДП 1 мес'!$D$8:$HP$251,75,0)</f>
        <v>0</v>
      </c>
      <c r="ML190" s="43">
        <f>VLOOKUP($C190,'факт СДП 1 мес'!$D$8:$HP$251,76,0)</f>
        <v>0</v>
      </c>
      <c r="MM190" s="43">
        <f>VLOOKUP($C190,'факт СДП 1 мес'!$D$8:$HP$251,77,0)</f>
        <v>0</v>
      </c>
      <c r="MN190" s="43">
        <f>VLOOKUP($C190,'факт СДП 1 мес'!$D$8:$HP$251,78,0)</f>
        <v>0</v>
      </c>
      <c r="MO190" s="43">
        <f>VLOOKUP($C190,'факт СДП 1 мес'!$D$8:$HP$251,79,0)</f>
        <v>0</v>
      </c>
      <c r="MP190" s="43">
        <f>VLOOKUP($C190,'факт СДП 1 мес'!$D$8:$HP$251,80,0)</f>
        <v>0</v>
      </c>
      <c r="MQ190" s="43">
        <f t="shared" si="5619"/>
        <v>0</v>
      </c>
      <c r="MR190" s="43">
        <f t="shared" si="5620"/>
        <v>0</v>
      </c>
      <c r="MS190" s="43">
        <f t="shared" si="5621"/>
        <v>0</v>
      </c>
      <c r="MT190" s="43">
        <f t="shared" si="4975"/>
        <v>0</v>
      </c>
      <c r="MU190" s="43">
        <f t="shared" si="4976"/>
        <v>0</v>
      </c>
      <c r="MV190" s="44">
        <f>'СДП (план)'!BI191</f>
        <v>0</v>
      </c>
      <c r="MW190" s="43">
        <f>'СДП (план)'!BJ191</f>
        <v>0</v>
      </c>
      <c r="MX190" s="43">
        <f t="shared" si="4902"/>
        <v>0</v>
      </c>
      <c r="MY190" s="43">
        <f t="shared" si="4903"/>
        <v>0</v>
      </c>
      <c r="MZ190" s="43">
        <f>VLOOKUP($C190,'факт СДП 1 мес'!$D$8:$HP$251,81,0)</f>
        <v>0</v>
      </c>
      <c r="NA190" s="43">
        <f>VLOOKUP($C190,'факт СДП 1 мес'!$D$8:$HP$251,82,0)</f>
        <v>0</v>
      </c>
      <c r="NB190" s="43">
        <f>VLOOKUP($C190,'факт СДП 1 мес'!$D$8:$HP$251,83,0)</f>
        <v>0</v>
      </c>
      <c r="NC190" s="43">
        <f>VLOOKUP($C190,'факт СДП 1 мес'!$D$8:$HP$251,84,0)</f>
        <v>0</v>
      </c>
      <c r="ND190" s="43">
        <f>VLOOKUP($C190,'факт СДП 1 мес'!$D$8:$HP$251,85,0)</f>
        <v>0</v>
      </c>
      <c r="NE190" s="43">
        <f>VLOOKUP($C190,'факт СДП 1 мес'!$D$8:$HP$251,86,0)</f>
        <v>0</v>
      </c>
      <c r="NF190" s="43">
        <f t="shared" si="5622"/>
        <v>0</v>
      </c>
      <c r="NG190" s="43">
        <f t="shared" si="5623"/>
        <v>0</v>
      </c>
      <c r="NH190" s="43">
        <f t="shared" si="5624"/>
        <v>0</v>
      </c>
      <c r="NI190" s="43">
        <f t="shared" si="4978"/>
        <v>0</v>
      </c>
      <c r="NJ190" s="43">
        <f t="shared" si="4979"/>
        <v>0</v>
      </c>
      <c r="NK190" s="44">
        <f>'СДП (план)'!BK191</f>
        <v>0</v>
      </c>
      <c r="NL190" s="43">
        <f>'СДП (план)'!BL191</f>
        <v>0</v>
      </c>
      <c r="NM190" s="43">
        <f t="shared" si="4906"/>
        <v>0</v>
      </c>
      <c r="NN190" s="43">
        <f t="shared" si="4907"/>
        <v>0</v>
      </c>
      <c r="NO190" s="43">
        <f>VLOOKUP($C190,'факт СДП 1 мес'!$D$8:$HP$251,99,0)</f>
        <v>0</v>
      </c>
      <c r="NP190" s="43">
        <f>VLOOKUP($C190,'факт СДП 1 мес'!$D$8:$HP$251,100,0)</f>
        <v>0</v>
      </c>
      <c r="NQ190" s="43">
        <f>VLOOKUP($C190,'факт СДП 1 мес'!$D$8:$HP$251,101,0)</f>
        <v>0</v>
      </c>
      <c r="NR190" s="43">
        <f>VLOOKUP($C190,'факт СДП 1 мес'!$D$8:$HP$251,102,0)</f>
        <v>0</v>
      </c>
      <c r="NS190" s="43">
        <f>VLOOKUP($C190,'факт СДП 1 мес'!$D$8:$HP$251,103,0)</f>
        <v>0</v>
      </c>
      <c r="NT190" s="43">
        <f>VLOOKUP($C190,'факт СДП 1 мес'!$D$8:$HP$251,104,0)</f>
        <v>0</v>
      </c>
      <c r="NU190" s="43">
        <f t="shared" si="5625"/>
        <v>0</v>
      </c>
      <c r="NV190" s="43">
        <f t="shared" si="5626"/>
        <v>0</v>
      </c>
      <c r="NW190" s="43">
        <f t="shared" si="5627"/>
        <v>0</v>
      </c>
      <c r="NX190" s="43">
        <f t="shared" si="4908"/>
        <v>0</v>
      </c>
      <c r="NY190" s="43">
        <f t="shared" si="4909"/>
        <v>0</v>
      </c>
      <c r="NZ190" s="44">
        <f>'СДП (план)'!BM191</f>
        <v>0</v>
      </c>
      <c r="OA190" s="43">
        <f>'СДП (план)'!BN191</f>
        <v>0</v>
      </c>
      <c r="OB190" s="43">
        <f t="shared" si="4910"/>
        <v>0</v>
      </c>
      <c r="OC190" s="43">
        <f t="shared" si="4911"/>
        <v>0</v>
      </c>
      <c r="OD190" s="43"/>
      <c r="OE190" s="43"/>
      <c r="OF190" s="43"/>
      <c r="OG190" s="43"/>
      <c r="OH190" s="43"/>
      <c r="OI190" s="43"/>
      <c r="OJ190" s="43">
        <f t="shared" si="5628"/>
        <v>0</v>
      </c>
      <c r="OK190" s="43">
        <f t="shared" si="5629"/>
        <v>0</v>
      </c>
      <c r="OL190" s="43">
        <f t="shared" si="5630"/>
        <v>0</v>
      </c>
      <c r="OM190" s="43">
        <f t="shared" si="4912"/>
        <v>0</v>
      </c>
      <c r="ON190" s="43">
        <f t="shared" si="4913"/>
        <v>0</v>
      </c>
      <c r="OO190" s="44">
        <f>'СДП (план)'!BO191</f>
        <v>0</v>
      </c>
      <c r="OP190" s="43">
        <f>'СДП (план)'!BP191</f>
        <v>0</v>
      </c>
      <c r="OQ190" s="43">
        <f t="shared" si="4914"/>
        <v>0</v>
      </c>
      <c r="OR190" s="43">
        <f t="shared" si="4915"/>
        <v>0</v>
      </c>
      <c r="OS190" s="43">
        <f>VLOOKUP($C190,'факт СДП 1 мес'!$D$8:$HP$251,177,0)</f>
        <v>0</v>
      </c>
      <c r="OT190" s="43">
        <f>VLOOKUP($C190,'факт СДП 1 мес'!$D$8:$HP$251,178,0)</f>
        <v>0</v>
      </c>
      <c r="OU190" s="43">
        <f>VLOOKUP($C190,'факт СДП 1 мес'!$D$8:$HP$251,179,0)</f>
        <v>0</v>
      </c>
      <c r="OV190" s="43">
        <f>VLOOKUP($C190,'факт СДП 1 мес'!$D$8:$HP$251,180,0)</f>
        <v>0</v>
      </c>
      <c r="OW190" s="43">
        <f>VLOOKUP($C190,'факт СДП 1 мес'!$D$8:$HP$251,181,0)</f>
        <v>0</v>
      </c>
      <c r="OX190" s="43">
        <f>VLOOKUP($C190,'факт СДП 1 мес'!$D$8:$HP$251,182,0)</f>
        <v>0</v>
      </c>
      <c r="OY190" s="43">
        <f t="shared" si="5631"/>
        <v>0</v>
      </c>
      <c r="OZ190" s="43">
        <f t="shared" si="5632"/>
        <v>0</v>
      </c>
      <c r="PA190" s="43">
        <f t="shared" si="5633"/>
        <v>0</v>
      </c>
      <c r="PB190" s="43">
        <f t="shared" si="4916"/>
        <v>0</v>
      </c>
      <c r="PC190" s="43">
        <f t="shared" si="4917"/>
        <v>0</v>
      </c>
      <c r="PD190" s="45">
        <f>'СДП (план)'!BQ191</f>
        <v>0</v>
      </c>
      <c r="PE190" s="45">
        <f>'СДП (план)'!BR191</f>
        <v>0</v>
      </c>
      <c r="PF190" s="43">
        <f t="shared" si="4918"/>
        <v>0</v>
      </c>
      <c r="PG190" s="43">
        <f t="shared" si="4919"/>
        <v>0</v>
      </c>
      <c r="PH190" s="43">
        <f>VLOOKUP($C190,'факт СДП 1 мес'!$D$8:$HP$251,123,0)</f>
        <v>0</v>
      </c>
      <c r="PI190" s="43">
        <f>VLOOKUP($C190,'факт СДП 1 мес'!$D$8:$HP$251,124,0)</f>
        <v>0</v>
      </c>
      <c r="PJ190" s="43">
        <f>VLOOKUP($C190,'факт СДП 1 мес'!$D$8:$HP$251,125,0)</f>
        <v>0</v>
      </c>
      <c r="PK190" s="43">
        <f>VLOOKUP($C190,'факт СДП 1 мес'!$D$8:$HP$251,126,0)</f>
        <v>0</v>
      </c>
      <c r="PL190" s="43">
        <f>VLOOKUP($C190,'факт СДП 1 мес'!$D$8:$HP$251,127,0)</f>
        <v>0</v>
      </c>
      <c r="PM190" s="43">
        <f>VLOOKUP($C190,'факт СДП 1 мес'!$D$8:$HP$251,128,0)</f>
        <v>0</v>
      </c>
      <c r="PN190" s="43">
        <f t="shared" si="5634"/>
        <v>0</v>
      </c>
      <c r="PO190" s="43">
        <f t="shared" si="5635"/>
        <v>0</v>
      </c>
      <c r="PP190" s="43">
        <f t="shared" si="5636"/>
        <v>0</v>
      </c>
      <c r="PQ190" s="43">
        <f t="shared" si="4920"/>
        <v>0</v>
      </c>
      <c r="PR190" s="43">
        <f t="shared" si="4921"/>
        <v>0</v>
      </c>
      <c r="PS190" s="44">
        <f>'СДП (план)'!BS191</f>
        <v>0</v>
      </c>
      <c r="PT190" s="43">
        <f>'СДП (план)'!BT191</f>
        <v>0</v>
      </c>
      <c r="PU190" s="43">
        <f t="shared" si="4922"/>
        <v>0</v>
      </c>
      <c r="PV190" s="43">
        <f t="shared" si="4923"/>
        <v>0</v>
      </c>
      <c r="PW190" s="43">
        <f>VLOOKUP($C190,'факт СДП 1 мес'!$D$8:$HP$251,111,0)</f>
        <v>0</v>
      </c>
      <c r="PX190" s="43">
        <f>VLOOKUP($C190,'факт СДП 1 мес'!$D$8:$HP$251,112,0)</f>
        <v>0</v>
      </c>
      <c r="PY190" s="43">
        <f>VLOOKUP($C190,'факт СДП 1 мес'!$D$8:$HP$251,113,0)</f>
        <v>0</v>
      </c>
      <c r="PZ190" s="43">
        <f>VLOOKUP($C190,'факт СДП 1 мес'!$D$8:$HP$251,114,0)</f>
        <v>0</v>
      </c>
      <c r="QA190" s="43">
        <f>VLOOKUP($C190,'факт СДП 1 мес'!$D$8:$HP$251,115,0)</f>
        <v>0</v>
      </c>
      <c r="QB190" s="43">
        <f>VLOOKUP($C190,'факт СДП 1 мес'!$D$8:$HP$251,116,0)</f>
        <v>0</v>
      </c>
      <c r="QC190" s="43">
        <f t="shared" si="5637"/>
        <v>0</v>
      </c>
      <c r="QD190" s="43">
        <f t="shared" si="5638"/>
        <v>0</v>
      </c>
      <c r="QE190" s="43">
        <f t="shared" si="5639"/>
        <v>0</v>
      </c>
      <c r="QF190" s="43">
        <f t="shared" si="4924"/>
        <v>0</v>
      </c>
      <c r="QG190" s="43">
        <f t="shared" si="4925"/>
        <v>0</v>
      </c>
      <c r="QH190" s="44">
        <f>'СДП (план)'!BU191</f>
        <v>0</v>
      </c>
      <c r="QI190" s="43">
        <f>'СДП (план)'!BV191</f>
        <v>0</v>
      </c>
      <c r="QJ190" s="43">
        <f t="shared" si="4926"/>
        <v>0</v>
      </c>
      <c r="QK190" s="43">
        <f t="shared" si="4927"/>
        <v>0</v>
      </c>
      <c r="QL190" s="43">
        <f>VLOOKUP($C190,'факт СДП 1 мес'!$D$8:$HP$251,153,0)</f>
        <v>0</v>
      </c>
      <c r="QM190" s="43">
        <f>VLOOKUP($C190,'факт СДП 1 мес'!$D$8:$HP$251,154,0)</f>
        <v>0</v>
      </c>
      <c r="QN190" s="43">
        <f>VLOOKUP($C190,'факт СДП 1 мес'!$D$8:$HP$251,155,0)</f>
        <v>0</v>
      </c>
      <c r="QO190" s="43">
        <f>VLOOKUP($C190,'факт СДП 1 мес'!$D$8:$HP$251,156,0)</f>
        <v>0</v>
      </c>
      <c r="QP190" s="43">
        <f>VLOOKUP($C190,'факт СДП 1 мес'!$D$8:$HP$251,157,0)</f>
        <v>0</v>
      </c>
      <c r="QQ190" s="43">
        <f>VLOOKUP($C190,'факт СДП 1 мес'!$D$8:$HP$251,158,0)</f>
        <v>0</v>
      </c>
      <c r="QR190" s="43">
        <f t="shared" si="5640"/>
        <v>0</v>
      </c>
      <c r="QS190" s="43">
        <f t="shared" si="5641"/>
        <v>0</v>
      </c>
      <c r="QT190" s="43">
        <f t="shared" si="5642"/>
        <v>0</v>
      </c>
      <c r="QU190" s="43">
        <f t="shared" si="5303"/>
        <v>0</v>
      </c>
      <c r="QV190" s="43">
        <f t="shared" si="5304"/>
        <v>0</v>
      </c>
      <c r="QW190" s="44">
        <f>'СДП (план)'!BW191</f>
        <v>0</v>
      </c>
      <c r="QX190" s="43">
        <f>'СДП (план)'!BX191</f>
        <v>0</v>
      </c>
      <c r="QY190" s="43">
        <f t="shared" si="4928"/>
        <v>0</v>
      </c>
      <c r="QZ190" s="43">
        <f t="shared" si="4929"/>
        <v>0</v>
      </c>
      <c r="RA190" s="43">
        <f>VLOOKUP($C190,'факт СДП 1 мес'!$D$8:$HP$251,195,0)</f>
        <v>0</v>
      </c>
      <c r="RB190" s="43">
        <f>VLOOKUP($C190,'факт СДП 1 мес'!$D$8:$HP$251,196,0)</f>
        <v>0</v>
      </c>
      <c r="RC190" s="43">
        <f>VLOOKUP($C190,'факт СДП 1 мес'!$D$8:$HP$251,197,0)</f>
        <v>0</v>
      </c>
      <c r="RD190" s="43">
        <f>VLOOKUP($C190,'факт СДП 1 мес'!$D$8:$HP$251,198,0)</f>
        <v>0</v>
      </c>
      <c r="RE190" s="43">
        <f>VLOOKUP($C190,'факт СДП 1 мес'!$D$8:$HP$251,199,0)</f>
        <v>0</v>
      </c>
      <c r="RF190" s="43">
        <f>VLOOKUP($C190,'факт СДП 1 мес'!$D$8:$HP$251,200,0)</f>
        <v>0</v>
      </c>
      <c r="RG190" s="43">
        <f t="shared" si="5643"/>
        <v>0</v>
      </c>
      <c r="RH190" s="43">
        <f t="shared" si="5644"/>
        <v>0</v>
      </c>
      <c r="RI190" s="43">
        <f t="shared" si="5645"/>
        <v>0</v>
      </c>
      <c r="RJ190" s="43">
        <f t="shared" si="4930"/>
        <v>0</v>
      </c>
      <c r="RK190" s="43">
        <f t="shared" si="4931"/>
        <v>0</v>
      </c>
      <c r="RL190" s="44">
        <f>'СДП (план)'!BY191</f>
        <v>0</v>
      </c>
      <c r="RM190" s="43">
        <f>'СДП (план)'!BZ191</f>
        <v>0</v>
      </c>
      <c r="RN190" s="43">
        <f t="shared" si="4932"/>
        <v>0</v>
      </c>
      <c r="RO190" s="43">
        <f t="shared" si="4933"/>
        <v>0</v>
      </c>
      <c r="RP190" s="43">
        <f>VLOOKUP($C190,'факт СДП 1 мес'!$D$8:$HP$251,201,0)</f>
        <v>0</v>
      </c>
      <c r="RQ190" s="43">
        <f>VLOOKUP($C190,'факт СДП 1 мес'!$D$8:$HP$251,202,0)</f>
        <v>0</v>
      </c>
      <c r="RR190" s="43">
        <f>VLOOKUP($C190,'факт СДП 1 мес'!$D$8:$HP$251,203,0)</f>
        <v>0</v>
      </c>
      <c r="RS190" s="43">
        <f>VLOOKUP($C190,'факт СДП 1 мес'!$D$8:$HP$251,204,0)</f>
        <v>0</v>
      </c>
      <c r="RT190" s="43">
        <f>VLOOKUP($C190,'факт СДП 1 мес'!$D$8:$HP$251,205,0)</f>
        <v>0</v>
      </c>
      <c r="RU190" s="43">
        <f>VLOOKUP($C190,'факт СДП 1 мес'!$D$8:$HP$251,206,0)</f>
        <v>0</v>
      </c>
      <c r="RV190" s="43">
        <f t="shared" si="5646"/>
        <v>0</v>
      </c>
      <c r="RW190" s="43">
        <f t="shared" si="5647"/>
        <v>0</v>
      </c>
      <c r="RX190" s="43">
        <f t="shared" si="5648"/>
        <v>0</v>
      </c>
      <c r="RY190" s="43">
        <f t="shared" si="4934"/>
        <v>0</v>
      </c>
      <c r="RZ190" s="43">
        <f t="shared" si="4935"/>
        <v>0</v>
      </c>
      <c r="SA190" s="44">
        <f>'СДП (план)'!CA191</f>
        <v>0</v>
      </c>
      <c r="SB190" s="43">
        <f>'СДП (план)'!CB191</f>
        <v>0</v>
      </c>
      <c r="SC190" s="43">
        <f t="shared" si="4188"/>
        <v>0</v>
      </c>
      <c r="SD190" s="43">
        <f t="shared" si="4189"/>
        <v>0</v>
      </c>
      <c r="SE190" s="43">
        <f>VLOOKUP($C190,'факт СДП 1 мес'!$D$8:$HP$251,129,0)</f>
        <v>0</v>
      </c>
      <c r="SF190" s="43">
        <f>VLOOKUP($C190,'факт СДП 1 мес'!$D$8:$HP$251,130,0)</f>
        <v>0</v>
      </c>
      <c r="SG190" s="43">
        <f>VLOOKUP($C190,'факт СДП 1 мес'!$D$8:$HP$251,131,0)</f>
        <v>0</v>
      </c>
      <c r="SH190" s="43">
        <f>VLOOKUP($C190,'факт СДП 1 мес'!$D$8:$HP$251,132,0)</f>
        <v>0</v>
      </c>
      <c r="SI190" s="43">
        <f>VLOOKUP($C190,'факт СДП 1 мес'!$D$8:$HP$251,133,0)</f>
        <v>0</v>
      </c>
      <c r="SJ190" s="43">
        <f>VLOOKUP($C190,'факт СДП 1 мес'!$D$8:$HP$251,134,0)</f>
        <v>0</v>
      </c>
      <c r="SK190" s="43">
        <f t="shared" si="5649"/>
        <v>0</v>
      </c>
      <c r="SL190" s="43">
        <f t="shared" si="5650"/>
        <v>0</v>
      </c>
      <c r="SM190" s="43">
        <f t="shared" si="5651"/>
        <v>0</v>
      </c>
      <c r="SN190" s="43">
        <f t="shared" si="4936"/>
        <v>0</v>
      </c>
      <c r="SO190" s="43">
        <f t="shared" si="4937"/>
        <v>0</v>
      </c>
      <c r="SP190" s="44">
        <f>'СДП (план)'!CC191</f>
        <v>0</v>
      </c>
      <c r="SQ190" s="43">
        <f>'СДП (план)'!CD191</f>
        <v>0</v>
      </c>
      <c r="SR190" s="43">
        <f t="shared" si="4193"/>
        <v>0</v>
      </c>
      <c r="SS190" s="43">
        <f t="shared" si="4194"/>
        <v>0</v>
      </c>
      <c r="ST190" s="43">
        <f>VLOOKUP($C190,'факт СДП 1 мес'!$D$8:$HP$251,93,0)</f>
        <v>0</v>
      </c>
      <c r="SU190" s="43">
        <f>VLOOKUP($C190,'факт СДП 1 мес'!$D$8:$HP$251,94,0)</f>
        <v>0</v>
      </c>
      <c r="SV190" s="43">
        <f>VLOOKUP($C190,'факт СДП 1 мес'!$D$8:$HP$251,95,0)</f>
        <v>0</v>
      </c>
      <c r="SW190" s="43">
        <f>VLOOKUP($C190,'факт СДП 1 мес'!$D$8:$HP$251,96,0)</f>
        <v>0</v>
      </c>
      <c r="SX190" s="43">
        <f>VLOOKUP($C190,'факт СДП 1 мес'!$D$8:$HP$251,97,0)</f>
        <v>0</v>
      </c>
      <c r="SY190" s="43">
        <f>VLOOKUP($C190,'факт СДП 1 мес'!$D$8:$HP$251,98,0)</f>
        <v>0</v>
      </c>
      <c r="SZ190" s="43">
        <f t="shared" si="5652"/>
        <v>0</v>
      </c>
      <c r="TA190" s="43">
        <f t="shared" si="5653"/>
        <v>0</v>
      </c>
      <c r="TB190" s="43">
        <f t="shared" si="5654"/>
        <v>0</v>
      </c>
      <c r="TC190" s="43">
        <f t="shared" si="4938"/>
        <v>0</v>
      </c>
      <c r="TD190" s="43">
        <f t="shared" si="4939"/>
        <v>0</v>
      </c>
      <c r="TE190" s="5">
        <f>'СДП (план)'!CE191</f>
        <v>0</v>
      </c>
      <c r="TF190" s="3">
        <f>'СДП (план)'!CF191</f>
        <v>0</v>
      </c>
      <c r="TG190" s="5">
        <v>0</v>
      </c>
      <c r="TH190" s="3">
        <v>0</v>
      </c>
      <c r="TI190" s="43">
        <f>VLOOKUP($C190,'факт СДП 1 мес'!$D$8:$HP$251,117,0)</f>
        <v>0</v>
      </c>
      <c r="TJ190" s="43">
        <f>VLOOKUP($C190,'факт СДП 1 мес'!$D$8:$HP$251,118,0)</f>
        <v>0</v>
      </c>
      <c r="TK190" s="43">
        <f>VLOOKUP($C190,'факт СДП 1 мес'!$D$8:$HP$251,119,0)</f>
        <v>0</v>
      </c>
      <c r="TL190" s="43">
        <f>VLOOKUP($C190,'факт СДП 1 мес'!$D$8:$HP$251,120,0)</f>
        <v>0</v>
      </c>
      <c r="TM190" s="43">
        <f>VLOOKUP($C190,'факт СДП 1 мес'!$D$8:$HP$251,121,0)</f>
        <v>0</v>
      </c>
      <c r="TN190" s="43">
        <f>VLOOKUP($C190,'факт СДП 1 мес'!$D$8:$HP$251,122,0)</f>
        <v>0</v>
      </c>
      <c r="TO190" s="43">
        <f t="shared" si="5655"/>
        <v>0</v>
      </c>
      <c r="TP190" s="43">
        <f t="shared" si="5656"/>
        <v>0</v>
      </c>
      <c r="TQ190" s="43">
        <f t="shared" si="5657"/>
        <v>0</v>
      </c>
      <c r="TR190" s="43">
        <f t="shared" si="4940"/>
        <v>0</v>
      </c>
      <c r="TS190" s="43">
        <f t="shared" si="4941"/>
        <v>0</v>
      </c>
      <c r="TT190" s="43">
        <f>'СДП (план)'!CG191</f>
        <v>0</v>
      </c>
      <c r="TU190" s="43">
        <f>'СДП (план)'!CH191</f>
        <v>0</v>
      </c>
      <c r="TV190" s="43">
        <f t="shared" si="4942"/>
        <v>0</v>
      </c>
      <c r="TW190" s="43">
        <f t="shared" si="4943"/>
        <v>0</v>
      </c>
      <c r="TX190" s="43">
        <f>VLOOKUP($C190,'факт СДП 1 мес'!$D$8:$HP$251,207,0)</f>
        <v>0</v>
      </c>
      <c r="TY190" s="43">
        <f>VLOOKUP($C190,'факт СДП 1 мес'!$D$8:$HP$251,208,0)</f>
        <v>0</v>
      </c>
      <c r="TZ190" s="43">
        <f>VLOOKUP($C190,'факт СДП 1 мес'!$D$8:$HP$251,209,0)</f>
        <v>0</v>
      </c>
      <c r="UA190" s="43">
        <f>VLOOKUP($C190,'факт СДП 1 мес'!$D$8:$HP$251,210,0)</f>
        <v>0</v>
      </c>
      <c r="UB190" s="43">
        <f>VLOOKUP($C190,'факт СДП 1 мес'!$D$8:$HP$251,211,0)</f>
        <v>0</v>
      </c>
      <c r="UC190" s="43">
        <f>VLOOKUP($C190,'факт СДП 1 мес'!$D$8:$HP$251,212,0)</f>
        <v>0</v>
      </c>
      <c r="UD190" s="43">
        <f t="shared" si="5658"/>
        <v>0</v>
      </c>
      <c r="UE190" s="43">
        <f t="shared" si="5659"/>
        <v>0</v>
      </c>
      <c r="UF190" s="43">
        <f t="shared" si="5660"/>
        <v>0</v>
      </c>
      <c r="UG190" s="43">
        <f t="shared" si="5305"/>
        <v>0</v>
      </c>
      <c r="UH190" s="43">
        <f t="shared" si="5306"/>
        <v>0</v>
      </c>
      <c r="UI190" s="43"/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/>
      <c r="UX190" s="47">
        <f>'СДП (план)'!CK191</f>
        <v>0</v>
      </c>
      <c r="UY190" s="47">
        <f>'СДП (план)'!CL191</f>
        <v>0</v>
      </c>
      <c r="UZ190" s="43">
        <f t="shared" si="4048"/>
        <v>0</v>
      </c>
      <c r="VA190" s="43">
        <f t="shared" si="4049"/>
        <v>0</v>
      </c>
      <c r="VB190" s="47">
        <f t="shared" si="4050"/>
        <v>0</v>
      </c>
      <c r="VC190" s="47">
        <f t="shared" si="4051"/>
        <v>0</v>
      </c>
      <c r="VD190" s="47">
        <f t="shared" si="4052"/>
        <v>0</v>
      </c>
      <c r="VE190" s="47">
        <f t="shared" si="4053"/>
        <v>0</v>
      </c>
      <c r="VF190" s="47">
        <f t="shared" si="4054"/>
        <v>0</v>
      </c>
      <c r="VG190" s="47">
        <f t="shared" si="4055"/>
        <v>0</v>
      </c>
      <c r="VH190" s="47">
        <f t="shared" si="4056"/>
        <v>0</v>
      </c>
      <c r="VI190" s="47">
        <f t="shared" si="4057"/>
        <v>0</v>
      </c>
      <c r="VJ190" s="47">
        <f t="shared" si="4058"/>
        <v>0</v>
      </c>
      <c r="VK190" s="43">
        <f t="shared" si="4059"/>
        <v>0</v>
      </c>
      <c r="VL190" s="43">
        <f t="shared" si="4060"/>
        <v>0</v>
      </c>
      <c r="VM190" s="398" t="e">
        <f>VLOOKUP($C190,'СДП (план)'!$C$11:$CL$254,107,0)</f>
        <v>#REF!</v>
      </c>
      <c r="VN190" s="398" t="e">
        <f>VLOOKUP($C190,'СДП (план)'!$C$11:$CL$254,108,0)</f>
        <v>#REF!</v>
      </c>
      <c r="VO190" s="399" t="e">
        <f t="shared" si="5661"/>
        <v>#REF!</v>
      </c>
      <c r="VP190" s="399" t="e">
        <f t="shared" si="5662"/>
        <v>#REF!</v>
      </c>
      <c r="VQ190" s="398" t="e">
        <f>VLOOKUP($C190,'факт СДП 1 мес'!$D$8:$HI$249,255,0)</f>
        <v>#REF!</v>
      </c>
      <c r="VR190" s="398" t="e">
        <f>VLOOKUP($C190,'факт СДП 1 мес'!$D$8:$HI$249,256,0)</f>
        <v>#REF!</v>
      </c>
      <c r="VS190" s="400" t="e">
        <f t="shared" si="4206"/>
        <v>#REF!</v>
      </c>
      <c r="VT190" s="400" t="e">
        <f t="shared" si="4207"/>
        <v>#REF!</v>
      </c>
    </row>
    <row r="191" spans="1:592" s="32" customFormat="1" ht="15" hidden="1" x14ac:dyDescent="0.2">
      <c r="A191" s="182"/>
      <c r="B191" s="182">
        <v>150</v>
      </c>
      <c r="C191" s="265" t="s">
        <v>442</v>
      </c>
      <c r="D191" s="485" t="s">
        <v>244</v>
      </c>
      <c r="E191" s="461">
        <v>16026</v>
      </c>
      <c r="F191" s="462">
        <v>3.24</v>
      </c>
      <c r="G191" s="463"/>
      <c r="H191" s="464">
        <v>1</v>
      </c>
      <c r="I191" s="196"/>
      <c r="J191" s="196"/>
      <c r="K191" s="1">
        <v>1.4</v>
      </c>
      <c r="L191" s="1">
        <v>1.68</v>
      </c>
      <c r="M191" s="1">
        <v>2.23</v>
      </c>
      <c r="N191" s="9">
        <v>2.57</v>
      </c>
      <c r="O191" s="44">
        <f>'СДП (план)'!O192</f>
        <v>0</v>
      </c>
      <c r="P191" s="44">
        <f>'СДП (план)'!P192</f>
        <v>0</v>
      </c>
      <c r="Q191" s="43">
        <f t="shared" si="4819"/>
        <v>0</v>
      </c>
      <c r="R191" s="43">
        <f t="shared" si="4820"/>
        <v>0</v>
      </c>
      <c r="S191" s="43">
        <f>VLOOKUP($C191,'факт СДП 1 мес'!$D$8:$HP$251,9,0)</f>
        <v>0</v>
      </c>
      <c r="T191" s="43">
        <f>VLOOKUP($C191,'факт СДП 1 мес'!$D$8:$HP$251,10,0)</f>
        <v>0</v>
      </c>
      <c r="U191" s="43">
        <f>VLOOKUP($C191,'факт СДП 1 мес'!$D$8:$HP$251,11,0)</f>
        <v>0</v>
      </c>
      <c r="V191" s="43">
        <f>VLOOKUP($C191,'факт СДП 1 мес'!$D$8:$HP$251,12,0)</f>
        <v>0</v>
      </c>
      <c r="W191" s="43">
        <f>VLOOKUP($C191,'факт СДП 1 мес'!$D$8:$HP$251,13,0)</f>
        <v>0</v>
      </c>
      <c r="X191" s="43">
        <f>VLOOKUP($C191,'факт СДП 1 мес'!$D$8:$HP$251,14,0)</f>
        <v>0</v>
      </c>
      <c r="Y191" s="43">
        <f t="shared" si="5551"/>
        <v>0</v>
      </c>
      <c r="Z191" s="43">
        <f t="shared" si="5552"/>
        <v>0</v>
      </c>
      <c r="AA191" s="43">
        <f t="shared" si="5553"/>
        <v>0</v>
      </c>
      <c r="AB191" s="43">
        <f t="shared" si="5554"/>
        <v>0</v>
      </c>
      <c r="AC191" s="43">
        <f t="shared" si="4946"/>
        <v>0</v>
      </c>
      <c r="AD191" s="145">
        <f>'СДП (план)'!Q192</f>
        <v>0</v>
      </c>
      <c r="AE191" s="145">
        <f>'СДП (план)'!R192</f>
        <v>0</v>
      </c>
      <c r="AF191" s="43">
        <f t="shared" si="4822"/>
        <v>0</v>
      </c>
      <c r="AG191" s="43">
        <f t="shared" si="4823"/>
        <v>0</v>
      </c>
      <c r="AH191" s="43">
        <f>VLOOKUP($C191,'факт СДП 1 мес'!$D$8:$HP$251,3,0)</f>
        <v>0</v>
      </c>
      <c r="AI191" s="43">
        <f>VLOOKUP($C191,'факт СДП 1 мес'!$D$8:$HP$251,4,0)</f>
        <v>0</v>
      </c>
      <c r="AJ191" s="43">
        <f>VLOOKUP($C191,'факт СДП 1 мес'!$D$8:$HP$251,5,0)</f>
        <v>0</v>
      </c>
      <c r="AK191" s="43">
        <f>VLOOKUP($C191,'факт СДП 1 мес'!$D$8:$HP$251,6,0)</f>
        <v>0</v>
      </c>
      <c r="AL191" s="43">
        <f>VLOOKUP($C191,'факт СДП 1 мес'!$D$8:$HP$251,7,0)</f>
        <v>0</v>
      </c>
      <c r="AM191" s="43">
        <f>VLOOKUP($C191,'факт СДП 1 мес'!$D$8:$HP$251,8,0)</f>
        <v>0</v>
      </c>
      <c r="AN191" s="43">
        <f t="shared" si="5555"/>
        <v>0</v>
      </c>
      <c r="AO191" s="43">
        <f t="shared" si="5556"/>
        <v>0</v>
      </c>
      <c r="AP191" s="43">
        <f t="shared" si="5557"/>
        <v>0</v>
      </c>
      <c r="AQ191" s="43">
        <f t="shared" si="4948"/>
        <v>0</v>
      </c>
      <c r="AR191" s="43">
        <f t="shared" si="4949"/>
        <v>0</v>
      </c>
      <c r="AS191" s="33">
        <f>'СДП (план)'!S192</f>
        <v>0</v>
      </c>
      <c r="AT191" s="43">
        <f>'СДП (план)'!T192</f>
        <v>0</v>
      </c>
      <c r="AU191" s="43">
        <f t="shared" si="4826"/>
        <v>0</v>
      </c>
      <c r="AV191" s="43">
        <f t="shared" si="4827"/>
        <v>0</v>
      </c>
      <c r="AW191" s="43">
        <f>VLOOKUP($C191,'факт СДП 1 мес'!$D$8:$HP$251,159,0)</f>
        <v>0</v>
      </c>
      <c r="AX191" s="43">
        <f>VLOOKUP($C191,'факт СДП 1 мес'!$D$8:$HP$251,160,0)</f>
        <v>0</v>
      </c>
      <c r="AY191" s="43">
        <f>VLOOKUP($C191,'факт СДП 1 мес'!$D$8:$HP$251,161,0)</f>
        <v>0</v>
      </c>
      <c r="AZ191" s="43">
        <f>VLOOKUP($C191,'факт СДП 1 мес'!$D$8:$HP$251,162,0)</f>
        <v>0</v>
      </c>
      <c r="BA191" s="43">
        <f>VLOOKUP($C191,'факт СДП 1 мес'!$D$8:$HP$251,163,0)</f>
        <v>0</v>
      </c>
      <c r="BB191" s="43">
        <f>VLOOKUP($C191,'факт СДП 1 мес'!$D$8:$HP$251,164,0)</f>
        <v>0</v>
      </c>
      <c r="BC191" s="43">
        <f t="shared" si="5558"/>
        <v>0</v>
      </c>
      <c r="BD191" s="43">
        <f t="shared" si="5559"/>
        <v>0</v>
      </c>
      <c r="BE191" s="43">
        <f t="shared" si="5560"/>
        <v>0</v>
      </c>
      <c r="BF191" s="43">
        <f t="shared" si="5156"/>
        <v>0</v>
      </c>
      <c r="BG191" s="43">
        <f t="shared" si="5157"/>
        <v>0</v>
      </c>
      <c r="BH191" s="91">
        <f>'СДП (план)'!U192</f>
        <v>0</v>
      </c>
      <c r="BI191" s="3">
        <f>'СДП (план)'!V192</f>
        <v>0</v>
      </c>
      <c r="BJ191" s="43">
        <f t="shared" si="4828"/>
        <v>0</v>
      </c>
      <c r="BK191" s="43">
        <f t="shared" si="4829"/>
        <v>0</v>
      </c>
      <c r="BL191" s="43">
        <f>VLOOKUP($C191,'факт СДП 1 мес'!$D$8:$HP$251,21,0)</f>
        <v>0</v>
      </c>
      <c r="BM191" s="43">
        <f>VLOOKUP($C191,'факт СДП 1 мес'!$D$8:$HP$251,22,0)</f>
        <v>0</v>
      </c>
      <c r="BN191" s="43">
        <f>VLOOKUP($C191,'факт СДП 1 мес'!$D$8:$HP$251,23,0)</f>
        <v>0</v>
      </c>
      <c r="BO191" s="43">
        <f>VLOOKUP($C191,'факт СДП 1 мес'!$D$8:$HP$251,24,0)</f>
        <v>0</v>
      </c>
      <c r="BP191" s="43">
        <f>VLOOKUP($C191,'факт СДП 1 мес'!$D$8:$HP$251,25,0)</f>
        <v>0</v>
      </c>
      <c r="BQ191" s="43">
        <f>VLOOKUP($C191,'факт СДП 1 мес'!$D$8:$HP$251,26,0)</f>
        <v>0</v>
      </c>
      <c r="BR191" s="43">
        <f t="shared" si="5561"/>
        <v>0</v>
      </c>
      <c r="BS191" s="43">
        <f t="shared" si="5562"/>
        <v>0</v>
      </c>
      <c r="BT191" s="43">
        <f t="shared" si="5563"/>
        <v>0</v>
      </c>
      <c r="BU191" s="43">
        <f t="shared" si="5301"/>
        <v>0</v>
      </c>
      <c r="BV191" s="43">
        <f t="shared" si="5302"/>
        <v>0</v>
      </c>
      <c r="BW191" s="33">
        <f>'СДП (план)'!W192</f>
        <v>0</v>
      </c>
      <c r="BX191" s="43">
        <f>'СДП (план)'!X192</f>
        <v>0</v>
      </c>
      <c r="BY191" s="43">
        <f t="shared" si="4830"/>
        <v>0</v>
      </c>
      <c r="BZ191" s="43">
        <f t="shared" si="4831"/>
        <v>0</v>
      </c>
      <c r="CA191" s="43">
        <f>VLOOKUP($C191,'факт СДП 1 мес'!$D$8:$HP$251,15,0)</f>
        <v>0</v>
      </c>
      <c r="CB191" s="43">
        <f>VLOOKUP($C191,'факт СДП 1 мес'!$D$8:$HP$251,16,0)</f>
        <v>0</v>
      </c>
      <c r="CC191" s="43">
        <f>VLOOKUP($C191,'факт СДП 1 мес'!$D$8:$HP$251,17,0)</f>
        <v>0</v>
      </c>
      <c r="CD191" s="43">
        <f>VLOOKUP($C191,'факт СДП 1 мес'!$D$8:$HP$251,18,0)</f>
        <v>0</v>
      </c>
      <c r="CE191" s="43">
        <f>VLOOKUP($C191,'факт СДП 1 мес'!$D$8:$HP$251,19,0)</f>
        <v>0</v>
      </c>
      <c r="CF191" s="43">
        <f>VLOOKUP($C191,'факт СДП 1 мес'!$D$8:$HP$251,20,0)</f>
        <v>0</v>
      </c>
      <c r="CG191" s="43">
        <f t="shared" si="5564"/>
        <v>0</v>
      </c>
      <c r="CH191" s="43">
        <f t="shared" si="5565"/>
        <v>0</v>
      </c>
      <c r="CI191" s="43">
        <f t="shared" si="5566"/>
        <v>0</v>
      </c>
      <c r="CJ191" s="43">
        <f t="shared" si="4787"/>
        <v>0</v>
      </c>
      <c r="CK191" s="43">
        <f t="shared" si="4788"/>
        <v>0</v>
      </c>
      <c r="CL191" s="45">
        <f>'СДП (план)'!Y192</f>
        <v>0</v>
      </c>
      <c r="CM191" s="43">
        <f>'СДП (план)'!Z192</f>
        <v>0</v>
      </c>
      <c r="CN191" s="43">
        <f t="shared" si="4832"/>
        <v>0</v>
      </c>
      <c r="CO191" s="43">
        <f t="shared" si="4833"/>
        <v>0</v>
      </c>
      <c r="CP191" s="43">
        <f>VLOOKUP($C191,'факт СДП 1 мес'!$D$8:$HP$251,165,0)</f>
        <v>0</v>
      </c>
      <c r="CQ191" s="43">
        <f>VLOOKUP($C191,'факт СДП 1 мес'!$D$8:$HP$251,166,0)</f>
        <v>0</v>
      </c>
      <c r="CR191" s="43">
        <f>VLOOKUP($C191,'факт СДП 1 мес'!$D$8:$HP$251,167,0)</f>
        <v>0</v>
      </c>
      <c r="CS191" s="43">
        <f>VLOOKUP($C191,'факт СДП 1 мес'!$D$8:$HP$251,168,0)</f>
        <v>0</v>
      </c>
      <c r="CT191" s="43">
        <f>VLOOKUP($C191,'факт СДП 1 мес'!$D$8:$HP$251,169,0)</f>
        <v>0</v>
      </c>
      <c r="CU191" s="43">
        <f>VLOOKUP($C191,'факт СДП 1 мес'!$D$8:$HP$251,170,0)</f>
        <v>0</v>
      </c>
      <c r="CV191" s="43">
        <f t="shared" si="5567"/>
        <v>0</v>
      </c>
      <c r="CW191" s="43">
        <f t="shared" si="5568"/>
        <v>0</v>
      </c>
      <c r="CX191" s="43">
        <f t="shared" si="5569"/>
        <v>0</v>
      </c>
      <c r="CY191" s="43">
        <f t="shared" si="4834"/>
        <v>0</v>
      </c>
      <c r="CZ191" s="43">
        <f t="shared" si="4835"/>
        <v>0</v>
      </c>
      <c r="DA191" s="81">
        <f>'СДП (план)'!AA192</f>
        <v>0</v>
      </c>
      <c r="DB191" s="3">
        <f>'СДП (план)'!AB192</f>
        <v>0</v>
      </c>
      <c r="DC191" s="43">
        <f t="shared" si="4836"/>
        <v>0</v>
      </c>
      <c r="DD191" s="43">
        <f t="shared" si="4837"/>
        <v>0</v>
      </c>
      <c r="DE191" s="43">
        <f>VLOOKUP($C191,'факт СДП 1 мес'!$D$8:$HP$251,57,0)</f>
        <v>0</v>
      </c>
      <c r="DF191" s="43">
        <f>VLOOKUP($C191,'факт СДП 1 мес'!$D$8:$HP$251,58,0)</f>
        <v>0</v>
      </c>
      <c r="DG191" s="43">
        <f>VLOOKUP($C191,'факт СДП 1 мес'!$D$8:$HP$251,59,0)</f>
        <v>0</v>
      </c>
      <c r="DH191" s="43">
        <f>VLOOKUP($C191,'факт СДП 1 мес'!$D$8:$HP$251,60,0)</f>
        <v>0</v>
      </c>
      <c r="DI191" s="43">
        <f>VLOOKUP($C191,'факт СДП 1 мес'!$D$8:$HP$251,61,0)</f>
        <v>0</v>
      </c>
      <c r="DJ191" s="43">
        <f>VLOOKUP($C191,'факт СДП 1 мес'!$D$8:$HP$251,62,0)</f>
        <v>0</v>
      </c>
      <c r="DK191" s="43">
        <f t="shared" si="5570"/>
        <v>0</v>
      </c>
      <c r="DL191" s="43">
        <f t="shared" si="5571"/>
        <v>0</v>
      </c>
      <c r="DM191" s="43">
        <f t="shared" si="5572"/>
        <v>0</v>
      </c>
      <c r="DN191" s="43">
        <f t="shared" si="4838"/>
        <v>0</v>
      </c>
      <c r="DO191" s="43">
        <f t="shared" si="4839"/>
        <v>0</v>
      </c>
      <c r="DP191" s="81">
        <f>'СДП (план)'!AC192</f>
        <v>0</v>
      </c>
      <c r="DQ191" s="3">
        <f>'СДП (план)'!AD192</f>
        <v>0</v>
      </c>
      <c r="DR191" s="43">
        <f t="shared" si="4840"/>
        <v>0</v>
      </c>
      <c r="DS191" s="43">
        <f t="shared" si="4841"/>
        <v>0</v>
      </c>
      <c r="DT191" s="43">
        <f>VLOOKUP($C191,'факт СДП 1 мес'!$D$8:$HP$251,33,0)</f>
        <v>0</v>
      </c>
      <c r="DU191" s="43">
        <f>VLOOKUP($C191,'факт СДП 1 мес'!$D$8:$HP$251,34,0)</f>
        <v>0</v>
      </c>
      <c r="DV191" s="43">
        <f>VLOOKUP($C191,'факт СДП 1 мес'!$D$8:$HP$251,35,0)</f>
        <v>0</v>
      </c>
      <c r="DW191" s="43">
        <f>VLOOKUP($C191,'факт СДП 1 мес'!$D$8:$HP$251,36,0)</f>
        <v>0</v>
      </c>
      <c r="DX191" s="43">
        <f>VLOOKUP($C191,'факт СДП 1 мес'!$D$8:$HP$251,37,0)</f>
        <v>0</v>
      </c>
      <c r="DY191" s="43">
        <f>VLOOKUP($C191,'факт СДП 1 мес'!$D$8:$HP$251,38,0)</f>
        <v>0</v>
      </c>
      <c r="DZ191" s="43">
        <f t="shared" si="5573"/>
        <v>0</v>
      </c>
      <c r="EA191" s="43">
        <f t="shared" si="5574"/>
        <v>0</v>
      </c>
      <c r="EB191" s="43">
        <f t="shared" si="5575"/>
        <v>0</v>
      </c>
      <c r="EC191" s="43">
        <f t="shared" si="5576"/>
        <v>0</v>
      </c>
      <c r="ED191" s="43">
        <f t="shared" si="4957"/>
        <v>0</v>
      </c>
      <c r="EE191" s="81">
        <f>'СДП (план)'!AE192</f>
        <v>0</v>
      </c>
      <c r="EF191" s="3">
        <f>'СДП (план)'!AF192</f>
        <v>0</v>
      </c>
      <c r="EG191" s="43">
        <f t="shared" si="4844"/>
        <v>0</v>
      </c>
      <c r="EH191" s="43">
        <f t="shared" si="4845"/>
        <v>0</v>
      </c>
      <c r="EI191" s="43">
        <f>VLOOKUP($C191,'факт СДП 1 мес'!$D$8:$HP$251,27,0)</f>
        <v>0</v>
      </c>
      <c r="EJ191" s="43">
        <f>VLOOKUP($C191,'факт СДП 1 мес'!$D$8:$HP$251,28,0)</f>
        <v>0</v>
      </c>
      <c r="EK191" s="43">
        <f>VLOOKUP($C191,'факт СДП 1 мес'!$D$8:$HP$251,29,0)</f>
        <v>0</v>
      </c>
      <c r="EL191" s="43">
        <f>VLOOKUP($C191,'факт СДП 1 мес'!$D$8:$HP$251,30,0)</f>
        <v>0</v>
      </c>
      <c r="EM191" s="43">
        <f>VLOOKUP($C191,'факт СДП 1 мес'!$D$8:$HP$251,31,0)</f>
        <v>0</v>
      </c>
      <c r="EN191" s="43">
        <f>VLOOKUP($C191,'факт СДП 1 мес'!$D$8:$HP$251,32,0)</f>
        <v>0</v>
      </c>
      <c r="EO191" s="43">
        <f t="shared" si="5577"/>
        <v>0</v>
      </c>
      <c r="EP191" s="43">
        <f t="shared" si="5578"/>
        <v>0</v>
      </c>
      <c r="EQ191" s="43">
        <f t="shared" si="5579"/>
        <v>0</v>
      </c>
      <c r="ER191" s="43">
        <f t="shared" si="4959"/>
        <v>0</v>
      </c>
      <c r="ES191" s="43">
        <f t="shared" si="4960"/>
        <v>0</v>
      </c>
      <c r="ET191" s="33">
        <f>'СДП (план)'!AG192</f>
        <v>0</v>
      </c>
      <c r="EU191" s="43">
        <f>'СДП (план)'!AH192</f>
        <v>0</v>
      </c>
      <c r="EV191" s="43">
        <f t="shared" si="4848"/>
        <v>0</v>
      </c>
      <c r="EW191" s="43">
        <f t="shared" si="4849"/>
        <v>0</v>
      </c>
      <c r="EX191" s="43">
        <f>VLOOKUP($C191,'факт СДП 1 мес'!$D$8:$HP$251,87,0)</f>
        <v>0</v>
      </c>
      <c r="EY191" s="43">
        <f>VLOOKUP($C191,'факт СДП 1 мес'!$D$8:$HP$251,88,0)</f>
        <v>0</v>
      </c>
      <c r="EZ191" s="43">
        <f>VLOOKUP($C191,'факт СДП 1 мес'!$D$8:$HP$251,89,0)</f>
        <v>0</v>
      </c>
      <c r="FA191" s="43">
        <f>VLOOKUP($C191,'факт СДП 1 мес'!$D$8:$HP$251,90,0)</f>
        <v>0</v>
      </c>
      <c r="FB191" s="43">
        <f>VLOOKUP($C191,'факт СДП 1 мес'!$D$8:$HP$251,91,0)</f>
        <v>0</v>
      </c>
      <c r="FC191" s="43">
        <f>VLOOKUP($C191,'факт СДП 1 мес'!$D$8:$HP$251,92,0)</f>
        <v>0</v>
      </c>
      <c r="FD191" s="43">
        <f t="shared" si="5580"/>
        <v>0</v>
      </c>
      <c r="FE191" s="43">
        <f t="shared" si="5581"/>
        <v>0</v>
      </c>
      <c r="FF191" s="43">
        <f t="shared" si="5582"/>
        <v>0</v>
      </c>
      <c r="FG191" s="43">
        <f t="shared" si="4850"/>
        <v>0</v>
      </c>
      <c r="FH191" s="43">
        <f t="shared" si="4851"/>
        <v>0</v>
      </c>
      <c r="FI191" s="33">
        <f>'СДП (план)'!AI192</f>
        <v>0</v>
      </c>
      <c r="FJ191" s="43">
        <f>'СДП (план)'!AJ192</f>
        <v>0</v>
      </c>
      <c r="FK191" s="43">
        <f t="shared" si="4852"/>
        <v>0</v>
      </c>
      <c r="FL191" s="43">
        <f t="shared" si="4853"/>
        <v>0</v>
      </c>
      <c r="FM191" s="43">
        <f>VLOOKUP($C191,'факт СДП 1 мес'!$D$8:$HP$251,39,0)</f>
        <v>0</v>
      </c>
      <c r="FN191" s="43">
        <f>VLOOKUP($C191,'факт СДП 1 мес'!$D$8:$HP$251,40,0)</f>
        <v>0</v>
      </c>
      <c r="FO191" s="43">
        <f>VLOOKUP($C191,'факт СДП 1 мес'!$D$8:$HP$251,41,0)</f>
        <v>0</v>
      </c>
      <c r="FP191" s="43">
        <f>VLOOKUP($C191,'факт СДП 1 мес'!$D$8:$HP$251,42,0)</f>
        <v>0</v>
      </c>
      <c r="FQ191" s="43">
        <f>VLOOKUP($C191,'факт СДП 1 мес'!$D$8:$HP$251,43,0)</f>
        <v>0</v>
      </c>
      <c r="FR191" s="43">
        <f>VLOOKUP($C191,'факт СДП 1 мес'!$D$8:$HP$251,44,0)</f>
        <v>0</v>
      </c>
      <c r="FS191" s="43">
        <f t="shared" si="5583"/>
        <v>0</v>
      </c>
      <c r="FT191" s="43">
        <f t="shared" si="5584"/>
        <v>0</v>
      </c>
      <c r="FU191" s="43">
        <f t="shared" si="5585"/>
        <v>0</v>
      </c>
      <c r="FV191" s="43">
        <f t="shared" si="4854"/>
        <v>0</v>
      </c>
      <c r="FW191" s="43">
        <f t="shared" si="4855"/>
        <v>0</v>
      </c>
      <c r="FX191" s="33">
        <f>'СДП (план)'!AK192</f>
        <v>0</v>
      </c>
      <c r="FY191" s="43">
        <f>'СДП (план)'!AL192</f>
        <v>0</v>
      </c>
      <c r="FZ191" s="43">
        <f t="shared" si="4856"/>
        <v>0</v>
      </c>
      <c r="GA191" s="43">
        <f t="shared" si="4857"/>
        <v>0</v>
      </c>
      <c r="GB191" s="43">
        <f>VLOOKUP($C191,'факт СДП 1 мес'!$D$8:$HP$251,45,0)</f>
        <v>0</v>
      </c>
      <c r="GC191" s="43">
        <f>VLOOKUP($C191,'факт СДП 1 мес'!$D$8:$HP$251,46,0)</f>
        <v>0</v>
      </c>
      <c r="GD191" s="43">
        <f>VLOOKUP($C191,'факт СДП 1 мес'!$D$8:$HP$251,47,0)</f>
        <v>0</v>
      </c>
      <c r="GE191" s="43">
        <f>VLOOKUP($C191,'факт СДП 1 мес'!$D$8:$HP$251,48,0)</f>
        <v>0</v>
      </c>
      <c r="GF191" s="43">
        <f>VLOOKUP($C191,'факт СДП 1 мес'!$D$8:$HP$251,49,0)</f>
        <v>0</v>
      </c>
      <c r="GG191" s="43">
        <f>VLOOKUP($C191,'факт СДП 1 мес'!$D$8:$HP$251,50,0)</f>
        <v>0</v>
      </c>
      <c r="GH191" s="43">
        <f t="shared" si="5586"/>
        <v>0</v>
      </c>
      <c r="GI191" s="43">
        <f t="shared" si="5587"/>
        <v>0</v>
      </c>
      <c r="GJ191" s="43">
        <f t="shared" si="5588"/>
        <v>0</v>
      </c>
      <c r="GK191" s="43">
        <f t="shared" si="4858"/>
        <v>0</v>
      </c>
      <c r="GL191" s="43">
        <f t="shared" si="4859"/>
        <v>0</v>
      </c>
      <c r="GM191" s="81">
        <f>'СДП (план)'!AM192</f>
        <v>0</v>
      </c>
      <c r="GN191" s="3">
        <f>'СДП (план)'!AN192</f>
        <v>0</v>
      </c>
      <c r="GO191" s="43">
        <f t="shared" si="4860"/>
        <v>0</v>
      </c>
      <c r="GP191" s="43">
        <f t="shared" si="4861"/>
        <v>0</v>
      </c>
      <c r="GQ191" s="43">
        <f>VLOOKUP($C191,'факт СДП 1 мес'!$D$8:$HP$251,51,0)</f>
        <v>0</v>
      </c>
      <c r="GR191" s="43">
        <f>VLOOKUP($C191,'факт СДП 1 мес'!$D$8:$HP$251,52,0)</f>
        <v>0</v>
      </c>
      <c r="GS191" s="43">
        <f>VLOOKUP($C191,'факт СДП 1 мес'!$D$8:$HP$251,53,0)</f>
        <v>0</v>
      </c>
      <c r="GT191" s="43">
        <f>VLOOKUP($C191,'факт СДП 1 мес'!$D$8:$HP$251,54,0)</f>
        <v>0</v>
      </c>
      <c r="GU191" s="43">
        <f>VLOOKUP($C191,'факт СДП 1 мес'!$D$8:$HP$251,55,0)</f>
        <v>0</v>
      </c>
      <c r="GV191" s="43">
        <f>VLOOKUP($C191,'факт СДП 1 мес'!$D$8:$HP$251,56,0)</f>
        <v>0</v>
      </c>
      <c r="GW191" s="43">
        <f t="shared" si="5589"/>
        <v>0</v>
      </c>
      <c r="GX191" s="43">
        <f t="shared" si="5590"/>
        <v>0</v>
      </c>
      <c r="GY191" s="43">
        <f t="shared" si="5591"/>
        <v>0</v>
      </c>
      <c r="GZ191" s="43">
        <f t="shared" si="4862"/>
        <v>0</v>
      </c>
      <c r="HA191" s="43">
        <f t="shared" si="4863"/>
        <v>0</v>
      </c>
      <c r="HB191" s="5">
        <f>'СДП (план)'!AO192</f>
        <v>0</v>
      </c>
      <c r="HC191" s="3">
        <f>'СДП (план)'!AP192</f>
        <v>0</v>
      </c>
      <c r="HD191" s="43">
        <f t="shared" si="4864"/>
        <v>0</v>
      </c>
      <c r="HE191" s="43">
        <f t="shared" si="4865"/>
        <v>0</v>
      </c>
      <c r="HF191" s="43">
        <f>VLOOKUP($C191,'факт СДП 1 мес'!$D$8:$HP$251,141,0)</f>
        <v>0</v>
      </c>
      <c r="HG191" s="43">
        <f>VLOOKUP($C191,'факт СДП 1 мес'!$D$8:$HP$251,142,0)</f>
        <v>0</v>
      </c>
      <c r="HH191" s="43">
        <f>VLOOKUP($C191,'факт СДП 1 мес'!$D$8:$HP$251,143,0)</f>
        <v>0</v>
      </c>
      <c r="HI191" s="43">
        <f>VLOOKUP($C191,'факт СДП 1 мес'!$D$8:$HP$251,144,0)</f>
        <v>0</v>
      </c>
      <c r="HJ191" s="43">
        <f>VLOOKUP($C191,'факт СДП 1 мес'!$D$8:$HP$251,145,0)</f>
        <v>0</v>
      </c>
      <c r="HK191" s="43">
        <f>VLOOKUP($C191,'факт СДП 1 мес'!$D$8:$HP$251,146,0)</f>
        <v>0</v>
      </c>
      <c r="HL191" s="43">
        <f t="shared" si="5592"/>
        <v>0</v>
      </c>
      <c r="HM191" s="43">
        <f t="shared" si="5593"/>
        <v>0</v>
      </c>
      <c r="HN191" s="43">
        <f t="shared" si="5594"/>
        <v>0</v>
      </c>
      <c r="HO191" s="43">
        <f t="shared" si="4866"/>
        <v>0</v>
      </c>
      <c r="HP191" s="43">
        <f t="shared" si="4867"/>
        <v>0</v>
      </c>
      <c r="HQ191" s="33">
        <f>'СДП (план)'!AQ192</f>
        <v>0</v>
      </c>
      <c r="HR191" s="43">
        <f>'СДП (план)'!AR192</f>
        <v>0</v>
      </c>
      <c r="HS191" s="43">
        <f t="shared" si="4868"/>
        <v>0</v>
      </c>
      <c r="HT191" s="43">
        <f t="shared" si="4869"/>
        <v>0</v>
      </c>
      <c r="HU191" s="43">
        <f>VLOOKUP($C191,'факт СДП 1 мес'!$D$8:$HP$251,171,0)</f>
        <v>0</v>
      </c>
      <c r="HV191" s="43">
        <f>VLOOKUP($C191,'факт СДП 1 мес'!$D$8:$HP$251,172,0)</f>
        <v>0</v>
      </c>
      <c r="HW191" s="43">
        <f>VLOOKUP($C191,'факт СДП 1 мес'!$D$8:$HP$251,173,0)</f>
        <v>0</v>
      </c>
      <c r="HX191" s="43">
        <f>VLOOKUP($C191,'факт СДП 1 мес'!$D$8:$HP$251,174,0)</f>
        <v>0</v>
      </c>
      <c r="HY191" s="43">
        <f>VLOOKUP($C191,'факт СДП 1 мес'!$D$8:$HP$251,175,0)</f>
        <v>0</v>
      </c>
      <c r="HZ191" s="43">
        <f>VLOOKUP($C191,'факт СДП 1 мес'!$D$8:$HP$251,176,0)</f>
        <v>0</v>
      </c>
      <c r="IA191" s="43">
        <f t="shared" si="5595"/>
        <v>0</v>
      </c>
      <c r="IB191" s="43">
        <f t="shared" si="5596"/>
        <v>0</v>
      </c>
      <c r="IC191" s="43">
        <f t="shared" si="5597"/>
        <v>0</v>
      </c>
      <c r="ID191" s="43">
        <f t="shared" si="4870"/>
        <v>0</v>
      </c>
      <c r="IE191" s="43">
        <f t="shared" si="4871"/>
        <v>0</v>
      </c>
      <c r="IF191" s="33">
        <f>'СДП (план)'!AS192</f>
        <v>0</v>
      </c>
      <c r="IG191" s="43">
        <f>'СДП (план)'!AT192</f>
        <v>0</v>
      </c>
      <c r="IH191" s="43">
        <f t="shared" si="4872"/>
        <v>0</v>
      </c>
      <c r="II191" s="43">
        <f t="shared" si="4873"/>
        <v>0</v>
      </c>
      <c r="IJ191" s="43">
        <f>VLOOKUP($C191,'факт СДП 1 мес'!$D$8:$HP$251,183,0)</f>
        <v>0</v>
      </c>
      <c r="IK191" s="43">
        <f>VLOOKUP($C191,'факт СДП 1 мес'!$D$8:$HP$251,184,0)</f>
        <v>0</v>
      </c>
      <c r="IL191" s="43">
        <f>VLOOKUP($C191,'факт СДП 1 мес'!$D$8:$HP$251,185,0)</f>
        <v>0</v>
      </c>
      <c r="IM191" s="43">
        <f>VLOOKUP($C191,'факт СДП 1 мес'!$D$8:$HP$251,186,0)</f>
        <v>0</v>
      </c>
      <c r="IN191" s="43">
        <f>VLOOKUP($C191,'факт СДП 1 мес'!$D$8:$HP$251,187,0)</f>
        <v>0</v>
      </c>
      <c r="IO191" s="43">
        <f>VLOOKUP($C191,'факт СДП 1 мес'!$D$8:$HP$251,188,0)</f>
        <v>0</v>
      </c>
      <c r="IP191" s="43">
        <f t="shared" si="5598"/>
        <v>0</v>
      </c>
      <c r="IQ191" s="43">
        <f t="shared" si="5599"/>
        <v>0</v>
      </c>
      <c r="IR191" s="43">
        <f t="shared" si="5600"/>
        <v>0</v>
      </c>
      <c r="IS191" s="43">
        <f t="shared" si="4874"/>
        <v>0</v>
      </c>
      <c r="IT191" s="43">
        <f t="shared" si="4875"/>
        <v>0</v>
      </c>
      <c r="IU191" s="45">
        <f>'СДП (план)'!AU192</f>
        <v>0</v>
      </c>
      <c r="IV191" s="45">
        <f>'СДП (план)'!AV192</f>
        <v>0</v>
      </c>
      <c r="IW191" s="43">
        <f t="shared" si="4876"/>
        <v>0</v>
      </c>
      <c r="IX191" s="43">
        <f t="shared" si="4877"/>
        <v>0</v>
      </c>
      <c r="IY191" s="43">
        <f>VLOOKUP($C191,'факт СДП 1 мес'!$D$8:$HP$251,147,0)</f>
        <v>0</v>
      </c>
      <c r="IZ191" s="43">
        <f>VLOOKUP($C191,'факт СДП 1 мес'!$D$8:$HP$251,148,0)</f>
        <v>0</v>
      </c>
      <c r="JA191" s="43">
        <f>VLOOKUP($C191,'факт СДП 1 мес'!$D$8:$HP$251,149,0)</f>
        <v>0</v>
      </c>
      <c r="JB191" s="43">
        <f>VLOOKUP($C191,'факт СДП 1 мес'!$D$8:$HP$251,150,0)</f>
        <v>0</v>
      </c>
      <c r="JC191" s="43">
        <f>VLOOKUP($C191,'факт СДП 1 мес'!$D$8:$HP$251,151,0)</f>
        <v>0</v>
      </c>
      <c r="JD191" s="43">
        <f>VLOOKUP($C191,'факт СДП 1 мес'!$D$8:$HP$251,152,0)</f>
        <v>0</v>
      </c>
      <c r="JE191" s="43">
        <f t="shared" si="5601"/>
        <v>0</v>
      </c>
      <c r="JF191" s="43">
        <f t="shared" si="5602"/>
        <v>0</v>
      </c>
      <c r="JG191" s="43">
        <f t="shared" si="5603"/>
        <v>0</v>
      </c>
      <c r="JH191" s="43">
        <f t="shared" si="4878"/>
        <v>0</v>
      </c>
      <c r="JI191" s="43">
        <f t="shared" si="4879"/>
        <v>0</v>
      </c>
      <c r="JJ191" s="45">
        <f>'СДП (план)'!AW192</f>
        <v>0</v>
      </c>
      <c r="JK191" s="45">
        <f>'СДП (план)'!AX192</f>
        <v>0</v>
      </c>
      <c r="JL191" s="43">
        <f t="shared" si="4880"/>
        <v>0</v>
      </c>
      <c r="JM191" s="43">
        <f t="shared" si="4881"/>
        <v>0</v>
      </c>
      <c r="JN191" s="43">
        <f>VLOOKUP($C191,'факт СДП 1 мес'!$D$8:$HP$251,135,0)</f>
        <v>0</v>
      </c>
      <c r="JO191" s="43">
        <f>VLOOKUP($C191,'факт СДП 1 мес'!$D$8:$HP$251,136,0)</f>
        <v>0</v>
      </c>
      <c r="JP191" s="43">
        <f>VLOOKUP($C191,'факт СДП 1 мес'!$D$8:$HP$251,137,0)</f>
        <v>0</v>
      </c>
      <c r="JQ191" s="43">
        <f>VLOOKUP($C191,'факт СДП 1 мес'!$D$8:$HP$251,138,0)</f>
        <v>0</v>
      </c>
      <c r="JR191" s="43">
        <f>VLOOKUP($C191,'факт СДП 1 мес'!$D$8:$HP$251,139,0)</f>
        <v>0</v>
      </c>
      <c r="JS191" s="43">
        <f>VLOOKUP($C191,'факт СДП 1 мес'!$D$8:$HP$251,140,0)</f>
        <v>0</v>
      </c>
      <c r="JT191" s="43">
        <f t="shared" si="5604"/>
        <v>0</v>
      </c>
      <c r="JU191" s="43">
        <f t="shared" si="5605"/>
        <v>0</v>
      </c>
      <c r="JV191" s="43">
        <f t="shared" si="5606"/>
        <v>0</v>
      </c>
      <c r="JW191" s="43">
        <f t="shared" si="4882"/>
        <v>0</v>
      </c>
      <c r="JX191" s="43">
        <f t="shared" si="4883"/>
        <v>0</v>
      </c>
      <c r="JY191" s="33">
        <f>'СДП (план)'!AY192</f>
        <v>0</v>
      </c>
      <c r="JZ191" s="43">
        <f>'СДП (план)'!AZ192</f>
        <v>0</v>
      </c>
      <c r="KA191" s="43">
        <f t="shared" si="4884"/>
        <v>0</v>
      </c>
      <c r="KB191" s="43">
        <f t="shared" si="4885"/>
        <v>0</v>
      </c>
      <c r="KC191" s="43">
        <f>VLOOKUP($C191,'факт СДП 1 мес'!$D$8:$HP$251,105,0)</f>
        <v>0</v>
      </c>
      <c r="KD191" s="43">
        <f>VLOOKUP($C191,'факт СДП 1 мес'!$D$8:$HP$251,106,0)</f>
        <v>0</v>
      </c>
      <c r="KE191" s="43">
        <f>VLOOKUP($C191,'факт СДП 1 мес'!$D$8:$HP$251,107,0)</f>
        <v>0</v>
      </c>
      <c r="KF191" s="43">
        <f>VLOOKUP($C191,'факт СДП 1 мес'!$D$8:$HP$251,108,0)</f>
        <v>0</v>
      </c>
      <c r="KG191" s="43">
        <f>VLOOKUP($C191,'факт СДП 1 мес'!$D$8:$HP$251,109,0)</f>
        <v>0</v>
      </c>
      <c r="KH191" s="43">
        <f>VLOOKUP($C191,'факт СДП 1 мес'!$D$8:$HP$251,110,0)</f>
        <v>0</v>
      </c>
      <c r="KI191" s="43">
        <f t="shared" si="5607"/>
        <v>0</v>
      </c>
      <c r="KJ191" s="43">
        <f t="shared" si="5608"/>
        <v>0</v>
      </c>
      <c r="KK191" s="43">
        <f t="shared" si="5609"/>
        <v>0</v>
      </c>
      <c r="KL191" s="43">
        <f t="shared" si="4886"/>
        <v>0</v>
      </c>
      <c r="KM191" s="43">
        <f t="shared" si="4887"/>
        <v>0</v>
      </c>
      <c r="KN191" s="44">
        <f>'СДП (план)'!BA192</f>
        <v>0</v>
      </c>
      <c r="KO191" s="43">
        <f>'СДП (план)'!BB192</f>
        <v>0</v>
      </c>
      <c r="KP191" s="43">
        <f t="shared" si="4888"/>
        <v>0</v>
      </c>
      <c r="KQ191" s="43">
        <f t="shared" si="4889"/>
        <v>0</v>
      </c>
      <c r="KR191" s="43">
        <f>VLOOKUP($C191,'факт СДП 1 мес'!$D$8:$HP$251,189,0)</f>
        <v>0</v>
      </c>
      <c r="KS191" s="43">
        <f>VLOOKUP($C191,'факт СДП 1 мес'!$D$8:$HP$251,190,0)</f>
        <v>0</v>
      </c>
      <c r="KT191" s="43">
        <f>VLOOKUP($C191,'факт СДП 1 мес'!$D$8:$HP$251,191,0)</f>
        <v>0</v>
      </c>
      <c r="KU191" s="43">
        <f>VLOOKUP($C191,'факт СДП 1 мес'!$D$8:$HP$251,192,0)</f>
        <v>0</v>
      </c>
      <c r="KV191" s="43">
        <f>VLOOKUP($C191,'факт СДП 1 мес'!$D$8:$HP$251,193,0)</f>
        <v>0</v>
      </c>
      <c r="KW191" s="43">
        <f>VLOOKUP($C191,'факт СДП 1 мес'!$D$8:$HP$251,194,0)</f>
        <v>0</v>
      </c>
      <c r="KX191" s="43">
        <f t="shared" si="5610"/>
        <v>0</v>
      </c>
      <c r="KY191" s="43">
        <f t="shared" si="5611"/>
        <v>0</v>
      </c>
      <c r="KZ191" s="43">
        <f t="shared" si="5612"/>
        <v>0</v>
      </c>
      <c r="LA191" s="43">
        <f t="shared" si="4890"/>
        <v>0</v>
      </c>
      <c r="LB191" s="43">
        <f t="shared" si="4891"/>
        <v>0</v>
      </c>
      <c r="LC191" s="33">
        <f>'СДП (план)'!BC192</f>
        <v>0</v>
      </c>
      <c r="LD191" s="43">
        <f>'СДП (план)'!BD192</f>
        <v>0</v>
      </c>
      <c r="LE191" s="43">
        <f t="shared" si="4892"/>
        <v>0</v>
      </c>
      <c r="LF191" s="43">
        <f t="shared" si="4893"/>
        <v>0</v>
      </c>
      <c r="LG191" s="43">
        <f>VLOOKUP($C191,'факт СДП 1 мес'!$D$8:$HP$251,63,0)</f>
        <v>0</v>
      </c>
      <c r="LH191" s="43">
        <f>VLOOKUP($C191,'факт СДП 1 мес'!$D$8:$HP$251,64,0)</f>
        <v>0</v>
      </c>
      <c r="LI191" s="43">
        <f>VLOOKUP($C191,'факт СДП 1 мес'!$D$8:$HP$251,65,0)</f>
        <v>0</v>
      </c>
      <c r="LJ191" s="43">
        <f>VLOOKUP($C191,'факт СДП 1 мес'!$D$8:$HP$251,66,0)</f>
        <v>0</v>
      </c>
      <c r="LK191" s="43">
        <f>VLOOKUP($C191,'факт СДП 1 мес'!$D$8:$HP$251,67,0)</f>
        <v>0</v>
      </c>
      <c r="LL191" s="43">
        <f>VLOOKUP($C191,'факт СДП 1 мес'!$D$8:$HP$251,68,0)</f>
        <v>0</v>
      </c>
      <c r="LM191" s="43">
        <f t="shared" si="5613"/>
        <v>0</v>
      </c>
      <c r="LN191" s="43">
        <f t="shared" si="5614"/>
        <v>0</v>
      </c>
      <c r="LO191" s="43">
        <f t="shared" si="5615"/>
        <v>0</v>
      </c>
      <c r="LP191" s="43">
        <f t="shared" si="4894"/>
        <v>0</v>
      </c>
      <c r="LQ191" s="43">
        <f t="shared" si="4895"/>
        <v>0</v>
      </c>
      <c r="LR191" s="33">
        <f>'СДП (план)'!BE192</f>
        <v>0</v>
      </c>
      <c r="LS191" s="43">
        <f>'СДП (план)'!BF192</f>
        <v>0</v>
      </c>
      <c r="LT191" s="43">
        <f t="shared" si="4896"/>
        <v>0</v>
      </c>
      <c r="LU191" s="43">
        <f t="shared" si="4897"/>
        <v>0</v>
      </c>
      <c r="LV191" s="43">
        <f>VLOOKUP($C191,'факт СДП 1 мес'!$D$8:$HP$251,69,0)</f>
        <v>0</v>
      </c>
      <c r="LW191" s="43">
        <f>VLOOKUP($C191,'факт СДП 1 мес'!$D$8:$HP$251,70,0)</f>
        <v>0</v>
      </c>
      <c r="LX191" s="43">
        <f>VLOOKUP($C191,'факт СДП 1 мес'!$D$8:$HP$251,71,0)</f>
        <v>0</v>
      </c>
      <c r="LY191" s="43">
        <f>VLOOKUP($C191,'факт СДП 1 мес'!$D$8:$HP$251,72,0)</f>
        <v>0</v>
      </c>
      <c r="LZ191" s="43">
        <f>VLOOKUP($C191,'факт СДП 1 мес'!$D$8:$HP$251,73,0)</f>
        <v>0</v>
      </c>
      <c r="MA191" s="43">
        <f>VLOOKUP($C191,'факт СДП 1 мес'!$D$8:$HP$251,74,0)</f>
        <v>0</v>
      </c>
      <c r="MB191" s="43">
        <f t="shared" si="5616"/>
        <v>0</v>
      </c>
      <c r="MC191" s="43">
        <f t="shared" si="5617"/>
        <v>0</v>
      </c>
      <c r="MD191" s="43">
        <f t="shared" si="5618"/>
        <v>0</v>
      </c>
      <c r="ME191" s="43">
        <f t="shared" si="5483"/>
        <v>0</v>
      </c>
      <c r="MF191" s="43">
        <f t="shared" si="5484"/>
        <v>0</v>
      </c>
      <c r="MG191" s="33">
        <f>'СДП (план)'!BG192</f>
        <v>0</v>
      </c>
      <c r="MH191" s="43">
        <f>'СДП (план)'!BH192</f>
        <v>0</v>
      </c>
      <c r="MI191" s="43">
        <f t="shared" si="4898"/>
        <v>0</v>
      </c>
      <c r="MJ191" s="43">
        <f t="shared" si="4899"/>
        <v>0</v>
      </c>
      <c r="MK191" s="43">
        <f>VLOOKUP($C191,'факт СДП 1 мес'!$D$8:$HP$251,75,0)</f>
        <v>0</v>
      </c>
      <c r="ML191" s="43">
        <f>VLOOKUP($C191,'факт СДП 1 мес'!$D$8:$HP$251,76,0)</f>
        <v>0</v>
      </c>
      <c r="MM191" s="43">
        <f>VLOOKUP($C191,'факт СДП 1 мес'!$D$8:$HP$251,77,0)</f>
        <v>0</v>
      </c>
      <c r="MN191" s="43">
        <f>VLOOKUP($C191,'факт СДП 1 мес'!$D$8:$HP$251,78,0)</f>
        <v>0</v>
      </c>
      <c r="MO191" s="43">
        <f>VLOOKUP($C191,'факт СДП 1 мес'!$D$8:$HP$251,79,0)</f>
        <v>0</v>
      </c>
      <c r="MP191" s="43">
        <f>VLOOKUP($C191,'факт СДП 1 мес'!$D$8:$HP$251,80,0)</f>
        <v>0</v>
      </c>
      <c r="MQ191" s="43">
        <f t="shared" si="5619"/>
        <v>0</v>
      </c>
      <c r="MR191" s="43">
        <f t="shared" si="5620"/>
        <v>0</v>
      </c>
      <c r="MS191" s="43">
        <f t="shared" si="5621"/>
        <v>0</v>
      </c>
      <c r="MT191" s="43">
        <f t="shared" si="4975"/>
        <v>0</v>
      </c>
      <c r="MU191" s="43">
        <f t="shared" si="4976"/>
        <v>0</v>
      </c>
      <c r="MV191" s="44">
        <f>'СДП (план)'!BI192</f>
        <v>0</v>
      </c>
      <c r="MW191" s="43">
        <f>'СДП (план)'!BJ192</f>
        <v>0</v>
      </c>
      <c r="MX191" s="43">
        <f t="shared" si="4902"/>
        <v>0</v>
      </c>
      <c r="MY191" s="43">
        <f t="shared" si="4903"/>
        <v>0</v>
      </c>
      <c r="MZ191" s="43">
        <f>VLOOKUP($C191,'факт СДП 1 мес'!$D$8:$HP$251,81,0)</f>
        <v>0</v>
      </c>
      <c r="NA191" s="43">
        <f>VLOOKUP($C191,'факт СДП 1 мес'!$D$8:$HP$251,82,0)</f>
        <v>0</v>
      </c>
      <c r="NB191" s="43">
        <f>VLOOKUP($C191,'факт СДП 1 мес'!$D$8:$HP$251,83,0)</f>
        <v>0</v>
      </c>
      <c r="NC191" s="43">
        <f>VLOOKUP($C191,'факт СДП 1 мес'!$D$8:$HP$251,84,0)</f>
        <v>0</v>
      </c>
      <c r="ND191" s="43">
        <f>VLOOKUP($C191,'факт СДП 1 мес'!$D$8:$HP$251,85,0)</f>
        <v>0</v>
      </c>
      <c r="NE191" s="43">
        <f>VLOOKUP($C191,'факт СДП 1 мес'!$D$8:$HP$251,86,0)</f>
        <v>0</v>
      </c>
      <c r="NF191" s="43">
        <f t="shared" si="5622"/>
        <v>0</v>
      </c>
      <c r="NG191" s="43">
        <f t="shared" si="5623"/>
        <v>0</v>
      </c>
      <c r="NH191" s="43">
        <f t="shared" si="5624"/>
        <v>0</v>
      </c>
      <c r="NI191" s="43">
        <f t="shared" si="4978"/>
        <v>0</v>
      </c>
      <c r="NJ191" s="43">
        <f t="shared" si="4979"/>
        <v>0</v>
      </c>
      <c r="NK191" s="33">
        <f>'СДП (план)'!BK192</f>
        <v>0</v>
      </c>
      <c r="NL191" s="43">
        <f>'СДП (план)'!BL192</f>
        <v>0</v>
      </c>
      <c r="NM191" s="43">
        <f t="shared" si="4906"/>
        <v>0</v>
      </c>
      <c r="NN191" s="43">
        <f t="shared" si="4907"/>
        <v>0</v>
      </c>
      <c r="NO191" s="43">
        <f>VLOOKUP($C191,'факт СДП 1 мес'!$D$8:$HP$251,99,0)</f>
        <v>0</v>
      </c>
      <c r="NP191" s="43">
        <f>VLOOKUP($C191,'факт СДП 1 мес'!$D$8:$HP$251,100,0)</f>
        <v>0</v>
      </c>
      <c r="NQ191" s="43">
        <f>VLOOKUP($C191,'факт СДП 1 мес'!$D$8:$HP$251,101,0)</f>
        <v>0</v>
      </c>
      <c r="NR191" s="43">
        <f>VLOOKUP($C191,'факт СДП 1 мес'!$D$8:$HP$251,102,0)</f>
        <v>0</v>
      </c>
      <c r="NS191" s="43">
        <f>VLOOKUP($C191,'факт СДП 1 мес'!$D$8:$HP$251,103,0)</f>
        <v>0</v>
      </c>
      <c r="NT191" s="43">
        <f>VLOOKUP($C191,'факт СДП 1 мес'!$D$8:$HP$251,104,0)</f>
        <v>0</v>
      </c>
      <c r="NU191" s="43">
        <f t="shared" si="5625"/>
        <v>0</v>
      </c>
      <c r="NV191" s="43">
        <f t="shared" si="5626"/>
        <v>0</v>
      </c>
      <c r="NW191" s="43">
        <f t="shared" si="5627"/>
        <v>0</v>
      </c>
      <c r="NX191" s="43">
        <f t="shared" si="4908"/>
        <v>0</v>
      </c>
      <c r="NY191" s="43">
        <f t="shared" si="4909"/>
        <v>0</v>
      </c>
      <c r="NZ191" s="33">
        <f>'СДП (план)'!BM192</f>
        <v>0</v>
      </c>
      <c r="OA191" s="43">
        <f>'СДП (план)'!BN192</f>
        <v>0</v>
      </c>
      <c r="OB191" s="43">
        <f t="shared" si="4910"/>
        <v>0</v>
      </c>
      <c r="OC191" s="43">
        <f t="shared" si="4911"/>
        <v>0</v>
      </c>
      <c r="OD191" s="43"/>
      <c r="OE191" s="43"/>
      <c r="OF191" s="43"/>
      <c r="OG191" s="43"/>
      <c r="OH191" s="43"/>
      <c r="OI191" s="43"/>
      <c r="OJ191" s="43">
        <f t="shared" si="5628"/>
        <v>0</v>
      </c>
      <c r="OK191" s="43">
        <f t="shared" si="5629"/>
        <v>0</v>
      </c>
      <c r="OL191" s="43">
        <f t="shared" si="5630"/>
        <v>0</v>
      </c>
      <c r="OM191" s="43">
        <f t="shared" si="4912"/>
        <v>0</v>
      </c>
      <c r="ON191" s="43">
        <f t="shared" si="4913"/>
        <v>0</v>
      </c>
      <c r="OO191" s="33">
        <f>'СДП (план)'!BO192</f>
        <v>0</v>
      </c>
      <c r="OP191" s="43">
        <f>'СДП (план)'!BP192</f>
        <v>0</v>
      </c>
      <c r="OQ191" s="43">
        <f t="shared" si="4914"/>
        <v>0</v>
      </c>
      <c r="OR191" s="43">
        <f t="shared" si="4915"/>
        <v>0</v>
      </c>
      <c r="OS191" s="43">
        <f>VLOOKUP($C191,'факт СДП 1 мес'!$D$8:$HP$251,177,0)</f>
        <v>0</v>
      </c>
      <c r="OT191" s="43">
        <f>VLOOKUP($C191,'факт СДП 1 мес'!$D$8:$HP$251,178,0)</f>
        <v>0</v>
      </c>
      <c r="OU191" s="43">
        <f>VLOOKUP($C191,'факт СДП 1 мес'!$D$8:$HP$251,179,0)</f>
        <v>0</v>
      </c>
      <c r="OV191" s="43">
        <f>VLOOKUP($C191,'факт СДП 1 мес'!$D$8:$HP$251,180,0)</f>
        <v>0</v>
      </c>
      <c r="OW191" s="43">
        <f>VLOOKUP($C191,'факт СДП 1 мес'!$D$8:$HP$251,181,0)</f>
        <v>0</v>
      </c>
      <c r="OX191" s="43">
        <f>VLOOKUP($C191,'факт СДП 1 мес'!$D$8:$HP$251,182,0)</f>
        <v>0</v>
      </c>
      <c r="OY191" s="43">
        <f t="shared" si="5631"/>
        <v>0</v>
      </c>
      <c r="OZ191" s="43">
        <f t="shared" si="5632"/>
        <v>0</v>
      </c>
      <c r="PA191" s="43">
        <f t="shared" si="5633"/>
        <v>0</v>
      </c>
      <c r="PB191" s="43">
        <f t="shared" si="4916"/>
        <v>0</v>
      </c>
      <c r="PC191" s="43">
        <f t="shared" si="4917"/>
        <v>0</v>
      </c>
      <c r="PD191" s="45">
        <f>'СДП (план)'!BQ192</f>
        <v>0</v>
      </c>
      <c r="PE191" s="45">
        <f>'СДП (план)'!BR192</f>
        <v>0</v>
      </c>
      <c r="PF191" s="43">
        <f t="shared" si="4918"/>
        <v>0</v>
      </c>
      <c r="PG191" s="43">
        <f t="shared" si="4919"/>
        <v>0</v>
      </c>
      <c r="PH191" s="43">
        <f>VLOOKUP($C191,'факт СДП 1 мес'!$D$8:$HP$251,123,0)</f>
        <v>0</v>
      </c>
      <c r="PI191" s="43">
        <f>VLOOKUP($C191,'факт СДП 1 мес'!$D$8:$HP$251,124,0)</f>
        <v>0</v>
      </c>
      <c r="PJ191" s="43">
        <f>VLOOKUP($C191,'факт СДП 1 мес'!$D$8:$HP$251,125,0)</f>
        <v>0</v>
      </c>
      <c r="PK191" s="43">
        <f>VLOOKUP($C191,'факт СДП 1 мес'!$D$8:$HP$251,126,0)</f>
        <v>0</v>
      </c>
      <c r="PL191" s="43">
        <f>VLOOKUP($C191,'факт СДП 1 мес'!$D$8:$HP$251,127,0)</f>
        <v>0</v>
      </c>
      <c r="PM191" s="43">
        <f>VLOOKUP($C191,'факт СДП 1 мес'!$D$8:$HP$251,128,0)</f>
        <v>0</v>
      </c>
      <c r="PN191" s="43">
        <f t="shared" si="5634"/>
        <v>0</v>
      </c>
      <c r="PO191" s="43">
        <f t="shared" si="5635"/>
        <v>0</v>
      </c>
      <c r="PP191" s="43">
        <f t="shared" si="5636"/>
        <v>0</v>
      </c>
      <c r="PQ191" s="43">
        <f t="shared" si="4920"/>
        <v>0</v>
      </c>
      <c r="PR191" s="43">
        <f t="shared" si="4921"/>
        <v>0</v>
      </c>
      <c r="PS191" s="33">
        <f>'СДП (план)'!BS192</f>
        <v>0</v>
      </c>
      <c r="PT191" s="43">
        <f>'СДП (план)'!BT192</f>
        <v>0</v>
      </c>
      <c r="PU191" s="43">
        <f t="shared" si="4922"/>
        <v>0</v>
      </c>
      <c r="PV191" s="43">
        <f t="shared" si="4923"/>
        <v>0</v>
      </c>
      <c r="PW191" s="43">
        <f>VLOOKUP($C191,'факт СДП 1 мес'!$D$8:$HP$251,111,0)</f>
        <v>0</v>
      </c>
      <c r="PX191" s="43">
        <f>VLOOKUP($C191,'факт СДП 1 мес'!$D$8:$HP$251,112,0)</f>
        <v>0</v>
      </c>
      <c r="PY191" s="43">
        <f>VLOOKUP($C191,'факт СДП 1 мес'!$D$8:$HP$251,113,0)</f>
        <v>0</v>
      </c>
      <c r="PZ191" s="43">
        <f>VLOOKUP($C191,'факт СДП 1 мес'!$D$8:$HP$251,114,0)</f>
        <v>0</v>
      </c>
      <c r="QA191" s="43">
        <f>VLOOKUP($C191,'факт СДП 1 мес'!$D$8:$HP$251,115,0)</f>
        <v>0</v>
      </c>
      <c r="QB191" s="43">
        <f>VLOOKUP($C191,'факт СДП 1 мес'!$D$8:$HP$251,116,0)</f>
        <v>0</v>
      </c>
      <c r="QC191" s="43">
        <f t="shared" si="5637"/>
        <v>0</v>
      </c>
      <c r="QD191" s="43">
        <f t="shared" si="5638"/>
        <v>0</v>
      </c>
      <c r="QE191" s="43">
        <f t="shared" si="5639"/>
        <v>0</v>
      </c>
      <c r="QF191" s="43">
        <f t="shared" si="4924"/>
        <v>0</v>
      </c>
      <c r="QG191" s="43">
        <f t="shared" si="4925"/>
        <v>0</v>
      </c>
      <c r="QH191" s="33">
        <f>'СДП (план)'!BU192</f>
        <v>0</v>
      </c>
      <c r="QI191" s="43">
        <f>'СДП (план)'!BV192</f>
        <v>0</v>
      </c>
      <c r="QJ191" s="43">
        <f t="shared" si="4926"/>
        <v>0</v>
      </c>
      <c r="QK191" s="43">
        <f t="shared" si="4927"/>
        <v>0</v>
      </c>
      <c r="QL191" s="43">
        <f>VLOOKUP($C191,'факт СДП 1 мес'!$D$8:$HP$251,153,0)</f>
        <v>0</v>
      </c>
      <c r="QM191" s="43">
        <f>VLOOKUP($C191,'факт СДП 1 мес'!$D$8:$HP$251,154,0)</f>
        <v>0</v>
      </c>
      <c r="QN191" s="43">
        <f>VLOOKUP($C191,'факт СДП 1 мес'!$D$8:$HP$251,155,0)</f>
        <v>0</v>
      </c>
      <c r="QO191" s="43">
        <f>VLOOKUP($C191,'факт СДП 1 мес'!$D$8:$HP$251,156,0)</f>
        <v>0</v>
      </c>
      <c r="QP191" s="43">
        <f>VLOOKUP($C191,'факт СДП 1 мес'!$D$8:$HP$251,157,0)</f>
        <v>0</v>
      </c>
      <c r="QQ191" s="43">
        <f>VLOOKUP($C191,'факт СДП 1 мес'!$D$8:$HP$251,158,0)</f>
        <v>0</v>
      </c>
      <c r="QR191" s="43">
        <f t="shared" si="5640"/>
        <v>0</v>
      </c>
      <c r="QS191" s="43">
        <f t="shared" si="5641"/>
        <v>0</v>
      </c>
      <c r="QT191" s="43">
        <f t="shared" si="5642"/>
        <v>0</v>
      </c>
      <c r="QU191" s="43">
        <f t="shared" si="5303"/>
        <v>0</v>
      </c>
      <c r="QV191" s="43">
        <f t="shared" si="5304"/>
        <v>0</v>
      </c>
      <c r="QW191" s="44">
        <f>'СДП (план)'!BW192</f>
        <v>0</v>
      </c>
      <c r="QX191" s="43">
        <f>'СДП (план)'!BX192</f>
        <v>0</v>
      </c>
      <c r="QY191" s="43">
        <f t="shared" si="4928"/>
        <v>0</v>
      </c>
      <c r="QZ191" s="43">
        <f t="shared" si="4929"/>
        <v>0</v>
      </c>
      <c r="RA191" s="43">
        <f>VLOOKUP($C191,'факт СДП 1 мес'!$D$8:$HP$251,195,0)</f>
        <v>0</v>
      </c>
      <c r="RB191" s="43">
        <f>VLOOKUP($C191,'факт СДП 1 мес'!$D$8:$HP$251,196,0)</f>
        <v>0</v>
      </c>
      <c r="RC191" s="43">
        <f>VLOOKUP($C191,'факт СДП 1 мес'!$D$8:$HP$251,197,0)</f>
        <v>0</v>
      </c>
      <c r="RD191" s="43">
        <f>VLOOKUP($C191,'факт СДП 1 мес'!$D$8:$HP$251,198,0)</f>
        <v>0</v>
      </c>
      <c r="RE191" s="43">
        <f>VLOOKUP($C191,'факт СДП 1 мес'!$D$8:$HP$251,199,0)</f>
        <v>0</v>
      </c>
      <c r="RF191" s="43">
        <f>VLOOKUP($C191,'факт СДП 1 мес'!$D$8:$HP$251,200,0)</f>
        <v>0</v>
      </c>
      <c r="RG191" s="43">
        <f t="shared" si="5643"/>
        <v>0</v>
      </c>
      <c r="RH191" s="43">
        <f t="shared" si="5644"/>
        <v>0</v>
      </c>
      <c r="RI191" s="43">
        <f t="shared" si="5645"/>
        <v>0</v>
      </c>
      <c r="RJ191" s="43">
        <f t="shared" si="4930"/>
        <v>0</v>
      </c>
      <c r="RK191" s="43">
        <f t="shared" si="4931"/>
        <v>0</v>
      </c>
      <c r="RL191" s="44">
        <f>'СДП (план)'!BY192</f>
        <v>0</v>
      </c>
      <c r="RM191" s="43">
        <f>'СДП (план)'!BZ192</f>
        <v>0</v>
      </c>
      <c r="RN191" s="43">
        <f t="shared" si="4932"/>
        <v>0</v>
      </c>
      <c r="RO191" s="43">
        <f t="shared" si="4933"/>
        <v>0</v>
      </c>
      <c r="RP191" s="43">
        <f>VLOOKUP($C191,'факт СДП 1 мес'!$D$8:$HP$251,201,0)</f>
        <v>0</v>
      </c>
      <c r="RQ191" s="43">
        <f>VLOOKUP($C191,'факт СДП 1 мес'!$D$8:$HP$251,202,0)</f>
        <v>0</v>
      </c>
      <c r="RR191" s="43">
        <f>VLOOKUP($C191,'факт СДП 1 мес'!$D$8:$HP$251,203,0)</f>
        <v>0</v>
      </c>
      <c r="RS191" s="43">
        <f>VLOOKUP($C191,'факт СДП 1 мес'!$D$8:$HP$251,204,0)</f>
        <v>0</v>
      </c>
      <c r="RT191" s="43">
        <f>VLOOKUP($C191,'факт СДП 1 мес'!$D$8:$HP$251,205,0)</f>
        <v>0</v>
      </c>
      <c r="RU191" s="43">
        <f>VLOOKUP($C191,'факт СДП 1 мес'!$D$8:$HP$251,206,0)</f>
        <v>0</v>
      </c>
      <c r="RV191" s="43">
        <f t="shared" si="5646"/>
        <v>0</v>
      </c>
      <c r="RW191" s="43">
        <f t="shared" si="5647"/>
        <v>0</v>
      </c>
      <c r="RX191" s="43">
        <f t="shared" si="5648"/>
        <v>0</v>
      </c>
      <c r="RY191" s="43">
        <f t="shared" si="4934"/>
        <v>0</v>
      </c>
      <c r="RZ191" s="43">
        <f t="shared" si="4935"/>
        <v>0</v>
      </c>
      <c r="SA191" s="33">
        <f>'СДП (план)'!CA192</f>
        <v>0</v>
      </c>
      <c r="SB191" s="43">
        <f>'СДП (план)'!CB192</f>
        <v>0</v>
      </c>
      <c r="SC191" s="43">
        <f t="shared" si="4188"/>
        <v>0</v>
      </c>
      <c r="SD191" s="43">
        <f t="shared" si="4189"/>
        <v>0</v>
      </c>
      <c r="SE191" s="43">
        <f>VLOOKUP($C191,'факт СДП 1 мес'!$D$8:$HP$251,129,0)</f>
        <v>0</v>
      </c>
      <c r="SF191" s="43">
        <f>VLOOKUP($C191,'факт СДП 1 мес'!$D$8:$HP$251,130,0)</f>
        <v>0</v>
      </c>
      <c r="SG191" s="43">
        <f>VLOOKUP($C191,'факт СДП 1 мес'!$D$8:$HP$251,131,0)</f>
        <v>0</v>
      </c>
      <c r="SH191" s="43">
        <f>VLOOKUP($C191,'факт СДП 1 мес'!$D$8:$HP$251,132,0)</f>
        <v>0</v>
      </c>
      <c r="SI191" s="43">
        <f>VLOOKUP($C191,'факт СДП 1 мес'!$D$8:$HP$251,133,0)</f>
        <v>0</v>
      </c>
      <c r="SJ191" s="43">
        <f>VLOOKUP($C191,'факт СДП 1 мес'!$D$8:$HP$251,134,0)</f>
        <v>0</v>
      </c>
      <c r="SK191" s="43">
        <f t="shared" si="5649"/>
        <v>0</v>
      </c>
      <c r="SL191" s="43">
        <f t="shared" si="5650"/>
        <v>0</v>
      </c>
      <c r="SM191" s="43">
        <f t="shared" si="5651"/>
        <v>0</v>
      </c>
      <c r="SN191" s="43">
        <f t="shared" si="4936"/>
        <v>0</v>
      </c>
      <c r="SO191" s="43">
        <f t="shared" si="4937"/>
        <v>0</v>
      </c>
      <c r="SP191" s="33">
        <f>'СДП (план)'!CC192</f>
        <v>0</v>
      </c>
      <c r="SQ191" s="43">
        <f>'СДП (план)'!CD192</f>
        <v>0</v>
      </c>
      <c r="SR191" s="43">
        <f t="shared" si="4193"/>
        <v>0</v>
      </c>
      <c r="SS191" s="43">
        <f t="shared" si="4194"/>
        <v>0</v>
      </c>
      <c r="ST191" s="43">
        <f>VLOOKUP($C191,'факт СДП 1 мес'!$D$8:$HP$251,93,0)</f>
        <v>0</v>
      </c>
      <c r="SU191" s="43">
        <f>VLOOKUP($C191,'факт СДП 1 мес'!$D$8:$HP$251,94,0)</f>
        <v>0</v>
      </c>
      <c r="SV191" s="43">
        <f>VLOOKUP($C191,'факт СДП 1 мес'!$D$8:$HP$251,95,0)</f>
        <v>0</v>
      </c>
      <c r="SW191" s="43">
        <f>VLOOKUP($C191,'факт СДП 1 мес'!$D$8:$HP$251,96,0)</f>
        <v>0</v>
      </c>
      <c r="SX191" s="43">
        <f>VLOOKUP($C191,'факт СДП 1 мес'!$D$8:$HP$251,97,0)</f>
        <v>0</v>
      </c>
      <c r="SY191" s="43">
        <f>VLOOKUP($C191,'факт СДП 1 мес'!$D$8:$HP$251,98,0)</f>
        <v>0</v>
      </c>
      <c r="SZ191" s="43">
        <f t="shared" si="5652"/>
        <v>0</v>
      </c>
      <c r="TA191" s="43">
        <f t="shared" si="5653"/>
        <v>0</v>
      </c>
      <c r="TB191" s="43">
        <f t="shared" si="5654"/>
        <v>0</v>
      </c>
      <c r="TC191" s="43">
        <f t="shared" si="4938"/>
        <v>0</v>
      </c>
      <c r="TD191" s="43">
        <f t="shared" si="4939"/>
        <v>0</v>
      </c>
      <c r="TE191" s="81">
        <f>'СДП (план)'!CE192</f>
        <v>0</v>
      </c>
      <c r="TF191" s="3">
        <f>'СДП (план)'!CF192</f>
        <v>0</v>
      </c>
      <c r="TG191" s="81">
        <v>0</v>
      </c>
      <c r="TH191" s="3">
        <v>0</v>
      </c>
      <c r="TI191" s="43">
        <f>VLOOKUP($C191,'факт СДП 1 мес'!$D$8:$HP$251,117,0)</f>
        <v>0</v>
      </c>
      <c r="TJ191" s="43">
        <f>VLOOKUP($C191,'факт СДП 1 мес'!$D$8:$HP$251,118,0)</f>
        <v>0</v>
      </c>
      <c r="TK191" s="43">
        <f>VLOOKUP($C191,'факт СДП 1 мес'!$D$8:$HP$251,119,0)</f>
        <v>0</v>
      </c>
      <c r="TL191" s="43">
        <f>VLOOKUP($C191,'факт СДП 1 мес'!$D$8:$HP$251,120,0)</f>
        <v>0</v>
      </c>
      <c r="TM191" s="43">
        <f>VLOOKUP($C191,'факт СДП 1 мес'!$D$8:$HP$251,121,0)</f>
        <v>0</v>
      </c>
      <c r="TN191" s="43">
        <f>VLOOKUP($C191,'факт СДП 1 мес'!$D$8:$HP$251,122,0)</f>
        <v>0</v>
      </c>
      <c r="TO191" s="43">
        <f t="shared" si="5655"/>
        <v>0</v>
      </c>
      <c r="TP191" s="43">
        <f t="shared" si="5656"/>
        <v>0</v>
      </c>
      <c r="TQ191" s="43">
        <f t="shared" si="5657"/>
        <v>0</v>
      </c>
      <c r="TR191" s="43">
        <f t="shared" si="4940"/>
        <v>0</v>
      </c>
      <c r="TS191" s="43">
        <f t="shared" si="4941"/>
        <v>0</v>
      </c>
      <c r="TT191" s="43">
        <f>'СДП (план)'!CG192</f>
        <v>0</v>
      </c>
      <c r="TU191" s="43">
        <f>'СДП (план)'!CH192</f>
        <v>0</v>
      </c>
      <c r="TV191" s="43">
        <f t="shared" si="4942"/>
        <v>0</v>
      </c>
      <c r="TW191" s="43">
        <f t="shared" si="4943"/>
        <v>0</v>
      </c>
      <c r="TX191" s="43">
        <f>VLOOKUP($C191,'факт СДП 1 мес'!$D$8:$HP$251,207,0)</f>
        <v>0</v>
      </c>
      <c r="TY191" s="43">
        <f>VLOOKUP($C191,'факт СДП 1 мес'!$D$8:$HP$251,208,0)</f>
        <v>0</v>
      </c>
      <c r="TZ191" s="43">
        <f>VLOOKUP($C191,'факт СДП 1 мес'!$D$8:$HP$251,209,0)</f>
        <v>0</v>
      </c>
      <c r="UA191" s="43">
        <f>VLOOKUP($C191,'факт СДП 1 мес'!$D$8:$HP$251,210,0)</f>
        <v>0</v>
      </c>
      <c r="UB191" s="43">
        <f>VLOOKUP($C191,'факт СДП 1 мес'!$D$8:$HP$251,211,0)</f>
        <v>0</v>
      </c>
      <c r="UC191" s="43">
        <f>VLOOKUP($C191,'факт СДП 1 мес'!$D$8:$HP$251,212,0)</f>
        <v>0</v>
      </c>
      <c r="UD191" s="43">
        <f t="shared" si="5658"/>
        <v>0</v>
      </c>
      <c r="UE191" s="43">
        <f t="shared" si="5659"/>
        <v>0</v>
      </c>
      <c r="UF191" s="43">
        <f t="shared" si="5660"/>
        <v>0</v>
      </c>
      <c r="UG191" s="43">
        <f t="shared" si="5305"/>
        <v>0</v>
      </c>
      <c r="UH191" s="43">
        <f t="shared" si="5306"/>
        <v>0</v>
      </c>
      <c r="UI191" s="43"/>
      <c r="UJ191" s="43"/>
      <c r="UK191" s="43"/>
      <c r="UL191" s="43"/>
      <c r="UM191" s="43"/>
      <c r="UN191" s="43"/>
      <c r="UO191" s="43"/>
      <c r="UP191" s="43"/>
      <c r="UQ191" s="43"/>
      <c r="UR191" s="43"/>
      <c r="US191" s="43"/>
      <c r="UT191" s="43"/>
      <c r="UU191" s="43"/>
      <c r="UV191" s="43"/>
      <c r="UW191" s="43"/>
      <c r="UX191" s="47">
        <f>'СДП (план)'!CK192</f>
        <v>0</v>
      </c>
      <c r="UY191" s="47">
        <f>'СДП (план)'!CL192</f>
        <v>0</v>
      </c>
      <c r="UZ191" s="43">
        <f t="shared" si="4048"/>
        <v>0</v>
      </c>
      <c r="VA191" s="43">
        <f t="shared" si="4049"/>
        <v>0</v>
      </c>
      <c r="VB191" s="47">
        <f t="shared" si="4050"/>
        <v>0</v>
      </c>
      <c r="VC191" s="47">
        <f t="shared" si="4051"/>
        <v>0</v>
      </c>
      <c r="VD191" s="47">
        <f t="shared" si="4052"/>
        <v>0</v>
      </c>
      <c r="VE191" s="47">
        <f t="shared" si="4053"/>
        <v>0</v>
      </c>
      <c r="VF191" s="47">
        <f t="shared" si="4054"/>
        <v>0</v>
      </c>
      <c r="VG191" s="47">
        <f t="shared" si="4055"/>
        <v>0</v>
      </c>
      <c r="VH191" s="47">
        <f t="shared" si="4056"/>
        <v>0</v>
      </c>
      <c r="VI191" s="47">
        <f t="shared" si="4057"/>
        <v>0</v>
      </c>
      <c r="VJ191" s="47">
        <f t="shared" si="4058"/>
        <v>0</v>
      </c>
      <c r="VK191" s="43">
        <f t="shared" si="4059"/>
        <v>0</v>
      </c>
      <c r="VL191" s="43">
        <f t="shared" si="4060"/>
        <v>0</v>
      </c>
      <c r="VM191" s="398" t="e">
        <f>VLOOKUP($C191,'СДП (план)'!$C$11:$CL$254,107,0)</f>
        <v>#REF!</v>
      </c>
      <c r="VN191" s="398" t="e">
        <f>VLOOKUP($C191,'СДП (план)'!$C$11:$CL$254,108,0)</f>
        <v>#REF!</v>
      </c>
      <c r="VO191" s="399" t="e">
        <f t="shared" si="5661"/>
        <v>#REF!</v>
      </c>
      <c r="VP191" s="399" t="e">
        <f t="shared" si="5662"/>
        <v>#REF!</v>
      </c>
      <c r="VQ191" s="398" t="e">
        <f>VLOOKUP($C191,'факт СДП 1 мес'!$D$8:$HI$249,255,0)</f>
        <v>#REF!</v>
      </c>
      <c r="VR191" s="398" t="e">
        <f>VLOOKUP($C191,'факт СДП 1 мес'!$D$8:$HI$249,256,0)</f>
        <v>#REF!</v>
      </c>
      <c r="VS191" s="400" t="e">
        <f t="shared" si="4206"/>
        <v>#REF!</v>
      </c>
      <c r="VT191" s="400" t="e">
        <f t="shared" si="4207"/>
        <v>#REF!</v>
      </c>
    </row>
    <row r="192" spans="1:592" s="32" customFormat="1" ht="25.5" hidden="1" x14ac:dyDescent="0.2">
      <c r="A192" s="182"/>
      <c r="B192" s="182">
        <v>151</v>
      </c>
      <c r="C192" s="265" t="s">
        <v>443</v>
      </c>
      <c r="D192" s="485" t="s">
        <v>328</v>
      </c>
      <c r="E192" s="461">
        <v>16026</v>
      </c>
      <c r="F192" s="462">
        <v>1.7</v>
      </c>
      <c r="G192" s="463"/>
      <c r="H192" s="464">
        <v>1</v>
      </c>
      <c r="I192" s="196"/>
      <c r="J192" s="196"/>
      <c r="K192" s="1">
        <v>1.4</v>
      </c>
      <c r="L192" s="1">
        <v>1.68</v>
      </c>
      <c r="M192" s="1">
        <v>2.23</v>
      </c>
      <c r="N192" s="9">
        <v>2.57</v>
      </c>
      <c r="O192" s="44">
        <f>'СДП (план)'!O193</f>
        <v>0</v>
      </c>
      <c r="P192" s="44">
        <f>'СДП (план)'!P193</f>
        <v>0</v>
      </c>
      <c r="Q192" s="43">
        <f t="shared" si="4819"/>
        <v>0</v>
      </c>
      <c r="R192" s="43">
        <f t="shared" si="4820"/>
        <v>0</v>
      </c>
      <c r="S192" s="43">
        <f>VLOOKUP($C192,'факт СДП 1 мес'!$D$8:$HP$251,9,0)</f>
        <v>0</v>
      </c>
      <c r="T192" s="43">
        <f>VLOOKUP($C192,'факт СДП 1 мес'!$D$8:$HP$251,10,0)</f>
        <v>0</v>
      </c>
      <c r="U192" s="43">
        <f>VLOOKUP($C192,'факт СДП 1 мес'!$D$8:$HP$251,11,0)</f>
        <v>0</v>
      </c>
      <c r="V192" s="43">
        <f>VLOOKUP($C192,'факт СДП 1 мес'!$D$8:$HP$251,12,0)</f>
        <v>0</v>
      </c>
      <c r="W192" s="43">
        <f>VLOOKUP($C192,'факт СДП 1 мес'!$D$8:$HP$251,13,0)</f>
        <v>0</v>
      </c>
      <c r="X192" s="43">
        <f>VLOOKUP($C192,'факт СДП 1 мес'!$D$8:$HP$251,14,0)</f>
        <v>0</v>
      </c>
      <c r="Y192" s="43">
        <f t="shared" si="5551"/>
        <v>0</v>
      </c>
      <c r="Z192" s="43">
        <f t="shared" si="5552"/>
        <v>0</v>
      </c>
      <c r="AA192" s="43">
        <f t="shared" si="5553"/>
        <v>0</v>
      </c>
      <c r="AB192" s="43">
        <f t="shared" si="5554"/>
        <v>0</v>
      </c>
      <c r="AC192" s="43">
        <f t="shared" si="4946"/>
        <v>0</v>
      </c>
      <c r="AD192" s="145">
        <f>'СДП (план)'!Q193</f>
        <v>0</v>
      </c>
      <c r="AE192" s="145">
        <f>'СДП (план)'!R193</f>
        <v>0</v>
      </c>
      <c r="AF192" s="43">
        <f t="shared" si="4822"/>
        <v>0</v>
      </c>
      <c r="AG192" s="43">
        <f t="shared" si="4823"/>
        <v>0</v>
      </c>
      <c r="AH192" s="43">
        <f>VLOOKUP($C192,'факт СДП 1 мес'!$D$8:$HP$251,3,0)</f>
        <v>0</v>
      </c>
      <c r="AI192" s="43">
        <f>VLOOKUP($C192,'факт СДП 1 мес'!$D$8:$HP$251,4,0)</f>
        <v>0</v>
      </c>
      <c r="AJ192" s="43">
        <f>VLOOKUP($C192,'факт СДП 1 мес'!$D$8:$HP$251,5,0)</f>
        <v>0</v>
      </c>
      <c r="AK192" s="43">
        <f>VLOOKUP($C192,'факт СДП 1 мес'!$D$8:$HP$251,6,0)</f>
        <v>0</v>
      </c>
      <c r="AL192" s="43">
        <f>VLOOKUP($C192,'факт СДП 1 мес'!$D$8:$HP$251,7,0)</f>
        <v>0</v>
      </c>
      <c r="AM192" s="43">
        <f>VLOOKUP($C192,'факт СДП 1 мес'!$D$8:$HP$251,8,0)</f>
        <v>0</v>
      </c>
      <c r="AN192" s="43">
        <f t="shared" si="5555"/>
        <v>0</v>
      </c>
      <c r="AO192" s="43">
        <f t="shared" si="5556"/>
        <v>0</v>
      </c>
      <c r="AP192" s="43">
        <f t="shared" si="5557"/>
        <v>0</v>
      </c>
      <c r="AQ192" s="43">
        <f t="shared" si="4948"/>
        <v>0</v>
      </c>
      <c r="AR192" s="43">
        <f t="shared" si="4949"/>
        <v>0</v>
      </c>
      <c r="AS192" s="33">
        <f>'СДП (план)'!S193</f>
        <v>0</v>
      </c>
      <c r="AT192" s="43">
        <f>'СДП (план)'!T193</f>
        <v>0</v>
      </c>
      <c r="AU192" s="43">
        <f t="shared" si="4826"/>
        <v>0</v>
      </c>
      <c r="AV192" s="43">
        <f t="shared" si="4827"/>
        <v>0</v>
      </c>
      <c r="AW192" s="43">
        <f>VLOOKUP($C192,'факт СДП 1 мес'!$D$8:$HP$251,159,0)</f>
        <v>0</v>
      </c>
      <c r="AX192" s="43">
        <f>VLOOKUP($C192,'факт СДП 1 мес'!$D$8:$HP$251,160,0)</f>
        <v>0</v>
      </c>
      <c r="AY192" s="43">
        <f>VLOOKUP($C192,'факт СДП 1 мес'!$D$8:$HP$251,161,0)</f>
        <v>0</v>
      </c>
      <c r="AZ192" s="43">
        <f>VLOOKUP($C192,'факт СДП 1 мес'!$D$8:$HP$251,162,0)</f>
        <v>0</v>
      </c>
      <c r="BA192" s="43">
        <f>VLOOKUP($C192,'факт СДП 1 мес'!$D$8:$HP$251,163,0)</f>
        <v>0</v>
      </c>
      <c r="BB192" s="43">
        <f>VLOOKUP($C192,'факт СДП 1 мес'!$D$8:$HP$251,164,0)</f>
        <v>0</v>
      </c>
      <c r="BC192" s="43">
        <f t="shared" si="5558"/>
        <v>0</v>
      </c>
      <c r="BD192" s="43">
        <f t="shared" si="5559"/>
        <v>0</v>
      </c>
      <c r="BE192" s="43">
        <f t="shared" si="5560"/>
        <v>0</v>
      </c>
      <c r="BF192" s="43">
        <f t="shared" si="5156"/>
        <v>0</v>
      </c>
      <c r="BG192" s="43">
        <f t="shared" si="5157"/>
        <v>0</v>
      </c>
      <c r="BH192" s="91">
        <f>'СДП (план)'!U193</f>
        <v>0</v>
      </c>
      <c r="BI192" s="3">
        <f>'СДП (план)'!V193</f>
        <v>0</v>
      </c>
      <c r="BJ192" s="43">
        <f t="shared" si="4828"/>
        <v>0</v>
      </c>
      <c r="BK192" s="43">
        <f t="shared" si="4829"/>
        <v>0</v>
      </c>
      <c r="BL192" s="43">
        <f>VLOOKUP($C192,'факт СДП 1 мес'!$D$8:$HP$251,21,0)</f>
        <v>0</v>
      </c>
      <c r="BM192" s="43">
        <f>VLOOKUP($C192,'факт СДП 1 мес'!$D$8:$HP$251,22,0)</f>
        <v>0</v>
      </c>
      <c r="BN192" s="43">
        <f>VLOOKUP($C192,'факт СДП 1 мес'!$D$8:$HP$251,23,0)</f>
        <v>0</v>
      </c>
      <c r="BO192" s="43">
        <f>VLOOKUP($C192,'факт СДП 1 мес'!$D$8:$HP$251,24,0)</f>
        <v>0</v>
      </c>
      <c r="BP192" s="43">
        <f>VLOOKUP($C192,'факт СДП 1 мес'!$D$8:$HP$251,25,0)</f>
        <v>0</v>
      </c>
      <c r="BQ192" s="43">
        <f>VLOOKUP($C192,'факт СДП 1 мес'!$D$8:$HP$251,26,0)</f>
        <v>0</v>
      </c>
      <c r="BR192" s="43">
        <f t="shared" si="5561"/>
        <v>0</v>
      </c>
      <c r="BS192" s="43">
        <f t="shared" si="5562"/>
        <v>0</v>
      </c>
      <c r="BT192" s="43">
        <f t="shared" si="5563"/>
        <v>0</v>
      </c>
      <c r="BU192" s="43">
        <f t="shared" si="5301"/>
        <v>0</v>
      </c>
      <c r="BV192" s="43">
        <f t="shared" si="5302"/>
        <v>0</v>
      </c>
      <c r="BW192" s="33">
        <f>'СДП (план)'!W193</f>
        <v>0</v>
      </c>
      <c r="BX192" s="43">
        <f>'СДП (план)'!X193</f>
        <v>0</v>
      </c>
      <c r="BY192" s="43">
        <f t="shared" si="4830"/>
        <v>0</v>
      </c>
      <c r="BZ192" s="43">
        <f t="shared" si="4831"/>
        <v>0</v>
      </c>
      <c r="CA192" s="43">
        <f>VLOOKUP($C192,'факт СДП 1 мес'!$D$8:$HP$251,15,0)</f>
        <v>0</v>
      </c>
      <c r="CB192" s="43">
        <f>VLOOKUP($C192,'факт СДП 1 мес'!$D$8:$HP$251,16,0)</f>
        <v>0</v>
      </c>
      <c r="CC192" s="43">
        <f>VLOOKUP($C192,'факт СДП 1 мес'!$D$8:$HP$251,17,0)</f>
        <v>0</v>
      </c>
      <c r="CD192" s="43">
        <f>VLOOKUP($C192,'факт СДП 1 мес'!$D$8:$HP$251,18,0)</f>
        <v>0</v>
      </c>
      <c r="CE192" s="43">
        <f>VLOOKUP($C192,'факт СДП 1 мес'!$D$8:$HP$251,19,0)</f>
        <v>0</v>
      </c>
      <c r="CF192" s="43">
        <f>VLOOKUP($C192,'факт СДП 1 мес'!$D$8:$HP$251,20,0)</f>
        <v>0</v>
      </c>
      <c r="CG192" s="43">
        <f t="shared" si="5564"/>
        <v>0</v>
      </c>
      <c r="CH192" s="43">
        <f t="shared" si="5565"/>
        <v>0</v>
      </c>
      <c r="CI192" s="43">
        <f t="shared" si="5566"/>
        <v>0</v>
      </c>
      <c r="CJ192" s="43">
        <f t="shared" si="4787"/>
        <v>0</v>
      </c>
      <c r="CK192" s="43">
        <f t="shared" si="4788"/>
        <v>0</v>
      </c>
      <c r="CL192" s="45">
        <f>'СДП (план)'!Y193</f>
        <v>0</v>
      </c>
      <c r="CM192" s="43">
        <f>'СДП (план)'!Z193</f>
        <v>0</v>
      </c>
      <c r="CN192" s="43">
        <f t="shared" si="4832"/>
        <v>0</v>
      </c>
      <c r="CO192" s="43">
        <f t="shared" si="4833"/>
        <v>0</v>
      </c>
      <c r="CP192" s="43">
        <f>VLOOKUP($C192,'факт СДП 1 мес'!$D$8:$HP$251,165,0)</f>
        <v>0</v>
      </c>
      <c r="CQ192" s="43">
        <f>VLOOKUP($C192,'факт СДП 1 мес'!$D$8:$HP$251,166,0)</f>
        <v>0</v>
      </c>
      <c r="CR192" s="43">
        <f>VLOOKUP($C192,'факт СДП 1 мес'!$D$8:$HP$251,167,0)</f>
        <v>0</v>
      </c>
      <c r="CS192" s="43">
        <f>VLOOKUP($C192,'факт СДП 1 мес'!$D$8:$HP$251,168,0)</f>
        <v>0</v>
      </c>
      <c r="CT192" s="43">
        <f>VLOOKUP($C192,'факт СДП 1 мес'!$D$8:$HP$251,169,0)</f>
        <v>0</v>
      </c>
      <c r="CU192" s="43">
        <f>VLOOKUP($C192,'факт СДП 1 мес'!$D$8:$HP$251,170,0)</f>
        <v>0</v>
      </c>
      <c r="CV192" s="43">
        <f t="shared" si="5567"/>
        <v>0</v>
      </c>
      <c r="CW192" s="43">
        <f t="shared" si="5568"/>
        <v>0</v>
      </c>
      <c r="CX192" s="43">
        <f t="shared" si="5569"/>
        <v>0</v>
      </c>
      <c r="CY192" s="43">
        <f t="shared" si="4834"/>
        <v>0</v>
      </c>
      <c r="CZ192" s="43">
        <f t="shared" si="4835"/>
        <v>0</v>
      </c>
      <c r="DA192" s="81">
        <f>'СДП (план)'!AA193</f>
        <v>0</v>
      </c>
      <c r="DB192" s="3">
        <f>'СДП (план)'!AB193</f>
        <v>0</v>
      </c>
      <c r="DC192" s="43">
        <f t="shared" si="4836"/>
        <v>0</v>
      </c>
      <c r="DD192" s="43">
        <f t="shared" si="4837"/>
        <v>0</v>
      </c>
      <c r="DE192" s="43">
        <f>VLOOKUP($C192,'факт СДП 1 мес'!$D$8:$HP$251,57,0)</f>
        <v>0</v>
      </c>
      <c r="DF192" s="43">
        <f>VLOOKUP($C192,'факт СДП 1 мес'!$D$8:$HP$251,58,0)</f>
        <v>0</v>
      </c>
      <c r="DG192" s="43">
        <f>VLOOKUP($C192,'факт СДП 1 мес'!$D$8:$HP$251,59,0)</f>
        <v>0</v>
      </c>
      <c r="DH192" s="43">
        <f>VLOOKUP($C192,'факт СДП 1 мес'!$D$8:$HP$251,60,0)</f>
        <v>0</v>
      </c>
      <c r="DI192" s="43">
        <f>VLOOKUP($C192,'факт СДП 1 мес'!$D$8:$HP$251,61,0)</f>
        <v>0</v>
      </c>
      <c r="DJ192" s="43">
        <f>VLOOKUP($C192,'факт СДП 1 мес'!$D$8:$HP$251,62,0)</f>
        <v>0</v>
      </c>
      <c r="DK192" s="43">
        <f t="shared" si="5570"/>
        <v>0</v>
      </c>
      <c r="DL192" s="43">
        <f t="shared" si="5571"/>
        <v>0</v>
      </c>
      <c r="DM192" s="43">
        <f t="shared" si="5572"/>
        <v>0</v>
      </c>
      <c r="DN192" s="43">
        <f t="shared" si="4838"/>
        <v>0</v>
      </c>
      <c r="DO192" s="43">
        <f t="shared" si="4839"/>
        <v>0</v>
      </c>
      <c r="DP192" s="81">
        <f>'СДП (план)'!AC193</f>
        <v>0</v>
      </c>
      <c r="DQ192" s="3">
        <f>'СДП (план)'!AD193</f>
        <v>0</v>
      </c>
      <c r="DR192" s="43">
        <f t="shared" si="4840"/>
        <v>0</v>
      </c>
      <c r="DS192" s="43">
        <f t="shared" si="4841"/>
        <v>0</v>
      </c>
      <c r="DT192" s="43">
        <f>VLOOKUP($C192,'факт СДП 1 мес'!$D$8:$HP$251,33,0)</f>
        <v>0</v>
      </c>
      <c r="DU192" s="43">
        <f>VLOOKUP($C192,'факт СДП 1 мес'!$D$8:$HP$251,34,0)</f>
        <v>0</v>
      </c>
      <c r="DV192" s="43">
        <f>VLOOKUP($C192,'факт СДП 1 мес'!$D$8:$HP$251,35,0)</f>
        <v>0</v>
      </c>
      <c r="DW192" s="43">
        <f>VLOOKUP($C192,'факт СДП 1 мес'!$D$8:$HP$251,36,0)</f>
        <v>0</v>
      </c>
      <c r="DX192" s="43">
        <f>VLOOKUP($C192,'факт СДП 1 мес'!$D$8:$HP$251,37,0)</f>
        <v>0</v>
      </c>
      <c r="DY192" s="43">
        <f>VLOOKUP($C192,'факт СДП 1 мес'!$D$8:$HP$251,38,0)</f>
        <v>0</v>
      </c>
      <c r="DZ192" s="43">
        <f t="shared" si="5573"/>
        <v>0</v>
      </c>
      <c r="EA192" s="43">
        <f t="shared" si="5574"/>
        <v>0</v>
      </c>
      <c r="EB192" s="43">
        <f t="shared" si="5575"/>
        <v>0</v>
      </c>
      <c r="EC192" s="43">
        <f t="shared" si="5576"/>
        <v>0</v>
      </c>
      <c r="ED192" s="43">
        <f t="shared" si="4957"/>
        <v>0</v>
      </c>
      <c r="EE192" s="81">
        <f>'СДП (план)'!AE193</f>
        <v>0</v>
      </c>
      <c r="EF192" s="3">
        <f>'СДП (план)'!AF193</f>
        <v>0</v>
      </c>
      <c r="EG192" s="43">
        <f t="shared" si="4844"/>
        <v>0</v>
      </c>
      <c r="EH192" s="43">
        <f t="shared" si="4845"/>
        <v>0</v>
      </c>
      <c r="EI192" s="43">
        <f>VLOOKUP($C192,'факт СДП 1 мес'!$D$8:$HP$251,27,0)</f>
        <v>0</v>
      </c>
      <c r="EJ192" s="43">
        <f>VLOOKUP($C192,'факт СДП 1 мес'!$D$8:$HP$251,28,0)</f>
        <v>0</v>
      </c>
      <c r="EK192" s="43">
        <f>VLOOKUP($C192,'факт СДП 1 мес'!$D$8:$HP$251,29,0)</f>
        <v>0</v>
      </c>
      <c r="EL192" s="43">
        <f>VLOOKUP($C192,'факт СДП 1 мес'!$D$8:$HP$251,30,0)</f>
        <v>0</v>
      </c>
      <c r="EM192" s="43">
        <f>VLOOKUP($C192,'факт СДП 1 мес'!$D$8:$HP$251,31,0)</f>
        <v>0</v>
      </c>
      <c r="EN192" s="43">
        <f>VLOOKUP($C192,'факт СДП 1 мес'!$D$8:$HP$251,32,0)</f>
        <v>0</v>
      </c>
      <c r="EO192" s="43">
        <f t="shared" si="5577"/>
        <v>0</v>
      </c>
      <c r="EP192" s="43">
        <f t="shared" si="5578"/>
        <v>0</v>
      </c>
      <c r="EQ192" s="43">
        <f t="shared" si="5579"/>
        <v>0</v>
      </c>
      <c r="ER192" s="43">
        <f t="shared" si="4959"/>
        <v>0</v>
      </c>
      <c r="ES192" s="43">
        <f t="shared" si="4960"/>
        <v>0</v>
      </c>
      <c r="ET192" s="33">
        <f>'СДП (план)'!AG193</f>
        <v>0</v>
      </c>
      <c r="EU192" s="43">
        <f>'СДП (план)'!AH193</f>
        <v>0</v>
      </c>
      <c r="EV192" s="43">
        <f t="shared" si="4848"/>
        <v>0</v>
      </c>
      <c r="EW192" s="43">
        <f t="shared" si="4849"/>
        <v>0</v>
      </c>
      <c r="EX192" s="43">
        <f>VLOOKUP($C192,'факт СДП 1 мес'!$D$8:$HP$251,87,0)</f>
        <v>0</v>
      </c>
      <c r="EY192" s="43">
        <f>VLOOKUP($C192,'факт СДП 1 мес'!$D$8:$HP$251,88,0)</f>
        <v>0</v>
      </c>
      <c r="EZ192" s="43">
        <f>VLOOKUP($C192,'факт СДП 1 мес'!$D$8:$HP$251,89,0)</f>
        <v>0</v>
      </c>
      <c r="FA192" s="43">
        <f>VLOOKUP($C192,'факт СДП 1 мес'!$D$8:$HP$251,90,0)</f>
        <v>0</v>
      </c>
      <c r="FB192" s="43">
        <f>VLOOKUP($C192,'факт СДП 1 мес'!$D$8:$HP$251,91,0)</f>
        <v>0</v>
      </c>
      <c r="FC192" s="43">
        <f>VLOOKUP($C192,'факт СДП 1 мес'!$D$8:$HP$251,92,0)</f>
        <v>0</v>
      </c>
      <c r="FD192" s="43">
        <f t="shared" si="5580"/>
        <v>0</v>
      </c>
      <c r="FE192" s="43">
        <f t="shared" si="5581"/>
        <v>0</v>
      </c>
      <c r="FF192" s="43">
        <f t="shared" si="5582"/>
        <v>0</v>
      </c>
      <c r="FG192" s="43">
        <f t="shared" si="4850"/>
        <v>0</v>
      </c>
      <c r="FH192" s="43">
        <f t="shared" si="4851"/>
        <v>0</v>
      </c>
      <c r="FI192" s="33">
        <f>'СДП (план)'!AI193</f>
        <v>0</v>
      </c>
      <c r="FJ192" s="43">
        <f>'СДП (план)'!AJ193</f>
        <v>0</v>
      </c>
      <c r="FK192" s="43">
        <f t="shared" si="4852"/>
        <v>0</v>
      </c>
      <c r="FL192" s="43">
        <f t="shared" si="4853"/>
        <v>0</v>
      </c>
      <c r="FM192" s="43">
        <f>VLOOKUP($C192,'факт СДП 1 мес'!$D$8:$HP$251,39,0)</f>
        <v>0</v>
      </c>
      <c r="FN192" s="43">
        <f>VLOOKUP($C192,'факт СДП 1 мес'!$D$8:$HP$251,40,0)</f>
        <v>0</v>
      </c>
      <c r="FO192" s="43">
        <f>VLOOKUP($C192,'факт СДП 1 мес'!$D$8:$HP$251,41,0)</f>
        <v>0</v>
      </c>
      <c r="FP192" s="43">
        <f>VLOOKUP($C192,'факт СДП 1 мес'!$D$8:$HP$251,42,0)</f>
        <v>0</v>
      </c>
      <c r="FQ192" s="43">
        <f>VLOOKUP($C192,'факт СДП 1 мес'!$D$8:$HP$251,43,0)</f>
        <v>0</v>
      </c>
      <c r="FR192" s="43">
        <f>VLOOKUP($C192,'факт СДП 1 мес'!$D$8:$HP$251,44,0)</f>
        <v>0</v>
      </c>
      <c r="FS192" s="43">
        <f t="shared" si="5583"/>
        <v>0</v>
      </c>
      <c r="FT192" s="43">
        <f t="shared" si="5584"/>
        <v>0</v>
      </c>
      <c r="FU192" s="43">
        <f t="shared" si="5585"/>
        <v>0</v>
      </c>
      <c r="FV192" s="43">
        <f t="shared" si="4854"/>
        <v>0</v>
      </c>
      <c r="FW192" s="43">
        <f t="shared" si="4855"/>
        <v>0</v>
      </c>
      <c r="FX192" s="33">
        <f>'СДП (план)'!AK193</f>
        <v>0</v>
      </c>
      <c r="FY192" s="43">
        <f>'СДП (план)'!AL193</f>
        <v>0</v>
      </c>
      <c r="FZ192" s="43">
        <f t="shared" si="4856"/>
        <v>0</v>
      </c>
      <c r="GA192" s="43">
        <f t="shared" si="4857"/>
        <v>0</v>
      </c>
      <c r="GB192" s="43">
        <f>VLOOKUP($C192,'факт СДП 1 мес'!$D$8:$HP$251,45,0)</f>
        <v>0</v>
      </c>
      <c r="GC192" s="43">
        <f>VLOOKUP($C192,'факт СДП 1 мес'!$D$8:$HP$251,46,0)</f>
        <v>0</v>
      </c>
      <c r="GD192" s="43">
        <f>VLOOKUP($C192,'факт СДП 1 мес'!$D$8:$HP$251,47,0)</f>
        <v>0</v>
      </c>
      <c r="GE192" s="43">
        <f>VLOOKUP($C192,'факт СДП 1 мес'!$D$8:$HP$251,48,0)</f>
        <v>0</v>
      </c>
      <c r="GF192" s="43">
        <f>VLOOKUP($C192,'факт СДП 1 мес'!$D$8:$HP$251,49,0)</f>
        <v>0</v>
      </c>
      <c r="GG192" s="43">
        <f>VLOOKUP($C192,'факт СДП 1 мес'!$D$8:$HP$251,50,0)</f>
        <v>0</v>
      </c>
      <c r="GH192" s="43">
        <f t="shared" si="5586"/>
        <v>0</v>
      </c>
      <c r="GI192" s="43">
        <f t="shared" si="5587"/>
        <v>0</v>
      </c>
      <c r="GJ192" s="43">
        <f t="shared" si="5588"/>
        <v>0</v>
      </c>
      <c r="GK192" s="43">
        <f t="shared" si="4858"/>
        <v>0</v>
      </c>
      <c r="GL192" s="43">
        <f t="shared" si="4859"/>
        <v>0</v>
      </c>
      <c r="GM192" s="81">
        <f>'СДП (план)'!AM193</f>
        <v>0</v>
      </c>
      <c r="GN192" s="3">
        <f>'СДП (план)'!AN193</f>
        <v>0</v>
      </c>
      <c r="GO192" s="43">
        <f t="shared" si="4860"/>
        <v>0</v>
      </c>
      <c r="GP192" s="43">
        <f t="shared" si="4861"/>
        <v>0</v>
      </c>
      <c r="GQ192" s="43">
        <f>VLOOKUP($C192,'факт СДП 1 мес'!$D$8:$HP$251,51,0)</f>
        <v>0</v>
      </c>
      <c r="GR192" s="43">
        <f>VLOOKUP($C192,'факт СДП 1 мес'!$D$8:$HP$251,52,0)</f>
        <v>0</v>
      </c>
      <c r="GS192" s="43">
        <f>VLOOKUP($C192,'факт СДП 1 мес'!$D$8:$HP$251,53,0)</f>
        <v>0</v>
      </c>
      <c r="GT192" s="43">
        <f>VLOOKUP($C192,'факт СДП 1 мес'!$D$8:$HP$251,54,0)</f>
        <v>0</v>
      </c>
      <c r="GU192" s="43">
        <f>VLOOKUP($C192,'факт СДП 1 мес'!$D$8:$HP$251,55,0)</f>
        <v>0</v>
      </c>
      <c r="GV192" s="43">
        <f>VLOOKUP($C192,'факт СДП 1 мес'!$D$8:$HP$251,56,0)</f>
        <v>0</v>
      </c>
      <c r="GW192" s="43">
        <f t="shared" si="5589"/>
        <v>0</v>
      </c>
      <c r="GX192" s="43">
        <f t="shared" si="5590"/>
        <v>0</v>
      </c>
      <c r="GY192" s="43">
        <f t="shared" si="5591"/>
        <v>0</v>
      </c>
      <c r="GZ192" s="43">
        <f t="shared" si="4862"/>
        <v>0</v>
      </c>
      <c r="HA192" s="43">
        <f t="shared" si="4863"/>
        <v>0</v>
      </c>
      <c r="HB192" s="5">
        <f>'СДП (план)'!AO193</f>
        <v>0</v>
      </c>
      <c r="HC192" s="3">
        <f>'СДП (план)'!AP193</f>
        <v>0</v>
      </c>
      <c r="HD192" s="43">
        <f t="shared" si="4864"/>
        <v>0</v>
      </c>
      <c r="HE192" s="43">
        <f t="shared" si="4865"/>
        <v>0</v>
      </c>
      <c r="HF192" s="43">
        <f>VLOOKUP($C192,'факт СДП 1 мес'!$D$8:$HP$251,141,0)</f>
        <v>0</v>
      </c>
      <c r="HG192" s="43">
        <f>VLOOKUP($C192,'факт СДП 1 мес'!$D$8:$HP$251,142,0)</f>
        <v>0</v>
      </c>
      <c r="HH192" s="43">
        <f>VLOOKUP($C192,'факт СДП 1 мес'!$D$8:$HP$251,143,0)</f>
        <v>0</v>
      </c>
      <c r="HI192" s="43">
        <f>VLOOKUP($C192,'факт СДП 1 мес'!$D$8:$HP$251,144,0)</f>
        <v>0</v>
      </c>
      <c r="HJ192" s="43">
        <f>VLOOKUP($C192,'факт СДП 1 мес'!$D$8:$HP$251,145,0)</f>
        <v>0</v>
      </c>
      <c r="HK192" s="43">
        <f>VLOOKUP($C192,'факт СДП 1 мес'!$D$8:$HP$251,146,0)</f>
        <v>0</v>
      </c>
      <c r="HL192" s="43">
        <f t="shared" si="5592"/>
        <v>0</v>
      </c>
      <c r="HM192" s="43">
        <f t="shared" si="5593"/>
        <v>0</v>
      </c>
      <c r="HN192" s="43">
        <f t="shared" si="5594"/>
        <v>0</v>
      </c>
      <c r="HO192" s="43">
        <f t="shared" si="4866"/>
        <v>0</v>
      </c>
      <c r="HP192" s="43">
        <f t="shared" si="4867"/>
        <v>0</v>
      </c>
      <c r="HQ192" s="33">
        <f>'СДП (план)'!AQ193</f>
        <v>0</v>
      </c>
      <c r="HR192" s="43">
        <f>'СДП (план)'!AR193</f>
        <v>0</v>
      </c>
      <c r="HS192" s="43">
        <f t="shared" si="4868"/>
        <v>0</v>
      </c>
      <c r="HT192" s="43">
        <f t="shared" si="4869"/>
        <v>0</v>
      </c>
      <c r="HU192" s="43">
        <f>VLOOKUP($C192,'факт СДП 1 мес'!$D$8:$HP$251,171,0)</f>
        <v>0</v>
      </c>
      <c r="HV192" s="43">
        <f>VLOOKUP($C192,'факт СДП 1 мес'!$D$8:$HP$251,172,0)</f>
        <v>0</v>
      </c>
      <c r="HW192" s="43">
        <f>VLOOKUP($C192,'факт СДП 1 мес'!$D$8:$HP$251,173,0)</f>
        <v>0</v>
      </c>
      <c r="HX192" s="43">
        <f>VLOOKUP($C192,'факт СДП 1 мес'!$D$8:$HP$251,174,0)</f>
        <v>0</v>
      </c>
      <c r="HY192" s="43">
        <f>VLOOKUP($C192,'факт СДП 1 мес'!$D$8:$HP$251,175,0)</f>
        <v>0</v>
      </c>
      <c r="HZ192" s="43">
        <f>VLOOKUP($C192,'факт СДП 1 мес'!$D$8:$HP$251,176,0)</f>
        <v>0</v>
      </c>
      <c r="IA192" s="43">
        <f t="shared" si="5595"/>
        <v>0</v>
      </c>
      <c r="IB192" s="43">
        <f t="shared" si="5596"/>
        <v>0</v>
      </c>
      <c r="IC192" s="43">
        <f t="shared" si="5597"/>
        <v>0</v>
      </c>
      <c r="ID192" s="43">
        <f t="shared" si="4870"/>
        <v>0</v>
      </c>
      <c r="IE192" s="43">
        <f t="shared" si="4871"/>
        <v>0</v>
      </c>
      <c r="IF192" s="33">
        <f>'СДП (план)'!AS193</f>
        <v>0</v>
      </c>
      <c r="IG192" s="43">
        <f>'СДП (план)'!AT193</f>
        <v>0</v>
      </c>
      <c r="IH192" s="43">
        <f t="shared" si="4872"/>
        <v>0</v>
      </c>
      <c r="II192" s="43">
        <f t="shared" si="4873"/>
        <v>0</v>
      </c>
      <c r="IJ192" s="43">
        <f>VLOOKUP($C192,'факт СДП 1 мес'!$D$8:$HP$251,183,0)</f>
        <v>0</v>
      </c>
      <c r="IK192" s="43">
        <f>VLOOKUP($C192,'факт СДП 1 мес'!$D$8:$HP$251,184,0)</f>
        <v>0</v>
      </c>
      <c r="IL192" s="43">
        <f>VLOOKUP($C192,'факт СДП 1 мес'!$D$8:$HP$251,185,0)</f>
        <v>0</v>
      </c>
      <c r="IM192" s="43">
        <f>VLOOKUP($C192,'факт СДП 1 мес'!$D$8:$HP$251,186,0)</f>
        <v>0</v>
      </c>
      <c r="IN192" s="43">
        <f>VLOOKUP($C192,'факт СДП 1 мес'!$D$8:$HP$251,187,0)</f>
        <v>0</v>
      </c>
      <c r="IO192" s="43">
        <f>VLOOKUP($C192,'факт СДП 1 мес'!$D$8:$HP$251,188,0)</f>
        <v>0</v>
      </c>
      <c r="IP192" s="43">
        <f t="shared" si="5598"/>
        <v>0</v>
      </c>
      <c r="IQ192" s="43">
        <f t="shared" si="5599"/>
        <v>0</v>
      </c>
      <c r="IR192" s="43">
        <f t="shared" si="5600"/>
        <v>0</v>
      </c>
      <c r="IS192" s="43">
        <f t="shared" si="4874"/>
        <v>0</v>
      </c>
      <c r="IT192" s="43">
        <f t="shared" si="4875"/>
        <v>0</v>
      </c>
      <c r="IU192" s="45">
        <f>'СДП (план)'!AU193</f>
        <v>0</v>
      </c>
      <c r="IV192" s="45">
        <f>'СДП (план)'!AV193</f>
        <v>0</v>
      </c>
      <c r="IW192" s="43">
        <f t="shared" si="4876"/>
        <v>0</v>
      </c>
      <c r="IX192" s="43">
        <f t="shared" si="4877"/>
        <v>0</v>
      </c>
      <c r="IY192" s="43">
        <f>VLOOKUP($C192,'факт СДП 1 мес'!$D$8:$HP$251,147,0)</f>
        <v>0</v>
      </c>
      <c r="IZ192" s="43">
        <f>VLOOKUP($C192,'факт СДП 1 мес'!$D$8:$HP$251,148,0)</f>
        <v>0</v>
      </c>
      <c r="JA192" s="43">
        <f>VLOOKUP($C192,'факт СДП 1 мес'!$D$8:$HP$251,149,0)</f>
        <v>0</v>
      </c>
      <c r="JB192" s="43">
        <f>VLOOKUP($C192,'факт СДП 1 мес'!$D$8:$HP$251,150,0)</f>
        <v>0</v>
      </c>
      <c r="JC192" s="43">
        <f>VLOOKUP($C192,'факт СДП 1 мес'!$D$8:$HP$251,151,0)</f>
        <v>0</v>
      </c>
      <c r="JD192" s="43">
        <f>VLOOKUP($C192,'факт СДП 1 мес'!$D$8:$HP$251,152,0)</f>
        <v>0</v>
      </c>
      <c r="JE192" s="43">
        <f t="shared" si="5601"/>
        <v>0</v>
      </c>
      <c r="JF192" s="43">
        <f t="shared" si="5602"/>
        <v>0</v>
      </c>
      <c r="JG192" s="43">
        <f t="shared" si="5603"/>
        <v>0</v>
      </c>
      <c r="JH192" s="43">
        <f t="shared" si="4878"/>
        <v>0</v>
      </c>
      <c r="JI192" s="43">
        <f t="shared" si="4879"/>
        <v>0</v>
      </c>
      <c r="JJ192" s="45">
        <f>'СДП (план)'!AW193</f>
        <v>0</v>
      </c>
      <c r="JK192" s="45">
        <f>'СДП (план)'!AX193</f>
        <v>0</v>
      </c>
      <c r="JL192" s="43">
        <f t="shared" si="4880"/>
        <v>0</v>
      </c>
      <c r="JM192" s="43">
        <f t="shared" si="4881"/>
        <v>0</v>
      </c>
      <c r="JN192" s="43">
        <f>VLOOKUP($C192,'факт СДП 1 мес'!$D$8:$HP$251,135,0)</f>
        <v>0</v>
      </c>
      <c r="JO192" s="43">
        <f>VLOOKUP($C192,'факт СДП 1 мес'!$D$8:$HP$251,136,0)</f>
        <v>0</v>
      </c>
      <c r="JP192" s="43">
        <f>VLOOKUP($C192,'факт СДП 1 мес'!$D$8:$HP$251,137,0)</f>
        <v>0</v>
      </c>
      <c r="JQ192" s="43">
        <f>VLOOKUP($C192,'факт СДП 1 мес'!$D$8:$HP$251,138,0)</f>
        <v>0</v>
      </c>
      <c r="JR192" s="43">
        <f>VLOOKUP($C192,'факт СДП 1 мес'!$D$8:$HP$251,139,0)</f>
        <v>0</v>
      </c>
      <c r="JS192" s="43">
        <f>VLOOKUP($C192,'факт СДП 1 мес'!$D$8:$HP$251,140,0)</f>
        <v>0</v>
      </c>
      <c r="JT192" s="43">
        <f t="shared" si="5604"/>
        <v>0</v>
      </c>
      <c r="JU192" s="43">
        <f t="shared" si="5605"/>
        <v>0</v>
      </c>
      <c r="JV192" s="43">
        <f t="shared" si="5606"/>
        <v>0</v>
      </c>
      <c r="JW192" s="43">
        <f t="shared" si="4882"/>
        <v>0</v>
      </c>
      <c r="JX192" s="43">
        <f t="shared" si="4883"/>
        <v>0</v>
      </c>
      <c r="JY192" s="33">
        <f>'СДП (план)'!AY193</f>
        <v>0</v>
      </c>
      <c r="JZ192" s="43">
        <f>'СДП (план)'!AZ193</f>
        <v>0</v>
      </c>
      <c r="KA192" s="43">
        <f t="shared" si="4884"/>
        <v>0</v>
      </c>
      <c r="KB192" s="43">
        <f t="shared" si="4885"/>
        <v>0</v>
      </c>
      <c r="KC192" s="43">
        <f>VLOOKUP($C192,'факт СДП 1 мес'!$D$8:$HP$251,105,0)</f>
        <v>0</v>
      </c>
      <c r="KD192" s="43">
        <f>VLOOKUP($C192,'факт СДП 1 мес'!$D$8:$HP$251,106,0)</f>
        <v>0</v>
      </c>
      <c r="KE192" s="43">
        <f>VLOOKUP($C192,'факт СДП 1 мес'!$D$8:$HP$251,107,0)</f>
        <v>0</v>
      </c>
      <c r="KF192" s="43">
        <f>VLOOKUP($C192,'факт СДП 1 мес'!$D$8:$HP$251,108,0)</f>
        <v>0</v>
      </c>
      <c r="KG192" s="43">
        <f>VLOOKUP($C192,'факт СДП 1 мес'!$D$8:$HP$251,109,0)</f>
        <v>0</v>
      </c>
      <c r="KH192" s="43">
        <f>VLOOKUP($C192,'факт СДП 1 мес'!$D$8:$HP$251,110,0)</f>
        <v>0</v>
      </c>
      <c r="KI192" s="43">
        <f t="shared" si="5607"/>
        <v>0</v>
      </c>
      <c r="KJ192" s="43">
        <f t="shared" si="5608"/>
        <v>0</v>
      </c>
      <c r="KK192" s="43">
        <f t="shared" si="5609"/>
        <v>0</v>
      </c>
      <c r="KL192" s="43">
        <f t="shared" si="4886"/>
        <v>0</v>
      </c>
      <c r="KM192" s="43">
        <f t="shared" si="4887"/>
        <v>0</v>
      </c>
      <c r="KN192" s="44">
        <f>'СДП (план)'!BA193</f>
        <v>0</v>
      </c>
      <c r="KO192" s="43">
        <f>'СДП (план)'!BB193</f>
        <v>0</v>
      </c>
      <c r="KP192" s="43">
        <f t="shared" si="4888"/>
        <v>0</v>
      </c>
      <c r="KQ192" s="43">
        <f t="shared" si="4889"/>
        <v>0</v>
      </c>
      <c r="KR192" s="43">
        <f>VLOOKUP($C192,'факт СДП 1 мес'!$D$8:$HP$251,189,0)</f>
        <v>0</v>
      </c>
      <c r="KS192" s="43">
        <f>VLOOKUP($C192,'факт СДП 1 мес'!$D$8:$HP$251,190,0)</f>
        <v>0</v>
      </c>
      <c r="KT192" s="43">
        <f>VLOOKUP($C192,'факт СДП 1 мес'!$D$8:$HP$251,191,0)</f>
        <v>0</v>
      </c>
      <c r="KU192" s="43">
        <f>VLOOKUP($C192,'факт СДП 1 мес'!$D$8:$HP$251,192,0)</f>
        <v>0</v>
      </c>
      <c r="KV192" s="43">
        <f>VLOOKUP($C192,'факт СДП 1 мес'!$D$8:$HP$251,193,0)</f>
        <v>0</v>
      </c>
      <c r="KW192" s="43">
        <f>VLOOKUP($C192,'факт СДП 1 мес'!$D$8:$HP$251,194,0)</f>
        <v>0</v>
      </c>
      <c r="KX192" s="43">
        <f t="shared" si="5610"/>
        <v>0</v>
      </c>
      <c r="KY192" s="43">
        <f t="shared" si="5611"/>
        <v>0</v>
      </c>
      <c r="KZ192" s="43">
        <f t="shared" si="5612"/>
        <v>0</v>
      </c>
      <c r="LA192" s="43">
        <f t="shared" si="4890"/>
        <v>0</v>
      </c>
      <c r="LB192" s="43">
        <f t="shared" si="4891"/>
        <v>0</v>
      </c>
      <c r="LC192" s="33">
        <f>'СДП (план)'!BC193</f>
        <v>0</v>
      </c>
      <c r="LD192" s="43">
        <f>'СДП (план)'!BD193</f>
        <v>0</v>
      </c>
      <c r="LE192" s="43">
        <f t="shared" si="4892"/>
        <v>0</v>
      </c>
      <c r="LF192" s="43">
        <f t="shared" si="4893"/>
        <v>0</v>
      </c>
      <c r="LG192" s="43">
        <f>VLOOKUP($C192,'факт СДП 1 мес'!$D$8:$HP$251,63,0)</f>
        <v>0</v>
      </c>
      <c r="LH192" s="43">
        <f>VLOOKUP($C192,'факт СДП 1 мес'!$D$8:$HP$251,64,0)</f>
        <v>0</v>
      </c>
      <c r="LI192" s="43">
        <f>VLOOKUP($C192,'факт СДП 1 мес'!$D$8:$HP$251,65,0)</f>
        <v>0</v>
      </c>
      <c r="LJ192" s="43">
        <f>VLOOKUP($C192,'факт СДП 1 мес'!$D$8:$HP$251,66,0)</f>
        <v>0</v>
      </c>
      <c r="LK192" s="43">
        <f>VLOOKUP($C192,'факт СДП 1 мес'!$D$8:$HP$251,67,0)</f>
        <v>0</v>
      </c>
      <c r="LL192" s="43">
        <f>VLOOKUP($C192,'факт СДП 1 мес'!$D$8:$HP$251,68,0)</f>
        <v>0</v>
      </c>
      <c r="LM192" s="43">
        <f t="shared" si="5613"/>
        <v>0</v>
      </c>
      <c r="LN192" s="43">
        <f t="shared" si="5614"/>
        <v>0</v>
      </c>
      <c r="LO192" s="43">
        <f t="shared" si="5615"/>
        <v>0</v>
      </c>
      <c r="LP192" s="43">
        <f t="shared" si="4894"/>
        <v>0</v>
      </c>
      <c r="LQ192" s="43">
        <f t="shared" si="4895"/>
        <v>0</v>
      </c>
      <c r="LR192" s="33">
        <f>'СДП (план)'!BE193</f>
        <v>0</v>
      </c>
      <c r="LS192" s="43">
        <f>'СДП (план)'!BF193</f>
        <v>0</v>
      </c>
      <c r="LT192" s="43">
        <f t="shared" si="4896"/>
        <v>0</v>
      </c>
      <c r="LU192" s="43">
        <f t="shared" si="4897"/>
        <v>0</v>
      </c>
      <c r="LV192" s="43">
        <f>VLOOKUP($C192,'факт СДП 1 мес'!$D$8:$HP$251,69,0)</f>
        <v>0</v>
      </c>
      <c r="LW192" s="43">
        <f>VLOOKUP($C192,'факт СДП 1 мес'!$D$8:$HP$251,70,0)</f>
        <v>0</v>
      </c>
      <c r="LX192" s="43">
        <f>VLOOKUP($C192,'факт СДП 1 мес'!$D$8:$HP$251,71,0)</f>
        <v>0</v>
      </c>
      <c r="LY192" s="43">
        <f>VLOOKUP($C192,'факт СДП 1 мес'!$D$8:$HP$251,72,0)</f>
        <v>0</v>
      </c>
      <c r="LZ192" s="43">
        <f>VLOOKUP($C192,'факт СДП 1 мес'!$D$8:$HP$251,73,0)</f>
        <v>0</v>
      </c>
      <c r="MA192" s="43">
        <f>VLOOKUP($C192,'факт СДП 1 мес'!$D$8:$HP$251,74,0)</f>
        <v>0</v>
      </c>
      <c r="MB192" s="43">
        <f t="shared" si="5616"/>
        <v>0</v>
      </c>
      <c r="MC192" s="43">
        <f t="shared" si="5617"/>
        <v>0</v>
      </c>
      <c r="MD192" s="43">
        <f t="shared" si="5618"/>
        <v>0</v>
      </c>
      <c r="ME192" s="43">
        <f t="shared" si="5483"/>
        <v>0</v>
      </c>
      <c r="MF192" s="43">
        <f t="shared" si="5484"/>
        <v>0</v>
      </c>
      <c r="MG192" s="33">
        <f>'СДП (план)'!BG193</f>
        <v>0</v>
      </c>
      <c r="MH192" s="43">
        <f>'СДП (план)'!BH193</f>
        <v>0</v>
      </c>
      <c r="MI192" s="43">
        <f t="shared" si="4898"/>
        <v>0</v>
      </c>
      <c r="MJ192" s="43">
        <f t="shared" si="4899"/>
        <v>0</v>
      </c>
      <c r="MK192" s="43">
        <f>VLOOKUP($C192,'факт СДП 1 мес'!$D$8:$HP$251,75,0)</f>
        <v>0</v>
      </c>
      <c r="ML192" s="43">
        <f>VLOOKUP($C192,'факт СДП 1 мес'!$D$8:$HP$251,76,0)</f>
        <v>0</v>
      </c>
      <c r="MM192" s="43">
        <f>VLOOKUP($C192,'факт СДП 1 мес'!$D$8:$HP$251,77,0)</f>
        <v>0</v>
      </c>
      <c r="MN192" s="43">
        <f>VLOOKUP($C192,'факт СДП 1 мес'!$D$8:$HP$251,78,0)</f>
        <v>0</v>
      </c>
      <c r="MO192" s="43">
        <f>VLOOKUP($C192,'факт СДП 1 мес'!$D$8:$HP$251,79,0)</f>
        <v>0</v>
      </c>
      <c r="MP192" s="43">
        <f>VLOOKUP($C192,'факт СДП 1 мес'!$D$8:$HP$251,80,0)</f>
        <v>0</v>
      </c>
      <c r="MQ192" s="43">
        <f t="shared" si="5619"/>
        <v>0</v>
      </c>
      <c r="MR192" s="43">
        <f t="shared" si="5620"/>
        <v>0</v>
      </c>
      <c r="MS192" s="43">
        <f t="shared" si="5621"/>
        <v>0</v>
      </c>
      <c r="MT192" s="43">
        <f t="shared" si="4975"/>
        <v>0</v>
      </c>
      <c r="MU192" s="43">
        <f t="shared" si="4976"/>
        <v>0</v>
      </c>
      <c r="MV192" s="44">
        <f>'СДП (план)'!BI193</f>
        <v>0</v>
      </c>
      <c r="MW192" s="43">
        <f>'СДП (план)'!BJ193</f>
        <v>0</v>
      </c>
      <c r="MX192" s="43">
        <f t="shared" si="4902"/>
        <v>0</v>
      </c>
      <c r="MY192" s="43">
        <f t="shared" si="4903"/>
        <v>0</v>
      </c>
      <c r="MZ192" s="43">
        <f>VLOOKUP($C192,'факт СДП 1 мес'!$D$8:$HP$251,81,0)</f>
        <v>0</v>
      </c>
      <c r="NA192" s="43">
        <f>VLOOKUP($C192,'факт СДП 1 мес'!$D$8:$HP$251,82,0)</f>
        <v>0</v>
      </c>
      <c r="NB192" s="43">
        <f>VLOOKUP($C192,'факт СДП 1 мес'!$D$8:$HP$251,83,0)</f>
        <v>0</v>
      </c>
      <c r="NC192" s="43">
        <f>VLOOKUP($C192,'факт СДП 1 мес'!$D$8:$HP$251,84,0)</f>
        <v>0</v>
      </c>
      <c r="ND192" s="43">
        <f>VLOOKUP($C192,'факт СДП 1 мес'!$D$8:$HP$251,85,0)</f>
        <v>0</v>
      </c>
      <c r="NE192" s="43">
        <f>VLOOKUP($C192,'факт СДП 1 мес'!$D$8:$HP$251,86,0)</f>
        <v>0</v>
      </c>
      <c r="NF192" s="43">
        <f t="shared" si="5622"/>
        <v>0</v>
      </c>
      <c r="NG192" s="43">
        <f t="shared" si="5623"/>
        <v>0</v>
      </c>
      <c r="NH192" s="43">
        <f t="shared" si="5624"/>
        <v>0</v>
      </c>
      <c r="NI192" s="43">
        <f t="shared" si="4978"/>
        <v>0</v>
      </c>
      <c r="NJ192" s="43">
        <f t="shared" si="4979"/>
        <v>0</v>
      </c>
      <c r="NK192" s="33">
        <f>'СДП (план)'!BK193</f>
        <v>0</v>
      </c>
      <c r="NL192" s="43">
        <f>'СДП (план)'!BL193</f>
        <v>0</v>
      </c>
      <c r="NM192" s="43">
        <f t="shared" si="4906"/>
        <v>0</v>
      </c>
      <c r="NN192" s="43">
        <f t="shared" si="4907"/>
        <v>0</v>
      </c>
      <c r="NO192" s="43">
        <f>VLOOKUP($C192,'факт СДП 1 мес'!$D$8:$HP$251,99,0)</f>
        <v>0</v>
      </c>
      <c r="NP192" s="43">
        <f>VLOOKUP($C192,'факт СДП 1 мес'!$D$8:$HP$251,100,0)</f>
        <v>0</v>
      </c>
      <c r="NQ192" s="43">
        <f>VLOOKUP($C192,'факт СДП 1 мес'!$D$8:$HP$251,101,0)</f>
        <v>0</v>
      </c>
      <c r="NR192" s="43">
        <f>VLOOKUP($C192,'факт СДП 1 мес'!$D$8:$HP$251,102,0)</f>
        <v>0</v>
      </c>
      <c r="NS192" s="43">
        <f>VLOOKUP($C192,'факт СДП 1 мес'!$D$8:$HP$251,103,0)</f>
        <v>0</v>
      </c>
      <c r="NT192" s="43">
        <f>VLOOKUP($C192,'факт СДП 1 мес'!$D$8:$HP$251,104,0)</f>
        <v>0</v>
      </c>
      <c r="NU192" s="43">
        <f t="shared" si="5625"/>
        <v>0</v>
      </c>
      <c r="NV192" s="43">
        <f t="shared" si="5626"/>
        <v>0</v>
      </c>
      <c r="NW192" s="43">
        <f t="shared" si="5627"/>
        <v>0</v>
      </c>
      <c r="NX192" s="43">
        <f t="shared" si="4908"/>
        <v>0</v>
      </c>
      <c r="NY192" s="43">
        <f t="shared" si="4909"/>
        <v>0</v>
      </c>
      <c r="NZ192" s="33">
        <f>'СДП (план)'!BM193</f>
        <v>0</v>
      </c>
      <c r="OA192" s="43">
        <f>'СДП (план)'!BN193</f>
        <v>0</v>
      </c>
      <c r="OB192" s="43">
        <f t="shared" si="4910"/>
        <v>0</v>
      </c>
      <c r="OC192" s="43">
        <f t="shared" si="4911"/>
        <v>0</v>
      </c>
      <c r="OD192" s="43"/>
      <c r="OE192" s="43"/>
      <c r="OF192" s="43"/>
      <c r="OG192" s="43"/>
      <c r="OH192" s="43"/>
      <c r="OI192" s="43"/>
      <c r="OJ192" s="43">
        <f t="shared" si="5628"/>
        <v>0</v>
      </c>
      <c r="OK192" s="43">
        <f t="shared" si="5629"/>
        <v>0</v>
      </c>
      <c r="OL192" s="43">
        <f t="shared" si="5630"/>
        <v>0</v>
      </c>
      <c r="OM192" s="43">
        <f t="shared" si="4912"/>
        <v>0</v>
      </c>
      <c r="ON192" s="43">
        <f t="shared" si="4913"/>
        <v>0</v>
      </c>
      <c r="OO192" s="33">
        <f>'СДП (план)'!BO193</f>
        <v>0</v>
      </c>
      <c r="OP192" s="43">
        <f>'СДП (план)'!BP193</f>
        <v>0</v>
      </c>
      <c r="OQ192" s="43">
        <f t="shared" si="4914"/>
        <v>0</v>
      </c>
      <c r="OR192" s="43">
        <f t="shared" si="4915"/>
        <v>0</v>
      </c>
      <c r="OS192" s="43">
        <f>VLOOKUP($C192,'факт СДП 1 мес'!$D$8:$HP$251,177,0)</f>
        <v>0</v>
      </c>
      <c r="OT192" s="43">
        <f>VLOOKUP($C192,'факт СДП 1 мес'!$D$8:$HP$251,178,0)</f>
        <v>0</v>
      </c>
      <c r="OU192" s="43">
        <f>VLOOKUP($C192,'факт СДП 1 мес'!$D$8:$HP$251,179,0)</f>
        <v>0</v>
      </c>
      <c r="OV192" s="43">
        <f>VLOOKUP($C192,'факт СДП 1 мес'!$D$8:$HP$251,180,0)</f>
        <v>0</v>
      </c>
      <c r="OW192" s="43">
        <f>VLOOKUP($C192,'факт СДП 1 мес'!$D$8:$HP$251,181,0)</f>
        <v>0</v>
      </c>
      <c r="OX192" s="43">
        <f>VLOOKUP($C192,'факт СДП 1 мес'!$D$8:$HP$251,182,0)</f>
        <v>0</v>
      </c>
      <c r="OY192" s="43">
        <f t="shared" si="5631"/>
        <v>0</v>
      </c>
      <c r="OZ192" s="43">
        <f t="shared" si="5632"/>
        <v>0</v>
      </c>
      <c r="PA192" s="43">
        <f t="shared" si="5633"/>
        <v>0</v>
      </c>
      <c r="PB192" s="43">
        <f t="shared" si="4916"/>
        <v>0</v>
      </c>
      <c r="PC192" s="43">
        <f t="shared" si="4917"/>
        <v>0</v>
      </c>
      <c r="PD192" s="45">
        <f>'СДП (план)'!BQ193</f>
        <v>0</v>
      </c>
      <c r="PE192" s="45">
        <f>'СДП (план)'!BR193</f>
        <v>0</v>
      </c>
      <c r="PF192" s="43">
        <f t="shared" si="4918"/>
        <v>0</v>
      </c>
      <c r="PG192" s="43">
        <f t="shared" si="4919"/>
        <v>0</v>
      </c>
      <c r="PH192" s="43">
        <f>VLOOKUP($C192,'факт СДП 1 мес'!$D$8:$HP$251,123,0)</f>
        <v>0</v>
      </c>
      <c r="PI192" s="43">
        <f>VLOOKUP($C192,'факт СДП 1 мес'!$D$8:$HP$251,124,0)</f>
        <v>0</v>
      </c>
      <c r="PJ192" s="43">
        <f>VLOOKUP($C192,'факт СДП 1 мес'!$D$8:$HP$251,125,0)</f>
        <v>0</v>
      </c>
      <c r="PK192" s="43">
        <f>VLOOKUP($C192,'факт СДП 1 мес'!$D$8:$HP$251,126,0)</f>
        <v>0</v>
      </c>
      <c r="PL192" s="43">
        <f>VLOOKUP($C192,'факт СДП 1 мес'!$D$8:$HP$251,127,0)</f>
        <v>0</v>
      </c>
      <c r="PM192" s="43">
        <f>VLOOKUP($C192,'факт СДП 1 мес'!$D$8:$HP$251,128,0)</f>
        <v>0</v>
      </c>
      <c r="PN192" s="43">
        <f t="shared" si="5634"/>
        <v>0</v>
      </c>
      <c r="PO192" s="43">
        <f t="shared" si="5635"/>
        <v>0</v>
      </c>
      <c r="PP192" s="43">
        <f t="shared" si="5636"/>
        <v>0</v>
      </c>
      <c r="PQ192" s="43">
        <f t="shared" si="4920"/>
        <v>0</v>
      </c>
      <c r="PR192" s="43">
        <f t="shared" si="4921"/>
        <v>0</v>
      </c>
      <c r="PS192" s="33">
        <f>'СДП (план)'!BS193</f>
        <v>0</v>
      </c>
      <c r="PT192" s="43">
        <f>'СДП (план)'!BT193</f>
        <v>0</v>
      </c>
      <c r="PU192" s="43">
        <f t="shared" si="4922"/>
        <v>0</v>
      </c>
      <c r="PV192" s="43">
        <f t="shared" si="4923"/>
        <v>0</v>
      </c>
      <c r="PW192" s="43">
        <f>VLOOKUP($C192,'факт СДП 1 мес'!$D$8:$HP$251,111,0)</f>
        <v>0</v>
      </c>
      <c r="PX192" s="43">
        <f>VLOOKUP($C192,'факт СДП 1 мес'!$D$8:$HP$251,112,0)</f>
        <v>0</v>
      </c>
      <c r="PY192" s="43">
        <f>VLOOKUP($C192,'факт СДП 1 мес'!$D$8:$HP$251,113,0)</f>
        <v>0</v>
      </c>
      <c r="PZ192" s="43">
        <f>VLOOKUP($C192,'факт СДП 1 мес'!$D$8:$HP$251,114,0)</f>
        <v>0</v>
      </c>
      <c r="QA192" s="43">
        <f>VLOOKUP($C192,'факт СДП 1 мес'!$D$8:$HP$251,115,0)</f>
        <v>0</v>
      </c>
      <c r="QB192" s="43">
        <f>VLOOKUP($C192,'факт СДП 1 мес'!$D$8:$HP$251,116,0)</f>
        <v>0</v>
      </c>
      <c r="QC192" s="43">
        <f t="shared" si="5637"/>
        <v>0</v>
      </c>
      <c r="QD192" s="43">
        <f t="shared" si="5638"/>
        <v>0</v>
      </c>
      <c r="QE192" s="43">
        <f t="shared" si="5639"/>
        <v>0</v>
      </c>
      <c r="QF192" s="43">
        <f t="shared" si="4924"/>
        <v>0</v>
      </c>
      <c r="QG192" s="43">
        <f t="shared" si="4925"/>
        <v>0</v>
      </c>
      <c r="QH192" s="33">
        <f>'СДП (план)'!BU193</f>
        <v>0</v>
      </c>
      <c r="QI192" s="43">
        <f>'СДП (план)'!BV193</f>
        <v>0</v>
      </c>
      <c r="QJ192" s="43">
        <f t="shared" si="4926"/>
        <v>0</v>
      </c>
      <c r="QK192" s="43">
        <f t="shared" si="4927"/>
        <v>0</v>
      </c>
      <c r="QL192" s="43">
        <f>VLOOKUP($C192,'факт СДП 1 мес'!$D$8:$HP$251,153,0)</f>
        <v>0</v>
      </c>
      <c r="QM192" s="43">
        <f>VLOOKUP($C192,'факт СДП 1 мес'!$D$8:$HP$251,154,0)</f>
        <v>0</v>
      </c>
      <c r="QN192" s="43">
        <f>VLOOKUP($C192,'факт СДП 1 мес'!$D$8:$HP$251,155,0)</f>
        <v>0</v>
      </c>
      <c r="QO192" s="43">
        <f>VLOOKUP($C192,'факт СДП 1 мес'!$D$8:$HP$251,156,0)</f>
        <v>0</v>
      </c>
      <c r="QP192" s="43">
        <f>VLOOKUP($C192,'факт СДП 1 мес'!$D$8:$HP$251,157,0)</f>
        <v>0</v>
      </c>
      <c r="QQ192" s="43">
        <f>VLOOKUP($C192,'факт СДП 1 мес'!$D$8:$HP$251,158,0)</f>
        <v>0</v>
      </c>
      <c r="QR192" s="43">
        <f t="shared" si="5640"/>
        <v>0</v>
      </c>
      <c r="QS192" s="43">
        <f t="shared" si="5641"/>
        <v>0</v>
      </c>
      <c r="QT192" s="43">
        <f t="shared" si="5642"/>
        <v>0</v>
      </c>
      <c r="QU192" s="43">
        <f t="shared" si="5303"/>
        <v>0</v>
      </c>
      <c r="QV192" s="43">
        <f t="shared" si="5304"/>
        <v>0</v>
      </c>
      <c r="QW192" s="44">
        <f>'СДП (план)'!BW193</f>
        <v>0</v>
      </c>
      <c r="QX192" s="43">
        <f>'СДП (план)'!BX193</f>
        <v>0</v>
      </c>
      <c r="QY192" s="43">
        <f t="shared" si="4928"/>
        <v>0</v>
      </c>
      <c r="QZ192" s="43">
        <f t="shared" si="4929"/>
        <v>0</v>
      </c>
      <c r="RA192" s="43">
        <f>VLOOKUP($C192,'факт СДП 1 мес'!$D$8:$HP$251,195,0)</f>
        <v>0</v>
      </c>
      <c r="RB192" s="43">
        <f>VLOOKUP($C192,'факт СДП 1 мес'!$D$8:$HP$251,196,0)</f>
        <v>0</v>
      </c>
      <c r="RC192" s="43">
        <f>VLOOKUP($C192,'факт СДП 1 мес'!$D$8:$HP$251,197,0)</f>
        <v>0</v>
      </c>
      <c r="RD192" s="43">
        <f>VLOOKUP($C192,'факт СДП 1 мес'!$D$8:$HP$251,198,0)</f>
        <v>0</v>
      </c>
      <c r="RE192" s="43">
        <f>VLOOKUP($C192,'факт СДП 1 мес'!$D$8:$HP$251,199,0)</f>
        <v>0</v>
      </c>
      <c r="RF192" s="43">
        <f>VLOOKUP($C192,'факт СДП 1 мес'!$D$8:$HP$251,200,0)</f>
        <v>0</v>
      </c>
      <c r="RG192" s="43">
        <f t="shared" si="5643"/>
        <v>0</v>
      </c>
      <c r="RH192" s="43">
        <f t="shared" si="5644"/>
        <v>0</v>
      </c>
      <c r="RI192" s="43">
        <f t="shared" si="5645"/>
        <v>0</v>
      </c>
      <c r="RJ192" s="43">
        <f t="shared" si="4930"/>
        <v>0</v>
      </c>
      <c r="RK192" s="43">
        <f t="shared" si="4931"/>
        <v>0</v>
      </c>
      <c r="RL192" s="44">
        <f>'СДП (план)'!BY193</f>
        <v>0</v>
      </c>
      <c r="RM192" s="43">
        <f>'СДП (план)'!BZ193</f>
        <v>0</v>
      </c>
      <c r="RN192" s="43">
        <f t="shared" si="4932"/>
        <v>0</v>
      </c>
      <c r="RO192" s="43">
        <f t="shared" si="4933"/>
        <v>0</v>
      </c>
      <c r="RP192" s="43">
        <f>VLOOKUP($C192,'факт СДП 1 мес'!$D$8:$HP$251,201,0)</f>
        <v>0</v>
      </c>
      <c r="RQ192" s="43">
        <f>VLOOKUP($C192,'факт СДП 1 мес'!$D$8:$HP$251,202,0)</f>
        <v>0</v>
      </c>
      <c r="RR192" s="43">
        <f>VLOOKUP($C192,'факт СДП 1 мес'!$D$8:$HP$251,203,0)</f>
        <v>0</v>
      </c>
      <c r="RS192" s="43">
        <f>VLOOKUP($C192,'факт СДП 1 мес'!$D$8:$HP$251,204,0)</f>
        <v>0</v>
      </c>
      <c r="RT192" s="43">
        <f>VLOOKUP($C192,'факт СДП 1 мес'!$D$8:$HP$251,205,0)</f>
        <v>0</v>
      </c>
      <c r="RU192" s="43">
        <f>VLOOKUP($C192,'факт СДП 1 мес'!$D$8:$HP$251,206,0)</f>
        <v>0</v>
      </c>
      <c r="RV192" s="43">
        <f t="shared" si="5646"/>
        <v>0</v>
      </c>
      <c r="RW192" s="43">
        <f t="shared" si="5647"/>
        <v>0</v>
      </c>
      <c r="RX192" s="43">
        <f t="shared" si="5648"/>
        <v>0</v>
      </c>
      <c r="RY192" s="43">
        <f t="shared" si="4934"/>
        <v>0</v>
      </c>
      <c r="RZ192" s="43">
        <f t="shared" si="4935"/>
        <v>0</v>
      </c>
      <c r="SA192" s="33">
        <f>'СДП (план)'!CA193</f>
        <v>0</v>
      </c>
      <c r="SB192" s="43">
        <f>'СДП (план)'!CB193</f>
        <v>0</v>
      </c>
      <c r="SC192" s="43">
        <f t="shared" si="4188"/>
        <v>0</v>
      </c>
      <c r="SD192" s="43">
        <f t="shared" si="4189"/>
        <v>0</v>
      </c>
      <c r="SE192" s="43">
        <f>VLOOKUP($C192,'факт СДП 1 мес'!$D$8:$HP$251,129,0)</f>
        <v>0</v>
      </c>
      <c r="SF192" s="43">
        <f>VLOOKUP($C192,'факт СДП 1 мес'!$D$8:$HP$251,130,0)</f>
        <v>0</v>
      </c>
      <c r="SG192" s="43">
        <f>VLOOKUP($C192,'факт СДП 1 мес'!$D$8:$HP$251,131,0)</f>
        <v>0</v>
      </c>
      <c r="SH192" s="43">
        <f>VLOOKUP($C192,'факт СДП 1 мес'!$D$8:$HP$251,132,0)</f>
        <v>0</v>
      </c>
      <c r="SI192" s="43">
        <f>VLOOKUP($C192,'факт СДП 1 мес'!$D$8:$HP$251,133,0)</f>
        <v>0</v>
      </c>
      <c r="SJ192" s="43">
        <f>VLOOKUP($C192,'факт СДП 1 мес'!$D$8:$HP$251,134,0)</f>
        <v>0</v>
      </c>
      <c r="SK192" s="43">
        <f t="shared" si="5649"/>
        <v>0</v>
      </c>
      <c r="SL192" s="43">
        <f t="shared" si="5650"/>
        <v>0</v>
      </c>
      <c r="SM192" s="43">
        <f t="shared" si="5651"/>
        <v>0</v>
      </c>
      <c r="SN192" s="43">
        <f t="shared" si="4936"/>
        <v>0</v>
      </c>
      <c r="SO192" s="43">
        <f t="shared" si="4937"/>
        <v>0</v>
      </c>
      <c r="SP192" s="33">
        <f>'СДП (план)'!CC193</f>
        <v>0</v>
      </c>
      <c r="SQ192" s="43">
        <f>'СДП (план)'!CD193</f>
        <v>0</v>
      </c>
      <c r="SR192" s="43">
        <f t="shared" si="4193"/>
        <v>0</v>
      </c>
      <c r="SS192" s="43">
        <f t="shared" si="4194"/>
        <v>0</v>
      </c>
      <c r="ST192" s="43">
        <f>VLOOKUP($C192,'факт СДП 1 мес'!$D$8:$HP$251,93,0)</f>
        <v>0</v>
      </c>
      <c r="SU192" s="43">
        <f>VLOOKUP($C192,'факт СДП 1 мес'!$D$8:$HP$251,94,0)</f>
        <v>0</v>
      </c>
      <c r="SV192" s="43">
        <f>VLOOKUP($C192,'факт СДП 1 мес'!$D$8:$HP$251,95,0)</f>
        <v>0</v>
      </c>
      <c r="SW192" s="43">
        <f>VLOOKUP($C192,'факт СДП 1 мес'!$D$8:$HP$251,96,0)</f>
        <v>0</v>
      </c>
      <c r="SX192" s="43">
        <f>VLOOKUP($C192,'факт СДП 1 мес'!$D$8:$HP$251,97,0)</f>
        <v>0</v>
      </c>
      <c r="SY192" s="43">
        <f>VLOOKUP($C192,'факт СДП 1 мес'!$D$8:$HP$251,98,0)</f>
        <v>0</v>
      </c>
      <c r="SZ192" s="43">
        <f t="shared" si="5652"/>
        <v>0</v>
      </c>
      <c r="TA192" s="43">
        <f t="shared" si="5653"/>
        <v>0</v>
      </c>
      <c r="TB192" s="43">
        <f t="shared" si="5654"/>
        <v>0</v>
      </c>
      <c r="TC192" s="43">
        <f t="shared" si="4938"/>
        <v>0</v>
      </c>
      <c r="TD192" s="43">
        <f t="shared" si="4939"/>
        <v>0</v>
      </c>
      <c r="TE192" s="81">
        <f>'СДП (план)'!CE193</f>
        <v>0</v>
      </c>
      <c r="TF192" s="3">
        <f>'СДП (план)'!CF193</f>
        <v>0</v>
      </c>
      <c r="TG192" s="81">
        <v>0</v>
      </c>
      <c r="TH192" s="3">
        <v>0</v>
      </c>
      <c r="TI192" s="43">
        <f>VLOOKUP($C192,'факт СДП 1 мес'!$D$8:$HP$251,117,0)</f>
        <v>0</v>
      </c>
      <c r="TJ192" s="43">
        <f>VLOOKUP($C192,'факт СДП 1 мес'!$D$8:$HP$251,118,0)</f>
        <v>0</v>
      </c>
      <c r="TK192" s="43">
        <f>VLOOKUP($C192,'факт СДП 1 мес'!$D$8:$HP$251,119,0)</f>
        <v>0</v>
      </c>
      <c r="TL192" s="43">
        <f>VLOOKUP($C192,'факт СДП 1 мес'!$D$8:$HP$251,120,0)</f>
        <v>0</v>
      </c>
      <c r="TM192" s="43">
        <f>VLOOKUP($C192,'факт СДП 1 мес'!$D$8:$HP$251,121,0)</f>
        <v>0</v>
      </c>
      <c r="TN192" s="43">
        <f>VLOOKUP($C192,'факт СДП 1 мес'!$D$8:$HP$251,122,0)</f>
        <v>0</v>
      </c>
      <c r="TO192" s="43">
        <f t="shared" si="5655"/>
        <v>0</v>
      </c>
      <c r="TP192" s="43">
        <f t="shared" si="5656"/>
        <v>0</v>
      </c>
      <c r="TQ192" s="43">
        <f t="shared" si="5657"/>
        <v>0</v>
      </c>
      <c r="TR192" s="43">
        <f t="shared" si="4940"/>
        <v>0</v>
      </c>
      <c r="TS192" s="43">
        <f t="shared" si="4941"/>
        <v>0</v>
      </c>
      <c r="TT192" s="43">
        <f>'СДП (план)'!CG193</f>
        <v>0</v>
      </c>
      <c r="TU192" s="43">
        <f>'СДП (план)'!CH193</f>
        <v>0</v>
      </c>
      <c r="TV192" s="43">
        <f t="shared" si="4942"/>
        <v>0</v>
      </c>
      <c r="TW192" s="43">
        <f t="shared" si="4943"/>
        <v>0</v>
      </c>
      <c r="TX192" s="43">
        <f>VLOOKUP($C192,'факт СДП 1 мес'!$D$8:$HP$251,207,0)</f>
        <v>0</v>
      </c>
      <c r="TY192" s="43">
        <f>VLOOKUP($C192,'факт СДП 1 мес'!$D$8:$HP$251,208,0)</f>
        <v>0</v>
      </c>
      <c r="TZ192" s="43">
        <f>VLOOKUP($C192,'факт СДП 1 мес'!$D$8:$HP$251,209,0)</f>
        <v>0</v>
      </c>
      <c r="UA192" s="43">
        <f>VLOOKUP($C192,'факт СДП 1 мес'!$D$8:$HP$251,210,0)</f>
        <v>0</v>
      </c>
      <c r="UB192" s="43">
        <f>VLOOKUP($C192,'факт СДП 1 мес'!$D$8:$HP$251,211,0)</f>
        <v>0</v>
      </c>
      <c r="UC192" s="43">
        <f>VLOOKUP($C192,'факт СДП 1 мес'!$D$8:$HP$251,212,0)</f>
        <v>0</v>
      </c>
      <c r="UD192" s="43">
        <f t="shared" si="5658"/>
        <v>0</v>
      </c>
      <c r="UE192" s="43">
        <f t="shared" si="5659"/>
        <v>0</v>
      </c>
      <c r="UF192" s="43">
        <f t="shared" si="5660"/>
        <v>0</v>
      </c>
      <c r="UG192" s="43">
        <f t="shared" si="5305"/>
        <v>0</v>
      </c>
      <c r="UH192" s="43">
        <f t="shared" si="5306"/>
        <v>0</v>
      </c>
      <c r="UI192" s="43"/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/>
      <c r="UX192" s="47">
        <f>'СДП (план)'!CK193</f>
        <v>0</v>
      </c>
      <c r="UY192" s="47">
        <f>'СДП (план)'!CL193</f>
        <v>0</v>
      </c>
      <c r="UZ192" s="43">
        <f t="shared" si="4048"/>
        <v>0</v>
      </c>
      <c r="VA192" s="43">
        <f t="shared" si="4049"/>
        <v>0</v>
      </c>
      <c r="VB192" s="47">
        <f t="shared" si="4050"/>
        <v>0</v>
      </c>
      <c r="VC192" s="47">
        <f t="shared" si="4051"/>
        <v>0</v>
      </c>
      <c r="VD192" s="47">
        <f t="shared" si="4052"/>
        <v>0</v>
      </c>
      <c r="VE192" s="47">
        <f t="shared" si="4053"/>
        <v>0</v>
      </c>
      <c r="VF192" s="47">
        <f t="shared" si="4054"/>
        <v>0</v>
      </c>
      <c r="VG192" s="47">
        <f t="shared" si="4055"/>
        <v>0</v>
      </c>
      <c r="VH192" s="47">
        <f t="shared" si="4056"/>
        <v>0</v>
      </c>
      <c r="VI192" s="47">
        <f t="shared" si="4057"/>
        <v>0</v>
      </c>
      <c r="VJ192" s="47">
        <f t="shared" si="4058"/>
        <v>0</v>
      </c>
      <c r="VK192" s="43">
        <f t="shared" si="4059"/>
        <v>0</v>
      </c>
      <c r="VL192" s="43">
        <f t="shared" si="4060"/>
        <v>0</v>
      </c>
      <c r="VM192" s="398" t="e">
        <f>VLOOKUP($C192,'СДП (план)'!$C$11:$CL$254,107,0)</f>
        <v>#REF!</v>
      </c>
      <c r="VN192" s="398" t="e">
        <f>VLOOKUP($C192,'СДП (план)'!$C$11:$CL$254,108,0)</f>
        <v>#REF!</v>
      </c>
      <c r="VO192" s="399" t="e">
        <f t="shared" si="5661"/>
        <v>#REF!</v>
      </c>
      <c r="VP192" s="399" t="e">
        <f t="shared" si="5662"/>
        <v>#REF!</v>
      </c>
      <c r="VQ192" s="398" t="e">
        <f>VLOOKUP($C192,'факт СДП 1 мес'!$D$8:$HI$249,255,0)</f>
        <v>#REF!</v>
      </c>
      <c r="VR192" s="398" t="e">
        <f>VLOOKUP($C192,'факт СДП 1 мес'!$D$8:$HI$249,256,0)</f>
        <v>#REF!</v>
      </c>
      <c r="VS192" s="400" t="e">
        <f t="shared" si="4206"/>
        <v>#REF!</v>
      </c>
      <c r="VT192" s="400" t="e">
        <f t="shared" si="4207"/>
        <v>#REF!</v>
      </c>
    </row>
    <row r="193" spans="1:592" s="32" customFormat="1" ht="25.5" hidden="1" x14ac:dyDescent="0.2">
      <c r="A193" s="182"/>
      <c r="B193" s="182">
        <v>152</v>
      </c>
      <c r="C193" s="265" t="s">
        <v>444</v>
      </c>
      <c r="D193" s="487" t="s">
        <v>245</v>
      </c>
      <c r="E193" s="461">
        <v>16026</v>
      </c>
      <c r="F193" s="462">
        <v>2.06</v>
      </c>
      <c r="G193" s="463"/>
      <c r="H193" s="464">
        <v>1</v>
      </c>
      <c r="I193" s="196"/>
      <c r="J193" s="196"/>
      <c r="K193" s="1">
        <v>1.4</v>
      </c>
      <c r="L193" s="1">
        <v>1.68</v>
      </c>
      <c r="M193" s="1">
        <v>2.23</v>
      </c>
      <c r="N193" s="9">
        <v>2.57</v>
      </c>
      <c r="O193" s="44">
        <f>'СДП (план)'!O194</f>
        <v>0</v>
      </c>
      <c r="P193" s="44">
        <f>'СДП (план)'!P194</f>
        <v>0</v>
      </c>
      <c r="Q193" s="43">
        <f t="shared" si="4819"/>
        <v>0</v>
      </c>
      <c r="R193" s="43">
        <f t="shared" si="4820"/>
        <v>0</v>
      </c>
      <c r="S193" s="43">
        <f>VLOOKUP($C193,'факт СДП 1 мес'!$D$8:$HP$251,9,0)</f>
        <v>0</v>
      </c>
      <c r="T193" s="43">
        <f>VLOOKUP($C193,'факт СДП 1 мес'!$D$8:$HP$251,10,0)</f>
        <v>0</v>
      </c>
      <c r="U193" s="43">
        <f>VLOOKUP($C193,'факт СДП 1 мес'!$D$8:$HP$251,11,0)</f>
        <v>0</v>
      </c>
      <c r="V193" s="43">
        <f>VLOOKUP($C193,'факт СДП 1 мес'!$D$8:$HP$251,12,0)</f>
        <v>0</v>
      </c>
      <c r="W193" s="43">
        <f>VLOOKUP($C193,'факт СДП 1 мес'!$D$8:$HP$251,13,0)</f>
        <v>0</v>
      </c>
      <c r="X193" s="43">
        <f>VLOOKUP($C193,'факт СДП 1 мес'!$D$8:$HP$251,14,0)</f>
        <v>0</v>
      </c>
      <c r="Y193" s="43">
        <f t="shared" si="5551"/>
        <v>0</v>
      </c>
      <c r="Z193" s="43">
        <f t="shared" si="5552"/>
        <v>0</v>
      </c>
      <c r="AA193" s="43">
        <f t="shared" si="5553"/>
        <v>0</v>
      </c>
      <c r="AB193" s="43">
        <f t="shared" si="5554"/>
        <v>0</v>
      </c>
      <c r="AC193" s="43">
        <f t="shared" si="4946"/>
        <v>0</v>
      </c>
      <c r="AD193" s="145">
        <f>'СДП (план)'!Q194</f>
        <v>0</v>
      </c>
      <c r="AE193" s="145">
        <f>'СДП (план)'!R194</f>
        <v>0</v>
      </c>
      <c r="AF193" s="43">
        <f t="shared" si="4822"/>
        <v>0</v>
      </c>
      <c r="AG193" s="43">
        <f t="shared" si="4823"/>
        <v>0</v>
      </c>
      <c r="AH193" s="43">
        <f>VLOOKUP($C193,'факт СДП 1 мес'!$D$8:$HP$251,3,0)</f>
        <v>0</v>
      </c>
      <c r="AI193" s="43">
        <f>VLOOKUP($C193,'факт СДП 1 мес'!$D$8:$HP$251,4,0)</f>
        <v>0</v>
      </c>
      <c r="AJ193" s="43">
        <f>VLOOKUP($C193,'факт СДП 1 мес'!$D$8:$HP$251,5,0)</f>
        <v>0</v>
      </c>
      <c r="AK193" s="43">
        <f>VLOOKUP($C193,'факт СДП 1 мес'!$D$8:$HP$251,6,0)</f>
        <v>0</v>
      </c>
      <c r="AL193" s="43">
        <f>VLOOKUP($C193,'факт СДП 1 мес'!$D$8:$HP$251,7,0)</f>
        <v>0</v>
      </c>
      <c r="AM193" s="43">
        <f>VLOOKUP($C193,'факт СДП 1 мес'!$D$8:$HP$251,8,0)</f>
        <v>0</v>
      </c>
      <c r="AN193" s="43">
        <f t="shared" si="5555"/>
        <v>0</v>
      </c>
      <c r="AO193" s="43">
        <f t="shared" si="5556"/>
        <v>0</v>
      </c>
      <c r="AP193" s="43">
        <f t="shared" si="5557"/>
        <v>0</v>
      </c>
      <c r="AQ193" s="43">
        <f t="shared" si="4948"/>
        <v>0</v>
      </c>
      <c r="AR193" s="43">
        <f t="shared" si="4949"/>
        <v>0</v>
      </c>
      <c r="AS193" s="44">
        <f>'СДП (план)'!S194</f>
        <v>0</v>
      </c>
      <c r="AT193" s="43">
        <f>'СДП (план)'!T194</f>
        <v>0</v>
      </c>
      <c r="AU193" s="43">
        <f t="shared" si="4826"/>
        <v>0</v>
      </c>
      <c r="AV193" s="43">
        <f t="shared" si="4827"/>
        <v>0</v>
      </c>
      <c r="AW193" s="43">
        <f>VLOOKUP($C193,'факт СДП 1 мес'!$D$8:$HP$251,159,0)</f>
        <v>0</v>
      </c>
      <c r="AX193" s="43">
        <f>VLOOKUP($C193,'факт СДП 1 мес'!$D$8:$HP$251,160,0)</f>
        <v>0</v>
      </c>
      <c r="AY193" s="43">
        <f>VLOOKUP($C193,'факт СДП 1 мес'!$D$8:$HP$251,161,0)</f>
        <v>0</v>
      </c>
      <c r="AZ193" s="43">
        <f>VLOOKUP($C193,'факт СДП 1 мес'!$D$8:$HP$251,162,0)</f>
        <v>0</v>
      </c>
      <c r="BA193" s="43">
        <f>VLOOKUP($C193,'факт СДП 1 мес'!$D$8:$HP$251,163,0)</f>
        <v>0</v>
      </c>
      <c r="BB193" s="43">
        <f>VLOOKUP($C193,'факт СДП 1 мес'!$D$8:$HP$251,164,0)</f>
        <v>0</v>
      </c>
      <c r="BC193" s="43">
        <f t="shared" si="5558"/>
        <v>0</v>
      </c>
      <c r="BD193" s="43">
        <f t="shared" si="5559"/>
        <v>0</v>
      </c>
      <c r="BE193" s="43">
        <f t="shared" si="5560"/>
        <v>0</v>
      </c>
      <c r="BF193" s="43">
        <f t="shared" si="5156"/>
        <v>0</v>
      </c>
      <c r="BG193" s="43">
        <f t="shared" si="5157"/>
        <v>0</v>
      </c>
      <c r="BH193" s="88">
        <f>'СДП (план)'!U194</f>
        <v>0</v>
      </c>
      <c r="BI193" s="3">
        <f>'СДП (план)'!V194</f>
        <v>0</v>
      </c>
      <c r="BJ193" s="43">
        <f t="shared" si="4828"/>
        <v>0</v>
      </c>
      <c r="BK193" s="43">
        <f t="shared" si="4829"/>
        <v>0</v>
      </c>
      <c r="BL193" s="43">
        <f>VLOOKUP($C193,'факт СДП 1 мес'!$D$8:$HP$251,21,0)</f>
        <v>0</v>
      </c>
      <c r="BM193" s="43">
        <f>VLOOKUP($C193,'факт СДП 1 мес'!$D$8:$HP$251,22,0)</f>
        <v>0</v>
      </c>
      <c r="BN193" s="43">
        <f>VLOOKUP($C193,'факт СДП 1 мес'!$D$8:$HP$251,23,0)</f>
        <v>0</v>
      </c>
      <c r="BO193" s="43">
        <f>VLOOKUP($C193,'факт СДП 1 мес'!$D$8:$HP$251,24,0)</f>
        <v>0</v>
      </c>
      <c r="BP193" s="43">
        <f>VLOOKUP($C193,'факт СДП 1 мес'!$D$8:$HP$251,25,0)</f>
        <v>0</v>
      </c>
      <c r="BQ193" s="43">
        <f>VLOOKUP($C193,'факт СДП 1 мес'!$D$8:$HP$251,26,0)</f>
        <v>0</v>
      </c>
      <c r="BR193" s="43">
        <f t="shared" si="5561"/>
        <v>0</v>
      </c>
      <c r="BS193" s="43">
        <f t="shared" si="5562"/>
        <v>0</v>
      </c>
      <c r="BT193" s="43">
        <f t="shared" si="5563"/>
        <v>0</v>
      </c>
      <c r="BU193" s="43">
        <f t="shared" si="5301"/>
        <v>0</v>
      </c>
      <c r="BV193" s="43">
        <f t="shared" si="5302"/>
        <v>0</v>
      </c>
      <c r="BW193" s="44">
        <f>'СДП (план)'!W194</f>
        <v>0</v>
      </c>
      <c r="BX193" s="43">
        <f>'СДП (план)'!X194</f>
        <v>0</v>
      </c>
      <c r="BY193" s="43">
        <f t="shared" si="4830"/>
        <v>0</v>
      </c>
      <c r="BZ193" s="43">
        <f t="shared" si="4831"/>
        <v>0</v>
      </c>
      <c r="CA193" s="43">
        <f>VLOOKUP($C193,'факт СДП 1 мес'!$D$8:$HP$251,15,0)</f>
        <v>0</v>
      </c>
      <c r="CB193" s="43">
        <f>VLOOKUP($C193,'факт СДП 1 мес'!$D$8:$HP$251,16,0)</f>
        <v>0</v>
      </c>
      <c r="CC193" s="43">
        <f>VLOOKUP($C193,'факт СДП 1 мес'!$D$8:$HP$251,17,0)</f>
        <v>0</v>
      </c>
      <c r="CD193" s="43">
        <f>VLOOKUP($C193,'факт СДП 1 мес'!$D$8:$HP$251,18,0)</f>
        <v>0</v>
      </c>
      <c r="CE193" s="43">
        <f>VLOOKUP($C193,'факт СДП 1 мес'!$D$8:$HP$251,19,0)</f>
        <v>0</v>
      </c>
      <c r="CF193" s="43">
        <f>VLOOKUP($C193,'факт СДП 1 мес'!$D$8:$HP$251,20,0)</f>
        <v>0</v>
      </c>
      <c r="CG193" s="43">
        <f t="shared" si="5564"/>
        <v>0</v>
      </c>
      <c r="CH193" s="43">
        <f t="shared" si="5565"/>
        <v>0</v>
      </c>
      <c r="CI193" s="43">
        <f t="shared" si="5566"/>
        <v>0</v>
      </c>
      <c r="CJ193" s="43">
        <f t="shared" ref="CJ193:CJ255" si="5663">SUM(CA193-BY193)</f>
        <v>0</v>
      </c>
      <c r="CK193" s="43">
        <f t="shared" ref="CK193:CK255" si="5664">SUM(CB193-BZ193)</f>
        <v>0</v>
      </c>
      <c r="CL193" s="45">
        <f>'СДП (план)'!Y194</f>
        <v>0</v>
      </c>
      <c r="CM193" s="43">
        <f>'СДП (план)'!Z194</f>
        <v>0</v>
      </c>
      <c r="CN193" s="43">
        <f t="shared" si="4832"/>
        <v>0</v>
      </c>
      <c r="CO193" s="43">
        <f t="shared" si="4833"/>
        <v>0</v>
      </c>
      <c r="CP193" s="43">
        <f>VLOOKUP($C193,'факт СДП 1 мес'!$D$8:$HP$251,165,0)</f>
        <v>0</v>
      </c>
      <c r="CQ193" s="43">
        <f>VLOOKUP($C193,'факт СДП 1 мес'!$D$8:$HP$251,166,0)</f>
        <v>0</v>
      </c>
      <c r="CR193" s="43">
        <f>VLOOKUP($C193,'факт СДП 1 мес'!$D$8:$HP$251,167,0)</f>
        <v>0</v>
      </c>
      <c r="CS193" s="43">
        <f>VLOOKUP($C193,'факт СДП 1 мес'!$D$8:$HP$251,168,0)</f>
        <v>0</v>
      </c>
      <c r="CT193" s="43">
        <f>VLOOKUP($C193,'факт СДП 1 мес'!$D$8:$HP$251,169,0)</f>
        <v>0</v>
      </c>
      <c r="CU193" s="43">
        <f>VLOOKUP($C193,'факт СДП 1 мес'!$D$8:$HP$251,170,0)</f>
        <v>0</v>
      </c>
      <c r="CV193" s="43">
        <f t="shared" si="5567"/>
        <v>0</v>
      </c>
      <c r="CW193" s="43">
        <f t="shared" si="5568"/>
        <v>0</v>
      </c>
      <c r="CX193" s="43">
        <f t="shared" si="5569"/>
        <v>0</v>
      </c>
      <c r="CY193" s="43">
        <f t="shared" si="4834"/>
        <v>0</v>
      </c>
      <c r="CZ193" s="43">
        <f t="shared" si="4835"/>
        <v>0</v>
      </c>
      <c r="DA193" s="5">
        <f>'СДП (план)'!AA194</f>
        <v>0</v>
      </c>
      <c r="DB193" s="3">
        <f>'СДП (план)'!AB194</f>
        <v>0</v>
      </c>
      <c r="DC193" s="43">
        <f t="shared" si="4836"/>
        <v>0</v>
      </c>
      <c r="DD193" s="43">
        <f t="shared" si="4837"/>
        <v>0</v>
      </c>
      <c r="DE193" s="43">
        <f>VLOOKUP($C193,'факт СДП 1 мес'!$D$8:$HP$251,57,0)</f>
        <v>0</v>
      </c>
      <c r="DF193" s="43">
        <f>VLOOKUP($C193,'факт СДП 1 мес'!$D$8:$HP$251,58,0)</f>
        <v>0</v>
      </c>
      <c r="DG193" s="43">
        <f>VLOOKUP($C193,'факт СДП 1 мес'!$D$8:$HP$251,59,0)</f>
        <v>0</v>
      </c>
      <c r="DH193" s="43">
        <f>VLOOKUP($C193,'факт СДП 1 мес'!$D$8:$HP$251,60,0)</f>
        <v>0</v>
      </c>
      <c r="DI193" s="43">
        <f>VLOOKUP($C193,'факт СДП 1 мес'!$D$8:$HP$251,61,0)</f>
        <v>0</v>
      </c>
      <c r="DJ193" s="43">
        <f>VLOOKUP($C193,'факт СДП 1 мес'!$D$8:$HP$251,62,0)</f>
        <v>0</v>
      </c>
      <c r="DK193" s="43">
        <f t="shared" si="5570"/>
        <v>0</v>
      </c>
      <c r="DL193" s="43">
        <f t="shared" si="5571"/>
        <v>0</v>
      </c>
      <c r="DM193" s="43">
        <f t="shared" si="5572"/>
        <v>0</v>
      </c>
      <c r="DN193" s="43">
        <f t="shared" si="4838"/>
        <v>0</v>
      </c>
      <c r="DO193" s="43">
        <f t="shared" si="4839"/>
        <v>0</v>
      </c>
      <c r="DP193" s="5">
        <f>'СДП (план)'!AC194</f>
        <v>0</v>
      </c>
      <c r="DQ193" s="3">
        <f>'СДП (план)'!AD194</f>
        <v>0</v>
      </c>
      <c r="DR193" s="43">
        <f t="shared" si="4840"/>
        <v>0</v>
      </c>
      <c r="DS193" s="43">
        <f t="shared" si="4841"/>
        <v>0</v>
      </c>
      <c r="DT193" s="43">
        <f>VLOOKUP($C193,'факт СДП 1 мес'!$D$8:$HP$251,33,0)</f>
        <v>0</v>
      </c>
      <c r="DU193" s="43">
        <f>VLOOKUP($C193,'факт СДП 1 мес'!$D$8:$HP$251,34,0)</f>
        <v>0</v>
      </c>
      <c r="DV193" s="43">
        <f>VLOOKUP($C193,'факт СДП 1 мес'!$D$8:$HP$251,35,0)</f>
        <v>0</v>
      </c>
      <c r="DW193" s="43">
        <f>VLOOKUP($C193,'факт СДП 1 мес'!$D$8:$HP$251,36,0)</f>
        <v>0</v>
      </c>
      <c r="DX193" s="43">
        <f>VLOOKUP($C193,'факт СДП 1 мес'!$D$8:$HP$251,37,0)</f>
        <v>0</v>
      </c>
      <c r="DY193" s="43">
        <f>VLOOKUP($C193,'факт СДП 1 мес'!$D$8:$HP$251,38,0)</f>
        <v>0</v>
      </c>
      <c r="DZ193" s="43">
        <f t="shared" si="5573"/>
        <v>0</v>
      </c>
      <c r="EA193" s="43">
        <f t="shared" si="5574"/>
        <v>0</v>
      </c>
      <c r="EB193" s="43">
        <f t="shared" si="5575"/>
        <v>0</v>
      </c>
      <c r="EC193" s="43">
        <f t="shared" si="5576"/>
        <v>0</v>
      </c>
      <c r="ED193" s="43">
        <f t="shared" si="4957"/>
        <v>0</v>
      </c>
      <c r="EE193" s="5">
        <f>'СДП (план)'!AE194</f>
        <v>0</v>
      </c>
      <c r="EF193" s="3">
        <f>'СДП (план)'!AF194</f>
        <v>0</v>
      </c>
      <c r="EG193" s="43">
        <f t="shared" si="4844"/>
        <v>0</v>
      </c>
      <c r="EH193" s="43">
        <f t="shared" si="4845"/>
        <v>0</v>
      </c>
      <c r="EI193" s="43">
        <f>VLOOKUP($C193,'факт СДП 1 мес'!$D$8:$HP$251,27,0)</f>
        <v>0</v>
      </c>
      <c r="EJ193" s="43">
        <f>VLOOKUP($C193,'факт СДП 1 мес'!$D$8:$HP$251,28,0)</f>
        <v>0</v>
      </c>
      <c r="EK193" s="43">
        <f>VLOOKUP($C193,'факт СДП 1 мес'!$D$8:$HP$251,29,0)</f>
        <v>0</v>
      </c>
      <c r="EL193" s="43">
        <f>VLOOKUP($C193,'факт СДП 1 мес'!$D$8:$HP$251,30,0)</f>
        <v>0</v>
      </c>
      <c r="EM193" s="43">
        <f>VLOOKUP($C193,'факт СДП 1 мес'!$D$8:$HP$251,31,0)</f>
        <v>0</v>
      </c>
      <c r="EN193" s="43">
        <f>VLOOKUP($C193,'факт СДП 1 мес'!$D$8:$HP$251,32,0)</f>
        <v>0</v>
      </c>
      <c r="EO193" s="43">
        <f t="shared" si="5577"/>
        <v>0</v>
      </c>
      <c r="EP193" s="43">
        <f t="shared" si="5578"/>
        <v>0</v>
      </c>
      <c r="EQ193" s="43">
        <f t="shared" si="5579"/>
        <v>0</v>
      </c>
      <c r="ER193" s="43">
        <f t="shared" si="4959"/>
        <v>0</v>
      </c>
      <c r="ES193" s="43">
        <f t="shared" si="4960"/>
        <v>0</v>
      </c>
      <c r="ET193" s="44">
        <f>'СДП (план)'!AG194</f>
        <v>0</v>
      </c>
      <c r="EU193" s="43">
        <f>'СДП (план)'!AH194</f>
        <v>0</v>
      </c>
      <c r="EV193" s="43">
        <f t="shared" si="4848"/>
        <v>0</v>
      </c>
      <c r="EW193" s="43">
        <f t="shared" si="4849"/>
        <v>0</v>
      </c>
      <c r="EX193" s="43">
        <f>VLOOKUP($C193,'факт СДП 1 мес'!$D$8:$HP$251,87,0)</f>
        <v>0</v>
      </c>
      <c r="EY193" s="43">
        <f>VLOOKUP($C193,'факт СДП 1 мес'!$D$8:$HP$251,88,0)</f>
        <v>0</v>
      </c>
      <c r="EZ193" s="43">
        <f>VLOOKUP($C193,'факт СДП 1 мес'!$D$8:$HP$251,89,0)</f>
        <v>0</v>
      </c>
      <c r="FA193" s="43">
        <f>VLOOKUP($C193,'факт СДП 1 мес'!$D$8:$HP$251,90,0)</f>
        <v>0</v>
      </c>
      <c r="FB193" s="43">
        <f>VLOOKUP($C193,'факт СДП 1 мес'!$D$8:$HP$251,91,0)</f>
        <v>0</v>
      </c>
      <c r="FC193" s="43">
        <f>VLOOKUP($C193,'факт СДП 1 мес'!$D$8:$HP$251,92,0)</f>
        <v>0</v>
      </c>
      <c r="FD193" s="43">
        <f t="shared" si="5580"/>
        <v>0</v>
      </c>
      <c r="FE193" s="43">
        <f t="shared" si="5581"/>
        <v>0</v>
      </c>
      <c r="FF193" s="43">
        <f t="shared" si="5582"/>
        <v>0</v>
      </c>
      <c r="FG193" s="43">
        <f t="shared" si="4850"/>
        <v>0</v>
      </c>
      <c r="FH193" s="43">
        <f t="shared" si="4851"/>
        <v>0</v>
      </c>
      <c r="FI193" s="44">
        <f>'СДП (план)'!AI194</f>
        <v>0</v>
      </c>
      <c r="FJ193" s="43">
        <f>'СДП (план)'!AJ194</f>
        <v>0</v>
      </c>
      <c r="FK193" s="43">
        <f t="shared" si="4852"/>
        <v>0</v>
      </c>
      <c r="FL193" s="43">
        <f t="shared" si="4853"/>
        <v>0</v>
      </c>
      <c r="FM193" s="43">
        <f>VLOOKUP($C193,'факт СДП 1 мес'!$D$8:$HP$251,39,0)</f>
        <v>0</v>
      </c>
      <c r="FN193" s="43">
        <f>VLOOKUP($C193,'факт СДП 1 мес'!$D$8:$HP$251,40,0)</f>
        <v>0</v>
      </c>
      <c r="FO193" s="43">
        <f>VLOOKUP($C193,'факт СДП 1 мес'!$D$8:$HP$251,41,0)</f>
        <v>0</v>
      </c>
      <c r="FP193" s="43">
        <f>VLOOKUP($C193,'факт СДП 1 мес'!$D$8:$HP$251,42,0)</f>
        <v>0</v>
      </c>
      <c r="FQ193" s="43">
        <f>VLOOKUP($C193,'факт СДП 1 мес'!$D$8:$HP$251,43,0)</f>
        <v>0</v>
      </c>
      <c r="FR193" s="43">
        <f>VLOOKUP($C193,'факт СДП 1 мес'!$D$8:$HP$251,44,0)</f>
        <v>0</v>
      </c>
      <c r="FS193" s="43">
        <f t="shared" si="5583"/>
        <v>0</v>
      </c>
      <c r="FT193" s="43">
        <f t="shared" si="5584"/>
        <v>0</v>
      </c>
      <c r="FU193" s="43">
        <f t="shared" si="5585"/>
        <v>0</v>
      </c>
      <c r="FV193" s="43">
        <f t="shared" si="4854"/>
        <v>0</v>
      </c>
      <c r="FW193" s="43">
        <f t="shared" si="4855"/>
        <v>0</v>
      </c>
      <c r="FX193" s="44">
        <f>'СДП (план)'!AK194</f>
        <v>0</v>
      </c>
      <c r="FY193" s="43">
        <f>'СДП (план)'!AL194</f>
        <v>0</v>
      </c>
      <c r="FZ193" s="43">
        <f t="shared" si="4856"/>
        <v>0</v>
      </c>
      <c r="GA193" s="43">
        <f t="shared" si="4857"/>
        <v>0</v>
      </c>
      <c r="GB193" s="43">
        <f>VLOOKUP($C193,'факт СДП 1 мес'!$D$8:$HP$251,45,0)</f>
        <v>0</v>
      </c>
      <c r="GC193" s="43">
        <f>VLOOKUP($C193,'факт СДП 1 мес'!$D$8:$HP$251,46,0)</f>
        <v>0</v>
      </c>
      <c r="GD193" s="43">
        <f>VLOOKUP($C193,'факт СДП 1 мес'!$D$8:$HP$251,47,0)</f>
        <v>0</v>
      </c>
      <c r="GE193" s="43">
        <f>VLOOKUP($C193,'факт СДП 1 мес'!$D$8:$HP$251,48,0)</f>
        <v>0</v>
      </c>
      <c r="GF193" s="43">
        <f>VLOOKUP($C193,'факт СДП 1 мес'!$D$8:$HP$251,49,0)</f>
        <v>0</v>
      </c>
      <c r="GG193" s="43">
        <f>VLOOKUP($C193,'факт СДП 1 мес'!$D$8:$HP$251,50,0)</f>
        <v>0</v>
      </c>
      <c r="GH193" s="43">
        <f t="shared" si="5586"/>
        <v>0</v>
      </c>
      <c r="GI193" s="43">
        <f t="shared" si="5587"/>
        <v>0</v>
      </c>
      <c r="GJ193" s="43">
        <f t="shared" si="5588"/>
        <v>0</v>
      </c>
      <c r="GK193" s="43">
        <f t="shared" si="4858"/>
        <v>0</v>
      </c>
      <c r="GL193" s="43">
        <f t="shared" si="4859"/>
        <v>0</v>
      </c>
      <c r="GM193" s="5">
        <f>'СДП (план)'!AM194</f>
        <v>0</v>
      </c>
      <c r="GN193" s="3">
        <f>'СДП (план)'!AN194</f>
        <v>0</v>
      </c>
      <c r="GO193" s="43">
        <f t="shared" si="4860"/>
        <v>0</v>
      </c>
      <c r="GP193" s="43">
        <f t="shared" si="4861"/>
        <v>0</v>
      </c>
      <c r="GQ193" s="43">
        <f>VLOOKUP($C193,'факт СДП 1 мес'!$D$8:$HP$251,51,0)</f>
        <v>0</v>
      </c>
      <c r="GR193" s="43">
        <f>VLOOKUP($C193,'факт СДП 1 мес'!$D$8:$HP$251,52,0)</f>
        <v>0</v>
      </c>
      <c r="GS193" s="43">
        <f>VLOOKUP($C193,'факт СДП 1 мес'!$D$8:$HP$251,53,0)</f>
        <v>0</v>
      </c>
      <c r="GT193" s="43">
        <f>VLOOKUP($C193,'факт СДП 1 мес'!$D$8:$HP$251,54,0)</f>
        <v>0</v>
      </c>
      <c r="GU193" s="43">
        <f>VLOOKUP($C193,'факт СДП 1 мес'!$D$8:$HP$251,55,0)</f>
        <v>0</v>
      </c>
      <c r="GV193" s="43">
        <f>VLOOKUP($C193,'факт СДП 1 мес'!$D$8:$HP$251,56,0)</f>
        <v>0</v>
      </c>
      <c r="GW193" s="43">
        <f t="shared" si="5589"/>
        <v>0</v>
      </c>
      <c r="GX193" s="43">
        <f t="shared" si="5590"/>
        <v>0</v>
      </c>
      <c r="GY193" s="43">
        <f t="shared" si="5591"/>
        <v>0</v>
      </c>
      <c r="GZ193" s="43">
        <f t="shared" si="4862"/>
        <v>0</v>
      </c>
      <c r="HA193" s="43">
        <f t="shared" si="4863"/>
        <v>0</v>
      </c>
      <c r="HB193" s="5">
        <f>'СДП (план)'!AO194</f>
        <v>0</v>
      </c>
      <c r="HC193" s="3">
        <f>'СДП (план)'!AP194</f>
        <v>0</v>
      </c>
      <c r="HD193" s="43">
        <f t="shared" si="4864"/>
        <v>0</v>
      </c>
      <c r="HE193" s="43">
        <f t="shared" si="4865"/>
        <v>0</v>
      </c>
      <c r="HF193" s="43">
        <f>VLOOKUP($C193,'факт СДП 1 мес'!$D$8:$HP$251,141,0)</f>
        <v>0</v>
      </c>
      <c r="HG193" s="43">
        <f>VLOOKUP($C193,'факт СДП 1 мес'!$D$8:$HP$251,142,0)</f>
        <v>0</v>
      </c>
      <c r="HH193" s="43">
        <f>VLOOKUP($C193,'факт СДП 1 мес'!$D$8:$HP$251,143,0)</f>
        <v>0</v>
      </c>
      <c r="HI193" s="43">
        <f>VLOOKUP($C193,'факт СДП 1 мес'!$D$8:$HP$251,144,0)</f>
        <v>0</v>
      </c>
      <c r="HJ193" s="43">
        <f>VLOOKUP($C193,'факт СДП 1 мес'!$D$8:$HP$251,145,0)</f>
        <v>0</v>
      </c>
      <c r="HK193" s="43">
        <f>VLOOKUP($C193,'факт СДП 1 мес'!$D$8:$HP$251,146,0)</f>
        <v>0</v>
      </c>
      <c r="HL193" s="43">
        <f t="shared" si="5592"/>
        <v>0</v>
      </c>
      <c r="HM193" s="43">
        <f t="shared" si="5593"/>
        <v>0</v>
      </c>
      <c r="HN193" s="43">
        <f t="shared" si="5594"/>
        <v>0</v>
      </c>
      <c r="HO193" s="43">
        <f t="shared" si="4866"/>
        <v>0</v>
      </c>
      <c r="HP193" s="43">
        <f t="shared" si="4867"/>
        <v>0</v>
      </c>
      <c r="HQ193" s="44">
        <f>'СДП (план)'!AQ194</f>
        <v>0</v>
      </c>
      <c r="HR193" s="43">
        <f>'СДП (план)'!AR194</f>
        <v>0</v>
      </c>
      <c r="HS193" s="43">
        <f t="shared" si="4868"/>
        <v>0</v>
      </c>
      <c r="HT193" s="43">
        <f t="shared" si="4869"/>
        <v>0</v>
      </c>
      <c r="HU193" s="43">
        <f>VLOOKUP($C193,'факт СДП 1 мес'!$D$8:$HP$251,171,0)</f>
        <v>0</v>
      </c>
      <c r="HV193" s="43">
        <f>VLOOKUP($C193,'факт СДП 1 мес'!$D$8:$HP$251,172,0)</f>
        <v>0</v>
      </c>
      <c r="HW193" s="43">
        <f>VLOOKUP($C193,'факт СДП 1 мес'!$D$8:$HP$251,173,0)</f>
        <v>0</v>
      </c>
      <c r="HX193" s="43">
        <f>VLOOKUP($C193,'факт СДП 1 мес'!$D$8:$HP$251,174,0)</f>
        <v>0</v>
      </c>
      <c r="HY193" s="43">
        <f>VLOOKUP($C193,'факт СДП 1 мес'!$D$8:$HP$251,175,0)</f>
        <v>0</v>
      </c>
      <c r="HZ193" s="43">
        <f>VLOOKUP($C193,'факт СДП 1 мес'!$D$8:$HP$251,176,0)</f>
        <v>0</v>
      </c>
      <c r="IA193" s="43">
        <f t="shared" si="5595"/>
        <v>0</v>
      </c>
      <c r="IB193" s="43">
        <f t="shared" si="5596"/>
        <v>0</v>
      </c>
      <c r="IC193" s="43">
        <f t="shared" si="5597"/>
        <v>0</v>
      </c>
      <c r="ID193" s="43">
        <f t="shared" si="4870"/>
        <v>0</v>
      </c>
      <c r="IE193" s="43">
        <f t="shared" si="4871"/>
        <v>0</v>
      </c>
      <c r="IF193" s="44">
        <f>'СДП (план)'!AS194</f>
        <v>0</v>
      </c>
      <c r="IG193" s="43">
        <f>'СДП (план)'!AT194</f>
        <v>0</v>
      </c>
      <c r="IH193" s="43">
        <f t="shared" si="4872"/>
        <v>0</v>
      </c>
      <c r="II193" s="43">
        <f t="shared" si="4873"/>
        <v>0</v>
      </c>
      <c r="IJ193" s="43">
        <f>VLOOKUP($C193,'факт СДП 1 мес'!$D$8:$HP$251,183,0)</f>
        <v>0</v>
      </c>
      <c r="IK193" s="43">
        <f>VLOOKUP($C193,'факт СДП 1 мес'!$D$8:$HP$251,184,0)</f>
        <v>0</v>
      </c>
      <c r="IL193" s="43">
        <f>VLOOKUP($C193,'факт СДП 1 мес'!$D$8:$HP$251,185,0)</f>
        <v>0</v>
      </c>
      <c r="IM193" s="43">
        <f>VLOOKUP($C193,'факт СДП 1 мес'!$D$8:$HP$251,186,0)</f>
        <v>0</v>
      </c>
      <c r="IN193" s="43">
        <f>VLOOKUP($C193,'факт СДП 1 мес'!$D$8:$HP$251,187,0)</f>
        <v>0</v>
      </c>
      <c r="IO193" s="43">
        <f>VLOOKUP($C193,'факт СДП 1 мес'!$D$8:$HP$251,188,0)</f>
        <v>0</v>
      </c>
      <c r="IP193" s="43">
        <f t="shared" si="5598"/>
        <v>0</v>
      </c>
      <c r="IQ193" s="43">
        <f t="shared" si="5599"/>
        <v>0</v>
      </c>
      <c r="IR193" s="43">
        <f t="shared" si="5600"/>
        <v>0</v>
      </c>
      <c r="IS193" s="43">
        <f t="shared" si="4874"/>
        <v>0</v>
      </c>
      <c r="IT193" s="43">
        <f t="shared" si="4875"/>
        <v>0</v>
      </c>
      <c r="IU193" s="45">
        <f>'СДП (план)'!AU194</f>
        <v>0</v>
      </c>
      <c r="IV193" s="45">
        <f>'СДП (план)'!AV194</f>
        <v>0</v>
      </c>
      <c r="IW193" s="43">
        <f t="shared" si="4876"/>
        <v>0</v>
      </c>
      <c r="IX193" s="43">
        <f t="shared" si="4877"/>
        <v>0</v>
      </c>
      <c r="IY193" s="43">
        <f>VLOOKUP($C193,'факт СДП 1 мес'!$D$8:$HP$251,147,0)</f>
        <v>0</v>
      </c>
      <c r="IZ193" s="43">
        <f>VLOOKUP($C193,'факт СДП 1 мес'!$D$8:$HP$251,148,0)</f>
        <v>0</v>
      </c>
      <c r="JA193" s="43">
        <f>VLOOKUP($C193,'факт СДП 1 мес'!$D$8:$HP$251,149,0)</f>
        <v>0</v>
      </c>
      <c r="JB193" s="43">
        <f>VLOOKUP($C193,'факт СДП 1 мес'!$D$8:$HP$251,150,0)</f>
        <v>0</v>
      </c>
      <c r="JC193" s="43">
        <f>VLOOKUP($C193,'факт СДП 1 мес'!$D$8:$HP$251,151,0)</f>
        <v>0</v>
      </c>
      <c r="JD193" s="43">
        <f>VLOOKUP($C193,'факт СДП 1 мес'!$D$8:$HP$251,152,0)</f>
        <v>0</v>
      </c>
      <c r="JE193" s="43">
        <f t="shared" si="5601"/>
        <v>0</v>
      </c>
      <c r="JF193" s="43">
        <f t="shared" si="5602"/>
        <v>0</v>
      </c>
      <c r="JG193" s="43">
        <f t="shared" si="5603"/>
        <v>0</v>
      </c>
      <c r="JH193" s="43">
        <f t="shared" si="4878"/>
        <v>0</v>
      </c>
      <c r="JI193" s="43">
        <f t="shared" si="4879"/>
        <v>0</v>
      </c>
      <c r="JJ193" s="45">
        <f>'СДП (план)'!AW194</f>
        <v>0</v>
      </c>
      <c r="JK193" s="45">
        <f>'СДП (план)'!AX194</f>
        <v>0</v>
      </c>
      <c r="JL193" s="43">
        <f t="shared" si="4880"/>
        <v>0</v>
      </c>
      <c r="JM193" s="43">
        <f t="shared" si="4881"/>
        <v>0</v>
      </c>
      <c r="JN193" s="43">
        <f>VLOOKUP($C193,'факт СДП 1 мес'!$D$8:$HP$251,135,0)</f>
        <v>0</v>
      </c>
      <c r="JO193" s="43">
        <f>VLOOKUP($C193,'факт СДП 1 мес'!$D$8:$HP$251,136,0)</f>
        <v>0</v>
      </c>
      <c r="JP193" s="43">
        <f>VLOOKUP($C193,'факт СДП 1 мес'!$D$8:$HP$251,137,0)</f>
        <v>0</v>
      </c>
      <c r="JQ193" s="43">
        <f>VLOOKUP($C193,'факт СДП 1 мес'!$D$8:$HP$251,138,0)</f>
        <v>0</v>
      </c>
      <c r="JR193" s="43">
        <f>VLOOKUP($C193,'факт СДП 1 мес'!$D$8:$HP$251,139,0)</f>
        <v>0</v>
      </c>
      <c r="JS193" s="43">
        <f>VLOOKUP($C193,'факт СДП 1 мес'!$D$8:$HP$251,140,0)</f>
        <v>0</v>
      </c>
      <c r="JT193" s="43">
        <f t="shared" si="5604"/>
        <v>0</v>
      </c>
      <c r="JU193" s="43">
        <f t="shared" si="5605"/>
        <v>0</v>
      </c>
      <c r="JV193" s="43">
        <f t="shared" si="5606"/>
        <v>0</v>
      </c>
      <c r="JW193" s="43">
        <f t="shared" si="4882"/>
        <v>0</v>
      </c>
      <c r="JX193" s="43">
        <f t="shared" si="4883"/>
        <v>0</v>
      </c>
      <c r="JY193" s="44">
        <f>'СДП (план)'!AY194</f>
        <v>0</v>
      </c>
      <c r="JZ193" s="43">
        <f>'СДП (план)'!AZ194</f>
        <v>0</v>
      </c>
      <c r="KA193" s="43">
        <f t="shared" si="4884"/>
        <v>0</v>
      </c>
      <c r="KB193" s="43">
        <f t="shared" si="4885"/>
        <v>0</v>
      </c>
      <c r="KC193" s="43">
        <f>VLOOKUP($C193,'факт СДП 1 мес'!$D$8:$HP$251,105,0)</f>
        <v>0</v>
      </c>
      <c r="KD193" s="43">
        <f>VLOOKUP($C193,'факт СДП 1 мес'!$D$8:$HP$251,106,0)</f>
        <v>0</v>
      </c>
      <c r="KE193" s="43">
        <f>VLOOKUP($C193,'факт СДП 1 мес'!$D$8:$HP$251,107,0)</f>
        <v>0</v>
      </c>
      <c r="KF193" s="43">
        <f>VLOOKUP($C193,'факт СДП 1 мес'!$D$8:$HP$251,108,0)</f>
        <v>0</v>
      </c>
      <c r="KG193" s="43">
        <f>VLOOKUP($C193,'факт СДП 1 мес'!$D$8:$HP$251,109,0)</f>
        <v>0</v>
      </c>
      <c r="KH193" s="43">
        <f>VLOOKUP($C193,'факт СДП 1 мес'!$D$8:$HP$251,110,0)</f>
        <v>0</v>
      </c>
      <c r="KI193" s="43">
        <f t="shared" si="5607"/>
        <v>0</v>
      </c>
      <c r="KJ193" s="43">
        <f t="shared" si="5608"/>
        <v>0</v>
      </c>
      <c r="KK193" s="43">
        <f t="shared" si="5609"/>
        <v>0</v>
      </c>
      <c r="KL193" s="43">
        <f t="shared" si="4886"/>
        <v>0</v>
      </c>
      <c r="KM193" s="43">
        <f t="shared" si="4887"/>
        <v>0</v>
      </c>
      <c r="KN193" s="44">
        <f>'СДП (план)'!BA194</f>
        <v>0</v>
      </c>
      <c r="KO193" s="43">
        <f>'СДП (план)'!BB194</f>
        <v>0</v>
      </c>
      <c r="KP193" s="43">
        <f t="shared" si="4888"/>
        <v>0</v>
      </c>
      <c r="KQ193" s="43">
        <f t="shared" si="4889"/>
        <v>0</v>
      </c>
      <c r="KR193" s="43">
        <f>VLOOKUP($C193,'факт СДП 1 мес'!$D$8:$HP$251,189,0)</f>
        <v>0</v>
      </c>
      <c r="KS193" s="43">
        <f>VLOOKUP($C193,'факт СДП 1 мес'!$D$8:$HP$251,190,0)</f>
        <v>0</v>
      </c>
      <c r="KT193" s="43">
        <f>VLOOKUP($C193,'факт СДП 1 мес'!$D$8:$HP$251,191,0)</f>
        <v>0</v>
      </c>
      <c r="KU193" s="43">
        <f>VLOOKUP($C193,'факт СДП 1 мес'!$D$8:$HP$251,192,0)</f>
        <v>0</v>
      </c>
      <c r="KV193" s="43">
        <f>VLOOKUP($C193,'факт СДП 1 мес'!$D$8:$HP$251,193,0)</f>
        <v>0</v>
      </c>
      <c r="KW193" s="43">
        <f>VLOOKUP($C193,'факт СДП 1 мес'!$D$8:$HP$251,194,0)</f>
        <v>0</v>
      </c>
      <c r="KX193" s="43">
        <f t="shared" si="5610"/>
        <v>0</v>
      </c>
      <c r="KY193" s="43">
        <f t="shared" si="5611"/>
        <v>0</v>
      </c>
      <c r="KZ193" s="43">
        <f t="shared" si="5612"/>
        <v>0</v>
      </c>
      <c r="LA193" s="43">
        <f t="shared" si="4890"/>
        <v>0</v>
      </c>
      <c r="LB193" s="43">
        <f t="shared" si="4891"/>
        <v>0</v>
      </c>
      <c r="LC193" s="44">
        <f>'СДП (план)'!BC194</f>
        <v>0</v>
      </c>
      <c r="LD193" s="43">
        <f>'СДП (план)'!BD194</f>
        <v>0</v>
      </c>
      <c r="LE193" s="43">
        <f t="shared" si="4892"/>
        <v>0</v>
      </c>
      <c r="LF193" s="43">
        <f t="shared" si="4893"/>
        <v>0</v>
      </c>
      <c r="LG193" s="43">
        <f>VLOOKUP($C193,'факт СДП 1 мес'!$D$8:$HP$251,63,0)</f>
        <v>0</v>
      </c>
      <c r="LH193" s="43">
        <f>VLOOKUP($C193,'факт СДП 1 мес'!$D$8:$HP$251,64,0)</f>
        <v>0</v>
      </c>
      <c r="LI193" s="43">
        <f>VLOOKUP($C193,'факт СДП 1 мес'!$D$8:$HP$251,65,0)</f>
        <v>0</v>
      </c>
      <c r="LJ193" s="43">
        <f>VLOOKUP($C193,'факт СДП 1 мес'!$D$8:$HP$251,66,0)</f>
        <v>0</v>
      </c>
      <c r="LK193" s="43">
        <f>VLOOKUP($C193,'факт СДП 1 мес'!$D$8:$HP$251,67,0)</f>
        <v>0</v>
      </c>
      <c r="LL193" s="43">
        <f>VLOOKUP($C193,'факт СДП 1 мес'!$D$8:$HP$251,68,0)</f>
        <v>0</v>
      </c>
      <c r="LM193" s="43">
        <f t="shared" si="5613"/>
        <v>0</v>
      </c>
      <c r="LN193" s="43">
        <f t="shared" si="5614"/>
        <v>0</v>
      </c>
      <c r="LO193" s="43">
        <f t="shared" si="5615"/>
        <v>0</v>
      </c>
      <c r="LP193" s="43">
        <f t="shared" si="4894"/>
        <v>0</v>
      </c>
      <c r="LQ193" s="43">
        <f t="shared" si="4895"/>
        <v>0</v>
      </c>
      <c r="LR193" s="44">
        <f>'СДП (план)'!BE194</f>
        <v>0</v>
      </c>
      <c r="LS193" s="43">
        <f>'СДП (план)'!BF194</f>
        <v>0</v>
      </c>
      <c r="LT193" s="43">
        <f t="shared" si="4896"/>
        <v>0</v>
      </c>
      <c r="LU193" s="43">
        <f t="shared" si="4897"/>
        <v>0</v>
      </c>
      <c r="LV193" s="43">
        <f>VLOOKUP($C193,'факт СДП 1 мес'!$D$8:$HP$251,69,0)</f>
        <v>0</v>
      </c>
      <c r="LW193" s="43">
        <f>VLOOKUP($C193,'факт СДП 1 мес'!$D$8:$HP$251,70,0)</f>
        <v>0</v>
      </c>
      <c r="LX193" s="43">
        <f>VLOOKUP($C193,'факт СДП 1 мес'!$D$8:$HP$251,71,0)</f>
        <v>0</v>
      </c>
      <c r="LY193" s="43">
        <f>VLOOKUP($C193,'факт СДП 1 мес'!$D$8:$HP$251,72,0)</f>
        <v>0</v>
      </c>
      <c r="LZ193" s="43">
        <f>VLOOKUP($C193,'факт СДП 1 мес'!$D$8:$HP$251,73,0)</f>
        <v>0</v>
      </c>
      <c r="MA193" s="43">
        <f>VLOOKUP($C193,'факт СДП 1 мес'!$D$8:$HP$251,74,0)</f>
        <v>0</v>
      </c>
      <c r="MB193" s="43">
        <f t="shared" si="5616"/>
        <v>0</v>
      </c>
      <c r="MC193" s="43">
        <f t="shared" si="5617"/>
        <v>0</v>
      </c>
      <c r="MD193" s="43">
        <f t="shared" si="5618"/>
        <v>0</v>
      </c>
      <c r="ME193" s="43">
        <f t="shared" si="5483"/>
        <v>0</v>
      </c>
      <c r="MF193" s="43">
        <f t="shared" si="5484"/>
        <v>0</v>
      </c>
      <c r="MG193" s="44">
        <f>'СДП (план)'!BG194</f>
        <v>0</v>
      </c>
      <c r="MH193" s="43">
        <f>'СДП (план)'!BH194</f>
        <v>0</v>
      </c>
      <c r="MI193" s="43">
        <f t="shared" si="4898"/>
        <v>0</v>
      </c>
      <c r="MJ193" s="43">
        <f t="shared" si="4899"/>
        <v>0</v>
      </c>
      <c r="MK193" s="43">
        <f>VLOOKUP($C193,'факт СДП 1 мес'!$D$8:$HP$251,75,0)</f>
        <v>0</v>
      </c>
      <c r="ML193" s="43">
        <f>VLOOKUP($C193,'факт СДП 1 мес'!$D$8:$HP$251,76,0)</f>
        <v>0</v>
      </c>
      <c r="MM193" s="43">
        <f>VLOOKUP($C193,'факт СДП 1 мес'!$D$8:$HP$251,77,0)</f>
        <v>0</v>
      </c>
      <c r="MN193" s="43">
        <f>VLOOKUP($C193,'факт СДП 1 мес'!$D$8:$HP$251,78,0)</f>
        <v>0</v>
      </c>
      <c r="MO193" s="43">
        <f>VLOOKUP($C193,'факт СДП 1 мес'!$D$8:$HP$251,79,0)</f>
        <v>0</v>
      </c>
      <c r="MP193" s="43">
        <f>VLOOKUP($C193,'факт СДП 1 мес'!$D$8:$HP$251,80,0)</f>
        <v>0</v>
      </c>
      <c r="MQ193" s="43">
        <f t="shared" si="5619"/>
        <v>0</v>
      </c>
      <c r="MR193" s="43">
        <f t="shared" si="5620"/>
        <v>0</v>
      </c>
      <c r="MS193" s="43">
        <f t="shared" si="5621"/>
        <v>0</v>
      </c>
      <c r="MT193" s="43">
        <f t="shared" si="4975"/>
        <v>0</v>
      </c>
      <c r="MU193" s="43">
        <f t="shared" si="4976"/>
        <v>0</v>
      </c>
      <c r="MV193" s="44">
        <f>'СДП (план)'!BI194</f>
        <v>0</v>
      </c>
      <c r="MW193" s="43">
        <f>'СДП (план)'!BJ194</f>
        <v>0</v>
      </c>
      <c r="MX193" s="43">
        <f t="shared" si="4902"/>
        <v>0</v>
      </c>
      <c r="MY193" s="43">
        <f t="shared" si="4903"/>
        <v>0</v>
      </c>
      <c r="MZ193" s="43">
        <f>VLOOKUP($C193,'факт СДП 1 мес'!$D$8:$HP$251,81,0)</f>
        <v>0</v>
      </c>
      <c r="NA193" s="43">
        <f>VLOOKUP($C193,'факт СДП 1 мес'!$D$8:$HP$251,82,0)</f>
        <v>0</v>
      </c>
      <c r="NB193" s="43">
        <f>VLOOKUP($C193,'факт СДП 1 мес'!$D$8:$HP$251,83,0)</f>
        <v>0</v>
      </c>
      <c r="NC193" s="43">
        <f>VLOOKUP($C193,'факт СДП 1 мес'!$D$8:$HP$251,84,0)</f>
        <v>0</v>
      </c>
      <c r="ND193" s="43">
        <f>VLOOKUP($C193,'факт СДП 1 мес'!$D$8:$HP$251,85,0)</f>
        <v>0</v>
      </c>
      <c r="NE193" s="43">
        <f>VLOOKUP($C193,'факт СДП 1 мес'!$D$8:$HP$251,86,0)</f>
        <v>0</v>
      </c>
      <c r="NF193" s="43">
        <f t="shared" si="5622"/>
        <v>0</v>
      </c>
      <c r="NG193" s="43">
        <f t="shared" si="5623"/>
        <v>0</v>
      </c>
      <c r="NH193" s="43">
        <f t="shared" si="5624"/>
        <v>0</v>
      </c>
      <c r="NI193" s="43">
        <f t="shared" si="4978"/>
        <v>0</v>
      </c>
      <c r="NJ193" s="43">
        <f t="shared" si="4979"/>
        <v>0</v>
      </c>
      <c r="NK193" s="44">
        <f>'СДП (план)'!BK194</f>
        <v>0</v>
      </c>
      <c r="NL193" s="43">
        <f>'СДП (план)'!BL194</f>
        <v>0</v>
      </c>
      <c r="NM193" s="43">
        <f t="shared" si="4906"/>
        <v>0</v>
      </c>
      <c r="NN193" s="43">
        <f t="shared" si="4907"/>
        <v>0</v>
      </c>
      <c r="NO193" s="43">
        <f>VLOOKUP($C193,'факт СДП 1 мес'!$D$8:$HP$251,99,0)</f>
        <v>0</v>
      </c>
      <c r="NP193" s="43">
        <f>VLOOKUP($C193,'факт СДП 1 мес'!$D$8:$HP$251,100,0)</f>
        <v>0</v>
      </c>
      <c r="NQ193" s="43">
        <f>VLOOKUP($C193,'факт СДП 1 мес'!$D$8:$HP$251,101,0)</f>
        <v>0</v>
      </c>
      <c r="NR193" s="43">
        <f>VLOOKUP($C193,'факт СДП 1 мес'!$D$8:$HP$251,102,0)</f>
        <v>0</v>
      </c>
      <c r="NS193" s="43">
        <f>VLOOKUP($C193,'факт СДП 1 мес'!$D$8:$HP$251,103,0)</f>
        <v>0</v>
      </c>
      <c r="NT193" s="43">
        <f>VLOOKUP($C193,'факт СДП 1 мес'!$D$8:$HP$251,104,0)</f>
        <v>0</v>
      </c>
      <c r="NU193" s="43">
        <f t="shared" si="5625"/>
        <v>0</v>
      </c>
      <c r="NV193" s="43">
        <f t="shared" si="5626"/>
        <v>0</v>
      </c>
      <c r="NW193" s="43">
        <f t="shared" si="5627"/>
        <v>0</v>
      </c>
      <c r="NX193" s="43">
        <f t="shared" si="4908"/>
        <v>0</v>
      </c>
      <c r="NY193" s="43">
        <f t="shared" si="4909"/>
        <v>0</v>
      </c>
      <c r="NZ193" s="44">
        <f>'СДП (план)'!BM194</f>
        <v>0</v>
      </c>
      <c r="OA193" s="43">
        <f>'СДП (план)'!BN194</f>
        <v>0</v>
      </c>
      <c r="OB193" s="43">
        <f t="shared" si="4910"/>
        <v>0</v>
      </c>
      <c r="OC193" s="43">
        <f t="shared" si="4911"/>
        <v>0</v>
      </c>
      <c r="OD193" s="43"/>
      <c r="OE193" s="43"/>
      <c r="OF193" s="43"/>
      <c r="OG193" s="43"/>
      <c r="OH193" s="43"/>
      <c r="OI193" s="43"/>
      <c r="OJ193" s="43">
        <f t="shared" si="5628"/>
        <v>0</v>
      </c>
      <c r="OK193" s="43">
        <f t="shared" si="5629"/>
        <v>0</v>
      </c>
      <c r="OL193" s="43">
        <f t="shared" si="5630"/>
        <v>0</v>
      </c>
      <c r="OM193" s="43">
        <f t="shared" si="4912"/>
        <v>0</v>
      </c>
      <c r="ON193" s="43">
        <f t="shared" si="4913"/>
        <v>0</v>
      </c>
      <c r="OO193" s="44">
        <f>'СДП (план)'!BO194</f>
        <v>0</v>
      </c>
      <c r="OP193" s="43">
        <f>'СДП (план)'!BP194</f>
        <v>0</v>
      </c>
      <c r="OQ193" s="43">
        <f t="shared" si="4914"/>
        <v>0</v>
      </c>
      <c r="OR193" s="43">
        <f t="shared" si="4915"/>
        <v>0</v>
      </c>
      <c r="OS193" s="43">
        <f>VLOOKUP($C193,'факт СДП 1 мес'!$D$8:$HP$251,177,0)</f>
        <v>0</v>
      </c>
      <c r="OT193" s="43">
        <f>VLOOKUP($C193,'факт СДП 1 мес'!$D$8:$HP$251,178,0)</f>
        <v>0</v>
      </c>
      <c r="OU193" s="43">
        <f>VLOOKUP($C193,'факт СДП 1 мес'!$D$8:$HP$251,179,0)</f>
        <v>0</v>
      </c>
      <c r="OV193" s="43">
        <f>VLOOKUP($C193,'факт СДП 1 мес'!$D$8:$HP$251,180,0)</f>
        <v>0</v>
      </c>
      <c r="OW193" s="43">
        <f>VLOOKUP($C193,'факт СДП 1 мес'!$D$8:$HP$251,181,0)</f>
        <v>0</v>
      </c>
      <c r="OX193" s="43">
        <f>VLOOKUP($C193,'факт СДП 1 мес'!$D$8:$HP$251,182,0)</f>
        <v>0</v>
      </c>
      <c r="OY193" s="43">
        <f t="shared" si="5631"/>
        <v>0</v>
      </c>
      <c r="OZ193" s="43">
        <f t="shared" si="5632"/>
        <v>0</v>
      </c>
      <c r="PA193" s="43">
        <f t="shared" si="5633"/>
        <v>0</v>
      </c>
      <c r="PB193" s="43">
        <f t="shared" si="4916"/>
        <v>0</v>
      </c>
      <c r="PC193" s="43">
        <f t="shared" si="4917"/>
        <v>0</v>
      </c>
      <c r="PD193" s="45">
        <f>'СДП (план)'!BQ194</f>
        <v>0</v>
      </c>
      <c r="PE193" s="45">
        <f>'СДП (план)'!BR194</f>
        <v>0</v>
      </c>
      <c r="PF193" s="43">
        <f t="shared" si="4918"/>
        <v>0</v>
      </c>
      <c r="PG193" s="43">
        <f t="shared" si="4919"/>
        <v>0</v>
      </c>
      <c r="PH193" s="43">
        <f>VLOOKUP($C193,'факт СДП 1 мес'!$D$8:$HP$251,123,0)</f>
        <v>0</v>
      </c>
      <c r="PI193" s="43">
        <f>VLOOKUP($C193,'факт СДП 1 мес'!$D$8:$HP$251,124,0)</f>
        <v>0</v>
      </c>
      <c r="PJ193" s="43">
        <f>VLOOKUP($C193,'факт СДП 1 мес'!$D$8:$HP$251,125,0)</f>
        <v>0</v>
      </c>
      <c r="PK193" s="43">
        <f>VLOOKUP($C193,'факт СДП 1 мес'!$D$8:$HP$251,126,0)</f>
        <v>0</v>
      </c>
      <c r="PL193" s="43">
        <f>VLOOKUP($C193,'факт СДП 1 мес'!$D$8:$HP$251,127,0)</f>
        <v>0</v>
      </c>
      <c r="PM193" s="43">
        <f>VLOOKUP($C193,'факт СДП 1 мес'!$D$8:$HP$251,128,0)</f>
        <v>0</v>
      </c>
      <c r="PN193" s="43">
        <f t="shared" si="5634"/>
        <v>0</v>
      </c>
      <c r="PO193" s="43">
        <f t="shared" si="5635"/>
        <v>0</v>
      </c>
      <c r="PP193" s="43">
        <f t="shared" si="5636"/>
        <v>0</v>
      </c>
      <c r="PQ193" s="43">
        <f t="shared" si="4920"/>
        <v>0</v>
      </c>
      <c r="PR193" s="43">
        <f t="shared" si="4921"/>
        <v>0</v>
      </c>
      <c r="PS193" s="44">
        <f>'СДП (план)'!BS194</f>
        <v>0</v>
      </c>
      <c r="PT193" s="43">
        <f>'СДП (план)'!BT194</f>
        <v>0</v>
      </c>
      <c r="PU193" s="43">
        <f t="shared" si="4922"/>
        <v>0</v>
      </c>
      <c r="PV193" s="43">
        <f t="shared" si="4923"/>
        <v>0</v>
      </c>
      <c r="PW193" s="43">
        <f>VLOOKUP($C193,'факт СДП 1 мес'!$D$8:$HP$251,111,0)</f>
        <v>0</v>
      </c>
      <c r="PX193" s="43">
        <f>VLOOKUP($C193,'факт СДП 1 мес'!$D$8:$HP$251,112,0)</f>
        <v>0</v>
      </c>
      <c r="PY193" s="43">
        <f>VLOOKUP($C193,'факт СДП 1 мес'!$D$8:$HP$251,113,0)</f>
        <v>0</v>
      </c>
      <c r="PZ193" s="43">
        <f>VLOOKUP($C193,'факт СДП 1 мес'!$D$8:$HP$251,114,0)</f>
        <v>0</v>
      </c>
      <c r="QA193" s="43">
        <f>VLOOKUP($C193,'факт СДП 1 мес'!$D$8:$HP$251,115,0)</f>
        <v>0</v>
      </c>
      <c r="QB193" s="43">
        <f>VLOOKUP($C193,'факт СДП 1 мес'!$D$8:$HP$251,116,0)</f>
        <v>0</v>
      </c>
      <c r="QC193" s="43">
        <f t="shared" si="5637"/>
        <v>0</v>
      </c>
      <c r="QD193" s="43">
        <f t="shared" si="5638"/>
        <v>0</v>
      </c>
      <c r="QE193" s="43">
        <f t="shared" si="5639"/>
        <v>0</v>
      </c>
      <c r="QF193" s="43">
        <f t="shared" si="4924"/>
        <v>0</v>
      </c>
      <c r="QG193" s="43">
        <f t="shared" si="4925"/>
        <v>0</v>
      </c>
      <c r="QH193" s="44">
        <f>'СДП (план)'!BU194</f>
        <v>0</v>
      </c>
      <c r="QI193" s="43">
        <f>'СДП (план)'!BV194</f>
        <v>0</v>
      </c>
      <c r="QJ193" s="43">
        <f t="shared" si="4926"/>
        <v>0</v>
      </c>
      <c r="QK193" s="43">
        <f t="shared" si="4927"/>
        <v>0</v>
      </c>
      <c r="QL193" s="43">
        <f>VLOOKUP($C193,'факт СДП 1 мес'!$D$8:$HP$251,153,0)</f>
        <v>0</v>
      </c>
      <c r="QM193" s="43">
        <f>VLOOKUP($C193,'факт СДП 1 мес'!$D$8:$HP$251,154,0)</f>
        <v>0</v>
      </c>
      <c r="QN193" s="43">
        <f>VLOOKUP($C193,'факт СДП 1 мес'!$D$8:$HP$251,155,0)</f>
        <v>0</v>
      </c>
      <c r="QO193" s="43">
        <f>VLOOKUP($C193,'факт СДП 1 мес'!$D$8:$HP$251,156,0)</f>
        <v>0</v>
      </c>
      <c r="QP193" s="43">
        <f>VLOOKUP($C193,'факт СДП 1 мес'!$D$8:$HP$251,157,0)</f>
        <v>0</v>
      </c>
      <c r="QQ193" s="43">
        <f>VLOOKUP($C193,'факт СДП 1 мес'!$D$8:$HP$251,158,0)</f>
        <v>0</v>
      </c>
      <c r="QR193" s="43">
        <f t="shared" si="5640"/>
        <v>0</v>
      </c>
      <c r="QS193" s="43">
        <f t="shared" si="5641"/>
        <v>0</v>
      </c>
      <c r="QT193" s="43">
        <f t="shared" si="5642"/>
        <v>0</v>
      </c>
      <c r="QU193" s="43">
        <f t="shared" si="5303"/>
        <v>0</v>
      </c>
      <c r="QV193" s="43">
        <f t="shared" si="5304"/>
        <v>0</v>
      </c>
      <c r="QW193" s="44">
        <f>'СДП (план)'!BW194</f>
        <v>0</v>
      </c>
      <c r="QX193" s="43">
        <f>'СДП (план)'!BX194</f>
        <v>0</v>
      </c>
      <c r="QY193" s="43">
        <f t="shared" si="4928"/>
        <v>0</v>
      </c>
      <c r="QZ193" s="43">
        <f t="shared" si="4929"/>
        <v>0</v>
      </c>
      <c r="RA193" s="43">
        <f>VLOOKUP($C193,'факт СДП 1 мес'!$D$8:$HP$251,195,0)</f>
        <v>0</v>
      </c>
      <c r="RB193" s="43">
        <f>VLOOKUP($C193,'факт СДП 1 мес'!$D$8:$HP$251,196,0)</f>
        <v>0</v>
      </c>
      <c r="RC193" s="43">
        <f>VLOOKUP($C193,'факт СДП 1 мес'!$D$8:$HP$251,197,0)</f>
        <v>0</v>
      </c>
      <c r="RD193" s="43">
        <f>VLOOKUP($C193,'факт СДП 1 мес'!$D$8:$HP$251,198,0)</f>
        <v>0</v>
      </c>
      <c r="RE193" s="43">
        <f>VLOOKUP($C193,'факт СДП 1 мес'!$D$8:$HP$251,199,0)</f>
        <v>0</v>
      </c>
      <c r="RF193" s="43">
        <f>VLOOKUP($C193,'факт СДП 1 мес'!$D$8:$HP$251,200,0)</f>
        <v>0</v>
      </c>
      <c r="RG193" s="43">
        <f t="shared" si="5643"/>
        <v>0</v>
      </c>
      <c r="RH193" s="43">
        <f t="shared" si="5644"/>
        <v>0</v>
      </c>
      <c r="RI193" s="43">
        <f t="shared" si="5645"/>
        <v>0</v>
      </c>
      <c r="RJ193" s="43">
        <f t="shared" si="4930"/>
        <v>0</v>
      </c>
      <c r="RK193" s="43">
        <f t="shared" si="4931"/>
        <v>0</v>
      </c>
      <c r="RL193" s="44">
        <f>'СДП (план)'!BY194</f>
        <v>0</v>
      </c>
      <c r="RM193" s="43">
        <f>'СДП (план)'!BZ194</f>
        <v>0</v>
      </c>
      <c r="RN193" s="43">
        <f t="shared" si="4932"/>
        <v>0</v>
      </c>
      <c r="RO193" s="43">
        <f t="shared" si="4933"/>
        <v>0</v>
      </c>
      <c r="RP193" s="43">
        <f>VLOOKUP($C193,'факт СДП 1 мес'!$D$8:$HP$251,201,0)</f>
        <v>0</v>
      </c>
      <c r="RQ193" s="43">
        <f>VLOOKUP($C193,'факт СДП 1 мес'!$D$8:$HP$251,202,0)</f>
        <v>0</v>
      </c>
      <c r="RR193" s="43">
        <f>VLOOKUP($C193,'факт СДП 1 мес'!$D$8:$HP$251,203,0)</f>
        <v>0</v>
      </c>
      <c r="RS193" s="43">
        <f>VLOOKUP($C193,'факт СДП 1 мес'!$D$8:$HP$251,204,0)</f>
        <v>0</v>
      </c>
      <c r="RT193" s="43">
        <f>VLOOKUP($C193,'факт СДП 1 мес'!$D$8:$HP$251,205,0)</f>
        <v>0</v>
      </c>
      <c r="RU193" s="43">
        <f>VLOOKUP($C193,'факт СДП 1 мес'!$D$8:$HP$251,206,0)</f>
        <v>0</v>
      </c>
      <c r="RV193" s="43">
        <f t="shared" si="5646"/>
        <v>0</v>
      </c>
      <c r="RW193" s="43">
        <f t="shared" si="5647"/>
        <v>0</v>
      </c>
      <c r="RX193" s="43">
        <f t="shared" si="5648"/>
        <v>0</v>
      </c>
      <c r="RY193" s="43">
        <f t="shared" si="4934"/>
        <v>0</v>
      </c>
      <c r="RZ193" s="43">
        <f t="shared" si="4935"/>
        <v>0</v>
      </c>
      <c r="SA193" s="44">
        <f>'СДП (план)'!CA194</f>
        <v>0</v>
      </c>
      <c r="SB193" s="43">
        <f>'СДП (план)'!CB194</f>
        <v>0</v>
      </c>
      <c r="SC193" s="43">
        <f t="shared" si="4188"/>
        <v>0</v>
      </c>
      <c r="SD193" s="43">
        <f t="shared" si="4189"/>
        <v>0</v>
      </c>
      <c r="SE193" s="43">
        <f>VLOOKUP($C193,'факт СДП 1 мес'!$D$8:$HP$251,129,0)</f>
        <v>0</v>
      </c>
      <c r="SF193" s="43">
        <f>VLOOKUP($C193,'факт СДП 1 мес'!$D$8:$HP$251,130,0)</f>
        <v>0</v>
      </c>
      <c r="SG193" s="43">
        <f>VLOOKUP($C193,'факт СДП 1 мес'!$D$8:$HP$251,131,0)</f>
        <v>0</v>
      </c>
      <c r="SH193" s="43">
        <f>VLOOKUP($C193,'факт СДП 1 мес'!$D$8:$HP$251,132,0)</f>
        <v>0</v>
      </c>
      <c r="SI193" s="43">
        <f>VLOOKUP($C193,'факт СДП 1 мес'!$D$8:$HP$251,133,0)</f>
        <v>0</v>
      </c>
      <c r="SJ193" s="43">
        <f>VLOOKUP($C193,'факт СДП 1 мес'!$D$8:$HP$251,134,0)</f>
        <v>0</v>
      </c>
      <c r="SK193" s="43">
        <f t="shared" si="5649"/>
        <v>0</v>
      </c>
      <c r="SL193" s="43">
        <f t="shared" si="5650"/>
        <v>0</v>
      </c>
      <c r="SM193" s="43">
        <f t="shared" si="5651"/>
        <v>0</v>
      </c>
      <c r="SN193" s="43">
        <f t="shared" si="4936"/>
        <v>0</v>
      </c>
      <c r="SO193" s="43">
        <f t="shared" si="4937"/>
        <v>0</v>
      </c>
      <c r="SP193" s="44">
        <f>'СДП (план)'!CC194</f>
        <v>0</v>
      </c>
      <c r="SQ193" s="43">
        <f>'СДП (план)'!CD194</f>
        <v>0</v>
      </c>
      <c r="SR193" s="43">
        <f t="shared" si="4193"/>
        <v>0</v>
      </c>
      <c r="SS193" s="43">
        <f t="shared" si="4194"/>
        <v>0</v>
      </c>
      <c r="ST193" s="43">
        <f>VLOOKUP($C193,'факт СДП 1 мес'!$D$8:$HP$251,93,0)</f>
        <v>0</v>
      </c>
      <c r="SU193" s="43">
        <f>VLOOKUP($C193,'факт СДП 1 мес'!$D$8:$HP$251,94,0)</f>
        <v>0</v>
      </c>
      <c r="SV193" s="43">
        <f>VLOOKUP($C193,'факт СДП 1 мес'!$D$8:$HP$251,95,0)</f>
        <v>0</v>
      </c>
      <c r="SW193" s="43">
        <f>VLOOKUP($C193,'факт СДП 1 мес'!$D$8:$HP$251,96,0)</f>
        <v>0</v>
      </c>
      <c r="SX193" s="43">
        <f>VLOOKUP($C193,'факт СДП 1 мес'!$D$8:$HP$251,97,0)</f>
        <v>0</v>
      </c>
      <c r="SY193" s="43">
        <f>VLOOKUP($C193,'факт СДП 1 мес'!$D$8:$HP$251,98,0)</f>
        <v>0</v>
      </c>
      <c r="SZ193" s="43">
        <f t="shared" si="5652"/>
        <v>0</v>
      </c>
      <c r="TA193" s="43">
        <f t="shared" si="5653"/>
        <v>0</v>
      </c>
      <c r="TB193" s="43">
        <f t="shared" si="5654"/>
        <v>0</v>
      </c>
      <c r="TC193" s="43">
        <f t="shared" si="4938"/>
        <v>0</v>
      </c>
      <c r="TD193" s="43">
        <f t="shared" si="4939"/>
        <v>0</v>
      </c>
      <c r="TE193" s="5">
        <f>'СДП (план)'!CE194</f>
        <v>0</v>
      </c>
      <c r="TF193" s="3">
        <f>'СДП (план)'!CF194</f>
        <v>0</v>
      </c>
      <c r="TG193" s="5">
        <v>0</v>
      </c>
      <c r="TH193" s="3">
        <v>0</v>
      </c>
      <c r="TI193" s="43">
        <f>VLOOKUP($C193,'факт СДП 1 мес'!$D$8:$HP$251,117,0)</f>
        <v>0</v>
      </c>
      <c r="TJ193" s="43">
        <f>VLOOKUP($C193,'факт СДП 1 мес'!$D$8:$HP$251,118,0)</f>
        <v>0</v>
      </c>
      <c r="TK193" s="43">
        <f>VLOOKUP($C193,'факт СДП 1 мес'!$D$8:$HP$251,119,0)</f>
        <v>0</v>
      </c>
      <c r="TL193" s="43">
        <f>VLOOKUP($C193,'факт СДП 1 мес'!$D$8:$HP$251,120,0)</f>
        <v>0</v>
      </c>
      <c r="TM193" s="43">
        <f>VLOOKUP($C193,'факт СДП 1 мес'!$D$8:$HP$251,121,0)</f>
        <v>0</v>
      </c>
      <c r="TN193" s="43">
        <f>VLOOKUP($C193,'факт СДП 1 мес'!$D$8:$HP$251,122,0)</f>
        <v>0</v>
      </c>
      <c r="TO193" s="43">
        <f t="shared" si="5655"/>
        <v>0</v>
      </c>
      <c r="TP193" s="43">
        <f t="shared" si="5656"/>
        <v>0</v>
      </c>
      <c r="TQ193" s="43">
        <f t="shared" si="5657"/>
        <v>0</v>
      </c>
      <c r="TR193" s="43">
        <f t="shared" si="4940"/>
        <v>0</v>
      </c>
      <c r="TS193" s="43">
        <f t="shared" si="4941"/>
        <v>0</v>
      </c>
      <c r="TT193" s="43">
        <f>'СДП (план)'!CG194</f>
        <v>0</v>
      </c>
      <c r="TU193" s="43">
        <f>'СДП (план)'!CH194</f>
        <v>0</v>
      </c>
      <c r="TV193" s="43">
        <f t="shared" si="4942"/>
        <v>0</v>
      </c>
      <c r="TW193" s="43">
        <f t="shared" si="4943"/>
        <v>0</v>
      </c>
      <c r="TX193" s="43">
        <f>VLOOKUP($C193,'факт СДП 1 мес'!$D$8:$HP$251,207,0)</f>
        <v>0</v>
      </c>
      <c r="TY193" s="43">
        <f>VLOOKUP($C193,'факт СДП 1 мес'!$D$8:$HP$251,208,0)</f>
        <v>0</v>
      </c>
      <c r="TZ193" s="43">
        <f>VLOOKUP($C193,'факт СДП 1 мес'!$D$8:$HP$251,209,0)</f>
        <v>0</v>
      </c>
      <c r="UA193" s="43">
        <f>VLOOKUP($C193,'факт СДП 1 мес'!$D$8:$HP$251,210,0)</f>
        <v>0</v>
      </c>
      <c r="UB193" s="43">
        <f>VLOOKUP($C193,'факт СДП 1 мес'!$D$8:$HP$251,211,0)</f>
        <v>0</v>
      </c>
      <c r="UC193" s="43">
        <f>VLOOKUP($C193,'факт СДП 1 мес'!$D$8:$HP$251,212,0)</f>
        <v>0</v>
      </c>
      <c r="UD193" s="43">
        <f t="shared" si="5658"/>
        <v>0</v>
      </c>
      <c r="UE193" s="43">
        <f t="shared" si="5659"/>
        <v>0</v>
      </c>
      <c r="UF193" s="43">
        <f t="shared" si="5660"/>
        <v>0</v>
      </c>
      <c r="UG193" s="43">
        <f t="shared" si="5305"/>
        <v>0</v>
      </c>
      <c r="UH193" s="43">
        <f t="shared" si="5306"/>
        <v>0</v>
      </c>
      <c r="UI193" s="43"/>
      <c r="UJ193" s="43"/>
      <c r="UK193" s="43"/>
      <c r="UL193" s="43"/>
      <c r="UM193" s="43"/>
      <c r="UN193" s="43"/>
      <c r="UO193" s="43"/>
      <c r="UP193" s="43"/>
      <c r="UQ193" s="43"/>
      <c r="UR193" s="43"/>
      <c r="US193" s="43"/>
      <c r="UT193" s="43"/>
      <c r="UU193" s="43"/>
      <c r="UV193" s="43"/>
      <c r="UW193" s="43"/>
      <c r="UX193" s="47">
        <f>'СДП (план)'!CK194</f>
        <v>0</v>
      </c>
      <c r="UY193" s="47">
        <f>'СДП (план)'!CL194</f>
        <v>0</v>
      </c>
      <c r="UZ193" s="43">
        <f t="shared" si="4048"/>
        <v>0</v>
      </c>
      <c r="VA193" s="43">
        <f t="shared" si="4049"/>
        <v>0</v>
      </c>
      <c r="VB193" s="47">
        <f t="shared" si="4050"/>
        <v>0</v>
      </c>
      <c r="VC193" s="47">
        <f t="shared" si="4051"/>
        <v>0</v>
      </c>
      <c r="VD193" s="47">
        <f t="shared" si="4052"/>
        <v>0</v>
      </c>
      <c r="VE193" s="47">
        <f t="shared" si="4053"/>
        <v>0</v>
      </c>
      <c r="VF193" s="47">
        <f t="shared" si="4054"/>
        <v>0</v>
      </c>
      <c r="VG193" s="47">
        <f t="shared" si="4055"/>
        <v>0</v>
      </c>
      <c r="VH193" s="47">
        <f t="shared" si="4056"/>
        <v>0</v>
      </c>
      <c r="VI193" s="47">
        <f t="shared" si="4057"/>
        <v>0</v>
      </c>
      <c r="VJ193" s="47">
        <f t="shared" si="4058"/>
        <v>0</v>
      </c>
      <c r="VK193" s="43">
        <f t="shared" si="4059"/>
        <v>0</v>
      </c>
      <c r="VL193" s="43">
        <f t="shared" si="4060"/>
        <v>0</v>
      </c>
      <c r="VM193" s="398" t="e">
        <f>VLOOKUP($C193,'СДП (план)'!$C$11:$CL$254,107,0)</f>
        <v>#REF!</v>
      </c>
      <c r="VN193" s="398" t="e">
        <f>VLOOKUP($C193,'СДП (план)'!$C$11:$CL$254,108,0)</f>
        <v>#REF!</v>
      </c>
      <c r="VO193" s="399" t="e">
        <f t="shared" si="5661"/>
        <v>#REF!</v>
      </c>
      <c r="VP193" s="399" t="e">
        <f t="shared" si="5662"/>
        <v>#REF!</v>
      </c>
      <c r="VQ193" s="398" t="e">
        <f>VLOOKUP($C193,'факт СДП 1 мес'!$D$8:$HI$249,255,0)</f>
        <v>#REF!</v>
      </c>
      <c r="VR193" s="398" t="e">
        <f>VLOOKUP($C193,'факт СДП 1 мес'!$D$8:$HI$249,256,0)</f>
        <v>#REF!</v>
      </c>
      <c r="VS193" s="400" t="e">
        <f t="shared" si="4206"/>
        <v>#REF!</v>
      </c>
      <c r="VT193" s="400" t="e">
        <f t="shared" si="4207"/>
        <v>#REF!</v>
      </c>
    </row>
    <row r="194" spans="1:592" s="32" customFormat="1" ht="25.5" hidden="1" x14ac:dyDescent="0.2">
      <c r="A194" s="182"/>
      <c r="B194" s="182">
        <v>153</v>
      </c>
      <c r="C194" s="265" t="s">
        <v>445</v>
      </c>
      <c r="D194" s="487" t="s">
        <v>246</v>
      </c>
      <c r="E194" s="461">
        <v>16026</v>
      </c>
      <c r="F194" s="462">
        <v>2.17</v>
      </c>
      <c r="G194" s="463"/>
      <c r="H194" s="464">
        <v>1</v>
      </c>
      <c r="I194" s="196"/>
      <c r="J194" s="196"/>
      <c r="K194" s="1">
        <v>1.4</v>
      </c>
      <c r="L194" s="1">
        <v>1.68</v>
      </c>
      <c r="M194" s="1">
        <v>2.23</v>
      </c>
      <c r="N194" s="9">
        <v>2.57</v>
      </c>
      <c r="O194" s="44">
        <f>'СДП (план)'!O195</f>
        <v>0</v>
      </c>
      <c r="P194" s="44">
        <f>'СДП (план)'!P195</f>
        <v>0</v>
      </c>
      <c r="Q194" s="43">
        <f t="shared" si="4819"/>
        <v>0</v>
      </c>
      <c r="R194" s="43">
        <f t="shared" si="4820"/>
        <v>0</v>
      </c>
      <c r="S194" s="43">
        <f>VLOOKUP($C194,'факт СДП 1 мес'!$D$8:$HP$251,9,0)</f>
        <v>0</v>
      </c>
      <c r="T194" s="43">
        <f>VLOOKUP($C194,'факт СДП 1 мес'!$D$8:$HP$251,10,0)</f>
        <v>0</v>
      </c>
      <c r="U194" s="43">
        <f>VLOOKUP($C194,'факт СДП 1 мес'!$D$8:$HP$251,11,0)</f>
        <v>0</v>
      </c>
      <c r="V194" s="43">
        <f>VLOOKUP($C194,'факт СДП 1 мес'!$D$8:$HP$251,12,0)</f>
        <v>0</v>
      </c>
      <c r="W194" s="43">
        <f>VLOOKUP($C194,'факт СДП 1 мес'!$D$8:$HP$251,13,0)</f>
        <v>0</v>
      </c>
      <c r="X194" s="43">
        <f>VLOOKUP($C194,'факт СДП 1 мес'!$D$8:$HP$251,14,0)</f>
        <v>0</v>
      </c>
      <c r="Y194" s="43">
        <f t="shared" si="5551"/>
        <v>0</v>
      </c>
      <c r="Z194" s="43">
        <f t="shared" si="5552"/>
        <v>0</v>
      </c>
      <c r="AA194" s="43">
        <f t="shared" si="5553"/>
        <v>0</v>
      </c>
      <c r="AB194" s="43">
        <f t="shared" si="5554"/>
        <v>0</v>
      </c>
      <c r="AC194" s="43">
        <f t="shared" si="4946"/>
        <v>0</v>
      </c>
      <c r="AD194" s="145">
        <f>'СДП (план)'!Q195</f>
        <v>0</v>
      </c>
      <c r="AE194" s="145">
        <f>'СДП (план)'!R195</f>
        <v>0</v>
      </c>
      <c r="AF194" s="43">
        <f t="shared" si="4822"/>
        <v>0</v>
      </c>
      <c r="AG194" s="43">
        <f t="shared" si="4823"/>
        <v>0</v>
      </c>
      <c r="AH194" s="43">
        <f>VLOOKUP($C194,'факт СДП 1 мес'!$D$8:$HP$251,3,0)</f>
        <v>0</v>
      </c>
      <c r="AI194" s="43">
        <f>VLOOKUP($C194,'факт СДП 1 мес'!$D$8:$HP$251,4,0)</f>
        <v>0</v>
      </c>
      <c r="AJ194" s="43">
        <f>VLOOKUP($C194,'факт СДП 1 мес'!$D$8:$HP$251,5,0)</f>
        <v>0</v>
      </c>
      <c r="AK194" s="43">
        <f>VLOOKUP($C194,'факт СДП 1 мес'!$D$8:$HP$251,6,0)</f>
        <v>0</v>
      </c>
      <c r="AL194" s="43">
        <f>VLOOKUP($C194,'факт СДП 1 мес'!$D$8:$HP$251,7,0)</f>
        <v>0</v>
      </c>
      <c r="AM194" s="43">
        <f>VLOOKUP($C194,'факт СДП 1 мес'!$D$8:$HP$251,8,0)</f>
        <v>0</v>
      </c>
      <c r="AN194" s="43">
        <f t="shared" si="5555"/>
        <v>0</v>
      </c>
      <c r="AO194" s="43">
        <f t="shared" si="5556"/>
        <v>0</v>
      </c>
      <c r="AP194" s="43">
        <f t="shared" si="5557"/>
        <v>0</v>
      </c>
      <c r="AQ194" s="43">
        <f t="shared" si="4948"/>
        <v>0</v>
      </c>
      <c r="AR194" s="43">
        <f t="shared" si="4949"/>
        <v>0</v>
      </c>
      <c r="AS194" s="44">
        <f>'СДП (план)'!S195</f>
        <v>0</v>
      </c>
      <c r="AT194" s="43">
        <f>'СДП (план)'!T195</f>
        <v>0</v>
      </c>
      <c r="AU194" s="43">
        <f t="shared" si="4826"/>
        <v>0</v>
      </c>
      <c r="AV194" s="43">
        <f t="shared" si="4827"/>
        <v>0</v>
      </c>
      <c r="AW194" s="43">
        <f>VLOOKUP($C194,'факт СДП 1 мес'!$D$8:$HP$251,159,0)</f>
        <v>0</v>
      </c>
      <c r="AX194" s="43">
        <f>VLOOKUP($C194,'факт СДП 1 мес'!$D$8:$HP$251,160,0)</f>
        <v>0</v>
      </c>
      <c r="AY194" s="43">
        <f>VLOOKUP($C194,'факт СДП 1 мес'!$D$8:$HP$251,161,0)</f>
        <v>0</v>
      </c>
      <c r="AZ194" s="43">
        <f>VLOOKUP($C194,'факт СДП 1 мес'!$D$8:$HP$251,162,0)</f>
        <v>0</v>
      </c>
      <c r="BA194" s="43">
        <f>VLOOKUP($C194,'факт СДП 1 мес'!$D$8:$HP$251,163,0)</f>
        <v>0</v>
      </c>
      <c r="BB194" s="43">
        <f>VLOOKUP($C194,'факт СДП 1 мес'!$D$8:$HP$251,164,0)</f>
        <v>0</v>
      </c>
      <c r="BC194" s="43">
        <f t="shared" si="5558"/>
        <v>0</v>
      </c>
      <c r="BD194" s="43">
        <f t="shared" si="5559"/>
        <v>0</v>
      </c>
      <c r="BE194" s="43">
        <f t="shared" si="5560"/>
        <v>0</v>
      </c>
      <c r="BF194" s="43">
        <f t="shared" si="5156"/>
        <v>0</v>
      </c>
      <c r="BG194" s="43">
        <f t="shared" si="5157"/>
        <v>0</v>
      </c>
      <c r="BH194" s="88">
        <f>'СДП (план)'!U195</f>
        <v>0</v>
      </c>
      <c r="BI194" s="3">
        <f>'СДП (план)'!V195</f>
        <v>0</v>
      </c>
      <c r="BJ194" s="43">
        <f t="shared" si="4828"/>
        <v>0</v>
      </c>
      <c r="BK194" s="43">
        <f t="shared" si="4829"/>
        <v>0</v>
      </c>
      <c r="BL194" s="43">
        <f>VLOOKUP($C194,'факт СДП 1 мес'!$D$8:$HP$251,21,0)</f>
        <v>0</v>
      </c>
      <c r="BM194" s="43">
        <f>VLOOKUP($C194,'факт СДП 1 мес'!$D$8:$HP$251,22,0)</f>
        <v>0</v>
      </c>
      <c r="BN194" s="43">
        <f>VLOOKUP($C194,'факт СДП 1 мес'!$D$8:$HP$251,23,0)</f>
        <v>0</v>
      </c>
      <c r="BO194" s="43">
        <f>VLOOKUP($C194,'факт СДП 1 мес'!$D$8:$HP$251,24,0)</f>
        <v>0</v>
      </c>
      <c r="BP194" s="43">
        <f>VLOOKUP($C194,'факт СДП 1 мес'!$D$8:$HP$251,25,0)</f>
        <v>0</v>
      </c>
      <c r="BQ194" s="43">
        <f>VLOOKUP($C194,'факт СДП 1 мес'!$D$8:$HP$251,26,0)</f>
        <v>0</v>
      </c>
      <c r="BR194" s="43">
        <f t="shared" si="5561"/>
        <v>0</v>
      </c>
      <c r="BS194" s="43">
        <f t="shared" si="5562"/>
        <v>0</v>
      </c>
      <c r="BT194" s="43">
        <f t="shared" si="5563"/>
        <v>0</v>
      </c>
      <c r="BU194" s="43">
        <f t="shared" si="5301"/>
        <v>0</v>
      </c>
      <c r="BV194" s="43">
        <f t="shared" si="5302"/>
        <v>0</v>
      </c>
      <c r="BW194" s="44">
        <f>'СДП (план)'!W195</f>
        <v>0</v>
      </c>
      <c r="BX194" s="43">
        <f>'СДП (план)'!X195</f>
        <v>0</v>
      </c>
      <c r="BY194" s="43">
        <f t="shared" si="4830"/>
        <v>0</v>
      </c>
      <c r="BZ194" s="43">
        <f t="shared" si="4831"/>
        <v>0</v>
      </c>
      <c r="CA194" s="43">
        <f>VLOOKUP($C194,'факт СДП 1 мес'!$D$8:$HP$251,15,0)</f>
        <v>0</v>
      </c>
      <c r="CB194" s="43">
        <f>VLOOKUP($C194,'факт СДП 1 мес'!$D$8:$HP$251,16,0)</f>
        <v>0</v>
      </c>
      <c r="CC194" s="43">
        <f>VLOOKUP($C194,'факт СДП 1 мес'!$D$8:$HP$251,17,0)</f>
        <v>0</v>
      </c>
      <c r="CD194" s="43">
        <f>VLOOKUP($C194,'факт СДП 1 мес'!$D$8:$HP$251,18,0)</f>
        <v>0</v>
      </c>
      <c r="CE194" s="43">
        <f>VLOOKUP($C194,'факт СДП 1 мес'!$D$8:$HP$251,19,0)</f>
        <v>0</v>
      </c>
      <c r="CF194" s="43">
        <f>VLOOKUP($C194,'факт СДП 1 мес'!$D$8:$HP$251,20,0)</f>
        <v>0</v>
      </c>
      <c r="CG194" s="43">
        <f t="shared" si="5564"/>
        <v>0</v>
      </c>
      <c r="CH194" s="43">
        <f t="shared" si="5565"/>
        <v>0</v>
      </c>
      <c r="CI194" s="43">
        <f t="shared" si="5566"/>
        <v>0</v>
      </c>
      <c r="CJ194" s="43">
        <f t="shared" si="5663"/>
        <v>0</v>
      </c>
      <c r="CK194" s="43">
        <f t="shared" si="5664"/>
        <v>0</v>
      </c>
      <c r="CL194" s="45">
        <f>'СДП (план)'!Y195</f>
        <v>0</v>
      </c>
      <c r="CM194" s="43">
        <f>'СДП (план)'!Z195</f>
        <v>0</v>
      </c>
      <c r="CN194" s="43">
        <f t="shared" si="4832"/>
        <v>0</v>
      </c>
      <c r="CO194" s="43">
        <f t="shared" si="4833"/>
        <v>0</v>
      </c>
      <c r="CP194" s="43">
        <f>VLOOKUP($C194,'факт СДП 1 мес'!$D$8:$HP$251,165,0)</f>
        <v>0</v>
      </c>
      <c r="CQ194" s="43">
        <f>VLOOKUP($C194,'факт СДП 1 мес'!$D$8:$HP$251,166,0)</f>
        <v>0</v>
      </c>
      <c r="CR194" s="43">
        <f>VLOOKUP($C194,'факт СДП 1 мес'!$D$8:$HP$251,167,0)</f>
        <v>0</v>
      </c>
      <c r="CS194" s="43">
        <f>VLOOKUP($C194,'факт СДП 1 мес'!$D$8:$HP$251,168,0)</f>
        <v>0</v>
      </c>
      <c r="CT194" s="43">
        <f>VLOOKUP($C194,'факт СДП 1 мес'!$D$8:$HP$251,169,0)</f>
        <v>0</v>
      </c>
      <c r="CU194" s="43">
        <f>VLOOKUP($C194,'факт СДП 1 мес'!$D$8:$HP$251,170,0)</f>
        <v>0</v>
      </c>
      <c r="CV194" s="43">
        <f t="shared" si="5567"/>
        <v>0</v>
      </c>
      <c r="CW194" s="43">
        <f t="shared" si="5568"/>
        <v>0</v>
      </c>
      <c r="CX194" s="43">
        <f t="shared" si="5569"/>
        <v>0</v>
      </c>
      <c r="CY194" s="43">
        <f t="shared" si="4834"/>
        <v>0</v>
      </c>
      <c r="CZ194" s="43">
        <f t="shared" si="4835"/>
        <v>0</v>
      </c>
      <c r="DA194" s="5">
        <f>'СДП (план)'!AA195</f>
        <v>0</v>
      </c>
      <c r="DB194" s="3">
        <f>'СДП (план)'!AB195</f>
        <v>0</v>
      </c>
      <c r="DC194" s="43">
        <f t="shared" si="4836"/>
        <v>0</v>
      </c>
      <c r="DD194" s="43">
        <f t="shared" si="4837"/>
        <v>0</v>
      </c>
      <c r="DE194" s="43">
        <f>VLOOKUP($C194,'факт СДП 1 мес'!$D$8:$HP$251,57,0)</f>
        <v>0</v>
      </c>
      <c r="DF194" s="43">
        <f>VLOOKUP($C194,'факт СДП 1 мес'!$D$8:$HP$251,58,0)</f>
        <v>0</v>
      </c>
      <c r="DG194" s="43">
        <f>VLOOKUP($C194,'факт СДП 1 мес'!$D$8:$HP$251,59,0)</f>
        <v>0</v>
      </c>
      <c r="DH194" s="43">
        <f>VLOOKUP($C194,'факт СДП 1 мес'!$D$8:$HP$251,60,0)</f>
        <v>0</v>
      </c>
      <c r="DI194" s="43">
        <f>VLOOKUP($C194,'факт СДП 1 мес'!$D$8:$HP$251,61,0)</f>
        <v>0</v>
      </c>
      <c r="DJ194" s="43">
        <f>VLOOKUP($C194,'факт СДП 1 мес'!$D$8:$HP$251,62,0)</f>
        <v>0</v>
      </c>
      <c r="DK194" s="43">
        <f t="shared" si="5570"/>
        <v>0</v>
      </c>
      <c r="DL194" s="43">
        <f t="shared" si="5571"/>
        <v>0</v>
      </c>
      <c r="DM194" s="43">
        <f t="shared" si="5572"/>
        <v>0</v>
      </c>
      <c r="DN194" s="43">
        <f t="shared" si="4838"/>
        <v>0</v>
      </c>
      <c r="DO194" s="43">
        <f t="shared" si="4839"/>
        <v>0</v>
      </c>
      <c r="DP194" s="5">
        <f>'СДП (план)'!AC195</f>
        <v>0</v>
      </c>
      <c r="DQ194" s="3">
        <f>'СДП (план)'!AD195</f>
        <v>0</v>
      </c>
      <c r="DR194" s="43">
        <f t="shared" si="4840"/>
        <v>0</v>
      </c>
      <c r="DS194" s="43">
        <f t="shared" si="4841"/>
        <v>0</v>
      </c>
      <c r="DT194" s="43">
        <f>VLOOKUP($C194,'факт СДП 1 мес'!$D$8:$HP$251,33,0)</f>
        <v>0</v>
      </c>
      <c r="DU194" s="43">
        <f>VLOOKUP($C194,'факт СДП 1 мес'!$D$8:$HP$251,34,0)</f>
        <v>0</v>
      </c>
      <c r="DV194" s="43">
        <f>VLOOKUP($C194,'факт СДП 1 мес'!$D$8:$HP$251,35,0)</f>
        <v>0</v>
      </c>
      <c r="DW194" s="43">
        <f>VLOOKUP($C194,'факт СДП 1 мес'!$D$8:$HP$251,36,0)</f>
        <v>0</v>
      </c>
      <c r="DX194" s="43">
        <f>VLOOKUP($C194,'факт СДП 1 мес'!$D$8:$HP$251,37,0)</f>
        <v>0</v>
      </c>
      <c r="DY194" s="43">
        <f>VLOOKUP($C194,'факт СДП 1 мес'!$D$8:$HP$251,38,0)</f>
        <v>0</v>
      </c>
      <c r="DZ194" s="43">
        <f t="shared" si="5573"/>
        <v>0</v>
      </c>
      <c r="EA194" s="43">
        <f t="shared" si="5574"/>
        <v>0</v>
      </c>
      <c r="EB194" s="43">
        <f t="shared" si="5575"/>
        <v>0</v>
      </c>
      <c r="EC194" s="43">
        <f t="shared" si="5576"/>
        <v>0</v>
      </c>
      <c r="ED194" s="43">
        <f t="shared" si="4957"/>
        <v>0</v>
      </c>
      <c r="EE194" s="5">
        <f>'СДП (план)'!AE195</f>
        <v>0</v>
      </c>
      <c r="EF194" s="3">
        <f>'СДП (план)'!AF195</f>
        <v>0</v>
      </c>
      <c r="EG194" s="43">
        <f t="shared" si="4844"/>
        <v>0</v>
      </c>
      <c r="EH194" s="43">
        <f t="shared" si="4845"/>
        <v>0</v>
      </c>
      <c r="EI194" s="43">
        <f>VLOOKUP($C194,'факт СДП 1 мес'!$D$8:$HP$251,27,0)</f>
        <v>0</v>
      </c>
      <c r="EJ194" s="43">
        <f>VLOOKUP($C194,'факт СДП 1 мес'!$D$8:$HP$251,28,0)</f>
        <v>0</v>
      </c>
      <c r="EK194" s="43">
        <f>VLOOKUP($C194,'факт СДП 1 мес'!$D$8:$HP$251,29,0)</f>
        <v>0</v>
      </c>
      <c r="EL194" s="43">
        <f>VLOOKUP($C194,'факт СДП 1 мес'!$D$8:$HP$251,30,0)</f>
        <v>0</v>
      </c>
      <c r="EM194" s="43">
        <f>VLOOKUP($C194,'факт СДП 1 мес'!$D$8:$HP$251,31,0)</f>
        <v>0</v>
      </c>
      <c r="EN194" s="43">
        <f>VLOOKUP($C194,'факт СДП 1 мес'!$D$8:$HP$251,32,0)</f>
        <v>0</v>
      </c>
      <c r="EO194" s="43">
        <f t="shared" si="5577"/>
        <v>0</v>
      </c>
      <c r="EP194" s="43">
        <f t="shared" si="5578"/>
        <v>0</v>
      </c>
      <c r="EQ194" s="43">
        <f t="shared" si="5579"/>
        <v>0</v>
      </c>
      <c r="ER194" s="43">
        <f t="shared" si="4959"/>
        <v>0</v>
      </c>
      <c r="ES194" s="43">
        <f t="shared" si="4960"/>
        <v>0</v>
      </c>
      <c r="ET194" s="44">
        <f>'СДП (план)'!AG195</f>
        <v>0</v>
      </c>
      <c r="EU194" s="43">
        <f>'СДП (план)'!AH195</f>
        <v>0</v>
      </c>
      <c r="EV194" s="43">
        <f t="shared" si="4848"/>
        <v>0</v>
      </c>
      <c r="EW194" s="43">
        <f t="shared" si="4849"/>
        <v>0</v>
      </c>
      <c r="EX194" s="43">
        <f>VLOOKUP($C194,'факт СДП 1 мес'!$D$8:$HP$251,87,0)</f>
        <v>0</v>
      </c>
      <c r="EY194" s="43">
        <f>VLOOKUP($C194,'факт СДП 1 мес'!$D$8:$HP$251,88,0)</f>
        <v>0</v>
      </c>
      <c r="EZ194" s="43">
        <f>VLOOKUP($C194,'факт СДП 1 мес'!$D$8:$HP$251,89,0)</f>
        <v>0</v>
      </c>
      <c r="FA194" s="43">
        <f>VLOOKUP($C194,'факт СДП 1 мес'!$D$8:$HP$251,90,0)</f>
        <v>0</v>
      </c>
      <c r="FB194" s="43">
        <f>VLOOKUP($C194,'факт СДП 1 мес'!$D$8:$HP$251,91,0)</f>
        <v>0</v>
      </c>
      <c r="FC194" s="43">
        <f>VLOOKUP($C194,'факт СДП 1 мес'!$D$8:$HP$251,92,0)</f>
        <v>0</v>
      </c>
      <c r="FD194" s="43">
        <f t="shared" si="5580"/>
        <v>0</v>
      </c>
      <c r="FE194" s="43">
        <f t="shared" si="5581"/>
        <v>0</v>
      </c>
      <c r="FF194" s="43">
        <f t="shared" si="5582"/>
        <v>0</v>
      </c>
      <c r="FG194" s="43">
        <f t="shared" si="4850"/>
        <v>0</v>
      </c>
      <c r="FH194" s="43">
        <f t="shared" si="4851"/>
        <v>0</v>
      </c>
      <c r="FI194" s="44">
        <f>'СДП (план)'!AI195</f>
        <v>0</v>
      </c>
      <c r="FJ194" s="43">
        <f>'СДП (план)'!AJ195</f>
        <v>0</v>
      </c>
      <c r="FK194" s="43">
        <f t="shared" si="4852"/>
        <v>0</v>
      </c>
      <c r="FL194" s="43">
        <f t="shared" si="4853"/>
        <v>0</v>
      </c>
      <c r="FM194" s="43">
        <f>VLOOKUP($C194,'факт СДП 1 мес'!$D$8:$HP$251,39,0)</f>
        <v>0</v>
      </c>
      <c r="FN194" s="43">
        <f>VLOOKUP($C194,'факт СДП 1 мес'!$D$8:$HP$251,40,0)</f>
        <v>0</v>
      </c>
      <c r="FO194" s="43">
        <f>VLOOKUP($C194,'факт СДП 1 мес'!$D$8:$HP$251,41,0)</f>
        <v>0</v>
      </c>
      <c r="FP194" s="43">
        <f>VLOOKUP($C194,'факт СДП 1 мес'!$D$8:$HP$251,42,0)</f>
        <v>0</v>
      </c>
      <c r="FQ194" s="43">
        <f>VLOOKUP($C194,'факт СДП 1 мес'!$D$8:$HP$251,43,0)</f>
        <v>0</v>
      </c>
      <c r="FR194" s="43">
        <f>VLOOKUP($C194,'факт СДП 1 мес'!$D$8:$HP$251,44,0)</f>
        <v>0</v>
      </c>
      <c r="FS194" s="43">
        <f t="shared" si="5583"/>
        <v>0</v>
      </c>
      <c r="FT194" s="43">
        <f t="shared" si="5584"/>
        <v>0</v>
      </c>
      <c r="FU194" s="43">
        <f t="shared" si="5585"/>
        <v>0</v>
      </c>
      <c r="FV194" s="43">
        <f t="shared" si="4854"/>
        <v>0</v>
      </c>
      <c r="FW194" s="43">
        <f t="shared" si="4855"/>
        <v>0</v>
      </c>
      <c r="FX194" s="44">
        <f>'СДП (план)'!AK195</f>
        <v>0</v>
      </c>
      <c r="FY194" s="43">
        <f>'СДП (план)'!AL195</f>
        <v>0</v>
      </c>
      <c r="FZ194" s="43">
        <f t="shared" si="4856"/>
        <v>0</v>
      </c>
      <c r="GA194" s="43">
        <f t="shared" si="4857"/>
        <v>0</v>
      </c>
      <c r="GB194" s="43">
        <f>VLOOKUP($C194,'факт СДП 1 мес'!$D$8:$HP$251,45,0)</f>
        <v>0</v>
      </c>
      <c r="GC194" s="43">
        <f>VLOOKUP($C194,'факт СДП 1 мес'!$D$8:$HP$251,46,0)</f>
        <v>0</v>
      </c>
      <c r="GD194" s="43">
        <f>VLOOKUP($C194,'факт СДП 1 мес'!$D$8:$HP$251,47,0)</f>
        <v>0</v>
      </c>
      <c r="GE194" s="43">
        <f>VLOOKUP($C194,'факт СДП 1 мес'!$D$8:$HP$251,48,0)</f>
        <v>0</v>
      </c>
      <c r="GF194" s="43">
        <f>VLOOKUP($C194,'факт СДП 1 мес'!$D$8:$HP$251,49,0)</f>
        <v>0</v>
      </c>
      <c r="GG194" s="43">
        <f>VLOOKUP($C194,'факт СДП 1 мес'!$D$8:$HP$251,50,0)</f>
        <v>0</v>
      </c>
      <c r="GH194" s="43">
        <f t="shared" si="5586"/>
        <v>0</v>
      </c>
      <c r="GI194" s="43">
        <f t="shared" si="5587"/>
        <v>0</v>
      </c>
      <c r="GJ194" s="43">
        <f t="shared" si="5588"/>
        <v>0</v>
      </c>
      <c r="GK194" s="43">
        <f t="shared" si="4858"/>
        <v>0</v>
      </c>
      <c r="GL194" s="43">
        <f t="shared" si="4859"/>
        <v>0</v>
      </c>
      <c r="GM194" s="5">
        <f>'СДП (план)'!AM195</f>
        <v>0</v>
      </c>
      <c r="GN194" s="3">
        <f>'СДП (план)'!AN195</f>
        <v>0</v>
      </c>
      <c r="GO194" s="43">
        <f t="shared" si="4860"/>
        <v>0</v>
      </c>
      <c r="GP194" s="43">
        <f t="shared" si="4861"/>
        <v>0</v>
      </c>
      <c r="GQ194" s="43">
        <f>VLOOKUP($C194,'факт СДП 1 мес'!$D$8:$HP$251,51,0)</f>
        <v>0</v>
      </c>
      <c r="GR194" s="43">
        <f>VLOOKUP($C194,'факт СДП 1 мес'!$D$8:$HP$251,52,0)</f>
        <v>0</v>
      </c>
      <c r="GS194" s="43">
        <f>VLOOKUP($C194,'факт СДП 1 мес'!$D$8:$HP$251,53,0)</f>
        <v>0</v>
      </c>
      <c r="GT194" s="43">
        <f>VLOOKUP($C194,'факт СДП 1 мес'!$D$8:$HP$251,54,0)</f>
        <v>0</v>
      </c>
      <c r="GU194" s="43">
        <f>VLOOKUP($C194,'факт СДП 1 мес'!$D$8:$HP$251,55,0)</f>
        <v>0</v>
      </c>
      <c r="GV194" s="43">
        <f>VLOOKUP($C194,'факт СДП 1 мес'!$D$8:$HP$251,56,0)</f>
        <v>0</v>
      </c>
      <c r="GW194" s="43">
        <f t="shared" si="5589"/>
        <v>0</v>
      </c>
      <c r="GX194" s="43">
        <f t="shared" si="5590"/>
        <v>0</v>
      </c>
      <c r="GY194" s="43">
        <f t="shared" si="5591"/>
        <v>0</v>
      </c>
      <c r="GZ194" s="43">
        <f t="shared" si="4862"/>
        <v>0</v>
      </c>
      <c r="HA194" s="43">
        <f t="shared" si="4863"/>
        <v>0</v>
      </c>
      <c r="HB194" s="5">
        <f>'СДП (план)'!AO195</f>
        <v>0</v>
      </c>
      <c r="HC194" s="3">
        <f>'СДП (план)'!AP195</f>
        <v>0</v>
      </c>
      <c r="HD194" s="43">
        <f t="shared" si="4864"/>
        <v>0</v>
      </c>
      <c r="HE194" s="43">
        <f t="shared" si="4865"/>
        <v>0</v>
      </c>
      <c r="HF194" s="43">
        <f>VLOOKUP($C194,'факт СДП 1 мес'!$D$8:$HP$251,141,0)</f>
        <v>0</v>
      </c>
      <c r="HG194" s="43">
        <f>VLOOKUP($C194,'факт СДП 1 мес'!$D$8:$HP$251,142,0)</f>
        <v>0</v>
      </c>
      <c r="HH194" s="43">
        <f>VLOOKUP($C194,'факт СДП 1 мес'!$D$8:$HP$251,143,0)</f>
        <v>0</v>
      </c>
      <c r="HI194" s="43">
        <f>VLOOKUP($C194,'факт СДП 1 мес'!$D$8:$HP$251,144,0)</f>
        <v>0</v>
      </c>
      <c r="HJ194" s="43">
        <f>VLOOKUP($C194,'факт СДП 1 мес'!$D$8:$HP$251,145,0)</f>
        <v>0</v>
      </c>
      <c r="HK194" s="43">
        <f>VLOOKUP($C194,'факт СДП 1 мес'!$D$8:$HP$251,146,0)</f>
        <v>0</v>
      </c>
      <c r="HL194" s="43">
        <f t="shared" si="5592"/>
        <v>0</v>
      </c>
      <c r="HM194" s="43">
        <f t="shared" si="5593"/>
        <v>0</v>
      </c>
      <c r="HN194" s="43">
        <f t="shared" si="5594"/>
        <v>0</v>
      </c>
      <c r="HO194" s="43">
        <f t="shared" si="4866"/>
        <v>0</v>
      </c>
      <c r="HP194" s="43">
        <f t="shared" si="4867"/>
        <v>0</v>
      </c>
      <c r="HQ194" s="44">
        <f>'СДП (план)'!AQ195</f>
        <v>0</v>
      </c>
      <c r="HR194" s="43">
        <f>'СДП (план)'!AR195</f>
        <v>0</v>
      </c>
      <c r="HS194" s="43">
        <f t="shared" si="4868"/>
        <v>0</v>
      </c>
      <c r="HT194" s="43">
        <f t="shared" si="4869"/>
        <v>0</v>
      </c>
      <c r="HU194" s="43">
        <f>VLOOKUP($C194,'факт СДП 1 мес'!$D$8:$HP$251,171,0)</f>
        <v>0</v>
      </c>
      <c r="HV194" s="43">
        <f>VLOOKUP($C194,'факт СДП 1 мес'!$D$8:$HP$251,172,0)</f>
        <v>0</v>
      </c>
      <c r="HW194" s="43">
        <f>VLOOKUP($C194,'факт СДП 1 мес'!$D$8:$HP$251,173,0)</f>
        <v>0</v>
      </c>
      <c r="HX194" s="43">
        <f>VLOOKUP($C194,'факт СДП 1 мес'!$D$8:$HP$251,174,0)</f>
        <v>0</v>
      </c>
      <c r="HY194" s="43">
        <f>VLOOKUP($C194,'факт СДП 1 мес'!$D$8:$HP$251,175,0)</f>
        <v>0</v>
      </c>
      <c r="HZ194" s="43">
        <f>VLOOKUP($C194,'факт СДП 1 мес'!$D$8:$HP$251,176,0)</f>
        <v>0</v>
      </c>
      <c r="IA194" s="43">
        <f t="shared" si="5595"/>
        <v>0</v>
      </c>
      <c r="IB194" s="43">
        <f t="shared" si="5596"/>
        <v>0</v>
      </c>
      <c r="IC194" s="43">
        <f t="shared" si="5597"/>
        <v>0</v>
      </c>
      <c r="ID194" s="43">
        <f t="shared" si="4870"/>
        <v>0</v>
      </c>
      <c r="IE194" s="43">
        <f t="shared" si="4871"/>
        <v>0</v>
      </c>
      <c r="IF194" s="44">
        <f>'СДП (план)'!AS195</f>
        <v>0</v>
      </c>
      <c r="IG194" s="43">
        <f>'СДП (план)'!AT195</f>
        <v>0</v>
      </c>
      <c r="IH194" s="43">
        <f t="shared" si="4872"/>
        <v>0</v>
      </c>
      <c r="II194" s="43">
        <f t="shared" si="4873"/>
        <v>0</v>
      </c>
      <c r="IJ194" s="43">
        <f>VLOOKUP($C194,'факт СДП 1 мес'!$D$8:$HP$251,183,0)</f>
        <v>0</v>
      </c>
      <c r="IK194" s="43">
        <f>VLOOKUP($C194,'факт СДП 1 мес'!$D$8:$HP$251,184,0)</f>
        <v>0</v>
      </c>
      <c r="IL194" s="43">
        <f>VLOOKUP($C194,'факт СДП 1 мес'!$D$8:$HP$251,185,0)</f>
        <v>0</v>
      </c>
      <c r="IM194" s="43">
        <f>VLOOKUP($C194,'факт СДП 1 мес'!$D$8:$HP$251,186,0)</f>
        <v>0</v>
      </c>
      <c r="IN194" s="43">
        <f>VLOOKUP($C194,'факт СДП 1 мес'!$D$8:$HP$251,187,0)</f>
        <v>0</v>
      </c>
      <c r="IO194" s="43">
        <f>VLOOKUP($C194,'факт СДП 1 мес'!$D$8:$HP$251,188,0)</f>
        <v>0</v>
      </c>
      <c r="IP194" s="43">
        <f t="shared" si="5598"/>
        <v>0</v>
      </c>
      <c r="IQ194" s="43">
        <f t="shared" si="5599"/>
        <v>0</v>
      </c>
      <c r="IR194" s="43">
        <f t="shared" si="5600"/>
        <v>0</v>
      </c>
      <c r="IS194" s="43">
        <f t="shared" si="4874"/>
        <v>0</v>
      </c>
      <c r="IT194" s="43">
        <f t="shared" si="4875"/>
        <v>0</v>
      </c>
      <c r="IU194" s="45">
        <f>'СДП (план)'!AU195</f>
        <v>0</v>
      </c>
      <c r="IV194" s="45">
        <f>'СДП (план)'!AV195</f>
        <v>0</v>
      </c>
      <c r="IW194" s="43">
        <f t="shared" si="4876"/>
        <v>0</v>
      </c>
      <c r="IX194" s="43">
        <f t="shared" si="4877"/>
        <v>0</v>
      </c>
      <c r="IY194" s="43">
        <f>VLOOKUP($C194,'факт СДП 1 мес'!$D$8:$HP$251,147,0)</f>
        <v>0</v>
      </c>
      <c r="IZ194" s="43">
        <f>VLOOKUP($C194,'факт СДП 1 мес'!$D$8:$HP$251,148,0)</f>
        <v>0</v>
      </c>
      <c r="JA194" s="43">
        <f>VLOOKUP($C194,'факт СДП 1 мес'!$D$8:$HP$251,149,0)</f>
        <v>0</v>
      </c>
      <c r="JB194" s="43">
        <f>VLOOKUP($C194,'факт СДП 1 мес'!$D$8:$HP$251,150,0)</f>
        <v>0</v>
      </c>
      <c r="JC194" s="43">
        <f>VLOOKUP($C194,'факт СДП 1 мес'!$D$8:$HP$251,151,0)</f>
        <v>0</v>
      </c>
      <c r="JD194" s="43">
        <f>VLOOKUP($C194,'факт СДП 1 мес'!$D$8:$HP$251,152,0)</f>
        <v>0</v>
      </c>
      <c r="JE194" s="43">
        <f t="shared" si="5601"/>
        <v>0</v>
      </c>
      <c r="JF194" s="43">
        <f t="shared" si="5602"/>
        <v>0</v>
      </c>
      <c r="JG194" s="43">
        <f t="shared" si="5603"/>
        <v>0</v>
      </c>
      <c r="JH194" s="43">
        <f t="shared" si="4878"/>
        <v>0</v>
      </c>
      <c r="JI194" s="43">
        <f t="shared" si="4879"/>
        <v>0</v>
      </c>
      <c r="JJ194" s="45">
        <f>'СДП (план)'!AW195</f>
        <v>0</v>
      </c>
      <c r="JK194" s="45">
        <f>'СДП (план)'!AX195</f>
        <v>0</v>
      </c>
      <c r="JL194" s="43">
        <f t="shared" si="4880"/>
        <v>0</v>
      </c>
      <c r="JM194" s="43">
        <f t="shared" si="4881"/>
        <v>0</v>
      </c>
      <c r="JN194" s="43">
        <f>VLOOKUP($C194,'факт СДП 1 мес'!$D$8:$HP$251,135,0)</f>
        <v>0</v>
      </c>
      <c r="JO194" s="43">
        <f>VLOOKUP($C194,'факт СДП 1 мес'!$D$8:$HP$251,136,0)</f>
        <v>0</v>
      </c>
      <c r="JP194" s="43">
        <f>VLOOKUP($C194,'факт СДП 1 мес'!$D$8:$HP$251,137,0)</f>
        <v>0</v>
      </c>
      <c r="JQ194" s="43">
        <f>VLOOKUP($C194,'факт СДП 1 мес'!$D$8:$HP$251,138,0)</f>
        <v>0</v>
      </c>
      <c r="JR194" s="43">
        <f>VLOOKUP($C194,'факт СДП 1 мес'!$D$8:$HP$251,139,0)</f>
        <v>0</v>
      </c>
      <c r="JS194" s="43">
        <f>VLOOKUP($C194,'факт СДП 1 мес'!$D$8:$HP$251,140,0)</f>
        <v>0</v>
      </c>
      <c r="JT194" s="43">
        <f t="shared" si="5604"/>
        <v>0</v>
      </c>
      <c r="JU194" s="43">
        <f t="shared" si="5605"/>
        <v>0</v>
      </c>
      <c r="JV194" s="43">
        <f t="shared" si="5606"/>
        <v>0</v>
      </c>
      <c r="JW194" s="43">
        <f t="shared" si="4882"/>
        <v>0</v>
      </c>
      <c r="JX194" s="43">
        <f t="shared" si="4883"/>
        <v>0</v>
      </c>
      <c r="JY194" s="44">
        <f>'СДП (план)'!AY195</f>
        <v>0</v>
      </c>
      <c r="JZ194" s="43">
        <f>'СДП (план)'!AZ195</f>
        <v>0</v>
      </c>
      <c r="KA194" s="43">
        <f t="shared" si="4884"/>
        <v>0</v>
      </c>
      <c r="KB194" s="43">
        <f t="shared" si="4885"/>
        <v>0</v>
      </c>
      <c r="KC194" s="43">
        <f>VLOOKUP($C194,'факт СДП 1 мес'!$D$8:$HP$251,105,0)</f>
        <v>0</v>
      </c>
      <c r="KD194" s="43">
        <f>VLOOKUP($C194,'факт СДП 1 мес'!$D$8:$HP$251,106,0)</f>
        <v>0</v>
      </c>
      <c r="KE194" s="43">
        <f>VLOOKUP($C194,'факт СДП 1 мес'!$D$8:$HP$251,107,0)</f>
        <v>0</v>
      </c>
      <c r="KF194" s="43">
        <f>VLOOKUP($C194,'факт СДП 1 мес'!$D$8:$HP$251,108,0)</f>
        <v>0</v>
      </c>
      <c r="KG194" s="43">
        <f>VLOOKUP($C194,'факт СДП 1 мес'!$D$8:$HP$251,109,0)</f>
        <v>0</v>
      </c>
      <c r="KH194" s="43">
        <f>VLOOKUP($C194,'факт СДП 1 мес'!$D$8:$HP$251,110,0)</f>
        <v>0</v>
      </c>
      <c r="KI194" s="43">
        <f t="shared" si="5607"/>
        <v>0</v>
      </c>
      <c r="KJ194" s="43">
        <f t="shared" si="5608"/>
        <v>0</v>
      </c>
      <c r="KK194" s="43">
        <f t="shared" si="5609"/>
        <v>0</v>
      </c>
      <c r="KL194" s="43">
        <f t="shared" si="4886"/>
        <v>0</v>
      </c>
      <c r="KM194" s="43">
        <f t="shared" si="4887"/>
        <v>0</v>
      </c>
      <c r="KN194" s="44">
        <f>'СДП (план)'!BA195</f>
        <v>0</v>
      </c>
      <c r="KO194" s="43">
        <f>'СДП (план)'!BB195</f>
        <v>0</v>
      </c>
      <c r="KP194" s="43">
        <f t="shared" si="4888"/>
        <v>0</v>
      </c>
      <c r="KQ194" s="43">
        <f t="shared" si="4889"/>
        <v>0</v>
      </c>
      <c r="KR194" s="43">
        <f>VLOOKUP($C194,'факт СДП 1 мес'!$D$8:$HP$251,189,0)</f>
        <v>0</v>
      </c>
      <c r="KS194" s="43">
        <f>VLOOKUP($C194,'факт СДП 1 мес'!$D$8:$HP$251,190,0)</f>
        <v>0</v>
      </c>
      <c r="KT194" s="43">
        <f>VLOOKUP($C194,'факт СДП 1 мес'!$D$8:$HP$251,191,0)</f>
        <v>0</v>
      </c>
      <c r="KU194" s="43">
        <f>VLOOKUP($C194,'факт СДП 1 мес'!$D$8:$HP$251,192,0)</f>
        <v>0</v>
      </c>
      <c r="KV194" s="43">
        <f>VLOOKUP($C194,'факт СДП 1 мес'!$D$8:$HP$251,193,0)</f>
        <v>0</v>
      </c>
      <c r="KW194" s="43">
        <f>VLOOKUP($C194,'факт СДП 1 мес'!$D$8:$HP$251,194,0)</f>
        <v>0</v>
      </c>
      <c r="KX194" s="43">
        <f t="shared" si="5610"/>
        <v>0</v>
      </c>
      <c r="KY194" s="43">
        <f t="shared" si="5611"/>
        <v>0</v>
      </c>
      <c r="KZ194" s="43">
        <f t="shared" si="5612"/>
        <v>0</v>
      </c>
      <c r="LA194" s="43">
        <f t="shared" si="4890"/>
        <v>0</v>
      </c>
      <c r="LB194" s="43">
        <f t="shared" si="4891"/>
        <v>0</v>
      </c>
      <c r="LC194" s="44">
        <f>'СДП (план)'!BC195</f>
        <v>0</v>
      </c>
      <c r="LD194" s="43">
        <f>'СДП (план)'!BD195</f>
        <v>0</v>
      </c>
      <c r="LE194" s="43">
        <f t="shared" si="4892"/>
        <v>0</v>
      </c>
      <c r="LF194" s="43">
        <f t="shared" si="4893"/>
        <v>0</v>
      </c>
      <c r="LG194" s="43">
        <f>VLOOKUP($C194,'факт СДП 1 мес'!$D$8:$HP$251,63,0)</f>
        <v>0</v>
      </c>
      <c r="LH194" s="43">
        <f>VLOOKUP($C194,'факт СДП 1 мес'!$D$8:$HP$251,64,0)</f>
        <v>0</v>
      </c>
      <c r="LI194" s="43">
        <f>VLOOKUP($C194,'факт СДП 1 мес'!$D$8:$HP$251,65,0)</f>
        <v>0</v>
      </c>
      <c r="LJ194" s="43">
        <f>VLOOKUP($C194,'факт СДП 1 мес'!$D$8:$HP$251,66,0)</f>
        <v>0</v>
      </c>
      <c r="LK194" s="43">
        <f>VLOOKUP($C194,'факт СДП 1 мес'!$D$8:$HP$251,67,0)</f>
        <v>0</v>
      </c>
      <c r="LL194" s="43">
        <f>VLOOKUP($C194,'факт СДП 1 мес'!$D$8:$HP$251,68,0)</f>
        <v>0</v>
      </c>
      <c r="LM194" s="43">
        <f t="shared" si="5613"/>
        <v>0</v>
      </c>
      <c r="LN194" s="43">
        <f t="shared" si="5614"/>
        <v>0</v>
      </c>
      <c r="LO194" s="43">
        <f t="shared" si="5615"/>
        <v>0</v>
      </c>
      <c r="LP194" s="43">
        <f t="shared" si="4894"/>
        <v>0</v>
      </c>
      <c r="LQ194" s="43">
        <f t="shared" si="4895"/>
        <v>0</v>
      </c>
      <c r="LR194" s="44">
        <f>'СДП (план)'!BE195</f>
        <v>0</v>
      </c>
      <c r="LS194" s="43">
        <f>'СДП (план)'!BF195</f>
        <v>0</v>
      </c>
      <c r="LT194" s="43">
        <f t="shared" si="4896"/>
        <v>0</v>
      </c>
      <c r="LU194" s="43">
        <f t="shared" si="4897"/>
        <v>0</v>
      </c>
      <c r="LV194" s="43">
        <f>VLOOKUP($C194,'факт СДП 1 мес'!$D$8:$HP$251,69,0)</f>
        <v>0</v>
      </c>
      <c r="LW194" s="43">
        <f>VLOOKUP($C194,'факт СДП 1 мес'!$D$8:$HP$251,70,0)</f>
        <v>0</v>
      </c>
      <c r="LX194" s="43">
        <f>VLOOKUP($C194,'факт СДП 1 мес'!$D$8:$HP$251,71,0)</f>
        <v>0</v>
      </c>
      <c r="LY194" s="43">
        <f>VLOOKUP($C194,'факт СДП 1 мес'!$D$8:$HP$251,72,0)</f>
        <v>0</v>
      </c>
      <c r="LZ194" s="43">
        <f>VLOOKUP($C194,'факт СДП 1 мес'!$D$8:$HP$251,73,0)</f>
        <v>0</v>
      </c>
      <c r="MA194" s="43">
        <f>VLOOKUP($C194,'факт СДП 1 мес'!$D$8:$HP$251,74,0)</f>
        <v>0</v>
      </c>
      <c r="MB194" s="43">
        <f t="shared" si="5616"/>
        <v>0</v>
      </c>
      <c r="MC194" s="43">
        <f t="shared" si="5617"/>
        <v>0</v>
      </c>
      <c r="MD194" s="43">
        <f t="shared" si="5618"/>
        <v>0</v>
      </c>
      <c r="ME194" s="43">
        <f t="shared" si="5483"/>
        <v>0</v>
      </c>
      <c r="MF194" s="43">
        <f t="shared" si="5484"/>
        <v>0</v>
      </c>
      <c r="MG194" s="44">
        <f>'СДП (план)'!BG195</f>
        <v>0</v>
      </c>
      <c r="MH194" s="43">
        <f>'СДП (план)'!BH195</f>
        <v>0</v>
      </c>
      <c r="MI194" s="43">
        <f t="shared" si="4898"/>
        <v>0</v>
      </c>
      <c r="MJ194" s="43">
        <f t="shared" si="4899"/>
        <v>0</v>
      </c>
      <c r="MK194" s="43">
        <f>VLOOKUP($C194,'факт СДП 1 мес'!$D$8:$HP$251,75,0)</f>
        <v>0</v>
      </c>
      <c r="ML194" s="43">
        <f>VLOOKUP($C194,'факт СДП 1 мес'!$D$8:$HP$251,76,0)</f>
        <v>0</v>
      </c>
      <c r="MM194" s="43">
        <f>VLOOKUP($C194,'факт СДП 1 мес'!$D$8:$HP$251,77,0)</f>
        <v>0</v>
      </c>
      <c r="MN194" s="43">
        <f>VLOOKUP($C194,'факт СДП 1 мес'!$D$8:$HP$251,78,0)</f>
        <v>0</v>
      </c>
      <c r="MO194" s="43">
        <f>VLOOKUP($C194,'факт СДП 1 мес'!$D$8:$HP$251,79,0)</f>
        <v>0</v>
      </c>
      <c r="MP194" s="43">
        <f>VLOOKUP($C194,'факт СДП 1 мес'!$D$8:$HP$251,80,0)</f>
        <v>0</v>
      </c>
      <c r="MQ194" s="43">
        <f t="shared" si="5619"/>
        <v>0</v>
      </c>
      <c r="MR194" s="43">
        <f t="shared" si="5620"/>
        <v>0</v>
      </c>
      <c r="MS194" s="43">
        <f t="shared" si="5621"/>
        <v>0</v>
      </c>
      <c r="MT194" s="43">
        <f t="shared" si="4975"/>
        <v>0</v>
      </c>
      <c r="MU194" s="43">
        <f t="shared" si="4976"/>
        <v>0</v>
      </c>
      <c r="MV194" s="44">
        <f>'СДП (план)'!BI195</f>
        <v>0</v>
      </c>
      <c r="MW194" s="43">
        <f>'СДП (план)'!BJ195</f>
        <v>0</v>
      </c>
      <c r="MX194" s="43">
        <f t="shared" si="4902"/>
        <v>0</v>
      </c>
      <c r="MY194" s="43">
        <f t="shared" si="4903"/>
        <v>0</v>
      </c>
      <c r="MZ194" s="43">
        <f>VLOOKUP($C194,'факт СДП 1 мес'!$D$8:$HP$251,81,0)</f>
        <v>0</v>
      </c>
      <c r="NA194" s="43">
        <f>VLOOKUP($C194,'факт СДП 1 мес'!$D$8:$HP$251,82,0)</f>
        <v>0</v>
      </c>
      <c r="NB194" s="43">
        <f>VLOOKUP($C194,'факт СДП 1 мес'!$D$8:$HP$251,83,0)</f>
        <v>0</v>
      </c>
      <c r="NC194" s="43">
        <f>VLOOKUP($C194,'факт СДП 1 мес'!$D$8:$HP$251,84,0)</f>
        <v>0</v>
      </c>
      <c r="ND194" s="43">
        <f>VLOOKUP($C194,'факт СДП 1 мес'!$D$8:$HP$251,85,0)</f>
        <v>0</v>
      </c>
      <c r="NE194" s="43">
        <f>VLOOKUP($C194,'факт СДП 1 мес'!$D$8:$HP$251,86,0)</f>
        <v>0</v>
      </c>
      <c r="NF194" s="43">
        <f t="shared" si="5622"/>
        <v>0</v>
      </c>
      <c r="NG194" s="43">
        <f t="shared" si="5623"/>
        <v>0</v>
      </c>
      <c r="NH194" s="43">
        <f t="shared" si="5624"/>
        <v>0</v>
      </c>
      <c r="NI194" s="43">
        <f t="shared" si="4978"/>
        <v>0</v>
      </c>
      <c r="NJ194" s="43">
        <f t="shared" si="4979"/>
        <v>0</v>
      </c>
      <c r="NK194" s="44">
        <f>'СДП (план)'!BK195</f>
        <v>0</v>
      </c>
      <c r="NL194" s="43">
        <f>'СДП (план)'!BL195</f>
        <v>0</v>
      </c>
      <c r="NM194" s="43">
        <f t="shared" si="4906"/>
        <v>0</v>
      </c>
      <c r="NN194" s="43">
        <f t="shared" si="4907"/>
        <v>0</v>
      </c>
      <c r="NO194" s="43">
        <f>VLOOKUP($C194,'факт СДП 1 мес'!$D$8:$HP$251,99,0)</f>
        <v>0</v>
      </c>
      <c r="NP194" s="43">
        <f>VLOOKUP($C194,'факт СДП 1 мес'!$D$8:$HP$251,100,0)</f>
        <v>0</v>
      </c>
      <c r="NQ194" s="43">
        <f>VLOOKUP($C194,'факт СДП 1 мес'!$D$8:$HP$251,101,0)</f>
        <v>0</v>
      </c>
      <c r="NR194" s="43">
        <f>VLOOKUP($C194,'факт СДП 1 мес'!$D$8:$HP$251,102,0)</f>
        <v>0</v>
      </c>
      <c r="NS194" s="43">
        <f>VLOOKUP($C194,'факт СДП 1 мес'!$D$8:$HP$251,103,0)</f>
        <v>0</v>
      </c>
      <c r="NT194" s="43">
        <f>VLOOKUP($C194,'факт СДП 1 мес'!$D$8:$HP$251,104,0)</f>
        <v>0</v>
      </c>
      <c r="NU194" s="43">
        <f t="shared" si="5625"/>
        <v>0</v>
      </c>
      <c r="NV194" s="43">
        <f t="shared" si="5626"/>
        <v>0</v>
      </c>
      <c r="NW194" s="43">
        <f t="shared" si="5627"/>
        <v>0</v>
      </c>
      <c r="NX194" s="43">
        <f t="shared" si="4908"/>
        <v>0</v>
      </c>
      <c r="NY194" s="43">
        <f t="shared" si="4909"/>
        <v>0</v>
      </c>
      <c r="NZ194" s="44">
        <f>'СДП (план)'!BM195</f>
        <v>0</v>
      </c>
      <c r="OA194" s="43">
        <f>'СДП (план)'!BN195</f>
        <v>0</v>
      </c>
      <c r="OB194" s="43">
        <f t="shared" si="4910"/>
        <v>0</v>
      </c>
      <c r="OC194" s="43">
        <f t="shared" si="4911"/>
        <v>0</v>
      </c>
      <c r="OD194" s="43"/>
      <c r="OE194" s="43"/>
      <c r="OF194" s="43"/>
      <c r="OG194" s="43"/>
      <c r="OH194" s="43"/>
      <c r="OI194" s="43"/>
      <c r="OJ194" s="43">
        <f t="shared" si="5628"/>
        <v>0</v>
      </c>
      <c r="OK194" s="43">
        <f t="shared" si="5629"/>
        <v>0</v>
      </c>
      <c r="OL194" s="43">
        <f t="shared" si="5630"/>
        <v>0</v>
      </c>
      <c r="OM194" s="43">
        <f t="shared" si="4912"/>
        <v>0</v>
      </c>
      <c r="ON194" s="43">
        <f t="shared" si="4913"/>
        <v>0</v>
      </c>
      <c r="OO194" s="44">
        <f>'СДП (план)'!BO195</f>
        <v>0</v>
      </c>
      <c r="OP194" s="43">
        <f>'СДП (план)'!BP195</f>
        <v>0</v>
      </c>
      <c r="OQ194" s="43">
        <f t="shared" si="4914"/>
        <v>0</v>
      </c>
      <c r="OR194" s="43">
        <f t="shared" si="4915"/>
        <v>0</v>
      </c>
      <c r="OS194" s="43">
        <f>VLOOKUP($C194,'факт СДП 1 мес'!$D$8:$HP$251,177,0)</f>
        <v>0</v>
      </c>
      <c r="OT194" s="43">
        <f>VLOOKUP($C194,'факт СДП 1 мес'!$D$8:$HP$251,178,0)</f>
        <v>0</v>
      </c>
      <c r="OU194" s="43">
        <f>VLOOKUP($C194,'факт СДП 1 мес'!$D$8:$HP$251,179,0)</f>
        <v>0</v>
      </c>
      <c r="OV194" s="43">
        <f>VLOOKUP($C194,'факт СДП 1 мес'!$D$8:$HP$251,180,0)</f>
        <v>0</v>
      </c>
      <c r="OW194" s="43">
        <f>VLOOKUP($C194,'факт СДП 1 мес'!$D$8:$HP$251,181,0)</f>
        <v>0</v>
      </c>
      <c r="OX194" s="43">
        <f>VLOOKUP($C194,'факт СДП 1 мес'!$D$8:$HP$251,182,0)</f>
        <v>0</v>
      </c>
      <c r="OY194" s="43">
        <f t="shared" si="5631"/>
        <v>0</v>
      </c>
      <c r="OZ194" s="43">
        <f t="shared" si="5632"/>
        <v>0</v>
      </c>
      <c r="PA194" s="43">
        <f t="shared" si="5633"/>
        <v>0</v>
      </c>
      <c r="PB194" s="43">
        <f t="shared" si="4916"/>
        <v>0</v>
      </c>
      <c r="PC194" s="43">
        <f t="shared" si="4917"/>
        <v>0</v>
      </c>
      <c r="PD194" s="45">
        <f>'СДП (план)'!BQ195</f>
        <v>0</v>
      </c>
      <c r="PE194" s="45">
        <f>'СДП (план)'!BR195</f>
        <v>0</v>
      </c>
      <c r="PF194" s="43">
        <f t="shared" si="4918"/>
        <v>0</v>
      </c>
      <c r="PG194" s="43">
        <f t="shared" si="4919"/>
        <v>0</v>
      </c>
      <c r="PH194" s="43">
        <f>VLOOKUP($C194,'факт СДП 1 мес'!$D$8:$HP$251,123,0)</f>
        <v>0</v>
      </c>
      <c r="PI194" s="43">
        <f>VLOOKUP($C194,'факт СДП 1 мес'!$D$8:$HP$251,124,0)</f>
        <v>0</v>
      </c>
      <c r="PJ194" s="43">
        <f>VLOOKUP($C194,'факт СДП 1 мес'!$D$8:$HP$251,125,0)</f>
        <v>0</v>
      </c>
      <c r="PK194" s="43">
        <f>VLOOKUP($C194,'факт СДП 1 мес'!$D$8:$HP$251,126,0)</f>
        <v>0</v>
      </c>
      <c r="PL194" s="43">
        <f>VLOOKUP($C194,'факт СДП 1 мес'!$D$8:$HP$251,127,0)</f>
        <v>0</v>
      </c>
      <c r="PM194" s="43">
        <f>VLOOKUP($C194,'факт СДП 1 мес'!$D$8:$HP$251,128,0)</f>
        <v>0</v>
      </c>
      <c r="PN194" s="43">
        <f t="shared" si="5634"/>
        <v>0</v>
      </c>
      <c r="PO194" s="43">
        <f t="shared" si="5635"/>
        <v>0</v>
      </c>
      <c r="PP194" s="43">
        <f t="shared" si="5636"/>
        <v>0</v>
      </c>
      <c r="PQ194" s="43">
        <f t="shared" si="4920"/>
        <v>0</v>
      </c>
      <c r="PR194" s="43">
        <f t="shared" si="4921"/>
        <v>0</v>
      </c>
      <c r="PS194" s="44">
        <f>'СДП (план)'!BS195</f>
        <v>0</v>
      </c>
      <c r="PT194" s="43">
        <f>'СДП (план)'!BT195</f>
        <v>0</v>
      </c>
      <c r="PU194" s="43">
        <f t="shared" si="4922"/>
        <v>0</v>
      </c>
      <c r="PV194" s="43">
        <f t="shared" si="4923"/>
        <v>0</v>
      </c>
      <c r="PW194" s="43">
        <f>VLOOKUP($C194,'факт СДП 1 мес'!$D$8:$HP$251,111,0)</f>
        <v>0</v>
      </c>
      <c r="PX194" s="43">
        <f>VLOOKUP($C194,'факт СДП 1 мес'!$D$8:$HP$251,112,0)</f>
        <v>0</v>
      </c>
      <c r="PY194" s="43">
        <f>VLOOKUP($C194,'факт СДП 1 мес'!$D$8:$HP$251,113,0)</f>
        <v>0</v>
      </c>
      <c r="PZ194" s="43">
        <f>VLOOKUP($C194,'факт СДП 1 мес'!$D$8:$HP$251,114,0)</f>
        <v>0</v>
      </c>
      <c r="QA194" s="43">
        <f>VLOOKUP($C194,'факт СДП 1 мес'!$D$8:$HP$251,115,0)</f>
        <v>0</v>
      </c>
      <c r="QB194" s="43">
        <f>VLOOKUP($C194,'факт СДП 1 мес'!$D$8:$HP$251,116,0)</f>
        <v>0</v>
      </c>
      <c r="QC194" s="43">
        <f t="shared" si="5637"/>
        <v>0</v>
      </c>
      <c r="QD194" s="43">
        <f t="shared" si="5638"/>
        <v>0</v>
      </c>
      <c r="QE194" s="43">
        <f t="shared" si="5639"/>
        <v>0</v>
      </c>
      <c r="QF194" s="43">
        <f t="shared" si="4924"/>
        <v>0</v>
      </c>
      <c r="QG194" s="43">
        <f t="shared" si="4925"/>
        <v>0</v>
      </c>
      <c r="QH194" s="44">
        <f>'СДП (план)'!BU195</f>
        <v>0</v>
      </c>
      <c r="QI194" s="43">
        <f>'СДП (план)'!BV195</f>
        <v>0</v>
      </c>
      <c r="QJ194" s="43">
        <f t="shared" si="4926"/>
        <v>0</v>
      </c>
      <c r="QK194" s="43">
        <f t="shared" si="4927"/>
        <v>0</v>
      </c>
      <c r="QL194" s="43">
        <f>VLOOKUP($C194,'факт СДП 1 мес'!$D$8:$HP$251,153,0)</f>
        <v>0</v>
      </c>
      <c r="QM194" s="43">
        <f>VLOOKUP($C194,'факт СДП 1 мес'!$D$8:$HP$251,154,0)</f>
        <v>0</v>
      </c>
      <c r="QN194" s="43">
        <f>VLOOKUP($C194,'факт СДП 1 мес'!$D$8:$HP$251,155,0)</f>
        <v>0</v>
      </c>
      <c r="QO194" s="43">
        <f>VLOOKUP($C194,'факт СДП 1 мес'!$D$8:$HP$251,156,0)</f>
        <v>0</v>
      </c>
      <c r="QP194" s="43">
        <f>VLOOKUP($C194,'факт СДП 1 мес'!$D$8:$HP$251,157,0)</f>
        <v>0</v>
      </c>
      <c r="QQ194" s="43">
        <f>VLOOKUP($C194,'факт СДП 1 мес'!$D$8:$HP$251,158,0)</f>
        <v>0</v>
      </c>
      <c r="QR194" s="43">
        <f t="shared" si="5640"/>
        <v>0</v>
      </c>
      <c r="QS194" s="43">
        <f t="shared" si="5641"/>
        <v>0</v>
      </c>
      <c r="QT194" s="43">
        <f t="shared" si="5642"/>
        <v>0</v>
      </c>
      <c r="QU194" s="43">
        <f t="shared" si="5303"/>
        <v>0</v>
      </c>
      <c r="QV194" s="43">
        <f t="shared" si="5304"/>
        <v>0</v>
      </c>
      <c r="QW194" s="44">
        <f>'СДП (план)'!BW195</f>
        <v>0</v>
      </c>
      <c r="QX194" s="43">
        <f>'СДП (план)'!BX195</f>
        <v>0</v>
      </c>
      <c r="QY194" s="43">
        <f t="shared" si="4928"/>
        <v>0</v>
      </c>
      <c r="QZ194" s="43">
        <f t="shared" si="4929"/>
        <v>0</v>
      </c>
      <c r="RA194" s="43">
        <f>VLOOKUP($C194,'факт СДП 1 мес'!$D$8:$HP$251,195,0)</f>
        <v>0</v>
      </c>
      <c r="RB194" s="43">
        <f>VLOOKUP($C194,'факт СДП 1 мес'!$D$8:$HP$251,196,0)</f>
        <v>0</v>
      </c>
      <c r="RC194" s="43">
        <f>VLOOKUP($C194,'факт СДП 1 мес'!$D$8:$HP$251,197,0)</f>
        <v>0</v>
      </c>
      <c r="RD194" s="43">
        <f>VLOOKUP($C194,'факт СДП 1 мес'!$D$8:$HP$251,198,0)</f>
        <v>0</v>
      </c>
      <c r="RE194" s="43">
        <f>VLOOKUP($C194,'факт СДП 1 мес'!$D$8:$HP$251,199,0)</f>
        <v>0</v>
      </c>
      <c r="RF194" s="43">
        <f>VLOOKUP($C194,'факт СДП 1 мес'!$D$8:$HP$251,200,0)</f>
        <v>0</v>
      </c>
      <c r="RG194" s="43">
        <f t="shared" si="5643"/>
        <v>0</v>
      </c>
      <c r="RH194" s="43">
        <f t="shared" si="5644"/>
        <v>0</v>
      </c>
      <c r="RI194" s="43">
        <f t="shared" si="5645"/>
        <v>0</v>
      </c>
      <c r="RJ194" s="43">
        <f t="shared" si="4930"/>
        <v>0</v>
      </c>
      <c r="RK194" s="43">
        <f t="shared" si="4931"/>
        <v>0</v>
      </c>
      <c r="RL194" s="44">
        <f>'СДП (план)'!BY195</f>
        <v>0</v>
      </c>
      <c r="RM194" s="43">
        <f>'СДП (план)'!BZ195</f>
        <v>0</v>
      </c>
      <c r="RN194" s="43">
        <f t="shared" si="4932"/>
        <v>0</v>
      </c>
      <c r="RO194" s="43">
        <f t="shared" si="4933"/>
        <v>0</v>
      </c>
      <c r="RP194" s="43">
        <f>VLOOKUP($C194,'факт СДП 1 мес'!$D$8:$HP$251,201,0)</f>
        <v>0</v>
      </c>
      <c r="RQ194" s="43">
        <f>VLOOKUP($C194,'факт СДП 1 мес'!$D$8:$HP$251,202,0)</f>
        <v>0</v>
      </c>
      <c r="RR194" s="43">
        <f>VLOOKUP($C194,'факт СДП 1 мес'!$D$8:$HP$251,203,0)</f>
        <v>0</v>
      </c>
      <c r="RS194" s="43">
        <f>VLOOKUP($C194,'факт СДП 1 мес'!$D$8:$HP$251,204,0)</f>
        <v>0</v>
      </c>
      <c r="RT194" s="43">
        <f>VLOOKUP($C194,'факт СДП 1 мес'!$D$8:$HP$251,205,0)</f>
        <v>0</v>
      </c>
      <c r="RU194" s="43">
        <f>VLOOKUP($C194,'факт СДП 1 мес'!$D$8:$HP$251,206,0)</f>
        <v>0</v>
      </c>
      <c r="RV194" s="43">
        <f t="shared" si="5646"/>
        <v>0</v>
      </c>
      <c r="RW194" s="43">
        <f t="shared" si="5647"/>
        <v>0</v>
      </c>
      <c r="RX194" s="43">
        <f t="shared" si="5648"/>
        <v>0</v>
      </c>
      <c r="RY194" s="43">
        <f t="shared" si="4934"/>
        <v>0</v>
      </c>
      <c r="RZ194" s="43">
        <f t="shared" si="4935"/>
        <v>0</v>
      </c>
      <c r="SA194" s="44">
        <f>'СДП (план)'!CA195</f>
        <v>0</v>
      </c>
      <c r="SB194" s="43">
        <f>'СДП (план)'!CB195</f>
        <v>0</v>
      </c>
      <c r="SC194" s="43">
        <f t="shared" si="4188"/>
        <v>0</v>
      </c>
      <c r="SD194" s="43">
        <f t="shared" si="4189"/>
        <v>0</v>
      </c>
      <c r="SE194" s="43">
        <f>VLOOKUP($C194,'факт СДП 1 мес'!$D$8:$HP$251,129,0)</f>
        <v>0</v>
      </c>
      <c r="SF194" s="43">
        <f>VLOOKUP($C194,'факт СДП 1 мес'!$D$8:$HP$251,130,0)</f>
        <v>0</v>
      </c>
      <c r="SG194" s="43">
        <f>VLOOKUP($C194,'факт СДП 1 мес'!$D$8:$HP$251,131,0)</f>
        <v>0</v>
      </c>
      <c r="SH194" s="43">
        <f>VLOOKUP($C194,'факт СДП 1 мес'!$D$8:$HP$251,132,0)</f>
        <v>0</v>
      </c>
      <c r="SI194" s="43">
        <f>VLOOKUP($C194,'факт СДП 1 мес'!$D$8:$HP$251,133,0)</f>
        <v>0</v>
      </c>
      <c r="SJ194" s="43">
        <f>VLOOKUP($C194,'факт СДП 1 мес'!$D$8:$HP$251,134,0)</f>
        <v>0</v>
      </c>
      <c r="SK194" s="43">
        <f t="shared" si="5649"/>
        <v>0</v>
      </c>
      <c r="SL194" s="43">
        <f t="shared" si="5650"/>
        <v>0</v>
      </c>
      <c r="SM194" s="43">
        <f t="shared" si="5651"/>
        <v>0</v>
      </c>
      <c r="SN194" s="43">
        <f t="shared" si="4936"/>
        <v>0</v>
      </c>
      <c r="SO194" s="43">
        <f t="shared" si="4937"/>
        <v>0</v>
      </c>
      <c r="SP194" s="44">
        <f>'СДП (план)'!CC195</f>
        <v>0</v>
      </c>
      <c r="SQ194" s="43">
        <f>'СДП (план)'!CD195</f>
        <v>0</v>
      </c>
      <c r="SR194" s="43">
        <f t="shared" si="4193"/>
        <v>0</v>
      </c>
      <c r="SS194" s="43">
        <f t="shared" si="4194"/>
        <v>0</v>
      </c>
      <c r="ST194" s="43">
        <f>VLOOKUP($C194,'факт СДП 1 мес'!$D$8:$HP$251,93,0)</f>
        <v>0</v>
      </c>
      <c r="SU194" s="43">
        <f>VLOOKUP($C194,'факт СДП 1 мес'!$D$8:$HP$251,94,0)</f>
        <v>0</v>
      </c>
      <c r="SV194" s="43">
        <f>VLOOKUP($C194,'факт СДП 1 мес'!$D$8:$HP$251,95,0)</f>
        <v>0</v>
      </c>
      <c r="SW194" s="43">
        <f>VLOOKUP($C194,'факт СДП 1 мес'!$D$8:$HP$251,96,0)</f>
        <v>0</v>
      </c>
      <c r="SX194" s="43">
        <f>VLOOKUP($C194,'факт СДП 1 мес'!$D$8:$HP$251,97,0)</f>
        <v>0</v>
      </c>
      <c r="SY194" s="43">
        <f>VLOOKUP($C194,'факт СДП 1 мес'!$D$8:$HP$251,98,0)</f>
        <v>0</v>
      </c>
      <c r="SZ194" s="43">
        <f t="shared" si="5652"/>
        <v>0</v>
      </c>
      <c r="TA194" s="43">
        <f t="shared" si="5653"/>
        <v>0</v>
      </c>
      <c r="TB194" s="43">
        <f t="shared" si="5654"/>
        <v>0</v>
      </c>
      <c r="TC194" s="43">
        <f t="shared" si="4938"/>
        <v>0</v>
      </c>
      <c r="TD194" s="43">
        <f t="shared" si="4939"/>
        <v>0</v>
      </c>
      <c r="TE194" s="5">
        <f>'СДП (план)'!CE195</f>
        <v>0</v>
      </c>
      <c r="TF194" s="3">
        <f>'СДП (план)'!CF195</f>
        <v>0</v>
      </c>
      <c r="TG194" s="5">
        <v>0</v>
      </c>
      <c r="TH194" s="3">
        <v>0</v>
      </c>
      <c r="TI194" s="43">
        <f>VLOOKUP($C194,'факт СДП 1 мес'!$D$8:$HP$251,117,0)</f>
        <v>0</v>
      </c>
      <c r="TJ194" s="43">
        <f>VLOOKUP($C194,'факт СДП 1 мес'!$D$8:$HP$251,118,0)</f>
        <v>0</v>
      </c>
      <c r="TK194" s="43">
        <f>VLOOKUP($C194,'факт СДП 1 мес'!$D$8:$HP$251,119,0)</f>
        <v>0</v>
      </c>
      <c r="TL194" s="43">
        <f>VLOOKUP($C194,'факт СДП 1 мес'!$D$8:$HP$251,120,0)</f>
        <v>0</v>
      </c>
      <c r="TM194" s="43">
        <f>VLOOKUP($C194,'факт СДП 1 мес'!$D$8:$HP$251,121,0)</f>
        <v>0</v>
      </c>
      <c r="TN194" s="43">
        <f>VLOOKUP($C194,'факт СДП 1 мес'!$D$8:$HP$251,122,0)</f>
        <v>0</v>
      </c>
      <c r="TO194" s="43">
        <f t="shared" si="5655"/>
        <v>0</v>
      </c>
      <c r="TP194" s="43">
        <f t="shared" si="5656"/>
        <v>0</v>
      </c>
      <c r="TQ194" s="43">
        <f t="shared" si="5657"/>
        <v>0</v>
      </c>
      <c r="TR194" s="43">
        <f t="shared" si="4940"/>
        <v>0</v>
      </c>
      <c r="TS194" s="43">
        <f t="shared" si="4941"/>
        <v>0</v>
      </c>
      <c r="TT194" s="43">
        <f>'СДП (план)'!CG195</f>
        <v>0</v>
      </c>
      <c r="TU194" s="43">
        <f>'СДП (план)'!CH195</f>
        <v>0</v>
      </c>
      <c r="TV194" s="43">
        <f t="shared" si="4942"/>
        <v>0</v>
      </c>
      <c r="TW194" s="43">
        <f t="shared" si="4943"/>
        <v>0</v>
      </c>
      <c r="TX194" s="43">
        <f>VLOOKUP($C194,'факт СДП 1 мес'!$D$8:$HP$251,207,0)</f>
        <v>0</v>
      </c>
      <c r="TY194" s="43">
        <f>VLOOKUP($C194,'факт СДП 1 мес'!$D$8:$HP$251,208,0)</f>
        <v>0</v>
      </c>
      <c r="TZ194" s="43">
        <f>VLOOKUP($C194,'факт СДП 1 мес'!$D$8:$HP$251,209,0)</f>
        <v>0</v>
      </c>
      <c r="UA194" s="43">
        <f>VLOOKUP($C194,'факт СДП 1 мес'!$D$8:$HP$251,210,0)</f>
        <v>0</v>
      </c>
      <c r="UB194" s="43">
        <f>VLOOKUP($C194,'факт СДП 1 мес'!$D$8:$HP$251,211,0)</f>
        <v>0</v>
      </c>
      <c r="UC194" s="43">
        <f>VLOOKUP($C194,'факт СДП 1 мес'!$D$8:$HP$251,212,0)</f>
        <v>0</v>
      </c>
      <c r="UD194" s="43">
        <f t="shared" si="5658"/>
        <v>0</v>
      </c>
      <c r="UE194" s="43">
        <f t="shared" si="5659"/>
        <v>0</v>
      </c>
      <c r="UF194" s="43">
        <f t="shared" si="5660"/>
        <v>0</v>
      </c>
      <c r="UG194" s="43">
        <f t="shared" si="5305"/>
        <v>0</v>
      </c>
      <c r="UH194" s="43">
        <f t="shared" si="5306"/>
        <v>0</v>
      </c>
      <c r="UI194" s="43"/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/>
      <c r="UX194" s="47">
        <f>'СДП (план)'!CK195</f>
        <v>0</v>
      </c>
      <c r="UY194" s="47">
        <f>'СДП (план)'!CL195</f>
        <v>0</v>
      </c>
      <c r="UZ194" s="43">
        <f t="shared" si="4048"/>
        <v>0</v>
      </c>
      <c r="VA194" s="43">
        <f t="shared" si="4049"/>
        <v>0</v>
      </c>
      <c r="VB194" s="47">
        <f t="shared" si="4050"/>
        <v>0</v>
      </c>
      <c r="VC194" s="47">
        <f t="shared" si="4051"/>
        <v>0</v>
      </c>
      <c r="VD194" s="47">
        <f t="shared" si="4052"/>
        <v>0</v>
      </c>
      <c r="VE194" s="47">
        <f t="shared" si="4053"/>
        <v>0</v>
      </c>
      <c r="VF194" s="47">
        <f t="shared" si="4054"/>
        <v>0</v>
      </c>
      <c r="VG194" s="47">
        <f t="shared" si="4055"/>
        <v>0</v>
      </c>
      <c r="VH194" s="47">
        <f t="shared" si="4056"/>
        <v>0</v>
      </c>
      <c r="VI194" s="47">
        <f t="shared" si="4057"/>
        <v>0</v>
      </c>
      <c r="VJ194" s="47">
        <f t="shared" si="4058"/>
        <v>0</v>
      </c>
      <c r="VK194" s="43">
        <f t="shared" si="4059"/>
        <v>0</v>
      </c>
      <c r="VL194" s="43">
        <f t="shared" si="4060"/>
        <v>0</v>
      </c>
      <c r="VM194" s="398" t="e">
        <f>VLOOKUP($C194,'СДП (план)'!$C$11:$CL$254,107,0)</f>
        <v>#REF!</v>
      </c>
      <c r="VN194" s="398" t="e">
        <f>VLOOKUP($C194,'СДП (план)'!$C$11:$CL$254,108,0)</f>
        <v>#REF!</v>
      </c>
      <c r="VO194" s="399" t="e">
        <f t="shared" si="5661"/>
        <v>#REF!</v>
      </c>
      <c r="VP194" s="399" t="e">
        <f t="shared" si="5662"/>
        <v>#REF!</v>
      </c>
      <c r="VQ194" s="398" t="e">
        <f>VLOOKUP($C194,'факт СДП 1 мес'!$D$8:$HI$249,255,0)</f>
        <v>#REF!</v>
      </c>
      <c r="VR194" s="398" t="e">
        <f>VLOOKUP($C194,'факт СДП 1 мес'!$D$8:$HI$249,256,0)</f>
        <v>#REF!</v>
      </c>
      <c r="VS194" s="400" t="e">
        <f t="shared" si="4206"/>
        <v>#REF!</v>
      </c>
      <c r="VT194" s="400" t="e">
        <f t="shared" si="4207"/>
        <v>#REF!</v>
      </c>
    </row>
    <row r="195" spans="1:592" s="32" customFormat="1" ht="15" hidden="1" x14ac:dyDescent="0.2">
      <c r="A195" s="177">
        <v>33</v>
      </c>
      <c r="B195" s="177"/>
      <c r="C195" s="496" t="s">
        <v>553</v>
      </c>
      <c r="D195" s="486" t="s">
        <v>100</v>
      </c>
      <c r="E195" s="461">
        <v>16026</v>
      </c>
      <c r="F195" s="476">
        <v>1.1000000000000001</v>
      </c>
      <c r="G195" s="463"/>
      <c r="H195" s="457"/>
      <c r="I195" s="192"/>
      <c r="J195" s="192"/>
      <c r="K195" s="207">
        <v>1.4</v>
      </c>
      <c r="L195" s="207">
        <v>1.68</v>
      </c>
      <c r="M195" s="207">
        <v>2.23</v>
      </c>
      <c r="N195" s="204">
        <v>2.57</v>
      </c>
      <c r="O195" s="100">
        <f>'СДП (план)'!O196</f>
        <v>0</v>
      </c>
      <c r="P195" s="100">
        <f>'СДП (план)'!P196</f>
        <v>0</v>
      </c>
      <c r="Q195" s="43">
        <f t="shared" si="4819"/>
        <v>0</v>
      </c>
      <c r="R195" s="43">
        <f t="shared" si="4820"/>
        <v>0</v>
      </c>
      <c r="S195" s="100">
        <f t="shared" ref="S195:AA195" si="5665">S196</f>
        <v>0</v>
      </c>
      <c r="T195" s="100">
        <f t="shared" si="5665"/>
        <v>0</v>
      </c>
      <c r="U195" s="100">
        <f t="shared" si="5665"/>
        <v>0</v>
      </c>
      <c r="V195" s="100">
        <f t="shared" si="5665"/>
        <v>0</v>
      </c>
      <c r="W195" s="100">
        <f t="shared" si="5665"/>
        <v>0</v>
      </c>
      <c r="X195" s="100">
        <f t="shared" si="5665"/>
        <v>0</v>
      </c>
      <c r="Y195" s="100">
        <f t="shared" si="5665"/>
        <v>0</v>
      </c>
      <c r="Z195" s="100">
        <f t="shared" si="5665"/>
        <v>0</v>
      </c>
      <c r="AA195" s="100">
        <f t="shared" si="5665"/>
        <v>0</v>
      </c>
      <c r="AB195" s="66">
        <f t="shared" ref="AB195:AB201" si="5666">SUM(S195-Q195)</f>
        <v>0</v>
      </c>
      <c r="AC195" s="66">
        <f t="shared" si="4946"/>
        <v>0</v>
      </c>
      <c r="AD195" s="113">
        <f>'СДП (план)'!Q196</f>
        <v>0</v>
      </c>
      <c r="AE195" s="113">
        <f>'СДП (план)'!R196</f>
        <v>0</v>
      </c>
      <c r="AF195" s="66">
        <f t="shared" si="4822"/>
        <v>0</v>
      </c>
      <c r="AG195" s="66">
        <f t="shared" si="4823"/>
        <v>0</v>
      </c>
      <c r="AH195" s="100">
        <f t="shared" ref="AH195:AP195" si="5667">AH196</f>
        <v>0</v>
      </c>
      <c r="AI195" s="100">
        <f t="shared" si="5667"/>
        <v>0</v>
      </c>
      <c r="AJ195" s="100">
        <f t="shared" si="5667"/>
        <v>0</v>
      </c>
      <c r="AK195" s="100">
        <f t="shared" si="5667"/>
        <v>0</v>
      </c>
      <c r="AL195" s="100">
        <f t="shared" si="5667"/>
        <v>0</v>
      </c>
      <c r="AM195" s="100">
        <f t="shared" si="5667"/>
        <v>0</v>
      </c>
      <c r="AN195" s="100">
        <f t="shared" si="5667"/>
        <v>0</v>
      </c>
      <c r="AO195" s="100">
        <f t="shared" si="5667"/>
        <v>0</v>
      </c>
      <c r="AP195" s="100">
        <f t="shared" si="5667"/>
        <v>0</v>
      </c>
      <c r="AQ195" s="66">
        <f t="shared" si="4948"/>
        <v>0</v>
      </c>
      <c r="AR195" s="66">
        <f t="shared" si="4949"/>
        <v>0</v>
      </c>
      <c r="AS195" s="100">
        <f>'СДП (план)'!S196</f>
        <v>0</v>
      </c>
      <c r="AT195" s="100">
        <f>'СДП (план)'!T196</f>
        <v>0</v>
      </c>
      <c r="AU195" s="43">
        <f t="shared" si="4826"/>
        <v>0</v>
      </c>
      <c r="AV195" s="43">
        <f t="shared" si="4827"/>
        <v>0</v>
      </c>
      <c r="AW195" s="100">
        <f t="shared" ref="AW195:BE195" si="5668">AW196</f>
        <v>0</v>
      </c>
      <c r="AX195" s="100">
        <f t="shared" si="5668"/>
        <v>0</v>
      </c>
      <c r="AY195" s="100">
        <f t="shared" si="5668"/>
        <v>0</v>
      </c>
      <c r="AZ195" s="100">
        <f t="shared" si="5668"/>
        <v>0</v>
      </c>
      <c r="BA195" s="100">
        <f t="shared" si="5668"/>
        <v>0</v>
      </c>
      <c r="BB195" s="100">
        <f t="shared" si="5668"/>
        <v>0</v>
      </c>
      <c r="BC195" s="100">
        <f t="shared" si="5668"/>
        <v>0</v>
      </c>
      <c r="BD195" s="100">
        <f t="shared" si="5668"/>
        <v>0</v>
      </c>
      <c r="BE195" s="100">
        <f t="shared" si="5668"/>
        <v>0</v>
      </c>
      <c r="BF195" s="66">
        <f t="shared" si="5156"/>
        <v>0</v>
      </c>
      <c r="BG195" s="66">
        <f t="shared" si="5157"/>
        <v>0</v>
      </c>
      <c r="BH195" s="121">
        <f>'СДП (план)'!U196</f>
        <v>0</v>
      </c>
      <c r="BI195" s="65">
        <f>'СДП (план)'!V196</f>
        <v>0</v>
      </c>
      <c r="BJ195" s="43">
        <f t="shared" si="4828"/>
        <v>0</v>
      </c>
      <c r="BK195" s="43">
        <f t="shared" si="4829"/>
        <v>0</v>
      </c>
      <c r="BL195" s="100">
        <f t="shared" ref="BL195:BT195" si="5669">BL196</f>
        <v>0</v>
      </c>
      <c r="BM195" s="100">
        <f t="shared" si="5669"/>
        <v>0</v>
      </c>
      <c r="BN195" s="100">
        <f t="shared" si="5669"/>
        <v>0</v>
      </c>
      <c r="BO195" s="100">
        <f t="shared" si="5669"/>
        <v>0</v>
      </c>
      <c r="BP195" s="100">
        <f t="shared" si="5669"/>
        <v>0</v>
      </c>
      <c r="BQ195" s="100">
        <f t="shared" si="5669"/>
        <v>0</v>
      </c>
      <c r="BR195" s="100">
        <f t="shared" si="5669"/>
        <v>0</v>
      </c>
      <c r="BS195" s="100">
        <f t="shared" si="5669"/>
        <v>0</v>
      </c>
      <c r="BT195" s="100">
        <f t="shared" si="5669"/>
        <v>0</v>
      </c>
      <c r="BU195" s="66">
        <f t="shared" si="5301"/>
        <v>0</v>
      </c>
      <c r="BV195" s="66">
        <f t="shared" si="5302"/>
        <v>0</v>
      </c>
      <c r="BW195" s="100">
        <f>'СДП (план)'!W196</f>
        <v>0</v>
      </c>
      <c r="BX195" s="100">
        <f>'СДП (план)'!X196</f>
        <v>0</v>
      </c>
      <c r="BY195" s="66">
        <f t="shared" si="4830"/>
        <v>0</v>
      </c>
      <c r="BZ195" s="66">
        <f t="shared" si="4831"/>
        <v>0</v>
      </c>
      <c r="CA195" s="100">
        <f t="shared" ref="CA195:CI195" si="5670">CA196</f>
        <v>0</v>
      </c>
      <c r="CB195" s="100">
        <f t="shared" si="5670"/>
        <v>0</v>
      </c>
      <c r="CC195" s="100">
        <f t="shared" si="5670"/>
        <v>0</v>
      </c>
      <c r="CD195" s="100">
        <f t="shared" si="5670"/>
        <v>0</v>
      </c>
      <c r="CE195" s="100">
        <f t="shared" si="5670"/>
        <v>0</v>
      </c>
      <c r="CF195" s="100">
        <f t="shared" si="5670"/>
        <v>0</v>
      </c>
      <c r="CG195" s="100">
        <f t="shared" si="5670"/>
        <v>0</v>
      </c>
      <c r="CH195" s="100">
        <f t="shared" si="5670"/>
        <v>0</v>
      </c>
      <c r="CI195" s="100">
        <f t="shared" si="5670"/>
        <v>0</v>
      </c>
      <c r="CJ195" s="66">
        <f t="shared" si="5663"/>
        <v>0</v>
      </c>
      <c r="CK195" s="66">
        <f t="shared" si="5664"/>
        <v>0</v>
      </c>
      <c r="CL195" s="53">
        <f>'СДП (план)'!Y196</f>
        <v>0</v>
      </c>
      <c r="CM195" s="53">
        <f>'СДП (план)'!Z196</f>
        <v>0</v>
      </c>
      <c r="CN195" s="66">
        <f t="shared" si="4832"/>
        <v>0</v>
      </c>
      <c r="CO195" s="66">
        <f t="shared" si="4833"/>
        <v>0</v>
      </c>
      <c r="CP195" s="53">
        <f t="shared" ref="CP195:CX195" si="5671">CP196</f>
        <v>0</v>
      </c>
      <c r="CQ195" s="53">
        <f t="shared" si="5671"/>
        <v>0</v>
      </c>
      <c r="CR195" s="53">
        <f t="shared" si="5671"/>
        <v>0</v>
      </c>
      <c r="CS195" s="53">
        <f t="shared" si="5671"/>
        <v>0</v>
      </c>
      <c r="CT195" s="53">
        <f t="shared" si="5671"/>
        <v>0</v>
      </c>
      <c r="CU195" s="53">
        <f t="shared" si="5671"/>
        <v>0</v>
      </c>
      <c r="CV195" s="100">
        <f t="shared" si="5671"/>
        <v>0</v>
      </c>
      <c r="CW195" s="100">
        <f t="shared" si="5671"/>
        <v>0</v>
      </c>
      <c r="CX195" s="100">
        <f t="shared" si="5671"/>
        <v>0</v>
      </c>
      <c r="CY195" s="66">
        <f t="shared" si="4834"/>
        <v>0</v>
      </c>
      <c r="CZ195" s="66">
        <f t="shared" si="4835"/>
        <v>0</v>
      </c>
      <c r="DA195" s="14">
        <f>'СДП (план)'!AA196</f>
        <v>0</v>
      </c>
      <c r="DB195" s="14">
        <f>'СДП (план)'!AB196</f>
        <v>0</v>
      </c>
      <c r="DC195" s="66">
        <f t="shared" si="4836"/>
        <v>0</v>
      </c>
      <c r="DD195" s="66">
        <f t="shared" si="4837"/>
        <v>0</v>
      </c>
      <c r="DE195" s="53">
        <f t="shared" ref="DE195:DM195" si="5672">DE196</f>
        <v>0</v>
      </c>
      <c r="DF195" s="53">
        <f t="shared" si="5672"/>
        <v>0</v>
      </c>
      <c r="DG195" s="53">
        <f t="shared" si="5672"/>
        <v>0</v>
      </c>
      <c r="DH195" s="53">
        <f t="shared" si="5672"/>
        <v>0</v>
      </c>
      <c r="DI195" s="53">
        <f t="shared" si="5672"/>
        <v>0</v>
      </c>
      <c r="DJ195" s="53">
        <f t="shared" si="5672"/>
        <v>0</v>
      </c>
      <c r="DK195" s="100">
        <f t="shared" si="5672"/>
        <v>0</v>
      </c>
      <c r="DL195" s="100">
        <f t="shared" si="5672"/>
        <v>0</v>
      </c>
      <c r="DM195" s="100">
        <f t="shared" si="5672"/>
        <v>0</v>
      </c>
      <c r="DN195" s="66">
        <f t="shared" si="4838"/>
        <v>0</v>
      </c>
      <c r="DO195" s="66">
        <f t="shared" si="4839"/>
        <v>0</v>
      </c>
      <c r="DP195" s="14">
        <f>'СДП (план)'!AC196</f>
        <v>0</v>
      </c>
      <c r="DQ195" s="14">
        <f>'СДП (план)'!AD196</f>
        <v>0</v>
      </c>
      <c r="DR195" s="66">
        <f t="shared" si="4840"/>
        <v>0</v>
      </c>
      <c r="DS195" s="66">
        <f t="shared" si="4841"/>
        <v>0</v>
      </c>
      <c r="DT195" s="53">
        <f t="shared" ref="DT195:EB195" si="5673">DT196</f>
        <v>0</v>
      </c>
      <c r="DU195" s="53">
        <f t="shared" si="5673"/>
        <v>0</v>
      </c>
      <c r="DV195" s="53">
        <f t="shared" si="5673"/>
        <v>0</v>
      </c>
      <c r="DW195" s="53">
        <f t="shared" si="5673"/>
        <v>0</v>
      </c>
      <c r="DX195" s="53">
        <f t="shared" si="5673"/>
        <v>0</v>
      </c>
      <c r="DY195" s="53">
        <f t="shared" si="5673"/>
        <v>0</v>
      </c>
      <c r="DZ195" s="100">
        <f t="shared" si="5673"/>
        <v>0</v>
      </c>
      <c r="EA195" s="100">
        <f t="shared" si="5673"/>
        <v>0</v>
      </c>
      <c r="EB195" s="100">
        <f t="shared" si="5673"/>
        <v>0</v>
      </c>
      <c r="EC195" s="66">
        <f t="shared" si="4956"/>
        <v>0</v>
      </c>
      <c r="ED195" s="66">
        <f t="shared" si="4957"/>
        <v>0</v>
      </c>
      <c r="EE195" s="14">
        <f>'СДП (план)'!AE196</f>
        <v>0</v>
      </c>
      <c r="EF195" s="14">
        <f>'СДП (план)'!AF196</f>
        <v>0</v>
      </c>
      <c r="EG195" s="43">
        <f t="shared" si="4844"/>
        <v>0</v>
      </c>
      <c r="EH195" s="43">
        <f t="shared" si="4845"/>
        <v>0</v>
      </c>
      <c r="EI195" s="53">
        <f t="shared" ref="EI195:EQ195" si="5674">EI196</f>
        <v>0</v>
      </c>
      <c r="EJ195" s="53">
        <f t="shared" si="5674"/>
        <v>0</v>
      </c>
      <c r="EK195" s="53">
        <f t="shared" si="5674"/>
        <v>0</v>
      </c>
      <c r="EL195" s="53">
        <f t="shared" si="5674"/>
        <v>0</v>
      </c>
      <c r="EM195" s="53">
        <f t="shared" si="5674"/>
        <v>0</v>
      </c>
      <c r="EN195" s="53"/>
      <c r="EO195" s="100">
        <f t="shared" si="5674"/>
        <v>0</v>
      </c>
      <c r="EP195" s="100">
        <f t="shared" si="5674"/>
        <v>0</v>
      </c>
      <c r="EQ195" s="100">
        <f t="shared" si="5674"/>
        <v>0</v>
      </c>
      <c r="ER195" s="66">
        <f t="shared" si="4959"/>
        <v>0</v>
      </c>
      <c r="ES195" s="66">
        <f t="shared" si="4960"/>
        <v>0</v>
      </c>
      <c r="ET195" s="53">
        <f>'СДП (план)'!AG196</f>
        <v>1</v>
      </c>
      <c r="EU195" s="53">
        <f>'СДП (план)'!AH196</f>
        <v>29616.048000000003</v>
      </c>
      <c r="EV195" s="66">
        <f t="shared" si="4848"/>
        <v>8.3333333333333329E-2</v>
      </c>
      <c r="EW195" s="66">
        <f t="shared" si="4849"/>
        <v>2468.0040000000004</v>
      </c>
      <c r="EX195" s="53">
        <f t="shared" ref="EX195:FF195" si="5675">EX196</f>
        <v>0</v>
      </c>
      <c r="EY195" s="53">
        <f t="shared" si="5675"/>
        <v>0</v>
      </c>
      <c r="EZ195" s="53">
        <f t="shared" si="5675"/>
        <v>0</v>
      </c>
      <c r="FA195" s="53">
        <f t="shared" si="5675"/>
        <v>0</v>
      </c>
      <c r="FB195" s="53">
        <f t="shared" si="5675"/>
        <v>0</v>
      </c>
      <c r="FC195" s="53">
        <f t="shared" si="5675"/>
        <v>0</v>
      </c>
      <c r="FD195" s="100">
        <f t="shared" si="5675"/>
        <v>1.1000000000000001</v>
      </c>
      <c r="FE195" s="100">
        <f t="shared" si="5675"/>
        <v>9.1666666666666674E-2</v>
      </c>
      <c r="FF195" s="100">
        <f t="shared" si="5675"/>
        <v>0</v>
      </c>
      <c r="FG195" s="66">
        <f t="shared" si="4850"/>
        <v>-8.3333333333333329E-2</v>
      </c>
      <c r="FH195" s="66">
        <f t="shared" si="4851"/>
        <v>-2468.0040000000004</v>
      </c>
      <c r="FI195" s="53">
        <f>'СДП (план)'!AI196</f>
        <v>0</v>
      </c>
      <c r="FJ195" s="53">
        <f>'СДП (план)'!AJ196</f>
        <v>0</v>
      </c>
      <c r="FK195" s="66">
        <f t="shared" si="4852"/>
        <v>0</v>
      </c>
      <c r="FL195" s="66">
        <f t="shared" si="4853"/>
        <v>0</v>
      </c>
      <c r="FM195" s="53">
        <f t="shared" ref="FM195:FU195" si="5676">FM196</f>
        <v>0</v>
      </c>
      <c r="FN195" s="53">
        <f t="shared" si="5676"/>
        <v>0</v>
      </c>
      <c r="FO195" s="53">
        <f t="shared" si="5676"/>
        <v>0</v>
      </c>
      <c r="FP195" s="53">
        <f t="shared" si="5676"/>
        <v>0</v>
      </c>
      <c r="FQ195" s="53">
        <f t="shared" si="5676"/>
        <v>0</v>
      </c>
      <c r="FR195" s="53">
        <f t="shared" si="5676"/>
        <v>0</v>
      </c>
      <c r="FS195" s="100">
        <f t="shared" si="5676"/>
        <v>0</v>
      </c>
      <c r="FT195" s="100">
        <f t="shared" si="5676"/>
        <v>0</v>
      </c>
      <c r="FU195" s="100">
        <f t="shared" si="5676"/>
        <v>0</v>
      </c>
      <c r="FV195" s="66">
        <f t="shared" si="4854"/>
        <v>0</v>
      </c>
      <c r="FW195" s="66">
        <f t="shared" si="4855"/>
        <v>0</v>
      </c>
      <c r="FX195" s="53">
        <f>'СДП (план)'!AK196</f>
        <v>0</v>
      </c>
      <c r="FY195" s="53">
        <f>'СДП (план)'!AL196</f>
        <v>0</v>
      </c>
      <c r="FZ195" s="66">
        <f t="shared" si="4856"/>
        <v>0</v>
      </c>
      <c r="GA195" s="66">
        <f t="shared" si="4857"/>
        <v>0</v>
      </c>
      <c r="GB195" s="53">
        <f t="shared" ref="GB195:GJ195" si="5677">GB196</f>
        <v>0</v>
      </c>
      <c r="GC195" s="53">
        <f t="shared" si="5677"/>
        <v>0</v>
      </c>
      <c r="GD195" s="53">
        <f t="shared" si="5677"/>
        <v>0</v>
      </c>
      <c r="GE195" s="53">
        <f t="shared" si="5677"/>
        <v>0</v>
      </c>
      <c r="GF195" s="53">
        <f t="shared" si="5677"/>
        <v>0</v>
      </c>
      <c r="GG195" s="53"/>
      <c r="GH195" s="100">
        <f t="shared" si="5677"/>
        <v>0</v>
      </c>
      <c r="GI195" s="100">
        <f t="shared" si="5677"/>
        <v>0</v>
      </c>
      <c r="GJ195" s="100">
        <f t="shared" si="5677"/>
        <v>0</v>
      </c>
      <c r="GK195" s="66">
        <f t="shared" si="4858"/>
        <v>0</v>
      </c>
      <c r="GL195" s="66">
        <f t="shared" si="4859"/>
        <v>0</v>
      </c>
      <c r="GM195" s="14">
        <f>'СДП (план)'!AM196</f>
        <v>0</v>
      </c>
      <c r="GN195" s="14">
        <f>'СДП (план)'!AN196</f>
        <v>0</v>
      </c>
      <c r="GO195" s="66">
        <f t="shared" si="4860"/>
        <v>0</v>
      </c>
      <c r="GP195" s="66">
        <f t="shared" si="4861"/>
        <v>0</v>
      </c>
      <c r="GQ195" s="53">
        <f t="shared" ref="GQ195:GY195" si="5678">GQ196</f>
        <v>0</v>
      </c>
      <c r="GR195" s="53">
        <f t="shared" si="5678"/>
        <v>0</v>
      </c>
      <c r="GS195" s="53">
        <f t="shared" si="5678"/>
        <v>0</v>
      </c>
      <c r="GT195" s="53">
        <f t="shared" si="5678"/>
        <v>0</v>
      </c>
      <c r="GU195" s="53">
        <f t="shared" si="5678"/>
        <v>0</v>
      </c>
      <c r="GV195" s="53">
        <f t="shared" si="5678"/>
        <v>0</v>
      </c>
      <c r="GW195" s="100">
        <f t="shared" si="5678"/>
        <v>0</v>
      </c>
      <c r="GX195" s="100">
        <f t="shared" si="5678"/>
        <v>0</v>
      </c>
      <c r="GY195" s="100">
        <f t="shared" si="5678"/>
        <v>0</v>
      </c>
      <c r="GZ195" s="66">
        <f t="shared" si="4862"/>
        <v>0</v>
      </c>
      <c r="HA195" s="66">
        <f t="shared" si="4863"/>
        <v>0</v>
      </c>
      <c r="HB195" s="14">
        <f>'СДП (план)'!AO196</f>
        <v>0</v>
      </c>
      <c r="HC195" s="14">
        <f>'СДП (план)'!AP196</f>
        <v>0</v>
      </c>
      <c r="HD195" s="66">
        <f t="shared" si="4864"/>
        <v>0</v>
      </c>
      <c r="HE195" s="66">
        <f t="shared" si="4865"/>
        <v>0</v>
      </c>
      <c r="HF195" s="53">
        <f t="shared" ref="HF195:HN195" si="5679">HF196</f>
        <v>0</v>
      </c>
      <c r="HG195" s="53">
        <f t="shared" si="5679"/>
        <v>0</v>
      </c>
      <c r="HH195" s="53">
        <f t="shared" si="5679"/>
        <v>0</v>
      </c>
      <c r="HI195" s="53">
        <f t="shared" si="5679"/>
        <v>0</v>
      </c>
      <c r="HJ195" s="53">
        <f t="shared" si="5679"/>
        <v>0</v>
      </c>
      <c r="HK195" s="53"/>
      <c r="HL195" s="100">
        <f t="shared" si="5679"/>
        <v>0</v>
      </c>
      <c r="HM195" s="100">
        <f t="shared" si="5679"/>
        <v>0</v>
      </c>
      <c r="HN195" s="100">
        <f t="shared" si="5679"/>
        <v>0</v>
      </c>
      <c r="HO195" s="66">
        <f t="shared" si="4866"/>
        <v>0</v>
      </c>
      <c r="HP195" s="66">
        <f t="shared" si="4867"/>
        <v>0</v>
      </c>
      <c r="HQ195" s="53">
        <f>'СДП (план)'!AQ196</f>
        <v>0</v>
      </c>
      <c r="HR195" s="53">
        <f>'СДП (план)'!AR196</f>
        <v>0</v>
      </c>
      <c r="HS195" s="66">
        <f t="shared" si="4868"/>
        <v>0</v>
      </c>
      <c r="HT195" s="66">
        <f t="shared" si="4869"/>
        <v>0</v>
      </c>
      <c r="HU195" s="53">
        <f t="shared" ref="HU195:IC195" si="5680">HU196</f>
        <v>0</v>
      </c>
      <c r="HV195" s="53">
        <f t="shared" si="5680"/>
        <v>0</v>
      </c>
      <c r="HW195" s="53">
        <f t="shared" si="5680"/>
        <v>0</v>
      </c>
      <c r="HX195" s="53">
        <f t="shared" si="5680"/>
        <v>0</v>
      </c>
      <c r="HY195" s="53">
        <f t="shared" si="5680"/>
        <v>0</v>
      </c>
      <c r="HZ195" s="53">
        <f t="shared" si="5680"/>
        <v>0</v>
      </c>
      <c r="IA195" s="100">
        <f t="shared" si="5680"/>
        <v>0</v>
      </c>
      <c r="IB195" s="100">
        <f t="shared" si="5680"/>
        <v>0</v>
      </c>
      <c r="IC195" s="100">
        <f t="shared" si="5680"/>
        <v>0</v>
      </c>
      <c r="ID195" s="66">
        <f t="shared" si="4870"/>
        <v>0</v>
      </c>
      <c r="IE195" s="66">
        <f t="shared" si="4871"/>
        <v>0</v>
      </c>
      <c r="IF195" s="53">
        <f>'СДП (план)'!AS196</f>
        <v>0</v>
      </c>
      <c r="IG195" s="53">
        <f>'СДП (план)'!AT196</f>
        <v>0</v>
      </c>
      <c r="IH195" s="66">
        <f t="shared" si="4872"/>
        <v>0</v>
      </c>
      <c r="II195" s="66">
        <f t="shared" si="4873"/>
        <v>0</v>
      </c>
      <c r="IJ195" s="53">
        <f t="shared" ref="IJ195:IR195" si="5681">IJ196</f>
        <v>0</v>
      </c>
      <c r="IK195" s="53">
        <f t="shared" si="5681"/>
        <v>0</v>
      </c>
      <c r="IL195" s="53">
        <f t="shared" si="5681"/>
        <v>0</v>
      </c>
      <c r="IM195" s="53">
        <f t="shared" si="5681"/>
        <v>0</v>
      </c>
      <c r="IN195" s="53">
        <f t="shared" si="5681"/>
        <v>0</v>
      </c>
      <c r="IO195" s="53">
        <f t="shared" si="5681"/>
        <v>0</v>
      </c>
      <c r="IP195" s="100">
        <f t="shared" si="5681"/>
        <v>0</v>
      </c>
      <c r="IQ195" s="100">
        <f t="shared" si="5681"/>
        <v>0</v>
      </c>
      <c r="IR195" s="100">
        <f t="shared" si="5681"/>
        <v>0</v>
      </c>
      <c r="IS195" s="66">
        <f t="shared" si="4874"/>
        <v>0</v>
      </c>
      <c r="IT195" s="66">
        <f t="shared" si="4875"/>
        <v>0</v>
      </c>
      <c r="IU195" s="53">
        <f>'СДП (план)'!AU196</f>
        <v>0</v>
      </c>
      <c r="IV195" s="53">
        <f>'СДП (план)'!AV196</f>
        <v>0</v>
      </c>
      <c r="IW195" s="66">
        <f t="shared" si="4876"/>
        <v>0</v>
      </c>
      <c r="IX195" s="66">
        <f t="shared" si="4877"/>
        <v>0</v>
      </c>
      <c r="IY195" s="53">
        <f t="shared" ref="IY195:JG195" si="5682">IY196</f>
        <v>0</v>
      </c>
      <c r="IZ195" s="53">
        <f t="shared" si="5682"/>
        <v>0</v>
      </c>
      <c r="JA195" s="53">
        <f t="shared" si="5682"/>
        <v>0</v>
      </c>
      <c r="JB195" s="53">
        <f t="shared" si="5682"/>
        <v>0</v>
      </c>
      <c r="JC195" s="53">
        <f t="shared" si="5682"/>
        <v>0</v>
      </c>
      <c r="JD195" s="53">
        <f t="shared" si="5682"/>
        <v>0</v>
      </c>
      <c r="JE195" s="100">
        <f t="shared" si="5682"/>
        <v>0</v>
      </c>
      <c r="JF195" s="100">
        <f t="shared" si="5682"/>
        <v>0</v>
      </c>
      <c r="JG195" s="100">
        <f t="shared" si="5682"/>
        <v>0</v>
      </c>
      <c r="JH195" s="66">
        <f t="shared" si="4878"/>
        <v>0</v>
      </c>
      <c r="JI195" s="66">
        <f t="shared" si="4879"/>
        <v>0</v>
      </c>
      <c r="JJ195" s="53">
        <f>'СДП (план)'!AW196</f>
        <v>0</v>
      </c>
      <c r="JK195" s="53">
        <f>'СДП (план)'!AX196</f>
        <v>0</v>
      </c>
      <c r="JL195" s="66">
        <f t="shared" si="4880"/>
        <v>0</v>
      </c>
      <c r="JM195" s="66">
        <f t="shared" si="4881"/>
        <v>0</v>
      </c>
      <c r="JN195" s="53">
        <f t="shared" ref="JN195:JV195" si="5683">JN196</f>
        <v>0</v>
      </c>
      <c r="JO195" s="53">
        <f t="shared" si="5683"/>
        <v>0</v>
      </c>
      <c r="JP195" s="53">
        <f t="shared" si="5683"/>
        <v>0</v>
      </c>
      <c r="JQ195" s="53">
        <f t="shared" si="5683"/>
        <v>0</v>
      </c>
      <c r="JR195" s="53">
        <f t="shared" si="5683"/>
        <v>0</v>
      </c>
      <c r="JS195" s="53">
        <f t="shared" si="5683"/>
        <v>0</v>
      </c>
      <c r="JT195" s="100">
        <f t="shared" si="5683"/>
        <v>0</v>
      </c>
      <c r="JU195" s="100">
        <f t="shared" si="5683"/>
        <v>0</v>
      </c>
      <c r="JV195" s="100">
        <f t="shared" si="5683"/>
        <v>0</v>
      </c>
      <c r="JW195" s="66">
        <f t="shared" si="4882"/>
        <v>0</v>
      </c>
      <c r="JX195" s="66">
        <f t="shared" si="4883"/>
        <v>0</v>
      </c>
      <c r="JY195" s="53">
        <f>'СДП (план)'!AY196</f>
        <v>0</v>
      </c>
      <c r="JZ195" s="53">
        <f>'СДП (план)'!AZ196</f>
        <v>0</v>
      </c>
      <c r="KA195" s="66">
        <f t="shared" si="4884"/>
        <v>0</v>
      </c>
      <c r="KB195" s="66">
        <f t="shared" si="4885"/>
        <v>0</v>
      </c>
      <c r="KC195" s="53">
        <f t="shared" ref="KC195:KK195" si="5684">KC196</f>
        <v>0</v>
      </c>
      <c r="KD195" s="53">
        <f t="shared" si="5684"/>
        <v>0</v>
      </c>
      <c r="KE195" s="53">
        <f t="shared" si="5684"/>
        <v>0</v>
      </c>
      <c r="KF195" s="53">
        <f t="shared" si="5684"/>
        <v>0</v>
      </c>
      <c r="KG195" s="53">
        <f t="shared" si="5684"/>
        <v>0</v>
      </c>
      <c r="KH195" s="53">
        <f t="shared" si="5684"/>
        <v>0</v>
      </c>
      <c r="KI195" s="100">
        <f t="shared" si="5684"/>
        <v>0</v>
      </c>
      <c r="KJ195" s="100">
        <f t="shared" si="5684"/>
        <v>0</v>
      </c>
      <c r="KK195" s="100">
        <f t="shared" si="5684"/>
        <v>0</v>
      </c>
      <c r="KL195" s="66">
        <f t="shared" si="4886"/>
        <v>0</v>
      </c>
      <c r="KM195" s="66">
        <f t="shared" si="4887"/>
        <v>0</v>
      </c>
      <c r="KN195" s="53">
        <f>'СДП (план)'!BA196</f>
        <v>2</v>
      </c>
      <c r="KO195" s="53">
        <f>'СДП (план)'!BB196</f>
        <v>49360.08</v>
      </c>
      <c r="KP195" s="66">
        <f t="shared" si="4888"/>
        <v>0.16666666666666666</v>
      </c>
      <c r="KQ195" s="66">
        <f t="shared" si="4889"/>
        <v>4113.34</v>
      </c>
      <c r="KR195" s="53">
        <f t="shared" ref="KR195:KZ195" si="5685">KR196</f>
        <v>0</v>
      </c>
      <c r="KS195" s="53">
        <f t="shared" si="5685"/>
        <v>0</v>
      </c>
      <c r="KT195" s="53">
        <f t="shared" si="5685"/>
        <v>0</v>
      </c>
      <c r="KU195" s="53">
        <f t="shared" si="5685"/>
        <v>0</v>
      </c>
      <c r="KV195" s="53">
        <f t="shared" si="5685"/>
        <v>0</v>
      </c>
      <c r="KW195" s="53">
        <f t="shared" si="5685"/>
        <v>0</v>
      </c>
      <c r="KX195" s="100">
        <f t="shared" si="5685"/>
        <v>2.2000000000000002</v>
      </c>
      <c r="KY195" s="100">
        <f t="shared" si="5685"/>
        <v>0.18333333333333335</v>
      </c>
      <c r="KZ195" s="100">
        <f t="shared" si="5685"/>
        <v>0</v>
      </c>
      <c r="LA195" s="66">
        <f t="shared" si="4890"/>
        <v>-0.16666666666666666</v>
      </c>
      <c r="LB195" s="66">
        <f t="shared" si="4891"/>
        <v>-4113.34</v>
      </c>
      <c r="LC195" s="53">
        <f>'СДП (план)'!BC196</f>
        <v>0</v>
      </c>
      <c r="LD195" s="53">
        <f>'СДП (план)'!BD196</f>
        <v>0</v>
      </c>
      <c r="LE195" s="66">
        <f t="shared" si="4892"/>
        <v>0</v>
      </c>
      <c r="LF195" s="66">
        <f t="shared" si="4893"/>
        <v>0</v>
      </c>
      <c r="LG195" s="53">
        <f t="shared" ref="LG195:LO195" si="5686">LG196</f>
        <v>0</v>
      </c>
      <c r="LH195" s="53">
        <f t="shared" si="5686"/>
        <v>0</v>
      </c>
      <c r="LI195" s="53">
        <f t="shared" si="5686"/>
        <v>0</v>
      </c>
      <c r="LJ195" s="53">
        <f t="shared" si="5686"/>
        <v>0</v>
      </c>
      <c r="LK195" s="53">
        <f t="shared" si="5686"/>
        <v>0</v>
      </c>
      <c r="LL195" s="53">
        <f t="shared" si="5686"/>
        <v>0</v>
      </c>
      <c r="LM195" s="100">
        <f t="shared" si="5686"/>
        <v>0</v>
      </c>
      <c r="LN195" s="100">
        <f t="shared" si="5686"/>
        <v>0</v>
      </c>
      <c r="LO195" s="100">
        <f t="shared" si="5686"/>
        <v>0</v>
      </c>
      <c r="LP195" s="66">
        <f t="shared" si="4894"/>
        <v>0</v>
      </c>
      <c r="LQ195" s="66">
        <f t="shared" si="4895"/>
        <v>0</v>
      </c>
      <c r="LR195" s="53">
        <f>'СДП (план)'!BE196</f>
        <v>0</v>
      </c>
      <c r="LS195" s="53">
        <f>'СДП (план)'!BF196</f>
        <v>0</v>
      </c>
      <c r="LT195" s="66">
        <f t="shared" si="4896"/>
        <v>0</v>
      </c>
      <c r="LU195" s="66">
        <f t="shared" si="4897"/>
        <v>0</v>
      </c>
      <c r="LV195" s="53">
        <f t="shared" ref="LV195:MD195" si="5687">LV196</f>
        <v>0</v>
      </c>
      <c r="LW195" s="53">
        <f t="shared" si="5687"/>
        <v>0</v>
      </c>
      <c r="LX195" s="53">
        <f t="shared" si="5687"/>
        <v>0</v>
      </c>
      <c r="LY195" s="53">
        <f t="shared" si="5687"/>
        <v>0</v>
      </c>
      <c r="LZ195" s="53">
        <f t="shared" si="5687"/>
        <v>0</v>
      </c>
      <c r="MA195" s="53">
        <f t="shared" si="5687"/>
        <v>0</v>
      </c>
      <c r="MB195" s="100">
        <f t="shared" si="5687"/>
        <v>0</v>
      </c>
      <c r="MC195" s="100">
        <f t="shared" si="5687"/>
        <v>0</v>
      </c>
      <c r="MD195" s="100">
        <f t="shared" si="5687"/>
        <v>0</v>
      </c>
      <c r="ME195" s="43">
        <f t="shared" si="5483"/>
        <v>0</v>
      </c>
      <c r="MF195" s="43">
        <f t="shared" si="5484"/>
        <v>0</v>
      </c>
      <c r="MG195" s="53">
        <f>'СДП (план)'!BG196</f>
        <v>0</v>
      </c>
      <c r="MH195" s="53">
        <f>'СДП (план)'!BH196</f>
        <v>0</v>
      </c>
      <c r="MI195" s="66">
        <f t="shared" si="4898"/>
        <v>0</v>
      </c>
      <c r="MJ195" s="66">
        <f t="shared" si="4899"/>
        <v>0</v>
      </c>
      <c r="MK195" s="53">
        <f t="shared" ref="MK195:MS195" si="5688">MK196</f>
        <v>0</v>
      </c>
      <c r="ML195" s="53">
        <f t="shared" si="5688"/>
        <v>0</v>
      </c>
      <c r="MM195" s="53">
        <f t="shared" si="5688"/>
        <v>0</v>
      </c>
      <c r="MN195" s="53">
        <f t="shared" si="5688"/>
        <v>0</v>
      </c>
      <c r="MO195" s="53">
        <f t="shared" si="5688"/>
        <v>0</v>
      </c>
      <c r="MP195" s="53">
        <f t="shared" si="5688"/>
        <v>0</v>
      </c>
      <c r="MQ195" s="100">
        <f t="shared" si="5688"/>
        <v>0</v>
      </c>
      <c r="MR195" s="100">
        <f t="shared" si="5688"/>
        <v>0</v>
      </c>
      <c r="MS195" s="100">
        <f t="shared" si="5688"/>
        <v>0</v>
      </c>
      <c r="MT195" s="66">
        <f t="shared" si="4975"/>
        <v>0</v>
      </c>
      <c r="MU195" s="66">
        <f t="shared" si="4976"/>
        <v>0</v>
      </c>
      <c r="MV195" s="53">
        <f>'СДП (план)'!BI196</f>
        <v>0</v>
      </c>
      <c r="MW195" s="53">
        <f>'СДП (план)'!BJ196</f>
        <v>0</v>
      </c>
      <c r="MX195" s="66">
        <f t="shared" si="4902"/>
        <v>0</v>
      </c>
      <c r="MY195" s="66">
        <f t="shared" si="4903"/>
        <v>0</v>
      </c>
      <c r="MZ195" s="53">
        <f t="shared" ref="MZ195:NH195" si="5689">MZ196</f>
        <v>0</v>
      </c>
      <c r="NA195" s="53">
        <f t="shared" si="5689"/>
        <v>0</v>
      </c>
      <c r="NB195" s="53">
        <f t="shared" si="5689"/>
        <v>0</v>
      </c>
      <c r="NC195" s="53">
        <f t="shared" si="5689"/>
        <v>0</v>
      </c>
      <c r="ND195" s="53">
        <f t="shared" si="5689"/>
        <v>0</v>
      </c>
      <c r="NE195" s="53">
        <f t="shared" si="5689"/>
        <v>0</v>
      </c>
      <c r="NF195" s="100">
        <f t="shared" si="5689"/>
        <v>0</v>
      </c>
      <c r="NG195" s="100">
        <f t="shared" si="5689"/>
        <v>0</v>
      </c>
      <c r="NH195" s="100">
        <f t="shared" si="5689"/>
        <v>0</v>
      </c>
      <c r="NI195" s="66">
        <f t="shared" si="4978"/>
        <v>0</v>
      </c>
      <c r="NJ195" s="66">
        <f t="shared" si="4979"/>
        <v>0</v>
      </c>
      <c r="NK195" s="53">
        <f>'СДП (план)'!BK196</f>
        <v>0</v>
      </c>
      <c r="NL195" s="53">
        <f>'СДП (план)'!BL196</f>
        <v>0</v>
      </c>
      <c r="NM195" s="66">
        <f t="shared" si="4906"/>
        <v>0</v>
      </c>
      <c r="NN195" s="66">
        <f t="shared" si="4907"/>
        <v>0</v>
      </c>
      <c r="NO195" s="53">
        <f t="shared" ref="NO195:NW195" si="5690">NO196</f>
        <v>0</v>
      </c>
      <c r="NP195" s="53">
        <f t="shared" si="5690"/>
        <v>0</v>
      </c>
      <c r="NQ195" s="53">
        <f t="shared" si="5690"/>
        <v>0</v>
      </c>
      <c r="NR195" s="53">
        <f t="shared" si="5690"/>
        <v>0</v>
      </c>
      <c r="NS195" s="53">
        <f t="shared" si="5690"/>
        <v>0</v>
      </c>
      <c r="NT195" s="53">
        <f t="shared" si="5690"/>
        <v>0</v>
      </c>
      <c r="NU195" s="100">
        <f t="shared" si="5690"/>
        <v>0</v>
      </c>
      <c r="NV195" s="100">
        <f t="shared" si="5690"/>
        <v>0</v>
      </c>
      <c r="NW195" s="100">
        <f t="shared" si="5690"/>
        <v>0</v>
      </c>
      <c r="NX195" s="66">
        <f t="shared" si="4908"/>
        <v>0</v>
      </c>
      <c r="NY195" s="66">
        <f t="shared" si="4909"/>
        <v>0</v>
      </c>
      <c r="NZ195" s="53">
        <f>'СДП (план)'!BM196</f>
        <v>0</v>
      </c>
      <c r="OA195" s="53">
        <f>'СДП (план)'!BN196</f>
        <v>0</v>
      </c>
      <c r="OB195" s="66">
        <f t="shared" si="4910"/>
        <v>0</v>
      </c>
      <c r="OC195" s="66">
        <f t="shared" si="4911"/>
        <v>0</v>
      </c>
      <c r="OD195" s="53">
        <f t="shared" ref="OD195:OL195" si="5691">OD196</f>
        <v>0</v>
      </c>
      <c r="OE195" s="53">
        <f t="shared" si="5691"/>
        <v>0</v>
      </c>
      <c r="OF195" s="53"/>
      <c r="OG195" s="53">
        <f t="shared" si="5691"/>
        <v>0</v>
      </c>
      <c r="OH195" s="53">
        <f t="shared" si="5691"/>
        <v>0</v>
      </c>
      <c r="OI195" s="53"/>
      <c r="OJ195" s="100">
        <f t="shared" si="5691"/>
        <v>0</v>
      </c>
      <c r="OK195" s="100">
        <f t="shared" si="5691"/>
        <v>0</v>
      </c>
      <c r="OL195" s="100">
        <f t="shared" si="5691"/>
        <v>0</v>
      </c>
      <c r="OM195" s="66">
        <f t="shared" si="4912"/>
        <v>0</v>
      </c>
      <c r="ON195" s="66">
        <f t="shared" si="4913"/>
        <v>0</v>
      </c>
      <c r="OO195" s="53">
        <f>'СДП (план)'!BO196</f>
        <v>2</v>
      </c>
      <c r="OP195" s="53">
        <f>'СДП (план)'!BP196</f>
        <v>59232.096000000005</v>
      </c>
      <c r="OQ195" s="66">
        <f t="shared" si="4914"/>
        <v>0.16666666666666666</v>
      </c>
      <c r="OR195" s="66">
        <f t="shared" si="4915"/>
        <v>4936.0080000000007</v>
      </c>
      <c r="OS195" s="53">
        <f t="shared" ref="OS195:PA195" si="5692">OS196</f>
        <v>1</v>
      </c>
      <c r="OT195" s="53">
        <f t="shared" si="5692"/>
        <v>23038.63</v>
      </c>
      <c r="OU195" s="53">
        <f t="shared" si="5692"/>
        <v>11</v>
      </c>
      <c r="OV195" s="53">
        <f t="shared" si="5692"/>
        <v>0</v>
      </c>
      <c r="OW195" s="53">
        <f t="shared" si="5692"/>
        <v>0</v>
      </c>
      <c r="OX195" s="53">
        <f t="shared" si="5692"/>
        <v>0</v>
      </c>
      <c r="OY195" s="100">
        <f t="shared" si="5692"/>
        <v>2.2000000000000002</v>
      </c>
      <c r="OZ195" s="100">
        <f t="shared" si="5692"/>
        <v>0.18333333333333335</v>
      </c>
      <c r="PA195" s="100">
        <f t="shared" si="5692"/>
        <v>1.1000000000000001</v>
      </c>
      <c r="PB195" s="66">
        <f t="shared" si="4916"/>
        <v>0.83333333333333337</v>
      </c>
      <c r="PC195" s="66">
        <f t="shared" si="4917"/>
        <v>18102.621999999999</v>
      </c>
      <c r="PD195" s="53">
        <f>'СДП (план)'!BQ196</f>
        <v>0</v>
      </c>
      <c r="PE195" s="53">
        <f>'СДП (план)'!BR196</f>
        <v>0</v>
      </c>
      <c r="PF195" s="66">
        <f t="shared" si="4918"/>
        <v>0</v>
      </c>
      <c r="PG195" s="66">
        <f t="shared" si="4919"/>
        <v>0</v>
      </c>
      <c r="PH195" s="53">
        <f t="shared" ref="PH195:QE195" si="5693">PH196</f>
        <v>0</v>
      </c>
      <c r="PI195" s="53">
        <f t="shared" si="5693"/>
        <v>0</v>
      </c>
      <c r="PJ195" s="53">
        <f t="shared" si="5693"/>
        <v>0</v>
      </c>
      <c r="PK195" s="53">
        <f t="shared" si="5693"/>
        <v>0</v>
      </c>
      <c r="PL195" s="53">
        <f t="shared" si="5693"/>
        <v>0</v>
      </c>
      <c r="PM195" s="53">
        <f t="shared" si="5693"/>
        <v>0</v>
      </c>
      <c r="PN195" s="100">
        <f t="shared" si="5693"/>
        <v>0</v>
      </c>
      <c r="PO195" s="100">
        <f t="shared" si="5693"/>
        <v>0</v>
      </c>
      <c r="PP195" s="100">
        <f t="shared" si="5693"/>
        <v>0</v>
      </c>
      <c r="PQ195" s="66">
        <f t="shared" si="4920"/>
        <v>0</v>
      </c>
      <c r="PR195" s="66">
        <f t="shared" si="4921"/>
        <v>0</v>
      </c>
      <c r="PS195" s="53">
        <f>'СДП (план)'!BS196</f>
        <v>0</v>
      </c>
      <c r="PT195" s="53">
        <f>'СДП (план)'!BT196</f>
        <v>0</v>
      </c>
      <c r="PU195" s="66">
        <f t="shared" si="4922"/>
        <v>0</v>
      </c>
      <c r="PV195" s="66">
        <f t="shared" si="4923"/>
        <v>0</v>
      </c>
      <c r="PW195" s="53">
        <f t="shared" si="5693"/>
        <v>0</v>
      </c>
      <c r="PX195" s="53">
        <f t="shared" si="5693"/>
        <v>0</v>
      </c>
      <c r="PY195" s="53">
        <f t="shared" si="5693"/>
        <v>0</v>
      </c>
      <c r="PZ195" s="53">
        <f t="shared" si="5693"/>
        <v>0</v>
      </c>
      <c r="QA195" s="53">
        <f t="shared" si="5693"/>
        <v>0</v>
      </c>
      <c r="QB195" s="53">
        <f t="shared" si="5693"/>
        <v>0</v>
      </c>
      <c r="QC195" s="100">
        <f t="shared" si="5693"/>
        <v>0</v>
      </c>
      <c r="QD195" s="100">
        <f t="shared" si="5693"/>
        <v>0</v>
      </c>
      <c r="QE195" s="100">
        <f t="shared" si="5693"/>
        <v>0</v>
      </c>
      <c r="QF195" s="66">
        <f t="shared" si="4924"/>
        <v>0</v>
      </c>
      <c r="QG195" s="66">
        <f t="shared" si="4925"/>
        <v>0</v>
      </c>
      <c r="QH195" s="53">
        <f>'СДП (план)'!BU196</f>
        <v>0</v>
      </c>
      <c r="QI195" s="53">
        <f>'СДП (план)'!BV196</f>
        <v>0</v>
      </c>
      <c r="QJ195" s="66">
        <f t="shared" si="4926"/>
        <v>0</v>
      </c>
      <c r="QK195" s="66">
        <f t="shared" si="4927"/>
        <v>0</v>
      </c>
      <c r="QL195" s="53">
        <f t="shared" ref="QL195:RI195" si="5694">QL196</f>
        <v>0</v>
      </c>
      <c r="QM195" s="53">
        <f t="shared" si="5694"/>
        <v>0</v>
      </c>
      <c r="QN195" s="53">
        <f t="shared" si="5694"/>
        <v>0</v>
      </c>
      <c r="QO195" s="53">
        <f t="shared" si="5694"/>
        <v>0</v>
      </c>
      <c r="QP195" s="53">
        <f t="shared" si="5694"/>
        <v>0</v>
      </c>
      <c r="QQ195" s="53">
        <f t="shared" si="5694"/>
        <v>0</v>
      </c>
      <c r="QR195" s="100">
        <f t="shared" si="5694"/>
        <v>0</v>
      </c>
      <c r="QS195" s="100">
        <f t="shared" si="5694"/>
        <v>0</v>
      </c>
      <c r="QT195" s="100">
        <f t="shared" si="5694"/>
        <v>0</v>
      </c>
      <c r="QU195" s="66">
        <f t="shared" si="5303"/>
        <v>0</v>
      </c>
      <c r="QV195" s="66">
        <f t="shared" si="5304"/>
        <v>0</v>
      </c>
      <c r="QW195" s="53">
        <f>'СДП (план)'!BW196</f>
        <v>0</v>
      </c>
      <c r="QX195" s="53">
        <f>'СДП (план)'!BX196</f>
        <v>0</v>
      </c>
      <c r="QY195" s="66">
        <f t="shared" si="4928"/>
        <v>0</v>
      </c>
      <c r="QZ195" s="66">
        <f t="shared" si="4929"/>
        <v>0</v>
      </c>
      <c r="RA195" s="53">
        <f t="shared" si="5694"/>
        <v>0</v>
      </c>
      <c r="RB195" s="53">
        <f t="shared" si="5694"/>
        <v>0</v>
      </c>
      <c r="RC195" s="53">
        <f t="shared" si="5694"/>
        <v>0</v>
      </c>
      <c r="RD195" s="53">
        <f t="shared" si="5694"/>
        <v>0</v>
      </c>
      <c r="RE195" s="53">
        <f t="shared" si="5694"/>
        <v>0</v>
      </c>
      <c r="RF195" s="53">
        <f t="shared" si="5694"/>
        <v>0</v>
      </c>
      <c r="RG195" s="100">
        <f t="shared" si="5694"/>
        <v>0</v>
      </c>
      <c r="RH195" s="100">
        <f t="shared" si="5694"/>
        <v>0</v>
      </c>
      <c r="RI195" s="100">
        <f t="shared" si="5694"/>
        <v>0</v>
      </c>
      <c r="RJ195" s="66">
        <f t="shared" si="4930"/>
        <v>0</v>
      </c>
      <c r="RK195" s="66">
        <f t="shared" si="4931"/>
        <v>0</v>
      </c>
      <c r="RL195" s="53">
        <f>'СДП (план)'!BY196</f>
        <v>0</v>
      </c>
      <c r="RM195" s="53">
        <f>'СДП (план)'!BZ196</f>
        <v>0</v>
      </c>
      <c r="RN195" s="66">
        <f t="shared" si="4932"/>
        <v>0</v>
      </c>
      <c r="RO195" s="66">
        <f t="shared" si="4933"/>
        <v>0</v>
      </c>
      <c r="RP195" s="53">
        <f t="shared" ref="RP195:RX195" si="5695">RP196</f>
        <v>0</v>
      </c>
      <c r="RQ195" s="53">
        <f t="shared" si="5695"/>
        <v>0</v>
      </c>
      <c r="RR195" s="53">
        <f t="shared" si="5695"/>
        <v>0</v>
      </c>
      <c r="RS195" s="53">
        <f t="shared" si="5695"/>
        <v>0</v>
      </c>
      <c r="RT195" s="53">
        <f t="shared" si="5695"/>
        <v>0</v>
      </c>
      <c r="RU195" s="53">
        <f t="shared" si="5695"/>
        <v>0</v>
      </c>
      <c r="RV195" s="100">
        <f t="shared" si="5695"/>
        <v>0</v>
      </c>
      <c r="RW195" s="100">
        <f t="shared" si="5695"/>
        <v>0</v>
      </c>
      <c r="RX195" s="100">
        <f t="shared" si="5695"/>
        <v>0</v>
      </c>
      <c r="RY195" s="66">
        <f t="shared" si="4934"/>
        <v>0</v>
      </c>
      <c r="RZ195" s="66">
        <f t="shared" si="4935"/>
        <v>0</v>
      </c>
      <c r="SA195" s="53">
        <f>'СДП (план)'!CA196</f>
        <v>0</v>
      </c>
      <c r="SB195" s="53">
        <f>'СДП (план)'!CB196</f>
        <v>0</v>
      </c>
      <c r="SC195" s="66">
        <f t="shared" si="4188"/>
        <v>0</v>
      </c>
      <c r="SD195" s="66">
        <f t="shared" si="4189"/>
        <v>0</v>
      </c>
      <c r="SE195" s="53">
        <f t="shared" ref="SE195:SM195" si="5696">SE196</f>
        <v>0</v>
      </c>
      <c r="SF195" s="53">
        <f t="shared" si="5696"/>
        <v>0</v>
      </c>
      <c r="SG195" s="53">
        <f t="shared" si="5696"/>
        <v>0</v>
      </c>
      <c r="SH195" s="53">
        <f t="shared" si="5696"/>
        <v>0</v>
      </c>
      <c r="SI195" s="53">
        <f t="shared" si="5696"/>
        <v>0</v>
      </c>
      <c r="SJ195" s="53">
        <f t="shared" si="5696"/>
        <v>0</v>
      </c>
      <c r="SK195" s="100">
        <f t="shared" si="5696"/>
        <v>0</v>
      </c>
      <c r="SL195" s="100">
        <f t="shared" si="5696"/>
        <v>0</v>
      </c>
      <c r="SM195" s="100">
        <f t="shared" si="5696"/>
        <v>0</v>
      </c>
      <c r="SN195" s="66">
        <f t="shared" si="4936"/>
        <v>0</v>
      </c>
      <c r="SO195" s="66">
        <f t="shared" si="4937"/>
        <v>0</v>
      </c>
      <c r="SP195" s="53">
        <f>'СДП (план)'!CC196</f>
        <v>0</v>
      </c>
      <c r="SQ195" s="53">
        <f>'СДП (план)'!CD196</f>
        <v>0</v>
      </c>
      <c r="SR195" s="66">
        <f t="shared" si="4193"/>
        <v>0</v>
      </c>
      <c r="SS195" s="66">
        <f t="shared" si="4194"/>
        <v>0</v>
      </c>
      <c r="ST195" s="53">
        <f t="shared" ref="ST195:TB195" si="5697">ST196</f>
        <v>0</v>
      </c>
      <c r="SU195" s="53">
        <f t="shared" si="5697"/>
        <v>0</v>
      </c>
      <c r="SV195" s="53">
        <f t="shared" si="5697"/>
        <v>0</v>
      </c>
      <c r="SW195" s="53">
        <f t="shared" si="5697"/>
        <v>0</v>
      </c>
      <c r="SX195" s="53">
        <f t="shared" si="5697"/>
        <v>0</v>
      </c>
      <c r="SY195" s="53">
        <f t="shared" si="5697"/>
        <v>0</v>
      </c>
      <c r="SZ195" s="100">
        <f t="shared" si="5697"/>
        <v>0</v>
      </c>
      <c r="TA195" s="100">
        <f t="shared" si="5697"/>
        <v>0</v>
      </c>
      <c r="TB195" s="100">
        <f t="shared" si="5697"/>
        <v>0</v>
      </c>
      <c r="TC195" s="66">
        <f t="shared" si="4938"/>
        <v>0</v>
      </c>
      <c r="TD195" s="66">
        <f t="shared" si="4939"/>
        <v>0</v>
      </c>
      <c r="TE195" s="14">
        <f>'СДП (план)'!CE196</f>
        <v>5</v>
      </c>
      <c r="TF195" s="14">
        <f>'СДП (план)'!CF196</f>
        <v>226527.50999999998</v>
      </c>
      <c r="TG195" s="14">
        <v>4</v>
      </c>
      <c r="TH195" s="14">
        <v>169959.24</v>
      </c>
      <c r="TI195" s="53">
        <f t="shared" ref="TI195:TQ195" si="5698">TI196</f>
        <v>0</v>
      </c>
      <c r="TJ195" s="53">
        <f t="shared" si="5698"/>
        <v>0</v>
      </c>
      <c r="TK195" s="53">
        <f t="shared" si="5698"/>
        <v>0</v>
      </c>
      <c r="TL195" s="53">
        <f t="shared" si="5698"/>
        <v>0</v>
      </c>
      <c r="TM195" s="53">
        <f t="shared" si="5698"/>
        <v>0</v>
      </c>
      <c r="TN195" s="53"/>
      <c r="TO195" s="100">
        <f t="shared" si="5698"/>
        <v>5.5</v>
      </c>
      <c r="TP195" s="100">
        <f t="shared" si="5698"/>
        <v>4.4000000000000004</v>
      </c>
      <c r="TQ195" s="100">
        <f t="shared" si="5698"/>
        <v>0</v>
      </c>
      <c r="TR195" s="66">
        <f t="shared" si="4940"/>
        <v>-4</v>
      </c>
      <c r="TS195" s="66">
        <f t="shared" si="4941"/>
        <v>-169959.24</v>
      </c>
      <c r="TT195" s="66">
        <f>'СДП (план)'!CG196</f>
        <v>0</v>
      </c>
      <c r="TU195" s="66">
        <f>'СДП (план)'!CH196</f>
        <v>0</v>
      </c>
      <c r="TV195" s="66">
        <f t="shared" si="4942"/>
        <v>0</v>
      </c>
      <c r="TW195" s="66">
        <f t="shared" si="4943"/>
        <v>0</v>
      </c>
      <c r="TX195" s="164"/>
      <c r="TY195" s="164"/>
      <c r="TZ195" s="164"/>
      <c r="UA195" s="164"/>
      <c r="UB195" s="164"/>
      <c r="UC195" s="164"/>
      <c r="UD195" s="100">
        <f t="shared" ref="UD195:UF195" si="5699">UD196</f>
        <v>0</v>
      </c>
      <c r="UE195" s="100">
        <f t="shared" si="5699"/>
        <v>0</v>
      </c>
      <c r="UF195" s="100">
        <f t="shared" si="5699"/>
        <v>0</v>
      </c>
      <c r="UG195" s="66">
        <f t="shared" si="5305"/>
        <v>0</v>
      </c>
      <c r="UH195" s="66">
        <f t="shared" si="5306"/>
        <v>0</v>
      </c>
      <c r="UI195" s="66"/>
      <c r="UJ195" s="66"/>
      <c r="UK195" s="66"/>
      <c r="UL195" s="66"/>
      <c r="UM195" s="66"/>
      <c r="UN195" s="66"/>
      <c r="UO195" s="66"/>
      <c r="UP195" s="66"/>
      <c r="UQ195" s="66"/>
      <c r="UR195" s="66"/>
      <c r="US195" s="66"/>
      <c r="UT195" s="66"/>
      <c r="UU195" s="66"/>
      <c r="UV195" s="66"/>
      <c r="UW195" s="66"/>
      <c r="UX195" s="100">
        <f>'СДП (план)'!CK196</f>
        <v>10</v>
      </c>
      <c r="UY195" s="100">
        <f>'СДП (план)'!CL196</f>
        <v>364735.73399999994</v>
      </c>
      <c r="UZ195" s="43">
        <f t="shared" si="4048"/>
        <v>0.83333333333333337</v>
      </c>
      <c r="VA195" s="43">
        <f t="shared" si="4049"/>
        <v>30394.644499999995</v>
      </c>
      <c r="VB195" s="100">
        <f>VB196</f>
        <v>1</v>
      </c>
      <c r="VC195" s="100">
        <f t="shared" ref="VC195:VL195" si="5700">VC196</f>
        <v>23038.63</v>
      </c>
      <c r="VD195" s="100">
        <f t="shared" si="5700"/>
        <v>11</v>
      </c>
      <c r="VE195" s="100">
        <f t="shared" si="5700"/>
        <v>0</v>
      </c>
      <c r="VF195" s="100">
        <f t="shared" si="5700"/>
        <v>0</v>
      </c>
      <c r="VG195" s="100">
        <f t="shared" si="5700"/>
        <v>0</v>
      </c>
      <c r="VH195" s="100">
        <f t="shared" si="5700"/>
        <v>11</v>
      </c>
      <c r="VI195" s="100">
        <f t="shared" si="5700"/>
        <v>4.8583333333333334</v>
      </c>
      <c r="VJ195" s="100">
        <f t="shared" si="5700"/>
        <v>1.1000000000000001</v>
      </c>
      <c r="VK195" s="66">
        <f t="shared" si="5700"/>
        <v>0.16666666666666663</v>
      </c>
      <c r="VL195" s="66">
        <f t="shared" si="5700"/>
        <v>-7356.0144999999939</v>
      </c>
      <c r="VM195" s="398" t="e">
        <f>VLOOKUP($C195,'СДП (план)'!$C$11:$CL$254,107,0)</f>
        <v>#REF!</v>
      </c>
      <c r="VN195" s="398" t="e">
        <f>VLOOKUP($C195,'СДП (план)'!$C$11:$CL$254,108,0)</f>
        <v>#REF!</v>
      </c>
      <c r="VO195" s="399" t="e">
        <f t="shared" si="5661"/>
        <v>#REF!</v>
      </c>
      <c r="VP195" s="399" t="e">
        <f t="shared" si="5662"/>
        <v>#REF!</v>
      </c>
      <c r="VQ195" s="398"/>
      <c r="VR195" s="398"/>
      <c r="VS195" s="400"/>
      <c r="VT195" s="400"/>
    </row>
    <row r="196" spans="1:592" s="32" customFormat="1" ht="15" hidden="1" x14ac:dyDescent="0.2">
      <c r="A196" s="182"/>
      <c r="B196" s="182">
        <v>154</v>
      </c>
      <c r="C196" s="265" t="s">
        <v>446</v>
      </c>
      <c r="D196" s="487" t="s">
        <v>247</v>
      </c>
      <c r="E196" s="461">
        <v>16026</v>
      </c>
      <c r="F196" s="462">
        <v>1.1000000000000001</v>
      </c>
      <c r="G196" s="463"/>
      <c r="H196" s="464">
        <v>1</v>
      </c>
      <c r="I196" s="196"/>
      <c r="J196" s="196"/>
      <c r="K196" s="1">
        <v>1.4</v>
      </c>
      <c r="L196" s="1">
        <v>1.68</v>
      </c>
      <c r="M196" s="1">
        <v>2.23</v>
      </c>
      <c r="N196" s="9">
        <v>2.57</v>
      </c>
      <c r="O196" s="44">
        <f>'СДП (план)'!O197</f>
        <v>0</v>
      </c>
      <c r="P196" s="44">
        <f>'СДП (план)'!P197</f>
        <v>0</v>
      </c>
      <c r="Q196" s="43">
        <f t="shared" si="4819"/>
        <v>0</v>
      </c>
      <c r="R196" s="43">
        <f t="shared" si="4820"/>
        <v>0</v>
      </c>
      <c r="S196" s="43">
        <f>VLOOKUP($C196,'факт СДП 1 мес'!$D$8:$HP$251,9,0)</f>
        <v>0</v>
      </c>
      <c r="T196" s="43">
        <f>VLOOKUP($C196,'факт СДП 1 мес'!$D$8:$HP$251,10,0)</f>
        <v>0</v>
      </c>
      <c r="U196" s="43">
        <f>VLOOKUP($C196,'факт СДП 1 мес'!$D$8:$HP$251,11,0)</f>
        <v>0</v>
      </c>
      <c r="V196" s="43">
        <f>VLOOKUP($C196,'факт СДП 1 мес'!$D$8:$HP$251,12,0)</f>
        <v>0</v>
      </c>
      <c r="W196" s="43">
        <f>VLOOKUP($C196,'факт СДП 1 мес'!$D$8:$HP$251,13,0)</f>
        <v>0</v>
      </c>
      <c r="X196" s="43">
        <f>VLOOKUP($C196,'факт СДП 1 мес'!$D$8:$HP$251,14,0)</f>
        <v>0</v>
      </c>
      <c r="Y196" s="43">
        <f>SUM(O196*$F196)</f>
        <v>0</v>
      </c>
      <c r="Z196" s="43">
        <f>SUM(Q196*$F196)</f>
        <v>0</v>
      </c>
      <c r="AA196" s="43">
        <f>SUM(S196*$F196)</f>
        <v>0</v>
      </c>
      <c r="AB196" s="43">
        <f t="shared" ref="AB196" si="5701">SUM(S196-Q196)</f>
        <v>0</v>
      </c>
      <c r="AC196" s="43">
        <f t="shared" si="4946"/>
        <v>0</v>
      </c>
      <c r="AD196" s="145">
        <f>'СДП (план)'!Q197</f>
        <v>0</v>
      </c>
      <c r="AE196" s="145">
        <f>'СДП (план)'!R197</f>
        <v>0</v>
      </c>
      <c r="AF196" s="43">
        <f t="shared" si="4822"/>
        <v>0</v>
      </c>
      <c r="AG196" s="43">
        <f t="shared" si="4823"/>
        <v>0</v>
      </c>
      <c r="AH196" s="43">
        <f>VLOOKUP($C196,'факт СДП 1 мес'!$D$8:$HP$251,3,0)</f>
        <v>0</v>
      </c>
      <c r="AI196" s="43">
        <f>VLOOKUP($C196,'факт СДП 1 мес'!$D$8:$HP$251,4,0)</f>
        <v>0</v>
      </c>
      <c r="AJ196" s="43">
        <f>VLOOKUP($C196,'факт СДП 1 мес'!$D$8:$HP$251,5,0)</f>
        <v>0</v>
      </c>
      <c r="AK196" s="43">
        <f>VLOOKUP($C196,'факт СДП 1 мес'!$D$8:$HP$251,6,0)</f>
        <v>0</v>
      </c>
      <c r="AL196" s="43">
        <f>VLOOKUP($C196,'факт СДП 1 мес'!$D$8:$HP$251,7,0)</f>
        <v>0</v>
      </c>
      <c r="AM196" s="43">
        <f>VLOOKUP($C196,'факт СДП 1 мес'!$D$8:$HP$251,8,0)</f>
        <v>0</v>
      </c>
      <c r="AN196" s="43">
        <f>SUM(AD196*$F196)</f>
        <v>0</v>
      </c>
      <c r="AO196" s="43">
        <f>SUM(AF196*$F196)</f>
        <v>0</v>
      </c>
      <c r="AP196" s="43">
        <f>SUM(AH196*$F196)</f>
        <v>0</v>
      </c>
      <c r="AQ196" s="43">
        <f t="shared" si="4948"/>
        <v>0</v>
      </c>
      <c r="AR196" s="43">
        <f t="shared" si="4949"/>
        <v>0</v>
      </c>
      <c r="AS196" s="44">
        <f>'СДП (план)'!S197</f>
        <v>0</v>
      </c>
      <c r="AT196" s="43">
        <f>'СДП (план)'!T197</f>
        <v>0</v>
      </c>
      <c r="AU196" s="43">
        <f t="shared" si="4826"/>
        <v>0</v>
      </c>
      <c r="AV196" s="43">
        <f t="shared" si="4827"/>
        <v>0</v>
      </c>
      <c r="AW196" s="43">
        <f>VLOOKUP($C196,'факт СДП 1 мес'!$D$8:$HP$251,159,0)</f>
        <v>0</v>
      </c>
      <c r="AX196" s="43">
        <f>VLOOKUP($C196,'факт СДП 1 мес'!$D$8:$HP$251,160,0)</f>
        <v>0</v>
      </c>
      <c r="AY196" s="43">
        <f>VLOOKUP($C196,'факт СДП 1 мес'!$D$8:$HP$251,161,0)</f>
        <v>0</v>
      </c>
      <c r="AZ196" s="43">
        <f>VLOOKUP($C196,'факт СДП 1 мес'!$D$8:$HP$251,162,0)</f>
        <v>0</v>
      </c>
      <c r="BA196" s="43">
        <f>VLOOKUP($C196,'факт СДП 1 мес'!$D$8:$HP$251,163,0)</f>
        <v>0</v>
      </c>
      <c r="BB196" s="43">
        <f>VLOOKUP($C196,'факт СДП 1 мес'!$D$8:$HP$251,164,0)</f>
        <v>0</v>
      </c>
      <c r="BC196" s="43">
        <f>SUM(AS196*$F196)</f>
        <v>0</v>
      </c>
      <c r="BD196" s="43">
        <f>SUM(AU196*$F196)</f>
        <v>0</v>
      </c>
      <c r="BE196" s="43">
        <f>SUM(AW196*$F196)</f>
        <v>0</v>
      </c>
      <c r="BF196" s="43">
        <f t="shared" si="5156"/>
        <v>0</v>
      </c>
      <c r="BG196" s="43">
        <f t="shared" si="5157"/>
        <v>0</v>
      </c>
      <c r="BH196" s="88">
        <f>'СДП (план)'!U197</f>
        <v>0</v>
      </c>
      <c r="BI196" s="3">
        <f>'СДП (план)'!V197</f>
        <v>0</v>
      </c>
      <c r="BJ196" s="43">
        <f t="shared" si="4828"/>
        <v>0</v>
      </c>
      <c r="BK196" s="43">
        <f t="shared" si="4829"/>
        <v>0</v>
      </c>
      <c r="BL196" s="43">
        <f>VLOOKUP($C196,'факт СДП 1 мес'!$D$8:$HP$251,21,0)</f>
        <v>0</v>
      </c>
      <c r="BM196" s="43">
        <f>VLOOKUP($C196,'факт СДП 1 мес'!$D$8:$HP$251,22,0)</f>
        <v>0</v>
      </c>
      <c r="BN196" s="43">
        <f>VLOOKUP($C196,'факт СДП 1 мес'!$D$8:$HP$251,23,0)</f>
        <v>0</v>
      </c>
      <c r="BO196" s="43">
        <f>VLOOKUP($C196,'факт СДП 1 мес'!$D$8:$HP$251,24,0)</f>
        <v>0</v>
      </c>
      <c r="BP196" s="43">
        <f>VLOOKUP($C196,'факт СДП 1 мес'!$D$8:$HP$251,25,0)</f>
        <v>0</v>
      </c>
      <c r="BQ196" s="43">
        <f>VLOOKUP($C196,'факт СДП 1 мес'!$D$8:$HP$251,26,0)</f>
        <v>0</v>
      </c>
      <c r="BR196" s="43">
        <f>SUM(BH196*$F196)</f>
        <v>0</v>
      </c>
      <c r="BS196" s="43">
        <f>SUM(BJ196*$F196)</f>
        <v>0</v>
      </c>
      <c r="BT196" s="43">
        <f>SUM(BL196*$F196)</f>
        <v>0</v>
      </c>
      <c r="BU196" s="43">
        <f t="shared" si="5301"/>
        <v>0</v>
      </c>
      <c r="BV196" s="43">
        <f t="shared" si="5302"/>
        <v>0</v>
      </c>
      <c r="BW196" s="44">
        <f>'СДП (план)'!W197</f>
        <v>0</v>
      </c>
      <c r="BX196" s="43">
        <f>'СДП (план)'!X197</f>
        <v>0</v>
      </c>
      <c r="BY196" s="43">
        <f t="shared" si="4830"/>
        <v>0</v>
      </c>
      <c r="BZ196" s="43">
        <f t="shared" si="4831"/>
        <v>0</v>
      </c>
      <c r="CA196" s="43">
        <f>VLOOKUP($C196,'факт СДП 1 мес'!$D$8:$HP$251,15,0)</f>
        <v>0</v>
      </c>
      <c r="CB196" s="43">
        <f>VLOOKUP($C196,'факт СДП 1 мес'!$D$8:$HP$251,16,0)</f>
        <v>0</v>
      </c>
      <c r="CC196" s="43">
        <f>VLOOKUP($C196,'факт СДП 1 мес'!$D$8:$HP$251,17,0)</f>
        <v>0</v>
      </c>
      <c r="CD196" s="43">
        <f>VLOOKUP($C196,'факт СДП 1 мес'!$D$8:$HP$251,18,0)</f>
        <v>0</v>
      </c>
      <c r="CE196" s="43">
        <f>VLOOKUP($C196,'факт СДП 1 мес'!$D$8:$HP$251,19,0)</f>
        <v>0</v>
      </c>
      <c r="CF196" s="43">
        <f>VLOOKUP($C196,'факт СДП 1 мес'!$D$8:$HP$251,20,0)</f>
        <v>0</v>
      </c>
      <c r="CG196" s="43">
        <f>SUM(BW196*$F196)</f>
        <v>0</v>
      </c>
      <c r="CH196" s="43">
        <f>SUM(BY196*$F196)</f>
        <v>0</v>
      </c>
      <c r="CI196" s="43">
        <f>SUM(CA196*$F196)</f>
        <v>0</v>
      </c>
      <c r="CJ196" s="43">
        <f t="shared" si="5663"/>
        <v>0</v>
      </c>
      <c r="CK196" s="43">
        <f t="shared" si="5664"/>
        <v>0</v>
      </c>
      <c r="CL196" s="45">
        <f>'СДП (план)'!Y197</f>
        <v>0</v>
      </c>
      <c r="CM196" s="43">
        <f>'СДП (план)'!Z197</f>
        <v>0</v>
      </c>
      <c r="CN196" s="43">
        <f t="shared" si="4832"/>
        <v>0</v>
      </c>
      <c r="CO196" s="43">
        <f t="shared" si="4833"/>
        <v>0</v>
      </c>
      <c r="CP196" s="43">
        <f>VLOOKUP($C196,'факт СДП 1 мес'!$D$8:$HP$251,165,0)</f>
        <v>0</v>
      </c>
      <c r="CQ196" s="43">
        <f>VLOOKUP($C196,'факт СДП 1 мес'!$D$8:$HP$251,166,0)</f>
        <v>0</v>
      </c>
      <c r="CR196" s="43">
        <f>VLOOKUP($C196,'факт СДП 1 мес'!$D$8:$HP$251,167,0)</f>
        <v>0</v>
      </c>
      <c r="CS196" s="43">
        <f>VLOOKUP($C196,'факт СДП 1 мес'!$D$8:$HP$251,168,0)</f>
        <v>0</v>
      </c>
      <c r="CT196" s="43">
        <f>VLOOKUP($C196,'факт СДП 1 мес'!$D$8:$HP$251,169,0)</f>
        <v>0</v>
      </c>
      <c r="CU196" s="43">
        <f>VLOOKUP($C196,'факт СДП 1 мес'!$D$8:$HP$251,170,0)</f>
        <v>0</v>
      </c>
      <c r="CV196" s="43">
        <f>SUM(CL196*$F196)</f>
        <v>0</v>
      </c>
      <c r="CW196" s="43">
        <f>SUM(CN196*$F196)</f>
        <v>0</v>
      </c>
      <c r="CX196" s="43">
        <f>SUM(CP196*$F196)</f>
        <v>0</v>
      </c>
      <c r="CY196" s="43">
        <f t="shared" si="4834"/>
        <v>0</v>
      </c>
      <c r="CZ196" s="43">
        <f t="shared" si="4835"/>
        <v>0</v>
      </c>
      <c r="DA196" s="5">
        <f>'СДП (план)'!AA197</f>
        <v>0</v>
      </c>
      <c r="DB196" s="3">
        <f>'СДП (план)'!AB197</f>
        <v>0</v>
      </c>
      <c r="DC196" s="43">
        <f t="shared" si="4836"/>
        <v>0</v>
      </c>
      <c r="DD196" s="43">
        <f t="shared" si="4837"/>
        <v>0</v>
      </c>
      <c r="DE196" s="43">
        <f>VLOOKUP($C196,'факт СДП 1 мес'!$D$8:$HP$251,57,0)</f>
        <v>0</v>
      </c>
      <c r="DF196" s="43">
        <f>VLOOKUP($C196,'факт СДП 1 мес'!$D$8:$HP$251,58,0)</f>
        <v>0</v>
      </c>
      <c r="DG196" s="43">
        <f>VLOOKUP($C196,'факт СДП 1 мес'!$D$8:$HP$251,59,0)</f>
        <v>0</v>
      </c>
      <c r="DH196" s="43">
        <f>VLOOKUP($C196,'факт СДП 1 мес'!$D$8:$HP$251,60,0)</f>
        <v>0</v>
      </c>
      <c r="DI196" s="43">
        <f>VLOOKUP($C196,'факт СДП 1 мес'!$D$8:$HP$251,61,0)</f>
        <v>0</v>
      </c>
      <c r="DJ196" s="43">
        <f>VLOOKUP($C196,'факт СДП 1 мес'!$D$8:$HP$251,62,0)</f>
        <v>0</v>
      </c>
      <c r="DK196" s="43">
        <f>SUM(DA196*$F196)</f>
        <v>0</v>
      </c>
      <c r="DL196" s="43">
        <f>SUM(DC196*$F196)</f>
        <v>0</v>
      </c>
      <c r="DM196" s="43">
        <f>SUM(DE196*$F196)</f>
        <v>0</v>
      </c>
      <c r="DN196" s="43">
        <f t="shared" si="4838"/>
        <v>0</v>
      </c>
      <c r="DO196" s="43">
        <f t="shared" si="4839"/>
        <v>0</v>
      </c>
      <c r="DP196" s="5">
        <f>'СДП (план)'!AC197</f>
        <v>0</v>
      </c>
      <c r="DQ196" s="3">
        <f>'СДП (план)'!AD197</f>
        <v>0</v>
      </c>
      <c r="DR196" s="43">
        <f t="shared" si="4840"/>
        <v>0</v>
      </c>
      <c r="DS196" s="43">
        <f t="shared" si="4841"/>
        <v>0</v>
      </c>
      <c r="DT196" s="43">
        <f>VLOOKUP($C196,'факт СДП 1 мес'!$D$8:$HP$251,33,0)</f>
        <v>0</v>
      </c>
      <c r="DU196" s="43">
        <f>VLOOKUP($C196,'факт СДП 1 мес'!$D$8:$HP$251,34,0)</f>
        <v>0</v>
      </c>
      <c r="DV196" s="43">
        <f>VLOOKUP($C196,'факт СДП 1 мес'!$D$8:$HP$251,35,0)</f>
        <v>0</v>
      </c>
      <c r="DW196" s="43">
        <f>VLOOKUP($C196,'факт СДП 1 мес'!$D$8:$HP$251,36,0)</f>
        <v>0</v>
      </c>
      <c r="DX196" s="43">
        <f>VLOOKUP($C196,'факт СДП 1 мес'!$D$8:$HP$251,37,0)</f>
        <v>0</v>
      </c>
      <c r="DY196" s="43">
        <f>VLOOKUP($C196,'факт СДП 1 мес'!$D$8:$HP$251,38,0)</f>
        <v>0</v>
      </c>
      <c r="DZ196" s="43">
        <f>SUM(DP196*$F196)</f>
        <v>0</v>
      </c>
      <c r="EA196" s="43">
        <f>SUM(DR196*$F196)</f>
        <v>0</v>
      </c>
      <c r="EB196" s="43">
        <f>SUM(DT196*$F196)</f>
        <v>0</v>
      </c>
      <c r="EC196" s="43">
        <f t="shared" ref="EC196" si="5702">SUM(DT196-DR196)</f>
        <v>0</v>
      </c>
      <c r="ED196" s="43">
        <f t="shared" si="4957"/>
        <v>0</v>
      </c>
      <c r="EE196" s="5">
        <f>'СДП (план)'!AE197</f>
        <v>0</v>
      </c>
      <c r="EF196" s="3">
        <f>'СДП (план)'!AF197</f>
        <v>0</v>
      </c>
      <c r="EG196" s="43">
        <f t="shared" si="4844"/>
        <v>0</v>
      </c>
      <c r="EH196" s="43">
        <f t="shared" si="4845"/>
        <v>0</v>
      </c>
      <c r="EI196" s="43">
        <f>VLOOKUP($C196,'факт СДП 1 мес'!$D$8:$HP$251,27,0)</f>
        <v>0</v>
      </c>
      <c r="EJ196" s="43">
        <f>VLOOKUP($C196,'факт СДП 1 мес'!$D$8:$HP$251,28,0)</f>
        <v>0</v>
      </c>
      <c r="EK196" s="43">
        <f>VLOOKUP($C196,'факт СДП 1 мес'!$D$8:$HP$251,29,0)</f>
        <v>0</v>
      </c>
      <c r="EL196" s="43">
        <f>VLOOKUP($C196,'факт СДП 1 мес'!$D$8:$HP$251,30,0)</f>
        <v>0</v>
      </c>
      <c r="EM196" s="43">
        <f>VLOOKUP($C196,'факт СДП 1 мес'!$D$8:$HP$251,31,0)</f>
        <v>0</v>
      </c>
      <c r="EN196" s="43">
        <f>VLOOKUP($C196,'факт СДП 1 мес'!$D$8:$HP$251,32,0)</f>
        <v>0</v>
      </c>
      <c r="EO196" s="43">
        <f>SUM(EE196*$F196)</f>
        <v>0</v>
      </c>
      <c r="EP196" s="43">
        <f>SUM(EG196*$F196)</f>
        <v>0</v>
      </c>
      <c r="EQ196" s="43">
        <f>SUM(EI196*$F196)</f>
        <v>0</v>
      </c>
      <c r="ER196" s="43">
        <f t="shared" si="4959"/>
        <v>0</v>
      </c>
      <c r="ES196" s="43">
        <f t="shared" si="4960"/>
        <v>0</v>
      </c>
      <c r="ET196" s="46">
        <f>'СДП (план)'!AG197</f>
        <v>1</v>
      </c>
      <c r="EU196" s="43">
        <f>'СДП (план)'!AH197</f>
        <v>29616.048000000003</v>
      </c>
      <c r="EV196" s="43">
        <f t="shared" si="4848"/>
        <v>8.3333333333333329E-2</v>
      </c>
      <c r="EW196" s="43">
        <f t="shared" si="4849"/>
        <v>2468.0040000000004</v>
      </c>
      <c r="EX196" s="43">
        <f>VLOOKUP($C196,'факт СДП 1 мес'!$D$8:$HP$251,87,0)</f>
        <v>0</v>
      </c>
      <c r="EY196" s="43">
        <f>VLOOKUP($C196,'факт СДП 1 мес'!$D$8:$HP$251,88,0)</f>
        <v>0</v>
      </c>
      <c r="EZ196" s="43">
        <f>VLOOKUP($C196,'факт СДП 1 мес'!$D$8:$HP$251,89,0)</f>
        <v>0</v>
      </c>
      <c r="FA196" s="43">
        <f>VLOOKUP($C196,'факт СДП 1 мес'!$D$8:$HP$251,90,0)</f>
        <v>0</v>
      </c>
      <c r="FB196" s="43">
        <f>VLOOKUP($C196,'факт СДП 1 мес'!$D$8:$HP$251,91,0)</f>
        <v>0</v>
      </c>
      <c r="FC196" s="43">
        <f>VLOOKUP($C196,'факт СДП 1 мес'!$D$8:$HP$251,92,0)</f>
        <v>0</v>
      </c>
      <c r="FD196" s="43">
        <f>SUM(ET196*$F196)</f>
        <v>1.1000000000000001</v>
      </c>
      <c r="FE196" s="43">
        <f>SUM(EV196*$F196)</f>
        <v>9.1666666666666674E-2</v>
      </c>
      <c r="FF196" s="43">
        <f>SUM(EX196*$F196)</f>
        <v>0</v>
      </c>
      <c r="FG196" s="43">
        <f t="shared" si="4850"/>
        <v>-8.3333333333333329E-2</v>
      </c>
      <c r="FH196" s="43">
        <f t="shared" si="4851"/>
        <v>-2468.0040000000004</v>
      </c>
      <c r="FI196" s="44">
        <f>'СДП (план)'!AI197</f>
        <v>0</v>
      </c>
      <c r="FJ196" s="43">
        <f>'СДП (план)'!AJ197</f>
        <v>0</v>
      </c>
      <c r="FK196" s="43">
        <f t="shared" si="4852"/>
        <v>0</v>
      </c>
      <c r="FL196" s="43">
        <f t="shared" si="4853"/>
        <v>0</v>
      </c>
      <c r="FM196" s="43">
        <f>VLOOKUP($C196,'факт СДП 1 мес'!$D$8:$HP$251,39,0)</f>
        <v>0</v>
      </c>
      <c r="FN196" s="43">
        <f>VLOOKUP($C196,'факт СДП 1 мес'!$D$8:$HP$251,40,0)</f>
        <v>0</v>
      </c>
      <c r="FO196" s="43">
        <f>VLOOKUP($C196,'факт СДП 1 мес'!$D$8:$HP$251,41,0)</f>
        <v>0</v>
      </c>
      <c r="FP196" s="43">
        <f>VLOOKUP($C196,'факт СДП 1 мес'!$D$8:$HP$251,42,0)</f>
        <v>0</v>
      </c>
      <c r="FQ196" s="43">
        <f>VLOOKUP($C196,'факт СДП 1 мес'!$D$8:$HP$251,43,0)</f>
        <v>0</v>
      </c>
      <c r="FR196" s="43">
        <f>VLOOKUP($C196,'факт СДП 1 мес'!$D$8:$HP$251,44,0)</f>
        <v>0</v>
      </c>
      <c r="FS196" s="43">
        <f>SUM(FI196*$F196)</f>
        <v>0</v>
      </c>
      <c r="FT196" s="43">
        <f>SUM(FK196*$F196)</f>
        <v>0</v>
      </c>
      <c r="FU196" s="43">
        <f>SUM(FM196*$F196)</f>
        <v>0</v>
      </c>
      <c r="FV196" s="43">
        <f t="shared" si="4854"/>
        <v>0</v>
      </c>
      <c r="FW196" s="43">
        <f t="shared" si="4855"/>
        <v>0</v>
      </c>
      <c r="FX196" s="44">
        <f>'СДП (план)'!AK197</f>
        <v>0</v>
      </c>
      <c r="FY196" s="43">
        <f>'СДП (план)'!AL197</f>
        <v>0</v>
      </c>
      <c r="FZ196" s="43">
        <f t="shared" si="4856"/>
        <v>0</v>
      </c>
      <c r="GA196" s="43">
        <f t="shared" si="4857"/>
        <v>0</v>
      </c>
      <c r="GB196" s="43">
        <f>VLOOKUP($C196,'факт СДП 1 мес'!$D$8:$HP$251,45,0)</f>
        <v>0</v>
      </c>
      <c r="GC196" s="43">
        <f>VLOOKUP($C196,'факт СДП 1 мес'!$D$8:$HP$251,46,0)</f>
        <v>0</v>
      </c>
      <c r="GD196" s="43">
        <f>VLOOKUP($C196,'факт СДП 1 мес'!$D$8:$HP$251,47,0)</f>
        <v>0</v>
      </c>
      <c r="GE196" s="43">
        <f>VLOOKUP($C196,'факт СДП 1 мес'!$D$8:$HP$251,48,0)</f>
        <v>0</v>
      </c>
      <c r="GF196" s="43">
        <f>VLOOKUP($C196,'факт СДП 1 мес'!$D$8:$HP$251,49,0)</f>
        <v>0</v>
      </c>
      <c r="GG196" s="43">
        <f>VLOOKUP($C196,'факт СДП 1 мес'!$D$8:$HP$251,50,0)</f>
        <v>0</v>
      </c>
      <c r="GH196" s="43">
        <f>SUM(FX196*$F196)</f>
        <v>0</v>
      </c>
      <c r="GI196" s="43">
        <f>SUM(FZ196*$F196)</f>
        <v>0</v>
      </c>
      <c r="GJ196" s="43">
        <f>SUM(GB196*$F196)</f>
        <v>0</v>
      </c>
      <c r="GK196" s="43">
        <f t="shared" si="4858"/>
        <v>0</v>
      </c>
      <c r="GL196" s="43">
        <f t="shared" si="4859"/>
        <v>0</v>
      </c>
      <c r="GM196" s="5">
        <f>'СДП (план)'!AM197</f>
        <v>0</v>
      </c>
      <c r="GN196" s="3">
        <f>'СДП (план)'!AN197</f>
        <v>0</v>
      </c>
      <c r="GO196" s="43">
        <f t="shared" si="4860"/>
        <v>0</v>
      </c>
      <c r="GP196" s="43">
        <f t="shared" si="4861"/>
        <v>0</v>
      </c>
      <c r="GQ196" s="43">
        <f>VLOOKUP($C196,'факт СДП 1 мес'!$D$8:$HP$251,51,0)</f>
        <v>0</v>
      </c>
      <c r="GR196" s="43">
        <f>VLOOKUP($C196,'факт СДП 1 мес'!$D$8:$HP$251,52,0)</f>
        <v>0</v>
      </c>
      <c r="GS196" s="43">
        <f>VLOOKUP($C196,'факт СДП 1 мес'!$D$8:$HP$251,53,0)</f>
        <v>0</v>
      </c>
      <c r="GT196" s="43">
        <f>VLOOKUP($C196,'факт СДП 1 мес'!$D$8:$HP$251,54,0)</f>
        <v>0</v>
      </c>
      <c r="GU196" s="43">
        <f>VLOOKUP($C196,'факт СДП 1 мес'!$D$8:$HP$251,55,0)</f>
        <v>0</v>
      </c>
      <c r="GV196" s="43">
        <f>VLOOKUP($C196,'факт СДП 1 мес'!$D$8:$HP$251,56,0)</f>
        <v>0</v>
      </c>
      <c r="GW196" s="43">
        <f>SUM(GM196*$F196)</f>
        <v>0</v>
      </c>
      <c r="GX196" s="43">
        <f>SUM(GO196*$F196)</f>
        <v>0</v>
      </c>
      <c r="GY196" s="43">
        <f>SUM(GQ196*$F196)</f>
        <v>0</v>
      </c>
      <c r="GZ196" s="43">
        <f t="shared" si="4862"/>
        <v>0</v>
      </c>
      <c r="HA196" s="43">
        <f t="shared" si="4863"/>
        <v>0</v>
      </c>
      <c r="HB196" s="5">
        <f>'СДП (план)'!AO197</f>
        <v>0</v>
      </c>
      <c r="HC196" s="3">
        <f>'СДП (план)'!AP197</f>
        <v>0</v>
      </c>
      <c r="HD196" s="43">
        <f t="shared" si="4864"/>
        <v>0</v>
      </c>
      <c r="HE196" s="43">
        <f t="shared" si="4865"/>
        <v>0</v>
      </c>
      <c r="HF196" s="43">
        <f>VLOOKUP($C196,'факт СДП 1 мес'!$D$8:$HP$251,141,0)</f>
        <v>0</v>
      </c>
      <c r="HG196" s="43">
        <f>VLOOKUP($C196,'факт СДП 1 мес'!$D$8:$HP$251,142,0)</f>
        <v>0</v>
      </c>
      <c r="HH196" s="43">
        <f>VLOOKUP($C196,'факт СДП 1 мес'!$D$8:$HP$251,143,0)</f>
        <v>0</v>
      </c>
      <c r="HI196" s="43">
        <f>VLOOKUP($C196,'факт СДП 1 мес'!$D$8:$HP$251,144,0)</f>
        <v>0</v>
      </c>
      <c r="HJ196" s="43">
        <f>VLOOKUP($C196,'факт СДП 1 мес'!$D$8:$HP$251,145,0)</f>
        <v>0</v>
      </c>
      <c r="HK196" s="43">
        <f>VLOOKUP($C196,'факт СДП 1 мес'!$D$8:$HP$251,146,0)</f>
        <v>0</v>
      </c>
      <c r="HL196" s="43">
        <f>SUM(HB196*$F196)</f>
        <v>0</v>
      </c>
      <c r="HM196" s="43">
        <f>SUM(HD196*$F196)</f>
        <v>0</v>
      </c>
      <c r="HN196" s="43">
        <f>SUM(HF196*$F196)</f>
        <v>0</v>
      </c>
      <c r="HO196" s="43">
        <f t="shared" si="4866"/>
        <v>0</v>
      </c>
      <c r="HP196" s="43">
        <f t="shared" si="4867"/>
        <v>0</v>
      </c>
      <c r="HQ196" s="44">
        <f>'СДП (план)'!AQ197</f>
        <v>0</v>
      </c>
      <c r="HR196" s="43">
        <f>'СДП (план)'!AR197</f>
        <v>0</v>
      </c>
      <c r="HS196" s="43">
        <f t="shared" si="4868"/>
        <v>0</v>
      </c>
      <c r="HT196" s="43">
        <f t="shared" si="4869"/>
        <v>0</v>
      </c>
      <c r="HU196" s="43">
        <f>VLOOKUP($C196,'факт СДП 1 мес'!$D$8:$HP$251,171,0)</f>
        <v>0</v>
      </c>
      <c r="HV196" s="43">
        <f>VLOOKUP($C196,'факт СДП 1 мес'!$D$8:$HP$251,172,0)</f>
        <v>0</v>
      </c>
      <c r="HW196" s="43">
        <f>VLOOKUP($C196,'факт СДП 1 мес'!$D$8:$HP$251,173,0)</f>
        <v>0</v>
      </c>
      <c r="HX196" s="43">
        <f>VLOOKUP($C196,'факт СДП 1 мес'!$D$8:$HP$251,174,0)</f>
        <v>0</v>
      </c>
      <c r="HY196" s="43">
        <f>VLOOKUP($C196,'факт СДП 1 мес'!$D$8:$HP$251,175,0)</f>
        <v>0</v>
      </c>
      <c r="HZ196" s="43">
        <f>VLOOKUP($C196,'факт СДП 1 мес'!$D$8:$HP$251,176,0)</f>
        <v>0</v>
      </c>
      <c r="IA196" s="43">
        <f>SUM(HQ196*$F196)</f>
        <v>0</v>
      </c>
      <c r="IB196" s="43">
        <f>SUM(HS196*$F196)</f>
        <v>0</v>
      </c>
      <c r="IC196" s="43">
        <f>SUM(HU196*$F196)</f>
        <v>0</v>
      </c>
      <c r="ID196" s="43">
        <f t="shared" si="4870"/>
        <v>0</v>
      </c>
      <c r="IE196" s="43">
        <f t="shared" si="4871"/>
        <v>0</v>
      </c>
      <c r="IF196" s="44">
        <f>'СДП (план)'!AS197</f>
        <v>0</v>
      </c>
      <c r="IG196" s="43">
        <f>'СДП (план)'!AT197</f>
        <v>0</v>
      </c>
      <c r="IH196" s="43">
        <f t="shared" si="4872"/>
        <v>0</v>
      </c>
      <c r="II196" s="43">
        <f t="shared" si="4873"/>
        <v>0</v>
      </c>
      <c r="IJ196" s="43">
        <f>VLOOKUP($C196,'факт СДП 1 мес'!$D$8:$HP$251,183,0)</f>
        <v>0</v>
      </c>
      <c r="IK196" s="43">
        <f>VLOOKUP($C196,'факт СДП 1 мес'!$D$8:$HP$251,184,0)</f>
        <v>0</v>
      </c>
      <c r="IL196" s="43">
        <f>VLOOKUP($C196,'факт СДП 1 мес'!$D$8:$HP$251,185,0)</f>
        <v>0</v>
      </c>
      <c r="IM196" s="43">
        <f>VLOOKUP($C196,'факт СДП 1 мес'!$D$8:$HP$251,186,0)</f>
        <v>0</v>
      </c>
      <c r="IN196" s="43">
        <f>VLOOKUP($C196,'факт СДП 1 мес'!$D$8:$HP$251,187,0)</f>
        <v>0</v>
      </c>
      <c r="IO196" s="43">
        <f>VLOOKUP($C196,'факт СДП 1 мес'!$D$8:$HP$251,188,0)</f>
        <v>0</v>
      </c>
      <c r="IP196" s="43">
        <f>SUM(IF196*$F196)</f>
        <v>0</v>
      </c>
      <c r="IQ196" s="43">
        <f>SUM(IH196*$F196)</f>
        <v>0</v>
      </c>
      <c r="IR196" s="43">
        <f>SUM(IJ196*$F196)</f>
        <v>0</v>
      </c>
      <c r="IS196" s="43">
        <f t="shared" si="4874"/>
        <v>0</v>
      </c>
      <c r="IT196" s="43">
        <f t="shared" si="4875"/>
        <v>0</v>
      </c>
      <c r="IU196" s="45">
        <f>'СДП (план)'!AU197</f>
        <v>0</v>
      </c>
      <c r="IV196" s="45">
        <f>'СДП (план)'!AV197</f>
        <v>0</v>
      </c>
      <c r="IW196" s="43">
        <f t="shared" si="4876"/>
        <v>0</v>
      </c>
      <c r="IX196" s="43">
        <f t="shared" si="4877"/>
        <v>0</v>
      </c>
      <c r="IY196" s="43">
        <f>VLOOKUP($C196,'факт СДП 1 мес'!$D$8:$HP$251,147,0)</f>
        <v>0</v>
      </c>
      <c r="IZ196" s="43">
        <f>VLOOKUP($C196,'факт СДП 1 мес'!$D$8:$HP$251,148,0)</f>
        <v>0</v>
      </c>
      <c r="JA196" s="43">
        <f>VLOOKUP($C196,'факт СДП 1 мес'!$D$8:$HP$251,149,0)</f>
        <v>0</v>
      </c>
      <c r="JB196" s="43">
        <f>VLOOKUP($C196,'факт СДП 1 мес'!$D$8:$HP$251,150,0)</f>
        <v>0</v>
      </c>
      <c r="JC196" s="43">
        <f>VLOOKUP($C196,'факт СДП 1 мес'!$D$8:$HP$251,151,0)</f>
        <v>0</v>
      </c>
      <c r="JD196" s="43">
        <f>VLOOKUP($C196,'факт СДП 1 мес'!$D$8:$HP$251,152,0)</f>
        <v>0</v>
      </c>
      <c r="JE196" s="43">
        <f>SUM(IU196*$F196)</f>
        <v>0</v>
      </c>
      <c r="JF196" s="43">
        <f>SUM(IW196*$F196)</f>
        <v>0</v>
      </c>
      <c r="JG196" s="43">
        <f>SUM(IY196*$F196)</f>
        <v>0</v>
      </c>
      <c r="JH196" s="43">
        <f t="shared" si="4878"/>
        <v>0</v>
      </c>
      <c r="JI196" s="43">
        <f t="shared" si="4879"/>
        <v>0</v>
      </c>
      <c r="JJ196" s="45">
        <f>'СДП (план)'!AW197</f>
        <v>0</v>
      </c>
      <c r="JK196" s="45">
        <f>'СДП (план)'!AX197</f>
        <v>0</v>
      </c>
      <c r="JL196" s="43">
        <f t="shared" si="4880"/>
        <v>0</v>
      </c>
      <c r="JM196" s="43">
        <f t="shared" si="4881"/>
        <v>0</v>
      </c>
      <c r="JN196" s="43">
        <f>VLOOKUP($C196,'факт СДП 1 мес'!$D$8:$HP$251,135,0)</f>
        <v>0</v>
      </c>
      <c r="JO196" s="43">
        <f>VLOOKUP($C196,'факт СДП 1 мес'!$D$8:$HP$251,136,0)</f>
        <v>0</v>
      </c>
      <c r="JP196" s="43">
        <f>VLOOKUP($C196,'факт СДП 1 мес'!$D$8:$HP$251,137,0)</f>
        <v>0</v>
      </c>
      <c r="JQ196" s="43">
        <f>VLOOKUP($C196,'факт СДП 1 мес'!$D$8:$HP$251,138,0)</f>
        <v>0</v>
      </c>
      <c r="JR196" s="43">
        <f>VLOOKUP($C196,'факт СДП 1 мес'!$D$8:$HP$251,139,0)</f>
        <v>0</v>
      </c>
      <c r="JS196" s="43">
        <f>VLOOKUP($C196,'факт СДП 1 мес'!$D$8:$HP$251,140,0)</f>
        <v>0</v>
      </c>
      <c r="JT196" s="43">
        <f>SUM(JJ196*$F196)</f>
        <v>0</v>
      </c>
      <c r="JU196" s="43">
        <f>SUM(JL196*$F196)</f>
        <v>0</v>
      </c>
      <c r="JV196" s="43">
        <f>SUM(JN196*$F196)</f>
        <v>0</v>
      </c>
      <c r="JW196" s="43">
        <f t="shared" si="4882"/>
        <v>0</v>
      </c>
      <c r="JX196" s="43">
        <f t="shared" si="4883"/>
        <v>0</v>
      </c>
      <c r="JY196" s="44">
        <f>'СДП (план)'!AY197</f>
        <v>0</v>
      </c>
      <c r="JZ196" s="43">
        <f>'СДП (план)'!AZ197</f>
        <v>0</v>
      </c>
      <c r="KA196" s="43">
        <f t="shared" si="4884"/>
        <v>0</v>
      </c>
      <c r="KB196" s="43">
        <f t="shared" si="4885"/>
        <v>0</v>
      </c>
      <c r="KC196" s="43">
        <f>VLOOKUP($C196,'факт СДП 1 мес'!$D$8:$HP$251,105,0)</f>
        <v>0</v>
      </c>
      <c r="KD196" s="43">
        <f>VLOOKUP($C196,'факт СДП 1 мес'!$D$8:$HP$251,106,0)</f>
        <v>0</v>
      </c>
      <c r="KE196" s="43">
        <f>VLOOKUP($C196,'факт СДП 1 мес'!$D$8:$HP$251,107,0)</f>
        <v>0</v>
      </c>
      <c r="KF196" s="43">
        <f>VLOOKUP($C196,'факт СДП 1 мес'!$D$8:$HP$251,108,0)</f>
        <v>0</v>
      </c>
      <c r="KG196" s="43">
        <f>VLOOKUP($C196,'факт СДП 1 мес'!$D$8:$HP$251,109,0)</f>
        <v>0</v>
      </c>
      <c r="KH196" s="43">
        <f>VLOOKUP($C196,'факт СДП 1 мес'!$D$8:$HP$251,110,0)</f>
        <v>0</v>
      </c>
      <c r="KI196" s="43">
        <f>SUM(JY196*$F196)</f>
        <v>0</v>
      </c>
      <c r="KJ196" s="43">
        <f>SUM(KA196*$F196)</f>
        <v>0</v>
      </c>
      <c r="KK196" s="43">
        <f>SUM(KC196*$F196)</f>
        <v>0</v>
      </c>
      <c r="KL196" s="43">
        <f t="shared" si="4886"/>
        <v>0</v>
      </c>
      <c r="KM196" s="43">
        <f t="shared" si="4887"/>
        <v>0</v>
      </c>
      <c r="KN196" s="44">
        <f>'СДП (план)'!BA197</f>
        <v>2</v>
      </c>
      <c r="KO196" s="43">
        <f>'СДП (план)'!BB197</f>
        <v>49360.08</v>
      </c>
      <c r="KP196" s="43">
        <f t="shared" si="4888"/>
        <v>0.16666666666666666</v>
      </c>
      <c r="KQ196" s="43">
        <f t="shared" si="4889"/>
        <v>4113.34</v>
      </c>
      <c r="KR196" s="43">
        <f>VLOOKUP($C196,'факт СДП 1 мес'!$D$8:$HP$251,189,0)</f>
        <v>0</v>
      </c>
      <c r="KS196" s="43">
        <f>VLOOKUP($C196,'факт СДП 1 мес'!$D$8:$HP$251,190,0)</f>
        <v>0</v>
      </c>
      <c r="KT196" s="43">
        <f>VLOOKUP($C196,'факт СДП 1 мес'!$D$8:$HP$251,191,0)</f>
        <v>0</v>
      </c>
      <c r="KU196" s="43">
        <f>VLOOKUP($C196,'факт СДП 1 мес'!$D$8:$HP$251,192,0)</f>
        <v>0</v>
      </c>
      <c r="KV196" s="43">
        <f>VLOOKUP($C196,'факт СДП 1 мес'!$D$8:$HP$251,193,0)</f>
        <v>0</v>
      </c>
      <c r="KW196" s="43">
        <f>VLOOKUP($C196,'факт СДП 1 мес'!$D$8:$HP$251,194,0)</f>
        <v>0</v>
      </c>
      <c r="KX196" s="43">
        <f>SUM(KN196*$F196)</f>
        <v>2.2000000000000002</v>
      </c>
      <c r="KY196" s="43">
        <f>SUM(KP196*$F196)</f>
        <v>0.18333333333333335</v>
      </c>
      <c r="KZ196" s="43">
        <f>SUM(KR196*$F196)</f>
        <v>0</v>
      </c>
      <c r="LA196" s="43">
        <f t="shared" si="4890"/>
        <v>-0.16666666666666666</v>
      </c>
      <c r="LB196" s="43">
        <f t="shared" si="4891"/>
        <v>-4113.34</v>
      </c>
      <c r="LC196" s="44">
        <f>'СДП (план)'!BC197</f>
        <v>0</v>
      </c>
      <c r="LD196" s="43">
        <f>'СДП (план)'!BD197</f>
        <v>0</v>
      </c>
      <c r="LE196" s="43">
        <f t="shared" si="4892"/>
        <v>0</v>
      </c>
      <c r="LF196" s="43">
        <f t="shared" si="4893"/>
        <v>0</v>
      </c>
      <c r="LG196" s="43">
        <f>VLOOKUP($C196,'факт СДП 1 мес'!$D$8:$HP$251,63,0)</f>
        <v>0</v>
      </c>
      <c r="LH196" s="43">
        <f>VLOOKUP($C196,'факт СДП 1 мес'!$D$8:$HP$251,64,0)</f>
        <v>0</v>
      </c>
      <c r="LI196" s="43">
        <f>VLOOKUP($C196,'факт СДП 1 мес'!$D$8:$HP$251,65,0)</f>
        <v>0</v>
      </c>
      <c r="LJ196" s="43">
        <f>VLOOKUP($C196,'факт СДП 1 мес'!$D$8:$HP$251,66,0)</f>
        <v>0</v>
      </c>
      <c r="LK196" s="43">
        <f>VLOOKUP($C196,'факт СДП 1 мес'!$D$8:$HP$251,67,0)</f>
        <v>0</v>
      </c>
      <c r="LL196" s="43">
        <f>VLOOKUP($C196,'факт СДП 1 мес'!$D$8:$HP$251,68,0)</f>
        <v>0</v>
      </c>
      <c r="LM196" s="43">
        <f>SUM(LC196*$F196)</f>
        <v>0</v>
      </c>
      <c r="LN196" s="43">
        <f>SUM(LE196*$F196)</f>
        <v>0</v>
      </c>
      <c r="LO196" s="43">
        <f>SUM(LG196*$F196)</f>
        <v>0</v>
      </c>
      <c r="LP196" s="43">
        <f t="shared" si="4894"/>
        <v>0</v>
      </c>
      <c r="LQ196" s="43">
        <f t="shared" si="4895"/>
        <v>0</v>
      </c>
      <c r="LR196" s="44">
        <f>'СДП (план)'!BE197</f>
        <v>0</v>
      </c>
      <c r="LS196" s="43">
        <f>'СДП (план)'!BF197</f>
        <v>0</v>
      </c>
      <c r="LT196" s="43">
        <f t="shared" si="4896"/>
        <v>0</v>
      </c>
      <c r="LU196" s="43">
        <f t="shared" si="4897"/>
        <v>0</v>
      </c>
      <c r="LV196" s="43">
        <f>VLOOKUP($C196,'факт СДП 1 мес'!$D$8:$HP$251,69,0)</f>
        <v>0</v>
      </c>
      <c r="LW196" s="43">
        <f>VLOOKUP($C196,'факт СДП 1 мес'!$D$8:$HP$251,70,0)</f>
        <v>0</v>
      </c>
      <c r="LX196" s="43">
        <f>VLOOKUP($C196,'факт СДП 1 мес'!$D$8:$HP$251,71,0)</f>
        <v>0</v>
      </c>
      <c r="LY196" s="43">
        <f>VLOOKUP($C196,'факт СДП 1 мес'!$D$8:$HP$251,72,0)</f>
        <v>0</v>
      </c>
      <c r="LZ196" s="43">
        <f>VLOOKUP($C196,'факт СДП 1 мес'!$D$8:$HP$251,73,0)</f>
        <v>0</v>
      </c>
      <c r="MA196" s="43">
        <f>VLOOKUP($C196,'факт СДП 1 мес'!$D$8:$HP$251,74,0)</f>
        <v>0</v>
      </c>
      <c r="MB196" s="43">
        <f>SUM(LR196*$F196)</f>
        <v>0</v>
      </c>
      <c r="MC196" s="43">
        <f>SUM(LT196*$F196)</f>
        <v>0</v>
      </c>
      <c r="MD196" s="43">
        <f>SUM(LV196*$F196)</f>
        <v>0</v>
      </c>
      <c r="ME196" s="43">
        <f t="shared" si="5483"/>
        <v>0</v>
      </c>
      <c r="MF196" s="43">
        <f t="shared" si="5484"/>
        <v>0</v>
      </c>
      <c r="MG196" s="44">
        <f>'СДП (план)'!BG197</f>
        <v>0</v>
      </c>
      <c r="MH196" s="43">
        <f>'СДП (план)'!BH197</f>
        <v>0</v>
      </c>
      <c r="MI196" s="43">
        <f t="shared" si="4898"/>
        <v>0</v>
      </c>
      <c r="MJ196" s="43">
        <f t="shared" si="4899"/>
        <v>0</v>
      </c>
      <c r="MK196" s="43">
        <f>VLOOKUP($C196,'факт СДП 1 мес'!$D$8:$HP$251,75,0)</f>
        <v>0</v>
      </c>
      <c r="ML196" s="43">
        <f>VLOOKUP($C196,'факт СДП 1 мес'!$D$8:$HP$251,76,0)</f>
        <v>0</v>
      </c>
      <c r="MM196" s="43">
        <f>VLOOKUP($C196,'факт СДП 1 мес'!$D$8:$HP$251,77,0)</f>
        <v>0</v>
      </c>
      <c r="MN196" s="43">
        <f>VLOOKUP($C196,'факт СДП 1 мес'!$D$8:$HP$251,78,0)</f>
        <v>0</v>
      </c>
      <c r="MO196" s="43">
        <f>VLOOKUP($C196,'факт СДП 1 мес'!$D$8:$HP$251,79,0)</f>
        <v>0</v>
      </c>
      <c r="MP196" s="43">
        <f>VLOOKUP($C196,'факт СДП 1 мес'!$D$8:$HP$251,80,0)</f>
        <v>0</v>
      </c>
      <c r="MQ196" s="43">
        <f>SUM(MG196*$F196)</f>
        <v>0</v>
      </c>
      <c r="MR196" s="43">
        <f>SUM(MI196*$F196)</f>
        <v>0</v>
      </c>
      <c r="MS196" s="43">
        <f>SUM(MK196*$F196)</f>
        <v>0</v>
      </c>
      <c r="MT196" s="43">
        <f t="shared" si="4975"/>
        <v>0</v>
      </c>
      <c r="MU196" s="43">
        <f t="shared" si="4976"/>
        <v>0</v>
      </c>
      <c r="MV196" s="44">
        <f>'СДП (план)'!BI197</f>
        <v>0</v>
      </c>
      <c r="MW196" s="43">
        <f>'СДП (план)'!BJ197</f>
        <v>0</v>
      </c>
      <c r="MX196" s="43">
        <f t="shared" si="4902"/>
        <v>0</v>
      </c>
      <c r="MY196" s="43">
        <f t="shared" si="4903"/>
        <v>0</v>
      </c>
      <c r="MZ196" s="43">
        <f>VLOOKUP($C196,'факт СДП 1 мес'!$D$8:$HP$251,81,0)</f>
        <v>0</v>
      </c>
      <c r="NA196" s="43">
        <f>VLOOKUP($C196,'факт СДП 1 мес'!$D$8:$HP$251,82,0)</f>
        <v>0</v>
      </c>
      <c r="NB196" s="43">
        <f>VLOOKUP($C196,'факт СДП 1 мес'!$D$8:$HP$251,83,0)</f>
        <v>0</v>
      </c>
      <c r="NC196" s="43">
        <f>VLOOKUP($C196,'факт СДП 1 мес'!$D$8:$HP$251,84,0)</f>
        <v>0</v>
      </c>
      <c r="ND196" s="43">
        <f>VLOOKUP($C196,'факт СДП 1 мес'!$D$8:$HP$251,85,0)</f>
        <v>0</v>
      </c>
      <c r="NE196" s="43">
        <f>VLOOKUP($C196,'факт СДП 1 мес'!$D$8:$HP$251,86,0)</f>
        <v>0</v>
      </c>
      <c r="NF196" s="43">
        <f>SUM(MV196*$F196)</f>
        <v>0</v>
      </c>
      <c r="NG196" s="43">
        <f>SUM(MX196*$F196)</f>
        <v>0</v>
      </c>
      <c r="NH196" s="43">
        <f>SUM(MZ196*$F196)</f>
        <v>0</v>
      </c>
      <c r="NI196" s="43">
        <f t="shared" si="4978"/>
        <v>0</v>
      </c>
      <c r="NJ196" s="43">
        <f t="shared" si="4979"/>
        <v>0</v>
      </c>
      <c r="NK196" s="44">
        <f>'СДП (план)'!BK197</f>
        <v>0</v>
      </c>
      <c r="NL196" s="43">
        <f>'СДП (план)'!BL197</f>
        <v>0</v>
      </c>
      <c r="NM196" s="43">
        <f t="shared" si="4906"/>
        <v>0</v>
      </c>
      <c r="NN196" s="43">
        <f t="shared" si="4907"/>
        <v>0</v>
      </c>
      <c r="NO196" s="43">
        <f>VLOOKUP($C196,'факт СДП 1 мес'!$D$8:$HP$251,99,0)</f>
        <v>0</v>
      </c>
      <c r="NP196" s="43">
        <f>VLOOKUP($C196,'факт СДП 1 мес'!$D$8:$HP$251,100,0)</f>
        <v>0</v>
      </c>
      <c r="NQ196" s="43">
        <f>VLOOKUP($C196,'факт СДП 1 мес'!$D$8:$HP$251,101,0)</f>
        <v>0</v>
      </c>
      <c r="NR196" s="43">
        <f>VLOOKUP($C196,'факт СДП 1 мес'!$D$8:$HP$251,102,0)</f>
        <v>0</v>
      </c>
      <c r="NS196" s="43">
        <f>VLOOKUP($C196,'факт СДП 1 мес'!$D$8:$HP$251,103,0)</f>
        <v>0</v>
      </c>
      <c r="NT196" s="43">
        <f>VLOOKUP($C196,'факт СДП 1 мес'!$D$8:$HP$251,104,0)</f>
        <v>0</v>
      </c>
      <c r="NU196" s="43">
        <f>SUM(NK196*$F196)</f>
        <v>0</v>
      </c>
      <c r="NV196" s="43">
        <f>SUM(NM196*$F196)</f>
        <v>0</v>
      </c>
      <c r="NW196" s="43">
        <f>SUM(NO196*$F196)</f>
        <v>0</v>
      </c>
      <c r="NX196" s="43">
        <f t="shared" si="4908"/>
        <v>0</v>
      </c>
      <c r="NY196" s="43">
        <f t="shared" si="4909"/>
        <v>0</v>
      </c>
      <c r="NZ196" s="44">
        <f>'СДП (план)'!BM197</f>
        <v>0</v>
      </c>
      <c r="OA196" s="43">
        <f>'СДП (план)'!BN197</f>
        <v>0</v>
      </c>
      <c r="OB196" s="43">
        <f t="shared" si="4910"/>
        <v>0</v>
      </c>
      <c r="OC196" s="43">
        <f t="shared" si="4911"/>
        <v>0</v>
      </c>
      <c r="OD196" s="43"/>
      <c r="OE196" s="43"/>
      <c r="OF196" s="43"/>
      <c r="OG196" s="43"/>
      <c r="OH196" s="43"/>
      <c r="OI196" s="43"/>
      <c r="OJ196" s="43">
        <f>SUM(NZ196*$F196)</f>
        <v>0</v>
      </c>
      <c r="OK196" s="43">
        <f>SUM(OB196*$F196)</f>
        <v>0</v>
      </c>
      <c r="OL196" s="43">
        <f>SUM(OD196*$F196)</f>
        <v>0</v>
      </c>
      <c r="OM196" s="43">
        <f t="shared" si="4912"/>
        <v>0</v>
      </c>
      <c r="ON196" s="43">
        <f t="shared" si="4913"/>
        <v>0</v>
      </c>
      <c r="OO196" s="46">
        <f>'СДП (план)'!BO197</f>
        <v>2</v>
      </c>
      <c r="OP196" s="43">
        <f>'СДП (план)'!BP197</f>
        <v>59232.096000000005</v>
      </c>
      <c r="OQ196" s="43">
        <f t="shared" si="4914"/>
        <v>0.16666666666666666</v>
      </c>
      <c r="OR196" s="43">
        <f t="shared" si="4915"/>
        <v>4936.0080000000007</v>
      </c>
      <c r="OS196" s="43">
        <f>VLOOKUP($C196,'факт СДП 1 мес'!$D$8:$HP$251,177,0)</f>
        <v>1</v>
      </c>
      <c r="OT196" s="43">
        <f>VLOOKUP($C196,'факт СДП 1 мес'!$D$8:$HP$251,178,0)</f>
        <v>23038.63</v>
      </c>
      <c r="OU196" s="43">
        <f>VLOOKUP($C196,'факт СДП 1 мес'!$D$8:$HP$251,179,0)</f>
        <v>11</v>
      </c>
      <c r="OV196" s="43">
        <f>VLOOKUP($C196,'факт СДП 1 мес'!$D$8:$HP$251,180,0)</f>
        <v>0</v>
      </c>
      <c r="OW196" s="43">
        <f>VLOOKUP($C196,'факт СДП 1 мес'!$D$8:$HP$251,181,0)</f>
        <v>0</v>
      </c>
      <c r="OX196" s="43">
        <f>VLOOKUP($C196,'факт СДП 1 мес'!$D$8:$HP$251,182,0)</f>
        <v>0</v>
      </c>
      <c r="OY196" s="43">
        <f>SUM(OO196*$F196)</f>
        <v>2.2000000000000002</v>
      </c>
      <c r="OZ196" s="43">
        <f>SUM(OQ196*$F196)</f>
        <v>0.18333333333333335</v>
      </c>
      <c r="PA196" s="43">
        <f>SUM(OS196*$F196)</f>
        <v>1.1000000000000001</v>
      </c>
      <c r="PB196" s="43">
        <f t="shared" si="4916"/>
        <v>0.83333333333333337</v>
      </c>
      <c r="PC196" s="43">
        <f t="shared" si="4917"/>
        <v>18102.621999999999</v>
      </c>
      <c r="PD196" s="45">
        <f>'СДП (план)'!BQ197</f>
        <v>0</v>
      </c>
      <c r="PE196" s="45">
        <f>'СДП (план)'!BR197</f>
        <v>0</v>
      </c>
      <c r="PF196" s="43">
        <f t="shared" si="4918"/>
        <v>0</v>
      </c>
      <c r="PG196" s="43">
        <f t="shared" si="4919"/>
        <v>0</v>
      </c>
      <c r="PH196" s="43">
        <f>VLOOKUP($C196,'факт СДП 1 мес'!$D$8:$HP$251,123,0)</f>
        <v>0</v>
      </c>
      <c r="PI196" s="43">
        <f>VLOOKUP($C196,'факт СДП 1 мес'!$D$8:$HP$251,124,0)</f>
        <v>0</v>
      </c>
      <c r="PJ196" s="43">
        <f>VLOOKUP($C196,'факт СДП 1 мес'!$D$8:$HP$251,125,0)</f>
        <v>0</v>
      </c>
      <c r="PK196" s="43">
        <f>VLOOKUP($C196,'факт СДП 1 мес'!$D$8:$HP$251,126,0)</f>
        <v>0</v>
      </c>
      <c r="PL196" s="43">
        <f>VLOOKUP($C196,'факт СДП 1 мес'!$D$8:$HP$251,127,0)</f>
        <v>0</v>
      </c>
      <c r="PM196" s="43">
        <f>VLOOKUP($C196,'факт СДП 1 мес'!$D$8:$HP$251,128,0)</f>
        <v>0</v>
      </c>
      <c r="PN196" s="43">
        <f>SUM(PD196*$F196)</f>
        <v>0</v>
      </c>
      <c r="PO196" s="43">
        <f>SUM(PF196*$F196)</f>
        <v>0</v>
      </c>
      <c r="PP196" s="43">
        <f>SUM(PH196*$F196)</f>
        <v>0</v>
      </c>
      <c r="PQ196" s="43">
        <f t="shared" si="4920"/>
        <v>0</v>
      </c>
      <c r="PR196" s="43">
        <f t="shared" si="4921"/>
        <v>0</v>
      </c>
      <c r="PS196" s="44">
        <f>'СДП (план)'!BS197</f>
        <v>0</v>
      </c>
      <c r="PT196" s="43">
        <f>'СДП (план)'!BT197</f>
        <v>0</v>
      </c>
      <c r="PU196" s="43">
        <f t="shared" si="4922"/>
        <v>0</v>
      </c>
      <c r="PV196" s="43">
        <f t="shared" si="4923"/>
        <v>0</v>
      </c>
      <c r="PW196" s="43">
        <f>VLOOKUP($C196,'факт СДП 1 мес'!$D$8:$HP$251,111,0)</f>
        <v>0</v>
      </c>
      <c r="PX196" s="43">
        <f>VLOOKUP($C196,'факт СДП 1 мес'!$D$8:$HP$251,112,0)</f>
        <v>0</v>
      </c>
      <c r="PY196" s="43">
        <f>VLOOKUP($C196,'факт СДП 1 мес'!$D$8:$HP$251,113,0)</f>
        <v>0</v>
      </c>
      <c r="PZ196" s="43">
        <f>VLOOKUP($C196,'факт СДП 1 мес'!$D$8:$HP$251,114,0)</f>
        <v>0</v>
      </c>
      <c r="QA196" s="43">
        <f>VLOOKUP($C196,'факт СДП 1 мес'!$D$8:$HP$251,115,0)</f>
        <v>0</v>
      </c>
      <c r="QB196" s="43">
        <f>VLOOKUP($C196,'факт СДП 1 мес'!$D$8:$HP$251,116,0)</f>
        <v>0</v>
      </c>
      <c r="QC196" s="43">
        <f>SUM(PS196*$F196)</f>
        <v>0</v>
      </c>
      <c r="QD196" s="43">
        <f>SUM(PU196*$F196)</f>
        <v>0</v>
      </c>
      <c r="QE196" s="43">
        <f>SUM(PW196*$F196)</f>
        <v>0</v>
      </c>
      <c r="QF196" s="43">
        <f t="shared" si="4924"/>
        <v>0</v>
      </c>
      <c r="QG196" s="43">
        <f t="shared" si="4925"/>
        <v>0</v>
      </c>
      <c r="QH196" s="44">
        <f>'СДП (план)'!BU197</f>
        <v>0</v>
      </c>
      <c r="QI196" s="43">
        <f>'СДП (план)'!BV197</f>
        <v>0</v>
      </c>
      <c r="QJ196" s="43">
        <f t="shared" si="4926"/>
        <v>0</v>
      </c>
      <c r="QK196" s="43">
        <f t="shared" si="4927"/>
        <v>0</v>
      </c>
      <c r="QL196" s="43">
        <f>VLOOKUP($C196,'факт СДП 1 мес'!$D$8:$HP$251,153,0)</f>
        <v>0</v>
      </c>
      <c r="QM196" s="43">
        <f>VLOOKUP($C196,'факт СДП 1 мес'!$D$8:$HP$251,154,0)</f>
        <v>0</v>
      </c>
      <c r="QN196" s="43">
        <f>VLOOKUP($C196,'факт СДП 1 мес'!$D$8:$HP$251,155,0)</f>
        <v>0</v>
      </c>
      <c r="QO196" s="43">
        <f>VLOOKUP($C196,'факт СДП 1 мес'!$D$8:$HP$251,156,0)</f>
        <v>0</v>
      </c>
      <c r="QP196" s="43">
        <f>VLOOKUP($C196,'факт СДП 1 мес'!$D$8:$HP$251,157,0)</f>
        <v>0</v>
      </c>
      <c r="QQ196" s="43">
        <f>VLOOKUP($C196,'факт СДП 1 мес'!$D$8:$HP$251,158,0)</f>
        <v>0</v>
      </c>
      <c r="QR196" s="43">
        <f>SUM(QH196*$F196)</f>
        <v>0</v>
      </c>
      <c r="QS196" s="43">
        <f>SUM(QJ196*$F196)</f>
        <v>0</v>
      </c>
      <c r="QT196" s="43">
        <f>SUM(QL196*$F196)</f>
        <v>0</v>
      </c>
      <c r="QU196" s="43">
        <f t="shared" si="5303"/>
        <v>0</v>
      </c>
      <c r="QV196" s="43">
        <f t="shared" si="5304"/>
        <v>0</v>
      </c>
      <c r="QW196" s="44">
        <f>'СДП (план)'!BW197</f>
        <v>0</v>
      </c>
      <c r="QX196" s="43">
        <f>'СДП (план)'!BX197</f>
        <v>0</v>
      </c>
      <c r="QY196" s="43">
        <f t="shared" si="4928"/>
        <v>0</v>
      </c>
      <c r="QZ196" s="43">
        <f t="shared" si="4929"/>
        <v>0</v>
      </c>
      <c r="RA196" s="43">
        <f>VLOOKUP($C196,'факт СДП 1 мес'!$D$8:$HP$251,195,0)</f>
        <v>0</v>
      </c>
      <c r="RB196" s="43">
        <f>VLOOKUP($C196,'факт СДП 1 мес'!$D$8:$HP$251,196,0)</f>
        <v>0</v>
      </c>
      <c r="RC196" s="43">
        <f>VLOOKUP($C196,'факт СДП 1 мес'!$D$8:$HP$251,197,0)</f>
        <v>0</v>
      </c>
      <c r="RD196" s="43">
        <f>VLOOKUP($C196,'факт СДП 1 мес'!$D$8:$HP$251,198,0)</f>
        <v>0</v>
      </c>
      <c r="RE196" s="43">
        <f>VLOOKUP($C196,'факт СДП 1 мес'!$D$8:$HP$251,199,0)</f>
        <v>0</v>
      </c>
      <c r="RF196" s="43">
        <f>VLOOKUP($C196,'факт СДП 1 мес'!$D$8:$HP$251,200,0)</f>
        <v>0</v>
      </c>
      <c r="RG196" s="43">
        <f>SUM(QW196*$F196)</f>
        <v>0</v>
      </c>
      <c r="RH196" s="43">
        <f>SUM(QY196*$F196)</f>
        <v>0</v>
      </c>
      <c r="RI196" s="43">
        <f>SUM(RA196*$F196)</f>
        <v>0</v>
      </c>
      <c r="RJ196" s="43">
        <f t="shared" si="4930"/>
        <v>0</v>
      </c>
      <c r="RK196" s="43">
        <f t="shared" si="4931"/>
        <v>0</v>
      </c>
      <c r="RL196" s="44">
        <f>'СДП (план)'!BY197</f>
        <v>0</v>
      </c>
      <c r="RM196" s="43">
        <f>'СДП (план)'!BZ197</f>
        <v>0</v>
      </c>
      <c r="RN196" s="43">
        <f t="shared" si="4932"/>
        <v>0</v>
      </c>
      <c r="RO196" s="43">
        <f t="shared" si="4933"/>
        <v>0</v>
      </c>
      <c r="RP196" s="43">
        <f>VLOOKUP($C196,'факт СДП 1 мес'!$D$8:$HP$251,201,0)</f>
        <v>0</v>
      </c>
      <c r="RQ196" s="43">
        <f>VLOOKUP($C196,'факт СДП 1 мес'!$D$8:$HP$251,202,0)</f>
        <v>0</v>
      </c>
      <c r="RR196" s="43">
        <f>VLOOKUP($C196,'факт СДП 1 мес'!$D$8:$HP$251,203,0)</f>
        <v>0</v>
      </c>
      <c r="RS196" s="43">
        <f>VLOOKUP($C196,'факт СДП 1 мес'!$D$8:$HP$251,204,0)</f>
        <v>0</v>
      </c>
      <c r="RT196" s="43">
        <f>VLOOKUP($C196,'факт СДП 1 мес'!$D$8:$HP$251,205,0)</f>
        <v>0</v>
      </c>
      <c r="RU196" s="43">
        <f>VLOOKUP($C196,'факт СДП 1 мес'!$D$8:$HP$251,206,0)</f>
        <v>0</v>
      </c>
      <c r="RV196" s="43">
        <f>SUM(RL196*$F196)</f>
        <v>0</v>
      </c>
      <c r="RW196" s="43">
        <f>SUM(RN196*$F196)</f>
        <v>0</v>
      </c>
      <c r="RX196" s="43">
        <f>SUM(RP196*$F196)</f>
        <v>0</v>
      </c>
      <c r="RY196" s="43">
        <f t="shared" si="4934"/>
        <v>0</v>
      </c>
      <c r="RZ196" s="43">
        <f t="shared" si="4935"/>
        <v>0</v>
      </c>
      <c r="SA196" s="44">
        <f>'СДП (план)'!CA197</f>
        <v>0</v>
      </c>
      <c r="SB196" s="43">
        <f>'СДП (план)'!CB197</f>
        <v>0</v>
      </c>
      <c r="SC196" s="43">
        <f t="shared" si="4188"/>
        <v>0</v>
      </c>
      <c r="SD196" s="43">
        <f t="shared" si="4189"/>
        <v>0</v>
      </c>
      <c r="SE196" s="43">
        <f>VLOOKUP($C196,'факт СДП 1 мес'!$D$8:$HP$251,129,0)</f>
        <v>0</v>
      </c>
      <c r="SF196" s="43">
        <f>VLOOKUP($C196,'факт СДП 1 мес'!$D$8:$HP$251,130,0)</f>
        <v>0</v>
      </c>
      <c r="SG196" s="43">
        <f>VLOOKUP($C196,'факт СДП 1 мес'!$D$8:$HP$251,131,0)</f>
        <v>0</v>
      </c>
      <c r="SH196" s="43">
        <f>VLOOKUP($C196,'факт СДП 1 мес'!$D$8:$HP$251,132,0)</f>
        <v>0</v>
      </c>
      <c r="SI196" s="43">
        <f>VLOOKUP($C196,'факт СДП 1 мес'!$D$8:$HP$251,133,0)</f>
        <v>0</v>
      </c>
      <c r="SJ196" s="43">
        <f>VLOOKUP($C196,'факт СДП 1 мес'!$D$8:$HP$251,134,0)</f>
        <v>0</v>
      </c>
      <c r="SK196" s="43">
        <f>SUM(SA196*$F196)</f>
        <v>0</v>
      </c>
      <c r="SL196" s="43">
        <f>SUM(SC196*$F196)</f>
        <v>0</v>
      </c>
      <c r="SM196" s="43">
        <f>SUM(SE196*$F196)</f>
        <v>0</v>
      </c>
      <c r="SN196" s="43">
        <f t="shared" si="4936"/>
        <v>0</v>
      </c>
      <c r="SO196" s="43">
        <f t="shared" si="4937"/>
        <v>0</v>
      </c>
      <c r="SP196" s="44">
        <f>'СДП (план)'!CC197</f>
        <v>0</v>
      </c>
      <c r="SQ196" s="43">
        <f>'СДП (план)'!CD197</f>
        <v>0</v>
      </c>
      <c r="SR196" s="43">
        <f t="shared" si="4193"/>
        <v>0</v>
      </c>
      <c r="SS196" s="43">
        <f t="shared" si="4194"/>
        <v>0</v>
      </c>
      <c r="ST196" s="43">
        <f>VLOOKUP($C196,'факт СДП 1 мес'!$D$8:$HP$251,93,0)</f>
        <v>0</v>
      </c>
      <c r="SU196" s="43">
        <f>VLOOKUP($C196,'факт СДП 1 мес'!$D$8:$HP$251,94,0)</f>
        <v>0</v>
      </c>
      <c r="SV196" s="43">
        <f>VLOOKUP($C196,'факт СДП 1 мес'!$D$8:$HP$251,95,0)</f>
        <v>0</v>
      </c>
      <c r="SW196" s="43">
        <f>VLOOKUP($C196,'факт СДП 1 мес'!$D$8:$HP$251,96,0)</f>
        <v>0</v>
      </c>
      <c r="SX196" s="43">
        <f>VLOOKUP($C196,'факт СДП 1 мес'!$D$8:$HP$251,97,0)</f>
        <v>0</v>
      </c>
      <c r="SY196" s="43">
        <f>VLOOKUP($C196,'факт СДП 1 мес'!$D$8:$HP$251,98,0)</f>
        <v>0</v>
      </c>
      <c r="SZ196" s="43">
        <f>SUM(SP196*$F196)</f>
        <v>0</v>
      </c>
      <c r="TA196" s="43">
        <f>SUM(SR196*$F196)</f>
        <v>0</v>
      </c>
      <c r="TB196" s="43">
        <f>SUM(ST196*$F196)</f>
        <v>0</v>
      </c>
      <c r="TC196" s="43">
        <f t="shared" si="4938"/>
        <v>0</v>
      </c>
      <c r="TD196" s="43">
        <f t="shared" si="4939"/>
        <v>0</v>
      </c>
      <c r="TE196" s="5">
        <f>'СДП (план)'!CE197</f>
        <v>5</v>
      </c>
      <c r="TF196" s="3">
        <f>'СДП (план)'!CF197</f>
        <v>226527.50999999998</v>
      </c>
      <c r="TG196" s="5">
        <v>4</v>
      </c>
      <c r="TH196" s="3">
        <v>169959.24</v>
      </c>
      <c r="TI196" s="43">
        <f>VLOOKUP($C196,'факт СДП 1 мес'!$D$8:$HP$251,117,0)</f>
        <v>0</v>
      </c>
      <c r="TJ196" s="43">
        <f>VLOOKUP($C196,'факт СДП 1 мес'!$D$8:$HP$251,118,0)</f>
        <v>0</v>
      </c>
      <c r="TK196" s="43">
        <f>VLOOKUP($C196,'факт СДП 1 мес'!$D$8:$HP$251,119,0)</f>
        <v>0</v>
      </c>
      <c r="TL196" s="43">
        <f>VLOOKUP($C196,'факт СДП 1 мес'!$D$8:$HP$251,120,0)</f>
        <v>0</v>
      </c>
      <c r="TM196" s="43">
        <f>VLOOKUP($C196,'факт СДП 1 мес'!$D$8:$HP$251,121,0)</f>
        <v>0</v>
      </c>
      <c r="TN196" s="43">
        <f>VLOOKUP($C196,'факт СДП 1 мес'!$D$8:$HP$251,122,0)</f>
        <v>0</v>
      </c>
      <c r="TO196" s="43">
        <f>SUM(TE196*$F196)</f>
        <v>5.5</v>
      </c>
      <c r="TP196" s="43">
        <f>SUM(TG196*$F196)</f>
        <v>4.4000000000000004</v>
      </c>
      <c r="TQ196" s="43">
        <f>SUM(TI196*$F196)</f>
        <v>0</v>
      </c>
      <c r="TR196" s="43">
        <f t="shared" si="4940"/>
        <v>-4</v>
      </c>
      <c r="TS196" s="43">
        <f t="shared" si="4941"/>
        <v>-169959.24</v>
      </c>
      <c r="TT196" s="43">
        <f>'СДП (план)'!CG197</f>
        <v>0</v>
      </c>
      <c r="TU196" s="43">
        <f>'СДП (план)'!CH197</f>
        <v>0</v>
      </c>
      <c r="TV196" s="43">
        <f t="shared" si="4942"/>
        <v>0</v>
      </c>
      <c r="TW196" s="43">
        <f t="shared" si="4943"/>
        <v>0</v>
      </c>
      <c r="TX196" s="43">
        <f>VLOOKUP($C196,'факт СДП 1 мес'!$D$8:$HP$251,207,0)</f>
        <v>0</v>
      </c>
      <c r="TY196" s="43">
        <f>VLOOKUP($C196,'факт СДП 1 мес'!$D$8:$HP$251,208,0)</f>
        <v>0</v>
      </c>
      <c r="TZ196" s="43">
        <f>VLOOKUP($C196,'факт СДП 1 мес'!$D$8:$HP$251,209,0)</f>
        <v>0</v>
      </c>
      <c r="UA196" s="43">
        <f>VLOOKUP($C196,'факт СДП 1 мес'!$D$8:$HP$251,210,0)</f>
        <v>0</v>
      </c>
      <c r="UB196" s="43">
        <f>VLOOKUP($C196,'факт СДП 1 мес'!$D$8:$HP$251,211,0)</f>
        <v>0</v>
      </c>
      <c r="UC196" s="43">
        <f>VLOOKUP($C196,'факт СДП 1 мес'!$D$8:$HP$251,212,0)</f>
        <v>0</v>
      </c>
      <c r="UD196" s="43">
        <f>SUM(TT196*$F196)</f>
        <v>0</v>
      </c>
      <c r="UE196" s="43">
        <f>SUM(TV196*$F196)</f>
        <v>0</v>
      </c>
      <c r="UF196" s="43">
        <f>SUM(TX196*$F196)</f>
        <v>0</v>
      </c>
      <c r="UG196" s="43">
        <f t="shared" si="5305"/>
        <v>0</v>
      </c>
      <c r="UH196" s="43">
        <f t="shared" si="5306"/>
        <v>0</v>
      </c>
      <c r="UI196" s="43"/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/>
      <c r="UX196" s="47">
        <f>'СДП (план)'!CK197</f>
        <v>10</v>
      </c>
      <c r="UY196" s="47">
        <f>'СДП (план)'!CL197</f>
        <v>364735.73399999994</v>
      </c>
      <c r="UZ196" s="43">
        <f t="shared" si="4048"/>
        <v>0.83333333333333337</v>
      </c>
      <c r="VA196" s="43">
        <f t="shared" si="4049"/>
        <v>30394.644499999995</v>
      </c>
      <c r="VB196" s="47">
        <f t="shared" si="4050"/>
        <v>1</v>
      </c>
      <c r="VC196" s="47">
        <f t="shared" si="4051"/>
        <v>23038.63</v>
      </c>
      <c r="VD196" s="47">
        <f t="shared" si="4052"/>
        <v>11</v>
      </c>
      <c r="VE196" s="47">
        <f t="shared" si="4053"/>
        <v>0</v>
      </c>
      <c r="VF196" s="47">
        <f t="shared" si="4054"/>
        <v>0</v>
      </c>
      <c r="VG196" s="47">
        <f t="shared" si="4055"/>
        <v>0</v>
      </c>
      <c r="VH196" s="47">
        <f t="shared" si="4056"/>
        <v>11</v>
      </c>
      <c r="VI196" s="47">
        <f t="shared" si="4057"/>
        <v>4.8583333333333334</v>
      </c>
      <c r="VJ196" s="47">
        <f t="shared" si="4058"/>
        <v>1.1000000000000001</v>
      </c>
      <c r="VK196" s="43">
        <f t="shared" si="4059"/>
        <v>0.16666666666666663</v>
      </c>
      <c r="VL196" s="43">
        <f t="shared" si="4060"/>
        <v>-7356.0144999999939</v>
      </c>
      <c r="VM196" s="398" t="e">
        <f>VLOOKUP($C196,'СДП (план)'!$C$11:$CL$254,107,0)</f>
        <v>#REF!</v>
      </c>
      <c r="VN196" s="398" t="e">
        <f>VLOOKUP($C196,'СДП (план)'!$C$11:$CL$254,108,0)</f>
        <v>#REF!</v>
      </c>
      <c r="VO196" s="399" t="e">
        <f t="shared" si="5661"/>
        <v>#REF!</v>
      </c>
      <c r="VP196" s="399" t="e">
        <f t="shared" si="5662"/>
        <v>#REF!</v>
      </c>
      <c r="VQ196" s="398" t="e">
        <f>VLOOKUP($C196,'факт СДП 1 мес'!$D$8:$HI$249,255,0)</f>
        <v>#REF!</v>
      </c>
      <c r="VR196" s="398" t="e">
        <f>VLOOKUP($C196,'факт СДП 1 мес'!$D$8:$HI$249,256,0)</f>
        <v>#REF!</v>
      </c>
      <c r="VS196" s="400" t="e">
        <f t="shared" si="4206"/>
        <v>#REF!</v>
      </c>
      <c r="VT196" s="400" t="e">
        <f t="shared" si="4207"/>
        <v>#REF!</v>
      </c>
    </row>
    <row r="197" spans="1:592" s="32" customFormat="1" ht="15" hidden="1" x14ac:dyDescent="0.2">
      <c r="A197" s="177">
        <v>34</v>
      </c>
      <c r="B197" s="177"/>
      <c r="C197" s="496" t="s">
        <v>554</v>
      </c>
      <c r="D197" s="486" t="s">
        <v>46</v>
      </c>
      <c r="E197" s="461">
        <v>16026</v>
      </c>
      <c r="F197" s="476">
        <v>0.89</v>
      </c>
      <c r="G197" s="463"/>
      <c r="H197" s="457"/>
      <c r="I197" s="192"/>
      <c r="J197" s="192"/>
      <c r="K197" s="207">
        <v>1.4</v>
      </c>
      <c r="L197" s="207">
        <v>1.68</v>
      </c>
      <c r="M197" s="207">
        <v>2.23</v>
      </c>
      <c r="N197" s="204">
        <v>2.57</v>
      </c>
      <c r="O197" s="100">
        <f>'СДП (план)'!O198</f>
        <v>0</v>
      </c>
      <c r="P197" s="100">
        <f>'СДП (план)'!P198</f>
        <v>0</v>
      </c>
      <c r="Q197" s="43">
        <f t="shared" si="4819"/>
        <v>0</v>
      </c>
      <c r="R197" s="43">
        <f t="shared" si="4820"/>
        <v>0</v>
      </c>
      <c r="S197" s="100">
        <f t="shared" ref="S197:AA197" si="5703">SUM(S198:S200)</f>
        <v>0</v>
      </c>
      <c r="T197" s="100">
        <f t="shared" si="5703"/>
        <v>0</v>
      </c>
      <c r="U197" s="100">
        <f t="shared" si="5703"/>
        <v>0</v>
      </c>
      <c r="V197" s="100">
        <f t="shared" si="5703"/>
        <v>0</v>
      </c>
      <c r="W197" s="100">
        <f t="shared" si="5703"/>
        <v>0</v>
      </c>
      <c r="X197" s="100">
        <f t="shared" si="5703"/>
        <v>0</v>
      </c>
      <c r="Y197" s="100">
        <f t="shared" si="5703"/>
        <v>0</v>
      </c>
      <c r="Z197" s="100">
        <f t="shared" si="5703"/>
        <v>0</v>
      </c>
      <c r="AA197" s="100">
        <f t="shared" si="5703"/>
        <v>0</v>
      </c>
      <c r="AB197" s="66">
        <f t="shared" si="5666"/>
        <v>0</v>
      </c>
      <c r="AC197" s="66">
        <f t="shared" si="4946"/>
        <v>0</v>
      </c>
      <c r="AD197" s="113">
        <f>'СДП (план)'!Q198</f>
        <v>0</v>
      </c>
      <c r="AE197" s="113">
        <f>'СДП (план)'!R198</f>
        <v>0</v>
      </c>
      <c r="AF197" s="66">
        <f t="shared" si="4822"/>
        <v>0</v>
      </c>
      <c r="AG197" s="66">
        <f t="shared" si="4823"/>
        <v>0</v>
      </c>
      <c r="AH197" s="100">
        <f t="shared" ref="AH197:AP197" si="5704">SUM(AH198:AH200)</f>
        <v>0</v>
      </c>
      <c r="AI197" s="100">
        <f t="shared" si="5704"/>
        <v>0</v>
      </c>
      <c r="AJ197" s="100">
        <f t="shared" si="5704"/>
        <v>0</v>
      </c>
      <c r="AK197" s="100">
        <f t="shared" si="5704"/>
        <v>0</v>
      </c>
      <c r="AL197" s="100">
        <f t="shared" si="5704"/>
        <v>0</v>
      </c>
      <c r="AM197" s="100">
        <f t="shared" si="5704"/>
        <v>0</v>
      </c>
      <c r="AN197" s="100">
        <f t="shared" si="5704"/>
        <v>0</v>
      </c>
      <c r="AO197" s="100">
        <f t="shared" si="5704"/>
        <v>0</v>
      </c>
      <c r="AP197" s="100">
        <f t="shared" si="5704"/>
        <v>0</v>
      </c>
      <c r="AQ197" s="66">
        <f t="shared" si="4948"/>
        <v>0</v>
      </c>
      <c r="AR197" s="66">
        <f t="shared" si="4949"/>
        <v>0</v>
      </c>
      <c r="AS197" s="100">
        <f>'СДП (план)'!S198</f>
        <v>0</v>
      </c>
      <c r="AT197" s="100">
        <f>'СДП (план)'!T198</f>
        <v>0</v>
      </c>
      <c r="AU197" s="43">
        <f t="shared" si="4826"/>
        <v>0</v>
      </c>
      <c r="AV197" s="43">
        <f t="shared" si="4827"/>
        <v>0</v>
      </c>
      <c r="AW197" s="100">
        <f t="shared" ref="AW197:BE197" si="5705">SUM(AW198:AW200)</f>
        <v>0</v>
      </c>
      <c r="AX197" s="100">
        <f t="shared" si="5705"/>
        <v>0</v>
      </c>
      <c r="AY197" s="100">
        <f t="shared" si="5705"/>
        <v>0</v>
      </c>
      <c r="AZ197" s="100">
        <f t="shared" si="5705"/>
        <v>0</v>
      </c>
      <c r="BA197" s="100">
        <f t="shared" si="5705"/>
        <v>0</v>
      </c>
      <c r="BB197" s="100">
        <f t="shared" si="5705"/>
        <v>0</v>
      </c>
      <c r="BC197" s="100">
        <f t="shared" si="5705"/>
        <v>0</v>
      </c>
      <c r="BD197" s="100">
        <f t="shared" si="5705"/>
        <v>0</v>
      </c>
      <c r="BE197" s="100">
        <f t="shared" si="5705"/>
        <v>0</v>
      </c>
      <c r="BF197" s="66">
        <f t="shared" si="5156"/>
        <v>0</v>
      </c>
      <c r="BG197" s="66">
        <f t="shared" si="5157"/>
        <v>0</v>
      </c>
      <c r="BH197" s="121">
        <f>'СДП (план)'!U198</f>
        <v>0</v>
      </c>
      <c r="BI197" s="65">
        <f>'СДП (план)'!V198</f>
        <v>0</v>
      </c>
      <c r="BJ197" s="43">
        <f t="shared" si="4828"/>
        <v>0</v>
      </c>
      <c r="BK197" s="43">
        <f t="shared" si="4829"/>
        <v>0</v>
      </c>
      <c r="BL197" s="100">
        <f t="shared" ref="BL197:BT197" si="5706">SUM(BL198:BL200)</f>
        <v>0</v>
      </c>
      <c r="BM197" s="100">
        <f t="shared" si="5706"/>
        <v>0</v>
      </c>
      <c r="BN197" s="100">
        <f t="shared" si="5706"/>
        <v>0</v>
      </c>
      <c r="BO197" s="100">
        <f t="shared" si="5706"/>
        <v>0</v>
      </c>
      <c r="BP197" s="100">
        <f t="shared" si="5706"/>
        <v>0</v>
      </c>
      <c r="BQ197" s="100">
        <f t="shared" si="5706"/>
        <v>0</v>
      </c>
      <c r="BR197" s="100">
        <f t="shared" si="5706"/>
        <v>0</v>
      </c>
      <c r="BS197" s="100">
        <f t="shared" si="5706"/>
        <v>0</v>
      </c>
      <c r="BT197" s="100">
        <f t="shared" si="5706"/>
        <v>0</v>
      </c>
      <c r="BU197" s="66">
        <f t="shared" si="5301"/>
        <v>0</v>
      </c>
      <c r="BV197" s="66">
        <f t="shared" si="5302"/>
        <v>0</v>
      </c>
      <c r="BW197" s="100">
        <f>'СДП (план)'!W198</f>
        <v>0</v>
      </c>
      <c r="BX197" s="100">
        <f>'СДП (план)'!X198</f>
        <v>0</v>
      </c>
      <c r="BY197" s="66">
        <f t="shared" si="4830"/>
        <v>0</v>
      </c>
      <c r="BZ197" s="66">
        <f t="shared" si="4831"/>
        <v>0</v>
      </c>
      <c r="CA197" s="100">
        <f t="shared" ref="CA197:CI197" si="5707">SUM(CA198:CA200)</f>
        <v>0</v>
      </c>
      <c r="CB197" s="100">
        <f t="shared" si="5707"/>
        <v>0</v>
      </c>
      <c r="CC197" s="100">
        <f t="shared" si="5707"/>
        <v>0</v>
      </c>
      <c r="CD197" s="100">
        <f t="shared" si="5707"/>
        <v>0</v>
      </c>
      <c r="CE197" s="100">
        <f t="shared" si="5707"/>
        <v>0</v>
      </c>
      <c r="CF197" s="100">
        <f t="shared" si="5707"/>
        <v>0</v>
      </c>
      <c r="CG197" s="100">
        <f t="shared" si="5707"/>
        <v>0</v>
      </c>
      <c r="CH197" s="100">
        <f t="shared" si="5707"/>
        <v>0</v>
      </c>
      <c r="CI197" s="100">
        <f t="shared" si="5707"/>
        <v>0</v>
      </c>
      <c r="CJ197" s="66">
        <f t="shared" si="5663"/>
        <v>0</v>
      </c>
      <c r="CK197" s="66">
        <f t="shared" si="5664"/>
        <v>0</v>
      </c>
      <c r="CL197" s="53">
        <f>'СДП (план)'!Y198</f>
        <v>0</v>
      </c>
      <c r="CM197" s="53">
        <f>'СДП (план)'!Z198</f>
        <v>0</v>
      </c>
      <c r="CN197" s="66">
        <f t="shared" si="4832"/>
        <v>0</v>
      </c>
      <c r="CO197" s="66">
        <f t="shared" si="4833"/>
        <v>0</v>
      </c>
      <c r="CP197" s="53">
        <f t="shared" ref="CP197:CX197" si="5708">SUM(CP198:CP200)</f>
        <v>0</v>
      </c>
      <c r="CQ197" s="53">
        <f t="shared" si="5708"/>
        <v>0</v>
      </c>
      <c r="CR197" s="53">
        <f t="shared" si="5708"/>
        <v>0</v>
      </c>
      <c r="CS197" s="53">
        <f t="shared" si="5708"/>
        <v>0</v>
      </c>
      <c r="CT197" s="53">
        <f t="shared" si="5708"/>
        <v>0</v>
      </c>
      <c r="CU197" s="53">
        <f t="shared" si="5708"/>
        <v>0</v>
      </c>
      <c r="CV197" s="100">
        <f t="shared" si="5708"/>
        <v>0</v>
      </c>
      <c r="CW197" s="100">
        <f t="shared" si="5708"/>
        <v>0</v>
      </c>
      <c r="CX197" s="100">
        <f t="shared" si="5708"/>
        <v>0</v>
      </c>
      <c r="CY197" s="66">
        <f t="shared" si="4834"/>
        <v>0</v>
      </c>
      <c r="CZ197" s="66">
        <f t="shared" si="4835"/>
        <v>0</v>
      </c>
      <c r="DA197" s="14">
        <f>'СДП (план)'!AA198</f>
        <v>0</v>
      </c>
      <c r="DB197" s="14">
        <f>'СДП (план)'!AB198</f>
        <v>0</v>
      </c>
      <c r="DC197" s="66">
        <f t="shared" si="4836"/>
        <v>0</v>
      </c>
      <c r="DD197" s="66">
        <f t="shared" si="4837"/>
        <v>0</v>
      </c>
      <c r="DE197" s="53">
        <f t="shared" ref="DE197:DM197" si="5709">SUM(DE198:DE200)</f>
        <v>0</v>
      </c>
      <c r="DF197" s="53">
        <f t="shared" si="5709"/>
        <v>0</v>
      </c>
      <c r="DG197" s="53">
        <f t="shared" si="5709"/>
        <v>0</v>
      </c>
      <c r="DH197" s="53">
        <f t="shared" si="5709"/>
        <v>0</v>
      </c>
      <c r="DI197" s="53">
        <f t="shared" si="5709"/>
        <v>0</v>
      </c>
      <c r="DJ197" s="53">
        <f t="shared" si="5709"/>
        <v>0</v>
      </c>
      <c r="DK197" s="100">
        <f t="shared" si="5709"/>
        <v>0</v>
      </c>
      <c r="DL197" s="100">
        <f t="shared" si="5709"/>
        <v>0</v>
      </c>
      <c r="DM197" s="100">
        <f t="shared" si="5709"/>
        <v>0</v>
      </c>
      <c r="DN197" s="66">
        <f t="shared" si="4838"/>
        <v>0</v>
      </c>
      <c r="DO197" s="66">
        <f t="shared" si="4839"/>
        <v>0</v>
      </c>
      <c r="DP197" s="14">
        <f>'СДП (план)'!AC198</f>
        <v>0</v>
      </c>
      <c r="DQ197" s="14">
        <f>'СДП (план)'!AD198</f>
        <v>0</v>
      </c>
      <c r="DR197" s="66">
        <f t="shared" si="4840"/>
        <v>0</v>
      </c>
      <c r="DS197" s="66">
        <f t="shared" si="4841"/>
        <v>0</v>
      </c>
      <c r="DT197" s="53">
        <f t="shared" ref="DT197:EB197" si="5710">SUM(DT198:DT200)</f>
        <v>0</v>
      </c>
      <c r="DU197" s="53">
        <f t="shared" si="5710"/>
        <v>0</v>
      </c>
      <c r="DV197" s="53">
        <f t="shared" si="5710"/>
        <v>0</v>
      </c>
      <c r="DW197" s="53">
        <f t="shared" si="5710"/>
        <v>0</v>
      </c>
      <c r="DX197" s="53">
        <f t="shared" si="5710"/>
        <v>0</v>
      </c>
      <c r="DY197" s="53">
        <f t="shared" si="5710"/>
        <v>0</v>
      </c>
      <c r="DZ197" s="100">
        <f t="shared" si="5710"/>
        <v>0</v>
      </c>
      <c r="EA197" s="100">
        <f t="shared" si="5710"/>
        <v>0</v>
      </c>
      <c r="EB197" s="100">
        <f t="shared" si="5710"/>
        <v>0</v>
      </c>
      <c r="EC197" s="66">
        <f t="shared" si="4956"/>
        <v>0</v>
      </c>
      <c r="ED197" s="66">
        <f t="shared" si="4957"/>
        <v>0</v>
      </c>
      <c r="EE197" s="14">
        <f>'СДП (план)'!AE198</f>
        <v>0</v>
      </c>
      <c r="EF197" s="14">
        <f>'СДП (план)'!AF198</f>
        <v>0</v>
      </c>
      <c r="EG197" s="43">
        <f t="shared" si="4844"/>
        <v>0</v>
      </c>
      <c r="EH197" s="43">
        <f t="shared" si="4845"/>
        <v>0</v>
      </c>
      <c r="EI197" s="53">
        <f t="shared" ref="EI197:EQ197" si="5711">SUM(EI198:EI200)</f>
        <v>0</v>
      </c>
      <c r="EJ197" s="53">
        <f t="shared" si="5711"/>
        <v>0</v>
      </c>
      <c r="EK197" s="53">
        <f t="shared" si="5711"/>
        <v>0</v>
      </c>
      <c r="EL197" s="53">
        <f t="shared" si="5711"/>
        <v>0</v>
      </c>
      <c r="EM197" s="53">
        <f t="shared" si="5711"/>
        <v>0</v>
      </c>
      <c r="EN197" s="53"/>
      <c r="EO197" s="100">
        <f t="shared" si="5711"/>
        <v>0</v>
      </c>
      <c r="EP197" s="100">
        <f t="shared" si="5711"/>
        <v>0</v>
      </c>
      <c r="EQ197" s="100">
        <f t="shared" si="5711"/>
        <v>0</v>
      </c>
      <c r="ER197" s="66">
        <f t="shared" si="4959"/>
        <v>0</v>
      </c>
      <c r="ES197" s="66">
        <f t="shared" si="4960"/>
        <v>0</v>
      </c>
      <c r="ET197" s="53">
        <f>'СДП (план)'!AG198</f>
        <v>0</v>
      </c>
      <c r="EU197" s="53">
        <f>'СДП (план)'!AH198</f>
        <v>0</v>
      </c>
      <c r="EV197" s="66">
        <f t="shared" si="4848"/>
        <v>0</v>
      </c>
      <c r="EW197" s="66">
        <f t="shared" si="4849"/>
        <v>0</v>
      </c>
      <c r="EX197" s="53">
        <f t="shared" ref="EX197:FF197" si="5712">SUM(EX198:EX200)</f>
        <v>0</v>
      </c>
      <c r="EY197" s="53">
        <f t="shared" si="5712"/>
        <v>0</v>
      </c>
      <c r="EZ197" s="53">
        <f t="shared" si="5712"/>
        <v>0</v>
      </c>
      <c r="FA197" s="53">
        <f t="shared" si="5712"/>
        <v>0</v>
      </c>
      <c r="FB197" s="53">
        <f t="shared" si="5712"/>
        <v>0</v>
      </c>
      <c r="FC197" s="53">
        <f t="shared" si="5712"/>
        <v>0</v>
      </c>
      <c r="FD197" s="100">
        <f t="shared" si="5712"/>
        <v>0</v>
      </c>
      <c r="FE197" s="100">
        <f t="shared" si="5712"/>
        <v>0</v>
      </c>
      <c r="FF197" s="100">
        <f t="shared" si="5712"/>
        <v>0</v>
      </c>
      <c r="FG197" s="66">
        <f t="shared" si="4850"/>
        <v>0</v>
      </c>
      <c r="FH197" s="66">
        <f t="shared" si="4851"/>
        <v>0</v>
      </c>
      <c r="FI197" s="53">
        <f>'СДП (план)'!AI198</f>
        <v>0</v>
      </c>
      <c r="FJ197" s="53">
        <f>'СДП (план)'!AJ198</f>
        <v>0</v>
      </c>
      <c r="FK197" s="66">
        <f t="shared" si="4852"/>
        <v>0</v>
      </c>
      <c r="FL197" s="66">
        <f t="shared" si="4853"/>
        <v>0</v>
      </c>
      <c r="FM197" s="53">
        <f t="shared" ref="FM197:FU197" si="5713">SUM(FM198:FM200)</f>
        <v>0</v>
      </c>
      <c r="FN197" s="53">
        <f t="shared" si="5713"/>
        <v>0</v>
      </c>
      <c r="FO197" s="53">
        <f t="shared" si="5713"/>
        <v>0</v>
      </c>
      <c r="FP197" s="53">
        <f t="shared" si="5713"/>
        <v>0</v>
      </c>
      <c r="FQ197" s="53">
        <f t="shared" si="5713"/>
        <v>0</v>
      </c>
      <c r="FR197" s="53">
        <f t="shared" si="5713"/>
        <v>0</v>
      </c>
      <c r="FS197" s="100">
        <f t="shared" si="5713"/>
        <v>0</v>
      </c>
      <c r="FT197" s="100">
        <f t="shared" si="5713"/>
        <v>0</v>
      </c>
      <c r="FU197" s="100">
        <f t="shared" si="5713"/>
        <v>0</v>
      </c>
      <c r="FV197" s="66">
        <f t="shared" si="4854"/>
        <v>0</v>
      </c>
      <c r="FW197" s="66">
        <f t="shared" si="4855"/>
        <v>0</v>
      </c>
      <c r="FX197" s="53">
        <f>'СДП (план)'!AK198</f>
        <v>0</v>
      </c>
      <c r="FY197" s="53">
        <f>'СДП (план)'!AL198</f>
        <v>0</v>
      </c>
      <c r="FZ197" s="66">
        <f t="shared" si="4856"/>
        <v>0</v>
      </c>
      <c r="GA197" s="66">
        <f t="shared" si="4857"/>
        <v>0</v>
      </c>
      <c r="GB197" s="53">
        <f t="shared" ref="GB197:GJ197" si="5714">SUM(GB198:GB200)</f>
        <v>0</v>
      </c>
      <c r="GC197" s="53">
        <f t="shared" si="5714"/>
        <v>0</v>
      </c>
      <c r="GD197" s="53">
        <f t="shared" si="5714"/>
        <v>0</v>
      </c>
      <c r="GE197" s="53">
        <f t="shared" si="5714"/>
        <v>0</v>
      </c>
      <c r="GF197" s="53">
        <f t="shared" si="5714"/>
        <v>0</v>
      </c>
      <c r="GG197" s="53"/>
      <c r="GH197" s="100">
        <f t="shared" si="5714"/>
        <v>0</v>
      </c>
      <c r="GI197" s="100">
        <f t="shared" si="5714"/>
        <v>0</v>
      </c>
      <c r="GJ197" s="100">
        <f t="shared" si="5714"/>
        <v>0</v>
      </c>
      <c r="GK197" s="66">
        <f t="shared" si="4858"/>
        <v>0</v>
      </c>
      <c r="GL197" s="66">
        <f t="shared" si="4859"/>
        <v>0</v>
      </c>
      <c r="GM197" s="14">
        <f>'СДП (план)'!AM198</f>
        <v>0</v>
      </c>
      <c r="GN197" s="14">
        <f>'СДП (план)'!AN198</f>
        <v>0</v>
      </c>
      <c r="GO197" s="66">
        <f t="shared" si="4860"/>
        <v>0</v>
      </c>
      <c r="GP197" s="66">
        <f t="shared" si="4861"/>
        <v>0</v>
      </c>
      <c r="GQ197" s="53">
        <f t="shared" ref="GQ197:GY197" si="5715">SUM(GQ198:GQ200)</f>
        <v>0</v>
      </c>
      <c r="GR197" s="53">
        <f t="shared" si="5715"/>
        <v>0</v>
      </c>
      <c r="GS197" s="53">
        <f t="shared" si="5715"/>
        <v>0</v>
      </c>
      <c r="GT197" s="53">
        <f t="shared" si="5715"/>
        <v>0</v>
      </c>
      <c r="GU197" s="53">
        <f t="shared" si="5715"/>
        <v>0</v>
      </c>
      <c r="GV197" s="53">
        <f t="shared" si="5715"/>
        <v>0</v>
      </c>
      <c r="GW197" s="100">
        <f t="shared" si="5715"/>
        <v>0</v>
      </c>
      <c r="GX197" s="100">
        <f t="shared" si="5715"/>
        <v>0</v>
      </c>
      <c r="GY197" s="100">
        <f t="shared" si="5715"/>
        <v>0</v>
      </c>
      <c r="GZ197" s="66">
        <f t="shared" si="4862"/>
        <v>0</v>
      </c>
      <c r="HA197" s="66">
        <f t="shared" si="4863"/>
        <v>0</v>
      </c>
      <c r="HB197" s="14">
        <f>'СДП (план)'!AO198</f>
        <v>0</v>
      </c>
      <c r="HC197" s="14">
        <f>'СДП (план)'!AP198</f>
        <v>0</v>
      </c>
      <c r="HD197" s="66">
        <f t="shared" si="4864"/>
        <v>0</v>
      </c>
      <c r="HE197" s="66">
        <f t="shared" si="4865"/>
        <v>0</v>
      </c>
      <c r="HF197" s="53">
        <f t="shared" ref="HF197:HN197" si="5716">SUM(HF198:HF200)</f>
        <v>0</v>
      </c>
      <c r="HG197" s="53">
        <f t="shared" si="5716"/>
        <v>0</v>
      </c>
      <c r="HH197" s="53">
        <f t="shared" si="5716"/>
        <v>0</v>
      </c>
      <c r="HI197" s="53">
        <f t="shared" si="5716"/>
        <v>0</v>
      </c>
      <c r="HJ197" s="53">
        <f t="shared" si="5716"/>
        <v>0</v>
      </c>
      <c r="HK197" s="53"/>
      <c r="HL197" s="100">
        <f t="shared" si="5716"/>
        <v>0</v>
      </c>
      <c r="HM197" s="100">
        <f t="shared" si="5716"/>
        <v>0</v>
      </c>
      <c r="HN197" s="100">
        <f t="shared" si="5716"/>
        <v>0</v>
      </c>
      <c r="HO197" s="66">
        <f t="shared" si="4866"/>
        <v>0</v>
      </c>
      <c r="HP197" s="66">
        <f t="shared" si="4867"/>
        <v>0</v>
      </c>
      <c r="HQ197" s="53">
        <f>'СДП (план)'!AQ198</f>
        <v>0</v>
      </c>
      <c r="HR197" s="53">
        <f>'СДП (план)'!AR198</f>
        <v>0</v>
      </c>
      <c r="HS197" s="66">
        <f t="shared" si="4868"/>
        <v>0</v>
      </c>
      <c r="HT197" s="66">
        <f t="shared" si="4869"/>
        <v>0</v>
      </c>
      <c r="HU197" s="53">
        <f t="shared" ref="HU197:IC197" si="5717">SUM(HU198:HU200)</f>
        <v>0</v>
      </c>
      <c r="HV197" s="53">
        <f t="shared" si="5717"/>
        <v>0</v>
      </c>
      <c r="HW197" s="53">
        <f t="shared" si="5717"/>
        <v>0</v>
      </c>
      <c r="HX197" s="53">
        <f t="shared" si="5717"/>
        <v>0</v>
      </c>
      <c r="HY197" s="53">
        <f t="shared" si="5717"/>
        <v>0</v>
      </c>
      <c r="HZ197" s="53">
        <f t="shared" si="5717"/>
        <v>0</v>
      </c>
      <c r="IA197" s="100">
        <f t="shared" si="5717"/>
        <v>0</v>
      </c>
      <c r="IB197" s="100">
        <f t="shared" si="5717"/>
        <v>0</v>
      </c>
      <c r="IC197" s="100">
        <f t="shared" si="5717"/>
        <v>0</v>
      </c>
      <c r="ID197" s="66">
        <f t="shared" si="4870"/>
        <v>0</v>
      </c>
      <c r="IE197" s="66">
        <f t="shared" si="4871"/>
        <v>0</v>
      </c>
      <c r="IF197" s="53">
        <f>'СДП (план)'!AS198</f>
        <v>0</v>
      </c>
      <c r="IG197" s="53">
        <f>'СДП (план)'!AT198</f>
        <v>0</v>
      </c>
      <c r="IH197" s="66">
        <f t="shared" si="4872"/>
        <v>0</v>
      </c>
      <c r="II197" s="66">
        <f t="shared" si="4873"/>
        <v>0</v>
      </c>
      <c r="IJ197" s="53">
        <f t="shared" ref="IJ197:IR197" si="5718">SUM(IJ198:IJ200)</f>
        <v>0</v>
      </c>
      <c r="IK197" s="53">
        <f t="shared" si="5718"/>
        <v>0</v>
      </c>
      <c r="IL197" s="53">
        <f t="shared" si="5718"/>
        <v>0</v>
      </c>
      <c r="IM197" s="53">
        <f t="shared" si="5718"/>
        <v>0</v>
      </c>
      <c r="IN197" s="53">
        <f t="shared" si="5718"/>
        <v>0</v>
      </c>
      <c r="IO197" s="53">
        <f t="shared" si="5718"/>
        <v>0</v>
      </c>
      <c r="IP197" s="100">
        <f t="shared" si="5718"/>
        <v>0</v>
      </c>
      <c r="IQ197" s="100">
        <f t="shared" si="5718"/>
        <v>0</v>
      </c>
      <c r="IR197" s="100">
        <f t="shared" si="5718"/>
        <v>0</v>
      </c>
      <c r="IS197" s="66">
        <f t="shared" si="4874"/>
        <v>0</v>
      </c>
      <c r="IT197" s="66">
        <f t="shared" si="4875"/>
        <v>0</v>
      </c>
      <c r="IU197" s="53">
        <f>'СДП (план)'!AU198</f>
        <v>0</v>
      </c>
      <c r="IV197" s="53">
        <f>'СДП (план)'!AV198</f>
        <v>0</v>
      </c>
      <c r="IW197" s="66">
        <f t="shared" si="4876"/>
        <v>0</v>
      </c>
      <c r="IX197" s="66">
        <f t="shared" si="4877"/>
        <v>0</v>
      </c>
      <c r="IY197" s="53">
        <f t="shared" ref="IY197:JG197" si="5719">SUM(IY198:IY200)</f>
        <v>0</v>
      </c>
      <c r="IZ197" s="53">
        <f t="shared" si="5719"/>
        <v>0</v>
      </c>
      <c r="JA197" s="53">
        <f t="shared" si="5719"/>
        <v>0</v>
      </c>
      <c r="JB197" s="53">
        <f t="shared" si="5719"/>
        <v>0</v>
      </c>
      <c r="JC197" s="53">
        <f t="shared" si="5719"/>
        <v>0</v>
      </c>
      <c r="JD197" s="53">
        <f t="shared" si="5719"/>
        <v>0</v>
      </c>
      <c r="JE197" s="100">
        <f t="shared" si="5719"/>
        <v>0</v>
      </c>
      <c r="JF197" s="100">
        <f t="shared" si="5719"/>
        <v>0</v>
      </c>
      <c r="JG197" s="100">
        <f t="shared" si="5719"/>
        <v>0</v>
      </c>
      <c r="JH197" s="66">
        <f t="shared" si="4878"/>
        <v>0</v>
      </c>
      <c r="JI197" s="66">
        <f t="shared" si="4879"/>
        <v>0</v>
      </c>
      <c r="JJ197" s="53">
        <f>'СДП (план)'!AW198</f>
        <v>0</v>
      </c>
      <c r="JK197" s="53">
        <f>'СДП (план)'!AX198</f>
        <v>0</v>
      </c>
      <c r="JL197" s="66">
        <f t="shared" si="4880"/>
        <v>0</v>
      </c>
      <c r="JM197" s="66">
        <f t="shared" si="4881"/>
        <v>0</v>
      </c>
      <c r="JN197" s="53">
        <f t="shared" ref="JN197:JV197" si="5720">SUM(JN198:JN200)</f>
        <v>0</v>
      </c>
      <c r="JO197" s="53">
        <f t="shared" si="5720"/>
        <v>0</v>
      </c>
      <c r="JP197" s="53">
        <f t="shared" si="5720"/>
        <v>0</v>
      </c>
      <c r="JQ197" s="53">
        <f t="shared" si="5720"/>
        <v>0</v>
      </c>
      <c r="JR197" s="53">
        <f t="shared" si="5720"/>
        <v>0</v>
      </c>
      <c r="JS197" s="53">
        <f t="shared" si="5720"/>
        <v>0</v>
      </c>
      <c r="JT197" s="100">
        <f t="shared" si="5720"/>
        <v>0</v>
      </c>
      <c r="JU197" s="100">
        <f t="shared" si="5720"/>
        <v>0</v>
      </c>
      <c r="JV197" s="100">
        <f t="shared" si="5720"/>
        <v>0</v>
      </c>
      <c r="JW197" s="66">
        <f t="shared" si="4882"/>
        <v>0</v>
      </c>
      <c r="JX197" s="66">
        <f t="shared" si="4883"/>
        <v>0</v>
      </c>
      <c r="JY197" s="53">
        <f>'СДП (план)'!AY198</f>
        <v>0</v>
      </c>
      <c r="JZ197" s="53">
        <f>'СДП (план)'!AZ198</f>
        <v>0</v>
      </c>
      <c r="KA197" s="66">
        <f t="shared" si="4884"/>
        <v>0</v>
      </c>
      <c r="KB197" s="66">
        <f t="shared" si="4885"/>
        <v>0</v>
      </c>
      <c r="KC197" s="53">
        <f t="shared" ref="KC197:KK197" si="5721">SUM(KC198:KC200)</f>
        <v>0</v>
      </c>
      <c r="KD197" s="53">
        <f t="shared" si="5721"/>
        <v>0</v>
      </c>
      <c r="KE197" s="53">
        <f t="shared" si="5721"/>
        <v>0</v>
      </c>
      <c r="KF197" s="53">
        <f t="shared" si="5721"/>
        <v>0</v>
      </c>
      <c r="KG197" s="53">
        <f t="shared" si="5721"/>
        <v>0</v>
      </c>
      <c r="KH197" s="53">
        <f t="shared" si="5721"/>
        <v>0</v>
      </c>
      <c r="KI197" s="100">
        <f t="shared" si="5721"/>
        <v>0</v>
      </c>
      <c r="KJ197" s="100">
        <f t="shared" si="5721"/>
        <v>0</v>
      </c>
      <c r="KK197" s="100">
        <f t="shared" si="5721"/>
        <v>0</v>
      </c>
      <c r="KL197" s="66">
        <f t="shared" si="4886"/>
        <v>0</v>
      </c>
      <c r="KM197" s="66">
        <f t="shared" si="4887"/>
        <v>0</v>
      </c>
      <c r="KN197" s="53">
        <f>'СДП (план)'!BA198</f>
        <v>0</v>
      </c>
      <c r="KO197" s="53">
        <f>'СДП (план)'!BB198</f>
        <v>0</v>
      </c>
      <c r="KP197" s="66">
        <f t="shared" si="4888"/>
        <v>0</v>
      </c>
      <c r="KQ197" s="66">
        <f t="shared" si="4889"/>
        <v>0</v>
      </c>
      <c r="KR197" s="53">
        <f t="shared" ref="KR197:KZ197" si="5722">SUM(KR198:KR200)</f>
        <v>0</v>
      </c>
      <c r="KS197" s="53">
        <f t="shared" si="5722"/>
        <v>0</v>
      </c>
      <c r="KT197" s="53">
        <f t="shared" si="5722"/>
        <v>0</v>
      </c>
      <c r="KU197" s="53">
        <f t="shared" si="5722"/>
        <v>0</v>
      </c>
      <c r="KV197" s="53">
        <f t="shared" si="5722"/>
        <v>0</v>
      </c>
      <c r="KW197" s="53">
        <f t="shared" si="5722"/>
        <v>0</v>
      </c>
      <c r="KX197" s="100">
        <f t="shared" si="5722"/>
        <v>0</v>
      </c>
      <c r="KY197" s="100">
        <f t="shared" si="5722"/>
        <v>0</v>
      </c>
      <c r="KZ197" s="100">
        <f t="shared" si="5722"/>
        <v>0</v>
      </c>
      <c r="LA197" s="66">
        <f t="shared" si="4890"/>
        <v>0</v>
      </c>
      <c r="LB197" s="66">
        <f t="shared" si="4891"/>
        <v>0</v>
      </c>
      <c r="LC197" s="53">
        <f>'СДП (план)'!BC198</f>
        <v>0</v>
      </c>
      <c r="LD197" s="53">
        <f>'СДП (план)'!BD198</f>
        <v>0</v>
      </c>
      <c r="LE197" s="66">
        <f t="shared" si="4892"/>
        <v>0</v>
      </c>
      <c r="LF197" s="66">
        <f t="shared" si="4893"/>
        <v>0</v>
      </c>
      <c r="LG197" s="53">
        <f t="shared" ref="LG197:LO197" si="5723">SUM(LG198:LG200)</f>
        <v>0</v>
      </c>
      <c r="LH197" s="53">
        <f t="shared" si="5723"/>
        <v>0</v>
      </c>
      <c r="LI197" s="53">
        <f t="shared" si="5723"/>
        <v>0</v>
      </c>
      <c r="LJ197" s="53">
        <f t="shared" si="5723"/>
        <v>0</v>
      </c>
      <c r="LK197" s="53">
        <f t="shared" si="5723"/>
        <v>0</v>
      </c>
      <c r="LL197" s="53">
        <f t="shared" si="5723"/>
        <v>0</v>
      </c>
      <c r="LM197" s="100">
        <f t="shared" si="5723"/>
        <v>0</v>
      </c>
      <c r="LN197" s="100">
        <f t="shared" si="5723"/>
        <v>0</v>
      </c>
      <c r="LO197" s="100">
        <f t="shared" si="5723"/>
        <v>0</v>
      </c>
      <c r="LP197" s="66">
        <f t="shared" si="4894"/>
        <v>0</v>
      </c>
      <c r="LQ197" s="66">
        <f t="shared" si="4895"/>
        <v>0</v>
      </c>
      <c r="LR197" s="53">
        <f>'СДП (план)'!BE198</f>
        <v>0</v>
      </c>
      <c r="LS197" s="53">
        <f>'СДП (план)'!BF198</f>
        <v>0</v>
      </c>
      <c r="LT197" s="66">
        <f t="shared" si="4896"/>
        <v>0</v>
      </c>
      <c r="LU197" s="66">
        <f t="shared" si="4897"/>
        <v>0</v>
      </c>
      <c r="LV197" s="53">
        <f t="shared" ref="LV197:MD197" si="5724">SUM(LV198:LV200)</f>
        <v>0</v>
      </c>
      <c r="LW197" s="53">
        <f t="shared" si="5724"/>
        <v>0</v>
      </c>
      <c r="LX197" s="53">
        <f t="shared" si="5724"/>
        <v>0</v>
      </c>
      <c r="LY197" s="53">
        <f t="shared" si="5724"/>
        <v>0</v>
      </c>
      <c r="LZ197" s="53">
        <f t="shared" si="5724"/>
        <v>0</v>
      </c>
      <c r="MA197" s="53">
        <f t="shared" si="5724"/>
        <v>0</v>
      </c>
      <c r="MB197" s="100">
        <f t="shared" si="5724"/>
        <v>0</v>
      </c>
      <c r="MC197" s="100">
        <f t="shared" si="5724"/>
        <v>0</v>
      </c>
      <c r="MD197" s="100">
        <f t="shared" si="5724"/>
        <v>0</v>
      </c>
      <c r="ME197" s="43">
        <f t="shared" si="5483"/>
        <v>0</v>
      </c>
      <c r="MF197" s="43">
        <f t="shared" si="5484"/>
        <v>0</v>
      </c>
      <c r="MG197" s="53">
        <f>'СДП (план)'!BG198</f>
        <v>34</v>
      </c>
      <c r="MH197" s="53">
        <f>'СДП (план)'!BH198</f>
        <v>1072639.4112</v>
      </c>
      <c r="MI197" s="66">
        <f t="shared" si="4898"/>
        <v>2.8333333333333335</v>
      </c>
      <c r="MJ197" s="66">
        <f t="shared" si="4899"/>
        <v>89386.617599999998</v>
      </c>
      <c r="MK197" s="53">
        <f t="shared" ref="MK197:MS197" si="5725">SUM(MK198:MK200)</f>
        <v>0</v>
      </c>
      <c r="ML197" s="53">
        <f t="shared" si="5725"/>
        <v>0</v>
      </c>
      <c r="MM197" s="53">
        <f t="shared" si="5725"/>
        <v>0</v>
      </c>
      <c r="MN197" s="53">
        <f t="shared" si="5725"/>
        <v>0</v>
      </c>
      <c r="MO197" s="53">
        <f t="shared" si="5725"/>
        <v>0</v>
      </c>
      <c r="MP197" s="53">
        <f t="shared" si="5725"/>
        <v>0</v>
      </c>
      <c r="MQ197" s="100">
        <f t="shared" si="5725"/>
        <v>39.840000000000003</v>
      </c>
      <c r="MR197" s="100">
        <f t="shared" si="5725"/>
        <v>3.3200000000000003</v>
      </c>
      <c r="MS197" s="100">
        <f t="shared" si="5725"/>
        <v>0</v>
      </c>
      <c r="MT197" s="66">
        <f t="shared" si="4975"/>
        <v>-2.8333333333333335</v>
      </c>
      <c r="MU197" s="66">
        <f t="shared" si="4976"/>
        <v>-89386.617599999998</v>
      </c>
      <c r="MV197" s="53">
        <f>'СДП (план)'!BI198</f>
        <v>0</v>
      </c>
      <c r="MW197" s="53">
        <f>'СДП (план)'!BJ198</f>
        <v>0</v>
      </c>
      <c r="MX197" s="66">
        <f t="shared" si="4902"/>
        <v>0</v>
      </c>
      <c r="MY197" s="66">
        <f t="shared" si="4903"/>
        <v>0</v>
      </c>
      <c r="MZ197" s="53">
        <f t="shared" ref="MZ197:NH197" si="5726">SUM(MZ198:MZ200)</f>
        <v>0</v>
      </c>
      <c r="NA197" s="53">
        <f t="shared" si="5726"/>
        <v>0</v>
      </c>
      <c r="NB197" s="53">
        <f t="shared" si="5726"/>
        <v>0</v>
      </c>
      <c r="NC197" s="53">
        <f t="shared" si="5726"/>
        <v>0</v>
      </c>
      <c r="ND197" s="53">
        <f t="shared" si="5726"/>
        <v>0</v>
      </c>
      <c r="NE197" s="53">
        <f t="shared" si="5726"/>
        <v>0</v>
      </c>
      <c r="NF197" s="100">
        <f t="shared" si="5726"/>
        <v>0</v>
      </c>
      <c r="NG197" s="100">
        <f t="shared" si="5726"/>
        <v>0</v>
      </c>
      <c r="NH197" s="100">
        <f t="shared" si="5726"/>
        <v>0</v>
      </c>
      <c r="NI197" s="66">
        <f t="shared" si="4978"/>
        <v>0</v>
      </c>
      <c r="NJ197" s="66">
        <f t="shared" si="4979"/>
        <v>0</v>
      </c>
      <c r="NK197" s="53">
        <f>'СДП (план)'!BK198</f>
        <v>0</v>
      </c>
      <c r="NL197" s="53">
        <f>'СДП (план)'!BL198</f>
        <v>0</v>
      </c>
      <c r="NM197" s="66">
        <f t="shared" si="4906"/>
        <v>0</v>
      </c>
      <c r="NN197" s="66">
        <f t="shared" si="4907"/>
        <v>0</v>
      </c>
      <c r="NO197" s="53">
        <f t="shared" ref="NO197:NW197" si="5727">SUM(NO198:NO200)</f>
        <v>0</v>
      </c>
      <c r="NP197" s="53">
        <f t="shared" si="5727"/>
        <v>0</v>
      </c>
      <c r="NQ197" s="53">
        <f t="shared" si="5727"/>
        <v>0</v>
      </c>
      <c r="NR197" s="53">
        <f t="shared" si="5727"/>
        <v>0</v>
      </c>
      <c r="NS197" s="53">
        <f t="shared" si="5727"/>
        <v>0</v>
      </c>
      <c r="NT197" s="53">
        <f t="shared" si="5727"/>
        <v>0</v>
      </c>
      <c r="NU197" s="100">
        <f t="shared" si="5727"/>
        <v>0</v>
      </c>
      <c r="NV197" s="100">
        <f t="shared" si="5727"/>
        <v>0</v>
      </c>
      <c r="NW197" s="100">
        <f t="shared" si="5727"/>
        <v>0</v>
      </c>
      <c r="NX197" s="66">
        <f t="shared" si="4908"/>
        <v>0</v>
      </c>
      <c r="NY197" s="66">
        <f t="shared" si="4909"/>
        <v>0</v>
      </c>
      <c r="NZ197" s="53">
        <f>'СДП (план)'!BM198</f>
        <v>0</v>
      </c>
      <c r="OA197" s="53">
        <f>'СДП (план)'!BN198</f>
        <v>0</v>
      </c>
      <c r="OB197" s="66">
        <f t="shared" si="4910"/>
        <v>0</v>
      </c>
      <c r="OC197" s="66">
        <f t="shared" si="4911"/>
        <v>0</v>
      </c>
      <c r="OD197" s="53">
        <f t="shared" ref="OD197:OL197" si="5728">SUM(OD198:OD200)</f>
        <v>0</v>
      </c>
      <c r="OE197" s="53">
        <f t="shared" si="5728"/>
        <v>0</v>
      </c>
      <c r="OF197" s="53"/>
      <c r="OG197" s="53">
        <f t="shared" si="5728"/>
        <v>0</v>
      </c>
      <c r="OH197" s="53">
        <f t="shared" si="5728"/>
        <v>0</v>
      </c>
      <c r="OI197" s="53"/>
      <c r="OJ197" s="100">
        <f t="shared" si="5728"/>
        <v>0</v>
      </c>
      <c r="OK197" s="100">
        <f t="shared" si="5728"/>
        <v>0</v>
      </c>
      <c r="OL197" s="100">
        <f t="shared" si="5728"/>
        <v>0</v>
      </c>
      <c r="OM197" s="66">
        <f t="shared" si="4912"/>
        <v>0</v>
      </c>
      <c r="ON197" s="66">
        <f t="shared" si="4913"/>
        <v>0</v>
      </c>
      <c r="OO197" s="53">
        <f>'СДП (план)'!BO198</f>
        <v>60</v>
      </c>
      <c r="OP197" s="53">
        <f>'СДП (план)'!BP198</f>
        <v>1636959.7440000002</v>
      </c>
      <c r="OQ197" s="66">
        <f t="shared" si="4914"/>
        <v>5</v>
      </c>
      <c r="OR197" s="66">
        <f t="shared" si="4915"/>
        <v>136413.31200000001</v>
      </c>
      <c r="OS197" s="53">
        <f t="shared" ref="OS197:PA197" si="5729">SUM(OS198:OS200)</f>
        <v>9</v>
      </c>
      <c r="OT197" s="53">
        <f t="shared" si="5729"/>
        <v>168391.40999999997</v>
      </c>
      <c r="OU197" s="53">
        <f t="shared" si="5729"/>
        <v>77</v>
      </c>
      <c r="OV197" s="53">
        <f t="shared" si="5729"/>
        <v>0</v>
      </c>
      <c r="OW197" s="53">
        <f t="shared" si="5729"/>
        <v>0</v>
      </c>
      <c r="OX197" s="53">
        <f t="shared" si="5729"/>
        <v>0</v>
      </c>
      <c r="OY197" s="100">
        <f t="shared" si="5729"/>
        <v>60.800000000000004</v>
      </c>
      <c r="OZ197" s="100">
        <f t="shared" si="5729"/>
        <v>5.0666666666666673</v>
      </c>
      <c r="PA197" s="100">
        <f t="shared" si="5729"/>
        <v>8.0400000000000009</v>
      </c>
      <c r="PB197" s="66">
        <f t="shared" si="4916"/>
        <v>4</v>
      </c>
      <c r="PC197" s="66">
        <f t="shared" si="4917"/>
        <v>31978.097999999969</v>
      </c>
      <c r="PD197" s="53">
        <f>'СДП (план)'!BQ198</f>
        <v>0</v>
      </c>
      <c r="PE197" s="53">
        <f>'СДП (план)'!BR198</f>
        <v>0</v>
      </c>
      <c r="PF197" s="66">
        <f t="shared" si="4918"/>
        <v>0</v>
      </c>
      <c r="PG197" s="66">
        <f t="shared" si="4919"/>
        <v>0</v>
      </c>
      <c r="PH197" s="53">
        <f t="shared" ref="PH197:QE197" si="5730">SUM(PH198:PH200)</f>
        <v>0</v>
      </c>
      <c r="PI197" s="53">
        <f t="shared" si="5730"/>
        <v>0</v>
      </c>
      <c r="PJ197" s="53">
        <f t="shared" si="5730"/>
        <v>0</v>
      </c>
      <c r="PK197" s="53">
        <f t="shared" si="5730"/>
        <v>0</v>
      </c>
      <c r="PL197" s="53">
        <f t="shared" si="5730"/>
        <v>0</v>
      </c>
      <c r="PM197" s="53">
        <f t="shared" si="5730"/>
        <v>0</v>
      </c>
      <c r="PN197" s="100">
        <f t="shared" si="5730"/>
        <v>0</v>
      </c>
      <c r="PO197" s="100">
        <f t="shared" si="5730"/>
        <v>0</v>
      </c>
      <c r="PP197" s="100">
        <f t="shared" si="5730"/>
        <v>0</v>
      </c>
      <c r="PQ197" s="66">
        <f t="shared" si="4920"/>
        <v>0</v>
      </c>
      <c r="PR197" s="66">
        <f t="shared" si="4921"/>
        <v>0</v>
      </c>
      <c r="PS197" s="53">
        <f>'СДП (план)'!BS198</f>
        <v>4</v>
      </c>
      <c r="PT197" s="53">
        <f>'СДП (план)'!BT198</f>
        <v>94771.353599999988</v>
      </c>
      <c r="PU197" s="66">
        <f t="shared" si="4922"/>
        <v>0.33333333333333331</v>
      </c>
      <c r="PV197" s="66">
        <f t="shared" si="4923"/>
        <v>7897.612799999999</v>
      </c>
      <c r="PW197" s="53">
        <f t="shared" si="5730"/>
        <v>0</v>
      </c>
      <c r="PX197" s="53">
        <f t="shared" si="5730"/>
        <v>0</v>
      </c>
      <c r="PY197" s="53">
        <f t="shared" si="5730"/>
        <v>0</v>
      </c>
      <c r="PZ197" s="53">
        <f t="shared" si="5730"/>
        <v>0</v>
      </c>
      <c r="QA197" s="53">
        <f t="shared" si="5730"/>
        <v>0</v>
      </c>
      <c r="QB197" s="53">
        <f t="shared" si="5730"/>
        <v>0</v>
      </c>
      <c r="QC197" s="100">
        <f t="shared" si="5730"/>
        <v>3.52</v>
      </c>
      <c r="QD197" s="100">
        <f t="shared" si="5730"/>
        <v>0.29333333333333333</v>
      </c>
      <c r="QE197" s="100">
        <f t="shared" si="5730"/>
        <v>0</v>
      </c>
      <c r="QF197" s="66">
        <f t="shared" si="4924"/>
        <v>-0.33333333333333331</v>
      </c>
      <c r="QG197" s="66">
        <f t="shared" si="4925"/>
        <v>-7897.612799999999</v>
      </c>
      <c r="QH197" s="53">
        <f>'СДП (план)'!BU198</f>
        <v>0</v>
      </c>
      <c r="QI197" s="53">
        <f>'СДП (план)'!BV198</f>
        <v>0</v>
      </c>
      <c r="QJ197" s="66">
        <f t="shared" si="4926"/>
        <v>0</v>
      </c>
      <c r="QK197" s="66">
        <f t="shared" si="4927"/>
        <v>0</v>
      </c>
      <c r="QL197" s="53">
        <f t="shared" ref="QL197:RI197" si="5731">SUM(QL198:QL200)</f>
        <v>0</v>
      </c>
      <c r="QM197" s="53">
        <f t="shared" si="5731"/>
        <v>0</v>
      </c>
      <c r="QN197" s="53">
        <f t="shared" si="5731"/>
        <v>0</v>
      </c>
      <c r="QO197" s="53">
        <f t="shared" si="5731"/>
        <v>0</v>
      </c>
      <c r="QP197" s="53">
        <f t="shared" si="5731"/>
        <v>0</v>
      </c>
      <c r="QQ197" s="53">
        <f t="shared" si="5731"/>
        <v>0</v>
      </c>
      <c r="QR197" s="100">
        <f t="shared" si="5731"/>
        <v>0</v>
      </c>
      <c r="QS197" s="100">
        <f t="shared" si="5731"/>
        <v>0</v>
      </c>
      <c r="QT197" s="100">
        <f t="shared" si="5731"/>
        <v>0</v>
      </c>
      <c r="QU197" s="66">
        <f t="shared" si="5303"/>
        <v>0</v>
      </c>
      <c r="QV197" s="66">
        <f t="shared" si="5304"/>
        <v>0</v>
      </c>
      <c r="QW197" s="53">
        <f>'СДП (план)'!BW198</f>
        <v>0</v>
      </c>
      <c r="QX197" s="53">
        <f>'СДП (план)'!BX198</f>
        <v>0</v>
      </c>
      <c r="QY197" s="66">
        <f t="shared" si="4928"/>
        <v>0</v>
      </c>
      <c r="QZ197" s="66">
        <f t="shared" si="4929"/>
        <v>0</v>
      </c>
      <c r="RA197" s="53">
        <f t="shared" si="5731"/>
        <v>0</v>
      </c>
      <c r="RB197" s="53">
        <f t="shared" si="5731"/>
        <v>0</v>
      </c>
      <c r="RC197" s="53">
        <f t="shared" si="5731"/>
        <v>0</v>
      </c>
      <c r="RD197" s="53">
        <f t="shared" si="5731"/>
        <v>0</v>
      </c>
      <c r="RE197" s="53">
        <f t="shared" si="5731"/>
        <v>0</v>
      </c>
      <c r="RF197" s="53">
        <f t="shared" si="5731"/>
        <v>0</v>
      </c>
      <c r="RG197" s="100">
        <f t="shared" si="5731"/>
        <v>0</v>
      </c>
      <c r="RH197" s="100">
        <f t="shared" si="5731"/>
        <v>0</v>
      </c>
      <c r="RI197" s="100">
        <f t="shared" si="5731"/>
        <v>0</v>
      </c>
      <c r="RJ197" s="66">
        <f t="shared" si="4930"/>
        <v>0</v>
      </c>
      <c r="RK197" s="66">
        <f t="shared" si="4931"/>
        <v>0</v>
      </c>
      <c r="RL197" s="53">
        <f>'СДП (план)'!BY198</f>
        <v>0</v>
      </c>
      <c r="RM197" s="53">
        <f>'СДП (план)'!BZ198</f>
        <v>0</v>
      </c>
      <c r="RN197" s="66">
        <f t="shared" si="4932"/>
        <v>0</v>
      </c>
      <c r="RO197" s="66">
        <f t="shared" si="4933"/>
        <v>0</v>
      </c>
      <c r="RP197" s="53">
        <f t="shared" ref="RP197:RX197" si="5732">SUM(RP198:RP200)</f>
        <v>0</v>
      </c>
      <c r="RQ197" s="53">
        <f t="shared" si="5732"/>
        <v>0</v>
      </c>
      <c r="RR197" s="53">
        <f t="shared" si="5732"/>
        <v>0</v>
      </c>
      <c r="RS197" s="53">
        <f t="shared" si="5732"/>
        <v>0</v>
      </c>
      <c r="RT197" s="53">
        <f t="shared" si="5732"/>
        <v>0</v>
      </c>
      <c r="RU197" s="53">
        <f t="shared" si="5732"/>
        <v>0</v>
      </c>
      <c r="RV197" s="100">
        <f t="shared" si="5732"/>
        <v>0</v>
      </c>
      <c r="RW197" s="100">
        <f t="shared" si="5732"/>
        <v>0</v>
      </c>
      <c r="RX197" s="100">
        <f t="shared" si="5732"/>
        <v>0</v>
      </c>
      <c r="RY197" s="66">
        <f t="shared" si="4934"/>
        <v>0</v>
      </c>
      <c r="RZ197" s="66">
        <f t="shared" si="4935"/>
        <v>0</v>
      </c>
      <c r="SA197" s="53">
        <f>'СДП (план)'!CA198</f>
        <v>0</v>
      </c>
      <c r="SB197" s="53">
        <f>'СДП (план)'!CB198</f>
        <v>0</v>
      </c>
      <c r="SC197" s="66">
        <f t="shared" si="4188"/>
        <v>0</v>
      </c>
      <c r="SD197" s="66">
        <f t="shared" si="4189"/>
        <v>0</v>
      </c>
      <c r="SE197" s="53">
        <f t="shared" ref="SE197:SM197" si="5733">SUM(SE198:SE200)</f>
        <v>0</v>
      </c>
      <c r="SF197" s="53">
        <f t="shared" si="5733"/>
        <v>0</v>
      </c>
      <c r="SG197" s="53">
        <f t="shared" si="5733"/>
        <v>0</v>
      </c>
      <c r="SH197" s="53">
        <f t="shared" si="5733"/>
        <v>0</v>
      </c>
      <c r="SI197" s="53">
        <f t="shared" si="5733"/>
        <v>0</v>
      </c>
      <c r="SJ197" s="53">
        <f t="shared" si="5733"/>
        <v>0</v>
      </c>
      <c r="SK197" s="100">
        <f t="shared" si="5733"/>
        <v>0</v>
      </c>
      <c r="SL197" s="100">
        <f t="shared" si="5733"/>
        <v>0</v>
      </c>
      <c r="SM197" s="100">
        <f t="shared" si="5733"/>
        <v>0</v>
      </c>
      <c r="SN197" s="66">
        <f t="shared" si="4936"/>
        <v>0</v>
      </c>
      <c r="SO197" s="66">
        <f t="shared" si="4937"/>
        <v>0</v>
      </c>
      <c r="SP197" s="53">
        <f>'СДП (план)'!CC198</f>
        <v>0</v>
      </c>
      <c r="SQ197" s="53">
        <f>'СДП (план)'!CD198</f>
        <v>0</v>
      </c>
      <c r="SR197" s="66">
        <f t="shared" si="4193"/>
        <v>0</v>
      </c>
      <c r="SS197" s="66">
        <f t="shared" si="4194"/>
        <v>0</v>
      </c>
      <c r="ST197" s="53">
        <f t="shared" ref="ST197:TB197" si="5734">SUM(ST198:ST200)</f>
        <v>0</v>
      </c>
      <c r="SU197" s="53">
        <f t="shared" si="5734"/>
        <v>0</v>
      </c>
      <c r="SV197" s="53">
        <f t="shared" si="5734"/>
        <v>0</v>
      </c>
      <c r="SW197" s="53">
        <f t="shared" si="5734"/>
        <v>0</v>
      </c>
      <c r="SX197" s="53">
        <f t="shared" si="5734"/>
        <v>0</v>
      </c>
      <c r="SY197" s="53">
        <f t="shared" si="5734"/>
        <v>0</v>
      </c>
      <c r="SZ197" s="100">
        <f t="shared" si="5734"/>
        <v>0</v>
      </c>
      <c r="TA197" s="100">
        <f t="shared" si="5734"/>
        <v>0</v>
      </c>
      <c r="TB197" s="100">
        <f t="shared" si="5734"/>
        <v>0</v>
      </c>
      <c r="TC197" s="66">
        <f t="shared" si="4938"/>
        <v>0</v>
      </c>
      <c r="TD197" s="66">
        <f t="shared" si="4939"/>
        <v>0</v>
      </c>
      <c r="TE197" s="14">
        <f>'СДП (план)'!CE198</f>
        <v>3</v>
      </c>
      <c r="TF197" s="14">
        <f>'СДП (план)'!CF198</f>
        <v>108733.20479999999</v>
      </c>
      <c r="TG197" s="14">
        <v>2</v>
      </c>
      <c r="TH197" s="14">
        <v>67983.695999999996</v>
      </c>
      <c r="TI197" s="53">
        <f t="shared" ref="TI197:TQ197" si="5735">SUM(TI198:TI200)</f>
        <v>0</v>
      </c>
      <c r="TJ197" s="53">
        <f t="shared" si="5735"/>
        <v>0</v>
      </c>
      <c r="TK197" s="53">
        <f t="shared" si="5735"/>
        <v>0</v>
      </c>
      <c r="TL197" s="53">
        <f t="shared" si="5735"/>
        <v>0</v>
      </c>
      <c r="TM197" s="53">
        <f t="shared" si="5735"/>
        <v>0</v>
      </c>
      <c r="TN197" s="53"/>
      <c r="TO197" s="100">
        <f t="shared" si="5735"/>
        <v>2.64</v>
      </c>
      <c r="TP197" s="100">
        <f t="shared" si="5735"/>
        <v>1.76</v>
      </c>
      <c r="TQ197" s="100">
        <f t="shared" si="5735"/>
        <v>0</v>
      </c>
      <c r="TR197" s="66">
        <f t="shared" si="4940"/>
        <v>-2</v>
      </c>
      <c r="TS197" s="66">
        <f t="shared" si="4941"/>
        <v>-67983.695999999996</v>
      </c>
      <c r="TT197" s="66">
        <f>'СДП (план)'!CG198</f>
        <v>0</v>
      </c>
      <c r="TU197" s="66">
        <f>'СДП (план)'!CH198</f>
        <v>0</v>
      </c>
      <c r="TV197" s="66">
        <f t="shared" si="4942"/>
        <v>0</v>
      </c>
      <c r="TW197" s="66">
        <f t="shared" si="4943"/>
        <v>0</v>
      </c>
      <c r="TX197" s="164"/>
      <c r="TY197" s="164"/>
      <c r="TZ197" s="164"/>
      <c r="UA197" s="164"/>
      <c r="UB197" s="164"/>
      <c r="UC197" s="164"/>
      <c r="UD197" s="100">
        <f t="shared" ref="UD197:UF197" si="5736">SUM(UD198:UD200)</f>
        <v>0</v>
      </c>
      <c r="UE197" s="100">
        <f t="shared" si="5736"/>
        <v>0</v>
      </c>
      <c r="UF197" s="100">
        <f t="shared" si="5736"/>
        <v>0</v>
      </c>
      <c r="UG197" s="66">
        <f t="shared" si="5305"/>
        <v>0</v>
      </c>
      <c r="UH197" s="66">
        <f t="shared" si="5306"/>
        <v>0</v>
      </c>
      <c r="UI197" s="66"/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66"/>
      <c r="UX197" s="100">
        <f>'СДП (план)'!CK198</f>
        <v>101</v>
      </c>
      <c r="UY197" s="100">
        <f>'СДП (план)'!CL198</f>
        <v>2913103.7135999999</v>
      </c>
      <c r="UZ197" s="43">
        <f t="shared" si="4048"/>
        <v>8.4166666666666661</v>
      </c>
      <c r="VA197" s="43">
        <f t="shared" si="4049"/>
        <v>242758.6428</v>
      </c>
      <c r="VB197" s="100">
        <f>SUM(VB198:VB200)</f>
        <v>9</v>
      </c>
      <c r="VC197" s="100">
        <f t="shared" ref="VC197:VL197" si="5737">SUM(VC198:VC200)</f>
        <v>168391.40999999997</v>
      </c>
      <c r="VD197" s="100">
        <f t="shared" si="5737"/>
        <v>77</v>
      </c>
      <c r="VE197" s="100">
        <f t="shared" si="5737"/>
        <v>0</v>
      </c>
      <c r="VF197" s="100">
        <f t="shared" si="5737"/>
        <v>0</v>
      </c>
      <c r="VG197" s="100">
        <f t="shared" si="5737"/>
        <v>0</v>
      </c>
      <c r="VH197" s="100">
        <f t="shared" si="5737"/>
        <v>106.80000000000001</v>
      </c>
      <c r="VI197" s="100">
        <f t="shared" si="5737"/>
        <v>10.440000000000001</v>
      </c>
      <c r="VJ197" s="100">
        <f t="shared" si="5737"/>
        <v>8.0400000000000009</v>
      </c>
      <c r="VK197" s="66">
        <f t="shared" si="5737"/>
        <v>0.58333333333333304</v>
      </c>
      <c r="VL197" s="66">
        <f t="shared" si="5737"/>
        <v>-74367.232799999998</v>
      </c>
      <c r="VM197" s="398" t="e">
        <f>VLOOKUP($C197,'СДП (план)'!$C$11:$CL$254,107,0)</f>
        <v>#REF!</v>
      </c>
      <c r="VN197" s="398" t="e">
        <f>VLOOKUP($C197,'СДП (план)'!$C$11:$CL$254,108,0)</f>
        <v>#REF!</v>
      </c>
      <c r="VO197" s="399" t="e">
        <f t="shared" si="5661"/>
        <v>#REF!</v>
      </c>
      <c r="VP197" s="399" t="e">
        <f t="shared" si="5662"/>
        <v>#REF!</v>
      </c>
      <c r="VQ197" s="398"/>
      <c r="VR197" s="398"/>
      <c r="VS197" s="400"/>
      <c r="VT197" s="400"/>
    </row>
    <row r="198" spans="1:592" s="32" customFormat="1" ht="25.5" hidden="1" x14ac:dyDescent="0.2">
      <c r="A198" s="182"/>
      <c r="B198" s="182">
        <v>155</v>
      </c>
      <c r="C198" s="265" t="s">
        <v>447</v>
      </c>
      <c r="D198" s="485" t="s">
        <v>47</v>
      </c>
      <c r="E198" s="461">
        <v>16026</v>
      </c>
      <c r="F198" s="462">
        <v>0.88</v>
      </c>
      <c r="G198" s="463"/>
      <c r="H198" s="464">
        <v>1</v>
      </c>
      <c r="I198" s="196"/>
      <c r="J198" s="196"/>
      <c r="K198" s="1">
        <v>1.4</v>
      </c>
      <c r="L198" s="1">
        <v>1.68</v>
      </c>
      <c r="M198" s="1">
        <v>2.23</v>
      </c>
      <c r="N198" s="9">
        <v>2.57</v>
      </c>
      <c r="O198" s="44">
        <f>'СДП (план)'!O199</f>
        <v>0</v>
      </c>
      <c r="P198" s="44">
        <f>'СДП (план)'!P199</f>
        <v>0</v>
      </c>
      <c r="Q198" s="43">
        <f t="shared" si="4819"/>
        <v>0</v>
      </c>
      <c r="R198" s="43">
        <f t="shared" si="4820"/>
        <v>0</v>
      </c>
      <c r="S198" s="43">
        <f>VLOOKUP($C198,'факт СДП 1 мес'!$D$8:$HP$251,9,0)</f>
        <v>0</v>
      </c>
      <c r="T198" s="43">
        <f>VLOOKUP($C198,'факт СДП 1 мес'!$D$8:$HP$251,10,0)</f>
        <v>0</v>
      </c>
      <c r="U198" s="43">
        <f>VLOOKUP($C198,'факт СДП 1 мес'!$D$8:$HP$251,11,0)</f>
        <v>0</v>
      </c>
      <c r="V198" s="43">
        <f>VLOOKUP($C198,'факт СДП 1 мес'!$D$8:$HP$251,12,0)</f>
        <v>0</v>
      </c>
      <c r="W198" s="43">
        <f>VLOOKUP($C198,'факт СДП 1 мес'!$D$8:$HP$251,13,0)</f>
        <v>0</v>
      </c>
      <c r="X198" s="43">
        <f>VLOOKUP($C198,'факт СДП 1 мес'!$D$8:$HP$251,14,0)</f>
        <v>0</v>
      </c>
      <c r="Y198" s="43">
        <f t="shared" ref="Y198:Y200" si="5738">SUM(O198*$F198)</f>
        <v>0</v>
      </c>
      <c r="Z198" s="43">
        <f t="shared" ref="Z198:Z200" si="5739">SUM(Q198*$F198)</f>
        <v>0</v>
      </c>
      <c r="AA198" s="43">
        <f t="shared" ref="AA198:AA200" si="5740">SUM(S198*$F198)</f>
        <v>0</v>
      </c>
      <c r="AB198" s="43">
        <f t="shared" ref="AB198:AB200" si="5741">SUM(S198-Q198)</f>
        <v>0</v>
      </c>
      <c r="AC198" s="43">
        <f t="shared" si="4946"/>
        <v>0</v>
      </c>
      <c r="AD198" s="145">
        <f>'СДП (план)'!Q199</f>
        <v>0</v>
      </c>
      <c r="AE198" s="145">
        <f>'СДП (план)'!R199</f>
        <v>0</v>
      </c>
      <c r="AF198" s="43">
        <f t="shared" si="4822"/>
        <v>0</v>
      </c>
      <c r="AG198" s="43">
        <f t="shared" si="4823"/>
        <v>0</v>
      </c>
      <c r="AH198" s="43">
        <f>VLOOKUP($C198,'факт СДП 1 мес'!$D$8:$HP$251,3,0)</f>
        <v>0</v>
      </c>
      <c r="AI198" s="43">
        <f>VLOOKUP($C198,'факт СДП 1 мес'!$D$8:$HP$251,4,0)</f>
        <v>0</v>
      </c>
      <c r="AJ198" s="43">
        <f>VLOOKUP($C198,'факт СДП 1 мес'!$D$8:$HP$251,5,0)</f>
        <v>0</v>
      </c>
      <c r="AK198" s="43">
        <f>VLOOKUP($C198,'факт СДП 1 мес'!$D$8:$HP$251,6,0)</f>
        <v>0</v>
      </c>
      <c r="AL198" s="43">
        <f>VLOOKUP($C198,'факт СДП 1 мес'!$D$8:$HP$251,7,0)</f>
        <v>0</v>
      </c>
      <c r="AM198" s="43">
        <f>VLOOKUP($C198,'факт СДП 1 мес'!$D$8:$HP$251,8,0)</f>
        <v>0</v>
      </c>
      <c r="AN198" s="43">
        <f t="shared" ref="AN198:AN200" si="5742">SUM(AD198*$F198)</f>
        <v>0</v>
      </c>
      <c r="AO198" s="43">
        <f t="shared" ref="AO198:AO200" si="5743">SUM(AF198*$F198)</f>
        <v>0</v>
      </c>
      <c r="AP198" s="43">
        <f t="shared" ref="AP198:AP200" si="5744">SUM(AH198*$F198)</f>
        <v>0</v>
      </c>
      <c r="AQ198" s="43">
        <f t="shared" si="4948"/>
        <v>0</v>
      </c>
      <c r="AR198" s="43">
        <f t="shared" si="4949"/>
        <v>0</v>
      </c>
      <c r="AS198" s="44">
        <f>'СДП (план)'!S199</f>
        <v>0</v>
      </c>
      <c r="AT198" s="43">
        <f>'СДП (план)'!T199</f>
        <v>0</v>
      </c>
      <c r="AU198" s="43">
        <f t="shared" si="4826"/>
        <v>0</v>
      </c>
      <c r="AV198" s="43">
        <f t="shared" si="4827"/>
        <v>0</v>
      </c>
      <c r="AW198" s="43">
        <f>VLOOKUP($C198,'факт СДП 1 мес'!$D$8:$HP$251,159,0)</f>
        <v>0</v>
      </c>
      <c r="AX198" s="43">
        <f>VLOOKUP($C198,'факт СДП 1 мес'!$D$8:$HP$251,160,0)</f>
        <v>0</v>
      </c>
      <c r="AY198" s="43">
        <f>VLOOKUP($C198,'факт СДП 1 мес'!$D$8:$HP$251,161,0)</f>
        <v>0</v>
      </c>
      <c r="AZ198" s="43">
        <f>VLOOKUP($C198,'факт СДП 1 мес'!$D$8:$HP$251,162,0)</f>
        <v>0</v>
      </c>
      <c r="BA198" s="43">
        <f>VLOOKUP($C198,'факт СДП 1 мес'!$D$8:$HP$251,163,0)</f>
        <v>0</v>
      </c>
      <c r="BB198" s="43">
        <f>VLOOKUP($C198,'факт СДП 1 мес'!$D$8:$HP$251,164,0)</f>
        <v>0</v>
      </c>
      <c r="BC198" s="43">
        <f t="shared" ref="BC198:BC200" si="5745">SUM(AS198*$F198)</f>
        <v>0</v>
      </c>
      <c r="BD198" s="43">
        <f t="shared" ref="BD198:BD200" si="5746">SUM(AU198*$F198)</f>
        <v>0</v>
      </c>
      <c r="BE198" s="43">
        <f t="shared" ref="BE198:BE200" si="5747">SUM(AW198*$F198)</f>
        <v>0</v>
      </c>
      <c r="BF198" s="43">
        <f t="shared" si="5156"/>
        <v>0</v>
      </c>
      <c r="BG198" s="43">
        <f t="shared" si="5157"/>
        <v>0</v>
      </c>
      <c r="BH198" s="88">
        <f>'СДП (план)'!U199</f>
        <v>0</v>
      </c>
      <c r="BI198" s="3">
        <f>'СДП (план)'!V199</f>
        <v>0</v>
      </c>
      <c r="BJ198" s="43">
        <f t="shared" si="4828"/>
        <v>0</v>
      </c>
      <c r="BK198" s="43">
        <f t="shared" si="4829"/>
        <v>0</v>
      </c>
      <c r="BL198" s="43">
        <f>VLOOKUP($C198,'факт СДП 1 мес'!$D$8:$HP$251,21,0)</f>
        <v>0</v>
      </c>
      <c r="BM198" s="43">
        <f>VLOOKUP($C198,'факт СДП 1 мес'!$D$8:$HP$251,22,0)</f>
        <v>0</v>
      </c>
      <c r="BN198" s="43">
        <f>VLOOKUP($C198,'факт СДП 1 мес'!$D$8:$HP$251,23,0)</f>
        <v>0</v>
      </c>
      <c r="BO198" s="43">
        <f>VLOOKUP($C198,'факт СДП 1 мес'!$D$8:$HP$251,24,0)</f>
        <v>0</v>
      </c>
      <c r="BP198" s="43">
        <f>VLOOKUP($C198,'факт СДП 1 мес'!$D$8:$HP$251,25,0)</f>
        <v>0</v>
      </c>
      <c r="BQ198" s="43">
        <f>VLOOKUP($C198,'факт СДП 1 мес'!$D$8:$HP$251,26,0)</f>
        <v>0</v>
      </c>
      <c r="BR198" s="43">
        <f t="shared" ref="BR198:BR200" si="5748">SUM(BH198*$F198)</f>
        <v>0</v>
      </c>
      <c r="BS198" s="43">
        <f t="shared" ref="BS198:BS200" si="5749">SUM(BJ198*$F198)</f>
        <v>0</v>
      </c>
      <c r="BT198" s="43">
        <f t="shared" ref="BT198:BT200" si="5750">SUM(BL198*$F198)</f>
        <v>0</v>
      </c>
      <c r="BU198" s="43">
        <f t="shared" si="5301"/>
        <v>0</v>
      </c>
      <c r="BV198" s="43">
        <f t="shared" si="5302"/>
        <v>0</v>
      </c>
      <c r="BW198" s="44">
        <f>'СДП (план)'!W199</f>
        <v>0</v>
      </c>
      <c r="BX198" s="43">
        <f>'СДП (план)'!X199</f>
        <v>0</v>
      </c>
      <c r="BY198" s="43">
        <f t="shared" si="4830"/>
        <v>0</v>
      </c>
      <c r="BZ198" s="43">
        <f t="shared" si="4831"/>
        <v>0</v>
      </c>
      <c r="CA198" s="43">
        <f>VLOOKUP($C198,'факт СДП 1 мес'!$D$8:$HP$251,15,0)</f>
        <v>0</v>
      </c>
      <c r="CB198" s="43">
        <f>VLOOKUP($C198,'факт СДП 1 мес'!$D$8:$HP$251,16,0)</f>
        <v>0</v>
      </c>
      <c r="CC198" s="43">
        <f>VLOOKUP($C198,'факт СДП 1 мес'!$D$8:$HP$251,17,0)</f>
        <v>0</v>
      </c>
      <c r="CD198" s="43">
        <f>VLOOKUP($C198,'факт СДП 1 мес'!$D$8:$HP$251,18,0)</f>
        <v>0</v>
      </c>
      <c r="CE198" s="43">
        <f>VLOOKUP($C198,'факт СДП 1 мес'!$D$8:$HP$251,19,0)</f>
        <v>0</v>
      </c>
      <c r="CF198" s="43">
        <f>VLOOKUP($C198,'факт СДП 1 мес'!$D$8:$HP$251,20,0)</f>
        <v>0</v>
      </c>
      <c r="CG198" s="43">
        <f t="shared" ref="CG198:CG200" si="5751">SUM(BW198*$F198)</f>
        <v>0</v>
      </c>
      <c r="CH198" s="43">
        <f t="shared" ref="CH198:CH200" si="5752">SUM(BY198*$F198)</f>
        <v>0</v>
      </c>
      <c r="CI198" s="43">
        <f t="shared" ref="CI198:CI200" si="5753">SUM(CA198*$F198)</f>
        <v>0</v>
      </c>
      <c r="CJ198" s="43">
        <f t="shared" si="5663"/>
        <v>0</v>
      </c>
      <c r="CK198" s="43">
        <f t="shared" si="5664"/>
        <v>0</v>
      </c>
      <c r="CL198" s="45">
        <f>'СДП (план)'!Y199</f>
        <v>0</v>
      </c>
      <c r="CM198" s="43">
        <f>'СДП (план)'!Z199</f>
        <v>0</v>
      </c>
      <c r="CN198" s="43">
        <f t="shared" si="4832"/>
        <v>0</v>
      </c>
      <c r="CO198" s="43">
        <f t="shared" si="4833"/>
        <v>0</v>
      </c>
      <c r="CP198" s="43">
        <f>VLOOKUP($C198,'факт СДП 1 мес'!$D$8:$HP$251,165,0)</f>
        <v>0</v>
      </c>
      <c r="CQ198" s="43">
        <f>VLOOKUP($C198,'факт СДП 1 мес'!$D$8:$HP$251,166,0)</f>
        <v>0</v>
      </c>
      <c r="CR198" s="43">
        <f>VLOOKUP($C198,'факт СДП 1 мес'!$D$8:$HP$251,167,0)</f>
        <v>0</v>
      </c>
      <c r="CS198" s="43">
        <f>VLOOKUP($C198,'факт СДП 1 мес'!$D$8:$HP$251,168,0)</f>
        <v>0</v>
      </c>
      <c r="CT198" s="43">
        <f>VLOOKUP($C198,'факт СДП 1 мес'!$D$8:$HP$251,169,0)</f>
        <v>0</v>
      </c>
      <c r="CU198" s="43">
        <f>VLOOKUP($C198,'факт СДП 1 мес'!$D$8:$HP$251,170,0)</f>
        <v>0</v>
      </c>
      <c r="CV198" s="43">
        <f t="shared" ref="CV198:CV200" si="5754">SUM(CL198*$F198)</f>
        <v>0</v>
      </c>
      <c r="CW198" s="43">
        <f t="shared" ref="CW198:CW200" si="5755">SUM(CN198*$F198)</f>
        <v>0</v>
      </c>
      <c r="CX198" s="43">
        <f t="shared" ref="CX198:CX200" si="5756">SUM(CP198*$F198)</f>
        <v>0</v>
      </c>
      <c r="CY198" s="43">
        <f t="shared" si="4834"/>
        <v>0</v>
      </c>
      <c r="CZ198" s="43">
        <f t="shared" si="4835"/>
        <v>0</v>
      </c>
      <c r="DA198" s="5">
        <f>'СДП (план)'!AA199</f>
        <v>0</v>
      </c>
      <c r="DB198" s="3">
        <f>'СДП (план)'!AB199</f>
        <v>0</v>
      </c>
      <c r="DC198" s="43">
        <f t="shared" si="4836"/>
        <v>0</v>
      </c>
      <c r="DD198" s="43">
        <f t="shared" si="4837"/>
        <v>0</v>
      </c>
      <c r="DE198" s="43">
        <f>VLOOKUP($C198,'факт СДП 1 мес'!$D$8:$HP$251,57,0)</f>
        <v>0</v>
      </c>
      <c r="DF198" s="43">
        <f>VLOOKUP($C198,'факт СДП 1 мес'!$D$8:$HP$251,58,0)</f>
        <v>0</v>
      </c>
      <c r="DG198" s="43">
        <f>VLOOKUP($C198,'факт СДП 1 мес'!$D$8:$HP$251,59,0)</f>
        <v>0</v>
      </c>
      <c r="DH198" s="43">
        <f>VLOOKUP($C198,'факт СДП 1 мес'!$D$8:$HP$251,60,0)</f>
        <v>0</v>
      </c>
      <c r="DI198" s="43">
        <f>VLOOKUP($C198,'факт СДП 1 мес'!$D$8:$HP$251,61,0)</f>
        <v>0</v>
      </c>
      <c r="DJ198" s="43">
        <f>VLOOKUP($C198,'факт СДП 1 мес'!$D$8:$HP$251,62,0)</f>
        <v>0</v>
      </c>
      <c r="DK198" s="43">
        <f t="shared" ref="DK198:DK200" si="5757">SUM(DA198*$F198)</f>
        <v>0</v>
      </c>
      <c r="DL198" s="43">
        <f t="shared" ref="DL198:DL200" si="5758">SUM(DC198*$F198)</f>
        <v>0</v>
      </c>
      <c r="DM198" s="43">
        <f t="shared" ref="DM198:DM200" si="5759">SUM(DE198*$F198)</f>
        <v>0</v>
      </c>
      <c r="DN198" s="43">
        <f t="shared" si="4838"/>
        <v>0</v>
      </c>
      <c r="DO198" s="43">
        <f t="shared" si="4839"/>
        <v>0</v>
      </c>
      <c r="DP198" s="5">
        <f>'СДП (план)'!AC199</f>
        <v>0</v>
      </c>
      <c r="DQ198" s="3">
        <f>'СДП (план)'!AD199</f>
        <v>0</v>
      </c>
      <c r="DR198" s="43">
        <f t="shared" si="4840"/>
        <v>0</v>
      </c>
      <c r="DS198" s="43">
        <f t="shared" si="4841"/>
        <v>0</v>
      </c>
      <c r="DT198" s="43">
        <f>VLOOKUP($C198,'факт СДП 1 мес'!$D$8:$HP$251,33,0)</f>
        <v>0</v>
      </c>
      <c r="DU198" s="43">
        <f>VLOOKUP($C198,'факт СДП 1 мес'!$D$8:$HP$251,34,0)</f>
        <v>0</v>
      </c>
      <c r="DV198" s="43">
        <f>VLOOKUP($C198,'факт СДП 1 мес'!$D$8:$HP$251,35,0)</f>
        <v>0</v>
      </c>
      <c r="DW198" s="43">
        <f>VLOOKUP($C198,'факт СДП 1 мес'!$D$8:$HP$251,36,0)</f>
        <v>0</v>
      </c>
      <c r="DX198" s="43">
        <f>VLOOKUP($C198,'факт СДП 1 мес'!$D$8:$HP$251,37,0)</f>
        <v>0</v>
      </c>
      <c r="DY198" s="43">
        <f>VLOOKUP($C198,'факт СДП 1 мес'!$D$8:$HP$251,38,0)</f>
        <v>0</v>
      </c>
      <c r="DZ198" s="43">
        <f t="shared" ref="DZ198:DZ200" si="5760">SUM(DP198*$F198)</f>
        <v>0</v>
      </c>
      <c r="EA198" s="43">
        <f t="shared" ref="EA198:EA200" si="5761">SUM(DR198*$F198)</f>
        <v>0</v>
      </c>
      <c r="EB198" s="43">
        <f t="shared" ref="EB198:EB200" si="5762">SUM(DT198*$F198)</f>
        <v>0</v>
      </c>
      <c r="EC198" s="43">
        <f t="shared" ref="EC198:EC200" si="5763">SUM(DT198-DR198)</f>
        <v>0</v>
      </c>
      <c r="ED198" s="43">
        <f t="shared" si="4957"/>
        <v>0</v>
      </c>
      <c r="EE198" s="5">
        <f>'СДП (план)'!AE199</f>
        <v>0</v>
      </c>
      <c r="EF198" s="3">
        <f>'СДП (план)'!AF199</f>
        <v>0</v>
      </c>
      <c r="EG198" s="43">
        <f t="shared" si="4844"/>
        <v>0</v>
      </c>
      <c r="EH198" s="43">
        <f t="shared" si="4845"/>
        <v>0</v>
      </c>
      <c r="EI198" s="43">
        <f>VLOOKUP($C198,'факт СДП 1 мес'!$D$8:$HP$251,27,0)</f>
        <v>0</v>
      </c>
      <c r="EJ198" s="43">
        <f>VLOOKUP($C198,'факт СДП 1 мес'!$D$8:$HP$251,28,0)</f>
        <v>0</v>
      </c>
      <c r="EK198" s="43">
        <f>VLOOKUP($C198,'факт СДП 1 мес'!$D$8:$HP$251,29,0)</f>
        <v>0</v>
      </c>
      <c r="EL198" s="43">
        <f>VLOOKUP($C198,'факт СДП 1 мес'!$D$8:$HP$251,30,0)</f>
        <v>0</v>
      </c>
      <c r="EM198" s="43">
        <f>VLOOKUP($C198,'факт СДП 1 мес'!$D$8:$HP$251,31,0)</f>
        <v>0</v>
      </c>
      <c r="EN198" s="43">
        <f>VLOOKUP($C198,'факт СДП 1 мес'!$D$8:$HP$251,32,0)</f>
        <v>0</v>
      </c>
      <c r="EO198" s="43">
        <f t="shared" ref="EO198:EO200" si="5764">SUM(EE198*$F198)</f>
        <v>0</v>
      </c>
      <c r="EP198" s="43">
        <f t="shared" ref="EP198:EP200" si="5765">SUM(EG198*$F198)</f>
        <v>0</v>
      </c>
      <c r="EQ198" s="43">
        <f t="shared" ref="EQ198:EQ200" si="5766">SUM(EI198*$F198)</f>
        <v>0</v>
      </c>
      <c r="ER198" s="43">
        <f t="shared" si="4959"/>
        <v>0</v>
      </c>
      <c r="ES198" s="43">
        <f t="shared" si="4960"/>
        <v>0</v>
      </c>
      <c r="ET198" s="44">
        <f>'СДП (план)'!AG199</f>
        <v>0</v>
      </c>
      <c r="EU198" s="43">
        <f>'СДП (план)'!AH199</f>
        <v>0</v>
      </c>
      <c r="EV198" s="43">
        <f t="shared" si="4848"/>
        <v>0</v>
      </c>
      <c r="EW198" s="43">
        <f t="shared" si="4849"/>
        <v>0</v>
      </c>
      <c r="EX198" s="43">
        <f>VLOOKUP($C198,'факт СДП 1 мес'!$D$8:$HP$251,87,0)</f>
        <v>0</v>
      </c>
      <c r="EY198" s="43">
        <f>VLOOKUP($C198,'факт СДП 1 мес'!$D$8:$HP$251,88,0)</f>
        <v>0</v>
      </c>
      <c r="EZ198" s="43">
        <f>VLOOKUP($C198,'факт СДП 1 мес'!$D$8:$HP$251,89,0)</f>
        <v>0</v>
      </c>
      <c r="FA198" s="43">
        <f>VLOOKUP($C198,'факт СДП 1 мес'!$D$8:$HP$251,90,0)</f>
        <v>0</v>
      </c>
      <c r="FB198" s="43">
        <f>VLOOKUP($C198,'факт СДП 1 мес'!$D$8:$HP$251,91,0)</f>
        <v>0</v>
      </c>
      <c r="FC198" s="43">
        <f>VLOOKUP($C198,'факт СДП 1 мес'!$D$8:$HP$251,92,0)</f>
        <v>0</v>
      </c>
      <c r="FD198" s="43">
        <f t="shared" ref="FD198:FD200" si="5767">SUM(ET198*$F198)</f>
        <v>0</v>
      </c>
      <c r="FE198" s="43">
        <f t="shared" ref="FE198:FE200" si="5768">SUM(EV198*$F198)</f>
        <v>0</v>
      </c>
      <c r="FF198" s="43">
        <f t="shared" ref="FF198:FF200" si="5769">SUM(EX198*$F198)</f>
        <v>0</v>
      </c>
      <c r="FG198" s="43">
        <f t="shared" si="4850"/>
        <v>0</v>
      </c>
      <c r="FH198" s="43">
        <f t="shared" si="4851"/>
        <v>0</v>
      </c>
      <c r="FI198" s="44">
        <f>'СДП (план)'!AI199</f>
        <v>0</v>
      </c>
      <c r="FJ198" s="43">
        <f>'СДП (план)'!AJ199</f>
        <v>0</v>
      </c>
      <c r="FK198" s="43">
        <f t="shared" si="4852"/>
        <v>0</v>
      </c>
      <c r="FL198" s="43">
        <f t="shared" si="4853"/>
        <v>0</v>
      </c>
      <c r="FM198" s="43">
        <f>VLOOKUP($C198,'факт СДП 1 мес'!$D$8:$HP$251,39,0)</f>
        <v>0</v>
      </c>
      <c r="FN198" s="43">
        <f>VLOOKUP($C198,'факт СДП 1 мес'!$D$8:$HP$251,40,0)</f>
        <v>0</v>
      </c>
      <c r="FO198" s="43">
        <f>VLOOKUP($C198,'факт СДП 1 мес'!$D$8:$HP$251,41,0)</f>
        <v>0</v>
      </c>
      <c r="FP198" s="43">
        <f>VLOOKUP($C198,'факт СДП 1 мес'!$D$8:$HP$251,42,0)</f>
        <v>0</v>
      </c>
      <c r="FQ198" s="43">
        <f>VLOOKUP($C198,'факт СДП 1 мес'!$D$8:$HP$251,43,0)</f>
        <v>0</v>
      </c>
      <c r="FR198" s="43">
        <f>VLOOKUP($C198,'факт СДП 1 мес'!$D$8:$HP$251,44,0)</f>
        <v>0</v>
      </c>
      <c r="FS198" s="43">
        <f t="shared" ref="FS198:FS200" si="5770">SUM(FI198*$F198)</f>
        <v>0</v>
      </c>
      <c r="FT198" s="43">
        <f t="shared" ref="FT198:FT200" si="5771">SUM(FK198*$F198)</f>
        <v>0</v>
      </c>
      <c r="FU198" s="43">
        <f t="shared" ref="FU198:FU200" si="5772">SUM(FM198*$F198)</f>
        <v>0</v>
      </c>
      <c r="FV198" s="43">
        <f t="shared" si="4854"/>
        <v>0</v>
      </c>
      <c r="FW198" s="43">
        <f t="shared" si="4855"/>
        <v>0</v>
      </c>
      <c r="FX198" s="44">
        <f>'СДП (план)'!AK199</f>
        <v>0</v>
      </c>
      <c r="FY198" s="43">
        <f>'СДП (план)'!AL199</f>
        <v>0</v>
      </c>
      <c r="FZ198" s="43">
        <f t="shared" si="4856"/>
        <v>0</v>
      </c>
      <c r="GA198" s="43">
        <f t="shared" si="4857"/>
        <v>0</v>
      </c>
      <c r="GB198" s="43">
        <f>VLOOKUP($C198,'факт СДП 1 мес'!$D$8:$HP$251,45,0)</f>
        <v>0</v>
      </c>
      <c r="GC198" s="43">
        <f>VLOOKUP($C198,'факт СДП 1 мес'!$D$8:$HP$251,46,0)</f>
        <v>0</v>
      </c>
      <c r="GD198" s="43">
        <f>VLOOKUP($C198,'факт СДП 1 мес'!$D$8:$HP$251,47,0)</f>
        <v>0</v>
      </c>
      <c r="GE198" s="43">
        <f>VLOOKUP($C198,'факт СДП 1 мес'!$D$8:$HP$251,48,0)</f>
        <v>0</v>
      </c>
      <c r="GF198" s="43">
        <f>VLOOKUP($C198,'факт СДП 1 мес'!$D$8:$HP$251,49,0)</f>
        <v>0</v>
      </c>
      <c r="GG198" s="43">
        <f>VLOOKUP($C198,'факт СДП 1 мес'!$D$8:$HP$251,50,0)</f>
        <v>0</v>
      </c>
      <c r="GH198" s="43">
        <f t="shared" ref="GH198:GH200" si="5773">SUM(FX198*$F198)</f>
        <v>0</v>
      </c>
      <c r="GI198" s="43">
        <f t="shared" ref="GI198:GI200" si="5774">SUM(FZ198*$F198)</f>
        <v>0</v>
      </c>
      <c r="GJ198" s="43">
        <f t="shared" ref="GJ198:GJ200" si="5775">SUM(GB198*$F198)</f>
        <v>0</v>
      </c>
      <c r="GK198" s="43">
        <f t="shared" si="4858"/>
        <v>0</v>
      </c>
      <c r="GL198" s="43">
        <f t="shared" si="4859"/>
        <v>0</v>
      </c>
      <c r="GM198" s="5">
        <f>'СДП (план)'!AM199</f>
        <v>0</v>
      </c>
      <c r="GN198" s="3">
        <f>'СДП (план)'!AN199</f>
        <v>0</v>
      </c>
      <c r="GO198" s="43">
        <f t="shared" si="4860"/>
        <v>0</v>
      </c>
      <c r="GP198" s="43">
        <f t="shared" si="4861"/>
        <v>0</v>
      </c>
      <c r="GQ198" s="43">
        <f>VLOOKUP($C198,'факт СДП 1 мес'!$D$8:$HP$251,51,0)</f>
        <v>0</v>
      </c>
      <c r="GR198" s="43">
        <f>VLOOKUP($C198,'факт СДП 1 мес'!$D$8:$HP$251,52,0)</f>
        <v>0</v>
      </c>
      <c r="GS198" s="43">
        <f>VLOOKUP($C198,'факт СДП 1 мес'!$D$8:$HP$251,53,0)</f>
        <v>0</v>
      </c>
      <c r="GT198" s="43">
        <f>VLOOKUP($C198,'факт СДП 1 мес'!$D$8:$HP$251,54,0)</f>
        <v>0</v>
      </c>
      <c r="GU198" s="43">
        <f>VLOOKUP($C198,'факт СДП 1 мес'!$D$8:$HP$251,55,0)</f>
        <v>0</v>
      </c>
      <c r="GV198" s="43">
        <f>VLOOKUP($C198,'факт СДП 1 мес'!$D$8:$HP$251,56,0)</f>
        <v>0</v>
      </c>
      <c r="GW198" s="43">
        <f>SUM(GM198*$F198)</f>
        <v>0</v>
      </c>
      <c r="GX198" s="43">
        <f>SUM(GO198*$F198)</f>
        <v>0</v>
      </c>
      <c r="GY198" s="43">
        <f>SUM(GQ198*$F198)</f>
        <v>0</v>
      </c>
      <c r="GZ198" s="43">
        <f t="shared" si="4862"/>
        <v>0</v>
      </c>
      <c r="HA198" s="43">
        <f t="shared" si="4863"/>
        <v>0</v>
      </c>
      <c r="HB198" s="5">
        <f>'СДП (план)'!AO199</f>
        <v>0</v>
      </c>
      <c r="HC198" s="3">
        <f>'СДП (план)'!AP199</f>
        <v>0</v>
      </c>
      <c r="HD198" s="43">
        <f t="shared" si="4864"/>
        <v>0</v>
      </c>
      <c r="HE198" s="43">
        <f t="shared" si="4865"/>
        <v>0</v>
      </c>
      <c r="HF198" s="43">
        <f>VLOOKUP($C198,'факт СДП 1 мес'!$D$8:$HP$251,141,0)</f>
        <v>0</v>
      </c>
      <c r="HG198" s="43">
        <f>VLOOKUP($C198,'факт СДП 1 мес'!$D$8:$HP$251,142,0)</f>
        <v>0</v>
      </c>
      <c r="HH198" s="43">
        <f>VLOOKUP($C198,'факт СДП 1 мес'!$D$8:$HP$251,143,0)</f>
        <v>0</v>
      </c>
      <c r="HI198" s="43">
        <f>VLOOKUP($C198,'факт СДП 1 мес'!$D$8:$HP$251,144,0)</f>
        <v>0</v>
      </c>
      <c r="HJ198" s="43">
        <f>VLOOKUP($C198,'факт СДП 1 мес'!$D$8:$HP$251,145,0)</f>
        <v>0</v>
      </c>
      <c r="HK198" s="43">
        <f>VLOOKUP($C198,'факт СДП 1 мес'!$D$8:$HP$251,146,0)</f>
        <v>0</v>
      </c>
      <c r="HL198" s="43">
        <f t="shared" ref="HL198:HL200" si="5776">SUM(HB198*$F198)</f>
        <v>0</v>
      </c>
      <c r="HM198" s="43">
        <f t="shared" ref="HM198:HM200" si="5777">SUM(HD198*$F198)</f>
        <v>0</v>
      </c>
      <c r="HN198" s="43">
        <f t="shared" ref="HN198:HN200" si="5778">SUM(HF198*$F198)</f>
        <v>0</v>
      </c>
      <c r="HO198" s="43">
        <f t="shared" si="4866"/>
        <v>0</v>
      </c>
      <c r="HP198" s="43">
        <f t="shared" si="4867"/>
        <v>0</v>
      </c>
      <c r="HQ198" s="44">
        <f>'СДП (план)'!AQ199</f>
        <v>0</v>
      </c>
      <c r="HR198" s="43">
        <f>'СДП (план)'!AR199</f>
        <v>0</v>
      </c>
      <c r="HS198" s="43">
        <f t="shared" si="4868"/>
        <v>0</v>
      </c>
      <c r="HT198" s="43">
        <f t="shared" si="4869"/>
        <v>0</v>
      </c>
      <c r="HU198" s="43">
        <f>VLOOKUP($C198,'факт СДП 1 мес'!$D$8:$HP$251,171,0)</f>
        <v>0</v>
      </c>
      <c r="HV198" s="43">
        <f>VLOOKUP($C198,'факт СДП 1 мес'!$D$8:$HP$251,172,0)</f>
        <v>0</v>
      </c>
      <c r="HW198" s="43">
        <f>VLOOKUP($C198,'факт СДП 1 мес'!$D$8:$HP$251,173,0)</f>
        <v>0</v>
      </c>
      <c r="HX198" s="43">
        <f>VLOOKUP($C198,'факт СДП 1 мес'!$D$8:$HP$251,174,0)</f>
        <v>0</v>
      </c>
      <c r="HY198" s="43">
        <f>VLOOKUP($C198,'факт СДП 1 мес'!$D$8:$HP$251,175,0)</f>
        <v>0</v>
      </c>
      <c r="HZ198" s="43">
        <f>VLOOKUP($C198,'факт СДП 1 мес'!$D$8:$HP$251,176,0)</f>
        <v>0</v>
      </c>
      <c r="IA198" s="43">
        <f>SUM(HQ198*$F198)</f>
        <v>0</v>
      </c>
      <c r="IB198" s="43">
        <f>SUM(HS198*$F198)</f>
        <v>0</v>
      </c>
      <c r="IC198" s="43">
        <f>SUM(HU198*$F198)</f>
        <v>0</v>
      </c>
      <c r="ID198" s="43">
        <f t="shared" si="4870"/>
        <v>0</v>
      </c>
      <c r="IE198" s="43">
        <f t="shared" si="4871"/>
        <v>0</v>
      </c>
      <c r="IF198" s="44">
        <f>'СДП (план)'!AS199</f>
        <v>0</v>
      </c>
      <c r="IG198" s="43">
        <f>'СДП (план)'!AT199</f>
        <v>0</v>
      </c>
      <c r="IH198" s="43">
        <f t="shared" si="4872"/>
        <v>0</v>
      </c>
      <c r="II198" s="43">
        <f t="shared" si="4873"/>
        <v>0</v>
      </c>
      <c r="IJ198" s="43">
        <f>VLOOKUP($C198,'факт СДП 1 мес'!$D$8:$HP$251,183,0)</f>
        <v>0</v>
      </c>
      <c r="IK198" s="43">
        <f>VLOOKUP($C198,'факт СДП 1 мес'!$D$8:$HP$251,184,0)</f>
        <v>0</v>
      </c>
      <c r="IL198" s="43">
        <f>VLOOKUP($C198,'факт СДП 1 мес'!$D$8:$HP$251,185,0)</f>
        <v>0</v>
      </c>
      <c r="IM198" s="43">
        <f>VLOOKUP($C198,'факт СДП 1 мес'!$D$8:$HP$251,186,0)</f>
        <v>0</v>
      </c>
      <c r="IN198" s="43">
        <f>VLOOKUP($C198,'факт СДП 1 мес'!$D$8:$HP$251,187,0)</f>
        <v>0</v>
      </c>
      <c r="IO198" s="43">
        <f>VLOOKUP($C198,'факт СДП 1 мес'!$D$8:$HP$251,188,0)</f>
        <v>0</v>
      </c>
      <c r="IP198" s="43">
        <f t="shared" ref="IP198:IP200" si="5779">SUM(IF198*$F198)</f>
        <v>0</v>
      </c>
      <c r="IQ198" s="43">
        <f t="shared" ref="IQ198:IQ200" si="5780">SUM(IH198*$F198)</f>
        <v>0</v>
      </c>
      <c r="IR198" s="43">
        <f t="shared" ref="IR198:IR200" si="5781">SUM(IJ198*$F198)</f>
        <v>0</v>
      </c>
      <c r="IS198" s="43">
        <f t="shared" si="4874"/>
        <v>0</v>
      </c>
      <c r="IT198" s="43">
        <f t="shared" si="4875"/>
        <v>0</v>
      </c>
      <c r="IU198" s="45">
        <f>'СДП (план)'!AU199</f>
        <v>0</v>
      </c>
      <c r="IV198" s="45">
        <f>'СДП (план)'!AV199</f>
        <v>0</v>
      </c>
      <c r="IW198" s="43">
        <f t="shared" si="4876"/>
        <v>0</v>
      </c>
      <c r="IX198" s="43">
        <f t="shared" si="4877"/>
        <v>0</v>
      </c>
      <c r="IY198" s="43">
        <f>VLOOKUP($C198,'факт СДП 1 мес'!$D$8:$HP$251,147,0)</f>
        <v>0</v>
      </c>
      <c r="IZ198" s="43">
        <f>VLOOKUP($C198,'факт СДП 1 мес'!$D$8:$HP$251,148,0)</f>
        <v>0</v>
      </c>
      <c r="JA198" s="43">
        <f>VLOOKUP($C198,'факт СДП 1 мес'!$D$8:$HP$251,149,0)</f>
        <v>0</v>
      </c>
      <c r="JB198" s="43">
        <f>VLOOKUP($C198,'факт СДП 1 мес'!$D$8:$HP$251,150,0)</f>
        <v>0</v>
      </c>
      <c r="JC198" s="43">
        <f>VLOOKUP($C198,'факт СДП 1 мес'!$D$8:$HP$251,151,0)</f>
        <v>0</v>
      </c>
      <c r="JD198" s="43">
        <f>VLOOKUP($C198,'факт СДП 1 мес'!$D$8:$HP$251,152,0)</f>
        <v>0</v>
      </c>
      <c r="JE198" s="43">
        <f t="shared" ref="JE198:JE200" si="5782">SUM(IU198*$F198)</f>
        <v>0</v>
      </c>
      <c r="JF198" s="43">
        <f t="shared" ref="JF198:JF200" si="5783">SUM(IW198*$F198)</f>
        <v>0</v>
      </c>
      <c r="JG198" s="43">
        <f t="shared" ref="JG198:JG200" si="5784">SUM(IY198*$F198)</f>
        <v>0</v>
      </c>
      <c r="JH198" s="43">
        <f t="shared" si="4878"/>
        <v>0</v>
      </c>
      <c r="JI198" s="43">
        <f t="shared" si="4879"/>
        <v>0</v>
      </c>
      <c r="JJ198" s="45">
        <f>'СДП (план)'!AW199</f>
        <v>0</v>
      </c>
      <c r="JK198" s="45">
        <f>'СДП (план)'!AX199</f>
        <v>0</v>
      </c>
      <c r="JL198" s="43">
        <f t="shared" si="4880"/>
        <v>0</v>
      </c>
      <c r="JM198" s="43">
        <f t="shared" si="4881"/>
        <v>0</v>
      </c>
      <c r="JN198" s="43">
        <f>VLOOKUP($C198,'факт СДП 1 мес'!$D$8:$HP$251,135,0)</f>
        <v>0</v>
      </c>
      <c r="JO198" s="43">
        <f>VLOOKUP($C198,'факт СДП 1 мес'!$D$8:$HP$251,136,0)</f>
        <v>0</v>
      </c>
      <c r="JP198" s="43">
        <f>VLOOKUP($C198,'факт СДП 1 мес'!$D$8:$HP$251,137,0)</f>
        <v>0</v>
      </c>
      <c r="JQ198" s="43">
        <f>VLOOKUP($C198,'факт СДП 1 мес'!$D$8:$HP$251,138,0)</f>
        <v>0</v>
      </c>
      <c r="JR198" s="43">
        <f>VLOOKUP($C198,'факт СДП 1 мес'!$D$8:$HP$251,139,0)</f>
        <v>0</v>
      </c>
      <c r="JS198" s="43">
        <f>VLOOKUP($C198,'факт СДП 1 мес'!$D$8:$HP$251,140,0)</f>
        <v>0</v>
      </c>
      <c r="JT198" s="43">
        <f t="shared" ref="JT198:JT200" si="5785">SUM(JJ198*$F198)</f>
        <v>0</v>
      </c>
      <c r="JU198" s="43">
        <f t="shared" ref="JU198:JU200" si="5786">SUM(JL198*$F198)</f>
        <v>0</v>
      </c>
      <c r="JV198" s="43">
        <f t="shared" ref="JV198:JV200" si="5787">SUM(JN198*$F198)</f>
        <v>0</v>
      </c>
      <c r="JW198" s="43">
        <f t="shared" si="4882"/>
        <v>0</v>
      </c>
      <c r="JX198" s="43">
        <f t="shared" si="4883"/>
        <v>0</v>
      </c>
      <c r="JY198" s="44">
        <f>'СДП (план)'!AY199</f>
        <v>0</v>
      </c>
      <c r="JZ198" s="43">
        <f>'СДП (план)'!AZ199</f>
        <v>0</v>
      </c>
      <c r="KA198" s="43">
        <f t="shared" si="4884"/>
        <v>0</v>
      </c>
      <c r="KB198" s="43">
        <f t="shared" si="4885"/>
        <v>0</v>
      </c>
      <c r="KC198" s="43">
        <f>VLOOKUP($C198,'факт СДП 1 мес'!$D$8:$HP$251,105,0)</f>
        <v>0</v>
      </c>
      <c r="KD198" s="43">
        <f>VLOOKUP($C198,'факт СДП 1 мес'!$D$8:$HP$251,106,0)</f>
        <v>0</v>
      </c>
      <c r="KE198" s="43">
        <f>VLOOKUP($C198,'факт СДП 1 мес'!$D$8:$HP$251,107,0)</f>
        <v>0</v>
      </c>
      <c r="KF198" s="43">
        <f>VLOOKUP($C198,'факт СДП 1 мес'!$D$8:$HP$251,108,0)</f>
        <v>0</v>
      </c>
      <c r="KG198" s="43">
        <f>VLOOKUP($C198,'факт СДП 1 мес'!$D$8:$HP$251,109,0)</f>
        <v>0</v>
      </c>
      <c r="KH198" s="43">
        <f>VLOOKUP($C198,'факт СДП 1 мес'!$D$8:$HP$251,110,0)</f>
        <v>0</v>
      </c>
      <c r="KI198" s="43">
        <f>SUM(JY198*$F198)</f>
        <v>0</v>
      </c>
      <c r="KJ198" s="43">
        <f>SUM(KA198*$F198)</f>
        <v>0</v>
      </c>
      <c r="KK198" s="43">
        <f>SUM(KC198*$F198)</f>
        <v>0</v>
      </c>
      <c r="KL198" s="43">
        <f t="shared" si="4886"/>
        <v>0</v>
      </c>
      <c r="KM198" s="43">
        <f t="shared" si="4887"/>
        <v>0</v>
      </c>
      <c r="KN198" s="44">
        <f>'СДП (план)'!BA199</f>
        <v>0</v>
      </c>
      <c r="KO198" s="43">
        <f>'СДП (план)'!BB199</f>
        <v>0</v>
      </c>
      <c r="KP198" s="43">
        <f t="shared" si="4888"/>
        <v>0</v>
      </c>
      <c r="KQ198" s="43">
        <f t="shared" si="4889"/>
        <v>0</v>
      </c>
      <c r="KR198" s="43">
        <f>VLOOKUP($C198,'факт СДП 1 мес'!$D$8:$HP$251,189,0)</f>
        <v>0</v>
      </c>
      <c r="KS198" s="43">
        <f>VLOOKUP($C198,'факт СДП 1 мес'!$D$8:$HP$251,190,0)</f>
        <v>0</v>
      </c>
      <c r="KT198" s="43">
        <f>VLOOKUP($C198,'факт СДП 1 мес'!$D$8:$HP$251,191,0)</f>
        <v>0</v>
      </c>
      <c r="KU198" s="43">
        <f>VLOOKUP($C198,'факт СДП 1 мес'!$D$8:$HP$251,192,0)</f>
        <v>0</v>
      </c>
      <c r="KV198" s="43">
        <f>VLOOKUP($C198,'факт СДП 1 мес'!$D$8:$HP$251,193,0)</f>
        <v>0</v>
      </c>
      <c r="KW198" s="43">
        <f>VLOOKUP($C198,'факт СДП 1 мес'!$D$8:$HP$251,194,0)</f>
        <v>0</v>
      </c>
      <c r="KX198" s="43">
        <f t="shared" ref="KX198:KX200" si="5788">SUM(KN198*$F198)</f>
        <v>0</v>
      </c>
      <c r="KY198" s="43">
        <f t="shared" ref="KY198:KY200" si="5789">SUM(KP198*$F198)</f>
        <v>0</v>
      </c>
      <c r="KZ198" s="43">
        <f t="shared" ref="KZ198:KZ200" si="5790">SUM(KR198*$F198)</f>
        <v>0</v>
      </c>
      <c r="LA198" s="43">
        <f t="shared" si="4890"/>
        <v>0</v>
      </c>
      <c r="LB198" s="43">
        <f t="shared" si="4891"/>
        <v>0</v>
      </c>
      <c r="LC198" s="44">
        <f>'СДП (план)'!BC199</f>
        <v>0</v>
      </c>
      <c r="LD198" s="43">
        <f>'СДП (план)'!BD199</f>
        <v>0</v>
      </c>
      <c r="LE198" s="43">
        <f t="shared" si="4892"/>
        <v>0</v>
      </c>
      <c r="LF198" s="43">
        <f t="shared" si="4893"/>
        <v>0</v>
      </c>
      <c r="LG198" s="43">
        <f>VLOOKUP($C198,'факт СДП 1 мес'!$D$8:$HP$251,63,0)</f>
        <v>0</v>
      </c>
      <c r="LH198" s="43">
        <f>VLOOKUP($C198,'факт СДП 1 мес'!$D$8:$HP$251,64,0)</f>
        <v>0</v>
      </c>
      <c r="LI198" s="43">
        <f>VLOOKUP($C198,'факт СДП 1 мес'!$D$8:$HP$251,65,0)</f>
        <v>0</v>
      </c>
      <c r="LJ198" s="43">
        <f>VLOOKUP($C198,'факт СДП 1 мес'!$D$8:$HP$251,66,0)</f>
        <v>0</v>
      </c>
      <c r="LK198" s="43">
        <f>VLOOKUP($C198,'факт СДП 1 мес'!$D$8:$HP$251,67,0)</f>
        <v>0</v>
      </c>
      <c r="LL198" s="43">
        <f>VLOOKUP($C198,'факт СДП 1 мес'!$D$8:$HP$251,68,0)</f>
        <v>0</v>
      </c>
      <c r="LM198" s="43">
        <f t="shared" ref="LM198:LM200" si="5791">SUM(LC198*$F198)</f>
        <v>0</v>
      </c>
      <c r="LN198" s="43">
        <f t="shared" ref="LN198:LN200" si="5792">SUM(LE198*$F198)</f>
        <v>0</v>
      </c>
      <c r="LO198" s="43">
        <f t="shared" ref="LO198:LO200" si="5793">SUM(LG198*$F198)</f>
        <v>0</v>
      </c>
      <c r="LP198" s="43">
        <f t="shared" si="4894"/>
        <v>0</v>
      </c>
      <c r="LQ198" s="43">
        <f t="shared" si="4895"/>
        <v>0</v>
      </c>
      <c r="LR198" s="44">
        <f>'СДП (план)'!BE199</f>
        <v>0</v>
      </c>
      <c r="LS198" s="43">
        <f>'СДП (план)'!BF199</f>
        <v>0</v>
      </c>
      <c r="LT198" s="43">
        <f t="shared" si="4896"/>
        <v>0</v>
      </c>
      <c r="LU198" s="43">
        <f t="shared" si="4897"/>
        <v>0</v>
      </c>
      <c r="LV198" s="43">
        <f>VLOOKUP($C198,'факт СДП 1 мес'!$D$8:$HP$251,69,0)</f>
        <v>0</v>
      </c>
      <c r="LW198" s="43">
        <f>VLOOKUP($C198,'факт СДП 1 мес'!$D$8:$HP$251,70,0)</f>
        <v>0</v>
      </c>
      <c r="LX198" s="43">
        <f>VLOOKUP($C198,'факт СДП 1 мес'!$D$8:$HP$251,71,0)</f>
        <v>0</v>
      </c>
      <c r="LY198" s="43">
        <f>VLOOKUP($C198,'факт СДП 1 мес'!$D$8:$HP$251,72,0)</f>
        <v>0</v>
      </c>
      <c r="LZ198" s="43">
        <f>VLOOKUP($C198,'факт СДП 1 мес'!$D$8:$HP$251,73,0)</f>
        <v>0</v>
      </c>
      <c r="MA198" s="43">
        <f>VLOOKUP($C198,'факт СДП 1 мес'!$D$8:$HP$251,74,0)</f>
        <v>0</v>
      </c>
      <c r="MB198" s="43">
        <f>SUM(LR198*$F198)</f>
        <v>0</v>
      </c>
      <c r="MC198" s="43">
        <f>SUM(LT198*$F198)</f>
        <v>0</v>
      </c>
      <c r="MD198" s="43">
        <f>SUM(LV198*$F198)</f>
        <v>0</v>
      </c>
      <c r="ME198" s="43">
        <f t="shared" si="5483"/>
        <v>0</v>
      </c>
      <c r="MF198" s="43">
        <f t="shared" si="5484"/>
        <v>0</v>
      </c>
      <c r="MG198" s="46">
        <f>'СДП (план)'!BG199</f>
        <v>10</v>
      </c>
      <c r="MH198" s="43">
        <f>'СДП (план)'!BH199</f>
        <v>236928.38399999996</v>
      </c>
      <c r="MI198" s="43">
        <f t="shared" si="4898"/>
        <v>0.83333333333333337</v>
      </c>
      <c r="MJ198" s="43">
        <f t="shared" si="4899"/>
        <v>19744.031999999996</v>
      </c>
      <c r="MK198" s="43">
        <f>VLOOKUP($C198,'факт СДП 1 мес'!$D$8:$HP$251,75,0)</f>
        <v>0</v>
      </c>
      <c r="ML198" s="43">
        <f>VLOOKUP($C198,'факт СДП 1 мес'!$D$8:$HP$251,76,0)</f>
        <v>0</v>
      </c>
      <c r="MM198" s="43">
        <f>VLOOKUP($C198,'факт СДП 1 мес'!$D$8:$HP$251,77,0)</f>
        <v>0</v>
      </c>
      <c r="MN198" s="43">
        <f>VLOOKUP($C198,'факт СДП 1 мес'!$D$8:$HP$251,78,0)</f>
        <v>0</v>
      </c>
      <c r="MO198" s="43">
        <f>VLOOKUP($C198,'факт СДП 1 мес'!$D$8:$HP$251,79,0)</f>
        <v>0</v>
      </c>
      <c r="MP198" s="43">
        <f>VLOOKUP($C198,'факт СДП 1 мес'!$D$8:$HP$251,80,0)</f>
        <v>0</v>
      </c>
      <c r="MQ198" s="43">
        <f t="shared" ref="MQ198:MQ200" si="5794">SUM(MG198*$F198)</f>
        <v>8.8000000000000007</v>
      </c>
      <c r="MR198" s="43">
        <f t="shared" ref="MR198:MR200" si="5795">SUM(MI198*$F198)</f>
        <v>0.73333333333333339</v>
      </c>
      <c r="MS198" s="43">
        <f t="shared" ref="MS198:MS200" si="5796">SUM(MK198*$F198)</f>
        <v>0</v>
      </c>
      <c r="MT198" s="43">
        <f t="shared" si="4975"/>
        <v>-0.83333333333333337</v>
      </c>
      <c r="MU198" s="43">
        <f t="shared" si="4976"/>
        <v>-19744.031999999996</v>
      </c>
      <c r="MV198" s="44">
        <f>'СДП (план)'!BI199</f>
        <v>0</v>
      </c>
      <c r="MW198" s="43">
        <f>'СДП (план)'!BJ199</f>
        <v>0</v>
      </c>
      <c r="MX198" s="43">
        <f t="shared" si="4902"/>
        <v>0</v>
      </c>
      <c r="MY198" s="43">
        <f t="shared" si="4903"/>
        <v>0</v>
      </c>
      <c r="MZ198" s="43">
        <f>VLOOKUP($C198,'факт СДП 1 мес'!$D$8:$HP$251,81,0)</f>
        <v>0</v>
      </c>
      <c r="NA198" s="43">
        <f>VLOOKUP($C198,'факт СДП 1 мес'!$D$8:$HP$251,82,0)</f>
        <v>0</v>
      </c>
      <c r="NB198" s="43">
        <f>VLOOKUP($C198,'факт СДП 1 мес'!$D$8:$HP$251,83,0)</f>
        <v>0</v>
      </c>
      <c r="NC198" s="43">
        <f>VLOOKUP($C198,'факт СДП 1 мес'!$D$8:$HP$251,84,0)</f>
        <v>0</v>
      </c>
      <c r="ND198" s="43">
        <f>VLOOKUP($C198,'факт СДП 1 мес'!$D$8:$HP$251,85,0)</f>
        <v>0</v>
      </c>
      <c r="NE198" s="43">
        <f>VLOOKUP($C198,'факт СДП 1 мес'!$D$8:$HP$251,86,0)</f>
        <v>0</v>
      </c>
      <c r="NF198" s="43">
        <f t="shared" ref="NF198:NF200" si="5797">SUM(MV198*$F198)</f>
        <v>0</v>
      </c>
      <c r="NG198" s="43">
        <f t="shared" ref="NG198:NG200" si="5798">SUM(MX198*$F198)</f>
        <v>0</v>
      </c>
      <c r="NH198" s="43">
        <f t="shared" ref="NH198:NH200" si="5799">SUM(MZ198*$F198)</f>
        <v>0</v>
      </c>
      <c r="NI198" s="43">
        <f t="shared" si="4978"/>
        <v>0</v>
      </c>
      <c r="NJ198" s="43">
        <f t="shared" si="4979"/>
        <v>0</v>
      </c>
      <c r="NK198" s="44">
        <f>'СДП (план)'!BK199</f>
        <v>0</v>
      </c>
      <c r="NL198" s="43">
        <f>'СДП (план)'!BL199</f>
        <v>0</v>
      </c>
      <c r="NM198" s="43">
        <f t="shared" si="4906"/>
        <v>0</v>
      </c>
      <c r="NN198" s="43">
        <f t="shared" si="4907"/>
        <v>0</v>
      </c>
      <c r="NO198" s="43">
        <f>VLOOKUP($C198,'факт СДП 1 мес'!$D$8:$HP$251,99,0)</f>
        <v>0</v>
      </c>
      <c r="NP198" s="43">
        <f>VLOOKUP($C198,'факт СДП 1 мес'!$D$8:$HP$251,100,0)</f>
        <v>0</v>
      </c>
      <c r="NQ198" s="43">
        <f>VLOOKUP($C198,'факт СДП 1 мес'!$D$8:$HP$251,101,0)</f>
        <v>0</v>
      </c>
      <c r="NR198" s="43">
        <f>VLOOKUP($C198,'факт СДП 1 мес'!$D$8:$HP$251,102,0)</f>
        <v>0</v>
      </c>
      <c r="NS198" s="43">
        <f>VLOOKUP($C198,'факт СДП 1 мес'!$D$8:$HP$251,103,0)</f>
        <v>0</v>
      </c>
      <c r="NT198" s="43">
        <f>VLOOKUP($C198,'факт СДП 1 мес'!$D$8:$HP$251,104,0)</f>
        <v>0</v>
      </c>
      <c r="NU198" s="43">
        <f t="shared" ref="NU198:NU200" si="5800">SUM(NK198*$F198)</f>
        <v>0</v>
      </c>
      <c r="NV198" s="43">
        <f t="shared" ref="NV198:NV200" si="5801">SUM(NM198*$F198)</f>
        <v>0</v>
      </c>
      <c r="NW198" s="43">
        <f t="shared" ref="NW198:NW200" si="5802">SUM(NO198*$F198)</f>
        <v>0</v>
      </c>
      <c r="NX198" s="43">
        <f t="shared" si="4908"/>
        <v>0</v>
      </c>
      <c r="NY198" s="43">
        <f t="shared" si="4909"/>
        <v>0</v>
      </c>
      <c r="NZ198" s="44">
        <f>'СДП (план)'!BM199</f>
        <v>0</v>
      </c>
      <c r="OA198" s="43">
        <f>'СДП (план)'!BN199</f>
        <v>0</v>
      </c>
      <c r="OB198" s="43">
        <f t="shared" si="4910"/>
        <v>0</v>
      </c>
      <c r="OC198" s="43">
        <f t="shared" si="4911"/>
        <v>0</v>
      </c>
      <c r="OD198" s="43"/>
      <c r="OE198" s="43"/>
      <c r="OF198" s="43"/>
      <c r="OG198" s="43"/>
      <c r="OH198" s="43"/>
      <c r="OI198" s="43"/>
      <c r="OJ198" s="43">
        <f t="shared" ref="OJ198:OJ200" si="5803">SUM(NZ198*$F198)</f>
        <v>0</v>
      </c>
      <c r="OK198" s="43">
        <f t="shared" ref="OK198:OK200" si="5804">SUM(OB198*$F198)</f>
        <v>0</v>
      </c>
      <c r="OL198" s="43">
        <f t="shared" ref="OL198:OL200" si="5805">SUM(OD198*$F198)</f>
        <v>0</v>
      </c>
      <c r="OM198" s="43">
        <f t="shared" si="4912"/>
        <v>0</v>
      </c>
      <c r="ON198" s="43">
        <f t="shared" si="4913"/>
        <v>0</v>
      </c>
      <c r="OO198" s="46">
        <f>'СДП (план)'!BO199</f>
        <v>20</v>
      </c>
      <c r="OP198" s="43">
        <f>'СДП (план)'!BP199</f>
        <v>473856.76799999992</v>
      </c>
      <c r="OQ198" s="43">
        <f t="shared" si="4914"/>
        <v>1.6666666666666667</v>
      </c>
      <c r="OR198" s="43">
        <f t="shared" si="4915"/>
        <v>39488.063999999991</v>
      </c>
      <c r="OS198" s="43">
        <f>VLOOKUP($C198,'факт СДП 1 мес'!$D$8:$HP$251,177,0)</f>
        <v>6</v>
      </c>
      <c r="OT198" s="43">
        <f>VLOOKUP($C198,'факт СДП 1 мес'!$D$8:$HP$251,178,0)</f>
        <v>110585.4</v>
      </c>
      <c r="OU198" s="43">
        <f>VLOOKUP($C198,'факт СДП 1 мес'!$D$8:$HP$251,179,0)</f>
        <v>55</v>
      </c>
      <c r="OV198" s="43">
        <f>VLOOKUP($C198,'факт СДП 1 мес'!$D$8:$HP$251,180,0)</f>
        <v>0</v>
      </c>
      <c r="OW198" s="43">
        <f>VLOOKUP($C198,'факт СДП 1 мес'!$D$8:$HP$251,181,0)</f>
        <v>0</v>
      </c>
      <c r="OX198" s="43">
        <f>VLOOKUP($C198,'факт СДП 1 мес'!$D$8:$HP$251,182,0)</f>
        <v>0</v>
      </c>
      <c r="OY198" s="43">
        <f t="shared" ref="OY198:OY200" si="5806">SUM(OO198*$F198)</f>
        <v>17.600000000000001</v>
      </c>
      <c r="OZ198" s="43">
        <f t="shared" ref="OZ198:OZ200" si="5807">SUM(OQ198*$F198)</f>
        <v>1.4666666666666668</v>
      </c>
      <c r="PA198" s="43">
        <f t="shared" ref="PA198:PA200" si="5808">SUM(OS198*$F198)</f>
        <v>5.28</v>
      </c>
      <c r="PB198" s="43">
        <f t="shared" si="4916"/>
        <v>4.333333333333333</v>
      </c>
      <c r="PC198" s="43">
        <f t="shared" si="4917"/>
        <v>71097.33600000001</v>
      </c>
      <c r="PD198" s="45">
        <f>'СДП (план)'!BQ199</f>
        <v>0</v>
      </c>
      <c r="PE198" s="45">
        <f>'СДП (план)'!BR199</f>
        <v>0</v>
      </c>
      <c r="PF198" s="43">
        <f t="shared" si="4918"/>
        <v>0</v>
      </c>
      <c r="PG198" s="43">
        <f t="shared" si="4919"/>
        <v>0</v>
      </c>
      <c r="PH198" s="43">
        <f>VLOOKUP($C198,'факт СДП 1 мес'!$D$8:$HP$251,123,0)</f>
        <v>0</v>
      </c>
      <c r="PI198" s="43">
        <f>VLOOKUP($C198,'факт СДП 1 мес'!$D$8:$HP$251,124,0)</f>
        <v>0</v>
      </c>
      <c r="PJ198" s="43">
        <f>VLOOKUP($C198,'факт СДП 1 мес'!$D$8:$HP$251,125,0)</f>
        <v>0</v>
      </c>
      <c r="PK198" s="43">
        <f>VLOOKUP($C198,'факт СДП 1 мес'!$D$8:$HP$251,126,0)</f>
        <v>0</v>
      </c>
      <c r="PL198" s="43">
        <f>VLOOKUP($C198,'факт СДП 1 мес'!$D$8:$HP$251,127,0)</f>
        <v>0</v>
      </c>
      <c r="PM198" s="43">
        <f>VLOOKUP($C198,'факт СДП 1 мес'!$D$8:$HP$251,128,0)</f>
        <v>0</v>
      </c>
      <c r="PN198" s="43">
        <f>SUM(PD198*$F198)</f>
        <v>0</v>
      </c>
      <c r="PO198" s="43">
        <f>SUM(PF198*$F198)</f>
        <v>0</v>
      </c>
      <c r="PP198" s="43">
        <f>SUM(PH198*$F198)</f>
        <v>0</v>
      </c>
      <c r="PQ198" s="43">
        <f t="shared" si="4920"/>
        <v>0</v>
      </c>
      <c r="PR198" s="43">
        <f t="shared" si="4921"/>
        <v>0</v>
      </c>
      <c r="PS198" s="44">
        <f>'СДП (план)'!BS199</f>
        <v>4</v>
      </c>
      <c r="PT198" s="43">
        <f>'СДП (план)'!BT199</f>
        <v>94771.353599999988</v>
      </c>
      <c r="PU198" s="43">
        <f t="shared" si="4922"/>
        <v>0.33333333333333331</v>
      </c>
      <c r="PV198" s="43">
        <f t="shared" si="4923"/>
        <v>7897.612799999999</v>
      </c>
      <c r="PW198" s="43">
        <f>VLOOKUP($C198,'факт СДП 1 мес'!$D$8:$HP$251,111,0)</f>
        <v>0</v>
      </c>
      <c r="PX198" s="43">
        <f>VLOOKUP($C198,'факт СДП 1 мес'!$D$8:$HP$251,112,0)</f>
        <v>0</v>
      </c>
      <c r="PY198" s="43">
        <f>VLOOKUP($C198,'факт СДП 1 мес'!$D$8:$HP$251,113,0)</f>
        <v>0</v>
      </c>
      <c r="PZ198" s="43">
        <f>VLOOKUP($C198,'факт СДП 1 мес'!$D$8:$HP$251,114,0)</f>
        <v>0</v>
      </c>
      <c r="QA198" s="43">
        <f>VLOOKUP($C198,'факт СДП 1 мес'!$D$8:$HP$251,115,0)</f>
        <v>0</v>
      </c>
      <c r="QB198" s="43">
        <f>VLOOKUP($C198,'факт СДП 1 мес'!$D$8:$HP$251,116,0)</f>
        <v>0</v>
      </c>
      <c r="QC198" s="43">
        <f t="shared" ref="QC198:QC200" si="5809">SUM(PS198*$F198)</f>
        <v>3.52</v>
      </c>
      <c r="QD198" s="43">
        <f t="shared" ref="QD198:QD200" si="5810">SUM(PU198*$F198)</f>
        <v>0.29333333333333333</v>
      </c>
      <c r="QE198" s="43">
        <f t="shared" ref="QE198:QE200" si="5811">SUM(PW198*$F198)</f>
        <v>0</v>
      </c>
      <c r="QF198" s="43">
        <f t="shared" si="4924"/>
        <v>-0.33333333333333331</v>
      </c>
      <c r="QG198" s="43">
        <f t="shared" si="4925"/>
        <v>-7897.612799999999</v>
      </c>
      <c r="QH198" s="44">
        <f>'СДП (план)'!BU199</f>
        <v>0</v>
      </c>
      <c r="QI198" s="43">
        <f>'СДП (план)'!BV199</f>
        <v>0</v>
      </c>
      <c r="QJ198" s="43">
        <f t="shared" si="4926"/>
        <v>0</v>
      </c>
      <c r="QK198" s="43">
        <f t="shared" si="4927"/>
        <v>0</v>
      </c>
      <c r="QL198" s="43">
        <f>VLOOKUP($C198,'факт СДП 1 мес'!$D$8:$HP$251,153,0)</f>
        <v>0</v>
      </c>
      <c r="QM198" s="43">
        <f>VLOOKUP($C198,'факт СДП 1 мес'!$D$8:$HP$251,154,0)</f>
        <v>0</v>
      </c>
      <c r="QN198" s="43">
        <f>VLOOKUP($C198,'факт СДП 1 мес'!$D$8:$HP$251,155,0)</f>
        <v>0</v>
      </c>
      <c r="QO198" s="43">
        <f>VLOOKUP($C198,'факт СДП 1 мес'!$D$8:$HP$251,156,0)</f>
        <v>0</v>
      </c>
      <c r="QP198" s="43">
        <f>VLOOKUP($C198,'факт СДП 1 мес'!$D$8:$HP$251,157,0)</f>
        <v>0</v>
      </c>
      <c r="QQ198" s="43">
        <f>VLOOKUP($C198,'факт СДП 1 мес'!$D$8:$HP$251,158,0)</f>
        <v>0</v>
      </c>
      <c r="QR198" s="43">
        <f>SUM(QH198*$F198)</f>
        <v>0</v>
      </c>
      <c r="QS198" s="43">
        <f>SUM(QJ198*$F198)</f>
        <v>0</v>
      </c>
      <c r="QT198" s="43">
        <f t="shared" ref="QT198:QT200" si="5812">SUM(QL198*$F198)</f>
        <v>0</v>
      </c>
      <c r="QU198" s="43">
        <f t="shared" si="5303"/>
        <v>0</v>
      </c>
      <c r="QV198" s="43">
        <f t="shared" si="5304"/>
        <v>0</v>
      </c>
      <c r="QW198" s="44">
        <f>'СДП (план)'!BW199</f>
        <v>0</v>
      </c>
      <c r="QX198" s="43">
        <f>'СДП (план)'!BX199</f>
        <v>0</v>
      </c>
      <c r="QY198" s="43">
        <f t="shared" si="4928"/>
        <v>0</v>
      </c>
      <c r="QZ198" s="43">
        <f t="shared" si="4929"/>
        <v>0</v>
      </c>
      <c r="RA198" s="43">
        <f>VLOOKUP($C198,'факт СДП 1 мес'!$D$8:$HP$251,195,0)</f>
        <v>0</v>
      </c>
      <c r="RB198" s="43">
        <f>VLOOKUP($C198,'факт СДП 1 мес'!$D$8:$HP$251,196,0)</f>
        <v>0</v>
      </c>
      <c r="RC198" s="43">
        <f>VLOOKUP($C198,'факт СДП 1 мес'!$D$8:$HP$251,197,0)</f>
        <v>0</v>
      </c>
      <c r="RD198" s="43">
        <f>VLOOKUP($C198,'факт СДП 1 мес'!$D$8:$HP$251,198,0)</f>
        <v>0</v>
      </c>
      <c r="RE198" s="43">
        <f>VLOOKUP($C198,'факт СДП 1 мес'!$D$8:$HP$251,199,0)</f>
        <v>0</v>
      </c>
      <c r="RF198" s="43">
        <f>VLOOKUP($C198,'факт СДП 1 мес'!$D$8:$HP$251,200,0)</f>
        <v>0</v>
      </c>
      <c r="RG198" s="43">
        <f t="shared" ref="RG198:RG200" si="5813">SUM(QW198*$F198)</f>
        <v>0</v>
      </c>
      <c r="RH198" s="43">
        <f t="shared" ref="RH198:RH200" si="5814">SUM(QY198*$F198)</f>
        <v>0</v>
      </c>
      <c r="RI198" s="43">
        <f t="shared" ref="RI198:RI200" si="5815">SUM(RA198*$F198)</f>
        <v>0</v>
      </c>
      <c r="RJ198" s="43">
        <f t="shared" si="4930"/>
        <v>0</v>
      </c>
      <c r="RK198" s="43">
        <f t="shared" si="4931"/>
        <v>0</v>
      </c>
      <c r="RL198" s="44">
        <f>'СДП (план)'!BY199</f>
        <v>0</v>
      </c>
      <c r="RM198" s="43">
        <f>'СДП (план)'!BZ199</f>
        <v>0</v>
      </c>
      <c r="RN198" s="43">
        <f t="shared" si="4932"/>
        <v>0</v>
      </c>
      <c r="RO198" s="43">
        <f t="shared" si="4933"/>
        <v>0</v>
      </c>
      <c r="RP198" s="43">
        <f>VLOOKUP($C198,'факт СДП 1 мес'!$D$8:$HP$251,201,0)</f>
        <v>0</v>
      </c>
      <c r="RQ198" s="43">
        <f>VLOOKUP($C198,'факт СДП 1 мес'!$D$8:$HP$251,202,0)</f>
        <v>0</v>
      </c>
      <c r="RR198" s="43">
        <f>VLOOKUP($C198,'факт СДП 1 мес'!$D$8:$HP$251,203,0)</f>
        <v>0</v>
      </c>
      <c r="RS198" s="43">
        <f>VLOOKUP($C198,'факт СДП 1 мес'!$D$8:$HP$251,204,0)</f>
        <v>0</v>
      </c>
      <c r="RT198" s="43">
        <f>VLOOKUP($C198,'факт СДП 1 мес'!$D$8:$HP$251,205,0)</f>
        <v>0</v>
      </c>
      <c r="RU198" s="43">
        <f>VLOOKUP($C198,'факт СДП 1 мес'!$D$8:$HP$251,206,0)</f>
        <v>0</v>
      </c>
      <c r="RV198" s="43">
        <f t="shared" ref="RV198:RV200" si="5816">SUM(RL198*$F198)</f>
        <v>0</v>
      </c>
      <c r="RW198" s="43">
        <f t="shared" ref="RW198:RW200" si="5817">SUM(RN198*$F198)</f>
        <v>0</v>
      </c>
      <c r="RX198" s="43">
        <f t="shared" ref="RX198:RX200" si="5818">SUM(RP198*$F198)</f>
        <v>0</v>
      </c>
      <c r="RY198" s="43">
        <f t="shared" si="4934"/>
        <v>0</v>
      </c>
      <c r="RZ198" s="43">
        <f t="shared" si="4935"/>
        <v>0</v>
      </c>
      <c r="SA198" s="44">
        <f>'СДП (план)'!CA199</f>
        <v>0</v>
      </c>
      <c r="SB198" s="43">
        <f>'СДП (план)'!CB199</f>
        <v>0</v>
      </c>
      <c r="SC198" s="43">
        <f t="shared" si="4188"/>
        <v>0</v>
      </c>
      <c r="SD198" s="43">
        <f t="shared" si="4189"/>
        <v>0</v>
      </c>
      <c r="SE198" s="43">
        <f>VLOOKUP($C198,'факт СДП 1 мес'!$D$8:$HP$251,129,0)</f>
        <v>0</v>
      </c>
      <c r="SF198" s="43">
        <f>VLOOKUP($C198,'факт СДП 1 мес'!$D$8:$HP$251,130,0)</f>
        <v>0</v>
      </c>
      <c r="SG198" s="43">
        <f>VLOOKUP($C198,'факт СДП 1 мес'!$D$8:$HP$251,131,0)</f>
        <v>0</v>
      </c>
      <c r="SH198" s="43">
        <f>VLOOKUP($C198,'факт СДП 1 мес'!$D$8:$HP$251,132,0)</f>
        <v>0</v>
      </c>
      <c r="SI198" s="43">
        <f>VLOOKUP($C198,'факт СДП 1 мес'!$D$8:$HP$251,133,0)</f>
        <v>0</v>
      </c>
      <c r="SJ198" s="43">
        <f>VLOOKUP($C198,'факт СДП 1 мес'!$D$8:$HP$251,134,0)</f>
        <v>0</v>
      </c>
      <c r="SK198" s="43">
        <f>SUM(SA198*$F198)</f>
        <v>0</v>
      </c>
      <c r="SL198" s="43">
        <f t="shared" ref="SL198:SL200" si="5819">SUM(SC198*$F198)</f>
        <v>0</v>
      </c>
      <c r="SM198" s="43">
        <f t="shared" ref="SM198:SM200" si="5820">SUM(SE198*$F198)</f>
        <v>0</v>
      </c>
      <c r="SN198" s="43">
        <f t="shared" si="4936"/>
        <v>0</v>
      </c>
      <c r="SO198" s="43">
        <f t="shared" si="4937"/>
        <v>0</v>
      </c>
      <c r="SP198" s="44">
        <f>'СДП (план)'!CC199</f>
        <v>0</v>
      </c>
      <c r="SQ198" s="43">
        <f>'СДП (план)'!CD199</f>
        <v>0</v>
      </c>
      <c r="SR198" s="43">
        <f t="shared" si="4193"/>
        <v>0</v>
      </c>
      <c r="SS198" s="43">
        <f t="shared" si="4194"/>
        <v>0</v>
      </c>
      <c r="ST198" s="43">
        <f>VLOOKUP($C198,'факт СДП 1 мес'!$D$8:$HP$251,93,0)</f>
        <v>0</v>
      </c>
      <c r="SU198" s="43">
        <f>VLOOKUP($C198,'факт СДП 1 мес'!$D$8:$HP$251,94,0)</f>
        <v>0</v>
      </c>
      <c r="SV198" s="43">
        <f>VLOOKUP($C198,'факт СДП 1 мес'!$D$8:$HP$251,95,0)</f>
        <v>0</v>
      </c>
      <c r="SW198" s="43">
        <f>VLOOKUP($C198,'факт СДП 1 мес'!$D$8:$HP$251,96,0)</f>
        <v>0</v>
      </c>
      <c r="SX198" s="43">
        <f>VLOOKUP($C198,'факт СДП 1 мес'!$D$8:$HP$251,97,0)</f>
        <v>0</v>
      </c>
      <c r="SY198" s="43">
        <f>VLOOKUP($C198,'факт СДП 1 мес'!$D$8:$HP$251,98,0)</f>
        <v>0</v>
      </c>
      <c r="SZ198" s="43">
        <f>SUM(SP198*$F198)</f>
        <v>0</v>
      </c>
      <c r="TA198" s="43">
        <f t="shared" ref="TA198:TA200" si="5821">SUM(SR198*$F198)</f>
        <v>0</v>
      </c>
      <c r="TB198" s="43">
        <f t="shared" ref="TB198:TB200" si="5822">SUM(ST198*$F198)</f>
        <v>0</v>
      </c>
      <c r="TC198" s="43">
        <f t="shared" si="4938"/>
        <v>0</v>
      </c>
      <c r="TD198" s="43">
        <f t="shared" si="4939"/>
        <v>0</v>
      </c>
      <c r="TE198" s="8">
        <f>'СДП (план)'!CE199</f>
        <v>3</v>
      </c>
      <c r="TF198" s="3">
        <f>'СДП (план)'!CF199</f>
        <v>108733.20479999999</v>
      </c>
      <c r="TG198" s="8">
        <v>2</v>
      </c>
      <c r="TH198" s="3">
        <v>67983.695999999996</v>
      </c>
      <c r="TI198" s="43">
        <f>VLOOKUP($C198,'факт СДП 1 мес'!$D$8:$HP$251,117,0)</f>
        <v>0</v>
      </c>
      <c r="TJ198" s="43">
        <f>VLOOKUP($C198,'факт СДП 1 мес'!$D$8:$HP$251,118,0)</f>
        <v>0</v>
      </c>
      <c r="TK198" s="43">
        <f>VLOOKUP($C198,'факт СДП 1 мес'!$D$8:$HP$251,119,0)</f>
        <v>0</v>
      </c>
      <c r="TL198" s="43">
        <f>VLOOKUP($C198,'факт СДП 1 мес'!$D$8:$HP$251,120,0)</f>
        <v>0</v>
      </c>
      <c r="TM198" s="43">
        <f>VLOOKUP($C198,'факт СДП 1 мес'!$D$8:$HP$251,121,0)</f>
        <v>0</v>
      </c>
      <c r="TN198" s="43">
        <f>VLOOKUP($C198,'факт СДП 1 мес'!$D$8:$HP$251,122,0)</f>
        <v>0</v>
      </c>
      <c r="TO198" s="43">
        <f>SUM(TE198*$F198)</f>
        <v>2.64</v>
      </c>
      <c r="TP198" s="43">
        <f t="shared" ref="TP198:TP200" si="5823">SUM(TG198*$F198)</f>
        <v>1.76</v>
      </c>
      <c r="TQ198" s="43">
        <f t="shared" ref="TQ198:TQ200" si="5824">SUM(TI198*$F198)</f>
        <v>0</v>
      </c>
      <c r="TR198" s="43">
        <f t="shared" si="4940"/>
        <v>-2</v>
      </c>
      <c r="TS198" s="43">
        <f t="shared" si="4941"/>
        <v>-67983.695999999996</v>
      </c>
      <c r="TT198" s="43">
        <f>'СДП (план)'!CG199</f>
        <v>0</v>
      </c>
      <c r="TU198" s="43">
        <f>'СДП (план)'!CH199</f>
        <v>0</v>
      </c>
      <c r="TV198" s="43">
        <f t="shared" si="4942"/>
        <v>0</v>
      </c>
      <c r="TW198" s="43">
        <f t="shared" si="4943"/>
        <v>0</v>
      </c>
      <c r="TX198" s="43">
        <f>VLOOKUP($C198,'факт СДП 1 мес'!$D$8:$HP$251,207,0)</f>
        <v>0</v>
      </c>
      <c r="TY198" s="43">
        <f>VLOOKUP($C198,'факт СДП 1 мес'!$D$8:$HP$251,208,0)</f>
        <v>0</v>
      </c>
      <c r="TZ198" s="43">
        <f>VLOOKUP($C198,'факт СДП 1 мес'!$D$8:$HP$251,209,0)</f>
        <v>0</v>
      </c>
      <c r="UA198" s="43">
        <f>VLOOKUP($C198,'факт СДП 1 мес'!$D$8:$HP$251,210,0)</f>
        <v>0</v>
      </c>
      <c r="UB198" s="43">
        <f>VLOOKUP($C198,'факт СДП 1 мес'!$D$8:$HP$251,211,0)</f>
        <v>0</v>
      </c>
      <c r="UC198" s="43">
        <f>VLOOKUP($C198,'факт СДП 1 мес'!$D$8:$HP$251,212,0)</f>
        <v>0</v>
      </c>
      <c r="UD198" s="43">
        <f t="shared" ref="UD198:UD200" si="5825">SUM(TT198*$F198)</f>
        <v>0</v>
      </c>
      <c r="UE198" s="43">
        <f>SUM(TV198*$F198)</f>
        <v>0</v>
      </c>
      <c r="UF198" s="43">
        <f>SUM(TX198*$F198)</f>
        <v>0</v>
      </c>
      <c r="UG198" s="43">
        <f t="shared" si="5305"/>
        <v>0</v>
      </c>
      <c r="UH198" s="43">
        <f t="shared" si="5306"/>
        <v>0</v>
      </c>
      <c r="UI198" s="43"/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/>
      <c r="UX198" s="47">
        <f>'СДП (план)'!CK199</f>
        <v>37</v>
      </c>
      <c r="UY198" s="47">
        <f>'СДП (план)'!CL199</f>
        <v>914289.71039999975</v>
      </c>
      <c r="UZ198" s="43">
        <f t="shared" si="4048"/>
        <v>3.0833333333333335</v>
      </c>
      <c r="VA198" s="43">
        <f t="shared" si="4049"/>
        <v>76190.809199999974</v>
      </c>
      <c r="VB198" s="47">
        <f t="shared" si="4050"/>
        <v>6</v>
      </c>
      <c r="VC198" s="47">
        <f t="shared" si="4051"/>
        <v>110585.4</v>
      </c>
      <c r="VD198" s="47">
        <f t="shared" si="4052"/>
        <v>55</v>
      </c>
      <c r="VE198" s="47">
        <f t="shared" si="4053"/>
        <v>0</v>
      </c>
      <c r="VF198" s="47">
        <f t="shared" si="4054"/>
        <v>0</v>
      </c>
      <c r="VG198" s="47">
        <f t="shared" si="4055"/>
        <v>0</v>
      </c>
      <c r="VH198" s="47">
        <f t="shared" si="4056"/>
        <v>32.56</v>
      </c>
      <c r="VI198" s="47">
        <f t="shared" si="4057"/>
        <v>4.2533333333333339</v>
      </c>
      <c r="VJ198" s="47">
        <f t="shared" si="4058"/>
        <v>5.28</v>
      </c>
      <c r="VK198" s="43">
        <f t="shared" si="4059"/>
        <v>2.9166666666666665</v>
      </c>
      <c r="VL198" s="43">
        <f t="shared" si="4060"/>
        <v>34394.59080000002</v>
      </c>
      <c r="VM198" s="398" t="e">
        <f>VLOOKUP($C198,'СДП (план)'!$C$11:$CL$254,107,0)</f>
        <v>#REF!</v>
      </c>
      <c r="VN198" s="398" t="e">
        <f>VLOOKUP($C198,'СДП (план)'!$C$11:$CL$254,108,0)</f>
        <v>#REF!</v>
      </c>
      <c r="VO198" s="399" t="e">
        <f t="shared" si="5661"/>
        <v>#REF!</v>
      </c>
      <c r="VP198" s="399" t="e">
        <f t="shared" si="5662"/>
        <v>#REF!</v>
      </c>
      <c r="VQ198" s="398" t="e">
        <f>VLOOKUP($C198,'факт СДП 1 мес'!$D$8:$HI$249,255,0)</f>
        <v>#REF!</v>
      </c>
      <c r="VR198" s="398" t="e">
        <f>VLOOKUP($C198,'факт СДП 1 мес'!$D$8:$HI$249,256,0)</f>
        <v>#REF!</v>
      </c>
      <c r="VS198" s="400" t="e">
        <f t="shared" si="4206"/>
        <v>#REF!</v>
      </c>
      <c r="VT198" s="400" t="e">
        <f t="shared" si="4207"/>
        <v>#REF!</v>
      </c>
    </row>
    <row r="199" spans="1:592" s="32" customFormat="1" ht="15" hidden="1" x14ac:dyDescent="0.2">
      <c r="A199" s="182"/>
      <c r="B199" s="182">
        <v>156</v>
      </c>
      <c r="C199" s="265" t="s">
        <v>448</v>
      </c>
      <c r="D199" s="485" t="s">
        <v>248</v>
      </c>
      <c r="E199" s="461">
        <v>16026</v>
      </c>
      <c r="F199" s="462">
        <v>0.92</v>
      </c>
      <c r="G199" s="463"/>
      <c r="H199" s="464">
        <v>1</v>
      </c>
      <c r="I199" s="196"/>
      <c r="J199" s="196"/>
      <c r="K199" s="1">
        <v>1.4</v>
      </c>
      <c r="L199" s="1">
        <v>1.68</v>
      </c>
      <c r="M199" s="1">
        <v>2.23</v>
      </c>
      <c r="N199" s="9">
        <v>2.57</v>
      </c>
      <c r="O199" s="44">
        <f>'СДП (план)'!O200</f>
        <v>0</v>
      </c>
      <c r="P199" s="44">
        <f>'СДП (план)'!P200</f>
        <v>0</v>
      </c>
      <c r="Q199" s="43">
        <f t="shared" si="4819"/>
        <v>0</v>
      </c>
      <c r="R199" s="43">
        <f t="shared" si="4820"/>
        <v>0</v>
      </c>
      <c r="S199" s="43">
        <f>VLOOKUP($C199,'факт СДП 1 мес'!$D$8:$HP$251,9,0)</f>
        <v>0</v>
      </c>
      <c r="T199" s="43">
        <f>VLOOKUP($C199,'факт СДП 1 мес'!$D$8:$HP$251,10,0)</f>
        <v>0</v>
      </c>
      <c r="U199" s="43">
        <f>VLOOKUP($C199,'факт СДП 1 мес'!$D$8:$HP$251,11,0)</f>
        <v>0</v>
      </c>
      <c r="V199" s="43">
        <f>VLOOKUP($C199,'факт СДП 1 мес'!$D$8:$HP$251,12,0)</f>
        <v>0</v>
      </c>
      <c r="W199" s="43">
        <f>VLOOKUP($C199,'факт СДП 1 мес'!$D$8:$HP$251,13,0)</f>
        <v>0</v>
      </c>
      <c r="X199" s="43">
        <f>VLOOKUP($C199,'факт СДП 1 мес'!$D$8:$HP$251,14,0)</f>
        <v>0</v>
      </c>
      <c r="Y199" s="43">
        <f t="shared" si="5738"/>
        <v>0</v>
      </c>
      <c r="Z199" s="43">
        <f t="shared" si="5739"/>
        <v>0</v>
      </c>
      <c r="AA199" s="43">
        <f t="shared" si="5740"/>
        <v>0</v>
      </c>
      <c r="AB199" s="43">
        <f t="shared" si="5741"/>
        <v>0</v>
      </c>
      <c r="AC199" s="43">
        <f t="shared" si="4946"/>
        <v>0</v>
      </c>
      <c r="AD199" s="145">
        <f>'СДП (план)'!Q200</f>
        <v>0</v>
      </c>
      <c r="AE199" s="145">
        <f>'СДП (план)'!R200</f>
        <v>0</v>
      </c>
      <c r="AF199" s="43">
        <f t="shared" si="4822"/>
        <v>0</v>
      </c>
      <c r="AG199" s="43">
        <f t="shared" si="4823"/>
        <v>0</v>
      </c>
      <c r="AH199" s="43">
        <f>VLOOKUP($C199,'факт СДП 1 мес'!$D$8:$HP$251,3,0)</f>
        <v>0</v>
      </c>
      <c r="AI199" s="43">
        <f>VLOOKUP($C199,'факт СДП 1 мес'!$D$8:$HP$251,4,0)</f>
        <v>0</v>
      </c>
      <c r="AJ199" s="43">
        <f>VLOOKUP($C199,'факт СДП 1 мес'!$D$8:$HP$251,5,0)</f>
        <v>0</v>
      </c>
      <c r="AK199" s="43">
        <f>VLOOKUP($C199,'факт СДП 1 мес'!$D$8:$HP$251,6,0)</f>
        <v>0</v>
      </c>
      <c r="AL199" s="43">
        <f>VLOOKUP($C199,'факт СДП 1 мес'!$D$8:$HP$251,7,0)</f>
        <v>0</v>
      </c>
      <c r="AM199" s="43">
        <f>VLOOKUP($C199,'факт СДП 1 мес'!$D$8:$HP$251,8,0)</f>
        <v>0</v>
      </c>
      <c r="AN199" s="43">
        <f t="shared" si="5742"/>
        <v>0</v>
      </c>
      <c r="AO199" s="43">
        <f t="shared" si="5743"/>
        <v>0</v>
      </c>
      <c r="AP199" s="43">
        <f t="shared" si="5744"/>
        <v>0</v>
      </c>
      <c r="AQ199" s="43">
        <f t="shared" si="4948"/>
        <v>0</v>
      </c>
      <c r="AR199" s="43">
        <f t="shared" si="4949"/>
        <v>0</v>
      </c>
      <c r="AS199" s="44">
        <f>'СДП (план)'!S200</f>
        <v>0</v>
      </c>
      <c r="AT199" s="43">
        <f>'СДП (план)'!T200</f>
        <v>0</v>
      </c>
      <c r="AU199" s="43">
        <f t="shared" si="4826"/>
        <v>0</v>
      </c>
      <c r="AV199" s="43">
        <f t="shared" si="4827"/>
        <v>0</v>
      </c>
      <c r="AW199" s="43">
        <f>VLOOKUP($C199,'факт СДП 1 мес'!$D$8:$HP$251,159,0)</f>
        <v>0</v>
      </c>
      <c r="AX199" s="43">
        <f>VLOOKUP($C199,'факт СДП 1 мес'!$D$8:$HP$251,160,0)</f>
        <v>0</v>
      </c>
      <c r="AY199" s="43">
        <f>VLOOKUP($C199,'факт СДП 1 мес'!$D$8:$HP$251,161,0)</f>
        <v>0</v>
      </c>
      <c r="AZ199" s="43">
        <f>VLOOKUP($C199,'факт СДП 1 мес'!$D$8:$HP$251,162,0)</f>
        <v>0</v>
      </c>
      <c r="BA199" s="43">
        <f>VLOOKUP($C199,'факт СДП 1 мес'!$D$8:$HP$251,163,0)</f>
        <v>0</v>
      </c>
      <c r="BB199" s="43">
        <f>VLOOKUP($C199,'факт СДП 1 мес'!$D$8:$HP$251,164,0)</f>
        <v>0</v>
      </c>
      <c r="BC199" s="43">
        <f t="shared" si="5745"/>
        <v>0</v>
      </c>
      <c r="BD199" s="43">
        <f t="shared" si="5746"/>
        <v>0</v>
      </c>
      <c r="BE199" s="43">
        <f t="shared" si="5747"/>
        <v>0</v>
      </c>
      <c r="BF199" s="43">
        <f t="shared" si="5156"/>
        <v>0</v>
      </c>
      <c r="BG199" s="43">
        <f t="shared" si="5157"/>
        <v>0</v>
      </c>
      <c r="BH199" s="88">
        <f>'СДП (план)'!U200</f>
        <v>0</v>
      </c>
      <c r="BI199" s="3">
        <f>'СДП (план)'!V200</f>
        <v>0</v>
      </c>
      <c r="BJ199" s="43">
        <f t="shared" si="4828"/>
        <v>0</v>
      </c>
      <c r="BK199" s="43">
        <f t="shared" si="4829"/>
        <v>0</v>
      </c>
      <c r="BL199" s="43">
        <f>VLOOKUP($C199,'факт СДП 1 мес'!$D$8:$HP$251,21,0)</f>
        <v>0</v>
      </c>
      <c r="BM199" s="43">
        <f>VLOOKUP($C199,'факт СДП 1 мес'!$D$8:$HP$251,22,0)</f>
        <v>0</v>
      </c>
      <c r="BN199" s="43">
        <f>VLOOKUP($C199,'факт СДП 1 мес'!$D$8:$HP$251,23,0)</f>
        <v>0</v>
      </c>
      <c r="BO199" s="43">
        <f>VLOOKUP($C199,'факт СДП 1 мес'!$D$8:$HP$251,24,0)</f>
        <v>0</v>
      </c>
      <c r="BP199" s="43">
        <f>VLOOKUP($C199,'факт СДП 1 мес'!$D$8:$HP$251,25,0)</f>
        <v>0</v>
      </c>
      <c r="BQ199" s="43">
        <f>VLOOKUP($C199,'факт СДП 1 мес'!$D$8:$HP$251,26,0)</f>
        <v>0</v>
      </c>
      <c r="BR199" s="43">
        <f t="shared" si="5748"/>
        <v>0</v>
      </c>
      <c r="BS199" s="43">
        <f t="shared" si="5749"/>
        <v>0</v>
      </c>
      <c r="BT199" s="43">
        <f t="shared" si="5750"/>
        <v>0</v>
      </c>
      <c r="BU199" s="43">
        <f t="shared" si="5301"/>
        <v>0</v>
      </c>
      <c r="BV199" s="43">
        <f t="shared" si="5302"/>
        <v>0</v>
      </c>
      <c r="BW199" s="44">
        <f>'СДП (план)'!W200</f>
        <v>0</v>
      </c>
      <c r="BX199" s="43">
        <f>'СДП (план)'!X200</f>
        <v>0</v>
      </c>
      <c r="BY199" s="43">
        <f t="shared" si="4830"/>
        <v>0</v>
      </c>
      <c r="BZ199" s="43">
        <f t="shared" si="4831"/>
        <v>0</v>
      </c>
      <c r="CA199" s="43">
        <f>VLOOKUP($C199,'факт СДП 1 мес'!$D$8:$HP$251,15,0)</f>
        <v>0</v>
      </c>
      <c r="CB199" s="43">
        <f>VLOOKUP($C199,'факт СДП 1 мес'!$D$8:$HP$251,16,0)</f>
        <v>0</v>
      </c>
      <c r="CC199" s="43">
        <f>VLOOKUP($C199,'факт СДП 1 мес'!$D$8:$HP$251,17,0)</f>
        <v>0</v>
      </c>
      <c r="CD199" s="43">
        <f>VLOOKUP($C199,'факт СДП 1 мес'!$D$8:$HP$251,18,0)</f>
        <v>0</v>
      </c>
      <c r="CE199" s="43">
        <f>VLOOKUP($C199,'факт СДП 1 мес'!$D$8:$HP$251,19,0)</f>
        <v>0</v>
      </c>
      <c r="CF199" s="43">
        <f>VLOOKUP($C199,'факт СДП 1 мес'!$D$8:$HP$251,20,0)</f>
        <v>0</v>
      </c>
      <c r="CG199" s="43">
        <f t="shared" si="5751"/>
        <v>0</v>
      </c>
      <c r="CH199" s="43">
        <f t="shared" si="5752"/>
        <v>0</v>
      </c>
      <c r="CI199" s="43">
        <f t="shared" si="5753"/>
        <v>0</v>
      </c>
      <c r="CJ199" s="43">
        <f t="shared" si="5663"/>
        <v>0</v>
      </c>
      <c r="CK199" s="43">
        <f t="shared" si="5664"/>
        <v>0</v>
      </c>
      <c r="CL199" s="45">
        <f>'СДП (план)'!Y200</f>
        <v>0</v>
      </c>
      <c r="CM199" s="43">
        <f>'СДП (план)'!Z200</f>
        <v>0</v>
      </c>
      <c r="CN199" s="43">
        <f t="shared" si="4832"/>
        <v>0</v>
      </c>
      <c r="CO199" s="43">
        <f t="shared" si="4833"/>
        <v>0</v>
      </c>
      <c r="CP199" s="43">
        <f>VLOOKUP($C199,'факт СДП 1 мес'!$D$8:$HP$251,165,0)</f>
        <v>0</v>
      </c>
      <c r="CQ199" s="43">
        <f>VLOOKUP($C199,'факт СДП 1 мес'!$D$8:$HP$251,166,0)</f>
        <v>0</v>
      </c>
      <c r="CR199" s="43">
        <f>VLOOKUP($C199,'факт СДП 1 мес'!$D$8:$HP$251,167,0)</f>
        <v>0</v>
      </c>
      <c r="CS199" s="43">
        <f>VLOOKUP($C199,'факт СДП 1 мес'!$D$8:$HP$251,168,0)</f>
        <v>0</v>
      </c>
      <c r="CT199" s="43">
        <f>VLOOKUP($C199,'факт СДП 1 мес'!$D$8:$HP$251,169,0)</f>
        <v>0</v>
      </c>
      <c r="CU199" s="43">
        <f>VLOOKUP($C199,'факт СДП 1 мес'!$D$8:$HP$251,170,0)</f>
        <v>0</v>
      </c>
      <c r="CV199" s="43">
        <f t="shared" si="5754"/>
        <v>0</v>
      </c>
      <c r="CW199" s="43">
        <f t="shared" si="5755"/>
        <v>0</v>
      </c>
      <c r="CX199" s="43">
        <f t="shared" si="5756"/>
        <v>0</v>
      </c>
      <c r="CY199" s="43">
        <f t="shared" si="4834"/>
        <v>0</v>
      </c>
      <c r="CZ199" s="43">
        <f t="shared" si="4835"/>
        <v>0</v>
      </c>
      <c r="DA199" s="5">
        <f>'СДП (план)'!AA200</f>
        <v>0</v>
      </c>
      <c r="DB199" s="3">
        <f>'СДП (план)'!AB200</f>
        <v>0</v>
      </c>
      <c r="DC199" s="43">
        <f t="shared" si="4836"/>
        <v>0</v>
      </c>
      <c r="DD199" s="43">
        <f t="shared" si="4837"/>
        <v>0</v>
      </c>
      <c r="DE199" s="43">
        <f>VLOOKUP($C199,'факт СДП 1 мес'!$D$8:$HP$251,57,0)</f>
        <v>0</v>
      </c>
      <c r="DF199" s="43">
        <f>VLOOKUP($C199,'факт СДП 1 мес'!$D$8:$HP$251,58,0)</f>
        <v>0</v>
      </c>
      <c r="DG199" s="43">
        <f>VLOOKUP($C199,'факт СДП 1 мес'!$D$8:$HP$251,59,0)</f>
        <v>0</v>
      </c>
      <c r="DH199" s="43">
        <f>VLOOKUP($C199,'факт СДП 1 мес'!$D$8:$HP$251,60,0)</f>
        <v>0</v>
      </c>
      <c r="DI199" s="43">
        <f>VLOOKUP($C199,'факт СДП 1 мес'!$D$8:$HP$251,61,0)</f>
        <v>0</v>
      </c>
      <c r="DJ199" s="43">
        <f>VLOOKUP($C199,'факт СДП 1 мес'!$D$8:$HP$251,62,0)</f>
        <v>0</v>
      </c>
      <c r="DK199" s="43">
        <f t="shared" si="5757"/>
        <v>0</v>
      </c>
      <c r="DL199" s="43">
        <f t="shared" si="5758"/>
        <v>0</v>
      </c>
      <c r="DM199" s="43">
        <f t="shared" si="5759"/>
        <v>0</v>
      </c>
      <c r="DN199" s="43">
        <f t="shared" si="4838"/>
        <v>0</v>
      </c>
      <c r="DO199" s="43">
        <f t="shared" si="4839"/>
        <v>0</v>
      </c>
      <c r="DP199" s="5">
        <f>'СДП (план)'!AC200</f>
        <v>0</v>
      </c>
      <c r="DQ199" s="3">
        <f>'СДП (план)'!AD200</f>
        <v>0</v>
      </c>
      <c r="DR199" s="43">
        <f t="shared" si="4840"/>
        <v>0</v>
      </c>
      <c r="DS199" s="43">
        <f t="shared" si="4841"/>
        <v>0</v>
      </c>
      <c r="DT199" s="43">
        <f>VLOOKUP($C199,'факт СДП 1 мес'!$D$8:$HP$251,33,0)</f>
        <v>0</v>
      </c>
      <c r="DU199" s="43">
        <f>VLOOKUP($C199,'факт СДП 1 мес'!$D$8:$HP$251,34,0)</f>
        <v>0</v>
      </c>
      <c r="DV199" s="43">
        <f>VLOOKUP($C199,'факт СДП 1 мес'!$D$8:$HP$251,35,0)</f>
        <v>0</v>
      </c>
      <c r="DW199" s="43">
        <f>VLOOKUP($C199,'факт СДП 1 мес'!$D$8:$HP$251,36,0)</f>
        <v>0</v>
      </c>
      <c r="DX199" s="43">
        <f>VLOOKUP($C199,'факт СДП 1 мес'!$D$8:$HP$251,37,0)</f>
        <v>0</v>
      </c>
      <c r="DY199" s="43">
        <f>VLOOKUP($C199,'факт СДП 1 мес'!$D$8:$HP$251,38,0)</f>
        <v>0</v>
      </c>
      <c r="DZ199" s="43">
        <f t="shared" si="5760"/>
        <v>0</v>
      </c>
      <c r="EA199" s="43">
        <f t="shared" si="5761"/>
        <v>0</v>
      </c>
      <c r="EB199" s="43">
        <f t="shared" si="5762"/>
        <v>0</v>
      </c>
      <c r="EC199" s="43">
        <f t="shared" si="5763"/>
        <v>0</v>
      </c>
      <c r="ED199" s="43">
        <f t="shared" si="4957"/>
        <v>0</v>
      </c>
      <c r="EE199" s="5">
        <f>'СДП (план)'!AE200</f>
        <v>0</v>
      </c>
      <c r="EF199" s="3">
        <f>'СДП (план)'!AF200</f>
        <v>0</v>
      </c>
      <c r="EG199" s="43">
        <f t="shared" si="4844"/>
        <v>0</v>
      </c>
      <c r="EH199" s="43">
        <f t="shared" si="4845"/>
        <v>0</v>
      </c>
      <c r="EI199" s="43">
        <f>VLOOKUP($C199,'факт СДП 1 мес'!$D$8:$HP$251,27,0)</f>
        <v>0</v>
      </c>
      <c r="EJ199" s="43">
        <f>VLOOKUP($C199,'факт СДП 1 мес'!$D$8:$HP$251,28,0)</f>
        <v>0</v>
      </c>
      <c r="EK199" s="43">
        <f>VLOOKUP($C199,'факт СДП 1 мес'!$D$8:$HP$251,29,0)</f>
        <v>0</v>
      </c>
      <c r="EL199" s="43">
        <f>VLOOKUP($C199,'факт СДП 1 мес'!$D$8:$HP$251,30,0)</f>
        <v>0</v>
      </c>
      <c r="EM199" s="43">
        <f>VLOOKUP($C199,'факт СДП 1 мес'!$D$8:$HP$251,31,0)</f>
        <v>0</v>
      </c>
      <c r="EN199" s="43">
        <f>VLOOKUP($C199,'факт СДП 1 мес'!$D$8:$HP$251,32,0)</f>
        <v>0</v>
      </c>
      <c r="EO199" s="43">
        <f t="shared" si="5764"/>
        <v>0</v>
      </c>
      <c r="EP199" s="43">
        <f t="shared" si="5765"/>
        <v>0</v>
      </c>
      <c r="EQ199" s="43">
        <f t="shared" si="5766"/>
        <v>0</v>
      </c>
      <c r="ER199" s="43">
        <f t="shared" si="4959"/>
        <v>0</v>
      </c>
      <c r="ES199" s="43">
        <f t="shared" si="4960"/>
        <v>0</v>
      </c>
      <c r="ET199" s="44">
        <f>'СДП (план)'!AG200</f>
        <v>0</v>
      </c>
      <c r="EU199" s="43">
        <f>'СДП (план)'!AH200</f>
        <v>0</v>
      </c>
      <c r="EV199" s="43">
        <f t="shared" si="4848"/>
        <v>0</v>
      </c>
      <c r="EW199" s="43">
        <f t="shared" si="4849"/>
        <v>0</v>
      </c>
      <c r="EX199" s="43">
        <f>VLOOKUP($C199,'факт СДП 1 мес'!$D$8:$HP$251,87,0)</f>
        <v>0</v>
      </c>
      <c r="EY199" s="43">
        <f>VLOOKUP($C199,'факт СДП 1 мес'!$D$8:$HP$251,88,0)</f>
        <v>0</v>
      </c>
      <c r="EZ199" s="43">
        <f>VLOOKUP($C199,'факт СДП 1 мес'!$D$8:$HP$251,89,0)</f>
        <v>0</v>
      </c>
      <c r="FA199" s="43">
        <f>VLOOKUP($C199,'факт СДП 1 мес'!$D$8:$HP$251,90,0)</f>
        <v>0</v>
      </c>
      <c r="FB199" s="43">
        <f>VLOOKUP($C199,'факт СДП 1 мес'!$D$8:$HP$251,91,0)</f>
        <v>0</v>
      </c>
      <c r="FC199" s="43">
        <f>VLOOKUP($C199,'факт СДП 1 мес'!$D$8:$HP$251,92,0)</f>
        <v>0</v>
      </c>
      <c r="FD199" s="43">
        <f t="shared" si="5767"/>
        <v>0</v>
      </c>
      <c r="FE199" s="43">
        <f t="shared" si="5768"/>
        <v>0</v>
      </c>
      <c r="FF199" s="43">
        <f t="shared" si="5769"/>
        <v>0</v>
      </c>
      <c r="FG199" s="43">
        <f t="shared" si="4850"/>
        <v>0</v>
      </c>
      <c r="FH199" s="43">
        <f t="shared" si="4851"/>
        <v>0</v>
      </c>
      <c r="FI199" s="44">
        <f>'СДП (план)'!AI200</f>
        <v>0</v>
      </c>
      <c r="FJ199" s="43">
        <f>'СДП (план)'!AJ200</f>
        <v>0</v>
      </c>
      <c r="FK199" s="43">
        <f t="shared" si="4852"/>
        <v>0</v>
      </c>
      <c r="FL199" s="43">
        <f t="shared" si="4853"/>
        <v>0</v>
      </c>
      <c r="FM199" s="43">
        <f>VLOOKUP($C199,'факт СДП 1 мес'!$D$8:$HP$251,39,0)</f>
        <v>0</v>
      </c>
      <c r="FN199" s="43">
        <f>VLOOKUP($C199,'факт СДП 1 мес'!$D$8:$HP$251,40,0)</f>
        <v>0</v>
      </c>
      <c r="FO199" s="43">
        <f>VLOOKUP($C199,'факт СДП 1 мес'!$D$8:$HP$251,41,0)</f>
        <v>0</v>
      </c>
      <c r="FP199" s="43">
        <f>VLOOKUP($C199,'факт СДП 1 мес'!$D$8:$HP$251,42,0)</f>
        <v>0</v>
      </c>
      <c r="FQ199" s="43">
        <f>VLOOKUP($C199,'факт СДП 1 мес'!$D$8:$HP$251,43,0)</f>
        <v>0</v>
      </c>
      <c r="FR199" s="43">
        <f>VLOOKUP($C199,'факт СДП 1 мес'!$D$8:$HP$251,44,0)</f>
        <v>0</v>
      </c>
      <c r="FS199" s="43">
        <f t="shared" si="5770"/>
        <v>0</v>
      </c>
      <c r="FT199" s="43">
        <f t="shared" si="5771"/>
        <v>0</v>
      </c>
      <c r="FU199" s="43">
        <f t="shared" si="5772"/>
        <v>0</v>
      </c>
      <c r="FV199" s="43">
        <f t="shared" si="4854"/>
        <v>0</v>
      </c>
      <c r="FW199" s="43">
        <f t="shared" si="4855"/>
        <v>0</v>
      </c>
      <c r="FX199" s="44">
        <f>'СДП (план)'!AK200</f>
        <v>0</v>
      </c>
      <c r="FY199" s="43">
        <f>'СДП (план)'!AL200</f>
        <v>0</v>
      </c>
      <c r="FZ199" s="43">
        <f t="shared" si="4856"/>
        <v>0</v>
      </c>
      <c r="GA199" s="43">
        <f t="shared" si="4857"/>
        <v>0</v>
      </c>
      <c r="GB199" s="43">
        <f>VLOOKUP($C199,'факт СДП 1 мес'!$D$8:$HP$251,45,0)</f>
        <v>0</v>
      </c>
      <c r="GC199" s="43">
        <f>VLOOKUP($C199,'факт СДП 1 мес'!$D$8:$HP$251,46,0)</f>
        <v>0</v>
      </c>
      <c r="GD199" s="43">
        <f>VLOOKUP($C199,'факт СДП 1 мес'!$D$8:$HP$251,47,0)</f>
        <v>0</v>
      </c>
      <c r="GE199" s="43">
        <f>VLOOKUP($C199,'факт СДП 1 мес'!$D$8:$HP$251,48,0)</f>
        <v>0</v>
      </c>
      <c r="GF199" s="43">
        <f>VLOOKUP($C199,'факт СДП 1 мес'!$D$8:$HP$251,49,0)</f>
        <v>0</v>
      </c>
      <c r="GG199" s="43">
        <f>VLOOKUP($C199,'факт СДП 1 мес'!$D$8:$HP$251,50,0)</f>
        <v>0</v>
      </c>
      <c r="GH199" s="43">
        <f t="shared" si="5773"/>
        <v>0</v>
      </c>
      <c r="GI199" s="43">
        <f t="shared" si="5774"/>
        <v>0</v>
      </c>
      <c r="GJ199" s="43">
        <f t="shared" si="5775"/>
        <v>0</v>
      </c>
      <c r="GK199" s="43">
        <f t="shared" si="4858"/>
        <v>0</v>
      </c>
      <c r="GL199" s="43">
        <f t="shared" si="4859"/>
        <v>0</v>
      </c>
      <c r="GM199" s="5">
        <f>'СДП (план)'!AM200</f>
        <v>0</v>
      </c>
      <c r="GN199" s="3">
        <f>'СДП (план)'!AN200</f>
        <v>0</v>
      </c>
      <c r="GO199" s="43">
        <f t="shared" si="4860"/>
        <v>0</v>
      </c>
      <c r="GP199" s="43">
        <f t="shared" si="4861"/>
        <v>0</v>
      </c>
      <c r="GQ199" s="43">
        <f>VLOOKUP($C199,'факт СДП 1 мес'!$D$8:$HP$251,51,0)</f>
        <v>0</v>
      </c>
      <c r="GR199" s="43">
        <f>VLOOKUP($C199,'факт СДП 1 мес'!$D$8:$HP$251,52,0)</f>
        <v>0</v>
      </c>
      <c r="GS199" s="43">
        <f>VLOOKUP($C199,'факт СДП 1 мес'!$D$8:$HP$251,53,0)</f>
        <v>0</v>
      </c>
      <c r="GT199" s="43">
        <f>VLOOKUP($C199,'факт СДП 1 мес'!$D$8:$HP$251,54,0)</f>
        <v>0</v>
      </c>
      <c r="GU199" s="43">
        <f>VLOOKUP($C199,'факт СДП 1 мес'!$D$8:$HP$251,55,0)</f>
        <v>0</v>
      </c>
      <c r="GV199" s="43">
        <f>VLOOKUP($C199,'факт СДП 1 мес'!$D$8:$HP$251,56,0)</f>
        <v>0</v>
      </c>
      <c r="GW199" s="43">
        <f>SUM(GM199*$F199)</f>
        <v>0</v>
      </c>
      <c r="GX199" s="43">
        <f>SUM(GO199*$F199)</f>
        <v>0</v>
      </c>
      <c r="GY199" s="43">
        <f>SUM(GQ199*$F199)</f>
        <v>0</v>
      </c>
      <c r="GZ199" s="43">
        <f t="shared" si="4862"/>
        <v>0</v>
      </c>
      <c r="HA199" s="43">
        <f t="shared" si="4863"/>
        <v>0</v>
      </c>
      <c r="HB199" s="5">
        <f>'СДП (план)'!AO200</f>
        <v>0</v>
      </c>
      <c r="HC199" s="3">
        <f>'СДП (план)'!AP200</f>
        <v>0</v>
      </c>
      <c r="HD199" s="43">
        <f t="shared" si="4864"/>
        <v>0</v>
      </c>
      <c r="HE199" s="43">
        <f t="shared" si="4865"/>
        <v>0</v>
      </c>
      <c r="HF199" s="43">
        <f>VLOOKUP($C199,'факт СДП 1 мес'!$D$8:$HP$251,141,0)</f>
        <v>0</v>
      </c>
      <c r="HG199" s="43">
        <f>VLOOKUP($C199,'факт СДП 1 мес'!$D$8:$HP$251,142,0)</f>
        <v>0</v>
      </c>
      <c r="HH199" s="43">
        <f>VLOOKUP($C199,'факт СДП 1 мес'!$D$8:$HP$251,143,0)</f>
        <v>0</v>
      </c>
      <c r="HI199" s="43">
        <f>VLOOKUP($C199,'факт СДП 1 мес'!$D$8:$HP$251,144,0)</f>
        <v>0</v>
      </c>
      <c r="HJ199" s="43">
        <f>VLOOKUP($C199,'факт СДП 1 мес'!$D$8:$HP$251,145,0)</f>
        <v>0</v>
      </c>
      <c r="HK199" s="43">
        <f>VLOOKUP($C199,'факт СДП 1 мес'!$D$8:$HP$251,146,0)</f>
        <v>0</v>
      </c>
      <c r="HL199" s="43">
        <f t="shared" si="5776"/>
        <v>0</v>
      </c>
      <c r="HM199" s="43">
        <f t="shared" si="5777"/>
        <v>0</v>
      </c>
      <c r="HN199" s="43">
        <f t="shared" si="5778"/>
        <v>0</v>
      </c>
      <c r="HO199" s="43">
        <f t="shared" si="4866"/>
        <v>0</v>
      </c>
      <c r="HP199" s="43">
        <f t="shared" si="4867"/>
        <v>0</v>
      </c>
      <c r="HQ199" s="44">
        <f>'СДП (план)'!AQ200</f>
        <v>0</v>
      </c>
      <c r="HR199" s="43">
        <f>'СДП (план)'!AR200</f>
        <v>0</v>
      </c>
      <c r="HS199" s="43">
        <f t="shared" si="4868"/>
        <v>0</v>
      </c>
      <c r="HT199" s="43">
        <f t="shared" si="4869"/>
        <v>0</v>
      </c>
      <c r="HU199" s="43">
        <f>VLOOKUP($C199,'факт СДП 1 мес'!$D$8:$HP$251,171,0)</f>
        <v>0</v>
      </c>
      <c r="HV199" s="43">
        <f>VLOOKUP($C199,'факт СДП 1 мес'!$D$8:$HP$251,172,0)</f>
        <v>0</v>
      </c>
      <c r="HW199" s="43">
        <f>VLOOKUP($C199,'факт СДП 1 мес'!$D$8:$HP$251,173,0)</f>
        <v>0</v>
      </c>
      <c r="HX199" s="43">
        <f>VLOOKUP($C199,'факт СДП 1 мес'!$D$8:$HP$251,174,0)</f>
        <v>0</v>
      </c>
      <c r="HY199" s="43">
        <f>VLOOKUP($C199,'факт СДП 1 мес'!$D$8:$HP$251,175,0)</f>
        <v>0</v>
      </c>
      <c r="HZ199" s="43">
        <f>VLOOKUP($C199,'факт СДП 1 мес'!$D$8:$HP$251,176,0)</f>
        <v>0</v>
      </c>
      <c r="IA199" s="43">
        <f>SUM(HQ199*$F199)</f>
        <v>0</v>
      </c>
      <c r="IB199" s="43">
        <f>SUM(HS199*$F199)</f>
        <v>0</v>
      </c>
      <c r="IC199" s="43">
        <f>SUM(HU199*$F199)</f>
        <v>0</v>
      </c>
      <c r="ID199" s="43">
        <f t="shared" si="4870"/>
        <v>0</v>
      </c>
      <c r="IE199" s="43">
        <f t="shared" si="4871"/>
        <v>0</v>
      </c>
      <c r="IF199" s="44">
        <f>'СДП (план)'!AS200</f>
        <v>0</v>
      </c>
      <c r="IG199" s="43">
        <f>'СДП (план)'!AT200</f>
        <v>0</v>
      </c>
      <c r="IH199" s="43">
        <f t="shared" si="4872"/>
        <v>0</v>
      </c>
      <c r="II199" s="43">
        <f t="shared" si="4873"/>
        <v>0</v>
      </c>
      <c r="IJ199" s="43">
        <f>VLOOKUP($C199,'факт СДП 1 мес'!$D$8:$HP$251,183,0)</f>
        <v>0</v>
      </c>
      <c r="IK199" s="43">
        <f>VLOOKUP($C199,'факт СДП 1 мес'!$D$8:$HP$251,184,0)</f>
        <v>0</v>
      </c>
      <c r="IL199" s="43">
        <f>VLOOKUP($C199,'факт СДП 1 мес'!$D$8:$HP$251,185,0)</f>
        <v>0</v>
      </c>
      <c r="IM199" s="43">
        <f>VLOOKUP($C199,'факт СДП 1 мес'!$D$8:$HP$251,186,0)</f>
        <v>0</v>
      </c>
      <c r="IN199" s="43">
        <f>VLOOKUP($C199,'факт СДП 1 мес'!$D$8:$HP$251,187,0)</f>
        <v>0</v>
      </c>
      <c r="IO199" s="43">
        <f>VLOOKUP($C199,'факт СДП 1 мес'!$D$8:$HP$251,188,0)</f>
        <v>0</v>
      </c>
      <c r="IP199" s="43">
        <f t="shared" si="5779"/>
        <v>0</v>
      </c>
      <c r="IQ199" s="43">
        <f t="shared" si="5780"/>
        <v>0</v>
      </c>
      <c r="IR199" s="43">
        <f t="shared" si="5781"/>
        <v>0</v>
      </c>
      <c r="IS199" s="43">
        <f t="shared" si="4874"/>
        <v>0</v>
      </c>
      <c r="IT199" s="43">
        <f t="shared" si="4875"/>
        <v>0</v>
      </c>
      <c r="IU199" s="45">
        <f>'СДП (план)'!AU200</f>
        <v>0</v>
      </c>
      <c r="IV199" s="45">
        <f>'СДП (план)'!AV200</f>
        <v>0</v>
      </c>
      <c r="IW199" s="43">
        <f t="shared" si="4876"/>
        <v>0</v>
      </c>
      <c r="IX199" s="43">
        <f t="shared" si="4877"/>
        <v>0</v>
      </c>
      <c r="IY199" s="43">
        <f>VLOOKUP($C199,'факт СДП 1 мес'!$D$8:$HP$251,147,0)</f>
        <v>0</v>
      </c>
      <c r="IZ199" s="43">
        <f>VLOOKUP($C199,'факт СДП 1 мес'!$D$8:$HP$251,148,0)</f>
        <v>0</v>
      </c>
      <c r="JA199" s="43">
        <f>VLOOKUP($C199,'факт СДП 1 мес'!$D$8:$HP$251,149,0)</f>
        <v>0</v>
      </c>
      <c r="JB199" s="43">
        <f>VLOOKUP($C199,'факт СДП 1 мес'!$D$8:$HP$251,150,0)</f>
        <v>0</v>
      </c>
      <c r="JC199" s="43">
        <f>VLOOKUP($C199,'факт СДП 1 мес'!$D$8:$HP$251,151,0)</f>
        <v>0</v>
      </c>
      <c r="JD199" s="43">
        <f>VLOOKUP($C199,'факт СДП 1 мес'!$D$8:$HP$251,152,0)</f>
        <v>0</v>
      </c>
      <c r="JE199" s="43">
        <f t="shared" si="5782"/>
        <v>0</v>
      </c>
      <c r="JF199" s="43">
        <f t="shared" si="5783"/>
        <v>0</v>
      </c>
      <c r="JG199" s="43">
        <f t="shared" si="5784"/>
        <v>0</v>
      </c>
      <c r="JH199" s="43">
        <f t="shared" si="4878"/>
        <v>0</v>
      </c>
      <c r="JI199" s="43">
        <f t="shared" si="4879"/>
        <v>0</v>
      </c>
      <c r="JJ199" s="45">
        <f>'СДП (план)'!AW200</f>
        <v>0</v>
      </c>
      <c r="JK199" s="45">
        <f>'СДП (план)'!AX200</f>
        <v>0</v>
      </c>
      <c r="JL199" s="43">
        <f t="shared" si="4880"/>
        <v>0</v>
      </c>
      <c r="JM199" s="43">
        <f t="shared" si="4881"/>
        <v>0</v>
      </c>
      <c r="JN199" s="43">
        <f>VLOOKUP($C199,'факт СДП 1 мес'!$D$8:$HP$251,135,0)</f>
        <v>0</v>
      </c>
      <c r="JO199" s="43">
        <f>VLOOKUP($C199,'факт СДП 1 мес'!$D$8:$HP$251,136,0)</f>
        <v>0</v>
      </c>
      <c r="JP199" s="43">
        <f>VLOOKUP($C199,'факт СДП 1 мес'!$D$8:$HP$251,137,0)</f>
        <v>0</v>
      </c>
      <c r="JQ199" s="43">
        <f>VLOOKUP($C199,'факт СДП 1 мес'!$D$8:$HP$251,138,0)</f>
        <v>0</v>
      </c>
      <c r="JR199" s="43">
        <f>VLOOKUP($C199,'факт СДП 1 мес'!$D$8:$HP$251,139,0)</f>
        <v>0</v>
      </c>
      <c r="JS199" s="43">
        <f>VLOOKUP($C199,'факт СДП 1 мес'!$D$8:$HP$251,140,0)</f>
        <v>0</v>
      </c>
      <c r="JT199" s="43">
        <f t="shared" si="5785"/>
        <v>0</v>
      </c>
      <c r="JU199" s="43">
        <f t="shared" si="5786"/>
        <v>0</v>
      </c>
      <c r="JV199" s="43">
        <f t="shared" si="5787"/>
        <v>0</v>
      </c>
      <c r="JW199" s="43">
        <f t="shared" si="4882"/>
        <v>0</v>
      </c>
      <c r="JX199" s="43">
        <f t="shared" si="4883"/>
        <v>0</v>
      </c>
      <c r="JY199" s="44">
        <f>'СДП (план)'!AY200</f>
        <v>0</v>
      </c>
      <c r="JZ199" s="43">
        <f>'СДП (план)'!AZ200</f>
        <v>0</v>
      </c>
      <c r="KA199" s="43">
        <f t="shared" si="4884"/>
        <v>0</v>
      </c>
      <c r="KB199" s="43">
        <f t="shared" si="4885"/>
        <v>0</v>
      </c>
      <c r="KC199" s="43">
        <f>VLOOKUP($C199,'факт СДП 1 мес'!$D$8:$HP$251,105,0)</f>
        <v>0</v>
      </c>
      <c r="KD199" s="43">
        <f>VLOOKUP($C199,'факт СДП 1 мес'!$D$8:$HP$251,106,0)</f>
        <v>0</v>
      </c>
      <c r="KE199" s="43">
        <f>VLOOKUP($C199,'факт СДП 1 мес'!$D$8:$HP$251,107,0)</f>
        <v>0</v>
      </c>
      <c r="KF199" s="43">
        <f>VLOOKUP($C199,'факт СДП 1 мес'!$D$8:$HP$251,108,0)</f>
        <v>0</v>
      </c>
      <c r="KG199" s="43">
        <f>VLOOKUP($C199,'факт СДП 1 мес'!$D$8:$HP$251,109,0)</f>
        <v>0</v>
      </c>
      <c r="KH199" s="43">
        <f>VLOOKUP($C199,'факт СДП 1 мес'!$D$8:$HP$251,110,0)</f>
        <v>0</v>
      </c>
      <c r="KI199" s="43">
        <f>SUM(JY199*$F199)</f>
        <v>0</v>
      </c>
      <c r="KJ199" s="43">
        <f>SUM(KA199*$F199)</f>
        <v>0</v>
      </c>
      <c r="KK199" s="43">
        <f>SUM(KC199*$F199)</f>
        <v>0</v>
      </c>
      <c r="KL199" s="43">
        <f t="shared" si="4886"/>
        <v>0</v>
      </c>
      <c r="KM199" s="43">
        <f t="shared" si="4887"/>
        <v>0</v>
      </c>
      <c r="KN199" s="44">
        <f>'СДП (план)'!BA200</f>
        <v>0</v>
      </c>
      <c r="KO199" s="43">
        <f>'СДП (план)'!BB200</f>
        <v>0</v>
      </c>
      <c r="KP199" s="43">
        <f t="shared" si="4888"/>
        <v>0</v>
      </c>
      <c r="KQ199" s="43">
        <f t="shared" si="4889"/>
        <v>0</v>
      </c>
      <c r="KR199" s="43">
        <f>VLOOKUP($C199,'факт СДП 1 мес'!$D$8:$HP$251,189,0)</f>
        <v>0</v>
      </c>
      <c r="KS199" s="43">
        <f>VLOOKUP($C199,'факт СДП 1 мес'!$D$8:$HP$251,190,0)</f>
        <v>0</v>
      </c>
      <c r="KT199" s="43">
        <f>VLOOKUP($C199,'факт СДП 1 мес'!$D$8:$HP$251,191,0)</f>
        <v>0</v>
      </c>
      <c r="KU199" s="43">
        <f>VLOOKUP($C199,'факт СДП 1 мес'!$D$8:$HP$251,192,0)</f>
        <v>0</v>
      </c>
      <c r="KV199" s="43">
        <f>VLOOKUP($C199,'факт СДП 1 мес'!$D$8:$HP$251,193,0)</f>
        <v>0</v>
      </c>
      <c r="KW199" s="43">
        <f>VLOOKUP($C199,'факт СДП 1 мес'!$D$8:$HP$251,194,0)</f>
        <v>0</v>
      </c>
      <c r="KX199" s="43">
        <f t="shared" si="5788"/>
        <v>0</v>
      </c>
      <c r="KY199" s="43">
        <f t="shared" si="5789"/>
        <v>0</v>
      </c>
      <c r="KZ199" s="43">
        <f t="shared" si="5790"/>
        <v>0</v>
      </c>
      <c r="LA199" s="43">
        <f t="shared" si="4890"/>
        <v>0</v>
      </c>
      <c r="LB199" s="43">
        <f t="shared" si="4891"/>
        <v>0</v>
      </c>
      <c r="LC199" s="44">
        <f>'СДП (план)'!BC200</f>
        <v>0</v>
      </c>
      <c r="LD199" s="43">
        <f>'СДП (план)'!BD200</f>
        <v>0</v>
      </c>
      <c r="LE199" s="43">
        <f t="shared" si="4892"/>
        <v>0</v>
      </c>
      <c r="LF199" s="43">
        <f t="shared" si="4893"/>
        <v>0</v>
      </c>
      <c r="LG199" s="43">
        <f>VLOOKUP($C199,'факт СДП 1 мес'!$D$8:$HP$251,63,0)</f>
        <v>0</v>
      </c>
      <c r="LH199" s="43">
        <f>VLOOKUP($C199,'факт СДП 1 мес'!$D$8:$HP$251,64,0)</f>
        <v>0</v>
      </c>
      <c r="LI199" s="43">
        <f>VLOOKUP($C199,'факт СДП 1 мес'!$D$8:$HP$251,65,0)</f>
        <v>0</v>
      </c>
      <c r="LJ199" s="43">
        <f>VLOOKUP($C199,'факт СДП 1 мес'!$D$8:$HP$251,66,0)</f>
        <v>0</v>
      </c>
      <c r="LK199" s="43">
        <f>VLOOKUP($C199,'факт СДП 1 мес'!$D$8:$HP$251,67,0)</f>
        <v>0</v>
      </c>
      <c r="LL199" s="43">
        <f>VLOOKUP($C199,'факт СДП 1 мес'!$D$8:$HP$251,68,0)</f>
        <v>0</v>
      </c>
      <c r="LM199" s="43">
        <f t="shared" si="5791"/>
        <v>0</v>
      </c>
      <c r="LN199" s="43">
        <f t="shared" si="5792"/>
        <v>0</v>
      </c>
      <c r="LO199" s="43">
        <f t="shared" si="5793"/>
        <v>0</v>
      </c>
      <c r="LP199" s="43">
        <f t="shared" si="4894"/>
        <v>0</v>
      </c>
      <c r="LQ199" s="43">
        <f t="shared" si="4895"/>
        <v>0</v>
      </c>
      <c r="LR199" s="44">
        <f>'СДП (план)'!BE200</f>
        <v>0</v>
      </c>
      <c r="LS199" s="43">
        <f>'СДП (план)'!BF200</f>
        <v>0</v>
      </c>
      <c r="LT199" s="43">
        <f t="shared" si="4896"/>
        <v>0</v>
      </c>
      <c r="LU199" s="43">
        <f t="shared" si="4897"/>
        <v>0</v>
      </c>
      <c r="LV199" s="43">
        <f>VLOOKUP($C199,'факт СДП 1 мес'!$D$8:$HP$251,69,0)</f>
        <v>0</v>
      </c>
      <c r="LW199" s="43">
        <f>VLOOKUP($C199,'факт СДП 1 мес'!$D$8:$HP$251,70,0)</f>
        <v>0</v>
      </c>
      <c r="LX199" s="43">
        <f>VLOOKUP($C199,'факт СДП 1 мес'!$D$8:$HP$251,71,0)</f>
        <v>0</v>
      </c>
      <c r="LY199" s="43">
        <f>VLOOKUP($C199,'факт СДП 1 мес'!$D$8:$HP$251,72,0)</f>
        <v>0</v>
      </c>
      <c r="LZ199" s="43">
        <f>VLOOKUP($C199,'факт СДП 1 мес'!$D$8:$HP$251,73,0)</f>
        <v>0</v>
      </c>
      <c r="MA199" s="43">
        <f>VLOOKUP($C199,'факт СДП 1 мес'!$D$8:$HP$251,74,0)</f>
        <v>0</v>
      </c>
      <c r="MB199" s="43">
        <f>SUM(LR199*$F199)</f>
        <v>0</v>
      </c>
      <c r="MC199" s="43">
        <f>SUM(LT199*$F199)</f>
        <v>0</v>
      </c>
      <c r="MD199" s="43">
        <f>SUM(LV199*$F199)</f>
        <v>0</v>
      </c>
      <c r="ME199" s="43">
        <f t="shared" si="5483"/>
        <v>0</v>
      </c>
      <c r="MF199" s="43">
        <f t="shared" si="5484"/>
        <v>0</v>
      </c>
      <c r="MG199" s="46">
        <f>'СДП (план)'!BG200</f>
        <v>10</v>
      </c>
      <c r="MH199" s="43">
        <f>'СДП (план)'!BH200</f>
        <v>247697.856</v>
      </c>
      <c r="MI199" s="43">
        <f t="shared" si="4898"/>
        <v>0.83333333333333337</v>
      </c>
      <c r="MJ199" s="43">
        <f t="shared" si="4899"/>
        <v>20641.488000000001</v>
      </c>
      <c r="MK199" s="43">
        <f>VLOOKUP($C199,'факт СДП 1 мес'!$D$8:$HP$251,75,0)</f>
        <v>0</v>
      </c>
      <c r="ML199" s="43">
        <f>VLOOKUP($C199,'факт СДП 1 мес'!$D$8:$HP$251,76,0)</f>
        <v>0</v>
      </c>
      <c r="MM199" s="43">
        <f>VLOOKUP($C199,'факт СДП 1 мес'!$D$8:$HP$251,77,0)</f>
        <v>0</v>
      </c>
      <c r="MN199" s="43">
        <f>VLOOKUP($C199,'факт СДП 1 мес'!$D$8:$HP$251,78,0)</f>
        <v>0</v>
      </c>
      <c r="MO199" s="43">
        <f>VLOOKUP($C199,'факт СДП 1 мес'!$D$8:$HP$251,79,0)</f>
        <v>0</v>
      </c>
      <c r="MP199" s="43">
        <f>VLOOKUP($C199,'факт СДП 1 мес'!$D$8:$HP$251,80,0)</f>
        <v>0</v>
      </c>
      <c r="MQ199" s="43">
        <f t="shared" si="5794"/>
        <v>9.2000000000000011</v>
      </c>
      <c r="MR199" s="43">
        <f t="shared" si="5795"/>
        <v>0.76666666666666672</v>
      </c>
      <c r="MS199" s="43">
        <f t="shared" si="5796"/>
        <v>0</v>
      </c>
      <c r="MT199" s="43">
        <f t="shared" si="4975"/>
        <v>-0.83333333333333337</v>
      </c>
      <c r="MU199" s="43">
        <f t="shared" si="4976"/>
        <v>-20641.488000000001</v>
      </c>
      <c r="MV199" s="44">
        <f>'СДП (план)'!BI200</f>
        <v>0</v>
      </c>
      <c r="MW199" s="43">
        <f>'СДП (план)'!BJ200</f>
        <v>0</v>
      </c>
      <c r="MX199" s="43">
        <f t="shared" si="4902"/>
        <v>0</v>
      </c>
      <c r="MY199" s="43">
        <f t="shared" si="4903"/>
        <v>0</v>
      </c>
      <c r="MZ199" s="43">
        <f>VLOOKUP($C199,'факт СДП 1 мес'!$D$8:$HP$251,81,0)</f>
        <v>0</v>
      </c>
      <c r="NA199" s="43">
        <f>VLOOKUP($C199,'факт СДП 1 мес'!$D$8:$HP$251,82,0)</f>
        <v>0</v>
      </c>
      <c r="NB199" s="43">
        <f>VLOOKUP($C199,'факт СДП 1 мес'!$D$8:$HP$251,83,0)</f>
        <v>0</v>
      </c>
      <c r="NC199" s="43">
        <f>VLOOKUP($C199,'факт СДП 1 мес'!$D$8:$HP$251,84,0)</f>
        <v>0</v>
      </c>
      <c r="ND199" s="43">
        <f>VLOOKUP($C199,'факт СДП 1 мес'!$D$8:$HP$251,85,0)</f>
        <v>0</v>
      </c>
      <c r="NE199" s="43">
        <f>VLOOKUP($C199,'факт СДП 1 мес'!$D$8:$HP$251,86,0)</f>
        <v>0</v>
      </c>
      <c r="NF199" s="43">
        <f t="shared" si="5797"/>
        <v>0</v>
      </c>
      <c r="NG199" s="43">
        <f t="shared" si="5798"/>
        <v>0</v>
      </c>
      <c r="NH199" s="43">
        <f t="shared" si="5799"/>
        <v>0</v>
      </c>
      <c r="NI199" s="43">
        <f t="shared" si="4978"/>
        <v>0</v>
      </c>
      <c r="NJ199" s="43">
        <f t="shared" si="4979"/>
        <v>0</v>
      </c>
      <c r="NK199" s="44">
        <f>'СДП (план)'!BK200</f>
        <v>0</v>
      </c>
      <c r="NL199" s="43">
        <f>'СДП (план)'!BL200</f>
        <v>0</v>
      </c>
      <c r="NM199" s="43">
        <f t="shared" si="4906"/>
        <v>0</v>
      </c>
      <c r="NN199" s="43">
        <f t="shared" si="4907"/>
        <v>0</v>
      </c>
      <c r="NO199" s="43">
        <f>VLOOKUP($C199,'факт СДП 1 мес'!$D$8:$HP$251,99,0)</f>
        <v>0</v>
      </c>
      <c r="NP199" s="43">
        <f>VLOOKUP($C199,'факт СДП 1 мес'!$D$8:$HP$251,100,0)</f>
        <v>0</v>
      </c>
      <c r="NQ199" s="43">
        <f>VLOOKUP($C199,'факт СДП 1 мес'!$D$8:$HP$251,101,0)</f>
        <v>0</v>
      </c>
      <c r="NR199" s="43">
        <f>VLOOKUP($C199,'факт СДП 1 мес'!$D$8:$HP$251,102,0)</f>
        <v>0</v>
      </c>
      <c r="NS199" s="43">
        <f>VLOOKUP($C199,'факт СДП 1 мес'!$D$8:$HP$251,103,0)</f>
        <v>0</v>
      </c>
      <c r="NT199" s="43">
        <f>VLOOKUP($C199,'факт СДП 1 мес'!$D$8:$HP$251,104,0)</f>
        <v>0</v>
      </c>
      <c r="NU199" s="43">
        <f t="shared" si="5800"/>
        <v>0</v>
      </c>
      <c r="NV199" s="43">
        <f t="shared" si="5801"/>
        <v>0</v>
      </c>
      <c r="NW199" s="43">
        <f t="shared" si="5802"/>
        <v>0</v>
      </c>
      <c r="NX199" s="43">
        <f t="shared" si="4908"/>
        <v>0</v>
      </c>
      <c r="NY199" s="43">
        <f t="shared" si="4909"/>
        <v>0</v>
      </c>
      <c r="NZ199" s="44">
        <f>'СДП (план)'!BM200</f>
        <v>0</v>
      </c>
      <c r="OA199" s="43">
        <f>'СДП (план)'!BN200</f>
        <v>0</v>
      </c>
      <c r="OB199" s="43">
        <f t="shared" si="4910"/>
        <v>0</v>
      </c>
      <c r="OC199" s="43">
        <f t="shared" si="4911"/>
        <v>0</v>
      </c>
      <c r="OD199" s="43"/>
      <c r="OE199" s="43"/>
      <c r="OF199" s="43"/>
      <c r="OG199" s="43"/>
      <c r="OH199" s="43"/>
      <c r="OI199" s="43"/>
      <c r="OJ199" s="43">
        <f t="shared" si="5803"/>
        <v>0</v>
      </c>
      <c r="OK199" s="43">
        <f t="shared" si="5804"/>
        <v>0</v>
      </c>
      <c r="OL199" s="43">
        <f t="shared" si="5805"/>
        <v>0</v>
      </c>
      <c r="OM199" s="43">
        <f t="shared" si="4912"/>
        <v>0</v>
      </c>
      <c r="ON199" s="43">
        <f t="shared" si="4913"/>
        <v>0</v>
      </c>
      <c r="OO199" s="44">
        <f>'СДП (план)'!BO200</f>
        <v>30</v>
      </c>
      <c r="OP199" s="43">
        <f>'СДП (план)'!BP200</f>
        <v>743093.56800000009</v>
      </c>
      <c r="OQ199" s="43">
        <f t="shared" si="4914"/>
        <v>2.5</v>
      </c>
      <c r="OR199" s="43">
        <f t="shared" si="4915"/>
        <v>61924.464000000007</v>
      </c>
      <c r="OS199" s="43">
        <f>VLOOKUP($C199,'факт СДП 1 мес'!$D$8:$HP$251,177,0)</f>
        <v>3</v>
      </c>
      <c r="OT199" s="43">
        <f>VLOOKUP($C199,'факт СДП 1 мес'!$D$8:$HP$251,178,0)</f>
        <v>57806.009999999995</v>
      </c>
      <c r="OU199" s="43">
        <f>VLOOKUP($C199,'факт СДП 1 мес'!$D$8:$HP$251,179,0)</f>
        <v>22</v>
      </c>
      <c r="OV199" s="43">
        <f>VLOOKUP($C199,'факт СДП 1 мес'!$D$8:$HP$251,180,0)</f>
        <v>0</v>
      </c>
      <c r="OW199" s="43">
        <f>VLOOKUP($C199,'факт СДП 1 мес'!$D$8:$HP$251,181,0)</f>
        <v>0</v>
      </c>
      <c r="OX199" s="43">
        <f>VLOOKUP($C199,'факт СДП 1 мес'!$D$8:$HP$251,182,0)</f>
        <v>0</v>
      </c>
      <c r="OY199" s="43">
        <f t="shared" si="5806"/>
        <v>27.6</v>
      </c>
      <c r="OZ199" s="43">
        <f t="shared" si="5807"/>
        <v>2.3000000000000003</v>
      </c>
      <c r="PA199" s="43">
        <f t="shared" si="5808"/>
        <v>2.7600000000000002</v>
      </c>
      <c r="PB199" s="43">
        <f t="shared" si="4916"/>
        <v>0.5</v>
      </c>
      <c r="PC199" s="43">
        <f t="shared" si="4917"/>
        <v>-4118.4540000000125</v>
      </c>
      <c r="PD199" s="45">
        <f>'СДП (план)'!BQ200</f>
        <v>0</v>
      </c>
      <c r="PE199" s="45">
        <f>'СДП (план)'!BR200</f>
        <v>0</v>
      </c>
      <c r="PF199" s="43">
        <f t="shared" si="4918"/>
        <v>0</v>
      </c>
      <c r="PG199" s="43">
        <f t="shared" si="4919"/>
        <v>0</v>
      </c>
      <c r="PH199" s="43">
        <f>VLOOKUP($C199,'факт СДП 1 мес'!$D$8:$HP$251,123,0)</f>
        <v>0</v>
      </c>
      <c r="PI199" s="43">
        <f>VLOOKUP($C199,'факт СДП 1 мес'!$D$8:$HP$251,124,0)</f>
        <v>0</v>
      </c>
      <c r="PJ199" s="43">
        <f>VLOOKUP($C199,'факт СДП 1 мес'!$D$8:$HP$251,125,0)</f>
        <v>0</v>
      </c>
      <c r="PK199" s="43">
        <f>VLOOKUP($C199,'факт СДП 1 мес'!$D$8:$HP$251,126,0)</f>
        <v>0</v>
      </c>
      <c r="PL199" s="43">
        <f>VLOOKUP($C199,'факт СДП 1 мес'!$D$8:$HP$251,127,0)</f>
        <v>0</v>
      </c>
      <c r="PM199" s="43">
        <f>VLOOKUP($C199,'факт СДП 1 мес'!$D$8:$HP$251,128,0)</f>
        <v>0</v>
      </c>
      <c r="PN199" s="43">
        <f>SUM(PD199*$F199)</f>
        <v>0</v>
      </c>
      <c r="PO199" s="43">
        <f>SUM(PF199*$F199)</f>
        <v>0</v>
      </c>
      <c r="PP199" s="43">
        <f>SUM(PH199*$F199)</f>
        <v>0</v>
      </c>
      <c r="PQ199" s="43">
        <f t="shared" si="4920"/>
        <v>0</v>
      </c>
      <c r="PR199" s="43">
        <f t="shared" si="4921"/>
        <v>0</v>
      </c>
      <c r="PS199" s="44">
        <f>'СДП (план)'!BS200</f>
        <v>0</v>
      </c>
      <c r="PT199" s="43">
        <f>'СДП (план)'!BT200</f>
        <v>0</v>
      </c>
      <c r="PU199" s="43">
        <f t="shared" si="4922"/>
        <v>0</v>
      </c>
      <c r="PV199" s="43">
        <f t="shared" si="4923"/>
        <v>0</v>
      </c>
      <c r="PW199" s="43">
        <f>VLOOKUP($C199,'факт СДП 1 мес'!$D$8:$HP$251,111,0)</f>
        <v>0</v>
      </c>
      <c r="PX199" s="43">
        <f>VLOOKUP($C199,'факт СДП 1 мес'!$D$8:$HP$251,112,0)</f>
        <v>0</v>
      </c>
      <c r="PY199" s="43">
        <f>VLOOKUP($C199,'факт СДП 1 мес'!$D$8:$HP$251,113,0)</f>
        <v>0</v>
      </c>
      <c r="PZ199" s="43">
        <f>VLOOKUP($C199,'факт СДП 1 мес'!$D$8:$HP$251,114,0)</f>
        <v>0</v>
      </c>
      <c r="QA199" s="43">
        <f>VLOOKUP($C199,'факт СДП 1 мес'!$D$8:$HP$251,115,0)</f>
        <v>0</v>
      </c>
      <c r="QB199" s="43">
        <f>VLOOKUP($C199,'факт СДП 1 мес'!$D$8:$HP$251,116,0)</f>
        <v>0</v>
      </c>
      <c r="QC199" s="43">
        <f t="shared" si="5809"/>
        <v>0</v>
      </c>
      <c r="QD199" s="43">
        <f t="shared" si="5810"/>
        <v>0</v>
      </c>
      <c r="QE199" s="43">
        <f t="shared" si="5811"/>
        <v>0</v>
      </c>
      <c r="QF199" s="43">
        <f t="shared" si="4924"/>
        <v>0</v>
      </c>
      <c r="QG199" s="43">
        <f t="shared" si="4925"/>
        <v>0</v>
      </c>
      <c r="QH199" s="44">
        <f>'СДП (план)'!BU200</f>
        <v>0</v>
      </c>
      <c r="QI199" s="43">
        <f>'СДП (план)'!BV200</f>
        <v>0</v>
      </c>
      <c r="QJ199" s="43">
        <f t="shared" si="4926"/>
        <v>0</v>
      </c>
      <c r="QK199" s="43">
        <f t="shared" si="4927"/>
        <v>0</v>
      </c>
      <c r="QL199" s="43">
        <f>VLOOKUP($C199,'факт СДП 1 мес'!$D$8:$HP$251,153,0)</f>
        <v>0</v>
      </c>
      <c r="QM199" s="43">
        <f>VLOOKUP($C199,'факт СДП 1 мес'!$D$8:$HP$251,154,0)</f>
        <v>0</v>
      </c>
      <c r="QN199" s="43">
        <f>VLOOKUP($C199,'факт СДП 1 мес'!$D$8:$HP$251,155,0)</f>
        <v>0</v>
      </c>
      <c r="QO199" s="43">
        <f>VLOOKUP($C199,'факт СДП 1 мес'!$D$8:$HP$251,156,0)</f>
        <v>0</v>
      </c>
      <c r="QP199" s="43">
        <f>VLOOKUP($C199,'факт СДП 1 мес'!$D$8:$HP$251,157,0)</f>
        <v>0</v>
      </c>
      <c r="QQ199" s="43">
        <f>VLOOKUP($C199,'факт СДП 1 мес'!$D$8:$HP$251,158,0)</f>
        <v>0</v>
      </c>
      <c r="QR199" s="43">
        <f>SUM(QH199*$F199)</f>
        <v>0</v>
      </c>
      <c r="QS199" s="43">
        <f>SUM(QJ199*$F199)</f>
        <v>0</v>
      </c>
      <c r="QT199" s="43">
        <f t="shared" si="5812"/>
        <v>0</v>
      </c>
      <c r="QU199" s="43">
        <f t="shared" si="5303"/>
        <v>0</v>
      </c>
      <c r="QV199" s="43">
        <f t="shared" si="5304"/>
        <v>0</v>
      </c>
      <c r="QW199" s="44">
        <f>'СДП (план)'!BW200</f>
        <v>0</v>
      </c>
      <c r="QX199" s="43">
        <f>'СДП (план)'!BX200</f>
        <v>0</v>
      </c>
      <c r="QY199" s="43">
        <f t="shared" si="4928"/>
        <v>0</v>
      </c>
      <c r="QZ199" s="43">
        <f t="shared" si="4929"/>
        <v>0</v>
      </c>
      <c r="RA199" s="43">
        <f>VLOOKUP($C199,'факт СДП 1 мес'!$D$8:$HP$251,195,0)</f>
        <v>0</v>
      </c>
      <c r="RB199" s="43">
        <f>VLOOKUP($C199,'факт СДП 1 мес'!$D$8:$HP$251,196,0)</f>
        <v>0</v>
      </c>
      <c r="RC199" s="43">
        <f>VLOOKUP($C199,'факт СДП 1 мес'!$D$8:$HP$251,197,0)</f>
        <v>0</v>
      </c>
      <c r="RD199" s="43">
        <f>VLOOKUP($C199,'факт СДП 1 мес'!$D$8:$HP$251,198,0)</f>
        <v>0</v>
      </c>
      <c r="RE199" s="43">
        <f>VLOOKUP($C199,'факт СДП 1 мес'!$D$8:$HP$251,199,0)</f>
        <v>0</v>
      </c>
      <c r="RF199" s="43">
        <f>VLOOKUP($C199,'факт СДП 1 мес'!$D$8:$HP$251,200,0)</f>
        <v>0</v>
      </c>
      <c r="RG199" s="43">
        <f t="shared" si="5813"/>
        <v>0</v>
      </c>
      <c r="RH199" s="43">
        <f t="shared" si="5814"/>
        <v>0</v>
      </c>
      <c r="RI199" s="43">
        <f t="shared" si="5815"/>
        <v>0</v>
      </c>
      <c r="RJ199" s="43">
        <f t="shared" si="4930"/>
        <v>0</v>
      </c>
      <c r="RK199" s="43">
        <f t="shared" si="4931"/>
        <v>0</v>
      </c>
      <c r="RL199" s="44">
        <f>'СДП (план)'!BY200</f>
        <v>0</v>
      </c>
      <c r="RM199" s="43">
        <f>'СДП (план)'!BZ200</f>
        <v>0</v>
      </c>
      <c r="RN199" s="43">
        <f t="shared" si="4932"/>
        <v>0</v>
      </c>
      <c r="RO199" s="43">
        <f t="shared" si="4933"/>
        <v>0</v>
      </c>
      <c r="RP199" s="43">
        <f>VLOOKUP($C199,'факт СДП 1 мес'!$D$8:$HP$251,201,0)</f>
        <v>0</v>
      </c>
      <c r="RQ199" s="43">
        <f>VLOOKUP($C199,'факт СДП 1 мес'!$D$8:$HP$251,202,0)</f>
        <v>0</v>
      </c>
      <c r="RR199" s="43">
        <f>VLOOKUP($C199,'факт СДП 1 мес'!$D$8:$HP$251,203,0)</f>
        <v>0</v>
      </c>
      <c r="RS199" s="43">
        <f>VLOOKUP($C199,'факт СДП 1 мес'!$D$8:$HP$251,204,0)</f>
        <v>0</v>
      </c>
      <c r="RT199" s="43">
        <f>VLOOKUP($C199,'факт СДП 1 мес'!$D$8:$HP$251,205,0)</f>
        <v>0</v>
      </c>
      <c r="RU199" s="43">
        <f>VLOOKUP($C199,'факт СДП 1 мес'!$D$8:$HP$251,206,0)</f>
        <v>0</v>
      </c>
      <c r="RV199" s="43">
        <f t="shared" si="5816"/>
        <v>0</v>
      </c>
      <c r="RW199" s="43">
        <f t="shared" si="5817"/>
        <v>0</v>
      </c>
      <c r="RX199" s="43">
        <f t="shared" si="5818"/>
        <v>0</v>
      </c>
      <c r="RY199" s="43">
        <f t="shared" si="4934"/>
        <v>0</v>
      </c>
      <c r="RZ199" s="43">
        <f t="shared" si="4935"/>
        <v>0</v>
      </c>
      <c r="SA199" s="44">
        <f>'СДП (план)'!CA200</f>
        <v>0</v>
      </c>
      <c r="SB199" s="43">
        <f>'СДП (план)'!CB200</f>
        <v>0</v>
      </c>
      <c r="SC199" s="43">
        <f t="shared" si="4188"/>
        <v>0</v>
      </c>
      <c r="SD199" s="43">
        <f t="shared" si="4189"/>
        <v>0</v>
      </c>
      <c r="SE199" s="43">
        <f>VLOOKUP($C199,'факт СДП 1 мес'!$D$8:$HP$251,129,0)</f>
        <v>0</v>
      </c>
      <c r="SF199" s="43">
        <f>VLOOKUP($C199,'факт СДП 1 мес'!$D$8:$HP$251,130,0)</f>
        <v>0</v>
      </c>
      <c r="SG199" s="43">
        <f>VLOOKUP($C199,'факт СДП 1 мес'!$D$8:$HP$251,131,0)</f>
        <v>0</v>
      </c>
      <c r="SH199" s="43">
        <f>VLOOKUP($C199,'факт СДП 1 мес'!$D$8:$HP$251,132,0)</f>
        <v>0</v>
      </c>
      <c r="SI199" s="43">
        <f>VLOOKUP($C199,'факт СДП 1 мес'!$D$8:$HP$251,133,0)</f>
        <v>0</v>
      </c>
      <c r="SJ199" s="43">
        <f>VLOOKUP($C199,'факт СДП 1 мес'!$D$8:$HP$251,134,0)</f>
        <v>0</v>
      </c>
      <c r="SK199" s="43">
        <f>SUM(SA199*$F199)</f>
        <v>0</v>
      </c>
      <c r="SL199" s="43">
        <f t="shared" si="5819"/>
        <v>0</v>
      </c>
      <c r="SM199" s="43">
        <f t="shared" si="5820"/>
        <v>0</v>
      </c>
      <c r="SN199" s="43">
        <f t="shared" si="4936"/>
        <v>0</v>
      </c>
      <c r="SO199" s="43">
        <f t="shared" si="4937"/>
        <v>0</v>
      </c>
      <c r="SP199" s="44">
        <f>'СДП (план)'!CC200</f>
        <v>0</v>
      </c>
      <c r="SQ199" s="43">
        <f>'СДП (план)'!CD200</f>
        <v>0</v>
      </c>
      <c r="SR199" s="43">
        <f t="shared" si="4193"/>
        <v>0</v>
      </c>
      <c r="SS199" s="43">
        <f t="shared" si="4194"/>
        <v>0</v>
      </c>
      <c r="ST199" s="43">
        <f>VLOOKUP($C199,'факт СДП 1 мес'!$D$8:$HP$251,93,0)</f>
        <v>0</v>
      </c>
      <c r="SU199" s="43">
        <f>VLOOKUP($C199,'факт СДП 1 мес'!$D$8:$HP$251,94,0)</f>
        <v>0</v>
      </c>
      <c r="SV199" s="43">
        <f>VLOOKUP($C199,'факт СДП 1 мес'!$D$8:$HP$251,95,0)</f>
        <v>0</v>
      </c>
      <c r="SW199" s="43">
        <f>VLOOKUP($C199,'факт СДП 1 мес'!$D$8:$HP$251,96,0)</f>
        <v>0</v>
      </c>
      <c r="SX199" s="43">
        <f>VLOOKUP($C199,'факт СДП 1 мес'!$D$8:$HP$251,97,0)</f>
        <v>0</v>
      </c>
      <c r="SY199" s="43">
        <f>VLOOKUP($C199,'факт СДП 1 мес'!$D$8:$HP$251,98,0)</f>
        <v>0</v>
      </c>
      <c r="SZ199" s="43">
        <f>SUM(SP199*$F199)</f>
        <v>0</v>
      </c>
      <c r="TA199" s="43">
        <f t="shared" si="5821"/>
        <v>0</v>
      </c>
      <c r="TB199" s="43">
        <f t="shared" si="5822"/>
        <v>0</v>
      </c>
      <c r="TC199" s="43">
        <f t="shared" si="4938"/>
        <v>0</v>
      </c>
      <c r="TD199" s="43">
        <f t="shared" si="4939"/>
        <v>0</v>
      </c>
      <c r="TE199" s="5">
        <f>'СДП (план)'!CE200</f>
        <v>0</v>
      </c>
      <c r="TF199" s="3">
        <f>'СДП (план)'!CF200</f>
        <v>0</v>
      </c>
      <c r="TG199" s="5">
        <v>0</v>
      </c>
      <c r="TH199" s="3">
        <v>0</v>
      </c>
      <c r="TI199" s="43">
        <f>VLOOKUP($C199,'факт СДП 1 мес'!$D$8:$HP$251,117,0)</f>
        <v>0</v>
      </c>
      <c r="TJ199" s="43">
        <f>VLOOKUP($C199,'факт СДП 1 мес'!$D$8:$HP$251,118,0)</f>
        <v>0</v>
      </c>
      <c r="TK199" s="43">
        <f>VLOOKUP($C199,'факт СДП 1 мес'!$D$8:$HP$251,119,0)</f>
        <v>0</v>
      </c>
      <c r="TL199" s="43">
        <f>VLOOKUP($C199,'факт СДП 1 мес'!$D$8:$HP$251,120,0)</f>
        <v>0</v>
      </c>
      <c r="TM199" s="43">
        <f>VLOOKUP($C199,'факт СДП 1 мес'!$D$8:$HP$251,121,0)</f>
        <v>0</v>
      </c>
      <c r="TN199" s="43">
        <f>VLOOKUP($C199,'факт СДП 1 мес'!$D$8:$HP$251,122,0)</f>
        <v>0</v>
      </c>
      <c r="TO199" s="43">
        <f>SUM(TE199*$F199)</f>
        <v>0</v>
      </c>
      <c r="TP199" s="43">
        <f t="shared" si="5823"/>
        <v>0</v>
      </c>
      <c r="TQ199" s="43">
        <f t="shared" si="5824"/>
        <v>0</v>
      </c>
      <c r="TR199" s="43">
        <f t="shared" si="4940"/>
        <v>0</v>
      </c>
      <c r="TS199" s="43">
        <f t="shared" si="4941"/>
        <v>0</v>
      </c>
      <c r="TT199" s="43">
        <f>'СДП (план)'!CG200</f>
        <v>0</v>
      </c>
      <c r="TU199" s="43">
        <f>'СДП (план)'!CH200</f>
        <v>0</v>
      </c>
      <c r="TV199" s="43">
        <f t="shared" si="4942"/>
        <v>0</v>
      </c>
      <c r="TW199" s="43">
        <f t="shared" si="4943"/>
        <v>0</v>
      </c>
      <c r="TX199" s="43">
        <f>VLOOKUP($C199,'факт СДП 1 мес'!$D$8:$HP$251,207,0)</f>
        <v>0</v>
      </c>
      <c r="TY199" s="43">
        <f>VLOOKUP($C199,'факт СДП 1 мес'!$D$8:$HP$251,208,0)</f>
        <v>0</v>
      </c>
      <c r="TZ199" s="43">
        <f>VLOOKUP($C199,'факт СДП 1 мес'!$D$8:$HP$251,209,0)</f>
        <v>0</v>
      </c>
      <c r="UA199" s="43">
        <f>VLOOKUP($C199,'факт СДП 1 мес'!$D$8:$HP$251,210,0)</f>
        <v>0</v>
      </c>
      <c r="UB199" s="43">
        <f>VLOOKUP($C199,'факт СДП 1 мес'!$D$8:$HP$251,211,0)</f>
        <v>0</v>
      </c>
      <c r="UC199" s="43">
        <f>VLOOKUP($C199,'факт СДП 1 мес'!$D$8:$HP$251,212,0)</f>
        <v>0</v>
      </c>
      <c r="UD199" s="43">
        <f t="shared" si="5825"/>
        <v>0</v>
      </c>
      <c r="UE199" s="43">
        <f>SUM(TV199*$F199)</f>
        <v>0</v>
      </c>
      <c r="UF199" s="43">
        <f>SUM(TX199*$F199)</f>
        <v>0</v>
      </c>
      <c r="UG199" s="43">
        <f t="shared" si="5305"/>
        <v>0</v>
      </c>
      <c r="UH199" s="43">
        <f t="shared" si="5306"/>
        <v>0</v>
      </c>
      <c r="UI199" s="43"/>
      <c r="UJ199" s="43"/>
      <c r="UK199" s="43"/>
      <c r="UL199" s="43"/>
      <c r="UM199" s="43"/>
      <c r="UN199" s="43"/>
      <c r="UO199" s="43"/>
      <c r="UP199" s="43"/>
      <c r="UQ199" s="43"/>
      <c r="UR199" s="43"/>
      <c r="US199" s="43"/>
      <c r="UT199" s="43"/>
      <c r="UU199" s="43"/>
      <c r="UV199" s="43"/>
      <c r="UW199" s="43"/>
      <c r="UX199" s="47">
        <f>'СДП (план)'!CK200</f>
        <v>40</v>
      </c>
      <c r="UY199" s="47">
        <f>'СДП (план)'!CL200</f>
        <v>990791.42400000012</v>
      </c>
      <c r="UZ199" s="43">
        <f t="shared" si="4048"/>
        <v>3.3333333333333335</v>
      </c>
      <c r="VA199" s="43">
        <f t="shared" si="4049"/>
        <v>82565.952000000005</v>
      </c>
      <c r="VB199" s="47">
        <f t="shared" si="4050"/>
        <v>3</v>
      </c>
      <c r="VC199" s="47">
        <f t="shared" si="4051"/>
        <v>57806.009999999995</v>
      </c>
      <c r="VD199" s="47">
        <f t="shared" si="4052"/>
        <v>22</v>
      </c>
      <c r="VE199" s="47">
        <f t="shared" si="4053"/>
        <v>0</v>
      </c>
      <c r="VF199" s="47">
        <f t="shared" si="4054"/>
        <v>0</v>
      </c>
      <c r="VG199" s="47">
        <f t="shared" si="4055"/>
        <v>0</v>
      </c>
      <c r="VH199" s="47">
        <f t="shared" si="4056"/>
        <v>36.800000000000004</v>
      </c>
      <c r="VI199" s="47">
        <f t="shared" si="4057"/>
        <v>3.0666666666666669</v>
      </c>
      <c r="VJ199" s="47">
        <f t="shared" si="4058"/>
        <v>2.7600000000000002</v>
      </c>
      <c r="VK199" s="43">
        <f t="shared" si="4059"/>
        <v>-0.33333333333333348</v>
      </c>
      <c r="VL199" s="43">
        <f t="shared" si="4060"/>
        <v>-24759.94200000001</v>
      </c>
      <c r="VM199" s="398" t="e">
        <f>VLOOKUP($C199,'СДП (план)'!$C$11:$CL$254,107,0)</f>
        <v>#REF!</v>
      </c>
      <c r="VN199" s="398" t="e">
        <f>VLOOKUP($C199,'СДП (план)'!$C$11:$CL$254,108,0)</f>
        <v>#REF!</v>
      </c>
      <c r="VO199" s="399" t="e">
        <f t="shared" si="5661"/>
        <v>#REF!</v>
      </c>
      <c r="VP199" s="399" t="e">
        <f t="shared" si="5662"/>
        <v>#REF!</v>
      </c>
      <c r="VQ199" s="398" t="e">
        <f>VLOOKUP($C199,'факт СДП 1 мес'!$D$8:$HI$249,255,0)</f>
        <v>#REF!</v>
      </c>
      <c r="VR199" s="398" t="e">
        <f>VLOOKUP($C199,'факт СДП 1 мес'!$D$8:$HI$249,256,0)</f>
        <v>#REF!</v>
      </c>
      <c r="VS199" s="400" t="e">
        <f t="shared" si="4206"/>
        <v>#REF!</v>
      </c>
      <c r="VT199" s="400" t="e">
        <f t="shared" si="4207"/>
        <v>#REF!</v>
      </c>
    </row>
    <row r="200" spans="1:592" s="32" customFormat="1" ht="15" hidden="1" x14ac:dyDescent="0.2">
      <c r="A200" s="182"/>
      <c r="B200" s="182">
        <v>157</v>
      </c>
      <c r="C200" s="265" t="s">
        <v>449</v>
      </c>
      <c r="D200" s="485" t="s">
        <v>249</v>
      </c>
      <c r="E200" s="461">
        <v>16026</v>
      </c>
      <c r="F200" s="462">
        <v>1.56</v>
      </c>
      <c r="G200" s="463"/>
      <c r="H200" s="464">
        <v>1</v>
      </c>
      <c r="I200" s="196"/>
      <c r="J200" s="196"/>
      <c r="K200" s="1">
        <v>1.4</v>
      </c>
      <c r="L200" s="1">
        <v>1.68</v>
      </c>
      <c r="M200" s="1">
        <v>2.23</v>
      </c>
      <c r="N200" s="9">
        <v>2.57</v>
      </c>
      <c r="O200" s="44">
        <f>'СДП (план)'!O201</f>
        <v>0</v>
      </c>
      <c r="P200" s="44">
        <f>'СДП (план)'!P201</f>
        <v>0</v>
      </c>
      <c r="Q200" s="43">
        <f t="shared" si="4819"/>
        <v>0</v>
      </c>
      <c r="R200" s="43">
        <f t="shared" si="4820"/>
        <v>0</v>
      </c>
      <c r="S200" s="43">
        <f>VLOOKUP($C200,'факт СДП 1 мес'!$D$8:$HP$251,9,0)</f>
        <v>0</v>
      </c>
      <c r="T200" s="43">
        <f>VLOOKUP($C200,'факт СДП 1 мес'!$D$8:$HP$251,10,0)</f>
        <v>0</v>
      </c>
      <c r="U200" s="43">
        <f>VLOOKUP($C200,'факт СДП 1 мес'!$D$8:$HP$251,11,0)</f>
        <v>0</v>
      </c>
      <c r="V200" s="43">
        <f>VLOOKUP($C200,'факт СДП 1 мес'!$D$8:$HP$251,12,0)</f>
        <v>0</v>
      </c>
      <c r="W200" s="43">
        <f>VLOOKUP($C200,'факт СДП 1 мес'!$D$8:$HP$251,13,0)</f>
        <v>0</v>
      </c>
      <c r="X200" s="43">
        <f>VLOOKUP($C200,'факт СДП 1 мес'!$D$8:$HP$251,14,0)</f>
        <v>0</v>
      </c>
      <c r="Y200" s="43">
        <f t="shared" si="5738"/>
        <v>0</v>
      </c>
      <c r="Z200" s="43">
        <f t="shared" si="5739"/>
        <v>0</v>
      </c>
      <c r="AA200" s="43">
        <f t="shared" si="5740"/>
        <v>0</v>
      </c>
      <c r="AB200" s="43">
        <f t="shared" si="5741"/>
        <v>0</v>
      </c>
      <c r="AC200" s="43">
        <f t="shared" si="4946"/>
        <v>0</v>
      </c>
      <c r="AD200" s="145">
        <f>'СДП (план)'!Q201</f>
        <v>0</v>
      </c>
      <c r="AE200" s="145">
        <f>'СДП (план)'!R201</f>
        <v>0</v>
      </c>
      <c r="AF200" s="43">
        <f t="shared" si="4822"/>
        <v>0</v>
      </c>
      <c r="AG200" s="43">
        <f t="shared" si="4823"/>
        <v>0</v>
      </c>
      <c r="AH200" s="43">
        <f>VLOOKUP($C200,'факт СДП 1 мес'!$D$8:$HP$251,3,0)</f>
        <v>0</v>
      </c>
      <c r="AI200" s="43">
        <f>VLOOKUP($C200,'факт СДП 1 мес'!$D$8:$HP$251,4,0)</f>
        <v>0</v>
      </c>
      <c r="AJ200" s="43">
        <f>VLOOKUP($C200,'факт СДП 1 мес'!$D$8:$HP$251,5,0)</f>
        <v>0</v>
      </c>
      <c r="AK200" s="43">
        <f>VLOOKUP($C200,'факт СДП 1 мес'!$D$8:$HP$251,6,0)</f>
        <v>0</v>
      </c>
      <c r="AL200" s="43">
        <f>VLOOKUP($C200,'факт СДП 1 мес'!$D$8:$HP$251,7,0)</f>
        <v>0</v>
      </c>
      <c r="AM200" s="43">
        <f>VLOOKUP($C200,'факт СДП 1 мес'!$D$8:$HP$251,8,0)</f>
        <v>0</v>
      </c>
      <c r="AN200" s="43">
        <f t="shared" si="5742"/>
        <v>0</v>
      </c>
      <c r="AO200" s="43">
        <f t="shared" si="5743"/>
        <v>0</v>
      </c>
      <c r="AP200" s="43">
        <f t="shared" si="5744"/>
        <v>0</v>
      </c>
      <c r="AQ200" s="43">
        <f t="shared" si="4948"/>
        <v>0</v>
      </c>
      <c r="AR200" s="43">
        <f t="shared" si="4949"/>
        <v>0</v>
      </c>
      <c r="AS200" s="44">
        <f>'СДП (план)'!S201</f>
        <v>0</v>
      </c>
      <c r="AT200" s="43">
        <f>'СДП (план)'!T201</f>
        <v>0</v>
      </c>
      <c r="AU200" s="43">
        <f t="shared" si="4826"/>
        <v>0</v>
      </c>
      <c r="AV200" s="43">
        <f t="shared" si="4827"/>
        <v>0</v>
      </c>
      <c r="AW200" s="43">
        <f>VLOOKUP($C200,'факт СДП 1 мес'!$D$8:$HP$251,159,0)</f>
        <v>0</v>
      </c>
      <c r="AX200" s="43">
        <f>VLOOKUP($C200,'факт СДП 1 мес'!$D$8:$HP$251,160,0)</f>
        <v>0</v>
      </c>
      <c r="AY200" s="43">
        <f>VLOOKUP($C200,'факт СДП 1 мес'!$D$8:$HP$251,161,0)</f>
        <v>0</v>
      </c>
      <c r="AZ200" s="43">
        <f>VLOOKUP($C200,'факт СДП 1 мес'!$D$8:$HP$251,162,0)</f>
        <v>0</v>
      </c>
      <c r="BA200" s="43">
        <f>VLOOKUP($C200,'факт СДП 1 мес'!$D$8:$HP$251,163,0)</f>
        <v>0</v>
      </c>
      <c r="BB200" s="43">
        <f>VLOOKUP($C200,'факт СДП 1 мес'!$D$8:$HP$251,164,0)</f>
        <v>0</v>
      </c>
      <c r="BC200" s="43">
        <f t="shared" si="5745"/>
        <v>0</v>
      </c>
      <c r="BD200" s="43">
        <f t="shared" si="5746"/>
        <v>0</v>
      </c>
      <c r="BE200" s="43">
        <f t="shared" si="5747"/>
        <v>0</v>
      </c>
      <c r="BF200" s="43">
        <f t="shared" si="5156"/>
        <v>0</v>
      </c>
      <c r="BG200" s="43">
        <f t="shared" si="5157"/>
        <v>0</v>
      </c>
      <c r="BH200" s="88">
        <f>'СДП (план)'!U201</f>
        <v>0</v>
      </c>
      <c r="BI200" s="3">
        <f>'СДП (план)'!V201</f>
        <v>0</v>
      </c>
      <c r="BJ200" s="43">
        <f t="shared" si="4828"/>
        <v>0</v>
      </c>
      <c r="BK200" s="43">
        <f t="shared" si="4829"/>
        <v>0</v>
      </c>
      <c r="BL200" s="43">
        <f>VLOOKUP($C200,'факт СДП 1 мес'!$D$8:$HP$251,21,0)</f>
        <v>0</v>
      </c>
      <c r="BM200" s="43">
        <f>VLOOKUP($C200,'факт СДП 1 мес'!$D$8:$HP$251,22,0)</f>
        <v>0</v>
      </c>
      <c r="BN200" s="43">
        <f>VLOOKUP($C200,'факт СДП 1 мес'!$D$8:$HP$251,23,0)</f>
        <v>0</v>
      </c>
      <c r="BO200" s="43">
        <f>VLOOKUP($C200,'факт СДП 1 мес'!$D$8:$HP$251,24,0)</f>
        <v>0</v>
      </c>
      <c r="BP200" s="43">
        <f>VLOOKUP($C200,'факт СДП 1 мес'!$D$8:$HP$251,25,0)</f>
        <v>0</v>
      </c>
      <c r="BQ200" s="43">
        <f>VLOOKUP($C200,'факт СДП 1 мес'!$D$8:$HP$251,26,0)</f>
        <v>0</v>
      </c>
      <c r="BR200" s="43">
        <f t="shared" si="5748"/>
        <v>0</v>
      </c>
      <c r="BS200" s="43">
        <f t="shared" si="5749"/>
        <v>0</v>
      </c>
      <c r="BT200" s="43">
        <f t="shared" si="5750"/>
        <v>0</v>
      </c>
      <c r="BU200" s="43">
        <f t="shared" si="5301"/>
        <v>0</v>
      </c>
      <c r="BV200" s="43">
        <f t="shared" si="5302"/>
        <v>0</v>
      </c>
      <c r="BW200" s="44">
        <f>'СДП (план)'!W201</f>
        <v>0</v>
      </c>
      <c r="BX200" s="43">
        <f>'СДП (план)'!X201</f>
        <v>0</v>
      </c>
      <c r="BY200" s="43">
        <f t="shared" si="4830"/>
        <v>0</v>
      </c>
      <c r="BZ200" s="43">
        <f t="shared" si="4831"/>
        <v>0</v>
      </c>
      <c r="CA200" s="43">
        <f>VLOOKUP($C200,'факт СДП 1 мес'!$D$8:$HP$251,15,0)</f>
        <v>0</v>
      </c>
      <c r="CB200" s="43">
        <f>VLOOKUP($C200,'факт СДП 1 мес'!$D$8:$HP$251,16,0)</f>
        <v>0</v>
      </c>
      <c r="CC200" s="43">
        <f>VLOOKUP($C200,'факт СДП 1 мес'!$D$8:$HP$251,17,0)</f>
        <v>0</v>
      </c>
      <c r="CD200" s="43">
        <f>VLOOKUP($C200,'факт СДП 1 мес'!$D$8:$HP$251,18,0)</f>
        <v>0</v>
      </c>
      <c r="CE200" s="43">
        <f>VLOOKUP($C200,'факт СДП 1 мес'!$D$8:$HP$251,19,0)</f>
        <v>0</v>
      </c>
      <c r="CF200" s="43">
        <f>VLOOKUP($C200,'факт СДП 1 мес'!$D$8:$HP$251,20,0)</f>
        <v>0</v>
      </c>
      <c r="CG200" s="43">
        <f t="shared" si="5751"/>
        <v>0</v>
      </c>
      <c r="CH200" s="43">
        <f t="shared" si="5752"/>
        <v>0</v>
      </c>
      <c r="CI200" s="43">
        <f t="shared" si="5753"/>
        <v>0</v>
      </c>
      <c r="CJ200" s="43">
        <f t="shared" si="5663"/>
        <v>0</v>
      </c>
      <c r="CK200" s="43">
        <f t="shared" si="5664"/>
        <v>0</v>
      </c>
      <c r="CL200" s="45">
        <f>'СДП (план)'!Y201</f>
        <v>0</v>
      </c>
      <c r="CM200" s="43">
        <f>'СДП (план)'!Z201</f>
        <v>0</v>
      </c>
      <c r="CN200" s="43">
        <f t="shared" si="4832"/>
        <v>0</v>
      </c>
      <c r="CO200" s="43">
        <f t="shared" si="4833"/>
        <v>0</v>
      </c>
      <c r="CP200" s="43">
        <f>VLOOKUP($C200,'факт СДП 1 мес'!$D$8:$HP$251,165,0)</f>
        <v>0</v>
      </c>
      <c r="CQ200" s="43">
        <f>VLOOKUP($C200,'факт СДП 1 мес'!$D$8:$HP$251,166,0)</f>
        <v>0</v>
      </c>
      <c r="CR200" s="43">
        <f>VLOOKUP($C200,'факт СДП 1 мес'!$D$8:$HP$251,167,0)</f>
        <v>0</v>
      </c>
      <c r="CS200" s="43">
        <f>VLOOKUP($C200,'факт СДП 1 мес'!$D$8:$HP$251,168,0)</f>
        <v>0</v>
      </c>
      <c r="CT200" s="43">
        <f>VLOOKUP($C200,'факт СДП 1 мес'!$D$8:$HP$251,169,0)</f>
        <v>0</v>
      </c>
      <c r="CU200" s="43">
        <f>VLOOKUP($C200,'факт СДП 1 мес'!$D$8:$HP$251,170,0)</f>
        <v>0</v>
      </c>
      <c r="CV200" s="43">
        <f t="shared" si="5754"/>
        <v>0</v>
      </c>
      <c r="CW200" s="43">
        <f t="shared" si="5755"/>
        <v>0</v>
      </c>
      <c r="CX200" s="43">
        <f t="shared" si="5756"/>
        <v>0</v>
      </c>
      <c r="CY200" s="43">
        <f t="shared" si="4834"/>
        <v>0</v>
      </c>
      <c r="CZ200" s="43">
        <f t="shared" si="4835"/>
        <v>0</v>
      </c>
      <c r="DA200" s="5">
        <f>'СДП (план)'!AA201</f>
        <v>0</v>
      </c>
      <c r="DB200" s="3">
        <f>'СДП (план)'!AB201</f>
        <v>0</v>
      </c>
      <c r="DC200" s="43">
        <f t="shared" si="4836"/>
        <v>0</v>
      </c>
      <c r="DD200" s="43">
        <f t="shared" si="4837"/>
        <v>0</v>
      </c>
      <c r="DE200" s="43">
        <f>VLOOKUP($C200,'факт СДП 1 мес'!$D$8:$HP$251,57,0)</f>
        <v>0</v>
      </c>
      <c r="DF200" s="43">
        <f>VLOOKUP($C200,'факт СДП 1 мес'!$D$8:$HP$251,58,0)</f>
        <v>0</v>
      </c>
      <c r="DG200" s="43">
        <f>VLOOKUP($C200,'факт СДП 1 мес'!$D$8:$HP$251,59,0)</f>
        <v>0</v>
      </c>
      <c r="DH200" s="43">
        <f>VLOOKUP($C200,'факт СДП 1 мес'!$D$8:$HP$251,60,0)</f>
        <v>0</v>
      </c>
      <c r="DI200" s="43">
        <f>VLOOKUP($C200,'факт СДП 1 мес'!$D$8:$HP$251,61,0)</f>
        <v>0</v>
      </c>
      <c r="DJ200" s="43">
        <f>VLOOKUP($C200,'факт СДП 1 мес'!$D$8:$HP$251,62,0)</f>
        <v>0</v>
      </c>
      <c r="DK200" s="43">
        <f t="shared" si="5757"/>
        <v>0</v>
      </c>
      <c r="DL200" s="43">
        <f t="shared" si="5758"/>
        <v>0</v>
      </c>
      <c r="DM200" s="43">
        <f t="shared" si="5759"/>
        <v>0</v>
      </c>
      <c r="DN200" s="43">
        <f t="shared" si="4838"/>
        <v>0</v>
      </c>
      <c r="DO200" s="43">
        <f t="shared" si="4839"/>
        <v>0</v>
      </c>
      <c r="DP200" s="5">
        <f>'СДП (план)'!AC201</f>
        <v>0</v>
      </c>
      <c r="DQ200" s="3">
        <f>'СДП (план)'!AD201</f>
        <v>0</v>
      </c>
      <c r="DR200" s="43">
        <f t="shared" si="4840"/>
        <v>0</v>
      </c>
      <c r="DS200" s="43">
        <f t="shared" si="4841"/>
        <v>0</v>
      </c>
      <c r="DT200" s="43">
        <f>VLOOKUP($C200,'факт СДП 1 мес'!$D$8:$HP$251,33,0)</f>
        <v>0</v>
      </c>
      <c r="DU200" s="43">
        <f>VLOOKUP($C200,'факт СДП 1 мес'!$D$8:$HP$251,34,0)</f>
        <v>0</v>
      </c>
      <c r="DV200" s="43">
        <f>VLOOKUP($C200,'факт СДП 1 мес'!$D$8:$HP$251,35,0)</f>
        <v>0</v>
      </c>
      <c r="DW200" s="43">
        <f>VLOOKUP($C200,'факт СДП 1 мес'!$D$8:$HP$251,36,0)</f>
        <v>0</v>
      </c>
      <c r="DX200" s="43">
        <f>VLOOKUP($C200,'факт СДП 1 мес'!$D$8:$HP$251,37,0)</f>
        <v>0</v>
      </c>
      <c r="DY200" s="43">
        <f>VLOOKUP($C200,'факт СДП 1 мес'!$D$8:$HP$251,38,0)</f>
        <v>0</v>
      </c>
      <c r="DZ200" s="43">
        <f t="shared" si="5760"/>
        <v>0</v>
      </c>
      <c r="EA200" s="43">
        <f t="shared" si="5761"/>
        <v>0</v>
      </c>
      <c r="EB200" s="43">
        <f t="shared" si="5762"/>
        <v>0</v>
      </c>
      <c r="EC200" s="43">
        <f t="shared" si="5763"/>
        <v>0</v>
      </c>
      <c r="ED200" s="43">
        <f t="shared" si="4957"/>
        <v>0</v>
      </c>
      <c r="EE200" s="5">
        <f>'СДП (план)'!AE201</f>
        <v>0</v>
      </c>
      <c r="EF200" s="3">
        <f>'СДП (план)'!AF201</f>
        <v>0</v>
      </c>
      <c r="EG200" s="43">
        <f t="shared" si="4844"/>
        <v>0</v>
      </c>
      <c r="EH200" s="43">
        <f t="shared" si="4845"/>
        <v>0</v>
      </c>
      <c r="EI200" s="43">
        <f>VLOOKUP($C200,'факт СДП 1 мес'!$D$8:$HP$251,27,0)</f>
        <v>0</v>
      </c>
      <c r="EJ200" s="43">
        <f>VLOOKUP($C200,'факт СДП 1 мес'!$D$8:$HP$251,28,0)</f>
        <v>0</v>
      </c>
      <c r="EK200" s="43">
        <f>VLOOKUP($C200,'факт СДП 1 мес'!$D$8:$HP$251,29,0)</f>
        <v>0</v>
      </c>
      <c r="EL200" s="43">
        <f>VLOOKUP($C200,'факт СДП 1 мес'!$D$8:$HP$251,30,0)</f>
        <v>0</v>
      </c>
      <c r="EM200" s="43">
        <f>VLOOKUP($C200,'факт СДП 1 мес'!$D$8:$HP$251,31,0)</f>
        <v>0</v>
      </c>
      <c r="EN200" s="43">
        <f>VLOOKUP($C200,'факт СДП 1 мес'!$D$8:$HP$251,32,0)</f>
        <v>0</v>
      </c>
      <c r="EO200" s="43">
        <f t="shared" si="5764"/>
        <v>0</v>
      </c>
      <c r="EP200" s="43">
        <f t="shared" si="5765"/>
        <v>0</v>
      </c>
      <c r="EQ200" s="43">
        <f t="shared" si="5766"/>
        <v>0</v>
      </c>
      <c r="ER200" s="43">
        <f t="shared" si="4959"/>
        <v>0</v>
      </c>
      <c r="ES200" s="43">
        <f t="shared" si="4960"/>
        <v>0</v>
      </c>
      <c r="ET200" s="44">
        <f>'СДП (план)'!AG201</f>
        <v>0</v>
      </c>
      <c r="EU200" s="43">
        <f>'СДП (план)'!AH201</f>
        <v>0</v>
      </c>
      <c r="EV200" s="43">
        <f t="shared" si="4848"/>
        <v>0</v>
      </c>
      <c r="EW200" s="43">
        <f t="shared" si="4849"/>
        <v>0</v>
      </c>
      <c r="EX200" s="43">
        <f>VLOOKUP($C200,'факт СДП 1 мес'!$D$8:$HP$251,87,0)</f>
        <v>0</v>
      </c>
      <c r="EY200" s="43">
        <f>VLOOKUP($C200,'факт СДП 1 мес'!$D$8:$HP$251,88,0)</f>
        <v>0</v>
      </c>
      <c r="EZ200" s="43">
        <f>VLOOKUP($C200,'факт СДП 1 мес'!$D$8:$HP$251,89,0)</f>
        <v>0</v>
      </c>
      <c r="FA200" s="43">
        <f>VLOOKUP($C200,'факт СДП 1 мес'!$D$8:$HP$251,90,0)</f>
        <v>0</v>
      </c>
      <c r="FB200" s="43">
        <f>VLOOKUP($C200,'факт СДП 1 мес'!$D$8:$HP$251,91,0)</f>
        <v>0</v>
      </c>
      <c r="FC200" s="43">
        <f>VLOOKUP($C200,'факт СДП 1 мес'!$D$8:$HP$251,92,0)</f>
        <v>0</v>
      </c>
      <c r="FD200" s="43">
        <f t="shared" si="5767"/>
        <v>0</v>
      </c>
      <c r="FE200" s="43">
        <f t="shared" si="5768"/>
        <v>0</v>
      </c>
      <c r="FF200" s="43">
        <f t="shared" si="5769"/>
        <v>0</v>
      </c>
      <c r="FG200" s="43">
        <f t="shared" si="4850"/>
        <v>0</v>
      </c>
      <c r="FH200" s="43">
        <f t="shared" si="4851"/>
        <v>0</v>
      </c>
      <c r="FI200" s="44">
        <f>'СДП (план)'!AI201</f>
        <v>0</v>
      </c>
      <c r="FJ200" s="43">
        <f>'СДП (план)'!AJ201</f>
        <v>0</v>
      </c>
      <c r="FK200" s="43">
        <f t="shared" si="4852"/>
        <v>0</v>
      </c>
      <c r="FL200" s="43">
        <f t="shared" si="4853"/>
        <v>0</v>
      </c>
      <c r="FM200" s="43">
        <f>VLOOKUP($C200,'факт СДП 1 мес'!$D$8:$HP$251,39,0)</f>
        <v>0</v>
      </c>
      <c r="FN200" s="43">
        <f>VLOOKUP($C200,'факт СДП 1 мес'!$D$8:$HP$251,40,0)</f>
        <v>0</v>
      </c>
      <c r="FO200" s="43">
        <f>VLOOKUP($C200,'факт СДП 1 мес'!$D$8:$HP$251,41,0)</f>
        <v>0</v>
      </c>
      <c r="FP200" s="43">
        <f>VLOOKUP($C200,'факт СДП 1 мес'!$D$8:$HP$251,42,0)</f>
        <v>0</v>
      </c>
      <c r="FQ200" s="43">
        <f>VLOOKUP($C200,'факт СДП 1 мес'!$D$8:$HP$251,43,0)</f>
        <v>0</v>
      </c>
      <c r="FR200" s="43">
        <f>VLOOKUP($C200,'факт СДП 1 мес'!$D$8:$HP$251,44,0)</f>
        <v>0</v>
      </c>
      <c r="FS200" s="43">
        <f t="shared" si="5770"/>
        <v>0</v>
      </c>
      <c r="FT200" s="43">
        <f t="shared" si="5771"/>
        <v>0</v>
      </c>
      <c r="FU200" s="43">
        <f t="shared" si="5772"/>
        <v>0</v>
      </c>
      <c r="FV200" s="43">
        <f t="shared" si="4854"/>
        <v>0</v>
      </c>
      <c r="FW200" s="43">
        <f t="shared" si="4855"/>
        <v>0</v>
      </c>
      <c r="FX200" s="44">
        <f>'СДП (план)'!AK201</f>
        <v>0</v>
      </c>
      <c r="FY200" s="43">
        <f>'СДП (план)'!AL201</f>
        <v>0</v>
      </c>
      <c r="FZ200" s="43">
        <f t="shared" si="4856"/>
        <v>0</v>
      </c>
      <c r="GA200" s="43">
        <f t="shared" si="4857"/>
        <v>0</v>
      </c>
      <c r="GB200" s="43">
        <f>VLOOKUP($C200,'факт СДП 1 мес'!$D$8:$HP$251,45,0)</f>
        <v>0</v>
      </c>
      <c r="GC200" s="43">
        <f>VLOOKUP($C200,'факт СДП 1 мес'!$D$8:$HP$251,46,0)</f>
        <v>0</v>
      </c>
      <c r="GD200" s="43">
        <f>VLOOKUP($C200,'факт СДП 1 мес'!$D$8:$HP$251,47,0)</f>
        <v>0</v>
      </c>
      <c r="GE200" s="43">
        <f>VLOOKUP($C200,'факт СДП 1 мес'!$D$8:$HP$251,48,0)</f>
        <v>0</v>
      </c>
      <c r="GF200" s="43">
        <f>VLOOKUP($C200,'факт СДП 1 мес'!$D$8:$HP$251,49,0)</f>
        <v>0</v>
      </c>
      <c r="GG200" s="43">
        <f>VLOOKUP($C200,'факт СДП 1 мес'!$D$8:$HP$251,50,0)</f>
        <v>0</v>
      </c>
      <c r="GH200" s="43">
        <f t="shared" si="5773"/>
        <v>0</v>
      </c>
      <c r="GI200" s="43">
        <f t="shared" si="5774"/>
        <v>0</v>
      </c>
      <c r="GJ200" s="43">
        <f t="shared" si="5775"/>
        <v>0</v>
      </c>
      <c r="GK200" s="43">
        <f t="shared" si="4858"/>
        <v>0</v>
      </c>
      <c r="GL200" s="43">
        <f t="shared" si="4859"/>
        <v>0</v>
      </c>
      <c r="GM200" s="5">
        <f>'СДП (план)'!AM201</f>
        <v>0</v>
      </c>
      <c r="GN200" s="3">
        <f>'СДП (план)'!AN201</f>
        <v>0</v>
      </c>
      <c r="GO200" s="43">
        <f t="shared" si="4860"/>
        <v>0</v>
      </c>
      <c r="GP200" s="43">
        <f t="shared" si="4861"/>
        <v>0</v>
      </c>
      <c r="GQ200" s="43">
        <f>VLOOKUP($C200,'факт СДП 1 мес'!$D$8:$HP$251,51,0)</f>
        <v>0</v>
      </c>
      <c r="GR200" s="43">
        <f>VLOOKUP($C200,'факт СДП 1 мес'!$D$8:$HP$251,52,0)</f>
        <v>0</v>
      </c>
      <c r="GS200" s="43">
        <f>VLOOKUP($C200,'факт СДП 1 мес'!$D$8:$HP$251,53,0)</f>
        <v>0</v>
      </c>
      <c r="GT200" s="43">
        <f>VLOOKUP($C200,'факт СДП 1 мес'!$D$8:$HP$251,54,0)</f>
        <v>0</v>
      </c>
      <c r="GU200" s="43">
        <f>VLOOKUP($C200,'факт СДП 1 мес'!$D$8:$HP$251,55,0)</f>
        <v>0</v>
      </c>
      <c r="GV200" s="43">
        <f>VLOOKUP($C200,'факт СДП 1 мес'!$D$8:$HP$251,56,0)</f>
        <v>0</v>
      </c>
      <c r="GW200" s="43">
        <f>SUM(GM200*$F200)</f>
        <v>0</v>
      </c>
      <c r="GX200" s="43">
        <f>SUM(GO200*$F200)</f>
        <v>0</v>
      </c>
      <c r="GY200" s="43">
        <f>SUM(GQ200*$F200)</f>
        <v>0</v>
      </c>
      <c r="GZ200" s="43">
        <f t="shared" si="4862"/>
        <v>0</v>
      </c>
      <c r="HA200" s="43">
        <f t="shared" si="4863"/>
        <v>0</v>
      </c>
      <c r="HB200" s="5">
        <f>'СДП (план)'!AO201</f>
        <v>0</v>
      </c>
      <c r="HC200" s="3">
        <f>'СДП (план)'!AP201</f>
        <v>0</v>
      </c>
      <c r="HD200" s="43">
        <f t="shared" si="4864"/>
        <v>0</v>
      </c>
      <c r="HE200" s="43">
        <f t="shared" si="4865"/>
        <v>0</v>
      </c>
      <c r="HF200" s="43">
        <f>VLOOKUP($C200,'факт СДП 1 мес'!$D$8:$HP$251,141,0)</f>
        <v>0</v>
      </c>
      <c r="HG200" s="43">
        <f>VLOOKUP($C200,'факт СДП 1 мес'!$D$8:$HP$251,142,0)</f>
        <v>0</v>
      </c>
      <c r="HH200" s="43">
        <f>VLOOKUP($C200,'факт СДП 1 мес'!$D$8:$HP$251,143,0)</f>
        <v>0</v>
      </c>
      <c r="HI200" s="43">
        <f>VLOOKUP($C200,'факт СДП 1 мес'!$D$8:$HP$251,144,0)</f>
        <v>0</v>
      </c>
      <c r="HJ200" s="43">
        <f>VLOOKUP($C200,'факт СДП 1 мес'!$D$8:$HP$251,145,0)</f>
        <v>0</v>
      </c>
      <c r="HK200" s="43">
        <f>VLOOKUP($C200,'факт СДП 1 мес'!$D$8:$HP$251,146,0)</f>
        <v>0</v>
      </c>
      <c r="HL200" s="43">
        <f t="shared" si="5776"/>
        <v>0</v>
      </c>
      <c r="HM200" s="43">
        <f t="shared" si="5777"/>
        <v>0</v>
      </c>
      <c r="HN200" s="43">
        <f t="shared" si="5778"/>
        <v>0</v>
      </c>
      <c r="HO200" s="43">
        <f t="shared" si="4866"/>
        <v>0</v>
      </c>
      <c r="HP200" s="43">
        <f t="shared" si="4867"/>
        <v>0</v>
      </c>
      <c r="HQ200" s="44">
        <f>'СДП (план)'!AQ201</f>
        <v>0</v>
      </c>
      <c r="HR200" s="43">
        <f>'СДП (план)'!AR201</f>
        <v>0</v>
      </c>
      <c r="HS200" s="43">
        <f t="shared" si="4868"/>
        <v>0</v>
      </c>
      <c r="HT200" s="43">
        <f t="shared" si="4869"/>
        <v>0</v>
      </c>
      <c r="HU200" s="43">
        <f>VLOOKUP($C200,'факт СДП 1 мес'!$D$8:$HP$251,171,0)</f>
        <v>0</v>
      </c>
      <c r="HV200" s="43">
        <f>VLOOKUP($C200,'факт СДП 1 мес'!$D$8:$HP$251,172,0)</f>
        <v>0</v>
      </c>
      <c r="HW200" s="43">
        <f>VLOOKUP($C200,'факт СДП 1 мес'!$D$8:$HP$251,173,0)</f>
        <v>0</v>
      </c>
      <c r="HX200" s="43">
        <f>VLOOKUP($C200,'факт СДП 1 мес'!$D$8:$HP$251,174,0)</f>
        <v>0</v>
      </c>
      <c r="HY200" s="43">
        <f>VLOOKUP($C200,'факт СДП 1 мес'!$D$8:$HP$251,175,0)</f>
        <v>0</v>
      </c>
      <c r="HZ200" s="43">
        <f>VLOOKUP($C200,'факт СДП 1 мес'!$D$8:$HP$251,176,0)</f>
        <v>0</v>
      </c>
      <c r="IA200" s="43">
        <f>SUM(HQ200*$F200)</f>
        <v>0</v>
      </c>
      <c r="IB200" s="43">
        <f>SUM(HS200*$F200)</f>
        <v>0</v>
      </c>
      <c r="IC200" s="43">
        <f>SUM(HU200*$F200)</f>
        <v>0</v>
      </c>
      <c r="ID200" s="43">
        <f t="shared" si="4870"/>
        <v>0</v>
      </c>
      <c r="IE200" s="43">
        <f t="shared" si="4871"/>
        <v>0</v>
      </c>
      <c r="IF200" s="44">
        <f>'СДП (план)'!AS201</f>
        <v>0</v>
      </c>
      <c r="IG200" s="43">
        <f>'СДП (план)'!AT201</f>
        <v>0</v>
      </c>
      <c r="IH200" s="43">
        <f t="shared" si="4872"/>
        <v>0</v>
      </c>
      <c r="II200" s="43">
        <f t="shared" si="4873"/>
        <v>0</v>
      </c>
      <c r="IJ200" s="43">
        <f>VLOOKUP($C200,'факт СДП 1 мес'!$D$8:$HP$251,183,0)</f>
        <v>0</v>
      </c>
      <c r="IK200" s="43">
        <f>VLOOKUP($C200,'факт СДП 1 мес'!$D$8:$HP$251,184,0)</f>
        <v>0</v>
      </c>
      <c r="IL200" s="43">
        <f>VLOOKUP($C200,'факт СДП 1 мес'!$D$8:$HP$251,185,0)</f>
        <v>0</v>
      </c>
      <c r="IM200" s="43">
        <f>VLOOKUP($C200,'факт СДП 1 мес'!$D$8:$HP$251,186,0)</f>
        <v>0</v>
      </c>
      <c r="IN200" s="43">
        <f>VLOOKUP($C200,'факт СДП 1 мес'!$D$8:$HP$251,187,0)</f>
        <v>0</v>
      </c>
      <c r="IO200" s="43">
        <f>VLOOKUP($C200,'факт СДП 1 мес'!$D$8:$HP$251,188,0)</f>
        <v>0</v>
      </c>
      <c r="IP200" s="43">
        <f t="shared" si="5779"/>
        <v>0</v>
      </c>
      <c r="IQ200" s="43">
        <f t="shared" si="5780"/>
        <v>0</v>
      </c>
      <c r="IR200" s="43">
        <f t="shared" si="5781"/>
        <v>0</v>
      </c>
      <c r="IS200" s="43">
        <f t="shared" si="4874"/>
        <v>0</v>
      </c>
      <c r="IT200" s="43">
        <f t="shared" si="4875"/>
        <v>0</v>
      </c>
      <c r="IU200" s="45">
        <f>'СДП (план)'!AU201</f>
        <v>0</v>
      </c>
      <c r="IV200" s="45">
        <f>'СДП (план)'!AV201</f>
        <v>0</v>
      </c>
      <c r="IW200" s="43">
        <f t="shared" si="4876"/>
        <v>0</v>
      </c>
      <c r="IX200" s="43">
        <f t="shared" si="4877"/>
        <v>0</v>
      </c>
      <c r="IY200" s="43">
        <f>VLOOKUP($C200,'факт СДП 1 мес'!$D$8:$HP$251,147,0)</f>
        <v>0</v>
      </c>
      <c r="IZ200" s="43">
        <f>VLOOKUP($C200,'факт СДП 1 мес'!$D$8:$HP$251,148,0)</f>
        <v>0</v>
      </c>
      <c r="JA200" s="43">
        <f>VLOOKUP($C200,'факт СДП 1 мес'!$D$8:$HP$251,149,0)</f>
        <v>0</v>
      </c>
      <c r="JB200" s="43">
        <f>VLOOKUP($C200,'факт СДП 1 мес'!$D$8:$HP$251,150,0)</f>
        <v>0</v>
      </c>
      <c r="JC200" s="43">
        <f>VLOOKUP($C200,'факт СДП 1 мес'!$D$8:$HP$251,151,0)</f>
        <v>0</v>
      </c>
      <c r="JD200" s="43">
        <f>VLOOKUP($C200,'факт СДП 1 мес'!$D$8:$HP$251,152,0)</f>
        <v>0</v>
      </c>
      <c r="JE200" s="43">
        <f t="shared" si="5782"/>
        <v>0</v>
      </c>
      <c r="JF200" s="43">
        <f t="shared" si="5783"/>
        <v>0</v>
      </c>
      <c r="JG200" s="43">
        <f t="shared" si="5784"/>
        <v>0</v>
      </c>
      <c r="JH200" s="43">
        <f t="shared" si="4878"/>
        <v>0</v>
      </c>
      <c r="JI200" s="43">
        <f t="shared" si="4879"/>
        <v>0</v>
      </c>
      <c r="JJ200" s="45">
        <f>'СДП (план)'!AW201</f>
        <v>0</v>
      </c>
      <c r="JK200" s="45">
        <f>'СДП (план)'!AX201</f>
        <v>0</v>
      </c>
      <c r="JL200" s="43">
        <f t="shared" si="4880"/>
        <v>0</v>
      </c>
      <c r="JM200" s="43">
        <f t="shared" si="4881"/>
        <v>0</v>
      </c>
      <c r="JN200" s="43">
        <f>VLOOKUP($C200,'факт СДП 1 мес'!$D$8:$HP$251,135,0)</f>
        <v>0</v>
      </c>
      <c r="JO200" s="43">
        <f>VLOOKUP($C200,'факт СДП 1 мес'!$D$8:$HP$251,136,0)</f>
        <v>0</v>
      </c>
      <c r="JP200" s="43">
        <f>VLOOKUP($C200,'факт СДП 1 мес'!$D$8:$HP$251,137,0)</f>
        <v>0</v>
      </c>
      <c r="JQ200" s="43">
        <f>VLOOKUP($C200,'факт СДП 1 мес'!$D$8:$HP$251,138,0)</f>
        <v>0</v>
      </c>
      <c r="JR200" s="43">
        <f>VLOOKUP($C200,'факт СДП 1 мес'!$D$8:$HP$251,139,0)</f>
        <v>0</v>
      </c>
      <c r="JS200" s="43">
        <f>VLOOKUP($C200,'факт СДП 1 мес'!$D$8:$HP$251,140,0)</f>
        <v>0</v>
      </c>
      <c r="JT200" s="43">
        <f t="shared" si="5785"/>
        <v>0</v>
      </c>
      <c r="JU200" s="43">
        <f t="shared" si="5786"/>
        <v>0</v>
      </c>
      <c r="JV200" s="43">
        <f t="shared" si="5787"/>
        <v>0</v>
      </c>
      <c r="JW200" s="43">
        <f t="shared" si="4882"/>
        <v>0</v>
      </c>
      <c r="JX200" s="43">
        <f t="shared" si="4883"/>
        <v>0</v>
      </c>
      <c r="JY200" s="44">
        <f>'СДП (план)'!AY201</f>
        <v>0</v>
      </c>
      <c r="JZ200" s="43">
        <f>'СДП (план)'!AZ201</f>
        <v>0</v>
      </c>
      <c r="KA200" s="43">
        <f t="shared" si="4884"/>
        <v>0</v>
      </c>
      <c r="KB200" s="43">
        <f t="shared" si="4885"/>
        <v>0</v>
      </c>
      <c r="KC200" s="43">
        <f>VLOOKUP($C200,'факт СДП 1 мес'!$D$8:$HP$251,105,0)</f>
        <v>0</v>
      </c>
      <c r="KD200" s="43">
        <f>VLOOKUP($C200,'факт СДП 1 мес'!$D$8:$HP$251,106,0)</f>
        <v>0</v>
      </c>
      <c r="KE200" s="43">
        <f>VLOOKUP($C200,'факт СДП 1 мес'!$D$8:$HP$251,107,0)</f>
        <v>0</v>
      </c>
      <c r="KF200" s="43">
        <f>VLOOKUP($C200,'факт СДП 1 мес'!$D$8:$HP$251,108,0)</f>
        <v>0</v>
      </c>
      <c r="KG200" s="43">
        <f>VLOOKUP($C200,'факт СДП 1 мес'!$D$8:$HP$251,109,0)</f>
        <v>0</v>
      </c>
      <c r="KH200" s="43">
        <f>VLOOKUP($C200,'факт СДП 1 мес'!$D$8:$HP$251,110,0)</f>
        <v>0</v>
      </c>
      <c r="KI200" s="43">
        <f>SUM(JY200*$F200)</f>
        <v>0</v>
      </c>
      <c r="KJ200" s="43">
        <f>SUM(KA200*$F200)</f>
        <v>0</v>
      </c>
      <c r="KK200" s="43">
        <f>SUM(KC200*$F200)</f>
        <v>0</v>
      </c>
      <c r="KL200" s="43">
        <f t="shared" si="4886"/>
        <v>0</v>
      </c>
      <c r="KM200" s="43">
        <f t="shared" si="4887"/>
        <v>0</v>
      </c>
      <c r="KN200" s="44">
        <f>'СДП (план)'!BA201</f>
        <v>0</v>
      </c>
      <c r="KO200" s="43">
        <f>'СДП (план)'!BB201</f>
        <v>0</v>
      </c>
      <c r="KP200" s="43">
        <f t="shared" si="4888"/>
        <v>0</v>
      </c>
      <c r="KQ200" s="43">
        <f t="shared" si="4889"/>
        <v>0</v>
      </c>
      <c r="KR200" s="43">
        <f>VLOOKUP($C200,'факт СДП 1 мес'!$D$8:$HP$251,189,0)</f>
        <v>0</v>
      </c>
      <c r="KS200" s="43">
        <f>VLOOKUP($C200,'факт СДП 1 мес'!$D$8:$HP$251,190,0)</f>
        <v>0</v>
      </c>
      <c r="KT200" s="43">
        <f>VLOOKUP($C200,'факт СДП 1 мес'!$D$8:$HP$251,191,0)</f>
        <v>0</v>
      </c>
      <c r="KU200" s="43">
        <f>VLOOKUP($C200,'факт СДП 1 мес'!$D$8:$HP$251,192,0)</f>
        <v>0</v>
      </c>
      <c r="KV200" s="43">
        <f>VLOOKUP($C200,'факт СДП 1 мес'!$D$8:$HP$251,193,0)</f>
        <v>0</v>
      </c>
      <c r="KW200" s="43">
        <f>VLOOKUP($C200,'факт СДП 1 мес'!$D$8:$HP$251,194,0)</f>
        <v>0</v>
      </c>
      <c r="KX200" s="43">
        <f t="shared" si="5788"/>
        <v>0</v>
      </c>
      <c r="KY200" s="43">
        <f t="shared" si="5789"/>
        <v>0</v>
      </c>
      <c r="KZ200" s="43">
        <f t="shared" si="5790"/>
        <v>0</v>
      </c>
      <c r="LA200" s="43">
        <f t="shared" si="4890"/>
        <v>0</v>
      </c>
      <c r="LB200" s="43">
        <f t="shared" si="4891"/>
        <v>0</v>
      </c>
      <c r="LC200" s="44">
        <f>'СДП (план)'!BC201</f>
        <v>0</v>
      </c>
      <c r="LD200" s="43">
        <f>'СДП (план)'!BD201</f>
        <v>0</v>
      </c>
      <c r="LE200" s="43">
        <f t="shared" si="4892"/>
        <v>0</v>
      </c>
      <c r="LF200" s="43">
        <f t="shared" si="4893"/>
        <v>0</v>
      </c>
      <c r="LG200" s="43">
        <f>VLOOKUP($C200,'факт СДП 1 мес'!$D$8:$HP$251,63,0)</f>
        <v>0</v>
      </c>
      <c r="LH200" s="43">
        <f>VLOOKUP($C200,'факт СДП 1 мес'!$D$8:$HP$251,64,0)</f>
        <v>0</v>
      </c>
      <c r="LI200" s="43">
        <f>VLOOKUP($C200,'факт СДП 1 мес'!$D$8:$HP$251,65,0)</f>
        <v>0</v>
      </c>
      <c r="LJ200" s="43">
        <f>VLOOKUP($C200,'факт СДП 1 мес'!$D$8:$HP$251,66,0)</f>
        <v>0</v>
      </c>
      <c r="LK200" s="43">
        <f>VLOOKUP($C200,'факт СДП 1 мес'!$D$8:$HP$251,67,0)</f>
        <v>0</v>
      </c>
      <c r="LL200" s="43">
        <f>VLOOKUP($C200,'факт СДП 1 мес'!$D$8:$HP$251,68,0)</f>
        <v>0</v>
      </c>
      <c r="LM200" s="43">
        <f t="shared" si="5791"/>
        <v>0</v>
      </c>
      <c r="LN200" s="43">
        <f t="shared" si="5792"/>
        <v>0</v>
      </c>
      <c r="LO200" s="43">
        <f t="shared" si="5793"/>
        <v>0</v>
      </c>
      <c r="LP200" s="43">
        <f t="shared" si="4894"/>
        <v>0</v>
      </c>
      <c r="LQ200" s="43">
        <f t="shared" si="4895"/>
        <v>0</v>
      </c>
      <c r="LR200" s="44">
        <f>'СДП (план)'!BE201</f>
        <v>0</v>
      </c>
      <c r="LS200" s="43">
        <f>'СДП (план)'!BF201</f>
        <v>0</v>
      </c>
      <c r="LT200" s="43">
        <f t="shared" si="4896"/>
        <v>0</v>
      </c>
      <c r="LU200" s="43">
        <f t="shared" si="4897"/>
        <v>0</v>
      </c>
      <c r="LV200" s="43">
        <f>VLOOKUP($C200,'факт СДП 1 мес'!$D$8:$HP$251,69,0)</f>
        <v>0</v>
      </c>
      <c r="LW200" s="43">
        <f>VLOOKUP($C200,'факт СДП 1 мес'!$D$8:$HP$251,70,0)</f>
        <v>0</v>
      </c>
      <c r="LX200" s="43">
        <f>VLOOKUP($C200,'факт СДП 1 мес'!$D$8:$HP$251,71,0)</f>
        <v>0</v>
      </c>
      <c r="LY200" s="43">
        <f>VLOOKUP($C200,'факт СДП 1 мес'!$D$8:$HP$251,72,0)</f>
        <v>0</v>
      </c>
      <c r="LZ200" s="43">
        <f>VLOOKUP($C200,'факт СДП 1 мес'!$D$8:$HP$251,73,0)</f>
        <v>0</v>
      </c>
      <c r="MA200" s="43">
        <f>VLOOKUP($C200,'факт СДП 1 мес'!$D$8:$HP$251,74,0)</f>
        <v>0</v>
      </c>
      <c r="MB200" s="43">
        <f>SUM(LR200*$F200)</f>
        <v>0</v>
      </c>
      <c r="MC200" s="43">
        <f>SUM(LT200*$F200)</f>
        <v>0</v>
      </c>
      <c r="MD200" s="43">
        <f>SUM(LV200*$F200)</f>
        <v>0</v>
      </c>
      <c r="ME200" s="43">
        <f t="shared" si="5483"/>
        <v>0</v>
      </c>
      <c r="MF200" s="43">
        <f t="shared" si="5484"/>
        <v>0</v>
      </c>
      <c r="MG200" s="46">
        <f>'СДП (план)'!BG201</f>
        <v>14</v>
      </c>
      <c r="MH200" s="43">
        <f>'СДП (план)'!BH201</f>
        <v>588013.17119999998</v>
      </c>
      <c r="MI200" s="43">
        <f t="shared" si="4898"/>
        <v>1.1666666666666667</v>
      </c>
      <c r="MJ200" s="43">
        <f t="shared" si="4899"/>
        <v>49001.097600000001</v>
      </c>
      <c r="MK200" s="43">
        <f>VLOOKUP($C200,'факт СДП 1 мес'!$D$8:$HP$251,75,0)</f>
        <v>0</v>
      </c>
      <c r="ML200" s="43">
        <f>VLOOKUP($C200,'факт СДП 1 мес'!$D$8:$HP$251,76,0)</f>
        <v>0</v>
      </c>
      <c r="MM200" s="43">
        <f>VLOOKUP($C200,'факт СДП 1 мес'!$D$8:$HP$251,77,0)</f>
        <v>0</v>
      </c>
      <c r="MN200" s="43">
        <f>VLOOKUP($C200,'факт СДП 1 мес'!$D$8:$HP$251,78,0)</f>
        <v>0</v>
      </c>
      <c r="MO200" s="43">
        <f>VLOOKUP($C200,'факт СДП 1 мес'!$D$8:$HP$251,79,0)</f>
        <v>0</v>
      </c>
      <c r="MP200" s="43">
        <f>VLOOKUP($C200,'факт СДП 1 мес'!$D$8:$HP$251,80,0)</f>
        <v>0</v>
      </c>
      <c r="MQ200" s="43">
        <f t="shared" si="5794"/>
        <v>21.84</v>
      </c>
      <c r="MR200" s="43">
        <f t="shared" si="5795"/>
        <v>1.8200000000000003</v>
      </c>
      <c r="MS200" s="43">
        <f t="shared" si="5796"/>
        <v>0</v>
      </c>
      <c r="MT200" s="43">
        <f t="shared" si="4975"/>
        <v>-1.1666666666666667</v>
      </c>
      <c r="MU200" s="43">
        <f t="shared" si="4976"/>
        <v>-49001.097600000001</v>
      </c>
      <c r="MV200" s="44">
        <f>'СДП (план)'!BI201</f>
        <v>0</v>
      </c>
      <c r="MW200" s="43">
        <f>'СДП (план)'!BJ201</f>
        <v>0</v>
      </c>
      <c r="MX200" s="43">
        <f t="shared" si="4902"/>
        <v>0</v>
      </c>
      <c r="MY200" s="43">
        <f t="shared" si="4903"/>
        <v>0</v>
      </c>
      <c r="MZ200" s="43">
        <f>VLOOKUP($C200,'факт СДП 1 мес'!$D$8:$HP$251,81,0)</f>
        <v>0</v>
      </c>
      <c r="NA200" s="43">
        <f>VLOOKUP($C200,'факт СДП 1 мес'!$D$8:$HP$251,82,0)</f>
        <v>0</v>
      </c>
      <c r="NB200" s="43">
        <f>VLOOKUP($C200,'факт СДП 1 мес'!$D$8:$HP$251,83,0)</f>
        <v>0</v>
      </c>
      <c r="NC200" s="43">
        <f>VLOOKUP($C200,'факт СДП 1 мес'!$D$8:$HP$251,84,0)</f>
        <v>0</v>
      </c>
      <c r="ND200" s="43">
        <f>VLOOKUP($C200,'факт СДП 1 мес'!$D$8:$HP$251,85,0)</f>
        <v>0</v>
      </c>
      <c r="NE200" s="43">
        <f>VLOOKUP($C200,'факт СДП 1 мес'!$D$8:$HP$251,86,0)</f>
        <v>0</v>
      </c>
      <c r="NF200" s="43">
        <f t="shared" si="5797"/>
        <v>0</v>
      </c>
      <c r="NG200" s="43">
        <f t="shared" si="5798"/>
        <v>0</v>
      </c>
      <c r="NH200" s="43">
        <f t="shared" si="5799"/>
        <v>0</v>
      </c>
      <c r="NI200" s="43">
        <f t="shared" si="4978"/>
        <v>0</v>
      </c>
      <c r="NJ200" s="43">
        <f t="shared" si="4979"/>
        <v>0</v>
      </c>
      <c r="NK200" s="44">
        <f>'СДП (план)'!BK201</f>
        <v>0</v>
      </c>
      <c r="NL200" s="43">
        <f>'СДП (план)'!BL201</f>
        <v>0</v>
      </c>
      <c r="NM200" s="43">
        <f t="shared" si="4906"/>
        <v>0</v>
      </c>
      <c r="NN200" s="43">
        <f t="shared" si="4907"/>
        <v>0</v>
      </c>
      <c r="NO200" s="43">
        <f>VLOOKUP($C200,'факт СДП 1 мес'!$D$8:$HP$251,99,0)</f>
        <v>0</v>
      </c>
      <c r="NP200" s="43">
        <f>VLOOKUP($C200,'факт СДП 1 мес'!$D$8:$HP$251,100,0)</f>
        <v>0</v>
      </c>
      <c r="NQ200" s="43">
        <f>VLOOKUP($C200,'факт СДП 1 мес'!$D$8:$HP$251,101,0)</f>
        <v>0</v>
      </c>
      <c r="NR200" s="43">
        <f>VLOOKUP($C200,'факт СДП 1 мес'!$D$8:$HP$251,102,0)</f>
        <v>0</v>
      </c>
      <c r="NS200" s="43">
        <f>VLOOKUP($C200,'факт СДП 1 мес'!$D$8:$HP$251,103,0)</f>
        <v>0</v>
      </c>
      <c r="NT200" s="43">
        <f>VLOOKUP($C200,'факт СДП 1 мес'!$D$8:$HP$251,104,0)</f>
        <v>0</v>
      </c>
      <c r="NU200" s="43">
        <f t="shared" si="5800"/>
        <v>0</v>
      </c>
      <c r="NV200" s="43">
        <f t="shared" si="5801"/>
        <v>0</v>
      </c>
      <c r="NW200" s="43">
        <f t="shared" si="5802"/>
        <v>0</v>
      </c>
      <c r="NX200" s="43">
        <f t="shared" si="4908"/>
        <v>0</v>
      </c>
      <c r="NY200" s="43">
        <f t="shared" si="4909"/>
        <v>0</v>
      </c>
      <c r="NZ200" s="44">
        <f>'СДП (план)'!BM201</f>
        <v>0</v>
      </c>
      <c r="OA200" s="43">
        <f>'СДП (план)'!BN201</f>
        <v>0</v>
      </c>
      <c r="OB200" s="43">
        <f t="shared" si="4910"/>
        <v>0</v>
      </c>
      <c r="OC200" s="43">
        <f t="shared" si="4911"/>
        <v>0</v>
      </c>
      <c r="OD200" s="43"/>
      <c r="OE200" s="43"/>
      <c r="OF200" s="43"/>
      <c r="OG200" s="43"/>
      <c r="OH200" s="43"/>
      <c r="OI200" s="43"/>
      <c r="OJ200" s="43">
        <f t="shared" si="5803"/>
        <v>0</v>
      </c>
      <c r="OK200" s="43">
        <f t="shared" si="5804"/>
        <v>0</v>
      </c>
      <c r="OL200" s="43">
        <f t="shared" si="5805"/>
        <v>0</v>
      </c>
      <c r="OM200" s="43">
        <f t="shared" si="4912"/>
        <v>0</v>
      </c>
      <c r="ON200" s="43">
        <f t="shared" si="4913"/>
        <v>0</v>
      </c>
      <c r="OO200" s="44">
        <f>'СДП (план)'!BO201</f>
        <v>10</v>
      </c>
      <c r="OP200" s="43">
        <f>'СДП (план)'!BP201</f>
        <v>420009.408</v>
      </c>
      <c r="OQ200" s="43">
        <f t="shared" si="4914"/>
        <v>0.83333333333333337</v>
      </c>
      <c r="OR200" s="43">
        <f t="shared" si="4915"/>
        <v>35000.784</v>
      </c>
      <c r="OS200" s="43">
        <f>VLOOKUP($C200,'факт СДП 1 мес'!$D$8:$HP$251,177,0)</f>
        <v>0</v>
      </c>
      <c r="OT200" s="43">
        <f>VLOOKUP($C200,'факт СДП 1 мес'!$D$8:$HP$251,178,0)</f>
        <v>0</v>
      </c>
      <c r="OU200" s="43">
        <f>VLOOKUP($C200,'факт СДП 1 мес'!$D$8:$HP$251,179,0)</f>
        <v>0</v>
      </c>
      <c r="OV200" s="43">
        <f>VLOOKUP($C200,'факт СДП 1 мес'!$D$8:$HP$251,180,0)</f>
        <v>0</v>
      </c>
      <c r="OW200" s="43">
        <f>VLOOKUP($C200,'факт СДП 1 мес'!$D$8:$HP$251,181,0)</f>
        <v>0</v>
      </c>
      <c r="OX200" s="43">
        <f>VLOOKUP($C200,'факт СДП 1 мес'!$D$8:$HP$251,182,0)</f>
        <v>0</v>
      </c>
      <c r="OY200" s="43">
        <f t="shared" si="5806"/>
        <v>15.600000000000001</v>
      </c>
      <c r="OZ200" s="43">
        <f t="shared" si="5807"/>
        <v>1.3</v>
      </c>
      <c r="PA200" s="43">
        <f t="shared" si="5808"/>
        <v>0</v>
      </c>
      <c r="PB200" s="43">
        <f t="shared" si="4916"/>
        <v>-0.83333333333333337</v>
      </c>
      <c r="PC200" s="43">
        <f t="shared" si="4917"/>
        <v>-35000.784</v>
      </c>
      <c r="PD200" s="45">
        <f>'СДП (план)'!BQ201</f>
        <v>0</v>
      </c>
      <c r="PE200" s="45">
        <f>'СДП (план)'!BR201</f>
        <v>0</v>
      </c>
      <c r="PF200" s="43">
        <f t="shared" si="4918"/>
        <v>0</v>
      </c>
      <c r="PG200" s="43">
        <f t="shared" si="4919"/>
        <v>0</v>
      </c>
      <c r="PH200" s="43">
        <f>VLOOKUP($C200,'факт СДП 1 мес'!$D$8:$HP$251,123,0)</f>
        <v>0</v>
      </c>
      <c r="PI200" s="43">
        <f>VLOOKUP($C200,'факт СДП 1 мес'!$D$8:$HP$251,124,0)</f>
        <v>0</v>
      </c>
      <c r="PJ200" s="43">
        <f>VLOOKUP($C200,'факт СДП 1 мес'!$D$8:$HP$251,125,0)</f>
        <v>0</v>
      </c>
      <c r="PK200" s="43">
        <f>VLOOKUP($C200,'факт СДП 1 мес'!$D$8:$HP$251,126,0)</f>
        <v>0</v>
      </c>
      <c r="PL200" s="43">
        <f>VLOOKUP($C200,'факт СДП 1 мес'!$D$8:$HP$251,127,0)</f>
        <v>0</v>
      </c>
      <c r="PM200" s="43">
        <f>VLOOKUP($C200,'факт СДП 1 мес'!$D$8:$HP$251,128,0)</f>
        <v>0</v>
      </c>
      <c r="PN200" s="43">
        <f>SUM(PD200*$F200)</f>
        <v>0</v>
      </c>
      <c r="PO200" s="43">
        <f>SUM(PF200*$F200)</f>
        <v>0</v>
      </c>
      <c r="PP200" s="43">
        <f>SUM(PH200*$F200)</f>
        <v>0</v>
      </c>
      <c r="PQ200" s="43">
        <f t="shared" si="4920"/>
        <v>0</v>
      </c>
      <c r="PR200" s="43">
        <f t="shared" si="4921"/>
        <v>0</v>
      </c>
      <c r="PS200" s="44">
        <f>'СДП (план)'!BS201</f>
        <v>0</v>
      </c>
      <c r="PT200" s="43">
        <f>'СДП (план)'!BT201</f>
        <v>0</v>
      </c>
      <c r="PU200" s="43">
        <f t="shared" si="4922"/>
        <v>0</v>
      </c>
      <c r="PV200" s="43">
        <f t="shared" si="4923"/>
        <v>0</v>
      </c>
      <c r="PW200" s="43">
        <f>VLOOKUP($C200,'факт СДП 1 мес'!$D$8:$HP$251,111,0)</f>
        <v>0</v>
      </c>
      <c r="PX200" s="43">
        <f>VLOOKUP($C200,'факт СДП 1 мес'!$D$8:$HP$251,112,0)</f>
        <v>0</v>
      </c>
      <c r="PY200" s="43">
        <f>VLOOKUP($C200,'факт СДП 1 мес'!$D$8:$HP$251,113,0)</f>
        <v>0</v>
      </c>
      <c r="PZ200" s="43">
        <f>VLOOKUP($C200,'факт СДП 1 мес'!$D$8:$HP$251,114,0)</f>
        <v>0</v>
      </c>
      <c r="QA200" s="43">
        <f>VLOOKUP($C200,'факт СДП 1 мес'!$D$8:$HP$251,115,0)</f>
        <v>0</v>
      </c>
      <c r="QB200" s="43">
        <f>VLOOKUP($C200,'факт СДП 1 мес'!$D$8:$HP$251,116,0)</f>
        <v>0</v>
      </c>
      <c r="QC200" s="43">
        <f t="shared" si="5809"/>
        <v>0</v>
      </c>
      <c r="QD200" s="43">
        <f t="shared" si="5810"/>
        <v>0</v>
      </c>
      <c r="QE200" s="43">
        <f t="shared" si="5811"/>
        <v>0</v>
      </c>
      <c r="QF200" s="43">
        <f t="shared" si="4924"/>
        <v>0</v>
      </c>
      <c r="QG200" s="43">
        <f t="shared" si="4925"/>
        <v>0</v>
      </c>
      <c r="QH200" s="44">
        <f>'СДП (план)'!BU201</f>
        <v>0</v>
      </c>
      <c r="QI200" s="43">
        <f>'СДП (план)'!BV201</f>
        <v>0</v>
      </c>
      <c r="QJ200" s="43">
        <f t="shared" si="4926"/>
        <v>0</v>
      </c>
      <c r="QK200" s="43">
        <f t="shared" si="4927"/>
        <v>0</v>
      </c>
      <c r="QL200" s="43">
        <f>VLOOKUP($C200,'факт СДП 1 мес'!$D$8:$HP$251,153,0)</f>
        <v>0</v>
      </c>
      <c r="QM200" s="43">
        <f>VLOOKUP($C200,'факт СДП 1 мес'!$D$8:$HP$251,154,0)</f>
        <v>0</v>
      </c>
      <c r="QN200" s="43">
        <f>VLOOKUP($C200,'факт СДП 1 мес'!$D$8:$HP$251,155,0)</f>
        <v>0</v>
      </c>
      <c r="QO200" s="43">
        <f>VLOOKUP($C200,'факт СДП 1 мес'!$D$8:$HP$251,156,0)</f>
        <v>0</v>
      </c>
      <c r="QP200" s="43">
        <f>VLOOKUP($C200,'факт СДП 1 мес'!$D$8:$HP$251,157,0)</f>
        <v>0</v>
      </c>
      <c r="QQ200" s="43">
        <f>VLOOKUP($C200,'факт СДП 1 мес'!$D$8:$HP$251,158,0)</f>
        <v>0</v>
      </c>
      <c r="QR200" s="43">
        <f>SUM(QH200*$F200)</f>
        <v>0</v>
      </c>
      <c r="QS200" s="43">
        <f>SUM(QJ200*$F200)</f>
        <v>0</v>
      </c>
      <c r="QT200" s="43">
        <f t="shared" si="5812"/>
        <v>0</v>
      </c>
      <c r="QU200" s="43">
        <f t="shared" si="5303"/>
        <v>0</v>
      </c>
      <c r="QV200" s="43">
        <f t="shared" si="5304"/>
        <v>0</v>
      </c>
      <c r="QW200" s="44">
        <f>'СДП (план)'!BW201</f>
        <v>0</v>
      </c>
      <c r="QX200" s="43">
        <f>'СДП (план)'!BX201</f>
        <v>0</v>
      </c>
      <c r="QY200" s="43">
        <f t="shared" si="4928"/>
        <v>0</v>
      </c>
      <c r="QZ200" s="43">
        <f t="shared" si="4929"/>
        <v>0</v>
      </c>
      <c r="RA200" s="43">
        <f>VLOOKUP($C200,'факт СДП 1 мес'!$D$8:$HP$251,195,0)</f>
        <v>0</v>
      </c>
      <c r="RB200" s="43">
        <f>VLOOKUP($C200,'факт СДП 1 мес'!$D$8:$HP$251,196,0)</f>
        <v>0</v>
      </c>
      <c r="RC200" s="43">
        <f>VLOOKUP($C200,'факт СДП 1 мес'!$D$8:$HP$251,197,0)</f>
        <v>0</v>
      </c>
      <c r="RD200" s="43">
        <f>VLOOKUP($C200,'факт СДП 1 мес'!$D$8:$HP$251,198,0)</f>
        <v>0</v>
      </c>
      <c r="RE200" s="43">
        <f>VLOOKUP($C200,'факт СДП 1 мес'!$D$8:$HP$251,199,0)</f>
        <v>0</v>
      </c>
      <c r="RF200" s="43">
        <f>VLOOKUP($C200,'факт СДП 1 мес'!$D$8:$HP$251,200,0)</f>
        <v>0</v>
      </c>
      <c r="RG200" s="43">
        <f t="shared" si="5813"/>
        <v>0</v>
      </c>
      <c r="RH200" s="43">
        <f t="shared" si="5814"/>
        <v>0</v>
      </c>
      <c r="RI200" s="43">
        <f t="shared" si="5815"/>
        <v>0</v>
      </c>
      <c r="RJ200" s="43">
        <f t="shared" si="4930"/>
        <v>0</v>
      </c>
      <c r="RK200" s="43">
        <f t="shared" si="4931"/>
        <v>0</v>
      </c>
      <c r="RL200" s="44">
        <f>'СДП (план)'!BY201</f>
        <v>0</v>
      </c>
      <c r="RM200" s="43">
        <f>'СДП (план)'!BZ201</f>
        <v>0</v>
      </c>
      <c r="RN200" s="43">
        <f t="shared" si="4932"/>
        <v>0</v>
      </c>
      <c r="RO200" s="43">
        <f t="shared" si="4933"/>
        <v>0</v>
      </c>
      <c r="RP200" s="43">
        <f>VLOOKUP($C200,'факт СДП 1 мес'!$D$8:$HP$251,201,0)</f>
        <v>0</v>
      </c>
      <c r="RQ200" s="43">
        <f>VLOOKUP($C200,'факт СДП 1 мес'!$D$8:$HP$251,202,0)</f>
        <v>0</v>
      </c>
      <c r="RR200" s="43">
        <f>VLOOKUP($C200,'факт СДП 1 мес'!$D$8:$HP$251,203,0)</f>
        <v>0</v>
      </c>
      <c r="RS200" s="43">
        <f>VLOOKUP($C200,'факт СДП 1 мес'!$D$8:$HP$251,204,0)</f>
        <v>0</v>
      </c>
      <c r="RT200" s="43">
        <f>VLOOKUP($C200,'факт СДП 1 мес'!$D$8:$HP$251,205,0)</f>
        <v>0</v>
      </c>
      <c r="RU200" s="43">
        <f>VLOOKUP($C200,'факт СДП 1 мес'!$D$8:$HP$251,206,0)</f>
        <v>0</v>
      </c>
      <c r="RV200" s="43">
        <f t="shared" si="5816"/>
        <v>0</v>
      </c>
      <c r="RW200" s="43">
        <f t="shared" si="5817"/>
        <v>0</v>
      </c>
      <c r="RX200" s="43">
        <f t="shared" si="5818"/>
        <v>0</v>
      </c>
      <c r="RY200" s="43">
        <f t="shared" si="4934"/>
        <v>0</v>
      </c>
      <c r="RZ200" s="43">
        <f t="shared" si="4935"/>
        <v>0</v>
      </c>
      <c r="SA200" s="44">
        <f>'СДП (план)'!CA201</f>
        <v>0</v>
      </c>
      <c r="SB200" s="43">
        <f>'СДП (план)'!CB201</f>
        <v>0</v>
      </c>
      <c r="SC200" s="43">
        <f t="shared" si="4188"/>
        <v>0</v>
      </c>
      <c r="SD200" s="43">
        <f t="shared" si="4189"/>
        <v>0</v>
      </c>
      <c r="SE200" s="43">
        <f>VLOOKUP($C200,'факт СДП 1 мес'!$D$8:$HP$251,129,0)</f>
        <v>0</v>
      </c>
      <c r="SF200" s="43">
        <f>VLOOKUP($C200,'факт СДП 1 мес'!$D$8:$HP$251,130,0)</f>
        <v>0</v>
      </c>
      <c r="SG200" s="43">
        <f>VLOOKUP($C200,'факт СДП 1 мес'!$D$8:$HP$251,131,0)</f>
        <v>0</v>
      </c>
      <c r="SH200" s="43">
        <f>VLOOKUP($C200,'факт СДП 1 мес'!$D$8:$HP$251,132,0)</f>
        <v>0</v>
      </c>
      <c r="SI200" s="43">
        <f>VLOOKUP($C200,'факт СДП 1 мес'!$D$8:$HP$251,133,0)</f>
        <v>0</v>
      </c>
      <c r="SJ200" s="43">
        <f>VLOOKUP($C200,'факт СДП 1 мес'!$D$8:$HP$251,134,0)</f>
        <v>0</v>
      </c>
      <c r="SK200" s="43">
        <f>SUM(SA200*$F200)</f>
        <v>0</v>
      </c>
      <c r="SL200" s="43">
        <f t="shared" si="5819"/>
        <v>0</v>
      </c>
      <c r="SM200" s="43">
        <f t="shared" si="5820"/>
        <v>0</v>
      </c>
      <c r="SN200" s="43">
        <f t="shared" si="4936"/>
        <v>0</v>
      </c>
      <c r="SO200" s="43">
        <f t="shared" si="4937"/>
        <v>0</v>
      </c>
      <c r="SP200" s="44">
        <f>'СДП (план)'!CC201</f>
        <v>0</v>
      </c>
      <c r="SQ200" s="43">
        <f>'СДП (план)'!CD201</f>
        <v>0</v>
      </c>
      <c r="SR200" s="43">
        <f t="shared" si="4193"/>
        <v>0</v>
      </c>
      <c r="SS200" s="43">
        <f t="shared" si="4194"/>
        <v>0</v>
      </c>
      <c r="ST200" s="43">
        <f>VLOOKUP($C200,'факт СДП 1 мес'!$D$8:$HP$251,93,0)</f>
        <v>0</v>
      </c>
      <c r="SU200" s="43">
        <f>VLOOKUP($C200,'факт СДП 1 мес'!$D$8:$HP$251,94,0)</f>
        <v>0</v>
      </c>
      <c r="SV200" s="43">
        <f>VLOOKUP($C200,'факт СДП 1 мес'!$D$8:$HP$251,95,0)</f>
        <v>0</v>
      </c>
      <c r="SW200" s="43">
        <f>VLOOKUP($C200,'факт СДП 1 мес'!$D$8:$HP$251,96,0)</f>
        <v>0</v>
      </c>
      <c r="SX200" s="43">
        <f>VLOOKUP($C200,'факт СДП 1 мес'!$D$8:$HP$251,97,0)</f>
        <v>0</v>
      </c>
      <c r="SY200" s="43">
        <f>VLOOKUP($C200,'факт СДП 1 мес'!$D$8:$HP$251,98,0)</f>
        <v>0</v>
      </c>
      <c r="SZ200" s="43">
        <f>SUM(SP200*$F200)</f>
        <v>0</v>
      </c>
      <c r="TA200" s="43">
        <f t="shared" si="5821"/>
        <v>0</v>
      </c>
      <c r="TB200" s="43">
        <f t="shared" si="5822"/>
        <v>0</v>
      </c>
      <c r="TC200" s="43">
        <f t="shared" si="4938"/>
        <v>0</v>
      </c>
      <c r="TD200" s="43">
        <f t="shared" si="4939"/>
        <v>0</v>
      </c>
      <c r="TE200" s="5">
        <f>'СДП (план)'!CE201</f>
        <v>0</v>
      </c>
      <c r="TF200" s="3">
        <f>'СДП (план)'!CF201</f>
        <v>0</v>
      </c>
      <c r="TG200" s="5">
        <v>0</v>
      </c>
      <c r="TH200" s="3">
        <v>0</v>
      </c>
      <c r="TI200" s="43">
        <f>VLOOKUP($C200,'факт СДП 1 мес'!$D$8:$HP$251,117,0)</f>
        <v>0</v>
      </c>
      <c r="TJ200" s="43">
        <f>VLOOKUP($C200,'факт СДП 1 мес'!$D$8:$HP$251,118,0)</f>
        <v>0</v>
      </c>
      <c r="TK200" s="43">
        <f>VLOOKUP($C200,'факт СДП 1 мес'!$D$8:$HP$251,119,0)</f>
        <v>0</v>
      </c>
      <c r="TL200" s="43">
        <f>VLOOKUP($C200,'факт СДП 1 мес'!$D$8:$HP$251,120,0)</f>
        <v>0</v>
      </c>
      <c r="TM200" s="43">
        <f>VLOOKUP($C200,'факт СДП 1 мес'!$D$8:$HP$251,121,0)</f>
        <v>0</v>
      </c>
      <c r="TN200" s="43">
        <f>VLOOKUP($C200,'факт СДП 1 мес'!$D$8:$HP$251,122,0)</f>
        <v>0</v>
      </c>
      <c r="TO200" s="43">
        <f>SUM(TE200*$F200)</f>
        <v>0</v>
      </c>
      <c r="TP200" s="43">
        <f t="shared" si="5823"/>
        <v>0</v>
      </c>
      <c r="TQ200" s="43">
        <f t="shared" si="5824"/>
        <v>0</v>
      </c>
      <c r="TR200" s="43">
        <f t="shared" si="4940"/>
        <v>0</v>
      </c>
      <c r="TS200" s="43">
        <f t="shared" si="4941"/>
        <v>0</v>
      </c>
      <c r="TT200" s="43">
        <f>'СДП (план)'!CG201</f>
        <v>0</v>
      </c>
      <c r="TU200" s="43">
        <f>'СДП (план)'!CH201</f>
        <v>0</v>
      </c>
      <c r="TV200" s="43">
        <f t="shared" si="4942"/>
        <v>0</v>
      </c>
      <c r="TW200" s="43">
        <f t="shared" si="4943"/>
        <v>0</v>
      </c>
      <c r="TX200" s="43">
        <f>VLOOKUP($C200,'факт СДП 1 мес'!$D$8:$HP$251,207,0)</f>
        <v>0</v>
      </c>
      <c r="TY200" s="43">
        <f>VLOOKUP($C200,'факт СДП 1 мес'!$D$8:$HP$251,208,0)</f>
        <v>0</v>
      </c>
      <c r="TZ200" s="43">
        <f>VLOOKUP($C200,'факт СДП 1 мес'!$D$8:$HP$251,209,0)</f>
        <v>0</v>
      </c>
      <c r="UA200" s="43">
        <f>VLOOKUP($C200,'факт СДП 1 мес'!$D$8:$HP$251,210,0)</f>
        <v>0</v>
      </c>
      <c r="UB200" s="43">
        <f>VLOOKUP($C200,'факт СДП 1 мес'!$D$8:$HP$251,211,0)</f>
        <v>0</v>
      </c>
      <c r="UC200" s="43">
        <f>VLOOKUP($C200,'факт СДП 1 мес'!$D$8:$HP$251,212,0)</f>
        <v>0</v>
      </c>
      <c r="UD200" s="43">
        <f t="shared" si="5825"/>
        <v>0</v>
      </c>
      <c r="UE200" s="43">
        <f>SUM(TV200*$F200)</f>
        <v>0</v>
      </c>
      <c r="UF200" s="43">
        <f>SUM(TX200*$F200)</f>
        <v>0</v>
      </c>
      <c r="UG200" s="43">
        <f t="shared" si="5305"/>
        <v>0</v>
      </c>
      <c r="UH200" s="43">
        <f t="shared" si="5306"/>
        <v>0</v>
      </c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7">
        <f>'СДП (план)'!CK201</f>
        <v>24</v>
      </c>
      <c r="UY200" s="47">
        <f>'СДП (план)'!CL201</f>
        <v>1008022.5792</v>
      </c>
      <c r="UZ200" s="43">
        <f t="shared" si="4048"/>
        <v>2</v>
      </c>
      <c r="VA200" s="43">
        <f t="shared" si="4049"/>
        <v>84001.881600000008</v>
      </c>
      <c r="VB200" s="47">
        <f t="shared" si="4050"/>
        <v>0</v>
      </c>
      <c r="VC200" s="47">
        <f t="shared" si="4051"/>
        <v>0</v>
      </c>
      <c r="VD200" s="47">
        <f t="shared" si="4052"/>
        <v>0</v>
      </c>
      <c r="VE200" s="47">
        <f t="shared" si="4053"/>
        <v>0</v>
      </c>
      <c r="VF200" s="47">
        <f t="shared" si="4054"/>
        <v>0</v>
      </c>
      <c r="VG200" s="47">
        <f t="shared" si="4055"/>
        <v>0</v>
      </c>
      <c r="VH200" s="47">
        <f t="shared" si="4056"/>
        <v>37.44</v>
      </c>
      <c r="VI200" s="47">
        <f t="shared" si="4057"/>
        <v>3.12</v>
      </c>
      <c r="VJ200" s="47">
        <f t="shared" si="4058"/>
        <v>0</v>
      </c>
      <c r="VK200" s="43">
        <f t="shared" si="4059"/>
        <v>-2</v>
      </c>
      <c r="VL200" s="43">
        <f t="shared" si="4060"/>
        <v>-84001.881600000008</v>
      </c>
      <c r="VM200" s="398" t="e">
        <f>VLOOKUP($C200,'СДП (план)'!$C$11:$CL$254,107,0)</f>
        <v>#REF!</v>
      </c>
      <c r="VN200" s="398" t="e">
        <f>VLOOKUP($C200,'СДП (план)'!$C$11:$CL$254,108,0)</f>
        <v>#REF!</v>
      </c>
      <c r="VO200" s="399" t="e">
        <f t="shared" si="5661"/>
        <v>#REF!</v>
      </c>
      <c r="VP200" s="399" t="e">
        <f t="shared" si="5662"/>
        <v>#REF!</v>
      </c>
      <c r="VQ200" s="398" t="e">
        <f>VLOOKUP($C200,'факт СДП 1 мес'!$D$8:$HI$249,255,0)</f>
        <v>#REF!</v>
      </c>
      <c r="VR200" s="398" t="e">
        <f>VLOOKUP($C200,'факт СДП 1 мес'!$D$8:$HI$249,256,0)</f>
        <v>#REF!</v>
      </c>
      <c r="VS200" s="400" t="e">
        <f t="shared" si="4206"/>
        <v>#REF!</v>
      </c>
      <c r="VT200" s="400" t="e">
        <f t="shared" si="4207"/>
        <v>#REF!</v>
      </c>
    </row>
    <row r="201" spans="1:592" s="32" customFormat="1" ht="15" hidden="1" x14ac:dyDescent="0.2">
      <c r="A201" s="177">
        <v>35</v>
      </c>
      <c r="B201" s="177"/>
      <c r="C201" s="496" t="s">
        <v>555</v>
      </c>
      <c r="D201" s="486" t="s">
        <v>49</v>
      </c>
      <c r="E201" s="461">
        <v>16026</v>
      </c>
      <c r="F201" s="476">
        <v>1.23</v>
      </c>
      <c r="G201" s="463"/>
      <c r="H201" s="457"/>
      <c r="I201" s="192"/>
      <c r="J201" s="192"/>
      <c r="K201" s="207">
        <v>1.4</v>
      </c>
      <c r="L201" s="207">
        <v>1.68</v>
      </c>
      <c r="M201" s="207">
        <v>2.23</v>
      </c>
      <c r="N201" s="204">
        <v>2.57</v>
      </c>
      <c r="O201" s="100">
        <f>'СДП (план)'!O202</f>
        <v>36</v>
      </c>
      <c r="P201" s="100">
        <f>'СДП (план)'!P202</f>
        <v>1020407.4719999998</v>
      </c>
      <c r="Q201" s="43">
        <f t="shared" si="4819"/>
        <v>3</v>
      </c>
      <c r="R201" s="43">
        <f t="shared" si="4820"/>
        <v>85033.955999999991</v>
      </c>
      <c r="S201" s="100">
        <f t="shared" ref="S201:AA201" si="5826">SUM(S202:S205)</f>
        <v>1</v>
      </c>
      <c r="T201" s="100">
        <f t="shared" si="5826"/>
        <v>31635.32</v>
      </c>
      <c r="U201" s="100">
        <f t="shared" si="5826"/>
        <v>8</v>
      </c>
      <c r="V201" s="100">
        <f t="shared" si="5826"/>
        <v>0</v>
      </c>
      <c r="W201" s="100">
        <f t="shared" si="5826"/>
        <v>0</v>
      </c>
      <c r="X201" s="100">
        <f t="shared" si="5826"/>
        <v>0</v>
      </c>
      <c r="Y201" s="100">
        <f t="shared" si="5826"/>
        <v>45.480000000000004</v>
      </c>
      <c r="Z201" s="100">
        <f t="shared" si="5826"/>
        <v>3.79</v>
      </c>
      <c r="AA201" s="100">
        <f t="shared" si="5826"/>
        <v>1.41</v>
      </c>
      <c r="AB201" s="66">
        <f t="shared" si="5666"/>
        <v>-2</v>
      </c>
      <c r="AC201" s="66">
        <f t="shared" si="4946"/>
        <v>-53398.635999999991</v>
      </c>
      <c r="AD201" s="113">
        <f>'СДП (план)'!Q202</f>
        <v>0</v>
      </c>
      <c r="AE201" s="113">
        <f>'СДП (план)'!R202</f>
        <v>0</v>
      </c>
      <c r="AF201" s="66">
        <f t="shared" si="4822"/>
        <v>0</v>
      </c>
      <c r="AG201" s="66">
        <f t="shared" si="4823"/>
        <v>0</v>
      </c>
      <c r="AH201" s="100">
        <f t="shared" ref="AH201:AP201" si="5827">SUM(AH202:AH205)</f>
        <v>0</v>
      </c>
      <c r="AI201" s="100">
        <f t="shared" si="5827"/>
        <v>0</v>
      </c>
      <c r="AJ201" s="100">
        <f t="shared" si="5827"/>
        <v>0</v>
      </c>
      <c r="AK201" s="100">
        <f t="shared" si="5827"/>
        <v>0</v>
      </c>
      <c r="AL201" s="100">
        <f t="shared" si="5827"/>
        <v>0</v>
      </c>
      <c r="AM201" s="100">
        <f t="shared" si="5827"/>
        <v>0</v>
      </c>
      <c r="AN201" s="100">
        <f t="shared" si="5827"/>
        <v>0</v>
      </c>
      <c r="AO201" s="100">
        <f t="shared" si="5827"/>
        <v>0</v>
      </c>
      <c r="AP201" s="100">
        <f t="shared" si="5827"/>
        <v>0</v>
      </c>
      <c r="AQ201" s="66">
        <f t="shared" si="4948"/>
        <v>0</v>
      </c>
      <c r="AR201" s="66">
        <f t="shared" si="4949"/>
        <v>0</v>
      </c>
      <c r="AS201" s="100">
        <f>'СДП (план)'!S202</f>
        <v>0</v>
      </c>
      <c r="AT201" s="100">
        <f>'СДП (план)'!T202</f>
        <v>0</v>
      </c>
      <c r="AU201" s="43">
        <f t="shared" si="4826"/>
        <v>0</v>
      </c>
      <c r="AV201" s="43">
        <f t="shared" si="4827"/>
        <v>0</v>
      </c>
      <c r="AW201" s="100">
        <f t="shared" ref="AW201:BE201" si="5828">SUM(AW202:AW205)</f>
        <v>0</v>
      </c>
      <c r="AX201" s="100">
        <f t="shared" si="5828"/>
        <v>0</v>
      </c>
      <c r="AY201" s="100">
        <f t="shared" si="5828"/>
        <v>0</v>
      </c>
      <c r="AZ201" s="100">
        <f t="shared" si="5828"/>
        <v>0</v>
      </c>
      <c r="BA201" s="100">
        <f t="shared" si="5828"/>
        <v>0</v>
      </c>
      <c r="BB201" s="100">
        <f t="shared" si="5828"/>
        <v>0</v>
      </c>
      <c r="BC201" s="100">
        <f t="shared" si="5828"/>
        <v>0</v>
      </c>
      <c r="BD201" s="100">
        <f t="shared" si="5828"/>
        <v>0</v>
      </c>
      <c r="BE201" s="100">
        <f t="shared" si="5828"/>
        <v>0</v>
      </c>
      <c r="BF201" s="66">
        <f t="shared" si="5156"/>
        <v>0</v>
      </c>
      <c r="BG201" s="66">
        <f t="shared" si="5157"/>
        <v>0</v>
      </c>
      <c r="BH201" s="121">
        <f>'СДП (план)'!U202</f>
        <v>0</v>
      </c>
      <c r="BI201" s="65">
        <f>'СДП (план)'!V202</f>
        <v>0</v>
      </c>
      <c r="BJ201" s="43">
        <f t="shared" si="4828"/>
        <v>0</v>
      </c>
      <c r="BK201" s="43">
        <f t="shared" si="4829"/>
        <v>0</v>
      </c>
      <c r="BL201" s="100">
        <f t="shared" ref="BL201:BT201" si="5829">SUM(BL202:BL205)</f>
        <v>0</v>
      </c>
      <c r="BM201" s="100">
        <f t="shared" si="5829"/>
        <v>0</v>
      </c>
      <c r="BN201" s="100">
        <f t="shared" si="5829"/>
        <v>0</v>
      </c>
      <c r="BO201" s="100">
        <f t="shared" si="5829"/>
        <v>0</v>
      </c>
      <c r="BP201" s="100">
        <f t="shared" si="5829"/>
        <v>0</v>
      </c>
      <c r="BQ201" s="100">
        <f t="shared" si="5829"/>
        <v>0</v>
      </c>
      <c r="BR201" s="100">
        <f t="shared" si="5829"/>
        <v>0</v>
      </c>
      <c r="BS201" s="100">
        <f t="shared" si="5829"/>
        <v>0</v>
      </c>
      <c r="BT201" s="100">
        <f t="shared" si="5829"/>
        <v>0</v>
      </c>
      <c r="BU201" s="66">
        <f t="shared" si="5301"/>
        <v>0</v>
      </c>
      <c r="BV201" s="66">
        <f t="shared" si="5302"/>
        <v>0</v>
      </c>
      <c r="BW201" s="100">
        <f>'СДП (план)'!W202</f>
        <v>0</v>
      </c>
      <c r="BX201" s="100">
        <f>'СДП (план)'!X202</f>
        <v>0</v>
      </c>
      <c r="BY201" s="66">
        <f t="shared" si="4830"/>
        <v>0</v>
      </c>
      <c r="BZ201" s="66">
        <f t="shared" si="4831"/>
        <v>0</v>
      </c>
      <c r="CA201" s="100">
        <f t="shared" ref="CA201:CI201" si="5830">SUM(CA202:CA205)</f>
        <v>0</v>
      </c>
      <c r="CB201" s="100">
        <f t="shared" si="5830"/>
        <v>0</v>
      </c>
      <c r="CC201" s="100">
        <f t="shared" si="5830"/>
        <v>0</v>
      </c>
      <c r="CD201" s="100">
        <f t="shared" si="5830"/>
        <v>0</v>
      </c>
      <c r="CE201" s="100">
        <f t="shared" si="5830"/>
        <v>0</v>
      </c>
      <c r="CF201" s="100">
        <f t="shared" si="5830"/>
        <v>0</v>
      </c>
      <c r="CG201" s="100">
        <f t="shared" si="5830"/>
        <v>0</v>
      </c>
      <c r="CH201" s="100">
        <f t="shared" si="5830"/>
        <v>0</v>
      </c>
      <c r="CI201" s="100">
        <f t="shared" si="5830"/>
        <v>0</v>
      </c>
      <c r="CJ201" s="66">
        <f t="shared" si="5663"/>
        <v>0</v>
      </c>
      <c r="CK201" s="66">
        <f t="shared" si="5664"/>
        <v>0</v>
      </c>
      <c r="CL201" s="53">
        <f>'СДП (план)'!Y202</f>
        <v>0</v>
      </c>
      <c r="CM201" s="53">
        <f>'СДП (план)'!Z202</f>
        <v>0</v>
      </c>
      <c r="CN201" s="66">
        <f t="shared" si="4832"/>
        <v>0</v>
      </c>
      <c r="CO201" s="66">
        <f t="shared" si="4833"/>
        <v>0</v>
      </c>
      <c r="CP201" s="53">
        <f t="shared" ref="CP201:CX201" si="5831">SUM(CP202:CP205)</f>
        <v>0</v>
      </c>
      <c r="CQ201" s="53">
        <f t="shared" si="5831"/>
        <v>0</v>
      </c>
      <c r="CR201" s="53">
        <f t="shared" si="5831"/>
        <v>0</v>
      </c>
      <c r="CS201" s="53">
        <f t="shared" si="5831"/>
        <v>0</v>
      </c>
      <c r="CT201" s="53">
        <f t="shared" si="5831"/>
        <v>0</v>
      </c>
      <c r="CU201" s="53">
        <f t="shared" si="5831"/>
        <v>0</v>
      </c>
      <c r="CV201" s="100">
        <f t="shared" si="5831"/>
        <v>0</v>
      </c>
      <c r="CW201" s="100">
        <f t="shared" si="5831"/>
        <v>0</v>
      </c>
      <c r="CX201" s="100">
        <f t="shared" si="5831"/>
        <v>0</v>
      </c>
      <c r="CY201" s="66">
        <f t="shared" si="4834"/>
        <v>0</v>
      </c>
      <c r="CZ201" s="66">
        <f t="shared" si="4835"/>
        <v>0</v>
      </c>
      <c r="DA201" s="14">
        <f>'СДП (план)'!AA202</f>
        <v>0</v>
      </c>
      <c r="DB201" s="14">
        <f>'СДП (план)'!AB202</f>
        <v>0</v>
      </c>
      <c r="DC201" s="66">
        <f t="shared" si="4836"/>
        <v>0</v>
      </c>
      <c r="DD201" s="66">
        <f t="shared" si="4837"/>
        <v>0</v>
      </c>
      <c r="DE201" s="53">
        <f t="shared" ref="DE201:DM201" si="5832">SUM(DE202:DE205)</f>
        <v>0</v>
      </c>
      <c r="DF201" s="53">
        <f t="shared" si="5832"/>
        <v>0</v>
      </c>
      <c r="DG201" s="53">
        <f t="shared" si="5832"/>
        <v>0</v>
      </c>
      <c r="DH201" s="53">
        <f t="shared" si="5832"/>
        <v>0</v>
      </c>
      <c r="DI201" s="53">
        <f t="shared" si="5832"/>
        <v>0</v>
      </c>
      <c r="DJ201" s="53">
        <f t="shared" si="5832"/>
        <v>0</v>
      </c>
      <c r="DK201" s="100">
        <f t="shared" si="5832"/>
        <v>0</v>
      </c>
      <c r="DL201" s="100">
        <f t="shared" si="5832"/>
        <v>0</v>
      </c>
      <c r="DM201" s="100">
        <f t="shared" si="5832"/>
        <v>0</v>
      </c>
      <c r="DN201" s="66">
        <f t="shared" si="4838"/>
        <v>0</v>
      </c>
      <c r="DO201" s="66">
        <f t="shared" si="4839"/>
        <v>0</v>
      </c>
      <c r="DP201" s="14">
        <f>'СДП (план)'!AC202</f>
        <v>5</v>
      </c>
      <c r="DQ201" s="14">
        <f>'СДП (план)'!AD202</f>
        <v>121156.56</v>
      </c>
      <c r="DR201" s="66">
        <f t="shared" si="4840"/>
        <v>0.41666666666666669</v>
      </c>
      <c r="DS201" s="66">
        <f t="shared" si="4841"/>
        <v>10096.379999999999</v>
      </c>
      <c r="DT201" s="53">
        <f t="shared" ref="DT201:EB201" si="5833">SUM(DT202:DT205)</f>
        <v>1</v>
      </c>
      <c r="DU201" s="53">
        <f t="shared" si="5833"/>
        <v>24231.31</v>
      </c>
      <c r="DV201" s="53">
        <f t="shared" si="5833"/>
        <v>10</v>
      </c>
      <c r="DW201" s="53">
        <f t="shared" si="5833"/>
        <v>0</v>
      </c>
      <c r="DX201" s="53">
        <f t="shared" si="5833"/>
        <v>0</v>
      </c>
      <c r="DY201" s="53">
        <f t="shared" si="5833"/>
        <v>0</v>
      </c>
      <c r="DZ201" s="100">
        <f t="shared" si="5833"/>
        <v>5.4</v>
      </c>
      <c r="EA201" s="100">
        <f t="shared" si="5833"/>
        <v>0.45000000000000007</v>
      </c>
      <c r="EB201" s="100">
        <f t="shared" si="5833"/>
        <v>1.08</v>
      </c>
      <c r="EC201" s="66">
        <f t="shared" si="4956"/>
        <v>0.58333333333333326</v>
      </c>
      <c r="ED201" s="66">
        <f t="shared" si="4957"/>
        <v>14134.930000000002</v>
      </c>
      <c r="EE201" s="14">
        <f>'СДП (план)'!AE202</f>
        <v>0</v>
      </c>
      <c r="EF201" s="14">
        <f>'СДП (план)'!AF202</f>
        <v>0</v>
      </c>
      <c r="EG201" s="43">
        <f t="shared" si="4844"/>
        <v>0</v>
      </c>
      <c r="EH201" s="43">
        <f t="shared" si="4845"/>
        <v>0</v>
      </c>
      <c r="EI201" s="53">
        <f t="shared" ref="EI201:EQ201" si="5834">SUM(EI202:EI205)</f>
        <v>0</v>
      </c>
      <c r="EJ201" s="53">
        <f t="shared" si="5834"/>
        <v>0</v>
      </c>
      <c r="EK201" s="53">
        <f t="shared" si="5834"/>
        <v>0</v>
      </c>
      <c r="EL201" s="53">
        <f t="shared" si="5834"/>
        <v>0</v>
      </c>
      <c r="EM201" s="53">
        <f t="shared" si="5834"/>
        <v>0</v>
      </c>
      <c r="EN201" s="53"/>
      <c r="EO201" s="100">
        <f t="shared" si="5834"/>
        <v>0</v>
      </c>
      <c r="EP201" s="100">
        <f t="shared" si="5834"/>
        <v>0</v>
      </c>
      <c r="EQ201" s="100">
        <f t="shared" si="5834"/>
        <v>0</v>
      </c>
      <c r="ER201" s="66">
        <f t="shared" si="4959"/>
        <v>0</v>
      </c>
      <c r="ES201" s="66">
        <f t="shared" si="4960"/>
        <v>0</v>
      </c>
      <c r="ET201" s="53">
        <f>'СДП (план)'!AG202</f>
        <v>49</v>
      </c>
      <c r="EU201" s="53">
        <f>'СДП (план)'!AH202</f>
        <v>1424801.1455999999</v>
      </c>
      <c r="EV201" s="66">
        <f t="shared" si="4848"/>
        <v>4.083333333333333</v>
      </c>
      <c r="EW201" s="66">
        <f t="shared" si="4849"/>
        <v>118733.42879999999</v>
      </c>
      <c r="EX201" s="53">
        <f t="shared" ref="EX201:FF201" si="5835">SUM(EX202:EX205)</f>
        <v>4</v>
      </c>
      <c r="EY201" s="53">
        <f t="shared" si="5835"/>
        <v>116310.28</v>
      </c>
      <c r="EZ201" s="53">
        <f t="shared" si="5835"/>
        <v>40</v>
      </c>
      <c r="FA201" s="53">
        <f t="shared" si="5835"/>
        <v>0</v>
      </c>
      <c r="FB201" s="53">
        <f t="shared" si="5835"/>
        <v>0</v>
      </c>
      <c r="FC201" s="53">
        <f t="shared" si="5835"/>
        <v>0</v>
      </c>
      <c r="FD201" s="100">
        <f t="shared" si="5835"/>
        <v>52.92</v>
      </c>
      <c r="FE201" s="100">
        <f t="shared" si="5835"/>
        <v>4.41</v>
      </c>
      <c r="FF201" s="100">
        <f t="shared" si="5835"/>
        <v>4.32</v>
      </c>
      <c r="FG201" s="66">
        <f t="shared" si="4850"/>
        <v>-8.3333333333333037E-2</v>
      </c>
      <c r="FH201" s="66">
        <f t="shared" si="4851"/>
        <v>-2423.1487999999954</v>
      </c>
      <c r="FI201" s="53">
        <f>'СДП (план)'!AI202</f>
        <v>0</v>
      </c>
      <c r="FJ201" s="53">
        <f>'СДП (план)'!AJ202</f>
        <v>0</v>
      </c>
      <c r="FK201" s="66">
        <f t="shared" si="4852"/>
        <v>0</v>
      </c>
      <c r="FL201" s="66">
        <f t="shared" si="4853"/>
        <v>0</v>
      </c>
      <c r="FM201" s="53">
        <f t="shared" ref="FM201:FU201" si="5836">SUM(FM202:FM205)</f>
        <v>0</v>
      </c>
      <c r="FN201" s="53">
        <f t="shared" si="5836"/>
        <v>0</v>
      </c>
      <c r="FO201" s="53">
        <f t="shared" si="5836"/>
        <v>0</v>
      </c>
      <c r="FP201" s="53">
        <f t="shared" si="5836"/>
        <v>0</v>
      </c>
      <c r="FQ201" s="53">
        <f t="shared" si="5836"/>
        <v>0</v>
      </c>
      <c r="FR201" s="53">
        <f t="shared" si="5836"/>
        <v>0</v>
      </c>
      <c r="FS201" s="100">
        <f t="shared" si="5836"/>
        <v>0</v>
      </c>
      <c r="FT201" s="100">
        <f t="shared" si="5836"/>
        <v>0</v>
      </c>
      <c r="FU201" s="100">
        <f t="shared" si="5836"/>
        <v>0</v>
      </c>
      <c r="FV201" s="66">
        <f t="shared" si="4854"/>
        <v>0</v>
      </c>
      <c r="FW201" s="66">
        <f t="shared" si="4855"/>
        <v>0</v>
      </c>
      <c r="FX201" s="53">
        <f>'СДП (план)'!AK202</f>
        <v>0</v>
      </c>
      <c r="FY201" s="53">
        <f>'СДП (план)'!AL202</f>
        <v>0</v>
      </c>
      <c r="FZ201" s="66">
        <f t="shared" si="4856"/>
        <v>0</v>
      </c>
      <c r="GA201" s="66">
        <f t="shared" si="4857"/>
        <v>0</v>
      </c>
      <c r="GB201" s="53">
        <f t="shared" ref="GB201:GJ201" si="5837">SUM(GB202:GB205)</f>
        <v>0</v>
      </c>
      <c r="GC201" s="53">
        <f t="shared" si="5837"/>
        <v>0</v>
      </c>
      <c r="GD201" s="53">
        <f t="shared" si="5837"/>
        <v>0</v>
      </c>
      <c r="GE201" s="53">
        <f t="shared" si="5837"/>
        <v>0</v>
      </c>
      <c r="GF201" s="53">
        <f t="shared" si="5837"/>
        <v>0</v>
      </c>
      <c r="GG201" s="53"/>
      <c r="GH201" s="100">
        <f t="shared" si="5837"/>
        <v>0</v>
      </c>
      <c r="GI201" s="100">
        <f t="shared" si="5837"/>
        <v>0</v>
      </c>
      <c r="GJ201" s="100">
        <f t="shared" si="5837"/>
        <v>0</v>
      </c>
      <c r="GK201" s="66">
        <f t="shared" si="4858"/>
        <v>0</v>
      </c>
      <c r="GL201" s="66">
        <f t="shared" si="4859"/>
        <v>0</v>
      </c>
      <c r="GM201" s="14">
        <f>'СДП (план)'!AM202</f>
        <v>0</v>
      </c>
      <c r="GN201" s="14">
        <f>'СДП (план)'!AN202</f>
        <v>0</v>
      </c>
      <c r="GO201" s="66">
        <f t="shared" si="4860"/>
        <v>0</v>
      </c>
      <c r="GP201" s="66">
        <f t="shared" si="4861"/>
        <v>0</v>
      </c>
      <c r="GQ201" s="53">
        <f t="shared" ref="GQ201:GY201" si="5838">SUM(GQ202:GQ205)</f>
        <v>0</v>
      </c>
      <c r="GR201" s="53">
        <f t="shared" si="5838"/>
        <v>0</v>
      </c>
      <c r="GS201" s="53">
        <f t="shared" si="5838"/>
        <v>0</v>
      </c>
      <c r="GT201" s="53">
        <f t="shared" si="5838"/>
        <v>0</v>
      </c>
      <c r="GU201" s="53">
        <f t="shared" si="5838"/>
        <v>0</v>
      </c>
      <c r="GV201" s="53">
        <f t="shared" si="5838"/>
        <v>0</v>
      </c>
      <c r="GW201" s="100">
        <f t="shared" si="5838"/>
        <v>0</v>
      </c>
      <c r="GX201" s="100">
        <f t="shared" si="5838"/>
        <v>0</v>
      </c>
      <c r="GY201" s="100">
        <f t="shared" si="5838"/>
        <v>0</v>
      </c>
      <c r="GZ201" s="66">
        <f t="shared" si="4862"/>
        <v>0</v>
      </c>
      <c r="HA201" s="66">
        <f t="shared" si="4863"/>
        <v>0</v>
      </c>
      <c r="HB201" s="14">
        <f>'СДП (план)'!AO202</f>
        <v>0</v>
      </c>
      <c r="HC201" s="14">
        <f>'СДП (план)'!AP202</f>
        <v>0</v>
      </c>
      <c r="HD201" s="66">
        <f t="shared" si="4864"/>
        <v>0</v>
      </c>
      <c r="HE201" s="66">
        <f t="shared" si="4865"/>
        <v>0</v>
      </c>
      <c r="HF201" s="53">
        <f t="shared" ref="HF201:HN201" si="5839">SUM(HF202:HF205)</f>
        <v>0</v>
      </c>
      <c r="HG201" s="53">
        <f t="shared" si="5839"/>
        <v>0</v>
      </c>
      <c r="HH201" s="53">
        <f t="shared" si="5839"/>
        <v>0</v>
      </c>
      <c r="HI201" s="53">
        <f t="shared" si="5839"/>
        <v>0</v>
      </c>
      <c r="HJ201" s="53">
        <f t="shared" si="5839"/>
        <v>0</v>
      </c>
      <c r="HK201" s="53"/>
      <c r="HL201" s="100">
        <f t="shared" si="5839"/>
        <v>0</v>
      </c>
      <c r="HM201" s="100">
        <f t="shared" si="5839"/>
        <v>0</v>
      </c>
      <c r="HN201" s="100">
        <f t="shared" si="5839"/>
        <v>0</v>
      </c>
      <c r="HO201" s="66">
        <f t="shared" si="4866"/>
        <v>0</v>
      </c>
      <c r="HP201" s="66">
        <f t="shared" si="4867"/>
        <v>0</v>
      </c>
      <c r="HQ201" s="53">
        <f>'СДП (план)'!AQ202</f>
        <v>0</v>
      </c>
      <c r="HR201" s="53">
        <f>'СДП (план)'!AR202</f>
        <v>0</v>
      </c>
      <c r="HS201" s="66">
        <f t="shared" si="4868"/>
        <v>0</v>
      </c>
      <c r="HT201" s="66">
        <f t="shared" si="4869"/>
        <v>0</v>
      </c>
      <c r="HU201" s="53">
        <f t="shared" ref="HU201:IC201" si="5840">SUM(HU202:HU205)</f>
        <v>0</v>
      </c>
      <c r="HV201" s="53">
        <f t="shared" si="5840"/>
        <v>0</v>
      </c>
      <c r="HW201" s="53">
        <f t="shared" si="5840"/>
        <v>0</v>
      </c>
      <c r="HX201" s="53">
        <f t="shared" si="5840"/>
        <v>0</v>
      </c>
      <c r="HY201" s="53">
        <f t="shared" si="5840"/>
        <v>0</v>
      </c>
      <c r="HZ201" s="53">
        <f t="shared" si="5840"/>
        <v>0</v>
      </c>
      <c r="IA201" s="100">
        <f t="shared" si="5840"/>
        <v>0</v>
      </c>
      <c r="IB201" s="100">
        <f t="shared" si="5840"/>
        <v>0</v>
      </c>
      <c r="IC201" s="100">
        <f t="shared" si="5840"/>
        <v>0</v>
      </c>
      <c r="ID201" s="66">
        <f t="shared" si="4870"/>
        <v>0</v>
      </c>
      <c r="IE201" s="66">
        <f t="shared" si="4871"/>
        <v>0</v>
      </c>
      <c r="IF201" s="53">
        <f>'СДП (план)'!AS202</f>
        <v>0</v>
      </c>
      <c r="IG201" s="53">
        <f>'СДП (план)'!AT202</f>
        <v>0</v>
      </c>
      <c r="IH201" s="66">
        <f t="shared" si="4872"/>
        <v>0</v>
      </c>
      <c r="II201" s="66">
        <f t="shared" si="4873"/>
        <v>0</v>
      </c>
      <c r="IJ201" s="53">
        <f t="shared" ref="IJ201:IR201" si="5841">SUM(IJ202:IJ205)</f>
        <v>0</v>
      </c>
      <c r="IK201" s="53">
        <f t="shared" si="5841"/>
        <v>0</v>
      </c>
      <c r="IL201" s="53">
        <f t="shared" si="5841"/>
        <v>0</v>
      </c>
      <c r="IM201" s="53">
        <f t="shared" si="5841"/>
        <v>0</v>
      </c>
      <c r="IN201" s="53">
        <f t="shared" si="5841"/>
        <v>0</v>
      </c>
      <c r="IO201" s="53">
        <f t="shared" si="5841"/>
        <v>0</v>
      </c>
      <c r="IP201" s="100">
        <f t="shared" si="5841"/>
        <v>0</v>
      </c>
      <c r="IQ201" s="100">
        <f t="shared" si="5841"/>
        <v>0</v>
      </c>
      <c r="IR201" s="100">
        <f t="shared" si="5841"/>
        <v>0</v>
      </c>
      <c r="IS201" s="66">
        <f t="shared" si="4874"/>
        <v>0</v>
      </c>
      <c r="IT201" s="66">
        <f t="shared" si="4875"/>
        <v>0</v>
      </c>
      <c r="IU201" s="53">
        <f>'СДП (план)'!AU202</f>
        <v>50</v>
      </c>
      <c r="IV201" s="53">
        <f>'СДП (план)'!AV202</f>
        <v>1211565.5999999999</v>
      </c>
      <c r="IW201" s="66">
        <f t="shared" si="4876"/>
        <v>4.166666666666667</v>
      </c>
      <c r="IX201" s="66">
        <f t="shared" si="4877"/>
        <v>100963.79999999999</v>
      </c>
      <c r="IY201" s="53">
        <f t="shared" ref="IY201:JG201" si="5842">SUM(IY202:IY205)</f>
        <v>0</v>
      </c>
      <c r="IZ201" s="53">
        <f t="shared" si="5842"/>
        <v>0</v>
      </c>
      <c r="JA201" s="53">
        <f t="shared" si="5842"/>
        <v>0</v>
      </c>
      <c r="JB201" s="53">
        <f t="shared" si="5842"/>
        <v>0</v>
      </c>
      <c r="JC201" s="53">
        <f t="shared" si="5842"/>
        <v>0</v>
      </c>
      <c r="JD201" s="53">
        <f t="shared" si="5842"/>
        <v>0</v>
      </c>
      <c r="JE201" s="100">
        <f t="shared" si="5842"/>
        <v>54</v>
      </c>
      <c r="JF201" s="100">
        <f t="shared" si="5842"/>
        <v>4.5000000000000009</v>
      </c>
      <c r="JG201" s="100">
        <f t="shared" si="5842"/>
        <v>0</v>
      </c>
      <c r="JH201" s="66">
        <f t="shared" si="4878"/>
        <v>-4.166666666666667</v>
      </c>
      <c r="JI201" s="66">
        <f t="shared" si="4879"/>
        <v>-100963.79999999999</v>
      </c>
      <c r="JJ201" s="53">
        <f>'СДП (план)'!AW202</f>
        <v>0</v>
      </c>
      <c r="JK201" s="53">
        <f>'СДП (план)'!AX202</f>
        <v>0</v>
      </c>
      <c r="JL201" s="66">
        <f t="shared" si="4880"/>
        <v>0</v>
      </c>
      <c r="JM201" s="66">
        <f t="shared" si="4881"/>
        <v>0</v>
      </c>
      <c r="JN201" s="53">
        <f t="shared" ref="JN201:JV201" si="5843">SUM(JN202:JN205)</f>
        <v>0</v>
      </c>
      <c r="JO201" s="53">
        <f t="shared" si="5843"/>
        <v>0</v>
      </c>
      <c r="JP201" s="53">
        <f t="shared" si="5843"/>
        <v>0</v>
      </c>
      <c r="JQ201" s="53">
        <f t="shared" si="5843"/>
        <v>0</v>
      </c>
      <c r="JR201" s="53">
        <f t="shared" si="5843"/>
        <v>0</v>
      </c>
      <c r="JS201" s="53">
        <f t="shared" si="5843"/>
        <v>0</v>
      </c>
      <c r="JT201" s="100">
        <f t="shared" si="5843"/>
        <v>0</v>
      </c>
      <c r="JU201" s="100">
        <f t="shared" si="5843"/>
        <v>0</v>
      </c>
      <c r="JV201" s="100">
        <f t="shared" si="5843"/>
        <v>0</v>
      </c>
      <c r="JW201" s="66">
        <f t="shared" si="4882"/>
        <v>0</v>
      </c>
      <c r="JX201" s="66">
        <f t="shared" si="4883"/>
        <v>0</v>
      </c>
      <c r="JY201" s="53">
        <f>'СДП (план)'!AY202</f>
        <v>0</v>
      </c>
      <c r="JZ201" s="53">
        <f>'СДП (план)'!AZ202</f>
        <v>0</v>
      </c>
      <c r="KA201" s="66">
        <f t="shared" si="4884"/>
        <v>0</v>
      </c>
      <c r="KB201" s="66">
        <f t="shared" si="4885"/>
        <v>0</v>
      </c>
      <c r="KC201" s="53">
        <f t="shared" ref="KC201:KK201" si="5844">SUM(KC202:KC205)</f>
        <v>0</v>
      </c>
      <c r="KD201" s="53">
        <f t="shared" si="5844"/>
        <v>0</v>
      </c>
      <c r="KE201" s="53">
        <f t="shared" si="5844"/>
        <v>0</v>
      </c>
      <c r="KF201" s="53">
        <f t="shared" si="5844"/>
        <v>0</v>
      </c>
      <c r="KG201" s="53">
        <f t="shared" si="5844"/>
        <v>0</v>
      </c>
      <c r="KH201" s="53">
        <f t="shared" si="5844"/>
        <v>0</v>
      </c>
      <c r="KI201" s="100">
        <f t="shared" si="5844"/>
        <v>0</v>
      </c>
      <c r="KJ201" s="100">
        <f t="shared" si="5844"/>
        <v>0</v>
      </c>
      <c r="KK201" s="100">
        <f t="shared" si="5844"/>
        <v>0</v>
      </c>
      <c r="KL201" s="66">
        <f t="shared" si="4886"/>
        <v>0</v>
      </c>
      <c r="KM201" s="66">
        <f t="shared" si="4887"/>
        <v>0</v>
      </c>
      <c r="KN201" s="53">
        <f>'СДП (план)'!BA202</f>
        <v>31</v>
      </c>
      <c r="KO201" s="53">
        <f>'СДП (план)'!BB202</f>
        <v>751170.6719999999</v>
      </c>
      <c r="KP201" s="66">
        <f t="shared" si="4888"/>
        <v>2.5833333333333335</v>
      </c>
      <c r="KQ201" s="66">
        <f t="shared" si="4889"/>
        <v>62597.55599999999</v>
      </c>
      <c r="KR201" s="53">
        <f t="shared" ref="KR201:KZ201" si="5845">SUM(KR202:KR205)</f>
        <v>3</v>
      </c>
      <c r="KS201" s="53">
        <f t="shared" si="5845"/>
        <v>60368.65</v>
      </c>
      <c r="KT201" s="53">
        <f t="shared" si="5845"/>
        <v>30</v>
      </c>
      <c r="KU201" s="53">
        <f t="shared" si="5845"/>
        <v>0</v>
      </c>
      <c r="KV201" s="53">
        <f t="shared" si="5845"/>
        <v>0</v>
      </c>
      <c r="KW201" s="53">
        <f t="shared" si="5845"/>
        <v>0</v>
      </c>
      <c r="KX201" s="100">
        <f t="shared" si="5845"/>
        <v>33.480000000000004</v>
      </c>
      <c r="KY201" s="100">
        <f t="shared" si="5845"/>
        <v>2.7900000000000005</v>
      </c>
      <c r="KZ201" s="100">
        <f t="shared" si="5845"/>
        <v>3.24</v>
      </c>
      <c r="LA201" s="66">
        <f t="shared" si="4890"/>
        <v>0.41666666666666652</v>
      </c>
      <c r="LB201" s="66">
        <f t="shared" si="4891"/>
        <v>-2228.9059999999881</v>
      </c>
      <c r="LC201" s="53">
        <f>'СДП (план)'!BC202</f>
        <v>23</v>
      </c>
      <c r="LD201" s="53">
        <f>'СДП (план)'!BD202</f>
        <v>668784.21120000002</v>
      </c>
      <c r="LE201" s="66">
        <f t="shared" si="4892"/>
        <v>1.9166666666666667</v>
      </c>
      <c r="LF201" s="66">
        <f t="shared" si="4893"/>
        <v>55732.017599999999</v>
      </c>
      <c r="LG201" s="53">
        <f t="shared" ref="LG201:LO201" si="5846">SUM(LG202:LG205)</f>
        <v>0</v>
      </c>
      <c r="LH201" s="53">
        <f t="shared" si="5846"/>
        <v>0</v>
      </c>
      <c r="LI201" s="53">
        <f t="shared" si="5846"/>
        <v>0</v>
      </c>
      <c r="LJ201" s="53">
        <f t="shared" si="5846"/>
        <v>0</v>
      </c>
      <c r="LK201" s="53">
        <f t="shared" si="5846"/>
        <v>0</v>
      </c>
      <c r="LL201" s="53">
        <f t="shared" si="5846"/>
        <v>0</v>
      </c>
      <c r="LM201" s="100">
        <f t="shared" si="5846"/>
        <v>24.840000000000003</v>
      </c>
      <c r="LN201" s="100">
        <f t="shared" si="5846"/>
        <v>2.0700000000000003</v>
      </c>
      <c r="LO201" s="100">
        <f t="shared" si="5846"/>
        <v>0</v>
      </c>
      <c r="LP201" s="66">
        <f t="shared" si="4894"/>
        <v>-1.9166666666666667</v>
      </c>
      <c r="LQ201" s="66">
        <f t="shared" si="4895"/>
        <v>-55732.017599999999</v>
      </c>
      <c r="LR201" s="53">
        <f>'СДП (план)'!BE202</f>
        <v>0</v>
      </c>
      <c r="LS201" s="53">
        <f>'СДП (план)'!BF202</f>
        <v>0</v>
      </c>
      <c r="LT201" s="66">
        <f t="shared" si="4896"/>
        <v>0</v>
      </c>
      <c r="LU201" s="66">
        <f t="shared" si="4897"/>
        <v>0</v>
      </c>
      <c r="LV201" s="53">
        <f t="shared" ref="LV201:MD201" si="5847">SUM(LV202:LV205)</f>
        <v>0</v>
      </c>
      <c r="LW201" s="53">
        <f t="shared" si="5847"/>
        <v>0</v>
      </c>
      <c r="LX201" s="53">
        <f t="shared" si="5847"/>
        <v>0</v>
      </c>
      <c r="LY201" s="53">
        <f t="shared" si="5847"/>
        <v>0</v>
      </c>
      <c r="LZ201" s="53">
        <f t="shared" si="5847"/>
        <v>0</v>
      </c>
      <c r="MA201" s="53">
        <f t="shared" si="5847"/>
        <v>0</v>
      </c>
      <c r="MB201" s="100">
        <f t="shared" si="5847"/>
        <v>0</v>
      </c>
      <c r="MC201" s="100">
        <f t="shared" si="5847"/>
        <v>0</v>
      </c>
      <c r="MD201" s="100">
        <f t="shared" si="5847"/>
        <v>0</v>
      </c>
      <c r="ME201" s="43">
        <f t="shared" si="5483"/>
        <v>0</v>
      </c>
      <c r="MF201" s="43">
        <f t="shared" si="5484"/>
        <v>0</v>
      </c>
      <c r="MG201" s="53">
        <f>'СДП (план)'!BG202</f>
        <v>13</v>
      </c>
      <c r="MH201" s="53">
        <f>'СДП (план)'!BH202</f>
        <v>440202.16800000001</v>
      </c>
      <c r="MI201" s="66">
        <f t="shared" si="4898"/>
        <v>1.0833333333333333</v>
      </c>
      <c r="MJ201" s="66">
        <f t="shared" si="4899"/>
        <v>36683.514000000003</v>
      </c>
      <c r="MK201" s="53">
        <f t="shared" ref="MK201:MS201" si="5848">SUM(MK202:MK205)</f>
        <v>0</v>
      </c>
      <c r="ML201" s="53">
        <f t="shared" si="5848"/>
        <v>0</v>
      </c>
      <c r="MM201" s="53">
        <f t="shared" si="5848"/>
        <v>0</v>
      </c>
      <c r="MN201" s="53">
        <f t="shared" si="5848"/>
        <v>0</v>
      </c>
      <c r="MO201" s="53">
        <f t="shared" si="5848"/>
        <v>0</v>
      </c>
      <c r="MP201" s="53">
        <f t="shared" si="5848"/>
        <v>0</v>
      </c>
      <c r="MQ201" s="100">
        <f t="shared" si="5848"/>
        <v>16.350000000000001</v>
      </c>
      <c r="MR201" s="100">
        <f t="shared" si="5848"/>
        <v>1.3625</v>
      </c>
      <c r="MS201" s="100">
        <f t="shared" si="5848"/>
        <v>0</v>
      </c>
      <c r="MT201" s="66">
        <f t="shared" si="4975"/>
        <v>-1.0833333333333333</v>
      </c>
      <c r="MU201" s="66">
        <f t="shared" si="4976"/>
        <v>-36683.514000000003</v>
      </c>
      <c r="MV201" s="53">
        <f>'СДП (план)'!BI202</f>
        <v>0</v>
      </c>
      <c r="MW201" s="53">
        <f>'СДП (план)'!BJ202</f>
        <v>0</v>
      </c>
      <c r="MX201" s="66">
        <f t="shared" si="4902"/>
        <v>0</v>
      </c>
      <c r="MY201" s="66">
        <f t="shared" si="4903"/>
        <v>0</v>
      </c>
      <c r="MZ201" s="53">
        <f t="shared" ref="MZ201:NH201" si="5849">SUM(MZ202:MZ205)</f>
        <v>0</v>
      </c>
      <c r="NA201" s="53">
        <f t="shared" si="5849"/>
        <v>0</v>
      </c>
      <c r="NB201" s="53">
        <f t="shared" si="5849"/>
        <v>0</v>
      </c>
      <c r="NC201" s="53">
        <f t="shared" si="5849"/>
        <v>0</v>
      </c>
      <c r="ND201" s="53">
        <f t="shared" si="5849"/>
        <v>0</v>
      </c>
      <c r="NE201" s="53">
        <f t="shared" si="5849"/>
        <v>0</v>
      </c>
      <c r="NF201" s="100">
        <f t="shared" si="5849"/>
        <v>0</v>
      </c>
      <c r="NG201" s="100">
        <f t="shared" si="5849"/>
        <v>0</v>
      </c>
      <c r="NH201" s="100">
        <f t="shared" si="5849"/>
        <v>0</v>
      </c>
      <c r="NI201" s="66">
        <f t="shared" si="4978"/>
        <v>0</v>
      </c>
      <c r="NJ201" s="66">
        <f t="shared" si="4979"/>
        <v>0</v>
      </c>
      <c r="NK201" s="53">
        <f>'СДП (план)'!BK202</f>
        <v>15</v>
      </c>
      <c r="NL201" s="53">
        <f>'СДП (план)'!BL202</f>
        <v>436163.61599999998</v>
      </c>
      <c r="NM201" s="66">
        <f t="shared" si="4906"/>
        <v>1.25</v>
      </c>
      <c r="NN201" s="66">
        <f t="shared" si="4907"/>
        <v>36346.968000000001</v>
      </c>
      <c r="NO201" s="53">
        <f t="shared" ref="NO201:NW201" si="5850">SUM(NO202:NO205)</f>
        <v>0</v>
      </c>
      <c r="NP201" s="53">
        <f t="shared" si="5850"/>
        <v>0</v>
      </c>
      <c r="NQ201" s="53">
        <f t="shared" si="5850"/>
        <v>0</v>
      </c>
      <c r="NR201" s="53">
        <f t="shared" si="5850"/>
        <v>0</v>
      </c>
      <c r="NS201" s="53">
        <f t="shared" si="5850"/>
        <v>0</v>
      </c>
      <c r="NT201" s="53">
        <f t="shared" si="5850"/>
        <v>0</v>
      </c>
      <c r="NU201" s="100">
        <f t="shared" si="5850"/>
        <v>16.200000000000003</v>
      </c>
      <c r="NV201" s="100">
        <f t="shared" si="5850"/>
        <v>1.35</v>
      </c>
      <c r="NW201" s="100">
        <f t="shared" si="5850"/>
        <v>0</v>
      </c>
      <c r="NX201" s="66">
        <f t="shared" si="4908"/>
        <v>-1.25</v>
      </c>
      <c r="NY201" s="66">
        <f t="shared" si="4909"/>
        <v>-36346.968000000001</v>
      </c>
      <c r="NZ201" s="53">
        <f>'СДП (план)'!BM202</f>
        <v>0</v>
      </c>
      <c r="OA201" s="53">
        <f>'СДП (план)'!BN202</f>
        <v>0</v>
      </c>
      <c r="OB201" s="66">
        <f t="shared" si="4910"/>
        <v>0</v>
      </c>
      <c r="OC201" s="66">
        <f t="shared" si="4911"/>
        <v>0</v>
      </c>
      <c r="OD201" s="53">
        <f t="shared" ref="OD201:OL201" si="5851">SUM(OD202:OD205)</f>
        <v>0</v>
      </c>
      <c r="OE201" s="53">
        <f t="shared" si="5851"/>
        <v>0</v>
      </c>
      <c r="OF201" s="53"/>
      <c r="OG201" s="53">
        <f t="shared" si="5851"/>
        <v>0</v>
      </c>
      <c r="OH201" s="53">
        <f t="shared" si="5851"/>
        <v>0</v>
      </c>
      <c r="OI201" s="53"/>
      <c r="OJ201" s="100">
        <f t="shared" si="5851"/>
        <v>0</v>
      </c>
      <c r="OK201" s="100">
        <f t="shared" si="5851"/>
        <v>0</v>
      </c>
      <c r="OL201" s="100">
        <f t="shared" si="5851"/>
        <v>0</v>
      </c>
      <c r="OM201" s="66">
        <f t="shared" si="4912"/>
        <v>0</v>
      </c>
      <c r="ON201" s="66">
        <f t="shared" si="4913"/>
        <v>0</v>
      </c>
      <c r="OO201" s="53">
        <f>'СДП (план)'!BO202</f>
        <v>25</v>
      </c>
      <c r="OP201" s="53">
        <f>'СДП (план)'!BP202</f>
        <v>726939.36</v>
      </c>
      <c r="OQ201" s="66">
        <f t="shared" si="4914"/>
        <v>2.0833333333333335</v>
      </c>
      <c r="OR201" s="66">
        <f t="shared" si="4915"/>
        <v>60578.28</v>
      </c>
      <c r="OS201" s="53">
        <f t="shared" ref="OS201:PA201" si="5852">SUM(OS202:OS205)</f>
        <v>0</v>
      </c>
      <c r="OT201" s="53">
        <f t="shared" si="5852"/>
        <v>0</v>
      </c>
      <c r="OU201" s="53">
        <f t="shared" si="5852"/>
        <v>0</v>
      </c>
      <c r="OV201" s="53">
        <f t="shared" si="5852"/>
        <v>0</v>
      </c>
      <c r="OW201" s="53">
        <f t="shared" si="5852"/>
        <v>0</v>
      </c>
      <c r="OX201" s="53">
        <f t="shared" si="5852"/>
        <v>0</v>
      </c>
      <c r="OY201" s="100">
        <f t="shared" si="5852"/>
        <v>27</v>
      </c>
      <c r="OZ201" s="100">
        <f t="shared" si="5852"/>
        <v>2.2500000000000004</v>
      </c>
      <c r="PA201" s="100">
        <f t="shared" si="5852"/>
        <v>0</v>
      </c>
      <c r="PB201" s="66">
        <f t="shared" si="4916"/>
        <v>-2.0833333333333335</v>
      </c>
      <c r="PC201" s="66">
        <f t="shared" si="4917"/>
        <v>-60578.28</v>
      </c>
      <c r="PD201" s="53">
        <f>'СДП (план)'!BQ202</f>
        <v>0</v>
      </c>
      <c r="PE201" s="53">
        <f>'СДП (план)'!BR202</f>
        <v>0</v>
      </c>
      <c r="PF201" s="66">
        <f t="shared" si="4918"/>
        <v>0</v>
      </c>
      <c r="PG201" s="66">
        <f t="shared" si="4919"/>
        <v>0</v>
      </c>
      <c r="PH201" s="53">
        <f t="shared" ref="PH201:QE201" si="5853">SUM(PH202:PH205)</f>
        <v>0</v>
      </c>
      <c r="PI201" s="53">
        <f t="shared" si="5853"/>
        <v>0</v>
      </c>
      <c r="PJ201" s="53">
        <f t="shared" si="5853"/>
        <v>0</v>
      </c>
      <c r="PK201" s="53">
        <f t="shared" si="5853"/>
        <v>0</v>
      </c>
      <c r="PL201" s="53">
        <f t="shared" si="5853"/>
        <v>0</v>
      </c>
      <c r="PM201" s="53">
        <f t="shared" si="5853"/>
        <v>0</v>
      </c>
      <c r="PN201" s="100">
        <f t="shared" si="5853"/>
        <v>0</v>
      </c>
      <c r="PO201" s="100">
        <f t="shared" si="5853"/>
        <v>0</v>
      </c>
      <c r="PP201" s="100">
        <f t="shared" si="5853"/>
        <v>0</v>
      </c>
      <c r="PQ201" s="66">
        <f t="shared" si="4920"/>
        <v>0</v>
      </c>
      <c r="PR201" s="66">
        <f t="shared" si="4921"/>
        <v>0</v>
      </c>
      <c r="PS201" s="53">
        <f>'СДП (план)'!BS202</f>
        <v>58</v>
      </c>
      <c r="PT201" s="53">
        <f>'СДП (план)'!BT202</f>
        <v>1793117.088</v>
      </c>
      <c r="PU201" s="66">
        <f t="shared" si="4922"/>
        <v>4.833333333333333</v>
      </c>
      <c r="PV201" s="66">
        <f t="shared" si="4923"/>
        <v>149426.424</v>
      </c>
      <c r="PW201" s="53">
        <f t="shared" si="5853"/>
        <v>0</v>
      </c>
      <c r="PX201" s="53">
        <f t="shared" si="5853"/>
        <v>0</v>
      </c>
      <c r="PY201" s="53">
        <f t="shared" si="5853"/>
        <v>0</v>
      </c>
      <c r="PZ201" s="53">
        <f t="shared" si="5853"/>
        <v>0</v>
      </c>
      <c r="QA201" s="53">
        <f t="shared" si="5853"/>
        <v>0</v>
      </c>
      <c r="QB201" s="53">
        <f t="shared" si="5853"/>
        <v>0</v>
      </c>
      <c r="QC201" s="100">
        <f t="shared" si="5853"/>
        <v>66.600000000000009</v>
      </c>
      <c r="QD201" s="100">
        <f t="shared" si="5853"/>
        <v>5.5500000000000007</v>
      </c>
      <c r="QE201" s="100">
        <f t="shared" si="5853"/>
        <v>0</v>
      </c>
      <c r="QF201" s="66">
        <f t="shared" si="4924"/>
        <v>-4.833333333333333</v>
      </c>
      <c r="QG201" s="66">
        <f t="shared" si="4925"/>
        <v>-149426.424</v>
      </c>
      <c r="QH201" s="53">
        <f>'СДП (план)'!BU202</f>
        <v>18</v>
      </c>
      <c r="QI201" s="53">
        <f>'СДП (план)'!BV202</f>
        <v>523396.33919999999</v>
      </c>
      <c r="QJ201" s="66">
        <f t="shared" si="4926"/>
        <v>1.5</v>
      </c>
      <c r="QK201" s="66">
        <f t="shared" si="4927"/>
        <v>43616.361599999997</v>
      </c>
      <c r="QL201" s="53">
        <f t="shared" ref="QL201:RI201" si="5854">SUM(QL202:QL205)</f>
        <v>1</v>
      </c>
      <c r="QM201" s="53">
        <f t="shared" si="5854"/>
        <v>29077.57</v>
      </c>
      <c r="QN201" s="53">
        <f t="shared" si="5854"/>
        <v>9</v>
      </c>
      <c r="QO201" s="53">
        <f t="shared" si="5854"/>
        <v>0</v>
      </c>
      <c r="QP201" s="53">
        <f t="shared" si="5854"/>
        <v>0</v>
      </c>
      <c r="QQ201" s="53">
        <f t="shared" si="5854"/>
        <v>0</v>
      </c>
      <c r="QR201" s="100">
        <f t="shared" si="5854"/>
        <v>19.440000000000001</v>
      </c>
      <c r="QS201" s="100">
        <f t="shared" si="5854"/>
        <v>1.62</v>
      </c>
      <c r="QT201" s="100">
        <f t="shared" si="5854"/>
        <v>1.08</v>
      </c>
      <c r="QU201" s="66">
        <f t="shared" si="5303"/>
        <v>-0.5</v>
      </c>
      <c r="QV201" s="66">
        <f t="shared" si="5304"/>
        <v>-14538.791599999997</v>
      </c>
      <c r="QW201" s="53">
        <f>'СДП (план)'!BW202</f>
        <v>20</v>
      </c>
      <c r="QX201" s="53">
        <f>'СДП (план)'!BX202</f>
        <v>581551.48800000001</v>
      </c>
      <c r="QY201" s="66">
        <f t="shared" si="4928"/>
        <v>1.6666666666666667</v>
      </c>
      <c r="QZ201" s="66">
        <f t="shared" si="4929"/>
        <v>48462.624000000003</v>
      </c>
      <c r="RA201" s="53">
        <f t="shared" si="5854"/>
        <v>1</v>
      </c>
      <c r="RB201" s="53">
        <f t="shared" si="5854"/>
        <v>24935.75</v>
      </c>
      <c r="RC201" s="53">
        <f t="shared" si="5854"/>
        <v>15</v>
      </c>
      <c r="RD201" s="53">
        <f t="shared" si="5854"/>
        <v>0</v>
      </c>
      <c r="RE201" s="53">
        <f t="shared" si="5854"/>
        <v>0</v>
      </c>
      <c r="RF201" s="53">
        <f t="shared" si="5854"/>
        <v>0</v>
      </c>
      <c r="RG201" s="100">
        <f t="shared" si="5854"/>
        <v>21.6</v>
      </c>
      <c r="RH201" s="100">
        <f t="shared" si="5854"/>
        <v>1.8000000000000003</v>
      </c>
      <c r="RI201" s="100">
        <f t="shared" si="5854"/>
        <v>1.08</v>
      </c>
      <c r="RJ201" s="66">
        <f t="shared" si="4930"/>
        <v>-0.66666666666666674</v>
      </c>
      <c r="RK201" s="66">
        <f t="shared" si="4931"/>
        <v>-23526.874000000003</v>
      </c>
      <c r="RL201" s="53">
        <f>'СДП (план)'!BY202</f>
        <v>19</v>
      </c>
      <c r="RM201" s="53">
        <f>'СДП (план)'!BZ202</f>
        <v>552473.91359999997</v>
      </c>
      <c r="RN201" s="66">
        <f t="shared" si="4932"/>
        <v>1.5833333333333333</v>
      </c>
      <c r="RO201" s="66">
        <f t="shared" si="4933"/>
        <v>46039.4928</v>
      </c>
      <c r="RP201" s="53">
        <f t="shared" ref="RP201:RX201" si="5855">SUM(RP202:RP205)</f>
        <v>0</v>
      </c>
      <c r="RQ201" s="53">
        <f t="shared" si="5855"/>
        <v>0</v>
      </c>
      <c r="RR201" s="53">
        <f t="shared" si="5855"/>
        <v>0</v>
      </c>
      <c r="RS201" s="53">
        <f t="shared" si="5855"/>
        <v>0</v>
      </c>
      <c r="RT201" s="53">
        <f t="shared" si="5855"/>
        <v>0</v>
      </c>
      <c r="RU201" s="53">
        <f t="shared" si="5855"/>
        <v>0</v>
      </c>
      <c r="RV201" s="100">
        <f t="shared" si="5855"/>
        <v>20.520000000000003</v>
      </c>
      <c r="RW201" s="100">
        <f t="shared" si="5855"/>
        <v>1.71</v>
      </c>
      <c r="RX201" s="100">
        <f t="shared" si="5855"/>
        <v>0</v>
      </c>
      <c r="RY201" s="66">
        <f t="shared" si="4934"/>
        <v>-1.5833333333333333</v>
      </c>
      <c r="RZ201" s="66">
        <f t="shared" si="4935"/>
        <v>-46039.4928</v>
      </c>
      <c r="SA201" s="53">
        <f>'СДП (план)'!CA202</f>
        <v>0</v>
      </c>
      <c r="SB201" s="53">
        <f>'СДП (план)'!CB202</f>
        <v>0</v>
      </c>
      <c r="SC201" s="66">
        <f t="shared" si="4188"/>
        <v>0</v>
      </c>
      <c r="SD201" s="66">
        <f t="shared" si="4189"/>
        <v>0</v>
      </c>
      <c r="SE201" s="53">
        <f t="shared" ref="SE201:SM201" si="5856">SUM(SE202:SE205)</f>
        <v>0</v>
      </c>
      <c r="SF201" s="53">
        <f t="shared" si="5856"/>
        <v>0</v>
      </c>
      <c r="SG201" s="53">
        <f t="shared" si="5856"/>
        <v>0</v>
      </c>
      <c r="SH201" s="53">
        <f t="shared" si="5856"/>
        <v>0</v>
      </c>
      <c r="SI201" s="53">
        <f t="shared" si="5856"/>
        <v>0</v>
      </c>
      <c r="SJ201" s="53">
        <f t="shared" si="5856"/>
        <v>0</v>
      </c>
      <c r="SK201" s="100">
        <f t="shared" si="5856"/>
        <v>0</v>
      </c>
      <c r="SL201" s="100">
        <f t="shared" si="5856"/>
        <v>0</v>
      </c>
      <c r="SM201" s="100">
        <f t="shared" si="5856"/>
        <v>0</v>
      </c>
      <c r="SN201" s="66">
        <f t="shared" si="4936"/>
        <v>0</v>
      </c>
      <c r="SO201" s="66">
        <f t="shared" si="4937"/>
        <v>0</v>
      </c>
      <c r="SP201" s="53">
        <f>'СДП (план)'!CC202</f>
        <v>5</v>
      </c>
      <c r="SQ201" s="53">
        <f>'СДП (план)'!CD202</f>
        <v>192985.092</v>
      </c>
      <c r="SR201" s="66">
        <f t="shared" si="4193"/>
        <v>0.41666666666666669</v>
      </c>
      <c r="SS201" s="66">
        <f t="shared" si="4194"/>
        <v>16082.091</v>
      </c>
      <c r="ST201" s="53">
        <f t="shared" ref="ST201:TB201" si="5857">SUM(ST202:ST205)</f>
        <v>0</v>
      </c>
      <c r="SU201" s="53">
        <f t="shared" si="5857"/>
        <v>0</v>
      </c>
      <c r="SV201" s="53">
        <f t="shared" si="5857"/>
        <v>0</v>
      </c>
      <c r="SW201" s="53">
        <f t="shared" si="5857"/>
        <v>0</v>
      </c>
      <c r="SX201" s="53">
        <f t="shared" si="5857"/>
        <v>0</v>
      </c>
      <c r="SY201" s="53">
        <f t="shared" si="5857"/>
        <v>0</v>
      </c>
      <c r="SZ201" s="100">
        <f t="shared" si="5857"/>
        <v>5.4</v>
      </c>
      <c r="TA201" s="100">
        <f t="shared" si="5857"/>
        <v>0.45000000000000007</v>
      </c>
      <c r="TB201" s="100">
        <f t="shared" si="5857"/>
        <v>0</v>
      </c>
      <c r="TC201" s="66">
        <f t="shared" si="4938"/>
        <v>-0.41666666666666669</v>
      </c>
      <c r="TD201" s="66">
        <f t="shared" si="4939"/>
        <v>-16082.091</v>
      </c>
      <c r="TE201" s="14">
        <f>'СДП (план)'!CE202</f>
        <v>12</v>
      </c>
      <c r="TF201" s="14">
        <f>'СДП (план)'!CF202</f>
        <v>533781.18720000004</v>
      </c>
      <c r="TG201" s="14">
        <v>9</v>
      </c>
      <c r="TH201" s="14">
        <v>375455.41200000001</v>
      </c>
      <c r="TI201" s="53">
        <f t="shared" ref="TI201:TQ201" si="5858">SUM(TI202:TI205)</f>
        <v>0</v>
      </c>
      <c r="TJ201" s="53">
        <f t="shared" si="5858"/>
        <v>0</v>
      </c>
      <c r="TK201" s="53">
        <f t="shared" si="5858"/>
        <v>0</v>
      </c>
      <c r="TL201" s="53">
        <f t="shared" si="5858"/>
        <v>0</v>
      </c>
      <c r="TM201" s="53">
        <f t="shared" si="5858"/>
        <v>0</v>
      </c>
      <c r="TN201" s="53"/>
      <c r="TO201" s="100">
        <f t="shared" si="5858"/>
        <v>12.96</v>
      </c>
      <c r="TP201" s="100">
        <f t="shared" si="5858"/>
        <v>9.7200000000000006</v>
      </c>
      <c r="TQ201" s="100">
        <f t="shared" si="5858"/>
        <v>0</v>
      </c>
      <c r="TR201" s="66">
        <f t="shared" si="4940"/>
        <v>-9</v>
      </c>
      <c r="TS201" s="66">
        <f t="shared" si="4941"/>
        <v>-375455.41200000001</v>
      </c>
      <c r="TT201" s="66">
        <f>'СДП (план)'!CG202</f>
        <v>0</v>
      </c>
      <c r="TU201" s="66">
        <f>'СДП (план)'!CH202</f>
        <v>0</v>
      </c>
      <c r="TV201" s="66">
        <f t="shared" si="4942"/>
        <v>0</v>
      </c>
      <c r="TW201" s="66">
        <f t="shared" si="4943"/>
        <v>0</v>
      </c>
      <c r="TX201" s="164"/>
      <c r="TY201" s="164"/>
      <c r="TZ201" s="164"/>
      <c r="UA201" s="164"/>
      <c r="UB201" s="164"/>
      <c r="UC201" s="164"/>
      <c r="UD201" s="100">
        <f t="shared" ref="UD201:UF201" si="5859">SUM(UD202:UD205)</f>
        <v>0</v>
      </c>
      <c r="UE201" s="100">
        <f t="shared" si="5859"/>
        <v>0</v>
      </c>
      <c r="UF201" s="100">
        <f t="shared" si="5859"/>
        <v>0</v>
      </c>
      <c r="UG201" s="66">
        <f t="shared" si="5305"/>
        <v>0</v>
      </c>
      <c r="UH201" s="66">
        <f t="shared" si="5306"/>
        <v>0</v>
      </c>
      <c r="UI201" s="66"/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66"/>
      <c r="UX201" s="100">
        <f>'СДП (план)'!CK202</f>
        <v>379</v>
      </c>
      <c r="UY201" s="100">
        <f>'СДП (план)'!CL202</f>
        <v>10978495.912800001</v>
      </c>
      <c r="UZ201" s="43">
        <f t="shared" si="4048"/>
        <v>31.583333333333332</v>
      </c>
      <c r="VA201" s="43">
        <f t="shared" si="4049"/>
        <v>914874.65940000012</v>
      </c>
      <c r="VB201" s="100">
        <f>SUM(VB202:VB205)</f>
        <v>11</v>
      </c>
      <c r="VC201" s="100">
        <f t="shared" ref="VC201:VL201" si="5860">SUM(VC202:VC205)</f>
        <v>286558.88</v>
      </c>
      <c r="VD201" s="100">
        <f t="shared" si="5860"/>
        <v>112</v>
      </c>
      <c r="VE201" s="100">
        <f t="shared" si="5860"/>
        <v>0</v>
      </c>
      <c r="VF201" s="100">
        <f t="shared" si="5860"/>
        <v>0</v>
      </c>
      <c r="VG201" s="100">
        <f t="shared" si="5860"/>
        <v>0</v>
      </c>
      <c r="VH201" s="100">
        <f t="shared" si="5860"/>
        <v>422.18999999999994</v>
      </c>
      <c r="VI201" s="100">
        <f t="shared" si="5860"/>
        <v>43.822500000000012</v>
      </c>
      <c r="VJ201" s="100">
        <f t="shared" si="5860"/>
        <v>12.21</v>
      </c>
      <c r="VK201" s="66">
        <f t="shared" si="5860"/>
        <v>-20.583333333333332</v>
      </c>
      <c r="VL201" s="66">
        <f t="shared" si="5860"/>
        <v>-628315.7794</v>
      </c>
      <c r="VM201" s="398" t="e">
        <f>VLOOKUP($C201,'СДП (план)'!$C$11:$CL$254,107,0)</f>
        <v>#REF!</v>
      </c>
      <c r="VN201" s="398" t="e">
        <f>VLOOKUP($C201,'СДП (план)'!$C$11:$CL$254,108,0)</f>
        <v>#REF!</v>
      </c>
      <c r="VO201" s="399" t="e">
        <f t="shared" si="5661"/>
        <v>#REF!</v>
      </c>
      <c r="VP201" s="399" t="e">
        <f t="shared" si="5662"/>
        <v>#REF!</v>
      </c>
      <c r="VQ201" s="398"/>
      <c r="VR201" s="398"/>
      <c r="VS201" s="400"/>
      <c r="VT201" s="400"/>
    </row>
    <row r="202" spans="1:592" s="32" customFormat="1" ht="23.25" hidden="1" customHeight="1" x14ac:dyDescent="0.2">
      <c r="A202" s="182"/>
      <c r="B202" s="182">
        <v>158</v>
      </c>
      <c r="C202" s="265" t="s">
        <v>450</v>
      </c>
      <c r="D202" s="487" t="s">
        <v>250</v>
      </c>
      <c r="E202" s="461">
        <v>16026</v>
      </c>
      <c r="F202" s="462">
        <v>1.08</v>
      </c>
      <c r="G202" s="463"/>
      <c r="H202" s="464">
        <v>1</v>
      </c>
      <c r="I202" s="196"/>
      <c r="J202" s="196"/>
      <c r="K202" s="1">
        <v>1.4</v>
      </c>
      <c r="L202" s="1">
        <v>1.68</v>
      </c>
      <c r="M202" s="1">
        <v>2.23</v>
      </c>
      <c r="N202" s="9">
        <v>2.57</v>
      </c>
      <c r="O202" s="44">
        <f>'СДП (план)'!O203</f>
        <v>16</v>
      </c>
      <c r="P202" s="44">
        <f>'СДП (план)'!P203</f>
        <v>387700.99200000003</v>
      </c>
      <c r="Q202" s="43">
        <f t="shared" si="4819"/>
        <v>1.3333333333333333</v>
      </c>
      <c r="R202" s="43">
        <f t="shared" si="4820"/>
        <v>32308.416000000001</v>
      </c>
      <c r="S202" s="43">
        <f>VLOOKUP($C202,'факт СДП 1 мес'!$D$8:$HP$251,9,0)</f>
        <v>0</v>
      </c>
      <c r="T202" s="43">
        <f>VLOOKUP($C202,'факт СДП 1 мес'!$D$8:$HP$251,10,0)</f>
        <v>0</v>
      </c>
      <c r="U202" s="43">
        <f>VLOOKUP($C202,'факт СДП 1 мес'!$D$8:$HP$251,11,0)</f>
        <v>0</v>
      </c>
      <c r="V202" s="43">
        <f>VLOOKUP($C202,'факт СДП 1 мес'!$D$8:$HP$251,12,0)</f>
        <v>0</v>
      </c>
      <c r="W202" s="43">
        <f>VLOOKUP($C202,'факт СДП 1 мес'!$D$8:$HP$251,13,0)</f>
        <v>0</v>
      </c>
      <c r="X202" s="43">
        <f>VLOOKUP($C202,'факт СДП 1 мес'!$D$8:$HP$251,14,0)</f>
        <v>0</v>
      </c>
      <c r="Y202" s="43">
        <f t="shared" ref="Y202:Y205" si="5861">SUM(O202*$F202)</f>
        <v>17.28</v>
      </c>
      <c r="Z202" s="43">
        <f t="shared" ref="Z202:Z205" si="5862">SUM(Q202*$F202)</f>
        <v>1.44</v>
      </c>
      <c r="AA202" s="43">
        <f t="shared" ref="AA202:AA205" si="5863">SUM(S202*$F202)</f>
        <v>0</v>
      </c>
      <c r="AB202" s="43">
        <f t="shared" ref="AB202:AB205" si="5864">SUM(S202-Q202)</f>
        <v>-1.3333333333333333</v>
      </c>
      <c r="AC202" s="43">
        <f t="shared" si="4946"/>
        <v>-32308.416000000001</v>
      </c>
      <c r="AD202" s="145">
        <f>'СДП (план)'!Q203</f>
        <v>0</v>
      </c>
      <c r="AE202" s="145">
        <f>'СДП (план)'!R203</f>
        <v>0</v>
      </c>
      <c r="AF202" s="43">
        <f t="shared" si="4822"/>
        <v>0</v>
      </c>
      <c r="AG202" s="43">
        <f t="shared" si="4823"/>
        <v>0</v>
      </c>
      <c r="AH202" s="43">
        <f>VLOOKUP($C202,'факт СДП 1 мес'!$D$8:$HP$251,3,0)</f>
        <v>0</v>
      </c>
      <c r="AI202" s="43">
        <f>VLOOKUP($C202,'факт СДП 1 мес'!$D$8:$HP$251,4,0)</f>
        <v>0</v>
      </c>
      <c r="AJ202" s="43">
        <f>VLOOKUP($C202,'факт СДП 1 мес'!$D$8:$HP$251,5,0)</f>
        <v>0</v>
      </c>
      <c r="AK202" s="43">
        <f>VLOOKUP($C202,'факт СДП 1 мес'!$D$8:$HP$251,6,0)</f>
        <v>0</v>
      </c>
      <c r="AL202" s="43">
        <f>VLOOKUP($C202,'факт СДП 1 мес'!$D$8:$HP$251,7,0)</f>
        <v>0</v>
      </c>
      <c r="AM202" s="43">
        <f>VLOOKUP($C202,'факт СДП 1 мес'!$D$8:$HP$251,8,0)</f>
        <v>0</v>
      </c>
      <c r="AN202" s="43">
        <f t="shared" ref="AN202:AN205" si="5865">SUM(AD202*$F202)</f>
        <v>0</v>
      </c>
      <c r="AO202" s="43">
        <f t="shared" ref="AO202:AO205" si="5866">SUM(AF202*$F202)</f>
        <v>0</v>
      </c>
      <c r="AP202" s="43">
        <f t="shared" ref="AP202:AP205" si="5867">SUM(AH202*$F202)</f>
        <v>0</v>
      </c>
      <c r="AQ202" s="43">
        <f t="shared" si="4948"/>
        <v>0</v>
      </c>
      <c r="AR202" s="43">
        <f t="shared" si="4949"/>
        <v>0</v>
      </c>
      <c r="AS202" s="44">
        <f>'СДП (план)'!S203</f>
        <v>0</v>
      </c>
      <c r="AT202" s="43">
        <f>'СДП (план)'!T203</f>
        <v>0</v>
      </c>
      <c r="AU202" s="43">
        <f t="shared" si="4826"/>
        <v>0</v>
      </c>
      <c r="AV202" s="43">
        <f t="shared" si="4827"/>
        <v>0</v>
      </c>
      <c r="AW202" s="43">
        <f>VLOOKUP($C202,'факт СДП 1 мес'!$D$8:$HP$251,159,0)</f>
        <v>0</v>
      </c>
      <c r="AX202" s="43">
        <f>VLOOKUP($C202,'факт СДП 1 мес'!$D$8:$HP$251,160,0)</f>
        <v>0</v>
      </c>
      <c r="AY202" s="43">
        <f>VLOOKUP($C202,'факт СДП 1 мес'!$D$8:$HP$251,161,0)</f>
        <v>0</v>
      </c>
      <c r="AZ202" s="43">
        <f>VLOOKUP($C202,'факт СДП 1 мес'!$D$8:$HP$251,162,0)</f>
        <v>0</v>
      </c>
      <c r="BA202" s="43">
        <f>VLOOKUP($C202,'факт СДП 1 мес'!$D$8:$HP$251,163,0)</f>
        <v>0</v>
      </c>
      <c r="BB202" s="43">
        <f>VLOOKUP($C202,'факт СДП 1 мес'!$D$8:$HP$251,164,0)</f>
        <v>0</v>
      </c>
      <c r="BC202" s="43">
        <f t="shared" ref="BC202:BC205" si="5868">SUM(AS202*$F202)</f>
        <v>0</v>
      </c>
      <c r="BD202" s="43">
        <f t="shared" ref="BD202:BD205" si="5869">SUM(AU202*$F202)</f>
        <v>0</v>
      </c>
      <c r="BE202" s="43">
        <f t="shared" ref="BE202:BE205" si="5870">SUM(AW202*$F202)</f>
        <v>0</v>
      </c>
      <c r="BF202" s="43">
        <f t="shared" si="5156"/>
        <v>0</v>
      </c>
      <c r="BG202" s="43">
        <f t="shared" si="5157"/>
        <v>0</v>
      </c>
      <c r="BH202" s="88">
        <f>'СДП (план)'!U203</f>
        <v>0</v>
      </c>
      <c r="BI202" s="3">
        <f>'СДП (план)'!V203</f>
        <v>0</v>
      </c>
      <c r="BJ202" s="43">
        <f t="shared" si="4828"/>
        <v>0</v>
      </c>
      <c r="BK202" s="43">
        <f t="shared" si="4829"/>
        <v>0</v>
      </c>
      <c r="BL202" s="43">
        <f>VLOOKUP($C202,'факт СДП 1 мес'!$D$8:$HP$251,21,0)</f>
        <v>0</v>
      </c>
      <c r="BM202" s="43">
        <f>VLOOKUP($C202,'факт СДП 1 мес'!$D$8:$HP$251,22,0)</f>
        <v>0</v>
      </c>
      <c r="BN202" s="43">
        <f>VLOOKUP($C202,'факт СДП 1 мес'!$D$8:$HP$251,23,0)</f>
        <v>0</v>
      </c>
      <c r="BO202" s="43">
        <f>VLOOKUP($C202,'факт СДП 1 мес'!$D$8:$HP$251,24,0)</f>
        <v>0</v>
      </c>
      <c r="BP202" s="43">
        <f>VLOOKUP($C202,'факт СДП 1 мес'!$D$8:$HP$251,25,0)</f>
        <v>0</v>
      </c>
      <c r="BQ202" s="43">
        <f>VLOOKUP($C202,'факт СДП 1 мес'!$D$8:$HP$251,26,0)</f>
        <v>0</v>
      </c>
      <c r="BR202" s="43">
        <f t="shared" ref="BR202:BR205" si="5871">SUM(BH202*$F202)</f>
        <v>0</v>
      </c>
      <c r="BS202" s="43">
        <f t="shared" ref="BS202:BS205" si="5872">SUM(BJ202*$F202)</f>
        <v>0</v>
      </c>
      <c r="BT202" s="43">
        <f t="shared" ref="BT202:BT205" si="5873">SUM(BL202*$F202)</f>
        <v>0</v>
      </c>
      <c r="BU202" s="43">
        <f t="shared" si="5301"/>
        <v>0</v>
      </c>
      <c r="BV202" s="43">
        <f t="shared" si="5302"/>
        <v>0</v>
      </c>
      <c r="BW202" s="44">
        <f>'СДП (план)'!W203</f>
        <v>0</v>
      </c>
      <c r="BX202" s="43">
        <f>'СДП (план)'!X203</f>
        <v>0</v>
      </c>
      <c r="BY202" s="43">
        <f t="shared" si="4830"/>
        <v>0</v>
      </c>
      <c r="BZ202" s="43">
        <f t="shared" si="4831"/>
        <v>0</v>
      </c>
      <c r="CA202" s="43">
        <f>VLOOKUP($C202,'факт СДП 1 мес'!$D$8:$HP$251,15,0)</f>
        <v>0</v>
      </c>
      <c r="CB202" s="43">
        <f>VLOOKUP($C202,'факт СДП 1 мес'!$D$8:$HP$251,16,0)</f>
        <v>0</v>
      </c>
      <c r="CC202" s="43">
        <f>VLOOKUP($C202,'факт СДП 1 мес'!$D$8:$HP$251,17,0)</f>
        <v>0</v>
      </c>
      <c r="CD202" s="43">
        <f>VLOOKUP($C202,'факт СДП 1 мес'!$D$8:$HP$251,18,0)</f>
        <v>0</v>
      </c>
      <c r="CE202" s="43">
        <f>VLOOKUP($C202,'факт СДП 1 мес'!$D$8:$HP$251,19,0)</f>
        <v>0</v>
      </c>
      <c r="CF202" s="43">
        <f>VLOOKUP($C202,'факт СДП 1 мес'!$D$8:$HP$251,20,0)</f>
        <v>0</v>
      </c>
      <c r="CG202" s="43">
        <f t="shared" ref="CG202:CG205" si="5874">SUM(BW202*$F202)</f>
        <v>0</v>
      </c>
      <c r="CH202" s="43">
        <f t="shared" ref="CH202:CH205" si="5875">SUM(BY202*$F202)</f>
        <v>0</v>
      </c>
      <c r="CI202" s="43">
        <f t="shared" ref="CI202:CI205" si="5876">SUM(CA202*$F202)</f>
        <v>0</v>
      </c>
      <c r="CJ202" s="43">
        <f t="shared" si="5663"/>
        <v>0</v>
      </c>
      <c r="CK202" s="43">
        <f t="shared" si="5664"/>
        <v>0</v>
      </c>
      <c r="CL202" s="45">
        <f>'СДП (план)'!Y203</f>
        <v>0</v>
      </c>
      <c r="CM202" s="43">
        <f>'СДП (план)'!Z203</f>
        <v>0</v>
      </c>
      <c r="CN202" s="43">
        <f t="shared" si="4832"/>
        <v>0</v>
      </c>
      <c r="CO202" s="43">
        <f t="shared" si="4833"/>
        <v>0</v>
      </c>
      <c r="CP202" s="43">
        <f>VLOOKUP($C202,'факт СДП 1 мес'!$D$8:$HP$251,165,0)</f>
        <v>0</v>
      </c>
      <c r="CQ202" s="43">
        <f>VLOOKUP($C202,'факт СДП 1 мес'!$D$8:$HP$251,166,0)</f>
        <v>0</v>
      </c>
      <c r="CR202" s="43">
        <f>VLOOKUP($C202,'факт СДП 1 мес'!$D$8:$HP$251,167,0)</f>
        <v>0</v>
      </c>
      <c r="CS202" s="43">
        <f>VLOOKUP($C202,'факт СДП 1 мес'!$D$8:$HP$251,168,0)</f>
        <v>0</v>
      </c>
      <c r="CT202" s="43">
        <f>VLOOKUP($C202,'факт СДП 1 мес'!$D$8:$HP$251,169,0)</f>
        <v>0</v>
      </c>
      <c r="CU202" s="43">
        <f>VLOOKUP($C202,'факт СДП 1 мес'!$D$8:$HP$251,170,0)</f>
        <v>0</v>
      </c>
      <c r="CV202" s="43">
        <f t="shared" ref="CV202:CV205" si="5877">SUM(CL202*$F202)</f>
        <v>0</v>
      </c>
      <c r="CW202" s="43">
        <f t="shared" ref="CW202:CW205" si="5878">SUM(CN202*$F202)</f>
        <v>0</v>
      </c>
      <c r="CX202" s="43">
        <f t="shared" ref="CX202:CX205" si="5879">SUM(CP202*$F202)</f>
        <v>0</v>
      </c>
      <c r="CY202" s="43">
        <f t="shared" si="4834"/>
        <v>0</v>
      </c>
      <c r="CZ202" s="43">
        <f t="shared" si="4835"/>
        <v>0</v>
      </c>
      <c r="DA202" s="5">
        <f>'СДП (план)'!AA203</f>
        <v>0</v>
      </c>
      <c r="DB202" s="3">
        <f>'СДП (план)'!AB203</f>
        <v>0</v>
      </c>
      <c r="DC202" s="43">
        <f t="shared" si="4836"/>
        <v>0</v>
      </c>
      <c r="DD202" s="43">
        <f t="shared" si="4837"/>
        <v>0</v>
      </c>
      <c r="DE202" s="43">
        <f>VLOOKUP($C202,'факт СДП 1 мес'!$D$8:$HP$251,57,0)</f>
        <v>0</v>
      </c>
      <c r="DF202" s="43">
        <f>VLOOKUP($C202,'факт СДП 1 мес'!$D$8:$HP$251,58,0)</f>
        <v>0</v>
      </c>
      <c r="DG202" s="43">
        <f>VLOOKUP($C202,'факт СДП 1 мес'!$D$8:$HP$251,59,0)</f>
        <v>0</v>
      </c>
      <c r="DH202" s="43">
        <f>VLOOKUP($C202,'факт СДП 1 мес'!$D$8:$HP$251,60,0)</f>
        <v>0</v>
      </c>
      <c r="DI202" s="43">
        <f>VLOOKUP($C202,'факт СДП 1 мес'!$D$8:$HP$251,61,0)</f>
        <v>0</v>
      </c>
      <c r="DJ202" s="43">
        <f>VLOOKUP($C202,'факт СДП 1 мес'!$D$8:$HP$251,62,0)</f>
        <v>0</v>
      </c>
      <c r="DK202" s="43">
        <f t="shared" ref="DK202:DK205" si="5880">SUM(DA202*$F202)</f>
        <v>0</v>
      </c>
      <c r="DL202" s="43">
        <f t="shared" ref="DL202:DL205" si="5881">SUM(DC202*$F202)</f>
        <v>0</v>
      </c>
      <c r="DM202" s="43">
        <f t="shared" ref="DM202:DM205" si="5882">SUM(DE202*$F202)</f>
        <v>0</v>
      </c>
      <c r="DN202" s="43">
        <f t="shared" si="4838"/>
        <v>0</v>
      </c>
      <c r="DO202" s="43">
        <f t="shared" si="4839"/>
        <v>0</v>
      </c>
      <c r="DP202" s="5">
        <f>'СДП (план)'!AC203</f>
        <v>5</v>
      </c>
      <c r="DQ202" s="3">
        <f>'СДП (план)'!AD203</f>
        <v>121156.56</v>
      </c>
      <c r="DR202" s="43">
        <f t="shared" si="4840"/>
        <v>0.41666666666666669</v>
      </c>
      <c r="DS202" s="43">
        <f t="shared" si="4841"/>
        <v>10096.379999999999</v>
      </c>
      <c r="DT202" s="43">
        <f>VLOOKUP($C202,'факт СДП 1 мес'!$D$8:$HP$251,33,0)</f>
        <v>1</v>
      </c>
      <c r="DU202" s="43">
        <f>VLOOKUP($C202,'факт СДП 1 мес'!$D$8:$HP$251,34,0)</f>
        <v>24231.31</v>
      </c>
      <c r="DV202" s="43">
        <f>VLOOKUP($C202,'факт СДП 1 мес'!$D$8:$HP$251,35,0)</f>
        <v>10</v>
      </c>
      <c r="DW202" s="43">
        <f>VLOOKUP($C202,'факт СДП 1 мес'!$D$8:$HP$251,36,0)</f>
        <v>0</v>
      </c>
      <c r="DX202" s="43">
        <f>VLOOKUP($C202,'факт СДП 1 мес'!$D$8:$HP$251,37,0)</f>
        <v>0</v>
      </c>
      <c r="DY202" s="43">
        <f>VLOOKUP($C202,'факт СДП 1 мес'!$D$8:$HP$251,38,0)</f>
        <v>0</v>
      </c>
      <c r="DZ202" s="43">
        <f t="shared" ref="DZ202:DZ205" si="5883">SUM(DP202*$F202)</f>
        <v>5.4</v>
      </c>
      <c r="EA202" s="43">
        <f t="shared" ref="EA202:EA205" si="5884">SUM(DR202*$F202)</f>
        <v>0.45000000000000007</v>
      </c>
      <c r="EB202" s="43">
        <f t="shared" ref="EB202:EB205" si="5885">SUM(DT202*$F202)</f>
        <v>1.08</v>
      </c>
      <c r="EC202" s="43">
        <f t="shared" ref="EC202:EC205" si="5886">SUM(DT202-DR202)</f>
        <v>0.58333333333333326</v>
      </c>
      <c r="ED202" s="43">
        <f t="shared" si="4957"/>
        <v>14134.930000000002</v>
      </c>
      <c r="EE202" s="5">
        <f>'СДП (план)'!AE203</f>
        <v>0</v>
      </c>
      <c r="EF202" s="3">
        <f>'СДП (план)'!AF203</f>
        <v>0</v>
      </c>
      <c r="EG202" s="43">
        <f t="shared" si="4844"/>
        <v>0</v>
      </c>
      <c r="EH202" s="43">
        <f t="shared" si="4845"/>
        <v>0</v>
      </c>
      <c r="EI202" s="43">
        <f>VLOOKUP($C202,'факт СДП 1 мес'!$D$8:$HP$251,27,0)</f>
        <v>0</v>
      </c>
      <c r="EJ202" s="43">
        <f>VLOOKUP($C202,'факт СДП 1 мес'!$D$8:$HP$251,28,0)</f>
        <v>0</v>
      </c>
      <c r="EK202" s="43">
        <f>VLOOKUP($C202,'факт СДП 1 мес'!$D$8:$HP$251,29,0)</f>
        <v>0</v>
      </c>
      <c r="EL202" s="43">
        <f>VLOOKUP($C202,'факт СДП 1 мес'!$D$8:$HP$251,30,0)</f>
        <v>0</v>
      </c>
      <c r="EM202" s="43">
        <f>VLOOKUP($C202,'факт СДП 1 мес'!$D$8:$HP$251,31,0)</f>
        <v>0</v>
      </c>
      <c r="EN202" s="43">
        <f>VLOOKUP($C202,'факт СДП 1 мес'!$D$8:$HP$251,32,0)</f>
        <v>0</v>
      </c>
      <c r="EO202" s="43">
        <f t="shared" ref="EO202:EO205" si="5887">SUM(EE202*$F202)</f>
        <v>0</v>
      </c>
      <c r="EP202" s="43">
        <f t="shared" ref="EP202:EP205" si="5888">SUM(EG202*$F202)</f>
        <v>0</v>
      </c>
      <c r="EQ202" s="43">
        <f t="shared" ref="EQ202:EQ205" si="5889">SUM(EI202*$F202)</f>
        <v>0</v>
      </c>
      <c r="ER202" s="43">
        <f t="shared" si="4959"/>
        <v>0</v>
      </c>
      <c r="ES202" s="43">
        <f t="shared" si="4960"/>
        <v>0</v>
      </c>
      <c r="ET202" s="46">
        <f>'СДП (план)'!AG203</f>
        <v>49</v>
      </c>
      <c r="EU202" s="43">
        <f>'СДП (план)'!AH203</f>
        <v>1424801.1455999999</v>
      </c>
      <c r="EV202" s="43">
        <f t="shared" si="4848"/>
        <v>4.083333333333333</v>
      </c>
      <c r="EW202" s="43">
        <f t="shared" si="4849"/>
        <v>118733.42879999999</v>
      </c>
      <c r="EX202" s="43">
        <f>VLOOKUP($C202,'факт СДП 1 мес'!$D$8:$HP$251,87,0)</f>
        <v>4</v>
      </c>
      <c r="EY202" s="43">
        <f>VLOOKUP($C202,'факт СДП 1 мес'!$D$8:$HP$251,88,0)</f>
        <v>116310.28</v>
      </c>
      <c r="EZ202" s="43">
        <f>VLOOKUP($C202,'факт СДП 1 мес'!$D$8:$HP$251,89,0)</f>
        <v>40</v>
      </c>
      <c r="FA202" s="43">
        <f>VLOOKUP($C202,'факт СДП 1 мес'!$D$8:$HP$251,90,0)</f>
        <v>0</v>
      </c>
      <c r="FB202" s="43">
        <f>VLOOKUP($C202,'факт СДП 1 мес'!$D$8:$HP$251,91,0)</f>
        <v>0</v>
      </c>
      <c r="FC202" s="43">
        <f>VLOOKUP($C202,'факт СДП 1 мес'!$D$8:$HP$251,92,0)</f>
        <v>0</v>
      </c>
      <c r="FD202" s="43">
        <f t="shared" ref="FD202:FD205" si="5890">SUM(ET202*$F202)</f>
        <v>52.92</v>
      </c>
      <c r="FE202" s="43">
        <f t="shared" ref="FE202:FE205" si="5891">SUM(EV202*$F202)</f>
        <v>4.41</v>
      </c>
      <c r="FF202" s="43">
        <f t="shared" ref="FF202:FF205" si="5892">SUM(EX202*$F202)</f>
        <v>4.32</v>
      </c>
      <c r="FG202" s="43">
        <f t="shared" si="4850"/>
        <v>-8.3333333333333037E-2</v>
      </c>
      <c r="FH202" s="43">
        <f t="shared" si="4851"/>
        <v>-2423.1487999999954</v>
      </c>
      <c r="FI202" s="44">
        <f>'СДП (план)'!AI203</f>
        <v>0</v>
      </c>
      <c r="FJ202" s="43">
        <f>'СДП (план)'!AJ203</f>
        <v>0</v>
      </c>
      <c r="FK202" s="43">
        <f t="shared" si="4852"/>
        <v>0</v>
      </c>
      <c r="FL202" s="43">
        <f t="shared" si="4853"/>
        <v>0</v>
      </c>
      <c r="FM202" s="43">
        <f>VLOOKUP($C202,'факт СДП 1 мес'!$D$8:$HP$251,39,0)</f>
        <v>0</v>
      </c>
      <c r="FN202" s="43">
        <f>VLOOKUP($C202,'факт СДП 1 мес'!$D$8:$HP$251,40,0)</f>
        <v>0</v>
      </c>
      <c r="FO202" s="43">
        <f>VLOOKUP($C202,'факт СДП 1 мес'!$D$8:$HP$251,41,0)</f>
        <v>0</v>
      </c>
      <c r="FP202" s="43">
        <f>VLOOKUP($C202,'факт СДП 1 мес'!$D$8:$HP$251,42,0)</f>
        <v>0</v>
      </c>
      <c r="FQ202" s="43">
        <f>VLOOKUP($C202,'факт СДП 1 мес'!$D$8:$HP$251,43,0)</f>
        <v>0</v>
      </c>
      <c r="FR202" s="43">
        <f>VLOOKUP($C202,'факт СДП 1 мес'!$D$8:$HP$251,44,0)</f>
        <v>0</v>
      </c>
      <c r="FS202" s="43">
        <f t="shared" ref="FS202:FS205" si="5893">SUM(FI202*$F202)</f>
        <v>0</v>
      </c>
      <c r="FT202" s="43">
        <f t="shared" ref="FT202:FT205" si="5894">SUM(FK202*$F202)</f>
        <v>0</v>
      </c>
      <c r="FU202" s="43">
        <f t="shared" ref="FU202:FU205" si="5895">SUM(FM202*$F202)</f>
        <v>0</v>
      </c>
      <c r="FV202" s="43">
        <f t="shared" si="4854"/>
        <v>0</v>
      </c>
      <c r="FW202" s="43">
        <f t="shared" si="4855"/>
        <v>0</v>
      </c>
      <c r="FX202" s="44">
        <f>'СДП (план)'!AK203</f>
        <v>0</v>
      </c>
      <c r="FY202" s="43">
        <f>'СДП (план)'!AL203</f>
        <v>0</v>
      </c>
      <c r="FZ202" s="43">
        <f t="shared" si="4856"/>
        <v>0</v>
      </c>
      <c r="GA202" s="43">
        <f t="shared" si="4857"/>
        <v>0</v>
      </c>
      <c r="GB202" s="43">
        <f>VLOOKUP($C202,'факт СДП 1 мес'!$D$8:$HP$251,45,0)</f>
        <v>0</v>
      </c>
      <c r="GC202" s="43">
        <f>VLOOKUP($C202,'факт СДП 1 мес'!$D$8:$HP$251,46,0)</f>
        <v>0</v>
      </c>
      <c r="GD202" s="43">
        <f>VLOOKUP($C202,'факт СДП 1 мес'!$D$8:$HP$251,47,0)</f>
        <v>0</v>
      </c>
      <c r="GE202" s="43">
        <f>VLOOKUP($C202,'факт СДП 1 мес'!$D$8:$HP$251,48,0)</f>
        <v>0</v>
      </c>
      <c r="GF202" s="43">
        <f>VLOOKUP($C202,'факт СДП 1 мес'!$D$8:$HP$251,49,0)</f>
        <v>0</v>
      </c>
      <c r="GG202" s="43">
        <f>VLOOKUP($C202,'факт СДП 1 мес'!$D$8:$HP$251,50,0)</f>
        <v>0</v>
      </c>
      <c r="GH202" s="43">
        <f t="shared" ref="GH202:GH205" si="5896">SUM(FX202*$F202)</f>
        <v>0</v>
      </c>
      <c r="GI202" s="43">
        <f t="shared" ref="GI202:GI205" si="5897">SUM(FZ202*$F202)</f>
        <v>0</v>
      </c>
      <c r="GJ202" s="43">
        <f t="shared" ref="GJ202:GJ205" si="5898">SUM(GB202*$F202)</f>
        <v>0</v>
      </c>
      <c r="GK202" s="43">
        <f t="shared" si="4858"/>
        <v>0</v>
      </c>
      <c r="GL202" s="43">
        <f t="shared" si="4859"/>
        <v>0</v>
      </c>
      <c r="GM202" s="5">
        <f>'СДП (план)'!AM203</f>
        <v>0</v>
      </c>
      <c r="GN202" s="3">
        <f>'СДП (план)'!AN203</f>
        <v>0</v>
      </c>
      <c r="GO202" s="43">
        <f t="shared" si="4860"/>
        <v>0</v>
      </c>
      <c r="GP202" s="43">
        <f t="shared" si="4861"/>
        <v>0</v>
      </c>
      <c r="GQ202" s="43">
        <f>VLOOKUP($C202,'факт СДП 1 мес'!$D$8:$HP$251,51,0)</f>
        <v>0</v>
      </c>
      <c r="GR202" s="43">
        <f>VLOOKUP($C202,'факт СДП 1 мес'!$D$8:$HP$251,52,0)</f>
        <v>0</v>
      </c>
      <c r="GS202" s="43">
        <f>VLOOKUP($C202,'факт СДП 1 мес'!$D$8:$HP$251,53,0)</f>
        <v>0</v>
      </c>
      <c r="GT202" s="43">
        <f>VLOOKUP($C202,'факт СДП 1 мес'!$D$8:$HP$251,54,0)</f>
        <v>0</v>
      </c>
      <c r="GU202" s="43">
        <f>VLOOKUP($C202,'факт СДП 1 мес'!$D$8:$HP$251,55,0)</f>
        <v>0</v>
      </c>
      <c r="GV202" s="43">
        <f>VLOOKUP($C202,'факт СДП 1 мес'!$D$8:$HP$251,56,0)</f>
        <v>0</v>
      </c>
      <c r="GW202" s="43">
        <f>SUM(GM202*$F202)</f>
        <v>0</v>
      </c>
      <c r="GX202" s="43">
        <f>SUM(GO202*$F202)</f>
        <v>0</v>
      </c>
      <c r="GY202" s="43">
        <f>SUM(GQ202*$F202)</f>
        <v>0</v>
      </c>
      <c r="GZ202" s="43">
        <f t="shared" si="4862"/>
        <v>0</v>
      </c>
      <c r="HA202" s="43">
        <f t="shared" si="4863"/>
        <v>0</v>
      </c>
      <c r="HB202" s="5">
        <f>'СДП (план)'!AO203</f>
        <v>0</v>
      </c>
      <c r="HC202" s="3">
        <f>'СДП (план)'!AP203</f>
        <v>0</v>
      </c>
      <c r="HD202" s="43">
        <f t="shared" si="4864"/>
        <v>0</v>
      </c>
      <c r="HE202" s="43">
        <f t="shared" si="4865"/>
        <v>0</v>
      </c>
      <c r="HF202" s="43">
        <f>VLOOKUP($C202,'факт СДП 1 мес'!$D$8:$HP$251,141,0)</f>
        <v>0</v>
      </c>
      <c r="HG202" s="43">
        <f>VLOOKUP($C202,'факт СДП 1 мес'!$D$8:$HP$251,142,0)</f>
        <v>0</v>
      </c>
      <c r="HH202" s="43">
        <f>VLOOKUP($C202,'факт СДП 1 мес'!$D$8:$HP$251,143,0)</f>
        <v>0</v>
      </c>
      <c r="HI202" s="43">
        <f>VLOOKUP($C202,'факт СДП 1 мес'!$D$8:$HP$251,144,0)</f>
        <v>0</v>
      </c>
      <c r="HJ202" s="43">
        <f>VLOOKUP($C202,'факт СДП 1 мес'!$D$8:$HP$251,145,0)</f>
        <v>0</v>
      </c>
      <c r="HK202" s="43">
        <f>VLOOKUP($C202,'факт СДП 1 мес'!$D$8:$HP$251,146,0)</f>
        <v>0</v>
      </c>
      <c r="HL202" s="43">
        <f t="shared" ref="HL202:HL205" si="5899">SUM(HB202*$F202)</f>
        <v>0</v>
      </c>
      <c r="HM202" s="43">
        <f t="shared" ref="HM202:HM205" si="5900">SUM(HD202*$F202)</f>
        <v>0</v>
      </c>
      <c r="HN202" s="43">
        <f t="shared" ref="HN202:HN205" si="5901">SUM(HF202*$F202)</f>
        <v>0</v>
      </c>
      <c r="HO202" s="43">
        <f t="shared" si="4866"/>
        <v>0</v>
      </c>
      <c r="HP202" s="43">
        <f t="shared" si="4867"/>
        <v>0</v>
      </c>
      <c r="HQ202" s="44">
        <f>'СДП (план)'!AQ203</f>
        <v>0</v>
      </c>
      <c r="HR202" s="43">
        <f>'СДП (план)'!AR203</f>
        <v>0</v>
      </c>
      <c r="HS202" s="43">
        <f t="shared" si="4868"/>
        <v>0</v>
      </c>
      <c r="HT202" s="43">
        <f t="shared" si="4869"/>
        <v>0</v>
      </c>
      <c r="HU202" s="43">
        <f>VLOOKUP($C202,'факт СДП 1 мес'!$D$8:$HP$251,171,0)</f>
        <v>0</v>
      </c>
      <c r="HV202" s="43">
        <f>VLOOKUP($C202,'факт СДП 1 мес'!$D$8:$HP$251,172,0)</f>
        <v>0</v>
      </c>
      <c r="HW202" s="43">
        <f>VLOOKUP($C202,'факт СДП 1 мес'!$D$8:$HP$251,173,0)</f>
        <v>0</v>
      </c>
      <c r="HX202" s="43">
        <f>VLOOKUP($C202,'факт СДП 1 мес'!$D$8:$HP$251,174,0)</f>
        <v>0</v>
      </c>
      <c r="HY202" s="43">
        <f>VLOOKUP($C202,'факт СДП 1 мес'!$D$8:$HP$251,175,0)</f>
        <v>0</v>
      </c>
      <c r="HZ202" s="43">
        <f>VLOOKUP($C202,'факт СДП 1 мес'!$D$8:$HP$251,176,0)</f>
        <v>0</v>
      </c>
      <c r="IA202" s="43">
        <f>SUM(HQ202*$F202)</f>
        <v>0</v>
      </c>
      <c r="IB202" s="43">
        <f>SUM(HS202*$F202)</f>
        <v>0</v>
      </c>
      <c r="IC202" s="43">
        <f>SUM(HU202*$F202)</f>
        <v>0</v>
      </c>
      <c r="ID202" s="43">
        <f t="shared" si="4870"/>
        <v>0</v>
      </c>
      <c r="IE202" s="43">
        <f t="shared" si="4871"/>
        <v>0</v>
      </c>
      <c r="IF202" s="44">
        <f>'СДП (план)'!AS203</f>
        <v>0</v>
      </c>
      <c r="IG202" s="43">
        <f>'СДП (план)'!AT203</f>
        <v>0</v>
      </c>
      <c r="IH202" s="43">
        <f t="shared" si="4872"/>
        <v>0</v>
      </c>
      <c r="II202" s="43">
        <f t="shared" si="4873"/>
        <v>0</v>
      </c>
      <c r="IJ202" s="43">
        <f>VLOOKUP($C202,'факт СДП 1 мес'!$D$8:$HP$251,183,0)</f>
        <v>0</v>
      </c>
      <c r="IK202" s="43">
        <f>VLOOKUP($C202,'факт СДП 1 мес'!$D$8:$HP$251,184,0)</f>
        <v>0</v>
      </c>
      <c r="IL202" s="43">
        <f>VLOOKUP($C202,'факт СДП 1 мес'!$D$8:$HP$251,185,0)</f>
        <v>0</v>
      </c>
      <c r="IM202" s="43">
        <f>VLOOKUP($C202,'факт СДП 1 мес'!$D$8:$HP$251,186,0)</f>
        <v>0</v>
      </c>
      <c r="IN202" s="43">
        <f>VLOOKUP($C202,'факт СДП 1 мес'!$D$8:$HP$251,187,0)</f>
        <v>0</v>
      </c>
      <c r="IO202" s="43">
        <f>VLOOKUP($C202,'факт СДП 1 мес'!$D$8:$HP$251,188,0)</f>
        <v>0</v>
      </c>
      <c r="IP202" s="43">
        <f t="shared" ref="IP202:IP205" si="5902">SUM(IF202*$F202)</f>
        <v>0</v>
      </c>
      <c r="IQ202" s="43">
        <f t="shared" ref="IQ202:IQ205" si="5903">SUM(IH202*$F202)</f>
        <v>0</v>
      </c>
      <c r="IR202" s="43">
        <f t="shared" ref="IR202:IR205" si="5904">SUM(IJ202*$F202)</f>
        <v>0</v>
      </c>
      <c r="IS202" s="43">
        <f t="shared" si="4874"/>
        <v>0</v>
      </c>
      <c r="IT202" s="43">
        <f t="shared" si="4875"/>
        <v>0</v>
      </c>
      <c r="IU202" s="45">
        <f>'СДП (план)'!AU203</f>
        <v>50</v>
      </c>
      <c r="IV202" s="45">
        <f>'СДП (план)'!AV203</f>
        <v>1211565.5999999999</v>
      </c>
      <c r="IW202" s="43">
        <f t="shared" si="4876"/>
        <v>4.166666666666667</v>
      </c>
      <c r="IX202" s="43">
        <f t="shared" si="4877"/>
        <v>100963.79999999999</v>
      </c>
      <c r="IY202" s="43">
        <f>VLOOKUP($C202,'факт СДП 1 мес'!$D$8:$HP$251,147,0)</f>
        <v>0</v>
      </c>
      <c r="IZ202" s="43">
        <f>VLOOKUP($C202,'факт СДП 1 мес'!$D$8:$HP$251,148,0)</f>
        <v>0</v>
      </c>
      <c r="JA202" s="43">
        <f>VLOOKUP($C202,'факт СДП 1 мес'!$D$8:$HP$251,149,0)</f>
        <v>0</v>
      </c>
      <c r="JB202" s="43">
        <f>VLOOKUP($C202,'факт СДП 1 мес'!$D$8:$HP$251,150,0)</f>
        <v>0</v>
      </c>
      <c r="JC202" s="43">
        <f>VLOOKUP($C202,'факт СДП 1 мес'!$D$8:$HP$251,151,0)</f>
        <v>0</v>
      </c>
      <c r="JD202" s="43">
        <f>VLOOKUP($C202,'факт СДП 1 мес'!$D$8:$HP$251,152,0)</f>
        <v>0</v>
      </c>
      <c r="JE202" s="43">
        <f t="shared" ref="JE202:JE205" si="5905">SUM(IU202*$F202)</f>
        <v>54</v>
      </c>
      <c r="JF202" s="43">
        <f t="shared" ref="JF202:JF205" si="5906">SUM(IW202*$F202)</f>
        <v>4.5000000000000009</v>
      </c>
      <c r="JG202" s="43">
        <f t="shared" ref="JG202:JG205" si="5907">SUM(IY202*$F202)</f>
        <v>0</v>
      </c>
      <c r="JH202" s="43">
        <f t="shared" si="4878"/>
        <v>-4.166666666666667</v>
      </c>
      <c r="JI202" s="43">
        <f t="shared" si="4879"/>
        <v>-100963.79999999999</v>
      </c>
      <c r="JJ202" s="45">
        <f>'СДП (план)'!AW203</f>
        <v>0</v>
      </c>
      <c r="JK202" s="45">
        <f>'СДП (план)'!AX203</f>
        <v>0</v>
      </c>
      <c r="JL202" s="43">
        <f t="shared" si="4880"/>
        <v>0</v>
      </c>
      <c r="JM202" s="43">
        <f t="shared" si="4881"/>
        <v>0</v>
      </c>
      <c r="JN202" s="43">
        <f>VLOOKUP($C202,'факт СДП 1 мес'!$D$8:$HP$251,135,0)</f>
        <v>0</v>
      </c>
      <c r="JO202" s="43">
        <f>VLOOKUP($C202,'факт СДП 1 мес'!$D$8:$HP$251,136,0)</f>
        <v>0</v>
      </c>
      <c r="JP202" s="43">
        <f>VLOOKUP($C202,'факт СДП 1 мес'!$D$8:$HP$251,137,0)</f>
        <v>0</v>
      </c>
      <c r="JQ202" s="43">
        <f>VLOOKUP($C202,'факт СДП 1 мес'!$D$8:$HP$251,138,0)</f>
        <v>0</v>
      </c>
      <c r="JR202" s="43">
        <f>VLOOKUP($C202,'факт СДП 1 мес'!$D$8:$HP$251,139,0)</f>
        <v>0</v>
      </c>
      <c r="JS202" s="43">
        <f>VLOOKUP($C202,'факт СДП 1 мес'!$D$8:$HP$251,140,0)</f>
        <v>0</v>
      </c>
      <c r="JT202" s="43">
        <f t="shared" ref="JT202:JT205" si="5908">SUM(JJ202*$F202)</f>
        <v>0</v>
      </c>
      <c r="JU202" s="43">
        <f t="shared" ref="JU202:JU205" si="5909">SUM(JL202*$F202)</f>
        <v>0</v>
      </c>
      <c r="JV202" s="43">
        <f t="shared" ref="JV202:JV205" si="5910">SUM(JN202*$F202)</f>
        <v>0</v>
      </c>
      <c r="JW202" s="43">
        <f t="shared" si="4882"/>
        <v>0</v>
      </c>
      <c r="JX202" s="43">
        <f t="shared" si="4883"/>
        <v>0</v>
      </c>
      <c r="JY202" s="44">
        <f>'СДП (план)'!AY203</f>
        <v>0</v>
      </c>
      <c r="JZ202" s="43">
        <f>'СДП (план)'!AZ203</f>
        <v>0</v>
      </c>
      <c r="KA202" s="43">
        <f t="shared" si="4884"/>
        <v>0</v>
      </c>
      <c r="KB202" s="43">
        <f t="shared" si="4885"/>
        <v>0</v>
      </c>
      <c r="KC202" s="43">
        <f>VLOOKUP($C202,'факт СДП 1 мес'!$D$8:$HP$251,105,0)</f>
        <v>0</v>
      </c>
      <c r="KD202" s="43">
        <f>VLOOKUP($C202,'факт СДП 1 мес'!$D$8:$HP$251,106,0)</f>
        <v>0</v>
      </c>
      <c r="KE202" s="43">
        <f>VLOOKUP($C202,'факт СДП 1 мес'!$D$8:$HP$251,107,0)</f>
        <v>0</v>
      </c>
      <c r="KF202" s="43">
        <f>VLOOKUP($C202,'факт СДП 1 мес'!$D$8:$HP$251,108,0)</f>
        <v>0</v>
      </c>
      <c r="KG202" s="43">
        <f>VLOOKUP($C202,'факт СДП 1 мес'!$D$8:$HP$251,109,0)</f>
        <v>0</v>
      </c>
      <c r="KH202" s="43">
        <f>VLOOKUP($C202,'факт СДП 1 мес'!$D$8:$HP$251,110,0)</f>
        <v>0</v>
      </c>
      <c r="KI202" s="43">
        <f>SUM(JY202*$F202)</f>
        <v>0</v>
      </c>
      <c r="KJ202" s="43">
        <f>SUM(KA202*$F202)</f>
        <v>0</v>
      </c>
      <c r="KK202" s="43">
        <f>SUM(KC202*$F202)</f>
        <v>0</v>
      </c>
      <c r="KL202" s="43">
        <f t="shared" si="4886"/>
        <v>0</v>
      </c>
      <c r="KM202" s="43">
        <f t="shared" si="4887"/>
        <v>0</v>
      </c>
      <c r="KN202" s="44">
        <f>'СДП (план)'!BA203</f>
        <v>31</v>
      </c>
      <c r="KO202" s="43">
        <f>'СДП (план)'!BB203</f>
        <v>751170.6719999999</v>
      </c>
      <c r="KP202" s="43">
        <f t="shared" si="4888"/>
        <v>2.5833333333333335</v>
      </c>
      <c r="KQ202" s="43">
        <f t="shared" si="4889"/>
        <v>62597.55599999999</v>
      </c>
      <c r="KR202" s="43">
        <f>VLOOKUP($C202,'факт СДП 1 мес'!$D$8:$HP$251,189,0)</f>
        <v>3</v>
      </c>
      <c r="KS202" s="43">
        <f>VLOOKUP($C202,'факт СДП 1 мес'!$D$8:$HP$251,190,0)</f>
        <v>60368.65</v>
      </c>
      <c r="KT202" s="43">
        <f>VLOOKUP($C202,'факт СДП 1 мес'!$D$8:$HP$251,191,0)</f>
        <v>30</v>
      </c>
      <c r="KU202" s="43">
        <f>VLOOKUP($C202,'факт СДП 1 мес'!$D$8:$HP$251,192,0)</f>
        <v>0</v>
      </c>
      <c r="KV202" s="43">
        <f>VLOOKUP($C202,'факт СДП 1 мес'!$D$8:$HP$251,193,0)</f>
        <v>0</v>
      </c>
      <c r="KW202" s="43">
        <f>VLOOKUP($C202,'факт СДП 1 мес'!$D$8:$HP$251,194,0)</f>
        <v>0</v>
      </c>
      <c r="KX202" s="43">
        <f t="shared" ref="KX202:KX205" si="5911">SUM(KN202*$F202)</f>
        <v>33.480000000000004</v>
      </c>
      <c r="KY202" s="43">
        <f t="shared" ref="KY202:KY205" si="5912">SUM(KP202*$F202)</f>
        <v>2.7900000000000005</v>
      </c>
      <c r="KZ202" s="43">
        <f t="shared" ref="KZ202:KZ205" si="5913">SUM(KR202*$F202)</f>
        <v>3.24</v>
      </c>
      <c r="LA202" s="43">
        <f t="shared" si="4890"/>
        <v>0.41666666666666652</v>
      </c>
      <c r="LB202" s="43">
        <f t="shared" si="4891"/>
        <v>-2228.9059999999881</v>
      </c>
      <c r="LC202" s="44">
        <f>'СДП (план)'!BC203</f>
        <v>23</v>
      </c>
      <c r="LD202" s="43">
        <f>'СДП (план)'!BD203</f>
        <v>668784.21120000002</v>
      </c>
      <c r="LE202" s="43">
        <f t="shared" si="4892"/>
        <v>1.9166666666666667</v>
      </c>
      <c r="LF202" s="43">
        <f t="shared" si="4893"/>
        <v>55732.017599999999</v>
      </c>
      <c r="LG202" s="43">
        <f>VLOOKUP($C202,'факт СДП 1 мес'!$D$8:$HP$251,63,0)</f>
        <v>0</v>
      </c>
      <c r="LH202" s="43">
        <f>VLOOKUP($C202,'факт СДП 1 мес'!$D$8:$HP$251,64,0)</f>
        <v>0</v>
      </c>
      <c r="LI202" s="43">
        <f>VLOOKUP($C202,'факт СДП 1 мес'!$D$8:$HP$251,65,0)</f>
        <v>0</v>
      </c>
      <c r="LJ202" s="43">
        <f>VLOOKUP($C202,'факт СДП 1 мес'!$D$8:$HP$251,66,0)</f>
        <v>0</v>
      </c>
      <c r="LK202" s="43">
        <f>VLOOKUP($C202,'факт СДП 1 мес'!$D$8:$HP$251,67,0)</f>
        <v>0</v>
      </c>
      <c r="LL202" s="43">
        <f>VLOOKUP($C202,'факт СДП 1 мес'!$D$8:$HP$251,68,0)</f>
        <v>0</v>
      </c>
      <c r="LM202" s="43">
        <f t="shared" ref="LM202:LM205" si="5914">SUM(LC202*$F202)</f>
        <v>24.840000000000003</v>
      </c>
      <c r="LN202" s="43">
        <f t="shared" ref="LN202:LN205" si="5915">SUM(LE202*$F202)</f>
        <v>2.0700000000000003</v>
      </c>
      <c r="LO202" s="43">
        <f t="shared" ref="LO202:LO205" si="5916">SUM(LG202*$F202)</f>
        <v>0</v>
      </c>
      <c r="LP202" s="43">
        <f t="shared" si="4894"/>
        <v>-1.9166666666666667</v>
      </c>
      <c r="LQ202" s="43">
        <f t="shared" si="4895"/>
        <v>-55732.017599999999</v>
      </c>
      <c r="LR202" s="44">
        <f>'СДП (план)'!BE203</f>
        <v>0</v>
      </c>
      <c r="LS202" s="43">
        <f>'СДП (план)'!BF203</f>
        <v>0</v>
      </c>
      <c r="LT202" s="43">
        <f t="shared" si="4896"/>
        <v>0</v>
      </c>
      <c r="LU202" s="43">
        <f t="shared" si="4897"/>
        <v>0</v>
      </c>
      <c r="LV202" s="43">
        <f>VLOOKUP($C202,'факт СДП 1 мес'!$D$8:$HP$251,69,0)</f>
        <v>0</v>
      </c>
      <c r="LW202" s="43">
        <f>VLOOKUP($C202,'факт СДП 1 мес'!$D$8:$HP$251,70,0)</f>
        <v>0</v>
      </c>
      <c r="LX202" s="43">
        <f>VLOOKUP($C202,'факт СДП 1 мес'!$D$8:$HP$251,71,0)</f>
        <v>0</v>
      </c>
      <c r="LY202" s="43">
        <f>VLOOKUP($C202,'факт СДП 1 мес'!$D$8:$HP$251,72,0)</f>
        <v>0</v>
      </c>
      <c r="LZ202" s="43">
        <f>VLOOKUP($C202,'факт СДП 1 мес'!$D$8:$HP$251,73,0)</f>
        <v>0</v>
      </c>
      <c r="MA202" s="43">
        <f>VLOOKUP($C202,'факт СДП 1 мес'!$D$8:$HP$251,74,0)</f>
        <v>0</v>
      </c>
      <c r="MB202" s="43">
        <f>SUM(LR202*$F202)</f>
        <v>0</v>
      </c>
      <c r="MC202" s="43">
        <f>SUM(LT202*$F202)</f>
        <v>0</v>
      </c>
      <c r="MD202" s="43">
        <f>SUM(LV202*$F202)</f>
        <v>0</v>
      </c>
      <c r="ME202" s="43">
        <f t="shared" si="5483"/>
        <v>0</v>
      </c>
      <c r="MF202" s="43">
        <f t="shared" si="5484"/>
        <v>0</v>
      </c>
      <c r="MG202" s="44">
        <f>'СДП (план)'!BG203</f>
        <v>6</v>
      </c>
      <c r="MH202" s="43">
        <f>'СДП (план)'!BH203</f>
        <v>174465.44640000002</v>
      </c>
      <c r="MI202" s="43">
        <f t="shared" si="4898"/>
        <v>0.5</v>
      </c>
      <c r="MJ202" s="43">
        <f t="shared" si="4899"/>
        <v>14538.787200000001</v>
      </c>
      <c r="MK202" s="43">
        <f>VLOOKUP($C202,'факт СДП 1 мес'!$D$8:$HP$251,75,0)</f>
        <v>0</v>
      </c>
      <c r="ML202" s="43">
        <f>VLOOKUP($C202,'факт СДП 1 мес'!$D$8:$HP$251,76,0)</f>
        <v>0</v>
      </c>
      <c r="MM202" s="43">
        <f>VLOOKUP($C202,'факт СДП 1 мес'!$D$8:$HP$251,77,0)</f>
        <v>0</v>
      </c>
      <c r="MN202" s="43">
        <f>VLOOKUP($C202,'факт СДП 1 мес'!$D$8:$HP$251,78,0)</f>
        <v>0</v>
      </c>
      <c r="MO202" s="43">
        <f>VLOOKUP($C202,'факт СДП 1 мес'!$D$8:$HP$251,79,0)</f>
        <v>0</v>
      </c>
      <c r="MP202" s="43">
        <f>VLOOKUP($C202,'факт СДП 1 мес'!$D$8:$HP$251,80,0)</f>
        <v>0</v>
      </c>
      <c r="MQ202" s="43">
        <f t="shared" ref="MQ202:MQ205" si="5917">SUM(MG202*$F202)</f>
        <v>6.48</v>
      </c>
      <c r="MR202" s="43">
        <f t="shared" ref="MR202:MR205" si="5918">SUM(MI202*$F202)</f>
        <v>0.54</v>
      </c>
      <c r="MS202" s="43">
        <f t="shared" ref="MS202:MS205" si="5919">SUM(MK202*$F202)</f>
        <v>0</v>
      </c>
      <c r="MT202" s="43">
        <f t="shared" si="4975"/>
        <v>-0.5</v>
      </c>
      <c r="MU202" s="43">
        <f t="shared" si="4976"/>
        <v>-14538.787200000001</v>
      </c>
      <c r="MV202" s="44">
        <f>'СДП (план)'!BI203</f>
        <v>0</v>
      </c>
      <c r="MW202" s="43">
        <f>'СДП (план)'!BJ203</f>
        <v>0</v>
      </c>
      <c r="MX202" s="43">
        <f t="shared" si="4902"/>
        <v>0</v>
      </c>
      <c r="MY202" s="43">
        <f t="shared" si="4903"/>
        <v>0</v>
      </c>
      <c r="MZ202" s="43">
        <f>VLOOKUP($C202,'факт СДП 1 мес'!$D$8:$HP$251,81,0)</f>
        <v>0</v>
      </c>
      <c r="NA202" s="43">
        <f>VLOOKUP($C202,'факт СДП 1 мес'!$D$8:$HP$251,82,0)</f>
        <v>0</v>
      </c>
      <c r="NB202" s="43">
        <f>VLOOKUP($C202,'факт СДП 1 мес'!$D$8:$HP$251,83,0)</f>
        <v>0</v>
      </c>
      <c r="NC202" s="43">
        <f>VLOOKUP($C202,'факт СДП 1 мес'!$D$8:$HP$251,84,0)</f>
        <v>0</v>
      </c>
      <c r="ND202" s="43">
        <f>VLOOKUP($C202,'факт СДП 1 мес'!$D$8:$HP$251,85,0)</f>
        <v>0</v>
      </c>
      <c r="NE202" s="43">
        <f>VLOOKUP($C202,'факт СДП 1 мес'!$D$8:$HP$251,86,0)</f>
        <v>0</v>
      </c>
      <c r="NF202" s="43">
        <f t="shared" ref="NF202:NF205" si="5920">SUM(MV202*$F202)</f>
        <v>0</v>
      </c>
      <c r="NG202" s="43">
        <f t="shared" ref="NG202:NG205" si="5921">SUM(MX202*$F202)</f>
        <v>0</v>
      </c>
      <c r="NH202" s="43">
        <f t="shared" ref="NH202:NH205" si="5922">SUM(MZ202*$F202)</f>
        <v>0</v>
      </c>
      <c r="NI202" s="43">
        <f t="shared" si="4978"/>
        <v>0</v>
      </c>
      <c r="NJ202" s="43">
        <f t="shared" si="4979"/>
        <v>0</v>
      </c>
      <c r="NK202" s="44">
        <f>'СДП (план)'!BK203</f>
        <v>15</v>
      </c>
      <c r="NL202" s="43">
        <f>'СДП (план)'!BL203</f>
        <v>436163.61599999998</v>
      </c>
      <c r="NM202" s="43">
        <f t="shared" si="4906"/>
        <v>1.25</v>
      </c>
      <c r="NN202" s="43">
        <f t="shared" si="4907"/>
        <v>36346.968000000001</v>
      </c>
      <c r="NO202" s="43">
        <f>VLOOKUP($C202,'факт СДП 1 мес'!$D$8:$HP$251,99,0)</f>
        <v>0</v>
      </c>
      <c r="NP202" s="43">
        <f>VLOOKUP($C202,'факт СДП 1 мес'!$D$8:$HP$251,100,0)</f>
        <v>0</v>
      </c>
      <c r="NQ202" s="43">
        <f>VLOOKUP($C202,'факт СДП 1 мес'!$D$8:$HP$251,101,0)</f>
        <v>0</v>
      </c>
      <c r="NR202" s="43">
        <f>VLOOKUP($C202,'факт СДП 1 мес'!$D$8:$HP$251,102,0)</f>
        <v>0</v>
      </c>
      <c r="NS202" s="43">
        <f>VLOOKUP($C202,'факт СДП 1 мес'!$D$8:$HP$251,103,0)</f>
        <v>0</v>
      </c>
      <c r="NT202" s="43">
        <f>VLOOKUP($C202,'факт СДП 1 мес'!$D$8:$HP$251,104,0)</f>
        <v>0</v>
      </c>
      <c r="NU202" s="43">
        <f t="shared" ref="NU202:NU205" si="5923">SUM(NK202*$F202)</f>
        <v>16.200000000000003</v>
      </c>
      <c r="NV202" s="43">
        <f t="shared" ref="NV202:NV205" si="5924">SUM(NM202*$F202)</f>
        <v>1.35</v>
      </c>
      <c r="NW202" s="43">
        <f t="shared" ref="NW202:NW205" si="5925">SUM(NO202*$F202)</f>
        <v>0</v>
      </c>
      <c r="NX202" s="43">
        <f t="shared" si="4908"/>
        <v>-1.25</v>
      </c>
      <c r="NY202" s="43">
        <f t="shared" si="4909"/>
        <v>-36346.968000000001</v>
      </c>
      <c r="NZ202" s="46">
        <f>'СДП (план)'!BM203</f>
        <v>0</v>
      </c>
      <c r="OA202" s="43">
        <f>'СДП (план)'!BN203</f>
        <v>0</v>
      </c>
      <c r="OB202" s="43">
        <f t="shared" si="4910"/>
        <v>0</v>
      </c>
      <c r="OC202" s="43">
        <f t="shared" si="4911"/>
        <v>0</v>
      </c>
      <c r="OD202" s="43"/>
      <c r="OE202" s="43"/>
      <c r="OF202" s="43"/>
      <c r="OG202" s="43"/>
      <c r="OH202" s="43"/>
      <c r="OI202" s="43"/>
      <c r="OJ202" s="43">
        <f t="shared" ref="OJ202:OJ205" si="5926">SUM(NZ202*$F202)</f>
        <v>0</v>
      </c>
      <c r="OK202" s="43">
        <f t="shared" ref="OK202:OK205" si="5927">SUM(OB202*$F202)</f>
        <v>0</v>
      </c>
      <c r="OL202" s="43">
        <f t="shared" ref="OL202:OL205" si="5928">SUM(OD202*$F202)</f>
        <v>0</v>
      </c>
      <c r="OM202" s="43">
        <f t="shared" si="4912"/>
        <v>0</v>
      </c>
      <c r="ON202" s="43">
        <f t="shared" si="4913"/>
        <v>0</v>
      </c>
      <c r="OO202" s="46">
        <f>'СДП (план)'!BO203</f>
        <v>25</v>
      </c>
      <c r="OP202" s="43">
        <f>'СДП (план)'!BP203</f>
        <v>726939.36</v>
      </c>
      <c r="OQ202" s="43">
        <f t="shared" si="4914"/>
        <v>2.0833333333333335</v>
      </c>
      <c r="OR202" s="43">
        <f t="shared" si="4915"/>
        <v>60578.28</v>
      </c>
      <c r="OS202" s="43">
        <f>VLOOKUP($C202,'факт СДП 1 мес'!$D$8:$HP$251,177,0)</f>
        <v>0</v>
      </c>
      <c r="OT202" s="43">
        <f>VLOOKUP($C202,'факт СДП 1 мес'!$D$8:$HP$251,178,0)</f>
        <v>0</v>
      </c>
      <c r="OU202" s="43">
        <f>VLOOKUP($C202,'факт СДП 1 мес'!$D$8:$HP$251,179,0)</f>
        <v>0</v>
      </c>
      <c r="OV202" s="43">
        <f>VLOOKUP($C202,'факт СДП 1 мес'!$D$8:$HP$251,180,0)</f>
        <v>0</v>
      </c>
      <c r="OW202" s="43">
        <f>VLOOKUP($C202,'факт СДП 1 мес'!$D$8:$HP$251,181,0)</f>
        <v>0</v>
      </c>
      <c r="OX202" s="43">
        <f>VLOOKUP($C202,'факт СДП 1 мес'!$D$8:$HP$251,182,0)</f>
        <v>0</v>
      </c>
      <c r="OY202" s="43">
        <f t="shared" ref="OY202:OY205" si="5929">SUM(OO202*$F202)</f>
        <v>27</v>
      </c>
      <c r="OZ202" s="43">
        <f t="shared" ref="OZ202:OZ205" si="5930">SUM(OQ202*$F202)</f>
        <v>2.2500000000000004</v>
      </c>
      <c r="PA202" s="43">
        <f t="shared" ref="PA202:PA205" si="5931">SUM(OS202*$F202)</f>
        <v>0</v>
      </c>
      <c r="PB202" s="43">
        <f t="shared" si="4916"/>
        <v>-2.0833333333333335</v>
      </c>
      <c r="PC202" s="43">
        <f t="shared" si="4917"/>
        <v>-60578.28</v>
      </c>
      <c r="PD202" s="45">
        <f>'СДП (план)'!BQ203</f>
        <v>0</v>
      </c>
      <c r="PE202" s="45">
        <f>'СДП (план)'!BR203</f>
        <v>0</v>
      </c>
      <c r="PF202" s="43">
        <f t="shared" si="4918"/>
        <v>0</v>
      </c>
      <c r="PG202" s="43">
        <f t="shared" si="4919"/>
        <v>0</v>
      </c>
      <c r="PH202" s="43">
        <f>VLOOKUP($C202,'факт СДП 1 мес'!$D$8:$HP$251,123,0)</f>
        <v>0</v>
      </c>
      <c r="PI202" s="43">
        <f>VLOOKUP($C202,'факт СДП 1 мес'!$D$8:$HP$251,124,0)</f>
        <v>0</v>
      </c>
      <c r="PJ202" s="43">
        <f>VLOOKUP($C202,'факт СДП 1 мес'!$D$8:$HP$251,125,0)</f>
        <v>0</v>
      </c>
      <c r="PK202" s="43">
        <f>VLOOKUP($C202,'факт СДП 1 мес'!$D$8:$HP$251,126,0)</f>
        <v>0</v>
      </c>
      <c r="PL202" s="43">
        <f>VLOOKUP($C202,'факт СДП 1 мес'!$D$8:$HP$251,127,0)</f>
        <v>0</v>
      </c>
      <c r="PM202" s="43">
        <f>VLOOKUP($C202,'факт СДП 1 мес'!$D$8:$HP$251,128,0)</f>
        <v>0</v>
      </c>
      <c r="PN202" s="43">
        <f>SUM(PD202*$F202)</f>
        <v>0</v>
      </c>
      <c r="PO202" s="43">
        <f>SUM(PF202*$F202)</f>
        <v>0</v>
      </c>
      <c r="PP202" s="43">
        <f>SUM(PH202*$F202)</f>
        <v>0</v>
      </c>
      <c r="PQ202" s="43">
        <f t="shared" si="4920"/>
        <v>0</v>
      </c>
      <c r="PR202" s="43">
        <f t="shared" si="4921"/>
        <v>0</v>
      </c>
      <c r="PS202" s="44">
        <f>'СДП (план)'!BS203</f>
        <v>46</v>
      </c>
      <c r="PT202" s="43">
        <f>'СДП (план)'!BT203</f>
        <v>1337568.4224</v>
      </c>
      <c r="PU202" s="43">
        <f t="shared" si="4922"/>
        <v>3.8333333333333335</v>
      </c>
      <c r="PV202" s="43">
        <f t="shared" si="4923"/>
        <v>111464.0352</v>
      </c>
      <c r="PW202" s="43">
        <f>VLOOKUP($C202,'факт СДП 1 мес'!$D$8:$HP$251,111,0)</f>
        <v>0</v>
      </c>
      <c r="PX202" s="43">
        <f>VLOOKUP($C202,'факт СДП 1 мес'!$D$8:$HP$251,112,0)</f>
        <v>0</v>
      </c>
      <c r="PY202" s="43">
        <f>VLOOKUP($C202,'факт СДП 1 мес'!$D$8:$HP$251,113,0)</f>
        <v>0</v>
      </c>
      <c r="PZ202" s="43">
        <f>VLOOKUP($C202,'факт СДП 1 мес'!$D$8:$HP$251,114,0)</f>
        <v>0</v>
      </c>
      <c r="QA202" s="43">
        <f>VLOOKUP($C202,'факт СДП 1 мес'!$D$8:$HP$251,115,0)</f>
        <v>0</v>
      </c>
      <c r="QB202" s="43">
        <f>VLOOKUP($C202,'факт СДП 1 мес'!$D$8:$HP$251,116,0)</f>
        <v>0</v>
      </c>
      <c r="QC202" s="43">
        <f t="shared" ref="QC202:QC205" si="5932">SUM(PS202*$F202)</f>
        <v>49.680000000000007</v>
      </c>
      <c r="QD202" s="43">
        <f t="shared" ref="QD202:QD205" si="5933">SUM(PU202*$F202)</f>
        <v>4.1400000000000006</v>
      </c>
      <c r="QE202" s="43">
        <f t="shared" ref="QE202:QE205" si="5934">SUM(PW202*$F202)</f>
        <v>0</v>
      </c>
      <c r="QF202" s="43">
        <f t="shared" si="4924"/>
        <v>-3.8333333333333335</v>
      </c>
      <c r="QG202" s="43">
        <f t="shared" si="4925"/>
        <v>-111464.0352</v>
      </c>
      <c r="QH202" s="46">
        <f>'СДП (план)'!BU203</f>
        <v>18</v>
      </c>
      <c r="QI202" s="43">
        <f>'СДП (план)'!BV203</f>
        <v>523396.33919999999</v>
      </c>
      <c r="QJ202" s="43">
        <f t="shared" si="4926"/>
        <v>1.5</v>
      </c>
      <c r="QK202" s="43">
        <f t="shared" si="4927"/>
        <v>43616.361599999997</v>
      </c>
      <c r="QL202" s="43">
        <f>VLOOKUP($C202,'факт СДП 1 мес'!$D$8:$HP$251,153,0)</f>
        <v>1</v>
      </c>
      <c r="QM202" s="43">
        <f>VLOOKUP($C202,'факт СДП 1 мес'!$D$8:$HP$251,154,0)</f>
        <v>29077.57</v>
      </c>
      <c r="QN202" s="43">
        <f>VLOOKUP($C202,'факт СДП 1 мес'!$D$8:$HP$251,155,0)</f>
        <v>9</v>
      </c>
      <c r="QO202" s="43">
        <f>VLOOKUP($C202,'факт СДП 1 мес'!$D$8:$HP$251,156,0)</f>
        <v>0</v>
      </c>
      <c r="QP202" s="43">
        <f>VLOOKUP($C202,'факт СДП 1 мес'!$D$8:$HP$251,157,0)</f>
        <v>0</v>
      </c>
      <c r="QQ202" s="43">
        <f>VLOOKUP($C202,'факт СДП 1 мес'!$D$8:$HP$251,158,0)</f>
        <v>0</v>
      </c>
      <c r="QR202" s="43">
        <f>SUM(QH202*$F202)</f>
        <v>19.440000000000001</v>
      </c>
      <c r="QS202" s="43">
        <f>SUM(QJ202*$F202)</f>
        <v>1.62</v>
      </c>
      <c r="QT202" s="43">
        <f t="shared" ref="QT202:QT205" si="5935">SUM(QL202*$F202)</f>
        <v>1.08</v>
      </c>
      <c r="QU202" s="43">
        <f t="shared" si="5303"/>
        <v>-0.5</v>
      </c>
      <c r="QV202" s="43">
        <f t="shared" si="5304"/>
        <v>-14538.791599999997</v>
      </c>
      <c r="QW202" s="46">
        <f>'СДП (план)'!BW203</f>
        <v>20</v>
      </c>
      <c r="QX202" s="43">
        <f>'СДП (план)'!BX203</f>
        <v>581551.48800000001</v>
      </c>
      <c r="QY202" s="43">
        <f t="shared" si="4928"/>
        <v>1.6666666666666667</v>
      </c>
      <c r="QZ202" s="43">
        <f t="shared" si="4929"/>
        <v>48462.624000000003</v>
      </c>
      <c r="RA202" s="43">
        <f>VLOOKUP($C202,'факт СДП 1 мес'!$D$8:$HP$251,195,0)</f>
        <v>1</v>
      </c>
      <c r="RB202" s="43">
        <f>VLOOKUP($C202,'факт СДП 1 мес'!$D$8:$HP$251,196,0)</f>
        <v>24935.75</v>
      </c>
      <c r="RC202" s="43">
        <f>VLOOKUP($C202,'факт СДП 1 мес'!$D$8:$HP$251,197,0)</f>
        <v>15</v>
      </c>
      <c r="RD202" s="43">
        <f>VLOOKUP($C202,'факт СДП 1 мес'!$D$8:$HP$251,198,0)</f>
        <v>0</v>
      </c>
      <c r="RE202" s="43">
        <f>VLOOKUP($C202,'факт СДП 1 мес'!$D$8:$HP$251,199,0)</f>
        <v>0</v>
      </c>
      <c r="RF202" s="43">
        <f>VLOOKUP($C202,'факт СДП 1 мес'!$D$8:$HP$251,200,0)</f>
        <v>0</v>
      </c>
      <c r="RG202" s="43">
        <f t="shared" ref="RG202:RG205" si="5936">SUM(QW202*$F202)</f>
        <v>21.6</v>
      </c>
      <c r="RH202" s="43">
        <f t="shared" ref="RH202:RH205" si="5937">SUM(QY202*$F202)</f>
        <v>1.8000000000000003</v>
      </c>
      <c r="RI202" s="43">
        <f t="shared" ref="RI202:RI205" si="5938">SUM(RA202*$F202)</f>
        <v>1.08</v>
      </c>
      <c r="RJ202" s="43">
        <f t="shared" si="4930"/>
        <v>-0.66666666666666674</v>
      </c>
      <c r="RK202" s="43">
        <f t="shared" si="4931"/>
        <v>-23526.874000000003</v>
      </c>
      <c r="RL202" s="44">
        <f>'СДП (план)'!BY203</f>
        <v>19</v>
      </c>
      <c r="RM202" s="43">
        <f>'СДП (план)'!BZ203</f>
        <v>552473.91359999997</v>
      </c>
      <c r="RN202" s="43">
        <f t="shared" si="4932"/>
        <v>1.5833333333333333</v>
      </c>
      <c r="RO202" s="43">
        <f t="shared" si="4933"/>
        <v>46039.4928</v>
      </c>
      <c r="RP202" s="43">
        <f>VLOOKUP($C202,'факт СДП 1 мес'!$D$8:$HP$251,201,0)</f>
        <v>0</v>
      </c>
      <c r="RQ202" s="43">
        <f>VLOOKUP($C202,'факт СДП 1 мес'!$D$8:$HP$251,202,0)</f>
        <v>0</v>
      </c>
      <c r="RR202" s="43">
        <f>VLOOKUP($C202,'факт СДП 1 мес'!$D$8:$HP$251,203,0)</f>
        <v>0</v>
      </c>
      <c r="RS202" s="43">
        <f>VLOOKUP($C202,'факт СДП 1 мес'!$D$8:$HP$251,204,0)</f>
        <v>0</v>
      </c>
      <c r="RT202" s="43">
        <f>VLOOKUP($C202,'факт СДП 1 мес'!$D$8:$HP$251,205,0)</f>
        <v>0</v>
      </c>
      <c r="RU202" s="43">
        <f>VLOOKUP($C202,'факт СДП 1 мес'!$D$8:$HP$251,206,0)</f>
        <v>0</v>
      </c>
      <c r="RV202" s="43">
        <f t="shared" ref="RV202:RV205" si="5939">SUM(RL202*$F202)</f>
        <v>20.520000000000003</v>
      </c>
      <c r="RW202" s="43">
        <f t="shared" ref="RW202:RW205" si="5940">SUM(RN202*$F202)</f>
        <v>1.71</v>
      </c>
      <c r="RX202" s="43">
        <f t="shared" ref="RX202:RX205" si="5941">SUM(RP202*$F202)</f>
        <v>0</v>
      </c>
      <c r="RY202" s="43">
        <f t="shared" si="4934"/>
        <v>-1.5833333333333333</v>
      </c>
      <c r="RZ202" s="43">
        <f t="shared" si="4935"/>
        <v>-46039.4928</v>
      </c>
      <c r="SA202" s="44">
        <f>'СДП (план)'!CA203</f>
        <v>0</v>
      </c>
      <c r="SB202" s="43">
        <f>'СДП (план)'!CB203</f>
        <v>0</v>
      </c>
      <c r="SC202" s="43">
        <f t="shared" si="4188"/>
        <v>0</v>
      </c>
      <c r="SD202" s="43">
        <f t="shared" si="4189"/>
        <v>0</v>
      </c>
      <c r="SE202" s="43">
        <f>VLOOKUP($C202,'факт СДП 1 мес'!$D$8:$HP$251,129,0)</f>
        <v>0</v>
      </c>
      <c r="SF202" s="43">
        <f>VLOOKUP($C202,'факт СДП 1 мес'!$D$8:$HP$251,130,0)</f>
        <v>0</v>
      </c>
      <c r="SG202" s="43">
        <f>VLOOKUP($C202,'факт СДП 1 мес'!$D$8:$HP$251,131,0)</f>
        <v>0</v>
      </c>
      <c r="SH202" s="43">
        <f>VLOOKUP($C202,'факт СДП 1 мес'!$D$8:$HP$251,132,0)</f>
        <v>0</v>
      </c>
      <c r="SI202" s="43">
        <f>VLOOKUP($C202,'факт СДП 1 мес'!$D$8:$HP$251,133,0)</f>
        <v>0</v>
      </c>
      <c r="SJ202" s="43">
        <f>VLOOKUP($C202,'факт СДП 1 мес'!$D$8:$HP$251,134,0)</f>
        <v>0</v>
      </c>
      <c r="SK202" s="43">
        <f>SUM(SA202*$F202)</f>
        <v>0</v>
      </c>
      <c r="SL202" s="43">
        <f t="shared" ref="SL202:SL205" si="5942">SUM(SC202*$F202)</f>
        <v>0</v>
      </c>
      <c r="SM202" s="43">
        <f t="shared" ref="SM202:SM205" si="5943">SUM(SE202*$F202)</f>
        <v>0</v>
      </c>
      <c r="SN202" s="43">
        <f t="shared" si="4936"/>
        <v>0</v>
      </c>
      <c r="SO202" s="43">
        <f t="shared" si="4937"/>
        <v>0</v>
      </c>
      <c r="SP202" s="46">
        <f>'СДП (план)'!CC203</f>
        <v>5</v>
      </c>
      <c r="SQ202" s="43">
        <f>'СДП (план)'!CD203</f>
        <v>192985.092</v>
      </c>
      <c r="SR202" s="43">
        <f t="shared" si="4193"/>
        <v>0.41666666666666669</v>
      </c>
      <c r="SS202" s="43">
        <f t="shared" si="4194"/>
        <v>16082.091</v>
      </c>
      <c r="ST202" s="43">
        <f>VLOOKUP($C202,'факт СДП 1 мес'!$D$8:$HP$251,93,0)</f>
        <v>0</v>
      </c>
      <c r="SU202" s="43">
        <f>VLOOKUP($C202,'факт СДП 1 мес'!$D$8:$HP$251,94,0)</f>
        <v>0</v>
      </c>
      <c r="SV202" s="43">
        <f>VLOOKUP($C202,'факт СДП 1 мес'!$D$8:$HP$251,95,0)</f>
        <v>0</v>
      </c>
      <c r="SW202" s="43">
        <f>VLOOKUP($C202,'факт СДП 1 мес'!$D$8:$HP$251,96,0)</f>
        <v>0</v>
      </c>
      <c r="SX202" s="43">
        <f>VLOOKUP($C202,'факт СДП 1 мес'!$D$8:$HP$251,97,0)</f>
        <v>0</v>
      </c>
      <c r="SY202" s="43">
        <f>VLOOKUP($C202,'факт СДП 1 мес'!$D$8:$HP$251,98,0)</f>
        <v>0</v>
      </c>
      <c r="SZ202" s="43">
        <f>SUM(SP202*$F202)</f>
        <v>5.4</v>
      </c>
      <c r="TA202" s="43">
        <f t="shared" ref="TA202:TA205" si="5944">SUM(SR202*$F202)</f>
        <v>0.45000000000000007</v>
      </c>
      <c r="TB202" s="43">
        <f t="shared" ref="TB202:TB205" si="5945">SUM(ST202*$F202)</f>
        <v>0</v>
      </c>
      <c r="TC202" s="43">
        <f t="shared" si="4938"/>
        <v>-0.41666666666666669</v>
      </c>
      <c r="TD202" s="43">
        <f t="shared" si="4939"/>
        <v>-16082.091</v>
      </c>
      <c r="TE202" s="8">
        <f>'СДП (план)'!CE203</f>
        <v>12</v>
      </c>
      <c r="TF202" s="3">
        <f>'СДП (план)'!CF203</f>
        <v>533781.18720000004</v>
      </c>
      <c r="TG202" s="8">
        <v>9</v>
      </c>
      <c r="TH202" s="3">
        <v>375455.41200000001</v>
      </c>
      <c r="TI202" s="43">
        <f>VLOOKUP($C202,'факт СДП 1 мес'!$D$8:$HP$251,117,0)</f>
        <v>0</v>
      </c>
      <c r="TJ202" s="43">
        <f>VLOOKUP($C202,'факт СДП 1 мес'!$D$8:$HP$251,118,0)</f>
        <v>0</v>
      </c>
      <c r="TK202" s="43">
        <f>VLOOKUP($C202,'факт СДП 1 мес'!$D$8:$HP$251,119,0)</f>
        <v>0</v>
      </c>
      <c r="TL202" s="43">
        <f>VLOOKUP($C202,'факт СДП 1 мес'!$D$8:$HP$251,120,0)</f>
        <v>0</v>
      </c>
      <c r="TM202" s="43">
        <f>VLOOKUP($C202,'факт СДП 1 мес'!$D$8:$HP$251,121,0)</f>
        <v>0</v>
      </c>
      <c r="TN202" s="43">
        <f>VLOOKUP($C202,'факт СДП 1 мес'!$D$8:$HP$251,122,0)</f>
        <v>0</v>
      </c>
      <c r="TO202" s="43">
        <f>SUM(TE202*$F202)</f>
        <v>12.96</v>
      </c>
      <c r="TP202" s="43">
        <f t="shared" ref="TP202:TP205" si="5946">SUM(TG202*$F202)</f>
        <v>9.7200000000000006</v>
      </c>
      <c r="TQ202" s="43">
        <f t="shared" ref="TQ202:TQ205" si="5947">SUM(TI202*$F202)</f>
        <v>0</v>
      </c>
      <c r="TR202" s="43">
        <f t="shared" si="4940"/>
        <v>-9</v>
      </c>
      <c r="TS202" s="43">
        <f t="shared" si="4941"/>
        <v>-375455.41200000001</v>
      </c>
      <c r="TT202" s="43">
        <f>'СДП (план)'!CG203</f>
        <v>0</v>
      </c>
      <c r="TU202" s="43">
        <f>'СДП (план)'!CH203</f>
        <v>0</v>
      </c>
      <c r="TV202" s="43">
        <f t="shared" si="4942"/>
        <v>0</v>
      </c>
      <c r="TW202" s="43">
        <f t="shared" si="4943"/>
        <v>0</v>
      </c>
      <c r="TX202" s="43">
        <f>VLOOKUP($C202,'факт СДП 1 мес'!$D$8:$HP$251,207,0)</f>
        <v>0</v>
      </c>
      <c r="TY202" s="43">
        <f>VLOOKUP($C202,'факт СДП 1 мес'!$D$8:$HP$251,208,0)</f>
        <v>0</v>
      </c>
      <c r="TZ202" s="43">
        <f>VLOOKUP($C202,'факт СДП 1 мес'!$D$8:$HP$251,209,0)</f>
        <v>0</v>
      </c>
      <c r="UA202" s="43">
        <f>VLOOKUP($C202,'факт СДП 1 мес'!$D$8:$HP$251,210,0)</f>
        <v>0</v>
      </c>
      <c r="UB202" s="43">
        <f>VLOOKUP($C202,'факт СДП 1 мес'!$D$8:$HP$251,211,0)</f>
        <v>0</v>
      </c>
      <c r="UC202" s="43">
        <f>VLOOKUP($C202,'факт СДП 1 мес'!$D$8:$HP$251,212,0)</f>
        <v>0</v>
      </c>
      <c r="UD202" s="43">
        <f t="shared" ref="UD202:UD205" si="5948">SUM(TT202*$F202)</f>
        <v>0</v>
      </c>
      <c r="UE202" s="43">
        <f>SUM(TV202*$F202)</f>
        <v>0</v>
      </c>
      <c r="UF202" s="43">
        <f>SUM(TX202*$F202)</f>
        <v>0</v>
      </c>
      <c r="UG202" s="43">
        <f t="shared" si="5305"/>
        <v>0</v>
      </c>
      <c r="UH202" s="43">
        <f t="shared" si="5306"/>
        <v>0</v>
      </c>
      <c r="UI202" s="43"/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/>
      <c r="UX202" s="47">
        <f>'СДП (план)'!CK203</f>
        <v>340</v>
      </c>
      <c r="UY202" s="47">
        <f>'СДП (план)'!CL203</f>
        <v>9624504.0456000008</v>
      </c>
      <c r="UZ202" s="43">
        <f t="shared" si="4048"/>
        <v>28.333333333333332</v>
      </c>
      <c r="VA202" s="43">
        <f t="shared" si="4049"/>
        <v>802042.00380000006</v>
      </c>
      <c r="VB202" s="47">
        <f t="shared" si="4050"/>
        <v>10</v>
      </c>
      <c r="VC202" s="47">
        <f t="shared" si="4051"/>
        <v>254923.56</v>
      </c>
      <c r="VD202" s="47">
        <f t="shared" si="4052"/>
        <v>104</v>
      </c>
      <c r="VE202" s="47">
        <f t="shared" si="4053"/>
        <v>0</v>
      </c>
      <c r="VF202" s="47">
        <f t="shared" si="4054"/>
        <v>0</v>
      </c>
      <c r="VG202" s="47">
        <f t="shared" si="4055"/>
        <v>0</v>
      </c>
      <c r="VH202" s="47">
        <f t="shared" si="4056"/>
        <v>367.19999999999993</v>
      </c>
      <c r="VI202" s="47">
        <f t="shared" si="4057"/>
        <v>39.240000000000009</v>
      </c>
      <c r="VJ202" s="47">
        <f t="shared" si="4058"/>
        <v>10.8</v>
      </c>
      <c r="VK202" s="43">
        <f t="shared" si="4059"/>
        <v>-18.333333333333332</v>
      </c>
      <c r="VL202" s="43">
        <f t="shared" si="4060"/>
        <v>-547118.44380000001</v>
      </c>
      <c r="VM202" s="398" t="e">
        <f>VLOOKUP($C202,'СДП (план)'!$C$11:$CL$254,107,0)</f>
        <v>#REF!</v>
      </c>
      <c r="VN202" s="398" t="e">
        <f>VLOOKUP($C202,'СДП (план)'!$C$11:$CL$254,108,0)</f>
        <v>#REF!</v>
      </c>
      <c r="VO202" s="399" t="e">
        <f t="shared" si="5661"/>
        <v>#REF!</v>
      </c>
      <c r="VP202" s="399" t="e">
        <f t="shared" si="5662"/>
        <v>#REF!</v>
      </c>
      <c r="VQ202" s="398" t="e">
        <f>VLOOKUP($C202,'факт СДП 1 мес'!$D$8:$HI$249,255,0)</f>
        <v>#REF!</v>
      </c>
      <c r="VR202" s="398" t="e">
        <f>VLOOKUP($C202,'факт СДП 1 мес'!$D$8:$HI$249,256,0)</f>
        <v>#REF!</v>
      </c>
      <c r="VS202" s="400" t="e">
        <f t="shared" si="4206"/>
        <v>#REF!</v>
      </c>
      <c r="VT202" s="400" t="e">
        <f t="shared" si="4207"/>
        <v>#REF!</v>
      </c>
    </row>
    <row r="203" spans="1:592" s="32" customFormat="1" ht="63.75" hidden="1" x14ac:dyDescent="0.2">
      <c r="A203" s="182"/>
      <c r="B203" s="182">
        <v>159</v>
      </c>
      <c r="C203" s="265" t="s">
        <v>451</v>
      </c>
      <c r="D203" s="487" t="s">
        <v>251</v>
      </c>
      <c r="E203" s="461">
        <v>16026</v>
      </c>
      <c r="F203" s="462">
        <v>1.41</v>
      </c>
      <c r="G203" s="463"/>
      <c r="H203" s="464">
        <v>1</v>
      </c>
      <c r="I203" s="196"/>
      <c r="J203" s="196"/>
      <c r="K203" s="1">
        <v>1.4</v>
      </c>
      <c r="L203" s="1">
        <v>1.68</v>
      </c>
      <c r="M203" s="1">
        <v>2.23</v>
      </c>
      <c r="N203" s="9">
        <v>2.57</v>
      </c>
      <c r="O203" s="44">
        <f>'СДП (план)'!O204</f>
        <v>20</v>
      </c>
      <c r="P203" s="44">
        <f>'СДП (план)'!P204</f>
        <v>632706.47999999986</v>
      </c>
      <c r="Q203" s="43">
        <f t="shared" si="4819"/>
        <v>1.6666666666666667</v>
      </c>
      <c r="R203" s="43">
        <f t="shared" si="4820"/>
        <v>52725.539999999986</v>
      </c>
      <c r="S203" s="43">
        <f>VLOOKUP($C203,'факт СДП 1 мес'!$D$8:$HP$251,9,0)</f>
        <v>1</v>
      </c>
      <c r="T203" s="43">
        <f>VLOOKUP($C203,'факт СДП 1 мес'!$D$8:$HP$251,10,0)</f>
        <v>31635.32</v>
      </c>
      <c r="U203" s="43">
        <f>VLOOKUP($C203,'факт СДП 1 мес'!$D$8:$HP$251,11,0)</f>
        <v>8</v>
      </c>
      <c r="V203" s="43">
        <f>VLOOKUP($C203,'факт СДП 1 мес'!$D$8:$HP$251,12,0)</f>
        <v>0</v>
      </c>
      <c r="W203" s="43">
        <f>VLOOKUP($C203,'факт СДП 1 мес'!$D$8:$HP$251,13,0)</f>
        <v>0</v>
      </c>
      <c r="X203" s="43">
        <f>VLOOKUP($C203,'факт СДП 1 мес'!$D$8:$HP$251,14,0)</f>
        <v>0</v>
      </c>
      <c r="Y203" s="43">
        <f t="shared" si="5861"/>
        <v>28.2</v>
      </c>
      <c r="Z203" s="43">
        <f t="shared" si="5862"/>
        <v>2.35</v>
      </c>
      <c r="AA203" s="43">
        <f t="shared" si="5863"/>
        <v>1.41</v>
      </c>
      <c r="AB203" s="43">
        <f t="shared" si="5864"/>
        <v>-0.66666666666666674</v>
      </c>
      <c r="AC203" s="43">
        <f t="shared" si="4946"/>
        <v>-21090.219999999987</v>
      </c>
      <c r="AD203" s="145">
        <f>'СДП (план)'!Q204</f>
        <v>0</v>
      </c>
      <c r="AE203" s="145">
        <f>'СДП (план)'!R204</f>
        <v>0</v>
      </c>
      <c r="AF203" s="43">
        <f t="shared" si="4822"/>
        <v>0</v>
      </c>
      <c r="AG203" s="43">
        <f t="shared" si="4823"/>
        <v>0</v>
      </c>
      <c r="AH203" s="43">
        <f>VLOOKUP($C203,'факт СДП 1 мес'!$D$8:$HP$251,3,0)</f>
        <v>0</v>
      </c>
      <c r="AI203" s="43">
        <f>VLOOKUP($C203,'факт СДП 1 мес'!$D$8:$HP$251,4,0)</f>
        <v>0</v>
      </c>
      <c r="AJ203" s="43">
        <f>VLOOKUP($C203,'факт СДП 1 мес'!$D$8:$HP$251,5,0)</f>
        <v>0</v>
      </c>
      <c r="AK203" s="43">
        <f>VLOOKUP($C203,'факт СДП 1 мес'!$D$8:$HP$251,6,0)</f>
        <v>0</v>
      </c>
      <c r="AL203" s="43">
        <f>VLOOKUP($C203,'факт СДП 1 мес'!$D$8:$HP$251,7,0)</f>
        <v>0</v>
      </c>
      <c r="AM203" s="43">
        <f>VLOOKUP($C203,'факт СДП 1 мес'!$D$8:$HP$251,8,0)</f>
        <v>0</v>
      </c>
      <c r="AN203" s="43">
        <f t="shared" si="5865"/>
        <v>0</v>
      </c>
      <c r="AO203" s="43">
        <f t="shared" si="5866"/>
        <v>0</v>
      </c>
      <c r="AP203" s="43">
        <f t="shared" si="5867"/>
        <v>0</v>
      </c>
      <c r="AQ203" s="43">
        <f t="shared" si="4948"/>
        <v>0</v>
      </c>
      <c r="AR203" s="43">
        <f t="shared" si="4949"/>
        <v>0</v>
      </c>
      <c r="AS203" s="44">
        <f>'СДП (план)'!S204</f>
        <v>0</v>
      </c>
      <c r="AT203" s="43">
        <f>'СДП (план)'!T204</f>
        <v>0</v>
      </c>
      <c r="AU203" s="43">
        <f t="shared" si="4826"/>
        <v>0</v>
      </c>
      <c r="AV203" s="43">
        <f t="shared" si="4827"/>
        <v>0</v>
      </c>
      <c r="AW203" s="43">
        <f>VLOOKUP($C203,'факт СДП 1 мес'!$D$8:$HP$251,159,0)</f>
        <v>0</v>
      </c>
      <c r="AX203" s="43">
        <f>VLOOKUP($C203,'факт СДП 1 мес'!$D$8:$HP$251,160,0)</f>
        <v>0</v>
      </c>
      <c r="AY203" s="43">
        <f>VLOOKUP($C203,'факт СДП 1 мес'!$D$8:$HP$251,161,0)</f>
        <v>0</v>
      </c>
      <c r="AZ203" s="43">
        <f>VLOOKUP($C203,'факт СДП 1 мес'!$D$8:$HP$251,162,0)</f>
        <v>0</v>
      </c>
      <c r="BA203" s="43">
        <f>VLOOKUP($C203,'факт СДП 1 мес'!$D$8:$HP$251,163,0)</f>
        <v>0</v>
      </c>
      <c r="BB203" s="43">
        <f>VLOOKUP($C203,'факт СДП 1 мес'!$D$8:$HP$251,164,0)</f>
        <v>0</v>
      </c>
      <c r="BC203" s="43">
        <f t="shared" si="5868"/>
        <v>0</v>
      </c>
      <c r="BD203" s="43">
        <f t="shared" si="5869"/>
        <v>0</v>
      </c>
      <c r="BE203" s="43">
        <f t="shared" si="5870"/>
        <v>0</v>
      </c>
      <c r="BF203" s="43">
        <f t="shared" si="5156"/>
        <v>0</v>
      </c>
      <c r="BG203" s="43">
        <f t="shared" si="5157"/>
        <v>0</v>
      </c>
      <c r="BH203" s="88">
        <f>'СДП (план)'!U204</f>
        <v>0</v>
      </c>
      <c r="BI203" s="3">
        <f>'СДП (план)'!V204</f>
        <v>0</v>
      </c>
      <c r="BJ203" s="43">
        <f t="shared" si="4828"/>
        <v>0</v>
      </c>
      <c r="BK203" s="43">
        <f t="shared" si="4829"/>
        <v>0</v>
      </c>
      <c r="BL203" s="43">
        <f>VLOOKUP($C203,'факт СДП 1 мес'!$D$8:$HP$251,21,0)</f>
        <v>0</v>
      </c>
      <c r="BM203" s="43">
        <f>VLOOKUP($C203,'факт СДП 1 мес'!$D$8:$HP$251,22,0)</f>
        <v>0</v>
      </c>
      <c r="BN203" s="43">
        <f>VLOOKUP($C203,'факт СДП 1 мес'!$D$8:$HP$251,23,0)</f>
        <v>0</v>
      </c>
      <c r="BO203" s="43">
        <f>VLOOKUP($C203,'факт СДП 1 мес'!$D$8:$HP$251,24,0)</f>
        <v>0</v>
      </c>
      <c r="BP203" s="43">
        <f>VLOOKUP($C203,'факт СДП 1 мес'!$D$8:$HP$251,25,0)</f>
        <v>0</v>
      </c>
      <c r="BQ203" s="43">
        <f>VLOOKUP($C203,'факт СДП 1 мес'!$D$8:$HP$251,26,0)</f>
        <v>0</v>
      </c>
      <c r="BR203" s="43">
        <f t="shared" si="5871"/>
        <v>0</v>
      </c>
      <c r="BS203" s="43">
        <f t="shared" si="5872"/>
        <v>0</v>
      </c>
      <c r="BT203" s="43">
        <f t="shared" si="5873"/>
        <v>0</v>
      </c>
      <c r="BU203" s="43">
        <f t="shared" si="5301"/>
        <v>0</v>
      </c>
      <c r="BV203" s="43">
        <f t="shared" si="5302"/>
        <v>0</v>
      </c>
      <c r="BW203" s="44">
        <f>'СДП (план)'!W204</f>
        <v>0</v>
      </c>
      <c r="BX203" s="43">
        <f>'СДП (план)'!X204</f>
        <v>0</v>
      </c>
      <c r="BY203" s="43">
        <f t="shared" si="4830"/>
        <v>0</v>
      </c>
      <c r="BZ203" s="43">
        <f t="shared" si="4831"/>
        <v>0</v>
      </c>
      <c r="CA203" s="43">
        <f>VLOOKUP($C203,'факт СДП 1 мес'!$D$8:$HP$251,15,0)</f>
        <v>0</v>
      </c>
      <c r="CB203" s="43">
        <f>VLOOKUP($C203,'факт СДП 1 мес'!$D$8:$HP$251,16,0)</f>
        <v>0</v>
      </c>
      <c r="CC203" s="43">
        <f>VLOOKUP($C203,'факт СДП 1 мес'!$D$8:$HP$251,17,0)</f>
        <v>0</v>
      </c>
      <c r="CD203" s="43">
        <f>VLOOKUP($C203,'факт СДП 1 мес'!$D$8:$HP$251,18,0)</f>
        <v>0</v>
      </c>
      <c r="CE203" s="43">
        <f>VLOOKUP($C203,'факт СДП 1 мес'!$D$8:$HP$251,19,0)</f>
        <v>0</v>
      </c>
      <c r="CF203" s="43">
        <f>VLOOKUP($C203,'факт СДП 1 мес'!$D$8:$HP$251,20,0)</f>
        <v>0</v>
      </c>
      <c r="CG203" s="43">
        <f t="shared" si="5874"/>
        <v>0</v>
      </c>
      <c r="CH203" s="43">
        <f t="shared" si="5875"/>
        <v>0</v>
      </c>
      <c r="CI203" s="43">
        <f t="shared" si="5876"/>
        <v>0</v>
      </c>
      <c r="CJ203" s="43">
        <f t="shared" si="5663"/>
        <v>0</v>
      </c>
      <c r="CK203" s="43">
        <f t="shared" si="5664"/>
        <v>0</v>
      </c>
      <c r="CL203" s="45">
        <f>'СДП (план)'!Y204</f>
        <v>0</v>
      </c>
      <c r="CM203" s="43">
        <f>'СДП (план)'!Z204</f>
        <v>0</v>
      </c>
      <c r="CN203" s="43">
        <f t="shared" si="4832"/>
        <v>0</v>
      </c>
      <c r="CO203" s="43">
        <f t="shared" si="4833"/>
        <v>0</v>
      </c>
      <c r="CP203" s="43">
        <f>VLOOKUP($C203,'факт СДП 1 мес'!$D$8:$HP$251,165,0)</f>
        <v>0</v>
      </c>
      <c r="CQ203" s="43">
        <f>VLOOKUP($C203,'факт СДП 1 мес'!$D$8:$HP$251,166,0)</f>
        <v>0</v>
      </c>
      <c r="CR203" s="43">
        <f>VLOOKUP($C203,'факт СДП 1 мес'!$D$8:$HP$251,167,0)</f>
        <v>0</v>
      </c>
      <c r="CS203" s="43">
        <f>VLOOKUP($C203,'факт СДП 1 мес'!$D$8:$HP$251,168,0)</f>
        <v>0</v>
      </c>
      <c r="CT203" s="43">
        <f>VLOOKUP($C203,'факт СДП 1 мес'!$D$8:$HP$251,169,0)</f>
        <v>0</v>
      </c>
      <c r="CU203" s="43">
        <f>VLOOKUP($C203,'факт СДП 1 мес'!$D$8:$HP$251,170,0)</f>
        <v>0</v>
      </c>
      <c r="CV203" s="43">
        <f t="shared" si="5877"/>
        <v>0</v>
      </c>
      <c r="CW203" s="43">
        <f t="shared" si="5878"/>
        <v>0</v>
      </c>
      <c r="CX203" s="43">
        <f t="shared" si="5879"/>
        <v>0</v>
      </c>
      <c r="CY203" s="43">
        <f t="shared" si="4834"/>
        <v>0</v>
      </c>
      <c r="CZ203" s="43">
        <f t="shared" si="4835"/>
        <v>0</v>
      </c>
      <c r="DA203" s="5">
        <f>'СДП (план)'!AA204</f>
        <v>0</v>
      </c>
      <c r="DB203" s="3">
        <f>'СДП (план)'!AB204</f>
        <v>0</v>
      </c>
      <c r="DC203" s="43">
        <f t="shared" si="4836"/>
        <v>0</v>
      </c>
      <c r="DD203" s="43">
        <f t="shared" si="4837"/>
        <v>0</v>
      </c>
      <c r="DE203" s="43">
        <f>VLOOKUP($C203,'факт СДП 1 мес'!$D$8:$HP$251,57,0)</f>
        <v>0</v>
      </c>
      <c r="DF203" s="43">
        <f>VLOOKUP($C203,'факт СДП 1 мес'!$D$8:$HP$251,58,0)</f>
        <v>0</v>
      </c>
      <c r="DG203" s="43">
        <f>VLOOKUP($C203,'факт СДП 1 мес'!$D$8:$HP$251,59,0)</f>
        <v>0</v>
      </c>
      <c r="DH203" s="43">
        <f>VLOOKUP($C203,'факт СДП 1 мес'!$D$8:$HP$251,60,0)</f>
        <v>0</v>
      </c>
      <c r="DI203" s="43">
        <f>VLOOKUP($C203,'факт СДП 1 мес'!$D$8:$HP$251,61,0)</f>
        <v>0</v>
      </c>
      <c r="DJ203" s="43">
        <f>VLOOKUP($C203,'факт СДП 1 мес'!$D$8:$HP$251,62,0)</f>
        <v>0</v>
      </c>
      <c r="DK203" s="43">
        <f t="shared" si="5880"/>
        <v>0</v>
      </c>
      <c r="DL203" s="43">
        <f t="shared" si="5881"/>
        <v>0</v>
      </c>
      <c r="DM203" s="43">
        <f t="shared" si="5882"/>
        <v>0</v>
      </c>
      <c r="DN203" s="43">
        <f t="shared" si="4838"/>
        <v>0</v>
      </c>
      <c r="DO203" s="43">
        <f t="shared" si="4839"/>
        <v>0</v>
      </c>
      <c r="DP203" s="5">
        <f>'СДП (план)'!AC204</f>
        <v>0</v>
      </c>
      <c r="DQ203" s="3">
        <f>'СДП (план)'!AD204</f>
        <v>0</v>
      </c>
      <c r="DR203" s="43">
        <f t="shared" si="4840"/>
        <v>0</v>
      </c>
      <c r="DS203" s="43">
        <f t="shared" si="4841"/>
        <v>0</v>
      </c>
      <c r="DT203" s="43">
        <f>VLOOKUP($C203,'факт СДП 1 мес'!$D$8:$HP$251,33,0)</f>
        <v>0</v>
      </c>
      <c r="DU203" s="43">
        <f>VLOOKUP($C203,'факт СДП 1 мес'!$D$8:$HP$251,34,0)</f>
        <v>0</v>
      </c>
      <c r="DV203" s="43">
        <f>VLOOKUP($C203,'факт СДП 1 мес'!$D$8:$HP$251,35,0)</f>
        <v>0</v>
      </c>
      <c r="DW203" s="43">
        <f>VLOOKUP($C203,'факт СДП 1 мес'!$D$8:$HP$251,36,0)</f>
        <v>0</v>
      </c>
      <c r="DX203" s="43">
        <f>VLOOKUP($C203,'факт СДП 1 мес'!$D$8:$HP$251,37,0)</f>
        <v>0</v>
      </c>
      <c r="DY203" s="43">
        <f>VLOOKUP($C203,'факт СДП 1 мес'!$D$8:$HP$251,38,0)</f>
        <v>0</v>
      </c>
      <c r="DZ203" s="43">
        <f t="shared" si="5883"/>
        <v>0</v>
      </c>
      <c r="EA203" s="43">
        <f t="shared" si="5884"/>
        <v>0</v>
      </c>
      <c r="EB203" s="43">
        <f t="shared" si="5885"/>
        <v>0</v>
      </c>
      <c r="EC203" s="43">
        <f t="shared" si="5886"/>
        <v>0</v>
      </c>
      <c r="ED203" s="43">
        <f t="shared" si="4957"/>
        <v>0</v>
      </c>
      <c r="EE203" s="5">
        <f>'СДП (план)'!AE204</f>
        <v>0</v>
      </c>
      <c r="EF203" s="3">
        <f>'СДП (план)'!AF204</f>
        <v>0</v>
      </c>
      <c r="EG203" s="43">
        <f t="shared" si="4844"/>
        <v>0</v>
      </c>
      <c r="EH203" s="43">
        <f t="shared" si="4845"/>
        <v>0</v>
      </c>
      <c r="EI203" s="43">
        <f>VLOOKUP($C203,'факт СДП 1 мес'!$D$8:$HP$251,27,0)</f>
        <v>0</v>
      </c>
      <c r="EJ203" s="43">
        <f>VLOOKUP($C203,'факт СДП 1 мес'!$D$8:$HP$251,28,0)</f>
        <v>0</v>
      </c>
      <c r="EK203" s="43">
        <f>VLOOKUP($C203,'факт СДП 1 мес'!$D$8:$HP$251,29,0)</f>
        <v>0</v>
      </c>
      <c r="EL203" s="43">
        <f>VLOOKUP($C203,'факт СДП 1 мес'!$D$8:$HP$251,30,0)</f>
        <v>0</v>
      </c>
      <c r="EM203" s="43">
        <f>VLOOKUP($C203,'факт СДП 1 мес'!$D$8:$HP$251,31,0)</f>
        <v>0</v>
      </c>
      <c r="EN203" s="43">
        <f>VLOOKUP($C203,'факт СДП 1 мес'!$D$8:$HP$251,32,0)</f>
        <v>0</v>
      </c>
      <c r="EO203" s="43">
        <f t="shared" si="5887"/>
        <v>0</v>
      </c>
      <c r="EP203" s="43">
        <f t="shared" si="5888"/>
        <v>0</v>
      </c>
      <c r="EQ203" s="43">
        <f t="shared" si="5889"/>
        <v>0</v>
      </c>
      <c r="ER203" s="43">
        <f t="shared" si="4959"/>
        <v>0</v>
      </c>
      <c r="ES203" s="43">
        <f t="shared" si="4960"/>
        <v>0</v>
      </c>
      <c r="ET203" s="44">
        <f>'СДП (план)'!AG204</f>
        <v>0</v>
      </c>
      <c r="EU203" s="43">
        <f>'СДП (план)'!AH204</f>
        <v>0</v>
      </c>
      <c r="EV203" s="43">
        <f t="shared" si="4848"/>
        <v>0</v>
      </c>
      <c r="EW203" s="43">
        <f t="shared" si="4849"/>
        <v>0</v>
      </c>
      <c r="EX203" s="43">
        <f>VLOOKUP($C203,'факт СДП 1 мес'!$D$8:$HP$251,87,0)</f>
        <v>0</v>
      </c>
      <c r="EY203" s="43">
        <f>VLOOKUP($C203,'факт СДП 1 мес'!$D$8:$HP$251,88,0)</f>
        <v>0</v>
      </c>
      <c r="EZ203" s="43">
        <f>VLOOKUP($C203,'факт СДП 1 мес'!$D$8:$HP$251,89,0)</f>
        <v>0</v>
      </c>
      <c r="FA203" s="43">
        <f>VLOOKUP($C203,'факт СДП 1 мес'!$D$8:$HP$251,90,0)</f>
        <v>0</v>
      </c>
      <c r="FB203" s="43">
        <f>VLOOKUP($C203,'факт СДП 1 мес'!$D$8:$HP$251,91,0)</f>
        <v>0</v>
      </c>
      <c r="FC203" s="43">
        <f>VLOOKUP($C203,'факт СДП 1 мес'!$D$8:$HP$251,92,0)</f>
        <v>0</v>
      </c>
      <c r="FD203" s="43">
        <f t="shared" si="5890"/>
        <v>0</v>
      </c>
      <c r="FE203" s="43">
        <f t="shared" si="5891"/>
        <v>0</v>
      </c>
      <c r="FF203" s="43">
        <f t="shared" si="5892"/>
        <v>0</v>
      </c>
      <c r="FG203" s="43">
        <f t="shared" si="4850"/>
        <v>0</v>
      </c>
      <c r="FH203" s="43">
        <f t="shared" si="4851"/>
        <v>0</v>
      </c>
      <c r="FI203" s="44">
        <f>'СДП (план)'!AI204</f>
        <v>0</v>
      </c>
      <c r="FJ203" s="43">
        <f>'СДП (план)'!AJ204</f>
        <v>0</v>
      </c>
      <c r="FK203" s="43">
        <f t="shared" si="4852"/>
        <v>0</v>
      </c>
      <c r="FL203" s="43">
        <f t="shared" si="4853"/>
        <v>0</v>
      </c>
      <c r="FM203" s="43">
        <f>VLOOKUP($C203,'факт СДП 1 мес'!$D$8:$HP$251,39,0)</f>
        <v>0</v>
      </c>
      <c r="FN203" s="43">
        <f>VLOOKUP($C203,'факт СДП 1 мес'!$D$8:$HP$251,40,0)</f>
        <v>0</v>
      </c>
      <c r="FO203" s="43">
        <f>VLOOKUP($C203,'факт СДП 1 мес'!$D$8:$HP$251,41,0)</f>
        <v>0</v>
      </c>
      <c r="FP203" s="43">
        <f>VLOOKUP($C203,'факт СДП 1 мес'!$D$8:$HP$251,42,0)</f>
        <v>0</v>
      </c>
      <c r="FQ203" s="43">
        <f>VLOOKUP($C203,'факт СДП 1 мес'!$D$8:$HP$251,43,0)</f>
        <v>0</v>
      </c>
      <c r="FR203" s="43">
        <f>VLOOKUP($C203,'факт СДП 1 мес'!$D$8:$HP$251,44,0)</f>
        <v>0</v>
      </c>
      <c r="FS203" s="43">
        <f t="shared" si="5893"/>
        <v>0</v>
      </c>
      <c r="FT203" s="43">
        <f t="shared" si="5894"/>
        <v>0</v>
      </c>
      <c r="FU203" s="43">
        <f t="shared" si="5895"/>
        <v>0</v>
      </c>
      <c r="FV203" s="43">
        <f t="shared" si="4854"/>
        <v>0</v>
      </c>
      <c r="FW203" s="43">
        <f t="shared" si="4855"/>
        <v>0</v>
      </c>
      <c r="FX203" s="44">
        <f>'СДП (план)'!AK204</f>
        <v>0</v>
      </c>
      <c r="FY203" s="43">
        <f>'СДП (план)'!AL204</f>
        <v>0</v>
      </c>
      <c r="FZ203" s="43">
        <f t="shared" si="4856"/>
        <v>0</v>
      </c>
      <c r="GA203" s="43">
        <f t="shared" si="4857"/>
        <v>0</v>
      </c>
      <c r="GB203" s="43">
        <f>VLOOKUP($C203,'факт СДП 1 мес'!$D$8:$HP$251,45,0)</f>
        <v>0</v>
      </c>
      <c r="GC203" s="43">
        <f>VLOOKUP($C203,'факт СДП 1 мес'!$D$8:$HP$251,46,0)</f>
        <v>0</v>
      </c>
      <c r="GD203" s="43">
        <f>VLOOKUP($C203,'факт СДП 1 мес'!$D$8:$HP$251,47,0)</f>
        <v>0</v>
      </c>
      <c r="GE203" s="43">
        <f>VLOOKUP($C203,'факт СДП 1 мес'!$D$8:$HP$251,48,0)</f>
        <v>0</v>
      </c>
      <c r="GF203" s="43">
        <f>VLOOKUP($C203,'факт СДП 1 мес'!$D$8:$HP$251,49,0)</f>
        <v>0</v>
      </c>
      <c r="GG203" s="43">
        <f>VLOOKUP($C203,'факт СДП 1 мес'!$D$8:$HP$251,50,0)</f>
        <v>0</v>
      </c>
      <c r="GH203" s="43">
        <f t="shared" si="5896"/>
        <v>0</v>
      </c>
      <c r="GI203" s="43">
        <f t="shared" si="5897"/>
        <v>0</v>
      </c>
      <c r="GJ203" s="43">
        <f t="shared" si="5898"/>
        <v>0</v>
      </c>
      <c r="GK203" s="43">
        <f t="shared" si="4858"/>
        <v>0</v>
      </c>
      <c r="GL203" s="43">
        <f t="shared" si="4859"/>
        <v>0</v>
      </c>
      <c r="GM203" s="5">
        <f>'СДП (план)'!AM204</f>
        <v>0</v>
      </c>
      <c r="GN203" s="3">
        <f>'СДП (план)'!AN204</f>
        <v>0</v>
      </c>
      <c r="GO203" s="43">
        <f t="shared" si="4860"/>
        <v>0</v>
      </c>
      <c r="GP203" s="43">
        <f t="shared" si="4861"/>
        <v>0</v>
      </c>
      <c r="GQ203" s="43">
        <f>VLOOKUP($C203,'факт СДП 1 мес'!$D$8:$HP$251,51,0)</f>
        <v>0</v>
      </c>
      <c r="GR203" s="43">
        <f>VLOOKUP($C203,'факт СДП 1 мес'!$D$8:$HP$251,52,0)</f>
        <v>0</v>
      </c>
      <c r="GS203" s="43">
        <f>VLOOKUP($C203,'факт СДП 1 мес'!$D$8:$HP$251,53,0)</f>
        <v>0</v>
      </c>
      <c r="GT203" s="43">
        <f>VLOOKUP($C203,'факт СДП 1 мес'!$D$8:$HP$251,54,0)</f>
        <v>0</v>
      </c>
      <c r="GU203" s="43">
        <f>VLOOKUP($C203,'факт СДП 1 мес'!$D$8:$HP$251,55,0)</f>
        <v>0</v>
      </c>
      <c r="GV203" s="43">
        <f>VLOOKUP($C203,'факт СДП 1 мес'!$D$8:$HP$251,56,0)</f>
        <v>0</v>
      </c>
      <c r="GW203" s="43">
        <f>SUM(GM203*$F203)</f>
        <v>0</v>
      </c>
      <c r="GX203" s="43">
        <f>SUM(GO203*$F203)</f>
        <v>0</v>
      </c>
      <c r="GY203" s="43">
        <f>SUM(GQ203*$F203)</f>
        <v>0</v>
      </c>
      <c r="GZ203" s="43">
        <f t="shared" si="4862"/>
        <v>0</v>
      </c>
      <c r="HA203" s="43">
        <f t="shared" si="4863"/>
        <v>0</v>
      </c>
      <c r="HB203" s="5">
        <f>'СДП (план)'!AO204</f>
        <v>0</v>
      </c>
      <c r="HC203" s="3">
        <f>'СДП (план)'!AP204</f>
        <v>0</v>
      </c>
      <c r="HD203" s="43">
        <f t="shared" si="4864"/>
        <v>0</v>
      </c>
      <c r="HE203" s="43">
        <f t="shared" si="4865"/>
        <v>0</v>
      </c>
      <c r="HF203" s="43">
        <f>VLOOKUP($C203,'факт СДП 1 мес'!$D$8:$HP$251,141,0)</f>
        <v>0</v>
      </c>
      <c r="HG203" s="43">
        <f>VLOOKUP($C203,'факт СДП 1 мес'!$D$8:$HP$251,142,0)</f>
        <v>0</v>
      </c>
      <c r="HH203" s="43">
        <f>VLOOKUP($C203,'факт СДП 1 мес'!$D$8:$HP$251,143,0)</f>
        <v>0</v>
      </c>
      <c r="HI203" s="43">
        <f>VLOOKUP($C203,'факт СДП 1 мес'!$D$8:$HP$251,144,0)</f>
        <v>0</v>
      </c>
      <c r="HJ203" s="43">
        <f>VLOOKUP($C203,'факт СДП 1 мес'!$D$8:$HP$251,145,0)</f>
        <v>0</v>
      </c>
      <c r="HK203" s="43">
        <f>VLOOKUP($C203,'факт СДП 1 мес'!$D$8:$HP$251,146,0)</f>
        <v>0</v>
      </c>
      <c r="HL203" s="43">
        <f t="shared" si="5899"/>
        <v>0</v>
      </c>
      <c r="HM203" s="43">
        <f t="shared" si="5900"/>
        <v>0</v>
      </c>
      <c r="HN203" s="43">
        <f t="shared" si="5901"/>
        <v>0</v>
      </c>
      <c r="HO203" s="43">
        <f t="shared" si="4866"/>
        <v>0</v>
      </c>
      <c r="HP203" s="43">
        <f t="shared" si="4867"/>
        <v>0</v>
      </c>
      <c r="HQ203" s="44">
        <f>'СДП (план)'!AQ204</f>
        <v>0</v>
      </c>
      <c r="HR203" s="43">
        <f>'СДП (план)'!AR204</f>
        <v>0</v>
      </c>
      <c r="HS203" s="43">
        <f t="shared" si="4868"/>
        <v>0</v>
      </c>
      <c r="HT203" s="43">
        <f t="shared" si="4869"/>
        <v>0</v>
      </c>
      <c r="HU203" s="43">
        <f>VLOOKUP($C203,'факт СДП 1 мес'!$D$8:$HP$251,171,0)</f>
        <v>0</v>
      </c>
      <c r="HV203" s="43">
        <f>VLOOKUP($C203,'факт СДП 1 мес'!$D$8:$HP$251,172,0)</f>
        <v>0</v>
      </c>
      <c r="HW203" s="43">
        <f>VLOOKUP($C203,'факт СДП 1 мес'!$D$8:$HP$251,173,0)</f>
        <v>0</v>
      </c>
      <c r="HX203" s="43">
        <f>VLOOKUP($C203,'факт СДП 1 мес'!$D$8:$HP$251,174,0)</f>
        <v>0</v>
      </c>
      <c r="HY203" s="43">
        <f>VLOOKUP($C203,'факт СДП 1 мес'!$D$8:$HP$251,175,0)</f>
        <v>0</v>
      </c>
      <c r="HZ203" s="43">
        <f>VLOOKUP($C203,'факт СДП 1 мес'!$D$8:$HP$251,176,0)</f>
        <v>0</v>
      </c>
      <c r="IA203" s="43">
        <f>SUM(HQ203*$F203)</f>
        <v>0</v>
      </c>
      <c r="IB203" s="43">
        <f>SUM(HS203*$F203)</f>
        <v>0</v>
      </c>
      <c r="IC203" s="43">
        <f>SUM(HU203*$F203)</f>
        <v>0</v>
      </c>
      <c r="ID203" s="43">
        <f t="shared" si="4870"/>
        <v>0</v>
      </c>
      <c r="IE203" s="43">
        <f t="shared" si="4871"/>
        <v>0</v>
      </c>
      <c r="IF203" s="44">
        <f>'СДП (план)'!AS204</f>
        <v>0</v>
      </c>
      <c r="IG203" s="43">
        <f>'СДП (план)'!AT204</f>
        <v>0</v>
      </c>
      <c r="IH203" s="43">
        <f t="shared" si="4872"/>
        <v>0</v>
      </c>
      <c r="II203" s="43">
        <f t="shared" si="4873"/>
        <v>0</v>
      </c>
      <c r="IJ203" s="43">
        <f>VLOOKUP($C203,'факт СДП 1 мес'!$D$8:$HP$251,183,0)</f>
        <v>0</v>
      </c>
      <c r="IK203" s="43">
        <f>VLOOKUP($C203,'факт СДП 1 мес'!$D$8:$HP$251,184,0)</f>
        <v>0</v>
      </c>
      <c r="IL203" s="43">
        <f>VLOOKUP($C203,'факт СДП 1 мес'!$D$8:$HP$251,185,0)</f>
        <v>0</v>
      </c>
      <c r="IM203" s="43">
        <f>VLOOKUP($C203,'факт СДП 1 мес'!$D$8:$HP$251,186,0)</f>
        <v>0</v>
      </c>
      <c r="IN203" s="43">
        <f>VLOOKUP($C203,'факт СДП 1 мес'!$D$8:$HP$251,187,0)</f>
        <v>0</v>
      </c>
      <c r="IO203" s="43">
        <f>VLOOKUP($C203,'факт СДП 1 мес'!$D$8:$HP$251,188,0)</f>
        <v>0</v>
      </c>
      <c r="IP203" s="43">
        <f t="shared" si="5902"/>
        <v>0</v>
      </c>
      <c r="IQ203" s="43">
        <f t="shared" si="5903"/>
        <v>0</v>
      </c>
      <c r="IR203" s="43">
        <f t="shared" si="5904"/>
        <v>0</v>
      </c>
      <c r="IS203" s="43">
        <f t="shared" si="4874"/>
        <v>0</v>
      </c>
      <c r="IT203" s="43">
        <f t="shared" si="4875"/>
        <v>0</v>
      </c>
      <c r="IU203" s="45">
        <f>'СДП (план)'!AU204</f>
        <v>0</v>
      </c>
      <c r="IV203" s="45">
        <f>'СДП (план)'!AV204</f>
        <v>0</v>
      </c>
      <c r="IW203" s="43">
        <f t="shared" si="4876"/>
        <v>0</v>
      </c>
      <c r="IX203" s="43">
        <f t="shared" si="4877"/>
        <v>0</v>
      </c>
      <c r="IY203" s="43">
        <f>VLOOKUP($C203,'факт СДП 1 мес'!$D$8:$HP$251,147,0)</f>
        <v>0</v>
      </c>
      <c r="IZ203" s="43">
        <f>VLOOKUP($C203,'факт СДП 1 мес'!$D$8:$HP$251,148,0)</f>
        <v>0</v>
      </c>
      <c r="JA203" s="43">
        <f>VLOOKUP($C203,'факт СДП 1 мес'!$D$8:$HP$251,149,0)</f>
        <v>0</v>
      </c>
      <c r="JB203" s="43">
        <f>VLOOKUP($C203,'факт СДП 1 мес'!$D$8:$HP$251,150,0)</f>
        <v>0</v>
      </c>
      <c r="JC203" s="43">
        <f>VLOOKUP($C203,'факт СДП 1 мес'!$D$8:$HP$251,151,0)</f>
        <v>0</v>
      </c>
      <c r="JD203" s="43">
        <f>VLOOKUP($C203,'факт СДП 1 мес'!$D$8:$HP$251,152,0)</f>
        <v>0</v>
      </c>
      <c r="JE203" s="43">
        <f t="shared" si="5905"/>
        <v>0</v>
      </c>
      <c r="JF203" s="43">
        <f t="shared" si="5906"/>
        <v>0</v>
      </c>
      <c r="JG203" s="43">
        <f t="shared" si="5907"/>
        <v>0</v>
      </c>
      <c r="JH203" s="43">
        <f t="shared" si="4878"/>
        <v>0</v>
      </c>
      <c r="JI203" s="43">
        <f t="shared" si="4879"/>
        <v>0</v>
      </c>
      <c r="JJ203" s="45">
        <f>'СДП (план)'!AW204</f>
        <v>0</v>
      </c>
      <c r="JK203" s="45">
        <f>'СДП (план)'!AX204</f>
        <v>0</v>
      </c>
      <c r="JL203" s="43">
        <f t="shared" si="4880"/>
        <v>0</v>
      </c>
      <c r="JM203" s="43">
        <f t="shared" si="4881"/>
        <v>0</v>
      </c>
      <c r="JN203" s="43">
        <f>VLOOKUP($C203,'факт СДП 1 мес'!$D$8:$HP$251,135,0)</f>
        <v>0</v>
      </c>
      <c r="JO203" s="43">
        <f>VLOOKUP($C203,'факт СДП 1 мес'!$D$8:$HP$251,136,0)</f>
        <v>0</v>
      </c>
      <c r="JP203" s="43">
        <f>VLOOKUP($C203,'факт СДП 1 мес'!$D$8:$HP$251,137,0)</f>
        <v>0</v>
      </c>
      <c r="JQ203" s="43">
        <f>VLOOKUP($C203,'факт СДП 1 мес'!$D$8:$HP$251,138,0)</f>
        <v>0</v>
      </c>
      <c r="JR203" s="43">
        <f>VLOOKUP($C203,'факт СДП 1 мес'!$D$8:$HP$251,139,0)</f>
        <v>0</v>
      </c>
      <c r="JS203" s="43">
        <f>VLOOKUP($C203,'факт СДП 1 мес'!$D$8:$HP$251,140,0)</f>
        <v>0</v>
      </c>
      <c r="JT203" s="43">
        <f t="shared" si="5908"/>
        <v>0</v>
      </c>
      <c r="JU203" s="43">
        <f t="shared" si="5909"/>
        <v>0</v>
      </c>
      <c r="JV203" s="43">
        <f t="shared" si="5910"/>
        <v>0</v>
      </c>
      <c r="JW203" s="43">
        <f t="shared" si="4882"/>
        <v>0</v>
      </c>
      <c r="JX203" s="43">
        <f t="shared" si="4883"/>
        <v>0</v>
      </c>
      <c r="JY203" s="44">
        <f>'СДП (план)'!AY204</f>
        <v>0</v>
      </c>
      <c r="JZ203" s="43">
        <f>'СДП (план)'!AZ204</f>
        <v>0</v>
      </c>
      <c r="KA203" s="43">
        <f t="shared" si="4884"/>
        <v>0</v>
      </c>
      <c r="KB203" s="43">
        <f t="shared" si="4885"/>
        <v>0</v>
      </c>
      <c r="KC203" s="43">
        <f>VLOOKUP($C203,'факт СДП 1 мес'!$D$8:$HP$251,105,0)</f>
        <v>0</v>
      </c>
      <c r="KD203" s="43">
        <f>VLOOKUP($C203,'факт СДП 1 мес'!$D$8:$HP$251,106,0)</f>
        <v>0</v>
      </c>
      <c r="KE203" s="43">
        <f>VLOOKUP($C203,'факт СДП 1 мес'!$D$8:$HP$251,107,0)</f>
        <v>0</v>
      </c>
      <c r="KF203" s="43">
        <f>VLOOKUP($C203,'факт СДП 1 мес'!$D$8:$HP$251,108,0)</f>
        <v>0</v>
      </c>
      <c r="KG203" s="43">
        <f>VLOOKUP($C203,'факт СДП 1 мес'!$D$8:$HP$251,109,0)</f>
        <v>0</v>
      </c>
      <c r="KH203" s="43">
        <f>VLOOKUP($C203,'факт СДП 1 мес'!$D$8:$HP$251,110,0)</f>
        <v>0</v>
      </c>
      <c r="KI203" s="43">
        <f>SUM(JY203*$F203)</f>
        <v>0</v>
      </c>
      <c r="KJ203" s="43">
        <f>SUM(KA203*$F203)</f>
        <v>0</v>
      </c>
      <c r="KK203" s="43">
        <f>SUM(KC203*$F203)</f>
        <v>0</v>
      </c>
      <c r="KL203" s="43">
        <f t="shared" si="4886"/>
        <v>0</v>
      </c>
      <c r="KM203" s="43">
        <f t="shared" si="4887"/>
        <v>0</v>
      </c>
      <c r="KN203" s="44">
        <f>'СДП (план)'!BA204</f>
        <v>0</v>
      </c>
      <c r="KO203" s="43">
        <f>'СДП (план)'!BB204</f>
        <v>0</v>
      </c>
      <c r="KP203" s="43">
        <f t="shared" si="4888"/>
        <v>0</v>
      </c>
      <c r="KQ203" s="43">
        <f t="shared" si="4889"/>
        <v>0</v>
      </c>
      <c r="KR203" s="43">
        <f>VLOOKUP($C203,'факт СДП 1 мес'!$D$8:$HP$251,189,0)</f>
        <v>0</v>
      </c>
      <c r="KS203" s="43">
        <f>VLOOKUP($C203,'факт СДП 1 мес'!$D$8:$HP$251,190,0)</f>
        <v>0</v>
      </c>
      <c r="KT203" s="43">
        <f>VLOOKUP($C203,'факт СДП 1 мес'!$D$8:$HP$251,191,0)</f>
        <v>0</v>
      </c>
      <c r="KU203" s="43">
        <f>VLOOKUP($C203,'факт СДП 1 мес'!$D$8:$HP$251,192,0)</f>
        <v>0</v>
      </c>
      <c r="KV203" s="43">
        <f>VLOOKUP($C203,'факт СДП 1 мес'!$D$8:$HP$251,193,0)</f>
        <v>0</v>
      </c>
      <c r="KW203" s="43">
        <f>VLOOKUP($C203,'факт СДП 1 мес'!$D$8:$HP$251,194,0)</f>
        <v>0</v>
      </c>
      <c r="KX203" s="43">
        <f t="shared" si="5911"/>
        <v>0</v>
      </c>
      <c r="KY203" s="43">
        <f t="shared" si="5912"/>
        <v>0</v>
      </c>
      <c r="KZ203" s="43">
        <f t="shared" si="5913"/>
        <v>0</v>
      </c>
      <c r="LA203" s="43">
        <f t="shared" si="4890"/>
        <v>0</v>
      </c>
      <c r="LB203" s="43">
        <f t="shared" si="4891"/>
        <v>0</v>
      </c>
      <c r="LC203" s="44">
        <f>'СДП (план)'!BC204</f>
        <v>0</v>
      </c>
      <c r="LD203" s="43">
        <f>'СДП (план)'!BD204</f>
        <v>0</v>
      </c>
      <c r="LE203" s="43">
        <f t="shared" si="4892"/>
        <v>0</v>
      </c>
      <c r="LF203" s="43">
        <f t="shared" si="4893"/>
        <v>0</v>
      </c>
      <c r="LG203" s="43">
        <f>VLOOKUP($C203,'факт СДП 1 мес'!$D$8:$HP$251,63,0)</f>
        <v>0</v>
      </c>
      <c r="LH203" s="43">
        <f>VLOOKUP($C203,'факт СДП 1 мес'!$D$8:$HP$251,64,0)</f>
        <v>0</v>
      </c>
      <c r="LI203" s="43">
        <f>VLOOKUP($C203,'факт СДП 1 мес'!$D$8:$HP$251,65,0)</f>
        <v>0</v>
      </c>
      <c r="LJ203" s="43">
        <f>VLOOKUP($C203,'факт СДП 1 мес'!$D$8:$HP$251,66,0)</f>
        <v>0</v>
      </c>
      <c r="LK203" s="43">
        <f>VLOOKUP($C203,'факт СДП 1 мес'!$D$8:$HP$251,67,0)</f>
        <v>0</v>
      </c>
      <c r="LL203" s="43">
        <f>VLOOKUP($C203,'факт СДП 1 мес'!$D$8:$HP$251,68,0)</f>
        <v>0</v>
      </c>
      <c r="LM203" s="43">
        <f t="shared" si="5914"/>
        <v>0</v>
      </c>
      <c r="LN203" s="43">
        <f t="shared" si="5915"/>
        <v>0</v>
      </c>
      <c r="LO203" s="43">
        <f t="shared" si="5916"/>
        <v>0</v>
      </c>
      <c r="LP203" s="43">
        <f t="shared" si="4894"/>
        <v>0</v>
      </c>
      <c r="LQ203" s="43">
        <f t="shared" si="4895"/>
        <v>0</v>
      </c>
      <c r="LR203" s="44">
        <f>'СДП (план)'!BE204</f>
        <v>0</v>
      </c>
      <c r="LS203" s="43">
        <f>'СДП (план)'!BF204</f>
        <v>0</v>
      </c>
      <c r="LT203" s="43">
        <f t="shared" si="4896"/>
        <v>0</v>
      </c>
      <c r="LU203" s="43">
        <f t="shared" si="4897"/>
        <v>0</v>
      </c>
      <c r="LV203" s="43">
        <f>VLOOKUP($C203,'факт СДП 1 мес'!$D$8:$HP$251,69,0)</f>
        <v>0</v>
      </c>
      <c r="LW203" s="43">
        <f>VLOOKUP($C203,'факт СДП 1 мес'!$D$8:$HP$251,70,0)</f>
        <v>0</v>
      </c>
      <c r="LX203" s="43">
        <f>VLOOKUP($C203,'факт СДП 1 мес'!$D$8:$HP$251,71,0)</f>
        <v>0</v>
      </c>
      <c r="LY203" s="43">
        <f>VLOOKUP($C203,'факт СДП 1 мес'!$D$8:$HP$251,72,0)</f>
        <v>0</v>
      </c>
      <c r="LZ203" s="43">
        <f>VLOOKUP($C203,'факт СДП 1 мес'!$D$8:$HP$251,73,0)</f>
        <v>0</v>
      </c>
      <c r="MA203" s="43">
        <f>VLOOKUP($C203,'факт СДП 1 мес'!$D$8:$HP$251,74,0)</f>
        <v>0</v>
      </c>
      <c r="MB203" s="43">
        <f>SUM(LR203*$F203)</f>
        <v>0</v>
      </c>
      <c r="MC203" s="43">
        <f>SUM(LT203*$F203)</f>
        <v>0</v>
      </c>
      <c r="MD203" s="43">
        <f>SUM(LV203*$F203)</f>
        <v>0</v>
      </c>
      <c r="ME203" s="43">
        <f t="shared" si="5483"/>
        <v>0</v>
      </c>
      <c r="MF203" s="43">
        <f t="shared" si="5484"/>
        <v>0</v>
      </c>
      <c r="MG203" s="46">
        <f>'СДП (план)'!BG204</f>
        <v>7</v>
      </c>
      <c r="MH203" s="43">
        <f>'СДП (план)'!BH204</f>
        <v>265736.72159999999</v>
      </c>
      <c r="MI203" s="43">
        <f t="shared" si="4898"/>
        <v>0.58333333333333337</v>
      </c>
      <c r="MJ203" s="43">
        <f t="shared" si="4899"/>
        <v>22144.7268</v>
      </c>
      <c r="MK203" s="43">
        <f>VLOOKUP($C203,'факт СДП 1 мес'!$D$8:$HP$251,75,0)</f>
        <v>0</v>
      </c>
      <c r="ML203" s="43">
        <f>VLOOKUP($C203,'факт СДП 1 мес'!$D$8:$HP$251,76,0)</f>
        <v>0</v>
      </c>
      <c r="MM203" s="43">
        <f>VLOOKUP($C203,'факт СДП 1 мес'!$D$8:$HP$251,77,0)</f>
        <v>0</v>
      </c>
      <c r="MN203" s="43">
        <f>VLOOKUP($C203,'факт СДП 1 мес'!$D$8:$HP$251,78,0)</f>
        <v>0</v>
      </c>
      <c r="MO203" s="43">
        <f>VLOOKUP($C203,'факт СДП 1 мес'!$D$8:$HP$251,79,0)</f>
        <v>0</v>
      </c>
      <c r="MP203" s="43">
        <f>VLOOKUP($C203,'факт СДП 1 мес'!$D$8:$HP$251,80,0)</f>
        <v>0</v>
      </c>
      <c r="MQ203" s="43">
        <f t="shared" si="5917"/>
        <v>9.8699999999999992</v>
      </c>
      <c r="MR203" s="43">
        <f t="shared" si="5918"/>
        <v>0.82250000000000001</v>
      </c>
      <c r="MS203" s="43">
        <f t="shared" si="5919"/>
        <v>0</v>
      </c>
      <c r="MT203" s="43">
        <f t="shared" si="4975"/>
        <v>-0.58333333333333337</v>
      </c>
      <c r="MU203" s="43">
        <f t="shared" si="4976"/>
        <v>-22144.7268</v>
      </c>
      <c r="MV203" s="44">
        <f>'СДП (план)'!BI204</f>
        <v>0</v>
      </c>
      <c r="MW203" s="43">
        <f>'СДП (план)'!BJ204</f>
        <v>0</v>
      </c>
      <c r="MX203" s="43">
        <f t="shared" si="4902"/>
        <v>0</v>
      </c>
      <c r="MY203" s="43">
        <f t="shared" si="4903"/>
        <v>0</v>
      </c>
      <c r="MZ203" s="43">
        <f>VLOOKUP($C203,'факт СДП 1 мес'!$D$8:$HP$251,81,0)</f>
        <v>0</v>
      </c>
      <c r="NA203" s="43">
        <f>VLOOKUP($C203,'факт СДП 1 мес'!$D$8:$HP$251,82,0)</f>
        <v>0</v>
      </c>
      <c r="NB203" s="43">
        <f>VLOOKUP($C203,'факт СДП 1 мес'!$D$8:$HP$251,83,0)</f>
        <v>0</v>
      </c>
      <c r="NC203" s="43">
        <f>VLOOKUP($C203,'факт СДП 1 мес'!$D$8:$HP$251,84,0)</f>
        <v>0</v>
      </c>
      <c r="ND203" s="43">
        <f>VLOOKUP($C203,'факт СДП 1 мес'!$D$8:$HP$251,85,0)</f>
        <v>0</v>
      </c>
      <c r="NE203" s="43">
        <f>VLOOKUP($C203,'факт СДП 1 мес'!$D$8:$HP$251,86,0)</f>
        <v>0</v>
      </c>
      <c r="NF203" s="43">
        <f t="shared" si="5920"/>
        <v>0</v>
      </c>
      <c r="NG203" s="43">
        <f t="shared" si="5921"/>
        <v>0</v>
      </c>
      <c r="NH203" s="43">
        <f t="shared" si="5922"/>
        <v>0</v>
      </c>
      <c r="NI203" s="43">
        <f t="shared" si="4978"/>
        <v>0</v>
      </c>
      <c r="NJ203" s="43">
        <f t="shared" si="4979"/>
        <v>0</v>
      </c>
      <c r="NK203" s="44">
        <f>'СДП (план)'!BK204</f>
        <v>0</v>
      </c>
      <c r="NL203" s="43">
        <f>'СДП (план)'!BL204</f>
        <v>0</v>
      </c>
      <c r="NM203" s="43">
        <f t="shared" si="4906"/>
        <v>0</v>
      </c>
      <c r="NN203" s="43">
        <f t="shared" si="4907"/>
        <v>0</v>
      </c>
      <c r="NO203" s="43">
        <f>VLOOKUP($C203,'факт СДП 1 мес'!$D$8:$HP$251,99,0)</f>
        <v>0</v>
      </c>
      <c r="NP203" s="43">
        <f>VLOOKUP($C203,'факт СДП 1 мес'!$D$8:$HP$251,100,0)</f>
        <v>0</v>
      </c>
      <c r="NQ203" s="43">
        <f>VLOOKUP($C203,'факт СДП 1 мес'!$D$8:$HP$251,101,0)</f>
        <v>0</v>
      </c>
      <c r="NR203" s="43">
        <f>VLOOKUP($C203,'факт СДП 1 мес'!$D$8:$HP$251,102,0)</f>
        <v>0</v>
      </c>
      <c r="NS203" s="43">
        <f>VLOOKUP($C203,'факт СДП 1 мес'!$D$8:$HP$251,103,0)</f>
        <v>0</v>
      </c>
      <c r="NT203" s="43">
        <f>VLOOKUP($C203,'факт СДП 1 мес'!$D$8:$HP$251,104,0)</f>
        <v>0</v>
      </c>
      <c r="NU203" s="43">
        <f t="shared" si="5923"/>
        <v>0</v>
      </c>
      <c r="NV203" s="43">
        <f t="shared" si="5924"/>
        <v>0</v>
      </c>
      <c r="NW203" s="43">
        <f t="shared" si="5925"/>
        <v>0</v>
      </c>
      <c r="NX203" s="43">
        <f t="shared" si="4908"/>
        <v>0</v>
      </c>
      <c r="NY203" s="43">
        <f t="shared" si="4909"/>
        <v>0</v>
      </c>
      <c r="NZ203" s="44">
        <f>'СДП (план)'!BM204</f>
        <v>0</v>
      </c>
      <c r="OA203" s="43">
        <f>'СДП (план)'!BN204</f>
        <v>0</v>
      </c>
      <c r="OB203" s="43">
        <f t="shared" si="4910"/>
        <v>0</v>
      </c>
      <c r="OC203" s="43">
        <f t="shared" si="4911"/>
        <v>0</v>
      </c>
      <c r="OD203" s="43"/>
      <c r="OE203" s="43"/>
      <c r="OF203" s="43"/>
      <c r="OG203" s="43"/>
      <c r="OH203" s="43"/>
      <c r="OI203" s="43"/>
      <c r="OJ203" s="43">
        <f t="shared" si="5926"/>
        <v>0</v>
      </c>
      <c r="OK203" s="43">
        <f t="shared" si="5927"/>
        <v>0</v>
      </c>
      <c r="OL203" s="43">
        <f t="shared" si="5928"/>
        <v>0</v>
      </c>
      <c r="OM203" s="43">
        <f t="shared" si="4912"/>
        <v>0</v>
      </c>
      <c r="ON203" s="43">
        <f t="shared" si="4913"/>
        <v>0</v>
      </c>
      <c r="OO203" s="44">
        <f>'СДП (план)'!BO204</f>
        <v>0</v>
      </c>
      <c r="OP203" s="43">
        <f>'СДП (план)'!BP204</f>
        <v>0</v>
      </c>
      <c r="OQ203" s="43">
        <f t="shared" si="4914"/>
        <v>0</v>
      </c>
      <c r="OR203" s="43">
        <f t="shared" si="4915"/>
        <v>0</v>
      </c>
      <c r="OS203" s="43">
        <f>VLOOKUP($C203,'факт СДП 1 мес'!$D$8:$HP$251,177,0)</f>
        <v>0</v>
      </c>
      <c r="OT203" s="43">
        <f>VLOOKUP($C203,'факт СДП 1 мес'!$D$8:$HP$251,178,0)</f>
        <v>0</v>
      </c>
      <c r="OU203" s="43">
        <f>VLOOKUP($C203,'факт СДП 1 мес'!$D$8:$HP$251,179,0)</f>
        <v>0</v>
      </c>
      <c r="OV203" s="43">
        <f>VLOOKUP($C203,'факт СДП 1 мес'!$D$8:$HP$251,180,0)</f>
        <v>0</v>
      </c>
      <c r="OW203" s="43">
        <f>VLOOKUP($C203,'факт СДП 1 мес'!$D$8:$HP$251,181,0)</f>
        <v>0</v>
      </c>
      <c r="OX203" s="43">
        <f>VLOOKUP($C203,'факт СДП 1 мес'!$D$8:$HP$251,182,0)</f>
        <v>0</v>
      </c>
      <c r="OY203" s="43">
        <f t="shared" si="5929"/>
        <v>0</v>
      </c>
      <c r="OZ203" s="43">
        <f t="shared" si="5930"/>
        <v>0</v>
      </c>
      <c r="PA203" s="43">
        <f t="shared" si="5931"/>
        <v>0</v>
      </c>
      <c r="PB203" s="43">
        <f t="shared" si="4916"/>
        <v>0</v>
      </c>
      <c r="PC203" s="43">
        <f t="shared" si="4917"/>
        <v>0</v>
      </c>
      <c r="PD203" s="45">
        <f>'СДП (план)'!BQ204</f>
        <v>0</v>
      </c>
      <c r="PE203" s="45">
        <f>'СДП (план)'!BR204</f>
        <v>0</v>
      </c>
      <c r="PF203" s="43">
        <f t="shared" si="4918"/>
        <v>0</v>
      </c>
      <c r="PG203" s="43">
        <f t="shared" si="4919"/>
        <v>0</v>
      </c>
      <c r="PH203" s="43">
        <f>VLOOKUP($C203,'факт СДП 1 мес'!$D$8:$HP$251,123,0)</f>
        <v>0</v>
      </c>
      <c r="PI203" s="43">
        <f>VLOOKUP($C203,'факт СДП 1 мес'!$D$8:$HP$251,124,0)</f>
        <v>0</v>
      </c>
      <c r="PJ203" s="43">
        <f>VLOOKUP($C203,'факт СДП 1 мес'!$D$8:$HP$251,125,0)</f>
        <v>0</v>
      </c>
      <c r="PK203" s="43">
        <f>VLOOKUP($C203,'факт СДП 1 мес'!$D$8:$HP$251,126,0)</f>
        <v>0</v>
      </c>
      <c r="PL203" s="43">
        <f>VLOOKUP($C203,'факт СДП 1 мес'!$D$8:$HP$251,127,0)</f>
        <v>0</v>
      </c>
      <c r="PM203" s="43">
        <f>VLOOKUP($C203,'факт СДП 1 мес'!$D$8:$HP$251,128,0)</f>
        <v>0</v>
      </c>
      <c r="PN203" s="43">
        <f>SUM(PD203*$F203)</f>
        <v>0</v>
      </c>
      <c r="PO203" s="43">
        <f>SUM(PF203*$F203)</f>
        <v>0</v>
      </c>
      <c r="PP203" s="43">
        <f>SUM(PH203*$F203)</f>
        <v>0</v>
      </c>
      <c r="PQ203" s="43">
        <f t="shared" si="4920"/>
        <v>0</v>
      </c>
      <c r="PR203" s="43">
        <f t="shared" si="4921"/>
        <v>0</v>
      </c>
      <c r="PS203" s="44">
        <f>'СДП (план)'!BS204</f>
        <v>12</v>
      </c>
      <c r="PT203" s="43">
        <f>'СДП (план)'!BT204</f>
        <v>455548.66559999995</v>
      </c>
      <c r="PU203" s="43">
        <f t="shared" si="4922"/>
        <v>1</v>
      </c>
      <c r="PV203" s="43">
        <f t="shared" si="4923"/>
        <v>37962.388799999993</v>
      </c>
      <c r="PW203" s="43">
        <f>VLOOKUP($C203,'факт СДП 1 мес'!$D$8:$HP$251,111,0)</f>
        <v>0</v>
      </c>
      <c r="PX203" s="43">
        <f>VLOOKUP($C203,'факт СДП 1 мес'!$D$8:$HP$251,112,0)</f>
        <v>0</v>
      </c>
      <c r="PY203" s="43">
        <f>VLOOKUP($C203,'факт СДП 1 мес'!$D$8:$HP$251,113,0)</f>
        <v>0</v>
      </c>
      <c r="PZ203" s="43">
        <f>VLOOKUP($C203,'факт СДП 1 мес'!$D$8:$HP$251,114,0)</f>
        <v>0</v>
      </c>
      <c r="QA203" s="43">
        <f>VLOOKUP($C203,'факт СДП 1 мес'!$D$8:$HP$251,115,0)</f>
        <v>0</v>
      </c>
      <c r="QB203" s="43">
        <f>VLOOKUP($C203,'факт СДП 1 мес'!$D$8:$HP$251,116,0)</f>
        <v>0</v>
      </c>
      <c r="QC203" s="43">
        <f t="shared" si="5932"/>
        <v>16.919999999999998</v>
      </c>
      <c r="QD203" s="43">
        <f t="shared" si="5933"/>
        <v>1.41</v>
      </c>
      <c r="QE203" s="43">
        <f t="shared" si="5934"/>
        <v>0</v>
      </c>
      <c r="QF203" s="43">
        <f t="shared" si="4924"/>
        <v>-1</v>
      </c>
      <c r="QG203" s="43">
        <f t="shared" si="4925"/>
        <v>-37962.388799999993</v>
      </c>
      <c r="QH203" s="44">
        <f>'СДП (план)'!BU204</f>
        <v>0</v>
      </c>
      <c r="QI203" s="43">
        <f>'СДП (план)'!BV204</f>
        <v>0</v>
      </c>
      <c r="QJ203" s="43">
        <f t="shared" si="4926"/>
        <v>0</v>
      </c>
      <c r="QK203" s="43">
        <f t="shared" si="4927"/>
        <v>0</v>
      </c>
      <c r="QL203" s="43">
        <f>VLOOKUP($C203,'факт СДП 1 мес'!$D$8:$HP$251,153,0)</f>
        <v>0</v>
      </c>
      <c r="QM203" s="43">
        <f>VLOOKUP($C203,'факт СДП 1 мес'!$D$8:$HP$251,154,0)</f>
        <v>0</v>
      </c>
      <c r="QN203" s="43">
        <f>VLOOKUP($C203,'факт СДП 1 мес'!$D$8:$HP$251,155,0)</f>
        <v>0</v>
      </c>
      <c r="QO203" s="43">
        <f>VLOOKUP($C203,'факт СДП 1 мес'!$D$8:$HP$251,156,0)</f>
        <v>0</v>
      </c>
      <c r="QP203" s="43">
        <f>VLOOKUP($C203,'факт СДП 1 мес'!$D$8:$HP$251,157,0)</f>
        <v>0</v>
      </c>
      <c r="QQ203" s="43">
        <f>VLOOKUP($C203,'факт СДП 1 мес'!$D$8:$HP$251,158,0)</f>
        <v>0</v>
      </c>
      <c r="QR203" s="43">
        <f>SUM(QH203*$F203)</f>
        <v>0</v>
      </c>
      <c r="QS203" s="43">
        <f>SUM(QJ203*$F203)</f>
        <v>0</v>
      </c>
      <c r="QT203" s="43">
        <f t="shared" si="5935"/>
        <v>0</v>
      </c>
      <c r="QU203" s="43">
        <f t="shared" si="5303"/>
        <v>0</v>
      </c>
      <c r="QV203" s="43">
        <f t="shared" si="5304"/>
        <v>0</v>
      </c>
      <c r="QW203" s="44">
        <f>'СДП (план)'!BW204</f>
        <v>0</v>
      </c>
      <c r="QX203" s="43">
        <f>'СДП (план)'!BX204</f>
        <v>0</v>
      </c>
      <c r="QY203" s="43">
        <f t="shared" si="4928"/>
        <v>0</v>
      </c>
      <c r="QZ203" s="43">
        <f t="shared" si="4929"/>
        <v>0</v>
      </c>
      <c r="RA203" s="43">
        <f>VLOOKUP($C203,'факт СДП 1 мес'!$D$8:$HP$251,195,0)</f>
        <v>0</v>
      </c>
      <c r="RB203" s="43">
        <f>VLOOKUP($C203,'факт СДП 1 мес'!$D$8:$HP$251,196,0)</f>
        <v>0</v>
      </c>
      <c r="RC203" s="43">
        <f>VLOOKUP($C203,'факт СДП 1 мес'!$D$8:$HP$251,197,0)</f>
        <v>0</v>
      </c>
      <c r="RD203" s="43">
        <f>VLOOKUP($C203,'факт СДП 1 мес'!$D$8:$HP$251,198,0)</f>
        <v>0</v>
      </c>
      <c r="RE203" s="43">
        <f>VLOOKUP($C203,'факт СДП 1 мес'!$D$8:$HP$251,199,0)</f>
        <v>0</v>
      </c>
      <c r="RF203" s="43">
        <f>VLOOKUP($C203,'факт СДП 1 мес'!$D$8:$HP$251,200,0)</f>
        <v>0</v>
      </c>
      <c r="RG203" s="43">
        <f t="shared" si="5936"/>
        <v>0</v>
      </c>
      <c r="RH203" s="43">
        <f t="shared" si="5937"/>
        <v>0</v>
      </c>
      <c r="RI203" s="43">
        <f t="shared" si="5938"/>
        <v>0</v>
      </c>
      <c r="RJ203" s="43">
        <f t="shared" si="4930"/>
        <v>0</v>
      </c>
      <c r="RK203" s="43">
        <f t="shared" si="4931"/>
        <v>0</v>
      </c>
      <c r="RL203" s="44">
        <f>'СДП (план)'!BY204</f>
        <v>0</v>
      </c>
      <c r="RM203" s="43">
        <f>'СДП (план)'!BZ204</f>
        <v>0</v>
      </c>
      <c r="RN203" s="43">
        <f t="shared" si="4932"/>
        <v>0</v>
      </c>
      <c r="RO203" s="43">
        <f t="shared" si="4933"/>
        <v>0</v>
      </c>
      <c r="RP203" s="43">
        <f>VLOOKUP($C203,'факт СДП 1 мес'!$D$8:$HP$251,201,0)</f>
        <v>0</v>
      </c>
      <c r="RQ203" s="43">
        <f>VLOOKUP($C203,'факт СДП 1 мес'!$D$8:$HP$251,202,0)</f>
        <v>0</v>
      </c>
      <c r="RR203" s="43">
        <f>VLOOKUP($C203,'факт СДП 1 мес'!$D$8:$HP$251,203,0)</f>
        <v>0</v>
      </c>
      <c r="RS203" s="43">
        <f>VLOOKUP($C203,'факт СДП 1 мес'!$D$8:$HP$251,204,0)</f>
        <v>0</v>
      </c>
      <c r="RT203" s="43">
        <f>VLOOKUP($C203,'факт СДП 1 мес'!$D$8:$HP$251,205,0)</f>
        <v>0</v>
      </c>
      <c r="RU203" s="43">
        <f>VLOOKUP($C203,'факт СДП 1 мес'!$D$8:$HP$251,206,0)</f>
        <v>0</v>
      </c>
      <c r="RV203" s="43">
        <f t="shared" si="5939"/>
        <v>0</v>
      </c>
      <c r="RW203" s="43">
        <f t="shared" si="5940"/>
        <v>0</v>
      </c>
      <c r="RX203" s="43">
        <f t="shared" si="5941"/>
        <v>0</v>
      </c>
      <c r="RY203" s="43">
        <f t="shared" si="4934"/>
        <v>0</v>
      </c>
      <c r="RZ203" s="43">
        <f t="shared" si="4935"/>
        <v>0</v>
      </c>
      <c r="SA203" s="44">
        <f>'СДП (план)'!CA204</f>
        <v>0</v>
      </c>
      <c r="SB203" s="43">
        <f>'СДП (план)'!CB204</f>
        <v>0</v>
      </c>
      <c r="SC203" s="43">
        <f t="shared" si="4188"/>
        <v>0</v>
      </c>
      <c r="SD203" s="43">
        <f t="shared" si="4189"/>
        <v>0</v>
      </c>
      <c r="SE203" s="43">
        <f>VLOOKUP($C203,'факт СДП 1 мес'!$D$8:$HP$251,129,0)</f>
        <v>0</v>
      </c>
      <c r="SF203" s="43">
        <f>VLOOKUP($C203,'факт СДП 1 мес'!$D$8:$HP$251,130,0)</f>
        <v>0</v>
      </c>
      <c r="SG203" s="43">
        <f>VLOOKUP($C203,'факт СДП 1 мес'!$D$8:$HP$251,131,0)</f>
        <v>0</v>
      </c>
      <c r="SH203" s="43">
        <f>VLOOKUP($C203,'факт СДП 1 мес'!$D$8:$HP$251,132,0)</f>
        <v>0</v>
      </c>
      <c r="SI203" s="43">
        <f>VLOOKUP($C203,'факт СДП 1 мес'!$D$8:$HP$251,133,0)</f>
        <v>0</v>
      </c>
      <c r="SJ203" s="43">
        <f>VLOOKUP($C203,'факт СДП 1 мес'!$D$8:$HP$251,134,0)</f>
        <v>0</v>
      </c>
      <c r="SK203" s="43">
        <f>SUM(SA203*$F203)</f>
        <v>0</v>
      </c>
      <c r="SL203" s="43">
        <f t="shared" si="5942"/>
        <v>0</v>
      </c>
      <c r="SM203" s="43">
        <f t="shared" si="5943"/>
        <v>0</v>
      </c>
      <c r="SN203" s="43">
        <f t="shared" si="4936"/>
        <v>0</v>
      </c>
      <c r="SO203" s="43">
        <f t="shared" si="4937"/>
        <v>0</v>
      </c>
      <c r="SP203" s="44">
        <f>'СДП (план)'!CC204</f>
        <v>0</v>
      </c>
      <c r="SQ203" s="43">
        <f>'СДП (план)'!CD204</f>
        <v>0</v>
      </c>
      <c r="SR203" s="43">
        <f t="shared" si="4193"/>
        <v>0</v>
      </c>
      <c r="SS203" s="43">
        <f t="shared" si="4194"/>
        <v>0</v>
      </c>
      <c r="ST203" s="43">
        <f>VLOOKUP($C203,'факт СДП 1 мес'!$D$8:$HP$251,93,0)</f>
        <v>0</v>
      </c>
      <c r="SU203" s="43">
        <f>VLOOKUP($C203,'факт СДП 1 мес'!$D$8:$HP$251,94,0)</f>
        <v>0</v>
      </c>
      <c r="SV203" s="43">
        <f>VLOOKUP($C203,'факт СДП 1 мес'!$D$8:$HP$251,95,0)</f>
        <v>0</v>
      </c>
      <c r="SW203" s="43">
        <f>VLOOKUP($C203,'факт СДП 1 мес'!$D$8:$HP$251,96,0)</f>
        <v>0</v>
      </c>
      <c r="SX203" s="43">
        <f>VLOOKUP($C203,'факт СДП 1 мес'!$D$8:$HP$251,97,0)</f>
        <v>0</v>
      </c>
      <c r="SY203" s="43">
        <f>VLOOKUP($C203,'факт СДП 1 мес'!$D$8:$HP$251,98,0)</f>
        <v>0</v>
      </c>
      <c r="SZ203" s="43">
        <f>SUM(SP203*$F203)</f>
        <v>0</v>
      </c>
      <c r="TA203" s="43">
        <f t="shared" si="5944"/>
        <v>0</v>
      </c>
      <c r="TB203" s="43">
        <f t="shared" si="5945"/>
        <v>0</v>
      </c>
      <c r="TC203" s="43">
        <f t="shared" si="4938"/>
        <v>0</v>
      </c>
      <c r="TD203" s="43">
        <f t="shared" si="4939"/>
        <v>0</v>
      </c>
      <c r="TE203" s="5">
        <f>'СДП (план)'!CE204</f>
        <v>0</v>
      </c>
      <c r="TF203" s="3">
        <f>'СДП (план)'!CF204</f>
        <v>0</v>
      </c>
      <c r="TG203" s="5">
        <v>0</v>
      </c>
      <c r="TH203" s="3">
        <v>0</v>
      </c>
      <c r="TI203" s="43">
        <f>VLOOKUP($C203,'факт СДП 1 мес'!$D$8:$HP$251,117,0)</f>
        <v>0</v>
      </c>
      <c r="TJ203" s="43">
        <f>VLOOKUP($C203,'факт СДП 1 мес'!$D$8:$HP$251,118,0)</f>
        <v>0</v>
      </c>
      <c r="TK203" s="43">
        <f>VLOOKUP($C203,'факт СДП 1 мес'!$D$8:$HP$251,119,0)</f>
        <v>0</v>
      </c>
      <c r="TL203" s="43">
        <f>VLOOKUP($C203,'факт СДП 1 мес'!$D$8:$HP$251,120,0)</f>
        <v>0</v>
      </c>
      <c r="TM203" s="43">
        <f>VLOOKUP($C203,'факт СДП 1 мес'!$D$8:$HP$251,121,0)</f>
        <v>0</v>
      </c>
      <c r="TN203" s="43">
        <f>VLOOKUP($C203,'факт СДП 1 мес'!$D$8:$HP$251,122,0)</f>
        <v>0</v>
      </c>
      <c r="TO203" s="43">
        <f>SUM(TE203*$F203)</f>
        <v>0</v>
      </c>
      <c r="TP203" s="43">
        <f t="shared" si="5946"/>
        <v>0</v>
      </c>
      <c r="TQ203" s="43">
        <f t="shared" si="5947"/>
        <v>0</v>
      </c>
      <c r="TR203" s="43">
        <f t="shared" si="4940"/>
        <v>0</v>
      </c>
      <c r="TS203" s="43">
        <f t="shared" si="4941"/>
        <v>0</v>
      </c>
      <c r="TT203" s="43">
        <f>'СДП (план)'!CG204</f>
        <v>0</v>
      </c>
      <c r="TU203" s="43">
        <f>'СДП (план)'!CH204</f>
        <v>0</v>
      </c>
      <c r="TV203" s="43">
        <f t="shared" si="4942"/>
        <v>0</v>
      </c>
      <c r="TW203" s="43">
        <f t="shared" si="4943"/>
        <v>0</v>
      </c>
      <c r="TX203" s="43">
        <f>VLOOKUP($C203,'факт СДП 1 мес'!$D$8:$HP$251,207,0)</f>
        <v>0</v>
      </c>
      <c r="TY203" s="43">
        <f>VLOOKUP($C203,'факт СДП 1 мес'!$D$8:$HP$251,208,0)</f>
        <v>0</v>
      </c>
      <c r="TZ203" s="43">
        <f>VLOOKUP($C203,'факт СДП 1 мес'!$D$8:$HP$251,209,0)</f>
        <v>0</v>
      </c>
      <c r="UA203" s="43">
        <f>VLOOKUP($C203,'факт СДП 1 мес'!$D$8:$HP$251,210,0)</f>
        <v>0</v>
      </c>
      <c r="UB203" s="43">
        <f>VLOOKUP($C203,'факт СДП 1 мес'!$D$8:$HP$251,211,0)</f>
        <v>0</v>
      </c>
      <c r="UC203" s="43">
        <f>VLOOKUP($C203,'факт СДП 1 мес'!$D$8:$HP$251,212,0)</f>
        <v>0</v>
      </c>
      <c r="UD203" s="43">
        <f t="shared" si="5948"/>
        <v>0</v>
      </c>
      <c r="UE203" s="43">
        <f>SUM(TV203*$F203)</f>
        <v>0</v>
      </c>
      <c r="UF203" s="43">
        <f>SUM(TX203*$F203)</f>
        <v>0</v>
      </c>
      <c r="UG203" s="43">
        <f t="shared" si="5305"/>
        <v>0</v>
      </c>
      <c r="UH203" s="43">
        <f t="shared" si="5306"/>
        <v>0</v>
      </c>
      <c r="UI203" s="43"/>
      <c r="UJ203" s="43"/>
      <c r="UK203" s="43"/>
      <c r="UL203" s="43"/>
      <c r="UM203" s="43"/>
      <c r="UN203" s="43"/>
      <c r="UO203" s="43"/>
      <c r="UP203" s="43"/>
      <c r="UQ203" s="43"/>
      <c r="UR203" s="43"/>
      <c r="US203" s="43"/>
      <c r="UT203" s="43"/>
      <c r="UU203" s="43"/>
      <c r="UV203" s="43"/>
      <c r="UW203" s="43"/>
      <c r="UX203" s="47">
        <f>'СДП (план)'!CK204</f>
        <v>39</v>
      </c>
      <c r="UY203" s="47">
        <f>'СДП (план)'!CL204</f>
        <v>1353991.8671999997</v>
      </c>
      <c r="UZ203" s="43">
        <f t="shared" si="4048"/>
        <v>3.25</v>
      </c>
      <c r="VA203" s="43">
        <f t="shared" si="4049"/>
        <v>112832.65559999998</v>
      </c>
      <c r="VB203" s="47">
        <f t="shared" si="4050"/>
        <v>1</v>
      </c>
      <c r="VC203" s="47">
        <f t="shared" si="4051"/>
        <v>31635.32</v>
      </c>
      <c r="VD203" s="47">
        <f t="shared" si="4052"/>
        <v>8</v>
      </c>
      <c r="VE203" s="47">
        <f t="shared" si="4053"/>
        <v>0</v>
      </c>
      <c r="VF203" s="47">
        <f t="shared" si="4054"/>
        <v>0</v>
      </c>
      <c r="VG203" s="47">
        <f t="shared" si="4055"/>
        <v>0</v>
      </c>
      <c r="VH203" s="47">
        <f t="shared" si="4056"/>
        <v>54.989999999999995</v>
      </c>
      <c r="VI203" s="47">
        <f t="shared" si="4057"/>
        <v>4.5825000000000005</v>
      </c>
      <c r="VJ203" s="47">
        <f t="shared" si="4058"/>
        <v>1.41</v>
      </c>
      <c r="VK203" s="43">
        <f t="shared" si="4059"/>
        <v>-2.25</v>
      </c>
      <c r="VL203" s="43">
        <f t="shared" si="4060"/>
        <v>-81197.335599999991</v>
      </c>
      <c r="VM203" s="398" t="e">
        <f>VLOOKUP($C203,'СДП (план)'!$C$11:$CL$254,107,0)</f>
        <v>#REF!</v>
      </c>
      <c r="VN203" s="398" t="e">
        <f>VLOOKUP($C203,'СДП (план)'!$C$11:$CL$254,108,0)</f>
        <v>#REF!</v>
      </c>
      <c r="VO203" s="399" t="e">
        <f t="shared" si="5661"/>
        <v>#REF!</v>
      </c>
      <c r="VP203" s="399" t="e">
        <f t="shared" si="5662"/>
        <v>#REF!</v>
      </c>
      <c r="VQ203" s="398" t="e">
        <f>VLOOKUP($C203,'факт СДП 1 мес'!$D$8:$HI$249,255,0)</f>
        <v>#REF!</v>
      </c>
      <c r="VR203" s="398" t="e">
        <f>VLOOKUP($C203,'факт СДП 1 мес'!$D$8:$HI$249,256,0)</f>
        <v>#REF!</v>
      </c>
      <c r="VS203" s="400" t="e">
        <f t="shared" si="4206"/>
        <v>#REF!</v>
      </c>
      <c r="VT203" s="400" t="e">
        <f t="shared" si="4207"/>
        <v>#REF!</v>
      </c>
    </row>
    <row r="204" spans="1:592" s="32" customFormat="1" ht="15" hidden="1" x14ac:dyDescent="0.2">
      <c r="A204" s="182"/>
      <c r="B204" s="182">
        <v>160</v>
      </c>
      <c r="C204" s="265" t="s">
        <v>452</v>
      </c>
      <c r="D204" s="487" t="s">
        <v>52</v>
      </c>
      <c r="E204" s="461">
        <v>16026</v>
      </c>
      <c r="F204" s="462">
        <v>2.58</v>
      </c>
      <c r="G204" s="463"/>
      <c r="H204" s="464">
        <v>1</v>
      </c>
      <c r="I204" s="196"/>
      <c r="J204" s="196"/>
      <c r="K204" s="1">
        <v>1.4</v>
      </c>
      <c r="L204" s="1">
        <v>1.68</v>
      </c>
      <c r="M204" s="1">
        <v>2.23</v>
      </c>
      <c r="N204" s="9">
        <v>2.57</v>
      </c>
      <c r="O204" s="44">
        <f>'СДП (план)'!O205</f>
        <v>0</v>
      </c>
      <c r="P204" s="44">
        <f>'СДП (план)'!P205</f>
        <v>0</v>
      </c>
      <c r="Q204" s="43">
        <f t="shared" si="4819"/>
        <v>0</v>
      </c>
      <c r="R204" s="43">
        <f t="shared" si="4820"/>
        <v>0</v>
      </c>
      <c r="S204" s="43">
        <f>VLOOKUP($C204,'факт СДП 1 мес'!$D$8:$HP$251,9,0)</f>
        <v>0</v>
      </c>
      <c r="T204" s="43">
        <f>VLOOKUP($C204,'факт СДП 1 мес'!$D$8:$HP$251,10,0)</f>
        <v>0</v>
      </c>
      <c r="U204" s="43">
        <f>VLOOKUP($C204,'факт СДП 1 мес'!$D$8:$HP$251,11,0)</f>
        <v>0</v>
      </c>
      <c r="V204" s="43">
        <f>VLOOKUP($C204,'факт СДП 1 мес'!$D$8:$HP$251,12,0)</f>
        <v>0</v>
      </c>
      <c r="W204" s="43">
        <f>VLOOKUP($C204,'факт СДП 1 мес'!$D$8:$HP$251,13,0)</f>
        <v>0</v>
      </c>
      <c r="X204" s="43">
        <f>VLOOKUP($C204,'факт СДП 1 мес'!$D$8:$HP$251,14,0)</f>
        <v>0</v>
      </c>
      <c r="Y204" s="43">
        <f t="shared" si="5861"/>
        <v>0</v>
      </c>
      <c r="Z204" s="43">
        <f t="shared" si="5862"/>
        <v>0</v>
      </c>
      <c r="AA204" s="43">
        <f t="shared" si="5863"/>
        <v>0</v>
      </c>
      <c r="AB204" s="43">
        <f t="shared" si="5864"/>
        <v>0</v>
      </c>
      <c r="AC204" s="43">
        <f t="shared" si="4946"/>
        <v>0</v>
      </c>
      <c r="AD204" s="145">
        <f>'СДП (план)'!Q205</f>
        <v>0</v>
      </c>
      <c r="AE204" s="145">
        <f>'СДП (план)'!R205</f>
        <v>0</v>
      </c>
      <c r="AF204" s="43">
        <f t="shared" si="4822"/>
        <v>0</v>
      </c>
      <c r="AG204" s="43">
        <f t="shared" si="4823"/>
        <v>0</v>
      </c>
      <c r="AH204" s="43">
        <f>VLOOKUP($C204,'факт СДП 1 мес'!$D$8:$HP$251,3,0)</f>
        <v>0</v>
      </c>
      <c r="AI204" s="43">
        <f>VLOOKUP($C204,'факт СДП 1 мес'!$D$8:$HP$251,4,0)</f>
        <v>0</v>
      </c>
      <c r="AJ204" s="43">
        <f>VLOOKUP($C204,'факт СДП 1 мес'!$D$8:$HP$251,5,0)</f>
        <v>0</v>
      </c>
      <c r="AK204" s="43">
        <f>VLOOKUP($C204,'факт СДП 1 мес'!$D$8:$HP$251,6,0)</f>
        <v>0</v>
      </c>
      <c r="AL204" s="43">
        <f>VLOOKUP($C204,'факт СДП 1 мес'!$D$8:$HP$251,7,0)</f>
        <v>0</v>
      </c>
      <c r="AM204" s="43">
        <f>VLOOKUP($C204,'факт СДП 1 мес'!$D$8:$HP$251,8,0)</f>
        <v>0</v>
      </c>
      <c r="AN204" s="43">
        <f t="shared" si="5865"/>
        <v>0</v>
      </c>
      <c r="AO204" s="43">
        <f t="shared" si="5866"/>
        <v>0</v>
      </c>
      <c r="AP204" s="43">
        <f t="shared" si="5867"/>
        <v>0</v>
      </c>
      <c r="AQ204" s="43">
        <f t="shared" si="4948"/>
        <v>0</v>
      </c>
      <c r="AR204" s="43">
        <f t="shared" si="4949"/>
        <v>0</v>
      </c>
      <c r="AS204" s="44">
        <f>'СДП (план)'!S205</f>
        <v>0</v>
      </c>
      <c r="AT204" s="43">
        <f>'СДП (план)'!T205</f>
        <v>0</v>
      </c>
      <c r="AU204" s="43">
        <f t="shared" si="4826"/>
        <v>0</v>
      </c>
      <c r="AV204" s="43">
        <f t="shared" si="4827"/>
        <v>0</v>
      </c>
      <c r="AW204" s="43">
        <f>VLOOKUP($C204,'факт СДП 1 мес'!$D$8:$HP$251,159,0)</f>
        <v>0</v>
      </c>
      <c r="AX204" s="43">
        <f>VLOOKUP($C204,'факт СДП 1 мес'!$D$8:$HP$251,160,0)</f>
        <v>0</v>
      </c>
      <c r="AY204" s="43">
        <f>VLOOKUP($C204,'факт СДП 1 мес'!$D$8:$HP$251,161,0)</f>
        <v>0</v>
      </c>
      <c r="AZ204" s="43">
        <f>VLOOKUP($C204,'факт СДП 1 мес'!$D$8:$HP$251,162,0)</f>
        <v>0</v>
      </c>
      <c r="BA204" s="43">
        <f>VLOOKUP($C204,'факт СДП 1 мес'!$D$8:$HP$251,163,0)</f>
        <v>0</v>
      </c>
      <c r="BB204" s="43">
        <f>VLOOKUP($C204,'факт СДП 1 мес'!$D$8:$HP$251,164,0)</f>
        <v>0</v>
      </c>
      <c r="BC204" s="43">
        <f t="shared" si="5868"/>
        <v>0</v>
      </c>
      <c r="BD204" s="43">
        <f t="shared" si="5869"/>
        <v>0</v>
      </c>
      <c r="BE204" s="43">
        <f t="shared" si="5870"/>
        <v>0</v>
      </c>
      <c r="BF204" s="43">
        <f t="shared" ref="BF204:BF255" si="5949">SUM(AW204-AU204)</f>
        <v>0</v>
      </c>
      <c r="BG204" s="43">
        <f t="shared" ref="BG204:BG255" si="5950">SUM(AX204-AV204)</f>
        <v>0</v>
      </c>
      <c r="BH204" s="88">
        <f>'СДП (план)'!U205</f>
        <v>0</v>
      </c>
      <c r="BI204" s="3">
        <f>'СДП (план)'!V205</f>
        <v>0</v>
      </c>
      <c r="BJ204" s="43">
        <f t="shared" si="4828"/>
        <v>0</v>
      </c>
      <c r="BK204" s="43">
        <f t="shared" si="4829"/>
        <v>0</v>
      </c>
      <c r="BL204" s="43">
        <f>VLOOKUP($C204,'факт СДП 1 мес'!$D$8:$HP$251,21,0)</f>
        <v>0</v>
      </c>
      <c r="BM204" s="43">
        <f>VLOOKUP($C204,'факт СДП 1 мес'!$D$8:$HP$251,22,0)</f>
        <v>0</v>
      </c>
      <c r="BN204" s="43">
        <f>VLOOKUP($C204,'факт СДП 1 мес'!$D$8:$HP$251,23,0)</f>
        <v>0</v>
      </c>
      <c r="BO204" s="43">
        <f>VLOOKUP($C204,'факт СДП 1 мес'!$D$8:$HP$251,24,0)</f>
        <v>0</v>
      </c>
      <c r="BP204" s="43">
        <f>VLOOKUP($C204,'факт СДП 1 мес'!$D$8:$HP$251,25,0)</f>
        <v>0</v>
      </c>
      <c r="BQ204" s="43">
        <f>VLOOKUP($C204,'факт СДП 1 мес'!$D$8:$HP$251,26,0)</f>
        <v>0</v>
      </c>
      <c r="BR204" s="43">
        <f t="shared" si="5871"/>
        <v>0</v>
      </c>
      <c r="BS204" s="43">
        <f t="shared" si="5872"/>
        <v>0</v>
      </c>
      <c r="BT204" s="43">
        <f t="shared" si="5873"/>
        <v>0</v>
      </c>
      <c r="BU204" s="43">
        <f t="shared" si="5301"/>
        <v>0</v>
      </c>
      <c r="BV204" s="43">
        <f t="shared" si="5302"/>
        <v>0</v>
      </c>
      <c r="BW204" s="44">
        <f>'СДП (план)'!W205</f>
        <v>0</v>
      </c>
      <c r="BX204" s="43">
        <f>'СДП (план)'!X205</f>
        <v>0</v>
      </c>
      <c r="BY204" s="43">
        <f t="shared" si="4830"/>
        <v>0</v>
      </c>
      <c r="BZ204" s="43">
        <f t="shared" si="4831"/>
        <v>0</v>
      </c>
      <c r="CA204" s="43">
        <f>VLOOKUP($C204,'факт СДП 1 мес'!$D$8:$HP$251,15,0)</f>
        <v>0</v>
      </c>
      <c r="CB204" s="43">
        <f>VLOOKUP($C204,'факт СДП 1 мес'!$D$8:$HP$251,16,0)</f>
        <v>0</v>
      </c>
      <c r="CC204" s="43">
        <f>VLOOKUP($C204,'факт СДП 1 мес'!$D$8:$HP$251,17,0)</f>
        <v>0</v>
      </c>
      <c r="CD204" s="43">
        <f>VLOOKUP($C204,'факт СДП 1 мес'!$D$8:$HP$251,18,0)</f>
        <v>0</v>
      </c>
      <c r="CE204" s="43">
        <f>VLOOKUP($C204,'факт СДП 1 мес'!$D$8:$HP$251,19,0)</f>
        <v>0</v>
      </c>
      <c r="CF204" s="43">
        <f>VLOOKUP($C204,'факт СДП 1 мес'!$D$8:$HP$251,20,0)</f>
        <v>0</v>
      </c>
      <c r="CG204" s="43">
        <f t="shared" si="5874"/>
        <v>0</v>
      </c>
      <c r="CH204" s="43">
        <f t="shared" si="5875"/>
        <v>0</v>
      </c>
      <c r="CI204" s="43">
        <f t="shared" si="5876"/>
        <v>0</v>
      </c>
      <c r="CJ204" s="43">
        <f t="shared" si="5663"/>
        <v>0</v>
      </c>
      <c r="CK204" s="43">
        <f t="shared" si="5664"/>
        <v>0</v>
      </c>
      <c r="CL204" s="45">
        <f>'СДП (план)'!Y205</f>
        <v>0</v>
      </c>
      <c r="CM204" s="43">
        <f>'СДП (план)'!Z205</f>
        <v>0</v>
      </c>
      <c r="CN204" s="43">
        <f t="shared" si="4832"/>
        <v>0</v>
      </c>
      <c r="CO204" s="43">
        <f t="shared" si="4833"/>
        <v>0</v>
      </c>
      <c r="CP204" s="43">
        <f>VLOOKUP($C204,'факт СДП 1 мес'!$D$8:$HP$251,165,0)</f>
        <v>0</v>
      </c>
      <c r="CQ204" s="43">
        <f>VLOOKUP($C204,'факт СДП 1 мес'!$D$8:$HP$251,166,0)</f>
        <v>0</v>
      </c>
      <c r="CR204" s="43">
        <f>VLOOKUP($C204,'факт СДП 1 мес'!$D$8:$HP$251,167,0)</f>
        <v>0</v>
      </c>
      <c r="CS204" s="43">
        <f>VLOOKUP($C204,'факт СДП 1 мес'!$D$8:$HP$251,168,0)</f>
        <v>0</v>
      </c>
      <c r="CT204" s="43">
        <f>VLOOKUP($C204,'факт СДП 1 мес'!$D$8:$HP$251,169,0)</f>
        <v>0</v>
      </c>
      <c r="CU204" s="43">
        <f>VLOOKUP($C204,'факт СДП 1 мес'!$D$8:$HP$251,170,0)</f>
        <v>0</v>
      </c>
      <c r="CV204" s="43">
        <f t="shared" si="5877"/>
        <v>0</v>
      </c>
      <c r="CW204" s="43">
        <f t="shared" si="5878"/>
        <v>0</v>
      </c>
      <c r="CX204" s="43">
        <f t="shared" si="5879"/>
        <v>0</v>
      </c>
      <c r="CY204" s="43">
        <f t="shared" si="4834"/>
        <v>0</v>
      </c>
      <c r="CZ204" s="43">
        <f t="shared" si="4835"/>
        <v>0</v>
      </c>
      <c r="DA204" s="10">
        <f>'СДП (план)'!AA205</f>
        <v>0</v>
      </c>
      <c r="DB204" s="3">
        <f>'СДП (план)'!AB205</f>
        <v>0</v>
      </c>
      <c r="DC204" s="43">
        <f t="shared" si="4836"/>
        <v>0</v>
      </c>
      <c r="DD204" s="43">
        <f t="shared" si="4837"/>
        <v>0</v>
      </c>
      <c r="DE204" s="43">
        <f>VLOOKUP($C204,'факт СДП 1 мес'!$D$8:$HP$251,57,0)</f>
        <v>0</v>
      </c>
      <c r="DF204" s="43">
        <f>VLOOKUP($C204,'факт СДП 1 мес'!$D$8:$HP$251,58,0)</f>
        <v>0</v>
      </c>
      <c r="DG204" s="43">
        <f>VLOOKUP($C204,'факт СДП 1 мес'!$D$8:$HP$251,59,0)</f>
        <v>0</v>
      </c>
      <c r="DH204" s="43">
        <f>VLOOKUP($C204,'факт СДП 1 мес'!$D$8:$HP$251,60,0)</f>
        <v>0</v>
      </c>
      <c r="DI204" s="43">
        <f>VLOOKUP($C204,'факт СДП 1 мес'!$D$8:$HP$251,61,0)</f>
        <v>0</v>
      </c>
      <c r="DJ204" s="43">
        <f>VLOOKUP($C204,'факт СДП 1 мес'!$D$8:$HP$251,62,0)</f>
        <v>0</v>
      </c>
      <c r="DK204" s="43">
        <f t="shared" si="5880"/>
        <v>0</v>
      </c>
      <c r="DL204" s="43">
        <f t="shared" si="5881"/>
        <v>0</v>
      </c>
      <c r="DM204" s="43">
        <f t="shared" si="5882"/>
        <v>0</v>
      </c>
      <c r="DN204" s="43">
        <f t="shared" si="4838"/>
        <v>0</v>
      </c>
      <c r="DO204" s="43">
        <f t="shared" si="4839"/>
        <v>0</v>
      </c>
      <c r="DP204" s="10">
        <f>'СДП (план)'!AC205</f>
        <v>0</v>
      </c>
      <c r="DQ204" s="3">
        <f>'СДП (план)'!AD205</f>
        <v>0</v>
      </c>
      <c r="DR204" s="43">
        <f t="shared" si="4840"/>
        <v>0</v>
      </c>
      <c r="DS204" s="43">
        <f t="shared" si="4841"/>
        <v>0</v>
      </c>
      <c r="DT204" s="43">
        <f>VLOOKUP($C204,'факт СДП 1 мес'!$D$8:$HP$251,33,0)</f>
        <v>0</v>
      </c>
      <c r="DU204" s="43">
        <f>VLOOKUP($C204,'факт СДП 1 мес'!$D$8:$HP$251,34,0)</f>
        <v>0</v>
      </c>
      <c r="DV204" s="43">
        <f>VLOOKUP($C204,'факт СДП 1 мес'!$D$8:$HP$251,35,0)</f>
        <v>0</v>
      </c>
      <c r="DW204" s="43">
        <f>VLOOKUP($C204,'факт СДП 1 мес'!$D$8:$HP$251,36,0)</f>
        <v>0</v>
      </c>
      <c r="DX204" s="43">
        <f>VLOOKUP($C204,'факт СДП 1 мес'!$D$8:$HP$251,37,0)</f>
        <v>0</v>
      </c>
      <c r="DY204" s="43">
        <f>VLOOKUP($C204,'факт СДП 1 мес'!$D$8:$HP$251,38,0)</f>
        <v>0</v>
      </c>
      <c r="DZ204" s="43">
        <f t="shared" si="5883"/>
        <v>0</v>
      </c>
      <c r="EA204" s="43">
        <f t="shared" si="5884"/>
        <v>0</v>
      </c>
      <c r="EB204" s="43">
        <f t="shared" si="5885"/>
        <v>0</v>
      </c>
      <c r="EC204" s="43">
        <f t="shared" si="5886"/>
        <v>0</v>
      </c>
      <c r="ED204" s="43">
        <f t="shared" si="4957"/>
        <v>0</v>
      </c>
      <c r="EE204" s="10">
        <f>'СДП (план)'!AE205</f>
        <v>0</v>
      </c>
      <c r="EF204" s="3">
        <f>'СДП (план)'!AF205</f>
        <v>0</v>
      </c>
      <c r="EG204" s="43">
        <f t="shared" si="4844"/>
        <v>0</v>
      </c>
      <c r="EH204" s="43">
        <f t="shared" si="4845"/>
        <v>0</v>
      </c>
      <c r="EI204" s="43">
        <f>VLOOKUP($C204,'факт СДП 1 мес'!$D$8:$HP$251,27,0)</f>
        <v>0</v>
      </c>
      <c r="EJ204" s="43">
        <f>VLOOKUP($C204,'факт СДП 1 мес'!$D$8:$HP$251,28,0)</f>
        <v>0</v>
      </c>
      <c r="EK204" s="43">
        <f>VLOOKUP($C204,'факт СДП 1 мес'!$D$8:$HP$251,29,0)</f>
        <v>0</v>
      </c>
      <c r="EL204" s="43">
        <f>VLOOKUP($C204,'факт СДП 1 мес'!$D$8:$HP$251,30,0)</f>
        <v>0</v>
      </c>
      <c r="EM204" s="43">
        <f>VLOOKUP($C204,'факт СДП 1 мес'!$D$8:$HP$251,31,0)</f>
        <v>0</v>
      </c>
      <c r="EN204" s="43">
        <f>VLOOKUP($C204,'факт СДП 1 мес'!$D$8:$HP$251,32,0)</f>
        <v>0</v>
      </c>
      <c r="EO204" s="43">
        <f t="shared" si="5887"/>
        <v>0</v>
      </c>
      <c r="EP204" s="43">
        <f t="shared" si="5888"/>
        <v>0</v>
      </c>
      <c r="EQ204" s="43">
        <f t="shared" si="5889"/>
        <v>0</v>
      </c>
      <c r="ER204" s="43">
        <f t="shared" si="4959"/>
        <v>0</v>
      </c>
      <c r="ES204" s="43">
        <f t="shared" si="4960"/>
        <v>0</v>
      </c>
      <c r="ET204" s="49">
        <f>'СДП (план)'!AG205</f>
        <v>0</v>
      </c>
      <c r="EU204" s="43">
        <f>'СДП (план)'!AH205</f>
        <v>0</v>
      </c>
      <c r="EV204" s="43">
        <f t="shared" si="4848"/>
        <v>0</v>
      </c>
      <c r="EW204" s="43">
        <f t="shared" si="4849"/>
        <v>0</v>
      </c>
      <c r="EX204" s="43">
        <f>VLOOKUP($C204,'факт СДП 1 мес'!$D$8:$HP$251,87,0)</f>
        <v>0</v>
      </c>
      <c r="EY204" s="43">
        <f>VLOOKUP($C204,'факт СДП 1 мес'!$D$8:$HP$251,88,0)</f>
        <v>0</v>
      </c>
      <c r="EZ204" s="43">
        <f>VLOOKUP($C204,'факт СДП 1 мес'!$D$8:$HP$251,89,0)</f>
        <v>0</v>
      </c>
      <c r="FA204" s="43">
        <f>VLOOKUP($C204,'факт СДП 1 мес'!$D$8:$HP$251,90,0)</f>
        <v>0</v>
      </c>
      <c r="FB204" s="43">
        <f>VLOOKUP($C204,'факт СДП 1 мес'!$D$8:$HP$251,91,0)</f>
        <v>0</v>
      </c>
      <c r="FC204" s="43">
        <f>VLOOKUP($C204,'факт СДП 1 мес'!$D$8:$HP$251,92,0)</f>
        <v>0</v>
      </c>
      <c r="FD204" s="43">
        <f t="shared" si="5890"/>
        <v>0</v>
      </c>
      <c r="FE204" s="43">
        <f t="shared" si="5891"/>
        <v>0</v>
      </c>
      <c r="FF204" s="43">
        <f t="shared" si="5892"/>
        <v>0</v>
      </c>
      <c r="FG204" s="43">
        <f t="shared" si="4850"/>
        <v>0</v>
      </c>
      <c r="FH204" s="43">
        <f t="shared" si="4851"/>
        <v>0</v>
      </c>
      <c r="FI204" s="49">
        <f>'СДП (план)'!AI205</f>
        <v>0</v>
      </c>
      <c r="FJ204" s="43">
        <f>'СДП (план)'!AJ205</f>
        <v>0</v>
      </c>
      <c r="FK204" s="43">
        <f t="shared" si="4852"/>
        <v>0</v>
      </c>
      <c r="FL204" s="43">
        <f t="shared" si="4853"/>
        <v>0</v>
      </c>
      <c r="FM204" s="43">
        <f>VLOOKUP($C204,'факт СДП 1 мес'!$D$8:$HP$251,39,0)</f>
        <v>0</v>
      </c>
      <c r="FN204" s="43">
        <f>VLOOKUP($C204,'факт СДП 1 мес'!$D$8:$HP$251,40,0)</f>
        <v>0</v>
      </c>
      <c r="FO204" s="43">
        <f>VLOOKUP($C204,'факт СДП 1 мес'!$D$8:$HP$251,41,0)</f>
        <v>0</v>
      </c>
      <c r="FP204" s="43">
        <f>VLOOKUP($C204,'факт СДП 1 мес'!$D$8:$HP$251,42,0)</f>
        <v>0</v>
      </c>
      <c r="FQ204" s="43">
        <f>VLOOKUP($C204,'факт СДП 1 мес'!$D$8:$HP$251,43,0)</f>
        <v>0</v>
      </c>
      <c r="FR204" s="43">
        <f>VLOOKUP($C204,'факт СДП 1 мес'!$D$8:$HP$251,44,0)</f>
        <v>0</v>
      </c>
      <c r="FS204" s="43">
        <f t="shared" si="5893"/>
        <v>0</v>
      </c>
      <c r="FT204" s="43">
        <f t="shared" si="5894"/>
        <v>0</v>
      </c>
      <c r="FU204" s="43">
        <f t="shared" si="5895"/>
        <v>0</v>
      </c>
      <c r="FV204" s="43">
        <f t="shared" si="4854"/>
        <v>0</v>
      </c>
      <c r="FW204" s="43">
        <f t="shared" si="4855"/>
        <v>0</v>
      </c>
      <c r="FX204" s="49">
        <f>'СДП (план)'!AK205</f>
        <v>0</v>
      </c>
      <c r="FY204" s="43">
        <f>'СДП (план)'!AL205</f>
        <v>0</v>
      </c>
      <c r="FZ204" s="43">
        <f t="shared" si="4856"/>
        <v>0</v>
      </c>
      <c r="GA204" s="43">
        <f t="shared" si="4857"/>
        <v>0</v>
      </c>
      <c r="GB204" s="43">
        <f>VLOOKUP($C204,'факт СДП 1 мес'!$D$8:$HP$251,45,0)</f>
        <v>0</v>
      </c>
      <c r="GC204" s="43">
        <f>VLOOKUP($C204,'факт СДП 1 мес'!$D$8:$HP$251,46,0)</f>
        <v>0</v>
      </c>
      <c r="GD204" s="43">
        <f>VLOOKUP($C204,'факт СДП 1 мес'!$D$8:$HP$251,47,0)</f>
        <v>0</v>
      </c>
      <c r="GE204" s="43">
        <f>VLOOKUP($C204,'факт СДП 1 мес'!$D$8:$HP$251,48,0)</f>
        <v>0</v>
      </c>
      <c r="GF204" s="43">
        <f>VLOOKUP($C204,'факт СДП 1 мес'!$D$8:$HP$251,49,0)</f>
        <v>0</v>
      </c>
      <c r="GG204" s="43">
        <f>VLOOKUP($C204,'факт СДП 1 мес'!$D$8:$HP$251,50,0)</f>
        <v>0</v>
      </c>
      <c r="GH204" s="43">
        <f t="shared" si="5896"/>
        <v>0</v>
      </c>
      <c r="GI204" s="43">
        <f t="shared" si="5897"/>
        <v>0</v>
      </c>
      <c r="GJ204" s="43">
        <f t="shared" si="5898"/>
        <v>0</v>
      </c>
      <c r="GK204" s="43">
        <f t="shared" si="4858"/>
        <v>0</v>
      </c>
      <c r="GL204" s="43">
        <f t="shared" si="4859"/>
        <v>0</v>
      </c>
      <c r="GM204" s="10">
        <f>'СДП (план)'!AM205</f>
        <v>0</v>
      </c>
      <c r="GN204" s="3">
        <f>'СДП (план)'!AN205</f>
        <v>0</v>
      </c>
      <c r="GO204" s="43">
        <f t="shared" si="4860"/>
        <v>0</v>
      </c>
      <c r="GP204" s="43">
        <f t="shared" si="4861"/>
        <v>0</v>
      </c>
      <c r="GQ204" s="43">
        <f>VLOOKUP($C204,'факт СДП 1 мес'!$D$8:$HP$251,51,0)</f>
        <v>0</v>
      </c>
      <c r="GR204" s="43">
        <f>VLOOKUP($C204,'факт СДП 1 мес'!$D$8:$HP$251,52,0)</f>
        <v>0</v>
      </c>
      <c r="GS204" s="43">
        <f>VLOOKUP($C204,'факт СДП 1 мес'!$D$8:$HP$251,53,0)</f>
        <v>0</v>
      </c>
      <c r="GT204" s="43">
        <f>VLOOKUP($C204,'факт СДП 1 мес'!$D$8:$HP$251,54,0)</f>
        <v>0</v>
      </c>
      <c r="GU204" s="43">
        <f>VLOOKUP($C204,'факт СДП 1 мес'!$D$8:$HP$251,55,0)</f>
        <v>0</v>
      </c>
      <c r="GV204" s="43">
        <f>VLOOKUP($C204,'факт СДП 1 мес'!$D$8:$HP$251,56,0)</f>
        <v>0</v>
      </c>
      <c r="GW204" s="43">
        <f>SUM(GM204*$F204)</f>
        <v>0</v>
      </c>
      <c r="GX204" s="43">
        <f>SUM(GO204*$F204)</f>
        <v>0</v>
      </c>
      <c r="GY204" s="43">
        <f>SUM(GQ204*$F204)</f>
        <v>0</v>
      </c>
      <c r="GZ204" s="43">
        <f t="shared" si="4862"/>
        <v>0</v>
      </c>
      <c r="HA204" s="43">
        <f t="shared" si="4863"/>
        <v>0</v>
      </c>
      <c r="HB204" s="10">
        <f>'СДП (план)'!AO205</f>
        <v>0</v>
      </c>
      <c r="HC204" s="3">
        <f>'СДП (план)'!AP205</f>
        <v>0</v>
      </c>
      <c r="HD204" s="43">
        <f t="shared" si="4864"/>
        <v>0</v>
      </c>
      <c r="HE204" s="43">
        <f t="shared" si="4865"/>
        <v>0</v>
      </c>
      <c r="HF204" s="43">
        <f>VLOOKUP($C204,'факт СДП 1 мес'!$D$8:$HP$251,141,0)</f>
        <v>0</v>
      </c>
      <c r="HG204" s="43">
        <f>VLOOKUP($C204,'факт СДП 1 мес'!$D$8:$HP$251,142,0)</f>
        <v>0</v>
      </c>
      <c r="HH204" s="43">
        <f>VLOOKUP($C204,'факт СДП 1 мес'!$D$8:$HP$251,143,0)</f>
        <v>0</v>
      </c>
      <c r="HI204" s="43">
        <f>VLOOKUP($C204,'факт СДП 1 мес'!$D$8:$HP$251,144,0)</f>
        <v>0</v>
      </c>
      <c r="HJ204" s="43">
        <f>VLOOKUP($C204,'факт СДП 1 мес'!$D$8:$HP$251,145,0)</f>
        <v>0</v>
      </c>
      <c r="HK204" s="43">
        <f>VLOOKUP($C204,'факт СДП 1 мес'!$D$8:$HP$251,146,0)</f>
        <v>0</v>
      </c>
      <c r="HL204" s="43">
        <f t="shared" si="5899"/>
        <v>0</v>
      </c>
      <c r="HM204" s="43">
        <f t="shared" si="5900"/>
        <v>0</v>
      </c>
      <c r="HN204" s="43">
        <f t="shared" si="5901"/>
        <v>0</v>
      </c>
      <c r="HO204" s="43">
        <f t="shared" si="4866"/>
        <v>0</v>
      </c>
      <c r="HP204" s="43">
        <f t="shared" si="4867"/>
        <v>0</v>
      </c>
      <c r="HQ204" s="49">
        <f>'СДП (план)'!AQ205</f>
        <v>0</v>
      </c>
      <c r="HR204" s="43">
        <f>'СДП (план)'!AR205</f>
        <v>0</v>
      </c>
      <c r="HS204" s="43">
        <f t="shared" si="4868"/>
        <v>0</v>
      </c>
      <c r="HT204" s="43">
        <f t="shared" si="4869"/>
        <v>0</v>
      </c>
      <c r="HU204" s="43">
        <f>VLOOKUP($C204,'факт СДП 1 мес'!$D$8:$HP$251,171,0)</f>
        <v>0</v>
      </c>
      <c r="HV204" s="43">
        <f>VLOOKUP($C204,'факт СДП 1 мес'!$D$8:$HP$251,172,0)</f>
        <v>0</v>
      </c>
      <c r="HW204" s="43">
        <f>VLOOKUP($C204,'факт СДП 1 мес'!$D$8:$HP$251,173,0)</f>
        <v>0</v>
      </c>
      <c r="HX204" s="43">
        <f>VLOOKUP($C204,'факт СДП 1 мес'!$D$8:$HP$251,174,0)</f>
        <v>0</v>
      </c>
      <c r="HY204" s="43">
        <f>VLOOKUP($C204,'факт СДП 1 мес'!$D$8:$HP$251,175,0)</f>
        <v>0</v>
      </c>
      <c r="HZ204" s="43">
        <f>VLOOKUP($C204,'факт СДП 1 мес'!$D$8:$HP$251,176,0)</f>
        <v>0</v>
      </c>
      <c r="IA204" s="43">
        <f>SUM(HQ204*$F204)</f>
        <v>0</v>
      </c>
      <c r="IB204" s="43">
        <f>SUM(HS204*$F204)</f>
        <v>0</v>
      </c>
      <c r="IC204" s="43">
        <f>SUM(HU204*$F204)</f>
        <v>0</v>
      </c>
      <c r="ID204" s="43">
        <f t="shared" si="4870"/>
        <v>0</v>
      </c>
      <c r="IE204" s="43">
        <f t="shared" si="4871"/>
        <v>0</v>
      </c>
      <c r="IF204" s="49">
        <f>'СДП (план)'!AS205</f>
        <v>0</v>
      </c>
      <c r="IG204" s="43">
        <f>'СДП (план)'!AT205</f>
        <v>0</v>
      </c>
      <c r="IH204" s="43">
        <f t="shared" si="4872"/>
        <v>0</v>
      </c>
      <c r="II204" s="43">
        <f t="shared" si="4873"/>
        <v>0</v>
      </c>
      <c r="IJ204" s="43">
        <f>VLOOKUP($C204,'факт СДП 1 мес'!$D$8:$HP$251,183,0)</f>
        <v>0</v>
      </c>
      <c r="IK204" s="43">
        <f>VLOOKUP($C204,'факт СДП 1 мес'!$D$8:$HP$251,184,0)</f>
        <v>0</v>
      </c>
      <c r="IL204" s="43">
        <f>VLOOKUP($C204,'факт СДП 1 мес'!$D$8:$HP$251,185,0)</f>
        <v>0</v>
      </c>
      <c r="IM204" s="43">
        <f>VLOOKUP($C204,'факт СДП 1 мес'!$D$8:$HP$251,186,0)</f>
        <v>0</v>
      </c>
      <c r="IN204" s="43">
        <f>VLOOKUP($C204,'факт СДП 1 мес'!$D$8:$HP$251,187,0)</f>
        <v>0</v>
      </c>
      <c r="IO204" s="43">
        <f>VLOOKUP($C204,'факт СДП 1 мес'!$D$8:$HP$251,188,0)</f>
        <v>0</v>
      </c>
      <c r="IP204" s="43">
        <f t="shared" si="5902"/>
        <v>0</v>
      </c>
      <c r="IQ204" s="43">
        <f t="shared" si="5903"/>
        <v>0</v>
      </c>
      <c r="IR204" s="43">
        <f t="shared" si="5904"/>
        <v>0</v>
      </c>
      <c r="IS204" s="43">
        <f t="shared" si="4874"/>
        <v>0</v>
      </c>
      <c r="IT204" s="43">
        <f t="shared" si="4875"/>
        <v>0</v>
      </c>
      <c r="IU204" s="45">
        <f>'СДП (план)'!AU205</f>
        <v>0</v>
      </c>
      <c r="IV204" s="45">
        <f>'СДП (план)'!AV205</f>
        <v>0</v>
      </c>
      <c r="IW204" s="43">
        <f t="shared" si="4876"/>
        <v>0</v>
      </c>
      <c r="IX204" s="43">
        <f t="shared" si="4877"/>
        <v>0</v>
      </c>
      <c r="IY204" s="43">
        <f>VLOOKUP($C204,'факт СДП 1 мес'!$D$8:$HP$251,147,0)</f>
        <v>0</v>
      </c>
      <c r="IZ204" s="43">
        <f>VLOOKUP($C204,'факт СДП 1 мес'!$D$8:$HP$251,148,0)</f>
        <v>0</v>
      </c>
      <c r="JA204" s="43">
        <f>VLOOKUP($C204,'факт СДП 1 мес'!$D$8:$HP$251,149,0)</f>
        <v>0</v>
      </c>
      <c r="JB204" s="43">
        <f>VLOOKUP($C204,'факт СДП 1 мес'!$D$8:$HP$251,150,0)</f>
        <v>0</v>
      </c>
      <c r="JC204" s="43">
        <f>VLOOKUP($C204,'факт СДП 1 мес'!$D$8:$HP$251,151,0)</f>
        <v>0</v>
      </c>
      <c r="JD204" s="43">
        <f>VLOOKUP($C204,'факт СДП 1 мес'!$D$8:$HP$251,152,0)</f>
        <v>0</v>
      </c>
      <c r="JE204" s="43">
        <f t="shared" si="5905"/>
        <v>0</v>
      </c>
      <c r="JF204" s="43">
        <f t="shared" si="5906"/>
        <v>0</v>
      </c>
      <c r="JG204" s="43">
        <f t="shared" si="5907"/>
        <v>0</v>
      </c>
      <c r="JH204" s="43">
        <f t="shared" si="4878"/>
        <v>0</v>
      </c>
      <c r="JI204" s="43">
        <f t="shared" si="4879"/>
        <v>0</v>
      </c>
      <c r="JJ204" s="45">
        <f>'СДП (план)'!AW205</f>
        <v>0</v>
      </c>
      <c r="JK204" s="45">
        <f>'СДП (план)'!AX205</f>
        <v>0</v>
      </c>
      <c r="JL204" s="43">
        <f t="shared" si="4880"/>
        <v>0</v>
      </c>
      <c r="JM204" s="43">
        <f t="shared" si="4881"/>
        <v>0</v>
      </c>
      <c r="JN204" s="43">
        <f>VLOOKUP($C204,'факт СДП 1 мес'!$D$8:$HP$251,135,0)</f>
        <v>0</v>
      </c>
      <c r="JO204" s="43">
        <f>VLOOKUP($C204,'факт СДП 1 мес'!$D$8:$HP$251,136,0)</f>
        <v>0</v>
      </c>
      <c r="JP204" s="43">
        <f>VLOOKUP($C204,'факт СДП 1 мес'!$D$8:$HP$251,137,0)</f>
        <v>0</v>
      </c>
      <c r="JQ204" s="43">
        <f>VLOOKUP($C204,'факт СДП 1 мес'!$D$8:$HP$251,138,0)</f>
        <v>0</v>
      </c>
      <c r="JR204" s="43">
        <f>VLOOKUP($C204,'факт СДП 1 мес'!$D$8:$HP$251,139,0)</f>
        <v>0</v>
      </c>
      <c r="JS204" s="43">
        <f>VLOOKUP($C204,'факт СДП 1 мес'!$D$8:$HP$251,140,0)</f>
        <v>0</v>
      </c>
      <c r="JT204" s="43">
        <f t="shared" si="5908"/>
        <v>0</v>
      </c>
      <c r="JU204" s="43">
        <f t="shared" si="5909"/>
        <v>0</v>
      </c>
      <c r="JV204" s="43">
        <f t="shared" si="5910"/>
        <v>0</v>
      </c>
      <c r="JW204" s="43">
        <f t="shared" si="4882"/>
        <v>0</v>
      </c>
      <c r="JX204" s="43">
        <f t="shared" si="4883"/>
        <v>0</v>
      </c>
      <c r="JY204" s="49">
        <f>'СДП (план)'!AY205</f>
        <v>0</v>
      </c>
      <c r="JZ204" s="43">
        <f>'СДП (план)'!AZ205</f>
        <v>0</v>
      </c>
      <c r="KA204" s="43">
        <f t="shared" si="4884"/>
        <v>0</v>
      </c>
      <c r="KB204" s="43">
        <f t="shared" si="4885"/>
        <v>0</v>
      </c>
      <c r="KC204" s="43">
        <f>VLOOKUP($C204,'факт СДП 1 мес'!$D$8:$HP$251,105,0)</f>
        <v>0</v>
      </c>
      <c r="KD204" s="43">
        <f>VLOOKUP($C204,'факт СДП 1 мес'!$D$8:$HP$251,106,0)</f>
        <v>0</v>
      </c>
      <c r="KE204" s="43">
        <f>VLOOKUP($C204,'факт СДП 1 мес'!$D$8:$HP$251,107,0)</f>
        <v>0</v>
      </c>
      <c r="KF204" s="43">
        <f>VLOOKUP($C204,'факт СДП 1 мес'!$D$8:$HP$251,108,0)</f>
        <v>0</v>
      </c>
      <c r="KG204" s="43">
        <f>VLOOKUP($C204,'факт СДП 1 мес'!$D$8:$HP$251,109,0)</f>
        <v>0</v>
      </c>
      <c r="KH204" s="43">
        <f>VLOOKUP($C204,'факт СДП 1 мес'!$D$8:$HP$251,110,0)</f>
        <v>0</v>
      </c>
      <c r="KI204" s="43">
        <f>SUM(JY204*$F204)</f>
        <v>0</v>
      </c>
      <c r="KJ204" s="43">
        <f>SUM(KA204*$F204)</f>
        <v>0</v>
      </c>
      <c r="KK204" s="43">
        <f>SUM(KC204*$F204)</f>
        <v>0</v>
      </c>
      <c r="KL204" s="43">
        <f t="shared" si="4886"/>
        <v>0</v>
      </c>
      <c r="KM204" s="43">
        <f t="shared" si="4887"/>
        <v>0</v>
      </c>
      <c r="KN204" s="44">
        <f>'СДП (план)'!BA205</f>
        <v>0</v>
      </c>
      <c r="KO204" s="43">
        <f>'СДП (план)'!BB205</f>
        <v>0</v>
      </c>
      <c r="KP204" s="43">
        <f t="shared" si="4888"/>
        <v>0</v>
      </c>
      <c r="KQ204" s="43">
        <f t="shared" si="4889"/>
        <v>0</v>
      </c>
      <c r="KR204" s="43">
        <f>VLOOKUP($C204,'факт СДП 1 мес'!$D$8:$HP$251,189,0)</f>
        <v>0</v>
      </c>
      <c r="KS204" s="43">
        <f>VLOOKUP($C204,'факт СДП 1 мес'!$D$8:$HP$251,190,0)</f>
        <v>0</v>
      </c>
      <c r="KT204" s="43">
        <f>VLOOKUP($C204,'факт СДП 1 мес'!$D$8:$HP$251,191,0)</f>
        <v>0</v>
      </c>
      <c r="KU204" s="43">
        <f>VLOOKUP($C204,'факт СДП 1 мес'!$D$8:$HP$251,192,0)</f>
        <v>0</v>
      </c>
      <c r="KV204" s="43">
        <f>VLOOKUP($C204,'факт СДП 1 мес'!$D$8:$HP$251,193,0)</f>
        <v>0</v>
      </c>
      <c r="KW204" s="43">
        <f>VLOOKUP($C204,'факт СДП 1 мес'!$D$8:$HP$251,194,0)</f>
        <v>0</v>
      </c>
      <c r="KX204" s="43">
        <f t="shared" si="5911"/>
        <v>0</v>
      </c>
      <c r="KY204" s="43">
        <f t="shared" si="5912"/>
        <v>0</v>
      </c>
      <c r="KZ204" s="43">
        <f t="shared" si="5913"/>
        <v>0</v>
      </c>
      <c r="LA204" s="43">
        <f t="shared" si="4890"/>
        <v>0</v>
      </c>
      <c r="LB204" s="43">
        <f t="shared" si="4891"/>
        <v>0</v>
      </c>
      <c r="LC204" s="49">
        <f>'СДП (план)'!BC205</f>
        <v>0</v>
      </c>
      <c r="LD204" s="43">
        <f>'СДП (план)'!BD205</f>
        <v>0</v>
      </c>
      <c r="LE204" s="43">
        <f t="shared" si="4892"/>
        <v>0</v>
      </c>
      <c r="LF204" s="43">
        <f t="shared" si="4893"/>
        <v>0</v>
      </c>
      <c r="LG204" s="43">
        <f>VLOOKUP($C204,'факт СДП 1 мес'!$D$8:$HP$251,63,0)</f>
        <v>0</v>
      </c>
      <c r="LH204" s="43">
        <f>VLOOKUP($C204,'факт СДП 1 мес'!$D$8:$HP$251,64,0)</f>
        <v>0</v>
      </c>
      <c r="LI204" s="43">
        <f>VLOOKUP($C204,'факт СДП 1 мес'!$D$8:$HP$251,65,0)</f>
        <v>0</v>
      </c>
      <c r="LJ204" s="43">
        <f>VLOOKUP($C204,'факт СДП 1 мес'!$D$8:$HP$251,66,0)</f>
        <v>0</v>
      </c>
      <c r="LK204" s="43">
        <f>VLOOKUP($C204,'факт СДП 1 мес'!$D$8:$HP$251,67,0)</f>
        <v>0</v>
      </c>
      <c r="LL204" s="43">
        <f>VLOOKUP($C204,'факт СДП 1 мес'!$D$8:$HP$251,68,0)</f>
        <v>0</v>
      </c>
      <c r="LM204" s="43">
        <f t="shared" si="5914"/>
        <v>0</v>
      </c>
      <c r="LN204" s="43">
        <f t="shared" si="5915"/>
        <v>0</v>
      </c>
      <c r="LO204" s="43">
        <f t="shared" si="5916"/>
        <v>0</v>
      </c>
      <c r="LP204" s="43">
        <f t="shared" si="4894"/>
        <v>0</v>
      </c>
      <c r="LQ204" s="43">
        <f t="shared" si="4895"/>
        <v>0</v>
      </c>
      <c r="LR204" s="49">
        <f>'СДП (план)'!BE205</f>
        <v>0</v>
      </c>
      <c r="LS204" s="43">
        <f>'СДП (план)'!BF205</f>
        <v>0</v>
      </c>
      <c r="LT204" s="43">
        <f t="shared" si="4896"/>
        <v>0</v>
      </c>
      <c r="LU204" s="43">
        <f t="shared" si="4897"/>
        <v>0</v>
      </c>
      <c r="LV204" s="43">
        <f>VLOOKUP($C204,'факт СДП 1 мес'!$D$8:$HP$251,69,0)</f>
        <v>0</v>
      </c>
      <c r="LW204" s="43">
        <f>VLOOKUP($C204,'факт СДП 1 мес'!$D$8:$HP$251,70,0)</f>
        <v>0</v>
      </c>
      <c r="LX204" s="43">
        <f>VLOOKUP($C204,'факт СДП 1 мес'!$D$8:$HP$251,71,0)</f>
        <v>0</v>
      </c>
      <c r="LY204" s="43">
        <f>VLOOKUP($C204,'факт СДП 1 мес'!$D$8:$HP$251,72,0)</f>
        <v>0</v>
      </c>
      <c r="LZ204" s="43">
        <f>VLOOKUP($C204,'факт СДП 1 мес'!$D$8:$HP$251,73,0)</f>
        <v>0</v>
      </c>
      <c r="MA204" s="43">
        <f>VLOOKUP($C204,'факт СДП 1 мес'!$D$8:$HP$251,74,0)</f>
        <v>0</v>
      </c>
      <c r="MB204" s="43">
        <f>SUM(LR204*$F204)</f>
        <v>0</v>
      </c>
      <c r="MC204" s="43">
        <f>SUM(LT204*$F204)</f>
        <v>0</v>
      </c>
      <c r="MD204" s="43">
        <f>SUM(LV204*$F204)</f>
        <v>0</v>
      </c>
      <c r="ME204" s="43">
        <f t="shared" si="5483"/>
        <v>0</v>
      </c>
      <c r="MF204" s="43">
        <f t="shared" si="5484"/>
        <v>0</v>
      </c>
      <c r="MG204" s="49">
        <f>'СДП (план)'!BG205</f>
        <v>0</v>
      </c>
      <c r="MH204" s="43">
        <f>'СДП (план)'!BH205</f>
        <v>0</v>
      </c>
      <c r="MI204" s="43">
        <f t="shared" si="4898"/>
        <v>0</v>
      </c>
      <c r="MJ204" s="43">
        <f t="shared" si="4899"/>
        <v>0</v>
      </c>
      <c r="MK204" s="43">
        <f>VLOOKUP($C204,'факт СДП 1 мес'!$D$8:$HP$251,75,0)</f>
        <v>0</v>
      </c>
      <c r="ML204" s="43">
        <f>VLOOKUP($C204,'факт СДП 1 мес'!$D$8:$HP$251,76,0)</f>
        <v>0</v>
      </c>
      <c r="MM204" s="43">
        <f>VLOOKUP($C204,'факт СДП 1 мес'!$D$8:$HP$251,77,0)</f>
        <v>0</v>
      </c>
      <c r="MN204" s="43">
        <f>VLOOKUP($C204,'факт СДП 1 мес'!$D$8:$HP$251,78,0)</f>
        <v>0</v>
      </c>
      <c r="MO204" s="43">
        <f>VLOOKUP($C204,'факт СДП 1 мес'!$D$8:$HP$251,79,0)</f>
        <v>0</v>
      </c>
      <c r="MP204" s="43">
        <f>VLOOKUP($C204,'факт СДП 1 мес'!$D$8:$HP$251,80,0)</f>
        <v>0</v>
      </c>
      <c r="MQ204" s="43">
        <f t="shared" si="5917"/>
        <v>0</v>
      </c>
      <c r="MR204" s="43">
        <f t="shared" si="5918"/>
        <v>0</v>
      </c>
      <c r="MS204" s="43">
        <f t="shared" si="5919"/>
        <v>0</v>
      </c>
      <c r="MT204" s="43">
        <f t="shared" si="4975"/>
        <v>0</v>
      </c>
      <c r="MU204" s="43">
        <f t="shared" si="4976"/>
        <v>0</v>
      </c>
      <c r="MV204" s="44">
        <f>'СДП (план)'!BI205</f>
        <v>0</v>
      </c>
      <c r="MW204" s="43">
        <f>'СДП (план)'!BJ205</f>
        <v>0</v>
      </c>
      <c r="MX204" s="43">
        <f t="shared" si="4902"/>
        <v>0</v>
      </c>
      <c r="MY204" s="43">
        <f t="shared" si="4903"/>
        <v>0</v>
      </c>
      <c r="MZ204" s="43">
        <f>VLOOKUP($C204,'факт СДП 1 мес'!$D$8:$HP$251,81,0)</f>
        <v>0</v>
      </c>
      <c r="NA204" s="43">
        <f>VLOOKUP($C204,'факт СДП 1 мес'!$D$8:$HP$251,82,0)</f>
        <v>0</v>
      </c>
      <c r="NB204" s="43">
        <f>VLOOKUP($C204,'факт СДП 1 мес'!$D$8:$HP$251,83,0)</f>
        <v>0</v>
      </c>
      <c r="NC204" s="43">
        <f>VLOOKUP($C204,'факт СДП 1 мес'!$D$8:$HP$251,84,0)</f>
        <v>0</v>
      </c>
      <c r="ND204" s="43">
        <f>VLOOKUP($C204,'факт СДП 1 мес'!$D$8:$HP$251,85,0)</f>
        <v>0</v>
      </c>
      <c r="NE204" s="43">
        <f>VLOOKUP($C204,'факт СДП 1 мес'!$D$8:$HP$251,86,0)</f>
        <v>0</v>
      </c>
      <c r="NF204" s="43">
        <f t="shared" si="5920"/>
        <v>0</v>
      </c>
      <c r="NG204" s="43">
        <f t="shared" si="5921"/>
        <v>0</v>
      </c>
      <c r="NH204" s="43">
        <f t="shared" si="5922"/>
        <v>0</v>
      </c>
      <c r="NI204" s="43">
        <f t="shared" si="4978"/>
        <v>0</v>
      </c>
      <c r="NJ204" s="43">
        <f t="shared" si="4979"/>
        <v>0</v>
      </c>
      <c r="NK204" s="49">
        <f>'СДП (план)'!BK205</f>
        <v>0</v>
      </c>
      <c r="NL204" s="43">
        <f>'СДП (план)'!BL205</f>
        <v>0</v>
      </c>
      <c r="NM204" s="43">
        <f t="shared" si="4906"/>
        <v>0</v>
      </c>
      <c r="NN204" s="43">
        <f t="shared" si="4907"/>
        <v>0</v>
      </c>
      <c r="NO204" s="43">
        <f>VLOOKUP($C204,'факт СДП 1 мес'!$D$8:$HP$251,99,0)</f>
        <v>0</v>
      </c>
      <c r="NP204" s="43">
        <f>VLOOKUP($C204,'факт СДП 1 мес'!$D$8:$HP$251,100,0)</f>
        <v>0</v>
      </c>
      <c r="NQ204" s="43">
        <f>VLOOKUP($C204,'факт СДП 1 мес'!$D$8:$HP$251,101,0)</f>
        <v>0</v>
      </c>
      <c r="NR204" s="43">
        <f>VLOOKUP($C204,'факт СДП 1 мес'!$D$8:$HP$251,102,0)</f>
        <v>0</v>
      </c>
      <c r="NS204" s="43">
        <f>VLOOKUP($C204,'факт СДП 1 мес'!$D$8:$HP$251,103,0)</f>
        <v>0</v>
      </c>
      <c r="NT204" s="43">
        <f>VLOOKUP($C204,'факт СДП 1 мес'!$D$8:$HP$251,104,0)</f>
        <v>0</v>
      </c>
      <c r="NU204" s="43">
        <f t="shared" si="5923"/>
        <v>0</v>
      </c>
      <c r="NV204" s="43">
        <f t="shared" si="5924"/>
        <v>0</v>
      </c>
      <c r="NW204" s="43">
        <f t="shared" si="5925"/>
        <v>0</v>
      </c>
      <c r="NX204" s="43">
        <f t="shared" si="4908"/>
        <v>0</v>
      </c>
      <c r="NY204" s="43">
        <f t="shared" si="4909"/>
        <v>0</v>
      </c>
      <c r="NZ204" s="49">
        <f>'СДП (план)'!BM205</f>
        <v>0</v>
      </c>
      <c r="OA204" s="43">
        <f>'СДП (план)'!BN205</f>
        <v>0</v>
      </c>
      <c r="OB204" s="43">
        <f t="shared" si="4910"/>
        <v>0</v>
      </c>
      <c r="OC204" s="43">
        <f t="shared" si="4911"/>
        <v>0</v>
      </c>
      <c r="OD204" s="43"/>
      <c r="OE204" s="43"/>
      <c r="OF204" s="43"/>
      <c r="OG204" s="43"/>
      <c r="OH204" s="43"/>
      <c r="OI204" s="43"/>
      <c r="OJ204" s="43">
        <f t="shared" si="5926"/>
        <v>0</v>
      </c>
      <c r="OK204" s="43">
        <f t="shared" si="5927"/>
        <v>0</v>
      </c>
      <c r="OL204" s="43">
        <f t="shared" si="5928"/>
        <v>0</v>
      </c>
      <c r="OM204" s="43">
        <f t="shared" si="4912"/>
        <v>0</v>
      </c>
      <c r="ON204" s="43">
        <f t="shared" si="4913"/>
        <v>0</v>
      </c>
      <c r="OO204" s="49">
        <f>'СДП (план)'!BO205</f>
        <v>0</v>
      </c>
      <c r="OP204" s="43">
        <f>'СДП (план)'!BP205</f>
        <v>0</v>
      </c>
      <c r="OQ204" s="43">
        <f t="shared" si="4914"/>
        <v>0</v>
      </c>
      <c r="OR204" s="43">
        <f t="shared" si="4915"/>
        <v>0</v>
      </c>
      <c r="OS204" s="43">
        <f>VLOOKUP($C204,'факт СДП 1 мес'!$D$8:$HP$251,177,0)</f>
        <v>0</v>
      </c>
      <c r="OT204" s="43">
        <f>VLOOKUP($C204,'факт СДП 1 мес'!$D$8:$HP$251,178,0)</f>
        <v>0</v>
      </c>
      <c r="OU204" s="43">
        <f>VLOOKUP($C204,'факт СДП 1 мес'!$D$8:$HP$251,179,0)</f>
        <v>0</v>
      </c>
      <c r="OV204" s="43">
        <f>VLOOKUP($C204,'факт СДП 1 мес'!$D$8:$HP$251,180,0)</f>
        <v>0</v>
      </c>
      <c r="OW204" s="43">
        <f>VLOOKUP($C204,'факт СДП 1 мес'!$D$8:$HP$251,181,0)</f>
        <v>0</v>
      </c>
      <c r="OX204" s="43">
        <f>VLOOKUP($C204,'факт СДП 1 мес'!$D$8:$HP$251,182,0)</f>
        <v>0</v>
      </c>
      <c r="OY204" s="43">
        <f t="shared" si="5929"/>
        <v>0</v>
      </c>
      <c r="OZ204" s="43">
        <f t="shared" si="5930"/>
        <v>0</v>
      </c>
      <c r="PA204" s="43">
        <f t="shared" si="5931"/>
        <v>0</v>
      </c>
      <c r="PB204" s="43">
        <f t="shared" si="4916"/>
        <v>0</v>
      </c>
      <c r="PC204" s="43">
        <f t="shared" si="4917"/>
        <v>0</v>
      </c>
      <c r="PD204" s="45">
        <f>'СДП (план)'!BQ205</f>
        <v>0</v>
      </c>
      <c r="PE204" s="45">
        <f>'СДП (план)'!BR205</f>
        <v>0</v>
      </c>
      <c r="PF204" s="43">
        <f t="shared" si="4918"/>
        <v>0</v>
      </c>
      <c r="PG204" s="43">
        <f t="shared" si="4919"/>
        <v>0</v>
      </c>
      <c r="PH204" s="43">
        <f>VLOOKUP($C204,'факт СДП 1 мес'!$D$8:$HP$251,123,0)</f>
        <v>0</v>
      </c>
      <c r="PI204" s="43">
        <f>VLOOKUP($C204,'факт СДП 1 мес'!$D$8:$HP$251,124,0)</f>
        <v>0</v>
      </c>
      <c r="PJ204" s="43">
        <f>VLOOKUP($C204,'факт СДП 1 мес'!$D$8:$HP$251,125,0)</f>
        <v>0</v>
      </c>
      <c r="PK204" s="43">
        <f>VLOOKUP($C204,'факт СДП 1 мес'!$D$8:$HP$251,126,0)</f>
        <v>0</v>
      </c>
      <c r="PL204" s="43">
        <f>VLOOKUP($C204,'факт СДП 1 мес'!$D$8:$HP$251,127,0)</f>
        <v>0</v>
      </c>
      <c r="PM204" s="43">
        <f>VLOOKUP($C204,'факт СДП 1 мес'!$D$8:$HP$251,128,0)</f>
        <v>0</v>
      </c>
      <c r="PN204" s="43">
        <f>SUM(PD204*$F204)</f>
        <v>0</v>
      </c>
      <c r="PO204" s="43">
        <f>SUM(PF204*$F204)</f>
        <v>0</v>
      </c>
      <c r="PP204" s="43">
        <f>SUM(PH204*$F204)</f>
        <v>0</v>
      </c>
      <c r="PQ204" s="43">
        <f t="shared" si="4920"/>
        <v>0</v>
      </c>
      <c r="PR204" s="43">
        <f t="shared" si="4921"/>
        <v>0</v>
      </c>
      <c r="PS204" s="49">
        <f>'СДП (план)'!BS205</f>
        <v>0</v>
      </c>
      <c r="PT204" s="43">
        <f>'СДП (план)'!BT205</f>
        <v>0</v>
      </c>
      <c r="PU204" s="43">
        <f t="shared" si="4922"/>
        <v>0</v>
      </c>
      <c r="PV204" s="43">
        <f t="shared" si="4923"/>
        <v>0</v>
      </c>
      <c r="PW204" s="43">
        <f>VLOOKUP($C204,'факт СДП 1 мес'!$D$8:$HP$251,111,0)</f>
        <v>0</v>
      </c>
      <c r="PX204" s="43">
        <f>VLOOKUP($C204,'факт СДП 1 мес'!$D$8:$HP$251,112,0)</f>
        <v>0</v>
      </c>
      <c r="PY204" s="43">
        <f>VLOOKUP($C204,'факт СДП 1 мес'!$D$8:$HP$251,113,0)</f>
        <v>0</v>
      </c>
      <c r="PZ204" s="43">
        <f>VLOOKUP($C204,'факт СДП 1 мес'!$D$8:$HP$251,114,0)</f>
        <v>0</v>
      </c>
      <c r="QA204" s="43">
        <f>VLOOKUP($C204,'факт СДП 1 мес'!$D$8:$HP$251,115,0)</f>
        <v>0</v>
      </c>
      <c r="QB204" s="43">
        <f>VLOOKUP($C204,'факт СДП 1 мес'!$D$8:$HP$251,116,0)</f>
        <v>0</v>
      </c>
      <c r="QC204" s="43">
        <f t="shared" si="5932"/>
        <v>0</v>
      </c>
      <c r="QD204" s="43">
        <f t="shared" si="5933"/>
        <v>0</v>
      </c>
      <c r="QE204" s="43">
        <f t="shared" si="5934"/>
        <v>0</v>
      </c>
      <c r="QF204" s="43">
        <f t="shared" si="4924"/>
        <v>0</v>
      </c>
      <c r="QG204" s="43">
        <f t="shared" si="4925"/>
        <v>0</v>
      </c>
      <c r="QH204" s="49">
        <f>'СДП (план)'!BU205</f>
        <v>0</v>
      </c>
      <c r="QI204" s="43">
        <f>'СДП (план)'!BV205</f>
        <v>0</v>
      </c>
      <c r="QJ204" s="43">
        <f t="shared" si="4926"/>
        <v>0</v>
      </c>
      <c r="QK204" s="43">
        <f t="shared" si="4927"/>
        <v>0</v>
      </c>
      <c r="QL204" s="43">
        <f>VLOOKUP($C204,'факт СДП 1 мес'!$D$8:$HP$251,153,0)</f>
        <v>0</v>
      </c>
      <c r="QM204" s="43">
        <f>VLOOKUP($C204,'факт СДП 1 мес'!$D$8:$HP$251,154,0)</f>
        <v>0</v>
      </c>
      <c r="QN204" s="43">
        <f>VLOOKUP($C204,'факт СДП 1 мес'!$D$8:$HP$251,155,0)</f>
        <v>0</v>
      </c>
      <c r="QO204" s="43">
        <f>VLOOKUP($C204,'факт СДП 1 мес'!$D$8:$HP$251,156,0)</f>
        <v>0</v>
      </c>
      <c r="QP204" s="43">
        <f>VLOOKUP($C204,'факт СДП 1 мес'!$D$8:$HP$251,157,0)</f>
        <v>0</v>
      </c>
      <c r="QQ204" s="43">
        <f>VLOOKUP($C204,'факт СДП 1 мес'!$D$8:$HP$251,158,0)</f>
        <v>0</v>
      </c>
      <c r="QR204" s="43">
        <f>SUM(QH204*$F204)</f>
        <v>0</v>
      </c>
      <c r="QS204" s="43">
        <f>SUM(QJ204*$F204)</f>
        <v>0</v>
      </c>
      <c r="QT204" s="43">
        <f t="shared" si="5935"/>
        <v>0</v>
      </c>
      <c r="QU204" s="43">
        <f t="shared" si="5303"/>
        <v>0</v>
      </c>
      <c r="QV204" s="43">
        <f t="shared" si="5304"/>
        <v>0</v>
      </c>
      <c r="QW204" s="44">
        <f>'СДП (план)'!BW205</f>
        <v>0</v>
      </c>
      <c r="QX204" s="43">
        <f>'СДП (план)'!BX205</f>
        <v>0</v>
      </c>
      <c r="QY204" s="43">
        <f t="shared" si="4928"/>
        <v>0</v>
      </c>
      <c r="QZ204" s="43">
        <f t="shared" si="4929"/>
        <v>0</v>
      </c>
      <c r="RA204" s="43">
        <f>VLOOKUP($C204,'факт СДП 1 мес'!$D$8:$HP$251,195,0)</f>
        <v>0</v>
      </c>
      <c r="RB204" s="43">
        <f>VLOOKUP($C204,'факт СДП 1 мес'!$D$8:$HP$251,196,0)</f>
        <v>0</v>
      </c>
      <c r="RC204" s="43">
        <f>VLOOKUP($C204,'факт СДП 1 мес'!$D$8:$HP$251,197,0)</f>
        <v>0</v>
      </c>
      <c r="RD204" s="43">
        <f>VLOOKUP($C204,'факт СДП 1 мес'!$D$8:$HP$251,198,0)</f>
        <v>0</v>
      </c>
      <c r="RE204" s="43">
        <f>VLOOKUP($C204,'факт СДП 1 мес'!$D$8:$HP$251,199,0)</f>
        <v>0</v>
      </c>
      <c r="RF204" s="43">
        <f>VLOOKUP($C204,'факт СДП 1 мес'!$D$8:$HP$251,200,0)</f>
        <v>0</v>
      </c>
      <c r="RG204" s="43">
        <f t="shared" si="5936"/>
        <v>0</v>
      </c>
      <c r="RH204" s="43">
        <f t="shared" si="5937"/>
        <v>0</v>
      </c>
      <c r="RI204" s="43">
        <f t="shared" si="5938"/>
        <v>0</v>
      </c>
      <c r="RJ204" s="43">
        <f t="shared" si="4930"/>
        <v>0</v>
      </c>
      <c r="RK204" s="43">
        <f t="shared" si="4931"/>
        <v>0</v>
      </c>
      <c r="RL204" s="44">
        <f>'СДП (план)'!BY205</f>
        <v>0</v>
      </c>
      <c r="RM204" s="43">
        <f>'СДП (план)'!BZ205</f>
        <v>0</v>
      </c>
      <c r="RN204" s="43">
        <f t="shared" si="4932"/>
        <v>0</v>
      </c>
      <c r="RO204" s="43">
        <f t="shared" si="4933"/>
        <v>0</v>
      </c>
      <c r="RP204" s="43">
        <f>VLOOKUP($C204,'факт СДП 1 мес'!$D$8:$HP$251,201,0)</f>
        <v>0</v>
      </c>
      <c r="RQ204" s="43">
        <f>VLOOKUP($C204,'факт СДП 1 мес'!$D$8:$HP$251,202,0)</f>
        <v>0</v>
      </c>
      <c r="RR204" s="43">
        <f>VLOOKUP($C204,'факт СДП 1 мес'!$D$8:$HP$251,203,0)</f>
        <v>0</v>
      </c>
      <c r="RS204" s="43">
        <f>VLOOKUP($C204,'факт СДП 1 мес'!$D$8:$HP$251,204,0)</f>
        <v>0</v>
      </c>
      <c r="RT204" s="43">
        <f>VLOOKUP($C204,'факт СДП 1 мес'!$D$8:$HP$251,205,0)</f>
        <v>0</v>
      </c>
      <c r="RU204" s="43">
        <f>VLOOKUP($C204,'факт СДП 1 мес'!$D$8:$HP$251,206,0)</f>
        <v>0</v>
      </c>
      <c r="RV204" s="43">
        <f t="shared" si="5939"/>
        <v>0</v>
      </c>
      <c r="RW204" s="43">
        <f t="shared" si="5940"/>
        <v>0</v>
      </c>
      <c r="RX204" s="43">
        <f t="shared" si="5941"/>
        <v>0</v>
      </c>
      <c r="RY204" s="43">
        <f t="shared" si="4934"/>
        <v>0</v>
      </c>
      <c r="RZ204" s="43">
        <f t="shared" si="4935"/>
        <v>0</v>
      </c>
      <c r="SA204" s="49">
        <f>'СДП (план)'!CA205</f>
        <v>0</v>
      </c>
      <c r="SB204" s="43">
        <f>'СДП (план)'!CB205</f>
        <v>0</v>
      </c>
      <c r="SC204" s="43">
        <f t="shared" si="4188"/>
        <v>0</v>
      </c>
      <c r="SD204" s="43">
        <f t="shared" si="4189"/>
        <v>0</v>
      </c>
      <c r="SE204" s="43">
        <f>VLOOKUP($C204,'факт СДП 1 мес'!$D$8:$HP$251,129,0)</f>
        <v>0</v>
      </c>
      <c r="SF204" s="43">
        <f>VLOOKUP($C204,'факт СДП 1 мес'!$D$8:$HP$251,130,0)</f>
        <v>0</v>
      </c>
      <c r="SG204" s="43">
        <f>VLOOKUP($C204,'факт СДП 1 мес'!$D$8:$HP$251,131,0)</f>
        <v>0</v>
      </c>
      <c r="SH204" s="43">
        <f>VLOOKUP($C204,'факт СДП 1 мес'!$D$8:$HP$251,132,0)</f>
        <v>0</v>
      </c>
      <c r="SI204" s="43">
        <f>VLOOKUP($C204,'факт СДП 1 мес'!$D$8:$HP$251,133,0)</f>
        <v>0</v>
      </c>
      <c r="SJ204" s="43">
        <f>VLOOKUP($C204,'факт СДП 1 мес'!$D$8:$HP$251,134,0)</f>
        <v>0</v>
      </c>
      <c r="SK204" s="43">
        <f>SUM(SA204*$F204)</f>
        <v>0</v>
      </c>
      <c r="SL204" s="43">
        <f t="shared" si="5942"/>
        <v>0</v>
      </c>
      <c r="SM204" s="43">
        <f t="shared" si="5943"/>
        <v>0</v>
      </c>
      <c r="SN204" s="43">
        <f t="shared" si="4936"/>
        <v>0</v>
      </c>
      <c r="SO204" s="43">
        <f t="shared" si="4937"/>
        <v>0</v>
      </c>
      <c r="SP204" s="49">
        <f>'СДП (план)'!CC205</f>
        <v>0</v>
      </c>
      <c r="SQ204" s="43">
        <f>'СДП (план)'!CD205</f>
        <v>0</v>
      </c>
      <c r="SR204" s="43">
        <f t="shared" si="4193"/>
        <v>0</v>
      </c>
      <c r="SS204" s="43">
        <f t="shared" si="4194"/>
        <v>0</v>
      </c>
      <c r="ST204" s="43">
        <f>VLOOKUP($C204,'факт СДП 1 мес'!$D$8:$HP$251,93,0)</f>
        <v>0</v>
      </c>
      <c r="SU204" s="43">
        <f>VLOOKUP($C204,'факт СДП 1 мес'!$D$8:$HP$251,94,0)</f>
        <v>0</v>
      </c>
      <c r="SV204" s="43">
        <f>VLOOKUP($C204,'факт СДП 1 мес'!$D$8:$HP$251,95,0)</f>
        <v>0</v>
      </c>
      <c r="SW204" s="43">
        <f>VLOOKUP($C204,'факт СДП 1 мес'!$D$8:$HP$251,96,0)</f>
        <v>0</v>
      </c>
      <c r="SX204" s="43">
        <f>VLOOKUP($C204,'факт СДП 1 мес'!$D$8:$HP$251,97,0)</f>
        <v>0</v>
      </c>
      <c r="SY204" s="43">
        <f>VLOOKUP($C204,'факт СДП 1 мес'!$D$8:$HP$251,98,0)</f>
        <v>0</v>
      </c>
      <c r="SZ204" s="43">
        <f>SUM(SP204*$F204)</f>
        <v>0</v>
      </c>
      <c r="TA204" s="43">
        <f t="shared" si="5944"/>
        <v>0</v>
      </c>
      <c r="TB204" s="43">
        <f t="shared" si="5945"/>
        <v>0</v>
      </c>
      <c r="TC204" s="43">
        <f t="shared" si="4938"/>
        <v>0</v>
      </c>
      <c r="TD204" s="43">
        <f t="shared" si="4939"/>
        <v>0</v>
      </c>
      <c r="TE204" s="10">
        <f>'СДП (план)'!CE205</f>
        <v>0</v>
      </c>
      <c r="TF204" s="3">
        <f>'СДП (план)'!CF205</f>
        <v>0</v>
      </c>
      <c r="TG204" s="10">
        <v>0</v>
      </c>
      <c r="TH204" s="3">
        <v>0</v>
      </c>
      <c r="TI204" s="43">
        <f>VLOOKUP($C204,'факт СДП 1 мес'!$D$8:$HP$251,117,0)</f>
        <v>0</v>
      </c>
      <c r="TJ204" s="43">
        <f>VLOOKUP($C204,'факт СДП 1 мес'!$D$8:$HP$251,118,0)</f>
        <v>0</v>
      </c>
      <c r="TK204" s="43">
        <f>VLOOKUP($C204,'факт СДП 1 мес'!$D$8:$HP$251,119,0)</f>
        <v>0</v>
      </c>
      <c r="TL204" s="43">
        <f>VLOOKUP($C204,'факт СДП 1 мес'!$D$8:$HP$251,120,0)</f>
        <v>0</v>
      </c>
      <c r="TM204" s="43">
        <f>VLOOKUP($C204,'факт СДП 1 мес'!$D$8:$HP$251,121,0)</f>
        <v>0</v>
      </c>
      <c r="TN204" s="43">
        <f>VLOOKUP($C204,'факт СДП 1 мес'!$D$8:$HP$251,122,0)</f>
        <v>0</v>
      </c>
      <c r="TO204" s="43">
        <f>SUM(TE204*$F204)</f>
        <v>0</v>
      </c>
      <c r="TP204" s="43">
        <f t="shared" si="5946"/>
        <v>0</v>
      </c>
      <c r="TQ204" s="43">
        <f t="shared" si="5947"/>
        <v>0</v>
      </c>
      <c r="TR204" s="43">
        <f t="shared" si="4940"/>
        <v>0</v>
      </c>
      <c r="TS204" s="43">
        <f t="shared" si="4941"/>
        <v>0</v>
      </c>
      <c r="TT204" s="43">
        <f>'СДП (план)'!CG205</f>
        <v>0</v>
      </c>
      <c r="TU204" s="43">
        <f>'СДП (план)'!CH205</f>
        <v>0</v>
      </c>
      <c r="TV204" s="43">
        <f t="shared" si="4942"/>
        <v>0</v>
      </c>
      <c r="TW204" s="43">
        <f t="shared" si="4943"/>
        <v>0</v>
      </c>
      <c r="TX204" s="43">
        <f>VLOOKUP($C204,'факт СДП 1 мес'!$D$8:$HP$251,207,0)</f>
        <v>0</v>
      </c>
      <c r="TY204" s="43">
        <f>VLOOKUP($C204,'факт СДП 1 мес'!$D$8:$HP$251,208,0)</f>
        <v>0</v>
      </c>
      <c r="TZ204" s="43">
        <f>VLOOKUP($C204,'факт СДП 1 мес'!$D$8:$HP$251,209,0)</f>
        <v>0</v>
      </c>
      <c r="UA204" s="43">
        <f>VLOOKUP($C204,'факт СДП 1 мес'!$D$8:$HP$251,210,0)</f>
        <v>0</v>
      </c>
      <c r="UB204" s="43">
        <f>VLOOKUP($C204,'факт СДП 1 мес'!$D$8:$HP$251,211,0)</f>
        <v>0</v>
      </c>
      <c r="UC204" s="43">
        <f>VLOOKUP($C204,'факт СДП 1 мес'!$D$8:$HP$251,212,0)</f>
        <v>0</v>
      </c>
      <c r="UD204" s="43">
        <f t="shared" si="5948"/>
        <v>0</v>
      </c>
      <c r="UE204" s="43">
        <f>SUM(TV204*$F204)</f>
        <v>0</v>
      </c>
      <c r="UF204" s="43">
        <f>SUM(TX204*$F204)</f>
        <v>0</v>
      </c>
      <c r="UG204" s="43">
        <f t="shared" si="5305"/>
        <v>0</v>
      </c>
      <c r="UH204" s="43">
        <f t="shared" si="5306"/>
        <v>0</v>
      </c>
      <c r="UI204" s="43"/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/>
      <c r="UX204" s="47">
        <f>'СДП (план)'!CK205</f>
        <v>0</v>
      </c>
      <c r="UY204" s="47">
        <f>'СДП (план)'!CL205</f>
        <v>0</v>
      </c>
      <c r="UZ204" s="43">
        <f t="shared" ref="UZ204:UZ255" si="5951">SUM(UX204/12*$A$2)</f>
        <v>0</v>
      </c>
      <c r="VA204" s="43">
        <f t="shared" ref="VA204:VA255" si="5952">SUM(UY204/12*$A$2)</f>
        <v>0</v>
      </c>
      <c r="VB204" s="47">
        <f t="shared" si="4050"/>
        <v>0</v>
      </c>
      <c r="VC204" s="47">
        <f t="shared" si="4051"/>
        <v>0</v>
      </c>
      <c r="VD204" s="47">
        <f t="shared" si="4052"/>
        <v>0</v>
      </c>
      <c r="VE204" s="47">
        <f t="shared" si="4053"/>
        <v>0</v>
      </c>
      <c r="VF204" s="47">
        <f t="shared" si="4054"/>
        <v>0</v>
      </c>
      <c r="VG204" s="47">
        <f t="shared" si="4055"/>
        <v>0</v>
      </c>
      <c r="VH204" s="47">
        <f t="shared" si="4056"/>
        <v>0</v>
      </c>
      <c r="VI204" s="47">
        <f t="shared" si="4057"/>
        <v>0</v>
      </c>
      <c r="VJ204" s="47">
        <f t="shared" si="4058"/>
        <v>0</v>
      </c>
      <c r="VK204" s="43">
        <f t="shared" si="4059"/>
        <v>0</v>
      </c>
      <c r="VL204" s="43">
        <f t="shared" si="4060"/>
        <v>0</v>
      </c>
      <c r="VM204" s="398" t="e">
        <f>VLOOKUP($C204,'СДП (план)'!$C$11:$CL$254,107,0)</f>
        <v>#REF!</v>
      </c>
      <c r="VN204" s="398" t="e">
        <f>VLOOKUP($C204,'СДП (план)'!$C$11:$CL$254,108,0)</f>
        <v>#REF!</v>
      </c>
      <c r="VO204" s="399" t="e">
        <f t="shared" si="5661"/>
        <v>#REF!</v>
      </c>
      <c r="VP204" s="399" t="e">
        <f t="shared" si="5662"/>
        <v>#REF!</v>
      </c>
      <c r="VQ204" s="398" t="e">
        <f>VLOOKUP($C204,'факт СДП 1 мес'!$D$8:$HI$249,255,0)</f>
        <v>#REF!</v>
      </c>
      <c r="VR204" s="398" t="e">
        <f>VLOOKUP($C204,'факт СДП 1 мес'!$D$8:$HI$249,256,0)</f>
        <v>#REF!</v>
      </c>
      <c r="VS204" s="400" t="e">
        <f t="shared" si="4206"/>
        <v>#REF!</v>
      </c>
      <c r="VT204" s="400" t="e">
        <f t="shared" si="4207"/>
        <v>#REF!</v>
      </c>
    </row>
    <row r="205" spans="1:592" s="32" customFormat="1" ht="25.5" hidden="1" x14ac:dyDescent="0.2">
      <c r="A205" s="182"/>
      <c r="B205" s="182">
        <v>161</v>
      </c>
      <c r="C205" s="265" t="s">
        <v>453</v>
      </c>
      <c r="D205" s="487" t="s">
        <v>252</v>
      </c>
      <c r="E205" s="461">
        <v>16026</v>
      </c>
      <c r="F205" s="478">
        <v>12.27</v>
      </c>
      <c r="G205" s="463"/>
      <c r="H205" s="464">
        <v>1</v>
      </c>
      <c r="I205" s="196"/>
      <c r="J205" s="196"/>
      <c r="K205" s="1">
        <v>1.4</v>
      </c>
      <c r="L205" s="1">
        <v>1.68</v>
      </c>
      <c r="M205" s="1">
        <v>2.23</v>
      </c>
      <c r="N205" s="9">
        <v>2.57</v>
      </c>
      <c r="O205" s="44">
        <f>'СДП (план)'!O206</f>
        <v>0</v>
      </c>
      <c r="P205" s="44">
        <f>'СДП (план)'!P206</f>
        <v>0</v>
      </c>
      <c r="Q205" s="43">
        <f t="shared" si="4819"/>
        <v>0</v>
      </c>
      <c r="R205" s="43">
        <f t="shared" si="4820"/>
        <v>0</v>
      </c>
      <c r="S205" s="43">
        <f>VLOOKUP($C205,'факт СДП 1 мес'!$D$8:$HP$251,9,0)</f>
        <v>0</v>
      </c>
      <c r="T205" s="43">
        <f>VLOOKUP($C205,'факт СДП 1 мес'!$D$8:$HP$251,10,0)</f>
        <v>0</v>
      </c>
      <c r="U205" s="43">
        <f>VLOOKUP($C205,'факт СДП 1 мес'!$D$8:$HP$251,11,0)</f>
        <v>0</v>
      </c>
      <c r="V205" s="43">
        <f>VLOOKUP($C205,'факт СДП 1 мес'!$D$8:$HP$251,12,0)</f>
        <v>0</v>
      </c>
      <c r="W205" s="43">
        <f>VLOOKUP($C205,'факт СДП 1 мес'!$D$8:$HP$251,13,0)</f>
        <v>0</v>
      </c>
      <c r="X205" s="43">
        <f>VLOOKUP($C205,'факт СДП 1 мес'!$D$8:$HP$251,14,0)</f>
        <v>0</v>
      </c>
      <c r="Y205" s="43">
        <f t="shared" si="5861"/>
        <v>0</v>
      </c>
      <c r="Z205" s="43">
        <f t="shared" si="5862"/>
        <v>0</v>
      </c>
      <c r="AA205" s="43">
        <f t="shared" si="5863"/>
        <v>0</v>
      </c>
      <c r="AB205" s="43">
        <f t="shared" si="5864"/>
        <v>0</v>
      </c>
      <c r="AC205" s="43">
        <f t="shared" si="4946"/>
        <v>0</v>
      </c>
      <c r="AD205" s="145">
        <f>'СДП (план)'!Q206</f>
        <v>0</v>
      </c>
      <c r="AE205" s="145">
        <f>'СДП (план)'!R206</f>
        <v>0</v>
      </c>
      <c r="AF205" s="43">
        <f t="shared" si="4822"/>
        <v>0</v>
      </c>
      <c r="AG205" s="43">
        <f t="shared" si="4823"/>
        <v>0</v>
      </c>
      <c r="AH205" s="43">
        <f>VLOOKUP($C205,'факт СДП 1 мес'!$D$8:$HP$251,3,0)</f>
        <v>0</v>
      </c>
      <c r="AI205" s="43">
        <f>VLOOKUP($C205,'факт СДП 1 мес'!$D$8:$HP$251,4,0)</f>
        <v>0</v>
      </c>
      <c r="AJ205" s="43">
        <f>VLOOKUP($C205,'факт СДП 1 мес'!$D$8:$HP$251,5,0)</f>
        <v>0</v>
      </c>
      <c r="AK205" s="43">
        <f>VLOOKUP($C205,'факт СДП 1 мес'!$D$8:$HP$251,6,0)</f>
        <v>0</v>
      </c>
      <c r="AL205" s="43">
        <f>VLOOKUP($C205,'факт СДП 1 мес'!$D$8:$HP$251,7,0)</f>
        <v>0</v>
      </c>
      <c r="AM205" s="43">
        <f>VLOOKUP($C205,'факт СДП 1 мес'!$D$8:$HP$251,8,0)</f>
        <v>0</v>
      </c>
      <c r="AN205" s="43">
        <f t="shared" si="5865"/>
        <v>0</v>
      </c>
      <c r="AO205" s="43">
        <f t="shared" si="5866"/>
        <v>0</v>
      </c>
      <c r="AP205" s="43">
        <f t="shared" si="5867"/>
        <v>0</v>
      </c>
      <c r="AQ205" s="43">
        <f t="shared" si="4948"/>
        <v>0</v>
      </c>
      <c r="AR205" s="43">
        <f t="shared" si="4949"/>
        <v>0</v>
      </c>
      <c r="AS205" s="44">
        <f>'СДП (план)'!S206</f>
        <v>0</v>
      </c>
      <c r="AT205" s="43">
        <f>'СДП (план)'!T206</f>
        <v>0</v>
      </c>
      <c r="AU205" s="43">
        <f t="shared" si="4826"/>
        <v>0</v>
      </c>
      <c r="AV205" s="43">
        <f t="shared" si="4827"/>
        <v>0</v>
      </c>
      <c r="AW205" s="43">
        <f>VLOOKUP($C205,'факт СДП 1 мес'!$D$8:$HP$251,159,0)</f>
        <v>0</v>
      </c>
      <c r="AX205" s="43">
        <f>VLOOKUP($C205,'факт СДП 1 мес'!$D$8:$HP$251,160,0)</f>
        <v>0</v>
      </c>
      <c r="AY205" s="43">
        <f>VLOOKUP($C205,'факт СДП 1 мес'!$D$8:$HP$251,161,0)</f>
        <v>0</v>
      </c>
      <c r="AZ205" s="43">
        <f>VLOOKUP($C205,'факт СДП 1 мес'!$D$8:$HP$251,162,0)</f>
        <v>0</v>
      </c>
      <c r="BA205" s="43">
        <f>VLOOKUP($C205,'факт СДП 1 мес'!$D$8:$HP$251,163,0)</f>
        <v>0</v>
      </c>
      <c r="BB205" s="43">
        <f>VLOOKUP($C205,'факт СДП 1 мес'!$D$8:$HP$251,164,0)</f>
        <v>0</v>
      </c>
      <c r="BC205" s="43">
        <f t="shared" si="5868"/>
        <v>0</v>
      </c>
      <c r="BD205" s="43">
        <f t="shared" si="5869"/>
        <v>0</v>
      </c>
      <c r="BE205" s="43">
        <f t="shared" si="5870"/>
        <v>0</v>
      </c>
      <c r="BF205" s="43">
        <f t="shared" si="5949"/>
        <v>0</v>
      </c>
      <c r="BG205" s="43">
        <f t="shared" si="5950"/>
        <v>0</v>
      </c>
      <c r="BH205" s="88">
        <f>'СДП (план)'!U206</f>
        <v>0</v>
      </c>
      <c r="BI205" s="3">
        <f>'СДП (план)'!V206</f>
        <v>0</v>
      </c>
      <c r="BJ205" s="43">
        <f t="shared" si="4828"/>
        <v>0</v>
      </c>
      <c r="BK205" s="43">
        <f t="shared" si="4829"/>
        <v>0</v>
      </c>
      <c r="BL205" s="43">
        <f>VLOOKUP($C205,'факт СДП 1 мес'!$D$8:$HP$251,21,0)</f>
        <v>0</v>
      </c>
      <c r="BM205" s="43">
        <f>VLOOKUP($C205,'факт СДП 1 мес'!$D$8:$HP$251,22,0)</f>
        <v>0</v>
      </c>
      <c r="BN205" s="43">
        <f>VLOOKUP($C205,'факт СДП 1 мес'!$D$8:$HP$251,23,0)</f>
        <v>0</v>
      </c>
      <c r="BO205" s="43">
        <f>VLOOKUP($C205,'факт СДП 1 мес'!$D$8:$HP$251,24,0)</f>
        <v>0</v>
      </c>
      <c r="BP205" s="43">
        <f>VLOOKUP($C205,'факт СДП 1 мес'!$D$8:$HP$251,25,0)</f>
        <v>0</v>
      </c>
      <c r="BQ205" s="43">
        <f>VLOOKUP($C205,'факт СДП 1 мес'!$D$8:$HP$251,26,0)</f>
        <v>0</v>
      </c>
      <c r="BR205" s="43">
        <f t="shared" si="5871"/>
        <v>0</v>
      </c>
      <c r="BS205" s="43">
        <f t="shared" si="5872"/>
        <v>0</v>
      </c>
      <c r="BT205" s="43">
        <f t="shared" si="5873"/>
        <v>0</v>
      </c>
      <c r="BU205" s="43">
        <f t="shared" si="5301"/>
        <v>0</v>
      </c>
      <c r="BV205" s="43">
        <f t="shared" si="5302"/>
        <v>0</v>
      </c>
      <c r="BW205" s="44">
        <f>'СДП (план)'!W206</f>
        <v>0</v>
      </c>
      <c r="BX205" s="43">
        <f>'СДП (план)'!X206</f>
        <v>0</v>
      </c>
      <c r="BY205" s="43">
        <f t="shared" si="4830"/>
        <v>0</v>
      </c>
      <c r="BZ205" s="43">
        <f t="shared" si="4831"/>
        <v>0</v>
      </c>
      <c r="CA205" s="43">
        <f>VLOOKUP($C205,'факт СДП 1 мес'!$D$8:$HP$251,15,0)</f>
        <v>0</v>
      </c>
      <c r="CB205" s="43">
        <f>VLOOKUP($C205,'факт СДП 1 мес'!$D$8:$HP$251,16,0)</f>
        <v>0</v>
      </c>
      <c r="CC205" s="43">
        <f>VLOOKUP($C205,'факт СДП 1 мес'!$D$8:$HP$251,17,0)</f>
        <v>0</v>
      </c>
      <c r="CD205" s="43">
        <f>VLOOKUP($C205,'факт СДП 1 мес'!$D$8:$HP$251,18,0)</f>
        <v>0</v>
      </c>
      <c r="CE205" s="43">
        <f>VLOOKUP($C205,'факт СДП 1 мес'!$D$8:$HP$251,19,0)</f>
        <v>0</v>
      </c>
      <c r="CF205" s="43">
        <f>VLOOKUP($C205,'факт СДП 1 мес'!$D$8:$HP$251,20,0)</f>
        <v>0</v>
      </c>
      <c r="CG205" s="43">
        <f t="shared" si="5874"/>
        <v>0</v>
      </c>
      <c r="CH205" s="43">
        <f t="shared" si="5875"/>
        <v>0</v>
      </c>
      <c r="CI205" s="43">
        <f t="shared" si="5876"/>
        <v>0</v>
      </c>
      <c r="CJ205" s="43">
        <f t="shared" si="5663"/>
        <v>0</v>
      </c>
      <c r="CK205" s="43">
        <f t="shared" si="5664"/>
        <v>0</v>
      </c>
      <c r="CL205" s="45">
        <f>'СДП (план)'!Y206</f>
        <v>0</v>
      </c>
      <c r="CM205" s="43">
        <f>'СДП (план)'!Z206</f>
        <v>0</v>
      </c>
      <c r="CN205" s="43">
        <f t="shared" si="4832"/>
        <v>0</v>
      </c>
      <c r="CO205" s="43">
        <f t="shared" si="4833"/>
        <v>0</v>
      </c>
      <c r="CP205" s="43">
        <f>VLOOKUP($C205,'факт СДП 1 мес'!$D$8:$HP$251,165,0)</f>
        <v>0</v>
      </c>
      <c r="CQ205" s="43">
        <f>VLOOKUP($C205,'факт СДП 1 мес'!$D$8:$HP$251,166,0)</f>
        <v>0</v>
      </c>
      <c r="CR205" s="43">
        <f>VLOOKUP($C205,'факт СДП 1 мес'!$D$8:$HP$251,167,0)</f>
        <v>0</v>
      </c>
      <c r="CS205" s="43">
        <f>VLOOKUP($C205,'факт СДП 1 мес'!$D$8:$HP$251,168,0)</f>
        <v>0</v>
      </c>
      <c r="CT205" s="43">
        <f>VLOOKUP($C205,'факт СДП 1 мес'!$D$8:$HP$251,169,0)</f>
        <v>0</v>
      </c>
      <c r="CU205" s="43">
        <f>VLOOKUP($C205,'факт СДП 1 мес'!$D$8:$HP$251,170,0)</f>
        <v>0</v>
      </c>
      <c r="CV205" s="43">
        <f t="shared" si="5877"/>
        <v>0</v>
      </c>
      <c r="CW205" s="43">
        <f t="shared" si="5878"/>
        <v>0</v>
      </c>
      <c r="CX205" s="43">
        <f t="shared" si="5879"/>
        <v>0</v>
      </c>
      <c r="CY205" s="43">
        <f t="shared" si="4834"/>
        <v>0</v>
      </c>
      <c r="CZ205" s="43">
        <f t="shared" si="4835"/>
        <v>0</v>
      </c>
      <c r="DA205" s="10">
        <f>'СДП (план)'!AA206</f>
        <v>0</v>
      </c>
      <c r="DB205" s="3">
        <f>'СДП (план)'!AB206</f>
        <v>0</v>
      </c>
      <c r="DC205" s="43">
        <f t="shared" si="4836"/>
        <v>0</v>
      </c>
      <c r="DD205" s="43">
        <f t="shared" si="4837"/>
        <v>0</v>
      </c>
      <c r="DE205" s="43">
        <f>VLOOKUP($C205,'факт СДП 1 мес'!$D$8:$HP$251,57,0)</f>
        <v>0</v>
      </c>
      <c r="DF205" s="43">
        <f>VLOOKUP($C205,'факт СДП 1 мес'!$D$8:$HP$251,58,0)</f>
        <v>0</v>
      </c>
      <c r="DG205" s="43">
        <f>VLOOKUP($C205,'факт СДП 1 мес'!$D$8:$HP$251,59,0)</f>
        <v>0</v>
      </c>
      <c r="DH205" s="43">
        <f>VLOOKUP($C205,'факт СДП 1 мес'!$D$8:$HP$251,60,0)</f>
        <v>0</v>
      </c>
      <c r="DI205" s="43">
        <f>VLOOKUP($C205,'факт СДП 1 мес'!$D$8:$HP$251,61,0)</f>
        <v>0</v>
      </c>
      <c r="DJ205" s="43">
        <f>VLOOKUP($C205,'факт СДП 1 мес'!$D$8:$HP$251,62,0)</f>
        <v>0</v>
      </c>
      <c r="DK205" s="43">
        <f t="shared" si="5880"/>
        <v>0</v>
      </c>
      <c r="DL205" s="43">
        <f t="shared" si="5881"/>
        <v>0</v>
      </c>
      <c r="DM205" s="43">
        <f t="shared" si="5882"/>
        <v>0</v>
      </c>
      <c r="DN205" s="43">
        <f t="shared" si="4838"/>
        <v>0</v>
      </c>
      <c r="DO205" s="43">
        <f t="shared" si="4839"/>
        <v>0</v>
      </c>
      <c r="DP205" s="10">
        <f>'СДП (план)'!AC206</f>
        <v>0</v>
      </c>
      <c r="DQ205" s="3">
        <f>'СДП (план)'!AD206</f>
        <v>0</v>
      </c>
      <c r="DR205" s="43">
        <f t="shared" si="4840"/>
        <v>0</v>
      </c>
      <c r="DS205" s="43">
        <f t="shared" si="4841"/>
        <v>0</v>
      </c>
      <c r="DT205" s="43">
        <f>VLOOKUP($C205,'факт СДП 1 мес'!$D$8:$HP$251,33,0)</f>
        <v>0</v>
      </c>
      <c r="DU205" s="43">
        <f>VLOOKUP($C205,'факт СДП 1 мес'!$D$8:$HP$251,34,0)</f>
        <v>0</v>
      </c>
      <c r="DV205" s="43">
        <f>VLOOKUP($C205,'факт СДП 1 мес'!$D$8:$HP$251,35,0)</f>
        <v>0</v>
      </c>
      <c r="DW205" s="43">
        <f>VLOOKUP($C205,'факт СДП 1 мес'!$D$8:$HP$251,36,0)</f>
        <v>0</v>
      </c>
      <c r="DX205" s="43">
        <f>VLOOKUP($C205,'факт СДП 1 мес'!$D$8:$HP$251,37,0)</f>
        <v>0</v>
      </c>
      <c r="DY205" s="43">
        <f>VLOOKUP($C205,'факт СДП 1 мес'!$D$8:$HP$251,38,0)</f>
        <v>0</v>
      </c>
      <c r="DZ205" s="43">
        <f t="shared" si="5883"/>
        <v>0</v>
      </c>
      <c r="EA205" s="43">
        <f t="shared" si="5884"/>
        <v>0</v>
      </c>
      <c r="EB205" s="43">
        <f t="shared" si="5885"/>
        <v>0</v>
      </c>
      <c r="EC205" s="43">
        <f t="shared" si="5886"/>
        <v>0</v>
      </c>
      <c r="ED205" s="43">
        <f t="shared" si="4957"/>
        <v>0</v>
      </c>
      <c r="EE205" s="10">
        <f>'СДП (план)'!AE206</f>
        <v>0</v>
      </c>
      <c r="EF205" s="3">
        <f>'СДП (план)'!AF206</f>
        <v>0</v>
      </c>
      <c r="EG205" s="43">
        <f t="shared" si="4844"/>
        <v>0</v>
      </c>
      <c r="EH205" s="43">
        <f t="shared" si="4845"/>
        <v>0</v>
      </c>
      <c r="EI205" s="43">
        <f>VLOOKUP($C205,'факт СДП 1 мес'!$D$8:$HP$251,27,0)</f>
        <v>0</v>
      </c>
      <c r="EJ205" s="43">
        <f>VLOOKUP($C205,'факт СДП 1 мес'!$D$8:$HP$251,28,0)</f>
        <v>0</v>
      </c>
      <c r="EK205" s="43">
        <f>VLOOKUP($C205,'факт СДП 1 мес'!$D$8:$HP$251,29,0)</f>
        <v>0</v>
      </c>
      <c r="EL205" s="43">
        <f>VLOOKUP($C205,'факт СДП 1 мес'!$D$8:$HP$251,30,0)</f>
        <v>0</v>
      </c>
      <c r="EM205" s="43">
        <f>VLOOKUP($C205,'факт СДП 1 мес'!$D$8:$HP$251,31,0)</f>
        <v>0</v>
      </c>
      <c r="EN205" s="43">
        <f>VLOOKUP($C205,'факт СДП 1 мес'!$D$8:$HP$251,32,0)</f>
        <v>0</v>
      </c>
      <c r="EO205" s="43">
        <f t="shared" si="5887"/>
        <v>0</v>
      </c>
      <c r="EP205" s="43">
        <f t="shared" si="5888"/>
        <v>0</v>
      </c>
      <c r="EQ205" s="43">
        <f t="shared" si="5889"/>
        <v>0</v>
      </c>
      <c r="ER205" s="43">
        <f t="shared" si="4959"/>
        <v>0</v>
      </c>
      <c r="ES205" s="43">
        <f t="shared" si="4960"/>
        <v>0</v>
      </c>
      <c r="ET205" s="49">
        <f>'СДП (план)'!AG206</f>
        <v>0</v>
      </c>
      <c r="EU205" s="43">
        <f>'СДП (план)'!AH206</f>
        <v>0</v>
      </c>
      <c r="EV205" s="43">
        <f t="shared" si="4848"/>
        <v>0</v>
      </c>
      <c r="EW205" s="43">
        <f t="shared" si="4849"/>
        <v>0</v>
      </c>
      <c r="EX205" s="43">
        <f>VLOOKUP($C205,'факт СДП 1 мес'!$D$8:$HP$251,87,0)</f>
        <v>0</v>
      </c>
      <c r="EY205" s="43">
        <f>VLOOKUP($C205,'факт СДП 1 мес'!$D$8:$HP$251,88,0)</f>
        <v>0</v>
      </c>
      <c r="EZ205" s="43">
        <f>VLOOKUP($C205,'факт СДП 1 мес'!$D$8:$HP$251,89,0)</f>
        <v>0</v>
      </c>
      <c r="FA205" s="43">
        <f>VLOOKUP($C205,'факт СДП 1 мес'!$D$8:$HP$251,90,0)</f>
        <v>0</v>
      </c>
      <c r="FB205" s="43">
        <f>VLOOKUP($C205,'факт СДП 1 мес'!$D$8:$HP$251,91,0)</f>
        <v>0</v>
      </c>
      <c r="FC205" s="43">
        <f>VLOOKUP($C205,'факт СДП 1 мес'!$D$8:$HP$251,92,0)</f>
        <v>0</v>
      </c>
      <c r="FD205" s="43">
        <f t="shared" si="5890"/>
        <v>0</v>
      </c>
      <c r="FE205" s="43">
        <f t="shared" si="5891"/>
        <v>0</v>
      </c>
      <c r="FF205" s="43">
        <f t="shared" si="5892"/>
        <v>0</v>
      </c>
      <c r="FG205" s="43">
        <f t="shared" si="4850"/>
        <v>0</v>
      </c>
      <c r="FH205" s="43">
        <f t="shared" si="4851"/>
        <v>0</v>
      </c>
      <c r="FI205" s="49">
        <f>'СДП (план)'!AI206</f>
        <v>0</v>
      </c>
      <c r="FJ205" s="43">
        <f>'СДП (план)'!AJ206</f>
        <v>0</v>
      </c>
      <c r="FK205" s="43">
        <f t="shared" si="4852"/>
        <v>0</v>
      </c>
      <c r="FL205" s="43">
        <f t="shared" si="4853"/>
        <v>0</v>
      </c>
      <c r="FM205" s="43">
        <f>VLOOKUP($C205,'факт СДП 1 мес'!$D$8:$HP$251,39,0)</f>
        <v>0</v>
      </c>
      <c r="FN205" s="43">
        <f>VLOOKUP($C205,'факт СДП 1 мес'!$D$8:$HP$251,40,0)</f>
        <v>0</v>
      </c>
      <c r="FO205" s="43">
        <f>VLOOKUP($C205,'факт СДП 1 мес'!$D$8:$HP$251,41,0)</f>
        <v>0</v>
      </c>
      <c r="FP205" s="43">
        <f>VLOOKUP($C205,'факт СДП 1 мес'!$D$8:$HP$251,42,0)</f>
        <v>0</v>
      </c>
      <c r="FQ205" s="43">
        <f>VLOOKUP($C205,'факт СДП 1 мес'!$D$8:$HP$251,43,0)</f>
        <v>0</v>
      </c>
      <c r="FR205" s="43">
        <f>VLOOKUP($C205,'факт СДП 1 мес'!$D$8:$HP$251,44,0)</f>
        <v>0</v>
      </c>
      <c r="FS205" s="43">
        <f t="shared" si="5893"/>
        <v>0</v>
      </c>
      <c r="FT205" s="43">
        <f t="shared" si="5894"/>
        <v>0</v>
      </c>
      <c r="FU205" s="43">
        <f t="shared" si="5895"/>
        <v>0</v>
      </c>
      <c r="FV205" s="43">
        <f t="shared" si="4854"/>
        <v>0</v>
      </c>
      <c r="FW205" s="43">
        <f t="shared" si="4855"/>
        <v>0</v>
      </c>
      <c r="FX205" s="49">
        <f>'СДП (план)'!AK206</f>
        <v>0</v>
      </c>
      <c r="FY205" s="43">
        <f>'СДП (план)'!AL206</f>
        <v>0</v>
      </c>
      <c r="FZ205" s="43">
        <f t="shared" si="4856"/>
        <v>0</v>
      </c>
      <c r="GA205" s="43">
        <f t="shared" si="4857"/>
        <v>0</v>
      </c>
      <c r="GB205" s="43">
        <f>VLOOKUP($C205,'факт СДП 1 мес'!$D$8:$HP$251,45,0)</f>
        <v>0</v>
      </c>
      <c r="GC205" s="43">
        <f>VLOOKUP($C205,'факт СДП 1 мес'!$D$8:$HP$251,46,0)</f>
        <v>0</v>
      </c>
      <c r="GD205" s="43">
        <f>VLOOKUP($C205,'факт СДП 1 мес'!$D$8:$HP$251,47,0)</f>
        <v>0</v>
      </c>
      <c r="GE205" s="43">
        <f>VLOOKUP($C205,'факт СДП 1 мес'!$D$8:$HP$251,48,0)</f>
        <v>0</v>
      </c>
      <c r="GF205" s="43">
        <f>VLOOKUP($C205,'факт СДП 1 мес'!$D$8:$HP$251,49,0)</f>
        <v>0</v>
      </c>
      <c r="GG205" s="43">
        <f>VLOOKUP($C205,'факт СДП 1 мес'!$D$8:$HP$251,50,0)</f>
        <v>0</v>
      </c>
      <c r="GH205" s="43">
        <f t="shared" si="5896"/>
        <v>0</v>
      </c>
      <c r="GI205" s="43">
        <f t="shared" si="5897"/>
        <v>0</v>
      </c>
      <c r="GJ205" s="43">
        <f t="shared" si="5898"/>
        <v>0</v>
      </c>
      <c r="GK205" s="43">
        <f t="shared" si="4858"/>
        <v>0</v>
      </c>
      <c r="GL205" s="43">
        <f t="shared" si="4859"/>
        <v>0</v>
      </c>
      <c r="GM205" s="10">
        <f>'СДП (план)'!AM206</f>
        <v>0</v>
      </c>
      <c r="GN205" s="3">
        <f>'СДП (план)'!AN206</f>
        <v>0</v>
      </c>
      <c r="GO205" s="43">
        <f t="shared" si="4860"/>
        <v>0</v>
      </c>
      <c r="GP205" s="43">
        <f t="shared" si="4861"/>
        <v>0</v>
      </c>
      <c r="GQ205" s="43">
        <f>VLOOKUP($C205,'факт СДП 1 мес'!$D$8:$HP$251,51,0)</f>
        <v>0</v>
      </c>
      <c r="GR205" s="43">
        <f>VLOOKUP($C205,'факт СДП 1 мес'!$D$8:$HP$251,52,0)</f>
        <v>0</v>
      </c>
      <c r="GS205" s="43">
        <f>VLOOKUP($C205,'факт СДП 1 мес'!$D$8:$HP$251,53,0)</f>
        <v>0</v>
      </c>
      <c r="GT205" s="43">
        <f>VLOOKUP($C205,'факт СДП 1 мес'!$D$8:$HP$251,54,0)</f>
        <v>0</v>
      </c>
      <c r="GU205" s="43">
        <f>VLOOKUP($C205,'факт СДП 1 мес'!$D$8:$HP$251,55,0)</f>
        <v>0</v>
      </c>
      <c r="GV205" s="43">
        <f>VLOOKUP($C205,'факт СДП 1 мес'!$D$8:$HP$251,56,0)</f>
        <v>0</v>
      </c>
      <c r="GW205" s="43">
        <f>SUM(GM205*$F205)</f>
        <v>0</v>
      </c>
      <c r="GX205" s="43">
        <f>SUM(GO205*$F205)</f>
        <v>0</v>
      </c>
      <c r="GY205" s="43">
        <f>SUM(GQ205*$F205)</f>
        <v>0</v>
      </c>
      <c r="GZ205" s="43">
        <f t="shared" si="4862"/>
        <v>0</v>
      </c>
      <c r="HA205" s="43">
        <f t="shared" si="4863"/>
        <v>0</v>
      </c>
      <c r="HB205" s="10">
        <f>'СДП (план)'!AO206</f>
        <v>0</v>
      </c>
      <c r="HC205" s="3">
        <f>'СДП (план)'!AP206</f>
        <v>0</v>
      </c>
      <c r="HD205" s="43">
        <f t="shared" si="4864"/>
        <v>0</v>
      </c>
      <c r="HE205" s="43">
        <f t="shared" si="4865"/>
        <v>0</v>
      </c>
      <c r="HF205" s="43">
        <f>VLOOKUP($C205,'факт СДП 1 мес'!$D$8:$HP$251,141,0)</f>
        <v>0</v>
      </c>
      <c r="HG205" s="43">
        <f>VLOOKUP($C205,'факт СДП 1 мес'!$D$8:$HP$251,142,0)</f>
        <v>0</v>
      </c>
      <c r="HH205" s="43">
        <f>VLOOKUP($C205,'факт СДП 1 мес'!$D$8:$HP$251,143,0)</f>
        <v>0</v>
      </c>
      <c r="HI205" s="43">
        <f>VLOOKUP($C205,'факт СДП 1 мес'!$D$8:$HP$251,144,0)</f>
        <v>0</v>
      </c>
      <c r="HJ205" s="43">
        <f>VLOOKUP($C205,'факт СДП 1 мес'!$D$8:$HP$251,145,0)</f>
        <v>0</v>
      </c>
      <c r="HK205" s="43">
        <f>VLOOKUP($C205,'факт СДП 1 мес'!$D$8:$HP$251,146,0)</f>
        <v>0</v>
      </c>
      <c r="HL205" s="43">
        <f t="shared" si="5899"/>
        <v>0</v>
      </c>
      <c r="HM205" s="43">
        <f t="shared" si="5900"/>
        <v>0</v>
      </c>
      <c r="HN205" s="43">
        <f t="shared" si="5901"/>
        <v>0</v>
      </c>
      <c r="HO205" s="43">
        <f t="shared" si="4866"/>
        <v>0</v>
      </c>
      <c r="HP205" s="43">
        <f t="shared" si="4867"/>
        <v>0</v>
      </c>
      <c r="HQ205" s="49">
        <f>'СДП (план)'!AQ206</f>
        <v>0</v>
      </c>
      <c r="HR205" s="43">
        <f>'СДП (план)'!AR206</f>
        <v>0</v>
      </c>
      <c r="HS205" s="43">
        <f t="shared" si="4868"/>
        <v>0</v>
      </c>
      <c r="HT205" s="43">
        <f t="shared" si="4869"/>
        <v>0</v>
      </c>
      <c r="HU205" s="43">
        <f>VLOOKUP($C205,'факт СДП 1 мес'!$D$8:$HP$251,171,0)</f>
        <v>0</v>
      </c>
      <c r="HV205" s="43">
        <f>VLOOKUP($C205,'факт СДП 1 мес'!$D$8:$HP$251,172,0)</f>
        <v>0</v>
      </c>
      <c r="HW205" s="43">
        <f>VLOOKUP($C205,'факт СДП 1 мес'!$D$8:$HP$251,173,0)</f>
        <v>0</v>
      </c>
      <c r="HX205" s="43">
        <f>VLOOKUP($C205,'факт СДП 1 мес'!$D$8:$HP$251,174,0)</f>
        <v>0</v>
      </c>
      <c r="HY205" s="43">
        <f>VLOOKUP($C205,'факт СДП 1 мес'!$D$8:$HP$251,175,0)</f>
        <v>0</v>
      </c>
      <c r="HZ205" s="43">
        <f>VLOOKUP($C205,'факт СДП 1 мес'!$D$8:$HP$251,176,0)</f>
        <v>0</v>
      </c>
      <c r="IA205" s="43">
        <f>SUM(HQ205*$F205)</f>
        <v>0</v>
      </c>
      <c r="IB205" s="43">
        <f>SUM(HS205*$F205)</f>
        <v>0</v>
      </c>
      <c r="IC205" s="43">
        <f>SUM(HU205*$F205)</f>
        <v>0</v>
      </c>
      <c r="ID205" s="43">
        <f t="shared" si="4870"/>
        <v>0</v>
      </c>
      <c r="IE205" s="43">
        <f t="shared" si="4871"/>
        <v>0</v>
      </c>
      <c r="IF205" s="49">
        <f>'СДП (план)'!AS206</f>
        <v>0</v>
      </c>
      <c r="IG205" s="43">
        <f>'СДП (план)'!AT206</f>
        <v>0</v>
      </c>
      <c r="IH205" s="43">
        <f t="shared" si="4872"/>
        <v>0</v>
      </c>
      <c r="II205" s="43">
        <f t="shared" si="4873"/>
        <v>0</v>
      </c>
      <c r="IJ205" s="43">
        <f>VLOOKUP($C205,'факт СДП 1 мес'!$D$8:$HP$251,183,0)</f>
        <v>0</v>
      </c>
      <c r="IK205" s="43">
        <f>VLOOKUP($C205,'факт СДП 1 мес'!$D$8:$HP$251,184,0)</f>
        <v>0</v>
      </c>
      <c r="IL205" s="43">
        <f>VLOOKUP($C205,'факт СДП 1 мес'!$D$8:$HP$251,185,0)</f>
        <v>0</v>
      </c>
      <c r="IM205" s="43">
        <f>VLOOKUP($C205,'факт СДП 1 мес'!$D$8:$HP$251,186,0)</f>
        <v>0</v>
      </c>
      <c r="IN205" s="43">
        <f>VLOOKUP($C205,'факт СДП 1 мес'!$D$8:$HP$251,187,0)</f>
        <v>0</v>
      </c>
      <c r="IO205" s="43">
        <f>VLOOKUP($C205,'факт СДП 1 мес'!$D$8:$HP$251,188,0)</f>
        <v>0</v>
      </c>
      <c r="IP205" s="43">
        <f t="shared" si="5902"/>
        <v>0</v>
      </c>
      <c r="IQ205" s="43">
        <f t="shared" si="5903"/>
        <v>0</v>
      </c>
      <c r="IR205" s="43">
        <f t="shared" si="5904"/>
        <v>0</v>
      </c>
      <c r="IS205" s="43">
        <f t="shared" si="4874"/>
        <v>0</v>
      </c>
      <c r="IT205" s="43">
        <f t="shared" si="4875"/>
        <v>0</v>
      </c>
      <c r="IU205" s="45">
        <f>'СДП (план)'!AU206</f>
        <v>0</v>
      </c>
      <c r="IV205" s="45">
        <f>'СДП (план)'!AV206</f>
        <v>0</v>
      </c>
      <c r="IW205" s="43">
        <f t="shared" si="4876"/>
        <v>0</v>
      </c>
      <c r="IX205" s="43">
        <f t="shared" si="4877"/>
        <v>0</v>
      </c>
      <c r="IY205" s="43">
        <f>VLOOKUP($C205,'факт СДП 1 мес'!$D$8:$HP$251,147,0)</f>
        <v>0</v>
      </c>
      <c r="IZ205" s="43">
        <f>VLOOKUP($C205,'факт СДП 1 мес'!$D$8:$HP$251,148,0)</f>
        <v>0</v>
      </c>
      <c r="JA205" s="43">
        <f>VLOOKUP($C205,'факт СДП 1 мес'!$D$8:$HP$251,149,0)</f>
        <v>0</v>
      </c>
      <c r="JB205" s="43">
        <f>VLOOKUP($C205,'факт СДП 1 мес'!$D$8:$HP$251,150,0)</f>
        <v>0</v>
      </c>
      <c r="JC205" s="43">
        <f>VLOOKUP($C205,'факт СДП 1 мес'!$D$8:$HP$251,151,0)</f>
        <v>0</v>
      </c>
      <c r="JD205" s="43">
        <f>VLOOKUP($C205,'факт СДП 1 мес'!$D$8:$HP$251,152,0)</f>
        <v>0</v>
      </c>
      <c r="JE205" s="43">
        <f t="shared" si="5905"/>
        <v>0</v>
      </c>
      <c r="JF205" s="43">
        <f t="shared" si="5906"/>
        <v>0</v>
      </c>
      <c r="JG205" s="43">
        <f t="shared" si="5907"/>
        <v>0</v>
      </c>
      <c r="JH205" s="43">
        <f t="shared" si="4878"/>
        <v>0</v>
      </c>
      <c r="JI205" s="43">
        <f t="shared" si="4879"/>
        <v>0</v>
      </c>
      <c r="JJ205" s="45">
        <f>'СДП (план)'!AW206</f>
        <v>0</v>
      </c>
      <c r="JK205" s="45">
        <f>'СДП (план)'!AX206</f>
        <v>0</v>
      </c>
      <c r="JL205" s="43">
        <f t="shared" si="4880"/>
        <v>0</v>
      </c>
      <c r="JM205" s="43">
        <f t="shared" si="4881"/>
        <v>0</v>
      </c>
      <c r="JN205" s="43">
        <f>VLOOKUP($C205,'факт СДП 1 мес'!$D$8:$HP$251,135,0)</f>
        <v>0</v>
      </c>
      <c r="JO205" s="43">
        <f>VLOOKUP($C205,'факт СДП 1 мес'!$D$8:$HP$251,136,0)</f>
        <v>0</v>
      </c>
      <c r="JP205" s="43">
        <f>VLOOKUP($C205,'факт СДП 1 мес'!$D$8:$HP$251,137,0)</f>
        <v>0</v>
      </c>
      <c r="JQ205" s="43">
        <f>VLOOKUP($C205,'факт СДП 1 мес'!$D$8:$HP$251,138,0)</f>
        <v>0</v>
      </c>
      <c r="JR205" s="43">
        <f>VLOOKUP($C205,'факт СДП 1 мес'!$D$8:$HP$251,139,0)</f>
        <v>0</v>
      </c>
      <c r="JS205" s="43">
        <f>VLOOKUP($C205,'факт СДП 1 мес'!$D$8:$HP$251,140,0)</f>
        <v>0</v>
      </c>
      <c r="JT205" s="43">
        <f t="shared" si="5908"/>
        <v>0</v>
      </c>
      <c r="JU205" s="43">
        <f t="shared" si="5909"/>
        <v>0</v>
      </c>
      <c r="JV205" s="43">
        <f t="shared" si="5910"/>
        <v>0</v>
      </c>
      <c r="JW205" s="43">
        <f t="shared" si="4882"/>
        <v>0</v>
      </c>
      <c r="JX205" s="43">
        <f t="shared" si="4883"/>
        <v>0</v>
      </c>
      <c r="JY205" s="49">
        <f>'СДП (план)'!AY206</f>
        <v>0</v>
      </c>
      <c r="JZ205" s="43">
        <f>'СДП (план)'!AZ206</f>
        <v>0</v>
      </c>
      <c r="KA205" s="43">
        <f t="shared" si="4884"/>
        <v>0</v>
      </c>
      <c r="KB205" s="43">
        <f t="shared" si="4885"/>
        <v>0</v>
      </c>
      <c r="KC205" s="43">
        <f>VLOOKUP($C205,'факт СДП 1 мес'!$D$8:$HP$251,105,0)</f>
        <v>0</v>
      </c>
      <c r="KD205" s="43">
        <f>VLOOKUP($C205,'факт СДП 1 мес'!$D$8:$HP$251,106,0)</f>
        <v>0</v>
      </c>
      <c r="KE205" s="43">
        <f>VLOOKUP($C205,'факт СДП 1 мес'!$D$8:$HP$251,107,0)</f>
        <v>0</v>
      </c>
      <c r="KF205" s="43">
        <f>VLOOKUP($C205,'факт СДП 1 мес'!$D$8:$HP$251,108,0)</f>
        <v>0</v>
      </c>
      <c r="KG205" s="43">
        <f>VLOOKUP($C205,'факт СДП 1 мес'!$D$8:$HP$251,109,0)</f>
        <v>0</v>
      </c>
      <c r="KH205" s="43">
        <f>VLOOKUP($C205,'факт СДП 1 мес'!$D$8:$HP$251,110,0)</f>
        <v>0</v>
      </c>
      <c r="KI205" s="43">
        <f>SUM(JY205*$F205)</f>
        <v>0</v>
      </c>
      <c r="KJ205" s="43">
        <f>SUM(KA205*$F205)</f>
        <v>0</v>
      </c>
      <c r="KK205" s="43">
        <f>SUM(KC205*$F205)</f>
        <v>0</v>
      </c>
      <c r="KL205" s="43">
        <f t="shared" si="4886"/>
        <v>0</v>
      </c>
      <c r="KM205" s="43">
        <f t="shared" si="4887"/>
        <v>0</v>
      </c>
      <c r="KN205" s="49">
        <f>'СДП (план)'!BA206</f>
        <v>0</v>
      </c>
      <c r="KO205" s="43">
        <f>'СДП (план)'!BB206</f>
        <v>0</v>
      </c>
      <c r="KP205" s="43">
        <f t="shared" si="4888"/>
        <v>0</v>
      </c>
      <c r="KQ205" s="43">
        <f t="shared" si="4889"/>
        <v>0</v>
      </c>
      <c r="KR205" s="43">
        <f>VLOOKUP($C205,'факт СДП 1 мес'!$D$8:$HP$251,189,0)</f>
        <v>0</v>
      </c>
      <c r="KS205" s="43">
        <f>VLOOKUP($C205,'факт СДП 1 мес'!$D$8:$HP$251,190,0)</f>
        <v>0</v>
      </c>
      <c r="KT205" s="43">
        <f>VLOOKUP($C205,'факт СДП 1 мес'!$D$8:$HP$251,191,0)</f>
        <v>0</v>
      </c>
      <c r="KU205" s="43">
        <f>VLOOKUP($C205,'факт СДП 1 мес'!$D$8:$HP$251,192,0)</f>
        <v>0</v>
      </c>
      <c r="KV205" s="43">
        <f>VLOOKUP($C205,'факт СДП 1 мес'!$D$8:$HP$251,193,0)</f>
        <v>0</v>
      </c>
      <c r="KW205" s="43">
        <f>VLOOKUP($C205,'факт СДП 1 мес'!$D$8:$HP$251,194,0)</f>
        <v>0</v>
      </c>
      <c r="KX205" s="43">
        <f t="shared" si="5911"/>
        <v>0</v>
      </c>
      <c r="KY205" s="43">
        <f t="shared" si="5912"/>
        <v>0</v>
      </c>
      <c r="KZ205" s="43">
        <f t="shared" si="5913"/>
        <v>0</v>
      </c>
      <c r="LA205" s="43">
        <f t="shared" si="4890"/>
        <v>0</v>
      </c>
      <c r="LB205" s="43">
        <f t="shared" si="4891"/>
        <v>0</v>
      </c>
      <c r="LC205" s="49">
        <f>'СДП (план)'!BC206</f>
        <v>0</v>
      </c>
      <c r="LD205" s="43">
        <f>'СДП (план)'!BD206</f>
        <v>0</v>
      </c>
      <c r="LE205" s="43">
        <f t="shared" si="4892"/>
        <v>0</v>
      </c>
      <c r="LF205" s="43">
        <f t="shared" si="4893"/>
        <v>0</v>
      </c>
      <c r="LG205" s="43">
        <f>VLOOKUP($C205,'факт СДП 1 мес'!$D$8:$HP$251,63,0)</f>
        <v>0</v>
      </c>
      <c r="LH205" s="43">
        <f>VLOOKUP($C205,'факт СДП 1 мес'!$D$8:$HP$251,64,0)</f>
        <v>0</v>
      </c>
      <c r="LI205" s="43">
        <f>VLOOKUP($C205,'факт СДП 1 мес'!$D$8:$HP$251,65,0)</f>
        <v>0</v>
      </c>
      <c r="LJ205" s="43">
        <f>VLOOKUP($C205,'факт СДП 1 мес'!$D$8:$HP$251,66,0)</f>
        <v>0</v>
      </c>
      <c r="LK205" s="43">
        <f>VLOOKUP($C205,'факт СДП 1 мес'!$D$8:$HP$251,67,0)</f>
        <v>0</v>
      </c>
      <c r="LL205" s="43">
        <f>VLOOKUP($C205,'факт СДП 1 мес'!$D$8:$HP$251,68,0)</f>
        <v>0</v>
      </c>
      <c r="LM205" s="43">
        <f t="shared" si="5914"/>
        <v>0</v>
      </c>
      <c r="LN205" s="43">
        <f t="shared" si="5915"/>
        <v>0</v>
      </c>
      <c r="LO205" s="43">
        <f t="shared" si="5916"/>
        <v>0</v>
      </c>
      <c r="LP205" s="43">
        <f t="shared" si="4894"/>
        <v>0</v>
      </c>
      <c r="LQ205" s="43">
        <f t="shared" si="4895"/>
        <v>0</v>
      </c>
      <c r="LR205" s="49">
        <f>'СДП (план)'!BE206</f>
        <v>0</v>
      </c>
      <c r="LS205" s="43">
        <f>'СДП (план)'!BF206</f>
        <v>0</v>
      </c>
      <c r="LT205" s="43">
        <f t="shared" si="4896"/>
        <v>0</v>
      </c>
      <c r="LU205" s="43">
        <f t="shared" si="4897"/>
        <v>0</v>
      </c>
      <c r="LV205" s="43">
        <f>VLOOKUP($C205,'факт СДП 1 мес'!$D$8:$HP$251,69,0)</f>
        <v>0</v>
      </c>
      <c r="LW205" s="43">
        <f>VLOOKUP($C205,'факт СДП 1 мес'!$D$8:$HP$251,70,0)</f>
        <v>0</v>
      </c>
      <c r="LX205" s="43">
        <f>VLOOKUP($C205,'факт СДП 1 мес'!$D$8:$HP$251,71,0)</f>
        <v>0</v>
      </c>
      <c r="LY205" s="43">
        <f>VLOOKUP($C205,'факт СДП 1 мес'!$D$8:$HP$251,72,0)</f>
        <v>0</v>
      </c>
      <c r="LZ205" s="43">
        <f>VLOOKUP($C205,'факт СДП 1 мес'!$D$8:$HP$251,73,0)</f>
        <v>0</v>
      </c>
      <c r="MA205" s="43">
        <f>VLOOKUP($C205,'факт СДП 1 мес'!$D$8:$HP$251,74,0)</f>
        <v>0</v>
      </c>
      <c r="MB205" s="43">
        <f>SUM(LR205*$F205)</f>
        <v>0</v>
      </c>
      <c r="MC205" s="43">
        <f>SUM(LT205*$F205)</f>
        <v>0</v>
      </c>
      <c r="MD205" s="43">
        <f>SUM(LV205*$F205)</f>
        <v>0</v>
      </c>
      <c r="ME205" s="43">
        <f t="shared" si="5483"/>
        <v>0</v>
      </c>
      <c r="MF205" s="43">
        <f t="shared" si="5484"/>
        <v>0</v>
      </c>
      <c r="MG205" s="49">
        <f>'СДП (план)'!BG206</f>
        <v>0</v>
      </c>
      <c r="MH205" s="43">
        <f>'СДП (план)'!BH206</f>
        <v>0</v>
      </c>
      <c r="MI205" s="43">
        <f t="shared" si="4898"/>
        <v>0</v>
      </c>
      <c r="MJ205" s="43">
        <f t="shared" si="4899"/>
        <v>0</v>
      </c>
      <c r="MK205" s="43">
        <f>VLOOKUP($C205,'факт СДП 1 мес'!$D$8:$HP$251,75,0)</f>
        <v>0</v>
      </c>
      <c r="ML205" s="43">
        <f>VLOOKUP($C205,'факт СДП 1 мес'!$D$8:$HP$251,76,0)</f>
        <v>0</v>
      </c>
      <c r="MM205" s="43">
        <f>VLOOKUP($C205,'факт СДП 1 мес'!$D$8:$HP$251,77,0)</f>
        <v>0</v>
      </c>
      <c r="MN205" s="43">
        <f>VLOOKUP($C205,'факт СДП 1 мес'!$D$8:$HP$251,78,0)</f>
        <v>0</v>
      </c>
      <c r="MO205" s="43">
        <f>VLOOKUP($C205,'факт СДП 1 мес'!$D$8:$HP$251,79,0)</f>
        <v>0</v>
      </c>
      <c r="MP205" s="43">
        <f>VLOOKUP($C205,'факт СДП 1 мес'!$D$8:$HP$251,80,0)</f>
        <v>0</v>
      </c>
      <c r="MQ205" s="43">
        <f t="shared" si="5917"/>
        <v>0</v>
      </c>
      <c r="MR205" s="43">
        <f t="shared" si="5918"/>
        <v>0</v>
      </c>
      <c r="MS205" s="43">
        <f t="shared" si="5919"/>
        <v>0</v>
      </c>
      <c r="MT205" s="43">
        <f t="shared" si="4975"/>
        <v>0</v>
      </c>
      <c r="MU205" s="43">
        <f t="shared" si="4976"/>
        <v>0</v>
      </c>
      <c r="MV205" s="44">
        <f>'СДП (план)'!BI206</f>
        <v>0</v>
      </c>
      <c r="MW205" s="43">
        <f>'СДП (план)'!BJ206</f>
        <v>0</v>
      </c>
      <c r="MX205" s="43">
        <f t="shared" si="4902"/>
        <v>0</v>
      </c>
      <c r="MY205" s="43">
        <f t="shared" si="4903"/>
        <v>0</v>
      </c>
      <c r="MZ205" s="43">
        <f>VLOOKUP($C205,'факт СДП 1 мес'!$D$8:$HP$251,81,0)</f>
        <v>0</v>
      </c>
      <c r="NA205" s="43">
        <f>VLOOKUP($C205,'факт СДП 1 мес'!$D$8:$HP$251,82,0)</f>
        <v>0</v>
      </c>
      <c r="NB205" s="43">
        <f>VLOOKUP($C205,'факт СДП 1 мес'!$D$8:$HP$251,83,0)</f>
        <v>0</v>
      </c>
      <c r="NC205" s="43">
        <f>VLOOKUP($C205,'факт СДП 1 мес'!$D$8:$HP$251,84,0)</f>
        <v>0</v>
      </c>
      <c r="ND205" s="43">
        <f>VLOOKUP($C205,'факт СДП 1 мес'!$D$8:$HP$251,85,0)</f>
        <v>0</v>
      </c>
      <c r="NE205" s="43">
        <f>VLOOKUP($C205,'факт СДП 1 мес'!$D$8:$HP$251,86,0)</f>
        <v>0</v>
      </c>
      <c r="NF205" s="43">
        <f t="shared" si="5920"/>
        <v>0</v>
      </c>
      <c r="NG205" s="43">
        <f t="shared" si="5921"/>
        <v>0</v>
      </c>
      <c r="NH205" s="43">
        <f t="shared" si="5922"/>
        <v>0</v>
      </c>
      <c r="NI205" s="43">
        <f t="shared" si="4978"/>
        <v>0</v>
      </c>
      <c r="NJ205" s="43">
        <f t="shared" si="4979"/>
        <v>0</v>
      </c>
      <c r="NK205" s="49">
        <f>'СДП (план)'!BK206</f>
        <v>0</v>
      </c>
      <c r="NL205" s="43">
        <f>'СДП (план)'!BL206</f>
        <v>0</v>
      </c>
      <c r="NM205" s="43">
        <f t="shared" si="4906"/>
        <v>0</v>
      </c>
      <c r="NN205" s="43">
        <f t="shared" si="4907"/>
        <v>0</v>
      </c>
      <c r="NO205" s="43">
        <f>VLOOKUP($C205,'факт СДП 1 мес'!$D$8:$HP$251,99,0)</f>
        <v>0</v>
      </c>
      <c r="NP205" s="43">
        <f>VLOOKUP($C205,'факт СДП 1 мес'!$D$8:$HP$251,100,0)</f>
        <v>0</v>
      </c>
      <c r="NQ205" s="43">
        <f>VLOOKUP($C205,'факт СДП 1 мес'!$D$8:$HP$251,101,0)</f>
        <v>0</v>
      </c>
      <c r="NR205" s="43">
        <f>VLOOKUP($C205,'факт СДП 1 мес'!$D$8:$HP$251,102,0)</f>
        <v>0</v>
      </c>
      <c r="NS205" s="43">
        <f>VLOOKUP($C205,'факт СДП 1 мес'!$D$8:$HP$251,103,0)</f>
        <v>0</v>
      </c>
      <c r="NT205" s="43">
        <f>VLOOKUP($C205,'факт СДП 1 мес'!$D$8:$HP$251,104,0)</f>
        <v>0</v>
      </c>
      <c r="NU205" s="43">
        <f t="shared" si="5923"/>
        <v>0</v>
      </c>
      <c r="NV205" s="43">
        <f t="shared" si="5924"/>
        <v>0</v>
      </c>
      <c r="NW205" s="43">
        <f t="shared" si="5925"/>
        <v>0</v>
      </c>
      <c r="NX205" s="43">
        <f t="shared" si="4908"/>
        <v>0</v>
      </c>
      <c r="NY205" s="43">
        <f t="shared" si="4909"/>
        <v>0</v>
      </c>
      <c r="NZ205" s="49">
        <f>'СДП (план)'!BM206</f>
        <v>0</v>
      </c>
      <c r="OA205" s="43">
        <f>'СДП (план)'!BN206</f>
        <v>0</v>
      </c>
      <c r="OB205" s="43">
        <f t="shared" si="4910"/>
        <v>0</v>
      </c>
      <c r="OC205" s="43">
        <f t="shared" si="4911"/>
        <v>0</v>
      </c>
      <c r="OD205" s="43"/>
      <c r="OE205" s="43"/>
      <c r="OF205" s="43"/>
      <c r="OG205" s="43"/>
      <c r="OH205" s="43"/>
      <c r="OI205" s="43"/>
      <c r="OJ205" s="43">
        <f t="shared" si="5926"/>
        <v>0</v>
      </c>
      <c r="OK205" s="43">
        <f t="shared" si="5927"/>
        <v>0</v>
      </c>
      <c r="OL205" s="43">
        <f t="shared" si="5928"/>
        <v>0</v>
      </c>
      <c r="OM205" s="43">
        <f t="shared" si="4912"/>
        <v>0</v>
      </c>
      <c r="ON205" s="43">
        <f t="shared" si="4913"/>
        <v>0</v>
      </c>
      <c r="OO205" s="49">
        <f>'СДП (план)'!BO206</f>
        <v>0</v>
      </c>
      <c r="OP205" s="43">
        <f>'СДП (план)'!BP206</f>
        <v>0</v>
      </c>
      <c r="OQ205" s="43">
        <f t="shared" si="4914"/>
        <v>0</v>
      </c>
      <c r="OR205" s="43">
        <f t="shared" si="4915"/>
        <v>0</v>
      </c>
      <c r="OS205" s="43">
        <f>VLOOKUP($C205,'факт СДП 1 мес'!$D$8:$HP$251,177,0)</f>
        <v>0</v>
      </c>
      <c r="OT205" s="43">
        <f>VLOOKUP($C205,'факт СДП 1 мес'!$D$8:$HP$251,178,0)</f>
        <v>0</v>
      </c>
      <c r="OU205" s="43">
        <f>VLOOKUP($C205,'факт СДП 1 мес'!$D$8:$HP$251,179,0)</f>
        <v>0</v>
      </c>
      <c r="OV205" s="43">
        <f>VLOOKUP($C205,'факт СДП 1 мес'!$D$8:$HP$251,180,0)</f>
        <v>0</v>
      </c>
      <c r="OW205" s="43">
        <f>VLOOKUP($C205,'факт СДП 1 мес'!$D$8:$HP$251,181,0)</f>
        <v>0</v>
      </c>
      <c r="OX205" s="43">
        <f>VLOOKUP($C205,'факт СДП 1 мес'!$D$8:$HP$251,182,0)</f>
        <v>0</v>
      </c>
      <c r="OY205" s="43">
        <f t="shared" si="5929"/>
        <v>0</v>
      </c>
      <c r="OZ205" s="43">
        <f t="shared" si="5930"/>
        <v>0</v>
      </c>
      <c r="PA205" s="43">
        <f t="shared" si="5931"/>
        <v>0</v>
      </c>
      <c r="PB205" s="43">
        <f t="shared" si="4916"/>
        <v>0</v>
      </c>
      <c r="PC205" s="43">
        <f t="shared" si="4917"/>
        <v>0</v>
      </c>
      <c r="PD205" s="45">
        <f>'СДП (план)'!BQ206</f>
        <v>0</v>
      </c>
      <c r="PE205" s="45">
        <f>'СДП (план)'!BR206</f>
        <v>0</v>
      </c>
      <c r="PF205" s="43">
        <f t="shared" si="4918"/>
        <v>0</v>
      </c>
      <c r="PG205" s="43">
        <f t="shared" si="4919"/>
        <v>0</v>
      </c>
      <c r="PH205" s="43">
        <f>VLOOKUP($C205,'факт СДП 1 мес'!$D$8:$HP$251,123,0)</f>
        <v>0</v>
      </c>
      <c r="PI205" s="43">
        <f>VLOOKUP($C205,'факт СДП 1 мес'!$D$8:$HP$251,124,0)</f>
        <v>0</v>
      </c>
      <c r="PJ205" s="43">
        <f>VLOOKUP($C205,'факт СДП 1 мес'!$D$8:$HP$251,125,0)</f>
        <v>0</v>
      </c>
      <c r="PK205" s="43">
        <f>VLOOKUP($C205,'факт СДП 1 мес'!$D$8:$HP$251,126,0)</f>
        <v>0</v>
      </c>
      <c r="PL205" s="43">
        <f>VLOOKUP($C205,'факт СДП 1 мес'!$D$8:$HP$251,127,0)</f>
        <v>0</v>
      </c>
      <c r="PM205" s="43">
        <f>VLOOKUP($C205,'факт СДП 1 мес'!$D$8:$HP$251,128,0)</f>
        <v>0</v>
      </c>
      <c r="PN205" s="43">
        <f>SUM(PD205*$F205)</f>
        <v>0</v>
      </c>
      <c r="PO205" s="43">
        <f>SUM(PF205*$F205)</f>
        <v>0</v>
      </c>
      <c r="PP205" s="43">
        <f>SUM(PH205*$F205)</f>
        <v>0</v>
      </c>
      <c r="PQ205" s="43">
        <f t="shared" si="4920"/>
        <v>0</v>
      </c>
      <c r="PR205" s="43">
        <f t="shared" si="4921"/>
        <v>0</v>
      </c>
      <c r="PS205" s="49">
        <f>'СДП (план)'!BS206</f>
        <v>0</v>
      </c>
      <c r="PT205" s="43">
        <f>'СДП (план)'!BT206</f>
        <v>0</v>
      </c>
      <c r="PU205" s="43">
        <f t="shared" si="4922"/>
        <v>0</v>
      </c>
      <c r="PV205" s="43">
        <f t="shared" si="4923"/>
        <v>0</v>
      </c>
      <c r="PW205" s="43">
        <f>VLOOKUP($C205,'факт СДП 1 мес'!$D$8:$HP$251,111,0)</f>
        <v>0</v>
      </c>
      <c r="PX205" s="43">
        <f>VLOOKUP($C205,'факт СДП 1 мес'!$D$8:$HP$251,112,0)</f>
        <v>0</v>
      </c>
      <c r="PY205" s="43">
        <f>VLOOKUP($C205,'факт СДП 1 мес'!$D$8:$HP$251,113,0)</f>
        <v>0</v>
      </c>
      <c r="PZ205" s="43">
        <f>VLOOKUP($C205,'факт СДП 1 мес'!$D$8:$HP$251,114,0)</f>
        <v>0</v>
      </c>
      <c r="QA205" s="43">
        <f>VLOOKUP($C205,'факт СДП 1 мес'!$D$8:$HP$251,115,0)</f>
        <v>0</v>
      </c>
      <c r="QB205" s="43">
        <f>VLOOKUP($C205,'факт СДП 1 мес'!$D$8:$HP$251,116,0)</f>
        <v>0</v>
      </c>
      <c r="QC205" s="43">
        <f t="shared" si="5932"/>
        <v>0</v>
      </c>
      <c r="QD205" s="43">
        <f t="shared" si="5933"/>
        <v>0</v>
      </c>
      <c r="QE205" s="43">
        <f t="shared" si="5934"/>
        <v>0</v>
      </c>
      <c r="QF205" s="43">
        <f t="shared" si="4924"/>
        <v>0</v>
      </c>
      <c r="QG205" s="43">
        <f t="shared" si="4925"/>
        <v>0</v>
      </c>
      <c r="QH205" s="49">
        <f>'СДП (план)'!BU206</f>
        <v>0</v>
      </c>
      <c r="QI205" s="43">
        <f>'СДП (план)'!BV206</f>
        <v>0</v>
      </c>
      <c r="QJ205" s="43">
        <f t="shared" si="4926"/>
        <v>0</v>
      </c>
      <c r="QK205" s="43">
        <f t="shared" si="4927"/>
        <v>0</v>
      </c>
      <c r="QL205" s="43">
        <f>VLOOKUP($C205,'факт СДП 1 мес'!$D$8:$HP$251,153,0)</f>
        <v>0</v>
      </c>
      <c r="QM205" s="43">
        <f>VLOOKUP($C205,'факт СДП 1 мес'!$D$8:$HP$251,154,0)</f>
        <v>0</v>
      </c>
      <c r="QN205" s="43">
        <f>VLOOKUP($C205,'факт СДП 1 мес'!$D$8:$HP$251,155,0)</f>
        <v>0</v>
      </c>
      <c r="QO205" s="43">
        <f>VLOOKUP($C205,'факт СДП 1 мес'!$D$8:$HP$251,156,0)</f>
        <v>0</v>
      </c>
      <c r="QP205" s="43">
        <f>VLOOKUP($C205,'факт СДП 1 мес'!$D$8:$HP$251,157,0)</f>
        <v>0</v>
      </c>
      <c r="QQ205" s="43">
        <f>VLOOKUP($C205,'факт СДП 1 мес'!$D$8:$HP$251,158,0)</f>
        <v>0</v>
      </c>
      <c r="QR205" s="43">
        <f>SUM(QH205*$F205)</f>
        <v>0</v>
      </c>
      <c r="QS205" s="43">
        <f>SUM(QJ205*$F205)</f>
        <v>0</v>
      </c>
      <c r="QT205" s="43">
        <f t="shared" si="5935"/>
        <v>0</v>
      </c>
      <c r="QU205" s="43">
        <f t="shared" si="5303"/>
        <v>0</v>
      </c>
      <c r="QV205" s="43">
        <f t="shared" si="5304"/>
        <v>0</v>
      </c>
      <c r="QW205" s="49">
        <f>'СДП (план)'!BW206</f>
        <v>0</v>
      </c>
      <c r="QX205" s="43">
        <f>'СДП (план)'!BX206</f>
        <v>0</v>
      </c>
      <c r="QY205" s="43">
        <f t="shared" si="4928"/>
        <v>0</v>
      </c>
      <c r="QZ205" s="43">
        <f t="shared" si="4929"/>
        <v>0</v>
      </c>
      <c r="RA205" s="43">
        <f>VLOOKUP($C205,'факт СДП 1 мес'!$D$8:$HP$251,195,0)</f>
        <v>0</v>
      </c>
      <c r="RB205" s="43">
        <f>VLOOKUP($C205,'факт СДП 1 мес'!$D$8:$HP$251,196,0)</f>
        <v>0</v>
      </c>
      <c r="RC205" s="43">
        <f>VLOOKUP($C205,'факт СДП 1 мес'!$D$8:$HP$251,197,0)</f>
        <v>0</v>
      </c>
      <c r="RD205" s="43">
        <f>VLOOKUP($C205,'факт СДП 1 мес'!$D$8:$HP$251,198,0)</f>
        <v>0</v>
      </c>
      <c r="RE205" s="43">
        <f>VLOOKUP($C205,'факт СДП 1 мес'!$D$8:$HP$251,199,0)</f>
        <v>0</v>
      </c>
      <c r="RF205" s="43">
        <f>VLOOKUP($C205,'факт СДП 1 мес'!$D$8:$HP$251,200,0)</f>
        <v>0</v>
      </c>
      <c r="RG205" s="43">
        <f t="shared" si="5936"/>
        <v>0</v>
      </c>
      <c r="RH205" s="43">
        <f t="shared" si="5937"/>
        <v>0</v>
      </c>
      <c r="RI205" s="43">
        <f t="shared" si="5938"/>
        <v>0</v>
      </c>
      <c r="RJ205" s="43">
        <f t="shared" si="4930"/>
        <v>0</v>
      </c>
      <c r="RK205" s="43">
        <f t="shared" si="4931"/>
        <v>0</v>
      </c>
      <c r="RL205" s="49">
        <f>'СДП (план)'!BY206</f>
        <v>0</v>
      </c>
      <c r="RM205" s="43">
        <f>'СДП (план)'!BZ206</f>
        <v>0</v>
      </c>
      <c r="RN205" s="43">
        <f t="shared" si="4932"/>
        <v>0</v>
      </c>
      <c r="RO205" s="43">
        <f t="shared" si="4933"/>
        <v>0</v>
      </c>
      <c r="RP205" s="43">
        <f>VLOOKUP($C205,'факт СДП 1 мес'!$D$8:$HP$251,201,0)</f>
        <v>0</v>
      </c>
      <c r="RQ205" s="43">
        <f>VLOOKUP($C205,'факт СДП 1 мес'!$D$8:$HP$251,202,0)</f>
        <v>0</v>
      </c>
      <c r="RR205" s="43">
        <f>VLOOKUP($C205,'факт СДП 1 мес'!$D$8:$HP$251,203,0)</f>
        <v>0</v>
      </c>
      <c r="RS205" s="43">
        <f>VLOOKUP($C205,'факт СДП 1 мес'!$D$8:$HP$251,204,0)</f>
        <v>0</v>
      </c>
      <c r="RT205" s="43">
        <f>VLOOKUP($C205,'факт СДП 1 мес'!$D$8:$HP$251,205,0)</f>
        <v>0</v>
      </c>
      <c r="RU205" s="43">
        <f>VLOOKUP($C205,'факт СДП 1 мес'!$D$8:$HP$251,206,0)</f>
        <v>0</v>
      </c>
      <c r="RV205" s="43">
        <f t="shared" si="5939"/>
        <v>0</v>
      </c>
      <c r="RW205" s="43">
        <f t="shared" si="5940"/>
        <v>0</v>
      </c>
      <c r="RX205" s="43">
        <f t="shared" si="5941"/>
        <v>0</v>
      </c>
      <c r="RY205" s="43">
        <f t="shared" si="4934"/>
        <v>0</v>
      </c>
      <c r="RZ205" s="43">
        <f t="shared" si="4935"/>
        <v>0</v>
      </c>
      <c r="SA205" s="49">
        <f>'СДП (план)'!CA206</f>
        <v>0</v>
      </c>
      <c r="SB205" s="43">
        <f>'СДП (план)'!CB206</f>
        <v>0</v>
      </c>
      <c r="SC205" s="43">
        <f t="shared" si="4188"/>
        <v>0</v>
      </c>
      <c r="SD205" s="43">
        <f t="shared" si="4189"/>
        <v>0</v>
      </c>
      <c r="SE205" s="43">
        <f>VLOOKUP($C205,'факт СДП 1 мес'!$D$8:$HP$251,129,0)</f>
        <v>0</v>
      </c>
      <c r="SF205" s="43">
        <f>VLOOKUP($C205,'факт СДП 1 мес'!$D$8:$HP$251,130,0)</f>
        <v>0</v>
      </c>
      <c r="SG205" s="43">
        <f>VLOOKUP($C205,'факт СДП 1 мес'!$D$8:$HP$251,131,0)</f>
        <v>0</v>
      </c>
      <c r="SH205" s="43">
        <f>VLOOKUP($C205,'факт СДП 1 мес'!$D$8:$HP$251,132,0)</f>
        <v>0</v>
      </c>
      <c r="SI205" s="43">
        <f>VLOOKUP($C205,'факт СДП 1 мес'!$D$8:$HP$251,133,0)</f>
        <v>0</v>
      </c>
      <c r="SJ205" s="43">
        <f>VLOOKUP($C205,'факт СДП 1 мес'!$D$8:$HP$251,134,0)</f>
        <v>0</v>
      </c>
      <c r="SK205" s="43">
        <f>SUM(SA205*$F205)</f>
        <v>0</v>
      </c>
      <c r="SL205" s="43">
        <f t="shared" si="5942"/>
        <v>0</v>
      </c>
      <c r="SM205" s="43">
        <f t="shared" si="5943"/>
        <v>0</v>
      </c>
      <c r="SN205" s="43">
        <f t="shared" si="4936"/>
        <v>0</v>
      </c>
      <c r="SO205" s="43">
        <f t="shared" si="4937"/>
        <v>0</v>
      </c>
      <c r="SP205" s="49">
        <f>'СДП (план)'!CC206</f>
        <v>0</v>
      </c>
      <c r="SQ205" s="43">
        <f>'СДП (план)'!CD206</f>
        <v>0</v>
      </c>
      <c r="SR205" s="43">
        <f t="shared" si="4193"/>
        <v>0</v>
      </c>
      <c r="SS205" s="43">
        <f t="shared" si="4194"/>
        <v>0</v>
      </c>
      <c r="ST205" s="43">
        <f>VLOOKUP($C205,'факт СДП 1 мес'!$D$8:$HP$251,93,0)</f>
        <v>0</v>
      </c>
      <c r="SU205" s="43">
        <f>VLOOKUP($C205,'факт СДП 1 мес'!$D$8:$HP$251,94,0)</f>
        <v>0</v>
      </c>
      <c r="SV205" s="43">
        <f>VLOOKUP($C205,'факт СДП 1 мес'!$D$8:$HP$251,95,0)</f>
        <v>0</v>
      </c>
      <c r="SW205" s="43">
        <f>VLOOKUP($C205,'факт СДП 1 мес'!$D$8:$HP$251,96,0)</f>
        <v>0</v>
      </c>
      <c r="SX205" s="43">
        <f>VLOOKUP($C205,'факт СДП 1 мес'!$D$8:$HP$251,97,0)</f>
        <v>0</v>
      </c>
      <c r="SY205" s="43">
        <f>VLOOKUP($C205,'факт СДП 1 мес'!$D$8:$HP$251,98,0)</f>
        <v>0</v>
      </c>
      <c r="SZ205" s="43">
        <f>SUM(SP205*$F205)</f>
        <v>0</v>
      </c>
      <c r="TA205" s="43">
        <f t="shared" si="5944"/>
        <v>0</v>
      </c>
      <c r="TB205" s="43">
        <f t="shared" si="5945"/>
        <v>0</v>
      </c>
      <c r="TC205" s="43">
        <f t="shared" si="4938"/>
        <v>0</v>
      </c>
      <c r="TD205" s="43">
        <f t="shared" si="4939"/>
        <v>0</v>
      </c>
      <c r="TE205" s="10">
        <f>'СДП (план)'!CE206</f>
        <v>0</v>
      </c>
      <c r="TF205" s="3">
        <f>'СДП (план)'!CF206</f>
        <v>0</v>
      </c>
      <c r="TG205" s="10">
        <v>0</v>
      </c>
      <c r="TH205" s="3">
        <v>0</v>
      </c>
      <c r="TI205" s="43">
        <f>VLOOKUP($C205,'факт СДП 1 мес'!$D$8:$HP$251,117,0)</f>
        <v>0</v>
      </c>
      <c r="TJ205" s="43">
        <f>VLOOKUP($C205,'факт СДП 1 мес'!$D$8:$HP$251,118,0)</f>
        <v>0</v>
      </c>
      <c r="TK205" s="43">
        <f>VLOOKUP($C205,'факт СДП 1 мес'!$D$8:$HP$251,119,0)</f>
        <v>0</v>
      </c>
      <c r="TL205" s="43">
        <f>VLOOKUP($C205,'факт СДП 1 мес'!$D$8:$HP$251,120,0)</f>
        <v>0</v>
      </c>
      <c r="TM205" s="43">
        <f>VLOOKUP($C205,'факт СДП 1 мес'!$D$8:$HP$251,121,0)</f>
        <v>0</v>
      </c>
      <c r="TN205" s="43">
        <f>VLOOKUP($C205,'факт СДП 1 мес'!$D$8:$HP$251,122,0)</f>
        <v>0</v>
      </c>
      <c r="TO205" s="43">
        <f>SUM(TE205*$F205)</f>
        <v>0</v>
      </c>
      <c r="TP205" s="43">
        <f t="shared" si="5946"/>
        <v>0</v>
      </c>
      <c r="TQ205" s="43">
        <f t="shared" si="5947"/>
        <v>0</v>
      </c>
      <c r="TR205" s="43">
        <f t="shared" si="4940"/>
        <v>0</v>
      </c>
      <c r="TS205" s="43">
        <f t="shared" si="4941"/>
        <v>0</v>
      </c>
      <c r="TT205" s="43">
        <f>'СДП (план)'!CG206</f>
        <v>0</v>
      </c>
      <c r="TU205" s="43">
        <f>'СДП (план)'!CH206</f>
        <v>0</v>
      </c>
      <c r="TV205" s="43">
        <f t="shared" si="4942"/>
        <v>0</v>
      </c>
      <c r="TW205" s="43">
        <f t="shared" si="4943"/>
        <v>0</v>
      </c>
      <c r="TX205" s="43">
        <f>VLOOKUP($C205,'факт СДП 1 мес'!$D$8:$HP$251,207,0)</f>
        <v>0</v>
      </c>
      <c r="TY205" s="43">
        <f>VLOOKUP($C205,'факт СДП 1 мес'!$D$8:$HP$251,208,0)</f>
        <v>0</v>
      </c>
      <c r="TZ205" s="43">
        <f>VLOOKUP($C205,'факт СДП 1 мес'!$D$8:$HP$251,209,0)</f>
        <v>0</v>
      </c>
      <c r="UA205" s="43">
        <f>VLOOKUP($C205,'факт СДП 1 мес'!$D$8:$HP$251,210,0)</f>
        <v>0</v>
      </c>
      <c r="UB205" s="43">
        <f>VLOOKUP($C205,'факт СДП 1 мес'!$D$8:$HP$251,211,0)</f>
        <v>0</v>
      </c>
      <c r="UC205" s="43">
        <f>VLOOKUP($C205,'факт СДП 1 мес'!$D$8:$HP$251,212,0)</f>
        <v>0</v>
      </c>
      <c r="UD205" s="43">
        <f t="shared" si="5948"/>
        <v>0</v>
      </c>
      <c r="UE205" s="43">
        <f>SUM(TV205*$F205)</f>
        <v>0</v>
      </c>
      <c r="UF205" s="43">
        <f>SUM(TX205*$F205)</f>
        <v>0</v>
      </c>
      <c r="UG205" s="43">
        <f t="shared" si="5305"/>
        <v>0</v>
      </c>
      <c r="UH205" s="43">
        <f t="shared" si="5306"/>
        <v>0</v>
      </c>
      <c r="UI205" s="43"/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/>
      <c r="UX205" s="47">
        <f>'СДП (план)'!CK206</f>
        <v>0</v>
      </c>
      <c r="UY205" s="47">
        <f>'СДП (план)'!CL206</f>
        <v>0</v>
      </c>
      <c r="UZ205" s="43">
        <f t="shared" si="5951"/>
        <v>0</v>
      </c>
      <c r="VA205" s="43">
        <f t="shared" si="5952"/>
        <v>0</v>
      </c>
      <c r="VB205" s="47">
        <f t="shared" ref="VB205:VB253" si="5953">SUM(S205,AH205,AW205,BL205,CA205,CP205,DE205,DT205,EI205,EX205,FM205,GB205,GQ205,HF205,HU205,IJ205,IY205,JN205,KC205,KR205,LG205,LV205,MK205,MZ205,NO205,OS205,PH205,PW205,QL205,RA205,RP205,SE205,ST205,TI205,TX205)</f>
        <v>0</v>
      </c>
      <c r="VC205" s="47">
        <f t="shared" ref="VC205:VC253" si="5954">SUM(T205,AI205,AX205,BM205,CB205,CQ205,DF205,DU205,EJ205,EY205,FN205,GC205,GR205,HG205,HV205,IK205,IZ205,JO205,KD205,KS205,LH205,LW205,ML205,NA205,NP205,OT205,PI205,PX205,QM205,RB205,RQ205,SF205,SU205,TJ205,TY205)</f>
        <v>0</v>
      </c>
      <c r="VD205" s="47">
        <f t="shared" ref="VD205:VD253" si="5955">SUM(U205,AJ205,AY205,BN205,CC205,CR205,DG205,DV205,EK205,EZ205,FO205,GD205,GS205,HH205,HW205,IL205,JA205,JP205,KE205,KT205,LI205,LX205,MM205,NB205,NQ205,OU205,PJ205,PY205,QN205,RC205,RR205,SG205,SV205,TK205,TZ205)</f>
        <v>0</v>
      </c>
      <c r="VE205" s="47">
        <f t="shared" ref="VE205:VE253" si="5956">SUM(V205,AK205,AZ205,BO205,CD205,CS205,DH205,DW205,EL205,FA205,FP205,GE205,GT205,HI205,HX205,IM205,JB205,JQ205,KF205,KU205,LJ205,LY205,MN205,NC205,NR205,OV205,PK205,PZ205,QO205,RD205,RS205,SH205,SW205,TL205,UA205)</f>
        <v>0</v>
      </c>
      <c r="VF205" s="47">
        <f t="shared" ref="VF205:VF253" si="5957">SUM(W205,AL205,BA205,BP205,CE205,CT205,DI205,DX205,EM205,FB205,FQ205,GF205,GU205,HJ205,HY205,IN205,JC205,JR205,KG205,KV205,LK205,LZ205,MO205,ND205,NS205,OW205,PL205,QA205,QP205,RE205,RT205,SI205,SX205,TM205,UB205)</f>
        <v>0</v>
      </c>
      <c r="VG205" s="47">
        <f t="shared" ref="VG205:VG253" si="5958">SUM(X205,AM205,BB205,BQ205,CF205,CU205,DJ205,DY205,EN205,FC205,FR205,GG205,GV205,HK205,HZ205,IO205,JD205,JS205,KH205,KW205,LL205,MA205,MP205,NE205,NT205,OX205,PM205,QB205,QQ205,RF205,RU205,SJ205,SY205,TN205,UC205)</f>
        <v>0</v>
      </c>
      <c r="VH205" s="47">
        <f t="shared" ref="VH205:VH253" si="5959">SUM(Y205,AN205,BC205,BR205,CG205,CV205,DK205,DZ205,EO205,FD205,FS205,GH205,GW205,HL205,IA205,IP205,JE205,JT205,KI205,KX205,LM205,MB205,MQ205,NF205,NU205,OY205,PN205,QC205,QR205,RG205,RV205,SK205,SZ205,TO205,UD205)</f>
        <v>0</v>
      </c>
      <c r="VI205" s="47">
        <f t="shared" ref="VI205:VI253" si="5960">SUM(Z205,AO205,BD205,BS205,CH205,CW205,DL205,EA205,EP205,FE205,FT205,GI205,GX205,HM205,IB205,IQ205,JF205,JU205,KJ205,KY205,LN205,MC205,MR205,NG205,NV205,OZ205,PO205,QD205,QS205,RH205,RW205,SL205,TA205,TP205,UE205)</f>
        <v>0</v>
      </c>
      <c r="VJ205" s="47">
        <f t="shared" ref="VJ205:VJ253" si="5961">SUM(AA205,AP205,BE205,BT205,CI205,CX205,DM205,EB205,EQ205,FF205,FU205,GJ205,GY205,HN205,IC205,IR205,JG205,JV205,KK205,KZ205,LO205,MD205,MS205,NH205,NW205,PA205,PP205,QE205,QT205,RI205,RX205,SM205,TB205,TQ205,UF205)</f>
        <v>0</v>
      </c>
      <c r="VK205" s="43">
        <f t="shared" ref="VK205:VK253" si="5962">SUM(VB205-UZ205)</f>
        <v>0</v>
      </c>
      <c r="VL205" s="43">
        <f t="shared" ref="VL205:VL253" si="5963">SUM(VC205-VA205)</f>
        <v>0</v>
      </c>
      <c r="VM205" s="398" t="e">
        <f>VLOOKUP($C205,'СДП (план)'!$C$11:$CL$254,107,0)</f>
        <v>#REF!</v>
      </c>
      <c r="VN205" s="398" t="e">
        <f>VLOOKUP($C205,'СДП (план)'!$C$11:$CL$254,108,0)</f>
        <v>#REF!</v>
      </c>
      <c r="VO205" s="399" t="e">
        <f t="shared" si="5661"/>
        <v>#REF!</v>
      </c>
      <c r="VP205" s="399" t="e">
        <f t="shared" si="5662"/>
        <v>#REF!</v>
      </c>
      <c r="VQ205" s="398" t="e">
        <f>VLOOKUP($C205,'факт СДП 1 мес'!$D$8:$HI$249,255,0)</f>
        <v>#REF!</v>
      </c>
      <c r="VR205" s="398" t="e">
        <f>VLOOKUP($C205,'факт СДП 1 мес'!$D$8:$HI$249,256,0)</f>
        <v>#REF!</v>
      </c>
      <c r="VS205" s="400" t="e">
        <f t="shared" si="4206"/>
        <v>#REF!</v>
      </c>
      <c r="VT205" s="400" t="e">
        <f t="shared" si="4207"/>
        <v>#REF!</v>
      </c>
    </row>
    <row r="206" spans="1:592" s="32" customFormat="1" ht="15" hidden="1" x14ac:dyDescent="0.2">
      <c r="A206" s="177">
        <v>36</v>
      </c>
      <c r="B206" s="177"/>
      <c r="C206" s="496" t="s">
        <v>556</v>
      </c>
      <c r="D206" s="486" t="s">
        <v>53</v>
      </c>
      <c r="E206" s="461">
        <v>16026</v>
      </c>
      <c r="F206" s="502"/>
      <c r="G206" s="463"/>
      <c r="H206" s="457"/>
      <c r="I206" s="192"/>
      <c r="J206" s="192"/>
      <c r="K206" s="207">
        <v>1.4</v>
      </c>
      <c r="L206" s="207">
        <v>1.68</v>
      </c>
      <c r="M206" s="207">
        <v>2.23</v>
      </c>
      <c r="N206" s="204">
        <v>2.57</v>
      </c>
      <c r="O206" s="100">
        <f>'СДП (план)'!O207</f>
        <v>12</v>
      </c>
      <c r="P206" s="100">
        <f>'СДП (план)'!P207</f>
        <v>1250435.8809311998</v>
      </c>
      <c r="Q206" s="100">
        <f t="shared" ref="Q206:R206" si="5964">SUM(Q207:Q236)</f>
        <v>1</v>
      </c>
      <c r="R206" s="100">
        <f t="shared" si="5964"/>
        <v>104202.99007759997</v>
      </c>
      <c r="S206" s="100">
        <f>SUM(S207:S236)</f>
        <v>2</v>
      </c>
      <c r="T206" s="100">
        <f t="shared" ref="T206:CD206" si="5965">SUM(T207:T236)</f>
        <v>178593.74</v>
      </c>
      <c r="U206" s="100">
        <f t="shared" si="5965"/>
        <v>24</v>
      </c>
      <c r="V206" s="100">
        <f t="shared" si="5965"/>
        <v>0</v>
      </c>
      <c r="W206" s="100">
        <f t="shared" si="5965"/>
        <v>0</v>
      </c>
      <c r="X206" s="100">
        <f t="shared" si="5965"/>
        <v>0</v>
      </c>
      <c r="Y206" s="100">
        <f t="shared" si="5965"/>
        <v>56.46</v>
      </c>
      <c r="Z206" s="100">
        <f t="shared" si="5965"/>
        <v>4.7049999999999992</v>
      </c>
      <c r="AA206" s="100">
        <f t="shared" si="5965"/>
        <v>7.9600000000000009</v>
      </c>
      <c r="AB206" s="100">
        <f t="shared" si="5965"/>
        <v>1.0000000000000002</v>
      </c>
      <c r="AC206" s="100">
        <f t="shared" si="5965"/>
        <v>74390.749922400006</v>
      </c>
      <c r="AD206" s="100">
        <f>'СДП (план)'!Q207</f>
        <v>0</v>
      </c>
      <c r="AE206" s="100">
        <f>'СДП (план)'!R207</f>
        <v>0</v>
      </c>
      <c r="AF206" s="100">
        <f t="shared" si="5965"/>
        <v>0</v>
      </c>
      <c r="AG206" s="100">
        <f t="shared" si="5965"/>
        <v>0</v>
      </c>
      <c r="AH206" s="100">
        <f t="shared" si="5965"/>
        <v>0</v>
      </c>
      <c r="AI206" s="100">
        <f t="shared" si="5965"/>
        <v>0</v>
      </c>
      <c r="AJ206" s="100">
        <f t="shared" si="5965"/>
        <v>0</v>
      </c>
      <c r="AK206" s="100">
        <f t="shared" si="5965"/>
        <v>0</v>
      </c>
      <c r="AL206" s="100">
        <f t="shared" si="5965"/>
        <v>0</v>
      </c>
      <c r="AM206" s="100">
        <f t="shared" si="5965"/>
        <v>0</v>
      </c>
      <c r="AN206" s="100">
        <f t="shared" si="5965"/>
        <v>0</v>
      </c>
      <c r="AO206" s="100">
        <f t="shared" si="5965"/>
        <v>0</v>
      </c>
      <c r="AP206" s="100">
        <f t="shared" si="5965"/>
        <v>0</v>
      </c>
      <c r="AQ206" s="100">
        <f t="shared" si="5965"/>
        <v>0</v>
      </c>
      <c r="AR206" s="100">
        <f t="shared" si="5965"/>
        <v>0</v>
      </c>
      <c r="AS206" s="100">
        <f>'СДП (план)'!S207</f>
        <v>74</v>
      </c>
      <c r="AT206" s="100">
        <f>'СДП (план)'!T207</f>
        <v>664117.44000000006</v>
      </c>
      <c r="AU206" s="100">
        <f t="shared" si="5965"/>
        <v>6.166666666666667</v>
      </c>
      <c r="AV206" s="100">
        <f t="shared" si="5965"/>
        <v>55343.12</v>
      </c>
      <c r="AW206" s="100">
        <f t="shared" si="5965"/>
        <v>2</v>
      </c>
      <c r="AX206" s="100">
        <f t="shared" si="5965"/>
        <v>17949.12</v>
      </c>
      <c r="AY206" s="100">
        <f t="shared" si="5965"/>
        <v>10</v>
      </c>
      <c r="AZ206" s="100">
        <f t="shared" si="5965"/>
        <v>0</v>
      </c>
      <c r="BA206" s="100">
        <f t="shared" si="5965"/>
        <v>0</v>
      </c>
      <c r="BB206" s="100">
        <f t="shared" si="5965"/>
        <v>0</v>
      </c>
      <c r="BC206" s="100">
        <f t="shared" si="5965"/>
        <v>29.6</v>
      </c>
      <c r="BD206" s="100">
        <f t="shared" si="5965"/>
        <v>2.4666666666666668</v>
      </c>
      <c r="BE206" s="100">
        <f t="shared" si="5965"/>
        <v>0.8</v>
      </c>
      <c r="BF206" s="100">
        <f t="shared" si="5965"/>
        <v>-4.166666666666667</v>
      </c>
      <c r="BG206" s="100">
        <f t="shared" si="5965"/>
        <v>-37394</v>
      </c>
      <c r="BH206" s="100">
        <f>'СДП (план)'!U207</f>
        <v>0</v>
      </c>
      <c r="BI206" s="100">
        <f>'СДП (план)'!V207</f>
        <v>0</v>
      </c>
      <c r="BJ206" s="100">
        <f t="shared" si="5965"/>
        <v>0</v>
      </c>
      <c r="BK206" s="100">
        <f t="shared" si="5965"/>
        <v>0</v>
      </c>
      <c r="BL206" s="100">
        <f t="shared" si="5965"/>
        <v>3</v>
      </c>
      <c r="BM206" s="100">
        <f t="shared" si="5965"/>
        <v>19774.439999999999</v>
      </c>
      <c r="BN206" s="100">
        <f t="shared" si="5965"/>
        <v>53</v>
      </c>
      <c r="BO206" s="100">
        <f t="shared" si="5965"/>
        <v>0</v>
      </c>
      <c r="BP206" s="100">
        <f t="shared" si="5965"/>
        <v>0</v>
      </c>
      <c r="BQ206" s="100">
        <f t="shared" si="5965"/>
        <v>0</v>
      </c>
      <c r="BR206" s="100">
        <f t="shared" si="5965"/>
        <v>0</v>
      </c>
      <c r="BS206" s="100">
        <f t="shared" si="5965"/>
        <v>0</v>
      </c>
      <c r="BT206" s="100">
        <f t="shared" si="5965"/>
        <v>1.2000000000000002</v>
      </c>
      <c r="BU206" s="100">
        <f t="shared" si="5965"/>
        <v>3</v>
      </c>
      <c r="BV206" s="100">
        <f t="shared" si="5965"/>
        <v>19774.439999999999</v>
      </c>
      <c r="BW206" s="100">
        <f>'СДП (план)'!W207</f>
        <v>0</v>
      </c>
      <c r="BX206" s="100">
        <f>'СДП (план)'!X207</f>
        <v>0</v>
      </c>
      <c r="BY206" s="100">
        <f t="shared" si="5965"/>
        <v>0</v>
      </c>
      <c r="BZ206" s="100">
        <f t="shared" si="5965"/>
        <v>0</v>
      </c>
      <c r="CA206" s="100">
        <f t="shared" si="5965"/>
        <v>0</v>
      </c>
      <c r="CB206" s="100">
        <f t="shared" si="5965"/>
        <v>0</v>
      </c>
      <c r="CC206" s="100">
        <f t="shared" si="5965"/>
        <v>0</v>
      </c>
      <c r="CD206" s="100">
        <f t="shared" si="5965"/>
        <v>0</v>
      </c>
      <c r="CE206" s="100">
        <f t="shared" ref="CE206:DO206" si="5966">SUM(CE207:CE236)</f>
        <v>0</v>
      </c>
      <c r="CF206" s="100">
        <f t="shared" si="5966"/>
        <v>0</v>
      </c>
      <c r="CG206" s="100">
        <f t="shared" si="5966"/>
        <v>0</v>
      </c>
      <c r="CH206" s="100">
        <f t="shared" si="5966"/>
        <v>0</v>
      </c>
      <c r="CI206" s="100">
        <f t="shared" si="5966"/>
        <v>0</v>
      </c>
      <c r="CJ206" s="100">
        <f t="shared" si="5966"/>
        <v>0</v>
      </c>
      <c r="CK206" s="100">
        <f t="shared" si="5966"/>
        <v>0</v>
      </c>
      <c r="CL206" s="100">
        <f>'СДП (план)'!Y207</f>
        <v>0</v>
      </c>
      <c r="CM206" s="100">
        <f>'СДП (план)'!Z207</f>
        <v>0</v>
      </c>
      <c r="CN206" s="100">
        <f t="shared" si="5966"/>
        <v>0</v>
      </c>
      <c r="CO206" s="100">
        <f t="shared" si="5966"/>
        <v>0</v>
      </c>
      <c r="CP206" s="100">
        <f t="shared" si="5966"/>
        <v>0</v>
      </c>
      <c r="CQ206" s="100">
        <f t="shared" si="5966"/>
        <v>0</v>
      </c>
      <c r="CR206" s="100">
        <f t="shared" si="5966"/>
        <v>0</v>
      </c>
      <c r="CS206" s="100">
        <f t="shared" si="5966"/>
        <v>0</v>
      </c>
      <c r="CT206" s="100">
        <f t="shared" si="5966"/>
        <v>0</v>
      </c>
      <c r="CU206" s="100">
        <f t="shared" si="5966"/>
        <v>0</v>
      </c>
      <c r="CV206" s="100">
        <f t="shared" si="5966"/>
        <v>0</v>
      </c>
      <c r="CW206" s="100">
        <f t="shared" si="5966"/>
        <v>0</v>
      </c>
      <c r="CX206" s="100">
        <f t="shared" si="5966"/>
        <v>0</v>
      </c>
      <c r="CY206" s="100">
        <f t="shared" si="5966"/>
        <v>0</v>
      </c>
      <c r="CZ206" s="100">
        <f t="shared" si="5966"/>
        <v>0</v>
      </c>
      <c r="DA206" s="100">
        <f>'СДП (план)'!AA207</f>
        <v>0</v>
      </c>
      <c r="DB206" s="100">
        <f>'СДП (план)'!AB207</f>
        <v>0</v>
      </c>
      <c r="DC206" s="100">
        <f t="shared" si="5966"/>
        <v>0</v>
      </c>
      <c r="DD206" s="100">
        <f t="shared" si="5966"/>
        <v>0</v>
      </c>
      <c r="DE206" s="100">
        <f t="shared" si="5966"/>
        <v>0</v>
      </c>
      <c r="DF206" s="100">
        <f t="shared" si="5966"/>
        <v>0</v>
      </c>
      <c r="DG206" s="100">
        <f t="shared" si="5966"/>
        <v>0</v>
      </c>
      <c r="DH206" s="100">
        <f t="shared" si="5966"/>
        <v>0</v>
      </c>
      <c r="DI206" s="100">
        <f t="shared" si="5966"/>
        <v>0</v>
      </c>
      <c r="DJ206" s="100">
        <f t="shared" si="5966"/>
        <v>0</v>
      </c>
      <c r="DK206" s="100">
        <f t="shared" si="5966"/>
        <v>0</v>
      </c>
      <c r="DL206" s="100">
        <f t="shared" si="5966"/>
        <v>0</v>
      </c>
      <c r="DM206" s="100">
        <f t="shared" si="5966"/>
        <v>0</v>
      </c>
      <c r="DN206" s="100">
        <f t="shared" si="5966"/>
        <v>0</v>
      </c>
      <c r="DO206" s="100">
        <f t="shared" si="5966"/>
        <v>0</v>
      </c>
      <c r="DP206" s="100">
        <f>'СДП (план)'!AC207</f>
        <v>3</v>
      </c>
      <c r="DQ206" s="100">
        <f>'СДП (план)'!AD207</f>
        <v>37693.152000000002</v>
      </c>
      <c r="DR206" s="100">
        <f t="shared" ref="DR206:FH206" si="5967">SUM(DR207:DR236)</f>
        <v>0.25</v>
      </c>
      <c r="DS206" s="100">
        <f t="shared" si="5967"/>
        <v>3141.096</v>
      </c>
      <c r="DT206" s="100">
        <f t="shared" si="5967"/>
        <v>0</v>
      </c>
      <c r="DU206" s="100">
        <f t="shared" si="5967"/>
        <v>0</v>
      </c>
      <c r="DV206" s="100">
        <f t="shared" si="5967"/>
        <v>0</v>
      </c>
      <c r="DW206" s="100">
        <f t="shared" si="5967"/>
        <v>0</v>
      </c>
      <c r="DX206" s="100">
        <f t="shared" si="5967"/>
        <v>0</v>
      </c>
      <c r="DY206" s="100">
        <f t="shared" si="5967"/>
        <v>0</v>
      </c>
      <c r="DZ206" s="100">
        <f t="shared" si="5967"/>
        <v>1.6800000000000002</v>
      </c>
      <c r="EA206" s="100">
        <f t="shared" si="5967"/>
        <v>0.14000000000000001</v>
      </c>
      <c r="EB206" s="100">
        <f t="shared" si="5967"/>
        <v>0</v>
      </c>
      <c r="EC206" s="100">
        <f t="shared" si="5967"/>
        <v>-0.25</v>
      </c>
      <c r="ED206" s="100">
        <f t="shared" si="5967"/>
        <v>-3141.096</v>
      </c>
      <c r="EE206" s="100">
        <f>'СДП (план)'!AE207</f>
        <v>0</v>
      </c>
      <c r="EF206" s="100">
        <f>'СДП (план)'!AF207</f>
        <v>0</v>
      </c>
      <c r="EG206" s="100">
        <f t="shared" si="5967"/>
        <v>0</v>
      </c>
      <c r="EH206" s="100">
        <f t="shared" si="5967"/>
        <v>0</v>
      </c>
      <c r="EI206" s="100">
        <f t="shared" si="5967"/>
        <v>0</v>
      </c>
      <c r="EJ206" s="100">
        <f t="shared" si="5967"/>
        <v>0</v>
      </c>
      <c r="EK206" s="100">
        <f t="shared" si="5967"/>
        <v>0</v>
      </c>
      <c r="EL206" s="100">
        <f t="shared" si="5967"/>
        <v>0</v>
      </c>
      <c r="EM206" s="100">
        <f t="shared" si="5967"/>
        <v>0</v>
      </c>
      <c r="EN206" s="100">
        <f t="shared" si="5967"/>
        <v>0</v>
      </c>
      <c r="EO206" s="100">
        <f t="shared" si="5967"/>
        <v>0</v>
      </c>
      <c r="EP206" s="100">
        <f t="shared" si="5967"/>
        <v>0</v>
      </c>
      <c r="EQ206" s="100">
        <f t="shared" si="5967"/>
        <v>0</v>
      </c>
      <c r="ER206" s="100">
        <f t="shared" si="5967"/>
        <v>0</v>
      </c>
      <c r="ES206" s="100">
        <f t="shared" si="5967"/>
        <v>0</v>
      </c>
      <c r="ET206" s="100">
        <f>'СДП (план)'!AG207</f>
        <v>0</v>
      </c>
      <c r="EU206" s="100">
        <f>'СДП (план)'!AH207</f>
        <v>0</v>
      </c>
      <c r="EV206" s="100">
        <f t="shared" si="5967"/>
        <v>0</v>
      </c>
      <c r="EW206" s="100">
        <f t="shared" si="5967"/>
        <v>0</v>
      </c>
      <c r="EX206" s="100">
        <f t="shared" si="5967"/>
        <v>0</v>
      </c>
      <c r="EY206" s="100">
        <f t="shared" si="5967"/>
        <v>0</v>
      </c>
      <c r="EZ206" s="100">
        <f t="shared" si="5967"/>
        <v>0</v>
      </c>
      <c r="FA206" s="100">
        <f t="shared" si="5967"/>
        <v>0</v>
      </c>
      <c r="FB206" s="100">
        <f t="shared" si="5967"/>
        <v>0</v>
      </c>
      <c r="FC206" s="100">
        <f t="shared" si="5967"/>
        <v>0</v>
      </c>
      <c r="FD206" s="100">
        <f t="shared" si="5967"/>
        <v>0</v>
      </c>
      <c r="FE206" s="100">
        <f t="shared" si="5967"/>
        <v>0</v>
      </c>
      <c r="FF206" s="100">
        <f t="shared" si="5967"/>
        <v>0</v>
      </c>
      <c r="FG206" s="100">
        <f t="shared" si="5967"/>
        <v>0</v>
      </c>
      <c r="FH206" s="100">
        <f t="shared" si="5967"/>
        <v>0</v>
      </c>
      <c r="FI206" s="100">
        <f>'СДП (план)'!AI207</f>
        <v>0</v>
      </c>
      <c r="FJ206" s="100">
        <f>'СДП (план)'!AJ207</f>
        <v>0</v>
      </c>
      <c r="FK206" s="100">
        <f t="shared" ref="FK206:GQ206" si="5968">SUM(FK207:FK236)</f>
        <v>0</v>
      </c>
      <c r="FL206" s="100">
        <f t="shared" si="5968"/>
        <v>0</v>
      </c>
      <c r="FM206" s="100">
        <f t="shared" si="5968"/>
        <v>0</v>
      </c>
      <c r="FN206" s="100">
        <f t="shared" si="5968"/>
        <v>0</v>
      </c>
      <c r="FO206" s="100">
        <f t="shared" si="5968"/>
        <v>0</v>
      </c>
      <c r="FP206" s="100">
        <f t="shared" si="5968"/>
        <v>0</v>
      </c>
      <c r="FQ206" s="100">
        <f t="shared" si="5968"/>
        <v>0</v>
      </c>
      <c r="FR206" s="100">
        <f t="shared" si="5968"/>
        <v>0</v>
      </c>
      <c r="FS206" s="100">
        <f t="shared" si="5968"/>
        <v>0</v>
      </c>
      <c r="FT206" s="100">
        <f t="shared" si="5968"/>
        <v>0</v>
      </c>
      <c r="FU206" s="100">
        <f t="shared" si="5968"/>
        <v>0</v>
      </c>
      <c r="FV206" s="100">
        <f t="shared" si="5968"/>
        <v>0</v>
      </c>
      <c r="FW206" s="100">
        <f t="shared" si="5968"/>
        <v>0</v>
      </c>
      <c r="FX206" s="100">
        <f>'СДП (план)'!AK207</f>
        <v>0</v>
      </c>
      <c r="FY206" s="100">
        <f>'СДП (план)'!AL207</f>
        <v>0</v>
      </c>
      <c r="FZ206" s="100">
        <f t="shared" si="5968"/>
        <v>0</v>
      </c>
      <c r="GA206" s="100">
        <f t="shared" si="5968"/>
        <v>0</v>
      </c>
      <c r="GB206" s="100">
        <f t="shared" si="5968"/>
        <v>0</v>
      </c>
      <c r="GC206" s="100">
        <f t="shared" si="5968"/>
        <v>0</v>
      </c>
      <c r="GD206" s="100">
        <f t="shared" si="5968"/>
        <v>0</v>
      </c>
      <c r="GE206" s="100">
        <f t="shared" si="5968"/>
        <v>0</v>
      </c>
      <c r="GF206" s="100">
        <f t="shared" si="5968"/>
        <v>0</v>
      </c>
      <c r="GG206" s="100">
        <f t="shared" si="5968"/>
        <v>0</v>
      </c>
      <c r="GH206" s="100">
        <f t="shared" si="5968"/>
        <v>0</v>
      </c>
      <c r="GI206" s="100">
        <f t="shared" si="5968"/>
        <v>0</v>
      </c>
      <c r="GJ206" s="100">
        <f t="shared" si="5968"/>
        <v>0</v>
      </c>
      <c r="GK206" s="100">
        <f t="shared" si="5968"/>
        <v>0</v>
      </c>
      <c r="GL206" s="100">
        <f t="shared" si="5968"/>
        <v>0</v>
      </c>
      <c r="GM206" s="100">
        <f>'СДП (план)'!AM207</f>
        <v>0</v>
      </c>
      <c r="GN206" s="100">
        <f>'СДП (план)'!AN207</f>
        <v>0</v>
      </c>
      <c r="GO206" s="100">
        <f t="shared" si="5968"/>
        <v>0</v>
      </c>
      <c r="GP206" s="100">
        <f t="shared" si="5968"/>
        <v>0</v>
      </c>
      <c r="GQ206" s="100">
        <f t="shared" si="5968"/>
        <v>0</v>
      </c>
      <c r="GR206" s="100">
        <f t="shared" ref="GR206:IO206" si="5969">SUM(GR207:GR236)</f>
        <v>0</v>
      </c>
      <c r="GS206" s="100">
        <f t="shared" si="5969"/>
        <v>0</v>
      </c>
      <c r="GT206" s="100">
        <f t="shared" si="5969"/>
        <v>0</v>
      </c>
      <c r="GU206" s="100">
        <f t="shared" si="5969"/>
        <v>0</v>
      </c>
      <c r="GV206" s="100">
        <f t="shared" si="5969"/>
        <v>0</v>
      </c>
      <c r="GW206" s="100">
        <f t="shared" si="5969"/>
        <v>0</v>
      </c>
      <c r="GX206" s="100">
        <f t="shared" si="5969"/>
        <v>0</v>
      </c>
      <c r="GY206" s="100">
        <f t="shared" si="5969"/>
        <v>0</v>
      </c>
      <c r="GZ206" s="100">
        <f t="shared" si="5969"/>
        <v>0</v>
      </c>
      <c r="HA206" s="100">
        <f t="shared" si="5969"/>
        <v>0</v>
      </c>
      <c r="HB206" s="100">
        <f>'СДП (план)'!AO207</f>
        <v>0</v>
      </c>
      <c r="HC206" s="100">
        <f>'СДП (план)'!AP207</f>
        <v>0</v>
      </c>
      <c r="HD206" s="100">
        <f t="shared" si="5969"/>
        <v>0</v>
      </c>
      <c r="HE206" s="100">
        <f t="shared" si="5969"/>
        <v>0</v>
      </c>
      <c r="HF206" s="100">
        <f t="shared" si="5969"/>
        <v>0</v>
      </c>
      <c r="HG206" s="100">
        <f t="shared" si="5969"/>
        <v>0</v>
      </c>
      <c r="HH206" s="100">
        <f t="shared" si="5969"/>
        <v>0</v>
      </c>
      <c r="HI206" s="100">
        <f t="shared" si="5969"/>
        <v>0</v>
      </c>
      <c r="HJ206" s="100">
        <f t="shared" si="5969"/>
        <v>0</v>
      </c>
      <c r="HK206" s="100">
        <f t="shared" si="5969"/>
        <v>0</v>
      </c>
      <c r="HL206" s="100">
        <f t="shared" si="5969"/>
        <v>0</v>
      </c>
      <c r="HM206" s="100">
        <f t="shared" si="5969"/>
        <v>0</v>
      </c>
      <c r="HN206" s="100">
        <f t="shared" si="5969"/>
        <v>0</v>
      </c>
      <c r="HO206" s="100">
        <f t="shared" si="5969"/>
        <v>0</v>
      </c>
      <c r="HP206" s="100">
        <f t="shared" si="5969"/>
        <v>0</v>
      </c>
      <c r="HQ206" s="100">
        <f>'СДП (план)'!AQ207</f>
        <v>0</v>
      </c>
      <c r="HR206" s="100">
        <f>'СДП (план)'!AR207</f>
        <v>0</v>
      </c>
      <c r="HS206" s="100">
        <f t="shared" si="5969"/>
        <v>0</v>
      </c>
      <c r="HT206" s="100">
        <f t="shared" si="5969"/>
        <v>0</v>
      </c>
      <c r="HU206" s="100">
        <f t="shared" si="5969"/>
        <v>0</v>
      </c>
      <c r="HV206" s="100">
        <f t="shared" si="5969"/>
        <v>0</v>
      </c>
      <c r="HW206" s="100">
        <f t="shared" si="5969"/>
        <v>0</v>
      </c>
      <c r="HX206" s="100">
        <f t="shared" si="5969"/>
        <v>0</v>
      </c>
      <c r="HY206" s="100">
        <f t="shared" si="5969"/>
        <v>0</v>
      </c>
      <c r="HZ206" s="100">
        <f t="shared" si="5969"/>
        <v>0</v>
      </c>
      <c r="IA206" s="100">
        <f t="shared" si="5969"/>
        <v>0</v>
      </c>
      <c r="IB206" s="100">
        <f t="shared" si="5969"/>
        <v>0</v>
      </c>
      <c r="IC206" s="100">
        <f t="shared" si="5969"/>
        <v>0</v>
      </c>
      <c r="ID206" s="100">
        <f t="shared" si="5969"/>
        <v>0</v>
      </c>
      <c r="IE206" s="100">
        <f t="shared" si="5969"/>
        <v>0</v>
      </c>
      <c r="IF206" s="100">
        <f>'СДП (план)'!AS207</f>
        <v>0</v>
      </c>
      <c r="IG206" s="100">
        <f>'СДП (план)'!AT207</f>
        <v>0</v>
      </c>
      <c r="IH206" s="100">
        <f t="shared" si="5969"/>
        <v>0</v>
      </c>
      <c r="II206" s="100">
        <f t="shared" si="5969"/>
        <v>0</v>
      </c>
      <c r="IJ206" s="100">
        <f t="shared" si="5969"/>
        <v>0</v>
      </c>
      <c r="IK206" s="100">
        <f t="shared" si="5969"/>
        <v>0</v>
      </c>
      <c r="IL206" s="100">
        <f t="shared" si="5969"/>
        <v>0</v>
      </c>
      <c r="IM206" s="100">
        <f t="shared" si="5969"/>
        <v>0</v>
      </c>
      <c r="IN206" s="100">
        <f t="shared" si="5969"/>
        <v>0</v>
      </c>
      <c r="IO206" s="100">
        <f t="shared" si="5969"/>
        <v>0</v>
      </c>
      <c r="IP206" s="100">
        <f t="shared" ref="IP206:KZ206" si="5970">SUM(IP207:IP236)</f>
        <v>0</v>
      </c>
      <c r="IQ206" s="100">
        <f t="shared" si="5970"/>
        <v>0</v>
      </c>
      <c r="IR206" s="100">
        <f t="shared" si="5970"/>
        <v>0</v>
      </c>
      <c r="IS206" s="100">
        <f t="shared" si="5970"/>
        <v>0</v>
      </c>
      <c r="IT206" s="100">
        <f t="shared" si="5970"/>
        <v>0</v>
      </c>
      <c r="IU206" s="100">
        <f>'СДП (план)'!AU207</f>
        <v>0</v>
      </c>
      <c r="IV206" s="100">
        <f>'СДП (план)'!AV207</f>
        <v>0</v>
      </c>
      <c r="IW206" s="100">
        <f t="shared" si="5970"/>
        <v>0</v>
      </c>
      <c r="IX206" s="100">
        <f t="shared" si="5970"/>
        <v>0</v>
      </c>
      <c r="IY206" s="100">
        <f t="shared" si="5970"/>
        <v>0</v>
      </c>
      <c r="IZ206" s="100">
        <f t="shared" si="5970"/>
        <v>0</v>
      </c>
      <c r="JA206" s="100">
        <f t="shared" si="5970"/>
        <v>0</v>
      </c>
      <c r="JB206" s="100">
        <f t="shared" si="5970"/>
        <v>0</v>
      </c>
      <c r="JC206" s="100">
        <f t="shared" si="5970"/>
        <v>0</v>
      </c>
      <c r="JD206" s="100">
        <f t="shared" si="5970"/>
        <v>0</v>
      </c>
      <c r="JE206" s="100">
        <f t="shared" si="5970"/>
        <v>0</v>
      </c>
      <c r="JF206" s="100">
        <f t="shared" si="5970"/>
        <v>0</v>
      </c>
      <c r="JG206" s="100">
        <f t="shared" si="5970"/>
        <v>0</v>
      </c>
      <c r="JH206" s="100">
        <f t="shared" si="5970"/>
        <v>0</v>
      </c>
      <c r="JI206" s="100">
        <f t="shared" si="5970"/>
        <v>0</v>
      </c>
      <c r="JJ206" s="100">
        <f>'СДП (план)'!AW207</f>
        <v>0</v>
      </c>
      <c r="JK206" s="100">
        <f>'СДП (план)'!AX207</f>
        <v>0</v>
      </c>
      <c r="JL206" s="100">
        <f t="shared" si="5970"/>
        <v>0</v>
      </c>
      <c r="JM206" s="100">
        <f t="shared" si="5970"/>
        <v>0</v>
      </c>
      <c r="JN206" s="100">
        <f t="shared" si="5970"/>
        <v>0</v>
      </c>
      <c r="JO206" s="100">
        <f t="shared" si="5970"/>
        <v>0</v>
      </c>
      <c r="JP206" s="100">
        <f t="shared" si="5970"/>
        <v>0</v>
      </c>
      <c r="JQ206" s="100">
        <f t="shared" si="5970"/>
        <v>0</v>
      </c>
      <c r="JR206" s="100">
        <f t="shared" si="5970"/>
        <v>0</v>
      </c>
      <c r="JS206" s="100">
        <f t="shared" si="5970"/>
        <v>0</v>
      </c>
      <c r="JT206" s="100">
        <f t="shared" si="5970"/>
        <v>0</v>
      </c>
      <c r="JU206" s="100">
        <f t="shared" si="5970"/>
        <v>0</v>
      </c>
      <c r="JV206" s="100">
        <f t="shared" si="5970"/>
        <v>0</v>
      </c>
      <c r="JW206" s="100">
        <f t="shared" si="5970"/>
        <v>0</v>
      </c>
      <c r="JX206" s="100">
        <f t="shared" si="5970"/>
        <v>0</v>
      </c>
      <c r="JY206" s="100">
        <f>'СДП (план)'!AY207</f>
        <v>0</v>
      </c>
      <c r="JZ206" s="100">
        <f>'СДП (план)'!AZ207</f>
        <v>0</v>
      </c>
      <c r="KA206" s="100">
        <f t="shared" si="5970"/>
        <v>0</v>
      </c>
      <c r="KB206" s="100">
        <f t="shared" si="5970"/>
        <v>0</v>
      </c>
      <c r="KC206" s="100">
        <f t="shared" si="5970"/>
        <v>0</v>
      </c>
      <c r="KD206" s="100">
        <f t="shared" si="5970"/>
        <v>0</v>
      </c>
      <c r="KE206" s="100">
        <f t="shared" si="5970"/>
        <v>0</v>
      </c>
      <c r="KF206" s="100">
        <f t="shared" si="5970"/>
        <v>0</v>
      </c>
      <c r="KG206" s="100">
        <f t="shared" si="5970"/>
        <v>0</v>
      </c>
      <c r="KH206" s="100">
        <f t="shared" si="5970"/>
        <v>0</v>
      </c>
      <c r="KI206" s="100">
        <f t="shared" si="5970"/>
        <v>0</v>
      </c>
      <c r="KJ206" s="100">
        <f t="shared" si="5970"/>
        <v>0</v>
      </c>
      <c r="KK206" s="100">
        <f t="shared" si="5970"/>
        <v>0</v>
      </c>
      <c r="KL206" s="100">
        <f t="shared" si="5970"/>
        <v>0</v>
      </c>
      <c r="KM206" s="100">
        <f t="shared" si="5970"/>
        <v>0</v>
      </c>
      <c r="KN206" s="100">
        <f>'СДП (план)'!BA207</f>
        <v>0</v>
      </c>
      <c r="KO206" s="100">
        <f>'СДП (план)'!BB207</f>
        <v>0</v>
      </c>
      <c r="KP206" s="100">
        <f t="shared" si="5970"/>
        <v>0</v>
      </c>
      <c r="KQ206" s="100">
        <f t="shared" si="5970"/>
        <v>0</v>
      </c>
      <c r="KR206" s="100">
        <f t="shared" si="5970"/>
        <v>0</v>
      </c>
      <c r="KS206" s="100">
        <f t="shared" si="5970"/>
        <v>0</v>
      </c>
      <c r="KT206" s="100">
        <f t="shared" si="5970"/>
        <v>0</v>
      </c>
      <c r="KU206" s="100">
        <f t="shared" si="5970"/>
        <v>0</v>
      </c>
      <c r="KV206" s="100">
        <f t="shared" si="5970"/>
        <v>0</v>
      </c>
      <c r="KW206" s="100">
        <f t="shared" si="5970"/>
        <v>0</v>
      </c>
      <c r="KX206" s="100">
        <f t="shared" si="5970"/>
        <v>0</v>
      </c>
      <c r="KY206" s="100">
        <f t="shared" si="5970"/>
        <v>0</v>
      </c>
      <c r="KZ206" s="100">
        <f t="shared" si="5970"/>
        <v>0</v>
      </c>
      <c r="LA206" s="100">
        <f t="shared" ref="LA206:MU206" si="5971">SUM(LA207:LA236)</f>
        <v>0</v>
      </c>
      <c r="LB206" s="100">
        <f t="shared" si="5971"/>
        <v>0</v>
      </c>
      <c r="LC206" s="100">
        <f>'СДП (план)'!BC207</f>
        <v>0</v>
      </c>
      <c r="LD206" s="100">
        <f>'СДП (план)'!BD207</f>
        <v>0</v>
      </c>
      <c r="LE206" s="100">
        <f t="shared" si="5971"/>
        <v>0</v>
      </c>
      <c r="LF206" s="100">
        <f t="shared" si="5971"/>
        <v>0</v>
      </c>
      <c r="LG206" s="100">
        <f t="shared" si="5971"/>
        <v>0</v>
      </c>
      <c r="LH206" s="100">
        <f t="shared" si="5971"/>
        <v>0</v>
      </c>
      <c r="LI206" s="100">
        <f t="shared" si="5971"/>
        <v>0</v>
      </c>
      <c r="LJ206" s="100">
        <f t="shared" si="5971"/>
        <v>0</v>
      </c>
      <c r="LK206" s="100">
        <f t="shared" si="5971"/>
        <v>0</v>
      </c>
      <c r="LL206" s="100">
        <f t="shared" si="5971"/>
        <v>0</v>
      </c>
      <c r="LM206" s="100">
        <f t="shared" si="5971"/>
        <v>0</v>
      </c>
      <c r="LN206" s="100">
        <f t="shared" si="5971"/>
        <v>0</v>
      </c>
      <c r="LO206" s="100">
        <f t="shared" si="5971"/>
        <v>0</v>
      </c>
      <c r="LP206" s="100">
        <f t="shared" si="5971"/>
        <v>0</v>
      </c>
      <c r="LQ206" s="100">
        <f t="shared" si="5971"/>
        <v>0</v>
      </c>
      <c r="LR206" s="100">
        <f>'СДП (план)'!BE207</f>
        <v>394</v>
      </c>
      <c r="LS206" s="100">
        <f>'СДП (план)'!BF207</f>
        <v>16861766.98486368</v>
      </c>
      <c r="LT206" s="100">
        <f t="shared" si="5971"/>
        <v>32.833333333333336</v>
      </c>
      <c r="LU206" s="100">
        <f t="shared" si="5971"/>
        <v>1405147.2487386402</v>
      </c>
      <c r="LV206" s="100">
        <f t="shared" si="5971"/>
        <v>7</v>
      </c>
      <c r="LW206" s="100">
        <f t="shared" si="5971"/>
        <v>147700.97999999998</v>
      </c>
      <c r="LX206" s="100">
        <f t="shared" si="5971"/>
        <v>28</v>
      </c>
      <c r="LY206" s="100">
        <f t="shared" si="5971"/>
        <v>0</v>
      </c>
      <c r="LZ206" s="100">
        <f t="shared" si="5971"/>
        <v>0</v>
      </c>
      <c r="MA206" s="100">
        <f t="shared" si="5971"/>
        <v>0</v>
      </c>
      <c r="MB206" s="100">
        <f t="shared" si="5971"/>
        <v>1043.72</v>
      </c>
      <c r="MC206" s="100">
        <f t="shared" si="5971"/>
        <v>86.976666666666674</v>
      </c>
      <c r="MD206" s="100">
        <f t="shared" si="5971"/>
        <v>9.1</v>
      </c>
      <c r="ME206" s="100">
        <f t="shared" si="5971"/>
        <v>-25.833333333333332</v>
      </c>
      <c r="MF206" s="100">
        <f t="shared" si="5971"/>
        <v>-1257446.2687386402</v>
      </c>
      <c r="MG206" s="100">
        <f>'СДП (план)'!BG207</f>
        <v>0</v>
      </c>
      <c r="MH206" s="100">
        <f>'СДП (план)'!BH207</f>
        <v>0</v>
      </c>
      <c r="MI206" s="100">
        <f t="shared" si="5971"/>
        <v>0</v>
      </c>
      <c r="MJ206" s="100">
        <f t="shared" si="5971"/>
        <v>0</v>
      </c>
      <c r="MK206" s="100">
        <f t="shared" si="5971"/>
        <v>0</v>
      </c>
      <c r="ML206" s="100">
        <f t="shared" si="5971"/>
        <v>0</v>
      </c>
      <c r="MM206" s="100">
        <f t="shared" si="5971"/>
        <v>0</v>
      </c>
      <c r="MN206" s="100">
        <f t="shared" si="5971"/>
        <v>0</v>
      </c>
      <c r="MO206" s="100">
        <f t="shared" si="5971"/>
        <v>0</v>
      </c>
      <c r="MP206" s="100">
        <f t="shared" si="5971"/>
        <v>0</v>
      </c>
      <c r="MQ206" s="100">
        <f t="shared" si="5971"/>
        <v>0</v>
      </c>
      <c r="MR206" s="100">
        <f t="shared" si="5971"/>
        <v>0</v>
      </c>
      <c r="MS206" s="100">
        <f t="shared" si="5971"/>
        <v>0</v>
      </c>
      <c r="MT206" s="100">
        <f t="shared" si="5971"/>
        <v>0</v>
      </c>
      <c r="MU206" s="100">
        <f t="shared" si="5971"/>
        <v>0</v>
      </c>
      <c r="MV206" s="100">
        <f>'СДП (план)'!BI207</f>
        <v>164</v>
      </c>
      <c r="MW206" s="100">
        <f>'СДП (план)'!BJ207</f>
        <v>13599862.2839376</v>
      </c>
      <c r="MX206" s="100">
        <f t="shared" ref="MX206:OU206" si="5972">SUM(MX207:MX236)</f>
        <v>13.666666666666668</v>
      </c>
      <c r="MY206" s="100">
        <f t="shared" si="5972"/>
        <v>1133321.8569948</v>
      </c>
      <c r="MZ206" s="100">
        <f t="shared" si="5972"/>
        <v>38</v>
      </c>
      <c r="NA206" s="100">
        <f t="shared" si="5972"/>
        <v>3013027.5299999984</v>
      </c>
      <c r="NB206" s="100">
        <f t="shared" si="5972"/>
        <v>38</v>
      </c>
      <c r="NC206" s="100">
        <f t="shared" si="5972"/>
        <v>0</v>
      </c>
      <c r="ND206" s="100">
        <f t="shared" si="5972"/>
        <v>0</v>
      </c>
      <c r="NE206" s="100">
        <f t="shared" si="5972"/>
        <v>0</v>
      </c>
      <c r="NF206" s="100">
        <f t="shared" si="5972"/>
        <v>845.56</v>
      </c>
      <c r="NG206" s="100">
        <f t="shared" si="5972"/>
        <v>70.463333333333324</v>
      </c>
      <c r="NH206" s="100">
        <f t="shared" si="5972"/>
        <v>187.44000000000003</v>
      </c>
      <c r="NI206" s="100">
        <f t="shared" si="5972"/>
        <v>24.333333333333332</v>
      </c>
      <c r="NJ206" s="100">
        <f t="shared" si="5972"/>
        <v>1879705.6730051981</v>
      </c>
      <c r="NK206" s="100">
        <f>'СДП (план)'!BK207</f>
        <v>0</v>
      </c>
      <c r="NL206" s="100">
        <f>'СДП (план)'!BL207</f>
        <v>0</v>
      </c>
      <c r="NM206" s="100">
        <f t="shared" si="5972"/>
        <v>0</v>
      </c>
      <c r="NN206" s="100">
        <f t="shared" si="5972"/>
        <v>0</v>
      </c>
      <c r="NO206" s="100">
        <f t="shared" si="5972"/>
        <v>3</v>
      </c>
      <c r="NP206" s="100">
        <f t="shared" si="5972"/>
        <v>23022.6</v>
      </c>
      <c r="NQ206" s="100">
        <f t="shared" si="5972"/>
        <v>17</v>
      </c>
      <c r="NR206" s="100">
        <f t="shared" si="5972"/>
        <v>0</v>
      </c>
      <c r="NS206" s="100">
        <f t="shared" si="5972"/>
        <v>0</v>
      </c>
      <c r="NT206" s="100">
        <f t="shared" si="5972"/>
        <v>0</v>
      </c>
      <c r="NU206" s="100">
        <f t="shared" si="5972"/>
        <v>0</v>
      </c>
      <c r="NV206" s="100">
        <f t="shared" si="5972"/>
        <v>0</v>
      </c>
      <c r="NW206" s="100">
        <f t="shared" si="5972"/>
        <v>1.2000000000000002</v>
      </c>
      <c r="NX206" s="100">
        <f t="shared" si="5972"/>
        <v>3</v>
      </c>
      <c r="NY206" s="100">
        <f t="shared" si="5972"/>
        <v>23022.6</v>
      </c>
      <c r="NZ206" s="100">
        <f t="shared" si="5972"/>
        <v>0</v>
      </c>
      <c r="OA206" s="100">
        <f t="shared" si="5972"/>
        <v>0</v>
      </c>
      <c r="OB206" s="100">
        <f t="shared" si="5972"/>
        <v>0</v>
      </c>
      <c r="OC206" s="100">
        <f t="shared" si="5972"/>
        <v>0</v>
      </c>
      <c r="OD206" s="100">
        <f t="shared" si="5972"/>
        <v>0</v>
      </c>
      <c r="OE206" s="100">
        <f t="shared" si="5972"/>
        <v>0</v>
      </c>
      <c r="OF206" s="100">
        <f t="shared" si="5972"/>
        <v>0</v>
      </c>
      <c r="OG206" s="100">
        <f t="shared" si="5972"/>
        <v>0</v>
      </c>
      <c r="OH206" s="100">
        <f t="shared" si="5972"/>
        <v>0</v>
      </c>
      <c r="OI206" s="100">
        <f t="shared" si="5972"/>
        <v>0</v>
      </c>
      <c r="OJ206" s="100">
        <f t="shared" si="5972"/>
        <v>0</v>
      </c>
      <c r="OK206" s="100">
        <f t="shared" si="5972"/>
        <v>0</v>
      </c>
      <c r="OL206" s="100">
        <f t="shared" si="5972"/>
        <v>0</v>
      </c>
      <c r="OM206" s="100">
        <f t="shared" si="5972"/>
        <v>0</v>
      </c>
      <c r="ON206" s="100">
        <f t="shared" si="5972"/>
        <v>0</v>
      </c>
      <c r="OO206" s="100">
        <f>'СДП (план)'!BO207</f>
        <v>0</v>
      </c>
      <c r="OP206" s="100">
        <f>'СДП (план)'!BP207</f>
        <v>0</v>
      </c>
      <c r="OQ206" s="100">
        <f t="shared" si="5972"/>
        <v>0</v>
      </c>
      <c r="OR206" s="100">
        <f t="shared" si="5972"/>
        <v>0</v>
      </c>
      <c r="OS206" s="100">
        <f t="shared" si="5972"/>
        <v>0</v>
      </c>
      <c r="OT206" s="100">
        <f t="shared" si="5972"/>
        <v>0</v>
      </c>
      <c r="OU206" s="100">
        <f t="shared" si="5972"/>
        <v>0</v>
      </c>
      <c r="OV206" s="100">
        <f t="shared" ref="OV206:RF206" si="5973">SUM(OV207:OV236)</f>
        <v>0</v>
      </c>
      <c r="OW206" s="100">
        <f t="shared" si="5973"/>
        <v>0</v>
      </c>
      <c r="OX206" s="100">
        <f t="shared" si="5973"/>
        <v>0</v>
      </c>
      <c r="OY206" s="100">
        <f t="shared" si="5973"/>
        <v>0</v>
      </c>
      <c r="OZ206" s="100">
        <f t="shared" si="5973"/>
        <v>0</v>
      </c>
      <c r="PA206" s="100">
        <f t="shared" si="5973"/>
        <v>0</v>
      </c>
      <c r="PB206" s="100">
        <f t="shared" si="5973"/>
        <v>0</v>
      </c>
      <c r="PC206" s="100">
        <f t="shared" si="5973"/>
        <v>0</v>
      </c>
      <c r="PD206" s="100">
        <f>'СДП (план)'!BQ207</f>
        <v>0</v>
      </c>
      <c r="PE206" s="100">
        <f>'СДП (план)'!BR207</f>
        <v>0</v>
      </c>
      <c r="PF206" s="100">
        <f t="shared" si="5973"/>
        <v>0</v>
      </c>
      <c r="PG206" s="100">
        <f t="shared" si="5973"/>
        <v>0</v>
      </c>
      <c r="PH206" s="100">
        <f t="shared" si="5973"/>
        <v>0</v>
      </c>
      <c r="PI206" s="100">
        <f t="shared" si="5973"/>
        <v>0</v>
      </c>
      <c r="PJ206" s="100">
        <f t="shared" si="5973"/>
        <v>0</v>
      </c>
      <c r="PK206" s="100">
        <f t="shared" si="5973"/>
        <v>0</v>
      </c>
      <c r="PL206" s="100">
        <f t="shared" si="5973"/>
        <v>0</v>
      </c>
      <c r="PM206" s="100">
        <f t="shared" si="5973"/>
        <v>0</v>
      </c>
      <c r="PN206" s="100">
        <f t="shared" si="5973"/>
        <v>0</v>
      </c>
      <c r="PO206" s="100">
        <f t="shared" si="5973"/>
        <v>0</v>
      </c>
      <c r="PP206" s="100">
        <f t="shared" si="5973"/>
        <v>0</v>
      </c>
      <c r="PQ206" s="100">
        <f t="shared" si="5973"/>
        <v>0</v>
      </c>
      <c r="PR206" s="100">
        <f t="shared" si="5973"/>
        <v>0</v>
      </c>
      <c r="PS206" s="100">
        <f>'СДП (план)'!BS207</f>
        <v>0</v>
      </c>
      <c r="PT206" s="100">
        <f>'СДП (план)'!BT207</f>
        <v>0</v>
      </c>
      <c r="PU206" s="100">
        <f t="shared" si="5973"/>
        <v>0</v>
      </c>
      <c r="PV206" s="100">
        <f t="shared" si="5973"/>
        <v>0</v>
      </c>
      <c r="PW206" s="100">
        <f t="shared" si="5973"/>
        <v>0</v>
      </c>
      <c r="PX206" s="100">
        <f t="shared" si="5973"/>
        <v>0</v>
      </c>
      <c r="PY206" s="100">
        <f t="shared" si="5973"/>
        <v>0</v>
      </c>
      <c r="PZ206" s="100">
        <f t="shared" si="5973"/>
        <v>0</v>
      </c>
      <c r="QA206" s="100">
        <f t="shared" si="5973"/>
        <v>0</v>
      </c>
      <c r="QB206" s="100">
        <f t="shared" si="5973"/>
        <v>0</v>
      </c>
      <c r="QC206" s="100">
        <f t="shared" si="5973"/>
        <v>0</v>
      </c>
      <c r="QD206" s="100">
        <f t="shared" si="5973"/>
        <v>0</v>
      </c>
      <c r="QE206" s="100">
        <f t="shared" si="5973"/>
        <v>0</v>
      </c>
      <c r="QF206" s="100">
        <f t="shared" si="5973"/>
        <v>0</v>
      </c>
      <c r="QG206" s="100">
        <f t="shared" si="5973"/>
        <v>0</v>
      </c>
      <c r="QH206" s="100">
        <f>'СДП (план)'!BU207</f>
        <v>0</v>
      </c>
      <c r="QI206" s="100">
        <f>'СДП (план)'!BV207</f>
        <v>0</v>
      </c>
      <c r="QJ206" s="100">
        <f t="shared" si="5973"/>
        <v>0</v>
      </c>
      <c r="QK206" s="100">
        <f t="shared" si="5973"/>
        <v>0</v>
      </c>
      <c r="QL206" s="100">
        <f t="shared" si="5973"/>
        <v>0</v>
      </c>
      <c r="QM206" s="100">
        <f t="shared" si="5973"/>
        <v>0</v>
      </c>
      <c r="QN206" s="100">
        <f t="shared" si="5973"/>
        <v>0</v>
      </c>
      <c r="QO206" s="100">
        <f t="shared" si="5973"/>
        <v>0</v>
      </c>
      <c r="QP206" s="100">
        <f t="shared" si="5973"/>
        <v>0</v>
      </c>
      <c r="QQ206" s="100">
        <f t="shared" si="5973"/>
        <v>0</v>
      </c>
      <c r="QR206" s="100">
        <f t="shared" si="5973"/>
        <v>0</v>
      </c>
      <c r="QS206" s="100">
        <f t="shared" si="5973"/>
        <v>0</v>
      </c>
      <c r="QT206" s="100">
        <f t="shared" si="5973"/>
        <v>0</v>
      </c>
      <c r="QU206" s="100">
        <f t="shared" si="5973"/>
        <v>0</v>
      </c>
      <c r="QV206" s="100">
        <f t="shared" si="5973"/>
        <v>0</v>
      </c>
      <c r="QW206" s="100">
        <f>'СДП (план)'!BW207</f>
        <v>0</v>
      </c>
      <c r="QX206" s="100">
        <f>'СДП (план)'!BX207</f>
        <v>0</v>
      </c>
      <c r="QY206" s="100">
        <f t="shared" si="5973"/>
        <v>0</v>
      </c>
      <c r="QZ206" s="100">
        <f t="shared" si="5973"/>
        <v>0</v>
      </c>
      <c r="RA206" s="100">
        <f t="shared" si="5973"/>
        <v>0</v>
      </c>
      <c r="RB206" s="100">
        <f t="shared" si="5973"/>
        <v>0</v>
      </c>
      <c r="RC206" s="100">
        <f t="shared" si="5973"/>
        <v>0</v>
      </c>
      <c r="RD206" s="100">
        <f t="shared" si="5973"/>
        <v>0</v>
      </c>
      <c r="RE206" s="100">
        <f t="shared" si="5973"/>
        <v>0</v>
      </c>
      <c r="RF206" s="100">
        <f t="shared" si="5973"/>
        <v>0</v>
      </c>
      <c r="RG206" s="100">
        <f t="shared" ref="RG206:TR206" si="5974">SUM(RG207:RG236)</f>
        <v>0</v>
      </c>
      <c r="RH206" s="100">
        <f t="shared" si="5974"/>
        <v>0</v>
      </c>
      <c r="RI206" s="100">
        <f t="shared" si="5974"/>
        <v>0</v>
      </c>
      <c r="RJ206" s="100">
        <f t="shared" si="5974"/>
        <v>0</v>
      </c>
      <c r="RK206" s="100">
        <f t="shared" si="5974"/>
        <v>0</v>
      </c>
      <c r="RL206" s="100">
        <f>'СДП (план)'!BY207</f>
        <v>0</v>
      </c>
      <c r="RM206" s="100">
        <f>'СДП (план)'!BZ207</f>
        <v>0</v>
      </c>
      <c r="RN206" s="100">
        <f t="shared" si="5974"/>
        <v>0</v>
      </c>
      <c r="RO206" s="100">
        <f t="shared" si="5974"/>
        <v>0</v>
      </c>
      <c r="RP206" s="100">
        <f t="shared" si="5974"/>
        <v>0</v>
      </c>
      <c r="RQ206" s="100">
        <f t="shared" si="5974"/>
        <v>0</v>
      </c>
      <c r="RR206" s="100">
        <f t="shared" si="5974"/>
        <v>0</v>
      </c>
      <c r="RS206" s="100">
        <f t="shared" si="5974"/>
        <v>0</v>
      </c>
      <c r="RT206" s="100">
        <f t="shared" si="5974"/>
        <v>0</v>
      </c>
      <c r="RU206" s="100">
        <f t="shared" si="5974"/>
        <v>0</v>
      </c>
      <c r="RV206" s="100">
        <f t="shared" si="5974"/>
        <v>0</v>
      </c>
      <c r="RW206" s="100">
        <f t="shared" si="5974"/>
        <v>0</v>
      </c>
      <c r="RX206" s="100">
        <f t="shared" si="5974"/>
        <v>0</v>
      </c>
      <c r="RY206" s="100">
        <f t="shared" si="5974"/>
        <v>0</v>
      </c>
      <c r="RZ206" s="100">
        <f t="shared" si="5974"/>
        <v>0</v>
      </c>
      <c r="SA206" s="100">
        <f>'СДП (план)'!CA207</f>
        <v>0</v>
      </c>
      <c r="SB206" s="100">
        <f>'СДП (план)'!CB207</f>
        <v>0</v>
      </c>
      <c r="SC206" s="100">
        <f t="shared" ref="SC206:SD206" si="5975">SUM(SC207:SC236)</f>
        <v>0</v>
      </c>
      <c r="SD206" s="100">
        <f t="shared" si="5975"/>
        <v>0</v>
      </c>
      <c r="SE206" s="100">
        <f t="shared" si="5974"/>
        <v>0</v>
      </c>
      <c r="SF206" s="100">
        <f t="shared" si="5974"/>
        <v>0</v>
      </c>
      <c r="SG206" s="100">
        <f t="shared" si="5974"/>
        <v>0</v>
      </c>
      <c r="SH206" s="100">
        <f t="shared" si="5974"/>
        <v>0</v>
      </c>
      <c r="SI206" s="100">
        <f t="shared" si="5974"/>
        <v>0</v>
      </c>
      <c r="SJ206" s="100">
        <f t="shared" si="5974"/>
        <v>0</v>
      </c>
      <c r="SK206" s="100">
        <f t="shared" si="5974"/>
        <v>0</v>
      </c>
      <c r="SL206" s="100">
        <f t="shared" si="5974"/>
        <v>0</v>
      </c>
      <c r="SM206" s="100">
        <f t="shared" si="5974"/>
        <v>0</v>
      </c>
      <c r="SN206" s="100">
        <f t="shared" si="5974"/>
        <v>0</v>
      </c>
      <c r="SO206" s="100">
        <f t="shared" si="5974"/>
        <v>0</v>
      </c>
      <c r="SP206" s="100">
        <f>'СДП (план)'!CC207</f>
        <v>0</v>
      </c>
      <c r="SQ206" s="100">
        <f>'СДП (план)'!CD207</f>
        <v>0</v>
      </c>
      <c r="SR206" s="100">
        <f t="shared" si="5974"/>
        <v>0</v>
      </c>
      <c r="SS206" s="100">
        <f t="shared" si="5974"/>
        <v>0</v>
      </c>
      <c r="ST206" s="100">
        <f t="shared" si="5974"/>
        <v>0</v>
      </c>
      <c r="SU206" s="100">
        <f t="shared" si="5974"/>
        <v>0</v>
      </c>
      <c r="SV206" s="100">
        <f t="shared" si="5974"/>
        <v>0</v>
      </c>
      <c r="SW206" s="100">
        <f t="shared" si="5974"/>
        <v>0</v>
      </c>
      <c r="SX206" s="100">
        <f t="shared" si="5974"/>
        <v>0</v>
      </c>
      <c r="SY206" s="100">
        <f t="shared" si="5974"/>
        <v>0</v>
      </c>
      <c r="SZ206" s="100">
        <f t="shared" si="5974"/>
        <v>0</v>
      </c>
      <c r="TA206" s="100">
        <f t="shared" si="5974"/>
        <v>0</v>
      </c>
      <c r="TB206" s="100">
        <f t="shared" si="5974"/>
        <v>0</v>
      </c>
      <c r="TC206" s="100">
        <f t="shared" si="5974"/>
        <v>0</v>
      </c>
      <c r="TD206" s="100">
        <f t="shared" si="5974"/>
        <v>0</v>
      </c>
      <c r="TE206" s="100">
        <f>'СДП (план)'!CE207</f>
        <v>0</v>
      </c>
      <c r="TF206" s="100">
        <f>'СДП (план)'!CF207</f>
        <v>0</v>
      </c>
      <c r="TG206" s="100">
        <v>0</v>
      </c>
      <c r="TH206" s="100">
        <v>0</v>
      </c>
      <c r="TI206" s="100">
        <f t="shared" si="5974"/>
        <v>0</v>
      </c>
      <c r="TJ206" s="100">
        <f t="shared" si="5974"/>
        <v>0</v>
      </c>
      <c r="TK206" s="100">
        <f t="shared" si="5974"/>
        <v>0</v>
      </c>
      <c r="TL206" s="100">
        <f t="shared" si="5974"/>
        <v>0</v>
      </c>
      <c r="TM206" s="100">
        <f t="shared" si="5974"/>
        <v>0</v>
      </c>
      <c r="TN206" s="100">
        <f t="shared" si="5974"/>
        <v>0</v>
      </c>
      <c r="TO206" s="100">
        <f t="shared" si="5974"/>
        <v>0</v>
      </c>
      <c r="TP206" s="100">
        <f t="shared" si="5974"/>
        <v>0</v>
      </c>
      <c r="TQ206" s="100">
        <f t="shared" si="5974"/>
        <v>0</v>
      </c>
      <c r="TR206" s="100">
        <f t="shared" si="5974"/>
        <v>0</v>
      </c>
      <c r="TS206" s="100">
        <f t="shared" ref="TS206:UW206" si="5976">SUM(TS207:TS236)</f>
        <v>0</v>
      </c>
      <c r="TT206" s="100">
        <f>'СДП (план)'!CG207</f>
        <v>0</v>
      </c>
      <c r="TU206" s="100">
        <f>'СДП (план)'!CH207</f>
        <v>0</v>
      </c>
      <c r="TV206" s="100">
        <f t="shared" si="5976"/>
        <v>0</v>
      </c>
      <c r="TW206" s="100">
        <f t="shared" si="5976"/>
        <v>0</v>
      </c>
      <c r="TX206" s="100">
        <f t="shared" si="5976"/>
        <v>0</v>
      </c>
      <c r="TY206" s="100">
        <f t="shared" si="5976"/>
        <v>0</v>
      </c>
      <c r="TZ206" s="100">
        <f t="shared" si="5976"/>
        <v>0</v>
      </c>
      <c r="UA206" s="100">
        <f t="shared" si="5976"/>
        <v>0</v>
      </c>
      <c r="UB206" s="100">
        <f t="shared" si="5976"/>
        <v>0</v>
      </c>
      <c r="UC206" s="100">
        <f t="shared" si="5976"/>
        <v>0</v>
      </c>
      <c r="UD206" s="100">
        <f t="shared" si="5976"/>
        <v>0</v>
      </c>
      <c r="UE206" s="100">
        <f t="shared" si="5976"/>
        <v>0</v>
      </c>
      <c r="UF206" s="100">
        <f t="shared" si="5976"/>
        <v>0</v>
      </c>
      <c r="UG206" s="100">
        <f t="shared" si="5976"/>
        <v>0</v>
      </c>
      <c r="UH206" s="100">
        <f t="shared" si="5976"/>
        <v>0</v>
      </c>
      <c r="UI206" s="100">
        <f t="shared" si="5976"/>
        <v>0</v>
      </c>
      <c r="UJ206" s="100">
        <f t="shared" si="5976"/>
        <v>0</v>
      </c>
      <c r="UK206" s="100">
        <f t="shared" si="5976"/>
        <v>0</v>
      </c>
      <c r="UL206" s="100">
        <f t="shared" si="5976"/>
        <v>0</v>
      </c>
      <c r="UM206" s="100">
        <f t="shared" si="5976"/>
        <v>0</v>
      </c>
      <c r="UN206" s="100">
        <f t="shared" si="5976"/>
        <v>0</v>
      </c>
      <c r="UO206" s="100">
        <f t="shared" si="5976"/>
        <v>0</v>
      </c>
      <c r="UP206" s="100">
        <f t="shared" si="5976"/>
        <v>0</v>
      </c>
      <c r="UQ206" s="100">
        <f t="shared" si="5976"/>
        <v>0</v>
      </c>
      <c r="UR206" s="100">
        <f t="shared" si="5976"/>
        <v>0</v>
      </c>
      <c r="US206" s="100">
        <f t="shared" si="5976"/>
        <v>0</v>
      </c>
      <c r="UT206" s="100">
        <f t="shared" si="5976"/>
        <v>0</v>
      </c>
      <c r="UU206" s="100">
        <f t="shared" si="5976"/>
        <v>0</v>
      </c>
      <c r="UV206" s="100">
        <f t="shared" si="5976"/>
        <v>0</v>
      </c>
      <c r="UW206" s="100">
        <f t="shared" si="5976"/>
        <v>0</v>
      </c>
      <c r="UX206" s="100">
        <f>'СДП (план)'!CK207</f>
        <v>647</v>
      </c>
      <c r="UY206" s="100">
        <f>'СДП (план)'!CL207</f>
        <v>32413875.741732482</v>
      </c>
      <c r="UZ206" s="43">
        <f t="shared" si="5951"/>
        <v>53.916666666666664</v>
      </c>
      <c r="VA206" s="43">
        <f t="shared" si="5952"/>
        <v>2701156.3118110402</v>
      </c>
      <c r="VB206" s="100">
        <f>SUM(VB207:VB236)</f>
        <v>55</v>
      </c>
      <c r="VC206" s="100">
        <f t="shared" ref="VC206:VL206" si="5977">SUM(VC207:VC236)</f>
        <v>3400068.4099999983</v>
      </c>
      <c r="VD206" s="100">
        <f t="shared" si="5977"/>
        <v>170</v>
      </c>
      <c r="VE206" s="100">
        <f t="shared" si="5977"/>
        <v>0</v>
      </c>
      <c r="VF206" s="100">
        <f t="shared" si="5977"/>
        <v>0</v>
      </c>
      <c r="VG206" s="100">
        <f t="shared" si="5977"/>
        <v>0</v>
      </c>
      <c r="VH206" s="100">
        <f t="shared" si="5977"/>
        <v>1977.0199999999998</v>
      </c>
      <c r="VI206" s="100">
        <f t="shared" si="5977"/>
        <v>164.75166666666664</v>
      </c>
      <c r="VJ206" s="100">
        <f t="shared" si="5977"/>
        <v>207.70000000000002</v>
      </c>
      <c r="VK206" s="100">
        <f t="shared" si="5977"/>
        <v>1.0833333333333335</v>
      </c>
      <c r="VL206" s="100">
        <f t="shared" si="5977"/>
        <v>698912.0981889586</v>
      </c>
      <c r="VM206" s="398" t="e">
        <f>VLOOKUP($C206,'СДП (план)'!$C$11:$CL$254,107,0)</f>
        <v>#REF!</v>
      </c>
      <c r="VN206" s="398" t="e">
        <f>VLOOKUP($C206,'СДП (план)'!$C$11:$CL$254,108,0)</f>
        <v>#REF!</v>
      </c>
      <c r="VO206" s="399" t="e">
        <f t="shared" si="5661"/>
        <v>#REF!</v>
      </c>
      <c r="VP206" s="399" t="e">
        <f t="shared" si="5662"/>
        <v>#REF!</v>
      </c>
      <c r="VQ206" s="398"/>
      <c r="VR206" s="398"/>
      <c r="VS206" s="400"/>
      <c r="VT206" s="400"/>
    </row>
    <row r="207" spans="1:592" s="32" customFormat="1" ht="25.5" hidden="1" x14ac:dyDescent="0.2">
      <c r="A207" s="182"/>
      <c r="B207" s="182">
        <v>162</v>
      </c>
      <c r="C207" s="265" t="s">
        <v>454</v>
      </c>
      <c r="D207" s="487" t="s">
        <v>275</v>
      </c>
      <c r="E207" s="461">
        <v>16026</v>
      </c>
      <c r="F207" s="462">
        <v>7.86</v>
      </c>
      <c r="G207" s="463"/>
      <c r="H207" s="464">
        <v>1</v>
      </c>
      <c r="I207" s="196"/>
      <c r="J207" s="196"/>
      <c r="K207" s="1">
        <v>1.4</v>
      </c>
      <c r="L207" s="1">
        <v>1.68</v>
      </c>
      <c r="M207" s="1">
        <v>2.23</v>
      </c>
      <c r="N207" s="9">
        <v>2.57</v>
      </c>
      <c r="O207" s="44">
        <f>'СДП (план)'!O208</f>
        <v>2</v>
      </c>
      <c r="P207" s="44">
        <f>'СДП (план)'!P208</f>
        <v>352700.20799999998</v>
      </c>
      <c r="Q207" s="43">
        <f t="shared" si="4819"/>
        <v>0.16666666666666666</v>
      </c>
      <c r="R207" s="43">
        <f t="shared" si="4820"/>
        <v>29391.683999999997</v>
      </c>
      <c r="S207" s="43">
        <f>VLOOKUP($C207,'факт СДП 1 мес'!$D$8:$HP$251,9,0)</f>
        <v>0</v>
      </c>
      <c r="T207" s="43">
        <f>VLOOKUP($C207,'факт СДП 1 мес'!$D$8:$HP$251,10,0)</f>
        <v>0</v>
      </c>
      <c r="U207" s="43">
        <f>VLOOKUP($C207,'факт СДП 1 мес'!$D$8:$HP$251,11,0)</f>
        <v>0</v>
      </c>
      <c r="V207" s="43">
        <f>VLOOKUP($C207,'факт СДП 1 мес'!$D$8:$HP$251,12,0)</f>
        <v>0</v>
      </c>
      <c r="W207" s="43">
        <f>VLOOKUP($C207,'факт СДП 1 мес'!$D$8:$HP$251,13,0)</f>
        <v>0</v>
      </c>
      <c r="X207" s="43">
        <f>VLOOKUP($C207,'факт СДП 1 мес'!$D$8:$HP$251,14,0)</f>
        <v>0</v>
      </c>
      <c r="Y207" s="43">
        <f t="shared" ref="Y207:Y212" si="5978">SUM(O207*$F207)</f>
        <v>15.72</v>
      </c>
      <c r="Z207" s="43">
        <f t="shared" ref="Z207:Z212" si="5979">SUM(Q207*$F207)</f>
        <v>1.31</v>
      </c>
      <c r="AA207" s="43">
        <f t="shared" ref="AA207:AA212" si="5980">SUM(S207*$F207)</f>
        <v>0</v>
      </c>
      <c r="AB207" s="43">
        <f t="shared" ref="AB207:AB212" si="5981">SUM(S207-Q207)</f>
        <v>-0.16666666666666666</v>
      </c>
      <c r="AC207" s="43">
        <f t="shared" si="4946"/>
        <v>-29391.683999999997</v>
      </c>
      <c r="AD207" s="145">
        <f>'СДП (план)'!Q208</f>
        <v>0</v>
      </c>
      <c r="AE207" s="145">
        <f>'СДП (план)'!R208</f>
        <v>0</v>
      </c>
      <c r="AF207" s="43">
        <f t="shared" si="4822"/>
        <v>0</v>
      </c>
      <c r="AG207" s="43">
        <f t="shared" si="4823"/>
        <v>0</v>
      </c>
      <c r="AH207" s="43">
        <f>VLOOKUP($C207,'факт СДП 1 мес'!$D$8:$HP$251,3,0)</f>
        <v>0</v>
      </c>
      <c r="AI207" s="43">
        <f>VLOOKUP($C207,'факт СДП 1 мес'!$D$8:$HP$251,4,0)</f>
        <v>0</v>
      </c>
      <c r="AJ207" s="43">
        <f>VLOOKUP($C207,'факт СДП 1 мес'!$D$8:$HP$251,5,0)</f>
        <v>0</v>
      </c>
      <c r="AK207" s="43">
        <f>VLOOKUP($C207,'факт СДП 1 мес'!$D$8:$HP$251,6,0)</f>
        <v>0</v>
      </c>
      <c r="AL207" s="43">
        <f>VLOOKUP($C207,'факт СДП 1 мес'!$D$8:$HP$251,7,0)</f>
        <v>0</v>
      </c>
      <c r="AM207" s="43">
        <f>VLOOKUP($C207,'факт СДП 1 мес'!$D$8:$HP$251,8,0)</f>
        <v>0</v>
      </c>
      <c r="AN207" s="43">
        <f t="shared" ref="AN207:AN236" si="5982">SUM(AD207*$F207)</f>
        <v>0</v>
      </c>
      <c r="AO207" s="43">
        <f t="shared" ref="AO207:AO236" si="5983">SUM(AF207*$F207)</f>
        <v>0</v>
      </c>
      <c r="AP207" s="43">
        <f t="shared" ref="AP207:AP236" si="5984">SUM(AH207*$F207)</f>
        <v>0</v>
      </c>
      <c r="AQ207" s="43">
        <f t="shared" ref="AQ207:AQ236" si="5985">SUM(AH207-AF207)</f>
        <v>0</v>
      </c>
      <c r="AR207" s="43">
        <f t="shared" ref="AR207:AR236" si="5986">SUM(AI207-AG207)</f>
        <v>0</v>
      </c>
      <c r="AS207" s="44">
        <f>'СДП (план)'!S208</f>
        <v>0</v>
      </c>
      <c r="AT207" s="43">
        <f>'СДП (план)'!T208</f>
        <v>0</v>
      </c>
      <c r="AU207" s="43">
        <f t="shared" si="4826"/>
        <v>0</v>
      </c>
      <c r="AV207" s="43">
        <f t="shared" si="4827"/>
        <v>0</v>
      </c>
      <c r="AW207" s="43">
        <f>VLOOKUP($C207,'факт СДП 1 мес'!$D$8:$HP$251,159,0)</f>
        <v>0</v>
      </c>
      <c r="AX207" s="43">
        <f>VLOOKUP($C207,'факт СДП 1 мес'!$D$8:$HP$251,160,0)</f>
        <v>0</v>
      </c>
      <c r="AY207" s="43">
        <f>VLOOKUP($C207,'факт СДП 1 мес'!$D$8:$HP$251,161,0)</f>
        <v>0</v>
      </c>
      <c r="AZ207" s="43">
        <f>VLOOKUP($C207,'факт СДП 1 мес'!$D$8:$HP$251,162,0)</f>
        <v>0</v>
      </c>
      <c r="BA207" s="43">
        <f>VLOOKUP($C207,'факт СДП 1 мес'!$D$8:$HP$251,163,0)</f>
        <v>0</v>
      </c>
      <c r="BB207" s="43">
        <f>VLOOKUP($C207,'факт СДП 1 мес'!$D$8:$HP$251,164,0)</f>
        <v>0</v>
      </c>
      <c r="BC207" s="43">
        <f t="shared" ref="BC207:BC212" si="5987">SUM(AS207*$F207)</f>
        <v>0</v>
      </c>
      <c r="BD207" s="43">
        <f t="shared" ref="BD207:BD212" si="5988">SUM(AU207*$F207)</f>
        <v>0</v>
      </c>
      <c r="BE207" s="43">
        <f t="shared" ref="BE207:BE212" si="5989">SUM(AW207*$F207)</f>
        <v>0</v>
      </c>
      <c r="BF207" s="43">
        <f t="shared" si="5949"/>
        <v>0</v>
      </c>
      <c r="BG207" s="43">
        <f t="shared" si="5950"/>
        <v>0</v>
      </c>
      <c r="BH207" s="88">
        <f>'СДП (план)'!U208</f>
        <v>0</v>
      </c>
      <c r="BI207" s="3">
        <f>'СДП (план)'!V208</f>
        <v>0</v>
      </c>
      <c r="BJ207" s="43">
        <f t="shared" si="4828"/>
        <v>0</v>
      </c>
      <c r="BK207" s="43">
        <f t="shared" si="4829"/>
        <v>0</v>
      </c>
      <c r="BL207" s="43">
        <f>VLOOKUP($C207,'факт СДП 1 мес'!$D$8:$HP$251,21,0)</f>
        <v>0</v>
      </c>
      <c r="BM207" s="43">
        <f>VLOOKUP($C207,'факт СДП 1 мес'!$D$8:$HP$251,22,0)</f>
        <v>0</v>
      </c>
      <c r="BN207" s="43">
        <f>VLOOKUP($C207,'факт СДП 1 мес'!$D$8:$HP$251,23,0)</f>
        <v>0</v>
      </c>
      <c r="BO207" s="43">
        <f>VLOOKUP($C207,'факт СДП 1 мес'!$D$8:$HP$251,24,0)</f>
        <v>0</v>
      </c>
      <c r="BP207" s="43">
        <f>VLOOKUP($C207,'факт СДП 1 мес'!$D$8:$HP$251,25,0)</f>
        <v>0</v>
      </c>
      <c r="BQ207" s="43">
        <f>VLOOKUP($C207,'факт СДП 1 мес'!$D$8:$HP$251,26,0)</f>
        <v>0</v>
      </c>
      <c r="BR207" s="43">
        <f t="shared" ref="BR207:BR212" si="5990">SUM(BH207*$F207)</f>
        <v>0</v>
      </c>
      <c r="BS207" s="43">
        <f t="shared" ref="BS207:BS212" si="5991">SUM(BJ207*$F207)</f>
        <v>0</v>
      </c>
      <c r="BT207" s="43">
        <f t="shared" ref="BT207:BT212" si="5992">SUM(BL207*$F207)</f>
        <v>0</v>
      </c>
      <c r="BU207" s="43">
        <f>SUM(BL207-BJ207)</f>
        <v>0</v>
      </c>
      <c r="BV207" s="43">
        <f>SUM(BM207-BK207)</f>
        <v>0</v>
      </c>
      <c r="BW207" s="44">
        <f>'СДП (план)'!W208</f>
        <v>0</v>
      </c>
      <c r="BX207" s="43">
        <f>'СДП (план)'!X208</f>
        <v>0</v>
      </c>
      <c r="BY207" s="43">
        <f t="shared" si="4830"/>
        <v>0</v>
      </c>
      <c r="BZ207" s="43">
        <f t="shared" si="4831"/>
        <v>0</v>
      </c>
      <c r="CA207" s="43">
        <f>VLOOKUP($C207,'факт СДП 1 мес'!$D$8:$HP$251,15,0)</f>
        <v>0</v>
      </c>
      <c r="CB207" s="43">
        <f>VLOOKUP($C207,'факт СДП 1 мес'!$D$8:$HP$251,16,0)</f>
        <v>0</v>
      </c>
      <c r="CC207" s="43">
        <f>VLOOKUP($C207,'факт СДП 1 мес'!$D$8:$HP$251,17,0)</f>
        <v>0</v>
      </c>
      <c r="CD207" s="43">
        <f>VLOOKUP($C207,'факт СДП 1 мес'!$D$8:$HP$251,18,0)</f>
        <v>0</v>
      </c>
      <c r="CE207" s="43">
        <f>VLOOKUP($C207,'факт СДП 1 мес'!$D$8:$HP$251,19,0)</f>
        <v>0</v>
      </c>
      <c r="CF207" s="43">
        <f>VLOOKUP($C207,'факт СДП 1 мес'!$D$8:$HP$251,20,0)</f>
        <v>0</v>
      </c>
      <c r="CG207" s="43">
        <f t="shared" ref="CG207:CG212" si="5993">SUM(BW207*$F207)</f>
        <v>0</v>
      </c>
      <c r="CH207" s="43">
        <f t="shared" ref="CH207:CH212" si="5994">SUM(BY207*$F207)</f>
        <v>0</v>
      </c>
      <c r="CI207" s="43">
        <f t="shared" ref="CI207:CI212" si="5995">SUM(CA207*$F207)</f>
        <v>0</v>
      </c>
      <c r="CJ207" s="43">
        <f t="shared" si="5663"/>
        <v>0</v>
      </c>
      <c r="CK207" s="43">
        <f t="shared" si="5664"/>
        <v>0</v>
      </c>
      <c r="CL207" s="45">
        <f>'СДП (план)'!Y208</f>
        <v>0</v>
      </c>
      <c r="CM207" s="43">
        <f>'СДП (план)'!Z208</f>
        <v>0</v>
      </c>
      <c r="CN207" s="43">
        <f t="shared" si="4832"/>
        <v>0</v>
      </c>
      <c r="CO207" s="43">
        <f t="shared" si="4833"/>
        <v>0</v>
      </c>
      <c r="CP207" s="43">
        <f>VLOOKUP($C207,'факт СДП 1 мес'!$D$8:$HP$251,165,0)</f>
        <v>0</v>
      </c>
      <c r="CQ207" s="43">
        <f>VLOOKUP($C207,'факт СДП 1 мес'!$D$8:$HP$251,166,0)</f>
        <v>0</v>
      </c>
      <c r="CR207" s="43">
        <f>VLOOKUP($C207,'факт СДП 1 мес'!$D$8:$HP$251,167,0)</f>
        <v>0</v>
      </c>
      <c r="CS207" s="43">
        <f>VLOOKUP($C207,'факт СДП 1 мес'!$D$8:$HP$251,168,0)</f>
        <v>0</v>
      </c>
      <c r="CT207" s="43">
        <f>VLOOKUP($C207,'факт СДП 1 мес'!$D$8:$HP$251,169,0)</f>
        <v>0</v>
      </c>
      <c r="CU207" s="43">
        <f>VLOOKUP($C207,'факт СДП 1 мес'!$D$8:$HP$251,170,0)</f>
        <v>0</v>
      </c>
      <c r="CV207" s="43">
        <f t="shared" ref="CV207:CV212" si="5996">SUM(CL207*$F207)</f>
        <v>0</v>
      </c>
      <c r="CW207" s="43">
        <f t="shared" ref="CW207:CW212" si="5997">SUM(CN207*$F207)</f>
        <v>0</v>
      </c>
      <c r="CX207" s="43">
        <f t="shared" ref="CX207:CX212" si="5998">SUM(CP207*$F207)</f>
        <v>0</v>
      </c>
      <c r="CY207" s="43">
        <f t="shared" si="4834"/>
        <v>0</v>
      </c>
      <c r="CZ207" s="43">
        <f t="shared" si="4835"/>
        <v>0</v>
      </c>
      <c r="DA207" s="5">
        <f>'СДП (план)'!AA208</f>
        <v>0</v>
      </c>
      <c r="DB207" s="3">
        <f>'СДП (план)'!AB208</f>
        <v>0</v>
      </c>
      <c r="DC207" s="43">
        <f t="shared" si="4836"/>
        <v>0</v>
      </c>
      <c r="DD207" s="43">
        <f t="shared" si="4837"/>
        <v>0</v>
      </c>
      <c r="DE207" s="43">
        <f>VLOOKUP($C207,'факт СДП 1 мес'!$D$8:$HP$251,57,0)</f>
        <v>0</v>
      </c>
      <c r="DF207" s="43">
        <f>VLOOKUP($C207,'факт СДП 1 мес'!$D$8:$HP$251,58,0)</f>
        <v>0</v>
      </c>
      <c r="DG207" s="43">
        <f>VLOOKUP($C207,'факт СДП 1 мес'!$D$8:$HP$251,59,0)</f>
        <v>0</v>
      </c>
      <c r="DH207" s="43">
        <f>VLOOKUP($C207,'факт СДП 1 мес'!$D$8:$HP$251,60,0)</f>
        <v>0</v>
      </c>
      <c r="DI207" s="43">
        <f>VLOOKUP($C207,'факт СДП 1 мес'!$D$8:$HP$251,61,0)</f>
        <v>0</v>
      </c>
      <c r="DJ207" s="43">
        <f>VLOOKUP($C207,'факт СДП 1 мес'!$D$8:$HP$251,62,0)</f>
        <v>0</v>
      </c>
      <c r="DK207" s="43">
        <f t="shared" ref="DK207:DK212" si="5999">SUM(DA207*$F207)</f>
        <v>0</v>
      </c>
      <c r="DL207" s="43">
        <f t="shared" ref="DL207:DL212" si="6000">SUM(DC207*$F207)</f>
        <v>0</v>
      </c>
      <c r="DM207" s="43">
        <f t="shared" ref="DM207:DM212" si="6001">SUM(DE207*$F207)</f>
        <v>0</v>
      </c>
      <c r="DN207" s="43">
        <f t="shared" si="4838"/>
        <v>0</v>
      </c>
      <c r="DO207" s="43">
        <f t="shared" si="4839"/>
        <v>0</v>
      </c>
      <c r="DP207" s="5">
        <f>'СДП (план)'!AC208</f>
        <v>0</v>
      </c>
      <c r="DQ207" s="3">
        <f>'СДП (план)'!AD208</f>
        <v>0</v>
      </c>
      <c r="DR207" s="43">
        <f t="shared" si="4840"/>
        <v>0</v>
      </c>
      <c r="DS207" s="43">
        <f t="shared" si="4841"/>
        <v>0</v>
      </c>
      <c r="DT207" s="43">
        <f>VLOOKUP($C207,'факт СДП 1 мес'!$D$8:$HP$251,33,0)</f>
        <v>0</v>
      </c>
      <c r="DU207" s="43">
        <f>VLOOKUP($C207,'факт СДП 1 мес'!$D$8:$HP$251,34,0)</f>
        <v>0</v>
      </c>
      <c r="DV207" s="43">
        <f>VLOOKUP($C207,'факт СДП 1 мес'!$D$8:$HP$251,35,0)</f>
        <v>0</v>
      </c>
      <c r="DW207" s="43">
        <f>VLOOKUP($C207,'факт СДП 1 мес'!$D$8:$HP$251,36,0)</f>
        <v>0</v>
      </c>
      <c r="DX207" s="43">
        <f>VLOOKUP($C207,'факт СДП 1 мес'!$D$8:$HP$251,37,0)</f>
        <v>0</v>
      </c>
      <c r="DY207" s="43">
        <f>VLOOKUP($C207,'факт СДП 1 мес'!$D$8:$HP$251,38,0)</f>
        <v>0</v>
      </c>
      <c r="DZ207" s="43">
        <f t="shared" ref="DZ207:DZ212" si="6002">SUM(DP207*$F207)</f>
        <v>0</v>
      </c>
      <c r="EA207" s="43">
        <f t="shared" ref="EA207:EA212" si="6003">SUM(DR207*$F207)</f>
        <v>0</v>
      </c>
      <c r="EB207" s="43">
        <f t="shared" ref="EB207:EB212" si="6004">SUM(DT207*$F207)</f>
        <v>0</v>
      </c>
      <c r="EC207" s="43">
        <f t="shared" ref="EC207:EC212" si="6005">SUM(DT207-DR207)</f>
        <v>0</v>
      </c>
      <c r="ED207" s="43">
        <f t="shared" si="4957"/>
        <v>0</v>
      </c>
      <c r="EE207" s="5">
        <f>'СДП (план)'!AE208</f>
        <v>0</v>
      </c>
      <c r="EF207" s="3">
        <f>'СДП (план)'!AF208</f>
        <v>0</v>
      </c>
      <c r="EG207" s="43">
        <f t="shared" si="4844"/>
        <v>0</v>
      </c>
      <c r="EH207" s="43">
        <f t="shared" si="4845"/>
        <v>0</v>
      </c>
      <c r="EI207" s="43">
        <f>VLOOKUP($C207,'факт СДП 1 мес'!$D$8:$HP$251,27,0)</f>
        <v>0</v>
      </c>
      <c r="EJ207" s="43">
        <f>VLOOKUP($C207,'факт СДП 1 мес'!$D$8:$HP$251,28,0)</f>
        <v>0</v>
      </c>
      <c r="EK207" s="43">
        <f>VLOOKUP($C207,'факт СДП 1 мес'!$D$8:$HP$251,29,0)</f>
        <v>0</v>
      </c>
      <c r="EL207" s="43">
        <f>VLOOKUP($C207,'факт СДП 1 мес'!$D$8:$HP$251,30,0)</f>
        <v>0</v>
      </c>
      <c r="EM207" s="43">
        <f>VLOOKUP($C207,'факт СДП 1 мес'!$D$8:$HP$251,31,0)</f>
        <v>0</v>
      </c>
      <c r="EN207" s="43">
        <f>VLOOKUP($C207,'факт СДП 1 мес'!$D$8:$HP$251,32,0)</f>
        <v>0</v>
      </c>
      <c r="EO207" s="43">
        <f t="shared" ref="EO207:EO236" si="6006">SUM(EE207*$F207)</f>
        <v>0</v>
      </c>
      <c r="EP207" s="43">
        <f t="shared" ref="EP207:EP236" si="6007">SUM(EG207*$F207)</f>
        <v>0</v>
      </c>
      <c r="EQ207" s="43">
        <f t="shared" ref="EQ207:EQ236" si="6008">SUM(EI207*$F207)</f>
        <v>0</v>
      </c>
      <c r="ER207" s="43">
        <f t="shared" ref="ER207:ER236" si="6009">SUM(EI207-EG207)</f>
        <v>0</v>
      </c>
      <c r="ES207" s="43">
        <f t="shared" ref="ES207:ES236" si="6010">SUM(EJ207-EH207)</f>
        <v>0</v>
      </c>
      <c r="ET207" s="44">
        <f>'СДП (план)'!AG208</f>
        <v>0</v>
      </c>
      <c r="EU207" s="43">
        <f>'СДП (план)'!AH208</f>
        <v>0</v>
      </c>
      <c r="EV207" s="43">
        <f t="shared" si="4848"/>
        <v>0</v>
      </c>
      <c r="EW207" s="43">
        <f t="shared" si="4849"/>
        <v>0</v>
      </c>
      <c r="EX207" s="43">
        <f>VLOOKUP($C207,'факт СДП 1 мес'!$D$8:$HP$251,87,0)</f>
        <v>0</v>
      </c>
      <c r="EY207" s="43">
        <f>VLOOKUP($C207,'факт СДП 1 мес'!$D$8:$HP$251,88,0)</f>
        <v>0</v>
      </c>
      <c r="EZ207" s="43">
        <f>VLOOKUP($C207,'факт СДП 1 мес'!$D$8:$HP$251,89,0)</f>
        <v>0</v>
      </c>
      <c r="FA207" s="43">
        <f>VLOOKUP($C207,'факт СДП 1 мес'!$D$8:$HP$251,90,0)</f>
        <v>0</v>
      </c>
      <c r="FB207" s="43">
        <f>VLOOKUP($C207,'факт СДП 1 мес'!$D$8:$HP$251,91,0)</f>
        <v>0</v>
      </c>
      <c r="FC207" s="43">
        <f>VLOOKUP($C207,'факт СДП 1 мес'!$D$8:$HP$251,92,0)</f>
        <v>0</v>
      </c>
      <c r="FD207" s="43">
        <f t="shared" ref="FD207:FD212" si="6011">SUM(ET207*$F207)</f>
        <v>0</v>
      </c>
      <c r="FE207" s="43">
        <f t="shared" ref="FE207:FE212" si="6012">SUM(EV207*$F207)</f>
        <v>0</v>
      </c>
      <c r="FF207" s="43">
        <f t="shared" ref="FF207:FF212" si="6013">SUM(EX207*$F207)</f>
        <v>0</v>
      </c>
      <c r="FG207" s="43">
        <f t="shared" si="4850"/>
        <v>0</v>
      </c>
      <c r="FH207" s="43">
        <f t="shared" si="4851"/>
        <v>0</v>
      </c>
      <c r="FI207" s="44">
        <f>'СДП (план)'!AI208</f>
        <v>0</v>
      </c>
      <c r="FJ207" s="43">
        <f>'СДП (план)'!AJ208</f>
        <v>0</v>
      </c>
      <c r="FK207" s="43">
        <f t="shared" si="4852"/>
        <v>0</v>
      </c>
      <c r="FL207" s="43">
        <f t="shared" si="4853"/>
        <v>0</v>
      </c>
      <c r="FM207" s="43">
        <f>VLOOKUP($C207,'факт СДП 1 мес'!$D$8:$HP$251,39,0)</f>
        <v>0</v>
      </c>
      <c r="FN207" s="43">
        <f>VLOOKUP($C207,'факт СДП 1 мес'!$D$8:$HP$251,40,0)</f>
        <v>0</v>
      </c>
      <c r="FO207" s="43">
        <f>VLOOKUP($C207,'факт СДП 1 мес'!$D$8:$HP$251,41,0)</f>
        <v>0</v>
      </c>
      <c r="FP207" s="43">
        <f>VLOOKUP($C207,'факт СДП 1 мес'!$D$8:$HP$251,42,0)</f>
        <v>0</v>
      </c>
      <c r="FQ207" s="43">
        <f>VLOOKUP($C207,'факт СДП 1 мес'!$D$8:$HP$251,43,0)</f>
        <v>0</v>
      </c>
      <c r="FR207" s="43">
        <f>VLOOKUP($C207,'факт СДП 1 мес'!$D$8:$HP$251,44,0)</f>
        <v>0</v>
      </c>
      <c r="FS207" s="43">
        <f t="shared" ref="FS207:FS212" si="6014">SUM(FI207*$F207)</f>
        <v>0</v>
      </c>
      <c r="FT207" s="43">
        <f t="shared" ref="FT207:FT212" si="6015">SUM(FK207*$F207)</f>
        <v>0</v>
      </c>
      <c r="FU207" s="43">
        <f t="shared" ref="FU207:FU212" si="6016">SUM(FM207*$F207)</f>
        <v>0</v>
      </c>
      <c r="FV207" s="43">
        <f t="shared" si="4854"/>
        <v>0</v>
      </c>
      <c r="FW207" s="43">
        <f t="shared" si="4855"/>
        <v>0</v>
      </c>
      <c r="FX207" s="44">
        <f>'СДП (план)'!AK208</f>
        <v>0</v>
      </c>
      <c r="FY207" s="43">
        <f>'СДП (план)'!AL208</f>
        <v>0</v>
      </c>
      <c r="FZ207" s="43">
        <f t="shared" si="4856"/>
        <v>0</v>
      </c>
      <c r="GA207" s="43">
        <f t="shared" si="4857"/>
        <v>0</v>
      </c>
      <c r="GB207" s="43">
        <f>VLOOKUP($C207,'факт СДП 1 мес'!$D$8:$HP$251,45,0)</f>
        <v>0</v>
      </c>
      <c r="GC207" s="43">
        <f>VLOOKUP($C207,'факт СДП 1 мес'!$D$8:$HP$251,46,0)</f>
        <v>0</v>
      </c>
      <c r="GD207" s="43">
        <f>VLOOKUP($C207,'факт СДП 1 мес'!$D$8:$HP$251,47,0)</f>
        <v>0</v>
      </c>
      <c r="GE207" s="43">
        <f>VLOOKUP($C207,'факт СДП 1 мес'!$D$8:$HP$251,48,0)</f>
        <v>0</v>
      </c>
      <c r="GF207" s="43">
        <f>VLOOKUP($C207,'факт СДП 1 мес'!$D$8:$HP$251,49,0)</f>
        <v>0</v>
      </c>
      <c r="GG207" s="43">
        <f>VLOOKUP($C207,'факт СДП 1 мес'!$D$8:$HP$251,50,0)</f>
        <v>0</v>
      </c>
      <c r="GH207" s="43">
        <f t="shared" ref="GH207:GH212" si="6017">SUM(FX207*$F207)</f>
        <v>0</v>
      </c>
      <c r="GI207" s="43">
        <f t="shared" ref="GI207:GI212" si="6018">SUM(FZ207*$F207)</f>
        <v>0</v>
      </c>
      <c r="GJ207" s="43">
        <f t="shared" ref="GJ207:GJ212" si="6019">SUM(GB207*$F207)</f>
        <v>0</v>
      </c>
      <c r="GK207" s="43">
        <f t="shared" si="4858"/>
        <v>0</v>
      </c>
      <c r="GL207" s="43">
        <f t="shared" si="4859"/>
        <v>0</v>
      </c>
      <c r="GM207" s="5">
        <f>'СДП (план)'!AM208</f>
        <v>0</v>
      </c>
      <c r="GN207" s="3">
        <f>'СДП (план)'!AN208</f>
        <v>0</v>
      </c>
      <c r="GO207" s="43">
        <f t="shared" si="4860"/>
        <v>0</v>
      </c>
      <c r="GP207" s="43">
        <f t="shared" si="4861"/>
        <v>0</v>
      </c>
      <c r="GQ207" s="43">
        <f>VLOOKUP($C207,'факт СДП 1 мес'!$D$8:$HP$251,51,0)</f>
        <v>0</v>
      </c>
      <c r="GR207" s="43">
        <f>VLOOKUP($C207,'факт СДП 1 мес'!$D$8:$HP$251,52,0)</f>
        <v>0</v>
      </c>
      <c r="GS207" s="43">
        <f>VLOOKUP($C207,'факт СДП 1 мес'!$D$8:$HP$251,53,0)</f>
        <v>0</v>
      </c>
      <c r="GT207" s="43">
        <f>VLOOKUP($C207,'факт СДП 1 мес'!$D$8:$HP$251,54,0)</f>
        <v>0</v>
      </c>
      <c r="GU207" s="43">
        <f>VLOOKUP($C207,'факт СДП 1 мес'!$D$8:$HP$251,55,0)</f>
        <v>0</v>
      </c>
      <c r="GV207" s="43">
        <f>VLOOKUP($C207,'факт СДП 1 мес'!$D$8:$HP$251,56,0)</f>
        <v>0</v>
      </c>
      <c r="GW207" s="43">
        <f t="shared" ref="GW207:GW212" si="6020">SUM(GM207*$F207)</f>
        <v>0</v>
      </c>
      <c r="GX207" s="43">
        <f t="shared" ref="GX207:GX212" si="6021">SUM(GO207*$F207)</f>
        <v>0</v>
      </c>
      <c r="GY207" s="43">
        <f t="shared" ref="GY207:GY212" si="6022">SUM(GQ207*$F207)</f>
        <v>0</v>
      </c>
      <c r="GZ207" s="43">
        <f t="shared" si="4862"/>
        <v>0</v>
      </c>
      <c r="HA207" s="43">
        <f t="shared" si="4863"/>
        <v>0</v>
      </c>
      <c r="HB207" s="5">
        <f>'СДП (план)'!AO208</f>
        <v>0</v>
      </c>
      <c r="HC207" s="3">
        <f>'СДП (план)'!AP208</f>
        <v>0</v>
      </c>
      <c r="HD207" s="43">
        <f t="shared" si="4864"/>
        <v>0</v>
      </c>
      <c r="HE207" s="43">
        <f t="shared" si="4865"/>
        <v>0</v>
      </c>
      <c r="HF207" s="43">
        <f>VLOOKUP($C207,'факт СДП 1 мес'!$D$8:$HP$251,141,0)</f>
        <v>0</v>
      </c>
      <c r="HG207" s="43">
        <f>VLOOKUP($C207,'факт СДП 1 мес'!$D$8:$HP$251,142,0)</f>
        <v>0</v>
      </c>
      <c r="HH207" s="43">
        <f>VLOOKUP($C207,'факт СДП 1 мес'!$D$8:$HP$251,143,0)</f>
        <v>0</v>
      </c>
      <c r="HI207" s="43">
        <f>VLOOKUP($C207,'факт СДП 1 мес'!$D$8:$HP$251,144,0)</f>
        <v>0</v>
      </c>
      <c r="HJ207" s="43">
        <f>VLOOKUP($C207,'факт СДП 1 мес'!$D$8:$HP$251,145,0)</f>
        <v>0</v>
      </c>
      <c r="HK207" s="43">
        <f>VLOOKUP($C207,'факт СДП 1 мес'!$D$8:$HP$251,146,0)</f>
        <v>0</v>
      </c>
      <c r="HL207" s="43">
        <f t="shared" ref="HL207:HL212" si="6023">SUM(HB207*$F207)</f>
        <v>0</v>
      </c>
      <c r="HM207" s="43">
        <f t="shared" ref="HM207:HM212" si="6024">SUM(HD207*$F207)</f>
        <v>0</v>
      </c>
      <c r="HN207" s="43">
        <f t="shared" ref="HN207:HN212" si="6025">SUM(HF207*$F207)</f>
        <v>0</v>
      </c>
      <c r="HO207" s="43">
        <f t="shared" si="4866"/>
        <v>0</v>
      </c>
      <c r="HP207" s="43">
        <f t="shared" si="4867"/>
        <v>0</v>
      </c>
      <c r="HQ207" s="44">
        <f>'СДП (план)'!AQ208</f>
        <v>0</v>
      </c>
      <c r="HR207" s="43">
        <f>'СДП (план)'!AR208</f>
        <v>0</v>
      </c>
      <c r="HS207" s="43">
        <f t="shared" si="4868"/>
        <v>0</v>
      </c>
      <c r="HT207" s="43">
        <f t="shared" si="4869"/>
        <v>0</v>
      </c>
      <c r="HU207" s="43">
        <f>VLOOKUP($C207,'факт СДП 1 мес'!$D$8:$HP$251,171,0)</f>
        <v>0</v>
      </c>
      <c r="HV207" s="43">
        <f>VLOOKUP($C207,'факт СДП 1 мес'!$D$8:$HP$251,172,0)</f>
        <v>0</v>
      </c>
      <c r="HW207" s="43">
        <f>VLOOKUP($C207,'факт СДП 1 мес'!$D$8:$HP$251,173,0)</f>
        <v>0</v>
      </c>
      <c r="HX207" s="43">
        <f>VLOOKUP($C207,'факт СДП 1 мес'!$D$8:$HP$251,174,0)</f>
        <v>0</v>
      </c>
      <c r="HY207" s="43">
        <f>VLOOKUP($C207,'факт СДП 1 мес'!$D$8:$HP$251,175,0)</f>
        <v>0</v>
      </c>
      <c r="HZ207" s="43">
        <f>VLOOKUP($C207,'факт СДП 1 мес'!$D$8:$HP$251,176,0)</f>
        <v>0</v>
      </c>
      <c r="IA207" s="43">
        <f t="shared" ref="IA207:IA212" si="6026">SUM(HQ207*$F207)</f>
        <v>0</v>
      </c>
      <c r="IB207" s="43">
        <f t="shared" ref="IB207:IB212" si="6027">SUM(HS207*$F207)</f>
        <v>0</v>
      </c>
      <c r="IC207" s="43">
        <f t="shared" ref="IC207:IC212" si="6028">SUM(HU207*$F207)</f>
        <v>0</v>
      </c>
      <c r="ID207" s="43">
        <f t="shared" si="4870"/>
        <v>0</v>
      </c>
      <c r="IE207" s="43">
        <f t="shared" si="4871"/>
        <v>0</v>
      </c>
      <c r="IF207" s="44">
        <f>'СДП (план)'!AS208</f>
        <v>0</v>
      </c>
      <c r="IG207" s="43">
        <f>'СДП (план)'!AT208</f>
        <v>0</v>
      </c>
      <c r="IH207" s="43">
        <f t="shared" si="4872"/>
        <v>0</v>
      </c>
      <c r="II207" s="43">
        <f t="shared" si="4873"/>
        <v>0</v>
      </c>
      <c r="IJ207" s="43">
        <f>VLOOKUP($C207,'факт СДП 1 мес'!$D$8:$HP$251,183,0)</f>
        <v>0</v>
      </c>
      <c r="IK207" s="43">
        <f>VLOOKUP($C207,'факт СДП 1 мес'!$D$8:$HP$251,184,0)</f>
        <v>0</v>
      </c>
      <c r="IL207" s="43">
        <f>VLOOKUP($C207,'факт СДП 1 мес'!$D$8:$HP$251,185,0)</f>
        <v>0</v>
      </c>
      <c r="IM207" s="43">
        <f>VLOOKUP($C207,'факт СДП 1 мес'!$D$8:$HP$251,186,0)</f>
        <v>0</v>
      </c>
      <c r="IN207" s="43">
        <f>VLOOKUP($C207,'факт СДП 1 мес'!$D$8:$HP$251,187,0)</f>
        <v>0</v>
      </c>
      <c r="IO207" s="43">
        <f>VLOOKUP($C207,'факт СДП 1 мес'!$D$8:$HP$251,188,0)</f>
        <v>0</v>
      </c>
      <c r="IP207" s="43">
        <f t="shared" ref="IP207:IP212" si="6029">SUM(IF207*$F207)</f>
        <v>0</v>
      </c>
      <c r="IQ207" s="43">
        <f t="shared" ref="IQ207:IQ212" si="6030">SUM(IH207*$F207)</f>
        <v>0</v>
      </c>
      <c r="IR207" s="43">
        <f t="shared" ref="IR207:IR212" si="6031">SUM(IJ207*$F207)</f>
        <v>0</v>
      </c>
      <c r="IS207" s="43">
        <f t="shared" si="4874"/>
        <v>0</v>
      </c>
      <c r="IT207" s="43">
        <f t="shared" si="4875"/>
        <v>0</v>
      </c>
      <c r="IU207" s="45">
        <f>'СДП (план)'!AU208</f>
        <v>0</v>
      </c>
      <c r="IV207" s="45">
        <f>'СДП (план)'!AV208</f>
        <v>0</v>
      </c>
      <c r="IW207" s="43">
        <f t="shared" si="4876"/>
        <v>0</v>
      </c>
      <c r="IX207" s="43">
        <f t="shared" si="4877"/>
        <v>0</v>
      </c>
      <c r="IY207" s="43">
        <f>VLOOKUP($C207,'факт СДП 1 мес'!$D$8:$HP$251,147,0)</f>
        <v>0</v>
      </c>
      <c r="IZ207" s="43">
        <f>VLOOKUP($C207,'факт СДП 1 мес'!$D$8:$HP$251,148,0)</f>
        <v>0</v>
      </c>
      <c r="JA207" s="43">
        <f>VLOOKUP($C207,'факт СДП 1 мес'!$D$8:$HP$251,149,0)</f>
        <v>0</v>
      </c>
      <c r="JB207" s="43">
        <f>VLOOKUP($C207,'факт СДП 1 мес'!$D$8:$HP$251,150,0)</f>
        <v>0</v>
      </c>
      <c r="JC207" s="43">
        <f>VLOOKUP($C207,'факт СДП 1 мес'!$D$8:$HP$251,151,0)</f>
        <v>0</v>
      </c>
      <c r="JD207" s="43">
        <f>VLOOKUP($C207,'факт СДП 1 мес'!$D$8:$HP$251,152,0)</f>
        <v>0</v>
      </c>
      <c r="JE207" s="43">
        <f t="shared" ref="JE207:JE212" si="6032">SUM(IU207*$F207)</f>
        <v>0</v>
      </c>
      <c r="JF207" s="43">
        <f t="shared" ref="JF207:JF212" si="6033">SUM(IW207*$F207)</f>
        <v>0</v>
      </c>
      <c r="JG207" s="43">
        <f t="shared" ref="JG207:JG212" si="6034">SUM(IY207*$F207)</f>
        <v>0</v>
      </c>
      <c r="JH207" s="43">
        <f t="shared" si="4878"/>
        <v>0</v>
      </c>
      <c r="JI207" s="43">
        <f t="shared" si="4879"/>
        <v>0</v>
      </c>
      <c r="JJ207" s="45">
        <f>'СДП (план)'!AW208</f>
        <v>0</v>
      </c>
      <c r="JK207" s="45">
        <f>'СДП (план)'!AX208</f>
        <v>0</v>
      </c>
      <c r="JL207" s="43">
        <f t="shared" si="4880"/>
        <v>0</v>
      </c>
      <c r="JM207" s="43">
        <f t="shared" si="4881"/>
        <v>0</v>
      </c>
      <c r="JN207" s="43">
        <f>VLOOKUP($C207,'факт СДП 1 мес'!$D$8:$HP$251,135,0)</f>
        <v>0</v>
      </c>
      <c r="JO207" s="43">
        <f>VLOOKUP($C207,'факт СДП 1 мес'!$D$8:$HP$251,136,0)</f>
        <v>0</v>
      </c>
      <c r="JP207" s="43">
        <f>VLOOKUP($C207,'факт СДП 1 мес'!$D$8:$HP$251,137,0)</f>
        <v>0</v>
      </c>
      <c r="JQ207" s="43">
        <f>VLOOKUP($C207,'факт СДП 1 мес'!$D$8:$HP$251,138,0)</f>
        <v>0</v>
      </c>
      <c r="JR207" s="43">
        <f>VLOOKUP($C207,'факт СДП 1 мес'!$D$8:$HP$251,139,0)</f>
        <v>0</v>
      </c>
      <c r="JS207" s="43">
        <f>VLOOKUP($C207,'факт СДП 1 мес'!$D$8:$HP$251,140,0)</f>
        <v>0</v>
      </c>
      <c r="JT207" s="43">
        <f t="shared" ref="JT207:JT212" si="6035">SUM(JJ207*$F207)</f>
        <v>0</v>
      </c>
      <c r="JU207" s="43">
        <f t="shared" ref="JU207:JU212" si="6036">SUM(JL207*$F207)</f>
        <v>0</v>
      </c>
      <c r="JV207" s="43">
        <f t="shared" ref="JV207:JV212" si="6037">SUM(JN207*$F207)</f>
        <v>0</v>
      </c>
      <c r="JW207" s="43">
        <f t="shared" si="4882"/>
        <v>0</v>
      </c>
      <c r="JX207" s="43">
        <f t="shared" si="4883"/>
        <v>0</v>
      </c>
      <c r="JY207" s="44">
        <f>'СДП (план)'!AY208</f>
        <v>0</v>
      </c>
      <c r="JZ207" s="43">
        <f>'СДП (план)'!AZ208</f>
        <v>0</v>
      </c>
      <c r="KA207" s="43">
        <f t="shared" si="4884"/>
        <v>0</v>
      </c>
      <c r="KB207" s="43">
        <f t="shared" si="4885"/>
        <v>0</v>
      </c>
      <c r="KC207" s="43">
        <f>VLOOKUP($C207,'факт СДП 1 мес'!$D$8:$HP$251,105,0)</f>
        <v>0</v>
      </c>
      <c r="KD207" s="43">
        <f>VLOOKUP($C207,'факт СДП 1 мес'!$D$8:$HP$251,106,0)</f>
        <v>0</v>
      </c>
      <c r="KE207" s="43">
        <f>VLOOKUP($C207,'факт СДП 1 мес'!$D$8:$HP$251,107,0)</f>
        <v>0</v>
      </c>
      <c r="KF207" s="43">
        <f>VLOOKUP($C207,'факт СДП 1 мес'!$D$8:$HP$251,108,0)</f>
        <v>0</v>
      </c>
      <c r="KG207" s="43">
        <f>VLOOKUP($C207,'факт СДП 1 мес'!$D$8:$HP$251,109,0)</f>
        <v>0</v>
      </c>
      <c r="KH207" s="43">
        <f>VLOOKUP($C207,'факт СДП 1 мес'!$D$8:$HP$251,110,0)</f>
        <v>0</v>
      </c>
      <c r="KI207" s="43">
        <f t="shared" ref="KI207:KI212" si="6038">SUM(JY207*$F207)</f>
        <v>0</v>
      </c>
      <c r="KJ207" s="43">
        <f t="shared" ref="KJ207:KJ212" si="6039">SUM(KA207*$F207)</f>
        <v>0</v>
      </c>
      <c r="KK207" s="43">
        <f t="shared" ref="KK207:KK212" si="6040">SUM(KC207*$F207)</f>
        <v>0</v>
      </c>
      <c r="KL207" s="43">
        <f t="shared" si="4886"/>
        <v>0</v>
      </c>
      <c r="KM207" s="43">
        <f t="shared" si="4887"/>
        <v>0</v>
      </c>
      <c r="KN207" s="44">
        <f>'СДП (план)'!BA208</f>
        <v>0</v>
      </c>
      <c r="KO207" s="43">
        <f>'СДП (план)'!BB208</f>
        <v>0</v>
      </c>
      <c r="KP207" s="43">
        <f t="shared" si="4888"/>
        <v>0</v>
      </c>
      <c r="KQ207" s="43">
        <f t="shared" si="4889"/>
        <v>0</v>
      </c>
      <c r="KR207" s="43">
        <f>VLOOKUP($C207,'факт СДП 1 мес'!$D$8:$HP$251,189,0)</f>
        <v>0</v>
      </c>
      <c r="KS207" s="43">
        <f>VLOOKUP($C207,'факт СДП 1 мес'!$D$8:$HP$251,190,0)</f>
        <v>0</v>
      </c>
      <c r="KT207" s="43">
        <f>VLOOKUP($C207,'факт СДП 1 мес'!$D$8:$HP$251,191,0)</f>
        <v>0</v>
      </c>
      <c r="KU207" s="43">
        <f>VLOOKUP($C207,'факт СДП 1 мес'!$D$8:$HP$251,192,0)</f>
        <v>0</v>
      </c>
      <c r="KV207" s="43">
        <f>VLOOKUP($C207,'факт СДП 1 мес'!$D$8:$HP$251,193,0)</f>
        <v>0</v>
      </c>
      <c r="KW207" s="43">
        <f>VLOOKUP($C207,'факт СДП 1 мес'!$D$8:$HP$251,194,0)</f>
        <v>0</v>
      </c>
      <c r="KX207" s="43">
        <f t="shared" ref="KX207:KX212" si="6041">SUM(KN207*$F207)</f>
        <v>0</v>
      </c>
      <c r="KY207" s="43">
        <f t="shared" ref="KY207:KY212" si="6042">SUM(KP207*$F207)</f>
        <v>0</v>
      </c>
      <c r="KZ207" s="43">
        <f t="shared" ref="KZ207:KZ212" si="6043">SUM(KR207*$F207)</f>
        <v>0</v>
      </c>
      <c r="LA207" s="43">
        <f t="shared" si="4890"/>
        <v>0</v>
      </c>
      <c r="LB207" s="43">
        <f t="shared" si="4891"/>
        <v>0</v>
      </c>
      <c r="LC207" s="44">
        <f>'СДП (план)'!BC208</f>
        <v>0</v>
      </c>
      <c r="LD207" s="43">
        <f>'СДП (план)'!BD208</f>
        <v>0</v>
      </c>
      <c r="LE207" s="43">
        <f t="shared" si="4892"/>
        <v>0</v>
      </c>
      <c r="LF207" s="43">
        <f t="shared" si="4893"/>
        <v>0</v>
      </c>
      <c r="LG207" s="43">
        <f>VLOOKUP($C207,'факт СДП 1 мес'!$D$8:$HP$251,63,0)</f>
        <v>0</v>
      </c>
      <c r="LH207" s="43">
        <f>VLOOKUP($C207,'факт СДП 1 мес'!$D$8:$HP$251,64,0)</f>
        <v>0</v>
      </c>
      <c r="LI207" s="43">
        <f>VLOOKUP($C207,'факт СДП 1 мес'!$D$8:$HP$251,65,0)</f>
        <v>0</v>
      </c>
      <c r="LJ207" s="43">
        <f>VLOOKUP($C207,'факт СДП 1 мес'!$D$8:$HP$251,66,0)</f>
        <v>0</v>
      </c>
      <c r="LK207" s="43">
        <f>VLOOKUP($C207,'факт СДП 1 мес'!$D$8:$HP$251,67,0)</f>
        <v>0</v>
      </c>
      <c r="LL207" s="43">
        <f>VLOOKUP($C207,'факт СДП 1 мес'!$D$8:$HP$251,68,0)</f>
        <v>0</v>
      </c>
      <c r="LM207" s="43">
        <f t="shared" ref="LM207:LM212" si="6044">SUM(LC207*$F207)</f>
        <v>0</v>
      </c>
      <c r="LN207" s="43">
        <f t="shared" ref="LN207:LN212" si="6045">SUM(LE207*$F207)</f>
        <v>0</v>
      </c>
      <c r="LO207" s="43">
        <f t="shared" ref="LO207:LO212" si="6046">SUM(LG207*$F207)</f>
        <v>0</v>
      </c>
      <c r="LP207" s="43">
        <f t="shared" si="4894"/>
        <v>0</v>
      </c>
      <c r="LQ207" s="43">
        <f t="shared" si="4895"/>
        <v>0</v>
      </c>
      <c r="LR207" s="44">
        <f>'СДП (план)'!BE208</f>
        <v>0</v>
      </c>
      <c r="LS207" s="43">
        <f>'СДП (план)'!BF208</f>
        <v>0</v>
      </c>
      <c r="LT207" s="43">
        <f t="shared" si="4896"/>
        <v>0</v>
      </c>
      <c r="LU207" s="43">
        <f t="shared" si="4897"/>
        <v>0</v>
      </c>
      <c r="LV207" s="43">
        <f>VLOOKUP($C207,'факт СДП 1 мес'!$D$8:$HP$251,69,0)</f>
        <v>0</v>
      </c>
      <c r="LW207" s="43">
        <f>VLOOKUP($C207,'факт СДП 1 мес'!$D$8:$HP$251,70,0)</f>
        <v>0</v>
      </c>
      <c r="LX207" s="43">
        <f>VLOOKUP($C207,'факт СДП 1 мес'!$D$8:$HP$251,71,0)</f>
        <v>0</v>
      </c>
      <c r="LY207" s="43">
        <f>VLOOKUP($C207,'факт СДП 1 мес'!$D$8:$HP$251,72,0)</f>
        <v>0</v>
      </c>
      <c r="LZ207" s="43">
        <f>VLOOKUP($C207,'факт СДП 1 мес'!$D$8:$HP$251,73,0)</f>
        <v>0</v>
      </c>
      <c r="MA207" s="43">
        <f>VLOOKUP($C207,'факт СДП 1 мес'!$D$8:$HP$251,74,0)</f>
        <v>0</v>
      </c>
      <c r="MB207" s="43">
        <f>SUM(LR207*$F207)</f>
        <v>0</v>
      </c>
      <c r="MC207" s="43">
        <f>SUM(LT207*$F207)</f>
        <v>0</v>
      </c>
      <c r="MD207" s="43">
        <f>SUM(LV207*$F207)</f>
        <v>0</v>
      </c>
      <c r="ME207" s="43">
        <f>SUM(LV207-LT207)</f>
        <v>0</v>
      </c>
      <c r="MF207" s="43">
        <f>SUM(LW207-LU207)</f>
        <v>0</v>
      </c>
      <c r="MG207" s="44">
        <f>'СДП (план)'!BG208</f>
        <v>0</v>
      </c>
      <c r="MH207" s="43">
        <f>'СДП (план)'!BH208</f>
        <v>0</v>
      </c>
      <c r="MI207" s="43">
        <f t="shared" si="4898"/>
        <v>0</v>
      </c>
      <c r="MJ207" s="43">
        <f t="shared" si="4899"/>
        <v>0</v>
      </c>
      <c r="MK207" s="43">
        <f>VLOOKUP($C207,'факт СДП 1 мес'!$D$8:$HP$251,75,0)</f>
        <v>0</v>
      </c>
      <c r="ML207" s="43">
        <f>VLOOKUP($C207,'факт СДП 1 мес'!$D$8:$HP$251,76,0)</f>
        <v>0</v>
      </c>
      <c r="MM207" s="43">
        <f>VLOOKUP($C207,'факт СДП 1 мес'!$D$8:$HP$251,77,0)</f>
        <v>0</v>
      </c>
      <c r="MN207" s="43">
        <f>VLOOKUP($C207,'факт СДП 1 мес'!$D$8:$HP$251,78,0)</f>
        <v>0</v>
      </c>
      <c r="MO207" s="43">
        <f>VLOOKUP($C207,'факт СДП 1 мес'!$D$8:$HP$251,79,0)</f>
        <v>0</v>
      </c>
      <c r="MP207" s="43">
        <f>VLOOKUP($C207,'факт СДП 1 мес'!$D$8:$HP$251,80,0)</f>
        <v>0</v>
      </c>
      <c r="MQ207" s="43">
        <f t="shared" ref="MQ207:MQ213" si="6047">SUM(MG207*$F207)</f>
        <v>0</v>
      </c>
      <c r="MR207" s="43">
        <f t="shared" ref="MR207:MR213" si="6048">SUM(MI207*$F207)</f>
        <v>0</v>
      </c>
      <c r="MS207" s="43">
        <f t="shared" ref="MS207:MS213" si="6049">SUM(MK207*$F207)</f>
        <v>0</v>
      </c>
      <c r="MT207" s="43">
        <f t="shared" ref="MT207:MT213" si="6050">SUM(MK207-MI207)</f>
        <v>0</v>
      </c>
      <c r="MU207" s="43">
        <f t="shared" ref="MU207:MU213" si="6051">SUM(ML207-MJ207)</f>
        <v>0</v>
      </c>
      <c r="MV207" s="44">
        <f>'СДП (план)'!BI208</f>
        <v>0</v>
      </c>
      <c r="MW207" s="43">
        <f>'СДП (план)'!BJ208</f>
        <v>0</v>
      </c>
      <c r="MX207" s="43">
        <f t="shared" si="4902"/>
        <v>0</v>
      </c>
      <c r="MY207" s="43">
        <f t="shared" si="4903"/>
        <v>0</v>
      </c>
      <c r="MZ207" s="43">
        <f>VLOOKUP($C207,'факт СДП 1 мес'!$D$8:$HP$251,81,0)</f>
        <v>0</v>
      </c>
      <c r="NA207" s="43">
        <f>VLOOKUP($C207,'факт СДП 1 мес'!$D$8:$HP$251,82,0)</f>
        <v>0</v>
      </c>
      <c r="NB207" s="43">
        <f>VLOOKUP($C207,'факт СДП 1 мес'!$D$8:$HP$251,83,0)</f>
        <v>0</v>
      </c>
      <c r="NC207" s="43">
        <f>VLOOKUP($C207,'факт СДП 1 мес'!$D$8:$HP$251,84,0)</f>
        <v>0</v>
      </c>
      <c r="ND207" s="43">
        <f>VLOOKUP($C207,'факт СДП 1 мес'!$D$8:$HP$251,85,0)</f>
        <v>0</v>
      </c>
      <c r="NE207" s="43">
        <f>VLOOKUP($C207,'факт СДП 1 мес'!$D$8:$HP$251,86,0)</f>
        <v>0</v>
      </c>
      <c r="NF207" s="43">
        <f t="shared" ref="NF207:NF213" si="6052">SUM(MV207*$F207)</f>
        <v>0</v>
      </c>
      <c r="NG207" s="43">
        <f t="shared" ref="NG207:NG213" si="6053">SUM(MX207*$F207)</f>
        <v>0</v>
      </c>
      <c r="NH207" s="43">
        <f t="shared" ref="NH207:NH213" si="6054">SUM(MZ207*$F207)</f>
        <v>0</v>
      </c>
      <c r="NI207" s="43">
        <f t="shared" ref="NI207:NI213" si="6055">SUM(MZ207-MX207)</f>
        <v>0</v>
      </c>
      <c r="NJ207" s="43">
        <f t="shared" ref="NJ207:NJ213" si="6056">SUM(NA207-MY207)</f>
        <v>0</v>
      </c>
      <c r="NK207" s="44">
        <f>'СДП (план)'!BK208</f>
        <v>0</v>
      </c>
      <c r="NL207" s="43">
        <f>'СДП (план)'!BL208</f>
        <v>0</v>
      </c>
      <c r="NM207" s="43">
        <f t="shared" si="4906"/>
        <v>0</v>
      </c>
      <c r="NN207" s="43">
        <f t="shared" si="4907"/>
        <v>0</v>
      </c>
      <c r="NO207" s="43">
        <f>VLOOKUP($C207,'факт СДП 1 мес'!$D$8:$HP$251,99,0)</f>
        <v>0</v>
      </c>
      <c r="NP207" s="43">
        <f>VLOOKUP($C207,'факт СДП 1 мес'!$D$8:$HP$251,100,0)</f>
        <v>0</v>
      </c>
      <c r="NQ207" s="43">
        <f>VLOOKUP($C207,'факт СДП 1 мес'!$D$8:$HP$251,101,0)</f>
        <v>0</v>
      </c>
      <c r="NR207" s="43">
        <f>VLOOKUP($C207,'факт СДП 1 мес'!$D$8:$HP$251,102,0)</f>
        <v>0</v>
      </c>
      <c r="NS207" s="43">
        <f>VLOOKUP($C207,'факт СДП 1 мес'!$D$8:$HP$251,103,0)</f>
        <v>0</v>
      </c>
      <c r="NT207" s="43">
        <f>VLOOKUP($C207,'факт СДП 1 мес'!$D$8:$HP$251,104,0)</f>
        <v>0</v>
      </c>
      <c r="NU207" s="43">
        <f t="shared" ref="NU207:NU212" si="6057">SUM(NK207*$F207)</f>
        <v>0</v>
      </c>
      <c r="NV207" s="43">
        <f t="shared" ref="NV207:NV212" si="6058">SUM(NM207*$F207)</f>
        <v>0</v>
      </c>
      <c r="NW207" s="43">
        <f t="shared" ref="NW207:NW212" si="6059">SUM(NO207*$F207)</f>
        <v>0</v>
      </c>
      <c r="NX207" s="43">
        <f t="shared" si="4908"/>
        <v>0</v>
      </c>
      <c r="NY207" s="43">
        <f t="shared" si="4909"/>
        <v>0</v>
      </c>
      <c r="NZ207" s="44">
        <f>'СДП (план)'!BM208</f>
        <v>0</v>
      </c>
      <c r="OA207" s="43">
        <f>'СДП (план)'!BN208</f>
        <v>0</v>
      </c>
      <c r="OB207" s="43">
        <f t="shared" si="4910"/>
        <v>0</v>
      </c>
      <c r="OC207" s="43">
        <f t="shared" si="4911"/>
        <v>0</v>
      </c>
      <c r="OD207" s="43"/>
      <c r="OE207" s="43"/>
      <c r="OF207" s="43"/>
      <c r="OG207" s="43"/>
      <c r="OH207" s="43"/>
      <c r="OI207" s="43"/>
      <c r="OJ207" s="43">
        <f t="shared" ref="OJ207:OJ212" si="6060">SUM(NZ207*$F207)</f>
        <v>0</v>
      </c>
      <c r="OK207" s="43">
        <f t="shared" ref="OK207:OK212" si="6061">SUM(OB207*$F207)</f>
        <v>0</v>
      </c>
      <c r="OL207" s="43">
        <f t="shared" ref="OL207:OL212" si="6062">SUM(OD207*$F207)</f>
        <v>0</v>
      </c>
      <c r="OM207" s="43">
        <f t="shared" si="4912"/>
        <v>0</v>
      </c>
      <c r="ON207" s="43">
        <f t="shared" si="4913"/>
        <v>0</v>
      </c>
      <c r="OO207" s="44">
        <f>'СДП (план)'!BO208</f>
        <v>0</v>
      </c>
      <c r="OP207" s="43">
        <f>'СДП (план)'!BP208</f>
        <v>0</v>
      </c>
      <c r="OQ207" s="43">
        <f t="shared" si="4914"/>
        <v>0</v>
      </c>
      <c r="OR207" s="43">
        <f t="shared" si="4915"/>
        <v>0</v>
      </c>
      <c r="OS207" s="43">
        <f>VLOOKUP($C207,'факт СДП 1 мес'!$D$8:$HP$251,177,0)</f>
        <v>0</v>
      </c>
      <c r="OT207" s="43">
        <f>VLOOKUP($C207,'факт СДП 1 мес'!$D$8:$HP$251,178,0)</f>
        <v>0</v>
      </c>
      <c r="OU207" s="43">
        <f>VLOOKUP($C207,'факт СДП 1 мес'!$D$8:$HP$251,179,0)</f>
        <v>0</v>
      </c>
      <c r="OV207" s="43">
        <f>VLOOKUP($C207,'факт СДП 1 мес'!$D$8:$HP$251,180,0)</f>
        <v>0</v>
      </c>
      <c r="OW207" s="43">
        <f>VLOOKUP($C207,'факт СДП 1 мес'!$D$8:$HP$251,181,0)</f>
        <v>0</v>
      </c>
      <c r="OX207" s="43">
        <f>VLOOKUP($C207,'факт СДП 1 мес'!$D$8:$HP$251,182,0)</f>
        <v>0</v>
      </c>
      <c r="OY207" s="43">
        <f t="shared" ref="OY207:OY212" si="6063">SUM(OO207*$F207)</f>
        <v>0</v>
      </c>
      <c r="OZ207" s="43">
        <f t="shared" ref="OZ207:OZ212" si="6064">SUM(OQ207*$F207)</f>
        <v>0</v>
      </c>
      <c r="PA207" s="43">
        <f t="shared" ref="PA207:PA212" si="6065">SUM(OS207*$F207)</f>
        <v>0</v>
      </c>
      <c r="PB207" s="43">
        <f t="shared" si="4916"/>
        <v>0</v>
      </c>
      <c r="PC207" s="43">
        <f t="shared" si="4917"/>
        <v>0</v>
      </c>
      <c r="PD207" s="45">
        <f>'СДП (план)'!BQ208</f>
        <v>0</v>
      </c>
      <c r="PE207" s="45">
        <f>'СДП (план)'!BR208</f>
        <v>0</v>
      </c>
      <c r="PF207" s="43">
        <f t="shared" si="4918"/>
        <v>0</v>
      </c>
      <c r="PG207" s="43">
        <f t="shared" si="4919"/>
        <v>0</v>
      </c>
      <c r="PH207" s="43">
        <f>VLOOKUP($C207,'факт СДП 1 мес'!$D$8:$HP$251,123,0)</f>
        <v>0</v>
      </c>
      <c r="PI207" s="43">
        <f>VLOOKUP($C207,'факт СДП 1 мес'!$D$8:$HP$251,124,0)</f>
        <v>0</v>
      </c>
      <c r="PJ207" s="43">
        <f>VLOOKUP($C207,'факт СДП 1 мес'!$D$8:$HP$251,125,0)</f>
        <v>0</v>
      </c>
      <c r="PK207" s="43">
        <f>VLOOKUP($C207,'факт СДП 1 мес'!$D$8:$HP$251,126,0)</f>
        <v>0</v>
      </c>
      <c r="PL207" s="43">
        <f>VLOOKUP($C207,'факт СДП 1 мес'!$D$8:$HP$251,127,0)</f>
        <v>0</v>
      </c>
      <c r="PM207" s="43">
        <f>VLOOKUP($C207,'факт СДП 1 мес'!$D$8:$HP$251,128,0)</f>
        <v>0</v>
      </c>
      <c r="PN207" s="43">
        <f t="shared" ref="PN207:PN212" si="6066">SUM(PD207*$F207)</f>
        <v>0</v>
      </c>
      <c r="PO207" s="43">
        <f t="shared" ref="PO207:PO212" si="6067">SUM(PF207*$F207)</f>
        <v>0</v>
      </c>
      <c r="PP207" s="43">
        <f t="shared" ref="PP207:PP212" si="6068">SUM(PH207*$F207)</f>
        <v>0</v>
      </c>
      <c r="PQ207" s="43">
        <f t="shared" si="4920"/>
        <v>0</v>
      </c>
      <c r="PR207" s="43">
        <f t="shared" si="4921"/>
        <v>0</v>
      </c>
      <c r="PS207" s="44">
        <f>'СДП (план)'!BS208</f>
        <v>0</v>
      </c>
      <c r="PT207" s="43">
        <f>'СДП (план)'!BT208</f>
        <v>0</v>
      </c>
      <c r="PU207" s="43">
        <f t="shared" si="4922"/>
        <v>0</v>
      </c>
      <c r="PV207" s="43">
        <f t="shared" si="4923"/>
        <v>0</v>
      </c>
      <c r="PW207" s="43">
        <f>VLOOKUP($C207,'факт СДП 1 мес'!$D$8:$HP$251,111,0)</f>
        <v>0</v>
      </c>
      <c r="PX207" s="43">
        <f>VLOOKUP($C207,'факт СДП 1 мес'!$D$8:$HP$251,112,0)</f>
        <v>0</v>
      </c>
      <c r="PY207" s="43">
        <f>VLOOKUP($C207,'факт СДП 1 мес'!$D$8:$HP$251,113,0)</f>
        <v>0</v>
      </c>
      <c r="PZ207" s="43">
        <f>VLOOKUP($C207,'факт СДП 1 мес'!$D$8:$HP$251,114,0)</f>
        <v>0</v>
      </c>
      <c r="QA207" s="43">
        <f>VLOOKUP($C207,'факт СДП 1 мес'!$D$8:$HP$251,115,0)</f>
        <v>0</v>
      </c>
      <c r="QB207" s="43">
        <f>VLOOKUP($C207,'факт СДП 1 мес'!$D$8:$HP$251,116,0)</f>
        <v>0</v>
      </c>
      <c r="QC207" s="43">
        <f t="shared" ref="QC207:QC212" si="6069">SUM(PS207*$F207)</f>
        <v>0</v>
      </c>
      <c r="QD207" s="43">
        <f t="shared" ref="QD207:QD212" si="6070">SUM(PU207*$F207)</f>
        <v>0</v>
      </c>
      <c r="QE207" s="43">
        <f t="shared" ref="QE207:QE212" si="6071">SUM(PW207*$F207)</f>
        <v>0</v>
      </c>
      <c r="QF207" s="43">
        <f t="shared" si="4924"/>
        <v>0</v>
      </c>
      <c r="QG207" s="43">
        <f t="shared" si="4925"/>
        <v>0</v>
      </c>
      <c r="QH207" s="44">
        <f>'СДП (план)'!BU208</f>
        <v>0</v>
      </c>
      <c r="QI207" s="43">
        <f>'СДП (план)'!BV208</f>
        <v>0</v>
      </c>
      <c r="QJ207" s="43">
        <f t="shared" si="4926"/>
        <v>0</v>
      </c>
      <c r="QK207" s="43">
        <f t="shared" si="4927"/>
        <v>0</v>
      </c>
      <c r="QL207" s="43">
        <f>VLOOKUP($C207,'факт СДП 1 мес'!$D$8:$HP$251,153,0)</f>
        <v>0</v>
      </c>
      <c r="QM207" s="43">
        <f>VLOOKUP($C207,'факт СДП 1 мес'!$D$8:$HP$251,154,0)</f>
        <v>0</v>
      </c>
      <c r="QN207" s="43">
        <f>VLOOKUP($C207,'факт СДП 1 мес'!$D$8:$HP$251,155,0)</f>
        <v>0</v>
      </c>
      <c r="QO207" s="43">
        <f>VLOOKUP($C207,'факт СДП 1 мес'!$D$8:$HP$251,156,0)</f>
        <v>0</v>
      </c>
      <c r="QP207" s="43">
        <f>VLOOKUP($C207,'факт СДП 1 мес'!$D$8:$HP$251,157,0)</f>
        <v>0</v>
      </c>
      <c r="QQ207" s="43">
        <f>VLOOKUP($C207,'факт СДП 1 мес'!$D$8:$HP$251,158,0)</f>
        <v>0</v>
      </c>
      <c r="QR207" s="43">
        <f>SUM(QH207*$F207)</f>
        <v>0</v>
      </c>
      <c r="QS207" s="43">
        <f>SUM(QJ207*$F207)</f>
        <v>0</v>
      </c>
      <c r="QT207" s="43">
        <f t="shared" ref="QT207:QT212" si="6072">SUM(QL207*$F207)</f>
        <v>0</v>
      </c>
      <c r="QU207" s="43">
        <f>SUM(QL207-QJ207)</f>
        <v>0</v>
      </c>
      <c r="QV207" s="43">
        <f>SUM(QM207-QK207)</f>
        <v>0</v>
      </c>
      <c r="QW207" s="44">
        <f>'СДП (план)'!BW208</f>
        <v>0</v>
      </c>
      <c r="QX207" s="43">
        <f>'СДП (план)'!BX208</f>
        <v>0</v>
      </c>
      <c r="QY207" s="43">
        <f t="shared" si="4928"/>
        <v>0</v>
      </c>
      <c r="QZ207" s="43">
        <f t="shared" si="4929"/>
        <v>0</v>
      </c>
      <c r="RA207" s="43">
        <f>VLOOKUP($C207,'факт СДП 1 мес'!$D$8:$HP$251,195,0)</f>
        <v>0</v>
      </c>
      <c r="RB207" s="43">
        <f>VLOOKUP($C207,'факт СДП 1 мес'!$D$8:$HP$251,196,0)</f>
        <v>0</v>
      </c>
      <c r="RC207" s="43">
        <f>VLOOKUP($C207,'факт СДП 1 мес'!$D$8:$HP$251,197,0)</f>
        <v>0</v>
      </c>
      <c r="RD207" s="43">
        <f>VLOOKUP($C207,'факт СДП 1 мес'!$D$8:$HP$251,198,0)</f>
        <v>0</v>
      </c>
      <c r="RE207" s="43">
        <f>VLOOKUP($C207,'факт СДП 1 мес'!$D$8:$HP$251,199,0)</f>
        <v>0</v>
      </c>
      <c r="RF207" s="43">
        <f>VLOOKUP($C207,'факт СДП 1 мес'!$D$8:$HP$251,200,0)</f>
        <v>0</v>
      </c>
      <c r="RG207" s="43">
        <f t="shared" ref="RG207:RG212" si="6073">SUM(QW207*$F207)</f>
        <v>0</v>
      </c>
      <c r="RH207" s="43">
        <f t="shared" ref="RH207:RH212" si="6074">SUM(QY207*$F207)</f>
        <v>0</v>
      </c>
      <c r="RI207" s="43">
        <f t="shared" ref="RI207:RI212" si="6075">SUM(RA207*$F207)</f>
        <v>0</v>
      </c>
      <c r="RJ207" s="43">
        <f t="shared" si="4930"/>
        <v>0</v>
      </c>
      <c r="RK207" s="43">
        <f t="shared" si="4931"/>
        <v>0</v>
      </c>
      <c r="RL207" s="44">
        <f>'СДП (план)'!BY208</f>
        <v>0</v>
      </c>
      <c r="RM207" s="43">
        <f>'СДП (план)'!BZ208</f>
        <v>0</v>
      </c>
      <c r="RN207" s="43">
        <f t="shared" si="4932"/>
        <v>0</v>
      </c>
      <c r="RO207" s="43">
        <f t="shared" si="4933"/>
        <v>0</v>
      </c>
      <c r="RP207" s="43">
        <f>VLOOKUP($C207,'факт СДП 1 мес'!$D$8:$HP$251,201,0)</f>
        <v>0</v>
      </c>
      <c r="RQ207" s="43">
        <f>VLOOKUP($C207,'факт СДП 1 мес'!$D$8:$HP$251,202,0)</f>
        <v>0</v>
      </c>
      <c r="RR207" s="43">
        <f>VLOOKUP($C207,'факт СДП 1 мес'!$D$8:$HP$251,203,0)</f>
        <v>0</v>
      </c>
      <c r="RS207" s="43">
        <f>VLOOKUP($C207,'факт СДП 1 мес'!$D$8:$HP$251,204,0)</f>
        <v>0</v>
      </c>
      <c r="RT207" s="43">
        <f>VLOOKUP($C207,'факт СДП 1 мес'!$D$8:$HP$251,205,0)</f>
        <v>0</v>
      </c>
      <c r="RU207" s="43">
        <f>VLOOKUP($C207,'факт СДП 1 мес'!$D$8:$HP$251,206,0)</f>
        <v>0</v>
      </c>
      <c r="RV207" s="43">
        <f t="shared" ref="RV207:RV212" si="6076">SUM(RL207*$F207)</f>
        <v>0</v>
      </c>
      <c r="RW207" s="43">
        <f t="shared" ref="RW207:RW212" si="6077">SUM(RN207*$F207)</f>
        <v>0</v>
      </c>
      <c r="RX207" s="43">
        <f t="shared" ref="RX207:RX212" si="6078">SUM(RP207*$F207)</f>
        <v>0</v>
      </c>
      <c r="RY207" s="43">
        <f t="shared" si="4934"/>
        <v>0</v>
      </c>
      <c r="RZ207" s="43">
        <f t="shared" si="4935"/>
        <v>0</v>
      </c>
      <c r="SA207" s="44">
        <f>'СДП (план)'!CA208</f>
        <v>0</v>
      </c>
      <c r="SB207" s="43">
        <f>'СДП (план)'!CB208</f>
        <v>0</v>
      </c>
      <c r="SC207" s="43">
        <f t="shared" ref="SC207:SC208" si="6079">SUM(SA207/12*$A$2)</f>
        <v>0</v>
      </c>
      <c r="SD207" s="43">
        <f t="shared" ref="SD207:SD208" si="6080">SUM(SB207/12*$A$2)</f>
        <v>0</v>
      </c>
      <c r="SE207" s="43">
        <f>VLOOKUP($C207,'факт СДП 1 мес'!$D$8:$HP$251,129,0)</f>
        <v>0</v>
      </c>
      <c r="SF207" s="43">
        <f>VLOOKUP($C207,'факт СДП 1 мес'!$D$8:$HP$251,130,0)</f>
        <v>0</v>
      </c>
      <c r="SG207" s="43">
        <f>VLOOKUP($C207,'факт СДП 1 мес'!$D$8:$HP$251,131,0)</f>
        <v>0</v>
      </c>
      <c r="SH207" s="43">
        <f>VLOOKUP($C207,'факт СДП 1 мес'!$D$8:$HP$251,132,0)</f>
        <v>0</v>
      </c>
      <c r="SI207" s="43">
        <f>VLOOKUP($C207,'факт СДП 1 мес'!$D$8:$HP$251,133,0)</f>
        <v>0</v>
      </c>
      <c r="SJ207" s="43">
        <f>VLOOKUP($C207,'факт СДП 1 мес'!$D$8:$HP$251,134,0)</f>
        <v>0</v>
      </c>
      <c r="SK207" s="43">
        <f>SUM(SA207*$F207)</f>
        <v>0</v>
      </c>
      <c r="SL207" s="43">
        <f t="shared" ref="SL207:SL212" si="6081">SUM(SC207*$F207)</f>
        <v>0</v>
      </c>
      <c r="SM207" s="43">
        <f t="shared" ref="SM207:SM212" si="6082">SUM(SE207*$F207)</f>
        <v>0</v>
      </c>
      <c r="SN207" s="43">
        <f t="shared" si="4936"/>
        <v>0</v>
      </c>
      <c r="SO207" s="43">
        <f t="shared" si="4937"/>
        <v>0</v>
      </c>
      <c r="SP207" s="44">
        <f>'СДП (план)'!CC208</f>
        <v>0</v>
      </c>
      <c r="SQ207" s="43">
        <f>'СДП (план)'!CD208</f>
        <v>0</v>
      </c>
      <c r="SR207" s="43">
        <f t="shared" ref="SR207:SR208" si="6083">SUM(SP207/12*$A$2)</f>
        <v>0</v>
      </c>
      <c r="SS207" s="43">
        <f t="shared" ref="SS207:SS208" si="6084">SUM(SQ207/12*$A$2)</f>
        <v>0</v>
      </c>
      <c r="ST207" s="43">
        <f>VLOOKUP($C207,'факт СДП 1 мес'!$D$8:$HP$251,93,0)</f>
        <v>0</v>
      </c>
      <c r="SU207" s="43">
        <f>VLOOKUP($C207,'факт СДП 1 мес'!$D$8:$HP$251,94,0)</f>
        <v>0</v>
      </c>
      <c r="SV207" s="43">
        <f>VLOOKUP($C207,'факт СДП 1 мес'!$D$8:$HP$251,95,0)</f>
        <v>0</v>
      </c>
      <c r="SW207" s="43">
        <f>VLOOKUP($C207,'факт СДП 1 мес'!$D$8:$HP$251,96,0)</f>
        <v>0</v>
      </c>
      <c r="SX207" s="43">
        <f>VLOOKUP($C207,'факт СДП 1 мес'!$D$8:$HP$251,97,0)</f>
        <v>0</v>
      </c>
      <c r="SY207" s="43">
        <f>VLOOKUP($C207,'факт СДП 1 мес'!$D$8:$HP$251,98,0)</f>
        <v>0</v>
      </c>
      <c r="SZ207" s="43">
        <f>SUM(SP207*$F207)</f>
        <v>0</v>
      </c>
      <c r="TA207" s="43">
        <f t="shared" ref="TA207:TA212" si="6085">SUM(SR207*$F207)</f>
        <v>0</v>
      </c>
      <c r="TB207" s="43">
        <f t="shared" ref="TB207:TB212" si="6086">SUM(ST207*$F207)</f>
        <v>0</v>
      </c>
      <c r="TC207" s="43">
        <f t="shared" si="4938"/>
        <v>0</v>
      </c>
      <c r="TD207" s="43">
        <f t="shared" si="4939"/>
        <v>0</v>
      </c>
      <c r="TE207" s="8">
        <f>'СДП (план)'!CE208</f>
        <v>0</v>
      </c>
      <c r="TF207" s="3">
        <f>'СДП (план)'!CF208</f>
        <v>0</v>
      </c>
      <c r="TG207" s="8">
        <v>0</v>
      </c>
      <c r="TH207" s="3">
        <v>0</v>
      </c>
      <c r="TI207" s="43">
        <f>VLOOKUP($C207,'факт СДП 1 мес'!$D$8:$HP$251,117,0)</f>
        <v>0</v>
      </c>
      <c r="TJ207" s="43">
        <f>VLOOKUP($C207,'факт СДП 1 мес'!$D$8:$HP$251,118,0)</f>
        <v>0</v>
      </c>
      <c r="TK207" s="43">
        <f>VLOOKUP($C207,'факт СДП 1 мес'!$D$8:$HP$251,119,0)</f>
        <v>0</v>
      </c>
      <c r="TL207" s="43">
        <f>VLOOKUP($C207,'факт СДП 1 мес'!$D$8:$HP$251,120,0)</f>
        <v>0</v>
      </c>
      <c r="TM207" s="43">
        <f>VLOOKUP($C207,'факт СДП 1 мес'!$D$8:$HP$251,121,0)</f>
        <v>0</v>
      </c>
      <c r="TN207" s="43">
        <f>VLOOKUP($C207,'факт СДП 1 мес'!$D$8:$HP$251,122,0)</f>
        <v>0</v>
      </c>
      <c r="TO207" s="43">
        <f>SUM(TE207*$F207)</f>
        <v>0</v>
      </c>
      <c r="TP207" s="43">
        <f t="shared" ref="TP207:TP212" si="6087">SUM(TG207*$F207)</f>
        <v>0</v>
      </c>
      <c r="TQ207" s="43">
        <f t="shared" ref="TQ207:TQ212" si="6088">SUM(TI207*$F207)</f>
        <v>0</v>
      </c>
      <c r="TR207" s="43">
        <f t="shared" si="4940"/>
        <v>0</v>
      </c>
      <c r="TS207" s="43">
        <f t="shared" si="4941"/>
        <v>0</v>
      </c>
      <c r="TT207" s="43">
        <f>'СДП (план)'!CG208</f>
        <v>0</v>
      </c>
      <c r="TU207" s="43">
        <f>'СДП (план)'!CH208</f>
        <v>0</v>
      </c>
      <c r="TV207" s="43">
        <f t="shared" si="4942"/>
        <v>0</v>
      </c>
      <c r="TW207" s="43">
        <f t="shared" si="4943"/>
        <v>0</v>
      </c>
      <c r="TX207" s="43">
        <f>VLOOKUP($C207,'факт СДП 1 мес'!$D$8:$HP$251,207,0)</f>
        <v>0</v>
      </c>
      <c r="TY207" s="43">
        <f>VLOOKUP($C207,'факт СДП 1 мес'!$D$8:$HP$251,208,0)</f>
        <v>0</v>
      </c>
      <c r="TZ207" s="43">
        <f>VLOOKUP($C207,'факт СДП 1 мес'!$D$8:$HP$251,209,0)</f>
        <v>0</v>
      </c>
      <c r="UA207" s="43">
        <f>VLOOKUP($C207,'факт СДП 1 мес'!$D$8:$HP$251,210,0)</f>
        <v>0</v>
      </c>
      <c r="UB207" s="43">
        <f>VLOOKUP($C207,'факт СДП 1 мес'!$D$8:$HP$251,211,0)</f>
        <v>0</v>
      </c>
      <c r="UC207" s="43">
        <f>VLOOKUP($C207,'факт СДП 1 мес'!$D$8:$HP$251,212,0)</f>
        <v>0</v>
      </c>
      <c r="UD207" s="43">
        <f t="shared" ref="UD207:UD212" si="6089">SUM(TT207*$F207)</f>
        <v>0</v>
      </c>
      <c r="UE207" s="43">
        <f>SUM(TV207*$F207)</f>
        <v>0</v>
      </c>
      <c r="UF207" s="43">
        <f>SUM(TX207*$F207)</f>
        <v>0</v>
      </c>
      <c r="UG207" s="43">
        <f>SUM(TX207-TV207)</f>
        <v>0</v>
      </c>
      <c r="UH207" s="43">
        <f>SUM(TY207-TW207)</f>
        <v>0</v>
      </c>
      <c r="UI207" s="43"/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/>
      <c r="UX207" s="47">
        <f>'СДП (план)'!CK208</f>
        <v>2</v>
      </c>
      <c r="UY207" s="47">
        <f>'СДП (план)'!CL208</f>
        <v>352700.20799999998</v>
      </c>
      <c r="UZ207" s="43">
        <f t="shared" si="5951"/>
        <v>0.16666666666666666</v>
      </c>
      <c r="VA207" s="43">
        <f t="shared" si="5952"/>
        <v>29391.683999999997</v>
      </c>
      <c r="VB207" s="47">
        <f t="shared" si="5953"/>
        <v>0</v>
      </c>
      <c r="VC207" s="47">
        <f t="shared" si="5954"/>
        <v>0</v>
      </c>
      <c r="VD207" s="47">
        <f t="shared" si="5955"/>
        <v>0</v>
      </c>
      <c r="VE207" s="47">
        <f t="shared" si="5956"/>
        <v>0</v>
      </c>
      <c r="VF207" s="47">
        <f t="shared" si="5957"/>
        <v>0</v>
      </c>
      <c r="VG207" s="47">
        <f t="shared" si="5958"/>
        <v>0</v>
      </c>
      <c r="VH207" s="47">
        <f t="shared" si="5959"/>
        <v>15.72</v>
      </c>
      <c r="VI207" s="47">
        <f t="shared" si="5960"/>
        <v>1.31</v>
      </c>
      <c r="VJ207" s="47">
        <f t="shared" si="5961"/>
        <v>0</v>
      </c>
      <c r="VK207" s="43">
        <f t="shared" si="5962"/>
        <v>-0.16666666666666666</v>
      </c>
      <c r="VL207" s="43">
        <f t="shared" si="5963"/>
        <v>-29391.683999999997</v>
      </c>
      <c r="VM207" s="398" t="e">
        <f>VLOOKUP($C207,'СДП (план)'!$C$11:$CL$254,107,0)</f>
        <v>#REF!</v>
      </c>
      <c r="VN207" s="398" t="e">
        <f>VLOOKUP($C207,'СДП (план)'!$C$11:$CL$254,108,0)</f>
        <v>#REF!</v>
      </c>
      <c r="VO207" s="399" t="e">
        <f t="shared" si="5661"/>
        <v>#REF!</v>
      </c>
      <c r="VP207" s="399" t="e">
        <f t="shared" si="5662"/>
        <v>#REF!</v>
      </c>
      <c r="VQ207" s="398" t="e">
        <f>VLOOKUP($C207,'факт СДП 1 мес'!$D$8:$HI$249,255,0)</f>
        <v>#REF!</v>
      </c>
      <c r="VR207" s="398" t="e">
        <f>VLOOKUP($C207,'факт СДП 1 мес'!$D$8:$HI$249,256,0)</f>
        <v>#REF!</v>
      </c>
      <c r="VS207" s="400" t="e">
        <f t="shared" ref="VS207:VS253" si="6090">VB207-VQ207</f>
        <v>#REF!</v>
      </c>
      <c r="VT207" s="400" t="e">
        <f t="shared" ref="VT207:VT253" si="6091">VC207-VR207</f>
        <v>#REF!</v>
      </c>
    </row>
    <row r="208" spans="1:592" s="32" customFormat="1" ht="38.25" hidden="1" x14ac:dyDescent="0.2">
      <c r="A208" s="182"/>
      <c r="B208" s="182">
        <v>163</v>
      </c>
      <c r="C208" s="265" t="s">
        <v>455</v>
      </c>
      <c r="D208" s="485" t="s">
        <v>54</v>
      </c>
      <c r="E208" s="461">
        <v>16026</v>
      </c>
      <c r="F208" s="462">
        <v>0.56000000000000005</v>
      </c>
      <c r="G208" s="463"/>
      <c r="H208" s="464">
        <v>1</v>
      </c>
      <c r="I208" s="196"/>
      <c r="J208" s="196"/>
      <c r="K208" s="1">
        <v>1.4</v>
      </c>
      <c r="L208" s="1">
        <v>1.68</v>
      </c>
      <c r="M208" s="1">
        <v>2.23</v>
      </c>
      <c r="N208" s="9">
        <v>2.57</v>
      </c>
      <c r="O208" s="44">
        <f>'СДП (план)'!O209</f>
        <v>2</v>
      </c>
      <c r="P208" s="44">
        <f>'СДП (план)'!P209</f>
        <v>25128.768000000004</v>
      </c>
      <c r="Q208" s="43">
        <f t="shared" si="4819"/>
        <v>0.16666666666666666</v>
      </c>
      <c r="R208" s="43">
        <f t="shared" si="4820"/>
        <v>2094.0640000000003</v>
      </c>
      <c r="S208" s="43">
        <f>VLOOKUP($C208,'факт СДП 1 мес'!$D$8:$HP$251,9,0)</f>
        <v>1</v>
      </c>
      <c r="T208" s="43">
        <f>VLOOKUP($C208,'факт СДП 1 мес'!$D$8:$HP$251,10,0)</f>
        <v>12564.38</v>
      </c>
      <c r="U208" s="43">
        <f>VLOOKUP($C208,'факт СДП 1 мес'!$D$8:$HP$251,11,0)</f>
        <v>15</v>
      </c>
      <c r="V208" s="43">
        <f>VLOOKUP($C208,'факт СДП 1 мес'!$D$8:$HP$251,12,0)</f>
        <v>0</v>
      </c>
      <c r="W208" s="43">
        <f>VLOOKUP($C208,'факт СДП 1 мес'!$D$8:$HP$251,13,0)</f>
        <v>0</v>
      </c>
      <c r="X208" s="43">
        <f>VLOOKUP($C208,'факт СДП 1 мес'!$D$8:$HP$251,14,0)</f>
        <v>0</v>
      </c>
      <c r="Y208" s="43">
        <f t="shared" si="5978"/>
        <v>1.1200000000000001</v>
      </c>
      <c r="Z208" s="43">
        <f t="shared" si="5979"/>
        <v>9.3333333333333338E-2</v>
      </c>
      <c r="AA208" s="43">
        <f t="shared" si="5980"/>
        <v>0.56000000000000005</v>
      </c>
      <c r="AB208" s="43">
        <f t="shared" si="5981"/>
        <v>0.83333333333333337</v>
      </c>
      <c r="AC208" s="43">
        <f t="shared" si="4946"/>
        <v>10470.315999999999</v>
      </c>
      <c r="AD208" s="145">
        <f>'СДП (план)'!Q209</f>
        <v>0</v>
      </c>
      <c r="AE208" s="145">
        <f>'СДП (план)'!R209</f>
        <v>0</v>
      </c>
      <c r="AF208" s="43">
        <f t="shared" si="4822"/>
        <v>0</v>
      </c>
      <c r="AG208" s="43">
        <f t="shared" si="4823"/>
        <v>0</v>
      </c>
      <c r="AH208" s="43">
        <f>VLOOKUP($C208,'факт СДП 1 мес'!$D$8:$HP$251,3,0)</f>
        <v>0</v>
      </c>
      <c r="AI208" s="43">
        <f>VLOOKUP($C208,'факт СДП 1 мес'!$D$8:$HP$251,4,0)</f>
        <v>0</v>
      </c>
      <c r="AJ208" s="43">
        <f>VLOOKUP($C208,'факт СДП 1 мес'!$D$8:$HP$251,5,0)</f>
        <v>0</v>
      </c>
      <c r="AK208" s="43">
        <f>VLOOKUP($C208,'факт СДП 1 мес'!$D$8:$HP$251,6,0)</f>
        <v>0</v>
      </c>
      <c r="AL208" s="43">
        <f>VLOOKUP($C208,'факт СДП 1 мес'!$D$8:$HP$251,7,0)</f>
        <v>0</v>
      </c>
      <c r="AM208" s="43">
        <f>VLOOKUP($C208,'факт СДП 1 мес'!$D$8:$HP$251,8,0)</f>
        <v>0</v>
      </c>
      <c r="AN208" s="43">
        <f t="shared" si="5982"/>
        <v>0</v>
      </c>
      <c r="AO208" s="43">
        <f t="shared" si="5983"/>
        <v>0</v>
      </c>
      <c r="AP208" s="43">
        <f t="shared" si="5984"/>
        <v>0</v>
      </c>
      <c r="AQ208" s="43">
        <f t="shared" si="5985"/>
        <v>0</v>
      </c>
      <c r="AR208" s="43">
        <f t="shared" si="5986"/>
        <v>0</v>
      </c>
      <c r="AS208" s="44">
        <f>'СДП (план)'!S209</f>
        <v>0</v>
      </c>
      <c r="AT208" s="43">
        <f>'СДП (план)'!T209</f>
        <v>0</v>
      </c>
      <c r="AU208" s="43">
        <f t="shared" si="4826"/>
        <v>0</v>
      </c>
      <c r="AV208" s="43">
        <f t="shared" si="4827"/>
        <v>0</v>
      </c>
      <c r="AW208" s="43">
        <f>VLOOKUP($C208,'факт СДП 1 мес'!$D$8:$HP$251,159,0)</f>
        <v>0</v>
      </c>
      <c r="AX208" s="43">
        <f>VLOOKUP($C208,'факт СДП 1 мес'!$D$8:$HP$251,160,0)</f>
        <v>0</v>
      </c>
      <c r="AY208" s="43">
        <f>VLOOKUP($C208,'факт СДП 1 мес'!$D$8:$HP$251,161,0)</f>
        <v>0</v>
      </c>
      <c r="AZ208" s="43">
        <f>VLOOKUP($C208,'факт СДП 1 мес'!$D$8:$HP$251,162,0)</f>
        <v>0</v>
      </c>
      <c r="BA208" s="43">
        <f>VLOOKUP($C208,'факт СДП 1 мес'!$D$8:$HP$251,163,0)</f>
        <v>0</v>
      </c>
      <c r="BB208" s="43">
        <f>VLOOKUP($C208,'факт СДП 1 мес'!$D$8:$HP$251,164,0)</f>
        <v>0</v>
      </c>
      <c r="BC208" s="43">
        <f t="shared" si="5987"/>
        <v>0</v>
      </c>
      <c r="BD208" s="43">
        <f t="shared" si="5988"/>
        <v>0</v>
      </c>
      <c r="BE208" s="43">
        <f t="shared" si="5989"/>
        <v>0</v>
      </c>
      <c r="BF208" s="43">
        <f t="shared" si="5949"/>
        <v>0</v>
      </c>
      <c r="BG208" s="43">
        <f t="shared" si="5950"/>
        <v>0</v>
      </c>
      <c r="BH208" s="88">
        <f>'СДП (план)'!U209</f>
        <v>0</v>
      </c>
      <c r="BI208" s="3">
        <f>'СДП (план)'!V209</f>
        <v>0</v>
      </c>
      <c r="BJ208" s="43">
        <f t="shared" si="4828"/>
        <v>0</v>
      </c>
      <c r="BK208" s="43">
        <f t="shared" si="4829"/>
        <v>0</v>
      </c>
      <c r="BL208" s="43">
        <f>VLOOKUP($C208,'факт СДП 1 мес'!$D$8:$HP$251,21,0)</f>
        <v>0</v>
      </c>
      <c r="BM208" s="43">
        <f>VLOOKUP($C208,'факт СДП 1 мес'!$D$8:$HP$251,22,0)</f>
        <v>0</v>
      </c>
      <c r="BN208" s="43">
        <f>VLOOKUP($C208,'факт СДП 1 мес'!$D$8:$HP$251,23,0)</f>
        <v>0</v>
      </c>
      <c r="BO208" s="43">
        <f>VLOOKUP($C208,'факт СДП 1 мес'!$D$8:$HP$251,24,0)</f>
        <v>0</v>
      </c>
      <c r="BP208" s="43">
        <f>VLOOKUP($C208,'факт СДП 1 мес'!$D$8:$HP$251,25,0)</f>
        <v>0</v>
      </c>
      <c r="BQ208" s="43">
        <f>VLOOKUP($C208,'факт СДП 1 мес'!$D$8:$HP$251,26,0)</f>
        <v>0</v>
      </c>
      <c r="BR208" s="43">
        <f t="shared" si="5990"/>
        <v>0</v>
      </c>
      <c r="BS208" s="43">
        <f t="shared" si="5991"/>
        <v>0</v>
      </c>
      <c r="BT208" s="43">
        <f t="shared" si="5992"/>
        <v>0</v>
      </c>
      <c r="BU208" s="43">
        <f>SUM(BL208-BJ208)</f>
        <v>0</v>
      </c>
      <c r="BV208" s="43">
        <f>SUM(BM208-BK208)</f>
        <v>0</v>
      </c>
      <c r="BW208" s="44">
        <f>'СДП (план)'!W209</f>
        <v>0</v>
      </c>
      <c r="BX208" s="43">
        <f>'СДП (план)'!X209</f>
        <v>0</v>
      </c>
      <c r="BY208" s="43">
        <f t="shared" si="4830"/>
        <v>0</v>
      </c>
      <c r="BZ208" s="43">
        <f t="shared" si="4831"/>
        <v>0</v>
      </c>
      <c r="CA208" s="43">
        <f>VLOOKUP($C208,'факт СДП 1 мес'!$D$8:$HP$251,15,0)</f>
        <v>0</v>
      </c>
      <c r="CB208" s="43">
        <f>VLOOKUP($C208,'факт СДП 1 мес'!$D$8:$HP$251,16,0)</f>
        <v>0</v>
      </c>
      <c r="CC208" s="43">
        <f>VLOOKUP($C208,'факт СДП 1 мес'!$D$8:$HP$251,17,0)</f>
        <v>0</v>
      </c>
      <c r="CD208" s="43">
        <f>VLOOKUP($C208,'факт СДП 1 мес'!$D$8:$HP$251,18,0)</f>
        <v>0</v>
      </c>
      <c r="CE208" s="43">
        <f>VLOOKUP($C208,'факт СДП 1 мес'!$D$8:$HP$251,19,0)</f>
        <v>0</v>
      </c>
      <c r="CF208" s="43">
        <f>VLOOKUP($C208,'факт СДП 1 мес'!$D$8:$HP$251,20,0)</f>
        <v>0</v>
      </c>
      <c r="CG208" s="43">
        <f t="shared" si="5993"/>
        <v>0</v>
      </c>
      <c r="CH208" s="43">
        <f t="shared" si="5994"/>
        <v>0</v>
      </c>
      <c r="CI208" s="43">
        <f t="shared" si="5995"/>
        <v>0</v>
      </c>
      <c r="CJ208" s="43">
        <f t="shared" si="5663"/>
        <v>0</v>
      </c>
      <c r="CK208" s="43">
        <f t="shared" si="5664"/>
        <v>0</v>
      </c>
      <c r="CL208" s="45">
        <f>'СДП (план)'!Y209</f>
        <v>0</v>
      </c>
      <c r="CM208" s="43">
        <f>'СДП (план)'!Z209</f>
        <v>0</v>
      </c>
      <c r="CN208" s="43">
        <f t="shared" si="4832"/>
        <v>0</v>
      </c>
      <c r="CO208" s="43">
        <f t="shared" si="4833"/>
        <v>0</v>
      </c>
      <c r="CP208" s="43">
        <f>VLOOKUP($C208,'факт СДП 1 мес'!$D$8:$HP$251,165,0)</f>
        <v>0</v>
      </c>
      <c r="CQ208" s="43">
        <f>VLOOKUP($C208,'факт СДП 1 мес'!$D$8:$HP$251,166,0)</f>
        <v>0</v>
      </c>
      <c r="CR208" s="43">
        <f>VLOOKUP($C208,'факт СДП 1 мес'!$D$8:$HP$251,167,0)</f>
        <v>0</v>
      </c>
      <c r="CS208" s="43">
        <f>VLOOKUP($C208,'факт СДП 1 мес'!$D$8:$HP$251,168,0)</f>
        <v>0</v>
      </c>
      <c r="CT208" s="43">
        <f>VLOOKUP($C208,'факт СДП 1 мес'!$D$8:$HP$251,169,0)</f>
        <v>0</v>
      </c>
      <c r="CU208" s="43">
        <f>VLOOKUP($C208,'факт СДП 1 мес'!$D$8:$HP$251,170,0)</f>
        <v>0</v>
      </c>
      <c r="CV208" s="43">
        <f t="shared" si="5996"/>
        <v>0</v>
      </c>
      <c r="CW208" s="43">
        <f t="shared" si="5997"/>
        <v>0</v>
      </c>
      <c r="CX208" s="43">
        <f t="shared" si="5998"/>
        <v>0</v>
      </c>
      <c r="CY208" s="43">
        <f t="shared" si="4834"/>
        <v>0</v>
      </c>
      <c r="CZ208" s="43">
        <f t="shared" si="4835"/>
        <v>0</v>
      </c>
      <c r="DA208" s="5">
        <f>'СДП (план)'!AA209</f>
        <v>0</v>
      </c>
      <c r="DB208" s="3">
        <f>'СДП (план)'!AB209</f>
        <v>0</v>
      </c>
      <c r="DC208" s="43">
        <f t="shared" si="4836"/>
        <v>0</v>
      </c>
      <c r="DD208" s="43">
        <f t="shared" si="4837"/>
        <v>0</v>
      </c>
      <c r="DE208" s="43">
        <f>VLOOKUP($C208,'факт СДП 1 мес'!$D$8:$HP$251,57,0)</f>
        <v>0</v>
      </c>
      <c r="DF208" s="43">
        <f>VLOOKUP($C208,'факт СДП 1 мес'!$D$8:$HP$251,58,0)</f>
        <v>0</v>
      </c>
      <c r="DG208" s="43">
        <f>VLOOKUP($C208,'факт СДП 1 мес'!$D$8:$HP$251,59,0)</f>
        <v>0</v>
      </c>
      <c r="DH208" s="43">
        <f>VLOOKUP($C208,'факт СДП 1 мес'!$D$8:$HP$251,60,0)</f>
        <v>0</v>
      </c>
      <c r="DI208" s="43">
        <f>VLOOKUP($C208,'факт СДП 1 мес'!$D$8:$HP$251,61,0)</f>
        <v>0</v>
      </c>
      <c r="DJ208" s="43">
        <f>VLOOKUP($C208,'факт СДП 1 мес'!$D$8:$HP$251,62,0)</f>
        <v>0</v>
      </c>
      <c r="DK208" s="43">
        <f t="shared" si="5999"/>
        <v>0</v>
      </c>
      <c r="DL208" s="43">
        <f t="shared" si="6000"/>
        <v>0</v>
      </c>
      <c r="DM208" s="43">
        <f t="shared" si="6001"/>
        <v>0</v>
      </c>
      <c r="DN208" s="43">
        <f t="shared" si="4838"/>
        <v>0</v>
      </c>
      <c r="DO208" s="43">
        <f t="shared" si="4839"/>
        <v>0</v>
      </c>
      <c r="DP208" s="5">
        <f>'СДП (план)'!AC209</f>
        <v>3</v>
      </c>
      <c r="DQ208" s="3">
        <f>'СДП (план)'!AD209</f>
        <v>37693.152000000002</v>
      </c>
      <c r="DR208" s="43">
        <f t="shared" si="4840"/>
        <v>0.25</v>
      </c>
      <c r="DS208" s="43">
        <f t="shared" si="4841"/>
        <v>3141.096</v>
      </c>
      <c r="DT208" s="43">
        <f>VLOOKUP($C208,'факт СДП 1 мес'!$D$8:$HP$251,33,0)</f>
        <v>0</v>
      </c>
      <c r="DU208" s="43">
        <f>VLOOKUP($C208,'факт СДП 1 мес'!$D$8:$HP$251,34,0)</f>
        <v>0</v>
      </c>
      <c r="DV208" s="43">
        <f>VLOOKUP($C208,'факт СДП 1 мес'!$D$8:$HP$251,35,0)</f>
        <v>0</v>
      </c>
      <c r="DW208" s="43">
        <f>VLOOKUP($C208,'факт СДП 1 мес'!$D$8:$HP$251,36,0)</f>
        <v>0</v>
      </c>
      <c r="DX208" s="43">
        <f>VLOOKUP($C208,'факт СДП 1 мес'!$D$8:$HP$251,37,0)</f>
        <v>0</v>
      </c>
      <c r="DY208" s="43">
        <f>VLOOKUP($C208,'факт СДП 1 мес'!$D$8:$HP$251,38,0)</f>
        <v>0</v>
      </c>
      <c r="DZ208" s="43">
        <f t="shared" si="6002"/>
        <v>1.6800000000000002</v>
      </c>
      <c r="EA208" s="43">
        <f t="shared" si="6003"/>
        <v>0.14000000000000001</v>
      </c>
      <c r="EB208" s="43">
        <f t="shared" si="6004"/>
        <v>0</v>
      </c>
      <c r="EC208" s="43">
        <f t="shared" si="6005"/>
        <v>-0.25</v>
      </c>
      <c r="ED208" s="43">
        <f t="shared" si="4957"/>
        <v>-3141.096</v>
      </c>
      <c r="EE208" s="5">
        <f>'СДП (план)'!AE209</f>
        <v>0</v>
      </c>
      <c r="EF208" s="3">
        <f>'СДП (план)'!AF209</f>
        <v>0</v>
      </c>
      <c r="EG208" s="43">
        <f t="shared" si="4844"/>
        <v>0</v>
      </c>
      <c r="EH208" s="43">
        <f t="shared" si="4845"/>
        <v>0</v>
      </c>
      <c r="EI208" s="43">
        <f>VLOOKUP($C208,'факт СДП 1 мес'!$D$8:$HP$251,27,0)</f>
        <v>0</v>
      </c>
      <c r="EJ208" s="43">
        <f>VLOOKUP($C208,'факт СДП 1 мес'!$D$8:$HP$251,28,0)</f>
        <v>0</v>
      </c>
      <c r="EK208" s="43">
        <f>VLOOKUP($C208,'факт СДП 1 мес'!$D$8:$HP$251,29,0)</f>
        <v>0</v>
      </c>
      <c r="EL208" s="43">
        <f>VLOOKUP($C208,'факт СДП 1 мес'!$D$8:$HP$251,30,0)</f>
        <v>0</v>
      </c>
      <c r="EM208" s="43">
        <f>VLOOKUP($C208,'факт СДП 1 мес'!$D$8:$HP$251,31,0)</f>
        <v>0</v>
      </c>
      <c r="EN208" s="43">
        <f>VLOOKUP($C208,'факт СДП 1 мес'!$D$8:$HP$251,32,0)</f>
        <v>0</v>
      </c>
      <c r="EO208" s="43">
        <f t="shared" si="6006"/>
        <v>0</v>
      </c>
      <c r="EP208" s="43">
        <f t="shared" si="6007"/>
        <v>0</v>
      </c>
      <c r="EQ208" s="43">
        <f t="shared" si="6008"/>
        <v>0</v>
      </c>
      <c r="ER208" s="43">
        <f t="shared" si="6009"/>
        <v>0</v>
      </c>
      <c r="ES208" s="43">
        <f t="shared" si="6010"/>
        <v>0</v>
      </c>
      <c r="ET208" s="44">
        <f>'СДП (план)'!AG209</f>
        <v>0</v>
      </c>
      <c r="EU208" s="43">
        <f>'СДП (план)'!AH209</f>
        <v>0</v>
      </c>
      <c r="EV208" s="43">
        <f t="shared" si="4848"/>
        <v>0</v>
      </c>
      <c r="EW208" s="43">
        <f t="shared" si="4849"/>
        <v>0</v>
      </c>
      <c r="EX208" s="43">
        <f>VLOOKUP($C208,'факт СДП 1 мес'!$D$8:$HP$251,87,0)</f>
        <v>0</v>
      </c>
      <c r="EY208" s="43">
        <f>VLOOKUP($C208,'факт СДП 1 мес'!$D$8:$HP$251,88,0)</f>
        <v>0</v>
      </c>
      <c r="EZ208" s="43">
        <f>VLOOKUP($C208,'факт СДП 1 мес'!$D$8:$HP$251,89,0)</f>
        <v>0</v>
      </c>
      <c r="FA208" s="43">
        <f>VLOOKUP($C208,'факт СДП 1 мес'!$D$8:$HP$251,90,0)</f>
        <v>0</v>
      </c>
      <c r="FB208" s="43">
        <f>VLOOKUP($C208,'факт СДП 1 мес'!$D$8:$HP$251,91,0)</f>
        <v>0</v>
      </c>
      <c r="FC208" s="43">
        <f>VLOOKUP($C208,'факт СДП 1 мес'!$D$8:$HP$251,92,0)</f>
        <v>0</v>
      </c>
      <c r="FD208" s="43">
        <f t="shared" si="6011"/>
        <v>0</v>
      </c>
      <c r="FE208" s="43">
        <f t="shared" si="6012"/>
        <v>0</v>
      </c>
      <c r="FF208" s="43">
        <f t="shared" si="6013"/>
        <v>0</v>
      </c>
      <c r="FG208" s="43">
        <f t="shared" si="4850"/>
        <v>0</v>
      </c>
      <c r="FH208" s="43">
        <f t="shared" si="4851"/>
        <v>0</v>
      </c>
      <c r="FI208" s="44">
        <f>'СДП (план)'!AI209</f>
        <v>0</v>
      </c>
      <c r="FJ208" s="43">
        <f>'СДП (план)'!AJ209</f>
        <v>0</v>
      </c>
      <c r="FK208" s="43">
        <f t="shared" si="4852"/>
        <v>0</v>
      </c>
      <c r="FL208" s="43">
        <f t="shared" si="4853"/>
        <v>0</v>
      </c>
      <c r="FM208" s="43">
        <f>VLOOKUP($C208,'факт СДП 1 мес'!$D$8:$HP$251,39,0)</f>
        <v>0</v>
      </c>
      <c r="FN208" s="43">
        <f>VLOOKUP($C208,'факт СДП 1 мес'!$D$8:$HP$251,40,0)</f>
        <v>0</v>
      </c>
      <c r="FO208" s="43">
        <f>VLOOKUP($C208,'факт СДП 1 мес'!$D$8:$HP$251,41,0)</f>
        <v>0</v>
      </c>
      <c r="FP208" s="43">
        <f>VLOOKUP($C208,'факт СДП 1 мес'!$D$8:$HP$251,42,0)</f>
        <v>0</v>
      </c>
      <c r="FQ208" s="43">
        <f>VLOOKUP($C208,'факт СДП 1 мес'!$D$8:$HP$251,43,0)</f>
        <v>0</v>
      </c>
      <c r="FR208" s="43">
        <f>VLOOKUP($C208,'факт СДП 1 мес'!$D$8:$HP$251,44,0)</f>
        <v>0</v>
      </c>
      <c r="FS208" s="43">
        <f t="shared" si="6014"/>
        <v>0</v>
      </c>
      <c r="FT208" s="43">
        <f t="shared" si="6015"/>
        <v>0</v>
      </c>
      <c r="FU208" s="43">
        <f t="shared" si="6016"/>
        <v>0</v>
      </c>
      <c r="FV208" s="43">
        <f t="shared" si="4854"/>
        <v>0</v>
      </c>
      <c r="FW208" s="43">
        <f t="shared" si="4855"/>
        <v>0</v>
      </c>
      <c r="FX208" s="44">
        <f>'СДП (план)'!AK209</f>
        <v>0</v>
      </c>
      <c r="FY208" s="43">
        <f>'СДП (план)'!AL209</f>
        <v>0</v>
      </c>
      <c r="FZ208" s="43">
        <f t="shared" si="4856"/>
        <v>0</v>
      </c>
      <c r="GA208" s="43">
        <f t="shared" si="4857"/>
        <v>0</v>
      </c>
      <c r="GB208" s="43">
        <f>VLOOKUP($C208,'факт СДП 1 мес'!$D$8:$HP$251,45,0)</f>
        <v>0</v>
      </c>
      <c r="GC208" s="43">
        <f>VLOOKUP($C208,'факт СДП 1 мес'!$D$8:$HP$251,46,0)</f>
        <v>0</v>
      </c>
      <c r="GD208" s="43">
        <f>VLOOKUP($C208,'факт СДП 1 мес'!$D$8:$HP$251,47,0)</f>
        <v>0</v>
      </c>
      <c r="GE208" s="43">
        <f>VLOOKUP($C208,'факт СДП 1 мес'!$D$8:$HP$251,48,0)</f>
        <v>0</v>
      </c>
      <c r="GF208" s="43">
        <f>VLOOKUP($C208,'факт СДП 1 мес'!$D$8:$HP$251,49,0)</f>
        <v>0</v>
      </c>
      <c r="GG208" s="43">
        <f>VLOOKUP($C208,'факт СДП 1 мес'!$D$8:$HP$251,50,0)</f>
        <v>0</v>
      </c>
      <c r="GH208" s="43">
        <f t="shared" si="6017"/>
        <v>0</v>
      </c>
      <c r="GI208" s="43">
        <f t="shared" si="6018"/>
        <v>0</v>
      </c>
      <c r="GJ208" s="43">
        <f t="shared" si="6019"/>
        <v>0</v>
      </c>
      <c r="GK208" s="43">
        <f t="shared" si="4858"/>
        <v>0</v>
      </c>
      <c r="GL208" s="43">
        <f t="shared" si="4859"/>
        <v>0</v>
      </c>
      <c r="GM208" s="5">
        <f>'СДП (план)'!AM209</f>
        <v>0</v>
      </c>
      <c r="GN208" s="3">
        <f>'СДП (план)'!AN209</f>
        <v>0</v>
      </c>
      <c r="GO208" s="43">
        <f t="shared" si="4860"/>
        <v>0</v>
      </c>
      <c r="GP208" s="43">
        <f t="shared" si="4861"/>
        <v>0</v>
      </c>
      <c r="GQ208" s="43">
        <f>VLOOKUP($C208,'факт СДП 1 мес'!$D$8:$HP$251,51,0)</f>
        <v>0</v>
      </c>
      <c r="GR208" s="43">
        <f>VLOOKUP($C208,'факт СДП 1 мес'!$D$8:$HP$251,52,0)</f>
        <v>0</v>
      </c>
      <c r="GS208" s="43">
        <f>VLOOKUP($C208,'факт СДП 1 мес'!$D$8:$HP$251,53,0)</f>
        <v>0</v>
      </c>
      <c r="GT208" s="43">
        <f>VLOOKUP($C208,'факт СДП 1 мес'!$D$8:$HP$251,54,0)</f>
        <v>0</v>
      </c>
      <c r="GU208" s="43">
        <f>VLOOKUP($C208,'факт СДП 1 мес'!$D$8:$HP$251,55,0)</f>
        <v>0</v>
      </c>
      <c r="GV208" s="43">
        <f>VLOOKUP($C208,'факт СДП 1 мес'!$D$8:$HP$251,56,0)</f>
        <v>0</v>
      </c>
      <c r="GW208" s="43">
        <f t="shared" si="6020"/>
        <v>0</v>
      </c>
      <c r="GX208" s="43">
        <f t="shared" si="6021"/>
        <v>0</v>
      </c>
      <c r="GY208" s="43">
        <f t="shared" si="6022"/>
        <v>0</v>
      </c>
      <c r="GZ208" s="43">
        <f t="shared" si="4862"/>
        <v>0</v>
      </c>
      <c r="HA208" s="43">
        <f t="shared" si="4863"/>
        <v>0</v>
      </c>
      <c r="HB208" s="5">
        <f>'СДП (план)'!AO209</f>
        <v>0</v>
      </c>
      <c r="HC208" s="3">
        <f>'СДП (план)'!AP209</f>
        <v>0</v>
      </c>
      <c r="HD208" s="43">
        <f t="shared" si="4864"/>
        <v>0</v>
      </c>
      <c r="HE208" s="43">
        <f t="shared" si="4865"/>
        <v>0</v>
      </c>
      <c r="HF208" s="43">
        <f>VLOOKUP($C208,'факт СДП 1 мес'!$D$8:$HP$251,141,0)</f>
        <v>0</v>
      </c>
      <c r="HG208" s="43">
        <f>VLOOKUP($C208,'факт СДП 1 мес'!$D$8:$HP$251,142,0)</f>
        <v>0</v>
      </c>
      <c r="HH208" s="43">
        <f>VLOOKUP($C208,'факт СДП 1 мес'!$D$8:$HP$251,143,0)</f>
        <v>0</v>
      </c>
      <c r="HI208" s="43">
        <f>VLOOKUP($C208,'факт СДП 1 мес'!$D$8:$HP$251,144,0)</f>
        <v>0</v>
      </c>
      <c r="HJ208" s="43">
        <f>VLOOKUP($C208,'факт СДП 1 мес'!$D$8:$HP$251,145,0)</f>
        <v>0</v>
      </c>
      <c r="HK208" s="43">
        <f>VLOOKUP($C208,'факт СДП 1 мес'!$D$8:$HP$251,146,0)</f>
        <v>0</v>
      </c>
      <c r="HL208" s="43">
        <f t="shared" si="6023"/>
        <v>0</v>
      </c>
      <c r="HM208" s="43">
        <f t="shared" si="6024"/>
        <v>0</v>
      </c>
      <c r="HN208" s="43">
        <f t="shared" si="6025"/>
        <v>0</v>
      </c>
      <c r="HO208" s="43">
        <f t="shared" si="4866"/>
        <v>0</v>
      </c>
      <c r="HP208" s="43">
        <f t="shared" si="4867"/>
        <v>0</v>
      </c>
      <c r="HQ208" s="44">
        <f>'СДП (план)'!AQ209</f>
        <v>0</v>
      </c>
      <c r="HR208" s="43">
        <f>'СДП (план)'!AR209</f>
        <v>0</v>
      </c>
      <c r="HS208" s="43">
        <f t="shared" si="4868"/>
        <v>0</v>
      </c>
      <c r="HT208" s="43">
        <f t="shared" si="4869"/>
        <v>0</v>
      </c>
      <c r="HU208" s="43">
        <f>VLOOKUP($C208,'факт СДП 1 мес'!$D$8:$HP$251,171,0)</f>
        <v>0</v>
      </c>
      <c r="HV208" s="43">
        <f>VLOOKUP($C208,'факт СДП 1 мес'!$D$8:$HP$251,172,0)</f>
        <v>0</v>
      </c>
      <c r="HW208" s="43">
        <f>VLOOKUP($C208,'факт СДП 1 мес'!$D$8:$HP$251,173,0)</f>
        <v>0</v>
      </c>
      <c r="HX208" s="43">
        <f>VLOOKUP($C208,'факт СДП 1 мес'!$D$8:$HP$251,174,0)</f>
        <v>0</v>
      </c>
      <c r="HY208" s="43">
        <f>VLOOKUP($C208,'факт СДП 1 мес'!$D$8:$HP$251,175,0)</f>
        <v>0</v>
      </c>
      <c r="HZ208" s="43">
        <f>VLOOKUP($C208,'факт СДП 1 мес'!$D$8:$HP$251,176,0)</f>
        <v>0</v>
      </c>
      <c r="IA208" s="43">
        <f t="shared" si="6026"/>
        <v>0</v>
      </c>
      <c r="IB208" s="43">
        <f t="shared" si="6027"/>
        <v>0</v>
      </c>
      <c r="IC208" s="43">
        <f t="shared" si="6028"/>
        <v>0</v>
      </c>
      <c r="ID208" s="43">
        <f t="shared" si="4870"/>
        <v>0</v>
      </c>
      <c r="IE208" s="43">
        <f t="shared" si="4871"/>
        <v>0</v>
      </c>
      <c r="IF208" s="44">
        <f>'СДП (план)'!AS209</f>
        <v>0</v>
      </c>
      <c r="IG208" s="43">
        <f>'СДП (план)'!AT209</f>
        <v>0</v>
      </c>
      <c r="IH208" s="43">
        <f t="shared" si="4872"/>
        <v>0</v>
      </c>
      <c r="II208" s="43">
        <f t="shared" si="4873"/>
        <v>0</v>
      </c>
      <c r="IJ208" s="43">
        <f>VLOOKUP($C208,'факт СДП 1 мес'!$D$8:$HP$251,183,0)</f>
        <v>0</v>
      </c>
      <c r="IK208" s="43">
        <f>VLOOKUP($C208,'факт СДП 1 мес'!$D$8:$HP$251,184,0)</f>
        <v>0</v>
      </c>
      <c r="IL208" s="43">
        <f>VLOOKUP($C208,'факт СДП 1 мес'!$D$8:$HP$251,185,0)</f>
        <v>0</v>
      </c>
      <c r="IM208" s="43">
        <f>VLOOKUP($C208,'факт СДП 1 мес'!$D$8:$HP$251,186,0)</f>
        <v>0</v>
      </c>
      <c r="IN208" s="43">
        <f>VLOOKUP($C208,'факт СДП 1 мес'!$D$8:$HP$251,187,0)</f>
        <v>0</v>
      </c>
      <c r="IO208" s="43">
        <f>VLOOKUP($C208,'факт СДП 1 мес'!$D$8:$HP$251,188,0)</f>
        <v>0</v>
      </c>
      <c r="IP208" s="43">
        <f t="shared" si="6029"/>
        <v>0</v>
      </c>
      <c r="IQ208" s="43">
        <f t="shared" si="6030"/>
        <v>0</v>
      </c>
      <c r="IR208" s="43">
        <f t="shared" si="6031"/>
        <v>0</v>
      </c>
      <c r="IS208" s="43">
        <f t="shared" si="4874"/>
        <v>0</v>
      </c>
      <c r="IT208" s="43">
        <f t="shared" si="4875"/>
        <v>0</v>
      </c>
      <c r="IU208" s="45">
        <f>'СДП (план)'!AU209</f>
        <v>0</v>
      </c>
      <c r="IV208" s="45">
        <f>'СДП (план)'!AV209</f>
        <v>0</v>
      </c>
      <c r="IW208" s="43">
        <f t="shared" si="4876"/>
        <v>0</v>
      </c>
      <c r="IX208" s="43">
        <f t="shared" si="4877"/>
        <v>0</v>
      </c>
      <c r="IY208" s="43">
        <f>VLOOKUP($C208,'факт СДП 1 мес'!$D$8:$HP$251,147,0)</f>
        <v>0</v>
      </c>
      <c r="IZ208" s="43">
        <f>VLOOKUP($C208,'факт СДП 1 мес'!$D$8:$HP$251,148,0)</f>
        <v>0</v>
      </c>
      <c r="JA208" s="43">
        <f>VLOOKUP($C208,'факт СДП 1 мес'!$D$8:$HP$251,149,0)</f>
        <v>0</v>
      </c>
      <c r="JB208" s="43">
        <f>VLOOKUP($C208,'факт СДП 1 мес'!$D$8:$HP$251,150,0)</f>
        <v>0</v>
      </c>
      <c r="JC208" s="43">
        <f>VLOOKUP($C208,'факт СДП 1 мес'!$D$8:$HP$251,151,0)</f>
        <v>0</v>
      </c>
      <c r="JD208" s="43">
        <f>VLOOKUP($C208,'факт СДП 1 мес'!$D$8:$HP$251,152,0)</f>
        <v>0</v>
      </c>
      <c r="JE208" s="43">
        <f t="shared" si="6032"/>
        <v>0</v>
      </c>
      <c r="JF208" s="43">
        <f t="shared" si="6033"/>
        <v>0</v>
      </c>
      <c r="JG208" s="43">
        <f t="shared" si="6034"/>
        <v>0</v>
      </c>
      <c r="JH208" s="43">
        <f t="shared" si="4878"/>
        <v>0</v>
      </c>
      <c r="JI208" s="43">
        <f t="shared" si="4879"/>
        <v>0</v>
      </c>
      <c r="JJ208" s="45">
        <f>'СДП (план)'!AW209</f>
        <v>0</v>
      </c>
      <c r="JK208" s="45">
        <f>'СДП (план)'!AX209</f>
        <v>0</v>
      </c>
      <c r="JL208" s="43">
        <f t="shared" si="4880"/>
        <v>0</v>
      </c>
      <c r="JM208" s="43">
        <f t="shared" si="4881"/>
        <v>0</v>
      </c>
      <c r="JN208" s="43">
        <f>VLOOKUP($C208,'факт СДП 1 мес'!$D$8:$HP$251,135,0)</f>
        <v>0</v>
      </c>
      <c r="JO208" s="43">
        <f>VLOOKUP($C208,'факт СДП 1 мес'!$D$8:$HP$251,136,0)</f>
        <v>0</v>
      </c>
      <c r="JP208" s="43">
        <f>VLOOKUP($C208,'факт СДП 1 мес'!$D$8:$HP$251,137,0)</f>
        <v>0</v>
      </c>
      <c r="JQ208" s="43">
        <f>VLOOKUP($C208,'факт СДП 1 мес'!$D$8:$HP$251,138,0)</f>
        <v>0</v>
      </c>
      <c r="JR208" s="43">
        <f>VLOOKUP($C208,'факт СДП 1 мес'!$D$8:$HP$251,139,0)</f>
        <v>0</v>
      </c>
      <c r="JS208" s="43">
        <f>VLOOKUP($C208,'факт СДП 1 мес'!$D$8:$HP$251,140,0)</f>
        <v>0</v>
      </c>
      <c r="JT208" s="43">
        <f t="shared" si="6035"/>
        <v>0</v>
      </c>
      <c r="JU208" s="43">
        <f t="shared" si="6036"/>
        <v>0</v>
      </c>
      <c r="JV208" s="43">
        <f t="shared" si="6037"/>
        <v>0</v>
      </c>
      <c r="JW208" s="43">
        <f t="shared" si="4882"/>
        <v>0</v>
      </c>
      <c r="JX208" s="43">
        <f t="shared" si="4883"/>
        <v>0</v>
      </c>
      <c r="JY208" s="44">
        <f>'СДП (план)'!AY209</f>
        <v>0</v>
      </c>
      <c r="JZ208" s="43">
        <f>'СДП (план)'!AZ209</f>
        <v>0</v>
      </c>
      <c r="KA208" s="43">
        <f t="shared" si="4884"/>
        <v>0</v>
      </c>
      <c r="KB208" s="43">
        <f t="shared" si="4885"/>
        <v>0</v>
      </c>
      <c r="KC208" s="43">
        <f>VLOOKUP($C208,'факт СДП 1 мес'!$D$8:$HP$251,105,0)</f>
        <v>0</v>
      </c>
      <c r="KD208" s="43">
        <f>VLOOKUP($C208,'факт СДП 1 мес'!$D$8:$HP$251,106,0)</f>
        <v>0</v>
      </c>
      <c r="KE208" s="43">
        <f>VLOOKUP($C208,'факт СДП 1 мес'!$D$8:$HP$251,107,0)</f>
        <v>0</v>
      </c>
      <c r="KF208" s="43">
        <f>VLOOKUP($C208,'факт СДП 1 мес'!$D$8:$HP$251,108,0)</f>
        <v>0</v>
      </c>
      <c r="KG208" s="43">
        <f>VLOOKUP($C208,'факт СДП 1 мес'!$D$8:$HP$251,109,0)</f>
        <v>0</v>
      </c>
      <c r="KH208" s="43">
        <f>VLOOKUP($C208,'факт СДП 1 мес'!$D$8:$HP$251,110,0)</f>
        <v>0</v>
      </c>
      <c r="KI208" s="43">
        <f t="shared" si="6038"/>
        <v>0</v>
      </c>
      <c r="KJ208" s="43">
        <f t="shared" si="6039"/>
        <v>0</v>
      </c>
      <c r="KK208" s="43">
        <f t="shared" si="6040"/>
        <v>0</v>
      </c>
      <c r="KL208" s="43">
        <f t="shared" si="4886"/>
        <v>0</v>
      </c>
      <c r="KM208" s="43">
        <f t="shared" si="4887"/>
        <v>0</v>
      </c>
      <c r="KN208" s="44">
        <f>'СДП (план)'!BA209</f>
        <v>0</v>
      </c>
      <c r="KO208" s="43">
        <f>'СДП (план)'!BB209</f>
        <v>0</v>
      </c>
      <c r="KP208" s="43">
        <f t="shared" si="4888"/>
        <v>0</v>
      </c>
      <c r="KQ208" s="43">
        <f t="shared" si="4889"/>
        <v>0</v>
      </c>
      <c r="KR208" s="43">
        <f>VLOOKUP($C208,'факт СДП 1 мес'!$D$8:$HP$251,189,0)</f>
        <v>0</v>
      </c>
      <c r="KS208" s="43">
        <f>VLOOKUP($C208,'факт СДП 1 мес'!$D$8:$HP$251,190,0)</f>
        <v>0</v>
      </c>
      <c r="KT208" s="43">
        <f>VLOOKUP($C208,'факт СДП 1 мес'!$D$8:$HP$251,191,0)</f>
        <v>0</v>
      </c>
      <c r="KU208" s="43">
        <f>VLOOKUP($C208,'факт СДП 1 мес'!$D$8:$HP$251,192,0)</f>
        <v>0</v>
      </c>
      <c r="KV208" s="43">
        <f>VLOOKUP($C208,'факт СДП 1 мес'!$D$8:$HP$251,193,0)</f>
        <v>0</v>
      </c>
      <c r="KW208" s="43">
        <f>VLOOKUP($C208,'факт СДП 1 мес'!$D$8:$HP$251,194,0)</f>
        <v>0</v>
      </c>
      <c r="KX208" s="43">
        <f t="shared" si="6041"/>
        <v>0</v>
      </c>
      <c r="KY208" s="43">
        <f t="shared" si="6042"/>
        <v>0</v>
      </c>
      <c r="KZ208" s="43">
        <f t="shared" si="6043"/>
        <v>0</v>
      </c>
      <c r="LA208" s="43">
        <f t="shared" si="4890"/>
        <v>0</v>
      </c>
      <c r="LB208" s="43">
        <f t="shared" si="4891"/>
        <v>0</v>
      </c>
      <c r="LC208" s="44">
        <f>'СДП (план)'!BC209</f>
        <v>0</v>
      </c>
      <c r="LD208" s="43">
        <f>'СДП (план)'!BD209</f>
        <v>0</v>
      </c>
      <c r="LE208" s="43">
        <f t="shared" si="4892"/>
        <v>0</v>
      </c>
      <c r="LF208" s="43">
        <f t="shared" si="4893"/>
        <v>0</v>
      </c>
      <c r="LG208" s="43">
        <f>VLOOKUP($C208,'факт СДП 1 мес'!$D$8:$HP$251,63,0)</f>
        <v>0</v>
      </c>
      <c r="LH208" s="43">
        <f>VLOOKUP($C208,'факт СДП 1 мес'!$D$8:$HP$251,64,0)</f>
        <v>0</v>
      </c>
      <c r="LI208" s="43">
        <f>VLOOKUP($C208,'факт СДП 1 мес'!$D$8:$HP$251,65,0)</f>
        <v>0</v>
      </c>
      <c r="LJ208" s="43">
        <f>VLOOKUP($C208,'факт СДП 1 мес'!$D$8:$HP$251,66,0)</f>
        <v>0</v>
      </c>
      <c r="LK208" s="43">
        <f>VLOOKUP($C208,'факт СДП 1 мес'!$D$8:$HP$251,67,0)</f>
        <v>0</v>
      </c>
      <c r="LL208" s="43">
        <f>VLOOKUP($C208,'факт СДП 1 мес'!$D$8:$HP$251,68,0)</f>
        <v>0</v>
      </c>
      <c r="LM208" s="43">
        <f t="shared" si="6044"/>
        <v>0</v>
      </c>
      <c r="LN208" s="43">
        <f t="shared" si="6045"/>
        <v>0</v>
      </c>
      <c r="LO208" s="43">
        <f t="shared" si="6046"/>
        <v>0</v>
      </c>
      <c r="LP208" s="43">
        <f t="shared" si="4894"/>
        <v>0</v>
      </c>
      <c r="LQ208" s="43">
        <f t="shared" si="4895"/>
        <v>0</v>
      </c>
      <c r="LR208" s="44">
        <f>'СДП (план)'!BE209</f>
        <v>0</v>
      </c>
      <c r="LS208" s="43">
        <f>'СДП (план)'!BF209</f>
        <v>0</v>
      </c>
      <c r="LT208" s="43">
        <f t="shared" si="4896"/>
        <v>0</v>
      </c>
      <c r="LU208" s="43">
        <f t="shared" si="4897"/>
        <v>0</v>
      </c>
      <c r="LV208" s="43">
        <f>VLOOKUP($C208,'факт СДП 1 мес'!$D$8:$HP$251,69,0)</f>
        <v>0</v>
      </c>
      <c r="LW208" s="43">
        <f>VLOOKUP($C208,'факт СДП 1 мес'!$D$8:$HP$251,70,0)</f>
        <v>0</v>
      </c>
      <c r="LX208" s="43">
        <f>VLOOKUP($C208,'факт СДП 1 мес'!$D$8:$HP$251,71,0)</f>
        <v>0</v>
      </c>
      <c r="LY208" s="43">
        <f>VLOOKUP($C208,'факт СДП 1 мес'!$D$8:$HP$251,72,0)</f>
        <v>0</v>
      </c>
      <c r="LZ208" s="43">
        <f>VLOOKUP($C208,'факт СДП 1 мес'!$D$8:$HP$251,73,0)</f>
        <v>0</v>
      </c>
      <c r="MA208" s="43">
        <f>VLOOKUP($C208,'факт СДП 1 мес'!$D$8:$HP$251,74,0)</f>
        <v>0</v>
      </c>
      <c r="MB208" s="43">
        <f>SUM(LR208*$F208)</f>
        <v>0</v>
      </c>
      <c r="MC208" s="43">
        <f>SUM(LT208*$F208)</f>
        <v>0</v>
      </c>
      <c r="MD208" s="43">
        <f>SUM(LV208*$F208)</f>
        <v>0</v>
      </c>
      <c r="ME208" s="43">
        <f>SUM(LV208-LT208)</f>
        <v>0</v>
      </c>
      <c r="MF208" s="43">
        <f>SUM(LW208-LU208)</f>
        <v>0</v>
      </c>
      <c r="MG208" s="44">
        <f>'СДП (план)'!BG209</f>
        <v>0</v>
      </c>
      <c r="MH208" s="43">
        <f>'СДП (план)'!BH209</f>
        <v>0</v>
      </c>
      <c r="MI208" s="43">
        <f t="shared" si="4898"/>
        <v>0</v>
      </c>
      <c r="MJ208" s="43">
        <f t="shared" si="4899"/>
        <v>0</v>
      </c>
      <c r="MK208" s="43">
        <f>VLOOKUP($C208,'факт СДП 1 мес'!$D$8:$HP$251,75,0)</f>
        <v>0</v>
      </c>
      <c r="ML208" s="43">
        <f>VLOOKUP($C208,'факт СДП 1 мес'!$D$8:$HP$251,76,0)</f>
        <v>0</v>
      </c>
      <c r="MM208" s="43">
        <f>VLOOKUP($C208,'факт СДП 1 мес'!$D$8:$HP$251,77,0)</f>
        <v>0</v>
      </c>
      <c r="MN208" s="43">
        <f>VLOOKUP($C208,'факт СДП 1 мес'!$D$8:$HP$251,78,0)</f>
        <v>0</v>
      </c>
      <c r="MO208" s="43">
        <f>VLOOKUP($C208,'факт СДП 1 мес'!$D$8:$HP$251,79,0)</f>
        <v>0</v>
      </c>
      <c r="MP208" s="43">
        <f>VLOOKUP($C208,'факт СДП 1 мес'!$D$8:$HP$251,80,0)</f>
        <v>0</v>
      </c>
      <c r="MQ208" s="43">
        <f t="shared" si="6047"/>
        <v>0</v>
      </c>
      <c r="MR208" s="43">
        <f t="shared" si="6048"/>
        <v>0</v>
      </c>
      <c r="MS208" s="43">
        <f t="shared" si="6049"/>
        <v>0</v>
      </c>
      <c r="MT208" s="43">
        <f t="shared" si="6050"/>
        <v>0</v>
      </c>
      <c r="MU208" s="43">
        <f t="shared" si="6051"/>
        <v>0</v>
      </c>
      <c r="MV208" s="44">
        <f>'СДП (план)'!BI209</f>
        <v>0</v>
      </c>
      <c r="MW208" s="43">
        <f>'СДП (план)'!BJ209</f>
        <v>0</v>
      </c>
      <c r="MX208" s="43">
        <f t="shared" si="4902"/>
        <v>0</v>
      </c>
      <c r="MY208" s="43">
        <f t="shared" si="4903"/>
        <v>0</v>
      </c>
      <c r="MZ208" s="43">
        <f>VLOOKUP($C208,'факт СДП 1 мес'!$D$8:$HP$251,81,0)</f>
        <v>1</v>
      </c>
      <c r="NA208" s="43">
        <f>VLOOKUP($C208,'факт СДП 1 мес'!$D$8:$HP$251,82,0)</f>
        <v>7070.11</v>
      </c>
      <c r="NB208" s="43">
        <f>VLOOKUP($C208,'факт СДП 1 мес'!$D$8:$HP$251,83,0)</f>
        <v>1</v>
      </c>
      <c r="NC208" s="43">
        <f>VLOOKUP($C208,'факт СДП 1 мес'!$D$8:$HP$251,84,0)</f>
        <v>0</v>
      </c>
      <c r="ND208" s="43">
        <f>VLOOKUP($C208,'факт СДП 1 мес'!$D$8:$HP$251,85,0)</f>
        <v>0</v>
      </c>
      <c r="NE208" s="43">
        <f>VLOOKUP($C208,'факт СДП 1 мес'!$D$8:$HP$251,86,0)</f>
        <v>0</v>
      </c>
      <c r="NF208" s="43">
        <f t="shared" si="6052"/>
        <v>0</v>
      </c>
      <c r="NG208" s="43">
        <f t="shared" si="6053"/>
        <v>0</v>
      </c>
      <c r="NH208" s="43">
        <f t="shared" si="6054"/>
        <v>0.56000000000000005</v>
      </c>
      <c r="NI208" s="43">
        <f t="shared" si="6055"/>
        <v>1</v>
      </c>
      <c r="NJ208" s="43">
        <f t="shared" si="6056"/>
        <v>7070.11</v>
      </c>
      <c r="NK208" s="44">
        <f>'СДП (план)'!BK209</f>
        <v>0</v>
      </c>
      <c r="NL208" s="43">
        <f>'СДП (план)'!BL209</f>
        <v>0</v>
      </c>
      <c r="NM208" s="43">
        <f t="shared" si="4906"/>
        <v>0</v>
      </c>
      <c r="NN208" s="43">
        <f t="shared" si="4907"/>
        <v>0</v>
      </c>
      <c r="NO208" s="43">
        <f>VLOOKUP($C208,'факт СДП 1 мес'!$D$8:$HP$251,99,0)</f>
        <v>0</v>
      </c>
      <c r="NP208" s="43">
        <f>VLOOKUP($C208,'факт СДП 1 мес'!$D$8:$HP$251,100,0)</f>
        <v>0</v>
      </c>
      <c r="NQ208" s="43">
        <f>VLOOKUP($C208,'факт СДП 1 мес'!$D$8:$HP$251,101,0)</f>
        <v>0</v>
      </c>
      <c r="NR208" s="43">
        <f>VLOOKUP($C208,'факт СДП 1 мес'!$D$8:$HP$251,102,0)</f>
        <v>0</v>
      </c>
      <c r="NS208" s="43">
        <f>VLOOKUP($C208,'факт СДП 1 мес'!$D$8:$HP$251,103,0)</f>
        <v>0</v>
      </c>
      <c r="NT208" s="43">
        <f>VLOOKUP($C208,'факт СДП 1 мес'!$D$8:$HP$251,104,0)</f>
        <v>0</v>
      </c>
      <c r="NU208" s="43">
        <f t="shared" si="6057"/>
        <v>0</v>
      </c>
      <c r="NV208" s="43">
        <f t="shared" si="6058"/>
        <v>0</v>
      </c>
      <c r="NW208" s="43">
        <f t="shared" si="6059"/>
        <v>0</v>
      </c>
      <c r="NX208" s="43">
        <f t="shared" si="4908"/>
        <v>0</v>
      </c>
      <c r="NY208" s="43">
        <f t="shared" si="4909"/>
        <v>0</v>
      </c>
      <c r="NZ208" s="44">
        <f>'СДП (план)'!BM209</f>
        <v>0</v>
      </c>
      <c r="OA208" s="43">
        <f>'СДП (план)'!BN209</f>
        <v>0</v>
      </c>
      <c r="OB208" s="43">
        <f t="shared" si="4910"/>
        <v>0</v>
      </c>
      <c r="OC208" s="43">
        <f t="shared" si="4911"/>
        <v>0</v>
      </c>
      <c r="OD208" s="43"/>
      <c r="OE208" s="43"/>
      <c r="OF208" s="43"/>
      <c r="OG208" s="43"/>
      <c r="OH208" s="43"/>
      <c r="OI208" s="43"/>
      <c r="OJ208" s="43">
        <f t="shared" si="6060"/>
        <v>0</v>
      </c>
      <c r="OK208" s="43">
        <f t="shared" si="6061"/>
        <v>0</v>
      </c>
      <c r="OL208" s="43">
        <f t="shared" si="6062"/>
        <v>0</v>
      </c>
      <c r="OM208" s="43">
        <f t="shared" si="4912"/>
        <v>0</v>
      </c>
      <c r="ON208" s="43">
        <f t="shared" si="4913"/>
        <v>0</v>
      </c>
      <c r="OO208" s="44">
        <f>'СДП (план)'!BO209</f>
        <v>0</v>
      </c>
      <c r="OP208" s="43">
        <f>'СДП (план)'!BP209</f>
        <v>0</v>
      </c>
      <c r="OQ208" s="43">
        <f t="shared" si="4914"/>
        <v>0</v>
      </c>
      <c r="OR208" s="43">
        <f t="shared" si="4915"/>
        <v>0</v>
      </c>
      <c r="OS208" s="43">
        <f>VLOOKUP($C208,'факт СДП 1 мес'!$D$8:$HP$251,177,0)</f>
        <v>0</v>
      </c>
      <c r="OT208" s="43">
        <f>VLOOKUP($C208,'факт СДП 1 мес'!$D$8:$HP$251,178,0)</f>
        <v>0</v>
      </c>
      <c r="OU208" s="43">
        <f>VLOOKUP($C208,'факт СДП 1 мес'!$D$8:$HP$251,179,0)</f>
        <v>0</v>
      </c>
      <c r="OV208" s="43">
        <f>VLOOKUP($C208,'факт СДП 1 мес'!$D$8:$HP$251,180,0)</f>
        <v>0</v>
      </c>
      <c r="OW208" s="43">
        <f>VLOOKUP($C208,'факт СДП 1 мес'!$D$8:$HP$251,181,0)</f>
        <v>0</v>
      </c>
      <c r="OX208" s="43">
        <f>VLOOKUP($C208,'факт СДП 1 мес'!$D$8:$HP$251,182,0)</f>
        <v>0</v>
      </c>
      <c r="OY208" s="43">
        <f t="shared" si="6063"/>
        <v>0</v>
      </c>
      <c r="OZ208" s="43">
        <f t="shared" si="6064"/>
        <v>0</v>
      </c>
      <c r="PA208" s="43">
        <f t="shared" si="6065"/>
        <v>0</v>
      </c>
      <c r="PB208" s="43">
        <f t="shared" si="4916"/>
        <v>0</v>
      </c>
      <c r="PC208" s="43">
        <f t="shared" si="4917"/>
        <v>0</v>
      </c>
      <c r="PD208" s="45">
        <f>'СДП (план)'!BQ209</f>
        <v>0</v>
      </c>
      <c r="PE208" s="45">
        <f>'СДП (план)'!BR209</f>
        <v>0</v>
      </c>
      <c r="PF208" s="43">
        <f t="shared" si="4918"/>
        <v>0</v>
      </c>
      <c r="PG208" s="43">
        <f t="shared" si="4919"/>
        <v>0</v>
      </c>
      <c r="PH208" s="43">
        <f>VLOOKUP($C208,'факт СДП 1 мес'!$D$8:$HP$251,123,0)</f>
        <v>0</v>
      </c>
      <c r="PI208" s="43">
        <f>VLOOKUP($C208,'факт СДП 1 мес'!$D$8:$HP$251,124,0)</f>
        <v>0</v>
      </c>
      <c r="PJ208" s="43">
        <f>VLOOKUP($C208,'факт СДП 1 мес'!$D$8:$HP$251,125,0)</f>
        <v>0</v>
      </c>
      <c r="PK208" s="43">
        <f>VLOOKUP($C208,'факт СДП 1 мес'!$D$8:$HP$251,126,0)</f>
        <v>0</v>
      </c>
      <c r="PL208" s="43">
        <f>VLOOKUP($C208,'факт СДП 1 мес'!$D$8:$HP$251,127,0)</f>
        <v>0</v>
      </c>
      <c r="PM208" s="43">
        <f>VLOOKUP($C208,'факт СДП 1 мес'!$D$8:$HP$251,128,0)</f>
        <v>0</v>
      </c>
      <c r="PN208" s="43">
        <f t="shared" si="6066"/>
        <v>0</v>
      </c>
      <c r="PO208" s="43">
        <f t="shared" si="6067"/>
        <v>0</v>
      </c>
      <c r="PP208" s="43">
        <f t="shared" si="6068"/>
        <v>0</v>
      </c>
      <c r="PQ208" s="43">
        <f t="shared" si="4920"/>
        <v>0</v>
      </c>
      <c r="PR208" s="43">
        <f t="shared" si="4921"/>
        <v>0</v>
      </c>
      <c r="PS208" s="44">
        <f>'СДП (план)'!BS209</f>
        <v>0</v>
      </c>
      <c r="PT208" s="43">
        <f>'СДП (план)'!BT209</f>
        <v>0</v>
      </c>
      <c r="PU208" s="43">
        <f t="shared" si="4922"/>
        <v>0</v>
      </c>
      <c r="PV208" s="43">
        <f t="shared" si="4923"/>
        <v>0</v>
      </c>
      <c r="PW208" s="43">
        <f>VLOOKUP($C208,'факт СДП 1 мес'!$D$8:$HP$251,111,0)</f>
        <v>0</v>
      </c>
      <c r="PX208" s="43">
        <f>VLOOKUP($C208,'факт СДП 1 мес'!$D$8:$HP$251,112,0)</f>
        <v>0</v>
      </c>
      <c r="PY208" s="43">
        <f>VLOOKUP($C208,'факт СДП 1 мес'!$D$8:$HP$251,113,0)</f>
        <v>0</v>
      </c>
      <c r="PZ208" s="43">
        <f>VLOOKUP($C208,'факт СДП 1 мес'!$D$8:$HP$251,114,0)</f>
        <v>0</v>
      </c>
      <c r="QA208" s="43">
        <f>VLOOKUP($C208,'факт СДП 1 мес'!$D$8:$HP$251,115,0)</f>
        <v>0</v>
      </c>
      <c r="QB208" s="43">
        <f>VLOOKUP($C208,'факт СДП 1 мес'!$D$8:$HP$251,116,0)</f>
        <v>0</v>
      </c>
      <c r="QC208" s="43">
        <f t="shared" si="6069"/>
        <v>0</v>
      </c>
      <c r="QD208" s="43">
        <f t="shared" si="6070"/>
        <v>0</v>
      </c>
      <c r="QE208" s="43">
        <f t="shared" si="6071"/>
        <v>0</v>
      </c>
      <c r="QF208" s="43">
        <f t="shared" si="4924"/>
        <v>0</v>
      </c>
      <c r="QG208" s="43">
        <f t="shared" si="4925"/>
        <v>0</v>
      </c>
      <c r="QH208" s="44">
        <f>'СДП (план)'!BU209</f>
        <v>0</v>
      </c>
      <c r="QI208" s="43">
        <f>'СДП (план)'!BV209</f>
        <v>0</v>
      </c>
      <c r="QJ208" s="43">
        <f t="shared" si="4926"/>
        <v>0</v>
      </c>
      <c r="QK208" s="43">
        <f t="shared" si="4927"/>
        <v>0</v>
      </c>
      <c r="QL208" s="43">
        <f>VLOOKUP($C208,'факт СДП 1 мес'!$D$8:$HP$251,153,0)</f>
        <v>0</v>
      </c>
      <c r="QM208" s="43">
        <f>VLOOKUP($C208,'факт СДП 1 мес'!$D$8:$HP$251,154,0)</f>
        <v>0</v>
      </c>
      <c r="QN208" s="43">
        <f>VLOOKUP($C208,'факт СДП 1 мес'!$D$8:$HP$251,155,0)</f>
        <v>0</v>
      </c>
      <c r="QO208" s="43">
        <f>VLOOKUP($C208,'факт СДП 1 мес'!$D$8:$HP$251,156,0)</f>
        <v>0</v>
      </c>
      <c r="QP208" s="43">
        <f>VLOOKUP($C208,'факт СДП 1 мес'!$D$8:$HP$251,157,0)</f>
        <v>0</v>
      </c>
      <c r="QQ208" s="43">
        <f>VLOOKUP($C208,'факт СДП 1 мес'!$D$8:$HP$251,158,0)</f>
        <v>0</v>
      </c>
      <c r="QR208" s="43">
        <f>SUM(QH208*$F208)</f>
        <v>0</v>
      </c>
      <c r="QS208" s="43">
        <f>SUM(QJ208*$F208)</f>
        <v>0</v>
      </c>
      <c r="QT208" s="43">
        <f t="shared" si="6072"/>
        <v>0</v>
      </c>
      <c r="QU208" s="43">
        <f>SUM(QL208-QJ208)</f>
        <v>0</v>
      </c>
      <c r="QV208" s="43">
        <f>SUM(QM208-QK208)</f>
        <v>0</v>
      </c>
      <c r="QW208" s="44">
        <f>'СДП (план)'!BW209</f>
        <v>0</v>
      </c>
      <c r="QX208" s="43">
        <f>'СДП (план)'!BX209</f>
        <v>0</v>
      </c>
      <c r="QY208" s="43">
        <f t="shared" si="4928"/>
        <v>0</v>
      </c>
      <c r="QZ208" s="43">
        <f t="shared" si="4929"/>
        <v>0</v>
      </c>
      <c r="RA208" s="43">
        <f>VLOOKUP($C208,'факт СДП 1 мес'!$D$8:$HP$251,195,0)</f>
        <v>0</v>
      </c>
      <c r="RB208" s="43">
        <f>VLOOKUP($C208,'факт СДП 1 мес'!$D$8:$HP$251,196,0)</f>
        <v>0</v>
      </c>
      <c r="RC208" s="43">
        <f>VLOOKUP($C208,'факт СДП 1 мес'!$D$8:$HP$251,197,0)</f>
        <v>0</v>
      </c>
      <c r="RD208" s="43">
        <f>VLOOKUP($C208,'факт СДП 1 мес'!$D$8:$HP$251,198,0)</f>
        <v>0</v>
      </c>
      <c r="RE208" s="43">
        <f>VLOOKUP($C208,'факт СДП 1 мес'!$D$8:$HP$251,199,0)</f>
        <v>0</v>
      </c>
      <c r="RF208" s="43">
        <f>VLOOKUP($C208,'факт СДП 1 мес'!$D$8:$HP$251,200,0)</f>
        <v>0</v>
      </c>
      <c r="RG208" s="43">
        <f t="shared" si="6073"/>
        <v>0</v>
      </c>
      <c r="RH208" s="43">
        <f t="shared" si="6074"/>
        <v>0</v>
      </c>
      <c r="RI208" s="43">
        <f t="shared" si="6075"/>
        <v>0</v>
      </c>
      <c r="RJ208" s="43">
        <f t="shared" si="4930"/>
        <v>0</v>
      </c>
      <c r="RK208" s="43">
        <f t="shared" si="4931"/>
        <v>0</v>
      </c>
      <c r="RL208" s="44">
        <f>'СДП (план)'!BY209</f>
        <v>0</v>
      </c>
      <c r="RM208" s="43">
        <f>'СДП (план)'!BZ209</f>
        <v>0</v>
      </c>
      <c r="RN208" s="43">
        <f t="shared" si="4932"/>
        <v>0</v>
      </c>
      <c r="RO208" s="43">
        <f t="shared" si="4933"/>
        <v>0</v>
      </c>
      <c r="RP208" s="43">
        <f>VLOOKUP($C208,'факт СДП 1 мес'!$D$8:$HP$251,201,0)</f>
        <v>0</v>
      </c>
      <c r="RQ208" s="43">
        <f>VLOOKUP($C208,'факт СДП 1 мес'!$D$8:$HP$251,202,0)</f>
        <v>0</v>
      </c>
      <c r="RR208" s="43">
        <f>VLOOKUP($C208,'факт СДП 1 мес'!$D$8:$HP$251,203,0)</f>
        <v>0</v>
      </c>
      <c r="RS208" s="43">
        <f>VLOOKUP($C208,'факт СДП 1 мес'!$D$8:$HP$251,204,0)</f>
        <v>0</v>
      </c>
      <c r="RT208" s="43">
        <f>VLOOKUP($C208,'факт СДП 1 мес'!$D$8:$HP$251,205,0)</f>
        <v>0</v>
      </c>
      <c r="RU208" s="43">
        <f>VLOOKUP($C208,'факт СДП 1 мес'!$D$8:$HP$251,206,0)</f>
        <v>0</v>
      </c>
      <c r="RV208" s="43">
        <f t="shared" si="6076"/>
        <v>0</v>
      </c>
      <c r="RW208" s="43">
        <f t="shared" si="6077"/>
        <v>0</v>
      </c>
      <c r="RX208" s="43">
        <f t="shared" si="6078"/>
        <v>0</v>
      </c>
      <c r="RY208" s="43">
        <f t="shared" si="4934"/>
        <v>0</v>
      </c>
      <c r="RZ208" s="43">
        <f t="shared" si="4935"/>
        <v>0</v>
      </c>
      <c r="SA208" s="44">
        <f>'СДП (план)'!CA209</f>
        <v>0</v>
      </c>
      <c r="SB208" s="43">
        <f>'СДП (план)'!CB209</f>
        <v>0</v>
      </c>
      <c r="SC208" s="43">
        <f t="shared" si="6079"/>
        <v>0</v>
      </c>
      <c r="SD208" s="43">
        <f t="shared" si="6080"/>
        <v>0</v>
      </c>
      <c r="SE208" s="43">
        <f>VLOOKUP($C208,'факт СДП 1 мес'!$D$8:$HP$251,129,0)</f>
        <v>0</v>
      </c>
      <c r="SF208" s="43">
        <f>VLOOKUP($C208,'факт СДП 1 мес'!$D$8:$HP$251,130,0)</f>
        <v>0</v>
      </c>
      <c r="SG208" s="43">
        <f>VLOOKUP($C208,'факт СДП 1 мес'!$D$8:$HP$251,131,0)</f>
        <v>0</v>
      </c>
      <c r="SH208" s="43">
        <f>VLOOKUP($C208,'факт СДП 1 мес'!$D$8:$HP$251,132,0)</f>
        <v>0</v>
      </c>
      <c r="SI208" s="43">
        <f>VLOOKUP($C208,'факт СДП 1 мес'!$D$8:$HP$251,133,0)</f>
        <v>0</v>
      </c>
      <c r="SJ208" s="43">
        <f>VLOOKUP($C208,'факт СДП 1 мес'!$D$8:$HP$251,134,0)</f>
        <v>0</v>
      </c>
      <c r="SK208" s="43">
        <f>SUM(SA208*$F208)</f>
        <v>0</v>
      </c>
      <c r="SL208" s="43">
        <f t="shared" si="6081"/>
        <v>0</v>
      </c>
      <c r="SM208" s="43">
        <f t="shared" si="6082"/>
        <v>0</v>
      </c>
      <c r="SN208" s="43">
        <f t="shared" si="4936"/>
        <v>0</v>
      </c>
      <c r="SO208" s="43">
        <f t="shared" si="4937"/>
        <v>0</v>
      </c>
      <c r="SP208" s="44">
        <f>'СДП (план)'!CC209</f>
        <v>0</v>
      </c>
      <c r="SQ208" s="43">
        <f>'СДП (план)'!CD209</f>
        <v>0</v>
      </c>
      <c r="SR208" s="43">
        <f t="shared" si="6083"/>
        <v>0</v>
      </c>
      <c r="SS208" s="43">
        <f t="shared" si="6084"/>
        <v>0</v>
      </c>
      <c r="ST208" s="43">
        <f>VLOOKUP($C208,'факт СДП 1 мес'!$D$8:$HP$251,93,0)</f>
        <v>0</v>
      </c>
      <c r="SU208" s="43">
        <f>VLOOKUP($C208,'факт СДП 1 мес'!$D$8:$HP$251,94,0)</f>
        <v>0</v>
      </c>
      <c r="SV208" s="43">
        <f>VLOOKUP($C208,'факт СДП 1 мес'!$D$8:$HP$251,95,0)</f>
        <v>0</v>
      </c>
      <c r="SW208" s="43">
        <f>VLOOKUP($C208,'факт СДП 1 мес'!$D$8:$HP$251,96,0)</f>
        <v>0</v>
      </c>
      <c r="SX208" s="43">
        <f>VLOOKUP($C208,'факт СДП 1 мес'!$D$8:$HP$251,97,0)</f>
        <v>0</v>
      </c>
      <c r="SY208" s="43">
        <f>VLOOKUP($C208,'факт СДП 1 мес'!$D$8:$HP$251,98,0)</f>
        <v>0</v>
      </c>
      <c r="SZ208" s="43">
        <f>SUM(SP208*$F208)</f>
        <v>0</v>
      </c>
      <c r="TA208" s="43">
        <f t="shared" si="6085"/>
        <v>0</v>
      </c>
      <c r="TB208" s="43">
        <f t="shared" si="6086"/>
        <v>0</v>
      </c>
      <c r="TC208" s="43">
        <f t="shared" si="4938"/>
        <v>0</v>
      </c>
      <c r="TD208" s="43">
        <f t="shared" si="4939"/>
        <v>0</v>
      </c>
      <c r="TE208" s="5">
        <f>'СДП (план)'!CE209</f>
        <v>0</v>
      </c>
      <c r="TF208" s="3">
        <f>'СДП (план)'!CF209</f>
        <v>0</v>
      </c>
      <c r="TG208" s="5">
        <v>0</v>
      </c>
      <c r="TH208" s="3">
        <v>0</v>
      </c>
      <c r="TI208" s="43">
        <f>VLOOKUP($C208,'факт СДП 1 мес'!$D$8:$HP$251,117,0)</f>
        <v>0</v>
      </c>
      <c r="TJ208" s="43">
        <f>VLOOKUP($C208,'факт СДП 1 мес'!$D$8:$HP$251,118,0)</f>
        <v>0</v>
      </c>
      <c r="TK208" s="43">
        <f>VLOOKUP($C208,'факт СДП 1 мес'!$D$8:$HP$251,119,0)</f>
        <v>0</v>
      </c>
      <c r="TL208" s="43">
        <f>VLOOKUP($C208,'факт СДП 1 мес'!$D$8:$HP$251,120,0)</f>
        <v>0</v>
      </c>
      <c r="TM208" s="43">
        <f>VLOOKUP($C208,'факт СДП 1 мес'!$D$8:$HP$251,121,0)</f>
        <v>0</v>
      </c>
      <c r="TN208" s="43">
        <f>VLOOKUP($C208,'факт СДП 1 мес'!$D$8:$HP$251,122,0)</f>
        <v>0</v>
      </c>
      <c r="TO208" s="43">
        <f>SUM(TE208*$F208)</f>
        <v>0</v>
      </c>
      <c r="TP208" s="43">
        <f t="shared" si="6087"/>
        <v>0</v>
      </c>
      <c r="TQ208" s="43">
        <f t="shared" si="6088"/>
        <v>0</v>
      </c>
      <c r="TR208" s="43">
        <f t="shared" si="4940"/>
        <v>0</v>
      </c>
      <c r="TS208" s="43">
        <f t="shared" si="4941"/>
        <v>0</v>
      </c>
      <c r="TT208" s="43">
        <f>'СДП (план)'!CG209</f>
        <v>0</v>
      </c>
      <c r="TU208" s="43">
        <f>'СДП (план)'!CH209</f>
        <v>0</v>
      </c>
      <c r="TV208" s="43">
        <f t="shared" si="4942"/>
        <v>0</v>
      </c>
      <c r="TW208" s="43">
        <f t="shared" si="4943"/>
        <v>0</v>
      </c>
      <c r="TX208" s="43">
        <f>VLOOKUP($C208,'факт СДП 1 мес'!$D$8:$HP$251,207,0)</f>
        <v>0</v>
      </c>
      <c r="TY208" s="43">
        <f>VLOOKUP($C208,'факт СДП 1 мес'!$D$8:$HP$251,208,0)</f>
        <v>0</v>
      </c>
      <c r="TZ208" s="43">
        <f>VLOOKUP($C208,'факт СДП 1 мес'!$D$8:$HP$251,209,0)</f>
        <v>0</v>
      </c>
      <c r="UA208" s="43">
        <f>VLOOKUP($C208,'факт СДП 1 мес'!$D$8:$HP$251,210,0)</f>
        <v>0</v>
      </c>
      <c r="UB208" s="43">
        <f>VLOOKUP($C208,'факт СДП 1 мес'!$D$8:$HP$251,211,0)</f>
        <v>0</v>
      </c>
      <c r="UC208" s="43">
        <f>VLOOKUP($C208,'факт СДП 1 мес'!$D$8:$HP$251,212,0)</f>
        <v>0</v>
      </c>
      <c r="UD208" s="43">
        <f t="shared" si="6089"/>
        <v>0</v>
      </c>
      <c r="UE208" s="43">
        <f>SUM(TV208*$F208)</f>
        <v>0</v>
      </c>
      <c r="UF208" s="43">
        <f>SUM(TX208*$F208)</f>
        <v>0</v>
      </c>
      <c r="UG208" s="43">
        <f>SUM(TX208-TV208)</f>
        <v>0</v>
      </c>
      <c r="UH208" s="43">
        <f>SUM(TY208-TW208)</f>
        <v>0</v>
      </c>
      <c r="UI208" s="43"/>
      <c r="UJ208" s="43"/>
      <c r="UK208" s="43"/>
      <c r="UL208" s="43"/>
      <c r="UM208" s="43"/>
      <c r="UN208" s="43"/>
      <c r="UO208" s="43"/>
      <c r="UP208" s="43"/>
      <c r="UQ208" s="43"/>
      <c r="UR208" s="43"/>
      <c r="US208" s="43"/>
      <c r="UT208" s="43"/>
      <c r="UU208" s="43"/>
      <c r="UV208" s="43"/>
      <c r="UW208" s="43"/>
      <c r="UX208" s="47">
        <f>'СДП (план)'!CK209</f>
        <v>5</v>
      </c>
      <c r="UY208" s="47">
        <f>'СДП (план)'!CL209</f>
        <v>62821.920000000006</v>
      </c>
      <c r="UZ208" s="43">
        <f t="shared" si="5951"/>
        <v>0.41666666666666669</v>
      </c>
      <c r="VA208" s="43">
        <f t="shared" si="5952"/>
        <v>5235.1600000000008</v>
      </c>
      <c r="VB208" s="47">
        <f t="shared" si="5953"/>
        <v>2</v>
      </c>
      <c r="VC208" s="47">
        <f t="shared" si="5954"/>
        <v>19634.489999999998</v>
      </c>
      <c r="VD208" s="47">
        <f t="shared" si="5955"/>
        <v>16</v>
      </c>
      <c r="VE208" s="47">
        <f t="shared" si="5956"/>
        <v>0</v>
      </c>
      <c r="VF208" s="47">
        <f t="shared" si="5957"/>
        <v>0</v>
      </c>
      <c r="VG208" s="47">
        <f t="shared" si="5958"/>
        <v>0</v>
      </c>
      <c r="VH208" s="47">
        <f t="shared" si="5959"/>
        <v>2.8000000000000003</v>
      </c>
      <c r="VI208" s="47">
        <f t="shared" si="5960"/>
        <v>0.23333333333333334</v>
      </c>
      <c r="VJ208" s="47">
        <f t="shared" si="5961"/>
        <v>1.1200000000000001</v>
      </c>
      <c r="VK208" s="43">
        <f t="shared" si="5962"/>
        <v>1.5833333333333333</v>
      </c>
      <c r="VL208" s="43">
        <f t="shared" si="5963"/>
        <v>14399.329999999998</v>
      </c>
      <c r="VM208" s="398" t="e">
        <f>VLOOKUP($C208,'СДП (план)'!$C$11:$CL$254,107,0)</f>
        <v>#REF!</v>
      </c>
      <c r="VN208" s="398" t="e">
        <f>VLOOKUP($C208,'СДП (план)'!$C$11:$CL$254,108,0)</f>
        <v>#REF!</v>
      </c>
      <c r="VO208" s="399" t="e">
        <f t="shared" si="5661"/>
        <v>#REF!</v>
      </c>
      <c r="VP208" s="399" t="e">
        <f t="shared" si="5662"/>
        <v>#REF!</v>
      </c>
      <c r="VQ208" s="398" t="e">
        <f>VLOOKUP($C208,'факт СДП 1 мес'!$D$8:$HI$249,255,0)</f>
        <v>#REF!</v>
      </c>
      <c r="VR208" s="398" t="e">
        <f>VLOOKUP($C208,'факт СДП 1 мес'!$D$8:$HI$249,256,0)</f>
        <v>#REF!</v>
      </c>
      <c r="VS208" s="400" t="e">
        <f t="shared" si="6090"/>
        <v>#REF!</v>
      </c>
      <c r="VT208" s="400" t="e">
        <f t="shared" si="6091"/>
        <v>#REF!</v>
      </c>
    </row>
    <row r="209" spans="1:592" s="32" customFormat="1" ht="25.5" hidden="1" x14ac:dyDescent="0.2">
      <c r="A209" s="182"/>
      <c r="B209" s="182">
        <v>164</v>
      </c>
      <c r="C209" s="182" t="s">
        <v>658</v>
      </c>
      <c r="D209" s="489" t="s">
        <v>659</v>
      </c>
      <c r="E209" s="461">
        <v>16026</v>
      </c>
      <c r="F209" s="500">
        <v>0.45</v>
      </c>
      <c r="G209" s="503">
        <v>0.3</v>
      </c>
      <c r="H209" s="464">
        <v>1</v>
      </c>
      <c r="I209" s="196"/>
      <c r="J209" s="196"/>
      <c r="K209" s="1"/>
      <c r="L209" s="1"/>
      <c r="M209" s="1"/>
      <c r="N209" s="9"/>
      <c r="O209" s="44">
        <f>'СДП (план)'!O210</f>
        <v>0</v>
      </c>
      <c r="P209" s="44">
        <f>'СДП (план)'!P210</f>
        <v>0</v>
      </c>
      <c r="Q209" s="43"/>
      <c r="R209" s="43"/>
      <c r="S209" s="43">
        <f>VLOOKUP($C209,'факт СДП 1 мес'!$D$8:$HP$251,9,0)</f>
        <v>0</v>
      </c>
      <c r="T209" s="43">
        <f>VLOOKUP($C209,'факт СДП 1 мес'!$D$8:$HP$251,10,0)</f>
        <v>0</v>
      </c>
      <c r="U209" s="43">
        <f>VLOOKUP($C209,'факт СДП 1 мес'!$D$8:$HP$251,11,0)</f>
        <v>0</v>
      </c>
      <c r="V209" s="43">
        <f>VLOOKUP($C209,'факт СДП 1 мес'!$D$8:$HP$251,12,0)</f>
        <v>0</v>
      </c>
      <c r="W209" s="43">
        <f>VLOOKUP($C209,'факт СДП 1 мес'!$D$8:$HP$251,13,0)</f>
        <v>0</v>
      </c>
      <c r="X209" s="43">
        <f>VLOOKUP($C209,'факт СДП 1 мес'!$D$8:$HP$251,14,0)</f>
        <v>0</v>
      </c>
      <c r="Y209" s="43"/>
      <c r="Z209" s="43"/>
      <c r="AA209" s="43"/>
      <c r="AB209" s="43"/>
      <c r="AC209" s="43"/>
      <c r="AD209" s="145">
        <f>'СДП (план)'!Q210</f>
        <v>0</v>
      </c>
      <c r="AE209" s="145">
        <f>'СДП (план)'!R210</f>
        <v>0</v>
      </c>
      <c r="AF209" s="43"/>
      <c r="AG209" s="43"/>
      <c r="AH209" s="43">
        <f>VLOOKUP($C209,'факт СДП 1 мес'!$D$8:$HP$251,3,0)</f>
        <v>0</v>
      </c>
      <c r="AI209" s="43">
        <f>VLOOKUP($C209,'факт СДП 1 мес'!$D$8:$HP$251,4,0)</f>
        <v>0</v>
      </c>
      <c r="AJ209" s="43">
        <f>VLOOKUP($C209,'факт СДП 1 мес'!$D$8:$HP$251,5,0)</f>
        <v>0</v>
      </c>
      <c r="AK209" s="43">
        <f>VLOOKUP($C209,'факт СДП 1 мес'!$D$8:$HP$251,6,0)</f>
        <v>0</v>
      </c>
      <c r="AL209" s="43">
        <f>VLOOKUP($C209,'факт СДП 1 мес'!$D$8:$HP$251,7,0)</f>
        <v>0</v>
      </c>
      <c r="AM209" s="43">
        <f>VLOOKUP($C209,'факт СДП 1 мес'!$D$8:$HP$251,8,0)</f>
        <v>0</v>
      </c>
      <c r="AN209" s="43">
        <f t="shared" si="5982"/>
        <v>0</v>
      </c>
      <c r="AO209" s="43">
        <f t="shared" si="5983"/>
        <v>0</v>
      </c>
      <c r="AP209" s="43">
        <f t="shared" si="5984"/>
        <v>0</v>
      </c>
      <c r="AQ209" s="43">
        <f t="shared" si="5985"/>
        <v>0</v>
      </c>
      <c r="AR209" s="43">
        <f t="shared" si="5986"/>
        <v>0</v>
      </c>
      <c r="AS209" s="44">
        <f>'СДП (план)'!S210</f>
        <v>0</v>
      </c>
      <c r="AT209" s="43">
        <f>'СДП (план)'!T210</f>
        <v>0</v>
      </c>
      <c r="AU209" s="43"/>
      <c r="AV209" s="43"/>
      <c r="AW209" s="43">
        <f>VLOOKUP($C209,'факт СДП 1 мес'!$D$8:$HP$251,159,0)</f>
        <v>0</v>
      </c>
      <c r="AX209" s="43">
        <f>VLOOKUP($C209,'факт СДП 1 мес'!$D$8:$HP$251,160,0)</f>
        <v>0</v>
      </c>
      <c r="AY209" s="43">
        <f>VLOOKUP($C209,'факт СДП 1 мес'!$D$8:$HP$251,161,0)</f>
        <v>0</v>
      </c>
      <c r="AZ209" s="43">
        <f>VLOOKUP($C209,'факт СДП 1 мес'!$D$8:$HP$251,162,0)</f>
        <v>0</v>
      </c>
      <c r="BA209" s="43">
        <f>VLOOKUP($C209,'факт СДП 1 мес'!$D$8:$HP$251,163,0)</f>
        <v>0</v>
      </c>
      <c r="BB209" s="43">
        <f>VLOOKUP($C209,'факт СДП 1 мес'!$D$8:$HP$251,164,0)</f>
        <v>0</v>
      </c>
      <c r="BC209" s="43"/>
      <c r="BD209" s="43"/>
      <c r="BE209" s="43"/>
      <c r="BF209" s="43"/>
      <c r="BG209" s="43"/>
      <c r="BH209" s="88">
        <f>'СДП (план)'!U210</f>
        <v>0</v>
      </c>
      <c r="BI209" s="3">
        <f>'СДП (план)'!V210</f>
        <v>0</v>
      </c>
      <c r="BJ209" s="43"/>
      <c r="BK209" s="43"/>
      <c r="BL209" s="43">
        <f>VLOOKUP($C209,'факт СДП 1 мес'!$D$8:$HP$251,21,0)</f>
        <v>0</v>
      </c>
      <c r="BM209" s="43">
        <f>VLOOKUP($C209,'факт СДП 1 мес'!$D$8:$HP$251,22,0)</f>
        <v>0</v>
      </c>
      <c r="BN209" s="43">
        <f>VLOOKUP($C209,'факт СДП 1 мес'!$D$8:$HP$251,23,0)</f>
        <v>0</v>
      </c>
      <c r="BO209" s="43">
        <f>VLOOKUP($C209,'факт СДП 1 мес'!$D$8:$HP$251,24,0)</f>
        <v>0</v>
      </c>
      <c r="BP209" s="43">
        <f>VLOOKUP($C209,'факт СДП 1 мес'!$D$8:$HP$251,25,0)</f>
        <v>0</v>
      </c>
      <c r="BQ209" s="43">
        <f>VLOOKUP($C209,'факт СДП 1 мес'!$D$8:$HP$251,26,0)</f>
        <v>0</v>
      </c>
      <c r="BR209" s="43"/>
      <c r="BS209" s="43"/>
      <c r="BT209" s="43"/>
      <c r="BU209" s="43"/>
      <c r="BV209" s="43"/>
      <c r="BW209" s="44">
        <f>'СДП (план)'!W210</f>
        <v>0</v>
      </c>
      <c r="BX209" s="43">
        <f>'СДП (план)'!X210</f>
        <v>0</v>
      </c>
      <c r="BY209" s="43"/>
      <c r="BZ209" s="43"/>
      <c r="CA209" s="43">
        <f>VLOOKUP($C209,'факт СДП 1 мес'!$D$8:$HP$251,15,0)</f>
        <v>0</v>
      </c>
      <c r="CB209" s="43">
        <f>VLOOKUP($C209,'факт СДП 1 мес'!$D$8:$HP$251,16,0)</f>
        <v>0</v>
      </c>
      <c r="CC209" s="43">
        <f>VLOOKUP($C209,'факт СДП 1 мес'!$D$8:$HP$251,17,0)</f>
        <v>0</v>
      </c>
      <c r="CD209" s="43">
        <f>VLOOKUP($C209,'факт СДП 1 мес'!$D$8:$HP$251,18,0)</f>
        <v>0</v>
      </c>
      <c r="CE209" s="43">
        <f>VLOOKUP($C209,'факт СДП 1 мес'!$D$8:$HP$251,19,0)</f>
        <v>0</v>
      </c>
      <c r="CF209" s="43">
        <f>VLOOKUP($C209,'факт СДП 1 мес'!$D$8:$HP$251,20,0)</f>
        <v>0</v>
      </c>
      <c r="CG209" s="43"/>
      <c r="CH209" s="43"/>
      <c r="CI209" s="43"/>
      <c r="CJ209" s="43"/>
      <c r="CK209" s="43"/>
      <c r="CL209" s="45">
        <f>'СДП (план)'!Y210</f>
        <v>0</v>
      </c>
      <c r="CM209" s="43">
        <f>'СДП (план)'!Z210</f>
        <v>0</v>
      </c>
      <c r="CN209" s="43"/>
      <c r="CO209" s="43"/>
      <c r="CP209" s="43">
        <f>VLOOKUP($C209,'факт СДП 1 мес'!$D$8:$HP$251,165,0)</f>
        <v>0</v>
      </c>
      <c r="CQ209" s="43">
        <f>VLOOKUP($C209,'факт СДП 1 мес'!$D$8:$HP$251,166,0)</f>
        <v>0</v>
      </c>
      <c r="CR209" s="43">
        <f>VLOOKUP($C209,'факт СДП 1 мес'!$D$8:$HP$251,167,0)</f>
        <v>0</v>
      </c>
      <c r="CS209" s="43">
        <f>VLOOKUP($C209,'факт СДП 1 мес'!$D$8:$HP$251,168,0)</f>
        <v>0</v>
      </c>
      <c r="CT209" s="43">
        <f>VLOOKUP($C209,'факт СДП 1 мес'!$D$8:$HP$251,169,0)</f>
        <v>0</v>
      </c>
      <c r="CU209" s="43">
        <f>VLOOKUP($C209,'факт СДП 1 мес'!$D$8:$HP$251,170,0)</f>
        <v>0</v>
      </c>
      <c r="CV209" s="43"/>
      <c r="CW209" s="43"/>
      <c r="CX209" s="43"/>
      <c r="CY209" s="43"/>
      <c r="CZ209" s="43"/>
      <c r="DA209" s="5">
        <f>'СДП (план)'!AA210</f>
        <v>0</v>
      </c>
      <c r="DB209" s="3">
        <f>'СДП (план)'!AB210</f>
        <v>0</v>
      </c>
      <c r="DC209" s="43"/>
      <c r="DD209" s="43"/>
      <c r="DE209" s="43">
        <f>VLOOKUP($C209,'факт СДП 1 мес'!$D$8:$HP$251,57,0)</f>
        <v>0</v>
      </c>
      <c r="DF209" s="43">
        <f>VLOOKUP($C209,'факт СДП 1 мес'!$D$8:$HP$251,58,0)</f>
        <v>0</v>
      </c>
      <c r="DG209" s="43">
        <f>VLOOKUP($C209,'факт СДП 1 мес'!$D$8:$HP$251,59,0)</f>
        <v>0</v>
      </c>
      <c r="DH209" s="43">
        <f>VLOOKUP($C209,'факт СДП 1 мес'!$D$8:$HP$251,60,0)</f>
        <v>0</v>
      </c>
      <c r="DI209" s="43">
        <f>VLOOKUP($C209,'факт СДП 1 мес'!$D$8:$HP$251,61,0)</f>
        <v>0</v>
      </c>
      <c r="DJ209" s="43">
        <f>VLOOKUP($C209,'факт СДП 1 мес'!$D$8:$HP$251,62,0)</f>
        <v>0</v>
      </c>
      <c r="DK209" s="43"/>
      <c r="DL209" s="43"/>
      <c r="DM209" s="43"/>
      <c r="DN209" s="43"/>
      <c r="DO209" s="43"/>
      <c r="DP209" s="5">
        <f>'СДП (план)'!AC210</f>
        <v>0</v>
      </c>
      <c r="DQ209" s="3">
        <f>'СДП (план)'!AD210</f>
        <v>0</v>
      </c>
      <c r="DR209" s="43"/>
      <c r="DS209" s="43"/>
      <c r="DT209" s="43">
        <f>VLOOKUP($C209,'факт СДП 1 мес'!$D$8:$HP$251,33,0)</f>
        <v>0</v>
      </c>
      <c r="DU209" s="43">
        <f>VLOOKUP($C209,'факт СДП 1 мес'!$D$8:$HP$251,34,0)</f>
        <v>0</v>
      </c>
      <c r="DV209" s="43">
        <f>VLOOKUP($C209,'факт СДП 1 мес'!$D$8:$HP$251,35,0)</f>
        <v>0</v>
      </c>
      <c r="DW209" s="43">
        <f>VLOOKUP($C209,'факт СДП 1 мес'!$D$8:$HP$251,36,0)</f>
        <v>0</v>
      </c>
      <c r="DX209" s="43">
        <f>VLOOKUP($C209,'факт СДП 1 мес'!$D$8:$HP$251,37,0)</f>
        <v>0</v>
      </c>
      <c r="DY209" s="43">
        <f>VLOOKUP($C209,'факт СДП 1 мес'!$D$8:$HP$251,38,0)</f>
        <v>0</v>
      </c>
      <c r="DZ209" s="43"/>
      <c r="EA209" s="43"/>
      <c r="EB209" s="43"/>
      <c r="EC209" s="43"/>
      <c r="ED209" s="43"/>
      <c r="EE209" s="5">
        <f>'СДП (план)'!AE210</f>
        <v>0</v>
      </c>
      <c r="EF209" s="3">
        <f>'СДП (план)'!AF210</f>
        <v>0</v>
      </c>
      <c r="EG209" s="43"/>
      <c r="EH209" s="43"/>
      <c r="EI209" s="43">
        <f>VLOOKUP($C209,'факт СДП 1 мес'!$D$8:$HP$251,27,0)</f>
        <v>0</v>
      </c>
      <c r="EJ209" s="43">
        <f>VLOOKUP($C209,'факт СДП 1 мес'!$D$8:$HP$251,28,0)</f>
        <v>0</v>
      </c>
      <c r="EK209" s="43">
        <f>VLOOKUP($C209,'факт СДП 1 мес'!$D$8:$HP$251,29,0)</f>
        <v>0</v>
      </c>
      <c r="EL209" s="43">
        <f>VLOOKUP($C209,'факт СДП 1 мес'!$D$8:$HP$251,30,0)</f>
        <v>0</v>
      </c>
      <c r="EM209" s="43">
        <f>VLOOKUP($C209,'факт СДП 1 мес'!$D$8:$HP$251,31,0)</f>
        <v>0</v>
      </c>
      <c r="EN209" s="43">
        <f>VLOOKUP($C209,'факт СДП 1 мес'!$D$8:$HP$251,32,0)</f>
        <v>0</v>
      </c>
      <c r="EO209" s="43">
        <f t="shared" si="6006"/>
        <v>0</v>
      </c>
      <c r="EP209" s="43">
        <f t="shared" si="6007"/>
        <v>0</v>
      </c>
      <c r="EQ209" s="43">
        <f t="shared" si="6008"/>
        <v>0</v>
      </c>
      <c r="ER209" s="43">
        <f t="shared" si="6009"/>
        <v>0</v>
      </c>
      <c r="ES209" s="43">
        <f t="shared" si="6010"/>
        <v>0</v>
      </c>
      <c r="ET209" s="44">
        <f>'СДП (план)'!AG210</f>
        <v>0</v>
      </c>
      <c r="EU209" s="43">
        <f>'СДП (план)'!AH210</f>
        <v>0</v>
      </c>
      <c r="EV209" s="43"/>
      <c r="EW209" s="43"/>
      <c r="EX209" s="43">
        <f>VLOOKUP($C209,'факт СДП 1 мес'!$D$8:$HP$251,87,0)</f>
        <v>0</v>
      </c>
      <c r="EY209" s="43">
        <f>VLOOKUP($C209,'факт СДП 1 мес'!$D$8:$HP$251,88,0)</f>
        <v>0</v>
      </c>
      <c r="EZ209" s="43">
        <f>VLOOKUP($C209,'факт СДП 1 мес'!$D$8:$HP$251,89,0)</f>
        <v>0</v>
      </c>
      <c r="FA209" s="43">
        <f>VLOOKUP($C209,'факт СДП 1 мес'!$D$8:$HP$251,90,0)</f>
        <v>0</v>
      </c>
      <c r="FB209" s="43">
        <f>VLOOKUP($C209,'факт СДП 1 мес'!$D$8:$HP$251,91,0)</f>
        <v>0</v>
      </c>
      <c r="FC209" s="43">
        <f>VLOOKUP($C209,'факт СДП 1 мес'!$D$8:$HP$251,92,0)</f>
        <v>0</v>
      </c>
      <c r="FD209" s="43"/>
      <c r="FE209" s="43"/>
      <c r="FF209" s="43"/>
      <c r="FG209" s="43"/>
      <c r="FH209" s="43"/>
      <c r="FI209" s="44">
        <f>'СДП (план)'!AI210</f>
        <v>0</v>
      </c>
      <c r="FJ209" s="43">
        <f>'СДП (план)'!AJ210</f>
        <v>0</v>
      </c>
      <c r="FK209" s="43"/>
      <c r="FL209" s="43"/>
      <c r="FM209" s="43">
        <f>VLOOKUP($C209,'факт СДП 1 мес'!$D$8:$HP$251,39,0)</f>
        <v>0</v>
      </c>
      <c r="FN209" s="43">
        <f>VLOOKUP($C209,'факт СДП 1 мес'!$D$8:$HP$251,40,0)</f>
        <v>0</v>
      </c>
      <c r="FO209" s="43">
        <f>VLOOKUP($C209,'факт СДП 1 мес'!$D$8:$HP$251,41,0)</f>
        <v>0</v>
      </c>
      <c r="FP209" s="43">
        <f>VLOOKUP($C209,'факт СДП 1 мес'!$D$8:$HP$251,42,0)</f>
        <v>0</v>
      </c>
      <c r="FQ209" s="43">
        <f>VLOOKUP($C209,'факт СДП 1 мес'!$D$8:$HP$251,43,0)</f>
        <v>0</v>
      </c>
      <c r="FR209" s="43">
        <f>VLOOKUP($C209,'факт СДП 1 мес'!$D$8:$HP$251,44,0)</f>
        <v>0</v>
      </c>
      <c r="FS209" s="43"/>
      <c r="FT209" s="43"/>
      <c r="FU209" s="43"/>
      <c r="FV209" s="43"/>
      <c r="FW209" s="43"/>
      <c r="FX209" s="44">
        <f>'СДП (план)'!AK210</f>
        <v>0</v>
      </c>
      <c r="FY209" s="43">
        <f>'СДП (план)'!AL210</f>
        <v>0</v>
      </c>
      <c r="FZ209" s="43"/>
      <c r="GA209" s="43"/>
      <c r="GB209" s="43">
        <f>VLOOKUP($C209,'факт СДП 1 мес'!$D$8:$HP$251,45,0)</f>
        <v>0</v>
      </c>
      <c r="GC209" s="43">
        <f>VLOOKUP($C209,'факт СДП 1 мес'!$D$8:$HP$251,46,0)</f>
        <v>0</v>
      </c>
      <c r="GD209" s="43">
        <f>VLOOKUP($C209,'факт СДП 1 мес'!$D$8:$HP$251,47,0)</f>
        <v>0</v>
      </c>
      <c r="GE209" s="43">
        <f>VLOOKUP($C209,'факт СДП 1 мес'!$D$8:$HP$251,48,0)</f>
        <v>0</v>
      </c>
      <c r="GF209" s="43">
        <f>VLOOKUP($C209,'факт СДП 1 мес'!$D$8:$HP$251,49,0)</f>
        <v>0</v>
      </c>
      <c r="GG209" s="43">
        <f>VLOOKUP($C209,'факт СДП 1 мес'!$D$8:$HP$251,50,0)</f>
        <v>0</v>
      </c>
      <c r="GH209" s="43"/>
      <c r="GI209" s="43"/>
      <c r="GJ209" s="43"/>
      <c r="GK209" s="43"/>
      <c r="GL209" s="43"/>
      <c r="GM209" s="5">
        <f>'СДП (план)'!AM210</f>
        <v>0</v>
      </c>
      <c r="GN209" s="3">
        <f>'СДП (план)'!AN210</f>
        <v>0</v>
      </c>
      <c r="GO209" s="43"/>
      <c r="GP209" s="43"/>
      <c r="GQ209" s="43">
        <f>VLOOKUP($C209,'факт СДП 1 мес'!$D$8:$HP$251,51,0)</f>
        <v>0</v>
      </c>
      <c r="GR209" s="43">
        <f>VLOOKUP($C209,'факт СДП 1 мес'!$D$8:$HP$251,52,0)</f>
        <v>0</v>
      </c>
      <c r="GS209" s="43">
        <f>VLOOKUP($C209,'факт СДП 1 мес'!$D$8:$HP$251,53,0)</f>
        <v>0</v>
      </c>
      <c r="GT209" s="43">
        <f>VLOOKUP($C209,'факт СДП 1 мес'!$D$8:$HP$251,54,0)</f>
        <v>0</v>
      </c>
      <c r="GU209" s="43">
        <f>VLOOKUP($C209,'факт СДП 1 мес'!$D$8:$HP$251,55,0)</f>
        <v>0</v>
      </c>
      <c r="GV209" s="43">
        <f>VLOOKUP($C209,'факт СДП 1 мес'!$D$8:$HP$251,56,0)</f>
        <v>0</v>
      </c>
      <c r="GW209" s="43"/>
      <c r="GX209" s="43"/>
      <c r="GY209" s="43"/>
      <c r="GZ209" s="43"/>
      <c r="HA209" s="43"/>
      <c r="HB209" s="5">
        <f>'СДП (план)'!AO210</f>
        <v>0</v>
      </c>
      <c r="HC209" s="3">
        <f>'СДП (план)'!AP210</f>
        <v>0</v>
      </c>
      <c r="HD209" s="43"/>
      <c r="HE209" s="43"/>
      <c r="HF209" s="43">
        <f>VLOOKUP($C209,'факт СДП 1 мес'!$D$8:$HP$251,141,0)</f>
        <v>0</v>
      </c>
      <c r="HG209" s="43">
        <f>VLOOKUP($C209,'факт СДП 1 мес'!$D$8:$HP$251,142,0)</f>
        <v>0</v>
      </c>
      <c r="HH209" s="43">
        <f>VLOOKUP($C209,'факт СДП 1 мес'!$D$8:$HP$251,143,0)</f>
        <v>0</v>
      </c>
      <c r="HI209" s="43">
        <f>VLOOKUP($C209,'факт СДП 1 мес'!$D$8:$HP$251,144,0)</f>
        <v>0</v>
      </c>
      <c r="HJ209" s="43">
        <f>VLOOKUP($C209,'факт СДП 1 мес'!$D$8:$HP$251,145,0)</f>
        <v>0</v>
      </c>
      <c r="HK209" s="43">
        <f>VLOOKUP($C209,'факт СДП 1 мес'!$D$8:$HP$251,146,0)</f>
        <v>0</v>
      </c>
      <c r="HL209" s="43"/>
      <c r="HM209" s="43"/>
      <c r="HN209" s="43"/>
      <c r="HO209" s="43"/>
      <c r="HP209" s="43"/>
      <c r="HQ209" s="44">
        <f>'СДП (план)'!AQ210</f>
        <v>0</v>
      </c>
      <c r="HR209" s="43">
        <f>'СДП (план)'!AR210</f>
        <v>0</v>
      </c>
      <c r="HS209" s="43"/>
      <c r="HT209" s="43"/>
      <c r="HU209" s="43">
        <f>VLOOKUP($C209,'факт СДП 1 мес'!$D$8:$HP$251,171,0)</f>
        <v>0</v>
      </c>
      <c r="HV209" s="43">
        <f>VLOOKUP($C209,'факт СДП 1 мес'!$D$8:$HP$251,172,0)</f>
        <v>0</v>
      </c>
      <c r="HW209" s="43">
        <f>VLOOKUP($C209,'факт СДП 1 мес'!$D$8:$HP$251,173,0)</f>
        <v>0</v>
      </c>
      <c r="HX209" s="43">
        <f>VLOOKUP($C209,'факт СДП 1 мес'!$D$8:$HP$251,174,0)</f>
        <v>0</v>
      </c>
      <c r="HY209" s="43">
        <f>VLOOKUP($C209,'факт СДП 1 мес'!$D$8:$HP$251,175,0)</f>
        <v>0</v>
      </c>
      <c r="HZ209" s="43">
        <f>VLOOKUP($C209,'факт СДП 1 мес'!$D$8:$HP$251,176,0)</f>
        <v>0</v>
      </c>
      <c r="IA209" s="43"/>
      <c r="IB209" s="43"/>
      <c r="IC209" s="43"/>
      <c r="ID209" s="43"/>
      <c r="IE209" s="43"/>
      <c r="IF209" s="44">
        <f>'СДП (план)'!AS210</f>
        <v>0</v>
      </c>
      <c r="IG209" s="43">
        <f>'СДП (план)'!AT210</f>
        <v>0</v>
      </c>
      <c r="IH209" s="43"/>
      <c r="II209" s="43"/>
      <c r="IJ209" s="43">
        <f>VLOOKUP($C209,'факт СДП 1 мес'!$D$8:$HP$251,183,0)</f>
        <v>0</v>
      </c>
      <c r="IK209" s="43">
        <f>VLOOKUP($C209,'факт СДП 1 мес'!$D$8:$HP$251,184,0)</f>
        <v>0</v>
      </c>
      <c r="IL209" s="43">
        <f>VLOOKUP($C209,'факт СДП 1 мес'!$D$8:$HP$251,185,0)</f>
        <v>0</v>
      </c>
      <c r="IM209" s="43">
        <f>VLOOKUP($C209,'факт СДП 1 мес'!$D$8:$HP$251,186,0)</f>
        <v>0</v>
      </c>
      <c r="IN209" s="43">
        <f>VLOOKUP($C209,'факт СДП 1 мес'!$D$8:$HP$251,187,0)</f>
        <v>0</v>
      </c>
      <c r="IO209" s="43">
        <f>VLOOKUP($C209,'факт СДП 1 мес'!$D$8:$HP$251,188,0)</f>
        <v>0</v>
      </c>
      <c r="IP209" s="43"/>
      <c r="IQ209" s="43"/>
      <c r="IR209" s="43"/>
      <c r="IS209" s="43"/>
      <c r="IT209" s="43"/>
      <c r="IU209" s="45">
        <f>'СДП (план)'!AU210</f>
        <v>0</v>
      </c>
      <c r="IV209" s="45">
        <f>'СДП (план)'!AV210</f>
        <v>0</v>
      </c>
      <c r="IW209" s="43"/>
      <c r="IX209" s="43"/>
      <c r="IY209" s="43">
        <f>VLOOKUP($C209,'факт СДП 1 мес'!$D$8:$HP$251,147,0)</f>
        <v>0</v>
      </c>
      <c r="IZ209" s="43">
        <f>VLOOKUP($C209,'факт СДП 1 мес'!$D$8:$HP$251,148,0)</f>
        <v>0</v>
      </c>
      <c r="JA209" s="43">
        <f>VLOOKUP($C209,'факт СДП 1 мес'!$D$8:$HP$251,149,0)</f>
        <v>0</v>
      </c>
      <c r="JB209" s="43">
        <f>VLOOKUP($C209,'факт СДП 1 мес'!$D$8:$HP$251,150,0)</f>
        <v>0</v>
      </c>
      <c r="JC209" s="43">
        <f>VLOOKUP($C209,'факт СДП 1 мес'!$D$8:$HP$251,151,0)</f>
        <v>0</v>
      </c>
      <c r="JD209" s="43">
        <f>VLOOKUP($C209,'факт СДП 1 мес'!$D$8:$HP$251,152,0)</f>
        <v>0</v>
      </c>
      <c r="JE209" s="43"/>
      <c r="JF209" s="43"/>
      <c r="JG209" s="43"/>
      <c r="JH209" s="43"/>
      <c r="JI209" s="43"/>
      <c r="JJ209" s="45">
        <f>'СДП (план)'!AW210</f>
        <v>0</v>
      </c>
      <c r="JK209" s="45">
        <f>'СДП (план)'!AX210</f>
        <v>0</v>
      </c>
      <c r="JL209" s="43"/>
      <c r="JM209" s="43"/>
      <c r="JN209" s="43">
        <f>VLOOKUP($C209,'факт СДП 1 мес'!$D$8:$HP$251,135,0)</f>
        <v>0</v>
      </c>
      <c r="JO209" s="43">
        <f>VLOOKUP($C209,'факт СДП 1 мес'!$D$8:$HP$251,136,0)</f>
        <v>0</v>
      </c>
      <c r="JP209" s="43">
        <f>VLOOKUP($C209,'факт СДП 1 мес'!$D$8:$HP$251,137,0)</f>
        <v>0</v>
      </c>
      <c r="JQ209" s="43">
        <f>VLOOKUP($C209,'факт СДП 1 мес'!$D$8:$HP$251,138,0)</f>
        <v>0</v>
      </c>
      <c r="JR209" s="43">
        <f>VLOOKUP($C209,'факт СДП 1 мес'!$D$8:$HP$251,139,0)</f>
        <v>0</v>
      </c>
      <c r="JS209" s="43">
        <f>VLOOKUP($C209,'факт СДП 1 мес'!$D$8:$HP$251,140,0)</f>
        <v>0</v>
      </c>
      <c r="JT209" s="43"/>
      <c r="JU209" s="43"/>
      <c r="JV209" s="43"/>
      <c r="JW209" s="43"/>
      <c r="JX209" s="43"/>
      <c r="JY209" s="44">
        <f>'СДП (план)'!AY210</f>
        <v>0</v>
      </c>
      <c r="JZ209" s="43">
        <f>'СДП (план)'!AZ210</f>
        <v>0</v>
      </c>
      <c r="KA209" s="43"/>
      <c r="KB209" s="43"/>
      <c r="KC209" s="43">
        <f>VLOOKUP($C209,'факт СДП 1 мес'!$D$8:$HP$251,105,0)</f>
        <v>0</v>
      </c>
      <c r="KD209" s="43">
        <f>VLOOKUP($C209,'факт СДП 1 мес'!$D$8:$HP$251,106,0)</f>
        <v>0</v>
      </c>
      <c r="KE209" s="43">
        <f>VLOOKUP($C209,'факт СДП 1 мес'!$D$8:$HP$251,107,0)</f>
        <v>0</v>
      </c>
      <c r="KF209" s="43">
        <f>VLOOKUP($C209,'факт СДП 1 мес'!$D$8:$HP$251,108,0)</f>
        <v>0</v>
      </c>
      <c r="KG209" s="43">
        <f>VLOOKUP($C209,'факт СДП 1 мес'!$D$8:$HP$251,109,0)</f>
        <v>0</v>
      </c>
      <c r="KH209" s="43">
        <f>VLOOKUP($C209,'факт СДП 1 мес'!$D$8:$HP$251,110,0)</f>
        <v>0</v>
      </c>
      <c r="KI209" s="43"/>
      <c r="KJ209" s="43"/>
      <c r="KK209" s="43"/>
      <c r="KL209" s="43"/>
      <c r="KM209" s="43"/>
      <c r="KN209" s="44">
        <f>'СДП (план)'!BA210</f>
        <v>0</v>
      </c>
      <c r="KO209" s="43">
        <f>'СДП (план)'!BB210</f>
        <v>0</v>
      </c>
      <c r="KP209" s="43"/>
      <c r="KQ209" s="43"/>
      <c r="KR209" s="43">
        <f>VLOOKUP($C209,'факт СДП 1 мес'!$D$8:$HP$251,189,0)</f>
        <v>0</v>
      </c>
      <c r="KS209" s="43">
        <f>VLOOKUP($C209,'факт СДП 1 мес'!$D$8:$HP$251,190,0)</f>
        <v>0</v>
      </c>
      <c r="KT209" s="43">
        <f>VLOOKUP($C209,'факт СДП 1 мес'!$D$8:$HP$251,191,0)</f>
        <v>0</v>
      </c>
      <c r="KU209" s="43">
        <f>VLOOKUP($C209,'факт СДП 1 мес'!$D$8:$HP$251,192,0)</f>
        <v>0</v>
      </c>
      <c r="KV209" s="43">
        <f>VLOOKUP($C209,'факт СДП 1 мес'!$D$8:$HP$251,193,0)</f>
        <v>0</v>
      </c>
      <c r="KW209" s="43">
        <f>VLOOKUP($C209,'факт СДП 1 мес'!$D$8:$HP$251,194,0)</f>
        <v>0</v>
      </c>
      <c r="KX209" s="43"/>
      <c r="KY209" s="43"/>
      <c r="KZ209" s="43"/>
      <c r="LA209" s="43"/>
      <c r="LB209" s="43"/>
      <c r="LC209" s="44">
        <f>'СДП (план)'!BC210</f>
        <v>0</v>
      </c>
      <c r="LD209" s="43">
        <f>'СДП (план)'!BD210</f>
        <v>0</v>
      </c>
      <c r="LE209" s="43"/>
      <c r="LF209" s="43"/>
      <c r="LG209" s="43">
        <f>VLOOKUP($C209,'факт СДП 1 мес'!$D$8:$HP$251,63,0)</f>
        <v>0</v>
      </c>
      <c r="LH209" s="43">
        <f>VLOOKUP($C209,'факт СДП 1 мес'!$D$8:$HP$251,64,0)</f>
        <v>0</v>
      </c>
      <c r="LI209" s="43">
        <f>VLOOKUP($C209,'факт СДП 1 мес'!$D$8:$HP$251,65,0)</f>
        <v>0</v>
      </c>
      <c r="LJ209" s="43">
        <f>VLOOKUP($C209,'факт СДП 1 мес'!$D$8:$HP$251,66,0)</f>
        <v>0</v>
      </c>
      <c r="LK209" s="43">
        <f>VLOOKUP($C209,'факт СДП 1 мес'!$D$8:$HP$251,67,0)</f>
        <v>0</v>
      </c>
      <c r="LL209" s="43">
        <f>VLOOKUP($C209,'факт СДП 1 мес'!$D$8:$HP$251,68,0)</f>
        <v>0</v>
      </c>
      <c r="LM209" s="43"/>
      <c r="LN209" s="43"/>
      <c r="LO209" s="43"/>
      <c r="LP209" s="43"/>
      <c r="LQ209" s="43"/>
      <c r="LR209" s="44">
        <f>'СДП (план)'!BE210</f>
        <v>0</v>
      </c>
      <c r="LS209" s="43">
        <f>'СДП (план)'!BF210</f>
        <v>0</v>
      </c>
      <c r="LT209" s="43"/>
      <c r="LU209" s="43"/>
      <c r="LV209" s="43">
        <f>VLOOKUP($C209,'факт СДП 1 мес'!$D$8:$HP$251,69,0)</f>
        <v>0</v>
      </c>
      <c r="LW209" s="43">
        <f>VLOOKUP($C209,'факт СДП 1 мес'!$D$8:$HP$251,70,0)</f>
        <v>0</v>
      </c>
      <c r="LX209" s="43">
        <f>VLOOKUP($C209,'факт СДП 1 мес'!$D$8:$HP$251,71,0)</f>
        <v>0</v>
      </c>
      <c r="LY209" s="43">
        <f>VLOOKUP($C209,'факт СДП 1 мес'!$D$8:$HP$251,72,0)</f>
        <v>0</v>
      </c>
      <c r="LZ209" s="43">
        <f>VLOOKUP($C209,'факт СДП 1 мес'!$D$8:$HP$251,73,0)</f>
        <v>0</v>
      </c>
      <c r="MA209" s="43">
        <f>VLOOKUP($C209,'факт СДП 1 мес'!$D$8:$HP$251,74,0)</f>
        <v>0</v>
      </c>
      <c r="MB209" s="43"/>
      <c r="MC209" s="43"/>
      <c r="MD209" s="43"/>
      <c r="ME209" s="43"/>
      <c r="MF209" s="43"/>
      <c r="MG209" s="44">
        <f>'СДП (план)'!BG210</f>
        <v>0</v>
      </c>
      <c r="MH209" s="43">
        <f>'СДП (план)'!BH210</f>
        <v>0</v>
      </c>
      <c r="MI209" s="43"/>
      <c r="MJ209" s="43"/>
      <c r="MK209" s="43">
        <f>VLOOKUP($C209,'факт СДП 1 мес'!$D$8:$HP$251,75,0)</f>
        <v>0</v>
      </c>
      <c r="ML209" s="43">
        <f>VLOOKUP($C209,'факт СДП 1 мес'!$D$8:$HP$251,76,0)</f>
        <v>0</v>
      </c>
      <c r="MM209" s="43">
        <f>VLOOKUP($C209,'факт СДП 1 мес'!$D$8:$HP$251,77,0)</f>
        <v>0</v>
      </c>
      <c r="MN209" s="43">
        <f>VLOOKUP($C209,'факт СДП 1 мес'!$D$8:$HP$251,78,0)</f>
        <v>0</v>
      </c>
      <c r="MO209" s="43">
        <f>VLOOKUP($C209,'факт СДП 1 мес'!$D$8:$HP$251,79,0)</f>
        <v>0</v>
      </c>
      <c r="MP209" s="43">
        <f>VLOOKUP($C209,'факт СДП 1 мес'!$D$8:$HP$251,80,0)</f>
        <v>0</v>
      </c>
      <c r="MQ209" s="43">
        <f t="shared" si="6047"/>
        <v>0</v>
      </c>
      <c r="MR209" s="43">
        <f t="shared" si="6048"/>
        <v>0</v>
      </c>
      <c r="MS209" s="43">
        <f t="shared" si="6049"/>
        <v>0</v>
      </c>
      <c r="MT209" s="43">
        <f t="shared" si="6050"/>
        <v>0</v>
      </c>
      <c r="MU209" s="43">
        <f t="shared" si="6051"/>
        <v>0</v>
      </c>
      <c r="MV209" s="44">
        <f>'СДП (план)'!BI210</f>
        <v>0</v>
      </c>
      <c r="MW209" s="43">
        <f>'СДП (план)'!BJ210</f>
        <v>0</v>
      </c>
      <c r="MX209" s="43"/>
      <c r="MY209" s="43"/>
      <c r="MZ209" s="43">
        <f>VLOOKUP($C209,'факт СДП 1 мес'!$D$8:$HP$251,81,0)</f>
        <v>0</v>
      </c>
      <c r="NA209" s="43">
        <f>VLOOKUP($C209,'факт СДП 1 мес'!$D$8:$HP$251,82,0)</f>
        <v>0</v>
      </c>
      <c r="NB209" s="43">
        <f>VLOOKUP($C209,'факт СДП 1 мес'!$D$8:$HP$251,83,0)</f>
        <v>0</v>
      </c>
      <c r="NC209" s="43">
        <f>VLOOKUP($C209,'факт СДП 1 мес'!$D$8:$HP$251,84,0)</f>
        <v>0</v>
      </c>
      <c r="ND209" s="43">
        <f>VLOOKUP($C209,'факт СДП 1 мес'!$D$8:$HP$251,85,0)</f>
        <v>0</v>
      </c>
      <c r="NE209" s="43">
        <f>VLOOKUP($C209,'факт СДП 1 мес'!$D$8:$HP$251,86,0)</f>
        <v>0</v>
      </c>
      <c r="NF209" s="43">
        <f t="shared" si="6052"/>
        <v>0</v>
      </c>
      <c r="NG209" s="43">
        <f t="shared" si="6053"/>
        <v>0</v>
      </c>
      <c r="NH209" s="43">
        <f t="shared" si="6054"/>
        <v>0</v>
      </c>
      <c r="NI209" s="43">
        <f t="shared" si="6055"/>
        <v>0</v>
      </c>
      <c r="NJ209" s="43">
        <f t="shared" si="6056"/>
        <v>0</v>
      </c>
      <c r="NK209" s="44">
        <f>'СДП (план)'!BK210</f>
        <v>0</v>
      </c>
      <c r="NL209" s="43">
        <f>'СДП (план)'!BL210</f>
        <v>0</v>
      </c>
      <c r="NM209" s="43"/>
      <c r="NN209" s="43"/>
      <c r="NO209" s="43">
        <f>VLOOKUP($C209,'факт СДП 1 мес'!$D$8:$HP$251,99,0)</f>
        <v>0</v>
      </c>
      <c r="NP209" s="43">
        <f>VLOOKUP($C209,'факт СДП 1 мес'!$D$8:$HP$251,100,0)</f>
        <v>0</v>
      </c>
      <c r="NQ209" s="43">
        <f>VLOOKUP($C209,'факт СДП 1 мес'!$D$8:$HP$251,101,0)</f>
        <v>0</v>
      </c>
      <c r="NR209" s="43">
        <f>VLOOKUP($C209,'факт СДП 1 мес'!$D$8:$HP$251,102,0)</f>
        <v>0</v>
      </c>
      <c r="NS209" s="43">
        <f>VLOOKUP($C209,'факт СДП 1 мес'!$D$8:$HP$251,103,0)</f>
        <v>0</v>
      </c>
      <c r="NT209" s="43">
        <f>VLOOKUP($C209,'факт СДП 1 мес'!$D$8:$HP$251,104,0)</f>
        <v>0</v>
      </c>
      <c r="NU209" s="43"/>
      <c r="NV209" s="43"/>
      <c r="NW209" s="43"/>
      <c r="NX209" s="43"/>
      <c r="NY209" s="43"/>
      <c r="NZ209" s="44"/>
      <c r="OA209" s="43"/>
      <c r="OB209" s="43"/>
      <c r="OC209" s="43"/>
      <c r="OD209" s="43"/>
      <c r="OE209" s="43"/>
      <c r="OF209" s="43"/>
      <c r="OG209" s="43"/>
      <c r="OH209" s="43"/>
      <c r="OI209" s="43"/>
      <c r="OJ209" s="43"/>
      <c r="OK209" s="43"/>
      <c r="OL209" s="43"/>
      <c r="OM209" s="43"/>
      <c r="ON209" s="43"/>
      <c r="OO209" s="44">
        <f>'СДП (план)'!BO210</f>
        <v>0</v>
      </c>
      <c r="OP209" s="43">
        <f>'СДП (план)'!BP210</f>
        <v>0</v>
      </c>
      <c r="OQ209" s="43"/>
      <c r="OR209" s="43"/>
      <c r="OS209" s="43">
        <f>VLOOKUP($C209,'факт СДП 1 мес'!$D$8:$HP$251,177,0)</f>
        <v>0</v>
      </c>
      <c r="OT209" s="43">
        <f>VLOOKUP($C209,'факт СДП 1 мес'!$D$8:$HP$251,178,0)</f>
        <v>0</v>
      </c>
      <c r="OU209" s="43">
        <f>VLOOKUP($C209,'факт СДП 1 мес'!$D$8:$HP$251,179,0)</f>
        <v>0</v>
      </c>
      <c r="OV209" s="43">
        <f>VLOOKUP($C209,'факт СДП 1 мес'!$D$8:$HP$251,180,0)</f>
        <v>0</v>
      </c>
      <c r="OW209" s="43">
        <f>VLOOKUP($C209,'факт СДП 1 мес'!$D$8:$HP$251,181,0)</f>
        <v>0</v>
      </c>
      <c r="OX209" s="43">
        <f>VLOOKUP($C209,'факт СДП 1 мес'!$D$8:$HP$251,182,0)</f>
        <v>0</v>
      </c>
      <c r="OY209" s="43"/>
      <c r="OZ209" s="43"/>
      <c r="PA209" s="43"/>
      <c r="PB209" s="43"/>
      <c r="PC209" s="43"/>
      <c r="PD209" s="45">
        <f>'СДП (план)'!BQ210</f>
        <v>0</v>
      </c>
      <c r="PE209" s="45">
        <f>'СДП (план)'!BR210</f>
        <v>0</v>
      </c>
      <c r="PF209" s="43"/>
      <c r="PG209" s="43"/>
      <c r="PH209" s="43">
        <f>VLOOKUP($C209,'факт СДП 1 мес'!$D$8:$HP$251,123,0)</f>
        <v>0</v>
      </c>
      <c r="PI209" s="43">
        <f>VLOOKUP($C209,'факт СДП 1 мес'!$D$8:$HP$251,124,0)</f>
        <v>0</v>
      </c>
      <c r="PJ209" s="43">
        <f>VLOOKUP($C209,'факт СДП 1 мес'!$D$8:$HP$251,125,0)</f>
        <v>0</v>
      </c>
      <c r="PK209" s="43">
        <f>VLOOKUP($C209,'факт СДП 1 мес'!$D$8:$HP$251,126,0)</f>
        <v>0</v>
      </c>
      <c r="PL209" s="43">
        <f>VLOOKUP($C209,'факт СДП 1 мес'!$D$8:$HP$251,127,0)</f>
        <v>0</v>
      </c>
      <c r="PM209" s="43">
        <f>VLOOKUP($C209,'факт СДП 1 мес'!$D$8:$HP$251,128,0)</f>
        <v>0</v>
      </c>
      <c r="PN209" s="43"/>
      <c r="PO209" s="43"/>
      <c r="PP209" s="43"/>
      <c r="PQ209" s="43"/>
      <c r="PR209" s="43"/>
      <c r="PS209" s="44">
        <f>'СДП (план)'!BS210</f>
        <v>0</v>
      </c>
      <c r="PT209" s="43">
        <f>'СДП (план)'!BT210</f>
        <v>0</v>
      </c>
      <c r="PU209" s="43"/>
      <c r="PV209" s="43"/>
      <c r="PW209" s="43">
        <f>VLOOKUP($C209,'факт СДП 1 мес'!$D$8:$HP$251,111,0)</f>
        <v>0</v>
      </c>
      <c r="PX209" s="43">
        <f>VLOOKUP($C209,'факт СДП 1 мес'!$D$8:$HP$251,112,0)</f>
        <v>0</v>
      </c>
      <c r="PY209" s="43">
        <f>VLOOKUP($C209,'факт СДП 1 мес'!$D$8:$HP$251,113,0)</f>
        <v>0</v>
      </c>
      <c r="PZ209" s="43">
        <f>VLOOKUP($C209,'факт СДП 1 мес'!$D$8:$HP$251,114,0)</f>
        <v>0</v>
      </c>
      <c r="QA209" s="43">
        <f>VLOOKUP($C209,'факт СДП 1 мес'!$D$8:$HP$251,115,0)</f>
        <v>0</v>
      </c>
      <c r="QB209" s="43">
        <f>VLOOKUP($C209,'факт СДП 1 мес'!$D$8:$HP$251,116,0)</f>
        <v>0</v>
      </c>
      <c r="QC209" s="43"/>
      <c r="QD209" s="43"/>
      <c r="QE209" s="43"/>
      <c r="QF209" s="43"/>
      <c r="QG209" s="43"/>
      <c r="QH209" s="44">
        <f>'СДП (план)'!BU210</f>
        <v>0</v>
      </c>
      <c r="QI209" s="43">
        <f>'СДП (план)'!BV210</f>
        <v>0</v>
      </c>
      <c r="QJ209" s="43"/>
      <c r="QK209" s="43"/>
      <c r="QL209" s="43">
        <f>VLOOKUP($C209,'факт СДП 1 мес'!$D$8:$HP$251,153,0)</f>
        <v>0</v>
      </c>
      <c r="QM209" s="43">
        <f>VLOOKUP($C209,'факт СДП 1 мес'!$D$8:$HP$251,154,0)</f>
        <v>0</v>
      </c>
      <c r="QN209" s="43">
        <f>VLOOKUP($C209,'факт СДП 1 мес'!$D$8:$HP$251,155,0)</f>
        <v>0</v>
      </c>
      <c r="QO209" s="43">
        <f>VLOOKUP($C209,'факт СДП 1 мес'!$D$8:$HP$251,156,0)</f>
        <v>0</v>
      </c>
      <c r="QP209" s="43">
        <f>VLOOKUP($C209,'факт СДП 1 мес'!$D$8:$HP$251,157,0)</f>
        <v>0</v>
      </c>
      <c r="QQ209" s="43">
        <f>VLOOKUP($C209,'факт СДП 1 мес'!$D$8:$HP$251,158,0)</f>
        <v>0</v>
      </c>
      <c r="QR209" s="43"/>
      <c r="QS209" s="43"/>
      <c r="QT209" s="43"/>
      <c r="QU209" s="43"/>
      <c r="QV209" s="43"/>
      <c r="QW209" s="44">
        <f>'СДП (план)'!BW210</f>
        <v>0</v>
      </c>
      <c r="QX209" s="43">
        <f>'СДП (план)'!BX210</f>
        <v>0</v>
      </c>
      <c r="QY209" s="43"/>
      <c r="QZ209" s="43"/>
      <c r="RA209" s="43">
        <f>VLOOKUP($C209,'факт СДП 1 мес'!$D$8:$HP$251,195,0)</f>
        <v>0</v>
      </c>
      <c r="RB209" s="43">
        <f>VLOOKUP($C209,'факт СДП 1 мес'!$D$8:$HP$251,196,0)</f>
        <v>0</v>
      </c>
      <c r="RC209" s="43">
        <f>VLOOKUP($C209,'факт СДП 1 мес'!$D$8:$HP$251,197,0)</f>
        <v>0</v>
      </c>
      <c r="RD209" s="43">
        <f>VLOOKUP($C209,'факт СДП 1 мес'!$D$8:$HP$251,198,0)</f>
        <v>0</v>
      </c>
      <c r="RE209" s="43">
        <f>VLOOKUP($C209,'факт СДП 1 мес'!$D$8:$HP$251,199,0)</f>
        <v>0</v>
      </c>
      <c r="RF209" s="43">
        <f>VLOOKUP($C209,'факт СДП 1 мес'!$D$8:$HP$251,200,0)</f>
        <v>0</v>
      </c>
      <c r="RG209" s="43"/>
      <c r="RH209" s="43"/>
      <c r="RI209" s="43"/>
      <c r="RJ209" s="43"/>
      <c r="RK209" s="43"/>
      <c r="RL209" s="44">
        <f>'СДП (план)'!BY210</f>
        <v>0</v>
      </c>
      <c r="RM209" s="43">
        <f>'СДП (план)'!BZ210</f>
        <v>0</v>
      </c>
      <c r="RN209" s="43"/>
      <c r="RO209" s="43"/>
      <c r="RP209" s="43">
        <f>VLOOKUP($C209,'факт СДП 1 мес'!$D$8:$HP$251,201,0)</f>
        <v>0</v>
      </c>
      <c r="RQ209" s="43">
        <f>VLOOKUP($C209,'факт СДП 1 мес'!$D$8:$HP$251,202,0)</f>
        <v>0</v>
      </c>
      <c r="RR209" s="43">
        <f>VLOOKUP($C209,'факт СДП 1 мес'!$D$8:$HP$251,203,0)</f>
        <v>0</v>
      </c>
      <c r="RS209" s="43">
        <f>VLOOKUP($C209,'факт СДП 1 мес'!$D$8:$HP$251,204,0)</f>
        <v>0</v>
      </c>
      <c r="RT209" s="43">
        <f>VLOOKUP($C209,'факт СДП 1 мес'!$D$8:$HP$251,205,0)</f>
        <v>0</v>
      </c>
      <c r="RU209" s="43">
        <f>VLOOKUP($C209,'факт СДП 1 мес'!$D$8:$HP$251,206,0)</f>
        <v>0</v>
      </c>
      <c r="RV209" s="43"/>
      <c r="RW209" s="43"/>
      <c r="RX209" s="43"/>
      <c r="RY209" s="43"/>
      <c r="RZ209" s="43"/>
      <c r="SA209" s="44">
        <f>'СДП (план)'!CA210</f>
        <v>0</v>
      </c>
      <c r="SB209" s="43">
        <f>'СДП (план)'!CB210</f>
        <v>0</v>
      </c>
      <c r="SC209" s="43"/>
      <c r="SD209" s="43"/>
      <c r="SE209" s="43">
        <f>VLOOKUP($C209,'факт СДП 1 мес'!$D$8:$HP$251,129,0)</f>
        <v>0</v>
      </c>
      <c r="SF209" s="43">
        <f>VLOOKUP($C209,'факт СДП 1 мес'!$D$8:$HP$251,130,0)</f>
        <v>0</v>
      </c>
      <c r="SG209" s="43">
        <f>VLOOKUP($C209,'факт СДП 1 мес'!$D$8:$HP$251,131,0)</f>
        <v>0</v>
      </c>
      <c r="SH209" s="43">
        <f>VLOOKUP($C209,'факт СДП 1 мес'!$D$8:$HP$251,132,0)</f>
        <v>0</v>
      </c>
      <c r="SI209" s="43">
        <f>VLOOKUP($C209,'факт СДП 1 мес'!$D$8:$HP$251,133,0)</f>
        <v>0</v>
      </c>
      <c r="SJ209" s="43">
        <f>VLOOKUP($C209,'факт СДП 1 мес'!$D$8:$HP$251,134,0)</f>
        <v>0</v>
      </c>
      <c r="SK209" s="43"/>
      <c r="SL209" s="43"/>
      <c r="SM209" s="43"/>
      <c r="SN209" s="43"/>
      <c r="SO209" s="43"/>
      <c r="SP209" s="44">
        <f>'СДП (план)'!CC210</f>
        <v>0</v>
      </c>
      <c r="SQ209" s="43">
        <f>'СДП (план)'!CD210</f>
        <v>0</v>
      </c>
      <c r="SR209" s="43"/>
      <c r="SS209" s="43"/>
      <c r="ST209" s="43">
        <f>VLOOKUP($C209,'факт СДП 1 мес'!$D$8:$HP$251,93,0)</f>
        <v>0</v>
      </c>
      <c r="SU209" s="43">
        <f>VLOOKUP($C209,'факт СДП 1 мес'!$D$8:$HP$251,94,0)</f>
        <v>0</v>
      </c>
      <c r="SV209" s="43">
        <f>VLOOKUP($C209,'факт СДП 1 мес'!$D$8:$HP$251,95,0)</f>
        <v>0</v>
      </c>
      <c r="SW209" s="43">
        <f>VLOOKUP($C209,'факт СДП 1 мес'!$D$8:$HP$251,96,0)</f>
        <v>0</v>
      </c>
      <c r="SX209" s="43">
        <f>VLOOKUP($C209,'факт СДП 1 мес'!$D$8:$HP$251,97,0)</f>
        <v>0</v>
      </c>
      <c r="SY209" s="43">
        <f>VLOOKUP($C209,'факт СДП 1 мес'!$D$8:$HP$251,98,0)</f>
        <v>0</v>
      </c>
      <c r="SZ209" s="43"/>
      <c r="TA209" s="43"/>
      <c r="TB209" s="43"/>
      <c r="TC209" s="43"/>
      <c r="TD209" s="43"/>
      <c r="TE209" s="5">
        <f>'СДП (план)'!CE210</f>
        <v>0</v>
      </c>
      <c r="TF209" s="3">
        <f>'СДП (план)'!CF210</f>
        <v>0</v>
      </c>
      <c r="TG209" s="5"/>
      <c r="TH209" s="3"/>
      <c r="TI209" s="43">
        <f>VLOOKUP($C209,'факт СДП 1 мес'!$D$8:$HP$251,117,0)</f>
        <v>0</v>
      </c>
      <c r="TJ209" s="43">
        <f>VLOOKUP($C209,'факт СДП 1 мес'!$D$8:$HP$251,118,0)</f>
        <v>0</v>
      </c>
      <c r="TK209" s="43">
        <f>VLOOKUP($C209,'факт СДП 1 мес'!$D$8:$HP$251,119,0)</f>
        <v>0</v>
      </c>
      <c r="TL209" s="43">
        <f>VLOOKUP($C209,'факт СДП 1 мес'!$D$8:$HP$251,120,0)</f>
        <v>0</v>
      </c>
      <c r="TM209" s="43">
        <f>VLOOKUP($C209,'факт СДП 1 мес'!$D$8:$HP$251,121,0)</f>
        <v>0</v>
      </c>
      <c r="TN209" s="43">
        <f>VLOOKUP($C209,'факт СДП 1 мес'!$D$8:$HP$251,122,0)</f>
        <v>0</v>
      </c>
      <c r="TO209" s="43"/>
      <c r="TP209" s="43"/>
      <c r="TQ209" s="43"/>
      <c r="TR209" s="43"/>
      <c r="TS209" s="43"/>
      <c r="TT209" s="43">
        <f>'СДП (план)'!CG210</f>
        <v>0</v>
      </c>
      <c r="TU209" s="43">
        <f>'СДП (план)'!CH210</f>
        <v>0</v>
      </c>
      <c r="TV209" s="43"/>
      <c r="TW209" s="43"/>
      <c r="TX209" s="43">
        <f>VLOOKUP($C209,'факт СДП 1 мес'!$D$8:$HP$251,207,0)</f>
        <v>0</v>
      </c>
      <c r="TY209" s="43">
        <f>VLOOKUP($C209,'факт СДП 1 мес'!$D$8:$HP$251,208,0)</f>
        <v>0</v>
      </c>
      <c r="TZ209" s="43">
        <f>VLOOKUP($C209,'факт СДП 1 мес'!$D$8:$HP$251,209,0)</f>
        <v>0</v>
      </c>
      <c r="UA209" s="43">
        <f>VLOOKUP($C209,'факт СДП 1 мес'!$D$8:$HP$251,210,0)</f>
        <v>0</v>
      </c>
      <c r="UB209" s="43">
        <f>VLOOKUP($C209,'факт СДП 1 мес'!$D$8:$HP$251,211,0)</f>
        <v>0</v>
      </c>
      <c r="UC209" s="43">
        <f>VLOOKUP($C209,'факт СДП 1 мес'!$D$8:$HP$251,212,0)</f>
        <v>0</v>
      </c>
      <c r="UD209" s="43"/>
      <c r="UE209" s="43"/>
      <c r="UF209" s="43"/>
      <c r="UG209" s="43"/>
      <c r="UH209" s="43"/>
      <c r="UI209" s="43"/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/>
      <c r="UX209" s="47">
        <f>'СДП (план)'!CK210</f>
        <v>0</v>
      </c>
      <c r="UY209" s="47">
        <f>'СДП (план)'!CL210</f>
        <v>0</v>
      </c>
      <c r="UZ209" s="43">
        <f t="shared" si="5951"/>
        <v>0</v>
      </c>
      <c r="VA209" s="43">
        <f t="shared" si="5952"/>
        <v>0</v>
      </c>
      <c r="VB209" s="47">
        <f t="shared" si="5953"/>
        <v>0</v>
      </c>
      <c r="VC209" s="47">
        <f t="shared" si="5954"/>
        <v>0</v>
      </c>
      <c r="VD209" s="47">
        <f t="shared" si="5955"/>
        <v>0</v>
      </c>
      <c r="VE209" s="47">
        <f t="shared" si="5956"/>
        <v>0</v>
      </c>
      <c r="VF209" s="47">
        <f t="shared" si="5957"/>
        <v>0</v>
      </c>
      <c r="VG209" s="47">
        <f t="shared" si="5958"/>
        <v>0</v>
      </c>
      <c r="VH209" s="47">
        <f t="shared" si="5959"/>
        <v>0</v>
      </c>
      <c r="VI209" s="47">
        <f t="shared" si="5960"/>
        <v>0</v>
      </c>
      <c r="VJ209" s="47">
        <f t="shared" si="5961"/>
        <v>0</v>
      </c>
      <c r="VK209" s="43">
        <f t="shared" si="5962"/>
        <v>0</v>
      </c>
      <c r="VL209" s="43">
        <f t="shared" si="5963"/>
        <v>0</v>
      </c>
      <c r="VM209" s="398" t="e">
        <f>VLOOKUP($C209,'СДП (план)'!$C$11:$CL$254,107,0)</f>
        <v>#REF!</v>
      </c>
      <c r="VN209" s="398" t="e">
        <f>VLOOKUP($C209,'СДП (план)'!$C$11:$CL$254,108,0)</f>
        <v>#REF!</v>
      </c>
      <c r="VO209" s="399" t="e">
        <f t="shared" si="5661"/>
        <v>#REF!</v>
      </c>
      <c r="VP209" s="399" t="e">
        <f t="shared" si="5662"/>
        <v>#REF!</v>
      </c>
      <c r="VQ209" s="398" t="e">
        <f>VLOOKUP($C209,'факт СДП 1 мес'!$D$8:$HI$249,255,0)</f>
        <v>#REF!</v>
      </c>
      <c r="VR209" s="398" t="e">
        <f>VLOOKUP($C209,'факт СДП 1 мес'!$D$8:$HI$249,256,0)</f>
        <v>#REF!</v>
      </c>
      <c r="VS209" s="400" t="e">
        <f t="shared" si="6090"/>
        <v>#REF!</v>
      </c>
      <c r="VT209" s="400" t="e">
        <f t="shared" si="6091"/>
        <v>#REF!</v>
      </c>
    </row>
    <row r="210" spans="1:592" s="32" customFormat="1" ht="51" hidden="1" x14ac:dyDescent="0.2">
      <c r="A210" s="182"/>
      <c r="B210" s="182">
        <v>165</v>
      </c>
      <c r="C210" s="265" t="s">
        <v>456</v>
      </c>
      <c r="D210" s="487" t="s">
        <v>253</v>
      </c>
      <c r="E210" s="461">
        <v>16026</v>
      </c>
      <c r="F210" s="462">
        <v>0.46</v>
      </c>
      <c r="G210" s="463"/>
      <c r="H210" s="464">
        <v>1</v>
      </c>
      <c r="I210" s="196"/>
      <c r="J210" s="196"/>
      <c r="K210" s="1">
        <v>1.4</v>
      </c>
      <c r="L210" s="1">
        <v>1.68</v>
      </c>
      <c r="M210" s="1">
        <v>2.23</v>
      </c>
      <c r="N210" s="9">
        <v>2.57</v>
      </c>
      <c r="O210" s="44">
        <f>'СДП (план)'!O211</f>
        <v>0</v>
      </c>
      <c r="P210" s="44">
        <f>'СДП (план)'!P211</f>
        <v>0</v>
      </c>
      <c r="Q210" s="43">
        <f t="shared" si="4819"/>
        <v>0</v>
      </c>
      <c r="R210" s="43">
        <f t="shared" si="4820"/>
        <v>0</v>
      </c>
      <c r="S210" s="43">
        <f>VLOOKUP($C210,'факт СДП 1 мес'!$D$8:$HP$251,9,0)</f>
        <v>0</v>
      </c>
      <c r="T210" s="43">
        <f>VLOOKUP($C210,'факт СДП 1 мес'!$D$8:$HP$251,10,0)</f>
        <v>0</v>
      </c>
      <c r="U210" s="43">
        <f>VLOOKUP($C210,'факт СДП 1 мес'!$D$8:$HP$251,11,0)</f>
        <v>0</v>
      </c>
      <c r="V210" s="43">
        <f>VLOOKUP($C210,'факт СДП 1 мес'!$D$8:$HP$251,12,0)</f>
        <v>0</v>
      </c>
      <c r="W210" s="43">
        <f>VLOOKUP($C210,'факт СДП 1 мес'!$D$8:$HP$251,13,0)</f>
        <v>0</v>
      </c>
      <c r="X210" s="43">
        <f>VLOOKUP($C210,'факт СДП 1 мес'!$D$8:$HP$251,14,0)</f>
        <v>0</v>
      </c>
      <c r="Y210" s="43">
        <f t="shared" si="5978"/>
        <v>0</v>
      </c>
      <c r="Z210" s="43">
        <f t="shared" si="5979"/>
        <v>0</v>
      </c>
      <c r="AA210" s="43">
        <f t="shared" si="5980"/>
        <v>0</v>
      </c>
      <c r="AB210" s="43">
        <f t="shared" si="5981"/>
        <v>0</v>
      </c>
      <c r="AC210" s="43">
        <f t="shared" si="4946"/>
        <v>0</v>
      </c>
      <c r="AD210" s="145">
        <f>'СДП (план)'!Q211</f>
        <v>0</v>
      </c>
      <c r="AE210" s="145">
        <f>'СДП (план)'!R211</f>
        <v>0</v>
      </c>
      <c r="AF210" s="43">
        <f t="shared" si="4822"/>
        <v>0</v>
      </c>
      <c r="AG210" s="43">
        <f t="shared" si="4823"/>
        <v>0</v>
      </c>
      <c r="AH210" s="43">
        <f>VLOOKUP($C210,'факт СДП 1 мес'!$D$8:$HP$251,3,0)</f>
        <v>0</v>
      </c>
      <c r="AI210" s="43">
        <f>VLOOKUP($C210,'факт СДП 1 мес'!$D$8:$HP$251,4,0)</f>
        <v>0</v>
      </c>
      <c r="AJ210" s="43">
        <f>VLOOKUP($C210,'факт СДП 1 мес'!$D$8:$HP$251,5,0)</f>
        <v>0</v>
      </c>
      <c r="AK210" s="43">
        <f>VLOOKUP($C210,'факт СДП 1 мес'!$D$8:$HP$251,6,0)</f>
        <v>0</v>
      </c>
      <c r="AL210" s="43">
        <f>VLOOKUP($C210,'факт СДП 1 мес'!$D$8:$HP$251,7,0)</f>
        <v>0</v>
      </c>
      <c r="AM210" s="43">
        <f>VLOOKUP($C210,'факт СДП 1 мес'!$D$8:$HP$251,8,0)</f>
        <v>0</v>
      </c>
      <c r="AN210" s="43">
        <f t="shared" si="5982"/>
        <v>0</v>
      </c>
      <c r="AO210" s="43">
        <f t="shared" si="5983"/>
        <v>0</v>
      </c>
      <c r="AP210" s="43">
        <f t="shared" si="5984"/>
        <v>0</v>
      </c>
      <c r="AQ210" s="43">
        <f t="shared" si="5985"/>
        <v>0</v>
      </c>
      <c r="AR210" s="43">
        <f t="shared" si="5986"/>
        <v>0</v>
      </c>
      <c r="AS210" s="44">
        <f>'СДП (план)'!S211</f>
        <v>0</v>
      </c>
      <c r="AT210" s="43">
        <f>'СДП (план)'!T211</f>
        <v>0</v>
      </c>
      <c r="AU210" s="43">
        <f t="shared" si="4826"/>
        <v>0</v>
      </c>
      <c r="AV210" s="43">
        <f t="shared" si="4827"/>
        <v>0</v>
      </c>
      <c r="AW210" s="43">
        <f>VLOOKUP($C210,'факт СДП 1 мес'!$D$8:$HP$251,159,0)</f>
        <v>0</v>
      </c>
      <c r="AX210" s="43">
        <f>VLOOKUP($C210,'факт СДП 1 мес'!$D$8:$HP$251,160,0)</f>
        <v>0</v>
      </c>
      <c r="AY210" s="43">
        <f>VLOOKUP($C210,'факт СДП 1 мес'!$D$8:$HP$251,161,0)</f>
        <v>0</v>
      </c>
      <c r="AZ210" s="43">
        <f>VLOOKUP($C210,'факт СДП 1 мес'!$D$8:$HP$251,162,0)</f>
        <v>0</v>
      </c>
      <c r="BA210" s="43">
        <f>VLOOKUP($C210,'факт СДП 1 мес'!$D$8:$HP$251,163,0)</f>
        <v>0</v>
      </c>
      <c r="BB210" s="43">
        <f>VLOOKUP($C210,'факт СДП 1 мес'!$D$8:$HP$251,164,0)</f>
        <v>0</v>
      </c>
      <c r="BC210" s="43">
        <f t="shared" si="5987"/>
        <v>0</v>
      </c>
      <c r="BD210" s="43">
        <f t="shared" si="5988"/>
        <v>0</v>
      </c>
      <c r="BE210" s="43">
        <f t="shared" si="5989"/>
        <v>0</v>
      </c>
      <c r="BF210" s="43">
        <f t="shared" si="5949"/>
        <v>0</v>
      </c>
      <c r="BG210" s="43">
        <f t="shared" si="5950"/>
        <v>0</v>
      </c>
      <c r="BH210" s="88">
        <f>'СДП (план)'!U211</f>
        <v>0</v>
      </c>
      <c r="BI210" s="3">
        <f>'СДП (план)'!V211</f>
        <v>0</v>
      </c>
      <c r="BJ210" s="43">
        <f t="shared" si="4828"/>
        <v>0</v>
      </c>
      <c r="BK210" s="43">
        <f t="shared" si="4829"/>
        <v>0</v>
      </c>
      <c r="BL210" s="43">
        <f>VLOOKUP($C210,'факт СДП 1 мес'!$D$8:$HP$251,21,0)</f>
        <v>0</v>
      </c>
      <c r="BM210" s="43">
        <f>VLOOKUP($C210,'факт СДП 1 мес'!$D$8:$HP$251,22,0)</f>
        <v>0</v>
      </c>
      <c r="BN210" s="43">
        <f>VLOOKUP($C210,'факт СДП 1 мес'!$D$8:$HP$251,23,0)</f>
        <v>0</v>
      </c>
      <c r="BO210" s="43">
        <f>VLOOKUP($C210,'факт СДП 1 мес'!$D$8:$HP$251,24,0)</f>
        <v>0</v>
      </c>
      <c r="BP210" s="43">
        <f>VLOOKUP($C210,'факт СДП 1 мес'!$D$8:$HP$251,25,0)</f>
        <v>0</v>
      </c>
      <c r="BQ210" s="43">
        <f>VLOOKUP($C210,'факт СДП 1 мес'!$D$8:$HP$251,26,0)</f>
        <v>0</v>
      </c>
      <c r="BR210" s="43">
        <f t="shared" si="5990"/>
        <v>0</v>
      </c>
      <c r="BS210" s="43">
        <f t="shared" si="5991"/>
        <v>0</v>
      </c>
      <c r="BT210" s="43">
        <f t="shared" si="5992"/>
        <v>0</v>
      </c>
      <c r="BU210" s="43">
        <f t="shared" ref="BU210:BU236" si="6092">SUM(BL210-BJ210)</f>
        <v>0</v>
      </c>
      <c r="BV210" s="43">
        <f t="shared" ref="BV210:BV236" si="6093">SUM(BM210-BK210)</f>
        <v>0</v>
      </c>
      <c r="BW210" s="44">
        <f>'СДП (план)'!W211</f>
        <v>0</v>
      </c>
      <c r="BX210" s="43">
        <f>'СДП (план)'!X211</f>
        <v>0</v>
      </c>
      <c r="BY210" s="43">
        <f t="shared" si="4830"/>
        <v>0</v>
      </c>
      <c r="BZ210" s="43">
        <f t="shared" si="4831"/>
        <v>0</v>
      </c>
      <c r="CA210" s="43">
        <f>VLOOKUP($C210,'факт СДП 1 мес'!$D$8:$HP$251,15,0)</f>
        <v>0</v>
      </c>
      <c r="CB210" s="43">
        <f>VLOOKUP($C210,'факт СДП 1 мес'!$D$8:$HP$251,16,0)</f>
        <v>0</v>
      </c>
      <c r="CC210" s="43">
        <f>VLOOKUP($C210,'факт СДП 1 мес'!$D$8:$HP$251,17,0)</f>
        <v>0</v>
      </c>
      <c r="CD210" s="43">
        <f>VLOOKUP($C210,'факт СДП 1 мес'!$D$8:$HP$251,18,0)</f>
        <v>0</v>
      </c>
      <c r="CE210" s="43">
        <f>VLOOKUP($C210,'факт СДП 1 мес'!$D$8:$HP$251,19,0)</f>
        <v>0</v>
      </c>
      <c r="CF210" s="43">
        <f>VLOOKUP($C210,'факт СДП 1 мес'!$D$8:$HP$251,20,0)</f>
        <v>0</v>
      </c>
      <c r="CG210" s="43">
        <f t="shared" si="5993"/>
        <v>0</v>
      </c>
      <c r="CH210" s="43">
        <f t="shared" si="5994"/>
        <v>0</v>
      </c>
      <c r="CI210" s="43">
        <f t="shared" si="5995"/>
        <v>0</v>
      </c>
      <c r="CJ210" s="43">
        <f t="shared" si="5663"/>
        <v>0</v>
      </c>
      <c r="CK210" s="43">
        <f t="shared" si="5664"/>
        <v>0</v>
      </c>
      <c r="CL210" s="45">
        <f>'СДП (план)'!Y211</f>
        <v>0</v>
      </c>
      <c r="CM210" s="43">
        <f>'СДП (план)'!Z211</f>
        <v>0</v>
      </c>
      <c r="CN210" s="43">
        <f t="shared" si="4832"/>
        <v>0</v>
      </c>
      <c r="CO210" s="43">
        <f t="shared" si="4833"/>
        <v>0</v>
      </c>
      <c r="CP210" s="43">
        <f>VLOOKUP($C210,'факт СДП 1 мес'!$D$8:$HP$251,165,0)</f>
        <v>0</v>
      </c>
      <c r="CQ210" s="43">
        <f>VLOOKUP($C210,'факт СДП 1 мес'!$D$8:$HP$251,166,0)</f>
        <v>0</v>
      </c>
      <c r="CR210" s="43">
        <f>VLOOKUP($C210,'факт СДП 1 мес'!$D$8:$HP$251,167,0)</f>
        <v>0</v>
      </c>
      <c r="CS210" s="43">
        <f>VLOOKUP($C210,'факт СДП 1 мес'!$D$8:$HP$251,168,0)</f>
        <v>0</v>
      </c>
      <c r="CT210" s="43">
        <f>VLOOKUP($C210,'факт СДП 1 мес'!$D$8:$HP$251,169,0)</f>
        <v>0</v>
      </c>
      <c r="CU210" s="43">
        <f>VLOOKUP($C210,'факт СДП 1 мес'!$D$8:$HP$251,170,0)</f>
        <v>0</v>
      </c>
      <c r="CV210" s="43">
        <f t="shared" si="5996"/>
        <v>0</v>
      </c>
      <c r="CW210" s="43">
        <f t="shared" si="5997"/>
        <v>0</v>
      </c>
      <c r="CX210" s="43">
        <f t="shared" si="5998"/>
        <v>0</v>
      </c>
      <c r="CY210" s="43">
        <f t="shared" si="4834"/>
        <v>0</v>
      </c>
      <c r="CZ210" s="43">
        <f t="shared" si="4835"/>
        <v>0</v>
      </c>
      <c r="DA210" s="5">
        <f>'СДП (план)'!AA211</f>
        <v>0</v>
      </c>
      <c r="DB210" s="3">
        <f>'СДП (план)'!AB211</f>
        <v>0</v>
      </c>
      <c r="DC210" s="43">
        <f t="shared" si="4836"/>
        <v>0</v>
      </c>
      <c r="DD210" s="43">
        <f t="shared" si="4837"/>
        <v>0</v>
      </c>
      <c r="DE210" s="43">
        <f>VLOOKUP($C210,'факт СДП 1 мес'!$D$8:$HP$251,57,0)</f>
        <v>0</v>
      </c>
      <c r="DF210" s="43">
        <f>VLOOKUP($C210,'факт СДП 1 мес'!$D$8:$HP$251,58,0)</f>
        <v>0</v>
      </c>
      <c r="DG210" s="43">
        <f>VLOOKUP($C210,'факт СДП 1 мес'!$D$8:$HP$251,59,0)</f>
        <v>0</v>
      </c>
      <c r="DH210" s="43">
        <f>VLOOKUP($C210,'факт СДП 1 мес'!$D$8:$HP$251,60,0)</f>
        <v>0</v>
      </c>
      <c r="DI210" s="43">
        <f>VLOOKUP($C210,'факт СДП 1 мес'!$D$8:$HP$251,61,0)</f>
        <v>0</v>
      </c>
      <c r="DJ210" s="43">
        <f>VLOOKUP($C210,'факт СДП 1 мес'!$D$8:$HP$251,62,0)</f>
        <v>0</v>
      </c>
      <c r="DK210" s="43">
        <f t="shared" si="5999"/>
        <v>0</v>
      </c>
      <c r="DL210" s="43">
        <f t="shared" si="6000"/>
        <v>0</v>
      </c>
      <c r="DM210" s="43">
        <f t="shared" si="6001"/>
        <v>0</v>
      </c>
      <c r="DN210" s="43">
        <f t="shared" si="4838"/>
        <v>0</v>
      </c>
      <c r="DO210" s="43">
        <f t="shared" si="4839"/>
        <v>0</v>
      </c>
      <c r="DP210" s="5">
        <f>'СДП (план)'!AC211</f>
        <v>0</v>
      </c>
      <c r="DQ210" s="3">
        <f>'СДП (план)'!AD211</f>
        <v>0</v>
      </c>
      <c r="DR210" s="43">
        <f t="shared" si="4840"/>
        <v>0</v>
      </c>
      <c r="DS210" s="43">
        <f t="shared" si="4841"/>
        <v>0</v>
      </c>
      <c r="DT210" s="43">
        <f>VLOOKUP($C210,'факт СДП 1 мес'!$D$8:$HP$251,33,0)</f>
        <v>0</v>
      </c>
      <c r="DU210" s="43">
        <f>VLOOKUP($C210,'факт СДП 1 мес'!$D$8:$HP$251,34,0)</f>
        <v>0</v>
      </c>
      <c r="DV210" s="43">
        <f>VLOOKUP($C210,'факт СДП 1 мес'!$D$8:$HP$251,35,0)</f>
        <v>0</v>
      </c>
      <c r="DW210" s="43">
        <f>VLOOKUP($C210,'факт СДП 1 мес'!$D$8:$HP$251,36,0)</f>
        <v>0</v>
      </c>
      <c r="DX210" s="43">
        <f>VLOOKUP($C210,'факт СДП 1 мес'!$D$8:$HP$251,37,0)</f>
        <v>0</v>
      </c>
      <c r="DY210" s="43">
        <f>VLOOKUP($C210,'факт СДП 1 мес'!$D$8:$HP$251,38,0)</f>
        <v>0</v>
      </c>
      <c r="DZ210" s="43">
        <f t="shared" si="6002"/>
        <v>0</v>
      </c>
      <c r="EA210" s="43">
        <f t="shared" si="6003"/>
        <v>0</v>
      </c>
      <c r="EB210" s="43">
        <f t="shared" si="6004"/>
        <v>0</v>
      </c>
      <c r="EC210" s="43">
        <f t="shared" si="6005"/>
        <v>0</v>
      </c>
      <c r="ED210" s="43">
        <f t="shared" si="4957"/>
        <v>0</v>
      </c>
      <c r="EE210" s="5">
        <f>'СДП (план)'!AE211</f>
        <v>0</v>
      </c>
      <c r="EF210" s="3">
        <f>'СДП (план)'!AF211</f>
        <v>0</v>
      </c>
      <c r="EG210" s="43">
        <f t="shared" si="4844"/>
        <v>0</v>
      </c>
      <c r="EH210" s="43">
        <f t="shared" si="4845"/>
        <v>0</v>
      </c>
      <c r="EI210" s="43">
        <f>VLOOKUP($C210,'факт СДП 1 мес'!$D$8:$HP$251,27,0)</f>
        <v>0</v>
      </c>
      <c r="EJ210" s="43">
        <f>VLOOKUP($C210,'факт СДП 1 мес'!$D$8:$HP$251,28,0)</f>
        <v>0</v>
      </c>
      <c r="EK210" s="43">
        <f>VLOOKUP($C210,'факт СДП 1 мес'!$D$8:$HP$251,29,0)</f>
        <v>0</v>
      </c>
      <c r="EL210" s="43">
        <f>VLOOKUP($C210,'факт СДП 1 мес'!$D$8:$HP$251,30,0)</f>
        <v>0</v>
      </c>
      <c r="EM210" s="43">
        <f>VLOOKUP($C210,'факт СДП 1 мес'!$D$8:$HP$251,31,0)</f>
        <v>0</v>
      </c>
      <c r="EN210" s="43">
        <f>VLOOKUP($C210,'факт СДП 1 мес'!$D$8:$HP$251,32,0)</f>
        <v>0</v>
      </c>
      <c r="EO210" s="43">
        <f t="shared" si="6006"/>
        <v>0</v>
      </c>
      <c r="EP210" s="43">
        <f t="shared" si="6007"/>
        <v>0</v>
      </c>
      <c r="EQ210" s="43">
        <f t="shared" si="6008"/>
        <v>0</v>
      </c>
      <c r="ER210" s="43">
        <f t="shared" si="6009"/>
        <v>0</v>
      </c>
      <c r="ES210" s="43">
        <f t="shared" si="6010"/>
        <v>0</v>
      </c>
      <c r="ET210" s="44">
        <f>'СДП (план)'!AG211</f>
        <v>0</v>
      </c>
      <c r="EU210" s="43">
        <f>'СДП (план)'!AH211</f>
        <v>0</v>
      </c>
      <c r="EV210" s="43">
        <f t="shared" si="4848"/>
        <v>0</v>
      </c>
      <c r="EW210" s="43">
        <f t="shared" si="4849"/>
        <v>0</v>
      </c>
      <c r="EX210" s="43">
        <f>VLOOKUP($C210,'факт СДП 1 мес'!$D$8:$HP$251,87,0)</f>
        <v>0</v>
      </c>
      <c r="EY210" s="43">
        <f>VLOOKUP($C210,'факт СДП 1 мес'!$D$8:$HP$251,88,0)</f>
        <v>0</v>
      </c>
      <c r="EZ210" s="43">
        <f>VLOOKUP($C210,'факт СДП 1 мес'!$D$8:$HP$251,89,0)</f>
        <v>0</v>
      </c>
      <c r="FA210" s="43">
        <f>VLOOKUP($C210,'факт СДП 1 мес'!$D$8:$HP$251,90,0)</f>
        <v>0</v>
      </c>
      <c r="FB210" s="43">
        <f>VLOOKUP($C210,'факт СДП 1 мес'!$D$8:$HP$251,91,0)</f>
        <v>0</v>
      </c>
      <c r="FC210" s="43">
        <f>VLOOKUP($C210,'факт СДП 1 мес'!$D$8:$HP$251,92,0)</f>
        <v>0</v>
      </c>
      <c r="FD210" s="43">
        <f t="shared" si="6011"/>
        <v>0</v>
      </c>
      <c r="FE210" s="43">
        <f t="shared" si="6012"/>
        <v>0</v>
      </c>
      <c r="FF210" s="43">
        <f t="shared" si="6013"/>
        <v>0</v>
      </c>
      <c r="FG210" s="43">
        <f t="shared" si="4850"/>
        <v>0</v>
      </c>
      <c r="FH210" s="43">
        <f t="shared" si="4851"/>
        <v>0</v>
      </c>
      <c r="FI210" s="44">
        <f>'СДП (план)'!AI211</f>
        <v>0</v>
      </c>
      <c r="FJ210" s="43">
        <f>'СДП (план)'!AJ211</f>
        <v>0</v>
      </c>
      <c r="FK210" s="43">
        <f t="shared" si="4852"/>
        <v>0</v>
      </c>
      <c r="FL210" s="43">
        <f t="shared" si="4853"/>
        <v>0</v>
      </c>
      <c r="FM210" s="43">
        <f>VLOOKUP($C210,'факт СДП 1 мес'!$D$8:$HP$251,39,0)</f>
        <v>0</v>
      </c>
      <c r="FN210" s="43">
        <f>VLOOKUP($C210,'факт СДП 1 мес'!$D$8:$HP$251,40,0)</f>
        <v>0</v>
      </c>
      <c r="FO210" s="43">
        <f>VLOOKUP($C210,'факт СДП 1 мес'!$D$8:$HP$251,41,0)</f>
        <v>0</v>
      </c>
      <c r="FP210" s="43">
        <f>VLOOKUP($C210,'факт СДП 1 мес'!$D$8:$HP$251,42,0)</f>
        <v>0</v>
      </c>
      <c r="FQ210" s="43">
        <f>VLOOKUP($C210,'факт СДП 1 мес'!$D$8:$HP$251,43,0)</f>
        <v>0</v>
      </c>
      <c r="FR210" s="43">
        <f>VLOOKUP($C210,'факт СДП 1 мес'!$D$8:$HP$251,44,0)</f>
        <v>0</v>
      </c>
      <c r="FS210" s="43">
        <f t="shared" si="6014"/>
        <v>0</v>
      </c>
      <c r="FT210" s="43">
        <f t="shared" si="6015"/>
        <v>0</v>
      </c>
      <c r="FU210" s="43">
        <f t="shared" si="6016"/>
        <v>0</v>
      </c>
      <c r="FV210" s="43">
        <f t="shared" si="4854"/>
        <v>0</v>
      </c>
      <c r="FW210" s="43">
        <f t="shared" si="4855"/>
        <v>0</v>
      </c>
      <c r="FX210" s="44">
        <f>'СДП (план)'!AK211</f>
        <v>0</v>
      </c>
      <c r="FY210" s="43">
        <f>'СДП (план)'!AL211</f>
        <v>0</v>
      </c>
      <c r="FZ210" s="43">
        <f t="shared" si="4856"/>
        <v>0</v>
      </c>
      <c r="GA210" s="43">
        <f t="shared" si="4857"/>
        <v>0</v>
      </c>
      <c r="GB210" s="43">
        <f>VLOOKUP($C210,'факт СДП 1 мес'!$D$8:$HP$251,45,0)</f>
        <v>0</v>
      </c>
      <c r="GC210" s="43">
        <f>VLOOKUP($C210,'факт СДП 1 мес'!$D$8:$HP$251,46,0)</f>
        <v>0</v>
      </c>
      <c r="GD210" s="43">
        <f>VLOOKUP($C210,'факт СДП 1 мес'!$D$8:$HP$251,47,0)</f>
        <v>0</v>
      </c>
      <c r="GE210" s="43">
        <f>VLOOKUP($C210,'факт СДП 1 мес'!$D$8:$HP$251,48,0)</f>
        <v>0</v>
      </c>
      <c r="GF210" s="43">
        <f>VLOOKUP($C210,'факт СДП 1 мес'!$D$8:$HP$251,49,0)</f>
        <v>0</v>
      </c>
      <c r="GG210" s="43">
        <f>VLOOKUP($C210,'факт СДП 1 мес'!$D$8:$HP$251,50,0)</f>
        <v>0</v>
      </c>
      <c r="GH210" s="43">
        <f t="shared" si="6017"/>
        <v>0</v>
      </c>
      <c r="GI210" s="43">
        <f t="shared" si="6018"/>
        <v>0</v>
      </c>
      <c r="GJ210" s="43">
        <f t="shared" si="6019"/>
        <v>0</v>
      </c>
      <c r="GK210" s="43">
        <f t="shared" si="4858"/>
        <v>0</v>
      </c>
      <c r="GL210" s="43">
        <f t="shared" si="4859"/>
        <v>0</v>
      </c>
      <c r="GM210" s="5">
        <f>'СДП (план)'!AM211</f>
        <v>0</v>
      </c>
      <c r="GN210" s="3">
        <f>'СДП (план)'!AN211</f>
        <v>0</v>
      </c>
      <c r="GO210" s="43">
        <f t="shared" si="4860"/>
        <v>0</v>
      </c>
      <c r="GP210" s="43">
        <f t="shared" si="4861"/>
        <v>0</v>
      </c>
      <c r="GQ210" s="43">
        <f>VLOOKUP($C210,'факт СДП 1 мес'!$D$8:$HP$251,51,0)</f>
        <v>0</v>
      </c>
      <c r="GR210" s="43">
        <f>VLOOKUP($C210,'факт СДП 1 мес'!$D$8:$HP$251,52,0)</f>
        <v>0</v>
      </c>
      <c r="GS210" s="43">
        <f>VLOOKUP($C210,'факт СДП 1 мес'!$D$8:$HP$251,53,0)</f>
        <v>0</v>
      </c>
      <c r="GT210" s="43">
        <f>VLOOKUP($C210,'факт СДП 1 мес'!$D$8:$HP$251,54,0)</f>
        <v>0</v>
      </c>
      <c r="GU210" s="43">
        <f>VLOOKUP($C210,'факт СДП 1 мес'!$D$8:$HP$251,55,0)</f>
        <v>0</v>
      </c>
      <c r="GV210" s="43">
        <f>VLOOKUP($C210,'факт СДП 1 мес'!$D$8:$HP$251,56,0)</f>
        <v>0</v>
      </c>
      <c r="GW210" s="43">
        <f t="shared" si="6020"/>
        <v>0</v>
      </c>
      <c r="GX210" s="43">
        <f t="shared" si="6021"/>
        <v>0</v>
      </c>
      <c r="GY210" s="43">
        <f t="shared" si="6022"/>
        <v>0</v>
      </c>
      <c r="GZ210" s="43">
        <f t="shared" si="4862"/>
        <v>0</v>
      </c>
      <c r="HA210" s="43">
        <f t="shared" si="4863"/>
        <v>0</v>
      </c>
      <c r="HB210" s="5">
        <f>'СДП (план)'!AO211</f>
        <v>0</v>
      </c>
      <c r="HC210" s="3">
        <f>'СДП (план)'!AP211</f>
        <v>0</v>
      </c>
      <c r="HD210" s="43">
        <f t="shared" si="4864"/>
        <v>0</v>
      </c>
      <c r="HE210" s="43">
        <f t="shared" si="4865"/>
        <v>0</v>
      </c>
      <c r="HF210" s="43">
        <f>VLOOKUP($C210,'факт СДП 1 мес'!$D$8:$HP$251,141,0)</f>
        <v>0</v>
      </c>
      <c r="HG210" s="43">
        <f>VLOOKUP($C210,'факт СДП 1 мес'!$D$8:$HP$251,142,0)</f>
        <v>0</v>
      </c>
      <c r="HH210" s="43">
        <f>VLOOKUP($C210,'факт СДП 1 мес'!$D$8:$HP$251,143,0)</f>
        <v>0</v>
      </c>
      <c r="HI210" s="43">
        <f>VLOOKUP($C210,'факт СДП 1 мес'!$D$8:$HP$251,144,0)</f>
        <v>0</v>
      </c>
      <c r="HJ210" s="43">
        <f>VLOOKUP($C210,'факт СДП 1 мес'!$D$8:$HP$251,145,0)</f>
        <v>0</v>
      </c>
      <c r="HK210" s="43">
        <f>VLOOKUP($C210,'факт СДП 1 мес'!$D$8:$HP$251,146,0)</f>
        <v>0</v>
      </c>
      <c r="HL210" s="43">
        <f t="shared" si="6023"/>
        <v>0</v>
      </c>
      <c r="HM210" s="43">
        <f t="shared" si="6024"/>
        <v>0</v>
      </c>
      <c r="HN210" s="43">
        <f t="shared" si="6025"/>
        <v>0</v>
      </c>
      <c r="HO210" s="43">
        <f t="shared" si="4866"/>
        <v>0</v>
      </c>
      <c r="HP210" s="43">
        <f t="shared" si="4867"/>
        <v>0</v>
      </c>
      <c r="HQ210" s="44">
        <f>'СДП (план)'!AQ211</f>
        <v>0</v>
      </c>
      <c r="HR210" s="43">
        <f>'СДП (план)'!AR211</f>
        <v>0</v>
      </c>
      <c r="HS210" s="43">
        <f t="shared" si="4868"/>
        <v>0</v>
      </c>
      <c r="HT210" s="43">
        <f t="shared" si="4869"/>
        <v>0</v>
      </c>
      <c r="HU210" s="43">
        <f>VLOOKUP($C210,'факт СДП 1 мес'!$D$8:$HP$251,171,0)</f>
        <v>0</v>
      </c>
      <c r="HV210" s="43">
        <f>VLOOKUP($C210,'факт СДП 1 мес'!$D$8:$HP$251,172,0)</f>
        <v>0</v>
      </c>
      <c r="HW210" s="43">
        <f>VLOOKUP($C210,'факт СДП 1 мес'!$D$8:$HP$251,173,0)</f>
        <v>0</v>
      </c>
      <c r="HX210" s="43">
        <f>VLOOKUP($C210,'факт СДП 1 мес'!$D$8:$HP$251,174,0)</f>
        <v>0</v>
      </c>
      <c r="HY210" s="43">
        <f>VLOOKUP($C210,'факт СДП 1 мес'!$D$8:$HP$251,175,0)</f>
        <v>0</v>
      </c>
      <c r="HZ210" s="43">
        <f>VLOOKUP($C210,'факт СДП 1 мес'!$D$8:$HP$251,176,0)</f>
        <v>0</v>
      </c>
      <c r="IA210" s="43">
        <f t="shared" si="6026"/>
        <v>0</v>
      </c>
      <c r="IB210" s="43">
        <f t="shared" si="6027"/>
        <v>0</v>
      </c>
      <c r="IC210" s="43">
        <f t="shared" si="6028"/>
        <v>0</v>
      </c>
      <c r="ID210" s="43">
        <f t="shared" si="4870"/>
        <v>0</v>
      </c>
      <c r="IE210" s="43">
        <f t="shared" si="4871"/>
        <v>0</v>
      </c>
      <c r="IF210" s="44">
        <f>'СДП (план)'!AS211</f>
        <v>0</v>
      </c>
      <c r="IG210" s="43">
        <f>'СДП (план)'!AT211</f>
        <v>0</v>
      </c>
      <c r="IH210" s="43">
        <f t="shared" si="4872"/>
        <v>0</v>
      </c>
      <c r="II210" s="43">
        <f t="shared" si="4873"/>
        <v>0</v>
      </c>
      <c r="IJ210" s="43">
        <f>VLOOKUP($C210,'факт СДП 1 мес'!$D$8:$HP$251,183,0)</f>
        <v>0</v>
      </c>
      <c r="IK210" s="43">
        <f>VLOOKUP($C210,'факт СДП 1 мес'!$D$8:$HP$251,184,0)</f>
        <v>0</v>
      </c>
      <c r="IL210" s="43">
        <f>VLOOKUP($C210,'факт СДП 1 мес'!$D$8:$HP$251,185,0)</f>
        <v>0</v>
      </c>
      <c r="IM210" s="43">
        <f>VLOOKUP($C210,'факт СДП 1 мес'!$D$8:$HP$251,186,0)</f>
        <v>0</v>
      </c>
      <c r="IN210" s="43">
        <f>VLOOKUP($C210,'факт СДП 1 мес'!$D$8:$HP$251,187,0)</f>
        <v>0</v>
      </c>
      <c r="IO210" s="43">
        <f>VLOOKUP($C210,'факт СДП 1 мес'!$D$8:$HP$251,188,0)</f>
        <v>0</v>
      </c>
      <c r="IP210" s="43">
        <f t="shared" si="6029"/>
        <v>0</v>
      </c>
      <c r="IQ210" s="43">
        <f t="shared" si="6030"/>
        <v>0</v>
      </c>
      <c r="IR210" s="43">
        <f t="shared" si="6031"/>
        <v>0</v>
      </c>
      <c r="IS210" s="43">
        <f t="shared" si="4874"/>
        <v>0</v>
      </c>
      <c r="IT210" s="43">
        <f t="shared" si="4875"/>
        <v>0</v>
      </c>
      <c r="IU210" s="45">
        <f>'СДП (план)'!AU211</f>
        <v>0</v>
      </c>
      <c r="IV210" s="45">
        <f>'СДП (план)'!AV211</f>
        <v>0</v>
      </c>
      <c r="IW210" s="43">
        <f t="shared" si="4876"/>
        <v>0</v>
      </c>
      <c r="IX210" s="43">
        <f t="shared" si="4877"/>
        <v>0</v>
      </c>
      <c r="IY210" s="43">
        <f>VLOOKUP($C210,'факт СДП 1 мес'!$D$8:$HP$251,147,0)</f>
        <v>0</v>
      </c>
      <c r="IZ210" s="43">
        <f>VLOOKUP($C210,'факт СДП 1 мес'!$D$8:$HP$251,148,0)</f>
        <v>0</v>
      </c>
      <c r="JA210" s="43">
        <f>VLOOKUP($C210,'факт СДП 1 мес'!$D$8:$HP$251,149,0)</f>
        <v>0</v>
      </c>
      <c r="JB210" s="43">
        <f>VLOOKUP($C210,'факт СДП 1 мес'!$D$8:$HP$251,150,0)</f>
        <v>0</v>
      </c>
      <c r="JC210" s="43">
        <f>VLOOKUP($C210,'факт СДП 1 мес'!$D$8:$HP$251,151,0)</f>
        <v>0</v>
      </c>
      <c r="JD210" s="43">
        <f>VLOOKUP($C210,'факт СДП 1 мес'!$D$8:$HP$251,152,0)</f>
        <v>0</v>
      </c>
      <c r="JE210" s="43">
        <f t="shared" si="6032"/>
        <v>0</v>
      </c>
      <c r="JF210" s="43">
        <f t="shared" si="6033"/>
        <v>0</v>
      </c>
      <c r="JG210" s="43">
        <f t="shared" si="6034"/>
        <v>0</v>
      </c>
      <c r="JH210" s="43">
        <f t="shared" si="4878"/>
        <v>0</v>
      </c>
      <c r="JI210" s="43">
        <f t="shared" si="4879"/>
        <v>0</v>
      </c>
      <c r="JJ210" s="45">
        <f>'СДП (план)'!AW211</f>
        <v>0</v>
      </c>
      <c r="JK210" s="45">
        <f>'СДП (план)'!AX211</f>
        <v>0</v>
      </c>
      <c r="JL210" s="43">
        <f t="shared" si="4880"/>
        <v>0</v>
      </c>
      <c r="JM210" s="43">
        <f t="shared" si="4881"/>
        <v>0</v>
      </c>
      <c r="JN210" s="43">
        <f>VLOOKUP($C210,'факт СДП 1 мес'!$D$8:$HP$251,135,0)</f>
        <v>0</v>
      </c>
      <c r="JO210" s="43">
        <f>VLOOKUP($C210,'факт СДП 1 мес'!$D$8:$HP$251,136,0)</f>
        <v>0</v>
      </c>
      <c r="JP210" s="43">
        <f>VLOOKUP($C210,'факт СДП 1 мес'!$D$8:$HP$251,137,0)</f>
        <v>0</v>
      </c>
      <c r="JQ210" s="43">
        <f>VLOOKUP($C210,'факт СДП 1 мес'!$D$8:$HP$251,138,0)</f>
        <v>0</v>
      </c>
      <c r="JR210" s="43">
        <f>VLOOKUP($C210,'факт СДП 1 мес'!$D$8:$HP$251,139,0)</f>
        <v>0</v>
      </c>
      <c r="JS210" s="43">
        <f>VLOOKUP($C210,'факт СДП 1 мес'!$D$8:$HP$251,140,0)</f>
        <v>0</v>
      </c>
      <c r="JT210" s="43">
        <f t="shared" si="6035"/>
        <v>0</v>
      </c>
      <c r="JU210" s="43">
        <f t="shared" si="6036"/>
        <v>0</v>
      </c>
      <c r="JV210" s="43">
        <f t="shared" si="6037"/>
        <v>0</v>
      </c>
      <c r="JW210" s="43">
        <f t="shared" si="4882"/>
        <v>0</v>
      </c>
      <c r="JX210" s="43">
        <f t="shared" si="4883"/>
        <v>0</v>
      </c>
      <c r="JY210" s="44">
        <f>'СДП (план)'!AY211</f>
        <v>0</v>
      </c>
      <c r="JZ210" s="43">
        <f>'СДП (план)'!AZ211</f>
        <v>0</v>
      </c>
      <c r="KA210" s="43">
        <f t="shared" si="4884"/>
        <v>0</v>
      </c>
      <c r="KB210" s="43">
        <f t="shared" si="4885"/>
        <v>0</v>
      </c>
      <c r="KC210" s="43">
        <f>VLOOKUP($C210,'факт СДП 1 мес'!$D$8:$HP$251,105,0)</f>
        <v>0</v>
      </c>
      <c r="KD210" s="43">
        <f>VLOOKUP($C210,'факт СДП 1 мес'!$D$8:$HP$251,106,0)</f>
        <v>0</v>
      </c>
      <c r="KE210" s="43">
        <f>VLOOKUP($C210,'факт СДП 1 мес'!$D$8:$HP$251,107,0)</f>
        <v>0</v>
      </c>
      <c r="KF210" s="43">
        <f>VLOOKUP($C210,'факт СДП 1 мес'!$D$8:$HP$251,108,0)</f>
        <v>0</v>
      </c>
      <c r="KG210" s="43">
        <f>VLOOKUP($C210,'факт СДП 1 мес'!$D$8:$HP$251,109,0)</f>
        <v>0</v>
      </c>
      <c r="KH210" s="43">
        <f>VLOOKUP($C210,'факт СДП 1 мес'!$D$8:$HP$251,110,0)</f>
        <v>0</v>
      </c>
      <c r="KI210" s="43">
        <f t="shared" si="6038"/>
        <v>0</v>
      </c>
      <c r="KJ210" s="43">
        <f t="shared" si="6039"/>
        <v>0</v>
      </c>
      <c r="KK210" s="43">
        <f t="shared" si="6040"/>
        <v>0</v>
      </c>
      <c r="KL210" s="43">
        <f t="shared" si="4886"/>
        <v>0</v>
      </c>
      <c r="KM210" s="43">
        <f t="shared" si="4887"/>
        <v>0</v>
      </c>
      <c r="KN210" s="44">
        <f>'СДП (план)'!BA211</f>
        <v>0</v>
      </c>
      <c r="KO210" s="43">
        <f>'СДП (план)'!BB211</f>
        <v>0</v>
      </c>
      <c r="KP210" s="43">
        <f t="shared" si="4888"/>
        <v>0</v>
      </c>
      <c r="KQ210" s="43">
        <f t="shared" si="4889"/>
        <v>0</v>
      </c>
      <c r="KR210" s="43">
        <f>VLOOKUP($C210,'факт СДП 1 мес'!$D$8:$HP$251,189,0)</f>
        <v>0</v>
      </c>
      <c r="KS210" s="43">
        <f>VLOOKUP($C210,'факт СДП 1 мес'!$D$8:$HP$251,190,0)</f>
        <v>0</v>
      </c>
      <c r="KT210" s="43">
        <f>VLOOKUP($C210,'факт СДП 1 мес'!$D$8:$HP$251,191,0)</f>
        <v>0</v>
      </c>
      <c r="KU210" s="43">
        <f>VLOOKUP($C210,'факт СДП 1 мес'!$D$8:$HP$251,192,0)</f>
        <v>0</v>
      </c>
      <c r="KV210" s="43">
        <f>VLOOKUP($C210,'факт СДП 1 мес'!$D$8:$HP$251,193,0)</f>
        <v>0</v>
      </c>
      <c r="KW210" s="43">
        <f>VLOOKUP($C210,'факт СДП 1 мес'!$D$8:$HP$251,194,0)</f>
        <v>0</v>
      </c>
      <c r="KX210" s="43">
        <f t="shared" si="6041"/>
        <v>0</v>
      </c>
      <c r="KY210" s="43">
        <f t="shared" si="6042"/>
        <v>0</v>
      </c>
      <c r="KZ210" s="43">
        <f t="shared" si="6043"/>
        <v>0</v>
      </c>
      <c r="LA210" s="43">
        <f t="shared" si="4890"/>
        <v>0</v>
      </c>
      <c r="LB210" s="43">
        <f t="shared" si="4891"/>
        <v>0</v>
      </c>
      <c r="LC210" s="44">
        <f>'СДП (план)'!BC211</f>
        <v>0</v>
      </c>
      <c r="LD210" s="43">
        <f>'СДП (план)'!BD211</f>
        <v>0</v>
      </c>
      <c r="LE210" s="43">
        <f t="shared" si="4892"/>
        <v>0</v>
      </c>
      <c r="LF210" s="43">
        <f t="shared" si="4893"/>
        <v>0</v>
      </c>
      <c r="LG210" s="43">
        <f>VLOOKUP($C210,'факт СДП 1 мес'!$D$8:$HP$251,63,0)</f>
        <v>0</v>
      </c>
      <c r="LH210" s="43">
        <f>VLOOKUP($C210,'факт СДП 1 мес'!$D$8:$HP$251,64,0)</f>
        <v>0</v>
      </c>
      <c r="LI210" s="43">
        <f>VLOOKUP($C210,'факт СДП 1 мес'!$D$8:$HP$251,65,0)</f>
        <v>0</v>
      </c>
      <c r="LJ210" s="43">
        <f>VLOOKUP($C210,'факт СДП 1 мес'!$D$8:$HP$251,66,0)</f>
        <v>0</v>
      </c>
      <c r="LK210" s="43">
        <f>VLOOKUP($C210,'факт СДП 1 мес'!$D$8:$HP$251,67,0)</f>
        <v>0</v>
      </c>
      <c r="LL210" s="43">
        <f>VLOOKUP($C210,'факт СДП 1 мес'!$D$8:$HP$251,68,0)</f>
        <v>0</v>
      </c>
      <c r="LM210" s="43">
        <f t="shared" si="6044"/>
        <v>0</v>
      </c>
      <c r="LN210" s="43">
        <f t="shared" si="6045"/>
        <v>0</v>
      </c>
      <c r="LO210" s="43">
        <f t="shared" si="6046"/>
        <v>0</v>
      </c>
      <c r="LP210" s="43">
        <f t="shared" si="4894"/>
        <v>0</v>
      </c>
      <c r="LQ210" s="43">
        <f t="shared" si="4895"/>
        <v>0</v>
      </c>
      <c r="LR210" s="44">
        <f>'СДП (план)'!BE211</f>
        <v>0</v>
      </c>
      <c r="LS210" s="43">
        <f>'СДП (план)'!BF211</f>
        <v>0</v>
      </c>
      <c r="LT210" s="43">
        <f t="shared" si="4896"/>
        <v>0</v>
      </c>
      <c r="LU210" s="43">
        <f t="shared" si="4897"/>
        <v>0</v>
      </c>
      <c r="LV210" s="43">
        <f>VLOOKUP($C210,'факт СДП 1 мес'!$D$8:$HP$251,69,0)</f>
        <v>0</v>
      </c>
      <c r="LW210" s="43">
        <f>VLOOKUP($C210,'факт СДП 1 мес'!$D$8:$HP$251,70,0)</f>
        <v>0</v>
      </c>
      <c r="LX210" s="43">
        <f>VLOOKUP($C210,'факт СДП 1 мес'!$D$8:$HP$251,71,0)</f>
        <v>0</v>
      </c>
      <c r="LY210" s="43">
        <f>VLOOKUP($C210,'факт СДП 1 мес'!$D$8:$HP$251,72,0)</f>
        <v>0</v>
      </c>
      <c r="LZ210" s="43">
        <f>VLOOKUP($C210,'факт СДП 1 мес'!$D$8:$HP$251,73,0)</f>
        <v>0</v>
      </c>
      <c r="MA210" s="43">
        <f>VLOOKUP($C210,'факт СДП 1 мес'!$D$8:$HP$251,74,0)</f>
        <v>0</v>
      </c>
      <c r="MB210" s="43">
        <f t="shared" ref="MB210:MB213" si="6094">SUM(LR210*$F210)</f>
        <v>0</v>
      </c>
      <c r="MC210" s="43">
        <f t="shared" ref="MC210:MC213" si="6095">SUM(LT210*$F210)</f>
        <v>0</v>
      </c>
      <c r="MD210" s="43">
        <f t="shared" ref="MD210:MD213" si="6096">SUM(LV210*$F210)</f>
        <v>0</v>
      </c>
      <c r="ME210" s="43">
        <f t="shared" ref="ME210:ME213" si="6097">SUM(LV210-LT210)</f>
        <v>0</v>
      </c>
      <c r="MF210" s="43">
        <f t="shared" ref="MF210:MF213" si="6098">SUM(LW210-LU210)</f>
        <v>0</v>
      </c>
      <c r="MG210" s="44">
        <f>'СДП (план)'!BG211</f>
        <v>0</v>
      </c>
      <c r="MH210" s="43">
        <f>'СДП (план)'!BH211</f>
        <v>0</v>
      </c>
      <c r="MI210" s="43">
        <f t="shared" si="4898"/>
        <v>0</v>
      </c>
      <c r="MJ210" s="43">
        <f t="shared" si="4899"/>
        <v>0</v>
      </c>
      <c r="MK210" s="43">
        <f>VLOOKUP($C210,'факт СДП 1 мес'!$D$8:$HP$251,75,0)</f>
        <v>0</v>
      </c>
      <c r="ML210" s="43">
        <f>VLOOKUP($C210,'факт СДП 1 мес'!$D$8:$HP$251,76,0)</f>
        <v>0</v>
      </c>
      <c r="MM210" s="43">
        <f>VLOOKUP($C210,'факт СДП 1 мес'!$D$8:$HP$251,77,0)</f>
        <v>0</v>
      </c>
      <c r="MN210" s="43">
        <f>VLOOKUP($C210,'факт СДП 1 мес'!$D$8:$HP$251,78,0)</f>
        <v>0</v>
      </c>
      <c r="MO210" s="43">
        <f>VLOOKUP($C210,'факт СДП 1 мес'!$D$8:$HP$251,79,0)</f>
        <v>0</v>
      </c>
      <c r="MP210" s="43">
        <f>VLOOKUP($C210,'факт СДП 1 мес'!$D$8:$HP$251,80,0)</f>
        <v>0</v>
      </c>
      <c r="MQ210" s="43">
        <f t="shared" si="6047"/>
        <v>0</v>
      </c>
      <c r="MR210" s="43">
        <f t="shared" si="6048"/>
        <v>0</v>
      </c>
      <c r="MS210" s="43">
        <f t="shared" si="6049"/>
        <v>0</v>
      </c>
      <c r="MT210" s="43">
        <f t="shared" si="6050"/>
        <v>0</v>
      </c>
      <c r="MU210" s="43">
        <f t="shared" si="6051"/>
        <v>0</v>
      </c>
      <c r="MV210" s="44">
        <f>'СДП (план)'!BI211</f>
        <v>0</v>
      </c>
      <c r="MW210" s="43">
        <f>'СДП (план)'!BJ211</f>
        <v>0</v>
      </c>
      <c r="MX210" s="43">
        <f t="shared" si="4902"/>
        <v>0</v>
      </c>
      <c r="MY210" s="43">
        <f t="shared" si="4903"/>
        <v>0</v>
      </c>
      <c r="MZ210" s="43">
        <f>VLOOKUP($C210,'факт СДП 1 мес'!$D$8:$HP$251,81,0)</f>
        <v>0</v>
      </c>
      <c r="NA210" s="43">
        <f>VLOOKUP($C210,'факт СДП 1 мес'!$D$8:$HP$251,82,0)</f>
        <v>0</v>
      </c>
      <c r="NB210" s="43">
        <f>VLOOKUP($C210,'факт СДП 1 мес'!$D$8:$HP$251,83,0)</f>
        <v>0</v>
      </c>
      <c r="NC210" s="43">
        <f>VLOOKUP($C210,'факт СДП 1 мес'!$D$8:$HP$251,84,0)</f>
        <v>0</v>
      </c>
      <c r="ND210" s="43">
        <f>VLOOKUP($C210,'факт СДП 1 мес'!$D$8:$HP$251,85,0)</f>
        <v>0</v>
      </c>
      <c r="NE210" s="43">
        <f>VLOOKUP($C210,'факт СДП 1 мес'!$D$8:$HP$251,86,0)</f>
        <v>0</v>
      </c>
      <c r="NF210" s="43">
        <f t="shared" si="6052"/>
        <v>0</v>
      </c>
      <c r="NG210" s="43">
        <f t="shared" si="6053"/>
        <v>0</v>
      </c>
      <c r="NH210" s="43">
        <f t="shared" si="6054"/>
        <v>0</v>
      </c>
      <c r="NI210" s="43">
        <f t="shared" si="6055"/>
        <v>0</v>
      </c>
      <c r="NJ210" s="43">
        <f t="shared" si="6056"/>
        <v>0</v>
      </c>
      <c r="NK210" s="44">
        <f>'СДП (план)'!BK211</f>
        <v>0</v>
      </c>
      <c r="NL210" s="43">
        <f>'СДП (план)'!BL211</f>
        <v>0</v>
      </c>
      <c r="NM210" s="43">
        <f t="shared" si="4906"/>
        <v>0</v>
      </c>
      <c r="NN210" s="43">
        <f t="shared" si="4907"/>
        <v>0</v>
      </c>
      <c r="NO210" s="43">
        <f>VLOOKUP($C210,'факт СДП 1 мес'!$D$8:$HP$251,99,0)</f>
        <v>0</v>
      </c>
      <c r="NP210" s="43">
        <f>VLOOKUP($C210,'факт СДП 1 мес'!$D$8:$HP$251,100,0)</f>
        <v>0</v>
      </c>
      <c r="NQ210" s="43">
        <f>VLOOKUP($C210,'факт СДП 1 мес'!$D$8:$HP$251,101,0)</f>
        <v>0</v>
      </c>
      <c r="NR210" s="43">
        <f>VLOOKUP($C210,'факт СДП 1 мес'!$D$8:$HP$251,102,0)</f>
        <v>0</v>
      </c>
      <c r="NS210" s="43">
        <f>VLOOKUP($C210,'факт СДП 1 мес'!$D$8:$HP$251,103,0)</f>
        <v>0</v>
      </c>
      <c r="NT210" s="43">
        <f>VLOOKUP($C210,'факт СДП 1 мес'!$D$8:$HP$251,104,0)</f>
        <v>0</v>
      </c>
      <c r="NU210" s="43">
        <f t="shared" si="6057"/>
        <v>0</v>
      </c>
      <c r="NV210" s="43">
        <f t="shared" si="6058"/>
        <v>0</v>
      </c>
      <c r="NW210" s="43">
        <f t="shared" si="6059"/>
        <v>0</v>
      </c>
      <c r="NX210" s="43">
        <f t="shared" si="4908"/>
        <v>0</v>
      </c>
      <c r="NY210" s="43">
        <f t="shared" si="4909"/>
        <v>0</v>
      </c>
      <c r="NZ210" s="44">
        <f>'СДП (план)'!BM211</f>
        <v>0</v>
      </c>
      <c r="OA210" s="43">
        <f>'СДП (план)'!BN211</f>
        <v>0</v>
      </c>
      <c r="OB210" s="43">
        <f t="shared" si="4910"/>
        <v>0</v>
      </c>
      <c r="OC210" s="43">
        <f t="shared" si="4911"/>
        <v>0</v>
      </c>
      <c r="OD210" s="43"/>
      <c r="OE210" s="43"/>
      <c r="OF210" s="43"/>
      <c r="OG210" s="43"/>
      <c r="OH210" s="43"/>
      <c r="OI210" s="43"/>
      <c r="OJ210" s="43">
        <f t="shared" si="6060"/>
        <v>0</v>
      </c>
      <c r="OK210" s="43">
        <f t="shared" si="6061"/>
        <v>0</v>
      </c>
      <c r="OL210" s="43">
        <f t="shared" si="6062"/>
        <v>0</v>
      </c>
      <c r="OM210" s="43">
        <f t="shared" si="4912"/>
        <v>0</v>
      </c>
      <c r="ON210" s="43">
        <f t="shared" si="4913"/>
        <v>0</v>
      </c>
      <c r="OO210" s="46">
        <f>'СДП (план)'!BO211</f>
        <v>0</v>
      </c>
      <c r="OP210" s="43">
        <f>'СДП (план)'!BP211</f>
        <v>0</v>
      </c>
      <c r="OQ210" s="43">
        <f t="shared" si="4914"/>
        <v>0</v>
      </c>
      <c r="OR210" s="43">
        <f t="shared" si="4915"/>
        <v>0</v>
      </c>
      <c r="OS210" s="43">
        <f>VLOOKUP($C210,'факт СДП 1 мес'!$D$8:$HP$251,177,0)</f>
        <v>0</v>
      </c>
      <c r="OT210" s="43">
        <f>VLOOKUP($C210,'факт СДП 1 мес'!$D$8:$HP$251,178,0)</f>
        <v>0</v>
      </c>
      <c r="OU210" s="43">
        <f>VLOOKUP($C210,'факт СДП 1 мес'!$D$8:$HP$251,179,0)</f>
        <v>0</v>
      </c>
      <c r="OV210" s="43">
        <f>VLOOKUP($C210,'факт СДП 1 мес'!$D$8:$HP$251,180,0)</f>
        <v>0</v>
      </c>
      <c r="OW210" s="43">
        <f>VLOOKUP($C210,'факт СДП 1 мес'!$D$8:$HP$251,181,0)</f>
        <v>0</v>
      </c>
      <c r="OX210" s="43">
        <f>VLOOKUP($C210,'факт СДП 1 мес'!$D$8:$HP$251,182,0)</f>
        <v>0</v>
      </c>
      <c r="OY210" s="43">
        <f t="shared" si="6063"/>
        <v>0</v>
      </c>
      <c r="OZ210" s="43">
        <f t="shared" si="6064"/>
        <v>0</v>
      </c>
      <c r="PA210" s="43">
        <f t="shared" si="6065"/>
        <v>0</v>
      </c>
      <c r="PB210" s="43">
        <f t="shared" si="4916"/>
        <v>0</v>
      </c>
      <c r="PC210" s="43">
        <f t="shared" si="4917"/>
        <v>0</v>
      </c>
      <c r="PD210" s="45">
        <f>'СДП (план)'!BQ211</f>
        <v>0</v>
      </c>
      <c r="PE210" s="45">
        <f>'СДП (план)'!BR211</f>
        <v>0</v>
      </c>
      <c r="PF210" s="43">
        <f t="shared" si="4918"/>
        <v>0</v>
      </c>
      <c r="PG210" s="43">
        <f t="shared" si="4919"/>
        <v>0</v>
      </c>
      <c r="PH210" s="43">
        <f>VLOOKUP($C210,'факт СДП 1 мес'!$D$8:$HP$251,123,0)</f>
        <v>0</v>
      </c>
      <c r="PI210" s="43">
        <f>VLOOKUP($C210,'факт СДП 1 мес'!$D$8:$HP$251,124,0)</f>
        <v>0</v>
      </c>
      <c r="PJ210" s="43">
        <f>VLOOKUP($C210,'факт СДП 1 мес'!$D$8:$HP$251,125,0)</f>
        <v>0</v>
      </c>
      <c r="PK210" s="43">
        <f>VLOOKUP($C210,'факт СДП 1 мес'!$D$8:$HP$251,126,0)</f>
        <v>0</v>
      </c>
      <c r="PL210" s="43">
        <f>VLOOKUP($C210,'факт СДП 1 мес'!$D$8:$HP$251,127,0)</f>
        <v>0</v>
      </c>
      <c r="PM210" s="43">
        <f>VLOOKUP($C210,'факт СДП 1 мес'!$D$8:$HP$251,128,0)</f>
        <v>0</v>
      </c>
      <c r="PN210" s="43">
        <f t="shared" si="6066"/>
        <v>0</v>
      </c>
      <c r="PO210" s="43">
        <f t="shared" si="6067"/>
        <v>0</v>
      </c>
      <c r="PP210" s="43">
        <f t="shared" si="6068"/>
        <v>0</v>
      </c>
      <c r="PQ210" s="43">
        <f t="shared" si="4920"/>
        <v>0</v>
      </c>
      <c r="PR210" s="43">
        <f t="shared" si="4921"/>
        <v>0</v>
      </c>
      <c r="PS210" s="44">
        <f>'СДП (план)'!BS211</f>
        <v>0</v>
      </c>
      <c r="PT210" s="43">
        <f>'СДП (план)'!BT211</f>
        <v>0</v>
      </c>
      <c r="PU210" s="43">
        <f t="shared" si="4922"/>
        <v>0</v>
      </c>
      <c r="PV210" s="43">
        <f t="shared" si="4923"/>
        <v>0</v>
      </c>
      <c r="PW210" s="43">
        <f>VLOOKUP($C210,'факт СДП 1 мес'!$D$8:$HP$251,111,0)</f>
        <v>0</v>
      </c>
      <c r="PX210" s="43">
        <f>VLOOKUP($C210,'факт СДП 1 мес'!$D$8:$HP$251,112,0)</f>
        <v>0</v>
      </c>
      <c r="PY210" s="43">
        <f>VLOOKUP($C210,'факт СДП 1 мес'!$D$8:$HP$251,113,0)</f>
        <v>0</v>
      </c>
      <c r="PZ210" s="43">
        <f>VLOOKUP($C210,'факт СДП 1 мес'!$D$8:$HP$251,114,0)</f>
        <v>0</v>
      </c>
      <c r="QA210" s="43">
        <f>VLOOKUP($C210,'факт СДП 1 мес'!$D$8:$HP$251,115,0)</f>
        <v>0</v>
      </c>
      <c r="QB210" s="43">
        <f>VLOOKUP($C210,'факт СДП 1 мес'!$D$8:$HP$251,116,0)</f>
        <v>0</v>
      </c>
      <c r="QC210" s="43">
        <f t="shared" si="6069"/>
        <v>0</v>
      </c>
      <c r="QD210" s="43">
        <f t="shared" si="6070"/>
        <v>0</v>
      </c>
      <c r="QE210" s="43">
        <f t="shared" si="6071"/>
        <v>0</v>
      </c>
      <c r="QF210" s="43">
        <f t="shared" si="4924"/>
        <v>0</v>
      </c>
      <c r="QG210" s="43">
        <f t="shared" si="4925"/>
        <v>0</v>
      </c>
      <c r="QH210" s="44">
        <f>'СДП (план)'!BU211</f>
        <v>0</v>
      </c>
      <c r="QI210" s="43">
        <f>'СДП (план)'!BV211</f>
        <v>0</v>
      </c>
      <c r="QJ210" s="43">
        <f t="shared" si="4926"/>
        <v>0</v>
      </c>
      <c r="QK210" s="43">
        <f t="shared" si="4927"/>
        <v>0</v>
      </c>
      <c r="QL210" s="43">
        <f>VLOOKUP($C210,'факт СДП 1 мес'!$D$8:$HP$251,153,0)</f>
        <v>0</v>
      </c>
      <c r="QM210" s="43">
        <f>VLOOKUP($C210,'факт СДП 1 мес'!$D$8:$HP$251,154,0)</f>
        <v>0</v>
      </c>
      <c r="QN210" s="43">
        <f>VLOOKUP($C210,'факт СДП 1 мес'!$D$8:$HP$251,155,0)</f>
        <v>0</v>
      </c>
      <c r="QO210" s="43">
        <f>VLOOKUP($C210,'факт СДП 1 мес'!$D$8:$HP$251,156,0)</f>
        <v>0</v>
      </c>
      <c r="QP210" s="43">
        <f>VLOOKUP($C210,'факт СДП 1 мес'!$D$8:$HP$251,157,0)</f>
        <v>0</v>
      </c>
      <c r="QQ210" s="43">
        <f>VLOOKUP($C210,'факт СДП 1 мес'!$D$8:$HP$251,158,0)</f>
        <v>0</v>
      </c>
      <c r="QR210" s="43">
        <f t="shared" ref="QR210:QR213" si="6099">SUM(QH210*$F210)</f>
        <v>0</v>
      </c>
      <c r="QS210" s="43">
        <f t="shared" ref="QS210:QS213" si="6100">SUM(QJ210*$F210)</f>
        <v>0</v>
      </c>
      <c r="QT210" s="43">
        <f t="shared" si="6072"/>
        <v>0</v>
      </c>
      <c r="QU210" s="43">
        <f t="shared" ref="QU210:QU213" si="6101">SUM(QL210-QJ210)</f>
        <v>0</v>
      </c>
      <c r="QV210" s="43">
        <f t="shared" ref="QV210:QV213" si="6102">SUM(QM210-QK210)</f>
        <v>0</v>
      </c>
      <c r="QW210" s="44">
        <f>'СДП (план)'!BW211</f>
        <v>0</v>
      </c>
      <c r="QX210" s="43">
        <f>'СДП (план)'!BX211</f>
        <v>0</v>
      </c>
      <c r="QY210" s="43">
        <f t="shared" si="4928"/>
        <v>0</v>
      </c>
      <c r="QZ210" s="43">
        <f t="shared" si="4929"/>
        <v>0</v>
      </c>
      <c r="RA210" s="43">
        <f>VLOOKUP($C210,'факт СДП 1 мес'!$D$8:$HP$251,195,0)</f>
        <v>0</v>
      </c>
      <c r="RB210" s="43">
        <f>VLOOKUP($C210,'факт СДП 1 мес'!$D$8:$HP$251,196,0)</f>
        <v>0</v>
      </c>
      <c r="RC210" s="43">
        <f>VLOOKUP($C210,'факт СДП 1 мес'!$D$8:$HP$251,197,0)</f>
        <v>0</v>
      </c>
      <c r="RD210" s="43">
        <f>VLOOKUP($C210,'факт СДП 1 мес'!$D$8:$HP$251,198,0)</f>
        <v>0</v>
      </c>
      <c r="RE210" s="43">
        <f>VLOOKUP($C210,'факт СДП 1 мес'!$D$8:$HP$251,199,0)</f>
        <v>0</v>
      </c>
      <c r="RF210" s="43">
        <f>VLOOKUP($C210,'факт СДП 1 мес'!$D$8:$HP$251,200,0)</f>
        <v>0</v>
      </c>
      <c r="RG210" s="43">
        <f t="shared" si="6073"/>
        <v>0</v>
      </c>
      <c r="RH210" s="43">
        <f t="shared" si="6074"/>
        <v>0</v>
      </c>
      <c r="RI210" s="43">
        <f t="shared" si="6075"/>
        <v>0</v>
      </c>
      <c r="RJ210" s="43">
        <f t="shared" si="4930"/>
        <v>0</v>
      </c>
      <c r="RK210" s="43">
        <f t="shared" si="4931"/>
        <v>0</v>
      </c>
      <c r="RL210" s="44">
        <f>'СДП (план)'!BY211</f>
        <v>0</v>
      </c>
      <c r="RM210" s="43">
        <f>'СДП (план)'!BZ211</f>
        <v>0</v>
      </c>
      <c r="RN210" s="43">
        <f t="shared" si="4932"/>
        <v>0</v>
      </c>
      <c r="RO210" s="43">
        <f t="shared" si="4933"/>
        <v>0</v>
      </c>
      <c r="RP210" s="43">
        <f>VLOOKUP($C210,'факт СДП 1 мес'!$D$8:$HP$251,201,0)</f>
        <v>0</v>
      </c>
      <c r="RQ210" s="43">
        <f>VLOOKUP($C210,'факт СДП 1 мес'!$D$8:$HP$251,202,0)</f>
        <v>0</v>
      </c>
      <c r="RR210" s="43">
        <f>VLOOKUP($C210,'факт СДП 1 мес'!$D$8:$HP$251,203,0)</f>
        <v>0</v>
      </c>
      <c r="RS210" s="43">
        <f>VLOOKUP($C210,'факт СДП 1 мес'!$D$8:$HP$251,204,0)</f>
        <v>0</v>
      </c>
      <c r="RT210" s="43">
        <f>VLOOKUP($C210,'факт СДП 1 мес'!$D$8:$HP$251,205,0)</f>
        <v>0</v>
      </c>
      <c r="RU210" s="43">
        <f>VLOOKUP($C210,'факт СДП 1 мес'!$D$8:$HP$251,206,0)</f>
        <v>0</v>
      </c>
      <c r="RV210" s="43">
        <f t="shared" si="6076"/>
        <v>0</v>
      </c>
      <c r="RW210" s="43">
        <f t="shared" si="6077"/>
        <v>0</v>
      </c>
      <c r="RX210" s="43">
        <f t="shared" si="6078"/>
        <v>0</v>
      </c>
      <c r="RY210" s="43">
        <f t="shared" si="4934"/>
        <v>0</v>
      </c>
      <c r="RZ210" s="43">
        <f t="shared" si="4935"/>
        <v>0</v>
      </c>
      <c r="SA210" s="44">
        <f>'СДП (план)'!CA211</f>
        <v>0</v>
      </c>
      <c r="SB210" s="43">
        <f>'СДП (план)'!CB211</f>
        <v>0</v>
      </c>
      <c r="SC210" s="43">
        <f t="shared" ref="SC210:SC216" si="6103">SUM(SA210/12*$A$2)</f>
        <v>0</v>
      </c>
      <c r="SD210" s="43">
        <f t="shared" ref="SD210:SD216" si="6104">SUM(SB210/12*$A$2)</f>
        <v>0</v>
      </c>
      <c r="SE210" s="43">
        <f>VLOOKUP($C210,'факт СДП 1 мес'!$D$8:$HP$251,129,0)</f>
        <v>0</v>
      </c>
      <c r="SF210" s="43">
        <f>VLOOKUP($C210,'факт СДП 1 мес'!$D$8:$HP$251,130,0)</f>
        <v>0</v>
      </c>
      <c r="SG210" s="43">
        <f>VLOOKUP($C210,'факт СДП 1 мес'!$D$8:$HP$251,131,0)</f>
        <v>0</v>
      </c>
      <c r="SH210" s="43">
        <f>VLOOKUP($C210,'факт СДП 1 мес'!$D$8:$HP$251,132,0)</f>
        <v>0</v>
      </c>
      <c r="SI210" s="43">
        <f>VLOOKUP($C210,'факт СДП 1 мес'!$D$8:$HP$251,133,0)</f>
        <v>0</v>
      </c>
      <c r="SJ210" s="43">
        <f>VLOOKUP($C210,'факт СДП 1 мес'!$D$8:$HP$251,134,0)</f>
        <v>0</v>
      </c>
      <c r="SK210" s="43">
        <f t="shared" ref="SK210:SK236" si="6105">SUM(SA210*$F210)</f>
        <v>0</v>
      </c>
      <c r="SL210" s="43">
        <f t="shared" si="6081"/>
        <v>0</v>
      </c>
      <c r="SM210" s="43">
        <f t="shared" si="6082"/>
        <v>0</v>
      </c>
      <c r="SN210" s="43">
        <f t="shared" si="4936"/>
        <v>0</v>
      </c>
      <c r="SO210" s="43">
        <f t="shared" si="4937"/>
        <v>0</v>
      </c>
      <c r="SP210" s="44">
        <f>'СДП (план)'!CC211</f>
        <v>0</v>
      </c>
      <c r="SQ210" s="43">
        <f>'СДП (план)'!CD211</f>
        <v>0</v>
      </c>
      <c r="SR210" s="43">
        <f t="shared" ref="SR210:SR216" si="6106">SUM(SP210/12*$A$2)</f>
        <v>0</v>
      </c>
      <c r="SS210" s="43">
        <f t="shared" ref="SS210:SS216" si="6107">SUM(SQ210/12*$A$2)</f>
        <v>0</v>
      </c>
      <c r="ST210" s="43">
        <f>VLOOKUP($C210,'факт СДП 1 мес'!$D$8:$HP$251,93,0)</f>
        <v>0</v>
      </c>
      <c r="SU210" s="43">
        <f>VLOOKUP($C210,'факт СДП 1 мес'!$D$8:$HP$251,94,0)</f>
        <v>0</v>
      </c>
      <c r="SV210" s="43">
        <f>VLOOKUP($C210,'факт СДП 1 мес'!$D$8:$HP$251,95,0)</f>
        <v>0</v>
      </c>
      <c r="SW210" s="43">
        <f>VLOOKUP($C210,'факт СДП 1 мес'!$D$8:$HP$251,96,0)</f>
        <v>0</v>
      </c>
      <c r="SX210" s="43">
        <f>VLOOKUP($C210,'факт СДП 1 мес'!$D$8:$HP$251,97,0)</f>
        <v>0</v>
      </c>
      <c r="SY210" s="43">
        <f>VLOOKUP($C210,'факт СДП 1 мес'!$D$8:$HP$251,98,0)</f>
        <v>0</v>
      </c>
      <c r="SZ210" s="43">
        <f t="shared" ref="SZ210:SZ236" si="6108">SUM(SP210*$F210)</f>
        <v>0</v>
      </c>
      <c r="TA210" s="43">
        <f t="shared" si="6085"/>
        <v>0</v>
      </c>
      <c r="TB210" s="43">
        <f t="shared" si="6086"/>
        <v>0</v>
      </c>
      <c r="TC210" s="43">
        <f t="shared" si="4938"/>
        <v>0</v>
      </c>
      <c r="TD210" s="43">
        <f t="shared" si="4939"/>
        <v>0</v>
      </c>
      <c r="TE210" s="5">
        <f>'СДП (план)'!CE211</f>
        <v>0</v>
      </c>
      <c r="TF210" s="3">
        <f>'СДП (план)'!CF211</f>
        <v>0</v>
      </c>
      <c r="TG210" s="5">
        <v>0</v>
      </c>
      <c r="TH210" s="3">
        <v>0</v>
      </c>
      <c r="TI210" s="43">
        <f>VLOOKUP($C210,'факт СДП 1 мес'!$D$8:$HP$251,117,0)</f>
        <v>0</v>
      </c>
      <c r="TJ210" s="43">
        <f>VLOOKUP($C210,'факт СДП 1 мес'!$D$8:$HP$251,118,0)</f>
        <v>0</v>
      </c>
      <c r="TK210" s="43">
        <f>VLOOKUP($C210,'факт СДП 1 мес'!$D$8:$HP$251,119,0)</f>
        <v>0</v>
      </c>
      <c r="TL210" s="43">
        <f>VLOOKUP($C210,'факт СДП 1 мес'!$D$8:$HP$251,120,0)</f>
        <v>0</v>
      </c>
      <c r="TM210" s="43">
        <f>VLOOKUP($C210,'факт СДП 1 мес'!$D$8:$HP$251,121,0)</f>
        <v>0</v>
      </c>
      <c r="TN210" s="43">
        <f>VLOOKUP($C210,'факт СДП 1 мес'!$D$8:$HP$251,122,0)</f>
        <v>0</v>
      </c>
      <c r="TO210" s="43">
        <f t="shared" ref="TO210:TO236" si="6109">SUM(TE210*$F210)</f>
        <v>0</v>
      </c>
      <c r="TP210" s="43">
        <f t="shared" si="6087"/>
        <v>0</v>
      </c>
      <c r="TQ210" s="43">
        <f t="shared" si="6088"/>
        <v>0</v>
      </c>
      <c r="TR210" s="43">
        <f t="shared" si="4940"/>
        <v>0</v>
      </c>
      <c r="TS210" s="43">
        <f t="shared" si="4941"/>
        <v>0</v>
      </c>
      <c r="TT210" s="43">
        <f>'СДП (план)'!CG211</f>
        <v>0</v>
      </c>
      <c r="TU210" s="43">
        <f>'СДП (план)'!CH211</f>
        <v>0</v>
      </c>
      <c r="TV210" s="43">
        <f t="shared" si="4942"/>
        <v>0</v>
      </c>
      <c r="TW210" s="43">
        <f t="shared" si="4943"/>
        <v>0</v>
      </c>
      <c r="TX210" s="43">
        <f>VLOOKUP($C210,'факт СДП 1 мес'!$D$8:$HP$251,207,0)</f>
        <v>0</v>
      </c>
      <c r="TY210" s="43">
        <f>VLOOKUP($C210,'факт СДП 1 мес'!$D$8:$HP$251,208,0)</f>
        <v>0</v>
      </c>
      <c r="TZ210" s="43">
        <f>VLOOKUP($C210,'факт СДП 1 мес'!$D$8:$HP$251,209,0)</f>
        <v>0</v>
      </c>
      <c r="UA210" s="43">
        <f>VLOOKUP($C210,'факт СДП 1 мес'!$D$8:$HP$251,210,0)</f>
        <v>0</v>
      </c>
      <c r="UB210" s="43">
        <f>VLOOKUP($C210,'факт СДП 1 мес'!$D$8:$HP$251,211,0)</f>
        <v>0</v>
      </c>
      <c r="UC210" s="43">
        <f>VLOOKUP($C210,'факт СДП 1 мес'!$D$8:$HP$251,212,0)</f>
        <v>0</v>
      </c>
      <c r="UD210" s="43">
        <f t="shared" si="6089"/>
        <v>0</v>
      </c>
      <c r="UE210" s="43">
        <f t="shared" ref="UE210:UE213" si="6110">SUM(TV210*$F210)</f>
        <v>0</v>
      </c>
      <c r="UF210" s="43">
        <f t="shared" ref="UF210:UF213" si="6111">SUM(TX210*$F210)</f>
        <v>0</v>
      </c>
      <c r="UG210" s="43">
        <f t="shared" ref="UG210:UG213" si="6112">SUM(TX210-TV210)</f>
        <v>0</v>
      </c>
      <c r="UH210" s="43">
        <f t="shared" ref="UH210:UH213" si="6113">SUM(TY210-TW210)</f>
        <v>0</v>
      </c>
      <c r="UI210" s="43"/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/>
      <c r="UX210" s="47">
        <f>'СДП (план)'!CK211</f>
        <v>0</v>
      </c>
      <c r="UY210" s="47">
        <f>'СДП (план)'!CL211</f>
        <v>0</v>
      </c>
      <c r="UZ210" s="43">
        <f t="shared" si="5951"/>
        <v>0</v>
      </c>
      <c r="VA210" s="43">
        <f t="shared" si="5952"/>
        <v>0</v>
      </c>
      <c r="VB210" s="47">
        <f t="shared" si="5953"/>
        <v>0</v>
      </c>
      <c r="VC210" s="47">
        <f t="shared" si="5954"/>
        <v>0</v>
      </c>
      <c r="VD210" s="47">
        <f t="shared" si="5955"/>
        <v>0</v>
      </c>
      <c r="VE210" s="47">
        <f t="shared" si="5956"/>
        <v>0</v>
      </c>
      <c r="VF210" s="47">
        <f t="shared" si="5957"/>
        <v>0</v>
      </c>
      <c r="VG210" s="47">
        <f t="shared" si="5958"/>
        <v>0</v>
      </c>
      <c r="VH210" s="47">
        <f t="shared" si="5959"/>
        <v>0</v>
      </c>
      <c r="VI210" s="47">
        <f t="shared" si="5960"/>
        <v>0</v>
      </c>
      <c r="VJ210" s="47">
        <f t="shared" si="5961"/>
        <v>0</v>
      </c>
      <c r="VK210" s="43">
        <f t="shared" si="5962"/>
        <v>0</v>
      </c>
      <c r="VL210" s="43">
        <f t="shared" si="5963"/>
        <v>0</v>
      </c>
      <c r="VM210" s="398" t="e">
        <f>VLOOKUP($C210,'СДП (план)'!$C$11:$CL$254,107,0)</f>
        <v>#REF!</v>
      </c>
      <c r="VN210" s="398" t="e">
        <f>VLOOKUP($C210,'СДП (план)'!$C$11:$CL$254,108,0)</f>
        <v>#REF!</v>
      </c>
      <c r="VO210" s="399" t="e">
        <f t="shared" si="5661"/>
        <v>#REF!</v>
      </c>
      <c r="VP210" s="399" t="e">
        <f t="shared" si="5662"/>
        <v>#REF!</v>
      </c>
      <c r="VQ210" s="398" t="e">
        <f>VLOOKUP($C210,'факт СДП 1 мес'!$D$8:$HI$249,255,0)</f>
        <v>#REF!</v>
      </c>
      <c r="VR210" s="398" t="e">
        <f>VLOOKUP($C210,'факт СДП 1 мес'!$D$8:$HI$249,256,0)</f>
        <v>#REF!</v>
      </c>
      <c r="VS210" s="400" t="e">
        <f t="shared" si="6090"/>
        <v>#REF!</v>
      </c>
      <c r="VT210" s="400" t="e">
        <f t="shared" si="6091"/>
        <v>#REF!</v>
      </c>
    </row>
    <row r="211" spans="1:592" s="32" customFormat="1" ht="25.5" hidden="1" x14ac:dyDescent="0.2">
      <c r="A211" s="182"/>
      <c r="B211" s="182">
        <v>166</v>
      </c>
      <c r="C211" s="265" t="s">
        <v>457</v>
      </c>
      <c r="D211" s="487" t="s">
        <v>254</v>
      </c>
      <c r="E211" s="461">
        <v>16026</v>
      </c>
      <c r="F211" s="474">
        <v>7.4</v>
      </c>
      <c r="G211" s="463"/>
      <c r="H211" s="464">
        <v>1</v>
      </c>
      <c r="I211" s="196"/>
      <c r="J211" s="196"/>
      <c r="K211" s="1">
        <v>1.4</v>
      </c>
      <c r="L211" s="1">
        <v>1.68</v>
      </c>
      <c r="M211" s="1">
        <v>2.23</v>
      </c>
      <c r="N211" s="9">
        <v>2.57</v>
      </c>
      <c r="O211" s="44">
        <f>'СДП (план)'!O212</f>
        <v>5</v>
      </c>
      <c r="P211" s="44">
        <f>'СДП (план)'!P212</f>
        <v>830146.79999999993</v>
      </c>
      <c r="Q211" s="43">
        <f t="shared" si="4819"/>
        <v>0.41666666666666669</v>
      </c>
      <c r="R211" s="43">
        <f t="shared" si="4820"/>
        <v>69178.899999999994</v>
      </c>
      <c r="S211" s="43">
        <f>VLOOKUP($C211,'факт СДП 1 мес'!$D$8:$HP$251,9,0)</f>
        <v>1</v>
      </c>
      <c r="T211" s="43">
        <f>VLOOKUP($C211,'факт СДП 1 мес'!$D$8:$HP$251,10,0)</f>
        <v>166029.35999999999</v>
      </c>
      <c r="U211" s="43">
        <f>VLOOKUP($C211,'факт СДП 1 мес'!$D$8:$HP$251,11,0)</f>
        <v>9</v>
      </c>
      <c r="V211" s="43">
        <f>VLOOKUP($C211,'факт СДП 1 мес'!$D$8:$HP$251,12,0)</f>
        <v>0</v>
      </c>
      <c r="W211" s="43">
        <f>VLOOKUP($C211,'факт СДП 1 мес'!$D$8:$HP$251,13,0)</f>
        <v>0</v>
      </c>
      <c r="X211" s="43">
        <f>VLOOKUP($C211,'факт СДП 1 мес'!$D$8:$HP$251,14,0)</f>
        <v>0</v>
      </c>
      <c r="Y211" s="43">
        <f t="shared" si="5978"/>
        <v>37</v>
      </c>
      <c r="Z211" s="43">
        <f t="shared" si="5979"/>
        <v>3.0833333333333335</v>
      </c>
      <c r="AA211" s="43">
        <f t="shared" si="5980"/>
        <v>7.4</v>
      </c>
      <c r="AB211" s="43">
        <f t="shared" si="5981"/>
        <v>0.58333333333333326</v>
      </c>
      <c r="AC211" s="43">
        <f t="shared" si="4946"/>
        <v>96850.459999999992</v>
      </c>
      <c r="AD211" s="145">
        <f>'СДП (план)'!Q212</f>
        <v>0</v>
      </c>
      <c r="AE211" s="145">
        <f>'СДП (план)'!R212</f>
        <v>0</v>
      </c>
      <c r="AF211" s="43">
        <f t="shared" si="4822"/>
        <v>0</v>
      </c>
      <c r="AG211" s="43">
        <f t="shared" si="4823"/>
        <v>0</v>
      </c>
      <c r="AH211" s="43">
        <f>VLOOKUP($C211,'факт СДП 1 мес'!$D$8:$HP$251,3,0)</f>
        <v>0</v>
      </c>
      <c r="AI211" s="43">
        <f>VLOOKUP($C211,'факт СДП 1 мес'!$D$8:$HP$251,4,0)</f>
        <v>0</v>
      </c>
      <c r="AJ211" s="43">
        <f>VLOOKUP($C211,'факт СДП 1 мес'!$D$8:$HP$251,5,0)</f>
        <v>0</v>
      </c>
      <c r="AK211" s="43">
        <f>VLOOKUP($C211,'факт СДП 1 мес'!$D$8:$HP$251,6,0)</f>
        <v>0</v>
      </c>
      <c r="AL211" s="43">
        <f>VLOOKUP($C211,'факт СДП 1 мес'!$D$8:$HP$251,7,0)</f>
        <v>0</v>
      </c>
      <c r="AM211" s="43">
        <f>VLOOKUP($C211,'факт СДП 1 мес'!$D$8:$HP$251,8,0)</f>
        <v>0</v>
      </c>
      <c r="AN211" s="43">
        <f t="shared" si="5982"/>
        <v>0</v>
      </c>
      <c r="AO211" s="43">
        <f t="shared" si="5983"/>
        <v>0</v>
      </c>
      <c r="AP211" s="43">
        <f t="shared" si="5984"/>
        <v>0</v>
      </c>
      <c r="AQ211" s="43">
        <f t="shared" si="5985"/>
        <v>0</v>
      </c>
      <c r="AR211" s="43">
        <f t="shared" si="5986"/>
        <v>0</v>
      </c>
      <c r="AS211" s="44">
        <f>'СДП (план)'!S212</f>
        <v>0</v>
      </c>
      <c r="AT211" s="43">
        <f>'СДП (план)'!T212</f>
        <v>0</v>
      </c>
      <c r="AU211" s="43">
        <f t="shared" si="4826"/>
        <v>0</v>
      </c>
      <c r="AV211" s="43">
        <f t="shared" si="4827"/>
        <v>0</v>
      </c>
      <c r="AW211" s="43">
        <f>VLOOKUP($C211,'факт СДП 1 мес'!$D$8:$HP$251,159,0)</f>
        <v>0</v>
      </c>
      <c r="AX211" s="43">
        <f>VLOOKUP($C211,'факт СДП 1 мес'!$D$8:$HP$251,160,0)</f>
        <v>0</v>
      </c>
      <c r="AY211" s="43">
        <f>VLOOKUP($C211,'факт СДП 1 мес'!$D$8:$HP$251,161,0)</f>
        <v>0</v>
      </c>
      <c r="AZ211" s="43">
        <f>VLOOKUP($C211,'факт СДП 1 мес'!$D$8:$HP$251,162,0)</f>
        <v>0</v>
      </c>
      <c r="BA211" s="43">
        <f>VLOOKUP($C211,'факт СДП 1 мес'!$D$8:$HP$251,163,0)</f>
        <v>0</v>
      </c>
      <c r="BB211" s="43">
        <f>VLOOKUP($C211,'факт СДП 1 мес'!$D$8:$HP$251,164,0)</f>
        <v>0</v>
      </c>
      <c r="BC211" s="43">
        <f t="shared" si="5987"/>
        <v>0</v>
      </c>
      <c r="BD211" s="43">
        <f t="shared" si="5988"/>
        <v>0</v>
      </c>
      <c r="BE211" s="43">
        <f t="shared" si="5989"/>
        <v>0</v>
      </c>
      <c r="BF211" s="43">
        <f t="shared" si="5949"/>
        <v>0</v>
      </c>
      <c r="BG211" s="43">
        <f t="shared" si="5950"/>
        <v>0</v>
      </c>
      <c r="BH211" s="88">
        <f>'СДП (план)'!U212</f>
        <v>0</v>
      </c>
      <c r="BI211" s="3">
        <f>'СДП (план)'!V212</f>
        <v>0</v>
      </c>
      <c r="BJ211" s="43">
        <f t="shared" si="4828"/>
        <v>0</v>
      </c>
      <c r="BK211" s="43">
        <f t="shared" si="4829"/>
        <v>0</v>
      </c>
      <c r="BL211" s="43">
        <f>VLOOKUP($C211,'факт СДП 1 мес'!$D$8:$HP$251,21,0)</f>
        <v>0</v>
      </c>
      <c r="BM211" s="43">
        <f>VLOOKUP($C211,'факт СДП 1 мес'!$D$8:$HP$251,22,0)</f>
        <v>0</v>
      </c>
      <c r="BN211" s="43">
        <f>VLOOKUP($C211,'факт СДП 1 мес'!$D$8:$HP$251,23,0)</f>
        <v>0</v>
      </c>
      <c r="BO211" s="43">
        <f>VLOOKUP($C211,'факт СДП 1 мес'!$D$8:$HP$251,24,0)</f>
        <v>0</v>
      </c>
      <c r="BP211" s="43">
        <f>VLOOKUP($C211,'факт СДП 1 мес'!$D$8:$HP$251,25,0)</f>
        <v>0</v>
      </c>
      <c r="BQ211" s="43">
        <f>VLOOKUP($C211,'факт СДП 1 мес'!$D$8:$HP$251,26,0)</f>
        <v>0</v>
      </c>
      <c r="BR211" s="43">
        <f t="shared" si="5990"/>
        <v>0</v>
      </c>
      <c r="BS211" s="43">
        <f t="shared" si="5991"/>
        <v>0</v>
      </c>
      <c r="BT211" s="43">
        <f t="shared" si="5992"/>
        <v>0</v>
      </c>
      <c r="BU211" s="43">
        <f t="shared" si="6092"/>
        <v>0</v>
      </c>
      <c r="BV211" s="43">
        <f t="shared" si="6093"/>
        <v>0</v>
      </c>
      <c r="BW211" s="44">
        <f>'СДП (план)'!W212</f>
        <v>0</v>
      </c>
      <c r="BX211" s="43">
        <f>'СДП (план)'!X212</f>
        <v>0</v>
      </c>
      <c r="BY211" s="43">
        <f t="shared" si="4830"/>
        <v>0</v>
      </c>
      <c r="BZ211" s="43">
        <f t="shared" si="4831"/>
        <v>0</v>
      </c>
      <c r="CA211" s="43">
        <f>VLOOKUP($C211,'факт СДП 1 мес'!$D$8:$HP$251,15,0)</f>
        <v>0</v>
      </c>
      <c r="CB211" s="43">
        <f>VLOOKUP($C211,'факт СДП 1 мес'!$D$8:$HP$251,16,0)</f>
        <v>0</v>
      </c>
      <c r="CC211" s="43">
        <f>VLOOKUP($C211,'факт СДП 1 мес'!$D$8:$HP$251,17,0)</f>
        <v>0</v>
      </c>
      <c r="CD211" s="43">
        <f>VLOOKUP($C211,'факт СДП 1 мес'!$D$8:$HP$251,18,0)</f>
        <v>0</v>
      </c>
      <c r="CE211" s="43">
        <f>VLOOKUP($C211,'факт СДП 1 мес'!$D$8:$HP$251,19,0)</f>
        <v>0</v>
      </c>
      <c r="CF211" s="43">
        <f>VLOOKUP($C211,'факт СДП 1 мес'!$D$8:$HP$251,20,0)</f>
        <v>0</v>
      </c>
      <c r="CG211" s="43">
        <f t="shared" si="5993"/>
        <v>0</v>
      </c>
      <c r="CH211" s="43">
        <f t="shared" si="5994"/>
        <v>0</v>
      </c>
      <c r="CI211" s="43">
        <f t="shared" si="5995"/>
        <v>0</v>
      </c>
      <c r="CJ211" s="43">
        <f t="shared" si="5663"/>
        <v>0</v>
      </c>
      <c r="CK211" s="43">
        <f t="shared" si="5664"/>
        <v>0</v>
      </c>
      <c r="CL211" s="45">
        <f>'СДП (план)'!Y212</f>
        <v>0</v>
      </c>
      <c r="CM211" s="43">
        <f>'СДП (план)'!Z212</f>
        <v>0</v>
      </c>
      <c r="CN211" s="43">
        <f t="shared" si="4832"/>
        <v>0</v>
      </c>
      <c r="CO211" s="43">
        <f t="shared" si="4833"/>
        <v>0</v>
      </c>
      <c r="CP211" s="43">
        <f>VLOOKUP($C211,'факт СДП 1 мес'!$D$8:$HP$251,165,0)</f>
        <v>0</v>
      </c>
      <c r="CQ211" s="43">
        <f>VLOOKUP($C211,'факт СДП 1 мес'!$D$8:$HP$251,166,0)</f>
        <v>0</v>
      </c>
      <c r="CR211" s="43">
        <f>VLOOKUP($C211,'факт СДП 1 мес'!$D$8:$HP$251,167,0)</f>
        <v>0</v>
      </c>
      <c r="CS211" s="43">
        <f>VLOOKUP($C211,'факт СДП 1 мес'!$D$8:$HP$251,168,0)</f>
        <v>0</v>
      </c>
      <c r="CT211" s="43">
        <f>VLOOKUP($C211,'факт СДП 1 мес'!$D$8:$HP$251,169,0)</f>
        <v>0</v>
      </c>
      <c r="CU211" s="43">
        <f>VLOOKUP($C211,'факт СДП 1 мес'!$D$8:$HP$251,170,0)</f>
        <v>0</v>
      </c>
      <c r="CV211" s="43">
        <f t="shared" si="5996"/>
        <v>0</v>
      </c>
      <c r="CW211" s="43">
        <f t="shared" si="5997"/>
        <v>0</v>
      </c>
      <c r="CX211" s="43">
        <f t="shared" si="5998"/>
        <v>0</v>
      </c>
      <c r="CY211" s="43">
        <f t="shared" si="4834"/>
        <v>0</v>
      </c>
      <c r="CZ211" s="43">
        <f t="shared" si="4835"/>
        <v>0</v>
      </c>
      <c r="DA211" s="10">
        <f>'СДП (план)'!AA212</f>
        <v>0</v>
      </c>
      <c r="DB211" s="3">
        <f>'СДП (план)'!AB212</f>
        <v>0</v>
      </c>
      <c r="DC211" s="43">
        <f t="shared" si="4836"/>
        <v>0</v>
      </c>
      <c r="DD211" s="43">
        <f t="shared" si="4837"/>
        <v>0</v>
      </c>
      <c r="DE211" s="43">
        <f>VLOOKUP($C211,'факт СДП 1 мес'!$D$8:$HP$251,57,0)</f>
        <v>0</v>
      </c>
      <c r="DF211" s="43">
        <f>VLOOKUP($C211,'факт СДП 1 мес'!$D$8:$HP$251,58,0)</f>
        <v>0</v>
      </c>
      <c r="DG211" s="43">
        <f>VLOOKUP($C211,'факт СДП 1 мес'!$D$8:$HP$251,59,0)</f>
        <v>0</v>
      </c>
      <c r="DH211" s="43">
        <f>VLOOKUP($C211,'факт СДП 1 мес'!$D$8:$HP$251,60,0)</f>
        <v>0</v>
      </c>
      <c r="DI211" s="43">
        <f>VLOOKUP($C211,'факт СДП 1 мес'!$D$8:$HP$251,61,0)</f>
        <v>0</v>
      </c>
      <c r="DJ211" s="43">
        <f>VLOOKUP($C211,'факт СДП 1 мес'!$D$8:$HP$251,62,0)</f>
        <v>0</v>
      </c>
      <c r="DK211" s="43">
        <f t="shared" si="5999"/>
        <v>0</v>
      </c>
      <c r="DL211" s="43">
        <f t="shared" si="6000"/>
        <v>0</v>
      </c>
      <c r="DM211" s="43">
        <f t="shared" si="6001"/>
        <v>0</v>
      </c>
      <c r="DN211" s="43">
        <f t="shared" si="4838"/>
        <v>0</v>
      </c>
      <c r="DO211" s="43">
        <f t="shared" si="4839"/>
        <v>0</v>
      </c>
      <c r="DP211" s="10">
        <f>'СДП (план)'!AC212</f>
        <v>0</v>
      </c>
      <c r="DQ211" s="3">
        <f>'СДП (план)'!AD212</f>
        <v>0</v>
      </c>
      <c r="DR211" s="43">
        <f t="shared" si="4840"/>
        <v>0</v>
      </c>
      <c r="DS211" s="43">
        <f t="shared" si="4841"/>
        <v>0</v>
      </c>
      <c r="DT211" s="43">
        <f>VLOOKUP($C211,'факт СДП 1 мес'!$D$8:$HP$251,33,0)</f>
        <v>0</v>
      </c>
      <c r="DU211" s="43">
        <f>VLOOKUP($C211,'факт СДП 1 мес'!$D$8:$HP$251,34,0)</f>
        <v>0</v>
      </c>
      <c r="DV211" s="43">
        <f>VLOOKUP($C211,'факт СДП 1 мес'!$D$8:$HP$251,35,0)</f>
        <v>0</v>
      </c>
      <c r="DW211" s="43">
        <f>VLOOKUP($C211,'факт СДП 1 мес'!$D$8:$HP$251,36,0)</f>
        <v>0</v>
      </c>
      <c r="DX211" s="43">
        <f>VLOOKUP($C211,'факт СДП 1 мес'!$D$8:$HP$251,37,0)</f>
        <v>0</v>
      </c>
      <c r="DY211" s="43">
        <f>VLOOKUP($C211,'факт СДП 1 мес'!$D$8:$HP$251,38,0)</f>
        <v>0</v>
      </c>
      <c r="DZ211" s="43">
        <f t="shared" si="6002"/>
        <v>0</v>
      </c>
      <c r="EA211" s="43">
        <f t="shared" si="6003"/>
        <v>0</v>
      </c>
      <c r="EB211" s="43">
        <f t="shared" si="6004"/>
        <v>0</v>
      </c>
      <c r="EC211" s="43">
        <f t="shared" si="6005"/>
        <v>0</v>
      </c>
      <c r="ED211" s="43">
        <f t="shared" si="4957"/>
        <v>0</v>
      </c>
      <c r="EE211" s="10">
        <f>'СДП (план)'!AE212</f>
        <v>0</v>
      </c>
      <c r="EF211" s="3">
        <f>'СДП (план)'!AF212</f>
        <v>0</v>
      </c>
      <c r="EG211" s="43">
        <f t="shared" si="4844"/>
        <v>0</v>
      </c>
      <c r="EH211" s="43">
        <f t="shared" si="4845"/>
        <v>0</v>
      </c>
      <c r="EI211" s="43">
        <f>VLOOKUP($C211,'факт СДП 1 мес'!$D$8:$HP$251,27,0)</f>
        <v>0</v>
      </c>
      <c r="EJ211" s="43">
        <f>VLOOKUP($C211,'факт СДП 1 мес'!$D$8:$HP$251,28,0)</f>
        <v>0</v>
      </c>
      <c r="EK211" s="43">
        <f>VLOOKUP($C211,'факт СДП 1 мес'!$D$8:$HP$251,29,0)</f>
        <v>0</v>
      </c>
      <c r="EL211" s="43">
        <f>VLOOKUP($C211,'факт СДП 1 мес'!$D$8:$HP$251,30,0)</f>
        <v>0</v>
      </c>
      <c r="EM211" s="43">
        <f>VLOOKUP($C211,'факт СДП 1 мес'!$D$8:$HP$251,31,0)</f>
        <v>0</v>
      </c>
      <c r="EN211" s="43">
        <f>VLOOKUP($C211,'факт СДП 1 мес'!$D$8:$HP$251,32,0)</f>
        <v>0</v>
      </c>
      <c r="EO211" s="43">
        <f t="shared" si="6006"/>
        <v>0</v>
      </c>
      <c r="EP211" s="43">
        <f t="shared" si="6007"/>
        <v>0</v>
      </c>
      <c r="EQ211" s="43">
        <f t="shared" si="6008"/>
        <v>0</v>
      </c>
      <c r="ER211" s="43">
        <f t="shared" si="6009"/>
        <v>0</v>
      </c>
      <c r="ES211" s="43">
        <f t="shared" si="6010"/>
        <v>0</v>
      </c>
      <c r="ET211" s="49">
        <f>'СДП (план)'!AG212</f>
        <v>0</v>
      </c>
      <c r="EU211" s="43">
        <f>'СДП (план)'!AH212</f>
        <v>0</v>
      </c>
      <c r="EV211" s="43">
        <f t="shared" si="4848"/>
        <v>0</v>
      </c>
      <c r="EW211" s="43">
        <f t="shared" si="4849"/>
        <v>0</v>
      </c>
      <c r="EX211" s="43">
        <f>VLOOKUP($C211,'факт СДП 1 мес'!$D$8:$HP$251,87,0)</f>
        <v>0</v>
      </c>
      <c r="EY211" s="43">
        <f>VLOOKUP($C211,'факт СДП 1 мес'!$D$8:$HP$251,88,0)</f>
        <v>0</v>
      </c>
      <c r="EZ211" s="43">
        <f>VLOOKUP($C211,'факт СДП 1 мес'!$D$8:$HP$251,89,0)</f>
        <v>0</v>
      </c>
      <c r="FA211" s="43">
        <f>VLOOKUP($C211,'факт СДП 1 мес'!$D$8:$HP$251,90,0)</f>
        <v>0</v>
      </c>
      <c r="FB211" s="43">
        <f>VLOOKUP($C211,'факт СДП 1 мес'!$D$8:$HP$251,91,0)</f>
        <v>0</v>
      </c>
      <c r="FC211" s="43">
        <f>VLOOKUP($C211,'факт СДП 1 мес'!$D$8:$HP$251,92,0)</f>
        <v>0</v>
      </c>
      <c r="FD211" s="43">
        <f t="shared" si="6011"/>
        <v>0</v>
      </c>
      <c r="FE211" s="43">
        <f t="shared" si="6012"/>
        <v>0</v>
      </c>
      <c r="FF211" s="43">
        <f t="shared" si="6013"/>
        <v>0</v>
      </c>
      <c r="FG211" s="43">
        <f t="shared" si="4850"/>
        <v>0</v>
      </c>
      <c r="FH211" s="43">
        <f t="shared" si="4851"/>
        <v>0</v>
      </c>
      <c r="FI211" s="49">
        <f>'СДП (план)'!AI212</f>
        <v>0</v>
      </c>
      <c r="FJ211" s="43">
        <f>'СДП (план)'!AJ212</f>
        <v>0</v>
      </c>
      <c r="FK211" s="43">
        <f t="shared" si="4852"/>
        <v>0</v>
      </c>
      <c r="FL211" s="43">
        <f t="shared" si="4853"/>
        <v>0</v>
      </c>
      <c r="FM211" s="43">
        <f>VLOOKUP($C211,'факт СДП 1 мес'!$D$8:$HP$251,39,0)</f>
        <v>0</v>
      </c>
      <c r="FN211" s="43">
        <f>VLOOKUP($C211,'факт СДП 1 мес'!$D$8:$HP$251,40,0)</f>
        <v>0</v>
      </c>
      <c r="FO211" s="43">
        <f>VLOOKUP($C211,'факт СДП 1 мес'!$D$8:$HP$251,41,0)</f>
        <v>0</v>
      </c>
      <c r="FP211" s="43">
        <f>VLOOKUP($C211,'факт СДП 1 мес'!$D$8:$HP$251,42,0)</f>
        <v>0</v>
      </c>
      <c r="FQ211" s="43">
        <f>VLOOKUP($C211,'факт СДП 1 мес'!$D$8:$HP$251,43,0)</f>
        <v>0</v>
      </c>
      <c r="FR211" s="43">
        <f>VLOOKUP($C211,'факт СДП 1 мес'!$D$8:$HP$251,44,0)</f>
        <v>0</v>
      </c>
      <c r="FS211" s="43">
        <f t="shared" si="6014"/>
        <v>0</v>
      </c>
      <c r="FT211" s="43">
        <f t="shared" si="6015"/>
        <v>0</v>
      </c>
      <c r="FU211" s="43">
        <f t="shared" si="6016"/>
        <v>0</v>
      </c>
      <c r="FV211" s="43">
        <f t="shared" si="4854"/>
        <v>0</v>
      </c>
      <c r="FW211" s="43">
        <f t="shared" si="4855"/>
        <v>0</v>
      </c>
      <c r="FX211" s="49">
        <f>'СДП (план)'!AK212</f>
        <v>0</v>
      </c>
      <c r="FY211" s="43">
        <f>'СДП (план)'!AL212</f>
        <v>0</v>
      </c>
      <c r="FZ211" s="43">
        <f t="shared" si="4856"/>
        <v>0</v>
      </c>
      <c r="GA211" s="43">
        <f t="shared" si="4857"/>
        <v>0</v>
      </c>
      <c r="GB211" s="43">
        <f>VLOOKUP($C211,'факт СДП 1 мес'!$D$8:$HP$251,45,0)</f>
        <v>0</v>
      </c>
      <c r="GC211" s="43">
        <f>VLOOKUP($C211,'факт СДП 1 мес'!$D$8:$HP$251,46,0)</f>
        <v>0</v>
      </c>
      <c r="GD211" s="43">
        <f>VLOOKUP($C211,'факт СДП 1 мес'!$D$8:$HP$251,47,0)</f>
        <v>0</v>
      </c>
      <c r="GE211" s="43">
        <f>VLOOKUP($C211,'факт СДП 1 мес'!$D$8:$HP$251,48,0)</f>
        <v>0</v>
      </c>
      <c r="GF211" s="43">
        <f>VLOOKUP($C211,'факт СДП 1 мес'!$D$8:$HP$251,49,0)</f>
        <v>0</v>
      </c>
      <c r="GG211" s="43">
        <f>VLOOKUP($C211,'факт СДП 1 мес'!$D$8:$HP$251,50,0)</f>
        <v>0</v>
      </c>
      <c r="GH211" s="43">
        <f t="shared" si="6017"/>
        <v>0</v>
      </c>
      <c r="GI211" s="43">
        <f t="shared" si="6018"/>
        <v>0</v>
      </c>
      <c r="GJ211" s="43">
        <f t="shared" si="6019"/>
        <v>0</v>
      </c>
      <c r="GK211" s="43">
        <f t="shared" si="4858"/>
        <v>0</v>
      </c>
      <c r="GL211" s="43">
        <f t="shared" si="4859"/>
        <v>0</v>
      </c>
      <c r="GM211" s="10">
        <f>'СДП (план)'!AM212</f>
        <v>0</v>
      </c>
      <c r="GN211" s="3">
        <f>'СДП (план)'!AN212</f>
        <v>0</v>
      </c>
      <c r="GO211" s="43">
        <f t="shared" si="4860"/>
        <v>0</v>
      </c>
      <c r="GP211" s="43">
        <f t="shared" si="4861"/>
        <v>0</v>
      </c>
      <c r="GQ211" s="43">
        <f>VLOOKUP($C211,'факт СДП 1 мес'!$D$8:$HP$251,51,0)</f>
        <v>0</v>
      </c>
      <c r="GR211" s="43">
        <f>VLOOKUP($C211,'факт СДП 1 мес'!$D$8:$HP$251,52,0)</f>
        <v>0</v>
      </c>
      <c r="GS211" s="43">
        <f>VLOOKUP($C211,'факт СДП 1 мес'!$D$8:$HP$251,53,0)</f>
        <v>0</v>
      </c>
      <c r="GT211" s="43">
        <f>VLOOKUP($C211,'факт СДП 1 мес'!$D$8:$HP$251,54,0)</f>
        <v>0</v>
      </c>
      <c r="GU211" s="43">
        <f>VLOOKUP($C211,'факт СДП 1 мес'!$D$8:$HP$251,55,0)</f>
        <v>0</v>
      </c>
      <c r="GV211" s="43">
        <f>VLOOKUP($C211,'факт СДП 1 мес'!$D$8:$HP$251,56,0)</f>
        <v>0</v>
      </c>
      <c r="GW211" s="43">
        <f t="shared" si="6020"/>
        <v>0</v>
      </c>
      <c r="GX211" s="43">
        <f t="shared" si="6021"/>
        <v>0</v>
      </c>
      <c r="GY211" s="43">
        <f t="shared" si="6022"/>
        <v>0</v>
      </c>
      <c r="GZ211" s="43">
        <f t="shared" si="4862"/>
        <v>0</v>
      </c>
      <c r="HA211" s="43">
        <f t="shared" si="4863"/>
        <v>0</v>
      </c>
      <c r="HB211" s="10">
        <f>'СДП (план)'!AO212</f>
        <v>0</v>
      </c>
      <c r="HC211" s="3">
        <f>'СДП (план)'!AP212</f>
        <v>0</v>
      </c>
      <c r="HD211" s="43">
        <f t="shared" si="4864"/>
        <v>0</v>
      </c>
      <c r="HE211" s="43">
        <f t="shared" si="4865"/>
        <v>0</v>
      </c>
      <c r="HF211" s="43">
        <f>VLOOKUP($C211,'факт СДП 1 мес'!$D$8:$HP$251,141,0)</f>
        <v>0</v>
      </c>
      <c r="HG211" s="43">
        <f>VLOOKUP($C211,'факт СДП 1 мес'!$D$8:$HP$251,142,0)</f>
        <v>0</v>
      </c>
      <c r="HH211" s="43">
        <f>VLOOKUP($C211,'факт СДП 1 мес'!$D$8:$HP$251,143,0)</f>
        <v>0</v>
      </c>
      <c r="HI211" s="43">
        <f>VLOOKUP($C211,'факт СДП 1 мес'!$D$8:$HP$251,144,0)</f>
        <v>0</v>
      </c>
      <c r="HJ211" s="43">
        <f>VLOOKUP($C211,'факт СДП 1 мес'!$D$8:$HP$251,145,0)</f>
        <v>0</v>
      </c>
      <c r="HK211" s="43">
        <f>VLOOKUP($C211,'факт СДП 1 мес'!$D$8:$HP$251,146,0)</f>
        <v>0</v>
      </c>
      <c r="HL211" s="43">
        <f t="shared" si="6023"/>
        <v>0</v>
      </c>
      <c r="HM211" s="43">
        <f t="shared" si="6024"/>
        <v>0</v>
      </c>
      <c r="HN211" s="43">
        <f t="shared" si="6025"/>
        <v>0</v>
      </c>
      <c r="HO211" s="43">
        <f t="shared" si="4866"/>
        <v>0</v>
      </c>
      <c r="HP211" s="43">
        <f t="shared" si="4867"/>
        <v>0</v>
      </c>
      <c r="HQ211" s="49">
        <f>'СДП (план)'!AQ212</f>
        <v>0</v>
      </c>
      <c r="HR211" s="43">
        <f>'СДП (план)'!AR212</f>
        <v>0</v>
      </c>
      <c r="HS211" s="43">
        <f t="shared" si="4868"/>
        <v>0</v>
      </c>
      <c r="HT211" s="43">
        <f t="shared" si="4869"/>
        <v>0</v>
      </c>
      <c r="HU211" s="43">
        <f>VLOOKUP($C211,'факт СДП 1 мес'!$D$8:$HP$251,171,0)</f>
        <v>0</v>
      </c>
      <c r="HV211" s="43">
        <f>VLOOKUP($C211,'факт СДП 1 мес'!$D$8:$HP$251,172,0)</f>
        <v>0</v>
      </c>
      <c r="HW211" s="43">
        <f>VLOOKUP($C211,'факт СДП 1 мес'!$D$8:$HP$251,173,0)</f>
        <v>0</v>
      </c>
      <c r="HX211" s="43">
        <f>VLOOKUP($C211,'факт СДП 1 мес'!$D$8:$HP$251,174,0)</f>
        <v>0</v>
      </c>
      <c r="HY211" s="43">
        <f>VLOOKUP($C211,'факт СДП 1 мес'!$D$8:$HP$251,175,0)</f>
        <v>0</v>
      </c>
      <c r="HZ211" s="43">
        <f>VLOOKUP($C211,'факт СДП 1 мес'!$D$8:$HP$251,176,0)</f>
        <v>0</v>
      </c>
      <c r="IA211" s="43">
        <f t="shared" si="6026"/>
        <v>0</v>
      </c>
      <c r="IB211" s="43">
        <f t="shared" si="6027"/>
        <v>0</v>
      </c>
      <c r="IC211" s="43">
        <f t="shared" si="6028"/>
        <v>0</v>
      </c>
      <c r="ID211" s="43">
        <f t="shared" si="4870"/>
        <v>0</v>
      </c>
      <c r="IE211" s="43">
        <f t="shared" si="4871"/>
        <v>0</v>
      </c>
      <c r="IF211" s="49">
        <f>'СДП (план)'!AS212</f>
        <v>0</v>
      </c>
      <c r="IG211" s="43">
        <f>'СДП (план)'!AT212</f>
        <v>0</v>
      </c>
      <c r="IH211" s="43">
        <f t="shared" si="4872"/>
        <v>0</v>
      </c>
      <c r="II211" s="43">
        <f t="shared" si="4873"/>
        <v>0</v>
      </c>
      <c r="IJ211" s="43">
        <f>VLOOKUP($C211,'факт СДП 1 мес'!$D$8:$HP$251,183,0)</f>
        <v>0</v>
      </c>
      <c r="IK211" s="43">
        <f>VLOOKUP($C211,'факт СДП 1 мес'!$D$8:$HP$251,184,0)</f>
        <v>0</v>
      </c>
      <c r="IL211" s="43">
        <f>VLOOKUP($C211,'факт СДП 1 мес'!$D$8:$HP$251,185,0)</f>
        <v>0</v>
      </c>
      <c r="IM211" s="43">
        <f>VLOOKUP($C211,'факт СДП 1 мес'!$D$8:$HP$251,186,0)</f>
        <v>0</v>
      </c>
      <c r="IN211" s="43">
        <f>VLOOKUP($C211,'факт СДП 1 мес'!$D$8:$HP$251,187,0)</f>
        <v>0</v>
      </c>
      <c r="IO211" s="43">
        <f>VLOOKUP($C211,'факт СДП 1 мес'!$D$8:$HP$251,188,0)</f>
        <v>0</v>
      </c>
      <c r="IP211" s="43">
        <f t="shared" si="6029"/>
        <v>0</v>
      </c>
      <c r="IQ211" s="43">
        <f t="shared" si="6030"/>
        <v>0</v>
      </c>
      <c r="IR211" s="43">
        <f t="shared" si="6031"/>
        <v>0</v>
      </c>
      <c r="IS211" s="43">
        <f t="shared" si="4874"/>
        <v>0</v>
      </c>
      <c r="IT211" s="43">
        <f t="shared" si="4875"/>
        <v>0</v>
      </c>
      <c r="IU211" s="45">
        <f>'СДП (план)'!AU212</f>
        <v>0</v>
      </c>
      <c r="IV211" s="45">
        <f>'СДП (план)'!AV212</f>
        <v>0</v>
      </c>
      <c r="IW211" s="43">
        <f t="shared" si="4876"/>
        <v>0</v>
      </c>
      <c r="IX211" s="43">
        <f t="shared" si="4877"/>
        <v>0</v>
      </c>
      <c r="IY211" s="43">
        <f>VLOOKUP($C211,'факт СДП 1 мес'!$D$8:$HP$251,147,0)</f>
        <v>0</v>
      </c>
      <c r="IZ211" s="43">
        <f>VLOOKUP($C211,'факт СДП 1 мес'!$D$8:$HP$251,148,0)</f>
        <v>0</v>
      </c>
      <c r="JA211" s="43">
        <f>VLOOKUP($C211,'факт СДП 1 мес'!$D$8:$HP$251,149,0)</f>
        <v>0</v>
      </c>
      <c r="JB211" s="43">
        <f>VLOOKUP($C211,'факт СДП 1 мес'!$D$8:$HP$251,150,0)</f>
        <v>0</v>
      </c>
      <c r="JC211" s="43">
        <f>VLOOKUP($C211,'факт СДП 1 мес'!$D$8:$HP$251,151,0)</f>
        <v>0</v>
      </c>
      <c r="JD211" s="43">
        <f>VLOOKUP($C211,'факт СДП 1 мес'!$D$8:$HP$251,152,0)</f>
        <v>0</v>
      </c>
      <c r="JE211" s="43">
        <f t="shared" si="6032"/>
        <v>0</v>
      </c>
      <c r="JF211" s="43">
        <f t="shared" si="6033"/>
        <v>0</v>
      </c>
      <c r="JG211" s="43">
        <f t="shared" si="6034"/>
        <v>0</v>
      </c>
      <c r="JH211" s="43">
        <f t="shared" si="4878"/>
        <v>0</v>
      </c>
      <c r="JI211" s="43">
        <f t="shared" si="4879"/>
        <v>0</v>
      </c>
      <c r="JJ211" s="45">
        <f>'СДП (план)'!AW212</f>
        <v>0</v>
      </c>
      <c r="JK211" s="45">
        <f>'СДП (план)'!AX212</f>
        <v>0</v>
      </c>
      <c r="JL211" s="43">
        <f t="shared" si="4880"/>
        <v>0</v>
      </c>
      <c r="JM211" s="43">
        <f t="shared" si="4881"/>
        <v>0</v>
      </c>
      <c r="JN211" s="43">
        <f>VLOOKUP($C211,'факт СДП 1 мес'!$D$8:$HP$251,135,0)</f>
        <v>0</v>
      </c>
      <c r="JO211" s="43">
        <f>VLOOKUP($C211,'факт СДП 1 мес'!$D$8:$HP$251,136,0)</f>
        <v>0</v>
      </c>
      <c r="JP211" s="43">
        <f>VLOOKUP($C211,'факт СДП 1 мес'!$D$8:$HP$251,137,0)</f>
        <v>0</v>
      </c>
      <c r="JQ211" s="43">
        <f>VLOOKUP($C211,'факт СДП 1 мес'!$D$8:$HP$251,138,0)</f>
        <v>0</v>
      </c>
      <c r="JR211" s="43">
        <f>VLOOKUP($C211,'факт СДП 1 мес'!$D$8:$HP$251,139,0)</f>
        <v>0</v>
      </c>
      <c r="JS211" s="43">
        <f>VLOOKUP($C211,'факт СДП 1 мес'!$D$8:$HP$251,140,0)</f>
        <v>0</v>
      </c>
      <c r="JT211" s="43">
        <f t="shared" si="6035"/>
        <v>0</v>
      </c>
      <c r="JU211" s="43">
        <f t="shared" si="6036"/>
        <v>0</v>
      </c>
      <c r="JV211" s="43">
        <f t="shared" si="6037"/>
        <v>0</v>
      </c>
      <c r="JW211" s="43">
        <f t="shared" si="4882"/>
        <v>0</v>
      </c>
      <c r="JX211" s="43">
        <f t="shared" si="4883"/>
        <v>0</v>
      </c>
      <c r="JY211" s="49">
        <f>'СДП (план)'!AY212</f>
        <v>0</v>
      </c>
      <c r="JZ211" s="43">
        <f>'СДП (план)'!AZ212</f>
        <v>0</v>
      </c>
      <c r="KA211" s="43">
        <f t="shared" si="4884"/>
        <v>0</v>
      </c>
      <c r="KB211" s="43">
        <f t="shared" si="4885"/>
        <v>0</v>
      </c>
      <c r="KC211" s="43">
        <f>VLOOKUP($C211,'факт СДП 1 мес'!$D$8:$HP$251,105,0)</f>
        <v>0</v>
      </c>
      <c r="KD211" s="43">
        <f>VLOOKUP($C211,'факт СДП 1 мес'!$D$8:$HP$251,106,0)</f>
        <v>0</v>
      </c>
      <c r="KE211" s="43">
        <f>VLOOKUP($C211,'факт СДП 1 мес'!$D$8:$HP$251,107,0)</f>
        <v>0</v>
      </c>
      <c r="KF211" s="43">
        <f>VLOOKUP($C211,'факт СДП 1 мес'!$D$8:$HP$251,108,0)</f>
        <v>0</v>
      </c>
      <c r="KG211" s="43">
        <f>VLOOKUP($C211,'факт СДП 1 мес'!$D$8:$HP$251,109,0)</f>
        <v>0</v>
      </c>
      <c r="KH211" s="43">
        <f>VLOOKUP($C211,'факт СДП 1 мес'!$D$8:$HP$251,110,0)</f>
        <v>0</v>
      </c>
      <c r="KI211" s="43">
        <f t="shared" si="6038"/>
        <v>0</v>
      </c>
      <c r="KJ211" s="43">
        <f t="shared" si="6039"/>
        <v>0</v>
      </c>
      <c r="KK211" s="43">
        <f t="shared" si="6040"/>
        <v>0</v>
      </c>
      <c r="KL211" s="43">
        <f t="shared" si="4886"/>
        <v>0</v>
      </c>
      <c r="KM211" s="43">
        <f t="shared" si="4887"/>
        <v>0</v>
      </c>
      <c r="KN211" s="44">
        <f>'СДП (план)'!BA212</f>
        <v>0</v>
      </c>
      <c r="KO211" s="43">
        <f>'СДП (план)'!BB212</f>
        <v>0</v>
      </c>
      <c r="KP211" s="43">
        <f t="shared" si="4888"/>
        <v>0</v>
      </c>
      <c r="KQ211" s="43">
        <f t="shared" si="4889"/>
        <v>0</v>
      </c>
      <c r="KR211" s="43">
        <f>VLOOKUP($C211,'факт СДП 1 мес'!$D$8:$HP$251,189,0)</f>
        <v>0</v>
      </c>
      <c r="KS211" s="43">
        <f>VLOOKUP($C211,'факт СДП 1 мес'!$D$8:$HP$251,190,0)</f>
        <v>0</v>
      </c>
      <c r="KT211" s="43">
        <f>VLOOKUP($C211,'факт СДП 1 мес'!$D$8:$HP$251,191,0)</f>
        <v>0</v>
      </c>
      <c r="KU211" s="43">
        <f>VLOOKUP($C211,'факт СДП 1 мес'!$D$8:$HP$251,192,0)</f>
        <v>0</v>
      </c>
      <c r="KV211" s="43">
        <f>VLOOKUP($C211,'факт СДП 1 мес'!$D$8:$HP$251,193,0)</f>
        <v>0</v>
      </c>
      <c r="KW211" s="43">
        <f>VLOOKUP($C211,'факт СДП 1 мес'!$D$8:$HP$251,194,0)</f>
        <v>0</v>
      </c>
      <c r="KX211" s="43">
        <f t="shared" si="6041"/>
        <v>0</v>
      </c>
      <c r="KY211" s="43">
        <f t="shared" si="6042"/>
        <v>0</v>
      </c>
      <c r="KZ211" s="43">
        <f t="shared" si="6043"/>
        <v>0</v>
      </c>
      <c r="LA211" s="43">
        <f t="shared" si="4890"/>
        <v>0</v>
      </c>
      <c r="LB211" s="43">
        <f t="shared" si="4891"/>
        <v>0</v>
      </c>
      <c r="LC211" s="49">
        <f>'СДП (план)'!BC212</f>
        <v>0</v>
      </c>
      <c r="LD211" s="43">
        <f>'СДП (план)'!BD212</f>
        <v>0</v>
      </c>
      <c r="LE211" s="43">
        <f t="shared" si="4892"/>
        <v>0</v>
      </c>
      <c r="LF211" s="43">
        <f t="shared" si="4893"/>
        <v>0</v>
      </c>
      <c r="LG211" s="43">
        <f>VLOOKUP($C211,'факт СДП 1 мес'!$D$8:$HP$251,63,0)</f>
        <v>0</v>
      </c>
      <c r="LH211" s="43">
        <f>VLOOKUP($C211,'факт СДП 1 мес'!$D$8:$HP$251,64,0)</f>
        <v>0</v>
      </c>
      <c r="LI211" s="43">
        <f>VLOOKUP($C211,'факт СДП 1 мес'!$D$8:$HP$251,65,0)</f>
        <v>0</v>
      </c>
      <c r="LJ211" s="43">
        <f>VLOOKUP($C211,'факт СДП 1 мес'!$D$8:$HP$251,66,0)</f>
        <v>0</v>
      </c>
      <c r="LK211" s="43">
        <f>VLOOKUP($C211,'факт СДП 1 мес'!$D$8:$HP$251,67,0)</f>
        <v>0</v>
      </c>
      <c r="LL211" s="43">
        <f>VLOOKUP($C211,'факт СДП 1 мес'!$D$8:$HP$251,68,0)</f>
        <v>0</v>
      </c>
      <c r="LM211" s="43">
        <f t="shared" si="6044"/>
        <v>0</v>
      </c>
      <c r="LN211" s="43">
        <f t="shared" si="6045"/>
        <v>0</v>
      </c>
      <c r="LO211" s="43">
        <f t="shared" si="6046"/>
        <v>0</v>
      </c>
      <c r="LP211" s="43">
        <f t="shared" si="4894"/>
        <v>0</v>
      </c>
      <c r="LQ211" s="43">
        <f t="shared" si="4895"/>
        <v>0</v>
      </c>
      <c r="LR211" s="49">
        <f>'СДП (план)'!BE212</f>
        <v>0</v>
      </c>
      <c r="LS211" s="43">
        <f>'СДП (план)'!BF212</f>
        <v>0</v>
      </c>
      <c r="LT211" s="43">
        <f t="shared" si="4896"/>
        <v>0</v>
      </c>
      <c r="LU211" s="43">
        <f t="shared" si="4897"/>
        <v>0</v>
      </c>
      <c r="LV211" s="43">
        <f>VLOOKUP($C211,'факт СДП 1 мес'!$D$8:$HP$251,69,0)</f>
        <v>0</v>
      </c>
      <c r="LW211" s="43">
        <f>VLOOKUP($C211,'факт СДП 1 мес'!$D$8:$HP$251,70,0)</f>
        <v>0</v>
      </c>
      <c r="LX211" s="43">
        <f>VLOOKUP($C211,'факт СДП 1 мес'!$D$8:$HP$251,71,0)</f>
        <v>0</v>
      </c>
      <c r="LY211" s="43">
        <f>VLOOKUP($C211,'факт СДП 1 мес'!$D$8:$HP$251,72,0)</f>
        <v>0</v>
      </c>
      <c r="LZ211" s="43">
        <f>VLOOKUP($C211,'факт СДП 1 мес'!$D$8:$HP$251,73,0)</f>
        <v>0</v>
      </c>
      <c r="MA211" s="43">
        <f>VLOOKUP($C211,'факт СДП 1 мес'!$D$8:$HP$251,74,0)</f>
        <v>0</v>
      </c>
      <c r="MB211" s="43">
        <f t="shared" si="6094"/>
        <v>0</v>
      </c>
      <c r="MC211" s="43">
        <f t="shared" si="6095"/>
        <v>0</v>
      </c>
      <c r="MD211" s="43">
        <f t="shared" si="6096"/>
        <v>0</v>
      </c>
      <c r="ME211" s="43">
        <f t="shared" si="6097"/>
        <v>0</v>
      </c>
      <c r="MF211" s="43">
        <f t="shared" si="6098"/>
        <v>0</v>
      </c>
      <c r="MG211" s="49">
        <f>'СДП (план)'!BG212</f>
        <v>0</v>
      </c>
      <c r="MH211" s="43">
        <f>'СДП (план)'!BH212</f>
        <v>0</v>
      </c>
      <c r="MI211" s="43">
        <f t="shared" si="4898"/>
        <v>0</v>
      </c>
      <c r="MJ211" s="43">
        <f t="shared" si="4899"/>
        <v>0</v>
      </c>
      <c r="MK211" s="43">
        <f>VLOOKUP($C211,'факт СДП 1 мес'!$D$8:$HP$251,75,0)</f>
        <v>0</v>
      </c>
      <c r="ML211" s="43">
        <f>VLOOKUP($C211,'факт СДП 1 мес'!$D$8:$HP$251,76,0)</f>
        <v>0</v>
      </c>
      <c r="MM211" s="43">
        <f>VLOOKUP($C211,'факт СДП 1 мес'!$D$8:$HP$251,77,0)</f>
        <v>0</v>
      </c>
      <c r="MN211" s="43">
        <f>VLOOKUP($C211,'факт СДП 1 мес'!$D$8:$HP$251,78,0)</f>
        <v>0</v>
      </c>
      <c r="MO211" s="43">
        <f>VLOOKUP($C211,'факт СДП 1 мес'!$D$8:$HP$251,79,0)</f>
        <v>0</v>
      </c>
      <c r="MP211" s="43">
        <f>VLOOKUP($C211,'факт СДП 1 мес'!$D$8:$HP$251,80,0)</f>
        <v>0</v>
      </c>
      <c r="MQ211" s="43">
        <f t="shared" si="6047"/>
        <v>0</v>
      </c>
      <c r="MR211" s="43">
        <f t="shared" si="6048"/>
        <v>0</v>
      </c>
      <c r="MS211" s="43">
        <f t="shared" si="6049"/>
        <v>0</v>
      </c>
      <c r="MT211" s="43">
        <f t="shared" si="6050"/>
        <v>0</v>
      </c>
      <c r="MU211" s="43">
        <f t="shared" si="6051"/>
        <v>0</v>
      </c>
      <c r="MV211" s="44">
        <f>'СДП (план)'!BI212</f>
        <v>0</v>
      </c>
      <c r="MW211" s="43">
        <f>'СДП (план)'!BJ212</f>
        <v>0</v>
      </c>
      <c r="MX211" s="43">
        <f t="shared" si="4902"/>
        <v>0</v>
      </c>
      <c r="MY211" s="43">
        <f t="shared" si="4903"/>
        <v>0</v>
      </c>
      <c r="MZ211" s="43">
        <f>VLOOKUP($C211,'факт СДП 1 мес'!$D$8:$HP$251,81,0)</f>
        <v>0</v>
      </c>
      <c r="NA211" s="43">
        <f>VLOOKUP($C211,'факт СДП 1 мес'!$D$8:$HP$251,82,0)</f>
        <v>0</v>
      </c>
      <c r="NB211" s="43">
        <f>VLOOKUP($C211,'факт СДП 1 мес'!$D$8:$HP$251,83,0)</f>
        <v>0</v>
      </c>
      <c r="NC211" s="43">
        <f>VLOOKUP($C211,'факт СДП 1 мес'!$D$8:$HP$251,84,0)</f>
        <v>0</v>
      </c>
      <c r="ND211" s="43">
        <f>VLOOKUP($C211,'факт СДП 1 мес'!$D$8:$HP$251,85,0)</f>
        <v>0</v>
      </c>
      <c r="NE211" s="43">
        <f>VLOOKUP($C211,'факт СДП 1 мес'!$D$8:$HP$251,86,0)</f>
        <v>0</v>
      </c>
      <c r="NF211" s="43">
        <f t="shared" si="6052"/>
        <v>0</v>
      </c>
      <c r="NG211" s="43">
        <f t="shared" si="6053"/>
        <v>0</v>
      </c>
      <c r="NH211" s="43">
        <f t="shared" si="6054"/>
        <v>0</v>
      </c>
      <c r="NI211" s="43">
        <f t="shared" si="6055"/>
        <v>0</v>
      </c>
      <c r="NJ211" s="43">
        <f t="shared" si="6056"/>
        <v>0</v>
      </c>
      <c r="NK211" s="49">
        <f>'СДП (план)'!BK212</f>
        <v>0</v>
      </c>
      <c r="NL211" s="43">
        <f>'СДП (план)'!BL212</f>
        <v>0</v>
      </c>
      <c r="NM211" s="43">
        <f t="shared" si="4906"/>
        <v>0</v>
      </c>
      <c r="NN211" s="43">
        <f t="shared" si="4907"/>
        <v>0</v>
      </c>
      <c r="NO211" s="43">
        <f>VLOOKUP($C211,'факт СДП 1 мес'!$D$8:$HP$251,99,0)</f>
        <v>0</v>
      </c>
      <c r="NP211" s="43">
        <f>VLOOKUP($C211,'факт СДП 1 мес'!$D$8:$HP$251,100,0)</f>
        <v>0</v>
      </c>
      <c r="NQ211" s="43">
        <f>VLOOKUP($C211,'факт СДП 1 мес'!$D$8:$HP$251,101,0)</f>
        <v>0</v>
      </c>
      <c r="NR211" s="43">
        <f>VLOOKUP($C211,'факт СДП 1 мес'!$D$8:$HP$251,102,0)</f>
        <v>0</v>
      </c>
      <c r="NS211" s="43">
        <f>VLOOKUP($C211,'факт СДП 1 мес'!$D$8:$HP$251,103,0)</f>
        <v>0</v>
      </c>
      <c r="NT211" s="43">
        <f>VLOOKUP($C211,'факт СДП 1 мес'!$D$8:$HP$251,104,0)</f>
        <v>0</v>
      </c>
      <c r="NU211" s="43">
        <f t="shared" si="6057"/>
        <v>0</v>
      </c>
      <c r="NV211" s="43">
        <f t="shared" si="6058"/>
        <v>0</v>
      </c>
      <c r="NW211" s="43">
        <f t="shared" si="6059"/>
        <v>0</v>
      </c>
      <c r="NX211" s="43">
        <f t="shared" si="4908"/>
        <v>0</v>
      </c>
      <c r="NY211" s="43">
        <f t="shared" si="4909"/>
        <v>0</v>
      </c>
      <c r="NZ211" s="49">
        <f>'СДП (план)'!BM212</f>
        <v>0</v>
      </c>
      <c r="OA211" s="43">
        <f>'СДП (план)'!BN212</f>
        <v>0</v>
      </c>
      <c r="OB211" s="43">
        <f t="shared" si="4910"/>
        <v>0</v>
      </c>
      <c r="OC211" s="43">
        <f t="shared" si="4911"/>
        <v>0</v>
      </c>
      <c r="OD211" s="43"/>
      <c r="OE211" s="43"/>
      <c r="OF211" s="43"/>
      <c r="OG211" s="43"/>
      <c r="OH211" s="43"/>
      <c r="OI211" s="43"/>
      <c r="OJ211" s="43">
        <f t="shared" si="6060"/>
        <v>0</v>
      </c>
      <c r="OK211" s="43">
        <f t="shared" si="6061"/>
        <v>0</v>
      </c>
      <c r="OL211" s="43">
        <f t="shared" si="6062"/>
        <v>0</v>
      </c>
      <c r="OM211" s="43">
        <f t="shared" si="4912"/>
        <v>0</v>
      </c>
      <c r="ON211" s="43">
        <f t="shared" si="4913"/>
        <v>0</v>
      </c>
      <c r="OO211" s="49">
        <f>'СДП (план)'!BO212</f>
        <v>0</v>
      </c>
      <c r="OP211" s="43">
        <f>'СДП (план)'!BP212</f>
        <v>0</v>
      </c>
      <c r="OQ211" s="43">
        <f t="shared" si="4914"/>
        <v>0</v>
      </c>
      <c r="OR211" s="43">
        <f t="shared" si="4915"/>
        <v>0</v>
      </c>
      <c r="OS211" s="43">
        <f>VLOOKUP($C211,'факт СДП 1 мес'!$D$8:$HP$251,177,0)</f>
        <v>0</v>
      </c>
      <c r="OT211" s="43">
        <f>VLOOKUP($C211,'факт СДП 1 мес'!$D$8:$HP$251,178,0)</f>
        <v>0</v>
      </c>
      <c r="OU211" s="43">
        <f>VLOOKUP($C211,'факт СДП 1 мес'!$D$8:$HP$251,179,0)</f>
        <v>0</v>
      </c>
      <c r="OV211" s="43">
        <f>VLOOKUP($C211,'факт СДП 1 мес'!$D$8:$HP$251,180,0)</f>
        <v>0</v>
      </c>
      <c r="OW211" s="43">
        <f>VLOOKUP($C211,'факт СДП 1 мес'!$D$8:$HP$251,181,0)</f>
        <v>0</v>
      </c>
      <c r="OX211" s="43">
        <f>VLOOKUP($C211,'факт СДП 1 мес'!$D$8:$HP$251,182,0)</f>
        <v>0</v>
      </c>
      <c r="OY211" s="43">
        <f t="shared" si="6063"/>
        <v>0</v>
      </c>
      <c r="OZ211" s="43">
        <f t="shared" si="6064"/>
        <v>0</v>
      </c>
      <c r="PA211" s="43">
        <f t="shared" si="6065"/>
        <v>0</v>
      </c>
      <c r="PB211" s="43">
        <f t="shared" si="4916"/>
        <v>0</v>
      </c>
      <c r="PC211" s="43">
        <f t="shared" si="4917"/>
        <v>0</v>
      </c>
      <c r="PD211" s="45">
        <f>'СДП (план)'!BQ212</f>
        <v>0</v>
      </c>
      <c r="PE211" s="45">
        <f>'СДП (план)'!BR212</f>
        <v>0</v>
      </c>
      <c r="PF211" s="43">
        <f t="shared" si="4918"/>
        <v>0</v>
      </c>
      <c r="PG211" s="43">
        <f t="shared" si="4919"/>
        <v>0</v>
      </c>
      <c r="PH211" s="43">
        <f>VLOOKUP($C211,'факт СДП 1 мес'!$D$8:$HP$251,123,0)</f>
        <v>0</v>
      </c>
      <c r="PI211" s="43">
        <f>VLOOKUP($C211,'факт СДП 1 мес'!$D$8:$HP$251,124,0)</f>
        <v>0</v>
      </c>
      <c r="PJ211" s="43">
        <f>VLOOKUP($C211,'факт СДП 1 мес'!$D$8:$HP$251,125,0)</f>
        <v>0</v>
      </c>
      <c r="PK211" s="43">
        <f>VLOOKUP($C211,'факт СДП 1 мес'!$D$8:$HP$251,126,0)</f>
        <v>0</v>
      </c>
      <c r="PL211" s="43">
        <f>VLOOKUP($C211,'факт СДП 1 мес'!$D$8:$HP$251,127,0)</f>
        <v>0</v>
      </c>
      <c r="PM211" s="43">
        <f>VLOOKUP($C211,'факт СДП 1 мес'!$D$8:$HP$251,128,0)</f>
        <v>0</v>
      </c>
      <c r="PN211" s="43">
        <f t="shared" si="6066"/>
        <v>0</v>
      </c>
      <c r="PO211" s="43">
        <f t="shared" si="6067"/>
        <v>0</v>
      </c>
      <c r="PP211" s="43">
        <f t="shared" si="6068"/>
        <v>0</v>
      </c>
      <c r="PQ211" s="43">
        <f t="shared" si="4920"/>
        <v>0</v>
      </c>
      <c r="PR211" s="43">
        <f t="shared" si="4921"/>
        <v>0</v>
      </c>
      <c r="PS211" s="49">
        <f>'СДП (план)'!BS212</f>
        <v>0</v>
      </c>
      <c r="PT211" s="43">
        <f>'СДП (план)'!BT212</f>
        <v>0</v>
      </c>
      <c r="PU211" s="43">
        <f t="shared" si="4922"/>
        <v>0</v>
      </c>
      <c r="PV211" s="43">
        <f t="shared" si="4923"/>
        <v>0</v>
      </c>
      <c r="PW211" s="43">
        <f>VLOOKUP($C211,'факт СДП 1 мес'!$D$8:$HP$251,111,0)</f>
        <v>0</v>
      </c>
      <c r="PX211" s="43">
        <f>VLOOKUP($C211,'факт СДП 1 мес'!$D$8:$HP$251,112,0)</f>
        <v>0</v>
      </c>
      <c r="PY211" s="43">
        <f>VLOOKUP($C211,'факт СДП 1 мес'!$D$8:$HP$251,113,0)</f>
        <v>0</v>
      </c>
      <c r="PZ211" s="43">
        <f>VLOOKUP($C211,'факт СДП 1 мес'!$D$8:$HP$251,114,0)</f>
        <v>0</v>
      </c>
      <c r="QA211" s="43">
        <f>VLOOKUP($C211,'факт СДП 1 мес'!$D$8:$HP$251,115,0)</f>
        <v>0</v>
      </c>
      <c r="QB211" s="43">
        <f>VLOOKUP($C211,'факт СДП 1 мес'!$D$8:$HP$251,116,0)</f>
        <v>0</v>
      </c>
      <c r="QC211" s="43">
        <f t="shared" si="6069"/>
        <v>0</v>
      </c>
      <c r="QD211" s="43">
        <f t="shared" si="6070"/>
        <v>0</v>
      </c>
      <c r="QE211" s="43">
        <f t="shared" si="6071"/>
        <v>0</v>
      </c>
      <c r="QF211" s="43">
        <f t="shared" si="4924"/>
        <v>0</v>
      </c>
      <c r="QG211" s="43">
        <f t="shared" si="4925"/>
        <v>0</v>
      </c>
      <c r="QH211" s="49">
        <f>'СДП (план)'!BU212</f>
        <v>0</v>
      </c>
      <c r="QI211" s="43">
        <f>'СДП (план)'!BV212</f>
        <v>0</v>
      </c>
      <c r="QJ211" s="43">
        <f t="shared" si="4926"/>
        <v>0</v>
      </c>
      <c r="QK211" s="43">
        <f t="shared" si="4927"/>
        <v>0</v>
      </c>
      <c r="QL211" s="43">
        <f>VLOOKUP($C211,'факт СДП 1 мес'!$D$8:$HP$251,153,0)</f>
        <v>0</v>
      </c>
      <c r="QM211" s="43">
        <f>VLOOKUP($C211,'факт СДП 1 мес'!$D$8:$HP$251,154,0)</f>
        <v>0</v>
      </c>
      <c r="QN211" s="43">
        <f>VLOOKUP($C211,'факт СДП 1 мес'!$D$8:$HP$251,155,0)</f>
        <v>0</v>
      </c>
      <c r="QO211" s="43">
        <f>VLOOKUP($C211,'факт СДП 1 мес'!$D$8:$HP$251,156,0)</f>
        <v>0</v>
      </c>
      <c r="QP211" s="43">
        <f>VLOOKUP($C211,'факт СДП 1 мес'!$D$8:$HP$251,157,0)</f>
        <v>0</v>
      </c>
      <c r="QQ211" s="43">
        <f>VLOOKUP($C211,'факт СДП 1 мес'!$D$8:$HP$251,158,0)</f>
        <v>0</v>
      </c>
      <c r="QR211" s="43">
        <f t="shared" si="6099"/>
        <v>0</v>
      </c>
      <c r="QS211" s="43">
        <f t="shared" si="6100"/>
        <v>0</v>
      </c>
      <c r="QT211" s="43">
        <f t="shared" si="6072"/>
        <v>0</v>
      </c>
      <c r="QU211" s="43">
        <f t="shared" si="6101"/>
        <v>0</v>
      </c>
      <c r="QV211" s="43">
        <f t="shared" si="6102"/>
        <v>0</v>
      </c>
      <c r="QW211" s="44">
        <f>'СДП (план)'!BW212</f>
        <v>0</v>
      </c>
      <c r="QX211" s="43">
        <f>'СДП (план)'!BX212</f>
        <v>0</v>
      </c>
      <c r="QY211" s="43">
        <f t="shared" si="4928"/>
        <v>0</v>
      </c>
      <c r="QZ211" s="43">
        <f t="shared" si="4929"/>
        <v>0</v>
      </c>
      <c r="RA211" s="43">
        <f>VLOOKUP($C211,'факт СДП 1 мес'!$D$8:$HP$251,195,0)</f>
        <v>0</v>
      </c>
      <c r="RB211" s="43">
        <f>VLOOKUP($C211,'факт СДП 1 мес'!$D$8:$HP$251,196,0)</f>
        <v>0</v>
      </c>
      <c r="RC211" s="43">
        <f>VLOOKUP($C211,'факт СДП 1 мес'!$D$8:$HP$251,197,0)</f>
        <v>0</v>
      </c>
      <c r="RD211" s="43">
        <f>VLOOKUP($C211,'факт СДП 1 мес'!$D$8:$HP$251,198,0)</f>
        <v>0</v>
      </c>
      <c r="RE211" s="43">
        <f>VLOOKUP($C211,'факт СДП 1 мес'!$D$8:$HP$251,199,0)</f>
        <v>0</v>
      </c>
      <c r="RF211" s="43">
        <f>VLOOKUP($C211,'факт СДП 1 мес'!$D$8:$HP$251,200,0)</f>
        <v>0</v>
      </c>
      <c r="RG211" s="43">
        <f t="shared" si="6073"/>
        <v>0</v>
      </c>
      <c r="RH211" s="43">
        <f t="shared" si="6074"/>
        <v>0</v>
      </c>
      <c r="RI211" s="43">
        <f t="shared" si="6075"/>
        <v>0</v>
      </c>
      <c r="RJ211" s="43">
        <f t="shared" si="4930"/>
        <v>0</v>
      </c>
      <c r="RK211" s="43">
        <f t="shared" si="4931"/>
        <v>0</v>
      </c>
      <c r="RL211" s="44">
        <f>'СДП (план)'!BY212</f>
        <v>0</v>
      </c>
      <c r="RM211" s="43">
        <f>'СДП (план)'!BZ212</f>
        <v>0</v>
      </c>
      <c r="RN211" s="43">
        <f t="shared" si="4932"/>
        <v>0</v>
      </c>
      <c r="RO211" s="43">
        <f t="shared" si="4933"/>
        <v>0</v>
      </c>
      <c r="RP211" s="43">
        <f>VLOOKUP($C211,'факт СДП 1 мес'!$D$8:$HP$251,201,0)</f>
        <v>0</v>
      </c>
      <c r="RQ211" s="43">
        <f>VLOOKUP($C211,'факт СДП 1 мес'!$D$8:$HP$251,202,0)</f>
        <v>0</v>
      </c>
      <c r="RR211" s="43">
        <f>VLOOKUP($C211,'факт СДП 1 мес'!$D$8:$HP$251,203,0)</f>
        <v>0</v>
      </c>
      <c r="RS211" s="43">
        <f>VLOOKUP($C211,'факт СДП 1 мес'!$D$8:$HP$251,204,0)</f>
        <v>0</v>
      </c>
      <c r="RT211" s="43">
        <f>VLOOKUP($C211,'факт СДП 1 мес'!$D$8:$HP$251,205,0)</f>
        <v>0</v>
      </c>
      <c r="RU211" s="43">
        <f>VLOOKUP($C211,'факт СДП 1 мес'!$D$8:$HP$251,206,0)</f>
        <v>0</v>
      </c>
      <c r="RV211" s="43">
        <f t="shared" si="6076"/>
        <v>0</v>
      </c>
      <c r="RW211" s="43">
        <f t="shared" si="6077"/>
        <v>0</v>
      </c>
      <c r="RX211" s="43">
        <f t="shared" si="6078"/>
        <v>0</v>
      </c>
      <c r="RY211" s="43">
        <f t="shared" si="4934"/>
        <v>0</v>
      </c>
      <c r="RZ211" s="43">
        <f t="shared" si="4935"/>
        <v>0</v>
      </c>
      <c r="SA211" s="49">
        <f>'СДП (план)'!CA212</f>
        <v>0</v>
      </c>
      <c r="SB211" s="43">
        <f>'СДП (план)'!CB212</f>
        <v>0</v>
      </c>
      <c r="SC211" s="43">
        <f t="shared" si="6103"/>
        <v>0</v>
      </c>
      <c r="SD211" s="43">
        <f t="shared" si="6104"/>
        <v>0</v>
      </c>
      <c r="SE211" s="43">
        <f>VLOOKUP($C211,'факт СДП 1 мес'!$D$8:$HP$251,129,0)</f>
        <v>0</v>
      </c>
      <c r="SF211" s="43">
        <f>VLOOKUP($C211,'факт СДП 1 мес'!$D$8:$HP$251,130,0)</f>
        <v>0</v>
      </c>
      <c r="SG211" s="43">
        <f>VLOOKUP($C211,'факт СДП 1 мес'!$D$8:$HP$251,131,0)</f>
        <v>0</v>
      </c>
      <c r="SH211" s="43">
        <f>VLOOKUP($C211,'факт СДП 1 мес'!$D$8:$HP$251,132,0)</f>
        <v>0</v>
      </c>
      <c r="SI211" s="43">
        <f>VLOOKUP($C211,'факт СДП 1 мес'!$D$8:$HP$251,133,0)</f>
        <v>0</v>
      </c>
      <c r="SJ211" s="43">
        <f>VLOOKUP($C211,'факт СДП 1 мес'!$D$8:$HP$251,134,0)</f>
        <v>0</v>
      </c>
      <c r="SK211" s="43">
        <f t="shared" si="6105"/>
        <v>0</v>
      </c>
      <c r="SL211" s="43">
        <f t="shared" si="6081"/>
        <v>0</v>
      </c>
      <c r="SM211" s="43">
        <f t="shared" si="6082"/>
        <v>0</v>
      </c>
      <c r="SN211" s="43">
        <f t="shared" si="4936"/>
        <v>0</v>
      </c>
      <c r="SO211" s="43">
        <f t="shared" si="4937"/>
        <v>0</v>
      </c>
      <c r="SP211" s="49">
        <f>'СДП (план)'!CC212</f>
        <v>0</v>
      </c>
      <c r="SQ211" s="43">
        <f>'СДП (план)'!CD212</f>
        <v>0</v>
      </c>
      <c r="SR211" s="43">
        <f t="shared" si="6106"/>
        <v>0</v>
      </c>
      <c r="SS211" s="43">
        <f t="shared" si="6107"/>
        <v>0</v>
      </c>
      <c r="ST211" s="43">
        <f>VLOOKUP($C211,'факт СДП 1 мес'!$D$8:$HP$251,93,0)</f>
        <v>0</v>
      </c>
      <c r="SU211" s="43">
        <f>VLOOKUP($C211,'факт СДП 1 мес'!$D$8:$HP$251,94,0)</f>
        <v>0</v>
      </c>
      <c r="SV211" s="43">
        <f>VLOOKUP($C211,'факт СДП 1 мес'!$D$8:$HP$251,95,0)</f>
        <v>0</v>
      </c>
      <c r="SW211" s="43">
        <f>VLOOKUP($C211,'факт СДП 1 мес'!$D$8:$HP$251,96,0)</f>
        <v>0</v>
      </c>
      <c r="SX211" s="43">
        <f>VLOOKUP($C211,'факт СДП 1 мес'!$D$8:$HP$251,97,0)</f>
        <v>0</v>
      </c>
      <c r="SY211" s="43">
        <f>VLOOKUP($C211,'факт СДП 1 мес'!$D$8:$HP$251,98,0)</f>
        <v>0</v>
      </c>
      <c r="SZ211" s="43">
        <f t="shared" si="6108"/>
        <v>0</v>
      </c>
      <c r="TA211" s="43">
        <f t="shared" si="6085"/>
        <v>0</v>
      </c>
      <c r="TB211" s="43">
        <f t="shared" si="6086"/>
        <v>0</v>
      </c>
      <c r="TC211" s="43">
        <f t="shared" si="4938"/>
        <v>0</v>
      </c>
      <c r="TD211" s="43">
        <f t="shared" si="4939"/>
        <v>0</v>
      </c>
      <c r="TE211" s="10">
        <f>'СДП (план)'!CE212</f>
        <v>0</v>
      </c>
      <c r="TF211" s="3">
        <f>'СДП (план)'!CF212</f>
        <v>0</v>
      </c>
      <c r="TG211" s="10">
        <v>0</v>
      </c>
      <c r="TH211" s="3">
        <v>0</v>
      </c>
      <c r="TI211" s="43">
        <f>VLOOKUP($C211,'факт СДП 1 мес'!$D$8:$HP$251,117,0)</f>
        <v>0</v>
      </c>
      <c r="TJ211" s="43">
        <f>VLOOKUP($C211,'факт СДП 1 мес'!$D$8:$HP$251,118,0)</f>
        <v>0</v>
      </c>
      <c r="TK211" s="43">
        <f>VLOOKUP($C211,'факт СДП 1 мес'!$D$8:$HP$251,119,0)</f>
        <v>0</v>
      </c>
      <c r="TL211" s="43">
        <f>VLOOKUP($C211,'факт СДП 1 мес'!$D$8:$HP$251,120,0)</f>
        <v>0</v>
      </c>
      <c r="TM211" s="43">
        <f>VLOOKUP($C211,'факт СДП 1 мес'!$D$8:$HP$251,121,0)</f>
        <v>0</v>
      </c>
      <c r="TN211" s="43">
        <f>VLOOKUP($C211,'факт СДП 1 мес'!$D$8:$HP$251,122,0)</f>
        <v>0</v>
      </c>
      <c r="TO211" s="43">
        <f t="shared" si="6109"/>
        <v>0</v>
      </c>
      <c r="TP211" s="43">
        <f t="shared" si="6087"/>
        <v>0</v>
      </c>
      <c r="TQ211" s="43">
        <f t="shared" si="6088"/>
        <v>0</v>
      </c>
      <c r="TR211" s="43">
        <f t="shared" si="4940"/>
        <v>0</v>
      </c>
      <c r="TS211" s="43">
        <f t="shared" si="4941"/>
        <v>0</v>
      </c>
      <c r="TT211" s="43">
        <f>'СДП (план)'!CG212</f>
        <v>0</v>
      </c>
      <c r="TU211" s="43">
        <f>'СДП (план)'!CH212</f>
        <v>0</v>
      </c>
      <c r="TV211" s="43">
        <f t="shared" si="4942"/>
        <v>0</v>
      </c>
      <c r="TW211" s="43">
        <f t="shared" si="4943"/>
        <v>0</v>
      </c>
      <c r="TX211" s="43">
        <f>VLOOKUP($C211,'факт СДП 1 мес'!$D$8:$HP$251,207,0)</f>
        <v>0</v>
      </c>
      <c r="TY211" s="43">
        <f>VLOOKUP($C211,'факт СДП 1 мес'!$D$8:$HP$251,208,0)</f>
        <v>0</v>
      </c>
      <c r="TZ211" s="43">
        <f>VLOOKUP($C211,'факт СДП 1 мес'!$D$8:$HP$251,209,0)</f>
        <v>0</v>
      </c>
      <c r="UA211" s="43">
        <f>VLOOKUP($C211,'факт СДП 1 мес'!$D$8:$HP$251,210,0)</f>
        <v>0</v>
      </c>
      <c r="UB211" s="43">
        <f>VLOOKUP($C211,'факт СДП 1 мес'!$D$8:$HP$251,211,0)</f>
        <v>0</v>
      </c>
      <c r="UC211" s="43">
        <f>VLOOKUP($C211,'факт СДП 1 мес'!$D$8:$HP$251,212,0)</f>
        <v>0</v>
      </c>
      <c r="UD211" s="43">
        <f t="shared" si="6089"/>
        <v>0</v>
      </c>
      <c r="UE211" s="43">
        <f t="shared" si="6110"/>
        <v>0</v>
      </c>
      <c r="UF211" s="43">
        <f t="shared" si="6111"/>
        <v>0</v>
      </c>
      <c r="UG211" s="43">
        <f t="shared" si="6112"/>
        <v>0</v>
      </c>
      <c r="UH211" s="43">
        <f t="shared" si="6113"/>
        <v>0</v>
      </c>
      <c r="UI211" s="43"/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/>
      <c r="UX211" s="47">
        <f>'СДП (план)'!CK212</f>
        <v>5</v>
      </c>
      <c r="UY211" s="47">
        <f>'СДП (план)'!CL212</f>
        <v>830146.79999999993</v>
      </c>
      <c r="UZ211" s="43">
        <f t="shared" si="5951"/>
        <v>0.41666666666666669</v>
      </c>
      <c r="VA211" s="43">
        <f t="shared" si="5952"/>
        <v>69178.899999999994</v>
      </c>
      <c r="VB211" s="47">
        <f t="shared" si="5953"/>
        <v>1</v>
      </c>
      <c r="VC211" s="47">
        <f t="shared" si="5954"/>
        <v>166029.35999999999</v>
      </c>
      <c r="VD211" s="47">
        <f t="shared" si="5955"/>
        <v>9</v>
      </c>
      <c r="VE211" s="47">
        <f t="shared" si="5956"/>
        <v>0</v>
      </c>
      <c r="VF211" s="47">
        <f t="shared" si="5957"/>
        <v>0</v>
      </c>
      <c r="VG211" s="47">
        <f t="shared" si="5958"/>
        <v>0</v>
      </c>
      <c r="VH211" s="47">
        <f t="shared" si="5959"/>
        <v>37</v>
      </c>
      <c r="VI211" s="47">
        <f t="shared" si="5960"/>
        <v>3.0833333333333335</v>
      </c>
      <c r="VJ211" s="47">
        <f t="shared" si="5961"/>
        <v>7.4</v>
      </c>
      <c r="VK211" s="43">
        <f t="shared" si="5962"/>
        <v>0.58333333333333326</v>
      </c>
      <c r="VL211" s="43">
        <f t="shared" si="5963"/>
        <v>96850.459999999992</v>
      </c>
      <c r="VM211" s="398" t="e">
        <f>VLOOKUP($C211,'СДП (план)'!$C$11:$CL$254,107,0)</f>
        <v>#REF!</v>
      </c>
      <c r="VN211" s="398" t="e">
        <f>VLOOKUP($C211,'СДП (план)'!$C$11:$CL$254,108,0)</f>
        <v>#REF!</v>
      </c>
      <c r="VO211" s="399" t="e">
        <f t="shared" si="5661"/>
        <v>#REF!</v>
      </c>
      <c r="VP211" s="399" t="e">
        <f t="shared" si="5662"/>
        <v>#REF!</v>
      </c>
      <c r="VQ211" s="398" t="e">
        <f>VLOOKUP($C211,'факт СДП 1 мес'!$D$8:$HI$249,255,0)</f>
        <v>#REF!</v>
      </c>
      <c r="VR211" s="398" t="e">
        <f>VLOOKUP($C211,'факт СДП 1 мес'!$D$8:$HI$249,256,0)</f>
        <v>#REF!</v>
      </c>
      <c r="VS211" s="400" t="e">
        <f t="shared" si="6090"/>
        <v>#REF!</v>
      </c>
      <c r="VT211" s="400" t="e">
        <f t="shared" si="6091"/>
        <v>#REF!</v>
      </c>
    </row>
    <row r="212" spans="1:592" s="52" customFormat="1" ht="37.5" hidden="1" customHeight="1" x14ac:dyDescent="0.2">
      <c r="A212" s="182"/>
      <c r="B212" s="182">
        <v>167</v>
      </c>
      <c r="C212" s="265" t="s">
        <v>458</v>
      </c>
      <c r="D212" s="473" t="s">
        <v>272</v>
      </c>
      <c r="E212" s="461">
        <v>16026</v>
      </c>
      <c r="F212" s="462">
        <v>0.4</v>
      </c>
      <c r="G212" s="463"/>
      <c r="H212" s="475">
        <v>1</v>
      </c>
      <c r="I212" s="205"/>
      <c r="J212" s="205"/>
      <c r="K212" s="208">
        <v>1.4</v>
      </c>
      <c r="L212" s="208">
        <v>1.68</v>
      </c>
      <c r="M212" s="208">
        <v>2.23</v>
      </c>
      <c r="N212" s="209">
        <v>2.57</v>
      </c>
      <c r="O212" s="44">
        <f>'СДП (план)'!O213</f>
        <v>0</v>
      </c>
      <c r="P212" s="44">
        <f>'СДП (план)'!P213</f>
        <v>0</v>
      </c>
      <c r="Q212" s="43">
        <f t="shared" si="4819"/>
        <v>0</v>
      </c>
      <c r="R212" s="43">
        <f t="shared" si="4820"/>
        <v>0</v>
      </c>
      <c r="S212" s="43">
        <f>VLOOKUP($C212,'факт СДП 1 мес'!$D$8:$HP$251,9,0)</f>
        <v>0</v>
      </c>
      <c r="T212" s="43">
        <f>VLOOKUP($C212,'факт СДП 1 мес'!$D$8:$HP$251,10,0)</f>
        <v>0</v>
      </c>
      <c r="U212" s="43">
        <f>VLOOKUP($C212,'факт СДП 1 мес'!$D$8:$HP$251,11,0)</f>
        <v>0</v>
      </c>
      <c r="V212" s="43">
        <f>VLOOKUP($C212,'факт СДП 1 мес'!$D$8:$HP$251,12,0)</f>
        <v>0</v>
      </c>
      <c r="W212" s="43">
        <f>VLOOKUP($C212,'факт СДП 1 мес'!$D$8:$HP$251,13,0)</f>
        <v>0</v>
      </c>
      <c r="X212" s="43">
        <f>VLOOKUP($C212,'факт СДП 1 мес'!$D$8:$HP$251,14,0)</f>
        <v>0</v>
      </c>
      <c r="Y212" s="43">
        <f t="shared" si="5978"/>
        <v>0</v>
      </c>
      <c r="Z212" s="43">
        <f t="shared" si="5979"/>
        <v>0</v>
      </c>
      <c r="AA212" s="43">
        <f t="shared" si="5980"/>
        <v>0</v>
      </c>
      <c r="AB212" s="43">
        <f t="shared" si="5981"/>
        <v>0</v>
      </c>
      <c r="AC212" s="43">
        <f t="shared" si="4946"/>
        <v>0</v>
      </c>
      <c r="AD212" s="145">
        <f>'СДП (план)'!Q213</f>
        <v>0</v>
      </c>
      <c r="AE212" s="145">
        <f>'СДП (план)'!R213</f>
        <v>0</v>
      </c>
      <c r="AF212" s="43">
        <f t="shared" si="4822"/>
        <v>0</v>
      </c>
      <c r="AG212" s="43">
        <f t="shared" si="4823"/>
        <v>0</v>
      </c>
      <c r="AH212" s="43">
        <f>VLOOKUP($C212,'факт СДП 1 мес'!$D$8:$HP$251,3,0)</f>
        <v>0</v>
      </c>
      <c r="AI212" s="43">
        <f>VLOOKUP($C212,'факт СДП 1 мес'!$D$8:$HP$251,4,0)</f>
        <v>0</v>
      </c>
      <c r="AJ212" s="43">
        <f>VLOOKUP($C212,'факт СДП 1 мес'!$D$8:$HP$251,5,0)</f>
        <v>0</v>
      </c>
      <c r="AK212" s="43">
        <f>VLOOKUP($C212,'факт СДП 1 мес'!$D$8:$HP$251,6,0)</f>
        <v>0</v>
      </c>
      <c r="AL212" s="43">
        <f>VLOOKUP($C212,'факт СДП 1 мес'!$D$8:$HP$251,7,0)</f>
        <v>0</v>
      </c>
      <c r="AM212" s="43">
        <f>VLOOKUP($C212,'факт СДП 1 мес'!$D$8:$HP$251,8,0)</f>
        <v>0</v>
      </c>
      <c r="AN212" s="43">
        <f t="shared" si="5982"/>
        <v>0</v>
      </c>
      <c r="AO212" s="43">
        <f t="shared" si="5983"/>
        <v>0</v>
      </c>
      <c r="AP212" s="43">
        <f t="shared" si="5984"/>
        <v>0</v>
      </c>
      <c r="AQ212" s="43">
        <f t="shared" si="5985"/>
        <v>0</v>
      </c>
      <c r="AR212" s="43">
        <f t="shared" si="5986"/>
        <v>0</v>
      </c>
      <c r="AS212" s="43">
        <f>'СДП (план)'!S213</f>
        <v>74</v>
      </c>
      <c r="AT212" s="43">
        <f>'СДП (план)'!T213</f>
        <v>664117.44000000006</v>
      </c>
      <c r="AU212" s="43">
        <f t="shared" si="4826"/>
        <v>6.166666666666667</v>
      </c>
      <c r="AV212" s="43">
        <f t="shared" si="4827"/>
        <v>55343.12</v>
      </c>
      <c r="AW212" s="43">
        <f>VLOOKUP($C212,'факт СДП 1 мес'!$D$8:$HP$251,159,0)</f>
        <v>2</v>
      </c>
      <c r="AX212" s="43">
        <f>VLOOKUP($C212,'факт СДП 1 мес'!$D$8:$HP$251,160,0)</f>
        <v>17949.12</v>
      </c>
      <c r="AY212" s="43">
        <f>VLOOKUP($C212,'факт СДП 1 мес'!$D$8:$HP$251,161,0)</f>
        <v>10</v>
      </c>
      <c r="AZ212" s="43">
        <f>VLOOKUP($C212,'факт СДП 1 мес'!$D$8:$HP$251,162,0)</f>
        <v>0</v>
      </c>
      <c r="BA212" s="43">
        <f>VLOOKUP($C212,'факт СДП 1 мес'!$D$8:$HP$251,163,0)</f>
        <v>0</v>
      </c>
      <c r="BB212" s="43">
        <f>VLOOKUP($C212,'факт СДП 1 мес'!$D$8:$HP$251,164,0)</f>
        <v>0</v>
      </c>
      <c r="BC212" s="43">
        <f t="shared" si="5987"/>
        <v>29.6</v>
      </c>
      <c r="BD212" s="43">
        <f t="shared" si="5988"/>
        <v>2.4666666666666668</v>
      </c>
      <c r="BE212" s="43">
        <f t="shared" si="5989"/>
        <v>0.8</v>
      </c>
      <c r="BF212" s="43">
        <f t="shared" si="5949"/>
        <v>-4.166666666666667</v>
      </c>
      <c r="BG212" s="43">
        <f t="shared" si="5950"/>
        <v>-37394</v>
      </c>
      <c r="BH212" s="88">
        <f>'СДП (план)'!U213</f>
        <v>0</v>
      </c>
      <c r="BI212" s="3">
        <f>'СДП (план)'!V213</f>
        <v>0</v>
      </c>
      <c r="BJ212" s="43">
        <f t="shared" si="4828"/>
        <v>0</v>
      </c>
      <c r="BK212" s="43">
        <f t="shared" si="4829"/>
        <v>0</v>
      </c>
      <c r="BL212" s="43">
        <f>VLOOKUP($C212,'факт СДП 1 мес'!$D$8:$HP$251,21,0)</f>
        <v>3</v>
      </c>
      <c r="BM212" s="43">
        <f>VLOOKUP($C212,'факт СДП 1 мес'!$D$8:$HP$251,22,0)</f>
        <v>19774.439999999999</v>
      </c>
      <c r="BN212" s="43">
        <f>VLOOKUP($C212,'факт СДП 1 мес'!$D$8:$HP$251,23,0)</f>
        <v>53</v>
      </c>
      <c r="BO212" s="43">
        <f>VLOOKUP($C212,'факт СДП 1 мес'!$D$8:$HP$251,24,0)</f>
        <v>0</v>
      </c>
      <c r="BP212" s="43">
        <f>VLOOKUP($C212,'факт СДП 1 мес'!$D$8:$HP$251,25,0)</f>
        <v>0</v>
      </c>
      <c r="BQ212" s="43">
        <f>VLOOKUP($C212,'факт СДП 1 мес'!$D$8:$HP$251,26,0)</f>
        <v>0</v>
      </c>
      <c r="BR212" s="43">
        <f t="shared" si="5990"/>
        <v>0</v>
      </c>
      <c r="BS212" s="43">
        <f t="shared" si="5991"/>
        <v>0</v>
      </c>
      <c r="BT212" s="43">
        <f t="shared" si="5992"/>
        <v>1.2000000000000002</v>
      </c>
      <c r="BU212" s="43">
        <f t="shared" si="6092"/>
        <v>3</v>
      </c>
      <c r="BV212" s="43">
        <f t="shared" si="6093"/>
        <v>19774.439999999999</v>
      </c>
      <c r="BW212" s="43">
        <f>'СДП (план)'!W213</f>
        <v>0</v>
      </c>
      <c r="BX212" s="43">
        <f>'СДП (план)'!X213</f>
        <v>0</v>
      </c>
      <c r="BY212" s="43">
        <f t="shared" si="4830"/>
        <v>0</v>
      </c>
      <c r="BZ212" s="43">
        <f t="shared" si="4831"/>
        <v>0</v>
      </c>
      <c r="CA212" s="43">
        <f>VLOOKUP($C212,'факт СДП 1 мес'!$D$8:$HP$251,15,0)</f>
        <v>0</v>
      </c>
      <c r="CB212" s="43">
        <f>VLOOKUP($C212,'факт СДП 1 мес'!$D$8:$HP$251,16,0)</f>
        <v>0</v>
      </c>
      <c r="CC212" s="43">
        <f>VLOOKUP($C212,'факт СДП 1 мес'!$D$8:$HP$251,17,0)</f>
        <v>0</v>
      </c>
      <c r="CD212" s="43">
        <f>VLOOKUP($C212,'факт СДП 1 мес'!$D$8:$HP$251,18,0)</f>
        <v>0</v>
      </c>
      <c r="CE212" s="43">
        <f>VLOOKUP($C212,'факт СДП 1 мес'!$D$8:$HP$251,19,0)</f>
        <v>0</v>
      </c>
      <c r="CF212" s="43">
        <f>VLOOKUP($C212,'факт СДП 1 мес'!$D$8:$HP$251,20,0)</f>
        <v>0</v>
      </c>
      <c r="CG212" s="43">
        <f t="shared" si="5993"/>
        <v>0</v>
      </c>
      <c r="CH212" s="43">
        <f t="shared" si="5994"/>
        <v>0</v>
      </c>
      <c r="CI212" s="43">
        <f t="shared" si="5995"/>
        <v>0</v>
      </c>
      <c r="CJ212" s="43">
        <f t="shared" si="5663"/>
        <v>0</v>
      </c>
      <c r="CK212" s="43">
        <f t="shared" si="5664"/>
        <v>0</v>
      </c>
      <c r="CL212" s="45">
        <f>'СДП (план)'!Y213</f>
        <v>0</v>
      </c>
      <c r="CM212" s="43">
        <f>'СДП (план)'!Z213</f>
        <v>0</v>
      </c>
      <c r="CN212" s="43">
        <f t="shared" si="4832"/>
        <v>0</v>
      </c>
      <c r="CO212" s="43">
        <f t="shared" si="4833"/>
        <v>0</v>
      </c>
      <c r="CP212" s="43">
        <f>VLOOKUP($C212,'факт СДП 1 мес'!$D$8:$HP$251,165,0)</f>
        <v>0</v>
      </c>
      <c r="CQ212" s="43">
        <f>VLOOKUP($C212,'факт СДП 1 мес'!$D$8:$HP$251,166,0)</f>
        <v>0</v>
      </c>
      <c r="CR212" s="43">
        <f>VLOOKUP($C212,'факт СДП 1 мес'!$D$8:$HP$251,167,0)</f>
        <v>0</v>
      </c>
      <c r="CS212" s="43">
        <f>VLOOKUP($C212,'факт СДП 1 мес'!$D$8:$HP$251,168,0)</f>
        <v>0</v>
      </c>
      <c r="CT212" s="43">
        <f>VLOOKUP($C212,'факт СДП 1 мес'!$D$8:$HP$251,169,0)</f>
        <v>0</v>
      </c>
      <c r="CU212" s="43">
        <f>VLOOKUP($C212,'факт СДП 1 мес'!$D$8:$HP$251,170,0)</f>
        <v>0</v>
      </c>
      <c r="CV212" s="43">
        <f t="shared" si="5996"/>
        <v>0</v>
      </c>
      <c r="CW212" s="43">
        <f t="shared" si="5997"/>
        <v>0</v>
      </c>
      <c r="CX212" s="43">
        <f t="shared" si="5998"/>
        <v>0</v>
      </c>
      <c r="CY212" s="43">
        <f t="shared" si="4834"/>
        <v>0</v>
      </c>
      <c r="CZ212" s="43">
        <f t="shared" si="4835"/>
        <v>0</v>
      </c>
      <c r="DA212" s="5">
        <f>'СДП (план)'!AA213</f>
        <v>0</v>
      </c>
      <c r="DB212" s="3">
        <f>'СДП (план)'!AB213</f>
        <v>0</v>
      </c>
      <c r="DC212" s="43">
        <f t="shared" si="4836"/>
        <v>0</v>
      </c>
      <c r="DD212" s="43">
        <f t="shared" si="4837"/>
        <v>0</v>
      </c>
      <c r="DE212" s="43">
        <f>VLOOKUP($C212,'факт СДП 1 мес'!$D$8:$HP$251,57,0)</f>
        <v>0</v>
      </c>
      <c r="DF212" s="43">
        <f>VLOOKUP($C212,'факт СДП 1 мес'!$D$8:$HP$251,58,0)</f>
        <v>0</v>
      </c>
      <c r="DG212" s="43">
        <f>VLOOKUP($C212,'факт СДП 1 мес'!$D$8:$HP$251,59,0)</f>
        <v>0</v>
      </c>
      <c r="DH212" s="43">
        <f>VLOOKUP($C212,'факт СДП 1 мес'!$D$8:$HP$251,60,0)</f>
        <v>0</v>
      </c>
      <c r="DI212" s="43">
        <f>VLOOKUP($C212,'факт СДП 1 мес'!$D$8:$HP$251,61,0)</f>
        <v>0</v>
      </c>
      <c r="DJ212" s="43">
        <f>VLOOKUP($C212,'факт СДП 1 мес'!$D$8:$HP$251,62,0)</f>
        <v>0</v>
      </c>
      <c r="DK212" s="43">
        <f t="shared" si="5999"/>
        <v>0</v>
      </c>
      <c r="DL212" s="43">
        <f t="shared" si="6000"/>
        <v>0</v>
      </c>
      <c r="DM212" s="43">
        <f t="shared" si="6001"/>
        <v>0</v>
      </c>
      <c r="DN212" s="43">
        <f t="shared" si="4838"/>
        <v>0</v>
      </c>
      <c r="DO212" s="43">
        <f t="shared" si="4839"/>
        <v>0</v>
      </c>
      <c r="DP212" s="5">
        <f>'СДП (план)'!AC213</f>
        <v>0</v>
      </c>
      <c r="DQ212" s="3">
        <f>'СДП (план)'!AD213</f>
        <v>0</v>
      </c>
      <c r="DR212" s="43">
        <f t="shared" si="4840"/>
        <v>0</v>
      </c>
      <c r="DS212" s="43">
        <f t="shared" si="4841"/>
        <v>0</v>
      </c>
      <c r="DT212" s="43">
        <f>VLOOKUP($C212,'факт СДП 1 мес'!$D$8:$HP$251,33,0)</f>
        <v>0</v>
      </c>
      <c r="DU212" s="43">
        <f>VLOOKUP($C212,'факт СДП 1 мес'!$D$8:$HP$251,34,0)</f>
        <v>0</v>
      </c>
      <c r="DV212" s="43">
        <f>VLOOKUP($C212,'факт СДП 1 мес'!$D$8:$HP$251,35,0)</f>
        <v>0</v>
      </c>
      <c r="DW212" s="43">
        <f>VLOOKUP($C212,'факт СДП 1 мес'!$D$8:$HP$251,36,0)</f>
        <v>0</v>
      </c>
      <c r="DX212" s="43">
        <f>VLOOKUP($C212,'факт СДП 1 мес'!$D$8:$HP$251,37,0)</f>
        <v>0</v>
      </c>
      <c r="DY212" s="43">
        <f>VLOOKUP($C212,'факт СДП 1 мес'!$D$8:$HP$251,38,0)</f>
        <v>0</v>
      </c>
      <c r="DZ212" s="43">
        <f t="shared" si="6002"/>
        <v>0</v>
      </c>
      <c r="EA212" s="43">
        <f t="shared" si="6003"/>
        <v>0</v>
      </c>
      <c r="EB212" s="43">
        <f t="shared" si="6004"/>
        <v>0</v>
      </c>
      <c r="EC212" s="43">
        <f t="shared" si="6005"/>
        <v>0</v>
      </c>
      <c r="ED212" s="43">
        <f t="shared" si="4957"/>
        <v>0</v>
      </c>
      <c r="EE212" s="5">
        <f>'СДП (план)'!AE213</f>
        <v>0</v>
      </c>
      <c r="EF212" s="3">
        <f>'СДП (план)'!AF213</f>
        <v>0</v>
      </c>
      <c r="EG212" s="43">
        <f t="shared" si="4844"/>
        <v>0</v>
      </c>
      <c r="EH212" s="43">
        <f t="shared" si="4845"/>
        <v>0</v>
      </c>
      <c r="EI212" s="43">
        <f>VLOOKUP($C212,'факт СДП 1 мес'!$D$8:$HP$251,27,0)</f>
        <v>0</v>
      </c>
      <c r="EJ212" s="43">
        <f>VLOOKUP($C212,'факт СДП 1 мес'!$D$8:$HP$251,28,0)</f>
        <v>0</v>
      </c>
      <c r="EK212" s="43">
        <f>VLOOKUP($C212,'факт СДП 1 мес'!$D$8:$HP$251,29,0)</f>
        <v>0</v>
      </c>
      <c r="EL212" s="43">
        <f>VLOOKUP($C212,'факт СДП 1 мес'!$D$8:$HP$251,30,0)</f>
        <v>0</v>
      </c>
      <c r="EM212" s="43">
        <f>VLOOKUP($C212,'факт СДП 1 мес'!$D$8:$HP$251,31,0)</f>
        <v>0</v>
      </c>
      <c r="EN212" s="43">
        <f>VLOOKUP($C212,'факт СДП 1 мес'!$D$8:$HP$251,32,0)</f>
        <v>0</v>
      </c>
      <c r="EO212" s="43">
        <f t="shared" si="6006"/>
        <v>0</v>
      </c>
      <c r="EP212" s="43">
        <f t="shared" si="6007"/>
        <v>0</v>
      </c>
      <c r="EQ212" s="43">
        <f t="shared" si="6008"/>
        <v>0</v>
      </c>
      <c r="ER212" s="43">
        <f t="shared" si="6009"/>
        <v>0</v>
      </c>
      <c r="ES212" s="43">
        <f t="shared" si="6010"/>
        <v>0</v>
      </c>
      <c r="ET212" s="43">
        <f>'СДП (план)'!AG213</f>
        <v>0</v>
      </c>
      <c r="EU212" s="43">
        <f>'СДП (план)'!AH213</f>
        <v>0</v>
      </c>
      <c r="EV212" s="43">
        <f t="shared" si="4848"/>
        <v>0</v>
      </c>
      <c r="EW212" s="43">
        <f t="shared" si="4849"/>
        <v>0</v>
      </c>
      <c r="EX212" s="43">
        <f>VLOOKUP($C212,'факт СДП 1 мес'!$D$8:$HP$251,87,0)</f>
        <v>0</v>
      </c>
      <c r="EY212" s="43">
        <f>VLOOKUP($C212,'факт СДП 1 мес'!$D$8:$HP$251,88,0)</f>
        <v>0</v>
      </c>
      <c r="EZ212" s="43">
        <f>VLOOKUP($C212,'факт СДП 1 мес'!$D$8:$HP$251,89,0)</f>
        <v>0</v>
      </c>
      <c r="FA212" s="43">
        <f>VLOOKUP($C212,'факт СДП 1 мес'!$D$8:$HP$251,90,0)</f>
        <v>0</v>
      </c>
      <c r="FB212" s="43">
        <f>VLOOKUP($C212,'факт СДП 1 мес'!$D$8:$HP$251,91,0)</f>
        <v>0</v>
      </c>
      <c r="FC212" s="43">
        <f>VLOOKUP($C212,'факт СДП 1 мес'!$D$8:$HP$251,92,0)</f>
        <v>0</v>
      </c>
      <c r="FD212" s="43">
        <f t="shared" si="6011"/>
        <v>0</v>
      </c>
      <c r="FE212" s="43">
        <f t="shared" si="6012"/>
        <v>0</v>
      </c>
      <c r="FF212" s="43">
        <f t="shared" si="6013"/>
        <v>0</v>
      </c>
      <c r="FG212" s="43">
        <f t="shared" si="4850"/>
        <v>0</v>
      </c>
      <c r="FH212" s="43">
        <f t="shared" si="4851"/>
        <v>0</v>
      </c>
      <c r="FI212" s="43">
        <f>'СДП (план)'!AI213</f>
        <v>0</v>
      </c>
      <c r="FJ212" s="43">
        <f>'СДП (план)'!AJ213</f>
        <v>0</v>
      </c>
      <c r="FK212" s="43">
        <f t="shared" si="4852"/>
        <v>0</v>
      </c>
      <c r="FL212" s="43">
        <f t="shared" si="4853"/>
        <v>0</v>
      </c>
      <c r="FM212" s="43">
        <f>VLOOKUP($C212,'факт СДП 1 мес'!$D$8:$HP$251,39,0)</f>
        <v>0</v>
      </c>
      <c r="FN212" s="43">
        <f>VLOOKUP($C212,'факт СДП 1 мес'!$D$8:$HP$251,40,0)</f>
        <v>0</v>
      </c>
      <c r="FO212" s="43">
        <f>VLOOKUP($C212,'факт СДП 1 мес'!$D$8:$HP$251,41,0)</f>
        <v>0</v>
      </c>
      <c r="FP212" s="43">
        <f>VLOOKUP($C212,'факт СДП 1 мес'!$D$8:$HP$251,42,0)</f>
        <v>0</v>
      </c>
      <c r="FQ212" s="43">
        <f>VLOOKUP($C212,'факт СДП 1 мес'!$D$8:$HP$251,43,0)</f>
        <v>0</v>
      </c>
      <c r="FR212" s="43">
        <f>VLOOKUP($C212,'факт СДП 1 мес'!$D$8:$HP$251,44,0)</f>
        <v>0</v>
      </c>
      <c r="FS212" s="43">
        <f t="shared" si="6014"/>
        <v>0</v>
      </c>
      <c r="FT212" s="43">
        <f t="shared" si="6015"/>
        <v>0</v>
      </c>
      <c r="FU212" s="43">
        <f t="shared" si="6016"/>
        <v>0</v>
      </c>
      <c r="FV212" s="43">
        <f t="shared" si="4854"/>
        <v>0</v>
      </c>
      <c r="FW212" s="43">
        <f t="shared" si="4855"/>
        <v>0</v>
      </c>
      <c r="FX212" s="43">
        <f>'СДП (план)'!AK213</f>
        <v>0</v>
      </c>
      <c r="FY212" s="43">
        <f>'СДП (план)'!AL213</f>
        <v>0</v>
      </c>
      <c r="FZ212" s="43">
        <f t="shared" si="4856"/>
        <v>0</v>
      </c>
      <c r="GA212" s="43">
        <f t="shared" si="4857"/>
        <v>0</v>
      </c>
      <c r="GB212" s="43">
        <f>VLOOKUP($C212,'факт СДП 1 мес'!$D$8:$HP$251,45,0)</f>
        <v>0</v>
      </c>
      <c r="GC212" s="43">
        <f>VLOOKUP($C212,'факт СДП 1 мес'!$D$8:$HP$251,46,0)</f>
        <v>0</v>
      </c>
      <c r="GD212" s="43">
        <f>VLOOKUP($C212,'факт СДП 1 мес'!$D$8:$HP$251,47,0)</f>
        <v>0</v>
      </c>
      <c r="GE212" s="43">
        <f>VLOOKUP($C212,'факт СДП 1 мес'!$D$8:$HP$251,48,0)</f>
        <v>0</v>
      </c>
      <c r="GF212" s="43">
        <f>VLOOKUP($C212,'факт СДП 1 мес'!$D$8:$HP$251,49,0)</f>
        <v>0</v>
      </c>
      <c r="GG212" s="43">
        <f>VLOOKUP($C212,'факт СДП 1 мес'!$D$8:$HP$251,50,0)</f>
        <v>0</v>
      </c>
      <c r="GH212" s="43">
        <f t="shared" si="6017"/>
        <v>0</v>
      </c>
      <c r="GI212" s="43">
        <f t="shared" si="6018"/>
        <v>0</v>
      </c>
      <c r="GJ212" s="43">
        <f t="shared" si="6019"/>
        <v>0</v>
      </c>
      <c r="GK212" s="43">
        <f t="shared" si="4858"/>
        <v>0</v>
      </c>
      <c r="GL212" s="43">
        <f t="shared" si="4859"/>
        <v>0</v>
      </c>
      <c r="GM212" s="5">
        <f>'СДП (план)'!AM213</f>
        <v>0</v>
      </c>
      <c r="GN212" s="3">
        <f>'СДП (план)'!AN213</f>
        <v>0</v>
      </c>
      <c r="GO212" s="43">
        <f t="shared" si="4860"/>
        <v>0</v>
      </c>
      <c r="GP212" s="43">
        <f t="shared" si="4861"/>
        <v>0</v>
      </c>
      <c r="GQ212" s="43">
        <f>VLOOKUP($C212,'факт СДП 1 мес'!$D$8:$HP$251,51,0)</f>
        <v>0</v>
      </c>
      <c r="GR212" s="43">
        <f>VLOOKUP($C212,'факт СДП 1 мес'!$D$8:$HP$251,52,0)</f>
        <v>0</v>
      </c>
      <c r="GS212" s="43">
        <f>VLOOKUP($C212,'факт СДП 1 мес'!$D$8:$HP$251,53,0)</f>
        <v>0</v>
      </c>
      <c r="GT212" s="43">
        <f>VLOOKUP($C212,'факт СДП 1 мес'!$D$8:$HP$251,54,0)</f>
        <v>0</v>
      </c>
      <c r="GU212" s="43">
        <f>VLOOKUP($C212,'факт СДП 1 мес'!$D$8:$HP$251,55,0)</f>
        <v>0</v>
      </c>
      <c r="GV212" s="43">
        <f>VLOOKUP($C212,'факт СДП 1 мес'!$D$8:$HP$251,56,0)</f>
        <v>0</v>
      </c>
      <c r="GW212" s="43">
        <f t="shared" si="6020"/>
        <v>0</v>
      </c>
      <c r="GX212" s="43">
        <f t="shared" si="6021"/>
        <v>0</v>
      </c>
      <c r="GY212" s="43">
        <f t="shared" si="6022"/>
        <v>0</v>
      </c>
      <c r="GZ212" s="43">
        <f t="shared" si="4862"/>
        <v>0</v>
      </c>
      <c r="HA212" s="43">
        <f t="shared" si="4863"/>
        <v>0</v>
      </c>
      <c r="HB212" s="5">
        <f>'СДП (план)'!AO213</f>
        <v>0</v>
      </c>
      <c r="HC212" s="3">
        <f>'СДП (план)'!AP213</f>
        <v>0</v>
      </c>
      <c r="HD212" s="43">
        <f t="shared" si="4864"/>
        <v>0</v>
      </c>
      <c r="HE212" s="43">
        <f t="shared" si="4865"/>
        <v>0</v>
      </c>
      <c r="HF212" s="43">
        <f>VLOOKUP($C212,'факт СДП 1 мес'!$D$8:$HP$251,141,0)</f>
        <v>0</v>
      </c>
      <c r="HG212" s="43">
        <f>VLOOKUP($C212,'факт СДП 1 мес'!$D$8:$HP$251,142,0)</f>
        <v>0</v>
      </c>
      <c r="HH212" s="43">
        <f>VLOOKUP($C212,'факт СДП 1 мес'!$D$8:$HP$251,143,0)</f>
        <v>0</v>
      </c>
      <c r="HI212" s="43">
        <f>VLOOKUP($C212,'факт СДП 1 мес'!$D$8:$HP$251,144,0)</f>
        <v>0</v>
      </c>
      <c r="HJ212" s="43">
        <f>VLOOKUP($C212,'факт СДП 1 мес'!$D$8:$HP$251,145,0)</f>
        <v>0</v>
      </c>
      <c r="HK212" s="43">
        <f>VLOOKUP($C212,'факт СДП 1 мес'!$D$8:$HP$251,146,0)</f>
        <v>0</v>
      </c>
      <c r="HL212" s="43">
        <f t="shared" si="6023"/>
        <v>0</v>
      </c>
      <c r="HM212" s="43">
        <f t="shared" si="6024"/>
        <v>0</v>
      </c>
      <c r="HN212" s="43">
        <f t="shared" si="6025"/>
        <v>0</v>
      </c>
      <c r="HO212" s="43">
        <f t="shared" si="4866"/>
        <v>0</v>
      </c>
      <c r="HP212" s="43">
        <f t="shared" si="4867"/>
        <v>0</v>
      </c>
      <c r="HQ212" s="43">
        <f>'СДП (план)'!AQ213</f>
        <v>0</v>
      </c>
      <c r="HR212" s="43">
        <f>'СДП (план)'!AR213</f>
        <v>0</v>
      </c>
      <c r="HS212" s="43">
        <f t="shared" si="4868"/>
        <v>0</v>
      </c>
      <c r="HT212" s="43">
        <f t="shared" si="4869"/>
        <v>0</v>
      </c>
      <c r="HU212" s="43">
        <f>VLOOKUP($C212,'факт СДП 1 мес'!$D$8:$HP$251,171,0)</f>
        <v>0</v>
      </c>
      <c r="HV212" s="43">
        <f>VLOOKUP($C212,'факт СДП 1 мес'!$D$8:$HP$251,172,0)</f>
        <v>0</v>
      </c>
      <c r="HW212" s="43">
        <f>VLOOKUP($C212,'факт СДП 1 мес'!$D$8:$HP$251,173,0)</f>
        <v>0</v>
      </c>
      <c r="HX212" s="43">
        <f>VLOOKUP($C212,'факт СДП 1 мес'!$D$8:$HP$251,174,0)</f>
        <v>0</v>
      </c>
      <c r="HY212" s="43">
        <f>VLOOKUP($C212,'факт СДП 1 мес'!$D$8:$HP$251,175,0)</f>
        <v>0</v>
      </c>
      <c r="HZ212" s="43">
        <f>VLOOKUP($C212,'факт СДП 1 мес'!$D$8:$HP$251,176,0)</f>
        <v>0</v>
      </c>
      <c r="IA212" s="43">
        <f t="shared" si="6026"/>
        <v>0</v>
      </c>
      <c r="IB212" s="43">
        <f t="shared" si="6027"/>
        <v>0</v>
      </c>
      <c r="IC212" s="43">
        <f t="shared" si="6028"/>
        <v>0</v>
      </c>
      <c r="ID212" s="43">
        <f t="shared" si="4870"/>
        <v>0</v>
      </c>
      <c r="IE212" s="43">
        <f t="shared" si="4871"/>
        <v>0</v>
      </c>
      <c r="IF212" s="43">
        <f>'СДП (план)'!AS213</f>
        <v>0</v>
      </c>
      <c r="IG212" s="43">
        <f>'СДП (план)'!AT213</f>
        <v>0</v>
      </c>
      <c r="IH212" s="43">
        <f t="shared" si="4872"/>
        <v>0</v>
      </c>
      <c r="II212" s="43">
        <f t="shared" si="4873"/>
        <v>0</v>
      </c>
      <c r="IJ212" s="43">
        <f>VLOOKUP($C212,'факт СДП 1 мес'!$D$8:$HP$251,183,0)</f>
        <v>0</v>
      </c>
      <c r="IK212" s="43">
        <f>VLOOKUP($C212,'факт СДП 1 мес'!$D$8:$HP$251,184,0)</f>
        <v>0</v>
      </c>
      <c r="IL212" s="43">
        <f>VLOOKUP($C212,'факт СДП 1 мес'!$D$8:$HP$251,185,0)</f>
        <v>0</v>
      </c>
      <c r="IM212" s="43">
        <f>VLOOKUP($C212,'факт СДП 1 мес'!$D$8:$HP$251,186,0)</f>
        <v>0</v>
      </c>
      <c r="IN212" s="43">
        <f>VLOOKUP($C212,'факт СДП 1 мес'!$D$8:$HP$251,187,0)</f>
        <v>0</v>
      </c>
      <c r="IO212" s="43">
        <f>VLOOKUP($C212,'факт СДП 1 мес'!$D$8:$HP$251,188,0)</f>
        <v>0</v>
      </c>
      <c r="IP212" s="43">
        <f t="shared" si="6029"/>
        <v>0</v>
      </c>
      <c r="IQ212" s="43">
        <f t="shared" si="6030"/>
        <v>0</v>
      </c>
      <c r="IR212" s="43">
        <f t="shared" si="6031"/>
        <v>0</v>
      </c>
      <c r="IS212" s="43">
        <f t="shared" si="4874"/>
        <v>0</v>
      </c>
      <c r="IT212" s="43">
        <f t="shared" si="4875"/>
        <v>0</v>
      </c>
      <c r="IU212" s="45">
        <f>'СДП (план)'!AU213</f>
        <v>0</v>
      </c>
      <c r="IV212" s="45">
        <f>'СДП (план)'!AV213</f>
        <v>0</v>
      </c>
      <c r="IW212" s="43">
        <f t="shared" si="4876"/>
        <v>0</v>
      </c>
      <c r="IX212" s="43">
        <f t="shared" si="4877"/>
        <v>0</v>
      </c>
      <c r="IY212" s="43">
        <f>VLOOKUP($C212,'факт СДП 1 мес'!$D$8:$HP$251,147,0)</f>
        <v>0</v>
      </c>
      <c r="IZ212" s="43">
        <f>VLOOKUP($C212,'факт СДП 1 мес'!$D$8:$HP$251,148,0)</f>
        <v>0</v>
      </c>
      <c r="JA212" s="43">
        <f>VLOOKUP($C212,'факт СДП 1 мес'!$D$8:$HP$251,149,0)</f>
        <v>0</v>
      </c>
      <c r="JB212" s="43">
        <f>VLOOKUP($C212,'факт СДП 1 мес'!$D$8:$HP$251,150,0)</f>
        <v>0</v>
      </c>
      <c r="JC212" s="43">
        <f>VLOOKUP($C212,'факт СДП 1 мес'!$D$8:$HP$251,151,0)</f>
        <v>0</v>
      </c>
      <c r="JD212" s="43">
        <f>VLOOKUP($C212,'факт СДП 1 мес'!$D$8:$HP$251,152,0)</f>
        <v>0</v>
      </c>
      <c r="JE212" s="43">
        <f t="shared" si="6032"/>
        <v>0</v>
      </c>
      <c r="JF212" s="43">
        <f t="shared" si="6033"/>
        <v>0</v>
      </c>
      <c r="JG212" s="43">
        <f t="shared" si="6034"/>
        <v>0</v>
      </c>
      <c r="JH212" s="43">
        <f t="shared" si="4878"/>
        <v>0</v>
      </c>
      <c r="JI212" s="43">
        <f t="shared" si="4879"/>
        <v>0</v>
      </c>
      <c r="JJ212" s="45">
        <f>'СДП (план)'!AW213</f>
        <v>0</v>
      </c>
      <c r="JK212" s="45">
        <f>'СДП (план)'!AX213</f>
        <v>0</v>
      </c>
      <c r="JL212" s="43">
        <f t="shared" si="4880"/>
        <v>0</v>
      </c>
      <c r="JM212" s="43">
        <f t="shared" si="4881"/>
        <v>0</v>
      </c>
      <c r="JN212" s="43">
        <f>VLOOKUP($C212,'факт СДП 1 мес'!$D$8:$HP$251,135,0)</f>
        <v>0</v>
      </c>
      <c r="JO212" s="43">
        <f>VLOOKUP($C212,'факт СДП 1 мес'!$D$8:$HP$251,136,0)</f>
        <v>0</v>
      </c>
      <c r="JP212" s="43">
        <f>VLOOKUP($C212,'факт СДП 1 мес'!$D$8:$HP$251,137,0)</f>
        <v>0</v>
      </c>
      <c r="JQ212" s="43">
        <f>VLOOKUP($C212,'факт СДП 1 мес'!$D$8:$HP$251,138,0)</f>
        <v>0</v>
      </c>
      <c r="JR212" s="43">
        <f>VLOOKUP($C212,'факт СДП 1 мес'!$D$8:$HP$251,139,0)</f>
        <v>0</v>
      </c>
      <c r="JS212" s="43">
        <f>VLOOKUP($C212,'факт СДП 1 мес'!$D$8:$HP$251,140,0)</f>
        <v>0</v>
      </c>
      <c r="JT212" s="43">
        <f t="shared" si="6035"/>
        <v>0</v>
      </c>
      <c r="JU212" s="43">
        <f t="shared" si="6036"/>
        <v>0</v>
      </c>
      <c r="JV212" s="43">
        <f t="shared" si="6037"/>
        <v>0</v>
      </c>
      <c r="JW212" s="43">
        <f t="shared" si="4882"/>
        <v>0</v>
      </c>
      <c r="JX212" s="43">
        <f t="shared" si="4883"/>
        <v>0</v>
      </c>
      <c r="JY212" s="43">
        <f>'СДП (план)'!AY213</f>
        <v>0</v>
      </c>
      <c r="JZ212" s="43">
        <f>'СДП (план)'!AZ213</f>
        <v>0</v>
      </c>
      <c r="KA212" s="43">
        <f t="shared" si="4884"/>
        <v>0</v>
      </c>
      <c r="KB212" s="43">
        <f t="shared" si="4885"/>
        <v>0</v>
      </c>
      <c r="KC212" s="43">
        <f>VLOOKUP($C212,'факт СДП 1 мес'!$D$8:$HP$251,105,0)</f>
        <v>0</v>
      </c>
      <c r="KD212" s="43">
        <f>VLOOKUP($C212,'факт СДП 1 мес'!$D$8:$HP$251,106,0)</f>
        <v>0</v>
      </c>
      <c r="KE212" s="43">
        <f>VLOOKUP($C212,'факт СДП 1 мес'!$D$8:$HP$251,107,0)</f>
        <v>0</v>
      </c>
      <c r="KF212" s="43">
        <f>VLOOKUP($C212,'факт СДП 1 мес'!$D$8:$HP$251,108,0)</f>
        <v>0</v>
      </c>
      <c r="KG212" s="43">
        <f>VLOOKUP($C212,'факт СДП 1 мес'!$D$8:$HP$251,109,0)</f>
        <v>0</v>
      </c>
      <c r="KH212" s="43">
        <f>VLOOKUP($C212,'факт СДП 1 мес'!$D$8:$HP$251,110,0)</f>
        <v>0</v>
      </c>
      <c r="KI212" s="43">
        <f t="shared" si="6038"/>
        <v>0</v>
      </c>
      <c r="KJ212" s="43">
        <f t="shared" si="6039"/>
        <v>0</v>
      </c>
      <c r="KK212" s="43">
        <f t="shared" si="6040"/>
        <v>0</v>
      </c>
      <c r="KL212" s="43">
        <f t="shared" si="4886"/>
        <v>0</v>
      </c>
      <c r="KM212" s="43">
        <f t="shared" si="4887"/>
        <v>0</v>
      </c>
      <c r="KN212" s="43">
        <f>'СДП (план)'!BA213</f>
        <v>0</v>
      </c>
      <c r="KO212" s="43">
        <f>'СДП (план)'!BB213</f>
        <v>0</v>
      </c>
      <c r="KP212" s="43">
        <f t="shared" si="4888"/>
        <v>0</v>
      </c>
      <c r="KQ212" s="43">
        <f t="shared" si="4889"/>
        <v>0</v>
      </c>
      <c r="KR212" s="43">
        <f>VLOOKUP($C212,'факт СДП 1 мес'!$D$8:$HP$251,189,0)</f>
        <v>0</v>
      </c>
      <c r="KS212" s="43">
        <f>VLOOKUP($C212,'факт СДП 1 мес'!$D$8:$HP$251,190,0)</f>
        <v>0</v>
      </c>
      <c r="KT212" s="43">
        <f>VLOOKUP($C212,'факт СДП 1 мес'!$D$8:$HP$251,191,0)</f>
        <v>0</v>
      </c>
      <c r="KU212" s="43">
        <f>VLOOKUP($C212,'факт СДП 1 мес'!$D$8:$HP$251,192,0)</f>
        <v>0</v>
      </c>
      <c r="KV212" s="43">
        <f>VLOOKUP($C212,'факт СДП 1 мес'!$D$8:$HP$251,193,0)</f>
        <v>0</v>
      </c>
      <c r="KW212" s="43">
        <f>VLOOKUP($C212,'факт СДП 1 мес'!$D$8:$HP$251,194,0)</f>
        <v>0</v>
      </c>
      <c r="KX212" s="43">
        <f t="shared" si="6041"/>
        <v>0</v>
      </c>
      <c r="KY212" s="43">
        <f t="shared" si="6042"/>
        <v>0</v>
      </c>
      <c r="KZ212" s="43">
        <f t="shared" si="6043"/>
        <v>0</v>
      </c>
      <c r="LA212" s="43">
        <f t="shared" si="4890"/>
        <v>0</v>
      </c>
      <c r="LB212" s="43">
        <f t="shared" si="4891"/>
        <v>0</v>
      </c>
      <c r="LC212" s="43">
        <f>'СДП (план)'!BC213</f>
        <v>0</v>
      </c>
      <c r="LD212" s="43">
        <f>'СДП (план)'!BD213</f>
        <v>0</v>
      </c>
      <c r="LE212" s="43">
        <f t="shared" si="4892"/>
        <v>0</v>
      </c>
      <c r="LF212" s="43">
        <f t="shared" si="4893"/>
        <v>0</v>
      </c>
      <c r="LG212" s="43">
        <f>VLOOKUP($C212,'факт СДП 1 мес'!$D$8:$HP$251,63,0)</f>
        <v>0</v>
      </c>
      <c r="LH212" s="43">
        <f>VLOOKUP($C212,'факт СДП 1 мес'!$D$8:$HP$251,64,0)</f>
        <v>0</v>
      </c>
      <c r="LI212" s="43">
        <f>VLOOKUP($C212,'факт СДП 1 мес'!$D$8:$HP$251,65,0)</f>
        <v>0</v>
      </c>
      <c r="LJ212" s="43">
        <f>VLOOKUP($C212,'факт СДП 1 мес'!$D$8:$HP$251,66,0)</f>
        <v>0</v>
      </c>
      <c r="LK212" s="43">
        <f>VLOOKUP($C212,'факт СДП 1 мес'!$D$8:$HP$251,67,0)</f>
        <v>0</v>
      </c>
      <c r="LL212" s="43">
        <f>VLOOKUP($C212,'факт СДП 1 мес'!$D$8:$HP$251,68,0)</f>
        <v>0</v>
      </c>
      <c r="LM212" s="43">
        <f t="shared" si="6044"/>
        <v>0</v>
      </c>
      <c r="LN212" s="43">
        <f t="shared" si="6045"/>
        <v>0</v>
      </c>
      <c r="LO212" s="43">
        <f t="shared" si="6046"/>
        <v>0</v>
      </c>
      <c r="LP212" s="43">
        <f t="shared" si="4894"/>
        <v>0</v>
      </c>
      <c r="LQ212" s="43">
        <f t="shared" si="4895"/>
        <v>0</v>
      </c>
      <c r="LR212" s="43">
        <f>'СДП (план)'!BE213</f>
        <v>0</v>
      </c>
      <c r="LS212" s="43">
        <f>'СДП (план)'!BF213</f>
        <v>0</v>
      </c>
      <c r="LT212" s="43">
        <f t="shared" si="4896"/>
        <v>0</v>
      </c>
      <c r="LU212" s="43">
        <f t="shared" si="4897"/>
        <v>0</v>
      </c>
      <c r="LV212" s="43">
        <f>VLOOKUP($C212,'факт СДП 1 мес'!$D$8:$HP$251,69,0)</f>
        <v>0</v>
      </c>
      <c r="LW212" s="43">
        <f>VLOOKUP($C212,'факт СДП 1 мес'!$D$8:$HP$251,70,0)</f>
        <v>0</v>
      </c>
      <c r="LX212" s="43">
        <f>VLOOKUP($C212,'факт СДП 1 мес'!$D$8:$HP$251,71,0)</f>
        <v>0</v>
      </c>
      <c r="LY212" s="43">
        <f>VLOOKUP($C212,'факт СДП 1 мес'!$D$8:$HP$251,72,0)</f>
        <v>0</v>
      </c>
      <c r="LZ212" s="43">
        <f>VLOOKUP($C212,'факт СДП 1 мес'!$D$8:$HP$251,73,0)</f>
        <v>0</v>
      </c>
      <c r="MA212" s="43">
        <f>VLOOKUP($C212,'факт СДП 1 мес'!$D$8:$HP$251,74,0)</f>
        <v>0</v>
      </c>
      <c r="MB212" s="43">
        <f t="shared" si="6094"/>
        <v>0</v>
      </c>
      <c r="MC212" s="43">
        <f t="shared" si="6095"/>
        <v>0</v>
      </c>
      <c r="MD212" s="43">
        <f t="shared" si="6096"/>
        <v>0</v>
      </c>
      <c r="ME212" s="43">
        <f t="shared" si="6097"/>
        <v>0</v>
      </c>
      <c r="MF212" s="43">
        <f t="shared" si="6098"/>
        <v>0</v>
      </c>
      <c r="MG212" s="51">
        <f>'СДП (план)'!BG213</f>
        <v>0</v>
      </c>
      <c r="MH212" s="43">
        <f>'СДП (план)'!BH213</f>
        <v>0</v>
      </c>
      <c r="MI212" s="43">
        <f t="shared" si="4898"/>
        <v>0</v>
      </c>
      <c r="MJ212" s="43">
        <f t="shared" si="4899"/>
        <v>0</v>
      </c>
      <c r="MK212" s="43">
        <f>VLOOKUP($C212,'факт СДП 1 мес'!$D$8:$HP$251,75,0)</f>
        <v>0</v>
      </c>
      <c r="ML212" s="43">
        <f>VLOOKUP($C212,'факт СДП 1 мес'!$D$8:$HP$251,76,0)</f>
        <v>0</v>
      </c>
      <c r="MM212" s="43">
        <f>VLOOKUP($C212,'факт СДП 1 мес'!$D$8:$HP$251,77,0)</f>
        <v>0</v>
      </c>
      <c r="MN212" s="43">
        <f>VLOOKUP($C212,'факт СДП 1 мес'!$D$8:$HP$251,78,0)</f>
        <v>0</v>
      </c>
      <c r="MO212" s="43">
        <f>VLOOKUP($C212,'факт СДП 1 мес'!$D$8:$HP$251,79,0)</f>
        <v>0</v>
      </c>
      <c r="MP212" s="43">
        <f>VLOOKUP($C212,'факт СДП 1 мес'!$D$8:$HP$251,80,0)</f>
        <v>0</v>
      </c>
      <c r="MQ212" s="43">
        <f t="shared" si="6047"/>
        <v>0</v>
      </c>
      <c r="MR212" s="43">
        <f t="shared" si="6048"/>
        <v>0</v>
      </c>
      <c r="MS212" s="43">
        <f t="shared" si="6049"/>
        <v>0</v>
      </c>
      <c r="MT212" s="43">
        <f t="shared" si="6050"/>
        <v>0</v>
      </c>
      <c r="MU212" s="43">
        <f t="shared" si="6051"/>
        <v>0</v>
      </c>
      <c r="MV212" s="44">
        <f>'СДП (план)'!BI213</f>
        <v>0</v>
      </c>
      <c r="MW212" s="43">
        <f>'СДП (план)'!BJ213</f>
        <v>0</v>
      </c>
      <c r="MX212" s="43">
        <f t="shared" si="4902"/>
        <v>0</v>
      </c>
      <c r="MY212" s="43">
        <f t="shared" si="4903"/>
        <v>0</v>
      </c>
      <c r="MZ212" s="43">
        <f>VLOOKUP($C212,'факт СДП 1 мес'!$D$8:$HP$251,81,0)</f>
        <v>0</v>
      </c>
      <c r="NA212" s="43">
        <f>VLOOKUP($C212,'факт СДП 1 мес'!$D$8:$HP$251,82,0)</f>
        <v>0</v>
      </c>
      <c r="NB212" s="43">
        <f>VLOOKUP($C212,'факт СДП 1 мес'!$D$8:$HP$251,83,0)</f>
        <v>0</v>
      </c>
      <c r="NC212" s="43">
        <f>VLOOKUP($C212,'факт СДП 1 мес'!$D$8:$HP$251,84,0)</f>
        <v>0</v>
      </c>
      <c r="ND212" s="43">
        <f>VLOOKUP($C212,'факт СДП 1 мес'!$D$8:$HP$251,85,0)</f>
        <v>0</v>
      </c>
      <c r="NE212" s="43">
        <f>VLOOKUP($C212,'факт СДП 1 мес'!$D$8:$HP$251,86,0)</f>
        <v>0</v>
      </c>
      <c r="NF212" s="43">
        <f t="shared" si="6052"/>
        <v>0</v>
      </c>
      <c r="NG212" s="43">
        <f t="shared" si="6053"/>
        <v>0</v>
      </c>
      <c r="NH212" s="43">
        <f t="shared" si="6054"/>
        <v>0</v>
      </c>
      <c r="NI212" s="43">
        <f t="shared" si="6055"/>
        <v>0</v>
      </c>
      <c r="NJ212" s="43">
        <f t="shared" si="6056"/>
        <v>0</v>
      </c>
      <c r="NK212" s="43">
        <f>'СДП (план)'!BK213</f>
        <v>0</v>
      </c>
      <c r="NL212" s="43">
        <f>'СДП (план)'!BL213</f>
        <v>0</v>
      </c>
      <c r="NM212" s="43">
        <f t="shared" si="4906"/>
        <v>0</v>
      </c>
      <c r="NN212" s="43">
        <f t="shared" si="4907"/>
        <v>0</v>
      </c>
      <c r="NO212" s="43">
        <f>VLOOKUP($C212,'факт СДП 1 мес'!$D$8:$HP$251,99,0)</f>
        <v>3</v>
      </c>
      <c r="NP212" s="43">
        <f>VLOOKUP($C212,'факт СДП 1 мес'!$D$8:$HP$251,100,0)</f>
        <v>23022.6</v>
      </c>
      <c r="NQ212" s="43">
        <f>VLOOKUP($C212,'факт СДП 1 мес'!$D$8:$HP$251,101,0)</f>
        <v>17</v>
      </c>
      <c r="NR212" s="43">
        <f>VLOOKUP($C212,'факт СДП 1 мес'!$D$8:$HP$251,102,0)</f>
        <v>0</v>
      </c>
      <c r="NS212" s="43">
        <f>VLOOKUP($C212,'факт СДП 1 мес'!$D$8:$HP$251,103,0)</f>
        <v>0</v>
      </c>
      <c r="NT212" s="43">
        <f>VLOOKUP($C212,'факт СДП 1 мес'!$D$8:$HP$251,104,0)</f>
        <v>0</v>
      </c>
      <c r="NU212" s="43">
        <f t="shared" si="6057"/>
        <v>0</v>
      </c>
      <c r="NV212" s="43">
        <f t="shared" si="6058"/>
        <v>0</v>
      </c>
      <c r="NW212" s="43">
        <f t="shared" si="6059"/>
        <v>1.2000000000000002</v>
      </c>
      <c r="NX212" s="43">
        <f t="shared" si="4908"/>
        <v>3</v>
      </c>
      <c r="NY212" s="43">
        <f t="shared" si="4909"/>
        <v>23022.6</v>
      </c>
      <c r="NZ212" s="51">
        <f>'СДП (план)'!BM213</f>
        <v>0</v>
      </c>
      <c r="OA212" s="43">
        <f>'СДП (план)'!BN213</f>
        <v>0</v>
      </c>
      <c r="OB212" s="43">
        <f t="shared" si="4910"/>
        <v>0</v>
      </c>
      <c r="OC212" s="43">
        <f t="shared" si="4911"/>
        <v>0</v>
      </c>
      <c r="OD212" s="153"/>
      <c r="OE212" s="153"/>
      <c r="OF212" s="153"/>
      <c r="OG212" s="43"/>
      <c r="OH212" s="43"/>
      <c r="OI212" s="43"/>
      <c r="OJ212" s="43">
        <f t="shared" si="6060"/>
        <v>0</v>
      </c>
      <c r="OK212" s="43">
        <f t="shared" si="6061"/>
        <v>0</v>
      </c>
      <c r="OL212" s="43">
        <f t="shared" si="6062"/>
        <v>0</v>
      </c>
      <c r="OM212" s="43">
        <f t="shared" si="4912"/>
        <v>0</v>
      </c>
      <c r="ON212" s="43">
        <f t="shared" si="4913"/>
        <v>0</v>
      </c>
      <c r="OO212" s="51">
        <f>'СДП (план)'!BO213</f>
        <v>0</v>
      </c>
      <c r="OP212" s="43">
        <f>'СДП (план)'!BP213</f>
        <v>0</v>
      </c>
      <c r="OQ212" s="43">
        <f t="shared" si="4914"/>
        <v>0</v>
      </c>
      <c r="OR212" s="43">
        <f t="shared" si="4915"/>
        <v>0</v>
      </c>
      <c r="OS212" s="43">
        <f>VLOOKUP($C212,'факт СДП 1 мес'!$D$8:$HP$251,177,0)</f>
        <v>0</v>
      </c>
      <c r="OT212" s="43">
        <f>VLOOKUP($C212,'факт СДП 1 мес'!$D$8:$HP$251,178,0)</f>
        <v>0</v>
      </c>
      <c r="OU212" s="43">
        <f>VLOOKUP($C212,'факт СДП 1 мес'!$D$8:$HP$251,179,0)</f>
        <v>0</v>
      </c>
      <c r="OV212" s="43">
        <f>VLOOKUP($C212,'факт СДП 1 мес'!$D$8:$HP$251,180,0)</f>
        <v>0</v>
      </c>
      <c r="OW212" s="43">
        <f>VLOOKUP($C212,'факт СДП 1 мес'!$D$8:$HP$251,181,0)</f>
        <v>0</v>
      </c>
      <c r="OX212" s="43">
        <f>VLOOKUP($C212,'факт СДП 1 мес'!$D$8:$HP$251,182,0)</f>
        <v>0</v>
      </c>
      <c r="OY212" s="43">
        <f t="shared" si="6063"/>
        <v>0</v>
      </c>
      <c r="OZ212" s="43">
        <f t="shared" si="6064"/>
        <v>0</v>
      </c>
      <c r="PA212" s="43">
        <f t="shared" si="6065"/>
        <v>0</v>
      </c>
      <c r="PB212" s="43">
        <f t="shared" si="4916"/>
        <v>0</v>
      </c>
      <c r="PC212" s="43">
        <f t="shared" si="4917"/>
        <v>0</v>
      </c>
      <c r="PD212" s="45">
        <f>'СДП (план)'!BQ213</f>
        <v>0</v>
      </c>
      <c r="PE212" s="45">
        <f>'СДП (план)'!BR213</f>
        <v>0</v>
      </c>
      <c r="PF212" s="43">
        <f t="shared" si="4918"/>
        <v>0</v>
      </c>
      <c r="PG212" s="43">
        <f t="shared" si="4919"/>
        <v>0</v>
      </c>
      <c r="PH212" s="43">
        <f>VLOOKUP($C212,'факт СДП 1 мес'!$D$8:$HP$251,123,0)</f>
        <v>0</v>
      </c>
      <c r="PI212" s="43">
        <f>VLOOKUP($C212,'факт СДП 1 мес'!$D$8:$HP$251,124,0)</f>
        <v>0</v>
      </c>
      <c r="PJ212" s="43">
        <f>VLOOKUP($C212,'факт СДП 1 мес'!$D$8:$HP$251,125,0)</f>
        <v>0</v>
      </c>
      <c r="PK212" s="43">
        <f>VLOOKUP($C212,'факт СДП 1 мес'!$D$8:$HP$251,126,0)</f>
        <v>0</v>
      </c>
      <c r="PL212" s="43">
        <f>VLOOKUP($C212,'факт СДП 1 мес'!$D$8:$HP$251,127,0)</f>
        <v>0</v>
      </c>
      <c r="PM212" s="43">
        <f>VLOOKUP($C212,'факт СДП 1 мес'!$D$8:$HP$251,128,0)</f>
        <v>0</v>
      </c>
      <c r="PN212" s="43">
        <f t="shared" si="6066"/>
        <v>0</v>
      </c>
      <c r="PO212" s="43">
        <f t="shared" si="6067"/>
        <v>0</v>
      </c>
      <c r="PP212" s="43">
        <f t="shared" si="6068"/>
        <v>0</v>
      </c>
      <c r="PQ212" s="43">
        <f t="shared" si="4920"/>
        <v>0</v>
      </c>
      <c r="PR212" s="43">
        <f t="shared" si="4921"/>
        <v>0</v>
      </c>
      <c r="PS212" s="43">
        <f>'СДП (план)'!BS213</f>
        <v>0</v>
      </c>
      <c r="PT212" s="43">
        <f>'СДП (план)'!BT213</f>
        <v>0</v>
      </c>
      <c r="PU212" s="43">
        <f t="shared" si="4922"/>
        <v>0</v>
      </c>
      <c r="PV212" s="43">
        <f t="shared" si="4923"/>
        <v>0</v>
      </c>
      <c r="PW212" s="43">
        <f>VLOOKUP($C212,'факт СДП 1 мес'!$D$8:$HP$251,111,0)</f>
        <v>0</v>
      </c>
      <c r="PX212" s="43">
        <f>VLOOKUP($C212,'факт СДП 1 мес'!$D$8:$HP$251,112,0)</f>
        <v>0</v>
      </c>
      <c r="PY212" s="43">
        <f>VLOOKUP($C212,'факт СДП 1 мес'!$D$8:$HP$251,113,0)</f>
        <v>0</v>
      </c>
      <c r="PZ212" s="43">
        <f>VLOOKUP($C212,'факт СДП 1 мес'!$D$8:$HP$251,114,0)</f>
        <v>0</v>
      </c>
      <c r="QA212" s="43">
        <f>VLOOKUP($C212,'факт СДП 1 мес'!$D$8:$HP$251,115,0)</f>
        <v>0</v>
      </c>
      <c r="QB212" s="43">
        <f>VLOOKUP($C212,'факт СДП 1 мес'!$D$8:$HP$251,116,0)</f>
        <v>0</v>
      </c>
      <c r="QC212" s="43">
        <f t="shared" si="6069"/>
        <v>0</v>
      </c>
      <c r="QD212" s="43">
        <f t="shared" si="6070"/>
        <v>0</v>
      </c>
      <c r="QE212" s="43">
        <f t="shared" si="6071"/>
        <v>0</v>
      </c>
      <c r="QF212" s="43">
        <f t="shared" si="4924"/>
        <v>0</v>
      </c>
      <c r="QG212" s="43">
        <f t="shared" si="4925"/>
        <v>0</v>
      </c>
      <c r="QH212" s="43">
        <f>'СДП (план)'!BU213</f>
        <v>0</v>
      </c>
      <c r="QI212" s="43">
        <f>'СДП (план)'!BV213</f>
        <v>0</v>
      </c>
      <c r="QJ212" s="43">
        <f t="shared" si="4926"/>
        <v>0</v>
      </c>
      <c r="QK212" s="43">
        <f t="shared" si="4927"/>
        <v>0</v>
      </c>
      <c r="QL212" s="43">
        <f>VLOOKUP($C212,'факт СДП 1 мес'!$D$8:$HP$251,153,0)</f>
        <v>0</v>
      </c>
      <c r="QM212" s="43">
        <f>VLOOKUP($C212,'факт СДП 1 мес'!$D$8:$HP$251,154,0)</f>
        <v>0</v>
      </c>
      <c r="QN212" s="43">
        <f>VLOOKUP($C212,'факт СДП 1 мес'!$D$8:$HP$251,155,0)</f>
        <v>0</v>
      </c>
      <c r="QO212" s="43">
        <f>VLOOKUP($C212,'факт СДП 1 мес'!$D$8:$HP$251,156,0)</f>
        <v>0</v>
      </c>
      <c r="QP212" s="43">
        <f>VLOOKUP($C212,'факт СДП 1 мес'!$D$8:$HP$251,157,0)</f>
        <v>0</v>
      </c>
      <c r="QQ212" s="43">
        <f>VLOOKUP($C212,'факт СДП 1 мес'!$D$8:$HP$251,158,0)</f>
        <v>0</v>
      </c>
      <c r="QR212" s="43">
        <f t="shared" si="6099"/>
        <v>0</v>
      </c>
      <c r="QS212" s="43">
        <f t="shared" si="6100"/>
        <v>0</v>
      </c>
      <c r="QT212" s="43">
        <f t="shared" si="6072"/>
        <v>0</v>
      </c>
      <c r="QU212" s="43">
        <f t="shared" si="6101"/>
        <v>0</v>
      </c>
      <c r="QV212" s="43">
        <f t="shared" si="6102"/>
        <v>0</v>
      </c>
      <c r="QW212" s="43">
        <f>'СДП (план)'!BW213</f>
        <v>0</v>
      </c>
      <c r="QX212" s="43">
        <f>'СДП (план)'!BX213</f>
        <v>0</v>
      </c>
      <c r="QY212" s="43">
        <f t="shared" si="4928"/>
        <v>0</v>
      </c>
      <c r="QZ212" s="43">
        <f t="shared" si="4929"/>
        <v>0</v>
      </c>
      <c r="RA212" s="43">
        <f>VLOOKUP($C212,'факт СДП 1 мес'!$D$8:$HP$251,195,0)</f>
        <v>0</v>
      </c>
      <c r="RB212" s="43">
        <f>VLOOKUP($C212,'факт СДП 1 мес'!$D$8:$HP$251,196,0)</f>
        <v>0</v>
      </c>
      <c r="RC212" s="43">
        <f>VLOOKUP($C212,'факт СДП 1 мес'!$D$8:$HP$251,197,0)</f>
        <v>0</v>
      </c>
      <c r="RD212" s="43">
        <f>VLOOKUP($C212,'факт СДП 1 мес'!$D$8:$HP$251,198,0)</f>
        <v>0</v>
      </c>
      <c r="RE212" s="43">
        <f>VLOOKUP($C212,'факт СДП 1 мес'!$D$8:$HP$251,199,0)</f>
        <v>0</v>
      </c>
      <c r="RF212" s="43">
        <f>VLOOKUP($C212,'факт СДП 1 мес'!$D$8:$HP$251,200,0)</f>
        <v>0</v>
      </c>
      <c r="RG212" s="43">
        <f t="shared" si="6073"/>
        <v>0</v>
      </c>
      <c r="RH212" s="43">
        <f t="shared" si="6074"/>
        <v>0</v>
      </c>
      <c r="RI212" s="43">
        <f t="shared" si="6075"/>
        <v>0</v>
      </c>
      <c r="RJ212" s="43">
        <f t="shared" si="4930"/>
        <v>0</v>
      </c>
      <c r="RK212" s="43">
        <f t="shared" si="4931"/>
        <v>0</v>
      </c>
      <c r="RL212" s="43">
        <f>'СДП (план)'!BY213</f>
        <v>0</v>
      </c>
      <c r="RM212" s="43">
        <f>'СДП (план)'!BZ213</f>
        <v>0</v>
      </c>
      <c r="RN212" s="43">
        <f t="shared" si="4932"/>
        <v>0</v>
      </c>
      <c r="RO212" s="43">
        <f t="shared" si="4933"/>
        <v>0</v>
      </c>
      <c r="RP212" s="43">
        <f>VLOOKUP($C212,'факт СДП 1 мес'!$D$8:$HP$251,201,0)</f>
        <v>0</v>
      </c>
      <c r="RQ212" s="43">
        <f>VLOOKUP($C212,'факт СДП 1 мес'!$D$8:$HP$251,202,0)</f>
        <v>0</v>
      </c>
      <c r="RR212" s="43">
        <f>VLOOKUP($C212,'факт СДП 1 мес'!$D$8:$HP$251,203,0)</f>
        <v>0</v>
      </c>
      <c r="RS212" s="43">
        <f>VLOOKUP($C212,'факт СДП 1 мес'!$D$8:$HP$251,204,0)</f>
        <v>0</v>
      </c>
      <c r="RT212" s="43">
        <f>VLOOKUP($C212,'факт СДП 1 мес'!$D$8:$HP$251,205,0)</f>
        <v>0</v>
      </c>
      <c r="RU212" s="43">
        <f>VLOOKUP($C212,'факт СДП 1 мес'!$D$8:$HP$251,206,0)</f>
        <v>0</v>
      </c>
      <c r="RV212" s="43">
        <f t="shared" si="6076"/>
        <v>0</v>
      </c>
      <c r="RW212" s="43">
        <f t="shared" si="6077"/>
        <v>0</v>
      </c>
      <c r="RX212" s="43">
        <f t="shared" si="6078"/>
        <v>0</v>
      </c>
      <c r="RY212" s="43">
        <f t="shared" si="4934"/>
        <v>0</v>
      </c>
      <c r="RZ212" s="43">
        <f t="shared" si="4935"/>
        <v>0</v>
      </c>
      <c r="SA212" s="43">
        <f>'СДП (план)'!CA213</f>
        <v>0</v>
      </c>
      <c r="SB212" s="43">
        <f>'СДП (план)'!CB213</f>
        <v>0</v>
      </c>
      <c r="SC212" s="43">
        <f t="shared" si="6103"/>
        <v>0</v>
      </c>
      <c r="SD212" s="43">
        <f t="shared" si="6104"/>
        <v>0</v>
      </c>
      <c r="SE212" s="43">
        <f>VLOOKUP($C212,'факт СДП 1 мес'!$D$8:$HP$251,129,0)</f>
        <v>0</v>
      </c>
      <c r="SF212" s="43">
        <f>VLOOKUP($C212,'факт СДП 1 мес'!$D$8:$HP$251,130,0)</f>
        <v>0</v>
      </c>
      <c r="SG212" s="43">
        <f>VLOOKUP($C212,'факт СДП 1 мес'!$D$8:$HP$251,131,0)</f>
        <v>0</v>
      </c>
      <c r="SH212" s="43">
        <f>VLOOKUP($C212,'факт СДП 1 мес'!$D$8:$HP$251,132,0)</f>
        <v>0</v>
      </c>
      <c r="SI212" s="43">
        <f>VLOOKUP($C212,'факт СДП 1 мес'!$D$8:$HP$251,133,0)</f>
        <v>0</v>
      </c>
      <c r="SJ212" s="43">
        <f>VLOOKUP($C212,'факт СДП 1 мес'!$D$8:$HP$251,134,0)</f>
        <v>0</v>
      </c>
      <c r="SK212" s="43">
        <f t="shared" si="6105"/>
        <v>0</v>
      </c>
      <c r="SL212" s="43">
        <f t="shared" si="6081"/>
        <v>0</v>
      </c>
      <c r="SM212" s="43">
        <f t="shared" si="6082"/>
        <v>0</v>
      </c>
      <c r="SN212" s="43">
        <f t="shared" si="4936"/>
        <v>0</v>
      </c>
      <c r="SO212" s="43">
        <f t="shared" si="4937"/>
        <v>0</v>
      </c>
      <c r="SP212" s="43">
        <f>'СДП (план)'!CC213</f>
        <v>0</v>
      </c>
      <c r="SQ212" s="43">
        <f>'СДП (план)'!CD213</f>
        <v>0</v>
      </c>
      <c r="SR212" s="43">
        <f t="shared" si="6106"/>
        <v>0</v>
      </c>
      <c r="SS212" s="43">
        <f t="shared" si="6107"/>
        <v>0</v>
      </c>
      <c r="ST212" s="43">
        <f>VLOOKUP($C212,'факт СДП 1 мес'!$D$8:$HP$251,93,0)</f>
        <v>0</v>
      </c>
      <c r="SU212" s="43">
        <f>VLOOKUP($C212,'факт СДП 1 мес'!$D$8:$HP$251,94,0)</f>
        <v>0</v>
      </c>
      <c r="SV212" s="43">
        <f>VLOOKUP($C212,'факт СДП 1 мес'!$D$8:$HP$251,95,0)</f>
        <v>0</v>
      </c>
      <c r="SW212" s="43">
        <f>VLOOKUP($C212,'факт СДП 1 мес'!$D$8:$HP$251,96,0)</f>
        <v>0</v>
      </c>
      <c r="SX212" s="43">
        <f>VLOOKUP($C212,'факт СДП 1 мес'!$D$8:$HP$251,97,0)</f>
        <v>0</v>
      </c>
      <c r="SY212" s="43">
        <f>VLOOKUP($C212,'факт СДП 1 мес'!$D$8:$HP$251,98,0)</f>
        <v>0</v>
      </c>
      <c r="SZ212" s="43">
        <f t="shared" si="6108"/>
        <v>0</v>
      </c>
      <c r="TA212" s="43">
        <f t="shared" si="6085"/>
        <v>0</v>
      </c>
      <c r="TB212" s="43">
        <f t="shared" si="6086"/>
        <v>0</v>
      </c>
      <c r="TC212" s="43">
        <f t="shared" si="4938"/>
        <v>0</v>
      </c>
      <c r="TD212" s="43">
        <f t="shared" si="4939"/>
        <v>0</v>
      </c>
      <c r="TE212" s="8">
        <f>'СДП (план)'!CE213</f>
        <v>0</v>
      </c>
      <c r="TF212" s="3">
        <f>'СДП (план)'!CF213</f>
        <v>0</v>
      </c>
      <c r="TG212" s="8">
        <v>0</v>
      </c>
      <c r="TH212" s="3">
        <v>0</v>
      </c>
      <c r="TI212" s="43">
        <f>VLOOKUP($C212,'факт СДП 1 мес'!$D$8:$HP$251,117,0)</f>
        <v>0</v>
      </c>
      <c r="TJ212" s="43">
        <f>VLOOKUP($C212,'факт СДП 1 мес'!$D$8:$HP$251,118,0)</f>
        <v>0</v>
      </c>
      <c r="TK212" s="43">
        <f>VLOOKUP($C212,'факт СДП 1 мес'!$D$8:$HP$251,119,0)</f>
        <v>0</v>
      </c>
      <c r="TL212" s="43">
        <f>VLOOKUP($C212,'факт СДП 1 мес'!$D$8:$HP$251,120,0)</f>
        <v>0</v>
      </c>
      <c r="TM212" s="43">
        <f>VLOOKUP($C212,'факт СДП 1 мес'!$D$8:$HP$251,121,0)</f>
        <v>0</v>
      </c>
      <c r="TN212" s="43">
        <f>VLOOKUP($C212,'факт СДП 1 мес'!$D$8:$HP$251,122,0)</f>
        <v>0</v>
      </c>
      <c r="TO212" s="43">
        <f t="shared" si="6109"/>
        <v>0</v>
      </c>
      <c r="TP212" s="43">
        <f t="shared" si="6087"/>
        <v>0</v>
      </c>
      <c r="TQ212" s="43">
        <f t="shared" si="6088"/>
        <v>0</v>
      </c>
      <c r="TR212" s="43">
        <f t="shared" si="4940"/>
        <v>0</v>
      </c>
      <c r="TS212" s="43">
        <f t="shared" si="4941"/>
        <v>0</v>
      </c>
      <c r="TT212" s="43">
        <f>'СДП (план)'!CG213</f>
        <v>0</v>
      </c>
      <c r="TU212" s="43">
        <f>'СДП (план)'!CH213</f>
        <v>0</v>
      </c>
      <c r="TV212" s="43">
        <f t="shared" si="4942"/>
        <v>0</v>
      </c>
      <c r="TW212" s="43">
        <f t="shared" si="4943"/>
        <v>0</v>
      </c>
      <c r="TX212" s="43">
        <f>VLOOKUP($C212,'факт СДП 1 мес'!$D$8:$HP$251,207,0)</f>
        <v>0</v>
      </c>
      <c r="TY212" s="43">
        <f>VLOOKUP($C212,'факт СДП 1 мес'!$D$8:$HP$251,208,0)</f>
        <v>0</v>
      </c>
      <c r="TZ212" s="43">
        <f>VLOOKUP($C212,'факт СДП 1 мес'!$D$8:$HP$251,209,0)</f>
        <v>0</v>
      </c>
      <c r="UA212" s="43">
        <f>VLOOKUP($C212,'факт СДП 1 мес'!$D$8:$HP$251,210,0)</f>
        <v>0</v>
      </c>
      <c r="UB212" s="43">
        <f>VLOOKUP($C212,'факт СДП 1 мес'!$D$8:$HP$251,211,0)</f>
        <v>0</v>
      </c>
      <c r="UC212" s="43">
        <f>VLOOKUP($C212,'факт СДП 1 мес'!$D$8:$HP$251,212,0)</f>
        <v>0</v>
      </c>
      <c r="UD212" s="43">
        <f t="shared" si="6089"/>
        <v>0</v>
      </c>
      <c r="UE212" s="43">
        <f t="shared" si="6110"/>
        <v>0</v>
      </c>
      <c r="UF212" s="43">
        <f t="shared" si="6111"/>
        <v>0</v>
      </c>
      <c r="UG212" s="43">
        <f t="shared" si="6112"/>
        <v>0</v>
      </c>
      <c r="UH212" s="43">
        <f t="shared" si="6113"/>
        <v>0</v>
      </c>
      <c r="UI212" s="43"/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/>
      <c r="UX212" s="47">
        <f>'СДП (план)'!CK213</f>
        <v>74</v>
      </c>
      <c r="UY212" s="47">
        <f>'СДП (план)'!CL213</f>
        <v>664117.44000000006</v>
      </c>
      <c r="UZ212" s="43">
        <f t="shared" si="5951"/>
        <v>6.166666666666667</v>
      </c>
      <c r="VA212" s="43">
        <f t="shared" si="5952"/>
        <v>55343.12</v>
      </c>
      <c r="VB212" s="47">
        <f t="shared" si="5953"/>
        <v>8</v>
      </c>
      <c r="VC212" s="47">
        <f t="shared" si="5954"/>
        <v>60746.159999999996</v>
      </c>
      <c r="VD212" s="47">
        <f t="shared" si="5955"/>
        <v>80</v>
      </c>
      <c r="VE212" s="47">
        <f t="shared" si="5956"/>
        <v>0</v>
      </c>
      <c r="VF212" s="47">
        <f t="shared" si="5957"/>
        <v>0</v>
      </c>
      <c r="VG212" s="47">
        <f t="shared" si="5958"/>
        <v>0</v>
      </c>
      <c r="VH212" s="47">
        <f t="shared" si="5959"/>
        <v>29.6</v>
      </c>
      <c r="VI212" s="47">
        <f t="shared" si="5960"/>
        <v>2.4666666666666668</v>
      </c>
      <c r="VJ212" s="47">
        <f t="shared" si="5961"/>
        <v>3.2</v>
      </c>
      <c r="VK212" s="43">
        <f t="shared" si="5962"/>
        <v>1.833333333333333</v>
      </c>
      <c r="VL212" s="43">
        <f t="shared" si="5963"/>
        <v>5403.0399999999936</v>
      </c>
      <c r="VM212" s="398" t="e">
        <f>VLOOKUP($C212,'СДП (план)'!$C$11:$CL$254,107,0)</f>
        <v>#REF!</v>
      </c>
      <c r="VN212" s="398" t="e">
        <f>VLOOKUP($C212,'СДП (план)'!$C$11:$CL$254,108,0)</f>
        <v>#REF!</v>
      </c>
      <c r="VO212" s="399" t="e">
        <f t="shared" si="5661"/>
        <v>#REF!</v>
      </c>
      <c r="VP212" s="399" t="e">
        <f t="shared" si="5662"/>
        <v>#REF!</v>
      </c>
      <c r="VQ212" s="398" t="e">
        <f>VLOOKUP($C212,'факт СДП 1 мес'!$D$8:$HI$249,255,0)</f>
        <v>#REF!</v>
      </c>
      <c r="VR212" s="398" t="e">
        <f>VLOOKUP($C212,'факт СДП 1 мес'!$D$8:$HI$249,256,0)</f>
        <v>#REF!</v>
      </c>
      <c r="VS212" s="400" t="e">
        <f t="shared" si="6090"/>
        <v>#REF!</v>
      </c>
      <c r="VT212" s="400" t="e">
        <f t="shared" si="6091"/>
        <v>#REF!</v>
      </c>
    </row>
    <row r="213" spans="1:592" s="52" customFormat="1" ht="37.5" hidden="1" customHeight="1" x14ac:dyDescent="0.2">
      <c r="A213" s="182"/>
      <c r="B213" s="182">
        <v>168</v>
      </c>
      <c r="C213" s="504" t="s">
        <v>679</v>
      </c>
      <c r="D213" s="489" t="s">
        <v>710</v>
      </c>
      <c r="E213" s="461">
        <v>16026</v>
      </c>
      <c r="F213" s="500">
        <v>2.5</v>
      </c>
      <c r="G213" s="501">
        <v>1.09E-2</v>
      </c>
      <c r="H213" s="475">
        <v>1</v>
      </c>
      <c r="I213" s="205"/>
      <c r="J213" s="205"/>
      <c r="K213" s="208"/>
      <c r="L213" s="208"/>
      <c r="M213" s="208"/>
      <c r="N213" s="209"/>
      <c r="O213" s="44">
        <f>'СДП (план)'!O214</f>
        <v>0</v>
      </c>
      <c r="P213" s="44">
        <f>'СДП (план)'!P214</f>
        <v>0</v>
      </c>
      <c r="Q213" s="43">
        <f t="shared" ref="Q213" si="6114">SUM(O213/12*$A$2)</f>
        <v>0</v>
      </c>
      <c r="R213" s="43">
        <f t="shared" ref="R213" si="6115">SUM(P213/12*$A$2)</f>
        <v>0</v>
      </c>
      <c r="S213" s="43">
        <f>VLOOKUP($C213,'факт СДП 1 мес'!$D$8:$HP$251,9,0)</f>
        <v>0</v>
      </c>
      <c r="T213" s="43">
        <f>VLOOKUP($C213,'факт СДП 1 мес'!$D$8:$HP$251,10,0)</f>
        <v>0</v>
      </c>
      <c r="U213" s="43">
        <f>VLOOKUP($C213,'факт СДП 1 мес'!$D$8:$HP$251,11,0)</f>
        <v>0</v>
      </c>
      <c r="V213" s="43">
        <f>VLOOKUP($C213,'факт СДП 1 мес'!$D$8:$HP$251,12,0)</f>
        <v>0</v>
      </c>
      <c r="W213" s="43">
        <f>VLOOKUP($C213,'факт СДП 1 мес'!$D$8:$HP$251,13,0)</f>
        <v>0</v>
      </c>
      <c r="X213" s="43">
        <f>VLOOKUP($C213,'факт СДП 1 мес'!$D$8:$HP$251,14,0)</f>
        <v>0</v>
      </c>
      <c r="Y213" s="43">
        <f t="shared" ref="Y213" si="6116">SUM(O213*$F213)</f>
        <v>0</v>
      </c>
      <c r="Z213" s="43">
        <f t="shared" ref="Z213" si="6117">SUM(Q213*$F213)</f>
        <v>0</v>
      </c>
      <c r="AA213" s="43">
        <f t="shared" ref="AA213" si="6118">SUM(S213*$F213)</f>
        <v>0</v>
      </c>
      <c r="AB213" s="43">
        <f t="shared" ref="AB213" si="6119">SUM(S213-Q213)</f>
        <v>0</v>
      </c>
      <c r="AC213" s="43">
        <f t="shared" ref="AC213" si="6120">SUM(T213-R213)</f>
        <v>0</v>
      </c>
      <c r="AD213" s="145">
        <f>'СДП (план)'!Q214</f>
        <v>0</v>
      </c>
      <c r="AE213" s="145">
        <f>'СДП (план)'!R214</f>
        <v>0</v>
      </c>
      <c r="AF213" s="43">
        <f t="shared" ref="AF213" si="6121">SUM(AD213/12*$A$2)</f>
        <v>0</v>
      </c>
      <c r="AG213" s="43">
        <f t="shared" ref="AG213" si="6122">SUM(AE213/12*$A$2)</f>
        <v>0</v>
      </c>
      <c r="AH213" s="43">
        <f>VLOOKUP($C213,'факт СДП 1 мес'!$D$8:$HP$251,3,0)</f>
        <v>0</v>
      </c>
      <c r="AI213" s="43">
        <f>VLOOKUP($C213,'факт СДП 1 мес'!$D$8:$HP$251,4,0)</f>
        <v>0</v>
      </c>
      <c r="AJ213" s="43">
        <f>VLOOKUP($C213,'факт СДП 1 мес'!$D$8:$HP$251,5,0)</f>
        <v>0</v>
      </c>
      <c r="AK213" s="43">
        <f>VLOOKUP($C213,'факт СДП 1 мес'!$D$8:$HP$251,6,0)</f>
        <v>0</v>
      </c>
      <c r="AL213" s="43">
        <f>VLOOKUP($C213,'факт СДП 1 мес'!$D$8:$HP$251,7,0)</f>
        <v>0</v>
      </c>
      <c r="AM213" s="43">
        <f>VLOOKUP($C213,'факт СДП 1 мес'!$D$8:$HP$251,8,0)</f>
        <v>0</v>
      </c>
      <c r="AN213" s="43">
        <f t="shared" si="5982"/>
        <v>0</v>
      </c>
      <c r="AO213" s="43">
        <f t="shared" si="5983"/>
        <v>0</v>
      </c>
      <c r="AP213" s="43">
        <f t="shared" si="5984"/>
        <v>0</v>
      </c>
      <c r="AQ213" s="43">
        <f t="shared" si="5985"/>
        <v>0</v>
      </c>
      <c r="AR213" s="43">
        <f t="shared" si="5986"/>
        <v>0</v>
      </c>
      <c r="AS213" s="43">
        <f>'СДП (план)'!S214</f>
        <v>0</v>
      </c>
      <c r="AT213" s="43">
        <f>'СДП (план)'!T214</f>
        <v>0</v>
      </c>
      <c r="AU213" s="43">
        <f t="shared" ref="AU213" si="6123">SUM(AS213/12*$A$2)</f>
        <v>0</v>
      </c>
      <c r="AV213" s="43">
        <f t="shared" ref="AV213" si="6124">SUM(AT213/12*$A$2)</f>
        <v>0</v>
      </c>
      <c r="AW213" s="43">
        <f>VLOOKUP($C213,'факт СДП 1 мес'!$D$8:$HP$251,159,0)</f>
        <v>0</v>
      </c>
      <c r="AX213" s="43">
        <f>VLOOKUP($C213,'факт СДП 1 мес'!$D$8:$HP$251,160,0)</f>
        <v>0</v>
      </c>
      <c r="AY213" s="43">
        <f>VLOOKUP($C213,'факт СДП 1 мес'!$D$8:$HP$251,161,0)</f>
        <v>0</v>
      </c>
      <c r="AZ213" s="43">
        <f>VLOOKUP($C213,'факт СДП 1 мес'!$D$8:$HP$251,162,0)</f>
        <v>0</v>
      </c>
      <c r="BA213" s="43">
        <f>VLOOKUP($C213,'факт СДП 1 мес'!$D$8:$HP$251,163,0)</f>
        <v>0</v>
      </c>
      <c r="BB213" s="43">
        <f>VLOOKUP($C213,'факт СДП 1 мес'!$D$8:$HP$251,164,0)</f>
        <v>0</v>
      </c>
      <c r="BC213" s="43">
        <f t="shared" ref="BC213" si="6125">SUM(AS213*$F213)</f>
        <v>0</v>
      </c>
      <c r="BD213" s="43">
        <f t="shared" ref="BD213" si="6126">SUM(AU213*$F213)</f>
        <v>0</v>
      </c>
      <c r="BE213" s="43">
        <f t="shared" ref="BE213" si="6127">SUM(AW213*$F213)</f>
        <v>0</v>
      </c>
      <c r="BF213" s="43">
        <f t="shared" ref="BF213" si="6128">SUM(AW213-AU213)</f>
        <v>0</v>
      </c>
      <c r="BG213" s="43">
        <f t="shared" ref="BG213" si="6129">SUM(AX213-AV213)</f>
        <v>0</v>
      </c>
      <c r="BH213" s="88">
        <f>'СДП (план)'!U214</f>
        <v>0</v>
      </c>
      <c r="BI213" s="3">
        <f>'СДП (план)'!V214</f>
        <v>0</v>
      </c>
      <c r="BJ213" s="43">
        <f t="shared" ref="BJ213" si="6130">SUM(BH213/12*$A$2)</f>
        <v>0</v>
      </c>
      <c r="BK213" s="43">
        <f t="shared" ref="BK213" si="6131">SUM(BI213/12*$A$2)</f>
        <v>0</v>
      </c>
      <c r="BL213" s="43">
        <f>VLOOKUP($C213,'факт СДП 1 мес'!$D$8:$HP$251,21,0)</f>
        <v>0</v>
      </c>
      <c r="BM213" s="43">
        <f>VLOOKUP($C213,'факт СДП 1 мес'!$D$8:$HP$251,22,0)</f>
        <v>0</v>
      </c>
      <c r="BN213" s="43">
        <f>VLOOKUP($C213,'факт СДП 1 мес'!$D$8:$HP$251,23,0)</f>
        <v>0</v>
      </c>
      <c r="BO213" s="43">
        <f>VLOOKUP($C213,'факт СДП 1 мес'!$D$8:$HP$251,24,0)</f>
        <v>0</v>
      </c>
      <c r="BP213" s="43">
        <f>VLOOKUP($C213,'факт СДП 1 мес'!$D$8:$HP$251,25,0)</f>
        <v>0</v>
      </c>
      <c r="BQ213" s="43">
        <f>VLOOKUP($C213,'факт СДП 1 мес'!$D$8:$HP$251,26,0)</f>
        <v>0</v>
      </c>
      <c r="BR213" s="43">
        <f t="shared" ref="BR213" si="6132">SUM(BH213*$F213)</f>
        <v>0</v>
      </c>
      <c r="BS213" s="43">
        <f t="shared" ref="BS213" si="6133">SUM(BJ213*$F213)</f>
        <v>0</v>
      </c>
      <c r="BT213" s="43">
        <f t="shared" ref="BT213" si="6134">SUM(BL213*$F213)</f>
        <v>0</v>
      </c>
      <c r="BU213" s="43">
        <f t="shared" si="6092"/>
        <v>0</v>
      </c>
      <c r="BV213" s="43">
        <f t="shared" si="6093"/>
        <v>0</v>
      </c>
      <c r="BW213" s="43">
        <f>'СДП (план)'!W214</f>
        <v>0</v>
      </c>
      <c r="BX213" s="43">
        <f>'СДП (план)'!X214</f>
        <v>0</v>
      </c>
      <c r="BY213" s="43">
        <f t="shared" ref="BY213" si="6135">SUM(BW213/12*$A$2)</f>
        <v>0</v>
      </c>
      <c r="BZ213" s="43">
        <f t="shared" ref="BZ213" si="6136">SUM(BX213/12*$A$2)</f>
        <v>0</v>
      </c>
      <c r="CA213" s="43">
        <f>VLOOKUP($C213,'факт СДП 1 мес'!$D$8:$HP$251,15,0)</f>
        <v>0</v>
      </c>
      <c r="CB213" s="43">
        <f>VLOOKUP($C213,'факт СДП 1 мес'!$D$8:$HP$251,16,0)</f>
        <v>0</v>
      </c>
      <c r="CC213" s="43">
        <f>VLOOKUP($C213,'факт СДП 1 мес'!$D$8:$HP$251,17,0)</f>
        <v>0</v>
      </c>
      <c r="CD213" s="43">
        <f>VLOOKUP($C213,'факт СДП 1 мес'!$D$8:$HP$251,18,0)</f>
        <v>0</v>
      </c>
      <c r="CE213" s="43">
        <f>VLOOKUP($C213,'факт СДП 1 мес'!$D$8:$HP$251,19,0)</f>
        <v>0</v>
      </c>
      <c r="CF213" s="43">
        <f>VLOOKUP($C213,'факт СДП 1 мес'!$D$8:$HP$251,20,0)</f>
        <v>0</v>
      </c>
      <c r="CG213" s="43">
        <f t="shared" ref="CG213" si="6137">SUM(BW213*$F213)</f>
        <v>0</v>
      </c>
      <c r="CH213" s="43">
        <f t="shared" ref="CH213" si="6138">SUM(BY213*$F213)</f>
        <v>0</v>
      </c>
      <c r="CI213" s="43">
        <f t="shared" ref="CI213" si="6139">SUM(CA213*$F213)</f>
        <v>0</v>
      </c>
      <c r="CJ213" s="43">
        <f t="shared" ref="CJ213" si="6140">SUM(CA213-BY213)</f>
        <v>0</v>
      </c>
      <c r="CK213" s="43">
        <f t="shared" ref="CK213" si="6141">SUM(CB213-BZ213)</f>
        <v>0</v>
      </c>
      <c r="CL213" s="45">
        <f>'СДП (план)'!Y214</f>
        <v>0</v>
      </c>
      <c r="CM213" s="43">
        <f>'СДП (план)'!Z214</f>
        <v>0</v>
      </c>
      <c r="CN213" s="43">
        <f t="shared" ref="CN213" si="6142">SUM(CL213/12*$A$2)</f>
        <v>0</v>
      </c>
      <c r="CO213" s="43">
        <f t="shared" ref="CO213" si="6143">SUM(CM213/12*$A$2)</f>
        <v>0</v>
      </c>
      <c r="CP213" s="43">
        <f>VLOOKUP($C213,'факт СДП 1 мес'!$D$8:$HP$251,165,0)</f>
        <v>0</v>
      </c>
      <c r="CQ213" s="43">
        <f>VLOOKUP($C213,'факт СДП 1 мес'!$D$8:$HP$251,166,0)</f>
        <v>0</v>
      </c>
      <c r="CR213" s="43">
        <f>VLOOKUP($C213,'факт СДП 1 мес'!$D$8:$HP$251,167,0)</f>
        <v>0</v>
      </c>
      <c r="CS213" s="43">
        <f>VLOOKUP($C213,'факт СДП 1 мес'!$D$8:$HP$251,168,0)</f>
        <v>0</v>
      </c>
      <c r="CT213" s="43">
        <f>VLOOKUP($C213,'факт СДП 1 мес'!$D$8:$HP$251,169,0)</f>
        <v>0</v>
      </c>
      <c r="CU213" s="43">
        <f>VLOOKUP($C213,'факт СДП 1 мес'!$D$8:$HP$251,170,0)</f>
        <v>0</v>
      </c>
      <c r="CV213" s="43">
        <f t="shared" ref="CV213" si="6144">SUM(CL213*$F213)</f>
        <v>0</v>
      </c>
      <c r="CW213" s="43">
        <f t="shared" ref="CW213" si="6145">SUM(CN213*$F213)</f>
        <v>0</v>
      </c>
      <c r="CX213" s="43">
        <f t="shared" ref="CX213" si="6146">SUM(CP213*$F213)</f>
        <v>0</v>
      </c>
      <c r="CY213" s="43">
        <f t="shared" ref="CY213" si="6147">SUM(CP213-CN213)</f>
        <v>0</v>
      </c>
      <c r="CZ213" s="43">
        <f t="shared" ref="CZ213" si="6148">SUM(CQ213-CO213)</f>
        <v>0</v>
      </c>
      <c r="DA213" s="5">
        <f>'СДП (план)'!AA214</f>
        <v>0</v>
      </c>
      <c r="DB213" s="3">
        <f>'СДП (план)'!AB214</f>
        <v>0</v>
      </c>
      <c r="DC213" s="43">
        <f t="shared" ref="DC213" si="6149">SUM(DA213/12*$A$2)</f>
        <v>0</v>
      </c>
      <c r="DD213" s="43">
        <f t="shared" ref="DD213" si="6150">SUM(DB213/12*$A$2)</f>
        <v>0</v>
      </c>
      <c r="DE213" s="43">
        <f>VLOOKUP($C213,'факт СДП 1 мес'!$D$8:$HP$251,57,0)</f>
        <v>0</v>
      </c>
      <c r="DF213" s="43">
        <f>VLOOKUP($C213,'факт СДП 1 мес'!$D$8:$HP$251,58,0)</f>
        <v>0</v>
      </c>
      <c r="DG213" s="43">
        <f>VLOOKUP($C213,'факт СДП 1 мес'!$D$8:$HP$251,59,0)</f>
        <v>0</v>
      </c>
      <c r="DH213" s="43">
        <f>VLOOKUP($C213,'факт СДП 1 мес'!$D$8:$HP$251,60,0)</f>
        <v>0</v>
      </c>
      <c r="DI213" s="43">
        <f>VLOOKUP($C213,'факт СДП 1 мес'!$D$8:$HP$251,61,0)</f>
        <v>0</v>
      </c>
      <c r="DJ213" s="43">
        <f>VLOOKUP($C213,'факт СДП 1 мес'!$D$8:$HP$251,62,0)</f>
        <v>0</v>
      </c>
      <c r="DK213" s="43">
        <f t="shared" ref="DK213" si="6151">SUM(DA213*$F213)</f>
        <v>0</v>
      </c>
      <c r="DL213" s="43">
        <f t="shared" ref="DL213" si="6152">SUM(DC213*$F213)</f>
        <v>0</v>
      </c>
      <c r="DM213" s="43">
        <f t="shared" ref="DM213" si="6153">SUM(DE213*$F213)</f>
        <v>0</v>
      </c>
      <c r="DN213" s="43">
        <f t="shared" ref="DN213" si="6154">SUM(DE213-DC213)</f>
        <v>0</v>
      </c>
      <c r="DO213" s="43">
        <f t="shared" ref="DO213" si="6155">SUM(DF213-DD213)</f>
        <v>0</v>
      </c>
      <c r="DP213" s="5">
        <f>'СДП (план)'!AC214</f>
        <v>0</v>
      </c>
      <c r="DQ213" s="3">
        <f>'СДП (план)'!AD214</f>
        <v>0</v>
      </c>
      <c r="DR213" s="43">
        <f t="shared" ref="DR213" si="6156">SUM(DP213/12*$A$2)</f>
        <v>0</v>
      </c>
      <c r="DS213" s="43">
        <f t="shared" ref="DS213" si="6157">SUM(DQ213/12*$A$2)</f>
        <v>0</v>
      </c>
      <c r="DT213" s="43">
        <f>VLOOKUP($C213,'факт СДП 1 мес'!$D$8:$HP$251,33,0)</f>
        <v>0</v>
      </c>
      <c r="DU213" s="43">
        <f>VLOOKUP($C213,'факт СДП 1 мес'!$D$8:$HP$251,34,0)</f>
        <v>0</v>
      </c>
      <c r="DV213" s="43">
        <f>VLOOKUP($C213,'факт СДП 1 мес'!$D$8:$HP$251,35,0)</f>
        <v>0</v>
      </c>
      <c r="DW213" s="43">
        <f>VLOOKUP($C213,'факт СДП 1 мес'!$D$8:$HP$251,36,0)</f>
        <v>0</v>
      </c>
      <c r="DX213" s="43">
        <f>VLOOKUP($C213,'факт СДП 1 мес'!$D$8:$HP$251,37,0)</f>
        <v>0</v>
      </c>
      <c r="DY213" s="43">
        <f>VLOOKUP($C213,'факт СДП 1 мес'!$D$8:$HP$251,38,0)</f>
        <v>0</v>
      </c>
      <c r="DZ213" s="43">
        <f t="shared" ref="DZ213" si="6158">SUM(DP213*$F213)</f>
        <v>0</v>
      </c>
      <c r="EA213" s="43">
        <f t="shared" ref="EA213" si="6159">SUM(DR213*$F213)</f>
        <v>0</v>
      </c>
      <c r="EB213" s="43">
        <f t="shared" ref="EB213" si="6160">SUM(DT213*$F213)</f>
        <v>0</v>
      </c>
      <c r="EC213" s="43">
        <f t="shared" ref="EC213" si="6161">SUM(DT213-DR213)</f>
        <v>0</v>
      </c>
      <c r="ED213" s="43">
        <f t="shared" ref="ED213" si="6162">SUM(DU213-DS213)</f>
        <v>0</v>
      </c>
      <c r="EE213" s="5">
        <f>'СДП (план)'!AE214</f>
        <v>0</v>
      </c>
      <c r="EF213" s="3">
        <f>'СДП (план)'!AF214</f>
        <v>0</v>
      </c>
      <c r="EG213" s="43">
        <f t="shared" ref="EG213" si="6163">SUM(EE213/12*$A$2)</f>
        <v>0</v>
      </c>
      <c r="EH213" s="43">
        <f t="shared" ref="EH213" si="6164">SUM(EF213/12*$A$2)</f>
        <v>0</v>
      </c>
      <c r="EI213" s="43">
        <f>VLOOKUP($C213,'факт СДП 1 мес'!$D$8:$HP$251,27,0)</f>
        <v>0</v>
      </c>
      <c r="EJ213" s="43">
        <f>VLOOKUP($C213,'факт СДП 1 мес'!$D$8:$HP$251,28,0)</f>
        <v>0</v>
      </c>
      <c r="EK213" s="43">
        <f>VLOOKUP($C213,'факт СДП 1 мес'!$D$8:$HP$251,29,0)</f>
        <v>0</v>
      </c>
      <c r="EL213" s="43">
        <f>VLOOKUP($C213,'факт СДП 1 мес'!$D$8:$HP$251,30,0)</f>
        <v>0</v>
      </c>
      <c r="EM213" s="43">
        <f>VLOOKUP($C213,'факт СДП 1 мес'!$D$8:$HP$251,31,0)</f>
        <v>0</v>
      </c>
      <c r="EN213" s="43">
        <f>VLOOKUP($C213,'факт СДП 1 мес'!$D$8:$HP$251,32,0)</f>
        <v>0</v>
      </c>
      <c r="EO213" s="43">
        <f t="shared" si="6006"/>
        <v>0</v>
      </c>
      <c r="EP213" s="43">
        <f t="shared" si="6007"/>
        <v>0</v>
      </c>
      <c r="EQ213" s="43">
        <f t="shared" si="6008"/>
        <v>0</v>
      </c>
      <c r="ER213" s="43">
        <f t="shared" si="6009"/>
        <v>0</v>
      </c>
      <c r="ES213" s="43">
        <f t="shared" si="6010"/>
        <v>0</v>
      </c>
      <c r="ET213" s="43">
        <f>'СДП (план)'!AG214</f>
        <v>0</v>
      </c>
      <c r="EU213" s="43">
        <f>'СДП (план)'!AH214</f>
        <v>0</v>
      </c>
      <c r="EV213" s="43">
        <f t="shared" ref="EV213" si="6165">SUM(ET213/12*$A$2)</f>
        <v>0</v>
      </c>
      <c r="EW213" s="43">
        <f t="shared" ref="EW213" si="6166">SUM(EU213/12*$A$2)</f>
        <v>0</v>
      </c>
      <c r="EX213" s="43">
        <f>VLOOKUP($C213,'факт СДП 1 мес'!$D$8:$HP$251,87,0)</f>
        <v>0</v>
      </c>
      <c r="EY213" s="43">
        <f>VLOOKUP($C213,'факт СДП 1 мес'!$D$8:$HP$251,88,0)</f>
        <v>0</v>
      </c>
      <c r="EZ213" s="43">
        <f>VLOOKUP($C213,'факт СДП 1 мес'!$D$8:$HP$251,89,0)</f>
        <v>0</v>
      </c>
      <c r="FA213" s="43">
        <f>VLOOKUP($C213,'факт СДП 1 мес'!$D$8:$HP$251,90,0)</f>
        <v>0</v>
      </c>
      <c r="FB213" s="43">
        <f>VLOOKUP($C213,'факт СДП 1 мес'!$D$8:$HP$251,91,0)</f>
        <v>0</v>
      </c>
      <c r="FC213" s="43">
        <f>VLOOKUP($C213,'факт СДП 1 мес'!$D$8:$HP$251,92,0)</f>
        <v>0</v>
      </c>
      <c r="FD213" s="43">
        <f t="shared" ref="FD213" si="6167">SUM(ET213*$F213)</f>
        <v>0</v>
      </c>
      <c r="FE213" s="43">
        <f t="shared" ref="FE213" si="6168">SUM(EV213*$F213)</f>
        <v>0</v>
      </c>
      <c r="FF213" s="43">
        <f t="shared" ref="FF213" si="6169">SUM(EX213*$F213)</f>
        <v>0</v>
      </c>
      <c r="FG213" s="43">
        <f t="shared" ref="FG213" si="6170">SUM(EX213-EV213)</f>
        <v>0</v>
      </c>
      <c r="FH213" s="43">
        <f t="shared" ref="FH213" si="6171">SUM(EY213-EW213)</f>
        <v>0</v>
      </c>
      <c r="FI213" s="43">
        <f>'СДП (план)'!AI214</f>
        <v>0</v>
      </c>
      <c r="FJ213" s="43">
        <f>'СДП (план)'!AJ214</f>
        <v>0</v>
      </c>
      <c r="FK213" s="43">
        <f t="shared" ref="FK213" si="6172">SUM(FI213/12*$A$2)</f>
        <v>0</v>
      </c>
      <c r="FL213" s="43">
        <f t="shared" ref="FL213" si="6173">SUM(FJ213/12*$A$2)</f>
        <v>0</v>
      </c>
      <c r="FM213" s="43">
        <f>VLOOKUP($C213,'факт СДП 1 мес'!$D$8:$HP$251,39,0)</f>
        <v>0</v>
      </c>
      <c r="FN213" s="43">
        <f>VLOOKUP($C213,'факт СДП 1 мес'!$D$8:$HP$251,40,0)</f>
        <v>0</v>
      </c>
      <c r="FO213" s="43">
        <f>VLOOKUP($C213,'факт СДП 1 мес'!$D$8:$HP$251,41,0)</f>
        <v>0</v>
      </c>
      <c r="FP213" s="43">
        <f>VLOOKUP($C213,'факт СДП 1 мес'!$D$8:$HP$251,42,0)</f>
        <v>0</v>
      </c>
      <c r="FQ213" s="43">
        <f>VLOOKUP($C213,'факт СДП 1 мес'!$D$8:$HP$251,43,0)</f>
        <v>0</v>
      </c>
      <c r="FR213" s="43">
        <f>VLOOKUP($C213,'факт СДП 1 мес'!$D$8:$HP$251,44,0)</f>
        <v>0</v>
      </c>
      <c r="FS213" s="43">
        <f t="shared" ref="FS213" si="6174">SUM(FI213*$F213)</f>
        <v>0</v>
      </c>
      <c r="FT213" s="43">
        <f t="shared" ref="FT213" si="6175">SUM(FK213*$F213)</f>
        <v>0</v>
      </c>
      <c r="FU213" s="43">
        <f t="shared" ref="FU213" si="6176">SUM(FM213*$F213)</f>
        <v>0</v>
      </c>
      <c r="FV213" s="43">
        <f t="shared" ref="FV213" si="6177">SUM(FM213-FK213)</f>
        <v>0</v>
      </c>
      <c r="FW213" s="43">
        <f t="shared" ref="FW213" si="6178">SUM(FN213-FL213)</f>
        <v>0</v>
      </c>
      <c r="FX213" s="43">
        <f>'СДП (план)'!AK214</f>
        <v>0</v>
      </c>
      <c r="FY213" s="43">
        <f>'СДП (план)'!AL214</f>
        <v>0</v>
      </c>
      <c r="FZ213" s="43">
        <f t="shared" ref="FZ213" si="6179">SUM(FX213/12*$A$2)</f>
        <v>0</v>
      </c>
      <c r="GA213" s="43">
        <f t="shared" ref="GA213" si="6180">SUM(FY213/12*$A$2)</f>
        <v>0</v>
      </c>
      <c r="GB213" s="43">
        <f>VLOOKUP($C213,'факт СДП 1 мес'!$D$8:$HP$251,45,0)</f>
        <v>0</v>
      </c>
      <c r="GC213" s="43">
        <f>VLOOKUP($C213,'факт СДП 1 мес'!$D$8:$HP$251,46,0)</f>
        <v>0</v>
      </c>
      <c r="GD213" s="43">
        <f>VLOOKUP($C213,'факт СДП 1 мес'!$D$8:$HP$251,47,0)</f>
        <v>0</v>
      </c>
      <c r="GE213" s="43">
        <f>VLOOKUP($C213,'факт СДП 1 мес'!$D$8:$HP$251,48,0)</f>
        <v>0</v>
      </c>
      <c r="GF213" s="43">
        <f>VLOOKUP($C213,'факт СДП 1 мес'!$D$8:$HP$251,49,0)</f>
        <v>0</v>
      </c>
      <c r="GG213" s="43">
        <f>VLOOKUP($C213,'факт СДП 1 мес'!$D$8:$HP$251,50,0)</f>
        <v>0</v>
      </c>
      <c r="GH213" s="43">
        <f t="shared" ref="GH213" si="6181">SUM(FX213*$F213)</f>
        <v>0</v>
      </c>
      <c r="GI213" s="43">
        <f t="shared" ref="GI213" si="6182">SUM(FZ213*$F213)</f>
        <v>0</v>
      </c>
      <c r="GJ213" s="43">
        <f t="shared" ref="GJ213" si="6183">SUM(GB213*$F213)</f>
        <v>0</v>
      </c>
      <c r="GK213" s="43">
        <f t="shared" ref="GK213" si="6184">SUM(GB213-FZ213)</f>
        <v>0</v>
      </c>
      <c r="GL213" s="43">
        <f t="shared" ref="GL213" si="6185">SUM(GC213-GA213)</f>
        <v>0</v>
      </c>
      <c r="GM213" s="5">
        <f>'СДП (план)'!AM214</f>
        <v>0</v>
      </c>
      <c r="GN213" s="3">
        <f>'СДП (план)'!AN214</f>
        <v>0</v>
      </c>
      <c r="GO213" s="43">
        <f t="shared" ref="GO213" si="6186">SUM(GM213/12*$A$2)</f>
        <v>0</v>
      </c>
      <c r="GP213" s="43">
        <f t="shared" ref="GP213" si="6187">SUM(GN213/12*$A$2)</f>
        <v>0</v>
      </c>
      <c r="GQ213" s="43">
        <f>VLOOKUP($C213,'факт СДП 1 мес'!$D$8:$HP$251,51,0)</f>
        <v>0</v>
      </c>
      <c r="GR213" s="43">
        <f>VLOOKUP($C213,'факт СДП 1 мес'!$D$8:$HP$251,52,0)</f>
        <v>0</v>
      </c>
      <c r="GS213" s="43">
        <f>VLOOKUP($C213,'факт СДП 1 мес'!$D$8:$HP$251,53,0)</f>
        <v>0</v>
      </c>
      <c r="GT213" s="43">
        <f>VLOOKUP($C213,'факт СДП 1 мес'!$D$8:$HP$251,54,0)</f>
        <v>0</v>
      </c>
      <c r="GU213" s="43">
        <f>VLOOKUP($C213,'факт СДП 1 мес'!$D$8:$HP$251,55,0)</f>
        <v>0</v>
      </c>
      <c r="GV213" s="43">
        <f>VLOOKUP($C213,'факт СДП 1 мес'!$D$8:$HP$251,56,0)</f>
        <v>0</v>
      </c>
      <c r="GW213" s="43">
        <f t="shared" ref="GW213" si="6188">SUM(GM213*$F213)</f>
        <v>0</v>
      </c>
      <c r="GX213" s="43">
        <f t="shared" ref="GX213" si="6189">SUM(GO213*$F213)</f>
        <v>0</v>
      </c>
      <c r="GY213" s="43">
        <f t="shared" ref="GY213" si="6190">SUM(GQ213*$F213)</f>
        <v>0</v>
      </c>
      <c r="GZ213" s="43">
        <f t="shared" ref="GZ213" si="6191">SUM(GQ213-GO213)</f>
        <v>0</v>
      </c>
      <c r="HA213" s="43">
        <f t="shared" ref="HA213" si="6192">SUM(GR213-GP213)</f>
        <v>0</v>
      </c>
      <c r="HB213" s="5">
        <f>'СДП (план)'!AO214</f>
        <v>0</v>
      </c>
      <c r="HC213" s="3">
        <f>'СДП (план)'!AP214</f>
        <v>0</v>
      </c>
      <c r="HD213" s="43">
        <f t="shared" ref="HD213" si="6193">SUM(HB213/12*$A$2)</f>
        <v>0</v>
      </c>
      <c r="HE213" s="43">
        <f t="shared" ref="HE213" si="6194">SUM(HC213/12*$A$2)</f>
        <v>0</v>
      </c>
      <c r="HF213" s="43">
        <f>VLOOKUP($C213,'факт СДП 1 мес'!$D$8:$HP$251,141,0)</f>
        <v>0</v>
      </c>
      <c r="HG213" s="43">
        <f>VLOOKUP($C213,'факт СДП 1 мес'!$D$8:$HP$251,142,0)</f>
        <v>0</v>
      </c>
      <c r="HH213" s="43">
        <f>VLOOKUP($C213,'факт СДП 1 мес'!$D$8:$HP$251,143,0)</f>
        <v>0</v>
      </c>
      <c r="HI213" s="43">
        <f>VLOOKUP($C213,'факт СДП 1 мес'!$D$8:$HP$251,144,0)</f>
        <v>0</v>
      </c>
      <c r="HJ213" s="43">
        <f>VLOOKUP($C213,'факт СДП 1 мес'!$D$8:$HP$251,145,0)</f>
        <v>0</v>
      </c>
      <c r="HK213" s="43">
        <f>VLOOKUP($C213,'факт СДП 1 мес'!$D$8:$HP$251,146,0)</f>
        <v>0</v>
      </c>
      <c r="HL213" s="43">
        <f t="shared" ref="HL213" si="6195">SUM(HB213*$F213)</f>
        <v>0</v>
      </c>
      <c r="HM213" s="43">
        <f t="shared" ref="HM213" si="6196">SUM(HD213*$F213)</f>
        <v>0</v>
      </c>
      <c r="HN213" s="43">
        <f t="shared" ref="HN213" si="6197">SUM(HF213*$F213)</f>
        <v>0</v>
      </c>
      <c r="HO213" s="43">
        <f t="shared" ref="HO213" si="6198">SUM(HF213-HD213)</f>
        <v>0</v>
      </c>
      <c r="HP213" s="43">
        <f t="shared" ref="HP213" si="6199">SUM(HG213-HE213)</f>
        <v>0</v>
      </c>
      <c r="HQ213" s="43">
        <f>'СДП (план)'!AQ214</f>
        <v>0</v>
      </c>
      <c r="HR213" s="43">
        <f>'СДП (план)'!AR214</f>
        <v>0</v>
      </c>
      <c r="HS213" s="43">
        <f t="shared" ref="HS213" si="6200">SUM(HQ213/12*$A$2)</f>
        <v>0</v>
      </c>
      <c r="HT213" s="43">
        <f t="shared" ref="HT213" si="6201">SUM(HR213/12*$A$2)</f>
        <v>0</v>
      </c>
      <c r="HU213" s="43">
        <f>VLOOKUP($C213,'факт СДП 1 мес'!$D$8:$HP$251,171,0)</f>
        <v>0</v>
      </c>
      <c r="HV213" s="43">
        <f>VLOOKUP($C213,'факт СДП 1 мес'!$D$8:$HP$251,172,0)</f>
        <v>0</v>
      </c>
      <c r="HW213" s="43">
        <f>VLOOKUP($C213,'факт СДП 1 мес'!$D$8:$HP$251,173,0)</f>
        <v>0</v>
      </c>
      <c r="HX213" s="43">
        <f>VLOOKUP($C213,'факт СДП 1 мес'!$D$8:$HP$251,174,0)</f>
        <v>0</v>
      </c>
      <c r="HY213" s="43">
        <f>VLOOKUP($C213,'факт СДП 1 мес'!$D$8:$HP$251,175,0)</f>
        <v>0</v>
      </c>
      <c r="HZ213" s="43">
        <f>VLOOKUP($C213,'факт СДП 1 мес'!$D$8:$HP$251,176,0)</f>
        <v>0</v>
      </c>
      <c r="IA213" s="43">
        <f t="shared" ref="IA213" si="6202">SUM(HQ213*$F213)</f>
        <v>0</v>
      </c>
      <c r="IB213" s="43">
        <f t="shared" ref="IB213" si="6203">SUM(HS213*$F213)</f>
        <v>0</v>
      </c>
      <c r="IC213" s="43">
        <f t="shared" ref="IC213" si="6204">SUM(HU213*$F213)</f>
        <v>0</v>
      </c>
      <c r="ID213" s="43">
        <f t="shared" ref="ID213" si="6205">SUM(HU213-HS213)</f>
        <v>0</v>
      </c>
      <c r="IE213" s="43">
        <f t="shared" ref="IE213" si="6206">SUM(HV213-HT213)</f>
        <v>0</v>
      </c>
      <c r="IF213" s="43">
        <f>'СДП (план)'!AS214</f>
        <v>0</v>
      </c>
      <c r="IG213" s="43">
        <f>'СДП (план)'!AT214</f>
        <v>0</v>
      </c>
      <c r="IH213" s="43">
        <f t="shared" ref="IH213" si="6207">SUM(IF213/12*$A$2)</f>
        <v>0</v>
      </c>
      <c r="II213" s="43">
        <f t="shared" ref="II213" si="6208">SUM(IG213/12*$A$2)</f>
        <v>0</v>
      </c>
      <c r="IJ213" s="43">
        <f>VLOOKUP($C213,'факт СДП 1 мес'!$D$8:$HP$251,183,0)</f>
        <v>0</v>
      </c>
      <c r="IK213" s="43">
        <f>VLOOKUP($C213,'факт СДП 1 мес'!$D$8:$HP$251,184,0)</f>
        <v>0</v>
      </c>
      <c r="IL213" s="43">
        <f>VLOOKUP($C213,'факт СДП 1 мес'!$D$8:$HP$251,185,0)</f>
        <v>0</v>
      </c>
      <c r="IM213" s="43">
        <f>VLOOKUP($C213,'факт СДП 1 мес'!$D$8:$HP$251,186,0)</f>
        <v>0</v>
      </c>
      <c r="IN213" s="43">
        <f>VLOOKUP($C213,'факт СДП 1 мес'!$D$8:$HP$251,187,0)</f>
        <v>0</v>
      </c>
      <c r="IO213" s="43">
        <f>VLOOKUP($C213,'факт СДП 1 мес'!$D$8:$HP$251,188,0)</f>
        <v>0</v>
      </c>
      <c r="IP213" s="43">
        <f t="shared" ref="IP213" si="6209">SUM(IF213*$F213)</f>
        <v>0</v>
      </c>
      <c r="IQ213" s="43">
        <f t="shared" ref="IQ213" si="6210">SUM(IH213*$F213)</f>
        <v>0</v>
      </c>
      <c r="IR213" s="43">
        <f t="shared" ref="IR213" si="6211">SUM(IJ213*$F213)</f>
        <v>0</v>
      </c>
      <c r="IS213" s="43">
        <f t="shared" ref="IS213" si="6212">SUM(IJ213-IH213)</f>
        <v>0</v>
      </c>
      <c r="IT213" s="43">
        <f t="shared" ref="IT213" si="6213">SUM(IK213-II213)</f>
        <v>0</v>
      </c>
      <c r="IU213" s="45">
        <f>'СДП (план)'!AU214</f>
        <v>0</v>
      </c>
      <c r="IV213" s="45">
        <f>'СДП (план)'!AV214</f>
        <v>0</v>
      </c>
      <c r="IW213" s="43">
        <f t="shared" ref="IW213" si="6214">SUM(IU213/12*$A$2)</f>
        <v>0</v>
      </c>
      <c r="IX213" s="43">
        <f t="shared" ref="IX213" si="6215">SUM(IV213/12*$A$2)</f>
        <v>0</v>
      </c>
      <c r="IY213" s="43">
        <f>VLOOKUP($C213,'факт СДП 1 мес'!$D$8:$HP$251,147,0)</f>
        <v>0</v>
      </c>
      <c r="IZ213" s="43">
        <f>VLOOKUP($C213,'факт СДП 1 мес'!$D$8:$HP$251,148,0)</f>
        <v>0</v>
      </c>
      <c r="JA213" s="43">
        <f>VLOOKUP($C213,'факт СДП 1 мес'!$D$8:$HP$251,149,0)</f>
        <v>0</v>
      </c>
      <c r="JB213" s="43">
        <f>VLOOKUP($C213,'факт СДП 1 мес'!$D$8:$HP$251,150,0)</f>
        <v>0</v>
      </c>
      <c r="JC213" s="43">
        <f>VLOOKUP($C213,'факт СДП 1 мес'!$D$8:$HP$251,151,0)</f>
        <v>0</v>
      </c>
      <c r="JD213" s="43">
        <f>VLOOKUP($C213,'факт СДП 1 мес'!$D$8:$HP$251,152,0)</f>
        <v>0</v>
      </c>
      <c r="JE213" s="43">
        <f t="shared" ref="JE213" si="6216">SUM(IU213*$F213)</f>
        <v>0</v>
      </c>
      <c r="JF213" s="43">
        <f t="shared" ref="JF213" si="6217">SUM(IW213*$F213)</f>
        <v>0</v>
      </c>
      <c r="JG213" s="43">
        <f t="shared" ref="JG213" si="6218">SUM(IY213*$F213)</f>
        <v>0</v>
      </c>
      <c r="JH213" s="43">
        <f t="shared" ref="JH213" si="6219">SUM(IY213-IW213)</f>
        <v>0</v>
      </c>
      <c r="JI213" s="43">
        <f t="shared" ref="JI213" si="6220">SUM(IZ213-IX213)</f>
        <v>0</v>
      </c>
      <c r="JJ213" s="45">
        <f>'СДП (план)'!AW214</f>
        <v>0</v>
      </c>
      <c r="JK213" s="45">
        <f>'СДП (план)'!AX214</f>
        <v>0</v>
      </c>
      <c r="JL213" s="43">
        <f t="shared" ref="JL213" si="6221">SUM(JJ213/12*$A$2)</f>
        <v>0</v>
      </c>
      <c r="JM213" s="43">
        <f t="shared" ref="JM213" si="6222">SUM(JK213/12*$A$2)</f>
        <v>0</v>
      </c>
      <c r="JN213" s="43">
        <f>VLOOKUP($C213,'факт СДП 1 мес'!$D$8:$HP$251,135,0)</f>
        <v>0</v>
      </c>
      <c r="JO213" s="43">
        <f>VLOOKUP($C213,'факт СДП 1 мес'!$D$8:$HP$251,136,0)</f>
        <v>0</v>
      </c>
      <c r="JP213" s="43">
        <f>VLOOKUP($C213,'факт СДП 1 мес'!$D$8:$HP$251,137,0)</f>
        <v>0</v>
      </c>
      <c r="JQ213" s="43">
        <f>VLOOKUP($C213,'факт СДП 1 мес'!$D$8:$HP$251,138,0)</f>
        <v>0</v>
      </c>
      <c r="JR213" s="43">
        <f>VLOOKUP($C213,'факт СДП 1 мес'!$D$8:$HP$251,139,0)</f>
        <v>0</v>
      </c>
      <c r="JS213" s="43">
        <f>VLOOKUP($C213,'факт СДП 1 мес'!$D$8:$HP$251,140,0)</f>
        <v>0</v>
      </c>
      <c r="JT213" s="43">
        <f t="shared" ref="JT213" si="6223">SUM(JJ213*$F213)</f>
        <v>0</v>
      </c>
      <c r="JU213" s="43">
        <f t="shared" ref="JU213" si="6224">SUM(JL213*$F213)</f>
        <v>0</v>
      </c>
      <c r="JV213" s="43">
        <f t="shared" ref="JV213" si="6225">SUM(JN213*$F213)</f>
        <v>0</v>
      </c>
      <c r="JW213" s="43">
        <f t="shared" ref="JW213" si="6226">SUM(JN213-JL213)</f>
        <v>0</v>
      </c>
      <c r="JX213" s="43">
        <f t="shared" ref="JX213" si="6227">SUM(JO213-JM213)</f>
        <v>0</v>
      </c>
      <c r="JY213" s="43">
        <f>'СДП (план)'!AY214</f>
        <v>0</v>
      </c>
      <c r="JZ213" s="43">
        <f>'СДП (план)'!AZ214</f>
        <v>0</v>
      </c>
      <c r="KA213" s="43">
        <f t="shared" ref="KA213" si="6228">SUM(JY213/12*$A$2)</f>
        <v>0</v>
      </c>
      <c r="KB213" s="43">
        <f t="shared" ref="KB213" si="6229">SUM(JZ213/12*$A$2)</f>
        <v>0</v>
      </c>
      <c r="KC213" s="43">
        <f>VLOOKUP($C213,'факт СДП 1 мес'!$D$8:$HP$251,105,0)</f>
        <v>0</v>
      </c>
      <c r="KD213" s="43">
        <f>VLOOKUP($C213,'факт СДП 1 мес'!$D$8:$HP$251,106,0)</f>
        <v>0</v>
      </c>
      <c r="KE213" s="43">
        <f>VLOOKUP($C213,'факт СДП 1 мес'!$D$8:$HP$251,107,0)</f>
        <v>0</v>
      </c>
      <c r="KF213" s="43">
        <f>VLOOKUP($C213,'факт СДП 1 мес'!$D$8:$HP$251,108,0)</f>
        <v>0</v>
      </c>
      <c r="KG213" s="43">
        <f>VLOOKUP($C213,'факт СДП 1 мес'!$D$8:$HP$251,109,0)</f>
        <v>0</v>
      </c>
      <c r="KH213" s="43">
        <f>VLOOKUP($C213,'факт СДП 1 мес'!$D$8:$HP$251,110,0)</f>
        <v>0</v>
      </c>
      <c r="KI213" s="43">
        <f t="shared" ref="KI213" si="6230">SUM(JY213*$F213)</f>
        <v>0</v>
      </c>
      <c r="KJ213" s="43">
        <f t="shared" ref="KJ213" si="6231">SUM(KA213*$F213)</f>
        <v>0</v>
      </c>
      <c r="KK213" s="43">
        <f t="shared" ref="KK213" si="6232">SUM(KC213*$F213)</f>
        <v>0</v>
      </c>
      <c r="KL213" s="43">
        <f t="shared" ref="KL213" si="6233">SUM(KC213-KA213)</f>
        <v>0</v>
      </c>
      <c r="KM213" s="43">
        <f t="shared" ref="KM213" si="6234">SUM(KD213-KB213)</f>
        <v>0</v>
      </c>
      <c r="KN213" s="43">
        <f>'СДП (план)'!BA214</f>
        <v>0</v>
      </c>
      <c r="KO213" s="43">
        <f>'СДП (план)'!BB214</f>
        <v>0</v>
      </c>
      <c r="KP213" s="43">
        <f t="shared" ref="KP213" si="6235">SUM(KN213/12*$A$2)</f>
        <v>0</v>
      </c>
      <c r="KQ213" s="43">
        <f t="shared" ref="KQ213" si="6236">SUM(KO213/12*$A$2)</f>
        <v>0</v>
      </c>
      <c r="KR213" s="43">
        <f>VLOOKUP($C213,'факт СДП 1 мес'!$D$8:$HP$251,189,0)</f>
        <v>0</v>
      </c>
      <c r="KS213" s="43">
        <f>VLOOKUP($C213,'факт СДП 1 мес'!$D$8:$HP$251,190,0)</f>
        <v>0</v>
      </c>
      <c r="KT213" s="43">
        <f>VLOOKUP($C213,'факт СДП 1 мес'!$D$8:$HP$251,191,0)</f>
        <v>0</v>
      </c>
      <c r="KU213" s="43">
        <f>VLOOKUP($C213,'факт СДП 1 мес'!$D$8:$HP$251,192,0)</f>
        <v>0</v>
      </c>
      <c r="KV213" s="43">
        <f>VLOOKUP($C213,'факт СДП 1 мес'!$D$8:$HP$251,193,0)</f>
        <v>0</v>
      </c>
      <c r="KW213" s="43">
        <f>VLOOKUP($C213,'факт СДП 1 мес'!$D$8:$HP$251,194,0)</f>
        <v>0</v>
      </c>
      <c r="KX213" s="43">
        <f t="shared" ref="KX213" si="6237">SUM(KN213*$F213)</f>
        <v>0</v>
      </c>
      <c r="KY213" s="43">
        <f t="shared" ref="KY213" si="6238">SUM(KP213*$F213)</f>
        <v>0</v>
      </c>
      <c r="KZ213" s="43">
        <f t="shared" ref="KZ213" si="6239">SUM(KR213*$F213)</f>
        <v>0</v>
      </c>
      <c r="LA213" s="43">
        <f t="shared" ref="LA213" si="6240">SUM(KR213-KP213)</f>
        <v>0</v>
      </c>
      <c r="LB213" s="43">
        <f t="shared" ref="LB213" si="6241">SUM(KS213-KQ213)</f>
        <v>0</v>
      </c>
      <c r="LC213" s="43">
        <f>'СДП (план)'!BC214</f>
        <v>0</v>
      </c>
      <c r="LD213" s="43">
        <f>'СДП (план)'!BD214</f>
        <v>0</v>
      </c>
      <c r="LE213" s="43">
        <f t="shared" ref="LE213" si="6242">SUM(LC213/12*$A$2)</f>
        <v>0</v>
      </c>
      <c r="LF213" s="43">
        <f t="shared" ref="LF213" si="6243">SUM(LD213/12*$A$2)</f>
        <v>0</v>
      </c>
      <c r="LG213" s="43">
        <f>VLOOKUP($C213,'факт СДП 1 мес'!$D$8:$HP$251,63,0)</f>
        <v>0</v>
      </c>
      <c r="LH213" s="43">
        <f>VLOOKUP($C213,'факт СДП 1 мес'!$D$8:$HP$251,64,0)</f>
        <v>0</v>
      </c>
      <c r="LI213" s="43">
        <f>VLOOKUP($C213,'факт СДП 1 мес'!$D$8:$HP$251,65,0)</f>
        <v>0</v>
      </c>
      <c r="LJ213" s="43">
        <f>VLOOKUP($C213,'факт СДП 1 мес'!$D$8:$HP$251,66,0)</f>
        <v>0</v>
      </c>
      <c r="LK213" s="43">
        <f>VLOOKUP($C213,'факт СДП 1 мес'!$D$8:$HP$251,67,0)</f>
        <v>0</v>
      </c>
      <c r="LL213" s="43">
        <f>VLOOKUP($C213,'факт СДП 1 мес'!$D$8:$HP$251,68,0)</f>
        <v>0</v>
      </c>
      <c r="LM213" s="43">
        <f t="shared" ref="LM213" si="6244">SUM(LC213*$F213)</f>
        <v>0</v>
      </c>
      <c r="LN213" s="43">
        <f t="shared" ref="LN213" si="6245">SUM(LE213*$F213)</f>
        <v>0</v>
      </c>
      <c r="LO213" s="43">
        <f t="shared" ref="LO213" si="6246">SUM(LG213*$F213)</f>
        <v>0</v>
      </c>
      <c r="LP213" s="43">
        <f t="shared" ref="LP213" si="6247">SUM(LG213-LE213)</f>
        <v>0</v>
      </c>
      <c r="LQ213" s="43">
        <f t="shared" ref="LQ213" si="6248">SUM(LH213-LF213)</f>
        <v>0</v>
      </c>
      <c r="LR213" s="43">
        <f>'СДП (план)'!BE214</f>
        <v>0</v>
      </c>
      <c r="LS213" s="43">
        <f>'СДП (план)'!BF214</f>
        <v>0</v>
      </c>
      <c r="LT213" s="43">
        <f t="shared" ref="LT213" si="6249">SUM(LR213/12*$A$2)</f>
        <v>0</v>
      </c>
      <c r="LU213" s="43">
        <f t="shared" ref="LU213" si="6250">SUM(LS213/12*$A$2)</f>
        <v>0</v>
      </c>
      <c r="LV213" s="43">
        <f>VLOOKUP($C213,'факт СДП 1 мес'!$D$8:$HP$251,69,0)</f>
        <v>0</v>
      </c>
      <c r="LW213" s="43">
        <f>VLOOKUP($C213,'факт СДП 1 мес'!$D$8:$HP$251,70,0)</f>
        <v>0</v>
      </c>
      <c r="LX213" s="43">
        <f>VLOOKUP($C213,'факт СДП 1 мес'!$D$8:$HP$251,71,0)</f>
        <v>0</v>
      </c>
      <c r="LY213" s="43">
        <f>VLOOKUP($C213,'факт СДП 1 мес'!$D$8:$HP$251,72,0)</f>
        <v>0</v>
      </c>
      <c r="LZ213" s="43">
        <f>VLOOKUP($C213,'факт СДП 1 мес'!$D$8:$HP$251,73,0)</f>
        <v>0</v>
      </c>
      <c r="MA213" s="43">
        <f>VLOOKUP($C213,'факт СДП 1 мес'!$D$8:$HP$251,74,0)</f>
        <v>0</v>
      </c>
      <c r="MB213" s="43">
        <f t="shared" si="6094"/>
        <v>0</v>
      </c>
      <c r="MC213" s="43">
        <f t="shared" si="6095"/>
        <v>0</v>
      </c>
      <c r="MD213" s="43">
        <f t="shared" si="6096"/>
        <v>0</v>
      </c>
      <c r="ME213" s="43">
        <f t="shared" si="6097"/>
        <v>0</v>
      </c>
      <c r="MF213" s="43">
        <f t="shared" si="6098"/>
        <v>0</v>
      </c>
      <c r="MG213" s="51">
        <f>'СДП (план)'!BG214</f>
        <v>0</v>
      </c>
      <c r="MH213" s="43">
        <f>'СДП (план)'!BH214</f>
        <v>0</v>
      </c>
      <c r="MI213" s="43">
        <f t="shared" ref="MI213" si="6251">SUM(MG213/12*$A$2)</f>
        <v>0</v>
      </c>
      <c r="MJ213" s="43">
        <f t="shared" ref="MJ213" si="6252">SUM(MH213/12*$A$2)</f>
        <v>0</v>
      </c>
      <c r="MK213" s="43">
        <f>VLOOKUP($C213,'факт СДП 1 мес'!$D$8:$HP$251,75,0)</f>
        <v>0</v>
      </c>
      <c r="ML213" s="43">
        <f>VLOOKUP($C213,'факт СДП 1 мес'!$D$8:$HP$251,76,0)</f>
        <v>0</v>
      </c>
      <c r="MM213" s="43">
        <f>VLOOKUP($C213,'факт СДП 1 мес'!$D$8:$HP$251,77,0)</f>
        <v>0</v>
      </c>
      <c r="MN213" s="43">
        <f>VLOOKUP($C213,'факт СДП 1 мес'!$D$8:$HP$251,78,0)</f>
        <v>0</v>
      </c>
      <c r="MO213" s="43">
        <f>VLOOKUP($C213,'факт СДП 1 мес'!$D$8:$HP$251,79,0)</f>
        <v>0</v>
      </c>
      <c r="MP213" s="43">
        <f>VLOOKUP($C213,'факт СДП 1 мес'!$D$8:$HP$251,80,0)</f>
        <v>0</v>
      </c>
      <c r="MQ213" s="43">
        <f t="shared" si="6047"/>
        <v>0</v>
      </c>
      <c r="MR213" s="43">
        <f t="shared" si="6048"/>
        <v>0</v>
      </c>
      <c r="MS213" s="43">
        <f t="shared" si="6049"/>
        <v>0</v>
      </c>
      <c r="MT213" s="43">
        <f t="shared" si="6050"/>
        <v>0</v>
      </c>
      <c r="MU213" s="43">
        <f t="shared" si="6051"/>
        <v>0</v>
      </c>
      <c r="MV213" s="44">
        <f>'СДП (план)'!BI214</f>
        <v>10</v>
      </c>
      <c r="MW213" s="43">
        <f>'СДП (план)'!BJ214</f>
        <v>403619.61780000001</v>
      </c>
      <c r="MX213" s="43">
        <f t="shared" ref="MX213" si="6253">SUM(MV213/12*$A$2)</f>
        <v>0.83333333333333337</v>
      </c>
      <c r="MY213" s="43">
        <f t="shared" ref="MY213" si="6254">SUM(MW213/12*$A$2)</f>
        <v>33634.968150000001</v>
      </c>
      <c r="MZ213" s="43">
        <f>VLOOKUP($C213,'факт СДП 1 мес'!$D$8:$HP$251,81,0)</f>
        <v>4</v>
      </c>
      <c r="NA213" s="43">
        <f>VLOOKUP($C213,'факт СДП 1 мес'!$D$8:$HP$251,82,0)</f>
        <v>161447.84</v>
      </c>
      <c r="NB213" s="43">
        <f>VLOOKUP($C213,'факт СДП 1 мес'!$D$8:$HP$251,83,0)</f>
        <v>4</v>
      </c>
      <c r="NC213" s="43">
        <f>VLOOKUP($C213,'факт СДП 1 мес'!$D$8:$HP$251,84,0)</f>
        <v>0</v>
      </c>
      <c r="ND213" s="43">
        <f>VLOOKUP($C213,'факт СДП 1 мес'!$D$8:$HP$251,85,0)</f>
        <v>0</v>
      </c>
      <c r="NE213" s="43">
        <f>VLOOKUP($C213,'факт СДП 1 мес'!$D$8:$HP$251,86,0)</f>
        <v>0</v>
      </c>
      <c r="NF213" s="43">
        <f t="shared" si="6052"/>
        <v>25</v>
      </c>
      <c r="NG213" s="43">
        <f t="shared" si="6053"/>
        <v>2.0833333333333335</v>
      </c>
      <c r="NH213" s="43">
        <f t="shared" si="6054"/>
        <v>10</v>
      </c>
      <c r="NI213" s="43">
        <f t="shared" si="6055"/>
        <v>3.1666666666666665</v>
      </c>
      <c r="NJ213" s="43">
        <f t="shared" si="6056"/>
        <v>127812.87185</v>
      </c>
      <c r="NK213" s="43">
        <f>'СДП (план)'!BK214</f>
        <v>0</v>
      </c>
      <c r="NL213" s="43">
        <f>'СДП (план)'!BL214</f>
        <v>0</v>
      </c>
      <c r="NM213" s="43">
        <f t="shared" ref="NM213" si="6255">SUM(NK213/12*$A$2)</f>
        <v>0</v>
      </c>
      <c r="NN213" s="43">
        <f t="shared" ref="NN213" si="6256">SUM(NL213/12*$A$2)</f>
        <v>0</v>
      </c>
      <c r="NO213" s="43">
        <f>VLOOKUP($C213,'факт СДП 1 мес'!$D$8:$HP$251,99,0)</f>
        <v>0</v>
      </c>
      <c r="NP213" s="43">
        <f>VLOOKUP($C213,'факт СДП 1 мес'!$D$8:$HP$251,100,0)</f>
        <v>0</v>
      </c>
      <c r="NQ213" s="43">
        <f>VLOOKUP($C213,'факт СДП 1 мес'!$D$8:$HP$251,101,0)</f>
        <v>0</v>
      </c>
      <c r="NR213" s="43">
        <f>VLOOKUP($C213,'факт СДП 1 мес'!$D$8:$HP$251,102,0)</f>
        <v>0</v>
      </c>
      <c r="NS213" s="43">
        <f>VLOOKUP($C213,'факт СДП 1 мес'!$D$8:$HP$251,103,0)</f>
        <v>0</v>
      </c>
      <c r="NT213" s="43">
        <f>VLOOKUP($C213,'факт СДП 1 мес'!$D$8:$HP$251,104,0)</f>
        <v>0</v>
      </c>
      <c r="NU213" s="43">
        <f t="shared" ref="NU213" si="6257">SUM(NK213*$F213)</f>
        <v>0</v>
      </c>
      <c r="NV213" s="43">
        <f t="shared" ref="NV213" si="6258">SUM(NM213*$F213)</f>
        <v>0</v>
      </c>
      <c r="NW213" s="43">
        <f t="shared" ref="NW213" si="6259">SUM(NO213*$F213)</f>
        <v>0</v>
      </c>
      <c r="NX213" s="43">
        <f t="shared" ref="NX213" si="6260">SUM(NO213-NM213)</f>
        <v>0</v>
      </c>
      <c r="NY213" s="43">
        <f t="shared" ref="NY213" si="6261">SUM(NP213-NN213)</f>
        <v>0</v>
      </c>
      <c r="NZ213" s="51">
        <f>'СДП (план)'!BM214</f>
        <v>0</v>
      </c>
      <c r="OA213" s="43">
        <f>'СДП (план)'!BN214</f>
        <v>0</v>
      </c>
      <c r="OB213" s="43">
        <f t="shared" ref="OB213" si="6262">SUM(NZ213/12*$A$2)</f>
        <v>0</v>
      </c>
      <c r="OC213" s="43">
        <f t="shared" ref="OC213" si="6263">SUM(OA213/12*$A$2)</f>
        <v>0</v>
      </c>
      <c r="OD213" s="153"/>
      <c r="OE213" s="153"/>
      <c r="OF213" s="153"/>
      <c r="OG213" s="43"/>
      <c r="OH213" s="43"/>
      <c r="OI213" s="43"/>
      <c r="OJ213" s="43">
        <f t="shared" ref="OJ213" si="6264">SUM(NZ213*$F213)</f>
        <v>0</v>
      </c>
      <c r="OK213" s="43">
        <f t="shared" ref="OK213" si="6265">SUM(OB213*$F213)</f>
        <v>0</v>
      </c>
      <c r="OL213" s="43">
        <f t="shared" ref="OL213" si="6266">SUM(OD213*$F213)</f>
        <v>0</v>
      </c>
      <c r="OM213" s="43">
        <f t="shared" ref="OM213" si="6267">SUM(OD213-OB213)</f>
        <v>0</v>
      </c>
      <c r="ON213" s="43">
        <f t="shared" ref="ON213" si="6268">SUM(OE213-OC213)</f>
        <v>0</v>
      </c>
      <c r="OO213" s="51">
        <f>'СДП (план)'!BO214</f>
        <v>0</v>
      </c>
      <c r="OP213" s="43">
        <f>'СДП (план)'!BP214</f>
        <v>0</v>
      </c>
      <c r="OQ213" s="43">
        <f t="shared" ref="OQ213" si="6269">SUM(OO213/12*$A$2)</f>
        <v>0</v>
      </c>
      <c r="OR213" s="43">
        <f t="shared" ref="OR213" si="6270">SUM(OP213/12*$A$2)</f>
        <v>0</v>
      </c>
      <c r="OS213" s="43">
        <f>VLOOKUP($C213,'факт СДП 1 мес'!$D$8:$HP$251,177,0)</f>
        <v>0</v>
      </c>
      <c r="OT213" s="43">
        <f>VLOOKUP($C213,'факт СДП 1 мес'!$D$8:$HP$251,178,0)</f>
        <v>0</v>
      </c>
      <c r="OU213" s="43">
        <f>VLOOKUP($C213,'факт СДП 1 мес'!$D$8:$HP$251,179,0)</f>
        <v>0</v>
      </c>
      <c r="OV213" s="43">
        <f>VLOOKUP($C213,'факт СДП 1 мес'!$D$8:$HP$251,180,0)</f>
        <v>0</v>
      </c>
      <c r="OW213" s="43">
        <f>VLOOKUP($C213,'факт СДП 1 мес'!$D$8:$HP$251,181,0)</f>
        <v>0</v>
      </c>
      <c r="OX213" s="43">
        <f>VLOOKUP($C213,'факт СДП 1 мес'!$D$8:$HP$251,182,0)</f>
        <v>0</v>
      </c>
      <c r="OY213" s="43">
        <f t="shared" ref="OY213" si="6271">SUM(OO213*$F213)</f>
        <v>0</v>
      </c>
      <c r="OZ213" s="43">
        <f t="shared" ref="OZ213" si="6272">SUM(OQ213*$F213)</f>
        <v>0</v>
      </c>
      <c r="PA213" s="43">
        <f t="shared" ref="PA213" si="6273">SUM(OS213*$F213)</f>
        <v>0</v>
      </c>
      <c r="PB213" s="43">
        <f t="shared" ref="PB213" si="6274">SUM(OS213-OQ213)</f>
        <v>0</v>
      </c>
      <c r="PC213" s="43">
        <f t="shared" ref="PC213" si="6275">SUM(OT213-OR213)</f>
        <v>0</v>
      </c>
      <c r="PD213" s="45">
        <f>'СДП (план)'!BQ214</f>
        <v>0</v>
      </c>
      <c r="PE213" s="45">
        <f>'СДП (план)'!BR214</f>
        <v>0</v>
      </c>
      <c r="PF213" s="43">
        <f t="shared" ref="PF213" si="6276">SUM(PD213/12*$A$2)</f>
        <v>0</v>
      </c>
      <c r="PG213" s="43">
        <f t="shared" ref="PG213" si="6277">SUM(PE213/12*$A$2)</f>
        <v>0</v>
      </c>
      <c r="PH213" s="43">
        <f>VLOOKUP($C213,'факт СДП 1 мес'!$D$8:$HP$251,123,0)</f>
        <v>0</v>
      </c>
      <c r="PI213" s="43">
        <f>VLOOKUP($C213,'факт СДП 1 мес'!$D$8:$HP$251,124,0)</f>
        <v>0</v>
      </c>
      <c r="PJ213" s="43">
        <f>VLOOKUP($C213,'факт СДП 1 мес'!$D$8:$HP$251,125,0)</f>
        <v>0</v>
      </c>
      <c r="PK213" s="43">
        <f>VLOOKUP($C213,'факт СДП 1 мес'!$D$8:$HP$251,126,0)</f>
        <v>0</v>
      </c>
      <c r="PL213" s="43">
        <f>VLOOKUP($C213,'факт СДП 1 мес'!$D$8:$HP$251,127,0)</f>
        <v>0</v>
      </c>
      <c r="PM213" s="43">
        <f>VLOOKUP($C213,'факт СДП 1 мес'!$D$8:$HP$251,128,0)</f>
        <v>0</v>
      </c>
      <c r="PN213" s="43">
        <f t="shared" ref="PN213" si="6278">SUM(PD213*$F213)</f>
        <v>0</v>
      </c>
      <c r="PO213" s="43">
        <f t="shared" ref="PO213" si="6279">SUM(PF213*$F213)</f>
        <v>0</v>
      </c>
      <c r="PP213" s="43">
        <f t="shared" ref="PP213" si="6280">SUM(PH213*$F213)</f>
        <v>0</v>
      </c>
      <c r="PQ213" s="43">
        <f t="shared" ref="PQ213" si="6281">SUM(PH213-PF213)</f>
        <v>0</v>
      </c>
      <c r="PR213" s="43">
        <f t="shared" ref="PR213" si="6282">SUM(PI213-PG213)</f>
        <v>0</v>
      </c>
      <c r="PS213" s="43">
        <f>'СДП (план)'!BS214</f>
        <v>0</v>
      </c>
      <c r="PT213" s="43">
        <f>'СДП (план)'!BT214</f>
        <v>0</v>
      </c>
      <c r="PU213" s="43">
        <f t="shared" ref="PU213" si="6283">SUM(PS213/12*$A$2)</f>
        <v>0</v>
      </c>
      <c r="PV213" s="43">
        <f t="shared" ref="PV213" si="6284">SUM(PT213/12*$A$2)</f>
        <v>0</v>
      </c>
      <c r="PW213" s="43">
        <f>VLOOKUP($C213,'факт СДП 1 мес'!$D$8:$HP$251,111,0)</f>
        <v>0</v>
      </c>
      <c r="PX213" s="43">
        <f>VLOOKUP($C213,'факт СДП 1 мес'!$D$8:$HP$251,112,0)</f>
        <v>0</v>
      </c>
      <c r="PY213" s="43">
        <f>VLOOKUP($C213,'факт СДП 1 мес'!$D$8:$HP$251,113,0)</f>
        <v>0</v>
      </c>
      <c r="PZ213" s="43">
        <f>VLOOKUP($C213,'факт СДП 1 мес'!$D$8:$HP$251,114,0)</f>
        <v>0</v>
      </c>
      <c r="QA213" s="43">
        <f>VLOOKUP($C213,'факт СДП 1 мес'!$D$8:$HP$251,115,0)</f>
        <v>0</v>
      </c>
      <c r="QB213" s="43">
        <f>VLOOKUP($C213,'факт СДП 1 мес'!$D$8:$HP$251,116,0)</f>
        <v>0</v>
      </c>
      <c r="QC213" s="43">
        <f t="shared" ref="QC213" si="6285">SUM(PS213*$F213)</f>
        <v>0</v>
      </c>
      <c r="QD213" s="43">
        <f t="shared" ref="QD213" si="6286">SUM(PU213*$F213)</f>
        <v>0</v>
      </c>
      <c r="QE213" s="43">
        <f t="shared" ref="QE213" si="6287">SUM(PW213*$F213)</f>
        <v>0</v>
      </c>
      <c r="QF213" s="43">
        <f t="shared" ref="QF213" si="6288">SUM(PW213-PU213)</f>
        <v>0</v>
      </c>
      <c r="QG213" s="43">
        <f t="shared" ref="QG213" si="6289">SUM(PX213-PV213)</f>
        <v>0</v>
      </c>
      <c r="QH213" s="43">
        <f>'СДП (план)'!BU214</f>
        <v>0</v>
      </c>
      <c r="QI213" s="43">
        <f>'СДП (план)'!BV214</f>
        <v>0</v>
      </c>
      <c r="QJ213" s="43">
        <f t="shared" ref="QJ213" si="6290">SUM(QH213/12*$A$2)</f>
        <v>0</v>
      </c>
      <c r="QK213" s="43">
        <f t="shared" ref="QK213" si="6291">SUM(QI213/12*$A$2)</f>
        <v>0</v>
      </c>
      <c r="QL213" s="43">
        <f>VLOOKUP($C213,'факт СДП 1 мес'!$D$8:$HP$251,153,0)</f>
        <v>0</v>
      </c>
      <c r="QM213" s="43">
        <f>VLOOKUP($C213,'факт СДП 1 мес'!$D$8:$HP$251,154,0)</f>
        <v>0</v>
      </c>
      <c r="QN213" s="43">
        <f>VLOOKUP($C213,'факт СДП 1 мес'!$D$8:$HP$251,155,0)</f>
        <v>0</v>
      </c>
      <c r="QO213" s="43">
        <f>VLOOKUP($C213,'факт СДП 1 мес'!$D$8:$HP$251,156,0)</f>
        <v>0</v>
      </c>
      <c r="QP213" s="43">
        <f>VLOOKUP($C213,'факт СДП 1 мес'!$D$8:$HP$251,157,0)</f>
        <v>0</v>
      </c>
      <c r="QQ213" s="43">
        <f>VLOOKUP($C213,'факт СДП 1 мес'!$D$8:$HP$251,158,0)</f>
        <v>0</v>
      </c>
      <c r="QR213" s="43">
        <f t="shared" si="6099"/>
        <v>0</v>
      </c>
      <c r="QS213" s="43">
        <f t="shared" si="6100"/>
        <v>0</v>
      </c>
      <c r="QT213" s="43">
        <f t="shared" ref="QT213" si="6292">SUM(QL213*$F213)</f>
        <v>0</v>
      </c>
      <c r="QU213" s="43">
        <f t="shared" si="6101"/>
        <v>0</v>
      </c>
      <c r="QV213" s="43">
        <f t="shared" si="6102"/>
        <v>0</v>
      </c>
      <c r="QW213" s="43">
        <f>'СДП (план)'!BW214</f>
        <v>0</v>
      </c>
      <c r="QX213" s="43">
        <f>'СДП (план)'!BX214</f>
        <v>0</v>
      </c>
      <c r="QY213" s="43">
        <f t="shared" ref="QY213" si="6293">SUM(QW213/12*$A$2)</f>
        <v>0</v>
      </c>
      <c r="QZ213" s="43">
        <f t="shared" ref="QZ213" si="6294">SUM(QX213/12*$A$2)</f>
        <v>0</v>
      </c>
      <c r="RA213" s="43">
        <f>VLOOKUP($C213,'факт СДП 1 мес'!$D$8:$HP$251,195,0)</f>
        <v>0</v>
      </c>
      <c r="RB213" s="43">
        <f>VLOOKUP($C213,'факт СДП 1 мес'!$D$8:$HP$251,196,0)</f>
        <v>0</v>
      </c>
      <c r="RC213" s="43">
        <f>VLOOKUP($C213,'факт СДП 1 мес'!$D$8:$HP$251,197,0)</f>
        <v>0</v>
      </c>
      <c r="RD213" s="43">
        <f>VLOOKUP($C213,'факт СДП 1 мес'!$D$8:$HP$251,198,0)</f>
        <v>0</v>
      </c>
      <c r="RE213" s="43">
        <f>VLOOKUP($C213,'факт СДП 1 мес'!$D$8:$HP$251,199,0)</f>
        <v>0</v>
      </c>
      <c r="RF213" s="43">
        <f>VLOOKUP($C213,'факт СДП 1 мес'!$D$8:$HP$251,200,0)</f>
        <v>0</v>
      </c>
      <c r="RG213" s="43">
        <f t="shared" ref="RG213" si="6295">SUM(QW213*$F213)</f>
        <v>0</v>
      </c>
      <c r="RH213" s="43">
        <f t="shared" ref="RH213" si="6296">SUM(QY213*$F213)</f>
        <v>0</v>
      </c>
      <c r="RI213" s="43">
        <f t="shared" ref="RI213" si="6297">SUM(RA213*$F213)</f>
        <v>0</v>
      </c>
      <c r="RJ213" s="43">
        <f t="shared" ref="RJ213" si="6298">SUM(RA213-QY213)</f>
        <v>0</v>
      </c>
      <c r="RK213" s="43">
        <f t="shared" ref="RK213" si="6299">SUM(RB213-QZ213)</f>
        <v>0</v>
      </c>
      <c r="RL213" s="43">
        <f>'СДП (план)'!BY214</f>
        <v>0</v>
      </c>
      <c r="RM213" s="43">
        <f>'СДП (план)'!BZ214</f>
        <v>0</v>
      </c>
      <c r="RN213" s="43">
        <f t="shared" ref="RN213" si="6300">SUM(RL213/12*$A$2)</f>
        <v>0</v>
      </c>
      <c r="RO213" s="43">
        <f t="shared" ref="RO213" si="6301">SUM(RM213/12*$A$2)</f>
        <v>0</v>
      </c>
      <c r="RP213" s="43">
        <f>VLOOKUP($C213,'факт СДП 1 мес'!$D$8:$HP$251,201,0)</f>
        <v>0</v>
      </c>
      <c r="RQ213" s="43">
        <f>VLOOKUP($C213,'факт СДП 1 мес'!$D$8:$HP$251,202,0)</f>
        <v>0</v>
      </c>
      <c r="RR213" s="43">
        <f>VLOOKUP($C213,'факт СДП 1 мес'!$D$8:$HP$251,203,0)</f>
        <v>0</v>
      </c>
      <c r="RS213" s="43">
        <f>VLOOKUP($C213,'факт СДП 1 мес'!$D$8:$HP$251,204,0)</f>
        <v>0</v>
      </c>
      <c r="RT213" s="43">
        <f>VLOOKUP($C213,'факт СДП 1 мес'!$D$8:$HP$251,205,0)</f>
        <v>0</v>
      </c>
      <c r="RU213" s="43">
        <f>VLOOKUP($C213,'факт СДП 1 мес'!$D$8:$HP$251,206,0)</f>
        <v>0</v>
      </c>
      <c r="RV213" s="43">
        <f t="shared" ref="RV213" si="6302">SUM(RL213*$F213)</f>
        <v>0</v>
      </c>
      <c r="RW213" s="43">
        <f t="shared" ref="RW213" si="6303">SUM(RN213*$F213)</f>
        <v>0</v>
      </c>
      <c r="RX213" s="43">
        <f t="shared" ref="RX213" si="6304">SUM(RP213*$F213)</f>
        <v>0</v>
      </c>
      <c r="RY213" s="43">
        <f t="shared" ref="RY213" si="6305">SUM(RP213-RN213)</f>
        <v>0</v>
      </c>
      <c r="RZ213" s="43">
        <f t="shared" ref="RZ213" si="6306">SUM(RQ213-RO213)</f>
        <v>0</v>
      </c>
      <c r="SA213" s="43">
        <f>'СДП (план)'!CA214</f>
        <v>0</v>
      </c>
      <c r="SB213" s="43">
        <f>'СДП (план)'!CB214</f>
        <v>0</v>
      </c>
      <c r="SC213" s="43">
        <f t="shared" si="6103"/>
        <v>0</v>
      </c>
      <c r="SD213" s="43">
        <f t="shared" si="6104"/>
        <v>0</v>
      </c>
      <c r="SE213" s="43">
        <f>VLOOKUP($C213,'факт СДП 1 мес'!$D$8:$HP$251,129,0)</f>
        <v>0</v>
      </c>
      <c r="SF213" s="43">
        <f>VLOOKUP($C213,'факт СДП 1 мес'!$D$8:$HP$251,130,0)</f>
        <v>0</v>
      </c>
      <c r="SG213" s="43">
        <f>VLOOKUP($C213,'факт СДП 1 мес'!$D$8:$HP$251,131,0)</f>
        <v>0</v>
      </c>
      <c r="SH213" s="43">
        <f>VLOOKUP($C213,'факт СДП 1 мес'!$D$8:$HP$251,132,0)</f>
        <v>0</v>
      </c>
      <c r="SI213" s="43">
        <f>VLOOKUP($C213,'факт СДП 1 мес'!$D$8:$HP$251,133,0)</f>
        <v>0</v>
      </c>
      <c r="SJ213" s="43">
        <f>VLOOKUP($C213,'факт СДП 1 мес'!$D$8:$HP$251,134,0)</f>
        <v>0</v>
      </c>
      <c r="SK213" s="43">
        <f t="shared" si="6105"/>
        <v>0</v>
      </c>
      <c r="SL213" s="43">
        <f t="shared" ref="SL213" si="6307">SUM(SC213*$F213)</f>
        <v>0</v>
      </c>
      <c r="SM213" s="43">
        <f t="shared" ref="SM213" si="6308">SUM(SE213*$F213)</f>
        <v>0</v>
      </c>
      <c r="SN213" s="43">
        <f t="shared" ref="SN213" si="6309">SUM(SE213-SC213)</f>
        <v>0</v>
      </c>
      <c r="SO213" s="43">
        <f t="shared" ref="SO213" si="6310">SUM(SF213-SD213)</f>
        <v>0</v>
      </c>
      <c r="SP213" s="43">
        <f>'СДП (план)'!CC214</f>
        <v>0</v>
      </c>
      <c r="SQ213" s="43">
        <f>'СДП (план)'!CD214</f>
        <v>0</v>
      </c>
      <c r="SR213" s="43">
        <f t="shared" si="6106"/>
        <v>0</v>
      </c>
      <c r="SS213" s="43">
        <f t="shared" si="6107"/>
        <v>0</v>
      </c>
      <c r="ST213" s="43">
        <f>VLOOKUP($C213,'факт СДП 1 мес'!$D$8:$HP$251,93,0)</f>
        <v>0</v>
      </c>
      <c r="SU213" s="43">
        <f>VLOOKUP($C213,'факт СДП 1 мес'!$D$8:$HP$251,94,0)</f>
        <v>0</v>
      </c>
      <c r="SV213" s="43">
        <f>VLOOKUP($C213,'факт СДП 1 мес'!$D$8:$HP$251,95,0)</f>
        <v>0</v>
      </c>
      <c r="SW213" s="43">
        <f>VLOOKUP($C213,'факт СДП 1 мес'!$D$8:$HP$251,96,0)</f>
        <v>0</v>
      </c>
      <c r="SX213" s="43">
        <f>VLOOKUP($C213,'факт СДП 1 мес'!$D$8:$HP$251,97,0)</f>
        <v>0</v>
      </c>
      <c r="SY213" s="43">
        <f>VLOOKUP($C213,'факт СДП 1 мес'!$D$8:$HP$251,98,0)</f>
        <v>0</v>
      </c>
      <c r="SZ213" s="43">
        <f t="shared" si="6108"/>
        <v>0</v>
      </c>
      <c r="TA213" s="43">
        <f t="shared" ref="TA213" si="6311">SUM(SR213*$F213)</f>
        <v>0</v>
      </c>
      <c r="TB213" s="43">
        <f t="shared" ref="TB213" si="6312">SUM(ST213*$F213)</f>
        <v>0</v>
      </c>
      <c r="TC213" s="43">
        <f t="shared" ref="TC213" si="6313">SUM(ST213-SR213)</f>
        <v>0</v>
      </c>
      <c r="TD213" s="43">
        <f t="shared" ref="TD213" si="6314">SUM(SU213-SS213)</f>
        <v>0</v>
      </c>
      <c r="TE213" s="8">
        <f>'СДП (план)'!CE214</f>
        <v>0</v>
      </c>
      <c r="TF213" s="3">
        <f>'СДП (план)'!CF214</f>
        <v>0</v>
      </c>
      <c r="TG213" s="8">
        <v>0</v>
      </c>
      <c r="TH213" s="3">
        <v>0</v>
      </c>
      <c r="TI213" s="43">
        <f>VLOOKUP($C213,'факт СДП 1 мес'!$D$8:$HP$251,117,0)</f>
        <v>0</v>
      </c>
      <c r="TJ213" s="43">
        <f>VLOOKUP($C213,'факт СДП 1 мес'!$D$8:$HP$251,118,0)</f>
        <v>0</v>
      </c>
      <c r="TK213" s="43">
        <f>VLOOKUP($C213,'факт СДП 1 мес'!$D$8:$HP$251,119,0)</f>
        <v>0</v>
      </c>
      <c r="TL213" s="43">
        <f>VLOOKUP($C213,'факт СДП 1 мес'!$D$8:$HP$251,120,0)</f>
        <v>0</v>
      </c>
      <c r="TM213" s="43">
        <f>VLOOKUP($C213,'факт СДП 1 мес'!$D$8:$HP$251,121,0)</f>
        <v>0</v>
      </c>
      <c r="TN213" s="43">
        <f>VLOOKUP($C213,'факт СДП 1 мес'!$D$8:$HP$251,122,0)</f>
        <v>0</v>
      </c>
      <c r="TO213" s="43">
        <f t="shared" si="6109"/>
        <v>0</v>
      </c>
      <c r="TP213" s="43">
        <f t="shared" ref="TP213" si="6315">SUM(TG213*$F213)</f>
        <v>0</v>
      </c>
      <c r="TQ213" s="43">
        <f t="shared" ref="TQ213" si="6316">SUM(TI213*$F213)</f>
        <v>0</v>
      </c>
      <c r="TR213" s="43">
        <f t="shared" ref="TR213" si="6317">SUM(TI213-TG213)</f>
        <v>0</v>
      </c>
      <c r="TS213" s="43">
        <f t="shared" ref="TS213" si="6318">SUM(TJ213-TH213)</f>
        <v>0</v>
      </c>
      <c r="TT213" s="43">
        <f>'СДП (план)'!CG214</f>
        <v>0</v>
      </c>
      <c r="TU213" s="43">
        <f>'СДП (план)'!CH214</f>
        <v>0</v>
      </c>
      <c r="TV213" s="43">
        <f t="shared" ref="TV213" si="6319">SUM(TT213/12*$A$2)</f>
        <v>0</v>
      </c>
      <c r="TW213" s="43">
        <f t="shared" ref="TW213" si="6320">SUM(TU213/12*$A$2)</f>
        <v>0</v>
      </c>
      <c r="TX213" s="43">
        <f>VLOOKUP($C213,'факт СДП 1 мес'!$D$8:$HP$251,207,0)</f>
        <v>0</v>
      </c>
      <c r="TY213" s="43">
        <f>VLOOKUP($C213,'факт СДП 1 мес'!$D$8:$HP$251,208,0)</f>
        <v>0</v>
      </c>
      <c r="TZ213" s="43">
        <f>VLOOKUP($C213,'факт СДП 1 мес'!$D$8:$HP$251,209,0)</f>
        <v>0</v>
      </c>
      <c r="UA213" s="43">
        <f>VLOOKUP($C213,'факт СДП 1 мес'!$D$8:$HP$251,210,0)</f>
        <v>0</v>
      </c>
      <c r="UB213" s="43">
        <f>VLOOKUP($C213,'факт СДП 1 мес'!$D$8:$HP$251,211,0)</f>
        <v>0</v>
      </c>
      <c r="UC213" s="43">
        <f>VLOOKUP($C213,'факт СДП 1 мес'!$D$8:$HP$251,212,0)</f>
        <v>0</v>
      </c>
      <c r="UD213" s="43">
        <f t="shared" ref="UD213" si="6321">SUM(TT213*$F213)</f>
        <v>0</v>
      </c>
      <c r="UE213" s="43">
        <f t="shared" si="6110"/>
        <v>0</v>
      </c>
      <c r="UF213" s="43">
        <f t="shared" si="6111"/>
        <v>0</v>
      </c>
      <c r="UG213" s="43">
        <f t="shared" si="6112"/>
        <v>0</v>
      </c>
      <c r="UH213" s="43">
        <f t="shared" si="6113"/>
        <v>0</v>
      </c>
      <c r="UI213" s="43"/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/>
      <c r="UX213" s="47">
        <f>'СДП (план)'!CK214</f>
        <v>10</v>
      </c>
      <c r="UY213" s="47">
        <f>'СДП (план)'!CL214</f>
        <v>403619.61780000001</v>
      </c>
      <c r="UZ213" s="43">
        <f t="shared" si="5951"/>
        <v>0.83333333333333337</v>
      </c>
      <c r="VA213" s="43">
        <f t="shared" si="5952"/>
        <v>33634.968150000001</v>
      </c>
      <c r="VB213" s="47">
        <f t="shared" si="5953"/>
        <v>4</v>
      </c>
      <c r="VC213" s="47">
        <f t="shared" si="5954"/>
        <v>161447.84</v>
      </c>
      <c r="VD213" s="47">
        <f t="shared" si="5955"/>
        <v>4</v>
      </c>
      <c r="VE213" s="47">
        <f t="shared" si="5956"/>
        <v>0</v>
      </c>
      <c r="VF213" s="47">
        <f t="shared" si="5957"/>
        <v>0</v>
      </c>
      <c r="VG213" s="47">
        <f t="shared" si="5958"/>
        <v>0</v>
      </c>
      <c r="VH213" s="47">
        <f t="shared" si="5959"/>
        <v>25</v>
      </c>
      <c r="VI213" s="47">
        <f t="shared" si="5960"/>
        <v>2.0833333333333335</v>
      </c>
      <c r="VJ213" s="47">
        <f t="shared" si="5961"/>
        <v>10</v>
      </c>
      <c r="VK213" s="43">
        <f t="shared" si="5962"/>
        <v>3.1666666666666665</v>
      </c>
      <c r="VL213" s="43">
        <f t="shared" si="5963"/>
        <v>127812.87185</v>
      </c>
      <c r="VM213" s="398" t="e">
        <f>VLOOKUP($C213,'СДП (план)'!$C$11:$CL$254,107,0)</f>
        <v>#REF!</v>
      </c>
      <c r="VN213" s="398" t="e">
        <f>VLOOKUP($C213,'СДП (план)'!$C$11:$CL$254,108,0)</f>
        <v>#REF!</v>
      </c>
      <c r="VO213" s="399" t="e">
        <f t="shared" si="5661"/>
        <v>#REF!</v>
      </c>
      <c r="VP213" s="399" t="e">
        <f t="shared" si="5662"/>
        <v>#REF!</v>
      </c>
      <c r="VQ213" s="398" t="e">
        <f>VLOOKUP($C213,'факт СДП 1 мес'!$D$8:$HI$249,255,0)</f>
        <v>#REF!</v>
      </c>
      <c r="VR213" s="398" t="e">
        <f>VLOOKUP($C213,'факт СДП 1 мес'!$D$8:$HI$249,256,0)</f>
        <v>#REF!</v>
      </c>
      <c r="VS213" s="400" t="e">
        <f t="shared" si="6090"/>
        <v>#REF!</v>
      </c>
      <c r="VT213" s="400" t="e">
        <f t="shared" si="6091"/>
        <v>#REF!</v>
      </c>
    </row>
    <row r="214" spans="1:592" s="52" customFormat="1" ht="37.5" hidden="1" customHeight="1" x14ac:dyDescent="0.2">
      <c r="A214" s="182"/>
      <c r="B214" s="182">
        <v>169</v>
      </c>
      <c r="C214" s="504" t="s">
        <v>680</v>
      </c>
      <c r="D214" s="505" t="s">
        <v>711</v>
      </c>
      <c r="E214" s="461">
        <v>16026</v>
      </c>
      <c r="F214" s="500">
        <v>5.36</v>
      </c>
      <c r="G214" s="501">
        <v>5.1000000000000004E-3</v>
      </c>
      <c r="H214" s="475">
        <v>1</v>
      </c>
      <c r="I214" s="205"/>
      <c r="J214" s="205"/>
      <c r="K214" s="208">
        <v>1.4</v>
      </c>
      <c r="L214" s="208">
        <v>1.68</v>
      </c>
      <c r="M214" s="208">
        <v>2.23</v>
      </c>
      <c r="N214" s="209">
        <v>2.57</v>
      </c>
      <c r="O214" s="44">
        <f>'СДП (план)'!O215</f>
        <v>0</v>
      </c>
      <c r="P214" s="44">
        <f>'СДП (план)'!P215</f>
        <v>0</v>
      </c>
      <c r="Q214" s="43">
        <f t="shared" ref="Q214:Q216" si="6322">SUM(O214/12*$A$2)</f>
        <v>0</v>
      </c>
      <c r="R214" s="43">
        <f t="shared" ref="R214:R216" si="6323">SUM(P214/12*$A$2)</f>
        <v>0</v>
      </c>
      <c r="S214" s="43">
        <f>VLOOKUP($C214,'факт СДП 1 мес'!$D$8:$HP$251,9,0)</f>
        <v>0</v>
      </c>
      <c r="T214" s="43">
        <f>VLOOKUP($C214,'факт СДП 1 мес'!$D$8:$HP$251,10,0)</f>
        <v>0</v>
      </c>
      <c r="U214" s="43">
        <f>VLOOKUP($C214,'факт СДП 1 мес'!$D$8:$HP$251,11,0)</f>
        <v>0</v>
      </c>
      <c r="V214" s="43">
        <f>VLOOKUP($C214,'факт СДП 1 мес'!$D$8:$HP$251,12,0)</f>
        <v>0</v>
      </c>
      <c r="W214" s="43">
        <f>VLOOKUP($C214,'факт СДП 1 мес'!$D$8:$HP$251,13,0)</f>
        <v>0</v>
      </c>
      <c r="X214" s="43">
        <f>VLOOKUP($C214,'факт СДП 1 мес'!$D$8:$HP$251,14,0)</f>
        <v>0</v>
      </c>
      <c r="Y214" s="43">
        <f t="shared" ref="Y214:Y216" si="6324">SUM(O214*$F214)</f>
        <v>0</v>
      </c>
      <c r="Z214" s="43">
        <f t="shared" ref="Z214:Z216" si="6325">SUM(Q214*$F214)</f>
        <v>0</v>
      </c>
      <c r="AA214" s="43">
        <f t="shared" ref="AA214:AA216" si="6326">SUM(S214*$F214)</f>
        <v>0</v>
      </c>
      <c r="AB214" s="43">
        <f t="shared" ref="AB214:AB216" si="6327">SUM(S214-Q214)</f>
        <v>0</v>
      </c>
      <c r="AC214" s="43">
        <f t="shared" ref="AC214:AC216" si="6328">SUM(T214-R214)</f>
        <v>0</v>
      </c>
      <c r="AD214" s="145">
        <f>'СДП (план)'!Q215</f>
        <v>0</v>
      </c>
      <c r="AE214" s="145">
        <f>'СДП (план)'!R215</f>
        <v>0</v>
      </c>
      <c r="AF214" s="43">
        <f t="shared" ref="AF214:AF216" si="6329">SUM(AD214/12*$A$2)</f>
        <v>0</v>
      </c>
      <c r="AG214" s="43">
        <f t="shared" ref="AG214:AG216" si="6330">SUM(AE214/12*$A$2)</f>
        <v>0</v>
      </c>
      <c r="AH214" s="43">
        <f>VLOOKUP($C214,'факт СДП 1 мес'!$D$8:$HP$251,3,0)</f>
        <v>0</v>
      </c>
      <c r="AI214" s="43">
        <f>VLOOKUP($C214,'факт СДП 1 мес'!$D$8:$HP$251,4,0)</f>
        <v>0</v>
      </c>
      <c r="AJ214" s="43">
        <f>VLOOKUP($C214,'факт СДП 1 мес'!$D$8:$HP$251,5,0)</f>
        <v>0</v>
      </c>
      <c r="AK214" s="43">
        <f>VLOOKUP($C214,'факт СДП 1 мес'!$D$8:$HP$251,6,0)</f>
        <v>0</v>
      </c>
      <c r="AL214" s="43">
        <f>VLOOKUP($C214,'факт СДП 1 мес'!$D$8:$HP$251,7,0)</f>
        <v>0</v>
      </c>
      <c r="AM214" s="43">
        <f>VLOOKUP($C214,'факт СДП 1 мес'!$D$8:$HP$251,8,0)</f>
        <v>0</v>
      </c>
      <c r="AN214" s="43">
        <f t="shared" si="5982"/>
        <v>0</v>
      </c>
      <c r="AO214" s="43">
        <f t="shared" si="5983"/>
        <v>0</v>
      </c>
      <c r="AP214" s="43">
        <f t="shared" si="5984"/>
        <v>0</v>
      </c>
      <c r="AQ214" s="43">
        <f t="shared" si="5985"/>
        <v>0</v>
      </c>
      <c r="AR214" s="43">
        <f t="shared" si="5986"/>
        <v>0</v>
      </c>
      <c r="AS214" s="43">
        <f>'СДП (план)'!S215</f>
        <v>0</v>
      </c>
      <c r="AT214" s="43">
        <f>'СДП (план)'!T215</f>
        <v>0</v>
      </c>
      <c r="AU214" s="43">
        <f t="shared" ref="AU214:AU216" si="6331">SUM(AS214/12*$A$2)</f>
        <v>0</v>
      </c>
      <c r="AV214" s="43">
        <f t="shared" ref="AV214:AV216" si="6332">SUM(AT214/12*$A$2)</f>
        <v>0</v>
      </c>
      <c r="AW214" s="43">
        <f>VLOOKUP($C214,'факт СДП 1 мес'!$D$8:$HP$251,159,0)</f>
        <v>0</v>
      </c>
      <c r="AX214" s="43">
        <f>VLOOKUP($C214,'факт СДП 1 мес'!$D$8:$HP$251,160,0)</f>
        <v>0</v>
      </c>
      <c r="AY214" s="43">
        <f>VLOOKUP($C214,'факт СДП 1 мес'!$D$8:$HP$251,161,0)</f>
        <v>0</v>
      </c>
      <c r="AZ214" s="43">
        <f>VLOOKUP($C214,'факт СДП 1 мес'!$D$8:$HP$251,162,0)</f>
        <v>0</v>
      </c>
      <c r="BA214" s="43">
        <f>VLOOKUP($C214,'факт СДП 1 мес'!$D$8:$HP$251,163,0)</f>
        <v>0</v>
      </c>
      <c r="BB214" s="43">
        <f>VLOOKUP($C214,'факт СДП 1 мес'!$D$8:$HP$251,164,0)</f>
        <v>0</v>
      </c>
      <c r="BC214" s="43">
        <f t="shared" ref="BC214:BC216" si="6333">SUM(AS214*$F214)</f>
        <v>0</v>
      </c>
      <c r="BD214" s="43">
        <f t="shared" ref="BD214:BD216" si="6334">SUM(AU214*$F214)</f>
        <v>0</v>
      </c>
      <c r="BE214" s="43">
        <f t="shared" ref="BE214:BE216" si="6335">SUM(AW214*$F214)</f>
        <v>0</v>
      </c>
      <c r="BF214" s="43">
        <f t="shared" ref="BF214:BF216" si="6336">SUM(AW214-AU214)</f>
        <v>0</v>
      </c>
      <c r="BG214" s="43">
        <f t="shared" ref="BG214:BG216" si="6337">SUM(AX214-AV214)</f>
        <v>0</v>
      </c>
      <c r="BH214" s="88">
        <f>'СДП (план)'!U215</f>
        <v>0</v>
      </c>
      <c r="BI214" s="3">
        <f>'СДП (план)'!V215</f>
        <v>0</v>
      </c>
      <c r="BJ214" s="43">
        <f t="shared" ref="BJ214:BJ216" si="6338">SUM(BH214/12*$A$2)</f>
        <v>0</v>
      </c>
      <c r="BK214" s="43">
        <f t="shared" ref="BK214:BK216" si="6339">SUM(BI214/12*$A$2)</f>
        <v>0</v>
      </c>
      <c r="BL214" s="43">
        <f>VLOOKUP($C214,'факт СДП 1 мес'!$D$8:$HP$251,21,0)</f>
        <v>0</v>
      </c>
      <c r="BM214" s="43">
        <f>VLOOKUP($C214,'факт СДП 1 мес'!$D$8:$HP$251,22,0)</f>
        <v>0</v>
      </c>
      <c r="BN214" s="43">
        <f>VLOOKUP($C214,'факт СДП 1 мес'!$D$8:$HP$251,23,0)</f>
        <v>0</v>
      </c>
      <c r="BO214" s="43">
        <f>VLOOKUP($C214,'факт СДП 1 мес'!$D$8:$HP$251,24,0)</f>
        <v>0</v>
      </c>
      <c r="BP214" s="43">
        <f>VLOOKUP($C214,'факт СДП 1 мес'!$D$8:$HP$251,25,0)</f>
        <v>0</v>
      </c>
      <c r="BQ214" s="43">
        <f>VLOOKUP($C214,'факт СДП 1 мес'!$D$8:$HP$251,26,0)</f>
        <v>0</v>
      </c>
      <c r="BR214" s="43">
        <f t="shared" ref="BR214:BR216" si="6340">SUM(BH214*$F214)</f>
        <v>0</v>
      </c>
      <c r="BS214" s="43">
        <f t="shared" ref="BS214:BS216" si="6341">SUM(BJ214*$F214)</f>
        <v>0</v>
      </c>
      <c r="BT214" s="43">
        <f t="shared" ref="BT214:BT216" si="6342">SUM(BL214*$F214)</f>
        <v>0</v>
      </c>
      <c r="BU214" s="43">
        <f t="shared" si="6092"/>
        <v>0</v>
      </c>
      <c r="BV214" s="43">
        <f t="shared" si="6093"/>
        <v>0</v>
      </c>
      <c r="BW214" s="43">
        <f>'СДП (план)'!W215</f>
        <v>0</v>
      </c>
      <c r="BX214" s="43">
        <f>'СДП (план)'!X215</f>
        <v>0</v>
      </c>
      <c r="BY214" s="43">
        <f t="shared" ref="BY214:BY216" si="6343">SUM(BW214/12*$A$2)</f>
        <v>0</v>
      </c>
      <c r="BZ214" s="43">
        <f t="shared" ref="BZ214:BZ216" si="6344">SUM(BX214/12*$A$2)</f>
        <v>0</v>
      </c>
      <c r="CA214" s="43">
        <f>VLOOKUP($C214,'факт СДП 1 мес'!$D$8:$HP$251,15,0)</f>
        <v>0</v>
      </c>
      <c r="CB214" s="43">
        <f>VLOOKUP($C214,'факт СДП 1 мес'!$D$8:$HP$251,16,0)</f>
        <v>0</v>
      </c>
      <c r="CC214" s="43">
        <f>VLOOKUP($C214,'факт СДП 1 мес'!$D$8:$HP$251,17,0)</f>
        <v>0</v>
      </c>
      <c r="CD214" s="43">
        <f>VLOOKUP($C214,'факт СДП 1 мес'!$D$8:$HP$251,18,0)</f>
        <v>0</v>
      </c>
      <c r="CE214" s="43">
        <f>VLOOKUP($C214,'факт СДП 1 мес'!$D$8:$HP$251,19,0)</f>
        <v>0</v>
      </c>
      <c r="CF214" s="43">
        <f>VLOOKUP($C214,'факт СДП 1 мес'!$D$8:$HP$251,20,0)</f>
        <v>0</v>
      </c>
      <c r="CG214" s="43">
        <f t="shared" ref="CG214:CG216" si="6345">SUM(BW214*$F214)</f>
        <v>0</v>
      </c>
      <c r="CH214" s="43">
        <f t="shared" ref="CH214:CH216" si="6346">SUM(BY214*$F214)</f>
        <v>0</v>
      </c>
      <c r="CI214" s="43">
        <f t="shared" ref="CI214:CI216" si="6347">SUM(CA214*$F214)</f>
        <v>0</v>
      </c>
      <c r="CJ214" s="43">
        <f t="shared" ref="CJ214:CJ216" si="6348">SUM(CA214-BY214)</f>
        <v>0</v>
      </c>
      <c r="CK214" s="43">
        <f t="shared" ref="CK214:CK216" si="6349">SUM(CB214-BZ214)</f>
        <v>0</v>
      </c>
      <c r="CL214" s="45">
        <f>'СДП (план)'!Y215</f>
        <v>0</v>
      </c>
      <c r="CM214" s="43">
        <f>'СДП (план)'!Z215</f>
        <v>0</v>
      </c>
      <c r="CN214" s="43">
        <f t="shared" ref="CN214:CN216" si="6350">SUM(CL214/12*$A$2)</f>
        <v>0</v>
      </c>
      <c r="CO214" s="43">
        <f t="shared" ref="CO214:CO216" si="6351">SUM(CM214/12*$A$2)</f>
        <v>0</v>
      </c>
      <c r="CP214" s="43">
        <f>VLOOKUP($C214,'факт СДП 1 мес'!$D$8:$HP$251,165,0)</f>
        <v>0</v>
      </c>
      <c r="CQ214" s="43">
        <f>VLOOKUP($C214,'факт СДП 1 мес'!$D$8:$HP$251,166,0)</f>
        <v>0</v>
      </c>
      <c r="CR214" s="43">
        <f>VLOOKUP($C214,'факт СДП 1 мес'!$D$8:$HP$251,167,0)</f>
        <v>0</v>
      </c>
      <c r="CS214" s="43">
        <f>VLOOKUP($C214,'факт СДП 1 мес'!$D$8:$HP$251,168,0)</f>
        <v>0</v>
      </c>
      <c r="CT214" s="43">
        <f>VLOOKUP($C214,'факт СДП 1 мес'!$D$8:$HP$251,169,0)</f>
        <v>0</v>
      </c>
      <c r="CU214" s="43">
        <f>VLOOKUP($C214,'факт СДП 1 мес'!$D$8:$HP$251,170,0)</f>
        <v>0</v>
      </c>
      <c r="CV214" s="43">
        <f t="shared" ref="CV214:CV216" si="6352">SUM(CL214*$F214)</f>
        <v>0</v>
      </c>
      <c r="CW214" s="43">
        <f t="shared" ref="CW214:CW216" si="6353">SUM(CN214*$F214)</f>
        <v>0</v>
      </c>
      <c r="CX214" s="43">
        <f t="shared" ref="CX214:CX216" si="6354">SUM(CP214*$F214)</f>
        <v>0</v>
      </c>
      <c r="CY214" s="43">
        <f t="shared" ref="CY214:CY216" si="6355">SUM(CP214-CN214)</f>
        <v>0</v>
      </c>
      <c r="CZ214" s="43">
        <f t="shared" ref="CZ214:CZ216" si="6356">SUM(CQ214-CO214)</f>
        <v>0</v>
      </c>
      <c r="DA214" s="5">
        <f>'СДП (план)'!AA215</f>
        <v>0</v>
      </c>
      <c r="DB214" s="3">
        <f>'СДП (план)'!AB215</f>
        <v>0</v>
      </c>
      <c r="DC214" s="43">
        <f t="shared" ref="DC214:DC216" si="6357">SUM(DA214/12*$A$2)</f>
        <v>0</v>
      </c>
      <c r="DD214" s="43">
        <f t="shared" ref="DD214:DD216" si="6358">SUM(DB214/12*$A$2)</f>
        <v>0</v>
      </c>
      <c r="DE214" s="43">
        <f>VLOOKUP($C214,'факт СДП 1 мес'!$D$8:$HP$251,57,0)</f>
        <v>0</v>
      </c>
      <c r="DF214" s="43">
        <f>VLOOKUP($C214,'факт СДП 1 мес'!$D$8:$HP$251,58,0)</f>
        <v>0</v>
      </c>
      <c r="DG214" s="43">
        <f>VLOOKUP($C214,'факт СДП 1 мес'!$D$8:$HP$251,59,0)</f>
        <v>0</v>
      </c>
      <c r="DH214" s="43">
        <f>VLOOKUP($C214,'факт СДП 1 мес'!$D$8:$HP$251,60,0)</f>
        <v>0</v>
      </c>
      <c r="DI214" s="43">
        <f>VLOOKUP($C214,'факт СДП 1 мес'!$D$8:$HP$251,61,0)</f>
        <v>0</v>
      </c>
      <c r="DJ214" s="43">
        <f>VLOOKUP($C214,'факт СДП 1 мес'!$D$8:$HP$251,62,0)</f>
        <v>0</v>
      </c>
      <c r="DK214" s="43">
        <f t="shared" ref="DK214:DK216" si="6359">SUM(DA214*$F214)</f>
        <v>0</v>
      </c>
      <c r="DL214" s="43">
        <f t="shared" ref="DL214:DL216" si="6360">SUM(DC214*$F214)</f>
        <v>0</v>
      </c>
      <c r="DM214" s="43">
        <f t="shared" ref="DM214:DM216" si="6361">SUM(DE214*$F214)</f>
        <v>0</v>
      </c>
      <c r="DN214" s="43">
        <f t="shared" ref="DN214:DN216" si="6362">SUM(DE214-DC214)</f>
        <v>0</v>
      </c>
      <c r="DO214" s="43">
        <f t="shared" ref="DO214:DO216" si="6363">SUM(DF214-DD214)</f>
        <v>0</v>
      </c>
      <c r="DP214" s="5">
        <f>'СДП (план)'!AC215</f>
        <v>0</v>
      </c>
      <c r="DQ214" s="3">
        <f>'СДП (план)'!AD215</f>
        <v>0</v>
      </c>
      <c r="DR214" s="43">
        <f t="shared" ref="DR214:DR216" si="6364">SUM(DP214/12*$A$2)</f>
        <v>0</v>
      </c>
      <c r="DS214" s="43">
        <f t="shared" ref="DS214:DS216" si="6365">SUM(DQ214/12*$A$2)</f>
        <v>0</v>
      </c>
      <c r="DT214" s="43">
        <f>VLOOKUP($C214,'факт СДП 1 мес'!$D$8:$HP$251,33,0)</f>
        <v>0</v>
      </c>
      <c r="DU214" s="43">
        <f>VLOOKUP($C214,'факт СДП 1 мес'!$D$8:$HP$251,34,0)</f>
        <v>0</v>
      </c>
      <c r="DV214" s="43">
        <f>VLOOKUP($C214,'факт СДП 1 мес'!$D$8:$HP$251,35,0)</f>
        <v>0</v>
      </c>
      <c r="DW214" s="43">
        <f>VLOOKUP($C214,'факт СДП 1 мес'!$D$8:$HP$251,36,0)</f>
        <v>0</v>
      </c>
      <c r="DX214" s="43">
        <f>VLOOKUP($C214,'факт СДП 1 мес'!$D$8:$HP$251,37,0)</f>
        <v>0</v>
      </c>
      <c r="DY214" s="43">
        <f>VLOOKUP($C214,'факт СДП 1 мес'!$D$8:$HP$251,38,0)</f>
        <v>0</v>
      </c>
      <c r="DZ214" s="43">
        <f t="shared" ref="DZ214:DZ216" si="6366">SUM(DP214*$F214)</f>
        <v>0</v>
      </c>
      <c r="EA214" s="43">
        <f t="shared" ref="EA214:EA216" si="6367">SUM(DR214*$F214)</f>
        <v>0</v>
      </c>
      <c r="EB214" s="43">
        <f t="shared" ref="EB214:EB216" si="6368">SUM(DT214*$F214)</f>
        <v>0</v>
      </c>
      <c r="EC214" s="43">
        <f t="shared" ref="EC214:EC216" si="6369">SUM(DT214-DR214)</f>
        <v>0</v>
      </c>
      <c r="ED214" s="43">
        <f t="shared" ref="ED214:ED216" si="6370">SUM(DU214-DS214)</f>
        <v>0</v>
      </c>
      <c r="EE214" s="5">
        <f>'СДП (план)'!AE215</f>
        <v>0</v>
      </c>
      <c r="EF214" s="3">
        <f>'СДП (план)'!AF215</f>
        <v>0</v>
      </c>
      <c r="EG214" s="43">
        <f t="shared" ref="EG214:EG216" si="6371">SUM(EE214/12*$A$2)</f>
        <v>0</v>
      </c>
      <c r="EH214" s="43">
        <f t="shared" ref="EH214:EH216" si="6372">SUM(EF214/12*$A$2)</f>
        <v>0</v>
      </c>
      <c r="EI214" s="43">
        <f>VLOOKUP($C214,'факт СДП 1 мес'!$D$8:$HP$251,27,0)</f>
        <v>0</v>
      </c>
      <c r="EJ214" s="43">
        <f>VLOOKUP($C214,'факт СДП 1 мес'!$D$8:$HP$251,28,0)</f>
        <v>0</v>
      </c>
      <c r="EK214" s="43">
        <f>VLOOKUP($C214,'факт СДП 1 мес'!$D$8:$HP$251,29,0)</f>
        <v>0</v>
      </c>
      <c r="EL214" s="43">
        <f>VLOOKUP($C214,'факт СДП 1 мес'!$D$8:$HP$251,30,0)</f>
        <v>0</v>
      </c>
      <c r="EM214" s="43">
        <f>VLOOKUP($C214,'факт СДП 1 мес'!$D$8:$HP$251,31,0)</f>
        <v>0</v>
      </c>
      <c r="EN214" s="43">
        <f>VLOOKUP($C214,'факт СДП 1 мес'!$D$8:$HP$251,32,0)</f>
        <v>0</v>
      </c>
      <c r="EO214" s="43">
        <f t="shared" si="6006"/>
        <v>0</v>
      </c>
      <c r="EP214" s="43">
        <f t="shared" si="6007"/>
        <v>0</v>
      </c>
      <c r="EQ214" s="43">
        <f t="shared" si="6008"/>
        <v>0</v>
      </c>
      <c r="ER214" s="43">
        <f t="shared" si="6009"/>
        <v>0</v>
      </c>
      <c r="ES214" s="43">
        <f t="shared" si="6010"/>
        <v>0</v>
      </c>
      <c r="ET214" s="43">
        <f>'СДП (план)'!AG215</f>
        <v>0</v>
      </c>
      <c r="EU214" s="43">
        <f>'СДП (план)'!AH215</f>
        <v>0</v>
      </c>
      <c r="EV214" s="43">
        <f t="shared" ref="EV214:EV216" si="6373">SUM(ET214/12*$A$2)</f>
        <v>0</v>
      </c>
      <c r="EW214" s="43">
        <f t="shared" ref="EW214:EW216" si="6374">SUM(EU214/12*$A$2)</f>
        <v>0</v>
      </c>
      <c r="EX214" s="43">
        <f>VLOOKUP($C214,'факт СДП 1 мес'!$D$8:$HP$251,87,0)</f>
        <v>0</v>
      </c>
      <c r="EY214" s="43">
        <f>VLOOKUP($C214,'факт СДП 1 мес'!$D$8:$HP$251,88,0)</f>
        <v>0</v>
      </c>
      <c r="EZ214" s="43">
        <f>VLOOKUP($C214,'факт СДП 1 мес'!$D$8:$HP$251,89,0)</f>
        <v>0</v>
      </c>
      <c r="FA214" s="43">
        <f>VLOOKUP($C214,'факт СДП 1 мес'!$D$8:$HP$251,90,0)</f>
        <v>0</v>
      </c>
      <c r="FB214" s="43">
        <f>VLOOKUP($C214,'факт СДП 1 мес'!$D$8:$HP$251,91,0)</f>
        <v>0</v>
      </c>
      <c r="FC214" s="43">
        <f>VLOOKUP($C214,'факт СДП 1 мес'!$D$8:$HP$251,92,0)</f>
        <v>0</v>
      </c>
      <c r="FD214" s="43">
        <f t="shared" ref="FD214:FD216" si="6375">SUM(ET214*$F214)</f>
        <v>0</v>
      </c>
      <c r="FE214" s="43">
        <f t="shared" ref="FE214:FE216" si="6376">SUM(EV214*$F214)</f>
        <v>0</v>
      </c>
      <c r="FF214" s="43">
        <f t="shared" ref="FF214:FF216" si="6377">SUM(EX214*$F214)</f>
        <v>0</v>
      </c>
      <c r="FG214" s="43">
        <f t="shared" ref="FG214:FG216" si="6378">SUM(EX214-EV214)</f>
        <v>0</v>
      </c>
      <c r="FH214" s="43">
        <f t="shared" ref="FH214:FH216" si="6379">SUM(EY214-EW214)</f>
        <v>0</v>
      </c>
      <c r="FI214" s="43">
        <f>'СДП (план)'!AI215</f>
        <v>0</v>
      </c>
      <c r="FJ214" s="43">
        <f>'СДП (план)'!AJ215</f>
        <v>0</v>
      </c>
      <c r="FK214" s="43">
        <f t="shared" ref="FK214:FK216" si="6380">SUM(FI214/12*$A$2)</f>
        <v>0</v>
      </c>
      <c r="FL214" s="43">
        <f t="shared" ref="FL214:FL216" si="6381">SUM(FJ214/12*$A$2)</f>
        <v>0</v>
      </c>
      <c r="FM214" s="43">
        <f>VLOOKUP($C214,'факт СДП 1 мес'!$D$8:$HP$251,39,0)</f>
        <v>0</v>
      </c>
      <c r="FN214" s="43">
        <f>VLOOKUP($C214,'факт СДП 1 мес'!$D$8:$HP$251,40,0)</f>
        <v>0</v>
      </c>
      <c r="FO214" s="43">
        <f>VLOOKUP($C214,'факт СДП 1 мес'!$D$8:$HP$251,41,0)</f>
        <v>0</v>
      </c>
      <c r="FP214" s="43">
        <f>VLOOKUP($C214,'факт СДП 1 мес'!$D$8:$HP$251,42,0)</f>
        <v>0</v>
      </c>
      <c r="FQ214" s="43">
        <f>VLOOKUP($C214,'факт СДП 1 мес'!$D$8:$HP$251,43,0)</f>
        <v>0</v>
      </c>
      <c r="FR214" s="43">
        <f>VLOOKUP($C214,'факт СДП 1 мес'!$D$8:$HP$251,44,0)</f>
        <v>0</v>
      </c>
      <c r="FS214" s="43">
        <f t="shared" ref="FS214:FS216" si="6382">SUM(FI214*$F214)</f>
        <v>0</v>
      </c>
      <c r="FT214" s="43">
        <f t="shared" ref="FT214:FT216" si="6383">SUM(FK214*$F214)</f>
        <v>0</v>
      </c>
      <c r="FU214" s="43">
        <f t="shared" ref="FU214:FU216" si="6384">SUM(FM214*$F214)</f>
        <v>0</v>
      </c>
      <c r="FV214" s="43">
        <f t="shared" ref="FV214:FV216" si="6385">SUM(FM214-FK214)</f>
        <v>0</v>
      </c>
      <c r="FW214" s="43">
        <f t="shared" ref="FW214:FW216" si="6386">SUM(FN214-FL214)</f>
        <v>0</v>
      </c>
      <c r="FX214" s="43">
        <f>'СДП (план)'!AK215</f>
        <v>0</v>
      </c>
      <c r="FY214" s="43">
        <f>'СДП (план)'!AL215</f>
        <v>0</v>
      </c>
      <c r="FZ214" s="43">
        <f t="shared" ref="FZ214:FZ216" si="6387">SUM(FX214/12*$A$2)</f>
        <v>0</v>
      </c>
      <c r="GA214" s="43">
        <f t="shared" ref="GA214:GA216" si="6388">SUM(FY214/12*$A$2)</f>
        <v>0</v>
      </c>
      <c r="GB214" s="43">
        <f>VLOOKUP($C214,'факт СДП 1 мес'!$D$8:$HP$251,45,0)</f>
        <v>0</v>
      </c>
      <c r="GC214" s="43">
        <f>VLOOKUP($C214,'факт СДП 1 мес'!$D$8:$HP$251,46,0)</f>
        <v>0</v>
      </c>
      <c r="GD214" s="43">
        <f>VLOOKUP($C214,'факт СДП 1 мес'!$D$8:$HP$251,47,0)</f>
        <v>0</v>
      </c>
      <c r="GE214" s="43">
        <f>VLOOKUP($C214,'факт СДП 1 мес'!$D$8:$HP$251,48,0)</f>
        <v>0</v>
      </c>
      <c r="GF214" s="43">
        <f>VLOOKUP($C214,'факт СДП 1 мес'!$D$8:$HP$251,49,0)</f>
        <v>0</v>
      </c>
      <c r="GG214" s="43">
        <f>VLOOKUP($C214,'факт СДП 1 мес'!$D$8:$HP$251,50,0)</f>
        <v>0</v>
      </c>
      <c r="GH214" s="43">
        <f t="shared" ref="GH214:GH216" si="6389">SUM(FX214*$F214)</f>
        <v>0</v>
      </c>
      <c r="GI214" s="43">
        <f t="shared" ref="GI214:GI216" si="6390">SUM(FZ214*$F214)</f>
        <v>0</v>
      </c>
      <c r="GJ214" s="43">
        <f t="shared" ref="GJ214:GJ216" si="6391">SUM(GB214*$F214)</f>
        <v>0</v>
      </c>
      <c r="GK214" s="43">
        <f t="shared" ref="GK214:GK216" si="6392">SUM(GB214-FZ214)</f>
        <v>0</v>
      </c>
      <c r="GL214" s="43">
        <f t="shared" ref="GL214:GL216" si="6393">SUM(GC214-GA214)</f>
        <v>0</v>
      </c>
      <c r="GM214" s="5">
        <f>'СДП (план)'!AM215</f>
        <v>0</v>
      </c>
      <c r="GN214" s="3">
        <f>'СДП (план)'!AN215</f>
        <v>0</v>
      </c>
      <c r="GO214" s="43">
        <f t="shared" ref="GO214:GO216" si="6394">SUM(GM214/12*$A$2)</f>
        <v>0</v>
      </c>
      <c r="GP214" s="43">
        <f t="shared" ref="GP214:GP216" si="6395">SUM(GN214/12*$A$2)</f>
        <v>0</v>
      </c>
      <c r="GQ214" s="43">
        <f>VLOOKUP($C214,'факт СДП 1 мес'!$D$8:$HP$251,51,0)</f>
        <v>0</v>
      </c>
      <c r="GR214" s="43">
        <f>VLOOKUP($C214,'факт СДП 1 мес'!$D$8:$HP$251,52,0)</f>
        <v>0</v>
      </c>
      <c r="GS214" s="43">
        <f>VLOOKUP($C214,'факт СДП 1 мес'!$D$8:$HP$251,53,0)</f>
        <v>0</v>
      </c>
      <c r="GT214" s="43">
        <f>VLOOKUP($C214,'факт СДП 1 мес'!$D$8:$HP$251,54,0)</f>
        <v>0</v>
      </c>
      <c r="GU214" s="43">
        <f>VLOOKUP($C214,'факт СДП 1 мес'!$D$8:$HP$251,55,0)</f>
        <v>0</v>
      </c>
      <c r="GV214" s="43">
        <f>VLOOKUP($C214,'факт СДП 1 мес'!$D$8:$HP$251,56,0)</f>
        <v>0</v>
      </c>
      <c r="GW214" s="43">
        <f t="shared" ref="GW214:GW216" si="6396">SUM(GM214*$F214)</f>
        <v>0</v>
      </c>
      <c r="GX214" s="43">
        <f t="shared" ref="GX214:GX216" si="6397">SUM(GO214*$F214)</f>
        <v>0</v>
      </c>
      <c r="GY214" s="43">
        <f t="shared" ref="GY214:GY216" si="6398">SUM(GQ214*$F214)</f>
        <v>0</v>
      </c>
      <c r="GZ214" s="43">
        <f t="shared" ref="GZ214:GZ216" si="6399">SUM(GQ214-GO214)</f>
        <v>0</v>
      </c>
      <c r="HA214" s="43">
        <f t="shared" ref="HA214:HA216" si="6400">SUM(GR214-GP214)</f>
        <v>0</v>
      </c>
      <c r="HB214" s="5">
        <f>'СДП (план)'!AO215</f>
        <v>0</v>
      </c>
      <c r="HC214" s="3">
        <f>'СДП (план)'!AP215</f>
        <v>0</v>
      </c>
      <c r="HD214" s="43">
        <f t="shared" ref="HD214:HD216" si="6401">SUM(HB214/12*$A$2)</f>
        <v>0</v>
      </c>
      <c r="HE214" s="43">
        <f t="shared" ref="HE214:HE216" si="6402">SUM(HC214/12*$A$2)</f>
        <v>0</v>
      </c>
      <c r="HF214" s="43">
        <f>VLOOKUP($C214,'факт СДП 1 мес'!$D$8:$HP$251,141,0)</f>
        <v>0</v>
      </c>
      <c r="HG214" s="43">
        <f>VLOOKUP($C214,'факт СДП 1 мес'!$D$8:$HP$251,142,0)</f>
        <v>0</v>
      </c>
      <c r="HH214" s="43">
        <f>VLOOKUP($C214,'факт СДП 1 мес'!$D$8:$HP$251,143,0)</f>
        <v>0</v>
      </c>
      <c r="HI214" s="43">
        <f>VLOOKUP($C214,'факт СДП 1 мес'!$D$8:$HP$251,144,0)</f>
        <v>0</v>
      </c>
      <c r="HJ214" s="43">
        <f>VLOOKUP($C214,'факт СДП 1 мес'!$D$8:$HP$251,145,0)</f>
        <v>0</v>
      </c>
      <c r="HK214" s="43">
        <f>VLOOKUP($C214,'факт СДП 1 мес'!$D$8:$HP$251,146,0)</f>
        <v>0</v>
      </c>
      <c r="HL214" s="43">
        <f t="shared" ref="HL214:HL216" si="6403">SUM(HB214*$F214)</f>
        <v>0</v>
      </c>
      <c r="HM214" s="43">
        <f t="shared" ref="HM214:HM216" si="6404">SUM(HD214*$F214)</f>
        <v>0</v>
      </c>
      <c r="HN214" s="43">
        <f t="shared" ref="HN214:HN216" si="6405">SUM(HF214*$F214)</f>
        <v>0</v>
      </c>
      <c r="HO214" s="43">
        <f t="shared" ref="HO214:HO216" si="6406">SUM(HF214-HD214)</f>
        <v>0</v>
      </c>
      <c r="HP214" s="43">
        <f t="shared" ref="HP214:HP216" si="6407">SUM(HG214-HE214)</f>
        <v>0</v>
      </c>
      <c r="HQ214" s="43">
        <f>'СДП (план)'!AQ215</f>
        <v>0</v>
      </c>
      <c r="HR214" s="43">
        <f>'СДП (план)'!AR215</f>
        <v>0</v>
      </c>
      <c r="HS214" s="43">
        <f t="shared" ref="HS214:HS216" si="6408">SUM(HQ214/12*$A$2)</f>
        <v>0</v>
      </c>
      <c r="HT214" s="43">
        <f t="shared" ref="HT214:HT216" si="6409">SUM(HR214/12*$A$2)</f>
        <v>0</v>
      </c>
      <c r="HU214" s="43">
        <f>VLOOKUP($C214,'факт СДП 1 мес'!$D$8:$HP$251,171,0)</f>
        <v>0</v>
      </c>
      <c r="HV214" s="43">
        <f>VLOOKUP($C214,'факт СДП 1 мес'!$D$8:$HP$251,172,0)</f>
        <v>0</v>
      </c>
      <c r="HW214" s="43">
        <f>VLOOKUP($C214,'факт СДП 1 мес'!$D$8:$HP$251,173,0)</f>
        <v>0</v>
      </c>
      <c r="HX214" s="43">
        <f>VLOOKUP($C214,'факт СДП 1 мес'!$D$8:$HP$251,174,0)</f>
        <v>0</v>
      </c>
      <c r="HY214" s="43">
        <f>VLOOKUP($C214,'факт СДП 1 мес'!$D$8:$HP$251,175,0)</f>
        <v>0</v>
      </c>
      <c r="HZ214" s="43">
        <f>VLOOKUP($C214,'факт СДП 1 мес'!$D$8:$HP$251,176,0)</f>
        <v>0</v>
      </c>
      <c r="IA214" s="43">
        <f t="shared" ref="IA214:IA216" si="6410">SUM(HQ214*$F214)</f>
        <v>0</v>
      </c>
      <c r="IB214" s="43">
        <f t="shared" ref="IB214:IB216" si="6411">SUM(HS214*$F214)</f>
        <v>0</v>
      </c>
      <c r="IC214" s="43">
        <f t="shared" ref="IC214:IC216" si="6412">SUM(HU214*$F214)</f>
        <v>0</v>
      </c>
      <c r="ID214" s="43">
        <f t="shared" ref="ID214:ID216" si="6413">SUM(HU214-HS214)</f>
        <v>0</v>
      </c>
      <c r="IE214" s="43">
        <f t="shared" ref="IE214:IE216" si="6414">SUM(HV214-HT214)</f>
        <v>0</v>
      </c>
      <c r="IF214" s="43">
        <f>'СДП (план)'!AS215</f>
        <v>0</v>
      </c>
      <c r="IG214" s="43">
        <f>'СДП (план)'!AT215</f>
        <v>0</v>
      </c>
      <c r="IH214" s="43">
        <f t="shared" ref="IH214:IH216" si="6415">SUM(IF214/12*$A$2)</f>
        <v>0</v>
      </c>
      <c r="II214" s="43">
        <f t="shared" ref="II214:II216" si="6416">SUM(IG214/12*$A$2)</f>
        <v>0</v>
      </c>
      <c r="IJ214" s="43">
        <f>VLOOKUP($C214,'факт СДП 1 мес'!$D$8:$HP$251,183,0)</f>
        <v>0</v>
      </c>
      <c r="IK214" s="43">
        <f>VLOOKUP($C214,'факт СДП 1 мес'!$D$8:$HP$251,184,0)</f>
        <v>0</v>
      </c>
      <c r="IL214" s="43">
        <f>VLOOKUP($C214,'факт СДП 1 мес'!$D$8:$HP$251,185,0)</f>
        <v>0</v>
      </c>
      <c r="IM214" s="43">
        <f>VLOOKUP($C214,'факт СДП 1 мес'!$D$8:$HP$251,186,0)</f>
        <v>0</v>
      </c>
      <c r="IN214" s="43">
        <f>VLOOKUP($C214,'факт СДП 1 мес'!$D$8:$HP$251,187,0)</f>
        <v>0</v>
      </c>
      <c r="IO214" s="43">
        <f>VLOOKUP($C214,'факт СДП 1 мес'!$D$8:$HP$251,188,0)</f>
        <v>0</v>
      </c>
      <c r="IP214" s="43">
        <f t="shared" ref="IP214:IP216" si="6417">SUM(IF214*$F214)</f>
        <v>0</v>
      </c>
      <c r="IQ214" s="43">
        <f t="shared" ref="IQ214:IQ216" si="6418">SUM(IH214*$F214)</f>
        <v>0</v>
      </c>
      <c r="IR214" s="43">
        <f t="shared" ref="IR214:IR216" si="6419">SUM(IJ214*$F214)</f>
        <v>0</v>
      </c>
      <c r="IS214" s="43">
        <f t="shared" ref="IS214:IS216" si="6420">SUM(IJ214-IH214)</f>
        <v>0</v>
      </c>
      <c r="IT214" s="43">
        <f t="shared" ref="IT214:IT216" si="6421">SUM(IK214-II214)</f>
        <v>0</v>
      </c>
      <c r="IU214" s="45">
        <f>'СДП (план)'!AU215</f>
        <v>0</v>
      </c>
      <c r="IV214" s="45">
        <f>'СДП (план)'!AV215</f>
        <v>0</v>
      </c>
      <c r="IW214" s="43">
        <f t="shared" ref="IW214:IW216" si="6422">SUM(IU214/12*$A$2)</f>
        <v>0</v>
      </c>
      <c r="IX214" s="43">
        <f t="shared" ref="IX214:IX216" si="6423">SUM(IV214/12*$A$2)</f>
        <v>0</v>
      </c>
      <c r="IY214" s="43">
        <f>VLOOKUP($C214,'факт СДП 1 мес'!$D$8:$HP$251,147,0)</f>
        <v>0</v>
      </c>
      <c r="IZ214" s="43">
        <f>VLOOKUP($C214,'факт СДП 1 мес'!$D$8:$HP$251,148,0)</f>
        <v>0</v>
      </c>
      <c r="JA214" s="43">
        <f>VLOOKUP($C214,'факт СДП 1 мес'!$D$8:$HP$251,149,0)</f>
        <v>0</v>
      </c>
      <c r="JB214" s="43">
        <f>VLOOKUP($C214,'факт СДП 1 мес'!$D$8:$HP$251,150,0)</f>
        <v>0</v>
      </c>
      <c r="JC214" s="43">
        <f>VLOOKUP($C214,'факт СДП 1 мес'!$D$8:$HP$251,151,0)</f>
        <v>0</v>
      </c>
      <c r="JD214" s="43">
        <f>VLOOKUP($C214,'факт СДП 1 мес'!$D$8:$HP$251,152,0)</f>
        <v>0</v>
      </c>
      <c r="JE214" s="43">
        <f t="shared" ref="JE214:JE216" si="6424">SUM(IU214*$F214)</f>
        <v>0</v>
      </c>
      <c r="JF214" s="43">
        <f t="shared" ref="JF214:JF216" si="6425">SUM(IW214*$F214)</f>
        <v>0</v>
      </c>
      <c r="JG214" s="43">
        <f t="shared" ref="JG214:JG216" si="6426">SUM(IY214*$F214)</f>
        <v>0</v>
      </c>
      <c r="JH214" s="43">
        <f t="shared" ref="JH214:JH216" si="6427">SUM(IY214-IW214)</f>
        <v>0</v>
      </c>
      <c r="JI214" s="43">
        <f t="shared" ref="JI214:JI216" si="6428">SUM(IZ214-IX214)</f>
        <v>0</v>
      </c>
      <c r="JJ214" s="45">
        <f>'СДП (план)'!AW215</f>
        <v>0</v>
      </c>
      <c r="JK214" s="45">
        <f>'СДП (план)'!AX215</f>
        <v>0</v>
      </c>
      <c r="JL214" s="43">
        <f t="shared" ref="JL214:JL216" si="6429">SUM(JJ214/12*$A$2)</f>
        <v>0</v>
      </c>
      <c r="JM214" s="43">
        <f t="shared" ref="JM214:JM216" si="6430">SUM(JK214/12*$A$2)</f>
        <v>0</v>
      </c>
      <c r="JN214" s="43">
        <f>VLOOKUP($C214,'факт СДП 1 мес'!$D$8:$HP$251,135,0)</f>
        <v>0</v>
      </c>
      <c r="JO214" s="43">
        <f>VLOOKUP($C214,'факт СДП 1 мес'!$D$8:$HP$251,136,0)</f>
        <v>0</v>
      </c>
      <c r="JP214" s="43">
        <f>VLOOKUP($C214,'факт СДП 1 мес'!$D$8:$HP$251,137,0)</f>
        <v>0</v>
      </c>
      <c r="JQ214" s="43">
        <f>VLOOKUP($C214,'факт СДП 1 мес'!$D$8:$HP$251,138,0)</f>
        <v>0</v>
      </c>
      <c r="JR214" s="43">
        <f>VLOOKUP($C214,'факт СДП 1 мес'!$D$8:$HP$251,139,0)</f>
        <v>0</v>
      </c>
      <c r="JS214" s="43">
        <f>VLOOKUP($C214,'факт СДП 1 мес'!$D$8:$HP$251,140,0)</f>
        <v>0</v>
      </c>
      <c r="JT214" s="43">
        <f t="shared" ref="JT214:JT216" si="6431">SUM(JJ214*$F214)</f>
        <v>0</v>
      </c>
      <c r="JU214" s="43">
        <f t="shared" ref="JU214:JU216" si="6432">SUM(JL214*$F214)</f>
        <v>0</v>
      </c>
      <c r="JV214" s="43">
        <f t="shared" ref="JV214:JV216" si="6433">SUM(JN214*$F214)</f>
        <v>0</v>
      </c>
      <c r="JW214" s="43">
        <f t="shared" ref="JW214:JW216" si="6434">SUM(JN214-JL214)</f>
        <v>0</v>
      </c>
      <c r="JX214" s="43">
        <f t="shared" ref="JX214:JX216" si="6435">SUM(JO214-JM214)</f>
        <v>0</v>
      </c>
      <c r="JY214" s="43">
        <f>'СДП (план)'!AY215</f>
        <v>0</v>
      </c>
      <c r="JZ214" s="43">
        <f>'СДП (план)'!AZ215</f>
        <v>0</v>
      </c>
      <c r="KA214" s="43">
        <f t="shared" ref="KA214:KA216" si="6436">SUM(JY214/12*$A$2)</f>
        <v>0</v>
      </c>
      <c r="KB214" s="43">
        <f t="shared" ref="KB214:KB216" si="6437">SUM(JZ214/12*$A$2)</f>
        <v>0</v>
      </c>
      <c r="KC214" s="43">
        <f>VLOOKUP($C214,'факт СДП 1 мес'!$D$8:$HP$251,105,0)</f>
        <v>0</v>
      </c>
      <c r="KD214" s="43">
        <f>VLOOKUP($C214,'факт СДП 1 мес'!$D$8:$HP$251,106,0)</f>
        <v>0</v>
      </c>
      <c r="KE214" s="43">
        <f>VLOOKUP($C214,'факт СДП 1 мес'!$D$8:$HP$251,107,0)</f>
        <v>0</v>
      </c>
      <c r="KF214" s="43">
        <f>VLOOKUP($C214,'факт СДП 1 мес'!$D$8:$HP$251,108,0)</f>
        <v>0</v>
      </c>
      <c r="KG214" s="43">
        <f>VLOOKUP($C214,'факт СДП 1 мес'!$D$8:$HP$251,109,0)</f>
        <v>0</v>
      </c>
      <c r="KH214" s="43">
        <f>VLOOKUP($C214,'факт СДП 1 мес'!$D$8:$HP$251,110,0)</f>
        <v>0</v>
      </c>
      <c r="KI214" s="43">
        <f t="shared" ref="KI214:KI216" si="6438">SUM(JY214*$F214)</f>
        <v>0</v>
      </c>
      <c r="KJ214" s="43">
        <f t="shared" ref="KJ214:KJ216" si="6439">SUM(KA214*$F214)</f>
        <v>0</v>
      </c>
      <c r="KK214" s="43">
        <f t="shared" ref="KK214:KK216" si="6440">SUM(KC214*$F214)</f>
        <v>0</v>
      </c>
      <c r="KL214" s="43">
        <f t="shared" ref="KL214:KL216" si="6441">SUM(KC214-KA214)</f>
        <v>0</v>
      </c>
      <c r="KM214" s="43">
        <f t="shared" ref="KM214:KM216" si="6442">SUM(KD214-KB214)</f>
        <v>0</v>
      </c>
      <c r="KN214" s="43">
        <f>'СДП (план)'!BA215</f>
        <v>0</v>
      </c>
      <c r="KO214" s="43">
        <f>'СДП (план)'!BB215</f>
        <v>0</v>
      </c>
      <c r="KP214" s="43">
        <f t="shared" ref="KP214:KP216" si="6443">SUM(KN214/12*$A$2)</f>
        <v>0</v>
      </c>
      <c r="KQ214" s="43">
        <f t="shared" ref="KQ214:KQ216" si="6444">SUM(KO214/12*$A$2)</f>
        <v>0</v>
      </c>
      <c r="KR214" s="43">
        <f>VLOOKUP($C214,'факт СДП 1 мес'!$D$8:$HP$251,189,0)</f>
        <v>0</v>
      </c>
      <c r="KS214" s="43">
        <f>VLOOKUP($C214,'факт СДП 1 мес'!$D$8:$HP$251,190,0)</f>
        <v>0</v>
      </c>
      <c r="KT214" s="43">
        <f>VLOOKUP($C214,'факт СДП 1 мес'!$D$8:$HP$251,191,0)</f>
        <v>0</v>
      </c>
      <c r="KU214" s="43">
        <f>VLOOKUP($C214,'факт СДП 1 мес'!$D$8:$HP$251,192,0)</f>
        <v>0</v>
      </c>
      <c r="KV214" s="43">
        <f>VLOOKUP($C214,'факт СДП 1 мес'!$D$8:$HP$251,193,0)</f>
        <v>0</v>
      </c>
      <c r="KW214" s="43">
        <f>VLOOKUP($C214,'факт СДП 1 мес'!$D$8:$HP$251,194,0)</f>
        <v>0</v>
      </c>
      <c r="KX214" s="43">
        <f t="shared" ref="KX214:KX216" si="6445">SUM(KN214*$F214)</f>
        <v>0</v>
      </c>
      <c r="KY214" s="43">
        <f t="shared" ref="KY214:KY216" si="6446">SUM(KP214*$F214)</f>
        <v>0</v>
      </c>
      <c r="KZ214" s="43">
        <f t="shared" ref="KZ214:KZ216" si="6447">SUM(KR214*$F214)</f>
        <v>0</v>
      </c>
      <c r="LA214" s="43">
        <f t="shared" ref="LA214:LA216" si="6448">SUM(KR214-KP214)</f>
        <v>0</v>
      </c>
      <c r="LB214" s="43">
        <f t="shared" ref="LB214:LB216" si="6449">SUM(KS214-KQ214)</f>
        <v>0</v>
      </c>
      <c r="LC214" s="43">
        <f>'СДП (план)'!BC215</f>
        <v>0</v>
      </c>
      <c r="LD214" s="43">
        <f>'СДП (план)'!BD215</f>
        <v>0</v>
      </c>
      <c r="LE214" s="43">
        <f t="shared" ref="LE214:LE216" si="6450">SUM(LC214/12*$A$2)</f>
        <v>0</v>
      </c>
      <c r="LF214" s="43">
        <f t="shared" ref="LF214:LF216" si="6451">SUM(LD214/12*$A$2)</f>
        <v>0</v>
      </c>
      <c r="LG214" s="43">
        <f>VLOOKUP($C214,'факт СДП 1 мес'!$D$8:$HP$251,63,0)</f>
        <v>0</v>
      </c>
      <c r="LH214" s="43">
        <f>VLOOKUP($C214,'факт СДП 1 мес'!$D$8:$HP$251,64,0)</f>
        <v>0</v>
      </c>
      <c r="LI214" s="43">
        <f>VLOOKUP($C214,'факт СДП 1 мес'!$D$8:$HP$251,65,0)</f>
        <v>0</v>
      </c>
      <c r="LJ214" s="43">
        <f>VLOOKUP($C214,'факт СДП 1 мес'!$D$8:$HP$251,66,0)</f>
        <v>0</v>
      </c>
      <c r="LK214" s="43">
        <f>VLOOKUP($C214,'факт СДП 1 мес'!$D$8:$HP$251,67,0)</f>
        <v>0</v>
      </c>
      <c r="LL214" s="43">
        <f>VLOOKUP($C214,'факт СДП 1 мес'!$D$8:$HP$251,68,0)</f>
        <v>0</v>
      </c>
      <c r="LM214" s="43">
        <f t="shared" ref="LM214:LM216" si="6452">SUM(LC214*$F214)</f>
        <v>0</v>
      </c>
      <c r="LN214" s="43">
        <f t="shared" ref="LN214:LN216" si="6453">SUM(LE214*$F214)</f>
        <v>0</v>
      </c>
      <c r="LO214" s="43">
        <f t="shared" ref="LO214:LO216" si="6454">SUM(LG214*$F214)</f>
        <v>0</v>
      </c>
      <c r="LP214" s="43">
        <f t="shared" ref="LP214:LP216" si="6455">SUM(LG214-LE214)</f>
        <v>0</v>
      </c>
      <c r="LQ214" s="43">
        <f t="shared" ref="LQ214:LQ216" si="6456">SUM(LH214-LF214)</f>
        <v>0</v>
      </c>
      <c r="LR214" s="43">
        <f>'СДП (план)'!BE215</f>
        <v>0</v>
      </c>
      <c r="LS214" s="43">
        <f>'СДП (план)'!BF215</f>
        <v>0</v>
      </c>
      <c r="LT214" s="43">
        <f t="shared" ref="LT214:LT216" si="6457">SUM(LR214/12*$A$2)</f>
        <v>0</v>
      </c>
      <c r="LU214" s="43">
        <f t="shared" ref="LU214:LU216" si="6458">SUM(LS214/12*$A$2)</f>
        <v>0</v>
      </c>
      <c r="LV214" s="43">
        <f>VLOOKUP($C214,'факт СДП 1 мес'!$D$8:$HP$251,69,0)</f>
        <v>0</v>
      </c>
      <c r="LW214" s="43">
        <f>VLOOKUP($C214,'факт СДП 1 мес'!$D$8:$HP$251,70,0)</f>
        <v>0</v>
      </c>
      <c r="LX214" s="43">
        <f>VLOOKUP($C214,'факт СДП 1 мес'!$D$8:$HP$251,71,0)</f>
        <v>0</v>
      </c>
      <c r="LY214" s="43">
        <f>VLOOKUP($C214,'факт СДП 1 мес'!$D$8:$HP$251,72,0)</f>
        <v>0</v>
      </c>
      <c r="LZ214" s="43">
        <f>VLOOKUP($C214,'факт СДП 1 мес'!$D$8:$HP$251,73,0)</f>
        <v>0</v>
      </c>
      <c r="MA214" s="43">
        <f>VLOOKUP($C214,'факт СДП 1 мес'!$D$8:$HP$251,74,0)</f>
        <v>0</v>
      </c>
      <c r="MB214" s="43">
        <f t="shared" ref="MB214:MB216" si="6459">SUM(LR214*$F214)</f>
        <v>0</v>
      </c>
      <c r="MC214" s="43">
        <f t="shared" ref="MC214:MC216" si="6460">SUM(LT214*$F214)</f>
        <v>0</v>
      </c>
      <c r="MD214" s="43">
        <f t="shared" ref="MD214:MD216" si="6461">SUM(LV214*$F214)</f>
        <v>0</v>
      </c>
      <c r="ME214" s="43">
        <f t="shared" ref="ME214:ME216" si="6462">SUM(LV214-LT214)</f>
        <v>0</v>
      </c>
      <c r="MF214" s="43">
        <f t="shared" ref="MF214:MF216" si="6463">SUM(LW214-LU214)</f>
        <v>0</v>
      </c>
      <c r="MG214" s="51">
        <f>'СДП (план)'!BG215</f>
        <v>0</v>
      </c>
      <c r="MH214" s="43">
        <f>'СДП (план)'!BH215</f>
        <v>0</v>
      </c>
      <c r="MI214" s="43">
        <f t="shared" ref="MI214:MI216" si="6464">SUM(MG214/12*$A$2)</f>
        <v>0</v>
      </c>
      <c r="MJ214" s="43">
        <f t="shared" ref="MJ214:MJ216" si="6465">SUM(MH214/12*$A$2)</f>
        <v>0</v>
      </c>
      <c r="MK214" s="43">
        <f>VLOOKUP($C214,'факт СДП 1 мес'!$D$8:$HP$251,75,0)</f>
        <v>0</v>
      </c>
      <c r="ML214" s="43">
        <f>VLOOKUP($C214,'факт СДП 1 мес'!$D$8:$HP$251,76,0)</f>
        <v>0</v>
      </c>
      <c r="MM214" s="43">
        <f>VLOOKUP($C214,'факт СДП 1 мес'!$D$8:$HP$251,77,0)</f>
        <v>0</v>
      </c>
      <c r="MN214" s="43">
        <f>VLOOKUP($C214,'факт СДП 1 мес'!$D$8:$HP$251,78,0)</f>
        <v>0</v>
      </c>
      <c r="MO214" s="43">
        <f>VLOOKUP($C214,'факт СДП 1 мес'!$D$8:$HP$251,79,0)</f>
        <v>0</v>
      </c>
      <c r="MP214" s="43">
        <f>VLOOKUP($C214,'факт СДП 1 мес'!$D$8:$HP$251,80,0)</f>
        <v>0</v>
      </c>
      <c r="MQ214" s="43">
        <f t="shared" ref="MQ214:MQ216" si="6466">SUM(MG214*$F214)</f>
        <v>0</v>
      </c>
      <c r="MR214" s="43">
        <f t="shared" ref="MR214:MR216" si="6467">SUM(MI214*$F214)</f>
        <v>0</v>
      </c>
      <c r="MS214" s="43">
        <f t="shared" ref="MS214:MS216" si="6468">SUM(MK214*$F214)</f>
        <v>0</v>
      </c>
      <c r="MT214" s="43">
        <f t="shared" ref="MT214:MT216" si="6469">SUM(MK214-MI214)</f>
        <v>0</v>
      </c>
      <c r="MU214" s="43">
        <f t="shared" ref="MU214:MU216" si="6470">SUM(ML214-MJ214)</f>
        <v>0</v>
      </c>
      <c r="MV214" s="44">
        <f>'СДП (план)'!BI215</f>
        <v>150</v>
      </c>
      <c r="MW214" s="43">
        <f>'СДП (план)'!BJ215</f>
        <v>12929588.847072</v>
      </c>
      <c r="MX214" s="43">
        <f t="shared" ref="MX214:MX216" si="6471">SUM(MV214/12*$A$2)</f>
        <v>12.5</v>
      </c>
      <c r="MY214" s="43">
        <f t="shared" ref="MY214:MY216" si="6472">SUM(MW214/12*$A$2)</f>
        <v>1077465.7372560001</v>
      </c>
      <c r="MZ214" s="43">
        <f>VLOOKUP($C214,'факт СДП 1 мес'!$D$8:$HP$251,81,0)</f>
        <v>33</v>
      </c>
      <c r="NA214" s="43">
        <f>VLOOKUP($C214,'факт СДП 1 мес'!$D$8:$HP$251,82,0)</f>
        <v>2844509.5799999982</v>
      </c>
      <c r="NB214" s="43">
        <f>VLOOKUP($C214,'факт СДП 1 мес'!$D$8:$HP$251,83,0)</f>
        <v>33</v>
      </c>
      <c r="NC214" s="43">
        <f>VLOOKUP($C214,'факт СДП 1 мес'!$D$8:$HP$251,84,0)</f>
        <v>0</v>
      </c>
      <c r="ND214" s="43">
        <f>VLOOKUP($C214,'факт СДП 1 мес'!$D$8:$HP$251,85,0)</f>
        <v>0</v>
      </c>
      <c r="NE214" s="43">
        <f>VLOOKUP($C214,'факт СДП 1 мес'!$D$8:$HP$251,86,0)</f>
        <v>0</v>
      </c>
      <c r="NF214" s="43">
        <f t="shared" ref="NF214:NF216" si="6473">SUM(MV214*$F214)</f>
        <v>804</v>
      </c>
      <c r="NG214" s="43">
        <f t="shared" ref="NG214:NG216" si="6474">SUM(MX214*$F214)</f>
        <v>67</v>
      </c>
      <c r="NH214" s="43">
        <f t="shared" ref="NH214:NH216" si="6475">SUM(MZ214*$F214)</f>
        <v>176.88000000000002</v>
      </c>
      <c r="NI214" s="43">
        <f t="shared" ref="NI214:NI216" si="6476">SUM(MZ214-MX214)</f>
        <v>20.5</v>
      </c>
      <c r="NJ214" s="43">
        <f t="shared" ref="NJ214:NJ216" si="6477">SUM(NA214-MY214)</f>
        <v>1767043.8427439982</v>
      </c>
      <c r="NK214" s="43">
        <f>'СДП (план)'!BK215</f>
        <v>0</v>
      </c>
      <c r="NL214" s="43">
        <f>'СДП (план)'!BL215</f>
        <v>0</v>
      </c>
      <c r="NM214" s="43">
        <f t="shared" ref="NM214:NM216" si="6478">SUM(NK214/12*$A$2)</f>
        <v>0</v>
      </c>
      <c r="NN214" s="43">
        <f t="shared" ref="NN214:NN216" si="6479">SUM(NL214/12*$A$2)</f>
        <v>0</v>
      </c>
      <c r="NO214" s="43">
        <f>VLOOKUP($C214,'факт СДП 1 мес'!$D$8:$HP$251,99,0)</f>
        <v>0</v>
      </c>
      <c r="NP214" s="43">
        <f>VLOOKUP($C214,'факт СДП 1 мес'!$D$8:$HP$251,100,0)</f>
        <v>0</v>
      </c>
      <c r="NQ214" s="43">
        <f>VLOOKUP($C214,'факт СДП 1 мес'!$D$8:$HP$251,101,0)</f>
        <v>0</v>
      </c>
      <c r="NR214" s="43">
        <f>VLOOKUP($C214,'факт СДП 1 мес'!$D$8:$HP$251,102,0)</f>
        <v>0</v>
      </c>
      <c r="NS214" s="43">
        <f>VLOOKUP($C214,'факт СДП 1 мес'!$D$8:$HP$251,103,0)</f>
        <v>0</v>
      </c>
      <c r="NT214" s="43">
        <f>VLOOKUP($C214,'факт СДП 1 мес'!$D$8:$HP$251,104,0)</f>
        <v>0</v>
      </c>
      <c r="NU214" s="43">
        <f t="shared" ref="NU214:NU216" si="6480">SUM(NK214*$F214)</f>
        <v>0</v>
      </c>
      <c r="NV214" s="43">
        <f t="shared" ref="NV214:NV216" si="6481">SUM(NM214*$F214)</f>
        <v>0</v>
      </c>
      <c r="NW214" s="43">
        <f t="shared" ref="NW214:NW216" si="6482">SUM(NO214*$F214)</f>
        <v>0</v>
      </c>
      <c r="NX214" s="43">
        <f t="shared" ref="NX214:NX216" si="6483">SUM(NO214-NM214)</f>
        <v>0</v>
      </c>
      <c r="NY214" s="43">
        <f t="shared" ref="NY214:NY216" si="6484">SUM(NP214-NN214)</f>
        <v>0</v>
      </c>
      <c r="NZ214" s="51">
        <f>'СДП (план)'!BM215</f>
        <v>0</v>
      </c>
      <c r="OA214" s="43">
        <f>'СДП (план)'!BN215</f>
        <v>0</v>
      </c>
      <c r="OB214" s="43">
        <f t="shared" ref="OB214:OB216" si="6485">SUM(NZ214/12*$A$2)</f>
        <v>0</v>
      </c>
      <c r="OC214" s="43">
        <f t="shared" ref="OC214:OC216" si="6486">SUM(OA214/12*$A$2)</f>
        <v>0</v>
      </c>
      <c r="OD214" s="153"/>
      <c r="OE214" s="153"/>
      <c r="OF214" s="153"/>
      <c r="OG214" s="43"/>
      <c r="OH214" s="43"/>
      <c r="OI214" s="43"/>
      <c r="OJ214" s="43">
        <f t="shared" ref="OJ214:OJ216" si="6487">SUM(NZ214*$F214)</f>
        <v>0</v>
      </c>
      <c r="OK214" s="43">
        <f t="shared" ref="OK214:OK216" si="6488">SUM(OB214*$F214)</f>
        <v>0</v>
      </c>
      <c r="OL214" s="43">
        <f t="shared" ref="OL214:OL216" si="6489">SUM(OD214*$F214)</f>
        <v>0</v>
      </c>
      <c r="OM214" s="43">
        <f t="shared" ref="OM214:OM216" si="6490">SUM(OD214-OB214)</f>
        <v>0</v>
      </c>
      <c r="ON214" s="43">
        <f t="shared" ref="ON214:ON216" si="6491">SUM(OE214-OC214)</f>
        <v>0</v>
      </c>
      <c r="OO214" s="51">
        <f>'СДП (план)'!BO215</f>
        <v>0</v>
      </c>
      <c r="OP214" s="43">
        <f>'СДП (план)'!BP215</f>
        <v>0</v>
      </c>
      <c r="OQ214" s="43">
        <f t="shared" ref="OQ214:OQ216" si="6492">SUM(OO214/12*$A$2)</f>
        <v>0</v>
      </c>
      <c r="OR214" s="43">
        <f t="shared" ref="OR214:OR216" si="6493">SUM(OP214/12*$A$2)</f>
        <v>0</v>
      </c>
      <c r="OS214" s="43">
        <f>VLOOKUP($C214,'факт СДП 1 мес'!$D$8:$HP$251,177,0)</f>
        <v>0</v>
      </c>
      <c r="OT214" s="43">
        <f>VLOOKUP($C214,'факт СДП 1 мес'!$D$8:$HP$251,178,0)</f>
        <v>0</v>
      </c>
      <c r="OU214" s="43">
        <f>VLOOKUP($C214,'факт СДП 1 мес'!$D$8:$HP$251,179,0)</f>
        <v>0</v>
      </c>
      <c r="OV214" s="43">
        <f>VLOOKUP($C214,'факт СДП 1 мес'!$D$8:$HP$251,180,0)</f>
        <v>0</v>
      </c>
      <c r="OW214" s="43">
        <f>VLOOKUP($C214,'факт СДП 1 мес'!$D$8:$HP$251,181,0)</f>
        <v>0</v>
      </c>
      <c r="OX214" s="43">
        <f>VLOOKUP($C214,'факт СДП 1 мес'!$D$8:$HP$251,182,0)</f>
        <v>0</v>
      </c>
      <c r="OY214" s="43">
        <f t="shared" ref="OY214:OY216" si="6494">SUM(OO214*$F214)</f>
        <v>0</v>
      </c>
      <c r="OZ214" s="43">
        <f t="shared" ref="OZ214:OZ216" si="6495">SUM(OQ214*$F214)</f>
        <v>0</v>
      </c>
      <c r="PA214" s="43">
        <f t="shared" ref="PA214:PA216" si="6496">SUM(OS214*$F214)</f>
        <v>0</v>
      </c>
      <c r="PB214" s="43">
        <f t="shared" ref="PB214:PB216" si="6497">SUM(OS214-OQ214)</f>
        <v>0</v>
      </c>
      <c r="PC214" s="43">
        <f t="shared" ref="PC214:PC216" si="6498">SUM(OT214-OR214)</f>
        <v>0</v>
      </c>
      <c r="PD214" s="45">
        <f>'СДП (план)'!BQ215</f>
        <v>0</v>
      </c>
      <c r="PE214" s="45">
        <f>'СДП (план)'!BR215</f>
        <v>0</v>
      </c>
      <c r="PF214" s="43">
        <f t="shared" ref="PF214:PF216" si="6499">SUM(PD214/12*$A$2)</f>
        <v>0</v>
      </c>
      <c r="PG214" s="43">
        <f t="shared" ref="PG214:PG216" si="6500">SUM(PE214/12*$A$2)</f>
        <v>0</v>
      </c>
      <c r="PH214" s="43">
        <f>VLOOKUP($C214,'факт СДП 1 мес'!$D$8:$HP$251,123,0)</f>
        <v>0</v>
      </c>
      <c r="PI214" s="43">
        <f>VLOOKUP($C214,'факт СДП 1 мес'!$D$8:$HP$251,124,0)</f>
        <v>0</v>
      </c>
      <c r="PJ214" s="43">
        <f>VLOOKUP($C214,'факт СДП 1 мес'!$D$8:$HP$251,125,0)</f>
        <v>0</v>
      </c>
      <c r="PK214" s="43">
        <f>VLOOKUP($C214,'факт СДП 1 мес'!$D$8:$HP$251,126,0)</f>
        <v>0</v>
      </c>
      <c r="PL214" s="43">
        <f>VLOOKUP($C214,'факт СДП 1 мес'!$D$8:$HP$251,127,0)</f>
        <v>0</v>
      </c>
      <c r="PM214" s="43">
        <f>VLOOKUP($C214,'факт СДП 1 мес'!$D$8:$HP$251,128,0)</f>
        <v>0</v>
      </c>
      <c r="PN214" s="43">
        <f t="shared" ref="PN214:PN216" si="6501">SUM(PD214*$F214)</f>
        <v>0</v>
      </c>
      <c r="PO214" s="43">
        <f t="shared" ref="PO214:PO216" si="6502">SUM(PF214*$F214)</f>
        <v>0</v>
      </c>
      <c r="PP214" s="43">
        <f t="shared" ref="PP214:PP216" si="6503">SUM(PH214*$F214)</f>
        <v>0</v>
      </c>
      <c r="PQ214" s="43">
        <f t="shared" ref="PQ214:PQ216" si="6504">SUM(PH214-PF214)</f>
        <v>0</v>
      </c>
      <c r="PR214" s="43">
        <f t="shared" ref="PR214:PR216" si="6505">SUM(PI214-PG214)</f>
        <v>0</v>
      </c>
      <c r="PS214" s="43">
        <f>'СДП (план)'!BS215</f>
        <v>0</v>
      </c>
      <c r="PT214" s="43">
        <f>'СДП (план)'!BT215</f>
        <v>0</v>
      </c>
      <c r="PU214" s="43">
        <f t="shared" ref="PU214:PU216" si="6506">SUM(PS214/12*$A$2)</f>
        <v>0</v>
      </c>
      <c r="PV214" s="43">
        <f t="shared" ref="PV214:PV216" si="6507">SUM(PT214/12*$A$2)</f>
        <v>0</v>
      </c>
      <c r="PW214" s="43">
        <f>VLOOKUP($C214,'факт СДП 1 мес'!$D$8:$HP$251,111,0)</f>
        <v>0</v>
      </c>
      <c r="PX214" s="43">
        <f>VLOOKUP($C214,'факт СДП 1 мес'!$D$8:$HP$251,112,0)</f>
        <v>0</v>
      </c>
      <c r="PY214" s="43">
        <f>VLOOKUP($C214,'факт СДП 1 мес'!$D$8:$HP$251,113,0)</f>
        <v>0</v>
      </c>
      <c r="PZ214" s="43">
        <f>VLOOKUP($C214,'факт СДП 1 мес'!$D$8:$HP$251,114,0)</f>
        <v>0</v>
      </c>
      <c r="QA214" s="43">
        <f>VLOOKUP($C214,'факт СДП 1 мес'!$D$8:$HP$251,115,0)</f>
        <v>0</v>
      </c>
      <c r="QB214" s="43">
        <f>VLOOKUP($C214,'факт СДП 1 мес'!$D$8:$HP$251,116,0)</f>
        <v>0</v>
      </c>
      <c r="QC214" s="43">
        <f t="shared" ref="QC214:QC216" si="6508">SUM(PS214*$F214)</f>
        <v>0</v>
      </c>
      <c r="QD214" s="43">
        <f t="shared" ref="QD214:QD216" si="6509">SUM(PU214*$F214)</f>
        <v>0</v>
      </c>
      <c r="QE214" s="43">
        <f t="shared" ref="QE214:QE216" si="6510">SUM(PW214*$F214)</f>
        <v>0</v>
      </c>
      <c r="QF214" s="43">
        <f t="shared" ref="QF214:QF216" si="6511">SUM(PW214-PU214)</f>
        <v>0</v>
      </c>
      <c r="QG214" s="43">
        <f t="shared" ref="QG214:QG216" si="6512">SUM(PX214-PV214)</f>
        <v>0</v>
      </c>
      <c r="QH214" s="43">
        <f>'СДП (план)'!BU215</f>
        <v>0</v>
      </c>
      <c r="QI214" s="43">
        <f>'СДП (план)'!BV215</f>
        <v>0</v>
      </c>
      <c r="QJ214" s="43">
        <f t="shared" ref="QJ214:QJ216" si="6513">SUM(QH214/12*$A$2)</f>
        <v>0</v>
      </c>
      <c r="QK214" s="43">
        <f t="shared" ref="QK214:QK216" si="6514">SUM(QI214/12*$A$2)</f>
        <v>0</v>
      </c>
      <c r="QL214" s="43">
        <f>VLOOKUP($C214,'факт СДП 1 мес'!$D$8:$HP$251,153,0)</f>
        <v>0</v>
      </c>
      <c r="QM214" s="43">
        <f>VLOOKUP($C214,'факт СДП 1 мес'!$D$8:$HP$251,154,0)</f>
        <v>0</v>
      </c>
      <c r="QN214" s="43">
        <f>VLOOKUP($C214,'факт СДП 1 мес'!$D$8:$HP$251,155,0)</f>
        <v>0</v>
      </c>
      <c r="QO214" s="43">
        <f>VLOOKUP($C214,'факт СДП 1 мес'!$D$8:$HP$251,156,0)</f>
        <v>0</v>
      </c>
      <c r="QP214" s="43">
        <f>VLOOKUP($C214,'факт СДП 1 мес'!$D$8:$HP$251,157,0)</f>
        <v>0</v>
      </c>
      <c r="QQ214" s="43">
        <f>VLOOKUP($C214,'факт СДП 1 мес'!$D$8:$HP$251,158,0)</f>
        <v>0</v>
      </c>
      <c r="QR214" s="43">
        <f t="shared" ref="QR214:QR216" si="6515">SUM(QH214*$F214)</f>
        <v>0</v>
      </c>
      <c r="QS214" s="43">
        <f t="shared" ref="QS214:QS216" si="6516">SUM(QJ214*$F214)</f>
        <v>0</v>
      </c>
      <c r="QT214" s="43">
        <f t="shared" ref="QT214:QT216" si="6517">SUM(QL214*$F214)</f>
        <v>0</v>
      </c>
      <c r="QU214" s="43">
        <f t="shared" ref="QU214:QU216" si="6518">SUM(QL214-QJ214)</f>
        <v>0</v>
      </c>
      <c r="QV214" s="43">
        <f t="shared" ref="QV214:QV216" si="6519">SUM(QM214-QK214)</f>
        <v>0</v>
      </c>
      <c r="QW214" s="43">
        <f>'СДП (план)'!BW215</f>
        <v>0</v>
      </c>
      <c r="QX214" s="43">
        <f>'СДП (план)'!BX215</f>
        <v>0</v>
      </c>
      <c r="QY214" s="43">
        <f t="shared" ref="QY214:QY216" si="6520">SUM(QW214/12*$A$2)</f>
        <v>0</v>
      </c>
      <c r="QZ214" s="43">
        <f t="shared" ref="QZ214:QZ216" si="6521">SUM(QX214/12*$A$2)</f>
        <v>0</v>
      </c>
      <c r="RA214" s="43">
        <f>VLOOKUP($C214,'факт СДП 1 мес'!$D$8:$HP$251,195,0)</f>
        <v>0</v>
      </c>
      <c r="RB214" s="43">
        <f>VLOOKUP($C214,'факт СДП 1 мес'!$D$8:$HP$251,196,0)</f>
        <v>0</v>
      </c>
      <c r="RC214" s="43">
        <f>VLOOKUP($C214,'факт СДП 1 мес'!$D$8:$HP$251,197,0)</f>
        <v>0</v>
      </c>
      <c r="RD214" s="43">
        <f>VLOOKUP($C214,'факт СДП 1 мес'!$D$8:$HP$251,198,0)</f>
        <v>0</v>
      </c>
      <c r="RE214" s="43">
        <f>VLOOKUP($C214,'факт СДП 1 мес'!$D$8:$HP$251,199,0)</f>
        <v>0</v>
      </c>
      <c r="RF214" s="43">
        <f>VLOOKUP($C214,'факт СДП 1 мес'!$D$8:$HP$251,200,0)</f>
        <v>0</v>
      </c>
      <c r="RG214" s="43">
        <f t="shared" ref="RG214:RG216" si="6522">SUM(QW214*$F214)</f>
        <v>0</v>
      </c>
      <c r="RH214" s="43">
        <f t="shared" ref="RH214:RH216" si="6523">SUM(QY214*$F214)</f>
        <v>0</v>
      </c>
      <c r="RI214" s="43">
        <f t="shared" ref="RI214:RI216" si="6524">SUM(RA214*$F214)</f>
        <v>0</v>
      </c>
      <c r="RJ214" s="43">
        <f t="shared" ref="RJ214:RJ216" si="6525">SUM(RA214-QY214)</f>
        <v>0</v>
      </c>
      <c r="RK214" s="43">
        <f t="shared" ref="RK214:RK216" si="6526">SUM(RB214-QZ214)</f>
        <v>0</v>
      </c>
      <c r="RL214" s="43">
        <f>'СДП (план)'!BY215</f>
        <v>0</v>
      </c>
      <c r="RM214" s="43">
        <f>'СДП (план)'!BZ215</f>
        <v>0</v>
      </c>
      <c r="RN214" s="43">
        <f t="shared" ref="RN214:RN216" si="6527">SUM(RL214/12*$A$2)</f>
        <v>0</v>
      </c>
      <c r="RO214" s="43">
        <f t="shared" ref="RO214:RO216" si="6528">SUM(RM214/12*$A$2)</f>
        <v>0</v>
      </c>
      <c r="RP214" s="43">
        <f>VLOOKUP($C214,'факт СДП 1 мес'!$D$8:$HP$251,201,0)</f>
        <v>0</v>
      </c>
      <c r="RQ214" s="43">
        <f>VLOOKUP($C214,'факт СДП 1 мес'!$D$8:$HP$251,202,0)</f>
        <v>0</v>
      </c>
      <c r="RR214" s="43">
        <f>VLOOKUP($C214,'факт СДП 1 мес'!$D$8:$HP$251,203,0)</f>
        <v>0</v>
      </c>
      <c r="RS214" s="43">
        <f>VLOOKUP($C214,'факт СДП 1 мес'!$D$8:$HP$251,204,0)</f>
        <v>0</v>
      </c>
      <c r="RT214" s="43">
        <f>VLOOKUP($C214,'факт СДП 1 мес'!$D$8:$HP$251,205,0)</f>
        <v>0</v>
      </c>
      <c r="RU214" s="43">
        <f>VLOOKUP($C214,'факт СДП 1 мес'!$D$8:$HP$251,206,0)</f>
        <v>0</v>
      </c>
      <c r="RV214" s="43">
        <f t="shared" ref="RV214:RV216" si="6529">SUM(RL214*$F214)</f>
        <v>0</v>
      </c>
      <c r="RW214" s="43">
        <f t="shared" ref="RW214:RW216" si="6530">SUM(RN214*$F214)</f>
        <v>0</v>
      </c>
      <c r="RX214" s="43">
        <f t="shared" ref="RX214:RX216" si="6531">SUM(RP214*$F214)</f>
        <v>0</v>
      </c>
      <c r="RY214" s="43">
        <f t="shared" ref="RY214:RY216" si="6532">SUM(RP214-RN214)</f>
        <v>0</v>
      </c>
      <c r="RZ214" s="43">
        <f t="shared" ref="RZ214:RZ216" si="6533">SUM(RQ214-RO214)</f>
        <v>0</v>
      </c>
      <c r="SA214" s="43">
        <f>'СДП (план)'!CA215</f>
        <v>0</v>
      </c>
      <c r="SB214" s="43">
        <f>'СДП (план)'!CB215</f>
        <v>0</v>
      </c>
      <c r="SC214" s="43">
        <f t="shared" si="6103"/>
        <v>0</v>
      </c>
      <c r="SD214" s="43">
        <f t="shared" si="6104"/>
        <v>0</v>
      </c>
      <c r="SE214" s="43">
        <f>VLOOKUP($C214,'факт СДП 1 мес'!$D$8:$HP$251,129,0)</f>
        <v>0</v>
      </c>
      <c r="SF214" s="43">
        <f>VLOOKUP($C214,'факт СДП 1 мес'!$D$8:$HP$251,130,0)</f>
        <v>0</v>
      </c>
      <c r="SG214" s="43">
        <f>VLOOKUP($C214,'факт СДП 1 мес'!$D$8:$HP$251,131,0)</f>
        <v>0</v>
      </c>
      <c r="SH214" s="43">
        <f>VLOOKUP($C214,'факт СДП 1 мес'!$D$8:$HP$251,132,0)</f>
        <v>0</v>
      </c>
      <c r="SI214" s="43">
        <f>VLOOKUP($C214,'факт СДП 1 мес'!$D$8:$HP$251,133,0)</f>
        <v>0</v>
      </c>
      <c r="SJ214" s="43">
        <f>VLOOKUP($C214,'факт СДП 1 мес'!$D$8:$HP$251,134,0)</f>
        <v>0</v>
      </c>
      <c r="SK214" s="43">
        <f t="shared" si="6105"/>
        <v>0</v>
      </c>
      <c r="SL214" s="43">
        <f t="shared" ref="SL214:SL216" si="6534">SUM(SC214*$F214)</f>
        <v>0</v>
      </c>
      <c r="SM214" s="43">
        <f t="shared" ref="SM214:SM216" si="6535">SUM(SE214*$F214)</f>
        <v>0</v>
      </c>
      <c r="SN214" s="43">
        <f t="shared" ref="SN214:SN216" si="6536">SUM(SE214-SC214)</f>
        <v>0</v>
      </c>
      <c r="SO214" s="43">
        <f t="shared" ref="SO214:SO216" si="6537">SUM(SF214-SD214)</f>
        <v>0</v>
      </c>
      <c r="SP214" s="43">
        <f>'СДП (план)'!CC215</f>
        <v>0</v>
      </c>
      <c r="SQ214" s="43">
        <f>'СДП (план)'!CD215</f>
        <v>0</v>
      </c>
      <c r="SR214" s="43">
        <f t="shared" si="6106"/>
        <v>0</v>
      </c>
      <c r="SS214" s="43">
        <f t="shared" si="6107"/>
        <v>0</v>
      </c>
      <c r="ST214" s="43">
        <f>VLOOKUP($C214,'факт СДП 1 мес'!$D$8:$HP$251,93,0)</f>
        <v>0</v>
      </c>
      <c r="SU214" s="43">
        <f>VLOOKUP($C214,'факт СДП 1 мес'!$D$8:$HP$251,94,0)</f>
        <v>0</v>
      </c>
      <c r="SV214" s="43">
        <f>VLOOKUP($C214,'факт СДП 1 мес'!$D$8:$HP$251,95,0)</f>
        <v>0</v>
      </c>
      <c r="SW214" s="43">
        <f>VLOOKUP($C214,'факт СДП 1 мес'!$D$8:$HP$251,96,0)</f>
        <v>0</v>
      </c>
      <c r="SX214" s="43">
        <f>VLOOKUP($C214,'факт СДП 1 мес'!$D$8:$HP$251,97,0)</f>
        <v>0</v>
      </c>
      <c r="SY214" s="43">
        <f>VLOOKUP($C214,'факт СДП 1 мес'!$D$8:$HP$251,98,0)</f>
        <v>0</v>
      </c>
      <c r="SZ214" s="43">
        <f t="shared" si="6108"/>
        <v>0</v>
      </c>
      <c r="TA214" s="43">
        <f t="shared" ref="TA214:TA216" si="6538">SUM(SR214*$F214)</f>
        <v>0</v>
      </c>
      <c r="TB214" s="43">
        <f t="shared" ref="TB214:TB216" si="6539">SUM(ST214*$F214)</f>
        <v>0</v>
      </c>
      <c r="TC214" s="43">
        <f t="shared" ref="TC214:TC216" si="6540">SUM(ST214-SR214)</f>
        <v>0</v>
      </c>
      <c r="TD214" s="43">
        <f t="shared" ref="TD214:TD216" si="6541">SUM(SU214-SS214)</f>
        <v>0</v>
      </c>
      <c r="TE214" s="8">
        <f>'СДП (план)'!CE215</f>
        <v>0</v>
      </c>
      <c r="TF214" s="3">
        <f>'СДП (план)'!CF215</f>
        <v>0</v>
      </c>
      <c r="TG214" s="8">
        <v>0</v>
      </c>
      <c r="TH214" s="3">
        <v>0</v>
      </c>
      <c r="TI214" s="43">
        <f>VLOOKUP($C214,'факт СДП 1 мес'!$D$8:$HP$251,117,0)</f>
        <v>0</v>
      </c>
      <c r="TJ214" s="43">
        <f>VLOOKUP($C214,'факт СДП 1 мес'!$D$8:$HP$251,118,0)</f>
        <v>0</v>
      </c>
      <c r="TK214" s="43">
        <f>VLOOKUP($C214,'факт СДП 1 мес'!$D$8:$HP$251,119,0)</f>
        <v>0</v>
      </c>
      <c r="TL214" s="43">
        <f>VLOOKUP($C214,'факт СДП 1 мес'!$D$8:$HP$251,120,0)</f>
        <v>0</v>
      </c>
      <c r="TM214" s="43">
        <f>VLOOKUP($C214,'факт СДП 1 мес'!$D$8:$HP$251,121,0)</f>
        <v>0</v>
      </c>
      <c r="TN214" s="43">
        <f>VLOOKUP($C214,'факт СДП 1 мес'!$D$8:$HP$251,122,0)</f>
        <v>0</v>
      </c>
      <c r="TO214" s="43">
        <f t="shared" si="6109"/>
        <v>0</v>
      </c>
      <c r="TP214" s="43">
        <f t="shared" ref="TP214:TP216" si="6542">SUM(TG214*$F214)</f>
        <v>0</v>
      </c>
      <c r="TQ214" s="43">
        <f t="shared" ref="TQ214:TQ216" si="6543">SUM(TI214*$F214)</f>
        <v>0</v>
      </c>
      <c r="TR214" s="43">
        <f t="shared" ref="TR214:TR216" si="6544">SUM(TI214-TG214)</f>
        <v>0</v>
      </c>
      <c r="TS214" s="43">
        <f t="shared" ref="TS214:TS216" si="6545">SUM(TJ214-TH214)</f>
        <v>0</v>
      </c>
      <c r="TT214" s="43">
        <f>'СДП (план)'!CG215</f>
        <v>0</v>
      </c>
      <c r="TU214" s="43">
        <f>'СДП (план)'!CH215</f>
        <v>0</v>
      </c>
      <c r="TV214" s="43">
        <f t="shared" ref="TV214:TV216" si="6546">SUM(TT214/12*$A$2)</f>
        <v>0</v>
      </c>
      <c r="TW214" s="43">
        <f t="shared" ref="TW214:TW216" si="6547">SUM(TU214/12*$A$2)</f>
        <v>0</v>
      </c>
      <c r="TX214" s="43">
        <f>VLOOKUP($C214,'факт СДП 1 мес'!$D$8:$HP$251,207,0)</f>
        <v>0</v>
      </c>
      <c r="TY214" s="43">
        <f>VLOOKUP($C214,'факт СДП 1 мес'!$D$8:$HP$251,208,0)</f>
        <v>0</v>
      </c>
      <c r="TZ214" s="43">
        <f>VLOOKUP($C214,'факт СДП 1 мес'!$D$8:$HP$251,209,0)</f>
        <v>0</v>
      </c>
      <c r="UA214" s="43">
        <f>VLOOKUP($C214,'факт СДП 1 мес'!$D$8:$HP$251,210,0)</f>
        <v>0</v>
      </c>
      <c r="UB214" s="43">
        <f>VLOOKUP($C214,'факт СДП 1 мес'!$D$8:$HP$251,211,0)</f>
        <v>0</v>
      </c>
      <c r="UC214" s="43">
        <f>VLOOKUP($C214,'факт СДП 1 мес'!$D$8:$HP$251,212,0)</f>
        <v>0</v>
      </c>
      <c r="UD214" s="43">
        <f t="shared" ref="UD214:UD216" si="6548">SUM(TT214*$F214)</f>
        <v>0</v>
      </c>
      <c r="UE214" s="43">
        <f t="shared" ref="UE214:UE216" si="6549">SUM(TV214*$F214)</f>
        <v>0</v>
      </c>
      <c r="UF214" s="43">
        <f t="shared" ref="UF214:UF216" si="6550">SUM(TX214*$F214)</f>
        <v>0</v>
      </c>
      <c r="UG214" s="43">
        <f t="shared" ref="UG214:UG216" si="6551">SUM(TX214-TV214)</f>
        <v>0</v>
      </c>
      <c r="UH214" s="43">
        <f t="shared" ref="UH214:UH216" si="6552">SUM(TY214-TW214)</f>
        <v>0</v>
      </c>
      <c r="UI214" s="43"/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/>
      <c r="UX214" s="47">
        <f>'СДП (план)'!CK215</f>
        <v>150</v>
      </c>
      <c r="UY214" s="47">
        <f>'СДП (план)'!CL215</f>
        <v>12929588.847072</v>
      </c>
      <c r="UZ214" s="43">
        <f t="shared" si="5951"/>
        <v>12.5</v>
      </c>
      <c r="VA214" s="43">
        <f t="shared" si="5952"/>
        <v>1077465.7372560001</v>
      </c>
      <c r="VB214" s="47">
        <f t="shared" si="5953"/>
        <v>33</v>
      </c>
      <c r="VC214" s="47">
        <f t="shared" si="5954"/>
        <v>2844509.5799999982</v>
      </c>
      <c r="VD214" s="47">
        <f t="shared" si="5955"/>
        <v>33</v>
      </c>
      <c r="VE214" s="47">
        <f t="shared" si="5956"/>
        <v>0</v>
      </c>
      <c r="VF214" s="47">
        <f t="shared" si="5957"/>
        <v>0</v>
      </c>
      <c r="VG214" s="47">
        <f t="shared" si="5958"/>
        <v>0</v>
      </c>
      <c r="VH214" s="47">
        <f t="shared" si="5959"/>
        <v>804</v>
      </c>
      <c r="VI214" s="47">
        <f t="shared" si="5960"/>
        <v>67</v>
      </c>
      <c r="VJ214" s="47">
        <f t="shared" si="5961"/>
        <v>176.88000000000002</v>
      </c>
      <c r="VK214" s="43">
        <f t="shared" si="5962"/>
        <v>20.5</v>
      </c>
      <c r="VL214" s="43">
        <f t="shared" si="5963"/>
        <v>1767043.8427439982</v>
      </c>
      <c r="VM214" s="398" t="e">
        <f>VLOOKUP($C214,'СДП (план)'!$C$11:$CL$254,107,0)</f>
        <v>#REF!</v>
      </c>
      <c r="VN214" s="398" t="e">
        <f>VLOOKUP($C214,'СДП (план)'!$C$11:$CL$254,108,0)</f>
        <v>#REF!</v>
      </c>
      <c r="VO214" s="399" t="e">
        <f t="shared" si="5661"/>
        <v>#REF!</v>
      </c>
      <c r="VP214" s="399" t="e">
        <f t="shared" si="5662"/>
        <v>#REF!</v>
      </c>
      <c r="VQ214" s="398" t="e">
        <f>VLOOKUP($C214,'факт СДП 1 мес'!$D$8:$HI$249,255,0)</f>
        <v>#REF!</v>
      </c>
      <c r="VR214" s="398" t="e">
        <f>VLOOKUP($C214,'факт СДП 1 мес'!$D$8:$HI$249,256,0)</f>
        <v>#REF!</v>
      </c>
      <c r="VS214" s="400" t="e">
        <f t="shared" si="6090"/>
        <v>#REF!</v>
      </c>
      <c r="VT214" s="400" t="e">
        <f t="shared" si="6091"/>
        <v>#REF!</v>
      </c>
    </row>
    <row r="215" spans="1:592" s="52" customFormat="1" ht="37.5" hidden="1" customHeight="1" x14ac:dyDescent="0.2">
      <c r="A215" s="182"/>
      <c r="B215" s="182">
        <v>170</v>
      </c>
      <c r="C215" s="504" t="s">
        <v>681</v>
      </c>
      <c r="D215" s="506" t="s">
        <v>855</v>
      </c>
      <c r="E215" s="461">
        <v>16026</v>
      </c>
      <c r="F215" s="507">
        <v>4.0599999999999996</v>
      </c>
      <c r="G215" s="508">
        <v>0.1794</v>
      </c>
      <c r="H215" s="475">
        <v>1</v>
      </c>
      <c r="I215" s="205"/>
      <c r="J215" s="205"/>
      <c r="K215" s="208">
        <v>1.4</v>
      </c>
      <c r="L215" s="208">
        <v>1.68</v>
      </c>
      <c r="M215" s="208">
        <v>2.23</v>
      </c>
      <c r="N215" s="209">
        <v>2.57</v>
      </c>
      <c r="O215" s="44">
        <f>'СДП (план)'!O216</f>
        <v>0</v>
      </c>
      <c r="P215" s="44">
        <f>'СДП (план)'!P216</f>
        <v>0</v>
      </c>
      <c r="Q215" s="43">
        <f t="shared" si="6322"/>
        <v>0</v>
      </c>
      <c r="R215" s="43">
        <f t="shared" si="6323"/>
        <v>0</v>
      </c>
      <c r="S215" s="43">
        <f>VLOOKUP($C215,'факт СДП 1 мес'!$D$8:$HP$251,9,0)</f>
        <v>0</v>
      </c>
      <c r="T215" s="43">
        <f>VLOOKUP($C215,'факт СДП 1 мес'!$D$8:$HP$251,10,0)</f>
        <v>0</v>
      </c>
      <c r="U215" s="43">
        <f>VLOOKUP($C215,'факт СДП 1 мес'!$D$8:$HP$251,11,0)</f>
        <v>0</v>
      </c>
      <c r="V215" s="43">
        <f>VLOOKUP($C215,'факт СДП 1 мес'!$D$8:$HP$251,12,0)</f>
        <v>0</v>
      </c>
      <c r="W215" s="43">
        <f>VLOOKUP($C215,'факт СДП 1 мес'!$D$8:$HP$251,13,0)</f>
        <v>0</v>
      </c>
      <c r="X215" s="43">
        <f>VLOOKUP($C215,'факт СДП 1 мес'!$D$8:$HP$251,14,0)</f>
        <v>0</v>
      </c>
      <c r="Y215" s="43">
        <f t="shared" si="6324"/>
        <v>0</v>
      </c>
      <c r="Z215" s="43">
        <f t="shared" si="6325"/>
        <v>0</v>
      </c>
      <c r="AA215" s="43">
        <f t="shared" si="6326"/>
        <v>0</v>
      </c>
      <c r="AB215" s="43">
        <f t="shared" si="6327"/>
        <v>0</v>
      </c>
      <c r="AC215" s="43">
        <f t="shared" si="6328"/>
        <v>0</v>
      </c>
      <c r="AD215" s="145">
        <f>'СДП (план)'!Q216</f>
        <v>0</v>
      </c>
      <c r="AE215" s="145">
        <f>'СДП (план)'!R216</f>
        <v>0</v>
      </c>
      <c r="AF215" s="43">
        <f t="shared" si="6329"/>
        <v>0</v>
      </c>
      <c r="AG215" s="43">
        <f t="shared" si="6330"/>
        <v>0</v>
      </c>
      <c r="AH215" s="43">
        <f>VLOOKUP($C215,'факт СДП 1 мес'!$D$8:$HP$251,3,0)</f>
        <v>0</v>
      </c>
      <c r="AI215" s="43">
        <f>VLOOKUP($C215,'факт СДП 1 мес'!$D$8:$HP$251,4,0)</f>
        <v>0</v>
      </c>
      <c r="AJ215" s="43">
        <f>VLOOKUP($C215,'факт СДП 1 мес'!$D$8:$HP$251,5,0)</f>
        <v>0</v>
      </c>
      <c r="AK215" s="43">
        <f>VLOOKUP($C215,'факт СДП 1 мес'!$D$8:$HP$251,6,0)</f>
        <v>0</v>
      </c>
      <c r="AL215" s="43">
        <f>VLOOKUP($C215,'факт СДП 1 мес'!$D$8:$HP$251,7,0)</f>
        <v>0</v>
      </c>
      <c r="AM215" s="43">
        <f>VLOOKUP($C215,'факт СДП 1 мес'!$D$8:$HP$251,8,0)</f>
        <v>0</v>
      </c>
      <c r="AN215" s="43">
        <f t="shared" si="5982"/>
        <v>0</v>
      </c>
      <c r="AO215" s="43">
        <f t="shared" si="5983"/>
        <v>0</v>
      </c>
      <c r="AP215" s="43">
        <f t="shared" si="5984"/>
        <v>0</v>
      </c>
      <c r="AQ215" s="43">
        <f t="shared" si="5985"/>
        <v>0</v>
      </c>
      <c r="AR215" s="43">
        <f t="shared" si="5986"/>
        <v>0</v>
      </c>
      <c r="AS215" s="43">
        <f>'СДП (план)'!S216</f>
        <v>0</v>
      </c>
      <c r="AT215" s="43">
        <f>'СДП (план)'!T216</f>
        <v>0</v>
      </c>
      <c r="AU215" s="43">
        <f t="shared" si="6331"/>
        <v>0</v>
      </c>
      <c r="AV215" s="43">
        <f t="shared" si="6332"/>
        <v>0</v>
      </c>
      <c r="AW215" s="43">
        <f>VLOOKUP($C215,'факт СДП 1 мес'!$D$8:$HP$251,159,0)</f>
        <v>0</v>
      </c>
      <c r="AX215" s="43">
        <f>VLOOKUP($C215,'факт СДП 1 мес'!$D$8:$HP$251,160,0)</f>
        <v>0</v>
      </c>
      <c r="AY215" s="43">
        <f>VLOOKUP($C215,'факт СДП 1 мес'!$D$8:$HP$251,161,0)</f>
        <v>0</v>
      </c>
      <c r="AZ215" s="43">
        <f>VLOOKUP($C215,'факт СДП 1 мес'!$D$8:$HP$251,162,0)</f>
        <v>0</v>
      </c>
      <c r="BA215" s="43">
        <f>VLOOKUP($C215,'факт СДП 1 мес'!$D$8:$HP$251,163,0)</f>
        <v>0</v>
      </c>
      <c r="BB215" s="43">
        <f>VLOOKUP($C215,'факт СДП 1 мес'!$D$8:$HP$251,164,0)</f>
        <v>0</v>
      </c>
      <c r="BC215" s="43">
        <f t="shared" si="6333"/>
        <v>0</v>
      </c>
      <c r="BD215" s="43">
        <f t="shared" si="6334"/>
        <v>0</v>
      </c>
      <c r="BE215" s="43">
        <f t="shared" si="6335"/>
        <v>0</v>
      </c>
      <c r="BF215" s="43">
        <f t="shared" si="6336"/>
        <v>0</v>
      </c>
      <c r="BG215" s="43">
        <f t="shared" si="6337"/>
        <v>0</v>
      </c>
      <c r="BH215" s="88">
        <f>'СДП (план)'!U216</f>
        <v>0</v>
      </c>
      <c r="BI215" s="3">
        <f>'СДП (план)'!V216</f>
        <v>0</v>
      </c>
      <c r="BJ215" s="43">
        <f t="shared" si="6338"/>
        <v>0</v>
      </c>
      <c r="BK215" s="43">
        <f t="shared" si="6339"/>
        <v>0</v>
      </c>
      <c r="BL215" s="43">
        <f>VLOOKUP($C215,'факт СДП 1 мес'!$D$8:$HP$251,21,0)</f>
        <v>0</v>
      </c>
      <c r="BM215" s="43">
        <f>VLOOKUP($C215,'факт СДП 1 мес'!$D$8:$HP$251,22,0)</f>
        <v>0</v>
      </c>
      <c r="BN215" s="43">
        <f>VLOOKUP($C215,'факт СДП 1 мес'!$D$8:$HP$251,23,0)</f>
        <v>0</v>
      </c>
      <c r="BO215" s="43">
        <f>VLOOKUP($C215,'факт СДП 1 мес'!$D$8:$HP$251,24,0)</f>
        <v>0</v>
      </c>
      <c r="BP215" s="43">
        <f>VLOOKUP($C215,'факт СДП 1 мес'!$D$8:$HP$251,25,0)</f>
        <v>0</v>
      </c>
      <c r="BQ215" s="43">
        <f>VLOOKUP($C215,'факт СДП 1 мес'!$D$8:$HP$251,26,0)</f>
        <v>0</v>
      </c>
      <c r="BR215" s="43">
        <f t="shared" si="6340"/>
        <v>0</v>
      </c>
      <c r="BS215" s="43">
        <f t="shared" si="6341"/>
        <v>0</v>
      </c>
      <c r="BT215" s="43">
        <f t="shared" si="6342"/>
        <v>0</v>
      </c>
      <c r="BU215" s="43">
        <f t="shared" si="6092"/>
        <v>0</v>
      </c>
      <c r="BV215" s="43">
        <f t="shared" si="6093"/>
        <v>0</v>
      </c>
      <c r="BW215" s="43">
        <f>'СДП (план)'!W216</f>
        <v>0</v>
      </c>
      <c r="BX215" s="43">
        <f>'СДП (план)'!X216</f>
        <v>0</v>
      </c>
      <c r="BY215" s="43">
        <f t="shared" si="6343"/>
        <v>0</v>
      </c>
      <c r="BZ215" s="43">
        <f t="shared" si="6344"/>
        <v>0</v>
      </c>
      <c r="CA215" s="43">
        <f>VLOOKUP($C215,'факт СДП 1 мес'!$D$8:$HP$251,15,0)</f>
        <v>0</v>
      </c>
      <c r="CB215" s="43">
        <f>VLOOKUP($C215,'факт СДП 1 мес'!$D$8:$HP$251,16,0)</f>
        <v>0</v>
      </c>
      <c r="CC215" s="43">
        <f>VLOOKUP($C215,'факт СДП 1 мес'!$D$8:$HP$251,17,0)</f>
        <v>0</v>
      </c>
      <c r="CD215" s="43">
        <f>VLOOKUP($C215,'факт СДП 1 мес'!$D$8:$HP$251,18,0)</f>
        <v>0</v>
      </c>
      <c r="CE215" s="43">
        <f>VLOOKUP($C215,'факт СДП 1 мес'!$D$8:$HP$251,19,0)</f>
        <v>0</v>
      </c>
      <c r="CF215" s="43">
        <f>VLOOKUP($C215,'факт СДП 1 мес'!$D$8:$HP$251,20,0)</f>
        <v>0</v>
      </c>
      <c r="CG215" s="43">
        <f t="shared" si="6345"/>
        <v>0</v>
      </c>
      <c r="CH215" s="43">
        <f t="shared" si="6346"/>
        <v>0</v>
      </c>
      <c r="CI215" s="43">
        <f t="shared" si="6347"/>
        <v>0</v>
      </c>
      <c r="CJ215" s="43">
        <f t="shared" si="6348"/>
        <v>0</v>
      </c>
      <c r="CK215" s="43">
        <f t="shared" si="6349"/>
        <v>0</v>
      </c>
      <c r="CL215" s="45">
        <f>'СДП (план)'!Y216</f>
        <v>0</v>
      </c>
      <c r="CM215" s="43">
        <f>'СДП (план)'!Z216</f>
        <v>0</v>
      </c>
      <c r="CN215" s="43">
        <f t="shared" si="6350"/>
        <v>0</v>
      </c>
      <c r="CO215" s="43">
        <f t="shared" si="6351"/>
        <v>0</v>
      </c>
      <c r="CP215" s="43">
        <f>VLOOKUP($C215,'факт СДП 1 мес'!$D$8:$HP$251,165,0)</f>
        <v>0</v>
      </c>
      <c r="CQ215" s="43">
        <f>VLOOKUP($C215,'факт СДП 1 мес'!$D$8:$HP$251,166,0)</f>
        <v>0</v>
      </c>
      <c r="CR215" s="43">
        <f>VLOOKUP($C215,'факт СДП 1 мес'!$D$8:$HP$251,167,0)</f>
        <v>0</v>
      </c>
      <c r="CS215" s="43">
        <f>VLOOKUP($C215,'факт СДП 1 мес'!$D$8:$HP$251,168,0)</f>
        <v>0</v>
      </c>
      <c r="CT215" s="43">
        <f>VLOOKUP($C215,'факт СДП 1 мес'!$D$8:$HP$251,169,0)</f>
        <v>0</v>
      </c>
      <c r="CU215" s="43">
        <f>VLOOKUP($C215,'факт СДП 1 мес'!$D$8:$HP$251,170,0)</f>
        <v>0</v>
      </c>
      <c r="CV215" s="43">
        <f t="shared" si="6352"/>
        <v>0</v>
      </c>
      <c r="CW215" s="43">
        <f t="shared" si="6353"/>
        <v>0</v>
      </c>
      <c r="CX215" s="43">
        <f t="shared" si="6354"/>
        <v>0</v>
      </c>
      <c r="CY215" s="43">
        <f t="shared" si="6355"/>
        <v>0</v>
      </c>
      <c r="CZ215" s="43">
        <f t="shared" si="6356"/>
        <v>0</v>
      </c>
      <c r="DA215" s="5">
        <f>'СДП (план)'!AA216</f>
        <v>0</v>
      </c>
      <c r="DB215" s="3">
        <f>'СДП (план)'!AB216</f>
        <v>0</v>
      </c>
      <c r="DC215" s="43">
        <f t="shared" si="6357"/>
        <v>0</v>
      </c>
      <c r="DD215" s="43">
        <f t="shared" si="6358"/>
        <v>0</v>
      </c>
      <c r="DE215" s="43">
        <f>VLOOKUP($C215,'факт СДП 1 мес'!$D$8:$HP$251,57,0)</f>
        <v>0</v>
      </c>
      <c r="DF215" s="43">
        <f>VLOOKUP($C215,'факт СДП 1 мес'!$D$8:$HP$251,58,0)</f>
        <v>0</v>
      </c>
      <c r="DG215" s="43">
        <f>VLOOKUP($C215,'факт СДП 1 мес'!$D$8:$HP$251,59,0)</f>
        <v>0</v>
      </c>
      <c r="DH215" s="43">
        <f>VLOOKUP($C215,'факт СДП 1 мес'!$D$8:$HP$251,60,0)</f>
        <v>0</v>
      </c>
      <c r="DI215" s="43">
        <f>VLOOKUP($C215,'факт СДП 1 мес'!$D$8:$HP$251,61,0)</f>
        <v>0</v>
      </c>
      <c r="DJ215" s="43">
        <f>VLOOKUP($C215,'факт СДП 1 мес'!$D$8:$HP$251,62,0)</f>
        <v>0</v>
      </c>
      <c r="DK215" s="43">
        <f t="shared" si="6359"/>
        <v>0</v>
      </c>
      <c r="DL215" s="43">
        <f t="shared" si="6360"/>
        <v>0</v>
      </c>
      <c r="DM215" s="43">
        <f t="shared" si="6361"/>
        <v>0</v>
      </c>
      <c r="DN215" s="43">
        <f t="shared" si="6362"/>
        <v>0</v>
      </c>
      <c r="DO215" s="43">
        <f t="shared" si="6363"/>
        <v>0</v>
      </c>
      <c r="DP215" s="5">
        <f>'СДП (план)'!AC216</f>
        <v>0</v>
      </c>
      <c r="DQ215" s="3">
        <f>'СДП (план)'!AD216</f>
        <v>0</v>
      </c>
      <c r="DR215" s="43">
        <f t="shared" si="6364"/>
        <v>0</v>
      </c>
      <c r="DS215" s="43">
        <f t="shared" si="6365"/>
        <v>0</v>
      </c>
      <c r="DT215" s="43">
        <f>VLOOKUP($C215,'факт СДП 1 мес'!$D$8:$HP$251,33,0)</f>
        <v>0</v>
      </c>
      <c r="DU215" s="43">
        <f>VLOOKUP($C215,'факт СДП 1 мес'!$D$8:$HP$251,34,0)</f>
        <v>0</v>
      </c>
      <c r="DV215" s="43">
        <f>VLOOKUP($C215,'факт СДП 1 мес'!$D$8:$HP$251,35,0)</f>
        <v>0</v>
      </c>
      <c r="DW215" s="43">
        <f>VLOOKUP($C215,'факт СДП 1 мес'!$D$8:$HP$251,36,0)</f>
        <v>0</v>
      </c>
      <c r="DX215" s="43">
        <f>VLOOKUP($C215,'факт СДП 1 мес'!$D$8:$HP$251,37,0)</f>
        <v>0</v>
      </c>
      <c r="DY215" s="43">
        <f>VLOOKUP($C215,'факт СДП 1 мес'!$D$8:$HP$251,38,0)</f>
        <v>0</v>
      </c>
      <c r="DZ215" s="43">
        <f t="shared" si="6366"/>
        <v>0</v>
      </c>
      <c r="EA215" s="43">
        <f t="shared" si="6367"/>
        <v>0</v>
      </c>
      <c r="EB215" s="43">
        <f t="shared" si="6368"/>
        <v>0</v>
      </c>
      <c r="EC215" s="43">
        <f t="shared" si="6369"/>
        <v>0</v>
      </c>
      <c r="ED215" s="43">
        <f t="shared" si="6370"/>
        <v>0</v>
      </c>
      <c r="EE215" s="5">
        <f>'СДП (план)'!AE216</f>
        <v>0</v>
      </c>
      <c r="EF215" s="3">
        <f>'СДП (план)'!AF216</f>
        <v>0</v>
      </c>
      <c r="EG215" s="43">
        <f t="shared" si="6371"/>
        <v>0</v>
      </c>
      <c r="EH215" s="43">
        <f t="shared" si="6372"/>
        <v>0</v>
      </c>
      <c r="EI215" s="43">
        <f>VLOOKUP($C215,'факт СДП 1 мес'!$D$8:$HP$251,27,0)</f>
        <v>0</v>
      </c>
      <c r="EJ215" s="43">
        <f>VLOOKUP($C215,'факт СДП 1 мес'!$D$8:$HP$251,28,0)</f>
        <v>0</v>
      </c>
      <c r="EK215" s="43">
        <f>VLOOKUP($C215,'факт СДП 1 мес'!$D$8:$HP$251,29,0)</f>
        <v>0</v>
      </c>
      <c r="EL215" s="43">
        <f>VLOOKUP($C215,'факт СДП 1 мес'!$D$8:$HP$251,30,0)</f>
        <v>0</v>
      </c>
      <c r="EM215" s="43">
        <f>VLOOKUP($C215,'факт СДП 1 мес'!$D$8:$HP$251,31,0)</f>
        <v>0</v>
      </c>
      <c r="EN215" s="43">
        <f>VLOOKUP($C215,'факт СДП 1 мес'!$D$8:$HP$251,32,0)</f>
        <v>0</v>
      </c>
      <c r="EO215" s="43">
        <f t="shared" si="6006"/>
        <v>0</v>
      </c>
      <c r="EP215" s="43">
        <f t="shared" si="6007"/>
        <v>0</v>
      </c>
      <c r="EQ215" s="43">
        <f t="shared" si="6008"/>
        <v>0</v>
      </c>
      <c r="ER215" s="43">
        <f t="shared" si="6009"/>
        <v>0</v>
      </c>
      <c r="ES215" s="43">
        <f t="shared" si="6010"/>
        <v>0</v>
      </c>
      <c r="ET215" s="43">
        <f>'СДП (план)'!AG216</f>
        <v>0</v>
      </c>
      <c r="EU215" s="43">
        <f>'СДП (план)'!AH216</f>
        <v>0</v>
      </c>
      <c r="EV215" s="43">
        <f t="shared" si="6373"/>
        <v>0</v>
      </c>
      <c r="EW215" s="43">
        <f t="shared" si="6374"/>
        <v>0</v>
      </c>
      <c r="EX215" s="43">
        <f>VLOOKUP($C215,'факт СДП 1 мес'!$D$8:$HP$251,87,0)</f>
        <v>0</v>
      </c>
      <c r="EY215" s="43">
        <f>VLOOKUP($C215,'факт СДП 1 мес'!$D$8:$HP$251,88,0)</f>
        <v>0</v>
      </c>
      <c r="EZ215" s="43">
        <f>VLOOKUP($C215,'факт СДП 1 мес'!$D$8:$HP$251,89,0)</f>
        <v>0</v>
      </c>
      <c r="FA215" s="43">
        <f>VLOOKUP($C215,'факт СДП 1 мес'!$D$8:$HP$251,90,0)</f>
        <v>0</v>
      </c>
      <c r="FB215" s="43">
        <f>VLOOKUP($C215,'факт СДП 1 мес'!$D$8:$HP$251,91,0)</f>
        <v>0</v>
      </c>
      <c r="FC215" s="43">
        <f>VLOOKUP($C215,'факт СДП 1 мес'!$D$8:$HP$251,92,0)</f>
        <v>0</v>
      </c>
      <c r="FD215" s="43">
        <f t="shared" si="6375"/>
        <v>0</v>
      </c>
      <c r="FE215" s="43">
        <f t="shared" si="6376"/>
        <v>0</v>
      </c>
      <c r="FF215" s="43">
        <f t="shared" si="6377"/>
        <v>0</v>
      </c>
      <c r="FG215" s="43">
        <f t="shared" si="6378"/>
        <v>0</v>
      </c>
      <c r="FH215" s="43">
        <f t="shared" si="6379"/>
        <v>0</v>
      </c>
      <c r="FI215" s="43">
        <f>'СДП (план)'!AI216</f>
        <v>0</v>
      </c>
      <c r="FJ215" s="43">
        <f>'СДП (план)'!AJ216</f>
        <v>0</v>
      </c>
      <c r="FK215" s="43">
        <f t="shared" si="6380"/>
        <v>0</v>
      </c>
      <c r="FL215" s="43">
        <f t="shared" si="6381"/>
        <v>0</v>
      </c>
      <c r="FM215" s="43">
        <f>VLOOKUP($C215,'факт СДП 1 мес'!$D$8:$HP$251,39,0)</f>
        <v>0</v>
      </c>
      <c r="FN215" s="43">
        <f>VLOOKUP($C215,'факт СДП 1 мес'!$D$8:$HP$251,40,0)</f>
        <v>0</v>
      </c>
      <c r="FO215" s="43">
        <f>VLOOKUP($C215,'факт СДП 1 мес'!$D$8:$HP$251,41,0)</f>
        <v>0</v>
      </c>
      <c r="FP215" s="43">
        <f>VLOOKUP($C215,'факт СДП 1 мес'!$D$8:$HP$251,42,0)</f>
        <v>0</v>
      </c>
      <c r="FQ215" s="43">
        <f>VLOOKUP($C215,'факт СДП 1 мес'!$D$8:$HP$251,43,0)</f>
        <v>0</v>
      </c>
      <c r="FR215" s="43">
        <f>VLOOKUP($C215,'факт СДП 1 мес'!$D$8:$HP$251,44,0)</f>
        <v>0</v>
      </c>
      <c r="FS215" s="43">
        <f t="shared" si="6382"/>
        <v>0</v>
      </c>
      <c r="FT215" s="43">
        <f t="shared" si="6383"/>
        <v>0</v>
      </c>
      <c r="FU215" s="43">
        <f t="shared" si="6384"/>
        <v>0</v>
      </c>
      <c r="FV215" s="43">
        <f t="shared" si="6385"/>
        <v>0</v>
      </c>
      <c r="FW215" s="43">
        <f t="shared" si="6386"/>
        <v>0</v>
      </c>
      <c r="FX215" s="43">
        <f>'СДП (план)'!AK216</f>
        <v>0</v>
      </c>
      <c r="FY215" s="43">
        <f>'СДП (план)'!AL216</f>
        <v>0</v>
      </c>
      <c r="FZ215" s="43">
        <f t="shared" si="6387"/>
        <v>0</v>
      </c>
      <c r="GA215" s="43">
        <f t="shared" si="6388"/>
        <v>0</v>
      </c>
      <c r="GB215" s="43">
        <f>VLOOKUP($C215,'факт СДП 1 мес'!$D$8:$HP$251,45,0)</f>
        <v>0</v>
      </c>
      <c r="GC215" s="43">
        <f>VLOOKUP($C215,'факт СДП 1 мес'!$D$8:$HP$251,46,0)</f>
        <v>0</v>
      </c>
      <c r="GD215" s="43">
        <f>VLOOKUP($C215,'факт СДП 1 мес'!$D$8:$HP$251,47,0)</f>
        <v>0</v>
      </c>
      <c r="GE215" s="43">
        <f>VLOOKUP($C215,'факт СДП 1 мес'!$D$8:$HP$251,48,0)</f>
        <v>0</v>
      </c>
      <c r="GF215" s="43">
        <f>VLOOKUP($C215,'факт СДП 1 мес'!$D$8:$HP$251,49,0)</f>
        <v>0</v>
      </c>
      <c r="GG215" s="43">
        <f>VLOOKUP($C215,'факт СДП 1 мес'!$D$8:$HP$251,50,0)</f>
        <v>0</v>
      </c>
      <c r="GH215" s="43">
        <f t="shared" si="6389"/>
        <v>0</v>
      </c>
      <c r="GI215" s="43">
        <f t="shared" si="6390"/>
        <v>0</v>
      </c>
      <c r="GJ215" s="43">
        <f t="shared" si="6391"/>
        <v>0</v>
      </c>
      <c r="GK215" s="43">
        <f t="shared" si="6392"/>
        <v>0</v>
      </c>
      <c r="GL215" s="43">
        <f t="shared" si="6393"/>
        <v>0</v>
      </c>
      <c r="GM215" s="5">
        <f>'СДП (план)'!AM216</f>
        <v>0</v>
      </c>
      <c r="GN215" s="3">
        <f>'СДП (план)'!AN216</f>
        <v>0</v>
      </c>
      <c r="GO215" s="43">
        <f t="shared" si="6394"/>
        <v>0</v>
      </c>
      <c r="GP215" s="43">
        <f t="shared" si="6395"/>
        <v>0</v>
      </c>
      <c r="GQ215" s="43">
        <f>VLOOKUP($C215,'факт СДП 1 мес'!$D$8:$HP$251,51,0)</f>
        <v>0</v>
      </c>
      <c r="GR215" s="43">
        <f>VLOOKUP($C215,'факт СДП 1 мес'!$D$8:$HP$251,52,0)</f>
        <v>0</v>
      </c>
      <c r="GS215" s="43">
        <f>VLOOKUP($C215,'факт СДП 1 мес'!$D$8:$HP$251,53,0)</f>
        <v>0</v>
      </c>
      <c r="GT215" s="43">
        <f>VLOOKUP($C215,'факт СДП 1 мес'!$D$8:$HP$251,54,0)</f>
        <v>0</v>
      </c>
      <c r="GU215" s="43">
        <f>VLOOKUP($C215,'факт СДП 1 мес'!$D$8:$HP$251,55,0)</f>
        <v>0</v>
      </c>
      <c r="GV215" s="43">
        <f>VLOOKUP($C215,'факт СДП 1 мес'!$D$8:$HP$251,56,0)</f>
        <v>0</v>
      </c>
      <c r="GW215" s="43">
        <f t="shared" si="6396"/>
        <v>0</v>
      </c>
      <c r="GX215" s="43">
        <f t="shared" si="6397"/>
        <v>0</v>
      </c>
      <c r="GY215" s="43">
        <f t="shared" si="6398"/>
        <v>0</v>
      </c>
      <c r="GZ215" s="43">
        <f t="shared" si="6399"/>
        <v>0</v>
      </c>
      <c r="HA215" s="43">
        <f t="shared" si="6400"/>
        <v>0</v>
      </c>
      <c r="HB215" s="5">
        <f>'СДП (план)'!AO216</f>
        <v>0</v>
      </c>
      <c r="HC215" s="3">
        <f>'СДП (план)'!AP216</f>
        <v>0</v>
      </c>
      <c r="HD215" s="43">
        <f t="shared" si="6401"/>
        <v>0</v>
      </c>
      <c r="HE215" s="43">
        <f t="shared" si="6402"/>
        <v>0</v>
      </c>
      <c r="HF215" s="43">
        <f>VLOOKUP($C215,'факт СДП 1 мес'!$D$8:$HP$251,141,0)</f>
        <v>0</v>
      </c>
      <c r="HG215" s="43">
        <f>VLOOKUP($C215,'факт СДП 1 мес'!$D$8:$HP$251,142,0)</f>
        <v>0</v>
      </c>
      <c r="HH215" s="43">
        <f>VLOOKUP($C215,'факт СДП 1 мес'!$D$8:$HP$251,143,0)</f>
        <v>0</v>
      </c>
      <c r="HI215" s="43">
        <f>VLOOKUP($C215,'факт СДП 1 мес'!$D$8:$HP$251,144,0)</f>
        <v>0</v>
      </c>
      <c r="HJ215" s="43">
        <f>VLOOKUP($C215,'факт СДП 1 мес'!$D$8:$HP$251,145,0)</f>
        <v>0</v>
      </c>
      <c r="HK215" s="43">
        <f>VLOOKUP($C215,'факт СДП 1 мес'!$D$8:$HP$251,146,0)</f>
        <v>0</v>
      </c>
      <c r="HL215" s="43">
        <f t="shared" si="6403"/>
        <v>0</v>
      </c>
      <c r="HM215" s="43">
        <f t="shared" si="6404"/>
        <v>0</v>
      </c>
      <c r="HN215" s="43">
        <f t="shared" si="6405"/>
        <v>0</v>
      </c>
      <c r="HO215" s="43">
        <f t="shared" si="6406"/>
        <v>0</v>
      </c>
      <c r="HP215" s="43">
        <f t="shared" si="6407"/>
        <v>0</v>
      </c>
      <c r="HQ215" s="43">
        <f>'СДП (план)'!AQ216</f>
        <v>0</v>
      </c>
      <c r="HR215" s="43">
        <f>'СДП (план)'!AR216</f>
        <v>0</v>
      </c>
      <c r="HS215" s="43">
        <f t="shared" si="6408"/>
        <v>0</v>
      </c>
      <c r="HT215" s="43">
        <f t="shared" si="6409"/>
        <v>0</v>
      </c>
      <c r="HU215" s="43">
        <f>VLOOKUP($C215,'факт СДП 1 мес'!$D$8:$HP$251,171,0)</f>
        <v>0</v>
      </c>
      <c r="HV215" s="43">
        <f>VLOOKUP($C215,'факт СДП 1 мес'!$D$8:$HP$251,172,0)</f>
        <v>0</v>
      </c>
      <c r="HW215" s="43">
        <f>VLOOKUP($C215,'факт СДП 1 мес'!$D$8:$HP$251,173,0)</f>
        <v>0</v>
      </c>
      <c r="HX215" s="43">
        <f>VLOOKUP($C215,'факт СДП 1 мес'!$D$8:$HP$251,174,0)</f>
        <v>0</v>
      </c>
      <c r="HY215" s="43">
        <f>VLOOKUP($C215,'факт СДП 1 мес'!$D$8:$HP$251,175,0)</f>
        <v>0</v>
      </c>
      <c r="HZ215" s="43">
        <f>VLOOKUP($C215,'факт СДП 1 мес'!$D$8:$HP$251,176,0)</f>
        <v>0</v>
      </c>
      <c r="IA215" s="43">
        <f t="shared" si="6410"/>
        <v>0</v>
      </c>
      <c r="IB215" s="43">
        <f t="shared" si="6411"/>
        <v>0</v>
      </c>
      <c r="IC215" s="43">
        <f t="shared" si="6412"/>
        <v>0</v>
      </c>
      <c r="ID215" s="43">
        <f t="shared" si="6413"/>
        <v>0</v>
      </c>
      <c r="IE215" s="43">
        <f t="shared" si="6414"/>
        <v>0</v>
      </c>
      <c r="IF215" s="43">
        <f>'СДП (план)'!AS216</f>
        <v>0</v>
      </c>
      <c r="IG215" s="43">
        <f>'СДП (план)'!AT216</f>
        <v>0</v>
      </c>
      <c r="IH215" s="43">
        <f t="shared" si="6415"/>
        <v>0</v>
      </c>
      <c r="II215" s="43">
        <f t="shared" si="6416"/>
        <v>0</v>
      </c>
      <c r="IJ215" s="43">
        <f>VLOOKUP($C215,'факт СДП 1 мес'!$D$8:$HP$251,183,0)</f>
        <v>0</v>
      </c>
      <c r="IK215" s="43">
        <f>VLOOKUP($C215,'факт СДП 1 мес'!$D$8:$HP$251,184,0)</f>
        <v>0</v>
      </c>
      <c r="IL215" s="43">
        <f>VLOOKUP($C215,'факт СДП 1 мес'!$D$8:$HP$251,185,0)</f>
        <v>0</v>
      </c>
      <c r="IM215" s="43">
        <f>VLOOKUP($C215,'факт СДП 1 мес'!$D$8:$HP$251,186,0)</f>
        <v>0</v>
      </c>
      <c r="IN215" s="43">
        <f>VLOOKUP($C215,'факт СДП 1 мес'!$D$8:$HP$251,187,0)</f>
        <v>0</v>
      </c>
      <c r="IO215" s="43">
        <f>VLOOKUP($C215,'факт СДП 1 мес'!$D$8:$HP$251,188,0)</f>
        <v>0</v>
      </c>
      <c r="IP215" s="43">
        <f t="shared" si="6417"/>
        <v>0</v>
      </c>
      <c r="IQ215" s="43">
        <f t="shared" si="6418"/>
        <v>0</v>
      </c>
      <c r="IR215" s="43">
        <f t="shared" si="6419"/>
        <v>0</v>
      </c>
      <c r="IS215" s="43">
        <f t="shared" si="6420"/>
        <v>0</v>
      </c>
      <c r="IT215" s="43">
        <f t="shared" si="6421"/>
        <v>0</v>
      </c>
      <c r="IU215" s="45">
        <f>'СДП (план)'!AU216</f>
        <v>0</v>
      </c>
      <c r="IV215" s="45">
        <f>'СДП (план)'!AV216</f>
        <v>0</v>
      </c>
      <c r="IW215" s="43">
        <f t="shared" si="6422"/>
        <v>0</v>
      </c>
      <c r="IX215" s="43">
        <f t="shared" si="6423"/>
        <v>0</v>
      </c>
      <c r="IY215" s="43">
        <f>VLOOKUP($C215,'факт СДП 1 мес'!$D$8:$HP$251,147,0)</f>
        <v>0</v>
      </c>
      <c r="IZ215" s="43">
        <f>VLOOKUP($C215,'факт СДП 1 мес'!$D$8:$HP$251,148,0)</f>
        <v>0</v>
      </c>
      <c r="JA215" s="43">
        <f>VLOOKUP($C215,'факт СДП 1 мес'!$D$8:$HP$251,149,0)</f>
        <v>0</v>
      </c>
      <c r="JB215" s="43">
        <f>VLOOKUP($C215,'факт СДП 1 мес'!$D$8:$HP$251,150,0)</f>
        <v>0</v>
      </c>
      <c r="JC215" s="43">
        <f>VLOOKUP($C215,'факт СДП 1 мес'!$D$8:$HP$251,151,0)</f>
        <v>0</v>
      </c>
      <c r="JD215" s="43">
        <f>VLOOKUP($C215,'факт СДП 1 мес'!$D$8:$HP$251,152,0)</f>
        <v>0</v>
      </c>
      <c r="JE215" s="43">
        <f t="shared" si="6424"/>
        <v>0</v>
      </c>
      <c r="JF215" s="43">
        <f t="shared" si="6425"/>
        <v>0</v>
      </c>
      <c r="JG215" s="43">
        <f t="shared" si="6426"/>
        <v>0</v>
      </c>
      <c r="JH215" s="43">
        <f t="shared" si="6427"/>
        <v>0</v>
      </c>
      <c r="JI215" s="43">
        <f t="shared" si="6428"/>
        <v>0</v>
      </c>
      <c r="JJ215" s="45">
        <f>'СДП (план)'!AW216</f>
        <v>0</v>
      </c>
      <c r="JK215" s="45">
        <f>'СДП (план)'!AX216</f>
        <v>0</v>
      </c>
      <c r="JL215" s="43">
        <f t="shared" si="6429"/>
        <v>0</v>
      </c>
      <c r="JM215" s="43">
        <f t="shared" si="6430"/>
        <v>0</v>
      </c>
      <c r="JN215" s="43">
        <f>VLOOKUP($C215,'факт СДП 1 мес'!$D$8:$HP$251,135,0)</f>
        <v>0</v>
      </c>
      <c r="JO215" s="43">
        <f>VLOOKUP($C215,'факт СДП 1 мес'!$D$8:$HP$251,136,0)</f>
        <v>0</v>
      </c>
      <c r="JP215" s="43">
        <f>VLOOKUP($C215,'факт СДП 1 мес'!$D$8:$HP$251,137,0)</f>
        <v>0</v>
      </c>
      <c r="JQ215" s="43">
        <f>VLOOKUP($C215,'факт СДП 1 мес'!$D$8:$HP$251,138,0)</f>
        <v>0</v>
      </c>
      <c r="JR215" s="43">
        <f>VLOOKUP($C215,'факт СДП 1 мес'!$D$8:$HP$251,139,0)</f>
        <v>0</v>
      </c>
      <c r="JS215" s="43">
        <f>VLOOKUP($C215,'факт СДП 1 мес'!$D$8:$HP$251,140,0)</f>
        <v>0</v>
      </c>
      <c r="JT215" s="43">
        <f t="shared" si="6431"/>
        <v>0</v>
      </c>
      <c r="JU215" s="43">
        <f t="shared" si="6432"/>
        <v>0</v>
      </c>
      <c r="JV215" s="43">
        <f t="shared" si="6433"/>
        <v>0</v>
      </c>
      <c r="JW215" s="43">
        <f t="shared" si="6434"/>
        <v>0</v>
      </c>
      <c r="JX215" s="43">
        <f t="shared" si="6435"/>
        <v>0</v>
      </c>
      <c r="JY215" s="43">
        <f>'СДП (план)'!AY216</f>
        <v>0</v>
      </c>
      <c r="JZ215" s="43">
        <f>'СДП (план)'!AZ216</f>
        <v>0</v>
      </c>
      <c r="KA215" s="43">
        <f t="shared" si="6436"/>
        <v>0</v>
      </c>
      <c r="KB215" s="43">
        <f t="shared" si="6437"/>
        <v>0</v>
      </c>
      <c r="KC215" s="43">
        <f>VLOOKUP($C215,'факт СДП 1 мес'!$D$8:$HP$251,105,0)</f>
        <v>0</v>
      </c>
      <c r="KD215" s="43">
        <f>VLOOKUP($C215,'факт СДП 1 мес'!$D$8:$HP$251,106,0)</f>
        <v>0</v>
      </c>
      <c r="KE215" s="43">
        <f>VLOOKUP($C215,'факт СДП 1 мес'!$D$8:$HP$251,107,0)</f>
        <v>0</v>
      </c>
      <c r="KF215" s="43">
        <f>VLOOKUP($C215,'факт СДП 1 мес'!$D$8:$HP$251,108,0)</f>
        <v>0</v>
      </c>
      <c r="KG215" s="43">
        <f>VLOOKUP($C215,'факт СДП 1 мес'!$D$8:$HP$251,109,0)</f>
        <v>0</v>
      </c>
      <c r="KH215" s="43">
        <f>VLOOKUP($C215,'факт СДП 1 мес'!$D$8:$HP$251,110,0)</f>
        <v>0</v>
      </c>
      <c r="KI215" s="43">
        <f t="shared" si="6438"/>
        <v>0</v>
      </c>
      <c r="KJ215" s="43">
        <f t="shared" si="6439"/>
        <v>0</v>
      </c>
      <c r="KK215" s="43">
        <f t="shared" si="6440"/>
        <v>0</v>
      </c>
      <c r="KL215" s="43">
        <f t="shared" si="6441"/>
        <v>0</v>
      </c>
      <c r="KM215" s="43">
        <f t="shared" si="6442"/>
        <v>0</v>
      </c>
      <c r="KN215" s="43">
        <f>'СДП (план)'!BA216</f>
        <v>0</v>
      </c>
      <c r="KO215" s="43">
        <f>'СДП (план)'!BB216</f>
        <v>0</v>
      </c>
      <c r="KP215" s="43">
        <f t="shared" si="6443"/>
        <v>0</v>
      </c>
      <c r="KQ215" s="43">
        <f t="shared" si="6444"/>
        <v>0</v>
      </c>
      <c r="KR215" s="43">
        <f>VLOOKUP($C215,'факт СДП 1 мес'!$D$8:$HP$251,189,0)</f>
        <v>0</v>
      </c>
      <c r="KS215" s="43">
        <f>VLOOKUP($C215,'факт СДП 1 мес'!$D$8:$HP$251,190,0)</f>
        <v>0</v>
      </c>
      <c r="KT215" s="43">
        <f>VLOOKUP($C215,'факт СДП 1 мес'!$D$8:$HP$251,191,0)</f>
        <v>0</v>
      </c>
      <c r="KU215" s="43">
        <f>VLOOKUP($C215,'факт СДП 1 мес'!$D$8:$HP$251,192,0)</f>
        <v>0</v>
      </c>
      <c r="KV215" s="43">
        <f>VLOOKUP($C215,'факт СДП 1 мес'!$D$8:$HP$251,193,0)</f>
        <v>0</v>
      </c>
      <c r="KW215" s="43">
        <f>VLOOKUP($C215,'факт СДП 1 мес'!$D$8:$HP$251,194,0)</f>
        <v>0</v>
      </c>
      <c r="KX215" s="43">
        <f t="shared" si="6445"/>
        <v>0</v>
      </c>
      <c r="KY215" s="43">
        <f t="shared" si="6446"/>
        <v>0</v>
      </c>
      <c r="KZ215" s="43">
        <f t="shared" si="6447"/>
        <v>0</v>
      </c>
      <c r="LA215" s="43">
        <f t="shared" si="6448"/>
        <v>0</v>
      </c>
      <c r="LB215" s="43">
        <f t="shared" si="6449"/>
        <v>0</v>
      </c>
      <c r="LC215" s="43">
        <f>'СДП (план)'!BC216</f>
        <v>0</v>
      </c>
      <c r="LD215" s="43">
        <f>'СДП (план)'!BD216</f>
        <v>0</v>
      </c>
      <c r="LE215" s="43">
        <f t="shared" si="6450"/>
        <v>0</v>
      </c>
      <c r="LF215" s="43">
        <f t="shared" si="6451"/>
        <v>0</v>
      </c>
      <c r="LG215" s="43">
        <f>VLOOKUP($C215,'факт СДП 1 мес'!$D$8:$HP$251,63,0)</f>
        <v>0</v>
      </c>
      <c r="LH215" s="43">
        <f>VLOOKUP($C215,'факт СДП 1 мес'!$D$8:$HP$251,64,0)</f>
        <v>0</v>
      </c>
      <c r="LI215" s="43">
        <f>VLOOKUP($C215,'факт СДП 1 мес'!$D$8:$HP$251,65,0)</f>
        <v>0</v>
      </c>
      <c r="LJ215" s="43">
        <f>VLOOKUP($C215,'факт СДП 1 мес'!$D$8:$HP$251,66,0)</f>
        <v>0</v>
      </c>
      <c r="LK215" s="43">
        <f>VLOOKUP($C215,'факт СДП 1 мес'!$D$8:$HP$251,67,0)</f>
        <v>0</v>
      </c>
      <c r="LL215" s="43">
        <f>VLOOKUP($C215,'факт СДП 1 мес'!$D$8:$HP$251,68,0)</f>
        <v>0</v>
      </c>
      <c r="LM215" s="43">
        <f t="shared" si="6452"/>
        <v>0</v>
      </c>
      <c r="LN215" s="43">
        <f t="shared" si="6453"/>
        <v>0</v>
      </c>
      <c r="LO215" s="43">
        <f t="shared" si="6454"/>
        <v>0</v>
      </c>
      <c r="LP215" s="43">
        <f t="shared" si="6455"/>
        <v>0</v>
      </c>
      <c r="LQ215" s="43">
        <f t="shared" si="6456"/>
        <v>0</v>
      </c>
      <c r="LR215" s="43">
        <f>'СДП (план)'!BE216</f>
        <v>0</v>
      </c>
      <c r="LS215" s="43">
        <f>'СДП (план)'!BF216</f>
        <v>0</v>
      </c>
      <c r="LT215" s="43">
        <f t="shared" si="6457"/>
        <v>0</v>
      </c>
      <c r="LU215" s="43">
        <f t="shared" si="6458"/>
        <v>0</v>
      </c>
      <c r="LV215" s="43">
        <f>VLOOKUP($C215,'факт СДП 1 мес'!$D$8:$HP$251,69,0)</f>
        <v>0</v>
      </c>
      <c r="LW215" s="43">
        <f>VLOOKUP($C215,'факт СДП 1 мес'!$D$8:$HP$251,70,0)</f>
        <v>0</v>
      </c>
      <c r="LX215" s="43">
        <f>VLOOKUP($C215,'факт СДП 1 мес'!$D$8:$HP$251,71,0)</f>
        <v>0</v>
      </c>
      <c r="LY215" s="43">
        <f>VLOOKUP($C215,'факт СДП 1 мес'!$D$8:$HP$251,72,0)</f>
        <v>0</v>
      </c>
      <c r="LZ215" s="43">
        <f>VLOOKUP($C215,'факт СДП 1 мес'!$D$8:$HP$251,73,0)</f>
        <v>0</v>
      </c>
      <c r="MA215" s="43">
        <f>VLOOKUP($C215,'факт СДП 1 мес'!$D$8:$HP$251,74,0)</f>
        <v>0</v>
      </c>
      <c r="MB215" s="43">
        <f t="shared" si="6459"/>
        <v>0</v>
      </c>
      <c r="MC215" s="43">
        <f t="shared" si="6460"/>
        <v>0</v>
      </c>
      <c r="MD215" s="43">
        <f t="shared" si="6461"/>
        <v>0</v>
      </c>
      <c r="ME215" s="43">
        <f t="shared" si="6462"/>
        <v>0</v>
      </c>
      <c r="MF215" s="43">
        <f t="shared" si="6463"/>
        <v>0</v>
      </c>
      <c r="MG215" s="51">
        <f>'СДП (план)'!BG216</f>
        <v>0</v>
      </c>
      <c r="MH215" s="43">
        <f>'СДП (план)'!BH216</f>
        <v>0</v>
      </c>
      <c r="MI215" s="43">
        <f t="shared" si="6464"/>
        <v>0</v>
      </c>
      <c r="MJ215" s="43">
        <f t="shared" si="6465"/>
        <v>0</v>
      </c>
      <c r="MK215" s="43">
        <f>VLOOKUP($C215,'факт СДП 1 мес'!$D$8:$HP$251,75,0)</f>
        <v>0</v>
      </c>
      <c r="ML215" s="43">
        <f>VLOOKUP($C215,'факт СДП 1 мес'!$D$8:$HP$251,76,0)</f>
        <v>0</v>
      </c>
      <c r="MM215" s="43">
        <f>VLOOKUP($C215,'факт СДП 1 мес'!$D$8:$HP$251,77,0)</f>
        <v>0</v>
      </c>
      <c r="MN215" s="43">
        <f>VLOOKUP($C215,'факт СДП 1 мес'!$D$8:$HP$251,78,0)</f>
        <v>0</v>
      </c>
      <c r="MO215" s="43">
        <f>VLOOKUP($C215,'факт СДП 1 мес'!$D$8:$HP$251,79,0)</f>
        <v>0</v>
      </c>
      <c r="MP215" s="43">
        <f>VLOOKUP($C215,'факт СДП 1 мес'!$D$8:$HP$251,80,0)</f>
        <v>0</v>
      </c>
      <c r="MQ215" s="43">
        <f t="shared" si="6466"/>
        <v>0</v>
      </c>
      <c r="MR215" s="43">
        <f t="shared" si="6467"/>
        <v>0</v>
      </c>
      <c r="MS215" s="43">
        <f t="shared" si="6468"/>
        <v>0</v>
      </c>
      <c r="MT215" s="43">
        <f t="shared" si="6469"/>
        <v>0</v>
      </c>
      <c r="MU215" s="43">
        <f t="shared" si="6470"/>
        <v>0</v>
      </c>
      <c r="MV215" s="44">
        <f>'СДП (план)'!BI216</f>
        <v>0</v>
      </c>
      <c r="MW215" s="43">
        <f>'СДП (план)'!BJ216</f>
        <v>0</v>
      </c>
      <c r="MX215" s="43">
        <f t="shared" si="6471"/>
        <v>0</v>
      </c>
      <c r="MY215" s="43">
        <f t="shared" si="6472"/>
        <v>0</v>
      </c>
      <c r="MZ215" s="43">
        <f>VLOOKUP($C215,'факт СДП 1 мес'!$D$8:$HP$251,81,0)</f>
        <v>0</v>
      </c>
      <c r="NA215" s="43">
        <f>VLOOKUP($C215,'факт СДП 1 мес'!$D$8:$HP$251,82,0)</f>
        <v>0</v>
      </c>
      <c r="NB215" s="43">
        <f>VLOOKUP($C215,'факт СДП 1 мес'!$D$8:$HP$251,83,0)</f>
        <v>0</v>
      </c>
      <c r="NC215" s="43">
        <f>VLOOKUP($C215,'факт СДП 1 мес'!$D$8:$HP$251,84,0)</f>
        <v>0</v>
      </c>
      <c r="ND215" s="43">
        <f>VLOOKUP($C215,'факт СДП 1 мес'!$D$8:$HP$251,85,0)</f>
        <v>0</v>
      </c>
      <c r="NE215" s="43">
        <f>VLOOKUP($C215,'факт СДП 1 мес'!$D$8:$HP$251,86,0)</f>
        <v>0</v>
      </c>
      <c r="NF215" s="43">
        <f t="shared" si="6473"/>
        <v>0</v>
      </c>
      <c r="NG215" s="43">
        <f t="shared" si="6474"/>
        <v>0</v>
      </c>
      <c r="NH215" s="43">
        <f t="shared" si="6475"/>
        <v>0</v>
      </c>
      <c r="NI215" s="43">
        <f t="shared" si="6476"/>
        <v>0</v>
      </c>
      <c r="NJ215" s="43">
        <f t="shared" si="6477"/>
        <v>0</v>
      </c>
      <c r="NK215" s="43">
        <f>'СДП (план)'!BK216</f>
        <v>0</v>
      </c>
      <c r="NL215" s="43">
        <f>'СДП (план)'!BL216</f>
        <v>0</v>
      </c>
      <c r="NM215" s="43">
        <f t="shared" si="6478"/>
        <v>0</v>
      </c>
      <c r="NN215" s="43">
        <f t="shared" si="6479"/>
        <v>0</v>
      </c>
      <c r="NO215" s="43">
        <f>VLOOKUP($C215,'факт СДП 1 мес'!$D$8:$HP$251,99,0)</f>
        <v>0</v>
      </c>
      <c r="NP215" s="43">
        <f>VLOOKUP($C215,'факт СДП 1 мес'!$D$8:$HP$251,100,0)</f>
        <v>0</v>
      </c>
      <c r="NQ215" s="43">
        <f>VLOOKUP($C215,'факт СДП 1 мес'!$D$8:$HP$251,101,0)</f>
        <v>0</v>
      </c>
      <c r="NR215" s="43">
        <f>VLOOKUP($C215,'факт СДП 1 мес'!$D$8:$HP$251,102,0)</f>
        <v>0</v>
      </c>
      <c r="NS215" s="43">
        <f>VLOOKUP($C215,'факт СДП 1 мес'!$D$8:$HP$251,103,0)</f>
        <v>0</v>
      </c>
      <c r="NT215" s="43">
        <f>VLOOKUP($C215,'факт СДП 1 мес'!$D$8:$HP$251,104,0)</f>
        <v>0</v>
      </c>
      <c r="NU215" s="43">
        <f t="shared" si="6480"/>
        <v>0</v>
      </c>
      <c r="NV215" s="43">
        <f t="shared" si="6481"/>
        <v>0</v>
      </c>
      <c r="NW215" s="43">
        <f t="shared" si="6482"/>
        <v>0</v>
      </c>
      <c r="NX215" s="43">
        <f t="shared" si="6483"/>
        <v>0</v>
      </c>
      <c r="NY215" s="43">
        <f t="shared" si="6484"/>
        <v>0</v>
      </c>
      <c r="NZ215" s="51">
        <f>'СДП (план)'!BM216</f>
        <v>0</v>
      </c>
      <c r="OA215" s="43">
        <f>'СДП (план)'!BN216</f>
        <v>0</v>
      </c>
      <c r="OB215" s="43">
        <f t="shared" si="6485"/>
        <v>0</v>
      </c>
      <c r="OC215" s="43">
        <f t="shared" si="6486"/>
        <v>0</v>
      </c>
      <c r="OD215" s="153"/>
      <c r="OE215" s="153"/>
      <c r="OF215" s="153"/>
      <c r="OG215" s="43"/>
      <c r="OH215" s="43"/>
      <c r="OI215" s="43"/>
      <c r="OJ215" s="43">
        <f t="shared" si="6487"/>
        <v>0</v>
      </c>
      <c r="OK215" s="43">
        <f t="shared" si="6488"/>
        <v>0</v>
      </c>
      <c r="OL215" s="43">
        <f t="shared" si="6489"/>
        <v>0</v>
      </c>
      <c r="OM215" s="43">
        <f t="shared" si="6490"/>
        <v>0</v>
      </c>
      <c r="ON215" s="43">
        <f t="shared" si="6491"/>
        <v>0</v>
      </c>
      <c r="OO215" s="51">
        <f>'СДП (план)'!BO216</f>
        <v>0</v>
      </c>
      <c r="OP215" s="43">
        <f>'СДП (план)'!BP216</f>
        <v>0</v>
      </c>
      <c r="OQ215" s="43">
        <f t="shared" si="6492"/>
        <v>0</v>
      </c>
      <c r="OR215" s="43">
        <f t="shared" si="6493"/>
        <v>0</v>
      </c>
      <c r="OS215" s="43">
        <f>VLOOKUP($C215,'факт СДП 1 мес'!$D$8:$HP$251,177,0)</f>
        <v>0</v>
      </c>
      <c r="OT215" s="43">
        <f>VLOOKUP($C215,'факт СДП 1 мес'!$D$8:$HP$251,178,0)</f>
        <v>0</v>
      </c>
      <c r="OU215" s="43">
        <f>VLOOKUP($C215,'факт СДП 1 мес'!$D$8:$HP$251,179,0)</f>
        <v>0</v>
      </c>
      <c r="OV215" s="43">
        <f>VLOOKUP($C215,'факт СДП 1 мес'!$D$8:$HP$251,180,0)</f>
        <v>0</v>
      </c>
      <c r="OW215" s="43">
        <f>VLOOKUP($C215,'факт СДП 1 мес'!$D$8:$HP$251,181,0)</f>
        <v>0</v>
      </c>
      <c r="OX215" s="43">
        <f>VLOOKUP($C215,'факт СДП 1 мес'!$D$8:$HP$251,182,0)</f>
        <v>0</v>
      </c>
      <c r="OY215" s="43">
        <f t="shared" si="6494"/>
        <v>0</v>
      </c>
      <c r="OZ215" s="43">
        <f t="shared" si="6495"/>
        <v>0</v>
      </c>
      <c r="PA215" s="43">
        <f t="shared" si="6496"/>
        <v>0</v>
      </c>
      <c r="PB215" s="43">
        <f t="shared" si="6497"/>
        <v>0</v>
      </c>
      <c r="PC215" s="43">
        <f t="shared" si="6498"/>
        <v>0</v>
      </c>
      <c r="PD215" s="45">
        <f>'СДП (план)'!BQ216</f>
        <v>0</v>
      </c>
      <c r="PE215" s="45">
        <f>'СДП (план)'!BR216</f>
        <v>0</v>
      </c>
      <c r="PF215" s="43">
        <f t="shared" si="6499"/>
        <v>0</v>
      </c>
      <c r="PG215" s="43">
        <f t="shared" si="6500"/>
        <v>0</v>
      </c>
      <c r="PH215" s="43">
        <f>VLOOKUP($C215,'факт СДП 1 мес'!$D$8:$HP$251,123,0)</f>
        <v>0</v>
      </c>
      <c r="PI215" s="43">
        <f>VLOOKUP($C215,'факт СДП 1 мес'!$D$8:$HP$251,124,0)</f>
        <v>0</v>
      </c>
      <c r="PJ215" s="43">
        <f>VLOOKUP($C215,'факт СДП 1 мес'!$D$8:$HP$251,125,0)</f>
        <v>0</v>
      </c>
      <c r="PK215" s="43">
        <f>VLOOKUP($C215,'факт СДП 1 мес'!$D$8:$HP$251,126,0)</f>
        <v>0</v>
      </c>
      <c r="PL215" s="43">
        <f>VLOOKUP($C215,'факт СДП 1 мес'!$D$8:$HP$251,127,0)</f>
        <v>0</v>
      </c>
      <c r="PM215" s="43">
        <f>VLOOKUP($C215,'факт СДП 1 мес'!$D$8:$HP$251,128,0)</f>
        <v>0</v>
      </c>
      <c r="PN215" s="43">
        <f t="shared" si="6501"/>
        <v>0</v>
      </c>
      <c r="PO215" s="43">
        <f t="shared" si="6502"/>
        <v>0</v>
      </c>
      <c r="PP215" s="43">
        <f t="shared" si="6503"/>
        <v>0</v>
      </c>
      <c r="PQ215" s="43">
        <f t="shared" si="6504"/>
        <v>0</v>
      </c>
      <c r="PR215" s="43">
        <f t="shared" si="6505"/>
        <v>0</v>
      </c>
      <c r="PS215" s="43">
        <f>'СДП (план)'!BS216</f>
        <v>0</v>
      </c>
      <c r="PT215" s="43">
        <f>'СДП (план)'!BT216</f>
        <v>0</v>
      </c>
      <c r="PU215" s="43">
        <f t="shared" si="6506"/>
        <v>0</v>
      </c>
      <c r="PV215" s="43">
        <f t="shared" si="6507"/>
        <v>0</v>
      </c>
      <c r="PW215" s="43">
        <f>VLOOKUP($C215,'факт СДП 1 мес'!$D$8:$HP$251,111,0)</f>
        <v>0</v>
      </c>
      <c r="PX215" s="43">
        <f>VLOOKUP($C215,'факт СДП 1 мес'!$D$8:$HP$251,112,0)</f>
        <v>0</v>
      </c>
      <c r="PY215" s="43">
        <f>VLOOKUP($C215,'факт СДП 1 мес'!$D$8:$HP$251,113,0)</f>
        <v>0</v>
      </c>
      <c r="PZ215" s="43">
        <f>VLOOKUP($C215,'факт СДП 1 мес'!$D$8:$HP$251,114,0)</f>
        <v>0</v>
      </c>
      <c r="QA215" s="43">
        <f>VLOOKUP($C215,'факт СДП 1 мес'!$D$8:$HP$251,115,0)</f>
        <v>0</v>
      </c>
      <c r="QB215" s="43">
        <f>VLOOKUP($C215,'факт СДП 1 мес'!$D$8:$HP$251,116,0)</f>
        <v>0</v>
      </c>
      <c r="QC215" s="43">
        <f t="shared" si="6508"/>
        <v>0</v>
      </c>
      <c r="QD215" s="43">
        <f t="shared" si="6509"/>
        <v>0</v>
      </c>
      <c r="QE215" s="43">
        <f t="shared" si="6510"/>
        <v>0</v>
      </c>
      <c r="QF215" s="43">
        <f t="shared" si="6511"/>
        <v>0</v>
      </c>
      <c r="QG215" s="43">
        <f t="shared" si="6512"/>
        <v>0</v>
      </c>
      <c r="QH215" s="43">
        <f>'СДП (план)'!BU216</f>
        <v>0</v>
      </c>
      <c r="QI215" s="43">
        <f>'СДП (план)'!BV216</f>
        <v>0</v>
      </c>
      <c r="QJ215" s="43">
        <f t="shared" si="6513"/>
        <v>0</v>
      </c>
      <c r="QK215" s="43">
        <f t="shared" si="6514"/>
        <v>0</v>
      </c>
      <c r="QL215" s="43">
        <f>VLOOKUP($C215,'факт СДП 1 мес'!$D$8:$HP$251,153,0)</f>
        <v>0</v>
      </c>
      <c r="QM215" s="43">
        <f>VLOOKUP($C215,'факт СДП 1 мес'!$D$8:$HP$251,154,0)</f>
        <v>0</v>
      </c>
      <c r="QN215" s="43">
        <f>VLOOKUP($C215,'факт СДП 1 мес'!$D$8:$HP$251,155,0)</f>
        <v>0</v>
      </c>
      <c r="QO215" s="43">
        <f>VLOOKUP($C215,'факт СДП 1 мес'!$D$8:$HP$251,156,0)</f>
        <v>0</v>
      </c>
      <c r="QP215" s="43">
        <f>VLOOKUP($C215,'факт СДП 1 мес'!$D$8:$HP$251,157,0)</f>
        <v>0</v>
      </c>
      <c r="QQ215" s="43">
        <f>VLOOKUP($C215,'факт СДП 1 мес'!$D$8:$HP$251,158,0)</f>
        <v>0</v>
      </c>
      <c r="QR215" s="43">
        <f t="shared" si="6515"/>
        <v>0</v>
      </c>
      <c r="QS215" s="43">
        <f t="shared" si="6516"/>
        <v>0</v>
      </c>
      <c r="QT215" s="43">
        <f t="shared" si="6517"/>
        <v>0</v>
      </c>
      <c r="QU215" s="43">
        <f t="shared" si="6518"/>
        <v>0</v>
      </c>
      <c r="QV215" s="43">
        <f t="shared" si="6519"/>
        <v>0</v>
      </c>
      <c r="QW215" s="43">
        <f>'СДП (план)'!BW216</f>
        <v>0</v>
      </c>
      <c r="QX215" s="43">
        <f>'СДП (план)'!BX216</f>
        <v>0</v>
      </c>
      <c r="QY215" s="43">
        <f t="shared" si="6520"/>
        <v>0</v>
      </c>
      <c r="QZ215" s="43">
        <f t="shared" si="6521"/>
        <v>0</v>
      </c>
      <c r="RA215" s="43">
        <f>VLOOKUP($C215,'факт СДП 1 мес'!$D$8:$HP$251,195,0)</f>
        <v>0</v>
      </c>
      <c r="RB215" s="43">
        <f>VLOOKUP($C215,'факт СДП 1 мес'!$D$8:$HP$251,196,0)</f>
        <v>0</v>
      </c>
      <c r="RC215" s="43">
        <f>VLOOKUP($C215,'факт СДП 1 мес'!$D$8:$HP$251,197,0)</f>
        <v>0</v>
      </c>
      <c r="RD215" s="43">
        <f>VLOOKUP($C215,'факт СДП 1 мес'!$D$8:$HP$251,198,0)</f>
        <v>0</v>
      </c>
      <c r="RE215" s="43">
        <f>VLOOKUP($C215,'факт СДП 1 мес'!$D$8:$HP$251,199,0)</f>
        <v>0</v>
      </c>
      <c r="RF215" s="43">
        <f>VLOOKUP($C215,'факт СДП 1 мес'!$D$8:$HP$251,200,0)</f>
        <v>0</v>
      </c>
      <c r="RG215" s="43">
        <f t="shared" si="6522"/>
        <v>0</v>
      </c>
      <c r="RH215" s="43">
        <f t="shared" si="6523"/>
        <v>0</v>
      </c>
      <c r="RI215" s="43">
        <f t="shared" si="6524"/>
        <v>0</v>
      </c>
      <c r="RJ215" s="43">
        <f t="shared" si="6525"/>
        <v>0</v>
      </c>
      <c r="RK215" s="43">
        <f t="shared" si="6526"/>
        <v>0</v>
      </c>
      <c r="RL215" s="43">
        <f>'СДП (план)'!BY216</f>
        <v>0</v>
      </c>
      <c r="RM215" s="43">
        <f>'СДП (план)'!BZ216</f>
        <v>0</v>
      </c>
      <c r="RN215" s="43">
        <f t="shared" si="6527"/>
        <v>0</v>
      </c>
      <c r="RO215" s="43">
        <f t="shared" si="6528"/>
        <v>0</v>
      </c>
      <c r="RP215" s="43">
        <f>VLOOKUP($C215,'факт СДП 1 мес'!$D$8:$HP$251,201,0)</f>
        <v>0</v>
      </c>
      <c r="RQ215" s="43">
        <f>VLOOKUP($C215,'факт СДП 1 мес'!$D$8:$HP$251,202,0)</f>
        <v>0</v>
      </c>
      <c r="RR215" s="43">
        <f>VLOOKUP($C215,'факт СДП 1 мес'!$D$8:$HP$251,203,0)</f>
        <v>0</v>
      </c>
      <c r="RS215" s="43">
        <f>VLOOKUP($C215,'факт СДП 1 мес'!$D$8:$HP$251,204,0)</f>
        <v>0</v>
      </c>
      <c r="RT215" s="43">
        <f>VLOOKUP($C215,'факт СДП 1 мес'!$D$8:$HP$251,205,0)</f>
        <v>0</v>
      </c>
      <c r="RU215" s="43">
        <f>VLOOKUP($C215,'факт СДП 1 мес'!$D$8:$HP$251,206,0)</f>
        <v>0</v>
      </c>
      <c r="RV215" s="43">
        <f t="shared" si="6529"/>
        <v>0</v>
      </c>
      <c r="RW215" s="43">
        <f t="shared" si="6530"/>
        <v>0</v>
      </c>
      <c r="RX215" s="43">
        <f t="shared" si="6531"/>
        <v>0</v>
      </c>
      <c r="RY215" s="43">
        <f t="shared" si="6532"/>
        <v>0</v>
      </c>
      <c r="RZ215" s="43">
        <f t="shared" si="6533"/>
        <v>0</v>
      </c>
      <c r="SA215" s="43">
        <f>'СДП (план)'!CA216</f>
        <v>0</v>
      </c>
      <c r="SB215" s="43">
        <f>'СДП (план)'!CB216</f>
        <v>0</v>
      </c>
      <c r="SC215" s="43">
        <f t="shared" si="6103"/>
        <v>0</v>
      </c>
      <c r="SD215" s="43">
        <f t="shared" si="6104"/>
        <v>0</v>
      </c>
      <c r="SE215" s="43">
        <f>VLOOKUP($C215,'факт СДП 1 мес'!$D$8:$HP$251,129,0)</f>
        <v>0</v>
      </c>
      <c r="SF215" s="43">
        <f>VLOOKUP($C215,'факт СДП 1 мес'!$D$8:$HP$251,130,0)</f>
        <v>0</v>
      </c>
      <c r="SG215" s="43">
        <f>VLOOKUP($C215,'факт СДП 1 мес'!$D$8:$HP$251,131,0)</f>
        <v>0</v>
      </c>
      <c r="SH215" s="43">
        <f>VLOOKUP($C215,'факт СДП 1 мес'!$D$8:$HP$251,132,0)</f>
        <v>0</v>
      </c>
      <c r="SI215" s="43">
        <f>VLOOKUP($C215,'факт СДП 1 мес'!$D$8:$HP$251,133,0)</f>
        <v>0</v>
      </c>
      <c r="SJ215" s="43">
        <f>VLOOKUP($C215,'факт СДП 1 мес'!$D$8:$HP$251,134,0)</f>
        <v>0</v>
      </c>
      <c r="SK215" s="43">
        <f t="shared" si="6105"/>
        <v>0</v>
      </c>
      <c r="SL215" s="43">
        <f t="shared" si="6534"/>
        <v>0</v>
      </c>
      <c r="SM215" s="43">
        <f t="shared" si="6535"/>
        <v>0</v>
      </c>
      <c r="SN215" s="43">
        <f t="shared" si="6536"/>
        <v>0</v>
      </c>
      <c r="SO215" s="43">
        <f t="shared" si="6537"/>
        <v>0</v>
      </c>
      <c r="SP215" s="43">
        <f>'СДП (план)'!CC216</f>
        <v>0</v>
      </c>
      <c r="SQ215" s="43">
        <f>'СДП (план)'!CD216</f>
        <v>0</v>
      </c>
      <c r="SR215" s="43">
        <f t="shared" si="6106"/>
        <v>0</v>
      </c>
      <c r="SS215" s="43">
        <f t="shared" si="6107"/>
        <v>0</v>
      </c>
      <c r="ST215" s="43">
        <f>VLOOKUP($C215,'факт СДП 1 мес'!$D$8:$HP$251,93,0)</f>
        <v>0</v>
      </c>
      <c r="SU215" s="43">
        <f>VLOOKUP($C215,'факт СДП 1 мес'!$D$8:$HP$251,94,0)</f>
        <v>0</v>
      </c>
      <c r="SV215" s="43">
        <f>VLOOKUP($C215,'факт СДП 1 мес'!$D$8:$HP$251,95,0)</f>
        <v>0</v>
      </c>
      <c r="SW215" s="43">
        <f>VLOOKUP($C215,'факт СДП 1 мес'!$D$8:$HP$251,96,0)</f>
        <v>0</v>
      </c>
      <c r="SX215" s="43">
        <f>VLOOKUP($C215,'факт СДП 1 мес'!$D$8:$HP$251,97,0)</f>
        <v>0</v>
      </c>
      <c r="SY215" s="43">
        <f>VLOOKUP($C215,'факт СДП 1 мес'!$D$8:$HP$251,98,0)</f>
        <v>0</v>
      </c>
      <c r="SZ215" s="43">
        <f t="shared" si="6108"/>
        <v>0</v>
      </c>
      <c r="TA215" s="43">
        <f t="shared" si="6538"/>
        <v>0</v>
      </c>
      <c r="TB215" s="43">
        <f t="shared" si="6539"/>
        <v>0</v>
      </c>
      <c r="TC215" s="43">
        <f t="shared" si="6540"/>
        <v>0</v>
      </c>
      <c r="TD215" s="43">
        <f t="shared" si="6541"/>
        <v>0</v>
      </c>
      <c r="TE215" s="8">
        <f>'СДП (план)'!CE216</f>
        <v>0</v>
      </c>
      <c r="TF215" s="3">
        <f>'СДП (план)'!CF216</f>
        <v>0</v>
      </c>
      <c r="TG215" s="8">
        <v>0</v>
      </c>
      <c r="TH215" s="3">
        <v>0</v>
      </c>
      <c r="TI215" s="43">
        <f>VLOOKUP($C215,'факт СДП 1 мес'!$D$8:$HP$251,117,0)</f>
        <v>0</v>
      </c>
      <c r="TJ215" s="43">
        <f>VLOOKUP($C215,'факт СДП 1 мес'!$D$8:$HP$251,118,0)</f>
        <v>0</v>
      </c>
      <c r="TK215" s="43">
        <f>VLOOKUP($C215,'факт СДП 1 мес'!$D$8:$HP$251,119,0)</f>
        <v>0</v>
      </c>
      <c r="TL215" s="43">
        <f>VLOOKUP($C215,'факт СДП 1 мес'!$D$8:$HP$251,120,0)</f>
        <v>0</v>
      </c>
      <c r="TM215" s="43">
        <f>VLOOKUP($C215,'факт СДП 1 мес'!$D$8:$HP$251,121,0)</f>
        <v>0</v>
      </c>
      <c r="TN215" s="43">
        <f>VLOOKUP($C215,'факт СДП 1 мес'!$D$8:$HP$251,122,0)</f>
        <v>0</v>
      </c>
      <c r="TO215" s="43">
        <f t="shared" si="6109"/>
        <v>0</v>
      </c>
      <c r="TP215" s="43">
        <f t="shared" si="6542"/>
        <v>0</v>
      </c>
      <c r="TQ215" s="43">
        <f t="shared" si="6543"/>
        <v>0</v>
      </c>
      <c r="TR215" s="43">
        <f t="shared" si="6544"/>
        <v>0</v>
      </c>
      <c r="TS215" s="43">
        <f t="shared" si="6545"/>
        <v>0</v>
      </c>
      <c r="TT215" s="43">
        <f>'СДП (план)'!CG216</f>
        <v>0</v>
      </c>
      <c r="TU215" s="43">
        <f>'СДП (план)'!CH216</f>
        <v>0</v>
      </c>
      <c r="TV215" s="43">
        <f t="shared" si="6546"/>
        <v>0</v>
      </c>
      <c r="TW215" s="43">
        <f t="shared" si="6547"/>
        <v>0</v>
      </c>
      <c r="TX215" s="43">
        <f>VLOOKUP($C215,'факт СДП 1 мес'!$D$8:$HP$251,207,0)</f>
        <v>0</v>
      </c>
      <c r="TY215" s="43">
        <f>VLOOKUP($C215,'факт СДП 1 мес'!$D$8:$HP$251,208,0)</f>
        <v>0</v>
      </c>
      <c r="TZ215" s="43">
        <f>VLOOKUP($C215,'факт СДП 1 мес'!$D$8:$HP$251,209,0)</f>
        <v>0</v>
      </c>
      <c r="UA215" s="43">
        <f>VLOOKUP($C215,'факт СДП 1 мес'!$D$8:$HP$251,210,0)</f>
        <v>0</v>
      </c>
      <c r="UB215" s="43">
        <f>VLOOKUP($C215,'факт СДП 1 мес'!$D$8:$HP$251,211,0)</f>
        <v>0</v>
      </c>
      <c r="UC215" s="43">
        <f>VLOOKUP($C215,'факт СДП 1 мес'!$D$8:$HP$251,212,0)</f>
        <v>0</v>
      </c>
      <c r="UD215" s="43">
        <f t="shared" si="6548"/>
        <v>0</v>
      </c>
      <c r="UE215" s="43">
        <f t="shared" si="6549"/>
        <v>0</v>
      </c>
      <c r="UF215" s="43">
        <f t="shared" si="6550"/>
        <v>0</v>
      </c>
      <c r="UG215" s="43">
        <f t="shared" si="6551"/>
        <v>0</v>
      </c>
      <c r="UH215" s="43">
        <f t="shared" si="6552"/>
        <v>0</v>
      </c>
      <c r="UI215" s="43"/>
      <c r="UJ215" s="43"/>
      <c r="UK215" s="43"/>
      <c r="UL215" s="43"/>
      <c r="UM215" s="43"/>
      <c r="UN215" s="43"/>
      <c r="UO215" s="43"/>
      <c r="UP215" s="43"/>
      <c r="UQ215" s="43"/>
      <c r="UR215" s="43"/>
      <c r="US215" s="43"/>
      <c r="UT215" s="43"/>
      <c r="UU215" s="43"/>
      <c r="UV215" s="43"/>
      <c r="UW215" s="43"/>
      <c r="UX215" s="47">
        <f>'СДП (план)'!CK216</f>
        <v>0</v>
      </c>
      <c r="UY215" s="47">
        <f>'СДП (план)'!CL216</f>
        <v>0</v>
      </c>
      <c r="UZ215" s="43">
        <f t="shared" si="5951"/>
        <v>0</v>
      </c>
      <c r="VA215" s="43">
        <f t="shared" si="5952"/>
        <v>0</v>
      </c>
      <c r="VB215" s="47">
        <f t="shared" si="5953"/>
        <v>0</v>
      </c>
      <c r="VC215" s="47">
        <f t="shared" si="5954"/>
        <v>0</v>
      </c>
      <c r="VD215" s="47">
        <f t="shared" si="5955"/>
        <v>0</v>
      </c>
      <c r="VE215" s="47">
        <f t="shared" si="5956"/>
        <v>0</v>
      </c>
      <c r="VF215" s="47">
        <f t="shared" si="5957"/>
        <v>0</v>
      </c>
      <c r="VG215" s="47">
        <f t="shared" si="5958"/>
        <v>0</v>
      </c>
      <c r="VH215" s="47">
        <f t="shared" si="5959"/>
        <v>0</v>
      </c>
      <c r="VI215" s="47">
        <f t="shared" si="5960"/>
        <v>0</v>
      </c>
      <c r="VJ215" s="47">
        <f t="shared" si="5961"/>
        <v>0</v>
      </c>
      <c r="VK215" s="43">
        <f t="shared" si="5962"/>
        <v>0</v>
      </c>
      <c r="VL215" s="43">
        <f t="shared" si="5963"/>
        <v>0</v>
      </c>
      <c r="VM215" s="398" t="e">
        <f>VLOOKUP($C215,'СДП (план)'!$C$11:$CL$254,107,0)</f>
        <v>#REF!</v>
      </c>
      <c r="VN215" s="398" t="e">
        <f>VLOOKUP($C215,'СДП (план)'!$C$11:$CL$254,108,0)</f>
        <v>#REF!</v>
      </c>
      <c r="VO215" s="399" t="e">
        <f t="shared" si="5661"/>
        <v>#REF!</v>
      </c>
      <c r="VP215" s="399" t="e">
        <f t="shared" si="5662"/>
        <v>#REF!</v>
      </c>
      <c r="VQ215" s="398" t="e">
        <f>VLOOKUP($C215,'факт СДП 1 мес'!$D$8:$HI$249,255,0)</f>
        <v>#REF!</v>
      </c>
      <c r="VR215" s="398" t="e">
        <f>VLOOKUP($C215,'факт СДП 1 мес'!$D$8:$HI$249,256,0)</f>
        <v>#REF!</v>
      </c>
      <c r="VS215" s="400" t="e">
        <f t="shared" si="6090"/>
        <v>#REF!</v>
      </c>
      <c r="VT215" s="400" t="e">
        <f t="shared" si="6091"/>
        <v>#REF!</v>
      </c>
    </row>
    <row r="216" spans="1:592" s="52" customFormat="1" ht="38.25" hidden="1" x14ac:dyDescent="0.2">
      <c r="A216" s="182"/>
      <c r="B216" s="182">
        <v>171</v>
      </c>
      <c r="C216" s="182" t="s">
        <v>682</v>
      </c>
      <c r="D216" s="265" t="s">
        <v>660</v>
      </c>
      <c r="E216" s="461">
        <v>16026</v>
      </c>
      <c r="F216" s="450">
        <v>0.53</v>
      </c>
      <c r="G216" s="501">
        <v>4.6600000000000003E-2</v>
      </c>
      <c r="H216" s="475">
        <v>1</v>
      </c>
      <c r="I216" s="205"/>
      <c r="J216" s="205"/>
      <c r="K216" s="208"/>
      <c r="L216" s="208"/>
      <c r="M216" s="208"/>
      <c r="N216" s="209"/>
      <c r="O216" s="44">
        <f>'СДП (план)'!O217</f>
        <v>1</v>
      </c>
      <c r="P216" s="44">
        <f>'СДП (план)'!P217</f>
        <v>8652.1040592000008</v>
      </c>
      <c r="Q216" s="43">
        <f t="shared" si="6322"/>
        <v>8.3333333333333329E-2</v>
      </c>
      <c r="R216" s="43">
        <f t="shared" si="6323"/>
        <v>721.00867160000007</v>
      </c>
      <c r="S216" s="43">
        <f>VLOOKUP($C216,'факт СДП 1 мес'!$D$8:$HP$251,9,0)</f>
        <v>0</v>
      </c>
      <c r="T216" s="43">
        <f>VLOOKUP($C216,'факт СДП 1 мес'!$D$8:$HP$251,10,0)</f>
        <v>0</v>
      </c>
      <c r="U216" s="43">
        <f>VLOOKUP($C216,'факт СДП 1 мес'!$D$8:$HP$251,11,0)</f>
        <v>0</v>
      </c>
      <c r="V216" s="43">
        <f>VLOOKUP($C216,'факт СДП 1 мес'!$D$8:$HP$251,12,0)</f>
        <v>0</v>
      </c>
      <c r="W216" s="43">
        <f>VLOOKUP($C216,'факт СДП 1 мес'!$D$8:$HP$251,13,0)</f>
        <v>0</v>
      </c>
      <c r="X216" s="43">
        <f>VLOOKUP($C216,'факт СДП 1 мес'!$D$8:$HP$251,14,0)</f>
        <v>0</v>
      </c>
      <c r="Y216" s="43">
        <f t="shared" si="6324"/>
        <v>0.53</v>
      </c>
      <c r="Z216" s="43">
        <f t="shared" si="6325"/>
        <v>4.4166666666666667E-2</v>
      </c>
      <c r="AA216" s="43">
        <f t="shared" si="6326"/>
        <v>0</v>
      </c>
      <c r="AB216" s="43">
        <f t="shared" si="6327"/>
        <v>-8.3333333333333329E-2</v>
      </c>
      <c r="AC216" s="43">
        <f t="shared" si="6328"/>
        <v>-721.00867160000007</v>
      </c>
      <c r="AD216" s="145">
        <f>'СДП (план)'!Q217</f>
        <v>0</v>
      </c>
      <c r="AE216" s="145">
        <f>'СДП (план)'!R217</f>
        <v>0</v>
      </c>
      <c r="AF216" s="43">
        <f t="shared" si="6329"/>
        <v>0</v>
      </c>
      <c r="AG216" s="43">
        <f t="shared" si="6330"/>
        <v>0</v>
      </c>
      <c r="AH216" s="43">
        <f>VLOOKUP($C216,'факт СДП 1 мес'!$D$8:$HP$251,3,0)</f>
        <v>0</v>
      </c>
      <c r="AI216" s="43">
        <f>VLOOKUP($C216,'факт СДП 1 мес'!$D$8:$HP$251,4,0)</f>
        <v>0</v>
      </c>
      <c r="AJ216" s="43">
        <f>VLOOKUP($C216,'факт СДП 1 мес'!$D$8:$HP$251,5,0)</f>
        <v>0</v>
      </c>
      <c r="AK216" s="43">
        <f>VLOOKUP($C216,'факт СДП 1 мес'!$D$8:$HP$251,6,0)</f>
        <v>0</v>
      </c>
      <c r="AL216" s="43">
        <f>VLOOKUP($C216,'факт СДП 1 мес'!$D$8:$HP$251,7,0)</f>
        <v>0</v>
      </c>
      <c r="AM216" s="43">
        <f>VLOOKUP($C216,'факт СДП 1 мес'!$D$8:$HP$251,8,0)</f>
        <v>0</v>
      </c>
      <c r="AN216" s="43">
        <f t="shared" si="5982"/>
        <v>0</v>
      </c>
      <c r="AO216" s="43">
        <f t="shared" si="5983"/>
        <v>0</v>
      </c>
      <c r="AP216" s="43">
        <f t="shared" si="5984"/>
        <v>0</v>
      </c>
      <c r="AQ216" s="43">
        <f t="shared" si="5985"/>
        <v>0</v>
      </c>
      <c r="AR216" s="43">
        <f t="shared" si="5986"/>
        <v>0</v>
      </c>
      <c r="AS216" s="43">
        <f>'СДП (план)'!S217</f>
        <v>0</v>
      </c>
      <c r="AT216" s="43">
        <f>'СДП (план)'!T217</f>
        <v>0</v>
      </c>
      <c r="AU216" s="43">
        <f t="shared" si="6331"/>
        <v>0</v>
      </c>
      <c r="AV216" s="43">
        <f t="shared" si="6332"/>
        <v>0</v>
      </c>
      <c r="AW216" s="43">
        <f>VLOOKUP($C216,'факт СДП 1 мес'!$D$8:$HP$251,159,0)</f>
        <v>0</v>
      </c>
      <c r="AX216" s="43">
        <f>VLOOKUP($C216,'факт СДП 1 мес'!$D$8:$HP$251,160,0)</f>
        <v>0</v>
      </c>
      <c r="AY216" s="43">
        <f>VLOOKUP($C216,'факт СДП 1 мес'!$D$8:$HP$251,161,0)</f>
        <v>0</v>
      </c>
      <c r="AZ216" s="43">
        <f>VLOOKUP($C216,'факт СДП 1 мес'!$D$8:$HP$251,162,0)</f>
        <v>0</v>
      </c>
      <c r="BA216" s="43">
        <f>VLOOKUP($C216,'факт СДП 1 мес'!$D$8:$HP$251,163,0)</f>
        <v>0</v>
      </c>
      <c r="BB216" s="43">
        <f>VLOOKUP($C216,'факт СДП 1 мес'!$D$8:$HP$251,164,0)</f>
        <v>0</v>
      </c>
      <c r="BC216" s="43">
        <f t="shared" si="6333"/>
        <v>0</v>
      </c>
      <c r="BD216" s="43">
        <f t="shared" si="6334"/>
        <v>0</v>
      </c>
      <c r="BE216" s="43">
        <f t="shared" si="6335"/>
        <v>0</v>
      </c>
      <c r="BF216" s="43">
        <f t="shared" si="6336"/>
        <v>0</v>
      </c>
      <c r="BG216" s="43">
        <f t="shared" si="6337"/>
        <v>0</v>
      </c>
      <c r="BH216" s="88">
        <f>'СДП (план)'!U217</f>
        <v>0</v>
      </c>
      <c r="BI216" s="3">
        <f>'СДП (план)'!V217</f>
        <v>0</v>
      </c>
      <c r="BJ216" s="43">
        <f t="shared" si="6338"/>
        <v>0</v>
      </c>
      <c r="BK216" s="43">
        <f t="shared" si="6339"/>
        <v>0</v>
      </c>
      <c r="BL216" s="43">
        <f>VLOOKUP($C216,'факт СДП 1 мес'!$D$8:$HP$251,21,0)</f>
        <v>0</v>
      </c>
      <c r="BM216" s="43">
        <f>VLOOKUP($C216,'факт СДП 1 мес'!$D$8:$HP$251,22,0)</f>
        <v>0</v>
      </c>
      <c r="BN216" s="43">
        <f>VLOOKUP($C216,'факт СДП 1 мес'!$D$8:$HP$251,23,0)</f>
        <v>0</v>
      </c>
      <c r="BO216" s="43">
        <f>VLOOKUP($C216,'факт СДП 1 мес'!$D$8:$HP$251,24,0)</f>
        <v>0</v>
      </c>
      <c r="BP216" s="43">
        <f>VLOOKUP($C216,'факт СДП 1 мес'!$D$8:$HP$251,25,0)</f>
        <v>0</v>
      </c>
      <c r="BQ216" s="43">
        <f>VLOOKUP($C216,'факт СДП 1 мес'!$D$8:$HP$251,26,0)</f>
        <v>0</v>
      </c>
      <c r="BR216" s="43">
        <f t="shared" si="6340"/>
        <v>0</v>
      </c>
      <c r="BS216" s="43">
        <f t="shared" si="6341"/>
        <v>0</v>
      </c>
      <c r="BT216" s="43">
        <f t="shared" si="6342"/>
        <v>0</v>
      </c>
      <c r="BU216" s="43">
        <f t="shared" si="6092"/>
        <v>0</v>
      </c>
      <c r="BV216" s="43">
        <f t="shared" si="6093"/>
        <v>0</v>
      </c>
      <c r="BW216" s="43">
        <f>'СДП (план)'!W217</f>
        <v>0</v>
      </c>
      <c r="BX216" s="43">
        <f>'СДП (план)'!X217</f>
        <v>0</v>
      </c>
      <c r="BY216" s="43">
        <f t="shared" si="6343"/>
        <v>0</v>
      </c>
      <c r="BZ216" s="43">
        <f t="shared" si="6344"/>
        <v>0</v>
      </c>
      <c r="CA216" s="43">
        <f>VLOOKUP($C216,'факт СДП 1 мес'!$D$8:$HP$251,15,0)</f>
        <v>0</v>
      </c>
      <c r="CB216" s="43">
        <f>VLOOKUP($C216,'факт СДП 1 мес'!$D$8:$HP$251,16,0)</f>
        <v>0</v>
      </c>
      <c r="CC216" s="43">
        <f>VLOOKUP($C216,'факт СДП 1 мес'!$D$8:$HP$251,17,0)</f>
        <v>0</v>
      </c>
      <c r="CD216" s="43">
        <f>VLOOKUP($C216,'факт СДП 1 мес'!$D$8:$HP$251,18,0)</f>
        <v>0</v>
      </c>
      <c r="CE216" s="43">
        <f>VLOOKUP($C216,'факт СДП 1 мес'!$D$8:$HP$251,19,0)</f>
        <v>0</v>
      </c>
      <c r="CF216" s="43">
        <f>VLOOKUP($C216,'факт СДП 1 мес'!$D$8:$HP$251,20,0)</f>
        <v>0</v>
      </c>
      <c r="CG216" s="43">
        <f t="shared" si="6345"/>
        <v>0</v>
      </c>
      <c r="CH216" s="43">
        <f t="shared" si="6346"/>
        <v>0</v>
      </c>
      <c r="CI216" s="43">
        <f t="shared" si="6347"/>
        <v>0</v>
      </c>
      <c r="CJ216" s="43">
        <f t="shared" si="6348"/>
        <v>0</v>
      </c>
      <c r="CK216" s="43">
        <f t="shared" si="6349"/>
        <v>0</v>
      </c>
      <c r="CL216" s="45">
        <f>'СДП (план)'!Y217</f>
        <v>0</v>
      </c>
      <c r="CM216" s="43">
        <f>'СДП (план)'!Z217</f>
        <v>0</v>
      </c>
      <c r="CN216" s="43">
        <f t="shared" si="6350"/>
        <v>0</v>
      </c>
      <c r="CO216" s="43">
        <f t="shared" si="6351"/>
        <v>0</v>
      </c>
      <c r="CP216" s="43">
        <f>VLOOKUP($C216,'факт СДП 1 мес'!$D$8:$HP$251,165,0)</f>
        <v>0</v>
      </c>
      <c r="CQ216" s="43">
        <f>VLOOKUP($C216,'факт СДП 1 мес'!$D$8:$HP$251,166,0)</f>
        <v>0</v>
      </c>
      <c r="CR216" s="43">
        <f>VLOOKUP($C216,'факт СДП 1 мес'!$D$8:$HP$251,167,0)</f>
        <v>0</v>
      </c>
      <c r="CS216" s="43">
        <f>VLOOKUP($C216,'факт СДП 1 мес'!$D$8:$HP$251,168,0)</f>
        <v>0</v>
      </c>
      <c r="CT216" s="43">
        <f>VLOOKUP($C216,'факт СДП 1 мес'!$D$8:$HP$251,169,0)</f>
        <v>0</v>
      </c>
      <c r="CU216" s="43">
        <f>VLOOKUP($C216,'факт СДП 1 мес'!$D$8:$HP$251,170,0)</f>
        <v>0</v>
      </c>
      <c r="CV216" s="43">
        <f t="shared" si="6352"/>
        <v>0</v>
      </c>
      <c r="CW216" s="43">
        <f t="shared" si="6353"/>
        <v>0</v>
      </c>
      <c r="CX216" s="43">
        <f t="shared" si="6354"/>
        <v>0</v>
      </c>
      <c r="CY216" s="43">
        <f t="shared" si="6355"/>
        <v>0</v>
      </c>
      <c r="CZ216" s="43">
        <f t="shared" si="6356"/>
        <v>0</v>
      </c>
      <c r="DA216" s="5">
        <f>'СДП (план)'!AA217</f>
        <v>0</v>
      </c>
      <c r="DB216" s="3">
        <f>'СДП (план)'!AB217</f>
        <v>0</v>
      </c>
      <c r="DC216" s="43">
        <f t="shared" si="6357"/>
        <v>0</v>
      </c>
      <c r="DD216" s="43">
        <f t="shared" si="6358"/>
        <v>0</v>
      </c>
      <c r="DE216" s="43">
        <f>VLOOKUP($C216,'факт СДП 1 мес'!$D$8:$HP$251,57,0)</f>
        <v>0</v>
      </c>
      <c r="DF216" s="43">
        <f>VLOOKUP($C216,'факт СДП 1 мес'!$D$8:$HP$251,58,0)</f>
        <v>0</v>
      </c>
      <c r="DG216" s="43">
        <f>VLOOKUP($C216,'факт СДП 1 мес'!$D$8:$HP$251,59,0)</f>
        <v>0</v>
      </c>
      <c r="DH216" s="43">
        <f>VLOOKUP($C216,'факт СДП 1 мес'!$D$8:$HP$251,60,0)</f>
        <v>0</v>
      </c>
      <c r="DI216" s="43">
        <f>VLOOKUP($C216,'факт СДП 1 мес'!$D$8:$HP$251,61,0)</f>
        <v>0</v>
      </c>
      <c r="DJ216" s="43">
        <f>VLOOKUP($C216,'факт СДП 1 мес'!$D$8:$HP$251,62,0)</f>
        <v>0</v>
      </c>
      <c r="DK216" s="43">
        <f t="shared" si="6359"/>
        <v>0</v>
      </c>
      <c r="DL216" s="43">
        <f t="shared" si="6360"/>
        <v>0</v>
      </c>
      <c r="DM216" s="43">
        <f t="shared" si="6361"/>
        <v>0</v>
      </c>
      <c r="DN216" s="43">
        <f t="shared" si="6362"/>
        <v>0</v>
      </c>
      <c r="DO216" s="43">
        <f t="shared" si="6363"/>
        <v>0</v>
      </c>
      <c r="DP216" s="5">
        <f>'СДП (план)'!AC217</f>
        <v>0</v>
      </c>
      <c r="DQ216" s="3">
        <f>'СДП (план)'!AD217</f>
        <v>0</v>
      </c>
      <c r="DR216" s="43">
        <f t="shared" si="6364"/>
        <v>0</v>
      </c>
      <c r="DS216" s="43">
        <f t="shared" si="6365"/>
        <v>0</v>
      </c>
      <c r="DT216" s="43">
        <f>VLOOKUP($C216,'факт СДП 1 мес'!$D$8:$HP$251,33,0)</f>
        <v>0</v>
      </c>
      <c r="DU216" s="43">
        <f>VLOOKUP($C216,'факт СДП 1 мес'!$D$8:$HP$251,34,0)</f>
        <v>0</v>
      </c>
      <c r="DV216" s="43">
        <f>VLOOKUP($C216,'факт СДП 1 мес'!$D$8:$HP$251,35,0)</f>
        <v>0</v>
      </c>
      <c r="DW216" s="43">
        <f>VLOOKUP($C216,'факт СДП 1 мес'!$D$8:$HP$251,36,0)</f>
        <v>0</v>
      </c>
      <c r="DX216" s="43">
        <f>VLOOKUP($C216,'факт СДП 1 мес'!$D$8:$HP$251,37,0)</f>
        <v>0</v>
      </c>
      <c r="DY216" s="43">
        <f>VLOOKUP($C216,'факт СДП 1 мес'!$D$8:$HP$251,38,0)</f>
        <v>0</v>
      </c>
      <c r="DZ216" s="43">
        <f t="shared" si="6366"/>
        <v>0</v>
      </c>
      <c r="EA216" s="43">
        <f t="shared" si="6367"/>
        <v>0</v>
      </c>
      <c r="EB216" s="43">
        <f t="shared" si="6368"/>
        <v>0</v>
      </c>
      <c r="EC216" s="43">
        <f t="shared" si="6369"/>
        <v>0</v>
      </c>
      <c r="ED216" s="43">
        <f t="shared" si="6370"/>
        <v>0</v>
      </c>
      <c r="EE216" s="5">
        <f>'СДП (план)'!AE217</f>
        <v>0</v>
      </c>
      <c r="EF216" s="3">
        <f>'СДП (план)'!AF217</f>
        <v>0</v>
      </c>
      <c r="EG216" s="43">
        <f t="shared" si="6371"/>
        <v>0</v>
      </c>
      <c r="EH216" s="43">
        <f t="shared" si="6372"/>
        <v>0</v>
      </c>
      <c r="EI216" s="43">
        <f>VLOOKUP($C216,'факт СДП 1 мес'!$D$8:$HP$251,27,0)</f>
        <v>0</v>
      </c>
      <c r="EJ216" s="43">
        <f>VLOOKUP($C216,'факт СДП 1 мес'!$D$8:$HP$251,28,0)</f>
        <v>0</v>
      </c>
      <c r="EK216" s="43">
        <f>VLOOKUP($C216,'факт СДП 1 мес'!$D$8:$HP$251,29,0)</f>
        <v>0</v>
      </c>
      <c r="EL216" s="43">
        <f>VLOOKUP($C216,'факт СДП 1 мес'!$D$8:$HP$251,30,0)</f>
        <v>0</v>
      </c>
      <c r="EM216" s="43">
        <f>VLOOKUP($C216,'факт СДП 1 мес'!$D$8:$HP$251,31,0)</f>
        <v>0</v>
      </c>
      <c r="EN216" s="43">
        <f>VLOOKUP($C216,'факт СДП 1 мес'!$D$8:$HP$251,32,0)</f>
        <v>0</v>
      </c>
      <c r="EO216" s="43">
        <f t="shared" si="6006"/>
        <v>0</v>
      </c>
      <c r="EP216" s="43">
        <f t="shared" si="6007"/>
        <v>0</v>
      </c>
      <c r="EQ216" s="43">
        <f t="shared" si="6008"/>
        <v>0</v>
      </c>
      <c r="ER216" s="43">
        <f t="shared" si="6009"/>
        <v>0</v>
      </c>
      <c r="ES216" s="43">
        <f t="shared" si="6010"/>
        <v>0</v>
      </c>
      <c r="ET216" s="43">
        <f>'СДП (план)'!AG217</f>
        <v>0</v>
      </c>
      <c r="EU216" s="43">
        <f>'СДП (план)'!AH217</f>
        <v>0</v>
      </c>
      <c r="EV216" s="43">
        <f t="shared" si="6373"/>
        <v>0</v>
      </c>
      <c r="EW216" s="43">
        <f t="shared" si="6374"/>
        <v>0</v>
      </c>
      <c r="EX216" s="43">
        <f>VLOOKUP($C216,'факт СДП 1 мес'!$D$8:$HP$251,87,0)</f>
        <v>0</v>
      </c>
      <c r="EY216" s="43">
        <f>VLOOKUP($C216,'факт СДП 1 мес'!$D$8:$HP$251,88,0)</f>
        <v>0</v>
      </c>
      <c r="EZ216" s="43">
        <f>VLOOKUP($C216,'факт СДП 1 мес'!$D$8:$HP$251,89,0)</f>
        <v>0</v>
      </c>
      <c r="FA216" s="43">
        <f>VLOOKUP($C216,'факт СДП 1 мес'!$D$8:$HP$251,90,0)</f>
        <v>0</v>
      </c>
      <c r="FB216" s="43">
        <f>VLOOKUP($C216,'факт СДП 1 мес'!$D$8:$HP$251,91,0)</f>
        <v>0</v>
      </c>
      <c r="FC216" s="43">
        <f>VLOOKUP($C216,'факт СДП 1 мес'!$D$8:$HP$251,92,0)</f>
        <v>0</v>
      </c>
      <c r="FD216" s="43">
        <f t="shared" si="6375"/>
        <v>0</v>
      </c>
      <c r="FE216" s="43">
        <f t="shared" si="6376"/>
        <v>0</v>
      </c>
      <c r="FF216" s="43">
        <f t="shared" si="6377"/>
        <v>0</v>
      </c>
      <c r="FG216" s="43">
        <f t="shared" si="6378"/>
        <v>0</v>
      </c>
      <c r="FH216" s="43">
        <f t="shared" si="6379"/>
        <v>0</v>
      </c>
      <c r="FI216" s="43">
        <f>'СДП (план)'!AI217</f>
        <v>0</v>
      </c>
      <c r="FJ216" s="43">
        <f>'СДП (план)'!AJ217</f>
        <v>0</v>
      </c>
      <c r="FK216" s="43">
        <f t="shared" si="6380"/>
        <v>0</v>
      </c>
      <c r="FL216" s="43">
        <f t="shared" si="6381"/>
        <v>0</v>
      </c>
      <c r="FM216" s="43">
        <f>VLOOKUP($C216,'факт СДП 1 мес'!$D$8:$HP$251,39,0)</f>
        <v>0</v>
      </c>
      <c r="FN216" s="43">
        <f>VLOOKUP($C216,'факт СДП 1 мес'!$D$8:$HP$251,40,0)</f>
        <v>0</v>
      </c>
      <c r="FO216" s="43">
        <f>VLOOKUP($C216,'факт СДП 1 мес'!$D$8:$HP$251,41,0)</f>
        <v>0</v>
      </c>
      <c r="FP216" s="43">
        <f>VLOOKUP($C216,'факт СДП 1 мес'!$D$8:$HP$251,42,0)</f>
        <v>0</v>
      </c>
      <c r="FQ216" s="43">
        <f>VLOOKUP($C216,'факт СДП 1 мес'!$D$8:$HP$251,43,0)</f>
        <v>0</v>
      </c>
      <c r="FR216" s="43">
        <f>VLOOKUP($C216,'факт СДП 1 мес'!$D$8:$HP$251,44,0)</f>
        <v>0</v>
      </c>
      <c r="FS216" s="43">
        <f t="shared" si="6382"/>
        <v>0</v>
      </c>
      <c r="FT216" s="43">
        <f t="shared" si="6383"/>
        <v>0</v>
      </c>
      <c r="FU216" s="43">
        <f t="shared" si="6384"/>
        <v>0</v>
      </c>
      <c r="FV216" s="43">
        <f t="shared" si="6385"/>
        <v>0</v>
      </c>
      <c r="FW216" s="43">
        <f t="shared" si="6386"/>
        <v>0</v>
      </c>
      <c r="FX216" s="43">
        <f>'СДП (план)'!AK217</f>
        <v>0</v>
      </c>
      <c r="FY216" s="43">
        <f>'СДП (план)'!AL217</f>
        <v>0</v>
      </c>
      <c r="FZ216" s="43">
        <f t="shared" si="6387"/>
        <v>0</v>
      </c>
      <c r="GA216" s="43">
        <f t="shared" si="6388"/>
        <v>0</v>
      </c>
      <c r="GB216" s="43">
        <f>VLOOKUP($C216,'факт СДП 1 мес'!$D$8:$HP$251,45,0)</f>
        <v>0</v>
      </c>
      <c r="GC216" s="43">
        <f>VLOOKUP($C216,'факт СДП 1 мес'!$D$8:$HP$251,46,0)</f>
        <v>0</v>
      </c>
      <c r="GD216" s="43">
        <f>VLOOKUP($C216,'факт СДП 1 мес'!$D$8:$HP$251,47,0)</f>
        <v>0</v>
      </c>
      <c r="GE216" s="43">
        <f>VLOOKUP($C216,'факт СДП 1 мес'!$D$8:$HP$251,48,0)</f>
        <v>0</v>
      </c>
      <c r="GF216" s="43">
        <f>VLOOKUP($C216,'факт СДП 1 мес'!$D$8:$HP$251,49,0)</f>
        <v>0</v>
      </c>
      <c r="GG216" s="43">
        <f>VLOOKUP($C216,'факт СДП 1 мес'!$D$8:$HP$251,50,0)</f>
        <v>0</v>
      </c>
      <c r="GH216" s="43">
        <f t="shared" si="6389"/>
        <v>0</v>
      </c>
      <c r="GI216" s="43">
        <f t="shared" si="6390"/>
        <v>0</v>
      </c>
      <c r="GJ216" s="43">
        <f t="shared" si="6391"/>
        <v>0</v>
      </c>
      <c r="GK216" s="43">
        <f t="shared" si="6392"/>
        <v>0</v>
      </c>
      <c r="GL216" s="43">
        <f t="shared" si="6393"/>
        <v>0</v>
      </c>
      <c r="GM216" s="5">
        <f>'СДП (план)'!AM217</f>
        <v>0</v>
      </c>
      <c r="GN216" s="3">
        <f>'СДП (план)'!AN217</f>
        <v>0</v>
      </c>
      <c r="GO216" s="43">
        <f t="shared" si="6394"/>
        <v>0</v>
      </c>
      <c r="GP216" s="43">
        <f t="shared" si="6395"/>
        <v>0</v>
      </c>
      <c r="GQ216" s="43">
        <f>VLOOKUP($C216,'факт СДП 1 мес'!$D$8:$HP$251,51,0)</f>
        <v>0</v>
      </c>
      <c r="GR216" s="43">
        <f>VLOOKUP($C216,'факт СДП 1 мес'!$D$8:$HP$251,52,0)</f>
        <v>0</v>
      </c>
      <c r="GS216" s="43">
        <f>VLOOKUP($C216,'факт СДП 1 мес'!$D$8:$HP$251,53,0)</f>
        <v>0</v>
      </c>
      <c r="GT216" s="43">
        <f>VLOOKUP($C216,'факт СДП 1 мес'!$D$8:$HP$251,54,0)</f>
        <v>0</v>
      </c>
      <c r="GU216" s="43">
        <f>VLOOKUP($C216,'факт СДП 1 мес'!$D$8:$HP$251,55,0)</f>
        <v>0</v>
      </c>
      <c r="GV216" s="43">
        <f>VLOOKUP($C216,'факт СДП 1 мес'!$D$8:$HP$251,56,0)</f>
        <v>0</v>
      </c>
      <c r="GW216" s="43">
        <f t="shared" si="6396"/>
        <v>0</v>
      </c>
      <c r="GX216" s="43">
        <f t="shared" si="6397"/>
        <v>0</v>
      </c>
      <c r="GY216" s="43">
        <f t="shared" si="6398"/>
        <v>0</v>
      </c>
      <c r="GZ216" s="43">
        <f t="shared" si="6399"/>
        <v>0</v>
      </c>
      <c r="HA216" s="43">
        <f t="shared" si="6400"/>
        <v>0</v>
      </c>
      <c r="HB216" s="5">
        <f>'СДП (план)'!AO217</f>
        <v>0</v>
      </c>
      <c r="HC216" s="3">
        <f>'СДП (план)'!AP217</f>
        <v>0</v>
      </c>
      <c r="HD216" s="43">
        <f t="shared" si="6401"/>
        <v>0</v>
      </c>
      <c r="HE216" s="43">
        <f t="shared" si="6402"/>
        <v>0</v>
      </c>
      <c r="HF216" s="43">
        <f>VLOOKUP($C216,'факт СДП 1 мес'!$D$8:$HP$251,141,0)</f>
        <v>0</v>
      </c>
      <c r="HG216" s="43">
        <f>VLOOKUP($C216,'факт СДП 1 мес'!$D$8:$HP$251,142,0)</f>
        <v>0</v>
      </c>
      <c r="HH216" s="43">
        <f>VLOOKUP($C216,'факт СДП 1 мес'!$D$8:$HP$251,143,0)</f>
        <v>0</v>
      </c>
      <c r="HI216" s="43">
        <f>VLOOKUP($C216,'факт СДП 1 мес'!$D$8:$HP$251,144,0)</f>
        <v>0</v>
      </c>
      <c r="HJ216" s="43">
        <f>VLOOKUP($C216,'факт СДП 1 мес'!$D$8:$HP$251,145,0)</f>
        <v>0</v>
      </c>
      <c r="HK216" s="43">
        <f>VLOOKUP($C216,'факт СДП 1 мес'!$D$8:$HP$251,146,0)</f>
        <v>0</v>
      </c>
      <c r="HL216" s="43">
        <f t="shared" si="6403"/>
        <v>0</v>
      </c>
      <c r="HM216" s="43">
        <f t="shared" si="6404"/>
        <v>0</v>
      </c>
      <c r="HN216" s="43">
        <f t="shared" si="6405"/>
        <v>0</v>
      </c>
      <c r="HO216" s="43">
        <f t="shared" si="6406"/>
        <v>0</v>
      </c>
      <c r="HP216" s="43">
        <f t="shared" si="6407"/>
        <v>0</v>
      </c>
      <c r="HQ216" s="43">
        <f>'СДП (план)'!AQ217</f>
        <v>0</v>
      </c>
      <c r="HR216" s="43">
        <f>'СДП (план)'!AR217</f>
        <v>0</v>
      </c>
      <c r="HS216" s="43">
        <f t="shared" si="6408"/>
        <v>0</v>
      </c>
      <c r="HT216" s="43">
        <f t="shared" si="6409"/>
        <v>0</v>
      </c>
      <c r="HU216" s="43">
        <f>VLOOKUP($C216,'факт СДП 1 мес'!$D$8:$HP$251,171,0)</f>
        <v>0</v>
      </c>
      <c r="HV216" s="43">
        <f>VLOOKUP($C216,'факт СДП 1 мес'!$D$8:$HP$251,172,0)</f>
        <v>0</v>
      </c>
      <c r="HW216" s="43">
        <f>VLOOKUP($C216,'факт СДП 1 мес'!$D$8:$HP$251,173,0)</f>
        <v>0</v>
      </c>
      <c r="HX216" s="43">
        <f>VLOOKUP($C216,'факт СДП 1 мес'!$D$8:$HP$251,174,0)</f>
        <v>0</v>
      </c>
      <c r="HY216" s="43">
        <f>VLOOKUP($C216,'факт СДП 1 мес'!$D$8:$HP$251,175,0)</f>
        <v>0</v>
      </c>
      <c r="HZ216" s="43">
        <f>VLOOKUP($C216,'факт СДП 1 мес'!$D$8:$HP$251,176,0)</f>
        <v>0</v>
      </c>
      <c r="IA216" s="43">
        <f t="shared" si="6410"/>
        <v>0</v>
      </c>
      <c r="IB216" s="43">
        <f t="shared" si="6411"/>
        <v>0</v>
      </c>
      <c r="IC216" s="43">
        <f t="shared" si="6412"/>
        <v>0</v>
      </c>
      <c r="ID216" s="43">
        <f t="shared" si="6413"/>
        <v>0</v>
      </c>
      <c r="IE216" s="43">
        <f t="shared" si="6414"/>
        <v>0</v>
      </c>
      <c r="IF216" s="43">
        <f>'СДП (план)'!AS217</f>
        <v>0</v>
      </c>
      <c r="IG216" s="43">
        <f>'СДП (план)'!AT217</f>
        <v>0</v>
      </c>
      <c r="IH216" s="43">
        <f t="shared" si="6415"/>
        <v>0</v>
      </c>
      <c r="II216" s="43">
        <f t="shared" si="6416"/>
        <v>0</v>
      </c>
      <c r="IJ216" s="43">
        <f>VLOOKUP($C216,'факт СДП 1 мес'!$D$8:$HP$251,183,0)</f>
        <v>0</v>
      </c>
      <c r="IK216" s="43">
        <f>VLOOKUP($C216,'факт СДП 1 мес'!$D$8:$HP$251,184,0)</f>
        <v>0</v>
      </c>
      <c r="IL216" s="43">
        <f>VLOOKUP($C216,'факт СДП 1 мес'!$D$8:$HP$251,185,0)</f>
        <v>0</v>
      </c>
      <c r="IM216" s="43">
        <f>VLOOKUP($C216,'факт СДП 1 мес'!$D$8:$HP$251,186,0)</f>
        <v>0</v>
      </c>
      <c r="IN216" s="43">
        <f>VLOOKUP($C216,'факт СДП 1 мес'!$D$8:$HP$251,187,0)</f>
        <v>0</v>
      </c>
      <c r="IO216" s="43">
        <f>VLOOKUP($C216,'факт СДП 1 мес'!$D$8:$HP$251,188,0)</f>
        <v>0</v>
      </c>
      <c r="IP216" s="43">
        <f t="shared" si="6417"/>
        <v>0</v>
      </c>
      <c r="IQ216" s="43">
        <f t="shared" si="6418"/>
        <v>0</v>
      </c>
      <c r="IR216" s="43">
        <f t="shared" si="6419"/>
        <v>0</v>
      </c>
      <c r="IS216" s="43">
        <f t="shared" si="6420"/>
        <v>0</v>
      </c>
      <c r="IT216" s="43">
        <f t="shared" si="6421"/>
        <v>0</v>
      </c>
      <c r="IU216" s="45">
        <f>'СДП (план)'!AU217</f>
        <v>0</v>
      </c>
      <c r="IV216" s="45">
        <f>'СДП (план)'!AV217</f>
        <v>0</v>
      </c>
      <c r="IW216" s="43">
        <f t="shared" si="6422"/>
        <v>0</v>
      </c>
      <c r="IX216" s="43">
        <f t="shared" si="6423"/>
        <v>0</v>
      </c>
      <c r="IY216" s="43">
        <f>VLOOKUP($C216,'факт СДП 1 мес'!$D$8:$HP$251,147,0)</f>
        <v>0</v>
      </c>
      <c r="IZ216" s="43">
        <f>VLOOKUP($C216,'факт СДП 1 мес'!$D$8:$HP$251,148,0)</f>
        <v>0</v>
      </c>
      <c r="JA216" s="43">
        <f>VLOOKUP($C216,'факт СДП 1 мес'!$D$8:$HP$251,149,0)</f>
        <v>0</v>
      </c>
      <c r="JB216" s="43">
        <f>VLOOKUP($C216,'факт СДП 1 мес'!$D$8:$HP$251,150,0)</f>
        <v>0</v>
      </c>
      <c r="JC216" s="43">
        <f>VLOOKUP($C216,'факт СДП 1 мес'!$D$8:$HP$251,151,0)</f>
        <v>0</v>
      </c>
      <c r="JD216" s="43">
        <f>VLOOKUP($C216,'факт СДП 1 мес'!$D$8:$HP$251,152,0)</f>
        <v>0</v>
      </c>
      <c r="JE216" s="43">
        <f t="shared" si="6424"/>
        <v>0</v>
      </c>
      <c r="JF216" s="43">
        <f t="shared" si="6425"/>
        <v>0</v>
      </c>
      <c r="JG216" s="43">
        <f t="shared" si="6426"/>
        <v>0</v>
      </c>
      <c r="JH216" s="43">
        <f t="shared" si="6427"/>
        <v>0</v>
      </c>
      <c r="JI216" s="43">
        <f t="shared" si="6428"/>
        <v>0</v>
      </c>
      <c r="JJ216" s="45">
        <f>'СДП (план)'!AW217</f>
        <v>0</v>
      </c>
      <c r="JK216" s="45">
        <f>'СДП (план)'!AX217</f>
        <v>0</v>
      </c>
      <c r="JL216" s="43">
        <f t="shared" si="6429"/>
        <v>0</v>
      </c>
      <c r="JM216" s="43">
        <f t="shared" si="6430"/>
        <v>0</v>
      </c>
      <c r="JN216" s="43">
        <f>VLOOKUP($C216,'факт СДП 1 мес'!$D$8:$HP$251,135,0)</f>
        <v>0</v>
      </c>
      <c r="JO216" s="43">
        <f>VLOOKUP($C216,'факт СДП 1 мес'!$D$8:$HP$251,136,0)</f>
        <v>0</v>
      </c>
      <c r="JP216" s="43">
        <f>VLOOKUP($C216,'факт СДП 1 мес'!$D$8:$HP$251,137,0)</f>
        <v>0</v>
      </c>
      <c r="JQ216" s="43">
        <f>VLOOKUP($C216,'факт СДП 1 мес'!$D$8:$HP$251,138,0)</f>
        <v>0</v>
      </c>
      <c r="JR216" s="43">
        <f>VLOOKUP($C216,'факт СДП 1 мес'!$D$8:$HP$251,139,0)</f>
        <v>0</v>
      </c>
      <c r="JS216" s="43">
        <f>VLOOKUP($C216,'факт СДП 1 мес'!$D$8:$HP$251,140,0)</f>
        <v>0</v>
      </c>
      <c r="JT216" s="43">
        <f t="shared" si="6431"/>
        <v>0</v>
      </c>
      <c r="JU216" s="43">
        <f t="shared" si="6432"/>
        <v>0</v>
      </c>
      <c r="JV216" s="43">
        <f t="shared" si="6433"/>
        <v>0</v>
      </c>
      <c r="JW216" s="43">
        <f t="shared" si="6434"/>
        <v>0</v>
      </c>
      <c r="JX216" s="43">
        <f t="shared" si="6435"/>
        <v>0</v>
      </c>
      <c r="JY216" s="43">
        <f>'СДП (план)'!AY217</f>
        <v>0</v>
      </c>
      <c r="JZ216" s="43">
        <f>'СДП (план)'!AZ217</f>
        <v>0</v>
      </c>
      <c r="KA216" s="43">
        <f t="shared" si="6436"/>
        <v>0</v>
      </c>
      <c r="KB216" s="43">
        <f t="shared" si="6437"/>
        <v>0</v>
      </c>
      <c r="KC216" s="43">
        <f>VLOOKUP($C216,'факт СДП 1 мес'!$D$8:$HP$251,105,0)</f>
        <v>0</v>
      </c>
      <c r="KD216" s="43">
        <f>VLOOKUP($C216,'факт СДП 1 мес'!$D$8:$HP$251,106,0)</f>
        <v>0</v>
      </c>
      <c r="KE216" s="43">
        <f>VLOOKUP($C216,'факт СДП 1 мес'!$D$8:$HP$251,107,0)</f>
        <v>0</v>
      </c>
      <c r="KF216" s="43">
        <f>VLOOKUP($C216,'факт СДП 1 мес'!$D$8:$HP$251,108,0)</f>
        <v>0</v>
      </c>
      <c r="KG216" s="43">
        <f>VLOOKUP($C216,'факт СДП 1 мес'!$D$8:$HP$251,109,0)</f>
        <v>0</v>
      </c>
      <c r="KH216" s="43">
        <f>VLOOKUP($C216,'факт СДП 1 мес'!$D$8:$HP$251,110,0)</f>
        <v>0</v>
      </c>
      <c r="KI216" s="43">
        <f t="shared" si="6438"/>
        <v>0</v>
      </c>
      <c r="KJ216" s="43">
        <f t="shared" si="6439"/>
        <v>0</v>
      </c>
      <c r="KK216" s="43">
        <f t="shared" si="6440"/>
        <v>0</v>
      </c>
      <c r="KL216" s="43">
        <f t="shared" si="6441"/>
        <v>0</v>
      </c>
      <c r="KM216" s="43">
        <f t="shared" si="6442"/>
        <v>0</v>
      </c>
      <c r="KN216" s="43">
        <f>'СДП (план)'!BA217</f>
        <v>0</v>
      </c>
      <c r="KO216" s="43">
        <f>'СДП (план)'!BB217</f>
        <v>0</v>
      </c>
      <c r="KP216" s="43">
        <f t="shared" si="6443"/>
        <v>0</v>
      </c>
      <c r="KQ216" s="43">
        <f t="shared" si="6444"/>
        <v>0</v>
      </c>
      <c r="KR216" s="43">
        <f>VLOOKUP($C216,'факт СДП 1 мес'!$D$8:$HP$251,189,0)</f>
        <v>0</v>
      </c>
      <c r="KS216" s="43">
        <f>VLOOKUP($C216,'факт СДП 1 мес'!$D$8:$HP$251,190,0)</f>
        <v>0</v>
      </c>
      <c r="KT216" s="43">
        <f>VLOOKUP($C216,'факт СДП 1 мес'!$D$8:$HP$251,191,0)</f>
        <v>0</v>
      </c>
      <c r="KU216" s="43">
        <f>VLOOKUP($C216,'факт СДП 1 мес'!$D$8:$HP$251,192,0)</f>
        <v>0</v>
      </c>
      <c r="KV216" s="43">
        <f>VLOOKUP($C216,'факт СДП 1 мес'!$D$8:$HP$251,193,0)</f>
        <v>0</v>
      </c>
      <c r="KW216" s="43">
        <f>VLOOKUP($C216,'факт СДП 1 мес'!$D$8:$HP$251,194,0)</f>
        <v>0</v>
      </c>
      <c r="KX216" s="43">
        <f t="shared" si="6445"/>
        <v>0</v>
      </c>
      <c r="KY216" s="43">
        <f t="shared" si="6446"/>
        <v>0</v>
      </c>
      <c r="KZ216" s="43">
        <f t="shared" si="6447"/>
        <v>0</v>
      </c>
      <c r="LA216" s="43">
        <f t="shared" si="6448"/>
        <v>0</v>
      </c>
      <c r="LB216" s="43">
        <f t="shared" si="6449"/>
        <v>0</v>
      </c>
      <c r="LC216" s="43">
        <f>'СДП (план)'!BC217</f>
        <v>0</v>
      </c>
      <c r="LD216" s="43">
        <f>'СДП (план)'!BD217</f>
        <v>0</v>
      </c>
      <c r="LE216" s="43">
        <f t="shared" si="6450"/>
        <v>0</v>
      </c>
      <c r="LF216" s="43">
        <f t="shared" si="6451"/>
        <v>0</v>
      </c>
      <c r="LG216" s="43">
        <f>VLOOKUP($C216,'факт СДП 1 мес'!$D$8:$HP$251,63,0)</f>
        <v>0</v>
      </c>
      <c r="LH216" s="43">
        <f>VLOOKUP($C216,'факт СДП 1 мес'!$D$8:$HP$251,64,0)</f>
        <v>0</v>
      </c>
      <c r="LI216" s="43">
        <f>VLOOKUP($C216,'факт СДП 1 мес'!$D$8:$HP$251,65,0)</f>
        <v>0</v>
      </c>
      <c r="LJ216" s="43">
        <f>VLOOKUP($C216,'факт СДП 1 мес'!$D$8:$HP$251,66,0)</f>
        <v>0</v>
      </c>
      <c r="LK216" s="43">
        <f>VLOOKUP($C216,'факт СДП 1 мес'!$D$8:$HP$251,67,0)</f>
        <v>0</v>
      </c>
      <c r="LL216" s="43">
        <f>VLOOKUP($C216,'факт СДП 1 мес'!$D$8:$HP$251,68,0)</f>
        <v>0</v>
      </c>
      <c r="LM216" s="43">
        <f t="shared" si="6452"/>
        <v>0</v>
      </c>
      <c r="LN216" s="43">
        <f t="shared" si="6453"/>
        <v>0</v>
      </c>
      <c r="LO216" s="43">
        <f t="shared" si="6454"/>
        <v>0</v>
      </c>
      <c r="LP216" s="43">
        <f t="shared" si="6455"/>
        <v>0</v>
      </c>
      <c r="LQ216" s="43">
        <f t="shared" si="6456"/>
        <v>0</v>
      </c>
      <c r="LR216" s="43">
        <f>'СДП (план)'!BE217</f>
        <v>0</v>
      </c>
      <c r="LS216" s="43">
        <f>'СДП (план)'!BF217</f>
        <v>0</v>
      </c>
      <c r="LT216" s="43">
        <f t="shared" si="6457"/>
        <v>0</v>
      </c>
      <c r="LU216" s="43">
        <f t="shared" si="6458"/>
        <v>0</v>
      </c>
      <c r="LV216" s="43">
        <f>VLOOKUP($C216,'факт СДП 1 мес'!$D$8:$HP$251,69,0)</f>
        <v>0</v>
      </c>
      <c r="LW216" s="43">
        <f>VLOOKUP($C216,'факт СДП 1 мес'!$D$8:$HP$251,70,0)</f>
        <v>0</v>
      </c>
      <c r="LX216" s="43">
        <f>VLOOKUP($C216,'факт СДП 1 мес'!$D$8:$HP$251,71,0)</f>
        <v>0</v>
      </c>
      <c r="LY216" s="43">
        <f>VLOOKUP($C216,'факт СДП 1 мес'!$D$8:$HP$251,72,0)</f>
        <v>0</v>
      </c>
      <c r="LZ216" s="43">
        <f>VLOOKUP($C216,'факт СДП 1 мес'!$D$8:$HP$251,73,0)</f>
        <v>0</v>
      </c>
      <c r="MA216" s="43">
        <f>VLOOKUP($C216,'факт СДП 1 мес'!$D$8:$HP$251,74,0)</f>
        <v>0</v>
      </c>
      <c r="MB216" s="43">
        <f t="shared" si="6459"/>
        <v>0</v>
      </c>
      <c r="MC216" s="43">
        <f t="shared" si="6460"/>
        <v>0</v>
      </c>
      <c r="MD216" s="43">
        <f t="shared" si="6461"/>
        <v>0</v>
      </c>
      <c r="ME216" s="43">
        <f t="shared" si="6462"/>
        <v>0</v>
      </c>
      <c r="MF216" s="43">
        <f t="shared" si="6463"/>
        <v>0</v>
      </c>
      <c r="MG216" s="51">
        <f>'СДП (план)'!BG217</f>
        <v>0</v>
      </c>
      <c r="MH216" s="43">
        <f>'СДП (план)'!BH217</f>
        <v>0</v>
      </c>
      <c r="MI216" s="43">
        <f t="shared" si="6464"/>
        <v>0</v>
      </c>
      <c r="MJ216" s="43">
        <f t="shared" si="6465"/>
        <v>0</v>
      </c>
      <c r="MK216" s="43">
        <f>VLOOKUP($C216,'факт СДП 1 мес'!$D$8:$HP$251,75,0)</f>
        <v>0</v>
      </c>
      <c r="ML216" s="43">
        <f>VLOOKUP($C216,'факт СДП 1 мес'!$D$8:$HP$251,76,0)</f>
        <v>0</v>
      </c>
      <c r="MM216" s="43">
        <f>VLOOKUP($C216,'факт СДП 1 мес'!$D$8:$HP$251,77,0)</f>
        <v>0</v>
      </c>
      <c r="MN216" s="43">
        <f>VLOOKUP($C216,'факт СДП 1 мес'!$D$8:$HP$251,78,0)</f>
        <v>0</v>
      </c>
      <c r="MO216" s="43">
        <f>VLOOKUP($C216,'факт СДП 1 мес'!$D$8:$HP$251,79,0)</f>
        <v>0</v>
      </c>
      <c r="MP216" s="43">
        <f>VLOOKUP($C216,'факт СДП 1 мес'!$D$8:$HP$251,80,0)</f>
        <v>0</v>
      </c>
      <c r="MQ216" s="43">
        <f t="shared" si="6466"/>
        <v>0</v>
      </c>
      <c r="MR216" s="43">
        <f t="shared" si="6467"/>
        <v>0</v>
      </c>
      <c r="MS216" s="43">
        <f t="shared" si="6468"/>
        <v>0</v>
      </c>
      <c r="MT216" s="43">
        <f t="shared" si="6469"/>
        <v>0</v>
      </c>
      <c r="MU216" s="43">
        <f t="shared" si="6470"/>
        <v>0</v>
      </c>
      <c r="MV216" s="44">
        <f>'СДП (план)'!BI217</f>
        <v>0</v>
      </c>
      <c r="MW216" s="43">
        <f>'СДП (план)'!BJ217</f>
        <v>0</v>
      </c>
      <c r="MX216" s="43">
        <f t="shared" si="6471"/>
        <v>0</v>
      </c>
      <c r="MY216" s="43">
        <f t="shared" si="6472"/>
        <v>0</v>
      </c>
      <c r="MZ216" s="43">
        <f>VLOOKUP($C216,'факт СДП 1 мес'!$D$8:$HP$251,81,0)</f>
        <v>0</v>
      </c>
      <c r="NA216" s="43">
        <f>VLOOKUP($C216,'факт СДП 1 мес'!$D$8:$HP$251,82,0)</f>
        <v>0</v>
      </c>
      <c r="NB216" s="43">
        <f>VLOOKUP($C216,'факт СДП 1 мес'!$D$8:$HP$251,83,0)</f>
        <v>0</v>
      </c>
      <c r="NC216" s="43">
        <f>VLOOKUP($C216,'факт СДП 1 мес'!$D$8:$HP$251,84,0)</f>
        <v>0</v>
      </c>
      <c r="ND216" s="43">
        <f>VLOOKUP($C216,'факт СДП 1 мес'!$D$8:$HP$251,85,0)</f>
        <v>0</v>
      </c>
      <c r="NE216" s="43">
        <f>VLOOKUP($C216,'факт СДП 1 мес'!$D$8:$HP$251,86,0)</f>
        <v>0</v>
      </c>
      <c r="NF216" s="43">
        <f t="shared" si="6473"/>
        <v>0</v>
      </c>
      <c r="NG216" s="43">
        <f t="shared" si="6474"/>
        <v>0</v>
      </c>
      <c r="NH216" s="43">
        <f t="shared" si="6475"/>
        <v>0</v>
      </c>
      <c r="NI216" s="43">
        <f t="shared" si="6476"/>
        <v>0</v>
      </c>
      <c r="NJ216" s="43">
        <f t="shared" si="6477"/>
        <v>0</v>
      </c>
      <c r="NK216" s="43">
        <f>'СДП (план)'!BK217</f>
        <v>0</v>
      </c>
      <c r="NL216" s="43">
        <f>'СДП (план)'!BL217</f>
        <v>0</v>
      </c>
      <c r="NM216" s="43">
        <f t="shared" si="6478"/>
        <v>0</v>
      </c>
      <c r="NN216" s="43">
        <f t="shared" si="6479"/>
        <v>0</v>
      </c>
      <c r="NO216" s="43">
        <f>VLOOKUP($C216,'факт СДП 1 мес'!$D$8:$HP$251,99,0)</f>
        <v>0</v>
      </c>
      <c r="NP216" s="43">
        <f>VLOOKUP($C216,'факт СДП 1 мес'!$D$8:$HP$251,100,0)</f>
        <v>0</v>
      </c>
      <c r="NQ216" s="43">
        <f>VLOOKUP($C216,'факт СДП 1 мес'!$D$8:$HP$251,101,0)</f>
        <v>0</v>
      </c>
      <c r="NR216" s="43">
        <f>VLOOKUP($C216,'факт СДП 1 мес'!$D$8:$HP$251,102,0)</f>
        <v>0</v>
      </c>
      <c r="NS216" s="43">
        <f>VLOOKUP($C216,'факт СДП 1 мес'!$D$8:$HP$251,103,0)</f>
        <v>0</v>
      </c>
      <c r="NT216" s="43">
        <f>VLOOKUP($C216,'факт СДП 1 мес'!$D$8:$HP$251,104,0)</f>
        <v>0</v>
      </c>
      <c r="NU216" s="43">
        <f t="shared" si="6480"/>
        <v>0</v>
      </c>
      <c r="NV216" s="43">
        <f t="shared" si="6481"/>
        <v>0</v>
      </c>
      <c r="NW216" s="43">
        <f t="shared" si="6482"/>
        <v>0</v>
      </c>
      <c r="NX216" s="43">
        <f t="shared" si="6483"/>
        <v>0</v>
      </c>
      <c r="NY216" s="43">
        <f t="shared" si="6484"/>
        <v>0</v>
      </c>
      <c r="NZ216" s="51">
        <f>'СДП (план)'!BM217</f>
        <v>0</v>
      </c>
      <c r="OA216" s="43">
        <f>'СДП (план)'!BN217</f>
        <v>0</v>
      </c>
      <c r="OB216" s="43">
        <f t="shared" si="6485"/>
        <v>0</v>
      </c>
      <c r="OC216" s="43">
        <f t="shared" si="6486"/>
        <v>0</v>
      </c>
      <c r="OD216" s="153"/>
      <c r="OE216" s="153"/>
      <c r="OF216" s="153"/>
      <c r="OG216" s="43"/>
      <c r="OH216" s="43"/>
      <c r="OI216" s="43"/>
      <c r="OJ216" s="43">
        <f t="shared" si="6487"/>
        <v>0</v>
      </c>
      <c r="OK216" s="43">
        <f t="shared" si="6488"/>
        <v>0</v>
      </c>
      <c r="OL216" s="43">
        <f t="shared" si="6489"/>
        <v>0</v>
      </c>
      <c r="OM216" s="43">
        <f t="shared" si="6490"/>
        <v>0</v>
      </c>
      <c r="ON216" s="43">
        <f t="shared" si="6491"/>
        <v>0</v>
      </c>
      <c r="OO216" s="51">
        <f>'СДП (план)'!BO217</f>
        <v>0</v>
      </c>
      <c r="OP216" s="43">
        <f>'СДП (план)'!BP217</f>
        <v>0</v>
      </c>
      <c r="OQ216" s="43">
        <f t="shared" si="6492"/>
        <v>0</v>
      </c>
      <c r="OR216" s="43">
        <f t="shared" si="6493"/>
        <v>0</v>
      </c>
      <c r="OS216" s="43">
        <f>VLOOKUP($C216,'факт СДП 1 мес'!$D$8:$HP$251,177,0)</f>
        <v>0</v>
      </c>
      <c r="OT216" s="43">
        <f>VLOOKUP($C216,'факт СДП 1 мес'!$D$8:$HP$251,178,0)</f>
        <v>0</v>
      </c>
      <c r="OU216" s="43">
        <f>VLOOKUP($C216,'факт СДП 1 мес'!$D$8:$HP$251,179,0)</f>
        <v>0</v>
      </c>
      <c r="OV216" s="43">
        <f>VLOOKUP($C216,'факт СДП 1 мес'!$D$8:$HP$251,180,0)</f>
        <v>0</v>
      </c>
      <c r="OW216" s="43">
        <f>VLOOKUP($C216,'факт СДП 1 мес'!$D$8:$HP$251,181,0)</f>
        <v>0</v>
      </c>
      <c r="OX216" s="43">
        <f>VLOOKUP($C216,'факт СДП 1 мес'!$D$8:$HP$251,182,0)</f>
        <v>0</v>
      </c>
      <c r="OY216" s="43">
        <f t="shared" si="6494"/>
        <v>0</v>
      </c>
      <c r="OZ216" s="43">
        <f t="shared" si="6495"/>
        <v>0</v>
      </c>
      <c r="PA216" s="43">
        <f t="shared" si="6496"/>
        <v>0</v>
      </c>
      <c r="PB216" s="43">
        <f t="shared" si="6497"/>
        <v>0</v>
      </c>
      <c r="PC216" s="43">
        <f t="shared" si="6498"/>
        <v>0</v>
      </c>
      <c r="PD216" s="45">
        <f>'СДП (план)'!BQ217</f>
        <v>0</v>
      </c>
      <c r="PE216" s="45">
        <f>'СДП (план)'!BR217</f>
        <v>0</v>
      </c>
      <c r="PF216" s="43">
        <f t="shared" si="6499"/>
        <v>0</v>
      </c>
      <c r="PG216" s="43">
        <f t="shared" si="6500"/>
        <v>0</v>
      </c>
      <c r="PH216" s="43">
        <f>VLOOKUP($C216,'факт СДП 1 мес'!$D$8:$HP$251,123,0)</f>
        <v>0</v>
      </c>
      <c r="PI216" s="43">
        <f>VLOOKUP($C216,'факт СДП 1 мес'!$D$8:$HP$251,124,0)</f>
        <v>0</v>
      </c>
      <c r="PJ216" s="43">
        <f>VLOOKUP($C216,'факт СДП 1 мес'!$D$8:$HP$251,125,0)</f>
        <v>0</v>
      </c>
      <c r="PK216" s="43">
        <f>VLOOKUP($C216,'факт СДП 1 мес'!$D$8:$HP$251,126,0)</f>
        <v>0</v>
      </c>
      <c r="PL216" s="43">
        <f>VLOOKUP($C216,'факт СДП 1 мес'!$D$8:$HP$251,127,0)</f>
        <v>0</v>
      </c>
      <c r="PM216" s="43">
        <f>VLOOKUP($C216,'факт СДП 1 мес'!$D$8:$HP$251,128,0)</f>
        <v>0</v>
      </c>
      <c r="PN216" s="43">
        <f t="shared" si="6501"/>
        <v>0</v>
      </c>
      <c r="PO216" s="43">
        <f t="shared" si="6502"/>
        <v>0</v>
      </c>
      <c r="PP216" s="43">
        <f t="shared" si="6503"/>
        <v>0</v>
      </c>
      <c r="PQ216" s="43">
        <f t="shared" si="6504"/>
        <v>0</v>
      </c>
      <c r="PR216" s="43">
        <f t="shared" si="6505"/>
        <v>0</v>
      </c>
      <c r="PS216" s="43">
        <f>'СДП (план)'!BS217</f>
        <v>0</v>
      </c>
      <c r="PT216" s="43">
        <f>'СДП (план)'!BT217</f>
        <v>0</v>
      </c>
      <c r="PU216" s="43">
        <f t="shared" si="6506"/>
        <v>0</v>
      </c>
      <c r="PV216" s="43">
        <f t="shared" si="6507"/>
        <v>0</v>
      </c>
      <c r="PW216" s="43">
        <f>VLOOKUP($C216,'факт СДП 1 мес'!$D$8:$HP$251,111,0)</f>
        <v>0</v>
      </c>
      <c r="PX216" s="43">
        <f>VLOOKUP($C216,'факт СДП 1 мес'!$D$8:$HP$251,112,0)</f>
        <v>0</v>
      </c>
      <c r="PY216" s="43">
        <f>VLOOKUP($C216,'факт СДП 1 мес'!$D$8:$HP$251,113,0)</f>
        <v>0</v>
      </c>
      <c r="PZ216" s="43">
        <f>VLOOKUP($C216,'факт СДП 1 мес'!$D$8:$HP$251,114,0)</f>
        <v>0</v>
      </c>
      <c r="QA216" s="43">
        <f>VLOOKUP($C216,'факт СДП 1 мес'!$D$8:$HP$251,115,0)</f>
        <v>0</v>
      </c>
      <c r="QB216" s="43">
        <f>VLOOKUP($C216,'факт СДП 1 мес'!$D$8:$HP$251,116,0)</f>
        <v>0</v>
      </c>
      <c r="QC216" s="43">
        <f t="shared" si="6508"/>
        <v>0</v>
      </c>
      <c r="QD216" s="43">
        <f t="shared" si="6509"/>
        <v>0</v>
      </c>
      <c r="QE216" s="43">
        <f t="shared" si="6510"/>
        <v>0</v>
      </c>
      <c r="QF216" s="43">
        <f t="shared" si="6511"/>
        <v>0</v>
      </c>
      <c r="QG216" s="43">
        <f t="shared" si="6512"/>
        <v>0</v>
      </c>
      <c r="QH216" s="43">
        <f>'СДП (план)'!BU217</f>
        <v>0</v>
      </c>
      <c r="QI216" s="43">
        <f>'СДП (план)'!BV217</f>
        <v>0</v>
      </c>
      <c r="QJ216" s="43">
        <f t="shared" si="6513"/>
        <v>0</v>
      </c>
      <c r="QK216" s="43">
        <f t="shared" si="6514"/>
        <v>0</v>
      </c>
      <c r="QL216" s="43">
        <f>VLOOKUP($C216,'факт СДП 1 мес'!$D$8:$HP$251,153,0)</f>
        <v>0</v>
      </c>
      <c r="QM216" s="43">
        <f>VLOOKUP($C216,'факт СДП 1 мес'!$D$8:$HP$251,154,0)</f>
        <v>0</v>
      </c>
      <c r="QN216" s="43">
        <f>VLOOKUP($C216,'факт СДП 1 мес'!$D$8:$HP$251,155,0)</f>
        <v>0</v>
      </c>
      <c r="QO216" s="43">
        <f>VLOOKUP($C216,'факт СДП 1 мес'!$D$8:$HP$251,156,0)</f>
        <v>0</v>
      </c>
      <c r="QP216" s="43">
        <f>VLOOKUP($C216,'факт СДП 1 мес'!$D$8:$HP$251,157,0)</f>
        <v>0</v>
      </c>
      <c r="QQ216" s="43">
        <f>VLOOKUP($C216,'факт СДП 1 мес'!$D$8:$HP$251,158,0)</f>
        <v>0</v>
      </c>
      <c r="QR216" s="43">
        <f t="shared" si="6515"/>
        <v>0</v>
      </c>
      <c r="QS216" s="43">
        <f t="shared" si="6516"/>
        <v>0</v>
      </c>
      <c r="QT216" s="43">
        <f t="shared" si="6517"/>
        <v>0</v>
      </c>
      <c r="QU216" s="43">
        <f t="shared" si="6518"/>
        <v>0</v>
      </c>
      <c r="QV216" s="43">
        <f t="shared" si="6519"/>
        <v>0</v>
      </c>
      <c r="QW216" s="43">
        <f>'СДП (план)'!BW217</f>
        <v>0</v>
      </c>
      <c r="QX216" s="43">
        <f>'СДП (план)'!BX217</f>
        <v>0</v>
      </c>
      <c r="QY216" s="43">
        <f t="shared" si="6520"/>
        <v>0</v>
      </c>
      <c r="QZ216" s="43">
        <f t="shared" si="6521"/>
        <v>0</v>
      </c>
      <c r="RA216" s="43">
        <f>VLOOKUP($C216,'факт СДП 1 мес'!$D$8:$HP$251,195,0)</f>
        <v>0</v>
      </c>
      <c r="RB216" s="43">
        <f>VLOOKUP($C216,'факт СДП 1 мес'!$D$8:$HP$251,196,0)</f>
        <v>0</v>
      </c>
      <c r="RC216" s="43">
        <f>VLOOKUP($C216,'факт СДП 1 мес'!$D$8:$HP$251,197,0)</f>
        <v>0</v>
      </c>
      <c r="RD216" s="43">
        <f>VLOOKUP($C216,'факт СДП 1 мес'!$D$8:$HP$251,198,0)</f>
        <v>0</v>
      </c>
      <c r="RE216" s="43">
        <f>VLOOKUP($C216,'факт СДП 1 мес'!$D$8:$HP$251,199,0)</f>
        <v>0</v>
      </c>
      <c r="RF216" s="43">
        <f>VLOOKUP($C216,'факт СДП 1 мес'!$D$8:$HP$251,200,0)</f>
        <v>0</v>
      </c>
      <c r="RG216" s="43">
        <f t="shared" si="6522"/>
        <v>0</v>
      </c>
      <c r="RH216" s="43">
        <f t="shared" si="6523"/>
        <v>0</v>
      </c>
      <c r="RI216" s="43">
        <f t="shared" si="6524"/>
        <v>0</v>
      </c>
      <c r="RJ216" s="43">
        <f t="shared" si="6525"/>
        <v>0</v>
      </c>
      <c r="RK216" s="43">
        <f t="shared" si="6526"/>
        <v>0</v>
      </c>
      <c r="RL216" s="43">
        <f>'СДП (план)'!BY217</f>
        <v>0</v>
      </c>
      <c r="RM216" s="43">
        <f>'СДП (план)'!BZ217</f>
        <v>0</v>
      </c>
      <c r="RN216" s="43">
        <f t="shared" si="6527"/>
        <v>0</v>
      </c>
      <c r="RO216" s="43">
        <f t="shared" si="6528"/>
        <v>0</v>
      </c>
      <c r="RP216" s="43">
        <f>VLOOKUP($C216,'факт СДП 1 мес'!$D$8:$HP$251,201,0)</f>
        <v>0</v>
      </c>
      <c r="RQ216" s="43">
        <f>VLOOKUP($C216,'факт СДП 1 мес'!$D$8:$HP$251,202,0)</f>
        <v>0</v>
      </c>
      <c r="RR216" s="43">
        <f>VLOOKUP($C216,'факт СДП 1 мес'!$D$8:$HP$251,203,0)</f>
        <v>0</v>
      </c>
      <c r="RS216" s="43">
        <f>VLOOKUP($C216,'факт СДП 1 мес'!$D$8:$HP$251,204,0)</f>
        <v>0</v>
      </c>
      <c r="RT216" s="43">
        <f>VLOOKUP($C216,'факт СДП 1 мес'!$D$8:$HP$251,205,0)</f>
        <v>0</v>
      </c>
      <c r="RU216" s="43">
        <f>VLOOKUP($C216,'факт СДП 1 мес'!$D$8:$HP$251,206,0)</f>
        <v>0</v>
      </c>
      <c r="RV216" s="43">
        <f t="shared" si="6529"/>
        <v>0</v>
      </c>
      <c r="RW216" s="43">
        <f t="shared" si="6530"/>
        <v>0</v>
      </c>
      <c r="RX216" s="43">
        <f t="shared" si="6531"/>
        <v>0</v>
      </c>
      <c r="RY216" s="43">
        <f t="shared" si="6532"/>
        <v>0</v>
      </c>
      <c r="RZ216" s="43">
        <f t="shared" si="6533"/>
        <v>0</v>
      </c>
      <c r="SA216" s="43">
        <f>'СДП (план)'!CA217</f>
        <v>0</v>
      </c>
      <c r="SB216" s="43">
        <f>'СДП (план)'!CB217</f>
        <v>0</v>
      </c>
      <c r="SC216" s="43">
        <f t="shared" si="6103"/>
        <v>0</v>
      </c>
      <c r="SD216" s="43">
        <f t="shared" si="6104"/>
        <v>0</v>
      </c>
      <c r="SE216" s="43">
        <f>VLOOKUP($C216,'факт СДП 1 мес'!$D$8:$HP$251,129,0)</f>
        <v>0</v>
      </c>
      <c r="SF216" s="43">
        <f>VLOOKUP($C216,'факт СДП 1 мес'!$D$8:$HP$251,130,0)</f>
        <v>0</v>
      </c>
      <c r="SG216" s="43">
        <f>VLOOKUP($C216,'факт СДП 1 мес'!$D$8:$HP$251,131,0)</f>
        <v>0</v>
      </c>
      <c r="SH216" s="43">
        <f>VLOOKUP($C216,'факт СДП 1 мес'!$D$8:$HP$251,132,0)</f>
        <v>0</v>
      </c>
      <c r="SI216" s="43">
        <f>VLOOKUP($C216,'факт СДП 1 мес'!$D$8:$HP$251,133,0)</f>
        <v>0</v>
      </c>
      <c r="SJ216" s="43">
        <f>VLOOKUP($C216,'факт СДП 1 мес'!$D$8:$HP$251,134,0)</f>
        <v>0</v>
      </c>
      <c r="SK216" s="43">
        <f t="shared" si="6105"/>
        <v>0</v>
      </c>
      <c r="SL216" s="43">
        <f t="shared" si="6534"/>
        <v>0</v>
      </c>
      <c r="SM216" s="43">
        <f t="shared" si="6535"/>
        <v>0</v>
      </c>
      <c r="SN216" s="43">
        <f t="shared" si="6536"/>
        <v>0</v>
      </c>
      <c r="SO216" s="43">
        <f t="shared" si="6537"/>
        <v>0</v>
      </c>
      <c r="SP216" s="43">
        <f>'СДП (план)'!CC217</f>
        <v>0</v>
      </c>
      <c r="SQ216" s="43">
        <f>'СДП (план)'!CD217</f>
        <v>0</v>
      </c>
      <c r="SR216" s="43">
        <f t="shared" si="6106"/>
        <v>0</v>
      </c>
      <c r="SS216" s="43">
        <f t="shared" si="6107"/>
        <v>0</v>
      </c>
      <c r="ST216" s="43">
        <f>VLOOKUP($C216,'факт СДП 1 мес'!$D$8:$HP$251,93,0)</f>
        <v>0</v>
      </c>
      <c r="SU216" s="43">
        <f>VLOOKUP($C216,'факт СДП 1 мес'!$D$8:$HP$251,94,0)</f>
        <v>0</v>
      </c>
      <c r="SV216" s="43">
        <f>VLOOKUP($C216,'факт СДП 1 мес'!$D$8:$HP$251,95,0)</f>
        <v>0</v>
      </c>
      <c r="SW216" s="43">
        <f>VLOOKUP($C216,'факт СДП 1 мес'!$D$8:$HP$251,96,0)</f>
        <v>0</v>
      </c>
      <c r="SX216" s="43">
        <f>VLOOKUP($C216,'факт СДП 1 мес'!$D$8:$HP$251,97,0)</f>
        <v>0</v>
      </c>
      <c r="SY216" s="43">
        <f>VLOOKUP($C216,'факт СДП 1 мес'!$D$8:$HP$251,98,0)</f>
        <v>0</v>
      </c>
      <c r="SZ216" s="43">
        <f t="shared" si="6108"/>
        <v>0</v>
      </c>
      <c r="TA216" s="43">
        <f t="shared" si="6538"/>
        <v>0</v>
      </c>
      <c r="TB216" s="43">
        <f t="shared" si="6539"/>
        <v>0</v>
      </c>
      <c r="TC216" s="43">
        <f t="shared" si="6540"/>
        <v>0</v>
      </c>
      <c r="TD216" s="43">
        <f t="shared" si="6541"/>
        <v>0</v>
      </c>
      <c r="TE216" s="8">
        <f>'СДП (план)'!CE217</f>
        <v>0</v>
      </c>
      <c r="TF216" s="3">
        <f>'СДП (план)'!CF217</f>
        <v>0</v>
      </c>
      <c r="TG216" s="8">
        <v>0</v>
      </c>
      <c r="TH216" s="3">
        <v>0</v>
      </c>
      <c r="TI216" s="43">
        <f>VLOOKUP($C216,'факт СДП 1 мес'!$D$8:$HP$251,117,0)</f>
        <v>0</v>
      </c>
      <c r="TJ216" s="43">
        <f>VLOOKUP($C216,'факт СДП 1 мес'!$D$8:$HP$251,118,0)</f>
        <v>0</v>
      </c>
      <c r="TK216" s="43">
        <f>VLOOKUP($C216,'факт СДП 1 мес'!$D$8:$HP$251,119,0)</f>
        <v>0</v>
      </c>
      <c r="TL216" s="43">
        <f>VLOOKUP($C216,'факт СДП 1 мес'!$D$8:$HP$251,120,0)</f>
        <v>0</v>
      </c>
      <c r="TM216" s="43">
        <f>VLOOKUP($C216,'факт СДП 1 мес'!$D$8:$HP$251,121,0)</f>
        <v>0</v>
      </c>
      <c r="TN216" s="43">
        <f>VLOOKUP($C216,'факт СДП 1 мес'!$D$8:$HP$251,122,0)</f>
        <v>0</v>
      </c>
      <c r="TO216" s="43">
        <f t="shared" si="6109"/>
        <v>0</v>
      </c>
      <c r="TP216" s="43">
        <f t="shared" si="6542"/>
        <v>0</v>
      </c>
      <c r="TQ216" s="43">
        <f t="shared" si="6543"/>
        <v>0</v>
      </c>
      <c r="TR216" s="43">
        <f t="shared" si="6544"/>
        <v>0</v>
      </c>
      <c r="TS216" s="43">
        <f t="shared" si="6545"/>
        <v>0</v>
      </c>
      <c r="TT216" s="43">
        <f>'СДП (план)'!CG217</f>
        <v>0</v>
      </c>
      <c r="TU216" s="43">
        <f>'СДП (план)'!CH217</f>
        <v>0</v>
      </c>
      <c r="TV216" s="43">
        <f t="shared" si="6546"/>
        <v>0</v>
      </c>
      <c r="TW216" s="43">
        <f t="shared" si="6547"/>
        <v>0</v>
      </c>
      <c r="TX216" s="43">
        <f>VLOOKUP($C216,'факт СДП 1 мес'!$D$8:$HP$251,207,0)</f>
        <v>0</v>
      </c>
      <c r="TY216" s="43">
        <f>VLOOKUP($C216,'факт СДП 1 мес'!$D$8:$HP$251,208,0)</f>
        <v>0</v>
      </c>
      <c r="TZ216" s="43">
        <f>VLOOKUP($C216,'факт СДП 1 мес'!$D$8:$HP$251,209,0)</f>
        <v>0</v>
      </c>
      <c r="UA216" s="43">
        <f>VLOOKUP($C216,'факт СДП 1 мес'!$D$8:$HP$251,210,0)</f>
        <v>0</v>
      </c>
      <c r="UB216" s="43">
        <f>VLOOKUP($C216,'факт СДП 1 мес'!$D$8:$HP$251,211,0)</f>
        <v>0</v>
      </c>
      <c r="UC216" s="43">
        <f>VLOOKUP($C216,'факт СДП 1 мес'!$D$8:$HP$251,212,0)</f>
        <v>0</v>
      </c>
      <c r="UD216" s="43">
        <f t="shared" si="6548"/>
        <v>0</v>
      </c>
      <c r="UE216" s="43">
        <f t="shared" si="6549"/>
        <v>0</v>
      </c>
      <c r="UF216" s="43">
        <f t="shared" si="6550"/>
        <v>0</v>
      </c>
      <c r="UG216" s="43">
        <f t="shared" si="6551"/>
        <v>0</v>
      </c>
      <c r="UH216" s="43">
        <f t="shared" si="6552"/>
        <v>0</v>
      </c>
      <c r="UI216" s="43"/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/>
      <c r="UX216" s="47">
        <f>'СДП (план)'!CK217</f>
        <v>1</v>
      </c>
      <c r="UY216" s="47">
        <f>'СДП (план)'!CL217</f>
        <v>8652.1040592000008</v>
      </c>
      <c r="UZ216" s="43">
        <f t="shared" si="5951"/>
        <v>8.3333333333333329E-2</v>
      </c>
      <c r="VA216" s="43">
        <f t="shared" si="5952"/>
        <v>721.00867160000007</v>
      </c>
      <c r="VB216" s="47">
        <f t="shared" si="5953"/>
        <v>0</v>
      </c>
      <c r="VC216" s="47">
        <f t="shared" si="5954"/>
        <v>0</v>
      </c>
      <c r="VD216" s="47">
        <f t="shared" si="5955"/>
        <v>0</v>
      </c>
      <c r="VE216" s="47">
        <f t="shared" si="5956"/>
        <v>0</v>
      </c>
      <c r="VF216" s="47">
        <f t="shared" si="5957"/>
        <v>0</v>
      </c>
      <c r="VG216" s="47">
        <f t="shared" si="5958"/>
        <v>0</v>
      </c>
      <c r="VH216" s="47">
        <f t="shared" si="5959"/>
        <v>0.53</v>
      </c>
      <c r="VI216" s="47">
        <f t="shared" si="5960"/>
        <v>4.4166666666666667E-2</v>
      </c>
      <c r="VJ216" s="47">
        <f t="shared" si="5961"/>
        <v>0</v>
      </c>
      <c r="VK216" s="43">
        <f t="shared" si="5962"/>
        <v>-8.3333333333333329E-2</v>
      </c>
      <c r="VL216" s="43">
        <f t="shared" si="5963"/>
        <v>-721.00867160000007</v>
      </c>
      <c r="VM216" s="398" t="e">
        <f>VLOOKUP($C216,'СДП (план)'!$C$11:$CL$254,107,0)</f>
        <v>#REF!</v>
      </c>
      <c r="VN216" s="398" t="e">
        <f>VLOOKUP($C216,'СДП (план)'!$C$11:$CL$254,108,0)</f>
        <v>#REF!</v>
      </c>
      <c r="VO216" s="399" t="e">
        <f t="shared" si="5661"/>
        <v>#REF!</v>
      </c>
      <c r="VP216" s="399" t="e">
        <f t="shared" si="5662"/>
        <v>#REF!</v>
      </c>
      <c r="VQ216" s="398" t="e">
        <f>VLOOKUP($C216,'факт СДП 1 мес'!$D$8:$HI$249,255,0)</f>
        <v>#REF!</v>
      </c>
      <c r="VR216" s="398" t="e">
        <f>VLOOKUP($C216,'факт СДП 1 мес'!$D$8:$HI$249,256,0)</f>
        <v>#REF!</v>
      </c>
      <c r="VS216" s="400" t="e">
        <f t="shared" si="6090"/>
        <v>#REF!</v>
      </c>
      <c r="VT216" s="400" t="e">
        <f t="shared" si="6091"/>
        <v>#REF!</v>
      </c>
    </row>
    <row r="217" spans="1:592" s="52" customFormat="1" ht="38.25" hidden="1" x14ac:dyDescent="0.2">
      <c r="A217" s="182"/>
      <c r="B217" s="182">
        <v>172</v>
      </c>
      <c r="C217" s="182" t="s">
        <v>683</v>
      </c>
      <c r="D217" s="265" t="s">
        <v>661</v>
      </c>
      <c r="E217" s="461">
        <v>16026</v>
      </c>
      <c r="F217" s="450">
        <v>0.79</v>
      </c>
      <c r="G217" s="490">
        <v>3.1E-2</v>
      </c>
      <c r="H217" s="475">
        <v>1</v>
      </c>
      <c r="I217" s="205"/>
      <c r="J217" s="205"/>
      <c r="K217" s="208"/>
      <c r="L217" s="208"/>
      <c r="M217" s="208"/>
      <c r="N217" s="209"/>
      <c r="O217" s="44">
        <f>'СДП (план)'!O218</f>
        <v>1</v>
      </c>
      <c r="P217" s="44">
        <f>'СДП (план)'!P218</f>
        <v>12817.530696</v>
      </c>
      <c r="Q217" s="43">
        <f>SUM(O217/12*$A$2)</f>
        <v>8.3333333333333329E-2</v>
      </c>
      <c r="R217" s="43">
        <f>SUM(P217/12*$A$2)</f>
        <v>1068.1275579999999</v>
      </c>
      <c r="S217" s="43">
        <f>VLOOKUP($C217,'факт СДП 1 мес'!$D$8:$HP$251,9,0)</f>
        <v>0</v>
      </c>
      <c r="T217" s="43">
        <f>VLOOKUP($C217,'факт СДП 1 мес'!$D$8:$HP$251,10,0)</f>
        <v>0</v>
      </c>
      <c r="U217" s="43">
        <f>VLOOKUP($C217,'факт СДП 1 мес'!$D$8:$HP$251,11,0)</f>
        <v>0</v>
      </c>
      <c r="V217" s="43">
        <f>VLOOKUP($C217,'факт СДП 1 мес'!$D$8:$HP$251,12,0)</f>
        <v>0</v>
      </c>
      <c r="W217" s="43">
        <f>VLOOKUP($C217,'факт СДП 1 мес'!$D$8:$HP$251,13,0)</f>
        <v>0</v>
      </c>
      <c r="X217" s="43">
        <f>VLOOKUP($C217,'факт СДП 1 мес'!$D$8:$HP$251,14,0)</f>
        <v>0</v>
      </c>
      <c r="Y217" s="43">
        <f>SUM(O217*$F217)</f>
        <v>0.79</v>
      </c>
      <c r="Z217" s="43">
        <f>SUM(Q217*$F217)</f>
        <v>6.5833333333333327E-2</v>
      </c>
      <c r="AA217" s="43">
        <f>SUM(S217*$F217)</f>
        <v>0</v>
      </c>
      <c r="AB217" s="43">
        <f>SUM(S217-Q217)</f>
        <v>-8.3333333333333329E-2</v>
      </c>
      <c r="AC217" s="43">
        <f>SUM(T217-R217)</f>
        <v>-1068.1275579999999</v>
      </c>
      <c r="AD217" s="145">
        <f>'СДП (план)'!Q218</f>
        <v>0</v>
      </c>
      <c r="AE217" s="145">
        <f>'СДП (план)'!R218</f>
        <v>0</v>
      </c>
      <c r="AF217" s="43">
        <f>SUM(AD217/12*$A$2)</f>
        <v>0</v>
      </c>
      <c r="AG217" s="43">
        <f>SUM(AE217/12*$A$2)</f>
        <v>0</v>
      </c>
      <c r="AH217" s="43">
        <f>VLOOKUP($C217,'факт СДП 1 мес'!$D$8:$HP$251,3,0)</f>
        <v>0</v>
      </c>
      <c r="AI217" s="43">
        <f>VLOOKUP($C217,'факт СДП 1 мес'!$D$8:$HP$251,4,0)</f>
        <v>0</v>
      </c>
      <c r="AJ217" s="43">
        <f>VLOOKUP($C217,'факт СДП 1 мес'!$D$8:$HP$251,5,0)</f>
        <v>0</v>
      </c>
      <c r="AK217" s="43">
        <f>VLOOKUP($C217,'факт СДП 1 мес'!$D$8:$HP$251,6,0)</f>
        <v>0</v>
      </c>
      <c r="AL217" s="43">
        <f>VLOOKUP($C217,'факт СДП 1 мес'!$D$8:$HP$251,7,0)</f>
        <v>0</v>
      </c>
      <c r="AM217" s="43">
        <f>VLOOKUP($C217,'факт СДП 1 мес'!$D$8:$HP$251,8,0)</f>
        <v>0</v>
      </c>
      <c r="AN217" s="43">
        <f t="shared" si="5982"/>
        <v>0</v>
      </c>
      <c r="AO217" s="43">
        <f t="shared" si="5983"/>
        <v>0</v>
      </c>
      <c r="AP217" s="43">
        <f t="shared" si="5984"/>
        <v>0</v>
      </c>
      <c r="AQ217" s="43">
        <f t="shared" si="5985"/>
        <v>0</v>
      </c>
      <c r="AR217" s="43">
        <f t="shared" si="5986"/>
        <v>0</v>
      </c>
      <c r="AS217" s="43">
        <f>'СДП (план)'!S218</f>
        <v>0</v>
      </c>
      <c r="AT217" s="43">
        <f>'СДП (план)'!T218</f>
        <v>0</v>
      </c>
      <c r="AU217" s="43">
        <f>SUM(AS217/12*$A$2)</f>
        <v>0</v>
      </c>
      <c r="AV217" s="43">
        <f>SUM(AT217/12*$A$2)</f>
        <v>0</v>
      </c>
      <c r="AW217" s="43">
        <f>VLOOKUP($C217,'факт СДП 1 мес'!$D$8:$HP$251,159,0)</f>
        <v>0</v>
      </c>
      <c r="AX217" s="43">
        <f>VLOOKUP($C217,'факт СДП 1 мес'!$D$8:$HP$251,160,0)</f>
        <v>0</v>
      </c>
      <c r="AY217" s="43">
        <f>VLOOKUP($C217,'факт СДП 1 мес'!$D$8:$HP$251,161,0)</f>
        <v>0</v>
      </c>
      <c r="AZ217" s="43">
        <f>VLOOKUP($C217,'факт СДП 1 мес'!$D$8:$HP$251,162,0)</f>
        <v>0</v>
      </c>
      <c r="BA217" s="43">
        <f>VLOOKUP($C217,'факт СДП 1 мес'!$D$8:$HP$251,163,0)</f>
        <v>0</v>
      </c>
      <c r="BB217" s="43">
        <f>VLOOKUP($C217,'факт СДП 1 мес'!$D$8:$HP$251,164,0)</f>
        <v>0</v>
      </c>
      <c r="BC217" s="43">
        <f>SUM(AS217*$F217)</f>
        <v>0</v>
      </c>
      <c r="BD217" s="43">
        <f>SUM(AU217*$F217)</f>
        <v>0</v>
      </c>
      <c r="BE217" s="43">
        <f>SUM(AW217*$F217)</f>
        <v>0</v>
      </c>
      <c r="BF217" s="43">
        <f>SUM(AW217-AU217)</f>
        <v>0</v>
      </c>
      <c r="BG217" s="43">
        <f>SUM(AX217-AV217)</f>
        <v>0</v>
      </c>
      <c r="BH217" s="88">
        <f>'СДП (план)'!U218</f>
        <v>0</v>
      </c>
      <c r="BI217" s="3">
        <f>'СДП (план)'!V218</f>
        <v>0</v>
      </c>
      <c r="BJ217" s="43">
        <f>SUM(BH217/12*$A$2)</f>
        <v>0</v>
      </c>
      <c r="BK217" s="43">
        <f>SUM(BI217/12*$A$2)</f>
        <v>0</v>
      </c>
      <c r="BL217" s="43">
        <f>VLOOKUP($C217,'факт СДП 1 мес'!$D$8:$HP$251,21,0)</f>
        <v>0</v>
      </c>
      <c r="BM217" s="43">
        <f>VLOOKUP($C217,'факт СДП 1 мес'!$D$8:$HP$251,22,0)</f>
        <v>0</v>
      </c>
      <c r="BN217" s="43">
        <f>VLOOKUP($C217,'факт СДП 1 мес'!$D$8:$HP$251,23,0)</f>
        <v>0</v>
      </c>
      <c r="BO217" s="43">
        <f>VLOOKUP($C217,'факт СДП 1 мес'!$D$8:$HP$251,24,0)</f>
        <v>0</v>
      </c>
      <c r="BP217" s="43">
        <f>VLOOKUP($C217,'факт СДП 1 мес'!$D$8:$HP$251,25,0)</f>
        <v>0</v>
      </c>
      <c r="BQ217" s="43">
        <f>VLOOKUP($C217,'факт СДП 1 мес'!$D$8:$HP$251,26,0)</f>
        <v>0</v>
      </c>
      <c r="BR217" s="43">
        <f>SUM(BH217*$F217)</f>
        <v>0</v>
      </c>
      <c r="BS217" s="43">
        <f>SUM(BJ217*$F217)</f>
        <v>0</v>
      </c>
      <c r="BT217" s="43">
        <f>SUM(BL217*$F217)</f>
        <v>0</v>
      </c>
      <c r="BU217" s="43">
        <f t="shared" si="6092"/>
        <v>0</v>
      </c>
      <c r="BV217" s="43">
        <f t="shared" si="6093"/>
        <v>0</v>
      </c>
      <c r="BW217" s="43">
        <f>'СДП (план)'!W218</f>
        <v>0</v>
      </c>
      <c r="BX217" s="43">
        <f>'СДП (план)'!X218</f>
        <v>0</v>
      </c>
      <c r="BY217" s="43">
        <f>SUM(BW217/12*$A$2)</f>
        <v>0</v>
      </c>
      <c r="BZ217" s="43">
        <f>SUM(BX217/12*$A$2)</f>
        <v>0</v>
      </c>
      <c r="CA217" s="43">
        <f>VLOOKUP($C217,'факт СДП 1 мес'!$D$8:$HP$251,15,0)</f>
        <v>0</v>
      </c>
      <c r="CB217" s="43">
        <f>VLOOKUP($C217,'факт СДП 1 мес'!$D$8:$HP$251,16,0)</f>
        <v>0</v>
      </c>
      <c r="CC217" s="43">
        <f>VLOOKUP($C217,'факт СДП 1 мес'!$D$8:$HP$251,17,0)</f>
        <v>0</v>
      </c>
      <c r="CD217" s="43">
        <f>VLOOKUP($C217,'факт СДП 1 мес'!$D$8:$HP$251,18,0)</f>
        <v>0</v>
      </c>
      <c r="CE217" s="43">
        <f>VLOOKUP($C217,'факт СДП 1 мес'!$D$8:$HP$251,19,0)</f>
        <v>0</v>
      </c>
      <c r="CF217" s="43">
        <f>VLOOKUP($C217,'факт СДП 1 мес'!$D$8:$HP$251,20,0)</f>
        <v>0</v>
      </c>
      <c r="CG217" s="43">
        <f>SUM(BW217*$F217)</f>
        <v>0</v>
      </c>
      <c r="CH217" s="43">
        <f>SUM(BY217*$F217)</f>
        <v>0</v>
      </c>
      <c r="CI217" s="43">
        <f>SUM(CA217*$F217)</f>
        <v>0</v>
      </c>
      <c r="CJ217" s="43">
        <f>SUM(CA217-BY217)</f>
        <v>0</v>
      </c>
      <c r="CK217" s="43">
        <f>SUM(CB217-BZ217)</f>
        <v>0</v>
      </c>
      <c r="CL217" s="45">
        <f>'СДП (план)'!Y218</f>
        <v>0</v>
      </c>
      <c r="CM217" s="43">
        <f>'СДП (план)'!Z218</f>
        <v>0</v>
      </c>
      <c r="CN217" s="43">
        <f>SUM(CL217/12*$A$2)</f>
        <v>0</v>
      </c>
      <c r="CO217" s="43">
        <f>SUM(CM217/12*$A$2)</f>
        <v>0</v>
      </c>
      <c r="CP217" s="43">
        <f>VLOOKUP($C217,'факт СДП 1 мес'!$D$8:$HP$251,165,0)</f>
        <v>0</v>
      </c>
      <c r="CQ217" s="43">
        <f>VLOOKUP($C217,'факт СДП 1 мес'!$D$8:$HP$251,166,0)</f>
        <v>0</v>
      </c>
      <c r="CR217" s="43">
        <f>VLOOKUP($C217,'факт СДП 1 мес'!$D$8:$HP$251,167,0)</f>
        <v>0</v>
      </c>
      <c r="CS217" s="43">
        <f>VLOOKUP($C217,'факт СДП 1 мес'!$D$8:$HP$251,168,0)</f>
        <v>0</v>
      </c>
      <c r="CT217" s="43">
        <f>VLOOKUP($C217,'факт СДП 1 мес'!$D$8:$HP$251,169,0)</f>
        <v>0</v>
      </c>
      <c r="CU217" s="43">
        <f>VLOOKUP($C217,'факт СДП 1 мес'!$D$8:$HP$251,170,0)</f>
        <v>0</v>
      </c>
      <c r="CV217" s="43">
        <f>SUM(CL217*$F217)</f>
        <v>0</v>
      </c>
      <c r="CW217" s="43">
        <f>SUM(CN217*$F217)</f>
        <v>0</v>
      </c>
      <c r="CX217" s="43">
        <f>SUM(CP217*$F217)</f>
        <v>0</v>
      </c>
      <c r="CY217" s="43">
        <f>SUM(CP217-CN217)</f>
        <v>0</v>
      </c>
      <c r="CZ217" s="43">
        <f>SUM(CQ217-CO217)</f>
        <v>0</v>
      </c>
      <c r="DA217" s="5">
        <f>'СДП (план)'!AA218</f>
        <v>0</v>
      </c>
      <c r="DB217" s="3">
        <f>'СДП (план)'!AB218</f>
        <v>0</v>
      </c>
      <c r="DC217" s="43">
        <f>SUM(DA217/12*$A$2)</f>
        <v>0</v>
      </c>
      <c r="DD217" s="43">
        <f>SUM(DB217/12*$A$2)</f>
        <v>0</v>
      </c>
      <c r="DE217" s="43">
        <f>VLOOKUP($C217,'факт СДП 1 мес'!$D$8:$HP$251,57,0)</f>
        <v>0</v>
      </c>
      <c r="DF217" s="43">
        <f>VLOOKUP($C217,'факт СДП 1 мес'!$D$8:$HP$251,58,0)</f>
        <v>0</v>
      </c>
      <c r="DG217" s="43">
        <f>VLOOKUP($C217,'факт СДП 1 мес'!$D$8:$HP$251,59,0)</f>
        <v>0</v>
      </c>
      <c r="DH217" s="43">
        <f>VLOOKUP($C217,'факт СДП 1 мес'!$D$8:$HP$251,60,0)</f>
        <v>0</v>
      </c>
      <c r="DI217" s="43">
        <f>VLOOKUP($C217,'факт СДП 1 мес'!$D$8:$HP$251,61,0)</f>
        <v>0</v>
      </c>
      <c r="DJ217" s="43">
        <f>VLOOKUP($C217,'факт СДП 1 мес'!$D$8:$HP$251,62,0)</f>
        <v>0</v>
      </c>
      <c r="DK217" s="43">
        <f>SUM(DA217*$F217)</f>
        <v>0</v>
      </c>
      <c r="DL217" s="43">
        <f>SUM(DC217*$F217)</f>
        <v>0</v>
      </c>
      <c r="DM217" s="43">
        <f>SUM(DE217*$F217)</f>
        <v>0</v>
      </c>
      <c r="DN217" s="43">
        <f>SUM(DE217-DC217)</f>
        <v>0</v>
      </c>
      <c r="DO217" s="43">
        <f>SUM(DF217-DD217)</f>
        <v>0</v>
      </c>
      <c r="DP217" s="5">
        <f>'СДП (план)'!AC218</f>
        <v>0</v>
      </c>
      <c r="DQ217" s="3">
        <f>'СДП (план)'!AD218</f>
        <v>0</v>
      </c>
      <c r="DR217" s="43">
        <f>SUM(DP217/12*$A$2)</f>
        <v>0</v>
      </c>
      <c r="DS217" s="43">
        <f>SUM(DQ217/12*$A$2)</f>
        <v>0</v>
      </c>
      <c r="DT217" s="43">
        <f>VLOOKUP($C217,'факт СДП 1 мес'!$D$8:$HP$251,33,0)</f>
        <v>0</v>
      </c>
      <c r="DU217" s="43">
        <f>VLOOKUP($C217,'факт СДП 1 мес'!$D$8:$HP$251,34,0)</f>
        <v>0</v>
      </c>
      <c r="DV217" s="43">
        <f>VLOOKUP($C217,'факт СДП 1 мес'!$D$8:$HP$251,35,0)</f>
        <v>0</v>
      </c>
      <c r="DW217" s="43">
        <f>VLOOKUP($C217,'факт СДП 1 мес'!$D$8:$HP$251,36,0)</f>
        <v>0</v>
      </c>
      <c r="DX217" s="43">
        <f>VLOOKUP($C217,'факт СДП 1 мес'!$D$8:$HP$251,37,0)</f>
        <v>0</v>
      </c>
      <c r="DY217" s="43">
        <f>VLOOKUP($C217,'факт СДП 1 мес'!$D$8:$HP$251,38,0)</f>
        <v>0</v>
      </c>
      <c r="DZ217" s="43">
        <f>SUM(DP217*$F217)</f>
        <v>0</v>
      </c>
      <c r="EA217" s="43">
        <f>SUM(DR217*$F217)</f>
        <v>0</v>
      </c>
      <c r="EB217" s="43">
        <f>SUM(DT217*$F217)</f>
        <v>0</v>
      </c>
      <c r="EC217" s="43">
        <f>SUM(DT217-DR217)</f>
        <v>0</v>
      </c>
      <c r="ED217" s="43">
        <f>SUM(DU217-DS217)</f>
        <v>0</v>
      </c>
      <c r="EE217" s="5">
        <f>'СДП (план)'!AE218</f>
        <v>0</v>
      </c>
      <c r="EF217" s="3">
        <f>'СДП (план)'!AF218</f>
        <v>0</v>
      </c>
      <c r="EG217" s="43">
        <f>SUM(EE217/12*$A$2)</f>
        <v>0</v>
      </c>
      <c r="EH217" s="43">
        <f>SUM(EF217/12*$A$2)</f>
        <v>0</v>
      </c>
      <c r="EI217" s="43">
        <f>VLOOKUP($C217,'факт СДП 1 мес'!$D$8:$HP$251,27,0)</f>
        <v>0</v>
      </c>
      <c r="EJ217" s="43">
        <f>VLOOKUP($C217,'факт СДП 1 мес'!$D$8:$HP$251,28,0)</f>
        <v>0</v>
      </c>
      <c r="EK217" s="43">
        <f>VLOOKUP($C217,'факт СДП 1 мес'!$D$8:$HP$251,29,0)</f>
        <v>0</v>
      </c>
      <c r="EL217" s="43">
        <f>VLOOKUP($C217,'факт СДП 1 мес'!$D$8:$HP$251,30,0)</f>
        <v>0</v>
      </c>
      <c r="EM217" s="43">
        <f>VLOOKUP($C217,'факт СДП 1 мес'!$D$8:$HP$251,31,0)</f>
        <v>0</v>
      </c>
      <c r="EN217" s="43">
        <f>VLOOKUP($C217,'факт СДП 1 мес'!$D$8:$HP$251,32,0)</f>
        <v>0</v>
      </c>
      <c r="EO217" s="43">
        <f t="shared" si="6006"/>
        <v>0</v>
      </c>
      <c r="EP217" s="43">
        <f t="shared" si="6007"/>
        <v>0</v>
      </c>
      <c r="EQ217" s="43">
        <f t="shared" si="6008"/>
        <v>0</v>
      </c>
      <c r="ER217" s="43">
        <f t="shared" si="6009"/>
        <v>0</v>
      </c>
      <c r="ES217" s="43">
        <f t="shared" si="6010"/>
        <v>0</v>
      </c>
      <c r="ET217" s="43">
        <f>'СДП (план)'!AG218</f>
        <v>0</v>
      </c>
      <c r="EU217" s="43">
        <f>'СДП (план)'!AH218</f>
        <v>0</v>
      </c>
      <c r="EV217" s="43">
        <f>SUM(ET217/12*$A$2)</f>
        <v>0</v>
      </c>
      <c r="EW217" s="43">
        <f>SUM(EU217/12*$A$2)</f>
        <v>0</v>
      </c>
      <c r="EX217" s="43">
        <f>VLOOKUP($C217,'факт СДП 1 мес'!$D$8:$HP$251,87,0)</f>
        <v>0</v>
      </c>
      <c r="EY217" s="43">
        <f>VLOOKUP($C217,'факт СДП 1 мес'!$D$8:$HP$251,88,0)</f>
        <v>0</v>
      </c>
      <c r="EZ217" s="43">
        <f>VLOOKUP($C217,'факт СДП 1 мес'!$D$8:$HP$251,89,0)</f>
        <v>0</v>
      </c>
      <c r="FA217" s="43">
        <f>VLOOKUP($C217,'факт СДП 1 мес'!$D$8:$HP$251,90,0)</f>
        <v>0</v>
      </c>
      <c r="FB217" s="43">
        <f>VLOOKUP($C217,'факт СДП 1 мес'!$D$8:$HP$251,91,0)</f>
        <v>0</v>
      </c>
      <c r="FC217" s="43">
        <f>VLOOKUP($C217,'факт СДП 1 мес'!$D$8:$HP$251,92,0)</f>
        <v>0</v>
      </c>
      <c r="FD217" s="43">
        <f>SUM(ET217*$F217)</f>
        <v>0</v>
      </c>
      <c r="FE217" s="43">
        <f>SUM(EV217*$F217)</f>
        <v>0</v>
      </c>
      <c r="FF217" s="43">
        <f>SUM(EX217*$F217)</f>
        <v>0</v>
      </c>
      <c r="FG217" s="43">
        <f>SUM(EX217-EV217)</f>
        <v>0</v>
      </c>
      <c r="FH217" s="43">
        <f>SUM(EY217-EW217)</f>
        <v>0</v>
      </c>
      <c r="FI217" s="43">
        <f>'СДП (план)'!AI218</f>
        <v>0</v>
      </c>
      <c r="FJ217" s="43">
        <f>'СДП (план)'!AJ218</f>
        <v>0</v>
      </c>
      <c r="FK217" s="43">
        <f>SUM(FI217/12*$A$2)</f>
        <v>0</v>
      </c>
      <c r="FL217" s="43">
        <f>SUM(FJ217/12*$A$2)</f>
        <v>0</v>
      </c>
      <c r="FM217" s="43">
        <f>VLOOKUP($C217,'факт СДП 1 мес'!$D$8:$HP$251,39,0)</f>
        <v>0</v>
      </c>
      <c r="FN217" s="43">
        <f>VLOOKUP($C217,'факт СДП 1 мес'!$D$8:$HP$251,40,0)</f>
        <v>0</v>
      </c>
      <c r="FO217" s="43">
        <f>VLOOKUP($C217,'факт СДП 1 мес'!$D$8:$HP$251,41,0)</f>
        <v>0</v>
      </c>
      <c r="FP217" s="43">
        <f>VLOOKUP($C217,'факт СДП 1 мес'!$D$8:$HP$251,42,0)</f>
        <v>0</v>
      </c>
      <c r="FQ217" s="43">
        <f>VLOOKUP($C217,'факт СДП 1 мес'!$D$8:$HP$251,43,0)</f>
        <v>0</v>
      </c>
      <c r="FR217" s="43">
        <f>VLOOKUP($C217,'факт СДП 1 мес'!$D$8:$HP$251,44,0)</f>
        <v>0</v>
      </c>
      <c r="FS217" s="43">
        <f>SUM(FI217*$F217)</f>
        <v>0</v>
      </c>
      <c r="FT217" s="43">
        <f>SUM(FK217*$F217)</f>
        <v>0</v>
      </c>
      <c r="FU217" s="43">
        <f>SUM(FM217*$F217)</f>
        <v>0</v>
      </c>
      <c r="FV217" s="43">
        <f>SUM(FM217-FK217)</f>
        <v>0</v>
      </c>
      <c r="FW217" s="43">
        <f>SUM(FN217-FL217)</f>
        <v>0</v>
      </c>
      <c r="FX217" s="43">
        <f>'СДП (план)'!AK218</f>
        <v>0</v>
      </c>
      <c r="FY217" s="43">
        <f>'СДП (план)'!AL218</f>
        <v>0</v>
      </c>
      <c r="FZ217" s="43">
        <f>SUM(FX217/12*$A$2)</f>
        <v>0</v>
      </c>
      <c r="GA217" s="43">
        <f>SUM(FY217/12*$A$2)</f>
        <v>0</v>
      </c>
      <c r="GB217" s="43">
        <f>VLOOKUP($C217,'факт СДП 1 мес'!$D$8:$HP$251,45,0)</f>
        <v>0</v>
      </c>
      <c r="GC217" s="43">
        <f>VLOOKUP($C217,'факт СДП 1 мес'!$D$8:$HP$251,46,0)</f>
        <v>0</v>
      </c>
      <c r="GD217" s="43">
        <f>VLOOKUP($C217,'факт СДП 1 мес'!$D$8:$HP$251,47,0)</f>
        <v>0</v>
      </c>
      <c r="GE217" s="43">
        <f>VLOOKUP($C217,'факт СДП 1 мес'!$D$8:$HP$251,48,0)</f>
        <v>0</v>
      </c>
      <c r="GF217" s="43">
        <f>VLOOKUP($C217,'факт СДП 1 мес'!$D$8:$HP$251,49,0)</f>
        <v>0</v>
      </c>
      <c r="GG217" s="43">
        <f>VLOOKUP($C217,'факт СДП 1 мес'!$D$8:$HP$251,50,0)</f>
        <v>0</v>
      </c>
      <c r="GH217" s="43">
        <f>SUM(FX217*$F217)</f>
        <v>0</v>
      </c>
      <c r="GI217" s="43">
        <f>SUM(FZ217*$F217)</f>
        <v>0</v>
      </c>
      <c r="GJ217" s="43">
        <f>SUM(GB217*$F217)</f>
        <v>0</v>
      </c>
      <c r="GK217" s="43">
        <f>SUM(GB217-FZ217)</f>
        <v>0</v>
      </c>
      <c r="GL217" s="43">
        <f>SUM(GC217-GA217)</f>
        <v>0</v>
      </c>
      <c r="GM217" s="5">
        <f>'СДП (план)'!AM218</f>
        <v>0</v>
      </c>
      <c r="GN217" s="3">
        <f>'СДП (план)'!AN218</f>
        <v>0</v>
      </c>
      <c r="GO217" s="43">
        <f>SUM(GM217/12*$A$2)</f>
        <v>0</v>
      </c>
      <c r="GP217" s="43">
        <f>SUM(GN217/12*$A$2)</f>
        <v>0</v>
      </c>
      <c r="GQ217" s="43">
        <f>VLOOKUP($C217,'факт СДП 1 мес'!$D$8:$HP$251,51,0)</f>
        <v>0</v>
      </c>
      <c r="GR217" s="43">
        <f>VLOOKUP($C217,'факт СДП 1 мес'!$D$8:$HP$251,52,0)</f>
        <v>0</v>
      </c>
      <c r="GS217" s="43">
        <f>VLOOKUP($C217,'факт СДП 1 мес'!$D$8:$HP$251,53,0)</f>
        <v>0</v>
      </c>
      <c r="GT217" s="43">
        <f>VLOOKUP($C217,'факт СДП 1 мес'!$D$8:$HP$251,54,0)</f>
        <v>0</v>
      </c>
      <c r="GU217" s="43">
        <f>VLOOKUP($C217,'факт СДП 1 мес'!$D$8:$HP$251,55,0)</f>
        <v>0</v>
      </c>
      <c r="GV217" s="43">
        <f>VLOOKUP($C217,'факт СДП 1 мес'!$D$8:$HP$251,56,0)</f>
        <v>0</v>
      </c>
      <c r="GW217" s="43">
        <f>SUM(GM217*$F217)</f>
        <v>0</v>
      </c>
      <c r="GX217" s="43">
        <f>SUM(GO217*$F217)</f>
        <v>0</v>
      </c>
      <c r="GY217" s="43">
        <f>SUM(GQ217*$F217)</f>
        <v>0</v>
      </c>
      <c r="GZ217" s="43">
        <f>SUM(GQ217-GO217)</f>
        <v>0</v>
      </c>
      <c r="HA217" s="43">
        <f>SUM(GR217-GP217)</f>
        <v>0</v>
      </c>
      <c r="HB217" s="5">
        <f>'СДП (план)'!AO218</f>
        <v>0</v>
      </c>
      <c r="HC217" s="3">
        <f>'СДП (план)'!AP218</f>
        <v>0</v>
      </c>
      <c r="HD217" s="43">
        <f>SUM(HB217/12*$A$2)</f>
        <v>0</v>
      </c>
      <c r="HE217" s="43">
        <f>SUM(HC217/12*$A$2)</f>
        <v>0</v>
      </c>
      <c r="HF217" s="43">
        <f>VLOOKUP($C217,'факт СДП 1 мес'!$D$8:$HP$251,141,0)</f>
        <v>0</v>
      </c>
      <c r="HG217" s="43">
        <f>VLOOKUP($C217,'факт СДП 1 мес'!$D$8:$HP$251,142,0)</f>
        <v>0</v>
      </c>
      <c r="HH217" s="43">
        <f>VLOOKUP($C217,'факт СДП 1 мес'!$D$8:$HP$251,143,0)</f>
        <v>0</v>
      </c>
      <c r="HI217" s="43">
        <f>VLOOKUP($C217,'факт СДП 1 мес'!$D$8:$HP$251,144,0)</f>
        <v>0</v>
      </c>
      <c r="HJ217" s="43">
        <f>VLOOKUP($C217,'факт СДП 1 мес'!$D$8:$HP$251,145,0)</f>
        <v>0</v>
      </c>
      <c r="HK217" s="43">
        <f>VLOOKUP($C217,'факт СДП 1 мес'!$D$8:$HP$251,146,0)</f>
        <v>0</v>
      </c>
      <c r="HL217" s="43">
        <f>SUM(HB217*$F217)</f>
        <v>0</v>
      </c>
      <c r="HM217" s="43">
        <f>SUM(HD217*$F217)</f>
        <v>0</v>
      </c>
      <c r="HN217" s="43">
        <f>SUM(HF217*$F217)</f>
        <v>0</v>
      </c>
      <c r="HO217" s="43">
        <f>SUM(HF217-HD217)</f>
        <v>0</v>
      </c>
      <c r="HP217" s="43">
        <f>SUM(HG217-HE217)</f>
        <v>0</v>
      </c>
      <c r="HQ217" s="43">
        <f>'СДП (план)'!AQ218</f>
        <v>0</v>
      </c>
      <c r="HR217" s="43">
        <f>'СДП (план)'!AR218</f>
        <v>0</v>
      </c>
      <c r="HS217" s="43">
        <f>SUM(HQ217/12*$A$2)</f>
        <v>0</v>
      </c>
      <c r="HT217" s="43">
        <f>SUM(HR217/12*$A$2)</f>
        <v>0</v>
      </c>
      <c r="HU217" s="43">
        <f>VLOOKUP($C217,'факт СДП 1 мес'!$D$8:$HP$251,171,0)</f>
        <v>0</v>
      </c>
      <c r="HV217" s="43">
        <f>VLOOKUP($C217,'факт СДП 1 мес'!$D$8:$HP$251,172,0)</f>
        <v>0</v>
      </c>
      <c r="HW217" s="43">
        <f>VLOOKUP($C217,'факт СДП 1 мес'!$D$8:$HP$251,173,0)</f>
        <v>0</v>
      </c>
      <c r="HX217" s="43">
        <f>VLOOKUP($C217,'факт СДП 1 мес'!$D$8:$HP$251,174,0)</f>
        <v>0</v>
      </c>
      <c r="HY217" s="43">
        <f>VLOOKUP($C217,'факт СДП 1 мес'!$D$8:$HP$251,175,0)</f>
        <v>0</v>
      </c>
      <c r="HZ217" s="43">
        <f>VLOOKUP($C217,'факт СДП 1 мес'!$D$8:$HP$251,176,0)</f>
        <v>0</v>
      </c>
      <c r="IA217" s="43">
        <f>SUM(HQ217*$F217)</f>
        <v>0</v>
      </c>
      <c r="IB217" s="43">
        <f>SUM(HS217*$F217)</f>
        <v>0</v>
      </c>
      <c r="IC217" s="43">
        <f>SUM(HU217*$F217)</f>
        <v>0</v>
      </c>
      <c r="ID217" s="43">
        <f>SUM(HU217-HS217)</f>
        <v>0</v>
      </c>
      <c r="IE217" s="43">
        <f>SUM(HV217-HT217)</f>
        <v>0</v>
      </c>
      <c r="IF217" s="43">
        <f>'СДП (план)'!AS218</f>
        <v>0</v>
      </c>
      <c r="IG217" s="43">
        <f>'СДП (план)'!AT218</f>
        <v>0</v>
      </c>
      <c r="IH217" s="43">
        <f>SUM(IF217/12*$A$2)</f>
        <v>0</v>
      </c>
      <c r="II217" s="43">
        <f>SUM(IG217/12*$A$2)</f>
        <v>0</v>
      </c>
      <c r="IJ217" s="43">
        <f>VLOOKUP($C217,'факт СДП 1 мес'!$D$8:$HP$251,183,0)</f>
        <v>0</v>
      </c>
      <c r="IK217" s="43">
        <f>VLOOKUP($C217,'факт СДП 1 мес'!$D$8:$HP$251,184,0)</f>
        <v>0</v>
      </c>
      <c r="IL217" s="43">
        <f>VLOOKUP($C217,'факт СДП 1 мес'!$D$8:$HP$251,185,0)</f>
        <v>0</v>
      </c>
      <c r="IM217" s="43">
        <f>VLOOKUP($C217,'факт СДП 1 мес'!$D$8:$HP$251,186,0)</f>
        <v>0</v>
      </c>
      <c r="IN217" s="43">
        <f>VLOOKUP($C217,'факт СДП 1 мес'!$D$8:$HP$251,187,0)</f>
        <v>0</v>
      </c>
      <c r="IO217" s="43">
        <f>VLOOKUP($C217,'факт СДП 1 мес'!$D$8:$HP$251,188,0)</f>
        <v>0</v>
      </c>
      <c r="IP217" s="43">
        <f>SUM(IF217*$F217)</f>
        <v>0</v>
      </c>
      <c r="IQ217" s="43">
        <f>SUM(IH217*$F217)</f>
        <v>0</v>
      </c>
      <c r="IR217" s="43">
        <f>SUM(IJ217*$F217)</f>
        <v>0</v>
      </c>
      <c r="IS217" s="43">
        <f>SUM(IJ217-IH217)</f>
        <v>0</v>
      </c>
      <c r="IT217" s="43">
        <f>SUM(IK217-II217)</f>
        <v>0</v>
      </c>
      <c r="IU217" s="45">
        <f>'СДП (план)'!AU218</f>
        <v>0</v>
      </c>
      <c r="IV217" s="45">
        <f>'СДП (план)'!AV218</f>
        <v>0</v>
      </c>
      <c r="IW217" s="43">
        <f>SUM(IU217/12*$A$2)</f>
        <v>0</v>
      </c>
      <c r="IX217" s="43">
        <f>SUM(IV217/12*$A$2)</f>
        <v>0</v>
      </c>
      <c r="IY217" s="43">
        <f>VLOOKUP($C217,'факт СДП 1 мес'!$D$8:$HP$251,147,0)</f>
        <v>0</v>
      </c>
      <c r="IZ217" s="43">
        <f>VLOOKUP($C217,'факт СДП 1 мес'!$D$8:$HP$251,148,0)</f>
        <v>0</v>
      </c>
      <c r="JA217" s="43">
        <f>VLOOKUP($C217,'факт СДП 1 мес'!$D$8:$HP$251,149,0)</f>
        <v>0</v>
      </c>
      <c r="JB217" s="43">
        <f>VLOOKUP($C217,'факт СДП 1 мес'!$D$8:$HP$251,150,0)</f>
        <v>0</v>
      </c>
      <c r="JC217" s="43">
        <f>VLOOKUP($C217,'факт СДП 1 мес'!$D$8:$HP$251,151,0)</f>
        <v>0</v>
      </c>
      <c r="JD217" s="43">
        <f>VLOOKUP($C217,'факт СДП 1 мес'!$D$8:$HP$251,152,0)</f>
        <v>0</v>
      </c>
      <c r="JE217" s="43">
        <f>SUM(IU217*$F217)</f>
        <v>0</v>
      </c>
      <c r="JF217" s="43">
        <f>SUM(IW217*$F217)</f>
        <v>0</v>
      </c>
      <c r="JG217" s="43">
        <f>SUM(IY217*$F217)</f>
        <v>0</v>
      </c>
      <c r="JH217" s="43">
        <f>SUM(IY217-IW217)</f>
        <v>0</v>
      </c>
      <c r="JI217" s="43">
        <f>SUM(IZ217-IX217)</f>
        <v>0</v>
      </c>
      <c r="JJ217" s="45">
        <f>'СДП (план)'!AW218</f>
        <v>0</v>
      </c>
      <c r="JK217" s="45">
        <f>'СДП (план)'!AX218</f>
        <v>0</v>
      </c>
      <c r="JL217" s="43">
        <f>SUM(JJ217/12*$A$2)</f>
        <v>0</v>
      </c>
      <c r="JM217" s="43">
        <f>SUM(JK217/12*$A$2)</f>
        <v>0</v>
      </c>
      <c r="JN217" s="43">
        <f>VLOOKUP($C217,'факт СДП 1 мес'!$D$8:$HP$251,135,0)</f>
        <v>0</v>
      </c>
      <c r="JO217" s="43">
        <f>VLOOKUP($C217,'факт СДП 1 мес'!$D$8:$HP$251,136,0)</f>
        <v>0</v>
      </c>
      <c r="JP217" s="43">
        <f>VLOOKUP($C217,'факт СДП 1 мес'!$D$8:$HP$251,137,0)</f>
        <v>0</v>
      </c>
      <c r="JQ217" s="43">
        <f>VLOOKUP($C217,'факт СДП 1 мес'!$D$8:$HP$251,138,0)</f>
        <v>0</v>
      </c>
      <c r="JR217" s="43">
        <f>VLOOKUP($C217,'факт СДП 1 мес'!$D$8:$HP$251,139,0)</f>
        <v>0</v>
      </c>
      <c r="JS217" s="43">
        <f>VLOOKUP($C217,'факт СДП 1 мес'!$D$8:$HP$251,140,0)</f>
        <v>0</v>
      </c>
      <c r="JT217" s="43">
        <f>SUM(JJ217*$F217)</f>
        <v>0</v>
      </c>
      <c r="JU217" s="43">
        <f>SUM(JL217*$F217)</f>
        <v>0</v>
      </c>
      <c r="JV217" s="43">
        <f>SUM(JN217*$F217)</f>
        <v>0</v>
      </c>
      <c r="JW217" s="43">
        <f>SUM(JN217-JL217)</f>
        <v>0</v>
      </c>
      <c r="JX217" s="43">
        <f>SUM(JO217-JM217)</f>
        <v>0</v>
      </c>
      <c r="JY217" s="43">
        <f>'СДП (план)'!AY218</f>
        <v>0</v>
      </c>
      <c r="JZ217" s="43">
        <f>'СДП (план)'!AZ218</f>
        <v>0</v>
      </c>
      <c r="KA217" s="43">
        <f>SUM(JY217/12*$A$2)</f>
        <v>0</v>
      </c>
      <c r="KB217" s="43">
        <f>SUM(JZ217/12*$A$2)</f>
        <v>0</v>
      </c>
      <c r="KC217" s="43">
        <f>VLOOKUP($C217,'факт СДП 1 мес'!$D$8:$HP$251,105,0)</f>
        <v>0</v>
      </c>
      <c r="KD217" s="43">
        <f>VLOOKUP($C217,'факт СДП 1 мес'!$D$8:$HP$251,106,0)</f>
        <v>0</v>
      </c>
      <c r="KE217" s="43">
        <f>VLOOKUP($C217,'факт СДП 1 мес'!$D$8:$HP$251,107,0)</f>
        <v>0</v>
      </c>
      <c r="KF217" s="43">
        <f>VLOOKUP($C217,'факт СДП 1 мес'!$D$8:$HP$251,108,0)</f>
        <v>0</v>
      </c>
      <c r="KG217" s="43">
        <f>VLOOKUP($C217,'факт СДП 1 мес'!$D$8:$HP$251,109,0)</f>
        <v>0</v>
      </c>
      <c r="KH217" s="43">
        <f>VLOOKUP($C217,'факт СДП 1 мес'!$D$8:$HP$251,110,0)</f>
        <v>0</v>
      </c>
      <c r="KI217" s="43">
        <f>SUM(JY217*$F217)</f>
        <v>0</v>
      </c>
      <c r="KJ217" s="43">
        <f>SUM(KA217*$F217)</f>
        <v>0</v>
      </c>
      <c r="KK217" s="43">
        <f>SUM(KC217*$F217)</f>
        <v>0</v>
      </c>
      <c r="KL217" s="43">
        <f>SUM(KC217-KA217)</f>
        <v>0</v>
      </c>
      <c r="KM217" s="43">
        <f>SUM(KD217-KB217)</f>
        <v>0</v>
      </c>
      <c r="KN217" s="43">
        <f>'СДП (план)'!BA218</f>
        <v>0</v>
      </c>
      <c r="KO217" s="43">
        <f>'СДП (план)'!BB218</f>
        <v>0</v>
      </c>
      <c r="KP217" s="43">
        <f>SUM(KN217/12*$A$2)</f>
        <v>0</v>
      </c>
      <c r="KQ217" s="43">
        <f>SUM(KO217/12*$A$2)</f>
        <v>0</v>
      </c>
      <c r="KR217" s="43">
        <f>VLOOKUP($C217,'факт СДП 1 мес'!$D$8:$HP$251,189,0)</f>
        <v>0</v>
      </c>
      <c r="KS217" s="43">
        <f>VLOOKUP($C217,'факт СДП 1 мес'!$D$8:$HP$251,190,0)</f>
        <v>0</v>
      </c>
      <c r="KT217" s="43">
        <f>VLOOKUP($C217,'факт СДП 1 мес'!$D$8:$HP$251,191,0)</f>
        <v>0</v>
      </c>
      <c r="KU217" s="43">
        <f>VLOOKUP($C217,'факт СДП 1 мес'!$D$8:$HP$251,192,0)</f>
        <v>0</v>
      </c>
      <c r="KV217" s="43">
        <f>VLOOKUP($C217,'факт СДП 1 мес'!$D$8:$HP$251,193,0)</f>
        <v>0</v>
      </c>
      <c r="KW217" s="43">
        <f>VLOOKUP($C217,'факт СДП 1 мес'!$D$8:$HP$251,194,0)</f>
        <v>0</v>
      </c>
      <c r="KX217" s="43">
        <f>SUM(KN217*$F217)</f>
        <v>0</v>
      </c>
      <c r="KY217" s="43">
        <f>SUM(KP217*$F217)</f>
        <v>0</v>
      </c>
      <c r="KZ217" s="43">
        <f>SUM(KR217*$F217)</f>
        <v>0</v>
      </c>
      <c r="LA217" s="43">
        <f>SUM(KR217-KP217)</f>
        <v>0</v>
      </c>
      <c r="LB217" s="43">
        <f>SUM(KS217-KQ217)</f>
        <v>0</v>
      </c>
      <c r="LC217" s="43">
        <f>'СДП (план)'!BC218</f>
        <v>0</v>
      </c>
      <c r="LD217" s="43">
        <f>'СДП (план)'!BD218</f>
        <v>0</v>
      </c>
      <c r="LE217" s="43">
        <f>SUM(LC217/12*$A$2)</f>
        <v>0</v>
      </c>
      <c r="LF217" s="43">
        <f>SUM(LD217/12*$A$2)</f>
        <v>0</v>
      </c>
      <c r="LG217" s="43">
        <f>VLOOKUP($C217,'факт СДП 1 мес'!$D$8:$HP$251,63,0)</f>
        <v>0</v>
      </c>
      <c r="LH217" s="43">
        <f>VLOOKUP($C217,'факт СДП 1 мес'!$D$8:$HP$251,64,0)</f>
        <v>0</v>
      </c>
      <c r="LI217" s="43">
        <f>VLOOKUP($C217,'факт СДП 1 мес'!$D$8:$HP$251,65,0)</f>
        <v>0</v>
      </c>
      <c r="LJ217" s="43">
        <f>VLOOKUP($C217,'факт СДП 1 мес'!$D$8:$HP$251,66,0)</f>
        <v>0</v>
      </c>
      <c r="LK217" s="43">
        <f>VLOOKUP($C217,'факт СДП 1 мес'!$D$8:$HP$251,67,0)</f>
        <v>0</v>
      </c>
      <c r="LL217" s="43">
        <f>VLOOKUP($C217,'факт СДП 1 мес'!$D$8:$HP$251,68,0)</f>
        <v>0</v>
      </c>
      <c r="LM217" s="43">
        <f>SUM(LC217*$F217)</f>
        <v>0</v>
      </c>
      <c r="LN217" s="43">
        <f>SUM(LE217*$F217)</f>
        <v>0</v>
      </c>
      <c r="LO217" s="43">
        <f>SUM(LG217*$F217)</f>
        <v>0</v>
      </c>
      <c r="LP217" s="43">
        <f>SUM(LG217-LE217)</f>
        <v>0</v>
      </c>
      <c r="LQ217" s="43">
        <f>SUM(LH217-LF217)</f>
        <v>0</v>
      </c>
      <c r="LR217" s="43">
        <f>'СДП (план)'!BE218</f>
        <v>0</v>
      </c>
      <c r="LS217" s="43">
        <f>'СДП (план)'!BF218</f>
        <v>0</v>
      </c>
      <c r="LT217" s="43">
        <f>SUM(LR217/12*$A$2)</f>
        <v>0</v>
      </c>
      <c r="LU217" s="43">
        <f>SUM(LS217/12*$A$2)</f>
        <v>0</v>
      </c>
      <c r="LV217" s="43">
        <f>VLOOKUP($C217,'факт СДП 1 мес'!$D$8:$HP$251,69,0)</f>
        <v>0</v>
      </c>
      <c r="LW217" s="43">
        <f>VLOOKUP($C217,'факт СДП 1 мес'!$D$8:$HP$251,70,0)</f>
        <v>0</v>
      </c>
      <c r="LX217" s="43">
        <f>VLOOKUP($C217,'факт СДП 1 мес'!$D$8:$HP$251,71,0)</f>
        <v>0</v>
      </c>
      <c r="LY217" s="43">
        <f>VLOOKUP($C217,'факт СДП 1 мес'!$D$8:$HP$251,72,0)</f>
        <v>0</v>
      </c>
      <c r="LZ217" s="43">
        <f>VLOOKUP($C217,'факт СДП 1 мес'!$D$8:$HP$251,73,0)</f>
        <v>0</v>
      </c>
      <c r="MA217" s="43">
        <f>VLOOKUP($C217,'факт СДП 1 мес'!$D$8:$HP$251,74,0)</f>
        <v>0</v>
      </c>
      <c r="MB217" s="43">
        <f>SUM(LR217*$F217)</f>
        <v>0</v>
      </c>
      <c r="MC217" s="43">
        <f>SUM(LT217*$F217)</f>
        <v>0</v>
      </c>
      <c r="MD217" s="43">
        <f>SUM(LV217*$F217)</f>
        <v>0</v>
      </c>
      <c r="ME217" s="43">
        <f>SUM(LV217-LT217)</f>
        <v>0</v>
      </c>
      <c r="MF217" s="43">
        <f>SUM(LW217-LU217)</f>
        <v>0</v>
      </c>
      <c r="MG217" s="51">
        <f>'СДП (план)'!BG218</f>
        <v>0</v>
      </c>
      <c r="MH217" s="43">
        <f>'СДП (план)'!BH218</f>
        <v>0</v>
      </c>
      <c r="MI217" s="43">
        <f>SUM(MG217/12*$A$2)</f>
        <v>0</v>
      </c>
      <c r="MJ217" s="43">
        <f>SUM(MH217/12*$A$2)</f>
        <v>0</v>
      </c>
      <c r="MK217" s="43">
        <f>VLOOKUP($C217,'факт СДП 1 мес'!$D$8:$HP$251,75,0)</f>
        <v>0</v>
      </c>
      <c r="ML217" s="43">
        <f>VLOOKUP($C217,'факт СДП 1 мес'!$D$8:$HP$251,76,0)</f>
        <v>0</v>
      </c>
      <c r="MM217" s="43">
        <f>VLOOKUP($C217,'факт СДП 1 мес'!$D$8:$HP$251,77,0)</f>
        <v>0</v>
      </c>
      <c r="MN217" s="43">
        <f>VLOOKUP($C217,'факт СДП 1 мес'!$D$8:$HP$251,78,0)</f>
        <v>0</v>
      </c>
      <c r="MO217" s="43">
        <f>VLOOKUP($C217,'факт СДП 1 мес'!$D$8:$HP$251,79,0)</f>
        <v>0</v>
      </c>
      <c r="MP217" s="43">
        <f>VLOOKUP($C217,'факт СДП 1 мес'!$D$8:$HP$251,80,0)</f>
        <v>0</v>
      </c>
      <c r="MQ217" s="43">
        <f>SUM(MG217*$F217)</f>
        <v>0</v>
      </c>
      <c r="MR217" s="43">
        <f>SUM(MI217*$F217)</f>
        <v>0</v>
      </c>
      <c r="MS217" s="43">
        <f>SUM(MK217*$F217)</f>
        <v>0</v>
      </c>
      <c r="MT217" s="43">
        <f>SUM(MK217-MI217)</f>
        <v>0</v>
      </c>
      <c r="MU217" s="43">
        <f>SUM(ML217-MJ217)</f>
        <v>0</v>
      </c>
      <c r="MV217" s="44">
        <f>'СДП (план)'!BI218</f>
        <v>0</v>
      </c>
      <c r="MW217" s="43">
        <f>'СДП (план)'!BJ218</f>
        <v>0</v>
      </c>
      <c r="MX217" s="43">
        <f>SUM(MV217/12*$A$2)</f>
        <v>0</v>
      </c>
      <c r="MY217" s="43">
        <f>SUM(MW217/12*$A$2)</f>
        <v>0</v>
      </c>
      <c r="MZ217" s="43">
        <f>VLOOKUP($C217,'факт СДП 1 мес'!$D$8:$HP$251,81,0)</f>
        <v>0</v>
      </c>
      <c r="NA217" s="43">
        <f>VLOOKUP($C217,'факт СДП 1 мес'!$D$8:$HP$251,82,0)</f>
        <v>0</v>
      </c>
      <c r="NB217" s="43">
        <f>VLOOKUP($C217,'факт СДП 1 мес'!$D$8:$HP$251,83,0)</f>
        <v>0</v>
      </c>
      <c r="NC217" s="43">
        <f>VLOOKUP($C217,'факт СДП 1 мес'!$D$8:$HP$251,84,0)</f>
        <v>0</v>
      </c>
      <c r="ND217" s="43">
        <f>VLOOKUP($C217,'факт СДП 1 мес'!$D$8:$HP$251,85,0)</f>
        <v>0</v>
      </c>
      <c r="NE217" s="43">
        <f>VLOOKUP($C217,'факт СДП 1 мес'!$D$8:$HP$251,86,0)</f>
        <v>0</v>
      </c>
      <c r="NF217" s="43">
        <f>SUM(MV217*$F217)</f>
        <v>0</v>
      </c>
      <c r="NG217" s="43">
        <f>SUM(MX217*$F217)</f>
        <v>0</v>
      </c>
      <c r="NH217" s="43">
        <f>SUM(MZ217*$F217)</f>
        <v>0</v>
      </c>
      <c r="NI217" s="43">
        <f>SUM(MZ217-MX217)</f>
        <v>0</v>
      </c>
      <c r="NJ217" s="43">
        <f>SUM(NA217-MY217)</f>
        <v>0</v>
      </c>
      <c r="NK217" s="43">
        <f>'СДП (план)'!BK218</f>
        <v>0</v>
      </c>
      <c r="NL217" s="43">
        <f>'СДП (план)'!BL218</f>
        <v>0</v>
      </c>
      <c r="NM217" s="43">
        <f>SUM(NK217/12*$A$2)</f>
        <v>0</v>
      </c>
      <c r="NN217" s="43">
        <f>SUM(NL217/12*$A$2)</f>
        <v>0</v>
      </c>
      <c r="NO217" s="43">
        <f>VLOOKUP($C217,'факт СДП 1 мес'!$D$8:$HP$251,99,0)</f>
        <v>0</v>
      </c>
      <c r="NP217" s="43">
        <f>VLOOKUP($C217,'факт СДП 1 мес'!$D$8:$HP$251,100,0)</f>
        <v>0</v>
      </c>
      <c r="NQ217" s="43">
        <f>VLOOKUP($C217,'факт СДП 1 мес'!$D$8:$HP$251,101,0)</f>
        <v>0</v>
      </c>
      <c r="NR217" s="43">
        <f>VLOOKUP($C217,'факт СДП 1 мес'!$D$8:$HP$251,102,0)</f>
        <v>0</v>
      </c>
      <c r="NS217" s="43">
        <f>VLOOKUP($C217,'факт СДП 1 мес'!$D$8:$HP$251,103,0)</f>
        <v>0</v>
      </c>
      <c r="NT217" s="43">
        <f>VLOOKUP($C217,'факт СДП 1 мес'!$D$8:$HP$251,104,0)</f>
        <v>0</v>
      </c>
      <c r="NU217" s="43">
        <f>SUM(NK217*$F217)</f>
        <v>0</v>
      </c>
      <c r="NV217" s="43">
        <f>SUM(NM217*$F217)</f>
        <v>0</v>
      </c>
      <c r="NW217" s="43">
        <f>SUM(NO217*$F217)</f>
        <v>0</v>
      </c>
      <c r="NX217" s="43">
        <f>SUM(NO217-NM217)</f>
        <v>0</v>
      </c>
      <c r="NY217" s="43">
        <f>SUM(NP217-NN217)</f>
        <v>0</v>
      </c>
      <c r="NZ217" s="51">
        <f>'СДП (план)'!BM218</f>
        <v>0</v>
      </c>
      <c r="OA217" s="43">
        <f>'СДП (план)'!BN218</f>
        <v>0</v>
      </c>
      <c r="OB217" s="43">
        <f>SUM(NZ217/12*$A$2)</f>
        <v>0</v>
      </c>
      <c r="OC217" s="43">
        <f>SUM(OA217/12*$A$2)</f>
        <v>0</v>
      </c>
      <c r="OD217" s="153"/>
      <c r="OE217" s="153"/>
      <c r="OF217" s="153"/>
      <c r="OG217" s="43"/>
      <c r="OH217" s="43"/>
      <c r="OI217" s="43"/>
      <c r="OJ217" s="43">
        <f>SUM(NZ217*$F217)</f>
        <v>0</v>
      </c>
      <c r="OK217" s="43">
        <f>SUM(OB217*$F217)</f>
        <v>0</v>
      </c>
      <c r="OL217" s="43">
        <f>SUM(OD217*$F217)</f>
        <v>0</v>
      </c>
      <c r="OM217" s="43">
        <f>SUM(OD217-OB217)</f>
        <v>0</v>
      </c>
      <c r="ON217" s="43">
        <f>SUM(OE217-OC217)</f>
        <v>0</v>
      </c>
      <c r="OO217" s="51">
        <f>'СДП (план)'!BO218</f>
        <v>0</v>
      </c>
      <c r="OP217" s="43">
        <f>'СДП (план)'!BP218</f>
        <v>0</v>
      </c>
      <c r="OQ217" s="43">
        <f>SUM(OO217/12*$A$2)</f>
        <v>0</v>
      </c>
      <c r="OR217" s="43">
        <f>SUM(OP217/12*$A$2)</f>
        <v>0</v>
      </c>
      <c r="OS217" s="43">
        <f>VLOOKUP($C217,'факт СДП 1 мес'!$D$8:$HP$251,177,0)</f>
        <v>0</v>
      </c>
      <c r="OT217" s="43">
        <f>VLOOKUP($C217,'факт СДП 1 мес'!$D$8:$HP$251,178,0)</f>
        <v>0</v>
      </c>
      <c r="OU217" s="43">
        <f>VLOOKUP($C217,'факт СДП 1 мес'!$D$8:$HP$251,179,0)</f>
        <v>0</v>
      </c>
      <c r="OV217" s="43">
        <f>VLOOKUP($C217,'факт СДП 1 мес'!$D$8:$HP$251,180,0)</f>
        <v>0</v>
      </c>
      <c r="OW217" s="43">
        <f>VLOOKUP($C217,'факт СДП 1 мес'!$D$8:$HP$251,181,0)</f>
        <v>0</v>
      </c>
      <c r="OX217" s="43">
        <f>VLOOKUP($C217,'факт СДП 1 мес'!$D$8:$HP$251,182,0)</f>
        <v>0</v>
      </c>
      <c r="OY217" s="43">
        <f>SUM(OO217*$F217)</f>
        <v>0</v>
      </c>
      <c r="OZ217" s="43">
        <f>SUM(OQ217*$F217)</f>
        <v>0</v>
      </c>
      <c r="PA217" s="43">
        <f>SUM(OS217*$F217)</f>
        <v>0</v>
      </c>
      <c r="PB217" s="43">
        <f>SUM(OS217-OQ217)</f>
        <v>0</v>
      </c>
      <c r="PC217" s="43">
        <f>SUM(OT217-OR217)</f>
        <v>0</v>
      </c>
      <c r="PD217" s="45">
        <f>'СДП (план)'!BQ218</f>
        <v>0</v>
      </c>
      <c r="PE217" s="45">
        <f>'СДП (план)'!BR218</f>
        <v>0</v>
      </c>
      <c r="PF217" s="43">
        <f>SUM(PD217/12*$A$2)</f>
        <v>0</v>
      </c>
      <c r="PG217" s="43">
        <f>SUM(PE217/12*$A$2)</f>
        <v>0</v>
      </c>
      <c r="PH217" s="43">
        <f>VLOOKUP($C217,'факт СДП 1 мес'!$D$8:$HP$251,123,0)</f>
        <v>0</v>
      </c>
      <c r="PI217" s="43">
        <f>VLOOKUP($C217,'факт СДП 1 мес'!$D$8:$HP$251,124,0)</f>
        <v>0</v>
      </c>
      <c r="PJ217" s="43">
        <f>VLOOKUP($C217,'факт СДП 1 мес'!$D$8:$HP$251,125,0)</f>
        <v>0</v>
      </c>
      <c r="PK217" s="43">
        <f>VLOOKUP($C217,'факт СДП 1 мес'!$D$8:$HP$251,126,0)</f>
        <v>0</v>
      </c>
      <c r="PL217" s="43">
        <f>VLOOKUP($C217,'факт СДП 1 мес'!$D$8:$HP$251,127,0)</f>
        <v>0</v>
      </c>
      <c r="PM217" s="43">
        <f>VLOOKUP($C217,'факт СДП 1 мес'!$D$8:$HP$251,128,0)</f>
        <v>0</v>
      </c>
      <c r="PN217" s="43">
        <f>SUM(PD217*$F217)</f>
        <v>0</v>
      </c>
      <c r="PO217" s="43">
        <f>SUM(PF217*$F217)</f>
        <v>0</v>
      </c>
      <c r="PP217" s="43">
        <f>SUM(PH217*$F217)</f>
        <v>0</v>
      </c>
      <c r="PQ217" s="43">
        <f>SUM(PH217-PF217)</f>
        <v>0</v>
      </c>
      <c r="PR217" s="43">
        <f>SUM(PI217-PG217)</f>
        <v>0</v>
      </c>
      <c r="PS217" s="43">
        <f>'СДП (план)'!BS218</f>
        <v>0</v>
      </c>
      <c r="PT217" s="43">
        <f>'СДП (план)'!BT218</f>
        <v>0</v>
      </c>
      <c r="PU217" s="43">
        <f>SUM(PS217/12*$A$2)</f>
        <v>0</v>
      </c>
      <c r="PV217" s="43">
        <f>SUM(PT217/12*$A$2)</f>
        <v>0</v>
      </c>
      <c r="PW217" s="43">
        <f>VLOOKUP($C217,'факт СДП 1 мес'!$D$8:$HP$251,111,0)</f>
        <v>0</v>
      </c>
      <c r="PX217" s="43">
        <f>VLOOKUP($C217,'факт СДП 1 мес'!$D$8:$HP$251,112,0)</f>
        <v>0</v>
      </c>
      <c r="PY217" s="43">
        <f>VLOOKUP($C217,'факт СДП 1 мес'!$D$8:$HP$251,113,0)</f>
        <v>0</v>
      </c>
      <c r="PZ217" s="43">
        <f>VLOOKUP($C217,'факт СДП 1 мес'!$D$8:$HP$251,114,0)</f>
        <v>0</v>
      </c>
      <c r="QA217" s="43">
        <f>VLOOKUP($C217,'факт СДП 1 мес'!$D$8:$HP$251,115,0)</f>
        <v>0</v>
      </c>
      <c r="QB217" s="43">
        <f>VLOOKUP($C217,'факт СДП 1 мес'!$D$8:$HP$251,116,0)</f>
        <v>0</v>
      </c>
      <c r="QC217" s="43">
        <f>SUM(PS217*$F217)</f>
        <v>0</v>
      </c>
      <c r="QD217" s="43">
        <f>SUM(PU217*$F217)</f>
        <v>0</v>
      </c>
      <c r="QE217" s="43">
        <f>SUM(PW217*$F217)</f>
        <v>0</v>
      </c>
      <c r="QF217" s="43">
        <f>SUM(PW217-PU217)</f>
        <v>0</v>
      </c>
      <c r="QG217" s="43">
        <f>SUM(PX217-PV217)</f>
        <v>0</v>
      </c>
      <c r="QH217" s="43">
        <f>'СДП (план)'!BU218</f>
        <v>0</v>
      </c>
      <c r="QI217" s="43">
        <f>'СДП (план)'!BV218</f>
        <v>0</v>
      </c>
      <c r="QJ217" s="43">
        <f>SUM(QH217/12*$A$2)</f>
        <v>0</v>
      </c>
      <c r="QK217" s="43">
        <f>SUM(QI217/12*$A$2)</f>
        <v>0</v>
      </c>
      <c r="QL217" s="43">
        <f>VLOOKUP($C217,'факт СДП 1 мес'!$D$8:$HP$251,153,0)</f>
        <v>0</v>
      </c>
      <c r="QM217" s="43">
        <f>VLOOKUP($C217,'факт СДП 1 мес'!$D$8:$HP$251,154,0)</f>
        <v>0</v>
      </c>
      <c r="QN217" s="43">
        <f>VLOOKUP($C217,'факт СДП 1 мес'!$D$8:$HP$251,155,0)</f>
        <v>0</v>
      </c>
      <c r="QO217" s="43">
        <f>VLOOKUP($C217,'факт СДП 1 мес'!$D$8:$HP$251,156,0)</f>
        <v>0</v>
      </c>
      <c r="QP217" s="43">
        <f>VLOOKUP($C217,'факт СДП 1 мес'!$D$8:$HP$251,157,0)</f>
        <v>0</v>
      </c>
      <c r="QQ217" s="43">
        <f>VLOOKUP($C217,'факт СДП 1 мес'!$D$8:$HP$251,158,0)</f>
        <v>0</v>
      </c>
      <c r="QR217" s="43">
        <f>SUM(QH217*$F217)</f>
        <v>0</v>
      </c>
      <c r="QS217" s="43">
        <f>SUM(QJ217*$F217)</f>
        <v>0</v>
      </c>
      <c r="QT217" s="43">
        <f>SUM(QL217*$F217)</f>
        <v>0</v>
      </c>
      <c r="QU217" s="43">
        <f>SUM(QL217-QJ217)</f>
        <v>0</v>
      </c>
      <c r="QV217" s="43">
        <f>SUM(QM217-QK217)</f>
        <v>0</v>
      </c>
      <c r="QW217" s="43">
        <f>'СДП (план)'!BW218</f>
        <v>0</v>
      </c>
      <c r="QX217" s="43">
        <f>'СДП (план)'!BX218</f>
        <v>0</v>
      </c>
      <c r="QY217" s="43">
        <f>SUM(QW217/12*$A$2)</f>
        <v>0</v>
      </c>
      <c r="QZ217" s="43">
        <f>SUM(QX217/12*$A$2)</f>
        <v>0</v>
      </c>
      <c r="RA217" s="43">
        <f>VLOOKUP($C217,'факт СДП 1 мес'!$D$8:$HP$251,195,0)</f>
        <v>0</v>
      </c>
      <c r="RB217" s="43">
        <f>VLOOKUP($C217,'факт СДП 1 мес'!$D$8:$HP$251,196,0)</f>
        <v>0</v>
      </c>
      <c r="RC217" s="43">
        <f>VLOOKUP($C217,'факт СДП 1 мес'!$D$8:$HP$251,197,0)</f>
        <v>0</v>
      </c>
      <c r="RD217" s="43">
        <f>VLOOKUP($C217,'факт СДП 1 мес'!$D$8:$HP$251,198,0)</f>
        <v>0</v>
      </c>
      <c r="RE217" s="43">
        <f>VLOOKUP($C217,'факт СДП 1 мес'!$D$8:$HP$251,199,0)</f>
        <v>0</v>
      </c>
      <c r="RF217" s="43">
        <f>VLOOKUP($C217,'факт СДП 1 мес'!$D$8:$HP$251,200,0)</f>
        <v>0</v>
      </c>
      <c r="RG217" s="43">
        <f>SUM(QW217*$F217)</f>
        <v>0</v>
      </c>
      <c r="RH217" s="43">
        <f>SUM(QY217*$F217)</f>
        <v>0</v>
      </c>
      <c r="RI217" s="43">
        <f>SUM(RA217*$F217)</f>
        <v>0</v>
      </c>
      <c r="RJ217" s="43">
        <f>SUM(RA217-QY217)</f>
        <v>0</v>
      </c>
      <c r="RK217" s="43">
        <f>SUM(RB217-QZ217)</f>
        <v>0</v>
      </c>
      <c r="RL217" s="43">
        <f>'СДП (план)'!BY218</f>
        <v>0</v>
      </c>
      <c r="RM217" s="43">
        <f>'СДП (план)'!BZ218</f>
        <v>0</v>
      </c>
      <c r="RN217" s="43">
        <f>SUM(RL217/12*$A$2)</f>
        <v>0</v>
      </c>
      <c r="RO217" s="43">
        <f>SUM(RM217/12*$A$2)</f>
        <v>0</v>
      </c>
      <c r="RP217" s="43">
        <f>VLOOKUP($C217,'факт СДП 1 мес'!$D$8:$HP$251,201,0)</f>
        <v>0</v>
      </c>
      <c r="RQ217" s="43">
        <f>VLOOKUP($C217,'факт СДП 1 мес'!$D$8:$HP$251,202,0)</f>
        <v>0</v>
      </c>
      <c r="RR217" s="43">
        <f>VLOOKUP($C217,'факт СДП 1 мес'!$D$8:$HP$251,203,0)</f>
        <v>0</v>
      </c>
      <c r="RS217" s="43">
        <f>VLOOKUP($C217,'факт СДП 1 мес'!$D$8:$HP$251,204,0)</f>
        <v>0</v>
      </c>
      <c r="RT217" s="43">
        <f>VLOOKUP($C217,'факт СДП 1 мес'!$D$8:$HP$251,205,0)</f>
        <v>0</v>
      </c>
      <c r="RU217" s="43">
        <f>VLOOKUP($C217,'факт СДП 1 мес'!$D$8:$HP$251,206,0)</f>
        <v>0</v>
      </c>
      <c r="RV217" s="43">
        <f>SUM(RL217*$F217)</f>
        <v>0</v>
      </c>
      <c r="RW217" s="43">
        <f>SUM(RN217*$F217)</f>
        <v>0</v>
      </c>
      <c r="RX217" s="43">
        <f>SUM(RP217*$F217)</f>
        <v>0</v>
      </c>
      <c r="RY217" s="43">
        <f>SUM(RP217-RN217)</f>
        <v>0</v>
      </c>
      <c r="RZ217" s="43">
        <f>SUM(RQ217-RO217)</f>
        <v>0</v>
      </c>
      <c r="SA217" s="43">
        <f>'СДП (план)'!CA218</f>
        <v>0</v>
      </c>
      <c r="SB217" s="43">
        <f>'СДП (план)'!CB218</f>
        <v>0</v>
      </c>
      <c r="SC217" s="43">
        <f>SUM(SA217/12*$A$2)</f>
        <v>0</v>
      </c>
      <c r="SD217" s="43">
        <f>SUM(SB217/12*$A$2)</f>
        <v>0</v>
      </c>
      <c r="SE217" s="43">
        <f>VLOOKUP($C217,'факт СДП 1 мес'!$D$8:$HP$251,129,0)</f>
        <v>0</v>
      </c>
      <c r="SF217" s="43">
        <f>VLOOKUP($C217,'факт СДП 1 мес'!$D$8:$HP$251,130,0)</f>
        <v>0</v>
      </c>
      <c r="SG217" s="43">
        <f>VLOOKUP($C217,'факт СДП 1 мес'!$D$8:$HP$251,131,0)</f>
        <v>0</v>
      </c>
      <c r="SH217" s="43">
        <f>VLOOKUP($C217,'факт СДП 1 мес'!$D$8:$HP$251,132,0)</f>
        <v>0</v>
      </c>
      <c r="SI217" s="43">
        <f>VLOOKUP($C217,'факт СДП 1 мес'!$D$8:$HP$251,133,0)</f>
        <v>0</v>
      </c>
      <c r="SJ217" s="43">
        <f>VLOOKUP($C217,'факт СДП 1 мес'!$D$8:$HP$251,134,0)</f>
        <v>0</v>
      </c>
      <c r="SK217" s="43">
        <f t="shared" si="6105"/>
        <v>0</v>
      </c>
      <c r="SL217" s="43">
        <f>SUM(SC217*$F217)</f>
        <v>0</v>
      </c>
      <c r="SM217" s="43">
        <f>SUM(SE217*$F217)</f>
        <v>0</v>
      </c>
      <c r="SN217" s="43">
        <f>SUM(SE217-SC217)</f>
        <v>0</v>
      </c>
      <c r="SO217" s="43">
        <f>SUM(SF217-SD217)</f>
        <v>0</v>
      </c>
      <c r="SP217" s="43">
        <f>'СДП (план)'!CC218</f>
        <v>0</v>
      </c>
      <c r="SQ217" s="43">
        <f>'СДП (план)'!CD218</f>
        <v>0</v>
      </c>
      <c r="SR217" s="43">
        <f>SUM(SP217/12*$A$2)</f>
        <v>0</v>
      </c>
      <c r="SS217" s="43">
        <f>SUM(SQ217/12*$A$2)</f>
        <v>0</v>
      </c>
      <c r="ST217" s="43">
        <f>VLOOKUP($C217,'факт СДП 1 мес'!$D$8:$HP$251,93,0)</f>
        <v>0</v>
      </c>
      <c r="SU217" s="43">
        <f>VLOOKUP($C217,'факт СДП 1 мес'!$D$8:$HP$251,94,0)</f>
        <v>0</v>
      </c>
      <c r="SV217" s="43">
        <f>VLOOKUP($C217,'факт СДП 1 мес'!$D$8:$HP$251,95,0)</f>
        <v>0</v>
      </c>
      <c r="SW217" s="43">
        <f>VLOOKUP($C217,'факт СДП 1 мес'!$D$8:$HP$251,96,0)</f>
        <v>0</v>
      </c>
      <c r="SX217" s="43">
        <f>VLOOKUP($C217,'факт СДП 1 мес'!$D$8:$HP$251,97,0)</f>
        <v>0</v>
      </c>
      <c r="SY217" s="43">
        <f>VLOOKUP($C217,'факт СДП 1 мес'!$D$8:$HP$251,98,0)</f>
        <v>0</v>
      </c>
      <c r="SZ217" s="43">
        <f t="shared" si="6108"/>
        <v>0</v>
      </c>
      <c r="TA217" s="43">
        <f>SUM(SR217*$F217)</f>
        <v>0</v>
      </c>
      <c r="TB217" s="43">
        <f>SUM(ST217*$F217)</f>
        <v>0</v>
      </c>
      <c r="TC217" s="43">
        <f>SUM(ST217-SR217)</f>
        <v>0</v>
      </c>
      <c r="TD217" s="43">
        <f>SUM(SU217-SS217)</f>
        <v>0</v>
      </c>
      <c r="TE217" s="8">
        <f>'СДП (план)'!CE218</f>
        <v>0</v>
      </c>
      <c r="TF217" s="3">
        <f>'СДП (план)'!CF218</f>
        <v>0</v>
      </c>
      <c r="TG217" s="8">
        <v>0</v>
      </c>
      <c r="TH217" s="3">
        <v>0</v>
      </c>
      <c r="TI217" s="43">
        <f>VLOOKUP($C217,'факт СДП 1 мес'!$D$8:$HP$251,117,0)</f>
        <v>0</v>
      </c>
      <c r="TJ217" s="43">
        <f>VLOOKUP($C217,'факт СДП 1 мес'!$D$8:$HP$251,118,0)</f>
        <v>0</v>
      </c>
      <c r="TK217" s="43">
        <f>VLOOKUP($C217,'факт СДП 1 мес'!$D$8:$HP$251,119,0)</f>
        <v>0</v>
      </c>
      <c r="TL217" s="43">
        <f>VLOOKUP($C217,'факт СДП 1 мес'!$D$8:$HP$251,120,0)</f>
        <v>0</v>
      </c>
      <c r="TM217" s="43">
        <f>VLOOKUP($C217,'факт СДП 1 мес'!$D$8:$HP$251,121,0)</f>
        <v>0</v>
      </c>
      <c r="TN217" s="43">
        <f>VLOOKUP($C217,'факт СДП 1 мес'!$D$8:$HP$251,122,0)</f>
        <v>0</v>
      </c>
      <c r="TO217" s="43">
        <f t="shared" si="6109"/>
        <v>0</v>
      </c>
      <c r="TP217" s="43">
        <f>SUM(TG217*$F217)</f>
        <v>0</v>
      </c>
      <c r="TQ217" s="43">
        <f>SUM(TI217*$F217)</f>
        <v>0</v>
      </c>
      <c r="TR217" s="43">
        <f>SUM(TI217-TG217)</f>
        <v>0</v>
      </c>
      <c r="TS217" s="43">
        <f>SUM(TJ217-TH217)</f>
        <v>0</v>
      </c>
      <c r="TT217" s="43">
        <f>'СДП (план)'!CG218</f>
        <v>0</v>
      </c>
      <c r="TU217" s="43">
        <f>'СДП (план)'!CH218</f>
        <v>0</v>
      </c>
      <c r="TV217" s="43">
        <f>SUM(TT217/12*$A$2)</f>
        <v>0</v>
      </c>
      <c r="TW217" s="43">
        <f>SUM(TU217/12*$A$2)</f>
        <v>0</v>
      </c>
      <c r="TX217" s="43">
        <f>VLOOKUP($C217,'факт СДП 1 мес'!$D$8:$HP$251,207,0)</f>
        <v>0</v>
      </c>
      <c r="TY217" s="43">
        <f>VLOOKUP($C217,'факт СДП 1 мес'!$D$8:$HP$251,208,0)</f>
        <v>0</v>
      </c>
      <c r="TZ217" s="43">
        <f>VLOOKUP($C217,'факт СДП 1 мес'!$D$8:$HP$251,209,0)</f>
        <v>0</v>
      </c>
      <c r="UA217" s="43">
        <f>VLOOKUP($C217,'факт СДП 1 мес'!$D$8:$HP$251,210,0)</f>
        <v>0</v>
      </c>
      <c r="UB217" s="43">
        <f>VLOOKUP($C217,'факт СДП 1 мес'!$D$8:$HP$251,211,0)</f>
        <v>0</v>
      </c>
      <c r="UC217" s="43">
        <f>VLOOKUP($C217,'факт СДП 1 мес'!$D$8:$HP$251,212,0)</f>
        <v>0</v>
      </c>
      <c r="UD217" s="43">
        <f>SUM(TT217*$F217)</f>
        <v>0</v>
      </c>
      <c r="UE217" s="43">
        <f>SUM(TV217*$F217)</f>
        <v>0</v>
      </c>
      <c r="UF217" s="43">
        <f>SUM(TX217*$F217)</f>
        <v>0</v>
      </c>
      <c r="UG217" s="43">
        <f>SUM(TX217-TV217)</f>
        <v>0</v>
      </c>
      <c r="UH217" s="43">
        <f>SUM(TY217-TW217)</f>
        <v>0</v>
      </c>
      <c r="UI217" s="43"/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/>
      <c r="UX217" s="47">
        <f>'СДП (план)'!CK218</f>
        <v>1</v>
      </c>
      <c r="UY217" s="47">
        <f>'СДП (план)'!CL218</f>
        <v>12817.530696</v>
      </c>
      <c r="UZ217" s="43">
        <f t="shared" si="5951"/>
        <v>8.3333333333333329E-2</v>
      </c>
      <c r="VA217" s="43">
        <f t="shared" si="5952"/>
        <v>1068.1275579999999</v>
      </c>
      <c r="VB217" s="47">
        <f t="shared" si="5953"/>
        <v>0</v>
      </c>
      <c r="VC217" s="47">
        <f t="shared" si="5954"/>
        <v>0</v>
      </c>
      <c r="VD217" s="47">
        <f t="shared" si="5955"/>
        <v>0</v>
      </c>
      <c r="VE217" s="47">
        <f t="shared" si="5956"/>
        <v>0</v>
      </c>
      <c r="VF217" s="47">
        <f t="shared" si="5957"/>
        <v>0</v>
      </c>
      <c r="VG217" s="47">
        <f t="shared" si="5958"/>
        <v>0</v>
      </c>
      <c r="VH217" s="47">
        <f t="shared" si="5959"/>
        <v>0.79</v>
      </c>
      <c r="VI217" s="47">
        <f t="shared" si="5960"/>
        <v>6.5833333333333327E-2</v>
      </c>
      <c r="VJ217" s="47">
        <f t="shared" si="5961"/>
        <v>0</v>
      </c>
      <c r="VK217" s="43">
        <f t="shared" si="5962"/>
        <v>-8.3333333333333329E-2</v>
      </c>
      <c r="VL217" s="43">
        <f t="shared" si="5963"/>
        <v>-1068.1275579999999</v>
      </c>
      <c r="VM217" s="398" t="e">
        <f>VLOOKUP($C217,'СДП (план)'!$C$11:$CL$254,107,0)</f>
        <v>#REF!</v>
      </c>
      <c r="VN217" s="398" t="e">
        <f>VLOOKUP($C217,'СДП (план)'!$C$11:$CL$254,108,0)</f>
        <v>#REF!</v>
      </c>
      <c r="VO217" s="399" t="e">
        <f t="shared" si="5661"/>
        <v>#REF!</v>
      </c>
      <c r="VP217" s="399" t="e">
        <f t="shared" si="5662"/>
        <v>#REF!</v>
      </c>
      <c r="VQ217" s="398" t="e">
        <f>VLOOKUP($C217,'факт СДП 1 мес'!$D$8:$HI$249,255,0)</f>
        <v>#REF!</v>
      </c>
      <c r="VR217" s="398" t="e">
        <f>VLOOKUP($C217,'факт СДП 1 мес'!$D$8:$HI$249,256,0)</f>
        <v>#REF!</v>
      </c>
      <c r="VS217" s="400" t="e">
        <f t="shared" si="6090"/>
        <v>#REF!</v>
      </c>
      <c r="VT217" s="400" t="e">
        <f t="shared" si="6091"/>
        <v>#REF!</v>
      </c>
    </row>
    <row r="218" spans="1:592" s="52" customFormat="1" ht="38.25" hidden="1" x14ac:dyDescent="0.2">
      <c r="A218" s="182"/>
      <c r="B218" s="182">
        <v>173</v>
      </c>
      <c r="C218" s="182" t="s">
        <v>684</v>
      </c>
      <c r="D218" s="265" t="s">
        <v>662</v>
      </c>
      <c r="E218" s="461">
        <v>16026</v>
      </c>
      <c r="F218" s="450">
        <v>1.3</v>
      </c>
      <c r="G218" s="490">
        <v>1.8800000000000001E-2</v>
      </c>
      <c r="H218" s="475">
        <v>1</v>
      </c>
      <c r="I218" s="205"/>
      <c r="J218" s="205"/>
      <c r="K218" s="208"/>
      <c r="L218" s="208"/>
      <c r="M218" s="208"/>
      <c r="N218" s="209"/>
      <c r="O218" s="44">
        <f>'СДП (план)'!O219</f>
        <v>1</v>
      </c>
      <c r="P218" s="44">
        <f>'СДП (план)'!P219</f>
        <v>20990.470175999999</v>
      </c>
      <c r="Q218" s="43">
        <f>SUM(O218/12*$A$2)</f>
        <v>8.3333333333333329E-2</v>
      </c>
      <c r="R218" s="43">
        <f>SUM(P218/12*$A$2)</f>
        <v>1749.2058479999998</v>
      </c>
      <c r="S218" s="43">
        <f>VLOOKUP($C218,'факт СДП 1 мес'!$D$8:$HP$251,9,0)</f>
        <v>0</v>
      </c>
      <c r="T218" s="43">
        <f>VLOOKUP($C218,'факт СДП 1 мес'!$D$8:$HP$251,10,0)</f>
        <v>0</v>
      </c>
      <c r="U218" s="43">
        <f>VLOOKUP($C218,'факт СДП 1 мес'!$D$8:$HP$251,11,0)</f>
        <v>0</v>
      </c>
      <c r="V218" s="43">
        <f>VLOOKUP($C218,'факт СДП 1 мес'!$D$8:$HP$251,12,0)</f>
        <v>0</v>
      </c>
      <c r="W218" s="43">
        <f>VLOOKUP($C218,'факт СДП 1 мес'!$D$8:$HP$251,13,0)</f>
        <v>0</v>
      </c>
      <c r="X218" s="43">
        <f>VLOOKUP($C218,'факт СДП 1 мес'!$D$8:$HP$251,14,0)</f>
        <v>0</v>
      </c>
      <c r="Y218" s="43">
        <f>SUM(O218*$F218)</f>
        <v>1.3</v>
      </c>
      <c r="Z218" s="43">
        <f>SUM(Q218*$F218)</f>
        <v>0.10833333333333334</v>
      </c>
      <c r="AA218" s="43">
        <f>SUM(S218*$F218)</f>
        <v>0</v>
      </c>
      <c r="AB218" s="43">
        <f>SUM(S218-Q218)</f>
        <v>-8.3333333333333329E-2</v>
      </c>
      <c r="AC218" s="43">
        <f>SUM(T218-R218)</f>
        <v>-1749.2058479999998</v>
      </c>
      <c r="AD218" s="145">
        <f>'СДП (план)'!Q219</f>
        <v>0</v>
      </c>
      <c r="AE218" s="145">
        <f>'СДП (план)'!R219</f>
        <v>0</v>
      </c>
      <c r="AF218" s="43">
        <f>SUM(AD218/12*$A$2)</f>
        <v>0</v>
      </c>
      <c r="AG218" s="43">
        <f>SUM(AE218/12*$A$2)</f>
        <v>0</v>
      </c>
      <c r="AH218" s="43">
        <f>VLOOKUP($C218,'факт СДП 1 мес'!$D$8:$HP$251,3,0)</f>
        <v>0</v>
      </c>
      <c r="AI218" s="43">
        <f>VLOOKUP($C218,'факт СДП 1 мес'!$D$8:$HP$251,4,0)</f>
        <v>0</v>
      </c>
      <c r="AJ218" s="43">
        <f>VLOOKUP($C218,'факт СДП 1 мес'!$D$8:$HP$251,5,0)</f>
        <v>0</v>
      </c>
      <c r="AK218" s="43">
        <f>VLOOKUP($C218,'факт СДП 1 мес'!$D$8:$HP$251,6,0)</f>
        <v>0</v>
      </c>
      <c r="AL218" s="43">
        <f>VLOOKUP($C218,'факт СДП 1 мес'!$D$8:$HP$251,7,0)</f>
        <v>0</v>
      </c>
      <c r="AM218" s="43">
        <f>VLOOKUP($C218,'факт СДП 1 мес'!$D$8:$HP$251,8,0)</f>
        <v>0</v>
      </c>
      <c r="AN218" s="43">
        <f t="shared" si="5982"/>
        <v>0</v>
      </c>
      <c r="AO218" s="43">
        <f t="shared" si="5983"/>
        <v>0</v>
      </c>
      <c r="AP218" s="43">
        <f t="shared" si="5984"/>
        <v>0</v>
      </c>
      <c r="AQ218" s="43">
        <f t="shared" si="5985"/>
        <v>0</v>
      </c>
      <c r="AR218" s="43">
        <f t="shared" si="5986"/>
        <v>0</v>
      </c>
      <c r="AS218" s="43">
        <f>'СДП (план)'!S219</f>
        <v>0</v>
      </c>
      <c r="AT218" s="43">
        <f>'СДП (план)'!T219</f>
        <v>0</v>
      </c>
      <c r="AU218" s="43">
        <f>SUM(AS218/12*$A$2)</f>
        <v>0</v>
      </c>
      <c r="AV218" s="43">
        <f>SUM(AT218/12*$A$2)</f>
        <v>0</v>
      </c>
      <c r="AW218" s="43">
        <f>VLOOKUP($C218,'факт СДП 1 мес'!$D$8:$HP$251,159,0)</f>
        <v>0</v>
      </c>
      <c r="AX218" s="43">
        <f>VLOOKUP($C218,'факт СДП 1 мес'!$D$8:$HP$251,160,0)</f>
        <v>0</v>
      </c>
      <c r="AY218" s="43">
        <f>VLOOKUP($C218,'факт СДП 1 мес'!$D$8:$HP$251,161,0)</f>
        <v>0</v>
      </c>
      <c r="AZ218" s="43">
        <f>VLOOKUP($C218,'факт СДП 1 мес'!$D$8:$HP$251,162,0)</f>
        <v>0</v>
      </c>
      <c r="BA218" s="43">
        <f>VLOOKUP($C218,'факт СДП 1 мес'!$D$8:$HP$251,163,0)</f>
        <v>0</v>
      </c>
      <c r="BB218" s="43">
        <f>VLOOKUP($C218,'факт СДП 1 мес'!$D$8:$HP$251,164,0)</f>
        <v>0</v>
      </c>
      <c r="BC218" s="43">
        <f>SUM(AS218*$F218)</f>
        <v>0</v>
      </c>
      <c r="BD218" s="43">
        <f>SUM(AU218*$F218)</f>
        <v>0</v>
      </c>
      <c r="BE218" s="43">
        <f>SUM(AW218*$F218)</f>
        <v>0</v>
      </c>
      <c r="BF218" s="43">
        <f>SUM(AW218-AU218)</f>
        <v>0</v>
      </c>
      <c r="BG218" s="43">
        <f>SUM(AX218-AV218)</f>
        <v>0</v>
      </c>
      <c r="BH218" s="88">
        <f>'СДП (план)'!U219</f>
        <v>0</v>
      </c>
      <c r="BI218" s="3">
        <f>'СДП (план)'!V219</f>
        <v>0</v>
      </c>
      <c r="BJ218" s="43">
        <f>SUM(BH218/12*$A$2)</f>
        <v>0</v>
      </c>
      <c r="BK218" s="43">
        <f>SUM(BI218/12*$A$2)</f>
        <v>0</v>
      </c>
      <c r="BL218" s="43">
        <f>VLOOKUP($C218,'факт СДП 1 мес'!$D$8:$HP$251,21,0)</f>
        <v>0</v>
      </c>
      <c r="BM218" s="43">
        <f>VLOOKUP($C218,'факт СДП 1 мес'!$D$8:$HP$251,22,0)</f>
        <v>0</v>
      </c>
      <c r="BN218" s="43">
        <f>VLOOKUP($C218,'факт СДП 1 мес'!$D$8:$HP$251,23,0)</f>
        <v>0</v>
      </c>
      <c r="BO218" s="43">
        <f>VLOOKUP($C218,'факт СДП 1 мес'!$D$8:$HP$251,24,0)</f>
        <v>0</v>
      </c>
      <c r="BP218" s="43">
        <f>VLOOKUP($C218,'факт СДП 1 мес'!$D$8:$HP$251,25,0)</f>
        <v>0</v>
      </c>
      <c r="BQ218" s="43">
        <f>VLOOKUP($C218,'факт СДП 1 мес'!$D$8:$HP$251,26,0)</f>
        <v>0</v>
      </c>
      <c r="BR218" s="43">
        <f>SUM(BH218*$F218)</f>
        <v>0</v>
      </c>
      <c r="BS218" s="43">
        <f>SUM(BJ218*$F218)</f>
        <v>0</v>
      </c>
      <c r="BT218" s="43">
        <f>SUM(BL218*$F218)</f>
        <v>0</v>
      </c>
      <c r="BU218" s="43">
        <f t="shared" si="6092"/>
        <v>0</v>
      </c>
      <c r="BV218" s="43">
        <f t="shared" si="6093"/>
        <v>0</v>
      </c>
      <c r="BW218" s="43">
        <f>'СДП (план)'!W219</f>
        <v>0</v>
      </c>
      <c r="BX218" s="43">
        <f>'СДП (план)'!X219</f>
        <v>0</v>
      </c>
      <c r="BY218" s="43">
        <f>SUM(BW218/12*$A$2)</f>
        <v>0</v>
      </c>
      <c r="BZ218" s="43">
        <f>SUM(BX218/12*$A$2)</f>
        <v>0</v>
      </c>
      <c r="CA218" s="43">
        <f>VLOOKUP($C218,'факт СДП 1 мес'!$D$8:$HP$251,15,0)</f>
        <v>0</v>
      </c>
      <c r="CB218" s="43">
        <f>VLOOKUP($C218,'факт СДП 1 мес'!$D$8:$HP$251,16,0)</f>
        <v>0</v>
      </c>
      <c r="CC218" s="43">
        <f>VLOOKUP($C218,'факт СДП 1 мес'!$D$8:$HP$251,17,0)</f>
        <v>0</v>
      </c>
      <c r="CD218" s="43">
        <f>VLOOKUP($C218,'факт СДП 1 мес'!$D$8:$HP$251,18,0)</f>
        <v>0</v>
      </c>
      <c r="CE218" s="43">
        <f>VLOOKUP($C218,'факт СДП 1 мес'!$D$8:$HP$251,19,0)</f>
        <v>0</v>
      </c>
      <c r="CF218" s="43">
        <f>VLOOKUP($C218,'факт СДП 1 мес'!$D$8:$HP$251,20,0)</f>
        <v>0</v>
      </c>
      <c r="CG218" s="43">
        <f>SUM(BW218*$F218)</f>
        <v>0</v>
      </c>
      <c r="CH218" s="43">
        <f>SUM(BY218*$F218)</f>
        <v>0</v>
      </c>
      <c r="CI218" s="43">
        <f>SUM(CA218*$F218)</f>
        <v>0</v>
      </c>
      <c r="CJ218" s="43">
        <f>SUM(CA218-BY218)</f>
        <v>0</v>
      </c>
      <c r="CK218" s="43">
        <f>SUM(CB218-BZ218)</f>
        <v>0</v>
      </c>
      <c r="CL218" s="45">
        <f>'СДП (план)'!Y219</f>
        <v>0</v>
      </c>
      <c r="CM218" s="43">
        <f>'СДП (план)'!Z219</f>
        <v>0</v>
      </c>
      <c r="CN218" s="43">
        <f>SUM(CL218/12*$A$2)</f>
        <v>0</v>
      </c>
      <c r="CO218" s="43">
        <f>SUM(CM218/12*$A$2)</f>
        <v>0</v>
      </c>
      <c r="CP218" s="43">
        <f>VLOOKUP($C218,'факт СДП 1 мес'!$D$8:$HP$251,165,0)</f>
        <v>0</v>
      </c>
      <c r="CQ218" s="43">
        <f>VLOOKUP($C218,'факт СДП 1 мес'!$D$8:$HP$251,166,0)</f>
        <v>0</v>
      </c>
      <c r="CR218" s="43">
        <f>VLOOKUP($C218,'факт СДП 1 мес'!$D$8:$HP$251,167,0)</f>
        <v>0</v>
      </c>
      <c r="CS218" s="43">
        <f>VLOOKUP($C218,'факт СДП 1 мес'!$D$8:$HP$251,168,0)</f>
        <v>0</v>
      </c>
      <c r="CT218" s="43">
        <f>VLOOKUP($C218,'факт СДП 1 мес'!$D$8:$HP$251,169,0)</f>
        <v>0</v>
      </c>
      <c r="CU218" s="43">
        <f>VLOOKUP($C218,'факт СДП 1 мес'!$D$8:$HP$251,170,0)</f>
        <v>0</v>
      </c>
      <c r="CV218" s="43">
        <f>SUM(CL218*$F218)</f>
        <v>0</v>
      </c>
      <c r="CW218" s="43">
        <f>SUM(CN218*$F218)</f>
        <v>0</v>
      </c>
      <c r="CX218" s="43">
        <f>SUM(CP218*$F218)</f>
        <v>0</v>
      </c>
      <c r="CY218" s="43">
        <f>SUM(CP218-CN218)</f>
        <v>0</v>
      </c>
      <c r="CZ218" s="43">
        <f>SUM(CQ218-CO218)</f>
        <v>0</v>
      </c>
      <c r="DA218" s="5">
        <f>'СДП (план)'!AA219</f>
        <v>0</v>
      </c>
      <c r="DB218" s="3">
        <f>'СДП (план)'!AB219</f>
        <v>0</v>
      </c>
      <c r="DC218" s="43">
        <f>SUM(DA218/12*$A$2)</f>
        <v>0</v>
      </c>
      <c r="DD218" s="43">
        <f>SUM(DB218/12*$A$2)</f>
        <v>0</v>
      </c>
      <c r="DE218" s="43">
        <f>VLOOKUP($C218,'факт СДП 1 мес'!$D$8:$HP$251,57,0)</f>
        <v>0</v>
      </c>
      <c r="DF218" s="43">
        <f>VLOOKUP($C218,'факт СДП 1 мес'!$D$8:$HP$251,58,0)</f>
        <v>0</v>
      </c>
      <c r="DG218" s="43">
        <f>VLOOKUP($C218,'факт СДП 1 мес'!$D$8:$HP$251,59,0)</f>
        <v>0</v>
      </c>
      <c r="DH218" s="43">
        <f>VLOOKUP($C218,'факт СДП 1 мес'!$D$8:$HP$251,60,0)</f>
        <v>0</v>
      </c>
      <c r="DI218" s="43">
        <f>VLOOKUP($C218,'факт СДП 1 мес'!$D$8:$HP$251,61,0)</f>
        <v>0</v>
      </c>
      <c r="DJ218" s="43">
        <f>VLOOKUP($C218,'факт СДП 1 мес'!$D$8:$HP$251,62,0)</f>
        <v>0</v>
      </c>
      <c r="DK218" s="43">
        <f>SUM(DA218*$F218)</f>
        <v>0</v>
      </c>
      <c r="DL218" s="43">
        <f>SUM(DC218*$F218)</f>
        <v>0</v>
      </c>
      <c r="DM218" s="43">
        <f>SUM(DE218*$F218)</f>
        <v>0</v>
      </c>
      <c r="DN218" s="43">
        <f>SUM(DE218-DC218)</f>
        <v>0</v>
      </c>
      <c r="DO218" s="43">
        <f>SUM(DF218-DD218)</f>
        <v>0</v>
      </c>
      <c r="DP218" s="5">
        <f>'СДП (план)'!AC219</f>
        <v>0</v>
      </c>
      <c r="DQ218" s="3">
        <f>'СДП (план)'!AD219</f>
        <v>0</v>
      </c>
      <c r="DR218" s="43">
        <f>SUM(DP218/12*$A$2)</f>
        <v>0</v>
      </c>
      <c r="DS218" s="43">
        <f>SUM(DQ218/12*$A$2)</f>
        <v>0</v>
      </c>
      <c r="DT218" s="43">
        <f>VLOOKUP($C218,'факт СДП 1 мес'!$D$8:$HP$251,33,0)</f>
        <v>0</v>
      </c>
      <c r="DU218" s="43">
        <f>VLOOKUP($C218,'факт СДП 1 мес'!$D$8:$HP$251,34,0)</f>
        <v>0</v>
      </c>
      <c r="DV218" s="43">
        <f>VLOOKUP($C218,'факт СДП 1 мес'!$D$8:$HP$251,35,0)</f>
        <v>0</v>
      </c>
      <c r="DW218" s="43">
        <f>VLOOKUP($C218,'факт СДП 1 мес'!$D$8:$HP$251,36,0)</f>
        <v>0</v>
      </c>
      <c r="DX218" s="43">
        <f>VLOOKUP($C218,'факт СДП 1 мес'!$D$8:$HP$251,37,0)</f>
        <v>0</v>
      </c>
      <c r="DY218" s="43">
        <f>VLOOKUP($C218,'факт СДП 1 мес'!$D$8:$HP$251,38,0)</f>
        <v>0</v>
      </c>
      <c r="DZ218" s="43">
        <f>SUM(DP218*$F218)</f>
        <v>0</v>
      </c>
      <c r="EA218" s="43">
        <f>SUM(DR218*$F218)</f>
        <v>0</v>
      </c>
      <c r="EB218" s="43">
        <f>SUM(DT218*$F218)</f>
        <v>0</v>
      </c>
      <c r="EC218" s="43">
        <f>SUM(DT218-DR218)</f>
        <v>0</v>
      </c>
      <c r="ED218" s="43">
        <f>SUM(DU218-DS218)</f>
        <v>0</v>
      </c>
      <c r="EE218" s="5">
        <f>'СДП (план)'!AE219</f>
        <v>0</v>
      </c>
      <c r="EF218" s="3">
        <f>'СДП (план)'!AF219</f>
        <v>0</v>
      </c>
      <c r="EG218" s="43">
        <f>SUM(EE218/12*$A$2)</f>
        <v>0</v>
      </c>
      <c r="EH218" s="43">
        <f>SUM(EF218/12*$A$2)</f>
        <v>0</v>
      </c>
      <c r="EI218" s="43">
        <f>VLOOKUP($C218,'факт СДП 1 мес'!$D$8:$HP$251,27,0)</f>
        <v>0</v>
      </c>
      <c r="EJ218" s="43">
        <f>VLOOKUP($C218,'факт СДП 1 мес'!$D$8:$HP$251,28,0)</f>
        <v>0</v>
      </c>
      <c r="EK218" s="43">
        <f>VLOOKUP($C218,'факт СДП 1 мес'!$D$8:$HP$251,29,0)</f>
        <v>0</v>
      </c>
      <c r="EL218" s="43">
        <f>VLOOKUP($C218,'факт СДП 1 мес'!$D$8:$HP$251,30,0)</f>
        <v>0</v>
      </c>
      <c r="EM218" s="43">
        <f>VLOOKUP($C218,'факт СДП 1 мес'!$D$8:$HP$251,31,0)</f>
        <v>0</v>
      </c>
      <c r="EN218" s="43">
        <f>VLOOKUP($C218,'факт СДП 1 мес'!$D$8:$HP$251,32,0)</f>
        <v>0</v>
      </c>
      <c r="EO218" s="43">
        <f t="shared" si="6006"/>
        <v>0</v>
      </c>
      <c r="EP218" s="43">
        <f t="shared" si="6007"/>
        <v>0</v>
      </c>
      <c r="EQ218" s="43">
        <f t="shared" si="6008"/>
        <v>0</v>
      </c>
      <c r="ER218" s="43">
        <f t="shared" si="6009"/>
        <v>0</v>
      </c>
      <c r="ES218" s="43">
        <f t="shared" si="6010"/>
        <v>0</v>
      </c>
      <c r="ET218" s="43">
        <f>'СДП (план)'!AG219</f>
        <v>0</v>
      </c>
      <c r="EU218" s="43">
        <f>'СДП (план)'!AH219</f>
        <v>0</v>
      </c>
      <c r="EV218" s="43">
        <f>SUM(ET218/12*$A$2)</f>
        <v>0</v>
      </c>
      <c r="EW218" s="43">
        <f>SUM(EU218/12*$A$2)</f>
        <v>0</v>
      </c>
      <c r="EX218" s="43">
        <f>VLOOKUP($C218,'факт СДП 1 мес'!$D$8:$HP$251,87,0)</f>
        <v>0</v>
      </c>
      <c r="EY218" s="43">
        <f>VLOOKUP($C218,'факт СДП 1 мес'!$D$8:$HP$251,88,0)</f>
        <v>0</v>
      </c>
      <c r="EZ218" s="43">
        <f>VLOOKUP($C218,'факт СДП 1 мес'!$D$8:$HP$251,89,0)</f>
        <v>0</v>
      </c>
      <c r="FA218" s="43">
        <f>VLOOKUP($C218,'факт СДП 1 мес'!$D$8:$HP$251,90,0)</f>
        <v>0</v>
      </c>
      <c r="FB218" s="43">
        <f>VLOOKUP($C218,'факт СДП 1 мес'!$D$8:$HP$251,91,0)</f>
        <v>0</v>
      </c>
      <c r="FC218" s="43">
        <f>VLOOKUP($C218,'факт СДП 1 мес'!$D$8:$HP$251,92,0)</f>
        <v>0</v>
      </c>
      <c r="FD218" s="43">
        <f>SUM(ET218*$F218)</f>
        <v>0</v>
      </c>
      <c r="FE218" s="43">
        <f>SUM(EV218*$F218)</f>
        <v>0</v>
      </c>
      <c r="FF218" s="43">
        <f>SUM(EX218*$F218)</f>
        <v>0</v>
      </c>
      <c r="FG218" s="43">
        <f>SUM(EX218-EV218)</f>
        <v>0</v>
      </c>
      <c r="FH218" s="43">
        <f>SUM(EY218-EW218)</f>
        <v>0</v>
      </c>
      <c r="FI218" s="43">
        <f>'СДП (план)'!AI219</f>
        <v>0</v>
      </c>
      <c r="FJ218" s="43">
        <f>'СДП (план)'!AJ219</f>
        <v>0</v>
      </c>
      <c r="FK218" s="43">
        <f>SUM(FI218/12*$A$2)</f>
        <v>0</v>
      </c>
      <c r="FL218" s="43">
        <f>SUM(FJ218/12*$A$2)</f>
        <v>0</v>
      </c>
      <c r="FM218" s="43">
        <f>VLOOKUP($C218,'факт СДП 1 мес'!$D$8:$HP$251,39,0)</f>
        <v>0</v>
      </c>
      <c r="FN218" s="43">
        <f>VLOOKUP($C218,'факт СДП 1 мес'!$D$8:$HP$251,40,0)</f>
        <v>0</v>
      </c>
      <c r="FO218" s="43">
        <f>VLOOKUP($C218,'факт СДП 1 мес'!$D$8:$HP$251,41,0)</f>
        <v>0</v>
      </c>
      <c r="FP218" s="43">
        <f>VLOOKUP($C218,'факт СДП 1 мес'!$D$8:$HP$251,42,0)</f>
        <v>0</v>
      </c>
      <c r="FQ218" s="43">
        <f>VLOOKUP($C218,'факт СДП 1 мес'!$D$8:$HP$251,43,0)</f>
        <v>0</v>
      </c>
      <c r="FR218" s="43">
        <f>VLOOKUP($C218,'факт СДП 1 мес'!$D$8:$HP$251,44,0)</f>
        <v>0</v>
      </c>
      <c r="FS218" s="43">
        <f>SUM(FI218*$F218)</f>
        <v>0</v>
      </c>
      <c r="FT218" s="43">
        <f>SUM(FK218*$F218)</f>
        <v>0</v>
      </c>
      <c r="FU218" s="43">
        <f>SUM(FM218*$F218)</f>
        <v>0</v>
      </c>
      <c r="FV218" s="43">
        <f>SUM(FM218-FK218)</f>
        <v>0</v>
      </c>
      <c r="FW218" s="43">
        <f>SUM(FN218-FL218)</f>
        <v>0</v>
      </c>
      <c r="FX218" s="43">
        <f>'СДП (план)'!AK219</f>
        <v>0</v>
      </c>
      <c r="FY218" s="43">
        <f>'СДП (план)'!AL219</f>
        <v>0</v>
      </c>
      <c r="FZ218" s="43">
        <f>SUM(FX218/12*$A$2)</f>
        <v>0</v>
      </c>
      <c r="GA218" s="43">
        <f>SUM(FY218/12*$A$2)</f>
        <v>0</v>
      </c>
      <c r="GB218" s="43">
        <f>VLOOKUP($C218,'факт СДП 1 мес'!$D$8:$HP$251,45,0)</f>
        <v>0</v>
      </c>
      <c r="GC218" s="43">
        <f>VLOOKUP($C218,'факт СДП 1 мес'!$D$8:$HP$251,46,0)</f>
        <v>0</v>
      </c>
      <c r="GD218" s="43">
        <f>VLOOKUP($C218,'факт СДП 1 мес'!$D$8:$HP$251,47,0)</f>
        <v>0</v>
      </c>
      <c r="GE218" s="43">
        <f>VLOOKUP($C218,'факт СДП 1 мес'!$D$8:$HP$251,48,0)</f>
        <v>0</v>
      </c>
      <c r="GF218" s="43">
        <f>VLOOKUP($C218,'факт СДП 1 мес'!$D$8:$HP$251,49,0)</f>
        <v>0</v>
      </c>
      <c r="GG218" s="43">
        <f>VLOOKUP($C218,'факт СДП 1 мес'!$D$8:$HP$251,50,0)</f>
        <v>0</v>
      </c>
      <c r="GH218" s="43">
        <f>SUM(FX218*$F218)</f>
        <v>0</v>
      </c>
      <c r="GI218" s="43">
        <f>SUM(FZ218*$F218)</f>
        <v>0</v>
      </c>
      <c r="GJ218" s="43">
        <f>SUM(GB218*$F218)</f>
        <v>0</v>
      </c>
      <c r="GK218" s="43">
        <f>SUM(GB218-FZ218)</f>
        <v>0</v>
      </c>
      <c r="GL218" s="43">
        <f>SUM(GC218-GA218)</f>
        <v>0</v>
      </c>
      <c r="GM218" s="5">
        <f>'СДП (план)'!AM219</f>
        <v>0</v>
      </c>
      <c r="GN218" s="3">
        <f>'СДП (план)'!AN219</f>
        <v>0</v>
      </c>
      <c r="GO218" s="43">
        <f>SUM(GM218/12*$A$2)</f>
        <v>0</v>
      </c>
      <c r="GP218" s="43">
        <f>SUM(GN218/12*$A$2)</f>
        <v>0</v>
      </c>
      <c r="GQ218" s="43">
        <f>VLOOKUP($C218,'факт СДП 1 мес'!$D$8:$HP$251,51,0)</f>
        <v>0</v>
      </c>
      <c r="GR218" s="43">
        <f>VLOOKUP($C218,'факт СДП 1 мес'!$D$8:$HP$251,52,0)</f>
        <v>0</v>
      </c>
      <c r="GS218" s="43">
        <f>VLOOKUP($C218,'факт СДП 1 мес'!$D$8:$HP$251,53,0)</f>
        <v>0</v>
      </c>
      <c r="GT218" s="43">
        <f>VLOOKUP($C218,'факт СДП 1 мес'!$D$8:$HP$251,54,0)</f>
        <v>0</v>
      </c>
      <c r="GU218" s="43">
        <f>VLOOKUP($C218,'факт СДП 1 мес'!$D$8:$HP$251,55,0)</f>
        <v>0</v>
      </c>
      <c r="GV218" s="43">
        <f>VLOOKUP($C218,'факт СДП 1 мес'!$D$8:$HP$251,56,0)</f>
        <v>0</v>
      </c>
      <c r="GW218" s="43">
        <f>SUM(GM218*$F218)</f>
        <v>0</v>
      </c>
      <c r="GX218" s="43">
        <f>SUM(GO218*$F218)</f>
        <v>0</v>
      </c>
      <c r="GY218" s="43">
        <f>SUM(GQ218*$F218)</f>
        <v>0</v>
      </c>
      <c r="GZ218" s="43">
        <f>SUM(GQ218-GO218)</f>
        <v>0</v>
      </c>
      <c r="HA218" s="43">
        <f>SUM(GR218-GP218)</f>
        <v>0</v>
      </c>
      <c r="HB218" s="5">
        <f>'СДП (план)'!AO219</f>
        <v>0</v>
      </c>
      <c r="HC218" s="3">
        <f>'СДП (план)'!AP219</f>
        <v>0</v>
      </c>
      <c r="HD218" s="43">
        <f>SUM(HB218/12*$A$2)</f>
        <v>0</v>
      </c>
      <c r="HE218" s="43">
        <f>SUM(HC218/12*$A$2)</f>
        <v>0</v>
      </c>
      <c r="HF218" s="43">
        <f>VLOOKUP($C218,'факт СДП 1 мес'!$D$8:$HP$251,141,0)</f>
        <v>0</v>
      </c>
      <c r="HG218" s="43">
        <f>VLOOKUP($C218,'факт СДП 1 мес'!$D$8:$HP$251,142,0)</f>
        <v>0</v>
      </c>
      <c r="HH218" s="43">
        <f>VLOOKUP($C218,'факт СДП 1 мес'!$D$8:$HP$251,143,0)</f>
        <v>0</v>
      </c>
      <c r="HI218" s="43">
        <f>VLOOKUP($C218,'факт СДП 1 мес'!$D$8:$HP$251,144,0)</f>
        <v>0</v>
      </c>
      <c r="HJ218" s="43">
        <f>VLOOKUP($C218,'факт СДП 1 мес'!$D$8:$HP$251,145,0)</f>
        <v>0</v>
      </c>
      <c r="HK218" s="43">
        <f>VLOOKUP($C218,'факт СДП 1 мес'!$D$8:$HP$251,146,0)</f>
        <v>0</v>
      </c>
      <c r="HL218" s="43">
        <f>SUM(HB218*$F218)</f>
        <v>0</v>
      </c>
      <c r="HM218" s="43">
        <f>SUM(HD218*$F218)</f>
        <v>0</v>
      </c>
      <c r="HN218" s="43">
        <f>SUM(HF218*$F218)</f>
        <v>0</v>
      </c>
      <c r="HO218" s="43">
        <f>SUM(HF218-HD218)</f>
        <v>0</v>
      </c>
      <c r="HP218" s="43">
        <f>SUM(HG218-HE218)</f>
        <v>0</v>
      </c>
      <c r="HQ218" s="43">
        <f>'СДП (план)'!AQ219</f>
        <v>0</v>
      </c>
      <c r="HR218" s="43">
        <f>'СДП (план)'!AR219</f>
        <v>0</v>
      </c>
      <c r="HS218" s="43">
        <f>SUM(HQ218/12*$A$2)</f>
        <v>0</v>
      </c>
      <c r="HT218" s="43">
        <f>SUM(HR218/12*$A$2)</f>
        <v>0</v>
      </c>
      <c r="HU218" s="43">
        <f>VLOOKUP($C218,'факт СДП 1 мес'!$D$8:$HP$251,171,0)</f>
        <v>0</v>
      </c>
      <c r="HV218" s="43">
        <f>VLOOKUP($C218,'факт СДП 1 мес'!$D$8:$HP$251,172,0)</f>
        <v>0</v>
      </c>
      <c r="HW218" s="43">
        <f>VLOOKUP($C218,'факт СДП 1 мес'!$D$8:$HP$251,173,0)</f>
        <v>0</v>
      </c>
      <c r="HX218" s="43">
        <f>VLOOKUP($C218,'факт СДП 1 мес'!$D$8:$HP$251,174,0)</f>
        <v>0</v>
      </c>
      <c r="HY218" s="43">
        <f>VLOOKUP($C218,'факт СДП 1 мес'!$D$8:$HP$251,175,0)</f>
        <v>0</v>
      </c>
      <c r="HZ218" s="43">
        <f>VLOOKUP($C218,'факт СДП 1 мес'!$D$8:$HP$251,176,0)</f>
        <v>0</v>
      </c>
      <c r="IA218" s="43">
        <f>SUM(HQ218*$F218)</f>
        <v>0</v>
      </c>
      <c r="IB218" s="43">
        <f>SUM(HS218*$F218)</f>
        <v>0</v>
      </c>
      <c r="IC218" s="43">
        <f>SUM(HU218*$F218)</f>
        <v>0</v>
      </c>
      <c r="ID218" s="43">
        <f>SUM(HU218-HS218)</f>
        <v>0</v>
      </c>
      <c r="IE218" s="43">
        <f>SUM(HV218-HT218)</f>
        <v>0</v>
      </c>
      <c r="IF218" s="43">
        <f>'СДП (план)'!AS219</f>
        <v>0</v>
      </c>
      <c r="IG218" s="43">
        <f>'СДП (план)'!AT219</f>
        <v>0</v>
      </c>
      <c r="IH218" s="43">
        <f>SUM(IF218/12*$A$2)</f>
        <v>0</v>
      </c>
      <c r="II218" s="43">
        <f>SUM(IG218/12*$A$2)</f>
        <v>0</v>
      </c>
      <c r="IJ218" s="43">
        <f>VLOOKUP($C218,'факт СДП 1 мес'!$D$8:$HP$251,183,0)</f>
        <v>0</v>
      </c>
      <c r="IK218" s="43">
        <f>VLOOKUP($C218,'факт СДП 1 мес'!$D$8:$HP$251,184,0)</f>
        <v>0</v>
      </c>
      <c r="IL218" s="43">
        <f>VLOOKUP($C218,'факт СДП 1 мес'!$D$8:$HP$251,185,0)</f>
        <v>0</v>
      </c>
      <c r="IM218" s="43">
        <f>VLOOKUP($C218,'факт СДП 1 мес'!$D$8:$HP$251,186,0)</f>
        <v>0</v>
      </c>
      <c r="IN218" s="43">
        <f>VLOOKUP($C218,'факт СДП 1 мес'!$D$8:$HP$251,187,0)</f>
        <v>0</v>
      </c>
      <c r="IO218" s="43">
        <f>VLOOKUP($C218,'факт СДП 1 мес'!$D$8:$HP$251,188,0)</f>
        <v>0</v>
      </c>
      <c r="IP218" s="43">
        <f>SUM(IF218*$F218)</f>
        <v>0</v>
      </c>
      <c r="IQ218" s="43">
        <f>SUM(IH218*$F218)</f>
        <v>0</v>
      </c>
      <c r="IR218" s="43">
        <f>SUM(IJ218*$F218)</f>
        <v>0</v>
      </c>
      <c r="IS218" s="43">
        <f>SUM(IJ218-IH218)</f>
        <v>0</v>
      </c>
      <c r="IT218" s="43">
        <f>SUM(IK218-II218)</f>
        <v>0</v>
      </c>
      <c r="IU218" s="45">
        <f>'СДП (план)'!AU219</f>
        <v>0</v>
      </c>
      <c r="IV218" s="45">
        <f>'СДП (план)'!AV219</f>
        <v>0</v>
      </c>
      <c r="IW218" s="43">
        <f>SUM(IU218/12*$A$2)</f>
        <v>0</v>
      </c>
      <c r="IX218" s="43">
        <f>SUM(IV218/12*$A$2)</f>
        <v>0</v>
      </c>
      <c r="IY218" s="43">
        <f>VLOOKUP($C218,'факт СДП 1 мес'!$D$8:$HP$251,147,0)</f>
        <v>0</v>
      </c>
      <c r="IZ218" s="43">
        <f>VLOOKUP($C218,'факт СДП 1 мес'!$D$8:$HP$251,148,0)</f>
        <v>0</v>
      </c>
      <c r="JA218" s="43">
        <f>VLOOKUP($C218,'факт СДП 1 мес'!$D$8:$HP$251,149,0)</f>
        <v>0</v>
      </c>
      <c r="JB218" s="43">
        <f>VLOOKUP($C218,'факт СДП 1 мес'!$D$8:$HP$251,150,0)</f>
        <v>0</v>
      </c>
      <c r="JC218" s="43">
        <f>VLOOKUP($C218,'факт СДП 1 мес'!$D$8:$HP$251,151,0)</f>
        <v>0</v>
      </c>
      <c r="JD218" s="43">
        <f>VLOOKUP($C218,'факт СДП 1 мес'!$D$8:$HP$251,152,0)</f>
        <v>0</v>
      </c>
      <c r="JE218" s="43">
        <f>SUM(IU218*$F218)</f>
        <v>0</v>
      </c>
      <c r="JF218" s="43">
        <f>SUM(IW218*$F218)</f>
        <v>0</v>
      </c>
      <c r="JG218" s="43">
        <f>SUM(IY218*$F218)</f>
        <v>0</v>
      </c>
      <c r="JH218" s="43">
        <f>SUM(IY218-IW218)</f>
        <v>0</v>
      </c>
      <c r="JI218" s="43">
        <f>SUM(IZ218-IX218)</f>
        <v>0</v>
      </c>
      <c r="JJ218" s="45">
        <f>'СДП (план)'!AW219</f>
        <v>0</v>
      </c>
      <c r="JK218" s="45">
        <f>'СДП (план)'!AX219</f>
        <v>0</v>
      </c>
      <c r="JL218" s="43">
        <f>SUM(JJ218/12*$A$2)</f>
        <v>0</v>
      </c>
      <c r="JM218" s="43">
        <f>SUM(JK218/12*$A$2)</f>
        <v>0</v>
      </c>
      <c r="JN218" s="43">
        <f>VLOOKUP($C218,'факт СДП 1 мес'!$D$8:$HP$251,135,0)</f>
        <v>0</v>
      </c>
      <c r="JO218" s="43">
        <f>VLOOKUP($C218,'факт СДП 1 мес'!$D$8:$HP$251,136,0)</f>
        <v>0</v>
      </c>
      <c r="JP218" s="43">
        <f>VLOOKUP($C218,'факт СДП 1 мес'!$D$8:$HP$251,137,0)</f>
        <v>0</v>
      </c>
      <c r="JQ218" s="43">
        <f>VLOOKUP($C218,'факт СДП 1 мес'!$D$8:$HP$251,138,0)</f>
        <v>0</v>
      </c>
      <c r="JR218" s="43">
        <f>VLOOKUP($C218,'факт СДП 1 мес'!$D$8:$HP$251,139,0)</f>
        <v>0</v>
      </c>
      <c r="JS218" s="43">
        <f>VLOOKUP($C218,'факт СДП 1 мес'!$D$8:$HP$251,140,0)</f>
        <v>0</v>
      </c>
      <c r="JT218" s="43">
        <f>SUM(JJ218*$F218)</f>
        <v>0</v>
      </c>
      <c r="JU218" s="43">
        <f>SUM(JL218*$F218)</f>
        <v>0</v>
      </c>
      <c r="JV218" s="43">
        <f>SUM(JN218*$F218)</f>
        <v>0</v>
      </c>
      <c r="JW218" s="43">
        <f>SUM(JN218-JL218)</f>
        <v>0</v>
      </c>
      <c r="JX218" s="43">
        <f>SUM(JO218-JM218)</f>
        <v>0</v>
      </c>
      <c r="JY218" s="43">
        <f>'СДП (план)'!AY219</f>
        <v>0</v>
      </c>
      <c r="JZ218" s="43">
        <f>'СДП (план)'!AZ219</f>
        <v>0</v>
      </c>
      <c r="KA218" s="43">
        <f>SUM(JY218/12*$A$2)</f>
        <v>0</v>
      </c>
      <c r="KB218" s="43">
        <f>SUM(JZ218/12*$A$2)</f>
        <v>0</v>
      </c>
      <c r="KC218" s="43">
        <f>VLOOKUP($C218,'факт СДП 1 мес'!$D$8:$HP$251,105,0)</f>
        <v>0</v>
      </c>
      <c r="KD218" s="43">
        <f>VLOOKUP($C218,'факт СДП 1 мес'!$D$8:$HP$251,106,0)</f>
        <v>0</v>
      </c>
      <c r="KE218" s="43">
        <f>VLOOKUP($C218,'факт СДП 1 мес'!$D$8:$HP$251,107,0)</f>
        <v>0</v>
      </c>
      <c r="KF218" s="43">
        <f>VLOOKUP($C218,'факт СДП 1 мес'!$D$8:$HP$251,108,0)</f>
        <v>0</v>
      </c>
      <c r="KG218" s="43">
        <f>VLOOKUP($C218,'факт СДП 1 мес'!$D$8:$HP$251,109,0)</f>
        <v>0</v>
      </c>
      <c r="KH218" s="43">
        <f>VLOOKUP($C218,'факт СДП 1 мес'!$D$8:$HP$251,110,0)</f>
        <v>0</v>
      </c>
      <c r="KI218" s="43">
        <f>SUM(JY218*$F218)</f>
        <v>0</v>
      </c>
      <c r="KJ218" s="43">
        <f>SUM(KA218*$F218)</f>
        <v>0</v>
      </c>
      <c r="KK218" s="43">
        <f>SUM(KC218*$F218)</f>
        <v>0</v>
      </c>
      <c r="KL218" s="43">
        <f>SUM(KC218-KA218)</f>
        <v>0</v>
      </c>
      <c r="KM218" s="43">
        <f>SUM(KD218-KB218)</f>
        <v>0</v>
      </c>
      <c r="KN218" s="43">
        <f>'СДП (план)'!BA219</f>
        <v>0</v>
      </c>
      <c r="KO218" s="43">
        <f>'СДП (план)'!BB219</f>
        <v>0</v>
      </c>
      <c r="KP218" s="43">
        <f>SUM(KN218/12*$A$2)</f>
        <v>0</v>
      </c>
      <c r="KQ218" s="43">
        <f>SUM(KO218/12*$A$2)</f>
        <v>0</v>
      </c>
      <c r="KR218" s="43">
        <f>VLOOKUP($C218,'факт СДП 1 мес'!$D$8:$HP$251,189,0)</f>
        <v>0</v>
      </c>
      <c r="KS218" s="43">
        <f>VLOOKUP($C218,'факт СДП 1 мес'!$D$8:$HP$251,190,0)</f>
        <v>0</v>
      </c>
      <c r="KT218" s="43">
        <f>VLOOKUP($C218,'факт СДП 1 мес'!$D$8:$HP$251,191,0)</f>
        <v>0</v>
      </c>
      <c r="KU218" s="43">
        <f>VLOOKUP($C218,'факт СДП 1 мес'!$D$8:$HP$251,192,0)</f>
        <v>0</v>
      </c>
      <c r="KV218" s="43">
        <f>VLOOKUP($C218,'факт СДП 1 мес'!$D$8:$HP$251,193,0)</f>
        <v>0</v>
      </c>
      <c r="KW218" s="43">
        <f>VLOOKUP($C218,'факт СДП 1 мес'!$D$8:$HP$251,194,0)</f>
        <v>0</v>
      </c>
      <c r="KX218" s="43">
        <f>SUM(KN218*$F218)</f>
        <v>0</v>
      </c>
      <c r="KY218" s="43">
        <f>SUM(KP218*$F218)</f>
        <v>0</v>
      </c>
      <c r="KZ218" s="43">
        <f>SUM(KR218*$F218)</f>
        <v>0</v>
      </c>
      <c r="LA218" s="43">
        <f>SUM(KR218-KP218)</f>
        <v>0</v>
      </c>
      <c r="LB218" s="43">
        <f>SUM(KS218-KQ218)</f>
        <v>0</v>
      </c>
      <c r="LC218" s="43">
        <f>'СДП (план)'!BC219</f>
        <v>0</v>
      </c>
      <c r="LD218" s="43">
        <f>'СДП (план)'!BD219</f>
        <v>0</v>
      </c>
      <c r="LE218" s="43">
        <f>SUM(LC218/12*$A$2)</f>
        <v>0</v>
      </c>
      <c r="LF218" s="43">
        <f>SUM(LD218/12*$A$2)</f>
        <v>0</v>
      </c>
      <c r="LG218" s="43">
        <f>VLOOKUP($C218,'факт СДП 1 мес'!$D$8:$HP$251,63,0)</f>
        <v>0</v>
      </c>
      <c r="LH218" s="43">
        <f>VLOOKUP($C218,'факт СДП 1 мес'!$D$8:$HP$251,64,0)</f>
        <v>0</v>
      </c>
      <c r="LI218" s="43">
        <f>VLOOKUP($C218,'факт СДП 1 мес'!$D$8:$HP$251,65,0)</f>
        <v>0</v>
      </c>
      <c r="LJ218" s="43">
        <f>VLOOKUP($C218,'факт СДП 1 мес'!$D$8:$HP$251,66,0)</f>
        <v>0</v>
      </c>
      <c r="LK218" s="43">
        <f>VLOOKUP($C218,'факт СДП 1 мес'!$D$8:$HP$251,67,0)</f>
        <v>0</v>
      </c>
      <c r="LL218" s="43">
        <f>VLOOKUP($C218,'факт СДП 1 мес'!$D$8:$HP$251,68,0)</f>
        <v>0</v>
      </c>
      <c r="LM218" s="43">
        <f>SUM(LC218*$F218)</f>
        <v>0</v>
      </c>
      <c r="LN218" s="43">
        <f>SUM(LE218*$F218)</f>
        <v>0</v>
      </c>
      <c r="LO218" s="43">
        <f>SUM(LG218*$F218)</f>
        <v>0</v>
      </c>
      <c r="LP218" s="43">
        <f>SUM(LG218-LE218)</f>
        <v>0</v>
      </c>
      <c r="LQ218" s="43">
        <f>SUM(LH218-LF218)</f>
        <v>0</v>
      </c>
      <c r="LR218" s="43">
        <f>'СДП (план)'!BE219</f>
        <v>0</v>
      </c>
      <c r="LS218" s="43">
        <f>'СДП (план)'!BF219</f>
        <v>0</v>
      </c>
      <c r="LT218" s="43">
        <f>SUM(LR218/12*$A$2)</f>
        <v>0</v>
      </c>
      <c r="LU218" s="43">
        <f>SUM(LS218/12*$A$2)</f>
        <v>0</v>
      </c>
      <c r="LV218" s="43">
        <f>VLOOKUP($C218,'факт СДП 1 мес'!$D$8:$HP$251,69,0)</f>
        <v>7</v>
      </c>
      <c r="LW218" s="43">
        <f>VLOOKUP($C218,'факт СДП 1 мес'!$D$8:$HP$251,70,0)</f>
        <v>147700.97999999998</v>
      </c>
      <c r="LX218" s="43">
        <f>VLOOKUP($C218,'факт СДП 1 мес'!$D$8:$HP$251,71,0)</f>
        <v>28</v>
      </c>
      <c r="LY218" s="43">
        <f>VLOOKUP($C218,'факт СДП 1 мес'!$D$8:$HP$251,72,0)</f>
        <v>0</v>
      </c>
      <c r="LZ218" s="43">
        <f>VLOOKUP($C218,'факт СДП 1 мес'!$D$8:$HP$251,73,0)</f>
        <v>0</v>
      </c>
      <c r="MA218" s="43">
        <f>VLOOKUP($C218,'факт СДП 1 мес'!$D$8:$HP$251,74,0)</f>
        <v>0</v>
      </c>
      <c r="MB218" s="43">
        <f>SUM(LR218*$F218)</f>
        <v>0</v>
      </c>
      <c r="MC218" s="43">
        <f>SUM(LT218*$F218)</f>
        <v>0</v>
      </c>
      <c r="MD218" s="43">
        <f>SUM(LV218*$F218)</f>
        <v>9.1</v>
      </c>
      <c r="ME218" s="43">
        <f>SUM(LV218-LT218)</f>
        <v>7</v>
      </c>
      <c r="MF218" s="43">
        <f>SUM(LW218-LU218)</f>
        <v>147700.97999999998</v>
      </c>
      <c r="MG218" s="51">
        <f>'СДП (план)'!BG219</f>
        <v>0</v>
      </c>
      <c r="MH218" s="43">
        <f>'СДП (план)'!BH219</f>
        <v>0</v>
      </c>
      <c r="MI218" s="43">
        <f>SUM(MG218/12*$A$2)</f>
        <v>0</v>
      </c>
      <c r="MJ218" s="43">
        <f>SUM(MH218/12*$A$2)</f>
        <v>0</v>
      </c>
      <c r="MK218" s="43">
        <f>VLOOKUP($C218,'факт СДП 1 мес'!$D$8:$HP$251,75,0)</f>
        <v>0</v>
      </c>
      <c r="ML218" s="43">
        <f>VLOOKUP($C218,'факт СДП 1 мес'!$D$8:$HP$251,76,0)</f>
        <v>0</v>
      </c>
      <c r="MM218" s="43">
        <f>VLOOKUP($C218,'факт СДП 1 мес'!$D$8:$HP$251,77,0)</f>
        <v>0</v>
      </c>
      <c r="MN218" s="43">
        <f>VLOOKUP($C218,'факт СДП 1 мес'!$D$8:$HP$251,78,0)</f>
        <v>0</v>
      </c>
      <c r="MO218" s="43">
        <f>VLOOKUP($C218,'факт СДП 1 мес'!$D$8:$HP$251,79,0)</f>
        <v>0</v>
      </c>
      <c r="MP218" s="43">
        <f>VLOOKUP($C218,'факт СДП 1 мес'!$D$8:$HP$251,80,0)</f>
        <v>0</v>
      </c>
      <c r="MQ218" s="43">
        <f>SUM(MG218*$F218)</f>
        <v>0</v>
      </c>
      <c r="MR218" s="43">
        <f>SUM(MI218*$F218)</f>
        <v>0</v>
      </c>
      <c r="MS218" s="43">
        <f>SUM(MK218*$F218)</f>
        <v>0</v>
      </c>
      <c r="MT218" s="43">
        <f>SUM(MK218-MI218)</f>
        <v>0</v>
      </c>
      <c r="MU218" s="43">
        <f>SUM(ML218-MJ218)</f>
        <v>0</v>
      </c>
      <c r="MV218" s="44">
        <f>'СДП (план)'!BI219</f>
        <v>0</v>
      </c>
      <c r="MW218" s="43">
        <f>'СДП (план)'!BJ219</f>
        <v>0</v>
      </c>
      <c r="MX218" s="43">
        <f>SUM(MV218/12*$A$2)</f>
        <v>0</v>
      </c>
      <c r="MY218" s="43">
        <f>SUM(MW218/12*$A$2)</f>
        <v>0</v>
      </c>
      <c r="MZ218" s="43">
        <f>VLOOKUP($C218,'факт СДП 1 мес'!$D$8:$HP$251,81,0)</f>
        <v>0</v>
      </c>
      <c r="NA218" s="43">
        <f>VLOOKUP($C218,'факт СДП 1 мес'!$D$8:$HP$251,82,0)</f>
        <v>0</v>
      </c>
      <c r="NB218" s="43">
        <f>VLOOKUP($C218,'факт СДП 1 мес'!$D$8:$HP$251,83,0)</f>
        <v>0</v>
      </c>
      <c r="NC218" s="43">
        <f>VLOOKUP($C218,'факт СДП 1 мес'!$D$8:$HP$251,84,0)</f>
        <v>0</v>
      </c>
      <c r="ND218" s="43">
        <f>VLOOKUP($C218,'факт СДП 1 мес'!$D$8:$HP$251,85,0)</f>
        <v>0</v>
      </c>
      <c r="NE218" s="43">
        <f>VLOOKUP($C218,'факт СДП 1 мес'!$D$8:$HP$251,86,0)</f>
        <v>0</v>
      </c>
      <c r="NF218" s="43">
        <f>SUM(MV218*$F218)</f>
        <v>0</v>
      </c>
      <c r="NG218" s="43">
        <f>SUM(MX218*$F218)</f>
        <v>0</v>
      </c>
      <c r="NH218" s="43">
        <f>SUM(MZ218*$F218)</f>
        <v>0</v>
      </c>
      <c r="NI218" s="43">
        <f>SUM(MZ218-MX218)</f>
        <v>0</v>
      </c>
      <c r="NJ218" s="43">
        <f>SUM(NA218-MY218)</f>
        <v>0</v>
      </c>
      <c r="NK218" s="43">
        <f>'СДП (план)'!BK219</f>
        <v>0</v>
      </c>
      <c r="NL218" s="43">
        <f>'СДП (план)'!BL219</f>
        <v>0</v>
      </c>
      <c r="NM218" s="43">
        <f>SUM(NK218/12*$A$2)</f>
        <v>0</v>
      </c>
      <c r="NN218" s="43">
        <f>SUM(NL218/12*$A$2)</f>
        <v>0</v>
      </c>
      <c r="NO218" s="43">
        <f>VLOOKUP($C218,'факт СДП 1 мес'!$D$8:$HP$251,99,0)</f>
        <v>0</v>
      </c>
      <c r="NP218" s="43">
        <f>VLOOKUP($C218,'факт СДП 1 мес'!$D$8:$HP$251,100,0)</f>
        <v>0</v>
      </c>
      <c r="NQ218" s="43">
        <f>VLOOKUP($C218,'факт СДП 1 мес'!$D$8:$HP$251,101,0)</f>
        <v>0</v>
      </c>
      <c r="NR218" s="43">
        <f>VLOOKUP($C218,'факт СДП 1 мес'!$D$8:$HP$251,102,0)</f>
        <v>0</v>
      </c>
      <c r="NS218" s="43">
        <f>VLOOKUP($C218,'факт СДП 1 мес'!$D$8:$HP$251,103,0)</f>
        <v>0</v>
      </c>
      <c r="NT218" s="43">
        <f>VLOOKUP($C218,'факт СДП 1 мес'!$D$8:$HP$251,104,0)</f>
        <v>0</v>
      </c>
      <c r="NU218" s="43">
        <f>SUM(NK218*$F218)</f>
        <v>0</v>
      </c>
      <c r="NV218" s="43">
        <f>SUM(NM218*$F218)</f>
        <v>0</v>
      </c>
      <c r="NW218" s="43">
        <f>SUM(NO218*$F218)</f>
        <v>0</v>
      </c>
      <c r="NX218" s="43">
        <f>SUM(NO218-NM218)</f>
        <v>0</v>
      </c>
      <c r="NY218" s="43">
        <f>SUM(NP218-NN218)</f>
        <v>0</v>
      </c>
      <c r="NZ218" s="51">
        <f>'СДП (план)'!BM219</f>
        <v>0</v>
      </c>
      <c r="OA218" s="43">
        <f>'СДП (план)'!BN219</f>
        <v>0</v>
      </c>
      <c r="OB218" s="43">
        <f>SUM(NZ218/12*$A$2)</f>
        <v>0</v>
      </c>
      <c r="OC218" s="43">
        <f>SUM(OA218/12*$A$2)</f>
        <v>0</v>
      </c>
      <c r="OD218" s="153"/>
      <c r="OE218" s="153"/>
      <c r="OF218" s="153"/>
      <c r="OG218" s="43"/>
      <c r="OH218" s="43"/>
      <c r="OI218" s="43"/>
      <c r="OJ218" s="43">
        <f>SUM(NZ218*$F218)</f>
        <v>0</v>
      </c>
      <c r="OK218" s="43">
        <f>SUM(OB218*$F218)</f>
        <v>0</v>
      </c>
      <c r="OL218" s="43">
        <f>SUM(OD218*$F218)</f>
        <v>0</v>
      </c>
      <c r="OM218" s="43">
        <f>SUM(OD218-OB218)</f>
        <v>0</v>
      </c>
      <c r="ON218" s="43">
        <f>SUM(OE218-OC218)</f>
        <v>0</v>
      </c>
      <c r="OO218" s="51">
        <f>'СДП (план)'!BO219</f>
        <v>0</v>
      </c>
      <c r="OP218" s="43">
        <f>'СДП (план)'!BP219</f>
        <v>0</v>
      </c>
      <c r="OQ218" s="43">
        <f>SUM(OO218/12*$A$2)</f>
        <v>0</v>
      </c>
      <c r="OR218" s="43">
        <f>SUM(OP218/12*$A$2)</f>
        <v>0</v>
      </c>
      <c r="OS218" s="43">
        <f>VLOOKUP($C218,'факт СДП 1 мес'!$D$8:$HP$251,177,0)</f>
        <v>0</v>
      </c>
      <c r="OT218" s="43">
        <f>VLOOKUP($C218,'факт СДП 1 мес'!$D$8:$HP$251,178,0)</f>
        <v>0</v>
      </c>
      <c r="OU218" s="43">
        <f>VLOOKUP($C218,'факт СДП 1 мес'!$D$8:$HP$251,179,0)</f>
        <v>0</v>
      </c>
      <c r="OV218" s="43">
        <f>VLOOKUP($C218,'факт СДП 1 мес'!$D$8:$HP$251,180,0)</f>
        <v>0</v>
      </c>
      <c r="OW218" s="43">
        <f>VLOOKUP($C218,'факт СДП 1 мес'!$D$8:$HP$251,181,0)</f>
        <v>0</v>
      </c>
      <c r="OX218" s="43">
        <f>VLOOKUP($C218,'факт СДП 1 мес'!$D$8:$HP$251,182,0)</f>
        <v>0</v>
      </c>
      <c r="OY218" s="43">
        <f>SUM(OO218*$F218)</f>
        <v>0</v>
      </c>
      <c r="OZ218" s="43">
        <f>SUM(OQ218*$F218)</f>
        <v>0</v>
      </c>
      <c r="PA218" s="43">
        <f>SUM(OS218*$F218)</f>
        <v>0</v>
      </c>
      <c r="PB218" s="43">
        <f>SUM(OS218-OQ218)</f>
        <v>0</v>
      </c>
      <c r="PC218" s="43">
        <f>SUM(OT218-OR218)</f>
        <v>0</v>
      </c>
      <c r="PD218" s="45">
        <f>'СДП (план)'!BQ219</f>
        <v>0</v>
      </c>
      <c r="PE218" s="45">
        <f>'СДП (план)'!BR219</f>
        <v>0</v>
      </c>
      <c r="PF218" s="43">
        <f>SUM(PD218/12*$A$2)</f>
        <v>0</v>
      </c>
      <c r="PG218" s="43">
        <f>SUM(PE218/12*$A$2)</f>
        <v>0</v>
      </c>
      <c r="PH218" s="43">
        <f>VLOOKUP($C218,'факт СДП 1 мес'!$D$8:$HP$251,123,0)</f>
        <v>0</v>
      </c>
      <c r="PI218" s="43">
        <f>VLOOKUP($C218,'факт СДП 1 мес'!$D$8:$HP$251,124,0)</f>
        <v>0</v>
      </c>
      <c r="PJ218" s="43">
        <f>VLOOKUP($C218,'факт СДП 1 мес'!$D$8:$HP$251,125,0)</f>
        <v>0</v>
      </c>
      <c r="PK218" s="43">
        <f>VLOOKUP($C218,'факт СДП 1 мес'!$D$8:$HP$251,126,0)</f>
        <v>0</v>
      </c>
      <c r="PL218" s="43">
        <f>VLOOKUP($C218,'факт СДП 1 мес'!$D$8:$HP$251,127,0)</f>
        <v>0</v>
      </c>
      <c r="PM218" s="43">
        <f>VLOOKUP($C218,'факт СДП 1 мес'!$D$8:$HP$251,128,0)</f>
        <v>0</v>
      </c>
      <c r="PN218" s="43">
        <f>SUM(PD218*$F218)</f>
        <v>0</v>
      </c>
      <c r="PO218" s="43">
        <f>SUM(PF218*$F218)</f>
        <v>0</v>
      </c>
      <c r="PP218" s="43">
        <f>SUM(PH218*$F218)</f>
        <v>0</v>
      </c>
      <c r="PQ218" s="43">
        <f>SUM(PH218-PF218)</f>
        <v>0</v>
      </c>
      <c r="PR218" s="43">
        <f>SUM(PI218-PG218)</f>
        <v>0</v>
      </c>
      <c r="PS218" s="43">
        <f>'СДП (план)'!BS219</f>
        <v>0</v>
      </c>
      <c r="PT218" s="43">
        <f>'СДП (план)'!BT219</f>
        <v>0</v>
      </c>
      <c r="PU218" s="43">
        <f>SUM(PS218/12*$A$2)</f>
        <v>0</v>
      </c>
      <c r="PV218" s="43">
        <f>SUM(PT218/12*$A$2)</f>
        <v>0</v>
      </c>
      <c r="PW218" s="43">
        <f>VLOOKUP($C218,'факт СДП 1 мес'!$D$8:$HP$251,111,0)</f>
        <v>0</v>
      </c>
      <c r="PX218" s="43">
        <f>VLOOKUP($C218,'факт СДП 1 мес'!$D$8:$HP$251,112,0)</f>
        <v>0</v>
      </c>
      <c r="PY218" s="43">
        <f>VLOOKUP($C218,'факт СДП 1 мес'!$D$8:$HP$251,113,0)</f>
        <v>0</v>
      </c>
      <c r="PZ218" s="43">
        <f>VLOOKUP($C218,'факт СДП 1 мес'!$D$8:$HP$251,114,0)</f>
        <v>0</v>
      </c>
      <c r="QA218" s="43">
        <f>VLOOKUP($C218,'факт СДП 1 мес'!$D$8:$HP$251,115,0)</f>
        <v>0</v>
      </c>
      <c r="QB218" s="43">
        <f>VLOOKUP($C218,'факт СДП 1 мес'!$D$8:$HP$251,116,0)</f>
        <v>0</v>
      </c>
      <c r="QC218" s="43">
        <f>SUM(PS218*$F218)</f>
        <v>0</v>
      </c>
      <c r="QD218" s="43">
        <f>SUM(PU218*$F218)</f>
        <v>0</v>
      </c>
      <c r="QE218" s="43">
        <f>SUM(PW218*$F218)</f>
        <v>0</v>
      </c>
      <c r="QF218" s="43">
        <f>SUM(PW218-PU218)</f>
        <v>0</v>
      </c>
      <c r="QG218" s="43">
        <f>SUM(PX218-PV218)</f>
        <v>0</v>
      </c>
      <c r="QH218" s="43">
        <f>'СДП (план)'!BU219</f>
        <v>0</v>
      </c>
      <c r="QI218" s="43">
        <f>'СДП (план)'!BV219</f>
        <v>0</v>
      </c>
      <c r="QJ218" s="43">
        <f>SUM(QH218/12*$A$2)</f>
        <v>0</v>
      </c>
      <c r="QK218" s="43">
        <f>SUM(QI218/12*$A$2)</f>
        <v>0</v>
      </c>
      <c r="QL218" s="43">
        <f>VLOOKUP($C218,'факт СДП 1 мес'!$D$8:$HP$251,153,0)</f>
        <v>0</v>
      </c>
      <c r="QM218" s="43">
        <f>VLOOKUP($C218,'факт СДП 1 мес'!$D$8:$HP$251,154,0)</f>
        <v>0</v>
      </c>
      <c r="QN218" s="43">
        <f>VLOOKUP($C218,'факт СДП 1 мес'!$D$8:$HP$251,155,0)</f>
        <v>0</v>
      </c>
      <c r="QO218" s="43">
        <f>VLOOKUP($C218,'факт СДП 1 мес'!$D$8:$HP$251,156,0)</f>
        <v>0</v>
      </c>
      <c r="QP218" s="43">
        <f>VLOOKUP($C218,'факт СДП 1 мес'!$D$8:$HP$251,157,0)</f>
        <v>0</v>
      </c>
      <c r="QQ218" s="43">
        <f>VLOOKUP($C218,'факт СДП 1 мес'!$D$8:$HP$251,158,0)</f>
        <v>0</v>
      </c>
      <c r="QR218" s="43">
        <f>SUM(QH218*$F218)</f>
        <v>0</v>
      </c>
      <c r="QS218" s="43">
        <f>SUM(QJ218*$F218)</f>
        <v>0</v>
      </c>
      <c r="QT218" s="43">
        <f>SUM(QL218*$F218)</f>
        <v>0</v>
      </c>
      <c r="QU218" s="43">
        <f>SUM(QL218-QJ218)</f>
        <v>0</v>
      </c>
      <c r="QV218" s="43">
        <f>SUM(QM218-QK218)</f>
        <v>0</v>
      </c>
      <c r="QW218" s="43">
        <f>'СДП (план)'!BW219</f>
        <v>0</v>
      </c>
      <c r="QX218" s="43">
        <f>'СДП (план)'!BX219</f>
        <v>0</v>
      </c>
      <c r="QY218" s="43">
        <f>SUM(QW218/12*$A$2)</f>
        <v>0</v>
      </c>
      <c r="QZ218" s="43">
        <f>SUM(QX218/12*$A$2)</f>
        <v>0</v>
      </c>
      <c r="RA218" s="43">
        <f>VLOOKUP($C218,'факт СДП 1 мес'!$D$8:$HP$251,195,0)</f>
        <v>0</v>
      </c>
      <c r="RB218" s="43">
        <f>VLOOKUP($C218,'факт СДП 1 мес'!$D$8:$HP$251,196,0)</f>
        <v>0</v>
      </c>
      <c r="RC218" s="43">
        <f>VLOOKUP($C218,'факт СДП 1 мес'!$D$8:$HP$251,197,0)</f>
        <v>0</v>
      </c>
      <c r="RD218" s="43">
        <f>VLOOKUP($C218,'факт СДП 1 мес'!$D$8:$HP$251,198,0)</f>
        <v>0</v>
      </c>
      <c r="RE218" s="43">
        <f>VLOOKUP($C218,'факт СДП 1 мес'!$D$8:$HP$251,199,0)</f>
        <v>0</v>
      </c>
      <c r="RF218" s="43">
        <f>VLOOKUP($C218,'факт СДП 1 мес'!$D$8:$HP$251,200,0)</f>
        <v>0</v>
      </c>
      <c r="RG218" s="43">
        <f>SUM(QW218*$F218)</f>
        <v>0</v>
      </c>
      <c r="RH218" s="43">
        <f>SUM(QY218*$F218)</f>
        <v>0</v>
      </c>
      <c r="RI218" s="43">
        <f>SUM(RA218*$F218)</f>
        <v>0</v>
      </c>
      <c r="RJ218" s="43">
        <f>SUM(RA218-QY218)</f>
        <v>0</v>
      </c>
      <c r="RK218" s="43">
        <f>SUM(RB218-QZ218)</f>
        <v>0</v>
      </c>
      <c r="RL218" s="43">
        <f>'СДП (план)'!BY219</f>
        <v>0</v>
      </c>
      <c r="RM218" s="43">
        <f>'СДП (план)'!BZ219</f>
        <v>0</v>
      </c>
      <c r="RN218" s="43">
        <f>SUM(RL218/12*$A$2)</f>
        <v>0</v>
      </c>
      <c r="RO218" s="43">
        <f>SUM(RM218/12*$A$2)</f>
        <v>0</v>
      </c>
      <c r="RP218" s="43">
        <f>VLOOKUP($C218,'факт СДП 1 мес'!$D$8:$HP$251,201,0)</f>
        <v>0</v>
      </c>
      <c r="RQ218" s="43">
        <f>VLOOKUP($C218,'факт СДП 1 мес'!$D$8:$HP$251,202,0)</f>
        <v>0</v>
      </c>
      <c r="RR218" s="43">
        <f>VLOOKUP($C218,'факт СДП 1 мес'!$D$8:$HP$251,203,0)</f>
        <v>0</v>
      </c>
      <c r="RS218" s="43">
        <f>VLOOKUP($C218,'факт СДП 1 мес'!$D$8:$HP$251,204,0)</f>
        <v>0</v>
      </c>
      <c r="RT218" s="43">
        <f>VLOOKUP($C218,'факт СДП 1 мес'!$D$8:$HP$251,205,0)</f>
        <v>0</v>
      </c>
      <c r="RU218" s="43">
        <f>VLOOKUP($C218,'факт СДП 1 мес'!$D$8:$HP$251,206,0)</f>
        <v>0</v>
      </c>
      <c r="RV218" s="43">
        <f>SUM(RL218*$F218)</f>
        <v>0</v>
      </c>
      <c r="RW218" s="43">
        <f>SUM(RN218*$F218)</f>
        <v>0</v>
      </c>
      <c r="RX218" s="43">
        <f>SUM(RP218*$F218)</f>
        <v>0</v>
      </c>
      <c r="RY218" s="43">
        <f>SUM(RP218-RN218)</f>
        <v>0</v>
      </c>
      <c r="RZ218" s="43">
        <f>SUM(RQ218-RO218)</f>
        <v>0</v>
      </c>
      <c r="SA218" s="43">
        <f>'СДП (план)'!CA219</f>
        <v>0</v>
      </c>
      <c r="SB218" s="43">
        <f>'СДП (план)'!CB219</f>
        <v>0</v>
      </c>
      <c r="SC218" s="43">
        <f>SUM(SA218/12*$A$2)</f>
        <v>0</v>
      </c>
      <c r="SD218" s="43">
        <f>SUM(SB218/12*$A$2)</f>
        <v>0</v>
      </c>
      <c r="SE218" s="43">
        <f>VLOOKUP($C218,'факт СДП 1 мес'!$D$8:$HP$251,129,0)</f>
        <v>0</v>
      </c>
      <c r="SF218" s="43">
        <f>VLOOKUP($C218,'факт СДП 1 мес'!$D$8:$HP$251,130,0)</f>
        <v>0</v>
      </c>
      <c r="SG218" s="43">
        <f>VLOOKUP($C218,'факт СДП 1 мес'!$D$8:$HP$251,131,0)</f>
        <v>0</v>
      </c>
      <c r="SH218" s="43">
        <f>VLOOKUP($C218,'факт СДП 1 мес'!$D$8:$HP$251,132,0)</f>
        <v>0</v>
      </c>
      <c r="SI218" s="43">
        <f>VLOOKUP($C218,'факт СДП 1 мес'!$D$8:$HP$251,133,0)</f>
        <v>0</v>
      </c>
      <c r="SJ218" s="43">
        <f>VLOOKUP($C218,'факт СДП 1 мес'!$D$8:$HP$251,134,0)</f>
        <v>0</v>
      </c>
      <c r="SK218" s="43">
        <f t="shared" si="6105"/>
        <v>0</v>
      </c>
      <c r="SL218" s="43">
        <f>SUM(SC218*$F218)</f>
        <v>0</v>
      </c>
      <c r="SM218" s="43">
        <f>SUM(SE218*$F218)</f>
        <v>0</v>
      </c>
      <c r="SN218" s="43">
        <f>SUM(SE218-SC218)</f>
        <v>0</v>
      </c>
      <c r="SO218" s="43">
        <f>SUM(SF218-SD218)</f>
        <v>0</v>
      </c>
      <c r="SP218" s="43">
        <f>'СДП (план)'!CC219</f>
        <v>0</v>
      </c>
      <c r="SQ218" s="43">
        <f>'СДП (план)'!CD219</f>
        <v>0</v>
      </c>
      <c r="SR218" s="43">
        <f>SUM(SP218/12*$A$2)</f>
        <v>0</v>
      </c>
      <c r="SS218" s="43">
        <f>SUM(SQ218/12*$A$2)</f>
        <v>0</v>
      </c>
      <c r="ST218" s="43">
        <f>VLOOKUP($C218,'факт СДП 1 мес'!$D$8:$HP$251,93,0)</f>
        <v>0</v>
      </c>
      <c r="SU218" s="43">
        <f>VLOOKUP($C218,'факт СДП 1 мес'!$D$8:$HP$251,94,0)</f>
        <v>0</v>
      </c>
      <c r="SV218" s="43">
        <f>VLOOKUP($C218,'факт СДП 1 мес'!$D$8:$HP$251,95,0)</f>
        <v>0</v>
      </c>
      <c r="SW218" s="43">
        <f>VLOOKUP($C218,'факт СДП 1 мес'!$D$8:$HP$251,96,0)</f>
        <v>0</v>
      </c>
      <c r="SX218" s="43">
        <f>VLOOKUP($C218,'факт СДП 1 мес'!$D$8:$HP$251,97,0)</f>
        <v>0</v>
      </c>
      <c r="SY218" s="43">
        <f>VLOOKUP($C218,'факт СДП 1 мес'!$D$8:$HP$251,98,0)</f>
        <v>0</v>
      </c>
      <c r="SZ218" s="43">
        <f t="shared" si="6108"/>
        <v>0</v>
      </c>
      <c r="TA218" s="43">
        <f>SUM(SR218*$F218)</f>
        <v>0</v>
      </c>
      <c r="TB218" s="43">
        <f>SUM(ST218*$F218)</f>
        <v>0</v>
      </c>
      <c r="TC218" s="43">
        <f>SUM(ST218-SR218)</f>
        <v>0</v>
      </c>
      <c r="TD218" s="43">
        <f>SUM(SU218-SS218)</f>
        <v>0</v>
      </c>
      <c r="TE218" s="8">
        <f>'СДП (план)'!CE219</f>
        <v>0</v>
      </c>
      <c r="TF218" s="3">
        <f>'СДП (план)'!CF219</f>
        <v>0</v>
      </c>
      <c r="TG218" s="8">
        <v>0</v>
      </c>
      <c r="TH218" s="3">
        <v>0</v>
      </c>
      <c r="TI218" s="43">
        <f>VLOOKUP($C218,'факт СДП 1 мес'!$D$8:$HP$251,117,0)</f>
        <v>0</v>
      </c>
      <c r="TJ218" s="43">
        <f>VLOOKUP($C218,'факт СДП 1 мес'!$D$8:$HP$251,118,0)</f>
        <v>0</v>
      </c>
      <c r="TK218" s="43">
        <f>VLOOKUP($C218,'факт СДП 1 мес'!$D$8:$HP$251,119,0)</f>
        <v>0</v>
      </c>
      <c r="TL218" s="43">
        <f>VLOOKUP($C218,'факт СДП 1 мес'!$D$8:$HP$251,120,0)</f>
        <v>0</v>
      </c>
      <c r="TM218" s="43">
        <f>VLOOKUP($C218,'факт СДП 1 мес'!$D$8:$HP$251,121,0)</f>
        <v>0</v>
      </c>
      <c r="TN218" s="43">
        <f>VLOOKUP($C218,'факт СДП 1 мес'!$D$8:$HP$251,122,0)</f>
        <v>0</v>
      </c>
      <c r="TO218" s="43">
        <f t="shared" si="6109"/>
        <v>0</v>
      </c>
      <c r="TP218" s="43">
        <f>SUM(TG218*$F218)</f>
        <v>0</v>
      </c>
      <c r="TQ218" s="43">
        <f>SUM(TI218*$F218)</f>
        <v>0</v>
      </c>
      <c r="TR218" s="43">
        <f>SUM(TI218-TG218)</f>
        <v>0</v>
      </c>
      <c r="TS218" s="43">
        <f>SUM(TJ218-TH218)</f>
        <v>0</v>
      </c>
      <c r="TT218" s="43">
        <f>'СДП (план)'!CG219</f>
        <v>0</v>
      </c>
      <c r="TU218" s="43">
        <f>'СДП (план)'!CH219</f>
        <v>0</v>
      </c>
      <c r="TV218" s="43">
        <f>SUM(TT218/12*$A$2)</f>
        <v>0</v>
      </c>
      <c r="TW218" s="43">
        <f>SUM(TU218/12*$A$2)</f>
        <v>0</v>
      </c>
      <c r="TX218" s="43">
        <f>VLOOKUP($C218,'факт СДП 1 мес'!$D$8:$HP$251,207,0)</f>
        <v>0</v>
      </c>
      <c r="TY218" s="43">
        <f>VLOOKUP($C218,'факт СДП 1 мес'!$D$8:$HP$251,208,0)</f>
        <v>0</v>
      </c>
      <c r="TZ218" s="43">
        <f>VLOOKUP($C218,'факт СДП 1 мес'!$D$8:$HP$251,209,0)</f>
        <v>0</v>
      </c>
      <c r="UA218" s="43">
        <f>VLOOKUP($C218,'факт СДП 1 мес'!$D$8:$HP$251,210,0)</f>
        <v>0</v>
      </c>
      <c r="UB218" s="43">
        <f>VLOOKUP($C218,'факт СДП 1 мес'!$D$8:$HP$251,211,0)</f>
        <v>0</v>
      </c>
      <c r="UC218" s="43">
        <f>VLOOKUP($C218,'факт СДП 1 мес'!$D$8:$HP$251,212,0)</f>
        <v>0</v>
      </c>
      <c r="UD218" s="43">
        <f>SUM(TT218*$F218)</f>
        <v>0</v>
      </c>
      <c r="UE218" s="43">
        <f>SUM(TV218*$F218)</f>
        <v>0</v>
      </c>
      <c r="UF218" s="43">
        <f>SUM(TX218*$F218)</f>
        <v>0</v>
      </c>
      <c r="UG218" s="43">
        <f>SUM(TX218-TV218)</f>
        <v>0</v>
      </c>
      <c r="UH218" s="43">
        <f>SUM(TY218-TW218)</f>
        <v>0</v>
      </c>
      <c r="UI218" s="43"/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/>
      <c r="UX218" s="47">
        <f>'СДП (план)'!CK219</f>
        <v>1</v>
      </c>
      <c r="UY218" s="47">
        <f>'СДП (план)'!CL219</f>
        <v>20990.470175999999</v>
      </c>
      <c r="UZ218" s="43">
        <f t="shared" si="5951"/>
        <v>8.3333333333333329E-2</v>
      </c>
      <c r="VA218" s="43">
        <f t="shared" si="5952"/>
        <v>1749.2058479999998</v>
      </c>
      <c r="VB218" s="47">
        <f t="shared" si="5953"/>
        <v>7</v>
      </c>
      <c r="VC218" s="47">
        <f t="shared" si="5954"/>
        <v>147700.97999999998</v>
      </c>
      <c r="VD218" s="47">
        <f t="shared" si="5955"/>
        <v>28</v>
      </c>
      <c r="VE218" s="47">
        <f t="shared" si="5956"/>
        <v>0</v>
      </c>
      <c r="VF218" s="47">
        <f t="shared" si="5957"/>
        <v>0</v>
      </c>
      <c r="VG218" s="47">
        <f t="shared" si="5958"/>
        <v>0</v>
      </c>
      <c r="VH218" s="47">
        <f t="shared" si="5959"/>
        <v>1.3</v>
      </c>
      <c r="VI218" s="47">
        <f t="shared" si="5960"/>
        <v>0.10833333333333334</v>
      </c>
      <c r="VJ218" s="47">
        <f t="shared" si="5961"/>
        <v>9.1</v>
      </c>
      <c r="VK218" s="43">
        <f t="shared" si="5962"/>
        <v>6.916666666666667</v>
      </c>
      <c r="VL218" s="43">
        <f t="shared" si="5963"/>
        <v>145951.77415199997</v>
      </c>
      <c r="VM218" s="398" t="e">
        <f>VLOOKUP($C218,'СДП (план)'!$C$11:$CL$254,107,0)</f>
        <v>#REF!</v>
      </c>
      <c r="VN218" s="398" t="e">
        <f>VLOOKUP($C218,'СДП (план)'!$C$11:$CL$254,108,0)</f>
        <v>#REF!</v>
      </c>
      <c r="VO218" s="399" t="e">
        <f t="shared" si="5661"/>
        <v>#REF!</v>
      </c>
      <c r="VP218" s="399" t="e">
        <f t="shared" si="5662"/>
        <v>#REF!</v>
      </c>
      <c r="VQ218" s="398" t="e">
        <f>VLOOKUP($C218,'факт СДП 1 мес'!$D$8:$HI$249,255,0)</f>
        <v>#REF!</v>
      </c>
      <c r="VR218" s="398" t="e">
        <f>VLOOKUP($C218,'факт СДП 1 мес'!$D$8:$HI$249,256,0)</f>
        <v>#REF!</v>
      </c>
      <c r="VS218" s="400" t="e">
        <f t="shared" si="6090"/>
        <v>#REF!</v>
      </c>
      <c r="VT218" s="400" t="e">
        <f t="shared" si="6091"/>
        <v>#REF!</v>
      </c>
    </row>
    <row r="219" spans="1:592" s="52" customFormat="1" ht="37.5" hidden="1" customHeight="1" x14ac:dyDescent="0.2">
      <c r="A219" s="182"/>
      <c r="B219" s="182">
        <v>174</v>
      </c>
      <c r="C219" s="509" t="s">
        <v>685</v>
      </c>
      <c r="D219" s="495" t="s">
        <v>712</v>
      </c>
      <c r="E219" s="461">
        <v>16026</v>
      </c>
      <c r="F219" s="450">
        <v>1.75</v>
      </c>
      <c r="G219" s="490">
        <v>1.44E-2</v>
      </c>
      <c r="H219" s="475">
        <v>1</v>
      </c>
      <c r="I219" s="205"/>
      <c r="J219" s="205"/>
      <c r="K219" s="208">
        <v>1.4</v>
      </c>
      <c r="L219" s="208">
        <v>1.68</v>
      </c>
      <c r="M219" s="208">
        <v>2.23</v>
      </c>
      <c r="N219" s="209">
        <v>2.57</v>
      </c>
      <c r="O219" s="44">
        <f>'СДП (план)'!O220</f>
        <v>0</v>
      </c>
      <c r="P219" s="44">
        <f>'СДП (план)'!P220</f>
        <v>0</v>
      </c>
      <c r="Q219" s="43">
        <f t="shared" ref="Q219:Q236" si="6553">SUM(O219/12*$A$2)</f>
        <v>0</v>
      </c>
      <c r="R219" s="43">
        <f t="shared" ref="R219:R236" si="6554">SUM(P219/12*$A$2)</f>
        <v>0</v>
      </c>
      <c r="S219" s="43">
        <f>VLOOKUP($C219,'факт СДП 1 мес'!$D$8:$HP$251,9,0)</f>
        <v>0</v>
      </c>
      <c r="T219" s="43">
        <f>VLOOKUP($C219,'факт СДП 1 мес'!$D$8:$HP$251,10,0)</f>
        <v>0</v>
      </c>
      <c r="U219" s="43">
        <f>VLOOKUP($C219,'факт СДП 1 мес'!$D$8:$HP$251,11,0)</f>
        <v>0</v>
      </c>
      <c r="V219" s="43">
        <f>VLOOKUP($C219,'факт СДП 1 мес'!$D$8:$HP$251,12,0)</f>
        <v>0</v>
      </c>
      <c r="W219" s="43">
        <f>VLOOKUP($C219,'факт СДП 1 мес'!$D$8:$HP$251,13,0)</f>
        <v>0</v>
      </c>
      <c r="X219" s="43">
        <f>VLOOKUP($C219,'факт СДП 1 мес'!$D$8:$HP$251,14,0)</f>
        <v>0</v>
      </c>
      <c r="Y219" s="43">
        <f t="shared" ref="Y219:Y236" si="6555">SUM(O219*$F219)</f>
        <v>0</v>
      </c>
      <c r="Z219" s="43">
        <f t="shared" ref="Z219:Z236" si="6556">SUM(Q219*$F219)</f>
        <v>0</v>
      </c>
      <c r="AA219" s="43">
        <f t="shared" ref="AA219:AA236" si="6557">SUM(S219*$F219)</f>
        <v>0</v>
      </c>
      <c r="AB219" s="43">
        <f t="shared" ref="AB219:AB236" si="6558">SUM(S219-Q219)</f>
        <v>0</v>
      </c>
      <c r="AC219" s="43">
        <f t="shared" ref="AC219:AC236" si="6559">SUM(T219-R219)</f>
        <v>0</v>
      </c>
      <c r="AD219" s="145">
        <f>'СДП (план)'!Q220</f>
        <v>0</v>
      </c>
      <c r="AE219" s="145">
        <f>'СДП (план)'!R220</f>
        <v>0</v>
      </c>
      <c r="AF219" s="43">
        <f t="shared" ref="AF219:AF236" si="6560">SUM(AD219/12*$A$2)</f>
        <v>0</v>
      </c>
      <c r="AG219" s="43">
        <f t="shared" ref="AG219:AG236" si="6561">SUM(AE219/12*$A$2)</f>
        <v>0</v>
      </c>
      <c r="AH219" s="43">
        <f>VLOOKUP($C219,'факт СДП 1 мес'!$D$8:$HP$251,3,0)</f>
        <v>0</v>
      </c>
      <c r="AI219" s="43">
        <f>VLOOKUP($C219,'факт СДП 1 мес'!$D$8:$HP$251,4,0)</f>
        <v>0</v>
      </c>
      <c r="AJ219" s="43">
        <f>VLOOKUP($C219,'факт СДП 1 мес'!$D$8:$HP$251,5,0)</f>
        <v>0</v>
      </c>
      <c r="AK219" s="43">
        <f>VLOOKUP($C219,'факт СДП 1 мес'!$D$8:$HP$251,6,0)</f>
        <v>0</v>
      </c>
      <c r="AL219" s="43">
        <f>VLOOKUP($C219,'факт СДП 1 мес'!$D$8:$HP$251,7,0)</f>
        <v>0</v>
      </c>
      <c r="AM219" s="43">
        <f>VLOOKUP($C219,'факт СДП 1 мес'!$D$8:$HP$251,8,0)</f>
        <v>0</v>
      </c>
      <c r="AN219" s="43">
        <f t="shared" si="5982"/>
        <v>0</v>
      </c>
      <c r="AO219" s="43">
        <f t="shared" si="5983"/>
        <v>0</v>
      </c>
      <c r="AP219" s="43">
        <f t="shared" si="5984"/>
        <v>0</v>
      </c>
      <c r="AQ219" s="43">
        <f t="shared" si="5985"/>
        <v>0</v>
      </c>
      <c r="AR219" s="43">
        <f t="shared" si="5986"/>
        <v>0</v>
      </c>
      <c r="AS219" s="43">
        <f>'СДП (план)'!S220</f>
        <v>0</v>
      </c>
      <c r="AT219" s="43">
        <f>'СДП (план)'!T220</f>
        <v>0</v>
      </c>
      <c r="AU219" s="43">
        <f t="shared" ref="AU219:AU236" si="6562">SUM(AS219/12*$A$2)</f>
        <v>0</v>
      </c>
      <c r="AV219" s="43">
        <f t="shared" ref="AV219:AV236" si="6563">SUM(AT219/12*$A$2)</f>
        <v>0</v>
      </c>
      <c r="AW219" s="43">
        <f>VLOOKUP($C219,'факт СДП 1 мес'!$D$8:$HP$251,159,0)</f>
        <v>0</v>
      </c>
      <c r="AX219" s="43">
        <f>VLOOKUP($C219,'факт СДП 1 мес'!$D$8:$HP$251,160,0)</f>
        <v>0</v>
      </c>
      <c r="AY219" s="43">
        <f>VLOOKUP($C219,'факт СДП 1 мес'!$D$8:$HP$251,161,0)</f>
        <v>0</v>
      </c>
      <c r="AZ219" s="43">
        <f>VLOOKUP($C219,'факт СДП 1 мес'!$D$8:$HP$251,162,0)</f>
        <v>0</v>
      </c>
      <c r="BA219" s="43">
        <f>VLOOKUP($C219,'факт СДП 1 мес'!$D$8:$HP$251,163,0)</f>
        <v>0</v>
      </c>
      <c r="BB219" s="43">
        <f>VLOOKUP($C219,'факт СДП 1 мес'!$D$8:$HP$251,164,0)</f>
        <v>0</v>
      </c>
      <c r="BC219" s="43">
        <f t="shared" ref="BC219:BC236" si="6564">SUM(AS219*$F219)</f>
        <v>0</v>
      </c>
      <c r="BD219" s="43">
        <f t="shared" ref="BD219:BD236" si="6565">SUM(AU219*$F219)</f>
        <v>0</v>
      </c>
      <c r="BE219" s="43">
        <f t="shared" ref="BE219:BE236" si="6566">SUM(AW219*$F219)</f>
        <v>0</v>
      </c>
      <c r="BF219" s="43">
        <f t="shared" ref="BF219:BF236" si="6567">SUM(AW219-AU219)</f>
        <v>0</v>
      </c>
      <c r="BG219" s="43">
        <f t="shared" ref="BG219:BG236" si="6568">SUM(AX219-AV219)</f>
        <v>0</v>
      </c>
      <c r="BH219" s="88">
        <f>'СДП (план)'!U220</f>
        <v>0</v>
      </c>
      <c r="BI219" s="3">
        <f>'СДП (план)'!V220</f>
        <v>0</v>
      </c>
      <c r="BJ219" s="43">
        <f t="shared" ref="BJ219:BJ236" si="6569">SUM(BH219/12*$A$2)</f>
        <v>0</v>
      </c>
      <c r="BK219" s="43">
        <f t="shared" ref="BK219:BK236" si="6570">SUM(BI219/12*$A$2)</f>
        <v>0</v>
      </c>
      <c r="BL219" s="43">
        <f>VLOOKUP($C219,'факт СДП 1 мес'!$D$8:$HP$251,21,0)</f>
        <v>0</v>
      </c>
      <c r="BM219" s="43">
        <f>VLOOKUP($C219,'факт СДП 1 мес'!$D$8:$HP$251,22,0)</f>
        <v>0</v>
      </c>
      <c r="BN219" s="43">
        <f>VLOOKUP($C219,'факт СДП 1 мес'!$D$8:$HP$251,23,0)</f>
        <v>0</v>
      </c>
      <c r="BO219" s="43">
        <f>VLOOKUP($C219,'факт СДП 1 мес'!$D$8:$HP$251,24,0)</f>
        <v>0</v>
      </c>
      <c r="BP219" s="43">
        <f>VLOOKUP($C219,'факт СДП 1 мес'!$D$8:$HP$251,25,0)</f>
        <v>0</v>
      </c>
      <c r="BQ219" s="43">
        <f>VLOOKUP($C219,'факт СДП 1 мес'!$D$8:$HP$251,26,0)</f>
        <v>0</v>
      </c>
      <c r="BR219" s="43">
        <f t="shared" ref="BR219:BR236" si="6571">SUM(BH219*$F219)</f>
        <v>0</v>
      </c>
      <c r="BS219" s="43">
        <f t="shared" ref="BS219:BS236" si="6572">SUM(BJ219*$F219)</f>
        <v>0</v>
      </c>
      <c r="BT219" s="43">
        <f t="shared" ref="BT219:BT236" si="6573">SUM(BL219*$F219)</f>
        <v>0</v>
      </c>
      <c r="BU219" s="43">
        <f t="shared" si="6092"/>
        <v>0</v>
      </c>
      <c r="BV219" s="43">
        <f t="shared" si="6093"/>
        <v>0</v>
      </c>
      <c r="BW219" s="43">
        <f>'СДП (план)'!W220</f>
        <v>0</v>
      </c>
      <c r="BX219" s="43">
        <f>'СДП (план)'!X220</f>
        <v>0</v>
      </c>
      <c r="BY219" s="43">
        <f t="shared" ref="BY219:BY236" si="6574">SUM(BW219/12*$A$2)</f>
        <v>0</v>
      </c>
      <c r="BZ219" s="43">
        <f t="shared" ref="BZ219:BZ236" si="6575">SUM(BX219/12*$A$2)</f>
        <v>0</v>
      </c>
      <c r="CA219" s="43">
        <f>VLOOKUP($C219,'факт СДП 1 мес'!$D$8:$HP$251,15,0)</f>
        <v>0</v>
      </c>
      <c r="CB219" s="43">
        <f>VLOOKUP($C219,'факт СДП 1 мес'!$D$8:$HP$251,16,0)</f>
        <v>0</v>
      </c>
      <c r="CC219" s="43">
        <f>VLOOKUP($C219,'факт СДП 1 мес'!$D$8:$HP$251,17,0)</f>
        <v>0</v>
      </c>
      <c r="CD219" s="43">
        <f>VLOOKUP($C219,'факт СДП 1 мес'!$D$8:$HP$251,18,0)</f>
        <v>0</v>
      </c>
      <c r="CE219" s="43">
        <f>VLOOKUP($C219,'факт СДП 1 мес'!$D$8:$HP$251,19,0)</f>
        <v>0</v>
      </c>
      <c r="CF219" s="43">
        <f>VLOOKUP($C219,'факт СДП 1 мес'!$D$8:$HP$251,20,0)</f>
        <v>0</v>
      </c>
      <c r="CG219" s="43">
        <f t="shared" ref="CG219:CG236" si="6576">SUM(BW219*$F219)</f>
        <v>0</v>
      </c>
      <c r="CH219" s="43">
        <f t="shared" ref="CH219:CH236" si="6577">SUM(BY219*$F219)</f>
        <v>0</v>
      </c>
      <c r="CI219" s="43">
        <f t="shared" ref="CI219:CI236" si="6578">SUM(CA219*$F219)</f>
        <v>0</v>
      </c>
      <c r="CJ219" s="43">
        <f t="shared" ref="CJ219:CJ236" si="6579">SUM(CA219-BY219)</f>
        <v>0</v>
      </c>
      <c r="CK219" s="43">
        <f t="shared" ref="CK219:CK236" si="6580">SUM(CB219-BZ219)</f>
        <v>0</v>
      </c>
      <c r="CL219" s="45">
        <f>'СДП (план)'!Y220</f>
        <v>0</v>
      </c>
      <c r="CM219" s="43">
        <f>'СДП (план)'!Z220</f>
        <v>0</v>
      </c>
      <c r="CN219" s="43">
        <f t="shared" ref="CN219:CN236" si="6581">SUM(CL219/12*$A$2)</f>
        <v>0</v>
      </c>
      <c r="CO219" s="43">
        <f t="shared" ref="CO219:CO236" si="6582">SUM(CM219/12*$A$2)</f>
        <v>0</v>
      </c>
      <c r="CP219" s="43">
        <f>VLOOKUP($C219,'факт СДП 1 мес'!$D$8:$HP$251,165,0)</f>
        <v>0</v>
      </c>
      <c r="CQ219" s="43">
        <f>VLOOKUP($C219,'факт СДП 1 мес'!$D$8:$HP$251,166,0)</f>
        <v>0</v>
      </c>
      <c r="CR219" s="43">
        <f>VLOOKUP($C219,'факт СДП 1 мес'!$D$8:$HP$251,167,0)</f>
        <v>0</v>
      </c>
      <c r="CS219" s="43">
        <f>VLOOKUP($C219,'факт СДП 1 мес'!$D$8:$HP$251,168,0)</f>
        <v>0</v>
      </c>
      <c r="CT219" s="43">
        <f>VLOOKUP($C219,'факт СДП 1 мес'!$D$8:$HP$251,169,0)</f>
        <v>0</v>
      </c>
      <c r="CU219" s="43">
        <f>VLOOKUP($C219,'факт СДП 1 мес'!$D$8:$HP$251,170,0)</f>
        <v>0</v>
      </c>
      <c r="CV219" s="43">
        <f t="shared" ref="CV219:CV236" si="6583">SUM(CL219*$F219)</f>
        <v>0</v>
      </c>
      <c r="CW219" s="43">
        <f t="shared" ref="CW219:CW236" si="6584">SUM(CN219*$F219)</f>
        <v>0</v>
      </c>
      <c r="CX219" s="43">
        <f t="shared" ref="CX219:CX236" si="6585">SUM(CP219*$F219)</f>
        <v>0</v>
      </c>
      <c r="CY219" s="43">
        <f t="shared" ref="CY219:CY236" si="6586">SUM(CP219-CN219)</f>
        <v>0</v>
      </c>
      <c r="CZ219" s="43">
        <f t="shared" ref="CZ219:CZ236" si="6587">SUM(CQ219-CO219)</f>
        <v>0</v>
      </c>
      <c r="DA219" s="5">
        <f>'СДП (план)'!AA220</f>
        <v>0</v>
      </c>
      <c r="DB219" s="3">
        <f>'СДП (план)'!AB220</f>
        <v>0</v>
      </c>
      <c r="DC219" s="43">
        <f t="shared" ref="DC219:DC236" si="6588">SUM(DA219/12*$A$2)</f>
        <v>0</v>
      </c>
      <c r="DD219" s="43">
        <f t="shared" ref="DD219:DD236" si="6589">SUM(DB219/12*$A$2)</f>
        <v>0</v>
      </c>
      <c r="DE219" s="43">
        <f>VLOOKUP($C219,'факт СДП 1 мес'!$D$8:$HP$251,57,0)</f>
        <v>0</v>
      </c>
      <c r="DF219" s="43">
        <f>VLOOKUP($C219,'факт СДП 1 мес'!$D$8:$HP$251,58,0)</f>
        <v>0</v>
      </c>
      <c r="DG219" s="43">
        <f>VLOOKUP($C219,'факт СДП 1 мес'!$D$8:$HP$251,59,0)</f>
        <v>0</v>
      </c>
      <c r="DH219" s="43">
        <f>VLOOKUP($C219,'факт СДП 1 мес'!$D$8:$HP$251,60,0)</f>
        <v>0</v>
      </c>
      <c r="DI219" s="43">
        <f>VLOOKUP($C219,'факт СДП 1 мес'!$D$8:$HP$251,61,0)</f>
        <v>0</v>
      </c>
      <c r="DJ219" s="43">
        <f>VLOOKUP($C219,'факт СДП 1 мес'!$D$8:$HP$251,62,0)</f>
        <v>0</v>
      </c>
      <c r="DK219" s="43">
        <f t="shared" ref="DK219:DK236" si="6590">SUM(DA219*$F219)</f>
        <v>0</v>
      </c>
      <c r="DL219" s="43">
        <f t="shared" ref="DL219:DL236" si="6591">SUM(DC219*$F219)</f>
        <v>0</v>
      </c>
      <c r="DM219" s="43">
        <f t="shared" ref="DM219:DM236" si="6592">SUM(DE219*$F219)</f>
        <v>0</v>
      </c>
      <c r="DN219" s="43">
        <f t="shared" ref="DN219:DN236" si="6593">SUM(DE219-DC219)</f>
        <v>0</v>
      </c>
      <c r="DO219" s="43">
        <f t="shared" ref="DO219:DO236" si="6594">SUM(DF219-DD219)</f>
        <v>0</v>
      </c>
      <c r="DP219" s="5">
        <f>'СДП (план)'!AC220</f>
        <v>0</v>
      </c>
      <c r="DQ219" s="3">
        <f>'СДП (план)'!AD220</f>
        <v>0</v>
      </c>
      <c r="DR219" s="43">
        <f t="shared" ref="DR219:DR236" si="6595">SUM(DP219/12*$A$2)</f>
        <v>0</v>
      </c>
      <c r="DS219" s="43">
        <f t="shared" ref="DS219:DS236" si="6596">SUM(DQ219/12*$A$2)</f>
        <v>0</v>
      </c>
      <c r="DT219" s="43">
        <f>VLOOKUP($C219,'факт СДП 1 мес'!$D$8:$HP$251,33,0)</f>
        <v>0</v>
      </c>
      <c r="DU219" s="43">
        <f>VLOOKUP($C219,'факт СДП 1 мес'!$D$8:$HP$251,34,0)</f>
        <v>0</v>
      </c>
      <c r="DV219" s="43">
        <f>VLOOKUP($C219,'факт СДП 1 мес'!$D$8:$HP$251,35,0)</f>
        <v>0</v>
      </c>
      <c r="DW219" s="43">
        <f>VLOOKUP($C219,'факт СДП 1 мес'!$D$8:$HP$251,36,0)</f>
        <v>0</v>
      </c>
      <c r="DX219" s="43">
        <f>VLOOKUP($C219,'факт СДП 1 мес'!$D$8:$HP$251,37,0)</f>
        <v>0</v>
      </c>
      <c r="DY219" s="43">
        <f>VLOOKUP($C219,'факт СДП 1 мес'!$D$8:$HP$251,38,0)</f>
        <v>0</v>
      </c>
      <c r="DZ219" s="43">
        <f t="shared" ref="DZ219:DZ236" si="6597">SUM(DP219*$F219)</f>
        <v>0</v>
      </c>
      <c r="EA219" s="43">
        <f t="shared" ref="EA219:EA236" si="6598">SUM(DR219*$F219)</f>
        <v>0</v>
      </c>
      <c r="EB219" s="43">
        <f t="shared" ref="EB219:EB236" si="6599">SUM(DT219*$F219)</f>
        <v>0</v>
      </c>
      <c r="EC219" s="43">
        <f t="shared" ref="EC219:EC236" si="6600">SUM(DT219-DR219)</f>
        <v>0</v>
      </c>
      <c r="ED219" s="43">
        <f t="shared" ref="ED219:ED236" si="6601">SUM(DU219-DS219)</f>
        <v>0</v>
      </c>
      <c r="EE219" s="5">
        <f>'СДП (план)'!AE220</f>
        <v>0</v>
      </c>
      <c r="EF219" s="3">
        <f>'СДП (план)'!AF220</f>
        <v>0</v>
      </c>
      <c r="EG219" s="43">
        <f t="shared" ref="EG219:EG236" si="6602">SUM(EE219/12*$A$2)</f>
        <v>0</v>
      </c>
      <c r="EH219" s="43">
        <f t="shared" ref="EH219:EH236" si="6603">SUM(EF219/12*$A$2)</f>
        <v>0</v>
      </c>
      <c r="EI219" s="43">
        <f>VLOOKUP($C219,'факт СДП 1 мес'!$D$8:$HP$251,27,0)</f>
        <v>0</v>
      </c>
      <c r="EJ219" s="43">
        <f>VLOOKUP($C219,'факт СДП 1 мес'!$D$8:$HP$251,28,0)</f>
        <v>0</v>
      </c>
      <c r="EK219" s="43">
        <f>VLOOKUP($C219,'факт СДП 1 мес'!$D$8:$HP$251,29,0)</f>
        <v>0</v>
      </c>
      <c r="EL219" s="43">
        <f>VLOOKUP($C219,'факт СДП 1 мес'!$D$8:$HP$251,30,0)</f>
        <v>0</v>
      </c>
      <c r="EM219" s="43">
        <f>VLOOKUP($C219,'факт СДП 1 мес'!$D$8:$HP$251,31,0)</f>
        <v>0</v>
      </c>
      <c r="EN219" s="43">
        <f>VLOOKUP($C219,'факт СДП 1 мес'!$D$8:$HP$251,32,0)</f>
        <v>0</v>
      </c>
      <c r="EO219" s="43">
        <f t="shared" si="6006"/>
        <v>0</v>
      </c>
      <c r="EP219" s="43">
        <f t="shared" si="6007"/>
        <v>0</v>
      </c>
      <c r="EQ219" s="43">
        <f t="shared" si="6008"/>
        <v>0</v>
      </c>
      <c r="ER219" s="43">
        <f t="shared" si="6009"/>
        <v>0</v>
      </c>
      <c r="ES219" s="43">
        <f t="shared" si="6010"/>
        <v>0</v>
      </c>
      <c r="ET219" s="43">
        <f>'СДП (план)'!AG220</f>
        <v>0</v>
      </c>
      <c r="EU219" s="43">
        <f>'СДП (план)'!AH220</f>
        <v>0</v>
      </c>
      <c r="EV219" s="43">
        <f t="shared" ref="EV219:EV236" si="6604">SUM(ET219/12*$A$2)</f>
        <v>0</v>
      </c>
      <c r="EW219" s="43">
        <f t="shared" ref="EW219:EW236" si="6605">SUM(EU219/12*$A$2)</f>
        <v>0</v>
      </c>
      <c r="EX219" s="43">
        <f>VLOOKUP($C219,'факт СДП 1 мес'!$D$8:$HP$251,87,0)</f>
        <v>0</v>
      </c>
      <c r="EY219" s="43">
        <f>VLOOKUP($C219,'факт СДП 1 мес'!$D$8:$HP$251,88,0)</f>
        <v>0</v>
      </c>
      <c r="EZ219" s="43">
        <f>VLOOKUP($C219,'факт СДП 1 мес'!$D$8:$HP$251,89,0)</f>
        <v>0</v>
      </c>
      <c r="FA219" s="43">
        <f>VLOOKUP($C219,'факт СДП 1 мес'!$D$8:$HP$251,90,0)</f>
        <v>0</v>
      </c>
      <c r="FB219" s="43">
        <f>VLOOKUP($C219,'факт СДП 1 мес'!$D$8:$HP$251,91,0)</f>
        <v>0</v>
      </c>
      <c r="FC219" s="43">
        <f>VLOOKUP($C219,'факт СДП 1 мес'!$D$8:$HP$251,92,0)</f>
        <v>0</v>
      </c>
      <c r="FD219" s="43">
        <f t="shared" ref="FD219:FD236" si="6606">SUM(ET219*$F219)</f>
        <v>0</v>
      </c>
      <c r="FE219" s="43">
        <f t="shared" ref="FE219:FE236" si="6607">SUM(EV219*$F219)</f>
        <v>0</v>
      </c>
      <c r="FF219" s="43">
        <f t="shared" ref="FF219:FF236" si="6608">SUM(EX219*$F219)</f>
        <v>0</v>
      </c>
      <c r="FG219" s="43">
        <f t="shared" ref="FG219:FG236" si="6609">SUM(EX219-EV219)</f>
        <v>0</v>
      </c>
      <c r="FH219" s="43">
        <f t="shared" ref="FH219:FH236" si="6610">SUM(EY219-EW219)</f>
        <v>0</v>
      </c>
      <c r="FI219" s="43">
        <f>'СДП (план)'!AI220</f>
        <v>0</v>
      </c>
      <c r="FJ219" s="43">
        <f>'СДП (план)'!AJ220</f>
        <v>0</v>
      </c>
      <c r="FK219" s="43">
        <f t="shared" ref="FK219:FK236" si="6611">SUM(FI219/12*$A$2)</f>
        <v>0</v>
      </c>
      <c r="FL219" s="43">
        <f t="shared" ref="FL219:FL236" si="6612">SUM(FJ219/12*$A$2)</f>
        <v>0</v>
      </c>
      <c r="FM219" s="43">
        <f>VLOOKUP($C219,'факт СДП 1 мес'!$D$8:$HP$251,39,0)</f>
        <v>0</v>
      </c>
      <c r="FN219" s="43">
        <f>VLOOKUP($C219,'факт СДП 1 мес'!$D$8:$HP$251,40,0)</f>
        <v>0</v>
      </c>
      <c r="FO219" s="43">
        <f>VLOOKUP($C219,'факт СДП 1 мес'!$D$8:$HP$251,41,0)</f>
        <v>0</v>
      </c>
      <c r="FP219" s="43">
        <f>VLOOKUP($C219,'факт СДП 1 мес'!$D$8:$HP$251,42,0)</f>
        <v>0</v>
      </c>
      <c r="FQ219" s="43">
        <f>VLOOKUP($C219,'факт СДП 1 мес'!$D$8:$HP$251,43,0)</f>
        <v>0</v>
      </c>
      <c r="FR219" s="43">
        <f>VLOOKUP($C219,'факт СДП 1 мес'!$D$8:$HP$251,44,0)</f>
        <v>0</v>
      </c>
      <c r="FS219" s="43">
        <f t="shared" ref="FS219:FS236" si="6613">SUM(FI219*$F219)</f>
        <v>0</v>
      </c>
      <c r="FT219" s="43">
        <f t="shared" ref="FT219:FT236" si="6614">SUM(FK219*$F219)</f>
        <v>0</v>
      </c>
      <c r="FU219" s="43">
        <f t="shared" ref="FU219:FU236" si="6615">SUM(FM219*$F219)</f>
        <v>0</v>
      </c>
      <c r="FV219" s="43">
        <f t="shared" ref="FV219:FV236" si="6616">SUM(FM219-FK219)</f>
        <v>0</v>
      </c>
      <c r="FW219" s="43">
        <f t="shared" ref="FW219:FW236" si="6617">SUM(FN219-FL219)</f>
        <v>0</v>
      </c>
      <c r="FX219" s="43">
        <f>'СДП (план)'!AK220</f>
        <v>0</v>
      </c>
      <c r="FY219" s="43">
        <f>'СДП (план)'!AL220</f>
        <v>0</v>
      </c>
      <c r="FZ219" s="43">
        <f t="shared" ref="FZ219:FZ236" si="6618">SUM(FX219/12*$A$2)</f>
        <v>0</v>
      </c>
      <c r="GA219" s="43">
        <f t="shared" ref="GA219:GA236" si="6619">SUM(FY219/12*$A$2)</f>
        <v>0</v>
      </c>
      <c r="GB219" s="43">
        <f>VLOOKUP($C219,'факт СДП 1 мес'!$D$8:$HP$251,45,0)</f>
        <v>0</v>
      </c>
      <c r="GC219" s="43">
        <f>VLOOKUP($C219,'факт СДП 1 мес'!$D$8:$HP$251,46,0)</f>
        <v>0</v>
      </c>
      <c r="GD219" s="43">
        <f>VLOOKUP($C219,'факт СДП 1 мес'!$D$8:$HP$251,47,0)</f>
        <v>0</v>
      </c>
      <c r="GE219" s="43">
        <f>VLOOKUP($C219,'факт СДП 1 мес'!$D$8:$HP$251,48,0)</f>
        <v>0</v>
      </c>
      <c r="GF219" s="43">
        <f>VLOOKUP($C219,'факт СДП 1 мес'!$D$8:$HP$251,49,0)</f>
        <v>0</v>
      </c>
      <c r="GG219" s="43">
        <f>VLOOKUP($C219,'факт СДП 1 мес'!$D$8:$HP$251,50,0)</f>
        <v>0</v>
      </c>
      <c r="GH219" s="43">
        <f t="shared" ref="GH219:GH236" si="6620">SUM(FX219*$F219)</f>
        <v>0</v>
      </c>
      <c r="GI219" s="43">
        <f t="shared" ref="GI219:GI236" si="6621">SUM(FZ219*$F219)</f>
        <v>0</v>
      </c>
      <c r="GJ219" s="43">
        <f t="shared" ref="GJ219:GJ236" si="6622">SUM(GB219*$F219)</f>
        <v>0</v>
      </c>
      <c r="GK219" s="43">
        <f t="shared" ref="GK219:GK236" si="6623">SUM(GB219-FZ219)</f>
        <v>0</v>
      </c>
      <c r="GL219" s="43">
        <f t="shared" ref="GL219:GL236" si="6624">SUM(GC219-GA219)</f>
        <v>0</v>
      </c>
      <c r="GM219" s="5">
        <f>'СДП (план)'!AM220</f>
        <v>0</v>
      </c>
      <c r="GN219" s="3">
        <f>'СДП (план)'!AN220</f>
        <v>0</v>
      </c>
      <c r="GO219" s="43">
        <f t="shared" ref="GO219:GO236" si="6625">SUM(GM219/12*$A$2)</f>
        <v>0</v>
      </c>
      <c r="GP219" s="43">
        <f t="shared" ref="GP219:GP236" si="6626">SUM(GN219/12*$A$2)</f>
        <v>0</v>
      </c>
      <c r="GQ219" s="43">
        <f>VLOOKUP($C219,'факт СДП 1 мес'!$D$8:$HP$251,51,0)</f>
        <v>0</v>
      </c>
      <c r="GR219" s="43">
        <f>VLOOKUP($C219,'факт СДП 1 мес'!$D$8:$HP$251,52,0)</f>
        <v>0</v>
      </c>
      <c r="GS219" s="43">
        <f>VLOOKUP($C219,'факт СДП 1 мес'!$D$8:$HP$251,53,0)</f>
        <v>0</v>
      </c>
      <c r="GT219" s="43">
        <f>VLOOKUP($C219,'факт СДП 1 мес'!$D$8:$HP$251,54,0)</f>
        <v>0</v>
      </c>
      <c r="GU219" s="43">
        <f>VLOOKUP($C219,'факт СДП 1 мес'!$D$8:$HP$251,55,0)</f>
        <v>0</v>
      </c>
      <c r="GV219" s="43">
        <f>VLOOKUP($C219,'факт СДП 1 мес'!$D$8:$HP$251,56,0)</f>
        <v>0</v>
      </c>
      <c r="GW219" s="43">
        <f t="shared" ref="GW219:GW236" si="6627">SUM(GM219*$F219)</f>
        <v>0</v>
      </c>
      <c r="GX219" s="43">
        <f t="shared" ref="GX219:GX236" si="6628">SUM(GO219*$F219)</f>
        <v>0</v>
      </c>
      <c r="GY219" s="43">
        <f t="shared" ref="GY219:GY236" si="6629">SUM(GQ219*$F219)</f>
        <v>0</v>
      </c>
      <c r="GZ219" s="43">
        <f t="shared" ref="GZ219:GZ236" si="6630">SUM(GQ219-GO219)</f>
        <v>0</v>
      </c>
      <c r="HA219" s="43">
        <f t="shared" ref="HA219:HA236" si="6631">SUM(GR219-GP219)</f>
        <v>0</v>
      </c>
      <c r="HB219" s="5">
        <f>'СДП (план)'!AO220</f>
        <v>0</v>
      </c>
      <c r="HC219" s="3">
        <f>'СДП (план)'!AP220</f>
        <v>0</v>
      </c>
      <c r="HD219" s="43">
        <f t="shared" ref="HD219:HD236" si="6632">SUM(HB219/12*$A$2)</f>
        <v>0</v>
      </c>
      <c r="HE219" s="43">
        <f t="shared" ref="HE219:HE236" si="6633">SUM(HC219/12*$A$2)</f>
        <v>0</v>
      </c>
      <c r="HF219" s="43">
        <f>VLOOKUP($C219,'факт СДП 1 мес'!$D$8:$HP$251,141,0)</f>
        <v>0</v>
      </c>
      <c r="HG219" s="43">
        <f>VLOOKUP($C219,'факт СДП 1 мес'!$D$8:$HP$251,142,0)</f>
        <v>0</v>
      </c>
      <c r="HH219" s="43">
        <f>VLOOKUP($C219,'факт СДП 1 мес'!$D$8:$HP$251,143,0)</f>
        <v>0</v>
      </c>
      <c r="HI219" s="43">
        <f>VLOOKUP($C219,'факт СДП 1 мес'!$D$8:$HP$251,144,0)</f>
        <v>0</v>
      </c>
      <c r="HJ219" s="43">
        <f>VLOOKUP($C219,'факт СДП 1 мес'!$D$8:$HP$251,145,0)</f>
        <v>0</v>
      </c>
      <c r="HK219" s="43">
        <f>VLOOKUP($C219,'факт СДП 1 мес'!$D$8:$HP$251,146,0)</f>
        <v>0</v>
      </c>
      <c r="HL219" s="43">
        <f t="shared" ref="HL219:HL236" si="6634">SUM(HB219*$F219)</f>
        <v>0</v>
      </c>
      <c r="HM219" s="43">
        <f t="shared" ref="HM219:HM236" si="6635">SUM(HD219*$F219)</f>
        <v>0</v>
      </c>
      <c r="HN219" s="43">
        <f t="shared" ref="HN219:HN236" si="6636">SUM(HF219*$F219)</f>
        <v>0</v>
      </c>
      <c r="HO219" s="43">
        <f t="shared" ref="HO219:HO236" si="6637">SUM(HF219-HD219)</f>
        <v>0</v>
      </c>
      <c r="HP219" s="43">
        <f t="shared" ref="HP219:HP236" si="6638">SUM(HG219-HE219)</f>
        <v>0</v>
      </c>
      <c r="HQ219" s="43">
        <f>'СДП (план)'!AQ220</f>
        <v>0</v>
      </c>
      <c r="HR219" s="43">
        <f>'СДП (план)'!AR220</f>
        <v>0</v>
      </c>
      <c r="HS219" s="43">
        <f t="shared" ref="HS219:HS236" si="6639">SUM(HQ219/12*$A$2)</f>
        <v>0</v>
      </c>
      <c r="HT219" s="43">
        <f t="shared" ref="HT219:HT236" si="6640">SUM(HR219/12*$A$2)</f>
        <v>0</v>
      </c>
      <c r="HU219" s="43">
        <f>VLOOKUP($C219,'факт СДП 1 мес'!$D$8:$HP$251,171,0)</f>
        <v>0</v>
      </c>
      <c r="HV219" s="43">
        <f>VLOOKUP($C219,'факт СДП 1 мес'!$D$8:$HP$251,172,0)</f>
        <v>0</v>
      </c>
      <c r="HW219" s="43">
        <f>VLOOKUP($C219,'факт СДП 1 мес'!$D$8:$HP$251,173,0)</f>
        <v>0</v>
      </c>
      <c r="HX219" s="43">
        <f>VLOOKUP($C219,'факт СДП 1 мес'!$D$8:$HP$251,174,0)</f>
        <v>0</v>
      </c>
      <c r="HY219" s="43">
        <f>VLOOKUP($C219,'факт СДП 1 мес'!$D$8:$HP$251,175,0)</f>
        <v>0</v>
      </c>
      <c r="HZ219" s="43">
        <f>VLOOKUP($C219,'факт СДП 1 мес'!$D$8:$HP$251,176,0)</f>
        <v>0</v>
      </c>
      <c r="IA219" s="43">
        <f t="shared" ref="IA219:IA236" si="6641">SUM(HQ219*$F219)</f>
        <v>0</v>
      </c>
      <c r="IB219" s="43">
        <f t="shared" ref="IB219:IB236" si="6642">SUM(HS219*$F219)</f>
        <v>0</v>
      </c>
      <c r="IC219" s="43">
        <f t="shared" ref="IC219:IC236" si="6643">SUM(HU219*$F219)</f>
        <v>0</v>
      </c>
      <c r="ID219" s="43">
        <f t="shared" ref="ID219:ID236" si="6644">SUM(HU219-HS219)</f>
        <v>0</v>
      </c>
      <c r="IE219" s="43">
        <f t="shared" ref="IE219:IE236" si="6645">SUM(HV219-HT219)</f>
        <v>0</v>
      </c>
      <c r="IF219" s="43">
        <f>'СДП (план)'!AS220</f>
        <v>0</v>
      </c>
      <c r="IG219" s="43">
        <f>'СДП (план)'!AT220</f>
        <v>0</v>
      </c>
      <c r="IH219" s="43">
        <f t="shared" ref="IH219:IH236" si="6646">SUM(IF219/12*$A$2)</f>
        <v>0</v>
      </c>
      <c r="II219" s="43">
        <f t="shared" ref="II219:II236" si="6647">SUM(IG219/12*$A$2)</f>
        <v>0</v>
      </c>
      <c r="IJ219" s="43">
        <f>VLOOKUP($C219,'факт СДП 1 мес'!$D$8:$HP$251,183,0)</f>
        <v>0</v>
      </c>
      <c r="IK219" s="43">
        <f>VLOOKUP($C219,'факт СДП 1 мес'!$D$8:$HP$251,184,0)</f>
        <v>0</v>
      </c>
      <c r="IL219" s="43">
        <f>VLOOKUP($C219,'факт СДП 1 мес'!$D$8:$HP$251,185,0)</f>
        <v>0</v>
      </c>
      <c r="IM219" s="43">
        <f>VLOOKUP($C219,'факт СДП 1 мес'!$D$8:$HP$251,186,0)</f>
        <v>0</v>
      </c>
      <c r="IN219" s="43">
        <f>VLOOKUP($C219,'факт СДП 1 мес'!$D$8:$HP$251,187,0)</f>
        <v>0</v>
      </c>
      <c r="IO219" s="43">
        <f>VLOOKUP($C219,'факт СДП 1 мес'!$D$8:$HP$251,188,0)</f>
        <v>0</v>
      </c>
      <c r="IP219" s="43">
        <f t="shared" ref="IP219:IP236" si="6648">SUM(IF219*$F219)</f>
        <v>0</v>
      </c>
      <c r="IQ219" s="43">
        <f t="shared" ref="IQ219:IQ236" si="6649">SUM(IH219*$F219)</f>
        <v>0</v>
      </c>
      <c r="IR219" s="43">
        <f t="shared" ref="IR219:IR236" si="6650">SUM(IJ219*$F219)</f>
        <v>0</v>
      </c>
      <c r="IS219" s="43">
        <f t="shared" ref="IS219:IS236" si="6651">SUM(IJ219-IH219)</f>
        <v>0</v>
      </c>
      <c r="IT219" s="43">
        <f t="shared" ref="IT219:IT236" si="6652">SUM(IK219-II219)</f>
        <v>0</v>
      </c>
      <c r="IU219" s="45">
        <f>'СДП (план)'!AU220</f>
        <v>0</v>
      </c>
      <c r="IV219" s="45">
        <f>'СДП (план)'!AV220</f>
        <v>0</v>
      </c>
      <c r="IW219" s="43">
        <f t="shared" ref="IW219:IW236" si="6653">SUM(IU219/12*$A$2)</f>
        <v>0</v>
      </c>
      <c r="IX219" s="43">
        <f t="shared" ref="IX219:IX236" si="6654">SUM(IV219/12*$A$2)</f>
        <v>0</v>
      </c>
      <c r="IY219" s="43">
        <f>VLOOKUP($C219,'факт СДП 1 мес'!$D$8:$HP$251,147,0)</f>
        <v>0</v>
      </c>
      <c r="IZ219" s="43">
        <f>VLOOKUP($C219,'факт СДП 1 мес'!$D$8:$HP$251,148,0)</f>
        <v>0</v>
      </c>
      <c r="JA219" s="43">
        <f>VLOOKUP($C219,'факт СДП 1 мес'!$D$8:$HP$251,149,0)</f>
        <v>0</v>
      </c>
      <c r="JB219" s="43">
        <f>VLOOKUP($C219,'факт СДП 1 мес'!$D$8:$HP$251,150,0)</f>
        <v>0</v>
      </c>
      <c r="JC219" s="43">
        <f>VLOOKUP($C219,'факт СДП 1 мес'!$D$8:$HP$251,151,0)</f>
        <v>0</v>
      </c>
      <c r="JD219" s="43">
        <f>VLOOKUP($C219,'факт СДП 1 мес'!$D$8:$HP$251,152,0)</f>
        <v>0</v>
      </c>
      <c r="JE219" s="43">
        <f t="shared" ref="JE219:JE236" si="6655">SUM(IU219*$F219)</f>
        <v>0</v>
      </c>
      <c r="JF219" s="43">
        <f t="shared" ref="JF219:JF236" si="6656">SUM(IW219*$F219)</f>
        <v>0</v>
      </c>
      <c r="JG219" s="43">
        <f t="shared" ref="JG219:JG236" si="6657">SUM(IY219*$F219)</f>
        <v>0</v>
      </c>
      <c r="JH219" s="43">
        <f t="shared" ref="JH219:JH236" si="6658">SUM(IY219-IW219)</f>
        <v>0</v>
      </c>
      <c r="JI219" s="43">
        <f t="shared" ref="JI219:JI236" si="6659">SUM(IZ219-IX219)</f>
        <v>0</v>
      </c>
      <c r="JJ219" s="45">
        <f>'СДП (план)'!AW220</f>
        <v>0</v>
      </c>
      <c r="JK219" s="45">
        <f>'СДП (план)'!AX220</f>
        <v>0</v>
      </c>
      <c r="JL219" s="43">
        <f t="shared" ref="JL219:JL236" si="6660">SUM(JJ219/12*$A$2)</f>
        <v>0</v>
      </c>
      <c r="JM219" s="43">
        <f t="shared" ref="JM219:JM236" si="6661">SUM(JK219/12*$A$2)</f>
        <v>0</v>
      </c>
      <c r="JN219" s="43">
        <f>VLOOKUP($C219,'факт СДП 1 мес'!$D$8:$HP$251,135,0)</f>
        <v>0</v>
      </c>
      <c r="JO219" s="43">
        <f>VLOOKUP($C219,'факт СДП 1 мес'!$D$8:$HP$251,136,0)</f>
        <v>0</v>
      </c>
      <c r="JP219" s="43">
        <f>VLOOKUP($C219,'факт СДП 1 мес'!$D$8:$HP$251,137,0)</f>
        <v>0</v>
      </c>
      <c r="JQ219" s="43">
        <f>VLOOKUP($C219,'факт СДП 1 мес'!$D$8:$HP$251,138,0)</f>
        <v>0</v>
      </c>
      <c r="JR219" s="43">
        <f>VLOOKUP($C219,'факт СДП 1 мес'!$D$8:$HP$251,139,0)</f>
        <v>0</v>
      </c>
      <c r="JS219" s="43">
        <f>VLOOKUP($C219,'факт СДП 1 мес'!$D$8:$HP$251,140,0)</f>
        <v>0</v>
      </c>
      <c r="JT219" s="43">
        <f t="shared" ref="JT219:JT236" si="6662">SUM(JJ219*$F219)</f>
        <v>0</v>
      </c>
      <c r="JU219" s="43">
        <f t="shared" ref="JU219:JU236" si="6663">SUM(JL219*$F219)</f>
        <v>0</v>
      </c>
      <c r="JV219" s="43">
        <f t="shared" ref="JV219:JV236" si="6664">SUM(JN219*$F219)</f>
        <v>0</v>
      </c>
      <c r="JW219" s="43">
        <f t="shared" ref="JW219:JW236" si="6665">SUM(JN219-JL219)</f>
        <v>0</v>
      </c>
      <c r="JX219" s="43">
        <f t="shared" ref="JX219:JX236" si="6666">SUM(JO219-JM219)</f>
        <v>0</v>
      </c>
      <c r="JY219" s="43">
        <f>'СДП (план)'!AY220</f>
        <v>0</v>
      </c>
      <c r="JZ219" s="43">
        <f>'СДП (план)'!AZ220</f>
        <v>0</v>
      </c>
      <c r="KA219" s="43">
        <f t="shared" ref="KA219:KA236" si="6667">SUM(JY219/12*$A$2)</f>
        <v>0</v>
      </c>
      <c r="KB219" s="43">
        <f t="shared" ref="KB219:KB236" si="6668">SUM(JZ219/12*$A$2)</f>
        <v>0</v>
      </c>
      <c r="KC219" s="43">
        <f>VLOOKUP($C219,'факт СДП 1 мес'!$D$8:$HP$251,105,0)</f>
        <v>0</v>
      </c>
      <c r="KD219" s="43">
        <f>VLOOKUP($C219,'факт СДП 1 мес'!$D$8:$HP$251,106,0)</f>
        <v>0</v>
      </c>
      <c r="KE219" s="43">
        <f>VLOOKUP($C219,'факт СДП 1 мес'!$D$8:$HP$251,107,0)</f>
        <v>0</v>
      </c>
      <c r="KF219" s="43">
        <f>VLOOKUP($C219,'факт СДП 1 мес'!$D$8:$HP$251,108,0)</f>
        <v>0</v>
      </c>
      <c r="KG219" s="43">
        <f>VLOOKUP($C219,'факт СДП 1 мес'!$D$8:$HP$251,109,0)</f>
        <v>0</v>
      </c>
      <c r="KH219" s="43">
        <f>VLOOKUP($C219,'факт СДП 1 мес'!$D$8:$HP$251,110,0)</f>
        <v>0</v>
      </c>
      <c r="KI219" s="43">
        <f t="shared" ref="KI219:KI236" si="6669">SUM(JY219*$F219)</f>
        <v>0</v>
      </c>
      <c r="KJ219" s="43">
        <f t="shared" ref="KJ219:KJ236" si="6670">SUM(KA219*$F219)</f>
        <v>0</v>
      </c>
      <c r="KK219" s="43">
        <f t="shared" ref="KK219:KK236" si="6671">SUM(KC219*$F219)</f>
        <v>0</v>
      </c>
      <c r="KL219" s="43">
        <f t="shared" ref="KL219:KL236" si="6672">SUM(KC219-KA219)</f>
        <v>0</v>
      </c>
      <c r="KM219" s="43">
        <f t="shared" ref="KM219:KM236" si="6673">SUM(KD219-KB219)</f>
        <v>0</v>
      </c>
      <c r="KN219" s="43">
        <f>'СДП (план)'!BA220</f>
        <v>0</v>
      </c>
      <c r="KO219" s="43">
        <f>'СДП (план)'!BB220</f>
        <v>0</v>
      </c>
      <c r="KP219" s="43">
        <f t="shared" ref="KP219:KP236" si="6674">SUM(KN219/12*$A$2)</f>
        <v>0</v>
      </c>
      <c r="KQ219" s="43">
        <f t="shared" ref="KQ219:KQ236" si="6675">SUM(KO219/12*$A$2)</f>
        <v>0</v>
      </c>
      <c r="KR219" s="43">
        <f>VLOOKUP($C219,'факт СДП 1 мес'!$D$8:$HP$251,189,0)</f>
        <v>0</v>
      </c>
      <c r="KS219" s="43">
        <f>VLOOKUP($C219,'факт СДП 1 мес'!$D$8:$HP$251,190,0)</f>
        <v>0</v>
      </c>
      <c r="KT219" s="43">
        <f>VLOOKUP($C219,'факт СДП 1 мес'!$D$8:$HP$251,191,0)</f>
        <v>0</v>
      </c>
      <c r="KU219" s="43">
        <f>VLOOKUP($C219,'факт СДП 1 мес'!$D$8:$HP$251,192,0)</f>
        <v>0</v>
      </c>
      <c r="KV219" s="43">
        <f>VLOOKUP($C219,'факт СДП 1 мес'!$D$8:$HP$251,193,0)</f>
        <v>0</v>
      </c>
      <c r="KW219" s="43">
        <f>VLOOKUP($C219,'факт СДП 1 мес'!$D$8:$HP$251,194,0)</f>
        <v>0</v>
      </c>
      <c r="KX219" s="43">
        <f t="shared" ref="KX219:KX236" si="6676">SUM(KN219*$F219)</f>
        <v>0</v>
      </c>
      <c r="KY219" s="43">
        <f t="shared" ref="KY219:KY236" si="6677">SUM(KP219*$F219)</f>
        <v>0</v>
      </c>
      <c r="KZ219" s="43">
        <f t="shared" ref="KZ219:KZ236" si="6678">SUM(KR219*$F219)</f>
        <v>0</v>
      </c>
      <c r="LA219" s="43">
        <f t="shared" ref="LA219:LA236" si="6679">SUM(KR219-KP219)</f>
        <v>0</v>
      </c>
      <c r="LB219" s="43">
        <f t="shared" ref="LB219:LB236" si="6680">SUM(KS219-KQ219)</f>
        <v>0</v>
      </c>
      <c r="LC219" s="43">
        <f>'СДП (план)'!BC220</f>
        <v>0</v>
      </c>
      <c r="LD219" s="43">
        <f>'СДП (план)'!BD220</f>
        <v>0</v>
      </c>
      <c r="LE219" s="43">
        <f t="shared" ref="LE219:LE236" si="6681">SUM(LC219/12*$A$2)</f>
        <v>0</v>
      </c>
      <c r="LF219" s="43">
        <f t="shared" ref="LF219:LF236" si="6682">SUM(LD219/12*$A$2)</f>
        <v>0</v>
      </c>
      <c r="LG219" s="43">
        <f>VLOOKUP($C219,'факт СДП 1 мес'!$D$8:$HP$251,63,0)</f>
        <v>0</v>
      </c>
      <c r="LH219" s="43">
        <f>VLOOKUP($C219,'факт СДП 1 мес'!$D$8:$HP$251,64,0)</f>
        <v>0</v>
      </c>
      <c r="LI219" s="43">
        <f>VLOOKUP($C219,'факт СДП 1 мес'!$D$8:$HP$251,65,0)</f>
        <v>0</v>
      </c>
      <c r="LJ219" s="43">
        <f>VLOOKUP($C219,'факт СДП 1 мес'!$D$8:$HP$251,66,0)</f>
        <v>0</v>
      </c>
      <c r="LK219" s="43">
        <f>VLOOKUP($C219,'факт СДП 1 мес'!$D$8:$HP$251,67,0)</f>
        <v>0</v>
      </c>
      <c r="LL219" s="43">
        <f>VLOOKUP($C219,'факт СДП 1 мес'!$D$8:$HP$251,68,0)</f>
        <v>0</v>
      </c>
      <c r="LM219" s="43">
        <f t="shared" ref="LM219:LM236" si="6683">SUM(LC219*$F219)</f>
        <v>0</v>
      </c>
      <c r="LN219" s="43">
        <f t="shared" ref="LN219:LN236" si="6684">SUM(LE219*$F219)</f>
        <v>0</v>
      </c>
      <c r="LO219" s="43">
        <f t="shared" ref="LO219:LO236" si="6685">SUM(LG219*$F219)</f>
        <v>0</v>
      </c>
      <c r="LP219" s="43">
        <f t="shared" ref="LP219:LP236" si="6686">SUM(LG219-LE219)</f>
        <v>0</v>
      </c>
      <c r="LQ219" s="43">
        <f t="shared" ref="LQ219:LQ236" si="6687">SUM(LH219-LF219)</f>
        <v>0</v>
      </c>
      <c r="LR219" s="43">
        <f>'СДП (план)'!BE220</f>
        <v>0</v>
      </c>
      <c r="LS219" s="43">
        <f>'СДП (план)'!BF220</f>
        <v>0</v>
      </c>
      <c r="LT219" s="43">
        <f t="shared" ref="LT219:LT236" si="6688">SUM(LR219/12*$A$2)</f>
        <v>0</v>
      </c>
      <c r="LU219" s="43">
        <f t="shared" ref="LU219:LU236" si="6689">SUM(LS219/12*$A$2)</f>
        <v>0</v>
      </c>
      <c r="LV219" s="43">
        <f>VLOOKUP($C219,'факт СДП 1 мес'!$D$8:$HP$251,69,0)</f>
        <v>0</v>
      </c>
      <c r="LW219" s="43">
        <f>VLOOKUP($C219,'факт СДП 1 мес'!$D$8:$HP$251,70,0)</f>
        <v>0</v>
      </c>
      <c r="LX219" s="43">
        <f>VLOOKUP($C219,'факт СДП 1 мес'!$D$8:$HP$251,71,0)</f>
        <v>0</v>
      </c>
      <c r="LY219" s="43">
        <f>VLOOKUP($C219,'факт СДП 1 мес'!$D$8:$HP$251,72,0)</f>
        <v>0</v>
      </c>
      <c r="LZ219" s="43">
        <f>VLOOKUP($C219,'факт СДП 1 мес'!$D$8:$HP$251,73,0)</f>
        <v>0</v>
      </c>
      <c r="MA219" s="43">
        <f>VLOOKUP($C219,'факт СДП 1 мес'!$D$8:$HP$251,74,0)</f>
        <v>0</v>
      </c>
      <c r="MB219" s="43">
        <f t="shared" ref="MB219:MB236" si="6690">SUM(LR219*$F219)</f>
        <v>0</v>
      </c>
      <c r="MC219" s="43">
        <f t="shared" ref="MC219:MC236" si="6691">SUM(LT219*$F219)</f>
        <v>0</v>
      </c>
      <c r="MD219" s="43">
        <f t="shared" ref="MD219:MD236" si="6692">SUM(LV219*$F219)</f>
        <v>0</v>
      </c>
      <c r="ME219" s="43">
        <f t="shared" ref="ME219:ME236" si="6693">SUM(LV219-LT219)</f>
        <v>0</v>
      </c>
      <c r="MF219" s="43">
        <f t="shared" ref="MF219:MF236" si="6694">SUM(LW219-LU219)</f>
        <v>0</v>
      </c>
      <c r="MG219" s="51">
        <f>'СДП (план)'!BG220</f>
        <v>0</v>
      </c>
      <c r="MH219" s="43">
        <f>'СДП (план)'!BH220</f>
        <v>0</v>
      </c>
      <c r="MI219" s="43">
        <f t="shared" ref="MI219:MI236" si="6695">SUM(MG219/12*$A$2)</f>
        <v>0</v>
      </c>
      <c r="MJ219" s="43">
        <f t="shared" ref="MJ219:MJ236" si="6696">SUM(MH219/12*$A$2)</f>
        <v>0</v>
      </c>
      <c r="MK219" s="43">
        <f>VLOOKUP($C219,'факт СДП 1 мес'!$D$8:$HP$251,75,0)</f>
        <v>0</v>
      </c>
      <c r="ML219" s="43">
        <f>VLOOKUP($C219,'факт СДП 1 мес'!$D$8:$HP$251,76,0)</f>
        <v>0</v>
      </c>
      <c r="MM219" s="43">
        <f>VLOOKUP($C219,'факт СДП 1 мес'!$D$8:$HP$251,77,0)</f>
        <v>0</v>
      </c>
      <c r="MN219" s="43">
        <f>VLOOKUP($C219,'факт СДП 1 мес'!$D$8:$HP$251,78,0)</f>
        <v>0</v>
      </c>
      <c r="MO219" s="43">
        <f>VLOOKUP($C219,'факт СДП 1 мес'!$D$8:$HP$251,79,0)</f>
        <v>0</v>
      </c>
      <c r="MP219" s="43">
        <f>VLOOKUP($C219,'факт СДП 1 мес'!$D$8:$HP$251,80,0)</f>
        <v>0</v>
      </c>
      <c r="MQ219" s="43">
        <f t="shared" ref="MQ219:MQ236" si="6697">SUM(MG219*$F219)</f>
        <v>0</v>
      </c>
      <c r="MR219" s="43">
        <f t="shared" ref="MR219:MR236" si="6698">SUM(MI219*$F219)</f>
        <v>0</v>
      </c>
      <c r="MS219" s="43">
        <f t="shared" ref="MS219:MS236" si="6699">SUM(MK219*$F219)</f>
        <v>0</v>
      </c>
      <c r="MT219" s="43">
        <f t="shared" ref="MT219:MT236" si="6700">SUM(MK219-MI219)</f>
        <v>0</v>
      </c>
      <c r="MU219" s="43">
        <f t="shared" ref="MU219:MU236" si="6701">SUM(ML219-MJ219)</f>
        <v>0</v>
      </c>
      <c r="MV219" s="44">
        <f>'СДП (план)'!BI220</f>
        <v>0</v>
      </c>
      <c r="MW219" s="43">
        <f>'СДП (план)'!BJ220</f>
        <v>0</v>
      </c>
      <c r="MX219" s="43">
        <f t="shared" ref="MX219:MX236" si="6702">SUM(MV219/12*$A$2)</f>
        <v>0</v>
      </c>
      <c r="MY219" s="43">
        <f t="shared" ref="MY219:MY236" si="6703">SUM(MW219/12*$A$2)</f>
        <v>0</v>
      </c>
      <c r="MZ219" s="43">
        <f>VLOOKUP($C219,'факт СДП 1 мес'!$D$8:$HP$251,81,0)</f>
        <v>0</v>
      </c>
      <c r="NA219" s="43">
        <f>VLOOKUP($C219,'факт СДП 1 мес'!$D$8:$HP$251,82,0)</f>
        <v>0</v>
      </c>
      <c r="NB219" s="43">
        <f>VLOOKUP($C219,'факт СДП 1 мес'!$D$8:$HP$251,83,0)</f>
        <v>0</v>
      </c>
      <c r="NC219" s="43">
        <f>VLOOKUP($C219,'факт СДП 1 мес'!$D$8:$HP$251,84,0)</f>
        <v>0</v>
      </c>
      <c r="ND219" s="43">
        <f>VLOOKUP($C219,'факт СДП 1 мес'!$D$8:$HP$251,85,0)</f>
        <v>0</v>
      </c>
      <c r="NE219" s="43">
        <f>VLOOKUP($C219,'факт СДП 1 мес'!$D$8:$HP$251,86,0)</f>
        <v>0</v>
      </c>
      <c r="NF219" s="43">
        <f t="shared" ref="NF219:NF236" si="6704">SUM(MV219*$F219)</f>
        <v>0</v>
      </c>
      <c r="NG219" s="43">
        <f t="shared" ref="NG219:NG236" si="6705">SUM(MX219*$F219)</f>
        <v>0</v>
      </c>
      <c r="NH219" s="43">
        <f t="shared" ref="NH219:NH236" si="6706">SUM(MZ219*$F219)</f>
        <v>0</v>
      </c>
      <c r="NI219" s="43">
        <f t="shared" ref="NI219:NI236" si="6707">SUM(MZ219-MX219)</f>
        <v>0</v>
      </c>
      <c r="NJ219" s="43">
        <f t="shared" ref="NJ219:NJ236" si="6708">SUM(NA219-MY219)</f>
        <v>0</v>
      </c>
      <c r="NK219" s="43">
        <f>'СДП (план)'!BK220</f>
        <v>0</v>
      </c>
      <c r="NL219" s="43">
        <f>'СДП (план)'!BL220</f>
        <v>0</v>
      </c>
      <c r="NM219" s="43">
        <f t="shared" ref="NM219:NM236" si="6709">SUM(NK219/12*$A$2)</f>
        <v>0</v>
      </c>
      <c r="NN219" s="43">
        <f t="shared" ref="NN219:NN236" si="6710">SUM(NL219/12*$A$2)</f>
        <v>0</v>
      </c>
      <c r="NO219" s="43">
        <f>VLOOKUP($C219,'факт СДП 1 мес'!$D$8:$HP$251,99,0)</f>
        <v>0</v>
      </c>
      <c r="NP219" s="43">
        <f>VLOOKUP($C219,'факт СДП 1 мес'!$D$8:$HP$251,100,0)</f>
        <v>0</v>
      </c>
      <c r="NQ219" s="43">
        <f>VLOOKUP($C219,'факт СДП 1 мес'!$D$8:$HP$251,101,0)</f>
        <v>0</v>
      </c>
      <c r="NR219" s="43">
        <f>VLOOKUP($C219,'факт СДП 1 мес'!$D$8:$HP$251,102,0)</f>
        <v>0</v>
      </c>
      <c r="NS219" s="43">
        <f>VLOOKUP($C219,'факт СДП 1 мес'!$D$8:$HP$251,103,0)</f>
        <v>0</v>
      </c>
      <c r="NT219" s="43">
        <f>VLOOKUP($C219,'факт СДП 1 мес'!$D$8:$HP$251,104,0)</f>
        <v>0</v>
      </c>
      <c r="NU219" s="43">
        <f t="shared" ref="NU219:NU236" si="6711">SUM(NK219*$F219)</f>
        <v>0</v>
      </c>
      <c r="NV219" s="43">
        <f t="shared" ref="NV219:NV236" si="6712">SUM(NM219*$F219)</f>
        <v>0</v>
      </c>
      <c r="NW219" s="43">
        <f t="shared" ref="NW219:NW236" si="6713">SUM(NO219*$F219)</f>
        <v>0</v>
      </c>
      <c r="NX219" s="43">
        <f t="shared" ref="NX219:NX236" si="6714">SUM(NO219-NM219)</f>
        <v>0</v>
      </c>
      <c r="NY219" s="43">
        <f t="shared" ref="NY219:NY236" si="6715">SUM(NP219-NN219)</f>
        <v>0</v>
      </c>
      <c r="NZ219" s="51">
        <f>'СДП (план)'!BM220</f>
        <v>0</v>
      </c>
      <c r="OA219" s="43">
        <f>'СДП (план)'!BN220</f>
        <v>0</v>
      </c>
      <c r="OB219" s="43">
        <f t="shared" ref="OB219:OB236" si="6716">SUM(NZ219/12*$A$2)</f>
        <v>0</v>
      </c>
      <c r="OC219" s="43">
        <f t="shared" ref="OC219:OC236" si="6717">SUM(OA219/12*$A$2)</f>
        <v>0</v>
      </c>
      <c r="OD219" s="153"/>
      <c r="OE219" s="153"/>
      <c r="OF219" s="153"/>
      <c r="OG219" s="43"/>
      <c r="OH219" s="43"/>
      <c r="OI219" s="43"/>
      <c r="OJ219" s="43">
        <f t="shared" ref="OJ219:OJ236" si="6718">SUM(NZ219*$F219)</f>
        <v>0</v>
      </c>
      <c r="OK219" s="43">
        <f t="shared" ref="OK219:OK236" si="6719">SUM(OB219*$F219)</f>
        <v>0</v>
      </c>
      <c r="OL219" s="43">
        <f t="shared" ref="OL219:OL236" si="6720">SUM(OD219*$F219)</f>
        <v>0</v>
      </c>
      <c r="OM219" s="43">
        <f t="shared" ref="OM219:OM236" si="6721">SUM(OD219-OB219)</f>
        <v>0</v>
      </c>
      <c r="ON219" s="43">
        <f t="shared" ref="ON219:ON236" si="6722">SUM(OE219-OC219)</f>
        <v>0</v>
      </c>
      <c r="OO219" s="51">
        <f>'СДП (план)'!BO220</f>
        <v>0</v>
      </c>
      <c r="OP219" s="43">
        <f>'СДП (план)'!BP220</f>
        <v>0</v>
      </c>
      <c r="OQ219" s="43">
        <f t="shared" ref="OQ219:OQ236" si="6723">SUM(OO219/12*$A$2)</f>
        <v>0</v>
      </c>
      <c r="OR219" s="43">
        <f t="shared" ref="OR219:OR236" si="6724">SUM(OP219/12*$A$2)</f>
        <v>0</v>
      </c>
      <c r="OS219" s="43">
        <f>VLOOKUP($C219,'факт СДП 1 мес'!$D$8:$HP$251,177,0)</f>
        <v>0</v>
      </c>
      <c r="OT219" s="43">
        <f>VLOOKUP($C219,'факт СДП 1 мес'!$D$8:$HP$251,178,0)</f>
        <v>0</v>
      </c>
      <c r="OU219" s="43">
        <f>VLOOKUP($C219,'факт СДП 1 мес'!$D$8:$HP$251,179,0)</f>
        <v>0</v>
      </c>
      <c r="OV219" s="43">
        <f>VLOOKUP($C219,'факт СДП 1 мес'!$D$8:$HP$251,180,0)</f>
        <v>0</v>
      </c>
      <c r="OW219" s="43">
        <f>VLOOKUP($C219,'факт СДП 1 мес'!$D$8:$HP$251,181,0)</f>
        <v>0</v>
      </c>
      <c r="OX219" s="43">
        <f>VLOOKUP($C219,'факт СДП 1 мес'!$D$8:$HP$251,182,0)</f>
        <v>0</v>
      </c>
      <c r="OY219" s="43">
        <f t="shared" ref="OY219:OY236" si="6725">SUM(OO219*$F219)</f>
        <v>0</v>
      </c>
      <c r="OZ219" s="43">
        <f t="shared" ref="OZ219:OZ236" si="6726">SUM(OQ219*$F219)</f>
        <v>0</v>
      </c>
      <c r="PA219" s="43">
        <f t="shared" ref="PA219:PA236" si="6727">SUM(OS219*$F219)</f>
        <v>0</v>
      </c>
      <c r="PB219" s="43">
        <f t="shared" ref="PB219:PB236" si="6728">SUM(OS219-OQ219)</f>
        <v>0</v>
      </c>
      <c r="PC219" s="43">
        <f t="shared" ref="PC219:PC236" si="6729">SUM(OT219-OR219)</f>
        <v>0</v>
      </c>
      <c r="PD219" s="45">
        <f>'СДП (план)'!BQ220</f>
        <v>0</v>
      </c>
      <c r="PE219" s="45">
        <f>'СДП (план)'!BR220</f>
        <v>0</v>
      </c>
      <c r="PF219" s="43">
        <f t="shared" ref="PF219:PF236" si="6730">SUM(PD219/12*$A$2)</f>
        <v>0</v>
      </c>
      <c r="PG219" s="43">
        <f t="shared" ref="PG219:PG236" si="6731">SUM(PE219/12*$A$2)</f>
        <v>0</v>
      </c>
      <c r="PH219" s="43">
        <f>VLOOKUP($C219,'факт СДП 1 мес'!$D$8:$HP$251,123,0)</f>
        <v>0</v>
      </c>
      <c r="PI219" s="43">
        <f>VLOOKUP($C219,'факт СДП 1 мес'!$D$8:$HP$251,124,0)</f>
        <v>0</v>
      </c>
      <c r="PJ219" s="43">
        <f>VLOOKUP($C219,'факт СДП 1 мес'!$D$8:$HP$251,125,0)</f>
        <v>0</v>
      </c>
      <c r="PK219" s="43">
        <f>VLOOKUP($C219,'факт СДП 1 мес'!$D$8:$HP$251,126,0)</f>
        <v>0</v>
      </c>
      <c r="PL219" s="43">
        <f>VLOOKUP($C219,'факт СДП 1 мес'!$D$8:$HP$251,127,0)</f>
        <v>0</v>
      </c>
      <c r="PM219" s="43">
        <f>VLOOKUP($C219,'факт СДП 1 мес'!$D$8:$HP$251,128,0)</f>
        <v>0</v>
      </c>
      <c r="PN219" s="43">
        <f t="shared" ref="PN219:PN236" si="6732">SUM(PD219*$F219)</f>
        <v>0</v>
      </c>
      <c r="PO219" s="43">
        <f t="shared" ref="PO219:PO236" si="6733">SUM(PF219*$F219)</f>
        <v>0</v>
      </c>
      <c r="PP219" s="43">
        <f t="shared" ref="PP219:PP236" si="6734">SUM(PH219*$F219)</f>
        <v>0</v>
      </c>
      <c r="PQ219" s="43">
        <f t="shared" ref="PQ219:PQ236" si="6735">SUM(PH219-PF219)</f>
        <v>0</v>
      </c>
      <c r="PR219" s="43">
        <f t="shared" ref="PR219:PR236" si="6736">SUM(PI219-PG219)</f>
        <v>0</v>
      </c>
      <c r="PS219" s="43">
        <f>'СДП (план)'!BS220</f>
        <v>0</v>
      </c>
      <c r="PT219" s="43">
        <f>'СДП (план)'!BT220</f>
        <v>0</v>
      </c>
      <c r="PU219" s="43">
        <f t="shared" ref="PU219:PU236" si="6737">SUM(PS219/12*$A$2)</f>
        <v>0</v>
      </c>
      <c r="PV219" s="43">
        <f t="shared" ref="PV219:PV236" si="6738">SUM(PT219/12*$A$2)</f>
        <v>0</v>
      </c>
      <c r="PW219" s="43">
        <f>VLOOKUP($C219,'факт СДП 1 мес'!$D$8:$HP$251,111,0)</f>
        <v>0</v>
      </c>
      <c r="PX219" s="43">
        <f>VLOOKUP($C219,'факт СДП 1 мес'!$D$8:$HP$251,112,0)</f>
        <v>0</v>
      </c>
      <c r="PY219" s="43">
        <f>VLOOKUP($C219,'факт СДП 1 мес'!$D$8:$HP$251,113,0)</f>
        <v>0</v>
      </c>
      <c r="PZ219" s="43">
        <f>VLOOKUP($C219,'факт СДП 1 мес'!$D$8:$HP$251,114,0)</f>
        <v>0</v>
      </c>
      <c r="QA219" s="43">
        <f>VLOOKUP($C219,'факт СДП 1 мес'!$D$8:$HP$251,115,0)</f>
        <v>0</v>
      </c>
      <c r="QB219" s="43">
        <f>VLOOKUP($C219,'факт СДП 1 мес'!$D$8:$HP$251,116,0)</f>
        <v>0</v>
      </c>
      <c r="QC219" s="43">
        <f t="shared" ref="QC219:QC236" si="6739">SUM(PS219*$F219)</f>
        <v>0</v>
      </c>
      <c r="QD219" s="43">
        <f t="shared" ref="QD219:QD236" si="6740">SUM(PU219*$F219)</f>
        <v>0</v>
      </c>
      <c r="QE219" s="43">
        <f t="shared" ref="QE219:QE236" si="6741">SUM(PW219*$F219)</f>
        <v>0</v>
      </c>
      <c r="QF219" s="43">
        <f t="shared" ref="QF219:QF236" si="6742">SUM(PW219-PU219)</f>
        <v>0</v>
      </c>
      <c r="QG219" s="43">
        <f t="shared" ref="QG219:QG236" si="6743">SUM(PX219-PV219)</f>
        <v>0</v>
      </c>
      <c r="QH219" s="43">
        <f>'СДП (план)'!BU220</f>
        <v>0</v>
      </c>
      <c r="QI219" s="43">
        <f>'СДП (план)'!BV220</f>
        <v>0</v>
      </c>
      <c r="QJ219" s="43">
        <f t="shared" ref="QJ219:QJ236" si="6744">SUM(QH219/12*$A$2)</f>
        <v>0</v>
      </c>
      <c r="QK219" s="43">
        <f t="shared" ref="QK219:QK236" si="6745">SUM(QI219/12*$A$2)</f>
        <v>0</v>
      </c>
      <c r="QL219" s="43">
        <f>VLOOKUP($C219,'факт СДП 1 мес'!$D$8:$HP$251,153,0)</f>
        <v>0</v>
      </c>
      <c r="QM219" s="43">
        <f>VLOOKUP($C219,'факт СДП 1 мес'!$D$8:$HP$251,154,0)</f>
        <v>0</v>
      </c>
      <c r="QN219" s="43">
        <f>VLOOKUP($C219,'факт СДП 1 мес'!$D$8:$HP$251,155,0)</f>
        <v>0</v>
      </c>
      <c r="QO219" s="43">
        <f>VLOOKUP($C219,'факт СДП 1 мес'!$D$8:$HP$251,156,0)</f>
        <v>0</v>
      </c>
      <c r="QP219" s="43">
        <f>VLOOKUP($C219,'факт СДП 1 мес'!$D$8:$HP$251,157,0)</f>
        <v>0</v>
      </c>
      <c r="QQ219" s="43">
        <f>VLOOKUP($C219,'факт СДП 1 мес'!$D$8:$HP$251,158,0)</f>
        <v>0</v>
      </c>
      <c r="QR219" s="43">
        <f t="shared" ref="QR219:QR236" si="6746">SUM(QH219*$F219)</f>
        <v>0</v>
      </c>
      <c r="QS219" s="43">
        <f t="shared" ref="QS219:QS236" si="6747">SUM(QJ219*$F219)</f>
        <v>0</v>
      </c>
      <c r="QT219" s="43">
        <f t="shared" ref="QT219:QT236" si="6748">SUM(QL219*$F219)</f>
        <v>0</v>
      </c>
      <c r="QU219" s="43">
        <f t="shared" ref="QU219:QU236" si="6749">SUM(QL219-QJ219)</f>
        <v>0</v>
      </c>
      <c r="QV219" s="43">
        <f t="shared" ref="QV219:QV236" si="6750">SUM(QM219-QK219)</f>
        <v>0</v>
      </c>
      <c r="QW219" s="43">
        <f>'СДП (план)'!BW220</f>
        <v>0</v>
      </c>
      <c r="QX219" s="43">
        <f>'СДП (план)'!BX220</f>
        <v>0</v>
      </c>
      <c r="QY219" s="43">
        <f t="shared" ref="QY219:QY236" si="6751">SUM(QW219/12*$A$2)</f>
        <v>0</v>
      </c>
      <c r="QZ219" s="43">
        <f t="shared" ref="QZ219:QZ236" si="6752">SUM(QX219/12*$A$2)</f>
        <v>0</v>
      </c>
      <c r="RA219" s="43">
        <f>VLOOKUP($C219,'факт СДП 1 мес'!$D$8:$HP$251,195,0)</f>
        <v>0</v>
      </c>
      <c r="RB219" s="43">
        <f>VLOOKUP($C219,'факт СДП 1 мес'!$D$8:$HP$251,196,0)</f>
        <v>0</v>
      </c>
      <c r="RC219" s="43">
        <f>VLOOKUP($C219,'факт СДП 1 мес'!$D$8:$HP$251,197,0)</f>
        <v>0</v>
      </c>
      <c r="RD219" s="43">
        <f>VLOOKUP($C219,'факт СДП 1 мес'!$D$8:$HP$251,198,0)</f>
        <v>0</v>
      </c>
      <c r="RE219" s="43">
        <f>VLOOKUP($C219,'факт СДП 1 мес'!$D$8:$HP$251,199,0)</f>
        <v>0</v>
      </c>
      <c r="RF219" s="43">
        <f>VLOOKUP($C219,'факт СДП 1 мес'!$D$8:$HP$251,200,0)</f>
        <v>0</v>
      </c>
      <c r="RG219" s="43">
        <f t="shared" ref="RG219:RG236" si="6753">SUM(QW219*$F219)</f>
        <v>0</v>
      </c>
      <c r="RH219" s="43">
        <f t="shared" ref="RH219:RH236" si="6754">SUM(QY219*$F219)</f>
        <v>0</v>
      </c>
      <c r="RI219" s="43">
        <f t="shared" ref="RI219:RI236" si="6755">SUM(RA219*$F219)</f>
        <v>0</v>
      </c>
      <c r="RJ219" s="43">
        <f t="shared" ref="RJ219:RJ236" si="6756">SUM(RA219-QY219)</f>
        <v>0</v>
      </c>
      <c r="RK219" s="43">
        <f t="shared" ref="RK219:RK236" si="6757">SUM(RB219-QZ219)</f>
        <v>0</v>
      </c>
      <c r="RL219" s="43">
        <f>'СДП (план)'!BY220</f>
        <v>0</v>
      </c>
      <c r="RM219" s="43">
        <f>'СДП (план)'!BZ220</f>
        <v>0</v>
      </c>
      <c r="RN219" s="43">
        <f t="shared" ref="RN219:RN236" si="6758">SUM(RL219/12*$A$2)</f>
        <v>0</v>
      </c>
      <c r="RO219" s="43">
        <f t="shared" ref="RO219:RO236" si="6759">SUM(RM219/12*$A$2)</f>
        <v>0</v>
      </c>
      <c r="RP219" s="43">
        <f>VLOOKUP($C219,'факт СДП 1 мес'!$D$8:$HP$251,201,0)</f>
        <v>0</v>
      </c>
      <c r="RQ219" s="43">
        <f>VLOOKUP($C219,'факт СДП 1 мес'!$D$8:$HP$251,202,0)</f>
        <v>0</v>
      </c>
      <c r="RR219" s="43">
        <f>VLOOKUP($C219,'факт СДП 1 мес'!$D$8:$HP$251,203,0)</f>
        <v>0</v>
      </c>
      <c r="RS219" s="43">
        <f>VLOOKUP($C219,'факт СДП 1 мес'!$D$8:$HP$251,204,0)</f>
        <v>0</v>
      </c>
      <c r="RT219" s="43">
        <f>VLOOKUP($C219,'факт СДП 1 мес'!$D$8:$HP$251,205,0)</f>
        <v>0</v>
      </c>
      <c r="RU219" s="43">
        <f>VLOOKUP($C219,'факт СДП 1 мес'!$D$8:$HP$251,206,0)</f>
        <v>0</v>
      </c>
      <c r="RV219" s="43">
        <f t="shared" ref="RV219:RV236" si="6760">SUM(RL219*$F219)</f>
        <v>0</v>
      </c>
      <c r="RW219" s="43">
        <f t="shared" ref="RW219:RW236" si="6761">SUM(RN219*$F219)</f>
        <v>0</v>
      </c>
      <c r="RX219" s="43">
        <f t="shared" ref="RX219:RX236" si="6762">SUM(RP219*$F219)</f>
        <v>0</v>
      </c>
      <c r="RY219" s="43">
        <f t="shared" ref="RY219:RY236" si="6763">SUM(RP219-RN219)</f>
        <v>0</v>
      </c>
      <c r="RZ219" s="43">
        <f t="shared" ref="RZ219:RZ236" si="6764">SUM(RQ219-RO219)</f>
        <v>0</v>
      </c>
      <c r="SA219" s="43">
        <f>'СДП (план)'!CA220</f>
        <v>0</v>
      </c>
      <c r="SB219" s="43">
        <f>'СДП (план)'!CB220</f>
        <v>0</v>
      </c>
      <c r="SC219" s="43">
        <f t="shared" ref="SC219:SC236" si="6765">SUM(SA219/12*$A$2)</f>
        <v>0</v>
      </c>
      <c r="SD219" s="43">
        <f t="shared" ref="SD219:SD236" si="6766">SUM(SB219/12*$A$2)</f>
        <v>0</v>
      </c>
      <c r="SE219" s="43">
        <f>VLOOKUP($C219,'факт СДП 1 мес'!$D$8:$HP$251,129,0)</f>
        <v>0</v>
      </c>
      <c r="SF219" s="43">
        <f>VLOOKUP($C219,'факт СДП 1 мес'!$D$8:$HP$251,130,0)</f>
        <v>0</v>
      </c>
      <c r="SG219" s="43">
        <f>VLOOKUP($C219,'факт СДП 1 мес'!$D$8:$HP$251,131,0)</f>
        <v>0</v>
      </c>
      <c r="SH219" s="43">
        <f>VLOOKUP($C219,'факт СДП 1 мес'!$D$8:$HP$251,132,0)</f>
        <v>0</v>
      </c>
      <c r="SI219" s="43">
        <f>VLOOKUP($C219,'факт СДП 1 мес'!$D$8:$HP$251,133,0)</f>
        <v>0</v>
      </c>
      <c r="SJ219" s="43">
        <f>VLOOKUP($C219,'факт СДП 1 мес'!$D$8:$HP$251,134,0)</f>
        <v>0</v>
      </c>
      <c r="SK219" s="43">
        <f t="shared" si="6105"/>
        <v>0</v>
      </c>
      <c r="SL219" s="43">
        <f t="shared" ref="SL219:SL236" si="6767">SUM(SC219*$F219)</f>
        <v>0</v>
      </c>
      <c r="SM219" s="43">
        <f t="shared" ref="SM219:SM236" si="6768">SUM(SE219*$F219)</f>
        <v>0</v>
      </c>
      <c r="SN219" s="43">
        <f t="shared" ref="SN219:SN236" si="6769">SUM(SE219-SC219)</f>
        <v>0</v>
      </c>
      <c r="SO219" s="43">
        <f t="shared" ref="SO219:SO236" si="6770">SUM(SF219-SD219)</f>
        <v>0</v>
      </c>
      <c r="SP219" s="43">
        <f>'СДП (план)'!CC220</f>
        <v>0</v>
      </c>
      <c r="SQ219" s="43">
        <f>'СДП (план)'!CD220</f>
        <v>0</v>
      </c>
      <c r="SR219" s="43">
        <f t="shared" ref="SR219:SR236" si="6771">SUM(SP219/12*$A$2)</f>
        <v>0</v>
      </c>
      <c r="SS219" s="43">
        <f t="shared" ref="SS219:SS236" si="6772">SUM(SQ219/12*$A$2)</f>
        <v>0</v>
      </c>
      <c r="ST219" s="43">
        <f>VLOOKUP($C219,'факт СДП 1 мес'!$D$8:$HP$251,93,0)</f>
        <v>0</v>
      </c>
      <c r="SU219" s="43">
        <f>VLOOKUP($C219,'факт СДП 1 мес'!$D$8:$HP$251,94,0)</f>
        <v>0</v>
      </c>
      <c r="SV219" s="43">
        <f>VLOOKUP($C219,'факт СДП 1 мес'!$D$8:$HP$251,95,0)</f>
        <v>0</v>
      </c>
      <c r="SW219" s="43">
        <f>VLOOKUP($C219,'факт СДП 1 мес'!$D$8:$HP$251,96,0)</f>
        <v>0</v>
      </c>
      <c r="SX219" s="43">
        <f>VLOOKUP($C219,'факт СДП 1 мес'!$D$8:$HP$251,97,0)</f>
        <v>0</v>
      </c>
      <c r="SY219" s="43">
        <f>VLOOKUP($C219,'факт СДП 1 мес'!$D$8:$HP$251,98,0)</f>
        <v>0</v>
      </c>
      <c r="SZ219" s="43">
        <f t="shared" si="6108"/>
        <v>0</v>
      </c>
      <c r="TA219" s="43">
        <f t="shared" ref="TA219:TA236" si="6773">SUM(SR219*$F219)</f>
        <v>0</v>
      </c>
      <c r="TB219" s="43">
        <f t="shared" ref="TB219:TB236" si="6774">SUM(ST219*$F219)</f>
        <v>0</v>
      </c>
      <c r="TC219" s="43">
        <f t="shared" ref="TC219:TC236" si="6775">SUM(ST219-SR219)</f>
        <v>0</v>
      </c>
      <c r="TD219" s="43">
        <f t="shared" ref="TD219:TD236" si="6776">SUM(SU219-SS219)</f>
        <v>0</v>
      </c>
      <c r="TE219" s="8">
        <f>'СДП (план)'!CE220</f>
        <v>0</v>
      </c>
      <c r="TF219" s="3">
        <f>'СДП (план)'!CF220</f>
        <v>0</v>
      </c>
      <c r="TG219" s="8">
        <v>0</v>
      </c>
      <c r="TH219" s="3">
        <v>0</v>
      </c>
      <c r="TI219" s="43">
        <f>VLOOKUP($C219,'факт СДП 1 мес'!$D$8:$HP$251,117,0)</f>
        <v>0</v>
      </c>
      <c r="TJ219" s="43">
        <f>VLOOKUP($C219,'факт СДП 1 мес'!$D$8:$HP$251,118,0)</f>
        <v>0</v>
      </c>
      <c r="TK219" s="43">
        <f>VLOOKUP($C219,'факт СДП 1 мес'!$D$8:$HP$251,119,0)</f>
        <v>0</v>
      </c>
      <c r="TL219" s="43">
        <f>VLOOKUP($C219,'факт СДП 1 мес'!$D$8:$HP$251,120,0)</f>
        <v>0</v>
      </c>
      <c r="TM219" s="43">
        <f>VLOOKUP($C219,'факт СДП 1 мес'!$D$8:$HP$251,121,0)</f>
        <v>0</v>
      </c>
      <c r="TN219" s="43">
        <f>VLOOKUP($C219,'факт СДП 1 мес'!$D$8:$HP$251,122,0)</f>
        <v>0</v>
      </c>
      <c r="TO219" s="43">
        <f t="shared" si="6109"/>
        <v>0</v>
      </c>
      <c r="TP219" s="43">
        <f t="shared" ref="TP219:TP236" si="6777">SUM(TG219*$F219)</f>
        <v>0</v>
      </c>
      <c r="TQ219" s="43">
        <f t="shared" ref="TQ219:TQ236" si="6778">SUM(TI219*$F219)</f>
        <v>0</v>
      </c>
      <c r="TR219" s="43">
        <f t="shared" ref="TR219:TR236" si="6779">SUM(TI219-TG219)</f>
        <v>0</v>
      </c>
      <c r="TS219" s="43">
        <f t="shared" ref="TS219:TS236" si="6780">SUM(TJ219-TH219)</f>
        <v>0</v>
      </c>
      <c r="TT219" s="43">
        <f>'СДП (план)'!CG220</f>
        <v>0</v>
      </c>
      <c r="TU219" s="43">
        <f>'СДП (план)'!CH220</f>
        <v>0</v>
      </c>
      <c r="TV219" s="43">
        <f t="shared" ref="TV219:TV236" si="6781">SUM(TT219/12*$A$2)</f>
        <v>0</v>
      </c>
      <c r="TW219" s="43">
        <f t="shared" ref="TW219:TW236" si="6782">SUM(TU219/12*$A$2)</f>
        <v>0</v>
      </c>
      <c r="TX219" s="43">
        <f>VLOOKUP($C219,'факт СДП 1 мес'!$D$8:$HP$251,207,0)</f>
        <v>0</v>
      </c>
      <c r="TY219" s="43">
        <f>VLOOKUP($C219,'факт СДП 1 мес'!$D$8:$HP$251,208,0)</f>
        <v>0</v>
      </c>
      <c r="TZ219" s="43">
        <f>VLOOKUP($C219,'факт СДП 1 мес'!$D$8:$HP$251,209,0)</f>
        <v>0</v>
      </c>
      <c r="UA219" s="43">
        <f>VLOOKUP($C219,'факт СДП 1 мес'!$D$8:$HP$251,210,0)</f>
        <v>0</v>
      </c>
      <c r="UB219" s="43">
        <f>VLOOKUP($C219,'факт СДП 1 мес'!$D$8:$HP$251,211,0)</f>
        <v>0</v>
      </c>
      <c r="UC219" s="43">
        <f>VLOOKUP($C219,'факт СДП 1 мес'!$D$8:$HP$251,212,0)</f>
        <v>0</v>
      </c>
      <c r="UD219" s="43">
        <f t="shared" ref="UD219:UD236" si="6783">SUM(TT219*$F219)</f>
        <v>0</v>
      </c>
      <c r="UE219" s="43">
        <f t="shared" ref="UE219:UE236" si="6784">SUM(TV219*$F219)</f>
        <v>0</v>
      </c>
      <c r="UF219" s="43">
        <f t="shared" ref="UF219:UF236" si="6785">SUM(TX219*$F219)</f>
        <v>0</v>
      </c>
      <c r="UG219" s="43">
        <f t="shared" ref="UG219:UG236" si="6786">SUM(TX219-TV219)</f>
        <v>0</v>
      </c>
      <c r="UH219" s="43">
        <f t="shared" ref="UH219:UH236" si="6787">SUM(TY219-TW219)</f>
        <v>0</v>
      </c>
      <c r="UI219" s="43"/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/>
      <c r="UX219" s="47">
        <f>'СДП (план)'!CK220</f>
        <v>0</v>
      </c>
      <c r="UY219" s="47">
        <f>'СДП (план)'!CL220</f>
        <v>0</v>
      </c>
      <c r="UZ219" s="43">
        <f t="shared" si="5951"/>
        <v>0</v>
      </c>
      <c r="VA219" s="43">
        <f t="shared" si="5952"/>
        <v>0</v>
      </c>
      <c r="VB219" s="47">
        <f t="shared" si="5953"/>
        <v>0</v>
      </c>
      <c r="VC219" s="47">
        <f t="shared" si="5954"/>
        <v>0</v>
      </c>
      <c r="VD219" s="47">
        <f t="shared" si="5955"/>
        <v>0</v>
      </c>
      <c r="VE219" s="47">
        <f t="shared" si="5956"/>
        <v>0</v>
      </c>
      <c r="VF219" s="47">
        <f t="shared" si="5957"/>
        <v>0</v>
      </c>
      <c r="VG219" s="47">
        <f t="shared" si="5958"/>
        <v>0</v>
      </c>
      <c r="VH219" s="47">
        <f t="shared" si="5959"/>
        <v>0</v>
      </c>
      <c r="VI219" s="47">
        <f t="shared" si="5960"/>
        <v>0</v>
      </c>
      <c r="VJ219" s="47">
        <f t="shared" si="5961"/>
        <v>0</v>
      </c>
      <c r="VK219" s="43">
        <f t="shared" si="5962"/>
        <v>0</v>
      </c>
      <c r="VL219" s="43">
        <f t="shared" si="5963"/>
        <v>0</v>
      </c>
      <c r="VM219" s="398" t="e">
        <f>VLOOKUP($C219,'СДП (план)'!$C$11:$CL$254,107,0)</f>
        <v>#REF!</v>
      </c>
      <c r="VN219" s="398" t="e">
        <f>VLOOKUP($C219,'СДП (план)'!$C$11:$CL$254,108,0)</f>
        <v>#REF!</v>
      </c>
      <c r="VO219" s="399" t="e">
        <f t="shared" si="5661"/>
        <v>#REF!</v>
      </c>
      <c r="VP219" s="399" t="e">
        <f t="shared" si="5662"/>
        <v>#REF!</v>
      </c>
      <c r="VQ219" s="398" t="e">
        <f>VLOOKUP($C219,'факт СДП 1 мес'!$D$8:$HI$249,255,0)</f>
        <v>#REF!</v>
      </c>
      <c r="VR219" s="398" t="e">
        <f>VLOOKUP($C219,'факт СДП 1 мес'!$D$8:$HI$249,256,0)</f>
        <v>#REF!</v>
      </c>
      <c r="VS219" s="400" t="e">
        <f t="shared" si="6090"/>
        <v>#REF!</v>
      </c>
      <c r="VT219" s="400" t="e">
        <f t="shared" si="6091"/>
        <v>#REF!</v>
      </c>
    </row>
    <row r="220" spans="1:592" s="52" customFormat="1" ht="37.5" hidden="1" customHeight="1" x14ac:dyDescent="0.2">
      <c r="A220" s="182"/>
      <c r="B220" s="182">
        <v>175</v>
      </c>
      <c r="C220" s="509" t="s">
        <v>686</v>
      </c>
      <c r="D220" s="495" t="s">
        <v>713</v>
      </c>
      <c r="E220" s="461">
        <v>16026</v>
      </c>
      <c r="F220" s="450">
        <v>2.11</v>
      </c>
      <c r="G220" s="490">
        <v>1.2999999999999999E-2</v>
      </c>
      <c r="H220" s="475">
        <v>1</v>
      </c>
      <c r="I220" s="205"/>
      <c r="J220" s="205"/>
      <c r="K220" s="208">
        <v>1.4</v>
      </c>
      <c r="L220" s="208">
        <v>1.68</v>
      </c>
      <c r="M220" s="208">
        <v>2.23</v>
      </c>
      <c r="N220" s="209">
        <v>2.57</v>
      </c>
      <c r="O220" s="44">
        <f>'СДП (план)'!O221</f>
        <v>0</v>
      </c>
      <c r="P220" s="44">
        <f>'СДП (план)'!P221</f>
        <v>0</v>
      </c>
      <c r="Q220" s="43">
        <f t="shared" si="6553"/>
        <v>0</v>
      </c>
      <c r="R220" s="43">
        <f t="shared" si="6554"/>
        <v>0</v>
      </c>
      <c r="S220" s="43">
        <f>VLOOKUP($C220,'факт СДП 1 мес'!$D$8:$HP$251,9,0)</f>
        <v>0</v>
      </c>
      <c r="T220" s="43">
        <f>VLOOKUP($C220,'факт СДП 1 мес'!$D$8:$HP$251,10,0)</f>
        <v>0</v>
      </c>
      <c r="U220" s="43">
        <f>VLOOKUP($C220,'факт СДП 1 мес'!$D$8:$HP$251,11,0)</f>
        <v>0</v>
      </c>
      <c r="V220" s="43">
        <f>VLOOKUP($C220,'факт СДП 1 мес'!$D$8:$HP$251,12,0)</f>
        <v>0</v>
      </c>
      <c r="W220" s="43">
        <f>VLOOKUP($C220,'факт СДП 1 мес'!$D$8:$HP$251,13,0)</f>
        <v>0</v>
      </c>
      <c r="X220" s="43">
        <f>VLOOKUP($C220,'факт СДП 1 мес'!$D$8:$HP$251,14,0)</f>
        <v>0</v>
      </c>
      <c r="Y220" s="43">
        <f t="shared" si="6555"/>
        <v>0</v>
      </c>
      <c r="Z220" s="43">
        <f t="shared" si="6556"/>
        <v>0</v>
      </c>
      <c r="AA220" s="43">
        <f t="shared" si="6557"/>
        <v>0</v>
      </c>
      <c r="AB220" s="43">
        <f t="shared" si="6558"/>
        <v>0</v>
      </c>
      <c r="AC220" s="43">
        <f t="shared" si="6559"/>
        <v>0</v>
      </c>
      <c r="AD220" s="145">
        <f>'СДП (план)'!Q221</f>
        <v>0</v>
      </c>
      <c r="AE220" s="145">
        <f>'СДП (план)'!R221</f>
        <v>0</v>
      </c>
      <c r="AF220" s="43">
        <f t="shared" si="6560"/>
        <v>0</v>
      </c>
      <c r="AG220" s="43">
        <f t="shared" si="6561"/>
        <v>0</v>
      </c>
      <c r="AH220" s="43">
        <f>VLOOKUP($C220,'факт СДП 1 мес'!$D$8:$HP$251,3,0)</f>
        <v>0</v>
      </c>
      <c r="AI220" s="43">
        <f>VLOOKUP($C220,'факт СДП 1 мес'!$D$8:$HP$251,4,0)</f>
        <v>0</v>
      </c>
      <c r="AJ220" s="43">
        <f>VLOOKUP($C220,'факт СДП 1 мес'!$D$8:$HP$251,5,0)</f>
        <v>0</v>
      </c>
      <c r="AK220" s="43">
        <f>VLOOKUP($C220,'факт СДП 1 мес'!$D$8:$HP$251,6,0)</f>
        <v>0</v>
      </c>
      <c r="AL220" s="43">
        <f>VLOOKUP($C220,'факт СДП 1 мес'!$D$8:$HP$251,7,0)</f>
        <v>0</v>
      </c>
      <c r="AM220" s="43">
        <f>VLOOKUP($C220,'факт СДП 1 мес'!$D$8:$HP$251,8,0)</f>
        <v>0</v>
      </c>
      <c r="AN220" s="43">
        <f t="shared" si="5982"/>
        <v>0</v>
      </c>
      <c r="AO220" s="43">
        <f t="shared" si="5983"/>
        <v>0</v>
      </c>
      <c r="AP220" s="43">
        <f t="shared" si="5984"/>
        <v>0</v>
      </c>
      <c r="AQ220" s="43">
        <f t="shared" si="5985"/>
        <v>0</v>
      </c>
      <c r="AR220" s="43">
        <f t="shared" si="5986"/>
        <v>0</v>
      </c>
      <c r="AS220" s="43">
        <f>'СДП (план)'!S221</f>
        <v>0</v>
      </c>
      <c r="AT220" s="43">
        <f>'СДП (план)'!T221</f>
        <v>0</v>
      </c>
      <c r="AU220" s="43">
        <f t="shared" si="6562"/>
        <v>0</v>
      </c>
      <c r="AV220" s="43">
        <f t="shared" si="6563"/>
        <v>0</v>
      </c>
      <c r="AW220" s="43">
        <f>VLOOKUP($C220,'факт СДП 1 мес'!$D$8:$HP$251,159,0)</f>
        <v>0</v>
      </c>
      <c r="AX220" s="43">
        <f>VLOOKUP($C220,'факт СДП 1 мес'!$D$8:$HP$251,160,0)</f>
        <v>0</v>
      </c>
      <c r="AY220" s="43">
        <f>VLOOKUP($C220,'факт СДП 1 мес'!$D$8:$HP$251,161,0)</f>
        <v>0</v>
      </c>
      <c r="AZ220" s="43">
        <f>VLOOKUP($C220,'факт СДП 1 мес'!$D$8:$HP$251,162,0)</f>
        <v>0</v>
      </c>
      <c r="BA220" s="43">
        <f>VLOOKUP($C220,'факт СДП 1 мес'!$D$8:$HP$251,163,0)</f>
        <v>0</v>
      </c>
      <c r="BB220" s="43">
        <f>VLOOKUP($C220,'факт СДП 1 мес'!$D$8:$HP$251,164,0)</f>
        <v>0</v>
      </c>
      <c r="BC220" s="43">
        <f t="shared" si="6564"/>
        <v>0</v>
      </c>
      <c r="BD220" s="43">
        <f t="shared" si="6565"/>
        <v>0</v>
      </c>
      <c r="BE220" s="43">
        <f t="shared" si="6566"/>
        <v>0</v>
      </c>
      <c r="BF220" s="43">
        <f t="shared" si="6567"/>
        <v>0</v>
      </c>
      <c r="BG220" s="43">
        <f t="shared" si="6568"/>
        <v>0</v>
      </c>
      <c r="BH220" s="88">
        <f>'СДП (план)'!U221</f>
        <v>0</v>
      </c>
      <c r="BI220" s="3">
        <f>'СДП (план)'!V221</f>
        <v>0</v>
      </c>
      <c r="BJ220" s="43">
        <f t="shared" si="6569"/>
        <v>0</v>
      </c>
      <c r="BK220" s="43">
        <f t="shared" si="6570"/>
        <v>0</v>
      </c>
      <c r="BL220" s="43">
        <f>VLOOKUP($C220,'факт СДП 1 мес'!$D$8:$HP$251,21,0)</f>
        <v>0</v>
      </c>
      <c r="BM220" s="43">
        <f>VLOOKUP($C220,'факт СДП 1 мес'!$D$8:$HP$251,22,0)</f>
        <v>0</v>
      </c>
      <c r="BN220" s="43">
        <f>VLOOKUP($C220,'факт СДП 1 мес'!$D$8:$HP$251,23,0)</f>
        <v>0</v>
      </c>
      <c r="BO220" s="43">
        <f>VLOOKUP($C220,'факт СДП 1 мес'!$D$8:$HP$251,24,0)</f>
        <v>0</v>
      </c>
      <c r="BP220" s="43">
        <f>VLOOKUP($C220,'факт СДП 1 мес'!$D$8:$HP$251,25,0)</f>
        <v>0</v>
      </c>
      <c r="BQ220" s="43">
        <f>VLOOKUP($C220,'факт СДП 1 мес'!$D$8:$HP$251,26,0)</f>
        <v>0</v>
      </c>
      <c r="BR220" s="43">
        <f t="shared" si="6571"/>
        <v>0</v>
      </c>
      <c r="BS220" s="43">
        <f t="shared" si="6572"/>
        <v>0</v>
      </c>
      <c r="BT220" s="43">
        <f t="shared" si="6573"/>
        <v>0</v>
      </c>
      <c r="BU220" s="43">
        <f t="shared" si="6092"/>
        <v>0</v>
      </c>
      <c r="BV220" s="43">
        <f t="shared" si="6093"/>
        <v>0</v>
      </c>
      <c r="BW220" s="43">
        <f>'СДП (план)'!W221</f>
        <v>0</v>
      </c>
      <c r="BX220" s="43">
        <f>'СДП (план)'!X221</f>
        <v>0</v>
      </c>
      <c r="BY220" s="43">
        <f t="shared" si="6574"/>
        <v>0</v>
      </c>
      <c r="BZ220" s="43">
        <f t="shared" si="6575"/>
        <v>0</v>
      </c>
      <c r="CA220" s="43">
        <f>VLOOKUP($C220,'факт СДП 1 мес'!$D$8:$HP$251,15,0)</f>
        <v>0</v>
      </c>
      <c r="CB220" s="43">
        <f>VLOOKUP($C220,'факт СДП 1 мес'!$D$8:$HP$251,16,0)</f>
        <v>0</v>
      </c>
      <c r="CC220" s="43">
        <f>VLOOKUP($C220,'факт СДП 1 мес'!$D$8:$HP$251,17,0)</f>
        <v>0</v>
      </c>
      <c r="CD220" s="43">
        <f>VLOOKUP($C220,'факт СДП 1 мес'!$D$8:$HP$251,18,0)</f>
        <v>0</v>
      </c>
      <c r="CE220" s="43">
        <f>VLOOKUP($C220,'факт СДП 1 мес'!$D$8:$HP$251,19,0)</f>
        <v>0</v>
      </c>
      <c r="CF220" s="43">
        <f>VLOOKUP($C220,'факт СДП 1 мес'!$D$8:$HP$251,20,0)</f>
        <v>0</v>
      </c>
      <c r="CG220" s="43">
        <f t="shared" si="6576"/>
        <v>0</v>
      </c>
      <c r="CH220" s="43">
        <f t="shared" si="6577"/>
        <v>0</v>
      </c>
      <c r="CI220" s="43">
        <f t="shared" si="6578"/>
        <v>0</v>
      </c>
      <c r="CJ220" s="43">
        <f t="shared" si="6579"/>
        <v>0</v>
      </c>
      <c r="CK220" s="43">
        <f t="shared" si="6580"/>
        <v>0</v>
      </c>
      <c r="CL220" s="45">
        <f>'СДП (план)'!Y221</f>
        <v>0</v>
      </c>
      <c r="CM220" s="43">
        <f>'СДП (план)'!Z221</f>
        <v>0</v>
      </c>
      <c r="CN220" s="43">
        <f t="shared" si="6581"/>
        <v>0</v>
      </c>
      <c r="CO220" s="43">
        <f t="shared" si="6582"/>
        <v>0</v>
      </c>
      <c r="CP220" s="43">
        <f>VLOOKUP($C220,'факт СДП 1 мес'!$D$8:$HP$251,165,0)</f>
        <v>0</v>
      </c>
      <c r="CQ220" s="43">
        <f>VLOOKUP($C220,'факт СДП 1 мес'!$D$8:$HP$251,166,0)</f>
        <v>0</v>
      </c>
      <c r="CR220" s="43">
        <f>VLOOKUP($C220,'факт СДП 1 мес'!$D$8:$HP$251,167,0)</f>
        <v>0</v>
      </c>
      <c r="CS220" s="43">
        <f>VLOOKUP($C220,'факт СДП 1 мес'!$D$8:$HP$251,168,0)</f>
        <v>0</v>
      </c>
      <c r="CT220" s="43">
        <f>VLOOKUP($C220,'факт СДП 1 мес'!$D$8:$HP$251,169,0)</f>
        <v>0</v>
      </c>
      <c r="CU220" s="43">
        <f>VLOOKUP($C220,'факт СДП 1 мес'!$D$8:$HP$251,170,0)</f>
        <v>0</v>
      </c>
      <c r="CV220" s="43">
        <f t="shared" si="6583"/>
        <v>0</v>
      </c>
      <c r="CW220" s="43">
        <f t="shared" si="6584"/>
        <v>0</v>
      </c>
      <c r="CX220" s="43">
        <f t="shared" si="6585"/>
        <v>0</v>
      </c>
      <c r="CY220" s="43">
        <f t="shared" si="6586"/>
        <v>0</v>
      </c>
      <c r="CZ220" s="43">
        <f t="shared" si="6587"/>
        <v>0</v>
      </c>
      <c r="DA220" s="5">
        <f>'СДП (план)'!AA221</f>
        <v>0</v>
      </c>
      <c r="DB220" s="3">
        <f>'СДП (план)'!AB221</f>
        <v>0</v>
      </c>
      <c r="DC220" s="43">
        <f t="shared" si="6588"/>
        <v>0</v>
      </c>
      <c r="DD220" s="43">
        <f t="shared" si="6589"/>
        <v>0</v>
      </c>
      <c r="DE220" s="43">
        <f>VLOOKUP($C220,'факт СДП 1 мес'!$D$8:$HP$251,57,0)</f>
        <v>0</v>
      </c>
      <c r="DF220" s="43">
        <f>VLOOKUP($C220,'факт СДП 1 мес'!$D$8:$HP$251,58,0)</f>
        <v>0</v>
      </c>
      <c r="DG220" s="43">
        <f>VLOOKUP($C220,'факт СДП 1 мес'!$D$8:$HP$251,59,0)</f>
        <v>0</v>
      </c>
      <c r="DH220" s="43">
        <f>VLOOKUP($C220,'факт СДП 1 мес'!$D$8:$HP$251,60,0)</f>
        <v>0</v>
      </c>
      <c r="DI220" s="43">
        <f>VLOOKUP($C220,'факт СДП 1 мес'!$D$8:$HP$251,61,0)</f>
        <v>0</v>
      </c>
      <c r="DJ220" s="43">
        <f>VLOOKUP($C220,'факт СДП 1 мес'!$D$8:$HP$251,62,0)</f>
        <v>0</v>
      </c>
      <c r="DK220" s="43">
        <f t="shared" si="6590"/>
        <v>0</v>
      </c>
      <c r="DL220" s="43">
        <f t="shared" si="6591"/>
        <v>0</v>
      </c>
      <c r="DM220" s="43">
        <f t="shared" si="6592"/>
        <v>0</v>
      </c>
      <c r="DN220" s="43">
        <f t="shared" si="6593"/>
        <v>0</v>
      </c>
      <c r="DO220" s="43">
        <f t="shared" si="6594"/>
        <v>0</v>
      </c>
      <c r="DP220" s="5">
        <f>'СДП (план)'!AC221</f>
        <v>0</v>
      </c>
      <c r="DQ220" s="3">
        <f>'СДП (план)'!AD221</f>
        <v>0</v>
      </c>
      <c r="DR220" s="43">
        <f t="shared" si="6595"/>
        <v>0</v>
      </c>
      <c r="DS220" s="43">
        <f t="shared" si="6596"/>
        <v>0</v>
      </c>
      <c r="DT220" s="43">
        <f>VLOOKUP($C220,'факт СДП 1 мес'!$D$8:$HP$251,33,0)</f>
        <v>0</v>
      </c>
      <c r="DU220" s="43">
        <f>VLOOKUP($C220,'факт СДП 1 мес'!$D$8:$HP$251,34,0)</f>
        <v>0</v>
      </c>
      <c r="DV220" s="43">
        <f>VLOOKUP($C220,'факт СДП 1 мес'!$D$8:$HP$251,35,0)</f>
        <v>0</v>
      </c>
      <c r="DW220" s="43">
        <f>VLOOKUP($C220,'факт СДП 1 мес'!$D$8:$HP$251,36,0)</f>
        <v>0</v>
      </c>
      <c r="DX220" s="43">
        <f>VLOOKUP($C220,'факт СДП 1 мес'!$D$8:$HP$251,37,0)</f>
        <v>0</v>
      </c>
      <c r="DY220" s="43">
        <f>VLOOKUP($C220,'факт СДП 1 мес'!$D$8:$HP$251,38,0)</f>
        <v>0</v>
      </c>
      <c r="DZ220" s="43">
        <f t="shared" si="6597"/>
        <v>0</v>
      </c>
      <c r="EA220" s="43">
        <f t="shared" si="6598"/>
        <v>0</v>
      </c>
      <c r="EB220" s="43">
        <f t="shared" si="6599"/>
        <v>0</v>
      </c>
      <c r="EC220" s="43">
        <f t="shared" si="6600"/>
        <v>0</v>
      </c>
      <c r="ED220" s="43">
        <f t="shared" si="6601"/>
        <v>0</v>
      </c>
      <c r="EE220" s="5">
        <f>'СДП (план)'!AE221</f>
        <v>0</v>
      </c>
      <c r="EF220" s="3">
        <f>'СДП (план)'!AF221</f>
        <v>0</v>
      </c>
      <c r="EG220" s="43">
        <f t="shared" si="6602"/>
        <v>0</v>
      </c>
      <c r="EH220" s="43">
        <f t="shared" si="6603"/>
        <v>0</v>
      </c>
      <c r="EI220" s="43">
        <f>VLOOKUP($C220,'факт СДП 1 мес'!$D$8:$HP$251,27,0)</f>
        <v>0</v>
      </c>
      <c r="EJ220" s="43">
        <f>VLOOKUP($C220,'факт СДП 1 мес'!$D$8:$HP$251,28,0)</f>
        <v>0</v>
      </c>
      <c r="EK220" s="43">
        <f>VLOOKUP($C220,'факт СДП 1 мес'!$D$8:$HP$251,29,0)</f>
        <v>0</v>
      </c>
      <c r="EL220" s="43">
        <f>VLOOKUP($C220,'факт СДП 1 мес'!$D$8:$HP$251,30,0)</f>
        <v>0</v>
      </c>
      <c r="EM220" s="43">
        <f>VLOOKUP($C220,'факт СДП 1 мес'!$D$8:$HP$251,31,0)</f>
        <v>0</v>
      </c>
      <c r="EN220" s="43">
        <f>VLOOKUP($C220,'факт СДП 1 мес'!$D$8:$HP$251,32,0)</f>
        <v>0</v>
      </c>
      <c r="EO220" s="43">
        <f t="shared" si="6006"/>
        <v>0</v>
      </c>
      <c r="EP220" s="43">
        <f t="shared" si="6007"/>
        <v>0</v>
      </c>
      <c r="EQ220" s="43">
        <f t="shared" si="6008"/>
        <v>0</v>
      </c>
      <c r="ER220" s="43">
        <f t="shared" si="6009"/>
        <v>0</v>
      </c>
      <c r="ES220" s="43">
        <f t="shared" si="6010"/>
        <v>0</v>
      </c>
      <c r="ET220" s="43">
        <f>'СДП (план)'!AG221</f>
        <v>0</v>
      </c>
      <c r="EU220" s="43">
        <f>'СДП (план)'!AH221</f>
        <v>0</v>
      </c>
      <c r="EV220" s="43">
        <f t="shared" si="6604"/>
        <v>0</v>
      </c>
      <c r="EW220" s="43">
        <f t="shared" si="6605"/>
        <v>0</v>
      </c>
      <c r="EX220" s="43">
        <f>VLOOKUP($C220,'факт СДП 1 мес'!$D$8:$HP$251,87,0)</f>
        <v>0</v>
      </c>
      <c r="EY220" s="43">
        <f>VLOOKUP($C220,'факт СДП 1 мес'!$D$8:$HP$251,88,0)</f>
        <v>0</v>
      </c>
      <c r="EZ220" s="43">
        <f>VLOOKUP($C220,'факт СДП 1 мес'!$D$8:$HP$251,89,0)</f>
        <v>0</v>
      </c>
      <c r="FA220" s="43">
        <f>VLOOKUP($C220,'факт СДП 1 мес'!$D$8:$HP$251,90,0)</f>
        <v>0</v>
      </c>
      <c r="FB220" s="43">
        <f>VLOOKUP($C220,'факт СДП 1 мес'!$D$8:$HP$251,91,0)</f>
        <v>0</v>
      </c>
      <c r="FC220" s="43">
        <f>VLOOKUP($C220,'факт СДП 1 мес'!$D$8:$HP$251,92,0)</f>
        <v>0</v>
      </c>
      <c r="FD220" s="43">
        <f t="shared" si="6606"/>
        <v>0</v>
      </c>
      <c r="FE220" s="43">
        <f t="shared" si="6607"/>
        <v>0</v>
      </c>
      <c r="FF220" s="43">
        <f t="shared" si="6608"/>
        <v>0</v>
      </c>
      <c r="FG220" s="43">
        <f t="shared" si="6609"/>
        <v>0</v>
      </c>
      <c r="FH220" s="43">
        <f t="shared" si="6610"/>
        <v>0</v>
      </c>
      <c r="FI220" s="43">
        <f>'СДП (план)'!AI221</f>
        <v>0</v>
      </c>
      <c r="FJ220" s="43">
        <f>'СДП (план)'!AJ221</f>
        <v>0</v>
      </c>
      <c r="FK220" s="43">
        <f t="shared" si="6611"/>
        <v>0</v>
      </c>
      <c r="FL220" s="43">
        <f t="shared" si="6612"/>
        <v>0</v>
      </c>
      <c r="FM220" s="43">
        <f>VLOOKUP($C220,'факт СДП 1 мес'!$D$8:$HP$251,39,0)</f>
        <v>0</v>
      </c>
      <c r="FN220" s="43">
        <f>VLOOKUP($C220,'факт СДП 1 мес'!$D$8:$HP$251,40,0)</f>
        <v>0</v>
      </c>
      <c r="FO220" s="43">
        <f>VLOOKUP($C220,'факт СДП 1 мес'!$D$8:$HP$251,41,0)</f>
        <v>0</v>
      </c>
      <c r="FP220" s="43">
        <f>VLOOKUP($C220,'факт СДП 1 мес'!$D$8:$HP$251,42,0)</f>
        <v>0</v>
      </c>
      <c r="FQ220" s="43">
        <f>VLOOKUP($C220,'факт СДП 1 мес'!$D$8:$HP$251,43,0)</f>
        <v>0</v>
      </c>
      <c r="FR220" s="43">
        <f>VLOOKUP($C220,'факт СДП 1 мес'!$D$8:$HP$251,44,0)</f>
        <v>0</v>
      </c>
      <c r="FS220" s="43">
        <f t="shared" si="6613"/>
        <v>0</v>
      </c>
      <c r="FT220" s="43">
        <f t="shared" si="6614"/>
        <v>0</v>
      </c>
      <c r="FU220" s="43">
        <f t="shared" si="6615"/>
        <v>0</v>
      </c>
      <c r="FV220" s="43">
        <f t="shared" si="6616"/>
        <v>0</v>
      </c>
      <c r="FW220" s="43">
        <f t="shared" si="6617"/>
        <v>0</v>
      </c>
      <c r="FX220" s="43">
        <f>'СДП (план)'!AK221</f>
        <v>0</v>
      </c>
      <c r="FY220" s="43">
        <f>'СДП (план)'!AL221</f>
        <v>0</v>
      </c>
      <c r="FZ220" s="43">
        <f t="shared" si="6618"/>
        <v>0</v>
      </c>
      <c r="GA220" s="43">
        <f t="shared" si="6619"/>
        <v>0</v>
      </c>
      <c r="GB220" s="43">
        <f>VLOOKUP($C220,'факт СДП 1 мес'!$D$8:$HP$251,45,0)</f>
        <v>0</v>
      </c>
      <c r="GC220" s="43">
        <f>VLOOKUP($C220,'факт СДП 1 мес'!$D$8:$HP$251,46,0)</f>
        <v>0</v>
      </c>
      <c r="GD220" s="43">
        <f>VLOOKUP($C220,'факт СДП 1 мес'!$D$8:$HP$251,47,0)</f>
        <v>0</v>
      </c>
      <c r="GE220" s="43">
        <f>VLOOKUP($C220,'факт СДП 1 мес'!$D$8:$HP$251,48,0)</f>
        <v>0</v>
      </c>
      <c r="GF220" s="43">
        <f>VLOOKUP($C220,'факт СДП 1 мес'!$D$8:$HP$251,49,0)</f>
        <v>0</v>
      </c>
      <c r="GG220" s="43">
        <f>VLOOKUP($C220,'факт СДП 1 мес'!$D$8:$HP$251,50,0)</f>
        <v>0</v>
      </c>
      <c r="GH220" s="43">
        <f t="shared" si="6620"/>
        <v>0</v>
      </c>
      <c r="GI220" s="43">
        <f t="shared" si="6621"/>
        <v>0</v>
      </c>
      <c r="GJ220" s="43">
        <f t="shared" si="6622"/>
        <v>0</v>
      </c>
      <c r="GK220" s="43">
        <f t="shared" si="6623"/>
        <v>0</v>
      </c>
      <c r="GL220" s="43">
        <f t="shared" si="6624"/>
        <v>0</v>
      </c>
      <c r="GM220" s="5">
        <f>'СДП (план)'!AM221</f>
        <v>0</v>
      </c>
      <c r="GN220" s="3">
        <f>'СДП (план)'!AN221</f>
        <v>0</v>
      </c>
      <c r="GO220" s="43">
        <f t="shared" si="6625"/>
        <v>0</v>
      </c>
      <c r="GP220" s="43">
        <f t="shared" si="6626"/>
        <v>0</v>
      </c>
      <c r="GQ220" s="43">
        <f>VLOOKUP($C220,'факт СДП 1 мес'!$D$8:$HP$251,51,0)</f>
        <v>0</v>
      </c>
      <c r="GR220" s="43">
        <f>VLOOKUP($C220,'факт СДП 1 мес'!$D$8:$HP$251,52,0)</f>
        <v>0</v>
      </c>
      <c r="GS220" s="43">
        <f>VLOOKUP($C220,'факт СДП 1 мес'!$D$8:$HP$251,53,0)</f>
        <v>0</v>
      </c>
      <c r="GT220" s="43">
        <f>VLOOKUP($C220,'факт СДП 1 мес'!$D$8:$HP$251,54,0)</f>
        <v>0</v>
      </c>
      <c r="GU220" s="43">
        <f>VLOOKUP($C220,'факт СДП 1 мес'!$D$8:$HP$251,55,0)</f>
        <v>0</v>
      </c>
      <c r="GV220" s="43">
        <f>VLOOKUP($C220,'факт СДП 1 мес'!$D$8:$HP$251,56,0)</f>
        <v>0</v>
      </c>
      <c r="GW220" s="43">
        <f t="shared" si="6627"/>
        <v>0</v>
      </c>
      <c r="GX220" s="43">
        <f t="shared" si="6628"/>
        <v>0</v>
      </c>
      <c r="GY220" s="43">
        <f t="shared" si="6629"/>
        <v>0</v>
      </c>
      <c r="GZ220" s="43">
        <f t="shared" si="6630"/>
        <v>0</v>
      </c>
      <c r="HA220" s="43">
        <f t="shared" si="6631"/>
        <v>0</v>
      </c>
      <c r="HB220" s="5">
        <f>'СДП (план)'!AO221</f>
        <v>0</v>
      </c>
      <c r="HC220" s="3">
        <f>'СДП (план)'!AP221</f>
        <v>0</v>
      </c>
      <c r="HD220" s="43">
        <f t="shared" si="6632"/>
        <v>0</v>
      </c>
      <c r="HE220" s="43">
        <f t="shared" si="6633"/>
        <v>0</v>
      </c>
      <c r="HF220" s="43">
        <f>VLOOKUP($C220,'факт СДП 1 мес'!$D$8:$HP$251,141,0)</f>
        <v>0</v>
      </c>
      <c r="HG220" s="43">
        <f>VLOOKUP($C220,'факт СДП 1 мес'!$D$8:$HP$251,142,0)</f>
        <v>0</v>
      </c>
      <c r="HH220" s="43">
        <f>VLOOKUP($C220,'факт СДП 1 мес'!$D$8:$HP$251,143,0)</f>
        <v>0</v>
      </c>
      <c r="HI220" s="43">
        <f>VLOOKUP($C220,'факт СДП 1 мес'!$D$8:$HP$251,144,0)</f>
        <v>0</v>
      </c>
      <c r="HJ220" s="43">
        <f>VLOOKUP($C220,'факт СДП 1 мес'!$D$8:$HP$251,145,0)</f>
        <v>0</v>
      </c>
      <c r="HK220" s="43">
        <f>VLOOKUP($C220,'факт СДП 1 мес'!$D$8:$HP$251,146,0)</f>
        <v>0</v>
      </c>
      <c r="HL220" s="43">
        <f t="shared" si="6634"/>
        <v>0</v>
      </c>
      <c r="HM220" s="43">
        <f t="shared" si="6635"/>
        <v>0</v>
      </c>
      <c r="HN220" s="43">
        <f t="shared" si="6636"/>
        <v>0</v>
      </c>
      <c r="HO220" s="43">
        <f t="shared" si="6637"/>
        <v>0</v>
      </c>
      <c r="HP220" s="43">
        <f t="shared" si="6638"/>
        <v>0</v>
      </c>
      <c r="HQ220" s="43">
        <f>'СДП (план)'!AQ221</f>
        <v>0</v>
      </c>
      <c r="HR220" s="43">
        <f>'СДП (план)'!AR221</f>
        <v>0</v>
      </c>
      <c r="HS220" s="43">
        <f t="shared" si="6639"/>
        <v>0</v>
      </c>
      <c r="HT220" s="43">
        <f t="shared" si="6640"/>
        <v>0</v>
      </c>
      <c r="HU220" s="43">
        <f>VLOOKUP($C220,'факт СДП 1 мес'!$D$8:$HP$251,171,0)</f>
        <v>0</v>
      </c>
      <c r="HV220" s="43">
        <f>VLOOKUP($C220,'факт СДП 1 мес'!$D$8:$HP$251,172,0)</f>
        <v>0</v>
      </c>
      <c r="HW220" s="43">
        <f>VLOOKUP($C220,'факт СДП 1 мес'!$D$8:$HP$251,173,0)</f>
        <v>0</v>
      </c>
      <c r="HX220" s="43">
        <f>VLOOKUP($C220,'факт СДП 1 мес'!$D$8:$HP$251,174,0)</f>
        <v>0</v>
      </c>
      <c r="HY220" s="43">
        <f>VLOOKUP($C220,'факт СДП 1 мес'!$D$8:$HP$251,175,0)</f>
        <v>0</v>
      </c>
      <c r="HZ220" s="43">
        <f>VLOOKUP($C220,'факт СДП 1 мес'!$D$8:$HP$251,176,0)</f>
        <v>0</v>
      </c>
      <c r="IA220" s="43">
        <f t="shared" si="6641"/>
        <v>0</v>
      </c>
      <c r="IB220" s="43">
        <f t="shared" si="6642"/>
        <v>0</v>
      </c>
      <c r="IC220" s="43">
        <f t="shared" si="6643"/>
        <v>0</v>
      </c>
      <c r="ID220" s="43">
        <f t="shared" si="6644"/>
        <v>0</v>
      </c>
      <c r="IE220" s="43">
        <f t="shared" si="6645"/>
        <v>0</v>
      </c>
      <c r="IF220" s="43">
        <f>'СДП (план)'!AS221</f>
        <v>0</v>
      </c>
      <c r="IG220" s="43">
        <f>'СДП (план)'!AT221</f>
        <v>0</v>
      </c>
      <c r="IH220" s="43">
        <f t="shared" si="6646"/>
        <v>0</v>
      </c>
      <c r="II220" s="43">
        <f t="shared" si="6647"/>
        <v>0</v>
      </c>
      <c r="IJ220" s="43">
        <f>VLOOKUP($C220,'факт СДП 1 мес'!$D$8:$HP$251,183,0)</f>
        <v>0</v>
      </c>
      <c r="IK220" s="43">
        <f>VLOOKUP($C220,'факт СДП 1 мес'!$D$8:$HP$251,184,0)</f>
        <v>0</v>
      </c>
      <c r="IL220" s="43">
        <f>VLOOKUP($C220,'факт СДП 1 мес'!$D$8:$HP$251,185,0)</f>
        <v>0</v>
      </c>
      <c r="IM220" s="43">
        <f>VLOOKUP($C220,'факт СДП 1 мес'!$D$8:$HP$251,186,0)</f>
        <v>0</v>
      </c>
      <c r="IN220" s="43">
        <f>VLOOKUP($C220,'факт СДП 1 мес'!$D$8:$HP$251,187,0)</f>
        <v>0</v>
      </c>
      <c r="IO220" s="43">
        <f>VLOOKUP($C220,'факт СДП 1 мес'!$D$8:$HP$251,188,0)</f>
        <v>0</v>
      </c>
      <c r="IP220" s="43">
        <f t="shared" si="6648"/>
        <v>0</v>
      </c>
      <c r="IQ220" s="43">
        <f t="shared" si="6649"/>
        <v>0</v>
      </c>
      <c r="IR220" s="43">
        <f t="shared" si="6650"/>
        <v>0</v>
      </c>
      <c r="IS220" s="43">
        <f t="shared" si="6651"/>
        <v>0</v>
      </c>
      <c r="IT220" s="43">
        <f t="shared" si="6652"/>
        <v>0</v>
      </c>
      <c r="IU220" s="45">
        <f>'СДП (план)'!AU221</f>
        <v>0</v>
      </c>
      <c r="IV220" s="45">
        <f>'СДП (план)'!AV221</f>
        <v>0</v>
      </c>
      <c r="IW220" s="43">
        <f t="shared" si="6653"/>
        <v>0</v>
      </c>
      <c r="IX220" s="43">
        <f t="shared" si="6654"/>
        <v>0</v>
      </c>
      <c r="IY220" s="43">
        <f>VLOOKUP($C220,'факт СДП 1 мес'!$D$8:$HP$251,147,0)</f>
        <v>0</v>
      </c>
      <c r="IZ220" s="43">
        <f>VLOOKUP($C220,'факт СДП 1 мес'!$D$8:$HP$251,148,0)</f>
        <v>0</v>
      </c>
      <c r="JA220" s="43">
        <f>VLOOKUP($C220,'факт СДП 1 мес'!$D$8:$HP$251,149,0)</f>
        <v>0</v>
      </c>
      <c r="JB220" s="43">
        <f>VLOOKUP($C220,'факт СДП 1 мес'!$D$8:$HP$251,150,0)</f>
        <v>0</v>
      </c>
      <c r="JC220" s="43">
        <f>VLOOKUP($C220,'факт СДП 1 мес'!$D$8:$HP$251,151,0)</f>
        <v>0</v>
      </c>
      <c r="JD220" s="43">
        <f>VLOOKUP($C220,'факт СДП 1 мес'!$D$8:$HP$251,152,0)</f>
        <v>0</v>
      </c>
      <c r="JE220" s="43">
        <f t="shared" si="6655"/>
        <v>0</v>
      </c>
      <c r="JF220" s="43">
        <f t="shared" si="6656"/>
        <v>0</v>
      </c>
      <c r="JG220" s="43">
        <f t="shared" si="6657"/>
        <v>0</v>
      </c>
      <c r="JH220" s="43">
        <f t="shared" si="6658"/>
        <v>0</v>
      </c>
      <c r="JI220" s="43">
        <f t="shared" si="6659"/>
        <v>0</v>
      </c>
      <c r="JJ220" s="45">
        <f>'СДП (план)'!AW221</f>
        <v>0</v>
      </c>
      <c r="JK220" s="45">
        <f>'СДП (план)'!AX221</f>
        <v>0</v>
      </c>
      <c r="JL220" s="43">
        <f t="shared" si="6660"/>
        <v>0</v>
      </c>
      <c r="JM220" s="43">
        <f t="shared" si="6661"/>
        <v>0</v>
      </c>
      <c r="JN220" s="43">
        <f>VLOOKUP($C220,'факт СДП 1 мес'!$D$8:$HP$251,135,0)</f>
        <v>0</v>
      </c>
      <c r="JO220" s="43">
        <f>VLOOKUP($C220,'факт СДП 1 мес'!$D$8:$HP$251,136,0)</f>
        <v>0</v>
      </c>
      <c r="JP220" s="43">
        <f>VLOOKUP($C220,'факт СДП 1 мес'!$D$8:$HP$251,137,0)</f>
        <v>0</v>
      </c>
      <c r="JQ220" s="43">
        <f>VLOOKUP($C220,'факт СДП 1 мес'!$D$8:$HP$251,138,0)</f>
        <v>0</v>
      </c>
      <c r="JR220" s="43">
        <f>VLOOKUP($C220,'факт СДП 1 мес'!$D$8:$HP$251,139,0)</f>
        <v>0</v>
      </c>
      <c r="JS220" s="43">
        <f>VLOOKUP($C220,'факт СДП 1 мес'!$D$8:$HP$251,140,0)</f>
        <v>0</v>
      </c>
      <c r="JT220" s="43">
        <f t="shared" si="6662"/>
        <v>0</v>
      </c>
      <c r="JU220" s="43">
        <f t="shared" si="6663"/>
        <v>0</v>
      </c>
      <c r="JV220" s="43">
        <f t="shared" si="6664"/>
        <v>0</v>
      </c>
      <c r="JW220" s="43">
        <f t="shared" si="6665"/>
        <v>0</v>
      </c>
      <c r="JX220" s="43">
        <f t="shared" si="6666"/>
        <v>0</v>
      </c>
      <c r="JY220" s="43">
        <f>'СДП (план)'!AY221</f>
        <v>0</v>
      </c>
      <c r="JZ220" s="43">
        <f>'СДП (план)'!AZ221</f>
        <v>0</v>
      </c>
      <c r="KA220" s="43">
        <f t="shared" si="6667"/>
        <v>0</v>
      </c>
      <c r="KB220" s="43">
        <f t="shared" si="6668"/>
        <v>0</v>
      </c>
      <c r="KC220" s="43">
        <f>VLOOKUP($C220,'факт СДП 1 мес'!$D$8:$HP$251,105,0)</f>
        <v>0</v>
      </c>
      <c r="KD220" s="43">
        <f>VLOOKUP($C220,'факт СДП 1 мес'!$D$8:$HP$251,106,0)</f>
        <v>0</v>
      </c>
      <c r="KE220" s="43">
        <f>VLOOKUP($C220,'факт СДП 1 мес'!$D$8:$HP$251,107,0)</f>
        <v>0</v>
      </c>
      <c r="KF220" s="43">
        <f>VLOOKUP($C220,'факт СДП 1 мес'!$D$8:$HP$251,108,0)</f>
        <v>0</v>
      </c>
      <c r="KG220" s="43">
        <f>VLOOKUP($C220,'факт СДП 1 мес'!$D$8:$HP$251,109,0)</f>
        <v>0</v>
      </c>
      <c r="KH220" s="43">
        <f>VLOOKUP($C220,'факт СДП 1 мес'!$D$8:$HP$251,110,0)</f>
        <v>0</v>
      </c>
      <c r="KI220" s="43">
        <f t="shared" si="6669"/>
        <v>0</v>
      </c>
      <c r="KJ220" s="43">
        <f t="shared" si="6670"/>
        <v>0</v>
      </c>
      <c r="KK220" s="43">
        <f t="shared" si="6671"/>
        <v>0</v>
      </c>
      <c r="KL220" s="43">
        <f t="shared" si="6672"/>
        <v>0</v>
      </c>
      <c r="KM220" s="43">
        <f t="shared" si="6673"/>
        <v>0</v>
      </c>
      <c r="KN220" s="43">
        <f>'СДП (план)'!BA221</f>
        <v>0</v>
      </c>
      <c r="KO220" s="43">
        <f>'СДП (план)'!BB221</f>
        <v>0</v>
      </c>
      <c r="KP220" s="43">
        <f t="shared" si="6674"/>
        <v>0</v>
      </c>
      <c r="KQ220" s="43">
        <f t="shared" si="6675"/>
        <v>0</v>
      </c>
      <c r="KR220" s="43">
        <f>VLOOKUP($C220,'факт СДП 1 мес'!$D$8:$HP$251,189,0)</f>
        <v>0</v>
      </c>
      <c r="KS220" s="43">
        <f>VLOOKUP($C220,'факт СДП 1 мес'!$D$8:$HP$251,190,0)</f>
        <v>0</v>
      </c>
      <c r="KT220" s="43">
        <f>VLOOKUP($C220,'факт СДП 1 мес'!$D$8:$HP$251,191,0)</f>
        <v>0</v>
      </c>
      <c r="KU220" s="43">
        <f>VLOOKUP($C220,'факт СДП 1 мес'!$D$8:$HP$251,192,0)</f>
        <v>0</v>
      </c>
      <c r="KV220" s="43">
        <f>VLOOKUP($C220,'факт СДП 1 мес'!$D$8:$HP$251,193,0)</f>
        <v>0</v>
      </c>
      <c r="KW220" s="43">
        <f>VLOOKUP($C220,'факт СДП 1 мес'!$D$8:$HP$251,194,0)</f>
        <v>0</v>
      </c>
      <c r="KX220" s="43">
        <f t="shared" si="6676"/>
        <v>0</v>
      </c>
      <c r="KY220" s="43">
        <f t="shared" si="6677"/>
        <v>0</v>
      </c>
      <c r="KZ220" s="43">
        <f t="shared" si="6678"/>
        <v>0</v>
      </c>
      <c r="LA220" s="43">
        <f t="shared" si="6679"/>
        <v>0</v>
      </c>
      <c r="LB220" s="43">
        <f t="shared" si="6680"/>
        <v>0</v>
      </c>
      <c r="LC220" s="43">
        <f>'СДП (план)'!BC221</f>
        <v>0</v>
      </c>
      <c r="LD220" s="43">
        <f>'СДП (план)'!BD221</f>
        <v>0</v>
      </c>
      <c r="LE220" s="43">
        <f t="shared" si="6681"/>
        <v>0</v>
      </c>
      <c r="LF220" s="43">
        <f t="shared" si="6682"/>
        <v>0</v>
      </c>
      <c r="LG220" s="43">
        <f>VLOOKUP($C220,'факт СДП 1 мес'!$D$8:$HP$251,63,0)</f>
        <v>0</v>
      </c>
      <c r="LH220" s="43">
        <f>VLOOKUP($C220,'факт СДП 1 мес'!$D$8:$HP$251,64,0)</f>
        <v>0</v>
      </c>
      <c r="LI220" s="43">
        <f>VLOOKUP($C220,'факт СДП 1 мес'!$D$8:$HP$251,65,0)</f>
        <v>0</v>
      </c>
      <c r="LJ220" s="43">
        <f>VLOOKUP($C220,'факт СДП 1 мес'!$D$8:$HP$251,66,0)</f>
        <v>0</v>
      </c>
      <c r="LK220" s="43">
        <f>VLOOKUP($C220,'факт СДП 1 мес'!$D$8:$HP$251,67,0)</f>
        <v>0</v>
      </c>
      <c r="LL220" s="43">
        <f>VLOOKUP($C220,'факт СДП 1 мес'!$D$8:$HP$251,68,0)</f>
        <v>0</v>
      </c>
      <c r="LM220" s="43">
        <f t="shared" si="6683"/>
        <v>0</v>
      </c>
      <c r="LN220" s="43">
        <f t="shared" si="6684"/>
        <v>0</v>
      </c>
      <c r="LO220" s="43">
        <f t="shared" si="6685"/>
        <v>0</v>
      </c>
      <c r="LP220" s="43">
        <f t="shared" si="6686"/>
        <v>0</v>
      </c>
      <c r="LQ220" s="43">
        <f t="shared" si="6687"/>
        <v>0</v>
      </c>
      <c r="LR220" s="43">
        <f>'СДП (план)'!BE221</f>
        <v>0</v>
      </c>
      <c r="LS220" s="43">
        <f>'СДП (план)'!BF221</f>
        <v>0</v>
      </c>
      <c r="LT220" s="43">
        <f t="shared" si="6688"/>
        <v>0</v>
      </c>
      <c r="LU220" s="43">
        <f t="shared" si="6689"/>
        <v>0</v>
      </c>
      <c r="LV220" s="43">
        <f>VLOOKUP($C220,'факт СДП 1 мес'!$D$8:$HP$251,69,0)</f>
        <v>0</v>
      </c>
      <c r="LW220" s="43">
        <f>VLOOKUP($C220,'факт СДП 1 мес'!$D$8:$HP$251,70,0)</f>
        <v>0</v>
      </c>
      <c r="LX220" s="43">
        <f>VLOOKUP($C220,'факт СДП 1 мес'!$D$8:$HP$251,71,0)</f>
        <v>0</v>
      </c>
      <c r="LY220" s="43">
        <f>VLOOKUP($C220,'факт СДП 1 мес'!$D$8:$HP$251,72,0)</f>
        <v>0</v>
      </c>
      <c r="LZ220" s="43">
        <f>VLOOKUP($C220,'факт СДП 1 мес'!$D$8:$HP$251,73,0)</f>
        <v>0</v>
      </c>
      <c r="MA220" s="43">
        <f>VLOOKUP($C220,'факт СДП 1 мес'!$D$8:$HP$251,74,0)</f>
        <v>0</v>
      </c>
      <c r="MB220" s="43">
        <f t="shared" si="6690"/>
        <v>0</v>
      </c>
      <c r="MC220" s="43">
        <f t="shared" si="6691"/>
        <v>0</v>
      </c>
      <c r="MD220" s="43">
        <f t="shared" si="6692"/>
        <v>0</v>
      </c>
      <c r="ME220" s="43">
        <f t="shared" si="6693"/>
        <v>0</v>
      </c>
      <c r="MF220" s="43">
        <f t="shared" si="6694"/>
        <v>0</v>
      </c>
      <c r="MG220" s="51">
        <f>'СДП (план)'!BG221</f>
        <v>0</v>
      </c>
      <c r="MH220" s="43">
        <f>'СДП (план)'!BH221</f>
        <v>0</v>
      </c>
      <c r="MI220" s="43">
        <f t="shared" si="6695"/>
        <v>0</v>
      </c>
      <c r="MJ220" s="43">
        <f t="shared" si="6696"/>
        <v>0</v>
      </c>
      <c r="MK220" s="43">
        <f>VLOOKUP($C220,'факт СДП 1 мес'!$D$8:$HP$251,75,0)</f>
        <v>0</v>
      </c>
      <c r="ML220" s="43">
        <f>VLOOKUP($C220,'факт СДП 1 мес'!$D$8:$HP$251,76,0)</f>
        <v>0</v>
      </c>
      <c r="MM220" s="43">
        <f>VLOOKUP($C220,'факт СДП 1 мес'!$D$8:$HP$251,77,0)</f>
        <v>0</v>
      </c>
      <c r="MN220" s="43">
        <f>VLOOKUP($C220,'факт СДП 1 мес'!$D$8:$HP$251,78,0)</f>
        <v>0</v>
      </c>
      <c r="MO220" s="43">
        <f>VLOOKUP($C220,'факт СДП 1 мес'!$D$8:$HP$251,79,0)</f>
        <v>0</v>
      </c>
      <c r="MP220" s="43">
        <f>VLOOKUP($C220,'факт СДП 1 мес'!$D$8:$HP$251,80,0)</f>
        <v>0</v>
      </c>
      <c r="MQ220" s="43">
        <f t="shared" si="6697"/>
        <v>0</v>
      </c>
      <c r="MR220" s="43">
        <f t="shared" si="6698"/>
        <v>0</v>
      </c>
      <c r="MS220" s="43">
        <f t="shared" si="6699"/>
        <v>0</v>
      </c>
      <c r="MT220" s="43">
        <f t="shared" si="6700"/>
        <v>0</v>
      </c>
      <c r="MU220" s="43">
        <f t="shared" si="6701"/>
        <v>0</v>
      </c>
      <c r="MV220" s="44">
        <f>'СДП (план)'!BI221</f>
        <v>0</v>
      </c>
      <c r="MW220" s="43">
        <f>'СДП (план)'!BJ221</f>
        <v>0</v>
      </c>
      <c r="MX220" s="43">
        <f t="shared" si="6702"/>
        <v>0</v>
      </c>
      <c r="MY220" s="43">
        <f t="shared" si="6703"/>
        <v>0</v>
      </c>
      <c r="MZ220" s="43">
        <f>VLOOKUP($C220,'факт СДП 1 мес'!$D$8:$HP$251,81,0)</f>
        <v>0</v>
      </c>
      <c r="NA220" s="43">
        <f>VLOOKUP($C220,'факт СДП 1 мес'!$D$8:$HP$251,82,0)</f>
        <v>0</v>
      </c>
      <c r="NB220" s="43">
        <f>VLOOKUP($C220,'факт СДП 1 мес'!$D$8:$HP$251,83,0)</f>
        <v>0</v>
      </c>
      <c r="NC220" s="43">
        <f>VLOOKUP($C220,'факт СДП 1 мес'!$D$8:$HP$251,84,0)</f>
        <v>0</v>
      </c>
      <c r="ND220" s="43">
        <f>VLOOKUP($C220,'факт СДП 1 мес'!$D$8:$HP$251,85,0)</f>
        <v>0</v>
      </c>
      <c r="NE220" s="43">
        <f>VLOOKUP($C220,'факт СДП 1 мес'!$D$8:$HP$251,86,0)</f>
        <v>0</v>
      </c>
      <c r="NF220" s="43">
        <f t="shared" si="6704"/>
        <v>0</v>
      </c>
      <c r="NG220" s="43">
        <f t="shared" si="6705"/>
        <v>0</v>
      </c>
      <c r="NH220" s="43">
        <f t="shared" si="6706"/>
        <v>0</v>
      </c>
      <c r="NI220" s="43">
        <f t="shared" si="6707"/>
        <v>0</v>
      </c>
      <c r="NJ220" s="43">
        <f t="shared" si="6708"/>
        <v>0</v>
      </c>
      <c r="NK220" s="43">
        <f>'СДП (план)'!BK221</f>
        <v>0</v>
      </c>
      <c r="NL220" s="43">
        <f>'СДП (план)'!BL221</f>
        <v>0</v>
      </c>
      <c r="NM220" s="43">
        <f t="shared" si="6709"/>
        <v>0</v>
      </c>
      <c r="NN220" s="43">
        <f t="shared" si="6710"/>
        <v>0</v>
      </c>
      <c r="NO220" s="43">
        <f>VLOOKUP($C220,'факт СДП 1 мес'!$D$8:$HP$251,99,0)</f>
        <v>0</v>
      </c>
      <c r="NP220" s="43">
        <f>VLOOKUP($C220,'факт СДП 1 мес'!$D$8:$HP$251,100,0)</f>
        <v>0</v>
      </c>
      <c r="NQ220" s="43">
        <f>VLOOKUP($C220,'факт СДП 1 мес'!$D$8:$HP$251,101,0)</f>
        <v>0</v>
      </c>
      <c r="NR220" s="43">
        <f>VLOOKUP($C220,'факт СДП 1 мес'!$D$8:$HP$251,102,0)</f>
        <v>0</v>
      </c>
      <c r="NS220" s="43">
        <f>VLOOKUP($C220,'факт СДП 1 мес'!$D$8:$HP$251,103,0)</f>
        <v>0</v>
      </c>
      <c r="NT220" s="43">
        <f>VLOOKUP($C220,'факт СДП 1 мес'!$D$8:$HP$251,104,0)</f>
        <v>0</v>
      </c>
      <c r="NU220" s="43">
        <f t="shared" si="6711"/>
        <v>0</v>
      </c>
      <c r="NV220" s="43">
        <f t="shared" si="6712"/>
        <v>0</v>
      </c>
      <c r="NW220" s="43">
        <f t="shared" si="6713"/>
        <v>0</v>
      </c>
      <c r="NX220" s="43">
        <f t="shared" si="6714"/>
        <v>0</v>
      </c>
      <c r="NY220" s="43">
        <f t="shared" si="6715"/>
        <v>0</v>
      </c>
      <c r="NZ220" s="51">
        <f>'СДП (план)'!BM221</f>
        <v>0</v>
      </c>
      <c r="OA220" s="43">
        <f>'СДП (план)'!BN221</f>
        <v>0</v>
      </c>
      <c r="OB220" s="43">
        <f t="shared" si="6716"/>
        <v>0</v>
      </c>
      <c r="OC220" s="43">
        <f t="shared" si="6717"/>
        <v>0</v>
      </c>
      <c r="OD220" s="153"/>
      <c r="OE220" s="153"/>
      <c r="OF220" s="153"/>
      <c r="OG220" s="43"/>
      <c r="OH220" s="43"/>
      <c r="OI220" s="43"/>
      <c r="OJ220" s="43">
        <f t="shared" si="6718"/>
        <v>0</v>
      </c>
      <c r="OK220" s="43">
        <f t="shared" si="6719"/>
        <v>0</v>
      </c>
      <c r="OL220" s="43">
        <f t="shared" si="6720"/>
        <v>0</v>
      </c>
      <c r="OM220" s="43">
        <f t="shared" si="6721"/>
        <v>0</v>
      </c>
      <c r="ON220" s="43">
        <f t="shared" si="6722"/>
        <v>0</v>
      </c>
      <c r="OO220" s="51">
        <f>'СДП (план)'!BO221</f>
        <v>0</v>
      </c>
      <c r="OP220" s="43">
        <f>'СДП (план)'!BP221</f>
        <v>0</v>
      </c>
      <c r="OQ220" s="43">
        <f t="shared" si="6723"/>
        <v>0</v>
      </c>
      <c r="OR220" s="43">
        <f t="shared" si="6724"/>
        <v>0</v>
      </c>
      <c r="OS220" s="43">
        <f>VLOOKUP($C220,'факт СДП 1 мес'!$D$8:$HP$251,177,0)</f>
        <v>0</v>
      </c>
      <c r="OT220" s="43">
        <f>VLOOKUP($C220,'факт СДП 1 мес'!$D$8:$HP$251,178,0)</f>
        <v>0</v>
      </c>
      <c r="OU220" s="43">
        <f>VLOOKUP($C220,'факт СДП 1 мес'!$D$8:$HP$251,179,0)</f>
        <v>0</v>
      </c>
      <c r="OV220" s="43">
        <f>VLOOKUP($C220,'факт СДП 1 мес'!$D$8:$HP$251,180,0)</f>
        <v>0</v>
      </c>
      <c r="OW220" s="43">
        <f>VLOOKUP($C220,'факт СДП 1 мес'!$D$8:$HP$251,181,0)</f>
        <v>0</v>
      </c>
      <c r="OX220" s="43">
        <f>VLOOKUP($C220,'факт СДП 1 мес'!$D$8:$HP$251,182,0)</f>
        <v>0</v>
      </c>
      <c r="OY220" s="43">
        <f t="shared" si="6725"/>
        <v>0</v>
      </c>
      <c r="OZ220" s="43">
        <f t="shared" si="6726"/>
        <v>0</v>
      </c>
      <c r="PA220" s="43">
        <f t="shared" si="6727"/>
        <v>0</v>
      </c>
      <c r="PB220" s="43">
        <f t="shared" si="6728"/>
        <v>0</v>
      </c>
      <c r="PC220" s="43">
        <f t="shared" si="6729"/>
        <v>0</v>
      </c>
      <c r="PD220" s="45">
        <f>'СДП (план)'!BQ221</f>
        <v>0</v>
      </c>
      <c r="PE220" s="45">
        <f>'СДП (план)'!BR221</f>
        <v>0</v>
      </c>
      <c r="PF220" s="43">
        <f t="shared" si="6730"/>
        <v>0</v>
      </c>
      <c r="PG220" s="43">
        <f t="shared" si="6731"/>
        <v>0</v>
      </c>
      <c r="PH220" s="43">
        <f>VLOOKUP($C220,'факт СДП 1 мес'!$D$8:$HP$251,123,0)</f>
        <v>0</v>
      </c>
      <c r="PI220" s="43">
        <f>VLOOKUP($C220,'факт СДП 1 мес'!$D$8:$HP$251,124,0)</f>
        <v>0</v>
      </c>
      <c r="PJ220" s="43">
        <f>VLOOKUP($C220,'факт СДП 1 мес'!$D$8:$HP$251,125,0)</f>
        <v>0</v>
      </c>
      <c r="PK220" s="43">
        <f>VLOOKUP($C220,'факт СДП 1 мес'!$D$8:$HP$251,126,0)</f>
        <v>0</v>
      </c>
      <c r="PL220" s="43">
        <f>VLOOKUP($C220,'факт СДП 1 мес'!$D$8:$HP$251,127,0)</f>
        <v>0</v>
      </c>
      <c r="PM220" s="43">
        <f>VLOOKUP($C220,'факт СДП 1 мес'!$D$8:$HP$251,128,0)</f>
        <v>0</v>
      </c>
      <c r="PN220" s="43">
        <f t="shared" si="6732"/>
        <v>0</v>
      </c>
      <c r="PO220" s="43">
        <f t="shared" si="6733"/>
        <v>0</v>
      </c>
      <c r="PP220" s="43">
        <f t="shared" si="6734"/>
        <v>0</v>
      </c>
      <c r="PQ220" s="43">
        <f t="shared" si="6735"/>
        <v>0</v>
      </c>
      <c r="PR220" s="43">
        <f t="shared" si="6736"/>
        <v>0</v>
      </c>
      <c r="PS220" s="43">
        <f>'СДП (план)'!BS221</f>
        <v>0</v>
      </c>
      <c r="PT220" s="43">
        <f>'СДП (план)'!BT221</f>
        <v>0</v>
      </c>
      <c r="PU220" s="43">
        <f t="shared" si="6737"/>
        <v>0</v>
      </c>
      <c r="PV220" s="43">
        <f t="shared" si="6738"/>
        <v>0</v>
      </c>
      <c r="PW220" s="43">
        <f>VLOOKUP($C220,'факт СДП 1 мес'!$D$8:$HP$251,111,0)</f>
        <v>0</v>
      </c>
      <c r="PX220" s="43">
        <f>VLOOKUP($C220,'факт СДП 1 мес'!$D$8:$HP$251,112,0)</f>
        <v>0</v>
      </c>
      <c r="PY220" s="43">
        <f>VLOOKUP($C220,'факт СДП 1 мес'!$D$8:$HP$251,113,0)</f>
        <v>0</v>
      </c>
      <c r="PZ220" s="43">
        <f>VLOOKUP($C220,'факт СДП 1 мес'!$D$8:$HP$251,114,0)</f>
        <v>0</v>
      </c>
      <c r="QA220" s="43">
        <f>VLOOKUP($C220,'факт СДП 1 мес'!$D$8:$HP$251,115,0)</f>
        <v>0</v>
      </c>
      <c r="QB220" s="43">
        <f>VLOOKUP($C220,'факт СДП 1 мес'!$D$8:$HP$251,116,0)</f>
        <v>0</v>
      </c>
      <c r="QC220" s="43">
        <f t="shared" si="6739"/>
        <v>0</v>
      </c>
      <c r="QD220" s="43">
        <f t="shared" si="6740"/>
        <v>0</v>
      </c>
      <c r="QE220" s="43">
        <f t="shared" si="6741"/>
        <v>0</v>
      </c>
      <c r="QF220" s="43">
        <f t="shared" si="6742"/>
        <v>0</v>
      </c>
      <c r="QG220" s="43">
        <f t="shared" si="6743"/>
        <v>0</v>
      </c>
      <c r="QH220" s="43">
        <f>'СДП (план)'!BU221</f>
        <v>0</v>
      </c>
      <c r="QI220" s="43">
        <f>'СДП (план)'!BV221</f>
        <v>0</v>
      </c>
      <c r="QJ220" s="43">
        <f t="shared" si="6744"/>
        <v>0</v>
      </c>
      <c r="QK220" s="43">
        <f t="shared" si="6745"/>
        <v>0</v>
      </c>
      <c r="QL220" s="43">
        <f>VLOOKUP($C220,'факт СДП 1 мес'!$D$8:$HP$251,153,0)</f>
        <v>0</v>
      </c>
      <c r="QM220" s="43">
        <f>VLOOKUP($C220,'факт СДП 1 мес'!$D$8:$HP$251,154,0)</f>
        <v>0</v>
      </c>
      <c r="QN220" s="43">
        <f>VLOOKUP($C220,'факт СДП 1 мес'!$D$8:$HP$251,155,0)</f>
        <v>0</v>
      </c>
      <c r="QO220" s="43">
        <f>VLOOKUP($C220,'факт СДП 1 мес'!$D$8:$HP$251,156,0)</f>
        <v>0</v>
      </c>
      <c r="QP220" s="43">
        <f>VLOOKUP($C220,'факт СДП 1 мес'!$D$8:$HP$251,157,0)</f>
        <v>0</v>
      </c>
      <c r="QQ220" s="43">
        <f>VLOOKUP($C220,'факт СДП 1 мес'!$D$8:$HP$251,158,0)</f>
        <v>0</v>
      </c>
      <c r="QR220" s="43">
        <f t="shared" si="6746"/>
        <v>0</v>
      </c>
      <c r="QS220" s="43">
        <f t="shared" si="6747"/>
        <v>0</v>
      </c>
      <c r="QT220" s="43">
        <f t="shared" si="6748"/>
        <v>0</v>
      </c>
      <c r="QU220" s="43">
        <f t="shared" si="6749"/>
        <v>0</v>
      </c>
      <c r="QV220" s="43">
        <f t="shared" si="6750"/>
        <v>0</v>
      </c>
      <c r="QW220" s="43">
        <f>'СДП (план)'!BW221</f>
        <v>0</v>
      </c>
      <c r="QX220" s="43">
        <f>'СДП (план)'!BX221</f>
        <v>0</v>
      </c>
      <c r="QY220" s="43">
        <f t="shared" si="6751"/>
        <v>0</v>
      </c>
      <c r="QZ220" s="43">
        <f t="shared" si="6752"/>
        <v>0</v>
      </c>
      <c r="RA220" s="43">
        <f>VLOOKUP($C220,'факт СДП 1 мес'!$D$8:$HP$251,195,0)</f>
        <v>0</v>
      </c>
      <c r="RB220" s="43">
        <f>VLOOKUP($C220,'факт СДП 1 мес'!$D$8:$HP$251,196,0)</f>
        <v>0</v>
      </c>
      <c r="RC220" s="43">
        <f>VLOOKUP($C220,'факт СДП 1 мес'!$D$8:$HP$251,197,0)</f>
        <v>0</v>
      </c>
      <c r="RD220" s="43">
        <f>VLOOKUP($C220,'факт СДП 1 мес'!$D$8:$HP$251,198,0)</f>
        <v>0</v>
      </c>
      <c r="RE220" s="43">
        <f>VLOOKUP($C220,'факт СДП 1 мес'!$D$8:$HP$251,199,0)</f>
        <v>0</v>
      </c>
      <c r="RF220" s="43">
        <f>VLOOKUP($C220,'факт СДП 1 мес'!$D$8:$HP$251,200,0)</f>
        <v>0</v>
      </c>
      <c r="RG220" s="43">
        <f t="shared" si="6753"/>
        <v>0</v>
      </c>
      <c r="RH220" s="43">
        <f t="shared" si="6754"/>
        <v>0</v>
      </c>
      <c r="RI220" s="43">
        <f t="shared" si="6755"/>
        <v>0</v>
      </c>
      <c r="RJ220" s="43">
        <f t="shared" si="6756"/>
        <v>0</v>
      </c>
      <c r="RK220" s="43">
        <f t="shared" si="6757"/>
        <v>0</v>
      </c>
      <c r="RL220" s="43">
        <f>'СДП (план)'!BY221</f>
        <v>0</v>
      </c>
      <c r="RM220" s="43">
        <f>'СДП (план)'!BZ221</f>
        <v>0</v>
      </c>
      <c r="RN220" s="43">
        <f t="shared" si="6758"/>
        <v>0</v>
      </c>
      <c r="RO220" s="43">
        <f t="shared" si="6759"/>
        <v>0</v>
      </c>
      <c r="RP220" s="43">
        <f>VLOOKUP($C220,'факт СДП 1 мес'!$D$8:$HP$251,201,0)</f>
        <v>0</v>
      </c>
      <c r="RQ220" s="43">
        <f>VLOOKUP($C220,'факт СДП 1 мес'!$D$8:$HP$251,202,0)</f>
        <v>0</v>
      </c>
      <c r="RR220" s="43">
        <f>VLOOKUP($C220,'факт СДП 1 мес'!$D$8:$HP$251,203,0)</f>
        <v>0</v>
      </c>
      <c r="RS220" s="43">
        <f>VLOOKUP($C220,'факт СДП 1 мес'!$D$8:$HP$251,204,0)</f>
        <v>0</v>
      </c>
      <c r="RT220" s="43">
        <f>VLOOKUP($C220,'факт СДП 1 мес'!$D$8:$HP$251,205,0)</f>
        <v>0</v>
      </c>
      <c r="RU220" s="43">
        <f>VLOOKUP($C220,'факт СДП 1 мес'!$D$8:$HP$251,206,0)</f>
        <v>0</v>
      </c>
      <c r="RV220" s="43">
        <f t="shared" si="6760"/>
        <v>0</v>
      </c>
      <c r="RW220" s="43">
        <f t="shared" si="6761"/>
        <v>0</v>
      </c>
      <c r="RX220" s="43">
        <f t="shared" si="6762"/>
        <v>0</v>
      </c>
      <c r="RY220" s="43">
        <f t="shared" si="6763"/>
        <v>0</v>
      </c>
      <c r="RZ220" s="43">
        <f t="shared" si="6764"/>
        <v>0</v>
      </c>
      <c r="SA220" s="43">
        <f>'СДП (план)'!CA221</f>
        <v>0</v>
      </c>
      <c r="SB220" s="43">
        <f>'СДП (план)'!CB221</f>
        <v>0</v>
      </c>
      <c r="SC220" s="43">
        <f t="shared" si="6765"/>
        <v>0</v>
      </c>
      <c r="SD220" s="43">
        <f t="shared" si="6766"/>
        <v>0</v>
      </c>
      <c r="SE220" s="43">
        <f>VLOOKUP($C220,'факт СДП 1 мес'!$D$8:$HP$251,129,0)</f>
        <v>0</v>
      </c>
      <c r="SF220" s="43">
        <f>VLOOKUP($C220,'факт СДП 1 мес'!$D$8:$HP$251,130,0)</f>
        <v>0</v>
      </c>
      <c r="SG220" s="43">
        <f>VLOOKUP($C220,'факт СДП 1 мес'!$D$8:$HP$251,131,0)</f>
        <v>0</v>
      </c>
      <c r="SH220" s="43">
        <f>VLOOKUP($C220,'факт СДП 1 мес'!$D$8:$HP$251,132,0)</f>
        <v>0</v>
      </c>
      <c r="SI220" s="43">
        <f>VLOOKUP($C220,'факт СДП 1 мес'!$D$8:$HP$251,133,0)</f>
        <v>0</v>
      </c>
      <c r="SJ220" s="43">
        <f>VLOOKUP($C220,'факт СДП 1 мес'!$D$8:$HP$251,134,0)</f>
        <v>0</v>
      </c>
      <c r="SK220" s="43">
        <f t="shared" si="6105"/>
        <v>0</v>
      </c>
      <c r="SL220" s="43">
        <f t="shared" si="6767"/>
        <v>0</v>
      </c>
      <c r="SM220" s="43">
        <f t="shared" si="6768"/>
        <v>0</v>
      </c>
      <c r="SN220" s="43">
        <f t="shared" si="6769"/>
        <v>0</v>
      </c>
      <c r="SO220" s="43">
        <f t="shared" si="6770"/>
        <v>0</v>
      </c>
      <c r="SP220" s="43">
        <f>'СДП (план)'!CC221</f>
        <v>0</v>
      </c>
      <c r="SQ220" s="43">
        <f>'СДП (план)'!CD221</f>
        <v>0</v>
      </c>
      <c r="SR220" s="43">
        <f t="shared" si="6771"/>
        <v>0</v>
      </c>
      <c r="SS220" s="43">
        <f t="shared" si="6772"/>
        <v>0</v>
      </c>
      <c r="ST220" s="43">
        <f>VLOOKUP($C220,'факт СДП 1 мес'!$D$8:$HP$251,93,0)</f>
        <v>0</v>
      </c>
      <c r="SU220" s="43">
        <f>VLOOKUP($C220,'факт СДП 1 мес'!$D$8:$HP$251,94,0)</f>
        <v>0</v>
      </c>
      <c r="SV220" s="43">
        <f>VLOOKUP($C220,'факт СДП 1 мес'!$D$8:$HP$251,95,0)</f>
        <v>0</v>
      </c>
      <c r="SW220" s="43">
        <f>VLOOKUP($C220,'факт СДП 1 мес'!$D$8:$HP$251,96,0)</f>
        <v>0</v>
      </c>
      <c r="SX220" s="43">
        <f>VLOOKUP($C220,'факт СДП 1 мес'!$D$8:$HP$251,97,0)</f>
        <v>0</v>
      </c>
      <c r="SY220" s="43">
        <f>VLOOKUP($C220,'факт СДП 1 мес'!$D$8:$HP$251,98,0)</f>
        <v>0</v>
      </c>
      <c r="SZ220" s="43">
        <f t="shared" si="6108"/>
        <v>0</v>
      </c>
      <c r="TA220" s="43">
        <f t="shared" si="6773"/>
        <v>0</v>
      </c>
      <c r="TB220" s="43">
        <f t="shared" si="6774"/>
        <v>0</v>
      </c>
      <c r="TC220" s="43">
        <f t="shared" si="6775"/>
        <v>0</v>
      </c>
      <c r="TD220" s="43">
        <f t="shared" si="6776"/>
        <v>0</v>
      </c>
      <c r="TE220" s="8">
        <f>'СДП (план)'!CE221</f>
        <v>0</v>
      </c>
      <c r="TF220" s="3">
        <f>'СДП (план)'!CF221</f>
        <v>0</v>
      </c>
      <c r="TG220" s="8">
        <v>0</v>
      </c>
      <c r="TH220" s="3">
        <v>0</v>
      </c>
      <c r="TI220" s="43">
        <f>VLOOKUP($C220,'факт СДП 1 мес'!$D$8:$HP$251,117,0)</f>
        <v>0</v>
      </c>
      <c r="TJ220" s="43">
        <f>VLOOKUP($C220,'факт СДП 1 мес'!$D$8:$HP$251,118,0)</f>
        <v>0</v>
      </c>
      <c r="TK220" s="43">
        <f>VLOOKUP($C220,'факт СДП 1 мес'!$D$8:$HP$251,119,0)</f>
        <v>0</v>
      </c>
      <c r="TL220" s="43">
        <f>VLOOKUP($C220,'факт СДП 1 мес'!$D$8:$HP$251,120,0)</f>
        <v>0</v>
      </c>
      <c r="TM220" s="43">
        <f>VLOOKUP($C220,'факт СДП 1 мес'!$D$8:$HP$251,121,0)</f>
        <v>0</v>
      </c>
      <c r="TN220" s="43">
        <f>VLOOKUP($C220,'факт СДП 1 мес'!$D$8:$HP$251,122,0)</f>
        <v>0</v>
      </c>
      <c r="TO220" s="43">
        <f t="shared" si="6109"/>
        <v>0</v>
      </c>
      <c r="TP220" s="43">
        <f t="shared" si="6777"/>
        <v>0</v>
      </c>
      <c r="TQ220" s="43">
        <f t="shared" si="6778"/>
        <v>0</v>
      </c>
      <c r="TR220" s="43">
        <f t="shared" si="6779"/>
        <v>0</v>
      </c>
      <c r="TS220" s="43">
        <f t="shared" si="6780"/>
        <v>0</v>
      </c>
      <c r="TT220" s="43">
        <f>'СДП (план)'!CG221</f>
        <v>0</v>
      </c>
      <c r="TU220" s="43">
        <f>'СДП (план)'!CH221</f>
        <v>0</v>
      </c>
      <c r="TV220" s="43">
        <f t="shared" si="6781"/>
        <v>0</v>
      </c>
      <c r="TW220" s="43">
        <f t="shared" si="6782"/>
        <v>0</v>
      </c>
      <c r="TX220" s="43">
        <f>VLOOKUP($C220,'факт СДП 1 мес'!$D$8:$HP$251,207,0)</f>
        <v>0</v>
      </c>
      <c r="TY220" s="43">
        <f>VLOOKUP($C220,'факт СДП 1 мес'!$D$8:$HP$251,208,0)</f>
        <v>0</v>
      </c>
      <c r="TZ220" s="43">
        <f>VLOOKUP($C220,'факт СДП 1 мес'!$D$8:$HP$251,209,0)</f>
        <v>0</v>
      </c>
      <c r="UA220" s="43">
        <f>VLOOKUP($C220,'факт СДП 1 мес'!$D$8:$HP$251,210,0)</f>
        <v>0</v>
      </c>
      <c r="UB220" s="43">
        <f>VLOOKUP($C220,'факт СДП 1 мес'!$D$8:$HP$251,211,0)</f>
        <v>0</v>
      </c>
      <c r="UC220" s="43">
        <f>VLOOKUP($C220,'факт СДП 1 мес'!$D$8:$HP$251,212,0)</f>
        <v>0</v>
      </c>
      <c r="UD220" s="43">
        <f t="shared" si="6783"/>
        <v>0</v>
      </c>
      <c r="UE220" s="43">
        <f t="shared" si="6784"/>
        <v>0</v>
      </c>
      <c r="UF220" s="43">
        <f t="shared" si="6785"/>
        <v>0</v>
      </c>
      <c r="UG220" s="43">
        <f t="shared" si="6786"/>
        <v>0</v>
      </c>
      <c r="UH220" s="43">
        <f t="shared" si="6787"/>
        <v>0</v>
      </c>
      <c r="UI220" s="43"/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/>
      <c r="UX220" s="47">
        <f>'СДП (план)'!CK221</f>
        <v>0</v>
      </c>
      <c r="UY220" s="47">
        <f>'СДП (план)'!CL221</f>
        <v>0</v>
      </c>
      <c r="UZ220" s="43">
        <f t="shared" si="5951"/>
        <v>0</v>
      </c>
      <c r="VA220" s="43">
        <f t="shared" si="5952"/>
        <v>0</v>
      </c>
      <c r="VB220" s="47">
        <f t="shared" si="5953"/>
        <v>0</v>
      </c>
      <c r="VC220" s="47">
        <f t="shared" si="5954"/>
        <v>0</v>
      </c>
      <c r="VD220" s="47">
        <f t="shared" si="5955"/>
        <v>0</v>
      </c>
      <c r="VE220" s="47">
        <f t="shared" si="5956"/>
        <v>0</v>
      </c>
      <c r="VF220" s="47">
        <f t="shared" si="5957"/>
        <v>0</v>
      </c>
      <c r="VG220" s="47">
        <f t="shared" si="5958"/>
        <v>0</v>
      </c>
      <c r="VH220" s="47">
        <f t="shared" si="5959"/>
        <v>0</v>
      </c>
      <c r="VI220" s="47">
        <f t="shared" si="5960"/>
        <v>0</v>
      </c>
      <c r="VJ220" s="47">
        <f t="shared" si="5961"/>
        <v>0</v>
      </c>
      <c r="VK220" s="43">
        <f t="shared" si="5962"/>
        <v>0</v>
      </c>
      <c r="VL220" s="43">
        <f t="shared" si="5963"/>
        <v>0</v>
      </c>
      <c r="VM220" s="398" t="e">
        <f>VLOOKUP($C220,'СДП (план)'!$C$11:$CL$254,107,0)</f>
        <v>#REF!</v>
      </c>
      <c r="VN220" s="398" t="e">
        <f>VLOOKUP($C220,'СДП (план)'!$C$11:$CL$254,108,0)</f>
        <v>#REF!</v>
      </c>
      <c r="VO220" s="399" t="e">
        <f t="shared" si="5661"/>
        <v>#REF!</v>
      </c>
      <c r="VP220" s="399" t="e">
        <f t="shared" si="5662"/>
        <v>#REF!</v>
      </c>
      <c r="VQ220" s="398" t="e">
        <f>VLOOKUP($C220,'факт СДП 1 мес'!$D$8:$HI$249,255,0)</f>
        <v>#REF!</v>
      </c>
      <c r="VR220" s="398" t="e">
        <f>VLOOKUP($C220,'факт СДП 1 мес'!$D$8:$HI$249,256,0)</f>
        <v>#REF!</v>
      </c>
      <c r="VS220" s="400" t="e">
        <f t="shared" si="6090"/>
        <v>#REF!</v>
      </c>
      <c r="VT220" s="400" t="e">
        <f t="shared" si="6091"/>
        <v>#REF!</v>
      </c>
    </row>
    <row r="221" spans="1:592" s="52" customFormat="1" ht="37.5" hidden="1" customHeight="1" x14ac:dyDescent="0.2">
      <c r="A221" s="182"/>
      <c r="B221" s="182">
        <v>176</v>
      </c>
      <c r="C221" s="509" t="s">
        <v>687</v>
      </c>
      <c r="D221" s="495" t="s">
        <v>714</v>
      </c>
      <c r="E221" s="461">
        <v>16026</v>
      </c>
      <c r="F221" s="450">
        <v>2.5</v>
      </c>
      <c r="G221" s="490">
        <v>9.9000000000000008E-3</v>
      </c>
      <c r="H221" s="475">
        <v>1</v>
      </c>
      <c r="I221" s="205"/>
      <c r="J221" s="205"/>
      <c r="K221" s="208"/>
      <c r="L221" s="208"/>
      <c r="M221" s="208"/>
      <c r="N221" s="209"/>
      <c r="O221" s="44">
        <f>'СДП (план)'!O222</f>
        <v>0</v>
      </c>
      <c r="P221" s="44">
        <f>'СДП (план)'!P222</f>
        <v>0</v>
      </c>
      <c r="Q221" s="43">
        <f t="shared" si="6553"/>
        <v>0</v>
      </c>
      <c r="R221" s="43">
        <f t="shared" si="6554"/>
        <v>0</v>
      </c>
      <c r="S221" s="43">
        <f>VLOOKUP($C221,'факт СДП 1 мес'!$D$8:$HP$251,9,0)</f>
        <v>0</v>
      </c>
      <c r="T221" s="43">
        <f>VLOOKUP($C221,'факт СДП 1 мес'!$D$8:$HP$251,10,0)</f>
        <v>0</v>
      </c>
      <c r="U221" s="43">
        <f>VLOOKUP($C221,'факт СДП 1 мес'!$D$8:$HP$251,11,0)</f>
        <v>0</v>
      </c>
      <c r="V221" s="43">
        <f>VLOOKUP($C221,'факт СДП 1 мес'!$D$8:$HP$251,12,0)</f>
        <v>0</v>
      </c>
      <c r="W221" s="43">
        <f>VLOOKUP($C221,'факт СДП 1 мес'!$D$8:$HP$251,13,0)</f>
        <v>0</v>
      </c>
      <c r="X221" s="43">
        <f>VLOOKUP($C221,'факт СДП 1 мес'!$D$8:$HP$251,14,0)</f>
        <v>0</v>
      </c>
      <c r="Y221" s="43">
        <f t="shared" si="6555"/>
        <v>0</v>
      </c>
      <c r="Z221" s="43">
        <f t="shared" si="6556"/>
        <v>0</v>
      </c>
      <c r="AA221" s="43">
        <f t="shared" si="6557"/>
        <v>0</v>
      </c>
      <c r="AB221" s="43">
        <f t="shared" si="6558"/>
        <v>0</v>
      </c>
      <c r="AC221" s="43">
        <f t="shared" si="6559"/>
        <v>0</v>
      </c>
      <c r="AD221" s="145">
        <f>'СДП (план)'!Q222</f>
        <v>0</v>
      </c>
      <c r="AE221" s="145">
        <f>'СДП (план)'!R222</f>
        <v>0</v>
      </c>
      <c r="AF221" s="43">
        <f t="shared" si="6560"/>
        <v>0</v>
      </c>
      <c r="AG221" s="43">
        <f t="shared" si="6561"/>
        <v>0</v>
      </c>
      <c r="AH221" s="43">
        <f>VLOOKUP($C221,'факт СДП 1 мес'!$D$8:$HP$251,3,0)</f>
        <v>0</v>
      </c>
      <c r="AI221" s="43">
        <f>VLOOKUP($C221,'факт СДП 1 мес'!$D$8:$HP$251,4,0)</f>
        <v>0</v>
      </c>
      <c r="AJ221" s="43">
        <f>VLOOKUP($C221,'факт СДП 1 мес'!$D$8:$HP$251,5,0)</f>
        <v>0</v>
      </c>
      <c r="AK221" s="43">
        <f>VLOOKUP($C221,'факт СДП 1 мес'!$D$8:$HP$251,6,0)</f>
        <v>0</v>
      </c>
      <c r="AL221" s="43">
        <f>VLOOKUP($C221,'факт СДП 1 мес'!$D$8:$HP$251,7,0)</f>
        <v>0</v>
      </c>
      <c r="AM221" s="43">
        <f>VLOOKUP($C221,'факт СДП 1 мес'!$D$8:$HP$251,8,0)</f>
        <v>0</v>
      </c>
      <c r="AN221" s="43">
        <f t="shared" si="5982"/>
        <v>0</v>
      </c>
      <c r="AO221" s="43">
        <f t="shared" si="5983"/>
        <v>0</v>
      </c>
      <c r="AP221" s="43">
        <f t="shared" si="5984"/>
        <v>0</v>
      </c>
      <c r="AQ221" s="43">
        <f t="shared" si="5985"/>
        <v>0</v>
      </c>
      <c r="AR221" s="43">
        <f t="shared" si="5986"/>
        <v>0</v>
      </c>
      <c r="AS221" s="43">
        <f>'СДП (план)'!S222</f>
        <v>0</v>
      </c>
      <c r="AT221" s="43">
        <f>'СДП (план)'!T222</f>
        <v>0</v>
      </c>
      <c r="AU221" s="43">
        <f t="shared" si="6562"/>
        <v>0</v>
      </c>
      <c r="AV221" s="43">
        <f t="shared" si="6563"/>
        <v>0</v>
      </c>
      <c r="AW221" s="43">
        <f>VLOOKUP($C221,'факт СДП 1 мес'!$D$8:$HP$251,159,0)</f>
        <v>0</v>
      </c>
      <c r="AX221" s="43">
        <f>VLOOKUP($C221,'факт СДП 1 мес'!$D$8:$HP$251,160,0)</f>
        <v>0</v>
      </c>
      <c r="AY221" s="43">
        <f>VLOOKUP($C221,'факт СДП 1 мес'!$D$8:$HP$251,161,0)</f>
        <v>0</v>
      </c>
      <c r="AZ221" s="43">
        <f>VLOOKUP($C221,'факт СДП 1 мес'!$D$8:$HP$251,162,0)</f>
        <v>0</v>
      </c>
      <c r="BA221" s="43">
        <f>VLOOKUP($C221,'факт СДП 1 мес'!$D$8:$HP$251,163,0)</f>
        <v>0</v>
      </c>
      <c r="BB221" s="43">
        <f>VLOOKUP($C221,'факт СДП 1 мес'!$D$8:$HP$251,164,0)</f>
        <v>0</v>
      </c>
      <c r="BC221" s="43">
        <f t="shared" si="6564"/>
        <v>0</v>
      </c>
      <c r="BD221" s="43">
        <f t="shared" si="6565"/>
        <v>0</v>
      </c>
      <c r="BE221" s="43">
        <f t="shared" si="6566"/>
        <v>0</v>
      </c>
      <c r="BF221" s="43">
        <f t="shared" si="6567"/>
        <v>0</v>
      </c>
      <c r="BG221" s="43">
        <f t="shared" si="6568"/>
        <v>0</v>
      </c>
      <c r="BH221" s="88">
        <f>'СДП (план)'!U222</f>
        <v>0</v>
      </c>
      <c r="BI221" s="3">
        <f>'СДП (план)'!V222</f>
        <v>0</v>
      </c>
      <c r="BJ221" s="43">
        <f t="shared" si="6569"/>
        <v>0</v>
      </c>
      <c r="BK221" s="43">
        <f t="shared" si="6570"/>
        <v>0</v>
      </c>
      <c r="BL221" s="43">
        <f>VLOOKUP($C221,'факт СДП 1 мес'!$D$8:$HP$251,21,0)</f>
        <v>0</v>
      </c>
      <c r="BM221" s="43">
        <f>VLOOKUP($C221,'факт СДП 1 мес'!$D$8:$HP$251,22,0)</f>
        <v>0</v>
      </c>
      <c r="BN221" s="43">
        <f>VLOOKUP($C221,'факт СДП 1 мес'!$D$8:$HP$251,23,0)</f>
        <v>0</v>
      </c>
      <c r="BO221" s="43">
        <f>VLOOKUP($C221,'факт СДП 1 мес'!$D$8:$HP$251,24,0)</f>
        <v>0</v>
      </c>
      <c r="BP221" s="43">
        <f>VLOOKUP($C221,'факт СДП 1 мес'!$D$8:$HP$251,25,0)</f>
        <v>0</v>
      </c>
      <c r="BQ221" s="43">
        <f>VLOOKUP($C221,'факт СДП 1 мес'!$D$8:$HP$251,26,0)</f>
        <v>0</v>
      </c>
      <c r="BR221" s="43">
        <f t="shared" si="6571"/>
        <v>0</v>
      </c>
      <c r="BS221" s="43">
        <f t="shared" si="6572"/>
        <v>0</v>
      </c>
      <c r="BT221" s="43">
        <f t="shared" si="6573"/>
        <v>0</v>
      </c>
      <c r="BU221" s="43">
        <f t="shared" si="6092"/>
        <v>0</v>
      </c>
      <c r="BV221" s="43">
        <f t="shared" si="6093"/>
        <v>0</v>
      </c>
      <c r="BW221" s="43">
        <f>'СДП (план)'!W222</f>
        <v>0</v>
      </c>
      <c r="BX221" s="43">
        <f>'СДП (план)'!X222</f>
        <v>0</v>
      </c>
      <c r="BY221" s="43">
        <f t="shared" si="6574"/>
        <v>0</v>
      </c>
      <c r="BZ221" s="43">
        <f t="shared" si="6575"/>
        <v>0</v>
      </c>
      <c r="CA221" s="43">
        <f>VLOOKUP($C221,'факт СДП 1 мес'!$D$8:$HP$251,15,0)</f>
        <v>0</v>
      </c>
      <c r="CB221" s="43">
        <f>VLOOKUP($C221,'факт СДП 1 мес'!$D$8:$HP$251,16,0)</f>
        <v>0</v>
      </c>
      <c r="CC221" s="43">
        <f>VLOOKUP($C221,'факт СДП 1 мес'!$D$8:$HP$251,17,0)</f>
        <v>0</v>
      </c>
      <c r="CD221" s="43">
        <f>VLOOKUP($C221,'факт СДП 1 мес'!$D$8:$HP$251,18,0)</f>
        <v>0</v>
      </c>
      <c r="CE221" s="43">
        <f>VLOOKUP($C221,'факт СДП 1 мес'!$D$8:$HP$251,19,0)</f>
        <v>0</v>
      </c>
      <c r="CF221" s="43">
        <f>VLOOKUP($C221,'факт СДП 1 мес'!$D$8:$HP$251,20,0)</f>
        <v>0</v>
      </c>
      <c r="CG221" s="43">
        <f t="shared" si="6576"/>
        <v>0</v>
      </c>
      <c r="CH221" s="43">
        <f t="shared" si="6577"/>
        <v>0</v>
      </c>
      <c r="CI221" s="43">
        <f t="shared" si="6578"/>
        <v>0</v>
      </c>
      <c r="CJ221" s="43">
        <f t="shared" si="6579"/>
        <v>0</v>
      </c>
      <c r="CK221" s="43">
        <f t="shared" si="6580"/>
        <v>0</v>
      </c>
      <c r="CL221" s="45">
        <f>'СДП (план)'!Y222</f>
        <v>0</v>
      </c>
      <c r="CM221" s="43">
        <f>'СДП (план)'!Z222</f>
        <v>0</v>
      </c>
      <c r="CN221" s="43">
        <f t="shared" si="6581"/>
        <v>0</v>
      </c>
      <c r="CO221" s="43">
        <f t="shared" si="6582"/>
        <v>0</v>
      </c>
      <c r="CP221" s="43">
        <f>VLOOKUP($C221,'факт СДП 1 мес'!$D$8:$HP$251,165,0)</f>
        <v>0</v>
      </c>
      <c r="CQ221" s="43">
        <f>VLOOKUP($C221,'факт СДП 1 мес'!$D$8:$HP$251,166,0)</f>
        <v>0</v>
      </c>
      <c r="CR221" s="43">
        <f>VLOOKUP($C221,'факт СДП 1 мес'!$D$8:$HP$251,167,0)</f>
        <v>0</v>
      </c>
      <c r="CS221" s="43">
        <f>VLOOKUP($C221,'факт СДП 1 мес'!$D$8:$HP$251,168,0)</f>
        <v>0</v>
      </c>
      <c r="CT221" s="43">
        <f>VLOOKUP($C221,'факт СДП 1 мес'!$D$8:$HP$251,169,0)</f>
        <v>0</v>
      </c>
      <c r="CU221" s="43">
        <f>VLOOKUP($C221,'факт СДП 1 мес'!$D$8:$HP$251,170,0)</f>
        <v>0</v>
      </c>
      <c r="CV221" s="43">
        <f t="shared" si="6583"/>
        <v>0</v>
      </c>
      <c r="CW221" s="43">
        <f t="shared" si="6584"/>
        <v>0</v>
      </c>
      <c r="CX221" s="43">
        <f t="shared" si="6585"/>
        <v>0</v>
      </c>
      <c r="CY221" s="43">
        <f t="shared" si="6586"/>
        <v>0</v>
      </c>
      <c r="CZ221" s="43">
        <f t="shared" si="6587"/>
        <v>0</v>
      </c>
      <c r="DA221" s="5">
        <f>'СДП (план)'!AA222</f>
        <v>0</v>
      </c>
      <c r="DB221" s="3">
        <f>'СДП (план)'!AB222</f>
        <v>0</v>
      </c>
      <c r="DC221" s="43">
        <f t="shared" si="6588"/>
        <v>0</v>
      </c>
      <c r="DD221" s="43">
        <f t="shared" si="6589"/>
        <v>0</v>
      </c>
      <c r="DE221" s="43">
        <f>VLOOKUP($C221,'факт СДП 1 мес'!$D$8:$HP$251,57,0)</f>
        <v>0</v>
      </c>
      <c r="DF221" s="43">
        <f>VLOOKUP($C221,'факт СДП 1 мес'!$D$8:$HP$251,58,0)</f>
        <v>0</v>
      </c>
      <c r="DG221" s="43">
        <f>VLOOKUP($C221,'факт СДП 1 мес'!$D$8:$HP$251,59,0)</f>
        <v>0</v>
      </c>
      <c r="DH221" s="43">
        <f>VLOOKUP($C221,'факт СДП 1 мес'!$D$8:$HP$251,60,0)</f>
        <v>0</v>
      </c>
      <c r="DI221" s="43">
        <f>VLOOKUP($C221,'факт СДП 1 мес'!$D$8:$HP$251,61,0)</f>
        <v>0</v>
      </c>
      <c r="DJ221" s="43">
        <f>VLOOKUP($C221,'факт СДП 1 мес'!$D$8:$HP$251,62,0)</f>
        <v>0</v>
      </c>
      <c r="DK221" s="43">
        <f t="shared" si="6590"/>
        <v>0</v>
      </c>
      <c r="DL221" s="43">
        <f t="shared" si="6591"/>
        <v>0</v>
      </c>
      <c r="DM221" s="43">
        <f t="shared" si="6592"/>
        <v>0</v>
      </c>
      <c r="DN221" s="43">
        <f t="shared" si="6593"/>
        <v>0</v>
      </c>
      <c r="DO221" s="43">
        <f t="shared" si="6594"/>
        <v>0</v>
      </c>
      <c r="DP221" s="5">
        <f>'СДП (план)'!AC222</f>
        <v>0</v>
      </c>
      <c r="DQ221" s="3">
        <f>'СДП (план)'!AD222</f>
        <v>0</v>
      </c>
      <c r="DR221" s="43">
        <f t="shared" si="6595"/>
        <v>0</v>
      </c>
      <c r="DS221" s="43">
        <f t="shared" si="6596"/>
        <v>0</v>
      </c>
      <c r="DT221" s="43">
        <f>VLOOKUP($C221,'факт СДП 1 мес'!$D$8:$HP$251,33,0)</f>
        <v>0</v>
      </c>
      <c r="DU221" s="43">
        <f>VLOOKUP($C221,'факт СДП 1 мес'!$D$8:$HP$251,34,0)</f>
        <v>0</v>
      </c>
      <c r="DV221" s="43">
        <f>VLOOKUP($C221,'факт СДП 1 мес'!$D$8:$HP$251,35,0)</f>
        <v>0</v>
      </c>
      <c r="DW221" s="43">
        <f>VLOOKUP($C221,'факт СДП 1 мес'!$D$8:$HP$251,36,0)</f>
        <v>0</v>
      </c>
      <c r="DX221" s="43">
        <f>VLOOKUP($C221,'факт СДП 1 мес'!$D$8:$HP$251,37,0)</f>
        <v>0</v>
      </c>
      <c r="DY221" s="43">
        <f>VLOOKUP($C221,'факт СДП 1 мес'!$D$8:$HP$251,38,0)</f>
        <v>0</v>
      </c>
      <c r="DZ221" s="43">
        <f t="shared" si="6597"/>
        <v>0</v>
      </c>
      <c r="EA221" s="43">
        <f t="shared" si="6598"/>
        <v>0</v>
      </c>
      <c r="EB221" s="43">
        <f t="shared" si="6599"/>
        <v>0</v>
      </c>
      <c r="EC221" s="43">
        <f t="shared" si="6600"/>
        <v>0</v>
      </c>
      <c r="ED221" s="43">
        <f t="shared" si="6601"/>
        <v>0</v>
      </c>
      <c r="EE221" s="5">
        <f>'СДП (план)'!AE222</f>
        <v>0</v>
      </c>
      <c r="EF221" s="3">
        <f>'СДП (план)'!AF222</f>
        <v>0</v>
      </c>
      <c r="EG221" s="43">
        <f t="shared" si="6602"/>
        <v>0</v>
      </c>
      <c r="EH221" s="43">
        <f t="shared" si="6603"/>
        <v>0</v>
      </c>
      <c r="EI221" s="43">
        <f>VLOOKUP($C221,'факт СДП 1 мес'!$D$8:$HP$251,27,0)</f>
        <v>0</v>
      </c>
      <c r="EJ221" s="43">
        <f>VLOOKUP($C221,'факт СДП 1 мес'!$D$8:$HP$251,28,0)</f>
        <v>0</v>
      </c>
      <c r="EK221" s="43">
        <f>VLOOKUP($C221,'факт СДП 1 мес'!$D$8:$HP$251,29,0)</f>
        <v>0</v>
      </c>
      <c r="EL221" s="43">
        <f>VLOOKUP($C221,'факт СДП 1 мес'!$D$8:$HP$251,30,0)</f>
        <v>0</v>
      </c>
      <c r="EM221" s="43">
        <f>VLOOKUP($C221,'факт СДП 1 мес'!$D$8:$HP$251,31,0)</f>
        <v>0</v>
      </c>
      <c r="EN221" s="43">
        <f>VLOOKUP($C221,'факт СДП 1 мес'!$D$8:$HP$251,32,0)</f>
        <v>0</v>
      </c>
      <c r="EO221" s="43">
        <f t="shared" si="6006"/>
        <v>0</v>
      </c>
      <c r="EP221" s="43">
        <f t="shared" si="6007"/>
        <v>0</v>
      </c>
      <c r="EQ221" s="43">
        <f t="shared" si="6008"/>
        <v>0</v>
      </c>
      <c r="ER221" s="43">
        <f t="shared" si="6009"/>
        <v>0</v>
      </c>
      <c r="ES221" s="43">
        <f t="shared" si="6010"/>
        <v>0</v>
      </c>
      <c r="ET221" s="43">
        <f>'СДП (план)'!AG222</f>
        <v>0</v>
      </c>
      <c r="EU221" s="43">
        <f>'СДП (план)'!AH222</f>
        <v>0</v>
      </c>
      <c r="EV221" s="43">
        <f t="shared" si="6604"/>
        <v>0</v>
      </c>
      <c r="EW221" s="43">
        <f t="shared" si="6605"/>
        <v>0</v>
      </c>
      <c r="EX221" s="43">
        <f>VLOOKUP($C221,'факт СДП 1 мес'!$D$8:$HP$251,87,0)</f>
        <v>0</v>
      </c>
      <c r="EY221" s="43">
        <f>VLOOKUP($C221,'факт СДП 1 мес'!$D$8:$HP$251,88,0)</f>
        <v>0</v>
      </c>
      <c r="EZ221" s="43">
        <f>VLOOKUP($C221,'факт СДП 1 мес'!$D$8:$HP$251,89,0)</f>
        <v>0</v>
      </c>
      <c r="FA221" s="43">
        <f>VLOOKUP($C221,'факт СДП 1 мес'!$D$8:$HP$251,90,0)</f>
        <v>0</v>
      </c>
      <c r="FB221" s="43">
        <f>VLOOKUP($C221,'факт СДП 1 мес'!$D$8:$HP$251,91,0)</f>
        <v>0</v>
      </c>
      <c r="FC221" s="43">
        <f>VLOOKUP($C221,'факт СДП 1 мес'!$D$8:$HP$251,92,0)</f>
        <v>0</v>
      </c>
      <c r="FD221" s="43">
        <f t="shared" si="6606"/>
        <v>0</v>
      </c>
      <c r="FE221" s="43">
        <f t="shared" si="6607"/>
        <v>0</v>
      </c>
      <c r="FF221" s="43">
        <f t="shared" si="6608"/>
        <v>0</v>
      </c>
      <c r="FG221" s="43">
        <f t="shared" si="6609"/>
        <v>0</v>
      </c>
      <c r="FH221" s="43">
        <f t="shared" si="6610"/>
        <v>0</v>
      </c>
      <c r="FI221" s="43">
        <f>'СДП (план)'!AI222</f>
        <v>0</v>
      </c>
      <c r="FJ221" s="43">
        <f>'СДП (план)'!AJ222</f>
        <v>0</v>
      </c>
      <c r="FK221" s="43">
        <f t="shared" si="6611"/>
        <v>0</v>
      </c>
      <c r="FL221" s="43">
        <f t="shared" si="6612"/>
        <v>0</v>
      </c>
      <c r="FM221" s="43">
        <f>VLOOKUP($C221,'факт СДП 1 мес'!$D$8:$HP$251,39,0)</f>
        <v>0</v>
      </c>
      <c r="FN221" s="43">
        <f>VLOOKUP($C221,'факт СДП 1 мес'!$D$8:$HP$251,40,0)</f>
        <v>0</v>
      </c>
      <c r="FO221" s="43">
        <f>VLOOKUP($C221,'факт СДП 1 мес'!$D$8:$HP$251,41,0)</f>
        <v>0</v>
      </c>
      <c r="FP221" s="43">
        <f>VLOOKUP($C221,'факт СДП 1 мес'!$D$8:$HP$251,42,0)</f>
        <v>0</v>
      </c>
      <c r="FQ221" s="43">
        <f>VLOOKUP($C221,'факт СДП 1 мес'!$D$8:$HP$251,43,0)</f>
        <v>0</v>
      </c>
      <c r="FR221" s="43">
        <f>VLOOKUP($C221,'факт СДП 1 мес'!$D$8:$HP$251,44,0)</f>
        <v>0</v>
      </c>
      <c r="FS221" s="43">
        <f t="shared" si="6613"/>
        <v>0</v>
      </c>
      <c r="FT221" s="43">
        <f t="shared" si="6614"/>
        <v>0</v>
      </c>
      <c r="FU221" s="43">
        <f t="shared" si="6615"/>
        <v>0</v>
      </c>
      <c r="FV221" s="43">
        <f t="shared" si="6616"/>
        <v>0</v>
      </c>
      <c r="FW221" s="43">
        <f t="shared" si="6617"/>
        <v>0</v>
      </c>
      <c r="FX221" s="43">
        <f>'СДП (план)'!AK222</f>
        <v>0</v>
      </c>
      <c r="FY221" s="43">
        <f>'СДП (план)'!AL222</f>
        <v>0</v>
      </c>
      <c r="FZ221" s="43">
        <f t="shared" si="6618"/>
        <v>0</v>
      </c>
      <c r="GA221" s="43">
        <f t="shared" si="6619"/>
        <v>0</v>
      </c>
      <c r="GB221" s="43">
        <f>VLOOKUP($C221,'факт СДП 1 мес'!$D$8:$HP$251,45,0)</f>
        <v>0</v>
      </c>
      <c r="GC221" s="43">
        <f>VLOOKUP($C221,'факт СДП 1 мес'!$D$8:$HP$251,46,0)</f>
        <v>0</v>
      </c>
      <c r="GD221" s="43">
        <f>VLOOKUP($C221,'факт СДП 1 мес'!$D$8:$HP$251,47,0)</f>
        <v>0</v>
      </c>
      <c r="GE221" s="43">
        <f>VLOOKUP($C221,'факт СДП 1 мес'!$D$8:$HP$251,48,0)</f>
        <v>0</v>
      </c>
      <c r="GF221" s="43">
        <f>VLOOKUP($C221,'факт СДП 1 мес'!$D$8:$HP$251,49,0)</f>
        <v>0</v>
      </c>
      <c r="GG221" s="43">
        <f>VLOOKUP($C221,'факт СДП 1 мес'!$D$8:$HP$251,50,0)</f>
        <v>0</v>
      </c>
      <c r="GH221" s="43">
        <f t="shared" si="6620"/>
        <v>0</v>
      </c>
      <c r="GI221" s="43">
        <f t="shared" si="6621"/>
        <v>0</v>
      </c>
      <c r="GJ221" s="43">
        <f t="shared" si="6622"/>
        <v>0</v>
      </c>
      <c r="GK221" s="43">
        <f t="shared" si="6623"/>
        <v>0</v>
      </c>
      <c r="GL221" s="43">
        <f t="shared" si="6624"/>
        <v>0</v>
      </c>
      <c r="GM221" s="5">
        <f>'СДП (план)'!AM222</f>
        <v>0</v>
      </c>
      <c r="GN221" s="3">
        <f>'СДП (план)'!AN222</f>
        <v>0</v>
      </c>
      <c r="GO221" s="43">
        <f t="shared" si="6625"/>
        <v>0</v>
      </c>
      <c r="GP221" s="43">
        <f t="shared" si="6626"/>
        <v>0</v>
      </c>
      <c r="GQ221" s="43">
        <f>VLOOKUP($C221,'факт СДП 1 мес'!$D$8:$HP$251,51,0)</f>
        <v>0</v>
      </c>
      <c r="GR221" s="43">
        <f>VLOOKUP($C221,'факт СДП 1 мес'!$D$8:$HP$251,52,0)</f>
        <v>0</v>
      </c>
      <c r="GS221" s="43">
        <f>VLOOKUP($C221,'факт СДП 1 мес'!$D$8:$HP$251,53,0)</f>
        <v>0</v>
      </c>
      <c r="GT221" s="43">
        <f>VLOOKUP($C221,'факт СДП 1 мес'!$D$8:$HP$251,54,0)</f>
        <v>0</v>
      </c>
      <c r="GU221" s="43">
        <f>VLOOKUP($C221,'факт СДП 1 мес'!$D$8:$HP$251,55,0)</f>
        <v>0</v>
      </c>
      <c r="GV221" s="43">
        <f>VLOOKUP($C221,'факт СДП 1 мес'!$D$8:$HP$251,56,0)</f>
        <v>0</v>
      </c>
      <c r="GW221" s="43">
        <f t="shared" si="6627"/>
        <v>0</v>
      </c>
      <c r="GX221" s="43">
        <f t="shared" si="6628"/>
        <v>0</v>
      </c>
      <c r="GY221" s="43">
        <f t="shared" si="6629"/>
        <v>0</v>
      </c>
      <c r="GZ221" s="43">
        <f t="shared" si="6630"/>
        <v>0</v>
      </c>
      <c r="HA221" s="43">
        <f t="shared" si="6631"/>
        <v>0</v>
      </c>
      <c r="HB221" s="5">
        <f>'СДП (план)'!AO222</f>
        <v>0</v>
      </c>
      <c r="HC221" s="3">
        <f>'СДП (план)'!AP222</f>
        <v>0</v>
      </c>
      <c r="HD221" s="43">
        <f t="shared" si="6632"/>
        <v>0</v>
      </c>
      <c r="HE221" s="43">
        <f t="shared" si="6633"/>
        <v>0</v>
      </c>
      <c r="HF221" s="43">
        <f>VLOOKUP($C221,'факт СДП 1 мес'!$D$8:$HP$251,141,0)</f>
        <v>0</v>
      </c>
      <c r="HG221" s="43">
        <f>VLOOKUP($C221,'факт СДП 1 мес'!$D$8:$HP$251,142,0)</f>
        <v>0</v>
      </c>
      <c r="HH221" s="43">
        <f>VLOOKUP($C221,'факт СДП 1 мес'!$D$8:$HP$251,143,0)</f>
        <v>0</v>
      </c>
      <c r="HI221" s="43">
        <f>VLOOKUP($C221,'факт СДП 1 мес'!$D$8:$HP$251,144,0)</f>
        <v>0</v>
      </c>
      <c r="HJ221" s="43">
        <f>VLOOKUP($C221,'факт СДП 1 мес'!$D$8:$HP$251,145,0)</f>
        <v>0</v>
      </c>
      <c r="HK221" s="43">
        <f>VLOOKUP($C221,'факт СДП 1 мес'!$D$8:$HP$251,146,0)</f>
        <v>0</v>
      </c>
      <c r="HL221" s="43">
        <f t="shared" si="6634"/>
        <v>0</v>
      </c>
      <c r="HM221" s="43">
        <f t="shared" si="6635"/>
        <v>0</v>
      </c>
      <c r="HN221" s="43">
        <f t="shared" si="6636"/>
        <v>0</v>
      </c>
      <c r="HO221" s="43">
        <f t="shared" si="6637"/>
        <v>0</v>
      </c>
      <c r="HP221" s="43">
        <f t="shared" si="6638"/>
        <v>0</v>
      </c>
      <c r="HQ221" s="43">
        <f>'СДП (план)'!AQ222</f>
        <v>0</v>
      </c>
      <c r="HR221" s="43">
        <f>'СДП (план)'!AR222</f>
        <v>0</v>
      </c>
      <c r="HS221" s="43">
        <f t="shared" si="6639"/>
        <v>0</v>
      </c>
      <c r="HT221" s="43">
        <f t="shared" si="6640"/>
        <v>0</v>
      </c>
      <c r="HU221" s="43">
        <f>VLOOKUP($C221,'факт СДП 1 мес'!$D$8:$HP$251,171,0)</f>
        <v>0</v>
      </c>
      <c r="HV221" s="43">
        <f>VLOOKUP($C221,'факт СДП 1 мес'!$D$8:$HP$251,172,0)</f>
        <v>0</v>
      </c>
      <c r="HW221" s="43">
        <f>VLOOKUP($C221,'факт СДП 1 мес'!$D$8:$HP$251,173,0)</f>
        <v>0</v>
      </c>
      <c r="HX221" s="43">
        <f>VLOOKUP($C221,'факт СДП 1 мес'!$D$8:$HP$251,174,0)</f>
        <v>0</v>
      </c>
      <c r="HY221" s="43">
        <f>VLOOKUP($C221,'факт СДП 1 мес'!$D$8:$HP$251,175,0)</f>
        <v>0</v>
      </c>
      <c r="HZ221" s="43">
        <f>VLOOKUP($C221,'факт СДП 1 мес'!$D$8:$HP$251,176,0)</f>
        <v>0</v>
      </c>
      <c r="IA221" s="43">
        <f t="shared" si="6641"/>
        <v>0</v>
      </c>
      <c r="IB221" s="43">
        <f t="shared" si="6642"/>
        <v>0</v>
      </c>
      <c r="IC221" s="43">
        <f t="shared" si="6643"/>
        <v>0</v>
      </c>
      <c r="ID221" s="43">
        <f t="shared" si="6644"/>
        <v>0</v>
      </c>
      <c r="IE221" s="43">
        <f t="shared" si="6645"/>
        <v>0</v>
      </c>
      <c r="IF221" s="43">
        <f>'СДП (план)'!AS222</f>
        <v>0</v>
      </c>
      <c r="IG221" s="43">
        <f>'СДП (план)'!AT222</f>
        <v>0</v>
      </c>
      <c r="IH221" s="43">
        <f t="shared" si="6646"/>
        <v>0</v>
      </c>
      <c r="II221" s="43">
        <f t="shared" si="6647"/>
        <v>0</v>
      </c>
      <c r="IJ221" s="43">
        <f>VLOOKUP($C221,'факт СДП 1 мес'!$D$8:$HP$251,183,0)</f>
        <v>0</v>
      </c>
      <c r="IK221" s="43">
        <f>VLOOKUP($C221,'факт СДП 1 мес'!$D$8:$HP$251,184,0)</f>
        <v>0</v>
      </c>
      <c r="IL221" s="43">
        <f>VLOOKUP($C221,'факт СДП 1 мес'!$D$8:$HP$251,185,0)</f>
        <v>0</v>
      </c>
      <c r="IM221" s="43">
        <f>VLOOKUP($C221,'факт СДП 1 мес'!$D$8:$HP$251,186,0)</f>
        <v>0</v>
      </c>
      <c r="IN221" s="43">
        <f>VLOOKUP($C221,'факт СДП 1 мес'!$D$8:$HP$251,187,0)</f>
        <v>0</v>
      </c>
      <c r="IO221" s="43">
        <f>VLOOKUP($C221,'факт СДП 1 мес'!$D$8:$HP$251,188,0)</f>
        <v>0</v>
      </c>
      <c r="IP221" s="43">
        <f t="shared" si="6648"/>
        <v>0</v>
      </c>
      <c r="IQ221" s="43">
        <f t="shared" si="6649"/>
        <v>0</v>
      </c>
      <c r="IR221" s="43">
        <f t="shared" si="6650"/>
        <v>0</v>
      </c>
      <c r="IS221" s="43">
        <f t="shared" si="6651"/>
        <v>0</v>
      </c>
      <c r="IT221" s="43">
        <f t="shared" si="6652"/>
        <v>0</v>
      </c>
      <c r="IU221" s="45">
        <f>'СДП (план)'!AU222</f>
        <v>0</v>
      </c>
      <c r="IV221" s="45">
        <f>'СДП (план)'!AV222</f>
        <v>0</v>
      </c>
      <c r="IW221" s="43">
        <f t="shared" si="6653"/>
        <v>0</v>
      </c>
      <c r="IX221" s="43">
        <f t="shared" si="6654"/>
        <v>0</v>
      </c>
      <c r="IY221" s="43">
        <f>VLOOKUP($C221,'факт СДП 1 мес'!$D$8:$HP$251,147,0)</f>
        <v>0</v>
      </c>
      <c r="IZ221" s="43">
        <f>VLOOKUP($C221,'факт СДП 1 мес'!$D$8:$HP$251,148,0)</f>
        <v>0</v>
      </c>
      <c r="JA221" s="43">
        <f>VLOOKUP($C221,'факт СДП 1 мес'!$D$8:$HP$251,149,0)</f>
        <v>0</v>
      </c>
      <c r="JB221" s="43">
        <f>VLOOKUP($C221,'факт СДП 1 мес'!$D$8:$HP$251,150,0)</f>
        <v>0</v>
      </c>
      <c r="JC221" s="43">
        <f>VLOOKUP($C221,'факт СДП 1 мес'!$D$8:$HP$251,151,0)</f>
        <v>0</v>
      </c>
      <c r="JD221" s="43">
        <f>VLOOKUP($C221,'факт СДП 1 мес'!$D$8:$HP$251,152,0)</f>
        <v>0</v>
      </c>
      <c r="JE221" s="43">
        <f t="shared" si="6655"/>
        <v>0</v>
      </c>
      <c r="JF221" s="43">
        <f t="shared" si="6656"/>
        <v>0</v>
      </c>
      <c r="JG221" s="43">
        <f t="shared" si="6657"/>
        <v>0</v>
      </c>
      <c r="JH221" s="43">
        <f t="shared" si="6658"/>
        <v>0</v>
      </c>
      <c r="JI221" s="43">
        <f t="shared" si="6659"/>
        <v>0</v>
      </c>
      <c r="JJ221" s="45">
        <f>'СДП (план)'!AW222</f>
        <v>0</v>
      </c>
      <c r="JK221" s="45">
        <f>'СДП (план)'!AX222</f>
        <v>0</v>
      </c>
      <c r="JL221" s="43">
        <f t="shared" si="6660"/>
        <v>0</v>
      </c>
      <c r="JM221" s="43">
        <f t="shared" si="6661"/>
        <v>0</v>
      </c>
      <c r="JN221" s="43">
        <f>VLOOKUP($C221,'факт СДП 1 мес'!$D$8:$HP$251,135,0)</f>
        <v>0</v>
      </c>
      <c r="JO221" s="43">
        <f>VLOOKUP($C221,'факт СДП 1 мес'!$D$8:$HP$251,136,0)</f>
        <v>0</v>
      </c>
      <c r="JP221" s="43">
        <f>VLOOKUP($C221,'факт СДП 1 мес'!$D$8:$HP$251,137,0)</f>
        <v>0</v>
      </c>
      <c r="JQ221" s="43">
        <f>VLOOKUP($C221,'факт СДП 1 мес'!$D$8:$HP$251,138,0)</f>
        <v>0</v>
      </c>
      <c r="JR221" s="43">
        <f>VLOOKUP($C221,'факт СДП 1 мес'!$D$8:$HP$251,139,0)</f>
        <v>0</v>
      </c>
      <c r="JS221" s="43">
        <f>VLOOKUP($C221,'факт СДП 1 мес'!$D$8:$HP$251,140,0)</f>
        <v>0</v>
      </c>
      <c r="JT221" s="43">
        <f t="shared" si="6662"/>
        <v>0</v>
      </c>
      <c r="JU221" s="43">
        <f t="shared" si="6663"/>
        <v>0</v>
      </c>
      <c r="JV221" s="43">
        <f t="shared" si="6664"/>
        <v>0</v>
      </c>
      <c r="JW221" s="43">
        <f t="shared" si="6665"/>
        <v>0</v>
      </c>
      <c r="JX221" s="43">
        <f t="shared" si="6666"/>
        <v>0</v>
      </c>
      <c r="JY221" s="43">
        <f>'СДП (план)'!AY222</f>
        <v>0</v>
      </c>
      <c r="JZ221" s="43">
        <f>'СДП (план)'!AZ222</f>
        <v>0</v>
      </c>
      <c r="KA221" s="43">
        <f t="shared" si="6667"/>
        <v>0</v>
      </c>
      <c r="KB221" s="43">
        <f t="shared" si="6668"/>
        <v>0</v>
      </c>
      <c r="KC221" s="43">
        <f>VLOOKUP($C221,'факт СДП 1 мес'!$D$8:$HP$251,105,0)</f>
        <v>0</v>
      </c>
      <c r="KD221" s="43">
        <f>VLOOKUP($C221,'факт СДП 1 мес'!$D$8:$HP$251,106,0)</f>
        <v>0</v>
      </c>
      <c r="KE221" s="43">
        <f>VLOOKUP($C221,'факт СДП 1 мес'!$D$8:$HP$251,107,0)</f>
        <v>0</v>
      </c>
      <c r="KF221" s="43">
        <f>VLOOKUP($C221,'факт СДП 1 мес'!$D$8:$HP$251,108,0)</f>
        <v>0</v>
      </c>
      <c r="KG221" s="43">
        <f>VLOOKUP($C221,'факт СДП 1 мес'!$D$8:$HP$251,109,0)</f>
        <v>0</v>
      </c>
      <c r="KH221" s="43">
        <f>VLOOKUP($C221,'факт СДП 1 мес'!$D$8:$HP$251,110,0)</f>
        <v>0</v>
      </c>
      <c r="KI221" s="43">
        <f t="shared" si="6669"/>
        <v>0</v>
      </c>
      <c r="KJ221" s="43">
        <f t="shared" si="6670"/>
        <v>0</v>
      </c>
      <c r="KK221" s="43">
        <f t="shared" si="6671"/>
        <v>0</v>
      </c>
      <c r="KL221" s="43">
        <f t="shared" si="6672"/>
        <v>0</v>
      </c>
      <c r="KM221" s="43">
        <f t="shared" si="6673"/>
        <v>0</v>
      </c>
      <c r="KN221" s="43">
        <f>'СДП (план)'!BA222</f>
        <v>0</v>
      </c>
      <c r="KO221" s="43">
        <f>'СДП (план)'!BB222</f>
        <v>0</v>
      </c>
      <c r="KP221" s="43">
        <f t="shared" si="6674"/>
        <v>0</v>
      </c>
      <c r="KQ221" s="43">
        <f t="shared" si="6675"/>
        <v>0</v>
      </c>
      <c r="KR221" s="43">
        <f>VLOOKUP($C221,'факт СДП 1 мес'!$D$8:$HP$251,189,0)</f>
        <v>0</v>
      </c>
      <c r="KS221" s="43">
        <f>VLOOKUP($C221,'факт СДП 1 мес'!$D$8:$HP$251,190,0)</f>
        <v>0</v>
      </c>
      <c r="KT221" s="43">
        <f>VLOOKUP($C221,'факт СДП 1 мес'!$D$8:$HP$251,191,0)</f>
        <v>0</v>
      </c>
      <c r="KU221" s="43">
        <f>VLOOKUP($C221,'факт СДП 1 мес'!$D$8:$HP$251,192,0)</f>
        <v>0</v>
      </c>
      <c r="KV221" s="43">
        <f>VLOOKUP($C221,'факт СДП 1 мес'!$D$8:$HP$251,193,0)</f>
        <v>0</v>
      </c>
      <c r="KW221" s="43">
        <f>VLOOKUP($C221,'факт СДП 1 мес'!$D$8:$HP$251,194,0)</f>
        <v>0</v>
      </c>
      <c r="KX221" s="43">
        <f t="shared" si="6676"/>
        <v>0</v>
      </c>
      <c r="KY221" s="43">
        <f t="shared" si="6677"/>
        <v>0</v>
      </c>
      <c r="KZ221" s="43">
        <f t="shared" si="6678"/>
        <v>0</v>
      </c>
      <c r="LA221" s="43">
        <f t="shared" si="6679"/>
        <v>0</v>
      </c>
      <c r="LB221" s="43">
        <f t="shared" si="6680"/>
        <v>0</v>
      </c>
      <c r="LC221" s="43">
        <f>'СДП (план)'!BC222</f>
        <v>0</v>
      </c>
      <c r="LD221" s="43">
        <f>'СДП (план)'!BD222</f>
        <v>0</v>
      </c>
      <c r="LE221" s="43">
        <f t="shared" si="6681"/>
        <v>0</v>
      </c>
      <c r="LF221" s="43">
        <f t="shared" si="6682"/>
        <v>0</v>
      </c>
      <c r="LG221" s="43">
        <f>VLOOKUP($C221,'факт СДП 1 мес'!$D$8:$HP$251,63,0)</f>
        <v>0</v>
      </c>
      <c r="LH221" s="43">
        <f>VLOOKUP($C221,'факт СДП 1 мес'!$D$8:$HP$251,64,0)</f>
        <v>0</v>
      </c>
      <c r="LI221" s="43">
        <f>VLOOKUP($C221,'факт СДП 1 мес'!$D$8:$HP$251,65,0)</f>
        <v>0</v>
      </c>
      <c r="LJ221" s="43">
        <f>VLOOKUP($C221,'факт СДП 1 мес'!$D$8:$HP$251,66,0)</f>
        <v>0</v>
      </c>
      <c r="LK221" s="43">
        <f>VLOOKUP($C221,'факт СДП 1 мес'!$D$8:$HP$251,67,0)</f>
        <v>0</v>
      </c>
      <c r="LL221" s="43">
        <f>VLOOKUP($C221,'факт СДП 1 мес'!$D$8:$HP$251,68,0)</f>
        <v>0</v>
      </c>
      <c r="LM221" s="43">
        <f t="shared" si="6683"/>
        <v>0</v>
      </c>
      <c r="LN221" s="43">
        <f t="shared" si="6684"/>
        <v>0</v>
      </c>
      <c r="LO221" s="43">
        <f t="shared" si="6685"/>
        <v>0</v>
      </c>
      <c r="LP221" s="43">
        <f t="shared" si="6686"/>
        <v>0</v>
      </c>
      <c r="LQ221" s="43">
        <f t="shared" si="6687"/>
        <v>0</v>
      </c>
      <c r="LR221" s="43">
        <f>'СДП (план)'!BE222</f>
        <v>366</v>
      </c>
      <c r="LS221" s="43">
        <f>'СДП (план)'!BF222</f>
        <v>14762506.63428</v>
      </c>
      <c r="LT221" s="43">
        <f t="shared" si="6688"/>
        <v>30.5</v>
      </c>
      <c r="LU221" s="43">
        <f t="shared" si="6689"/>
        <v>1230208.88619</v>
      </c>
      <c r="LV221" s="43">
        <f>VLOOKUP($C221,'факт СДП 1 мес'!$D$8:$HP$251,69,0)</f>
        <v>0</v>
      </c>
      <c r="LW221" s="43">
        <f>VLOOKUP($C221,'факт СДП 1 мес'!$D$8:$HP$251,70,0)</f>
        <v>0</v>
      </c>
      <c r="LX221" s="43">
        <f>VLOOKUP($C221,'факт СДП 1 мес'!$D$8:$HP$251,71,0)</f>
        <v>0</v>
      </c>
      <c r="LY221" s="43">
        <f>VLOOKUP($C221,'факт СДП 1 мес'!$D$8:$HP$251,72,0)</f>
        <v>0</v>
      </c>
      <c r="LZ221" s="43">
        <f>VLOOKUP($C221,'факт СДП 1 мес'!$D$8:$HP$251,73,0)</f>
        <v>0</v>
      </c>
      <c r="MA221" s="43">
        <f>VLOOKUP($C221,'факт СДП 1 мес'!$D$8:$HP$251,74,0)</f>
        <v>0</v>
      </c>
      <c r="MB221" s="43">
        <f t="shared" si="6690"/>
        <v>915</v>
      </c>
      <c r="MC221" s="43">
        <f t="shared" si="6691"/>
        <v>76.25</v>
      </c>
      <c r="MD221" s="43">
        <f t="shared" si="6692"/>
        <v>0</v>
      </c>
      <c r="ME221" s="43">
        <f t="shared" si="6693"/>
        <v>-30.5</v>
      </c>
      <c r="MF221" s="43">
        <f t="shared" si="6694"/>
        <v>-1230208.88619</v>
      </c>
      <c r="MG221" s="51">
        <f>'СДП (план)'!BG222</f>
        <v>0</v>
      </c>
      <c r="MH221" s="43">
        <f>'СДП (план)'!BH222</f>
        <v>0</v>
      </c>
      <c r="MI221" s="43">
        <f t="shared" si="6695"/>
        <v>0</v>
      </c>
      <c r="MJ221" s="43">
        <f t="shared" si="6696"/>
        <v>0</v>
      </c>
      <c r="MK221" s="43">
        <f>VLOOKUP($C221,'факт СДП 1 мес'!$D$8:$HP$251,75,0)</f>
        <v>0</v>
      </c>
      <c r="ML221" s="43">
        <f>VLOOKUP($C221,'факт СДП 1 мес'!$D$8:$HP$251,76,0)</f>
        <v>0</v>
      </c>
      <c r="MM221" s="43">
        <f>VLOOKUP($C221,'факт СДП 1 мес'!$D$8:$HP$251,77,0)</f>
        <v>0</v>
      </c>
      <c r="MN221" s="43">
        <f>VLOOKUP($C221,'факт СДП 1 мес'!$D$8:$HP$251,78,0)</f>
        <v>0</v>
      </c>
      <c r="MO221" s="43">
        <f>VLOOKUP($C221,'факт СДП 1 мес'!$D$8:$HP$251,79,0)</f>
        <v>0</v>
      </c>
      <c r="MP221" s="43">
        <f>VLOOKUP($C221,'факт СДП 1 мес'!$D$8:$HP$251,80,0)</f>
        <v>0</v>
      </c>
      <c r="MQ221" s="43">
        <f t="shared" si="6697"/>
        <v>0</v>
      </c>
      <c r="MR221" s="43">
        <f t="shared" si="6698"/>
        <v>0</v>
      </c>
      <c r="MS221" s="43">
        <f t="shared" si="6699"/>
        <v>0</v>
      </c>
      <c r="MT221" s="43">
        <f t="shared" si="6700"/>
        <v>0</v>
      </c>
      <c r="MU221" s="43">
        <f t="shared" si="6701"/>
        <v>0</v>
      </c>
      <c r="MV221" s="44">
        <f>'СДП (план)'!BI222</f>
        <v>0</v>
      </c>
      <c r="MW221" s="43">
        <f>'СДП (план)'!BJ222</f>
        <v>0</v>
      </c>
      <c r="MX221" s="43">
        <f t="shared" si="6702"/>
        <v>0</v>
      </c>
      <c r="MY221" s="43">
        <f t="shared" si="6703"/>
        <v>0</v>
      </c>
      <c r="MZ221" s="43">
        <f>VLOOKUP($C221,'факт СДП 1 мес'!$D$8:$HP$251,81,0)</f>
        <v>0</v>
      </c>
      <c r="NA221" s="43">
        <f>VLOOKUP($C221,'факт СДП 1 мес'!$D$8:$HP$251,82,0)</f>
        <v>0</v>
      </c>
      <c r="NB221" s="43">
        <f>VLOOKUP($C221,'факт СДП 1 мес'!$D$8:$HP$251,83,0)</f>
        <v>0</v>
      </c>
      <c r="NC221" s="43">
        <f>VLOOKUP($C221,'факт СДП 1 мес'!$D$8:$HP$251,84,0)</f>
        <v>0</v>
      </c>
      <c r="ND221" s="43">
        <f>VLOOKUP($C221,'факт СДП 1 мес'!$D$8:$HP$251,85,0)</f>
        <v>0</v>
      </c>
      <c r="NE221" s="43">
        <f>VLOOKUP($C221,'факт СДП 1 мес'!$D$8:$HP$251,86,0)</f>
        <v>0</v>
      </c>
      <c r="NF221" s="43">
        <f t="shared" si="6704"/>
        <v>0</v>
      </c>
      <c r="NG221" s="43">
        <f t="shared" si="6705"/>
        <v>0</v>
      </c>
      <c r="NH221" s="43">
        <f t="shared" si="6706"/>
        <v>0</v>
      </c>
      <c r="NI221" s="43">
        <f t="shared" si="6707"/>
        <v>0</v>
      </c>
      <c r="NJ221" s="43">
        <f t="shared" si="6708"/>
        <v>0</v>
      </c>
      <c r="NK221" s="43">
        <f>'СДП (план)'!BK222</f>
        <v>0</v>
      </c>
      <c r="NL221" s="43">
        <f>'СДП (план)'!BL222</f>
        <v>0</v>
      </c>
      <c r="NM221" s="43">
        <f t="shared" si="6709"/>
        <v>0</v>
      </c>
      <c r="NN221" s="43">
        <f t="shared" si="6710"/>
        <v>0</v>
      </c>
      <c r="NO221" s="43">
        <f>VLOOKUP($C221,'факт СДП 1 мес'!$D$8:$HP$251,99,0)</f>
        <v>0</v>
      </c>
      <c r="NP221" s="43">
        <f>VLOOKUP($C221,'факт СДП 1 мес'!$D$8:$HP$251,100,0)</f>
        <v>0</v>
      </c>
      <c r="NQ221" s="43">
        <f>VLOOKUP($C221,'факт СДП 1 мес'!$D$8:$HP$251,101,0)</f>
        <v>0</v>
      </c>
      <c r="NR221" s="43">
        <f>VLOOKUP($C221,'факт СДП 1 мес'!$D$8:$HP$251,102,0)</f>
        <v>0</v>
      </c>
      <c r="NS221" s="43">
        <f>VLOOKUP($C221,'факт СДП 1 мес'!$D$8:$HP$251,103,0)</f>
        <v>0</v>
      </c>
      <c r="NT221" s="43">
        <f>VLOOKUP($C221,'факт СДП 1 мес'!$D$8:$HP$251,104,0)</f>
        <v>0</v>
      </c>
      <c r="NU221" s="43">
        <f t="shared" si="6711"/>
        <v>0</v>
      </c>
      <c r="NV221" s="43">
        <f t="shared" si="6712"/>
        <v>0</v>
      </c>
      <c r="NW221" s="43">
        <f t="shared" si="6713"/>
        <v>0</v>
      </c>
      <c r="NX221" s="43">
        <f t="shared" si="6714"/>
        <v>0</v>
      </c>
      <c r="NY221" s="43">
        <f t="shared" si="6715"/>
        <v>0</v>
      </c>
      <c r="NZ221" s="51">
        <f>'СДП (план)'!BM222</f>
        <v>0</v>
      </c>
      <c r="OA221" s="43">
        <f>'СДП (план)'!BN222</f>
        <v>0</v>
      </c>
      <c r="OB221" s="43">
        <f t="shared" si="6716"/>
        <v>0</v>
      </c>
      <c r="OC221" s="43">
        <f t="shared" si="6717"/>
        <v>0</v>
      </c>
      <c r="OD221" s="153"/>
      <c r="OE221" s="153"/>
      <c r="OF221" s="153"/>
      <c r="OG221" s="43"/>
      <c r="OH221" s="43"/>
      <c r="OI221" s="43"/>
      <c r="OJ221" s="43">
        <f t="shared" si="6718"/>
        <v>0</v>
      </c>
      <c r="OK221" s="43">
        <f t="shared" si="6719"/>
        <v>0</v>
      </c>
      <c r="OL221" s="43">
        <f t="shared" si="6720"/>
        <v>0</v>
      </c>
      <c r="OM221" s="43">
        <f t="shared" si="6721"/>
        <v>0</v>
      </c>
      <c r="ON221" s="43">
        <f t="shared" si="6722"/>
        <v>0</v>
      </c>
      <c r="OO221" s="51">
        <f>'СДП (план)'!BO222</f>
        <v>0</v>
      </c>
      <c r="OP221" s="43">
        <f>'СДП (план)'!BP222</f>
        <v>0</v>
      </c>
      <c r="OQ221" s="43">
        <f t="shared" si="6723"/>
        <v>0</v>
      </c>
      <c r="OR221" s="43">
        <f t="shared" si="6724"/>
        <v>0</v>
      </c>
      <c r="OS221" s="43">
        <f>VLOOKUP($C221,'факт СДП 1 мес'!$D$8:$HP$251,177,0)</f>
        <v>0</v>
      </c>
      <c r="OT221" s="43">
        <f>VLOOKUP($C221,'факт СДП 1 мес'!$D$8:$HP$251,178,0)</f>
        <v>0</v>
      </c>
      <c r="OU221" s="43">
        <f>VLOOKUP($C221,'факт СДП 1 мес'!$D$8:$HP$251,179,0)</f>
        <v>0</v>
      </c>
      <c r="OV221" s="43">
        <f>VLOOKUP($C221,'факт СДП 1 мес'!$D$8:$HP$251,180,0)</f>
        <v>0</v>
      </c>
      <c r="OW221" s="43">
        <f>VLOOKUP($C221,'факт СДП 1 мес'!$D$8:$HP$251,181,0)</f>
        <v>0</v>
      </c>
      <c r="OX221" s="43">
        <f>VLOOKUP($C221,'факт СДП 1 мес'!$D$8:$HP$251,182,0)</f>
        <v>0</v>
      </c>
      <c r="OY221" s="43">
        <f t="shared" si="6725"/>
        <v>0</v>
      </c>
      <c r="OZ221" s="43">
        <f t="shared" si="6726"/>
        <v>0</v>
      </c>
      <c r="PA221" s="43">
        <f t="shared" si="6727"/>
        <v>0</v>
      </c>
      <c r="PB221" s="43">
        <f t="shared" si="6728"/>
        <v>0</v>
      </c>
      <c r="PC221" s="43">
        <f t="shared" si="6729"/>
        <v>0</v>
      </c>
      <c r="PD221" s="45">
        <f>'СДП (план)'!BQ222</f>
        <v>0</v>
      </c>
      <c r="PE221" s="45">
        <f>'СДП (план)'!BR222</f>
        <v>0</v>
      </c>
      <c r="PF221" s="43">
        <f t="shared" si="6730"/>
        <v>0</v>
      </c>
      <c r="PG221" s="43">
        <f t="shared" si="6731"/>
        <v>0</v>
      </c>
      <c r="PH221" s="43">
        <f>VLOOKUP($C221,'факт СДП 1 мес'!$D$8:$HP$251,123,0)</f>
        <v>0</v>
      </c>
      <c r="PI221" s="43">
        <f>VLOOKUP($C221,'факт СДП 1 мес'!$D$8:$HP$251,124,0)</f>
        <v>0</v>
      </c>
      <c r="PJ221" s="43">
        <f>VLOOKUP($C221,'факт СДП 1 мес'!$D$8:$HP$251,125,0)</f>
        <v>0</v>
      </c>
      <c r="PK221" s="43">
        <f>VLOOKUP($C221,'факт СДП 1 мес'!$D$8:$HP$251,126,0)</f>
        <v>0</v>
      </c>
      <c r="PL221" s="43">
        <f>VLOOKUP($C221,'факт СДП 1 мес'!$D$8:$HP$251,127,0)</f>
        <v>0</v>
      </c>
      <c r="PM221" s="43">
        <f>VLOOKUP($C221,'факт СДП 1 мес'!$D$8:$HP$251,128,0)</f>
        <v>0</v>
      </c>
      <c r="PN221" s="43">
        <f t="shared" si="6732"/>
        <v>0</v>
      </c>
      <c r="PO221" s="43">
        <f t="shared" si="6733"/>
        <v>0</v>
      </c>
      <c r="PP221" s="43">
        <f t="shared" si="6734"/>
        <v>0</v>
      </c>
      <c r="PQ221" s="43">
        <f t="shared" si="6735"/>
        <v>0</v>
      </c>
      <c r="PR221" s="43">
        <f t="shared" si="6736"/>
        <v>0</v>
      </c>
      <c r="PS221" s="43">
        <f>'СДП (план)'!BS222</f>
        <v>0</v>
      </c>
      <c r="PT221" s="43">
        <f>'СДП (план)'!BT222</f>
        <v>0</v>
      </c>
      <c r="PU221" s="43">
        <f t="shared" si="6737"/>
        <v>0</v>
      </c>
      <c r="PV221" s="43">
        <f t="shared" si="6738"/>
        <v>0</v>
      </c>
      <c r="PW221" s="43">
        <f>VLOOKUP($C221,'факт СДП 1 мес'!$D$8:$HP$251,111,0)</f>
        <v>0</v>
      </c>
      <c r="PX221" s="43">
        <f>VLOOKUP($C221,'факт СДП 1 мес'!$D$8:$HP$251,112,0)</f>
        <v>0</v>
      </c>
      <c r="PY221" s="43">
        <f>VLOOKUP($C221,'факт СДП 1 мес'!$D$8:$HP$251,113,0)</f>
        <v>0</v>
      </c>
      <c r="PZ221" s="43">
        <f>VLOOKUP($C221,'факт СДП 1 мес'!$D$8:$HP$251,114,0)</f>
        <v>0</v>
      </c>
      <c r="QA221" s="43">
        <f>VLOOKUP($C221,'факт СДП 1 мес'!$D$8:$HP$251,115,0)</f>
        <v>0</v>
      </c>
      <c r="QB221" s="43">
        <f>VLOOKUP($C221,'факт СДП 1 мес'!$D$8:$HP$251,116,0)</f>
        <v>0</v>
      </c>
      <c r="QC221" s="43">
        <f t="shared" si="6739"/>
        <v>0</v>
      </c>
      <c r="QD221" s="43">
        <f t="shared" si="6740"/>
        <v>0</v>
      </c>
      <c r="QE221" s="43">
        <f t="shared" si="6741"/>
        <v>0</v>
      </c>
      <c r="QF221" s="43">
        <f t="shared" si="6742"/>
        <v>0</v>
      </c>
      <c r="QG221" s="43">
        <f t="shared" si="6743"/>
        <v>0</v>
      </c>
      <c r="QH221" s="43">
        <f>'СДП (план)'!BU222</f>
        <v>0</v>
      </c>
      <c r="QI221" s="43">
        <f>'СДП (план)'!BV222</f>
        <v>0</v>
      </c>
      <c r="QJ221" s="43">
        <f t="shared" si="6744"/>
        <v>0</v>
      </c>
      <c r="QK221" s="43">
        <f t="shared" si="6745"/>
        <v>0</v>
      </c>
      <c r="QL221" s="43">
        <f>VLOOKUP($C221,'факт СДП 1 мес'!$D$8:$HP$251,153,0)</f>
        <v>0</v>
      </c>
      <c r="QM221" s="43">
        <f>VLOOKUP($C221,'факт СДП 1 мес'!$D$8:$HP$251,154,0)</f>
        <v>0</v>
      </c>
      <c r="QN221" s="43">
        <f>VLOOKUP($C221,'факт СДП 1 мес'!$D$8:$HP$251,155,0)</f>
        <v>0</v>
      </c>
      <c r="QO221" s="43">
        <f>VLOOKUP($C221,'факт СДП 1 мес'!$D$8:$HP$251,156,0)</f>
        <v>0</v>
      </c>
      <c r="QP221" s="43">
        <f>VLOOKUP($C221,'факт СДП 1 мес'!$D$8:$HP$251,157,0)</f>
        <v>0</v>
      </c>
      <c r="QQ221" s="43">
        <f>VLOOKUP($C221,'факт СДП 1 мес'!$D$8:$HP$251,158,0)</f>
        <v>0</v>
      </c>
      <c r="QR221" s="43">
        <f t="shared" si="6746"/>
        <v>0</v>
      </c>
      <c r="QS221" s="43">
        <f t="shared" si="6747"/>
        <v>0</v>
      </c>
      <c r="QT221" s="43">
        <f t="shared" si="6748"/>
        <v>0</v>
      </c>
      <c r="QU221" s="43">
        <f t="shared" si="6749"/>
        <v>0</v>
      </c>
      <c r="QV221" s="43">
        <f t="shared" si="6750"/>
        <v>0</v>
      </c>
      <c r="QW221" s="43">
        <f>'СДП (план)'!BW222</f>
        <v>0</v>
      </c>
      <c r="QX221" s="43">
        <f>'СДП (план)'!BX222</f>
        <v>0</v>
      </c>
      <c r="QY221" s="43">
        <f t="shared" si="6751"/>
        <v>0</v>
      </c>
      <c r="QZ221" s="43">
        <f t="shared" si="6752"/>
        <v>0</v>
      </c>
      <c r="RA221" s="43">
        <f>VLOOKUP($C221,'факт СДП 1 мес'!$D$8:$HP$251,195,0)</f>
        <v>0</v>
      </c>
      <c r="RB221" s="43">
        <f>VLOOKUP($C221,'факт СДП 1 мес'!$D$8:$HP$251,196,0)</f>
        <v>0</v>
      </c>
      <c r="RC221" s="43">
        <f>VLOOKUP($C221,'факт СДП 1 мес'!$D$8:$HP$251,197,0)</f>
        <v>0</v>
      </c>
      <c r="RD221" s="43">
        <f>VLOOKUP($C221,'факт СДП 1 мес'!$D$8:$HP$251,198,0)</f>
        <v>0</v>
      </c>
      <c r="RE221" s="43">
        <f>VLOOKUP($C221,'факт СДП 1 мес'!$D$8:$HP$251,199,0)</f>
        <v>0</v>
      </c>
      <c r="RF221" s="43">
        <f>VLOOKUP($C221,'факт СДП 1 мес'!$D$8:$HP$251,200,0)</f>
        <v>0</v>
      </c>
      <c r="RG221" s="43">
        <f t="shared" si="6753"/>
        <v>0</v>
      </c>
      <c r="RH221" s="43">
        <f t="shared" si="6754"/>
        <v>0</v>
      </c>
      <c r="RI221" s="43">
        <f t="shared" si="6755"/>
        <v>0</v>
      </c>
      <c r="RJ221" s="43">
        <f t="shared" si="6756"/>
        <v>0</v>
      </c>
      <c r="RK221" s="43">
        <f t="shared" si="6757"/>
        <v>0</v>
      </c>
      <c r="RL221" s="43">
        <f>'СДП (план)'!BY222</f>
        <v>0</v>
      </c>
      <c r="RM221" s="43">
        <f>'СДП (план)'!BZ222</f>
        <v>0</v>
      </c>
      <c r="RN221" s="43">
        <f t="shared" si="6758"/>
        <v>0</v>
      </c>
      <c r="RO221" s="43">
        <f t="shared" si="6759"/>
        <v>0</v>
      </c>
      <c r="RP221" s="43">
        <f>VLOOKUP($C221,'факт СДП 1 мес'!$D$8:$HP$251,201,0)</f>
        <v>0</v>
      </c>
      <c r="RQ221" s="43">
        <f>VLOOKUP($C221,'факт СДП 1 мес'!$D$8:$HP$251,202,0)</f>
        <v>0</v>
      </c>
      <c r="RR221" s="43">
        <f>VLOOKUP($C221,'факт СДП 1 мес'!$D$8:$HP$251,203,0)</f>
        <v>0</v>
      </c>
      <c r="RS221" s="43">
        <f>VLOOKUP($C221,'факт СДП 1 мес'!$D$8:$HP$251,204,0)</f>
        <v>0</v>
      </c>
      <c r="RT221" s="43">
        <f>VLOOKUP($C221,'факт СДП 1 мес'!$D$8:$HP$251,205,0)</f>
        <v>0</v>
      </c>
      <c r="RU221" s="43">
        <f>VLOOKUP($C221,'факт СДП 1 мес'!$D$8:$HP$251,206,0)</f>
        <v>0</v>
      </c>
      <c r="RV221" s="43">
        <f t="shared" si="6760"/>
        <v>0</v>
      </c>
      <c r="RW221" s="43">
        <f t="shared" si="6761"/>
        <v>0</v>
      </c>
      <c r="RX221" s="43">
        <f t="shared" si="6762"/>
        <v>0</v>
      </c>
      <c r="RY221" s="43">
        <f t="shared" si="6763"/>
        <v>0</v>
      </c>
      <c r="RZ221" s="43">
        <f t="shared" si="6764"/>
        <v>0</v>
      </c>
      <c r="SA221" s="43">
        <f>'СДП (план)'!CA222</f>
        <v>0</v>
      </c>
      <c r="SB221" s="43">
        <f>'СДП (план)'!CB222</f>
        <v>0</v>
      </c>
      <c r="SC221" s="43">
        <f t="shared" si="6765"/>
        <v>0</v>
      </c>
      <c r="SD221" s="43">
        <f t="shared" si="6766"/>
        <v>0</v>
      </c>
      <c r="SE221" s="43">
        <f>VLOOKUP($C221,'факт СДП 1 мес'!$D$8:$HP$251,129,0)</f>
        <v>0</v>
      </c>
      <c r="SF221" s="43">
        <f>VLOOKUP($C221,'факт СДП 1 мес'!$D$8:$HP$251,130,0)</f>
        <v>0</v>
      </c>
      <c r="SG221" s="43">
        <f>VLOOKUP($C221,'факт СДП 1 мес'!$D$8:$HP$251,131,0)</f>
        <v>0</v>
      </c>
      <c r="SH221" s="43">
        <f>VLOOKUP($C221,'факт СДП 1 мес'!$D$8:$HP$251,132,0)</f>
        <v>0</v>
      </c>
      <c r="SI221" s="43">
        <f>VLOOKUP($C221,'факт СДП 1 мес'!$D$8:$HP$251,133,0)</f>
        <v>0</v>
      </c>
      <c r="SJ221" s="43">
        <f>VLOOKUP($C221,'факт СДП 1 мес'!$D$8:$HP$251,134,0)</f>
        <v>0</v>
      </c>
      <c r="SK221" s="43">
        <f t="shared" si="6105"/>
        <v>0</v>
      </c>
      <c r="SL221" s="43">
        <f t="shared" si="6767"/>
        <v>0</v>
      </c>
      <c r="SM221" s="43">
        <f t="shared" si="6768"/>
        <v>0</v>
      </c>
      <c r="SN221" s="43">
        <f t="shared" si="6769"/>
        <v>0</v>
      </c>
      <c r="SO221" s="43">
        <f t="shared" si="6770"/>
        <v>0</v>
      </c>
      <c r="SP221" s="43">
        <f>'СДП (план)'!CC222</f>
        <v>0</v>
      </c>
      <c r="SQ221" s="43">
        <f>'СДП (план)'!CD222</f>
        <v>0</v>
      </c>
      <c r="SR221" s="43">
        <f t="shared" si="6771"/>
        <v>0</v>
      </c>
      <c r="SS221" s="43">
        <f t="shared" si="6772"/>
        <v>0</v>
      </c>
      <c r="ST221" s="43">
        <f>VLOOKUP($C221,'факт СДП 1 мес'!$D$8:$HP$251,93,0)</f>
        <v>0</v>
      </c>
      <c r="SU221" s="43">
        <f>VLOOKUP($C221,'факт СДП 1 мес'!$D$8:$HP$251,94,0)</f>
        <v>0</v>
      </c>
      <c r="SV221" s="43">
        <f>VLOOKUP($C221,'факт СДП 1 мес'!$D$8:$HP$251,95,0)</f>
        <v>0</v>
      </c>
      <c r="SW221" s="43">
        <f>VLOOKUP($C221,'факт СДП 1 мес'!$D$8:$HP$251,96,0)</f>
        <v>0</v>
      </c>
      <c r="SX221" s="43">
        <f>VLOOKUP($C221,'факт СДП 1 мес'!$D$8:$HP$251,97,0)</f>
        <v>0</v>
      </c>
      <c r="SY221" s="43">
        <f>VLOOKUP($C221,'факт СДП 1 мес'!$D$8:$HP$251,98,0)</f>
        <v>0</v>
      </c>
      <c r="SZ221" s="43">
        <f t="shared" si="6108"/>
        <v>0</v>
      </c>
      <c r="TA221" s="43">
        <f t="shared" si="6773"/>
        <v>0</v>
      </c>
      <c r="TB221" s="43">
        <f t="shared" si="6774"/>
        <v>0</v>
      </c>
      <c r="TC221" s="43">
        <f t="shared" si="6775"/>
        <v>0</v>
      </c>
      <c r="TD221" s="43">
        <f t="shared" si="6776"/>
        <v>0</v>
      </c>
      <c r="TE221" s="8">
        <f>'СДП (план)'!CE222</f>
        <v>0</v>
      </c>
      <c r="TF221" s="3">
        <f>'СДП (план)'!CF222</f>
        <v>0</v>
      </c>
      <c r="TG221" s="8">
        <v>0</v>
      </c>
      <c r="TH221" s="3">
        <v>0</v>
      </c>
      <c r="TI221" s="43">
        <f>VLOOKUP($C221,'факт СДП 1 мес'!$D$8:$HP$251,117,0)</f>
        <v>0</v>
      </c>
      <c r="TJ221" s="43">
        <f>VLOOKUP($C221,'факт СДП 1 мес'!$D$8:$HP$251,118,0)</f>
        <v>0</v>
      </c>
      <c r="TK221" s="43">
        <f>VLOOKUP($C221,'факт СДП 1 мес'!$D$8:$HP$251,119,0)</f>
        <v>0</v>
      </c>
      <c r="TL221" s="43">
        <f>VLOOKUP($C221,'факт СДП 1 мес'!$D$8:$HP$251,120,0)</f>
        <v>0</v>
      </c>
      <c r="TM221" s="43">
        <f>VLOOKUP($C221,'факт СДП 1 мес'!$D$8:$HP$251,121,0)</f>
        <v>0</v>
      </c>
      <c r="TN221" s="43">
        <f>VLOOKUP($C221,'факт СДП 1 мес'!$D$8:$HP$251,122,0)</f>
        <v>0</v>
      </c>
      <c r="TO221" s="43">
        <f t="shared" si="6109"/>
        <v>0</v>
      </c>
      <c r="TP221" s="43">
        <f t="shared" si="6777"/>
        <v>0</v>
      </c>
      <c r="TQ221" s="43">
        <f t="shared" si="6778"/>
        <v>0</v>
      </c>
      <c r="TR221" s="43">
        <f t="shared" si="6779"/>
        <v>0</v>
      </c>
      <c r="TS221" s="43">
        <f t="shared" si="6780"/>
        <v>0</v>
      </c>
      <c r="TT221" s="43">
        <f>'СДП (план)'!CG222</f>
        <v>0</v>
      </c>
      <c r="TU221" s="43">
        <f>'СДП (план)'!CH222</f>
        <v>0</v>
      </c>
      <c r="TV221" s="43">
        <f t="shared" si="6781"/>
        <v>0</v>
      </c>
      <c r="TW221" s="43">
        <f t="shared" si="6782"/>
        <v>0</v>
      </c>
      <c r="TX221" s="43">
        <f>VLOOKUP($C221,'факт СДП 1 мес'!$D$8:$HP$251,207,0)</f>
        <v>0</v>
      </c>
      <c r="TY221" s="43">
        <f>VLOOKUP($C221,'факт СДП 1 мес'!$D$8:$HP$251,208,0)</f>
        <v>0</v>
      </c>
      <c r="TZ221" s="43">
        <f>VLOOKUP($C221,'факт СДП 1 мес'!$D$8:$HP$251,209,0)</f>
        <v>0</v>
      </c>
      <c r="UA221" s="43">
        <f>VLOOKUP($C221,'факт СДП 1 мес'!$D$8:$HP$251,210,0)</f>
        <v>0</v>
      </c>
      <c r="UB221" s="43">
        <f>VLOOKUP($C221,'факт СДП 1 мес'!$D$8:$HP$251,211,0)</f>
        <v>0</v>
      </c>
      <c r="UC221" s="43">
        <f>VLOOKUP($C221,'факт СДП 1 мес'!$D$8:$HP$251,212,0)</f>
        <v>0</v>
      </c>
      <c r="UD221" s="43">
        <f t="shared" si="6783"/>
        <v>0</v>
      </c>
      <c r="UE221" s="43">
        <f t="shared" si="6784"/>
        <v>0</v>
      </c>
      <c r="UF221" s="43">
        <f t="shared" si="6785"/>
        <v>0</v>
      </c>
      <c r="UG221" s="43">
        <f t="shared" si="6786"/>
        <v>0</v>
      </c>
      <c r="UH221" s="43">
        <f t="shared" si="6787"/>
        <v>0</v>
      </c>
      <c r="UI221" s="43"/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/>
      <c r="UX221" s="47">
        <f>'СДП (план)'!CK222</f>
        <v>366</v>
      </c>
      <c r="UY221" s="47">
        <f>'СДП (план)'!CL222</f>
        <v>14762506.63428</v>
      </c>
      <c r="UZ221" s="43">
        <f t="shared" si="5951"/>
        <v>30.5</v>
      </c>
      <c r="VA221" s="43">
        <f t="shared" si="5952"/>
        <v>1230208.88619</v>
      </c>
      <c r="VB221" s="47">
        <f t="shared" si="5953"/>
        <v>0</v>
      </c>
      <c r="VC221" s="47">
        <f t="shared" si="5954"/>
        <v>0</v>
      </c>
      <c r="VD221" s="47">
        <f t="shared" si="5955"/>
        <v>0</v>
      </c>
      <c r="VE221" s="47">
        <f t="shared" si="5956"/>
        <v>0</v>
      </c>
      <c r="VF221" s="47">
        <f t="shared" si="5957"/>
        <v>0</v>
      </c>
      <c r="VG221" s="47">
        <f t="shared" si="5958"/>
        <v>0</v>
      </c>
      <c r="VH221" s="47">
        <f t="shared" si="5959"/>
        <v>915</v>
      </c>
      <c r="VI221" s="47">
        <f t="shared" si="5960"/>
        <v>76.25</v>
      </c>
      <c r="VJ221" s="47">
        <f t="shared" si="5961"/>
        <v>0</v>
      </c>
      <c r="VK221" s="43">
        <f t="shared" si="5962"/>
        <v>-30.5</v>
      </c>
      <c r="VL221" s="43">
        <f t="shared" si="5963"/>
        <v>-1230208.88619</v>
      </c>
      <c r="VM221" s="398" t="e">
        <f>VLOOKUP($C221,'СДП (план)'!$C$11:$CL$254,107,0)</f>
        <v>#REF!</v>
      </c>
      <c r="VN221" s="398" t="e">
        <f>VLOOKUP($C221,'СДП (план)'!$C$11:$CL$254,108,0)</f>
        <v>#REF!</v>
      </c>
      <c r="VO221" s="399" t="e">
        <f t="shared" ref="VO221:VO253" si="6788">UX221-VM221</f>
        <v>#REF!</v>
      </c>
      <c r="VP221" s="399" t="e">
        <f t="shared" ref="VP221:VP253" si="6789">UY221-VN221</f>
        <v>#REF!</v>
      </c>
      <c r="VQ221" s="398" t="e">
        <f>VLOOKUP($C221,'факт СДП 1 мес'!$D$8:$HI$249,255,0)</f>
        <v>#REF!</v>
      </c>
      <c r="VR221" s="398" t="e">
        <f>VLOOKUP($C221,'факт СДП 1 мес'!$D$8:$HI$249,256,0)</f>
        <v>#REF!</v>
      </c>
      <c r="VS221" s="400" t="e">
        <f t="shared" si="6090"/>
        <v>#REF!</v>
      </c>
      <c r="VT221" s="400" t="e">
        <f t="shared" si="6091"/>
        <v>#REF!</v>
      </c>
    </row>
    <row r="222" spans="1:592" s="52" customFormat="1" ht="37.5" hidden="1" customHeight="1" x14ac:dyDescent="0.2">
      <c r="A222" s="182"/>
      <c r="B222" s="182">
        <v>177</v>
      </c>
      <c r="C222" s="509" t="s">
        <v>688</v>
      </c>
      <c r="D222" s="495" t="s">
        <v>715</v>
      </c>
      <c r="E222" s="461">
        <v>16026</v>
      </c>
      <c r="F222" s="450">
        <v>2.76</v>
      </c>
      <c r="G222" s="490">
        <v>3.3799999999999997E-2</v>
      </c>
      <c r="H222" s="475">
        <v>1</v>
      </c>
      <c r="I222" s="205"/>
      <c r="J222" s="205"/>
      <c r="K222" s="208"/>
      <c r="L222" s="208"/>
      <c r="M222" s="208"/>
      <c r="N222" s="209"/>
      <c r="O222" s="44">
        <f>'СДП (план)'!O223</f>
        <v>0</v>
      </c>
      <c r="P222" s="44">
        <f>'СДП (план)'!P223</f>
        <v>0</v>
      </c>
      <c r="Q222" s="43">
        <f t="shared" si="6553"/>
        <v>0</v>
      </c>
      <c r="R222" s="43">
        <f t="shared" si="6554"/>
        <v>0</v>
      </c>
      <c r="S222" s="43">
        <f>VLOOKUP($C222,'факт СДП 1 мес'!$D$8:$HP$251,9,0)</f>
        <v>0</v>
      </c>
      <c r="T222" s="43">
        <f>VLOOKUP($C222,'факт СДП 1 мес'!$D$8:$HP$251,10,0)</f>
        <v>0</v>
      </c>
      <c r="U222" s="43">
        <f>VLOOKUP($C222,'факт СДП 1 мес'!$D$8:$HP$251,11,0)</f>
        <v>0</v>
      </c>
      <c r="V222" s="43">
        <f>VLOOKUP($C222,'факт СДП 1 мес'!$D$8:$HP$251,12,0)</f>
        <v>0</v>
      </c>
      <c r="W222" s="43">
        <f>VLOOKUP($C222,'факт СДП 1 мес'!$D$8:$HP$251,13,0)</f>
        <v>0</v>
      </c>
      <c r="X222" s="43">
        <f>VLOOKUP($C222,'факт СДП 1 мес'!$D$8:$HP$251,14,0)</f>
        <v>0</v>
      </c>
      <c r="Y222" s="43">
        <f t="shared" si="6555"/>
        <v>0</v>
      </c>
      <c r="Z222" s="43">
        <f t="shared" si="6556"/>
        <v>0</v>
      </c>
      <c r="AA222" s="43">
        <f t="shared" si="6557"/>
        <v>0</v>
      </c>
      <c r="AB222" s="43">
        <f t="shared" si="6558"/>
        <v>0</v>
      </c>
      <c r="AC222" s="43">
        <f t="shared" si="6559"/>
        <v>0</v>
      </c>
      <c r="AD222" s="145">
        <f>'СДП (план)'!Q223</f>
        <v>0</v>
      </c>
      <c r="AE222" s="145">
        <f>'СДП (план)'!R223</f>
        <v>0</v>
      </c>
      <c r="AF222" s="43">
        <f t="shared" si="6560"/>
        <v>0</v>
      </c>
      <c r="AG222" s="43">
        <f t="shared" si="6561"/>
        <v>0</v>
      </c>
      <c r="AH222" s="43">
        <f>VLOOKUP($C222,'факт СДП 1 мес'!$D$8:$HP$251,3,0)</f>
        <v>0</v>
      </c>
      <c r="AI222" s="43">
        <f>VLOOKUP($C222,'факт СДП 1 мес'!$D$8:$HP$251,4,0)</f>
        <v>0</v>
      </c>
      <c r="AJ222" s="43">
        <f>VLOOKUP($C222,'факт СДП 1 мес'!$D$8:$HP$251,5,0)</f>
        <v>0</v>
      </c>
      <c r="AK222" s="43">
        <f>VLOOKUP($C222,'факт СДП 1 мес'!$D$8:$HP$251,6,0)</f>
        <v>0</v>
      </c>
      <c r="AL222" s="43">
        <f>VLOOKUP($C222,'факт СДП 1 мес'!$D$8:$HP$251,7,0)</f>
        <v>0</v>
      </c>
      <c r="AM222" s="43">
        <f>VLOOKUP($C222,'факт СДП 1 мес'!$D$8:$HP$251,8,0)</f>
        <v>0</v>
      </c>
      <c r="AN222" s="43">
        <f t="shared" si="5982"/>
        <v>0</v>
      </c>
      <c r="AO222" s="43">
        <f t="shared" si="5983"/>
        <v>0</v>
      </c>
      <c r="AP222" s="43">
        <f t="shared" si="5984"/>
        <v>0</v>
      </c>
      <c r="AQ222" s="43">
        <f t="shared" si="5985"/>
        <v>0</v>
      </c>
      <c r="AR222" s="43">
        <f t="shared" si="5986"/>
        <v>0</v>
      </c>
      <c r="AS222" s="43">
        <f>'СДП (план)'!S223</f>
        <v>0</v>
      </c>
      <c r="AT222" s="43">
        <f>'СДП (план)'!T223</f>
        <v>0</v>
      </c>
      <c r="AU222" s="43">
        <f t="shared" si="6562"/>
        <v>0</v>
      </c>
      <c r="AV222" s="43">
        <f t="shared" si="6563"/>
        <v>0</v>
      </c>
      <c r="AW222" s="43">
        <f>VLOOKUP($C222,'факт СДП 1 мес'!$D$8:$HP$251,159,0)</f>
        <v>0</v>
      </c>
      <c r="AX222" s="43">
        <f>VLOOKUP($C222,'факт СДП 1 мес'!$D$8:$HP$251,160,0)</f>
        <v>0</v>
      </c>
      <c r="AY222" s="43">
        <f>VLOOKUP($C222,'факт СДП 1 мес'!$D$8:$HP$251,161,0)</f>
        <v>0</v>
      </c>
      <c r="AZ222" s="43">
        <f>VLOOKUP($C222,'факт СДП 1 мес'!$D$8:$HP$251,162,0)</f>
        <v>0</v>
      </c>
      <c r="BA222" s="43">
        <f>VLOOKUP($C222,'факт СДП 1 мес'!$D$8:$HP$251,163,0)</f>
        <v>0</v>
      </c>
      <c r="BB222" s="43">
        <f>VLOOKUP($C222,'факт СДП 1 мес'!$D$8:$HP$251,164,0)</f>
        <v>0</v>
      </c>
      <c r="BC222" s="43">
        <f t="shared" si="6564"/>
        <v>0</v>
      </c>
      <c r="BD222" s="43">
        <f t="shared" si="6565"/>
        <v>0</v>
      </c>
      <c r="BE222" s="43">
        <f t="shared" si="6566"/>
        <v>0</v>
      </c>
      <c r="BF222" s="43">
        <f t="shared" si="6567"/>
        <v>0</v>
      </c>
      <c r="BG222" s="43">
        <f t="shared" si="6568"/>
        <v>0</v>
      </c>
      <c r="BH222" s="88">
        <f>'СДП (план)'!U223</f>
        <v>0</v>
      </c>
      <c r="BI222" s="3">
        <f>'СДП (план)'!V223</f>
        <v>0</v>
      </c>
      <c r="BJ222" s="43">
        <f t="shared" si="6569"/>
        <v>0</v>
      </c>
      <c r="BK222" s="43">
        <f t="shared" si="6570"/>
        <v>0</v>
      </c>
      <c r="BL222" s="43">
        <f>VLOOKUP($C222,'факт СДП 1 мес'!$D$8:$HP$251,21,0)</f>
        <v>0</v>
      </c>
      <c r="BM222" s="43">
        <f>VLOOKUP($C222,'факт СДП 1 мес'!$D$8:$HP$251,22,0)</f>
        <v>0</v>
      </c>
      <c r="BN222" s="43">
        <f>VLOOKUP($C222,'факт СДП 1 мес'!$D$8:$HP$251,23,0)</f>
        <v>0</v>
      </c>
      <c r="BO222" s="43">
        <f>VLOOKUP($C222,'факт СДП 1 мес'!$D$8:$HP$251,24,0)</f>
        <v>0</v>
      </c>
      <c r="BP222" s="43">
        <f>VLOOKUP($C222,'факт СДП 1 мес'!$D$8:$HP$251,25,0)</f>
        <v>0</v>
      </c>
      <c r="BQ222" s="43">
        <f>VLOOKUP($C222,'факт СДП 1 мес'!$D$8:$HP$251,26,0)</f>
        <v>0</v>
      </c>
      <c r="BR222" s="43">
        <f t="shared" si="6571"/>
        <v>0</v>
      </c>
      <c r="BS222" s="43">
        <f t="shared" si="6572"/>
        <v>0</v>
      </c>
      <c r="BT222" s="43">
        <f t="shared" si="6573"/>
        <v>0</v>
      </c>
      <c r="BU222" s="43">
        <f t="shared" si="6092"/>
        <v>0</v>
      </c>
      <c r="BV222" s="43">
        <f t="shared" si="6093"/>
        <v>0</v>
      </c>
      <c r="BW222" s="43">
        <f>'СДП (план)'!W223</f>
        <v>0</v>
      </c>
      <c r="BX222" s="43">
        <f>'СДП (план)'!X223</f>
        <v>0</v>
      </c>
      <c r="BY222" s="43">
        <f t="shared" si="6574"/>
        <v>0</v>
      </c>
      <c r="BZ222" s="43">
        <f t="shared" si="6575"/>
        <v>0</v>
      </c>
      <c r="CA222" s="43">
        <f>VLOOKUP($C222,'факт СДП 1 мес'!$D$8:$HP$251,15,0)</f>
        <v>0</v>
      </c>
      <c r="CB222" s="43">
        <f>VLOOKUP($C222,'факт СДП 1 мес'!$D$8:$HP$251,16,0)</f>
        <v>0</v>
      </c>
      <c r="CC222" s="43">
        <f>VLOOKUP($C222,'факт СДП 1 мес'!$D$8:$HP$251,17,0)</f>
        <v>0</v>
      </c>
      <c r="CD222" s="43">
        <f>VLOOKUP($C222,'факт СДП 1 мес'!$D$8:$HP$251,18,0)</f>
        <v>0</v>
      </c>
      <c r="CE222" s="43">
        <f>VLOOKUP($C222,'факт СДП 1 мес'!$D$8:$HP$251,19,0)</f>
        <v>0</v>
      </c>
      <c r="CF222" s="43">
        <f>VLOOKUP($C222,'факт СДП 1 мес'!$D$8:$HP$251,20,0)</f>
        <v>0</v>
      </c>
      <c r="CG222" s="43">
        <f t="shared" si="6576"/>
        <v>0</v>
      </c>
      <c r="CH222" s="43">
        <f t="shared" si="6577"/>
        <v>0</v>
      </c>
      <c r="CI222" s="43">
        <f t="shared" si="6578"/>
        <v>0</v>
      </c>
      <c r="CJ222" s="43">
        <f t="shared" si="6579"/>
        <v>0</v>
      </c>
      <c r="CK222" s="43">
        <f t="shared" si="6580"/>
        <v>0</v>
      </c>
      <c r="CL222" s="45">
        <f>'СДП (план)'!Y223</f>
        <v>0</v>
      </c>
      <c r="CM222" s="43">
        <f>'СДП (план)'!Z223</f>
        <v>0</v>
      </c>
      <c r="CN222" s="43">
        <f t="shared" si="6581"/>
        <v>0</v>
      </c>
      <c r="CO222" s="43">
        <f t="shared" si="6582"/>
        <v>0</v>
      </c>
      <c r="CP222" s="43">
        <f>VLOOKUP($C222,'факт СДП 1 мес'!$D$8:$HP$251,165,0)</f>
        <v>0</v>
      </c>
      <c r="CQ222" s="43">
        <f>VLOOKUP($C222,'факт СДП 1 мес'!$D$8:$HP$251,166,0)</f>
        <v>0</v>
      </c>
      <c r="CR222" s="43">
        <f>VLOOKUP($C222,'факт СДП 1 мес'!$D$8:$HP$251,167,0)</f>
        <v>0</v>
      </c>
      <c r="CS222" s="43">
        <f>VLOOKUP($C222,'факт СДП 1 мес'!$D$8:$HP$251,168,0)</f>
        <v>0</v>
      </c>
      <c r="CT222" s="43">
        <f>VLOOKUP($C222,'факт СДП 1 мес'!$D$8:$HP$251,169,0)</f>
        <v>0</v>
      </c>
      <c r="CU222" s="43">
        <f>VLOOKUP($C222,'факт СДП 1 мес'!$D$8:$HP$251,170,0)</f>
        <v>0</v>
      </c>
      <c r="CV222" s="43">
        <f t="shared" si="6583"/>
        <v>0</v>
      </c>
      <c r="CW222" s="43">
        <f t="shared" si="6584"/>
        <v>0</v>
      </c>
      <c r="CX222" s="43">
        <f t="shared" si="6585"/>
        <v>0</v>
      </c>
      <c r="CY222" s="43">
        <f t="shared" si="6586"/>
        <v>0</v>
      </c>
      <c r="CZ222" s="43">
        <f t="shared" si="6587"/>
        <v>0</v>
      </c>
      <c r="DA222" s="5">
        <f>'СДП (план)'!AA223</f>
        <v>0</v>
      </c>
      <c r="DB222" s="3">
        <f>'СДП (план)'!AB223</f>
        <v>0</v>
      </c>
      <c r="DC222" s="43">
        <f t="shared" si="6588"/>
        <v>0</v>
      </c>
      <c r="DD222" s="43">
        <f t="shared" si="6589"/>
        <v>0</v>
      </c>
      <c r="DE222" s="43">
        <f>VLOOKUP($C222,'факт СДП 1 мес'!$D$8:$HP$251,57,0)</f>
        <v>0</v>
      </c>
      <c r="DF222" s="43">
        <f>VLOOKUP($C222,'факт СДП 1 мес'!$D$8:$HP$251,58,0)</f>
        <v>0</v>
      </c>
      <c r="DG222" s="43">
        <f>VLOOKUP($C222,'факт СДП 1 мес'!$D$8:$HP$251,59,0)</f>
        <v>0</v>
      </c>
      <c r="DH222" s="43">
        <f>VLOOKUP($C222,'факт СДП 1 мес'!$D$8:$HP$251,60,0)</f>
        <v>0</v>
      </c>
      <c r="DI222" s="43">
        <f>VLOOKUP($C222,'факт СДП 1 мес'!$D$8:$HP$251,61,0)</f>
        <v>0</v>
      </c>
      <c r="DJ222" s="43">
        <f>VLOOKUP($C222,'факт СДП 1 мес'!$D$8:$HP$251,62,0)</f>
        <v>0</v>
      </c>
      <c r="DK222" s="43">
        <f t="shared" si="6590"/>
        <v>0</v>
      </c>
      <c r="DL222" s="43">
        <f t="shared" si="6591"/>
        <v>0</v>
      </c>
      <c r="DM222" s="43">
        <f t="shared" si="6592"/>
        <v>0</v>
      </c>
      <c r="DN222" s="43">
        <f t="shared" si="6593"/>
        <v>0</v>
      </c>
      <c r="DO222" s="43">
        <f t="shared" si="6594"/>
        <v>0</v>
      </c>
      <c r="DP222" s="5">
        <f>'СДП (план)'!AC223</f>
        <v>0</v>
      </c>
      <c r="DQ222" s="3">
        <f>'СДП (план)'!AD223</f>
        <v>0</v>
      </c>
      <c r="DR222" s="43">
        <f t="shared" si="6595"/>
        <v>0</v>
      </c>
      <c r="DS222" s="43">
        <f t="shared" si="6596"/>
        <v>0</v>
      </c>
      <c r="DT222" s="43">
        <f>VLOOKUP($C222,'факт СДП 1 мес'!$D$8:$HP$251,33,0)</f>
        <v>0</v>
      </c>
      <c r="DU222" s="43">
        <f>VLOOKUP($C222,'факт СДП 1 мес'!$D$8:$HP$251,34,0)</f>
        <v>0</v>
      </c>
      <c r="DV222" s="43">
        <f>VLOOKUP($C222,'факт СДП 1 мес'!$D$8:$HP$251,35,0)</f>
        <v>0</v>
      </c>
      <c r="DW222" s="43">
        <f>VLOOKUP($C222,'факт СДП 1 мес'!$D$8:$HP$251,36,0)</f>
        <v>0</v>
      </c>
      <c r="DX222" s="43">
        <f>VLOOKUP($C222,'факт СДП 1 мес'!$D$8:$HP$251,37,0)</f>
        <v>0</v>
      </c>
      <c r="DY222" s="43">
        <f>VLOOKUP($C222,'факт СДП 1 мес'!$D$8:$HP$251,38,0)</f>
        <v>0</v>
      </c>
      <c r="DZ222" s="43">
        <f t="shared" si="6597"/>
        <v>0</v>
      </c>
      <c r="EA222" s="43">
        <f t="shared" si="6598"/>
        <v>0</v>
      </c>
      <c r="EB222" s="43">
        <f t="shared" si="6599"/>
        <v>0</v>
      </c>
      <c r="EC222" s="43">
        <f t="shared" si="6600"/>
        <v>0</v>
      </c>
      <c r="ED222" s="43">
        <f t="shared" si="6601"/>
        <v>0</v>
      </c>
      <c r="EE222" s="5">
        <f>'СДП (план)'!AE223</f>
        <v>0</v>
      </c>
      <c r="EF222" s="3">
        <f>'СДП (план)'!AF223</f>
        <v>0</v>
      </c>
      <c r="EG222" s="43">
        <f t="shared" si="6602"/>
        <v>0</v>
      </c>
      <c r="EH222" s="43">
        <f t="shared" si="6603"/>
        <v>0</v>
      </c>
      <c r="EI222" s="43">
        <f>VLOOKUP($C222,'факт СДП 1 мес'!$D$8:$HP$251,27,0)</f>
        <v>0</v>
      </c>
      <c r="EJ222" s="43">
        <f>VLOOKUP($C222,'факт СДП 1 мес'!$D$8:$HP$251,28,0)</f>
        <v>0</v>
      </c>
      <c r="EK222" s="43">
        <f>VLOOKUP($C222,'факт СДП 1 мес'!$D$8:$HP$251,29,0)</f>
        <v>0</v>
      </c>
      <c r="EL222" s="43">
        <f>VLOOKUP($C222,'факт СДП 1 мес'!$D$8:$HP$251,30,0)</f>
        <v>0</v>
      </c>
      <c r="EM222" s="43">
        <f>VLOOKUP($C222,'факт СДП 1 мес'!$D$8:$HP$251,31,0)</f>
        <v>0</v>
      </c>
      <c r="EN222" s="43">
        <f>VLOOKUP($C222,'факт СДП 1 мес'!$D$8:$HP$251,32,0)</f>
        <v>0</v>
      </c>
      <c r="EO222" s="43">
        <f t="shared" si="6006"/>
        <v>0</v>
      </c>
      <c r="EP222" s="43">
        <f t="shared" si="6007"/>
        <v>0</v>
      </c>
      <c r="EQ222" s="43">
        <f t="shared" si="6008"/>
        <v>0</v>
      </c>
      <c r="ER222" s="43">
        <f t="shared" si="6009"/>
        <v>0</v>
      </c>
      <c r="ES222" s="43">
        <f t="shared" si="6010"/>
        <v>0</v>
      </c>
      <c r="ET222" s="43">
        <f>'СДП (план)'!AG223</f>
        <v>0</v>
      </c>
      <c r="EU222" s="43">
        <f>'СДП (план)'!AH223</f>
        <v>0</v>
      </c>
      <c r="EV222" s="43">
        <f t="shared" si="6604"/>
        <v>0</v>
      </c>
      <c r="EW222" s="43">
        <f t="shared" si="6605"/>
        <v>0</v>
      </c>
      <c r="EX222" s="43">
        <f>VLOOKUP($C222,'факт СДП 1 мес'!$D$8:$HP$251,87,0)</f>
        <v>0</v>
      </c>
      <c r="EY222" s="43">
        <f>VLOOKUP($C222,'факт СДП 1 мес'!$D$8:$HP$251,88,0)</f>
        <v>0</v>
      </c>
      <c r="EZ222" s="43">
        <f>VLOOKUP($C222,'факт СДП 1 мес'!$D$8:$HP$251,89,0)</f>
        <v>0</v>
      </c>
      <c r="FA222" s="43">
        <f>VLOOKUP($C222,'факт СДП 1 мес'!$D$8:$HP$251,90,0)</f>
        <v>0</v>
      </c>
      <c r="FB222" s="43">
        <f>VLOOKUP($C222,'факт СДП 1 мес'!$D$8:$HP$251,91,0)</f>
        <v>0</v>
      </c>
      <c r="FC222" s="43">
        <f>VLOOKUP($C222,'факт СДП 1 мес'!$D$8:$HP$251,92,0)</f>
        <v>0</v>
      </c>
      <c r="FD222" s="43">
        <f t="shared" si="6606"/>
        <v>0</v>
      </c>
      <c r="FE222" s="43">
        <f t="shared" si="6607"/>
        <v>0</v>
      </c>
      <c r="FF222" s="43">
        <f t="shared" si="6608"/>
        <v>0</v>
      </c>
      <c r="FG222" s="43">
        <f t="shared" si="6609"/>
        <v>0</v>
      </c>
      <c r="FH222" s="43">
        <f t="shared" si="6610"/>
        <v>0</v>
      </c>
      <c r="FI222" s="43">
        <f>'СДП (план)'!AI223</f>
        <v>0</v>
      </c>
      <c r="FJ222" s="43">
        <f>'СДП (план)'!AJ223</f>
        <v>0</v>
      </c>
      <c r="FK222" s="43">
        <f t="shared" si="6611"/>
        <v>0</v>
      </c>
      <c r="FL222" s="43">
        <f t="shared" si="6612"/>
        <v>0</v>
      </c>
      <c r="FM222" s="43">
        <f>VLOOKUP($C222,'факт СДП 1 мес'!$D$8:$HP$251,39,0)</f>
        <v>0</v>
      </c>
      <c r="FN222" s="43">
        <f>VLOOKUP($C222,'факт СДП 1 мес'!$D$8:$HP$251,40,0)</f>
        <v>0</v>
      </c>
      <c r="FO222" s="43">
        <f>VLOOKUP($C222,'факт СДП 1 мес'!$D$8:$HP$251,41,0)</f>
        <v>0</v>
      </c>
      <c r="FP222" s="43">
        <f>VLOOKUP($C222,'факт СДП 1 мес'!$D$8:$HP$251,42,0)</f>
        <v>0</v>
      </c>
      <c r="FQ222" s="43">
        <f>VLOOKUP($C222,'факт СДП 1 мес'!$D$8:$HP$251,43,0)</f>
        <v>0</v>
      </c>
      <c r="FR222" s="43">
        <f>VLOOKUP($C222,'факт СДП 1 мес'!$D$8:$HP$251,44,0)</f>
        <v>0</v>
      </c>
      <c r="FS222" s="43">
        <f t="shared" si="6613"/>
        <v>0</v>
      </c>
      <c r="FT222" s="43">
        <f t="shared" si="6614"/>
        <v>0</v>
      </c>
      <c r="FU222" s="43">
        <f t="shared" si="6615"/>
        <v>0</v>
      </c>
      <c r="FV222" s="43">
        <f t="shared" si="6616"/>
        <v>0</v>
      </c>
      <c r="FW222" s="43">
        <f t="shared" si="6617"/>
        <v>0</v>
      </c>
      <c r="FX222" s="43">
        <f>'СДП (план)'!AK223</f>
        <v>0</v>
      </c>
      <c r="FY222" s="43">
        <f>'СДП (план)'!AL223</f>
        <v>0</v>
      </c>
      <c r="FZ222" s="43">
        <f t="shared" si="6618"/>
        <v>0</v>
      </c>
      <c r="GA222" s="43">
        <f t="shared" si="6619"/>
        <v>0</v>
      </c>
      <c r="GB222" s="43">
        <f>VLOOKUP($C222,'факт СДП 1 мес'!$D$8:$HP$251,45,0)</f>
        <v>0</v>
      </c>
      <c r="GC222" s="43">
        <f>VLOOKUP($C222,'факт СДП 1 мес'!$D$8:$HP$251,46,0)</f>
        <v>0</v>
      </c>
      <c r="GD222" s="43">
        <f>VLOOKUP($C222,'факт СДП 1 мес'!$D$8:$HP$251,47,0)</f>
        <v>0</v>
      </c>
      <c r="GE222" s="43">
        <f>VLOOKUP($C222,'факт СДП 1 мес'!$D$8:$HP$251,48,0)</f>
        <v>0</v>
      </c>
      <c r="GF222" s="43">
        <f>VLOOKUP($C222,'факт СДП 1 мес'!$D$8:$HP$251,49,0)</f>
        <v>0</v>
      </c>
      <c r="GG222" s="43">
        <f>VLOOKUP($C222,'факт СДП 1 мес'!$D$8:$HP$251,50,0)</f>
        <v>0</v>
      </c>
      <c r="GH222" s="43">
        <f t="shared" si="6620"/>
        <v>0</v>
      </c>
      <c r="GI222" s="43">
        <f t="shared" si="6621"/>
        <v>0</v>
      </c>
      <c r="GJ222" s="43">
        <f t="shared" si="6622"/>
        <v>0</v>
      </c>
      <c r="GK222" s="43">
        <f t="shared" si="6623"/>
        <v>0</v>
      </c>
      <c r="GL222" s="43">
        <f t="shared" si="6624"/>
        <v>0</v>
      </c>
      <c r="GM222" s="5">
        <f>'СДП (план)'!AM223</f>
        <v>0</v>
      </c>
      <c r="GN222" s="3">
        <f>'СДП (план)'!AN223</f>
        <v>0</v>
      </c>
      <c r="GO222" s="43">
        <f t="shared" si="6625"/>
        <v>0</v>
      </c>
      <c r="GP222" s="43">
        <f t="shared" si="6626"/>
        <v>0</v>
      </c>
      <c r="GQ222" s="43">
        <f>VLOOKUP($C222,'факт СДП 1 мес'!$D$8:$HP$251,51,0)</f>
        <v>0</v>
      </c>
      <c r="GR222" s="43">
        <f>VLOOKUP($C222,'факт СДП 1 мес'!$D$8:$HP$251,52,0)</f>
        <v>0</v>
      </c>
      <c r="GS222" s="43">
        <f>VLOOKUP($C222,'факт СДП 1 мес'!$D$8:$HP$251,53,0)</f>
        <v>0</v>
      </c>
      <c r="GT222" s="43">
        <f>VLOOKUP($C222,'факт СДП 1 мес'!$D$8:$HP$251,54,0)</f>
        <v>0</v>
      </c>
      <c r="GU222" s="43">
        <f>VLOOKUP($C222,'факт СДП 1 мес'!$D$8:$HP$251,55,0)</f>
        <v>0</v>
      </c>
      <c r="GV222" s="43">
        <f>VLOOKUP($C222,'факт СДП 1 мес'!$D$8:$HP$251,56,0)</f>
        <v>0</v>
      </c>
      <c r="GW222" s="43">
        <f t="shared" si="6627"/>
        <v>0</v>
      </c>
      <c r="GX222" s="43">
        <f t="shared" si="6628"/>
        <v>0</v>
      </c>
      <c r="GY222" s="43">
        <f t="shared" si="6629"/>
        <v>0</v>
      </c>
      <c r="GZ222" s="43">
        <f t="shared" si="6630"/>
        <v>0</v>
      </c>
      <c r="HA222" s="43">
        <f t="shared" si="6631"/>
        <v>0</v>
      </c>
      <c r="HB222" s="5">
        <f>'СДП (план)'!AO223</f>
        <v>0</v>
      </c>
      <c r="HC222" s="3">
        <f>'СДП (план)'!AP223</f>
        <v>0</v>
      </c>
      <c r="HD222" s="43">
        <f t="shared" si="6632"/>
        <v>0</v>
      </c>
      <c r="HE222" s="43">
        <f t="shared" si="6633"/>
        <v>0</v>
      </c>
      <c r="HF222" s="43">
        <f>VLOOKUP($C222,'факт СДП 1 мес'!$D$8:$HP$251,141,0)</f>
        <v>0</v>
      </c>
      <c r="HG222" s="43">
        <f>VLOOKUP($C222,'факт СДП 1 мес'!$D$8:$HP$251,142,0)</f>
        <v>0</v>
      </c>
      <c r="HH222" s="43">
        <f>VLOOKUP($C222,'факт СДП 1 мес'!$D$8:$HP$251,143,0)</f>
        <v>0</v>
      </c>
      <c r="HI222" s="43">
        <f>VLOOKUP($C222,'факт СДП 1 мес'!$D$8:$HP$251,144,0)</f>
        <v>0</v>
      </c>
      <c r="HJ222" s="43">
        <f>VLOOKUP($C222,'факт СДП 1 мес'!$D$8:$HP$251,145,0)</f>
        <v>0</v>
      </c>
      <c r="HK222" s="43">
        <f>VLOOKUP($C222,'факт СДП 1 мес'!$D$8:$HP$251,146,0)</f>
        <v>0</v>
      </c>
      <c r="HL222" s="43">
        <f t="shared" si="6634"/>
        <v>0</v>
      </c>
      <c r="HM222" s="43">
        <f t="shared" si="6635"/>
        <v>0</v>
      </c>
      <c r="HN222" s="43">
        <f t="shared" si="6636"/>
        <v>0</v>
      </c>
      <c r="HO222" s="43">
        <f t="shared" si="6637"/>
        <v>0</v>
      </c>
      <c r="HP222" s="43">
        <f t="shared" si="6638"/>
        <v>0</v>
      </c>
      <c r="HQ222" s="43">
        <f>'СДП (план)'!AQ223</f>
        <v>0</v>
      </c>
      <c r="HR222" s="43">
        <f>'СДП (план)'!AR223</f>
        <v>0</v>
      </c>
      <c r="HS222" s="43">
        <f t="shared" si="6639"/>
        <v>0</v>
      </c>
      <c r="HT222" s="43">
        <f t="shared" si="6640"/>
        <v>0</v>
      </c>
      <c r="HU222" s="43">
        <f>VLOOKUP($C222,'факт СДП 1 мес'!$D$8:$HP$251,171,0)</f>
        <v>0</v>
      </c>
      <c r="HV222" s="43">
        <f>VLOOKUP($C222,'факт СДП 1 мес'!$D$8:$HP$251,172,0)</f>
        <v>0</v>
      </c>
      <c r="HW222" s="43">
        <f>VLOOKUP($C222,'факт СДП 1 мес'!$D$8:$HP$251,173,0)</f>
        <v>0</v>
      </c>
      <c r="HX222" s="43">
        <f>VLOOKUP($C222,'факт СДП 1 мес'!$D$8:$HP$251,174,0)</f>
        <v>0</v>
      </c>
      <c r="HY222" s="43">
        <f>VLOOKUP($C222,'факт СДП 1 мес'!$D$8:$HP$251,175,0)</f>
        <v>0</v>
      </c>
      <c r="HZ222" s="43">
        <f>VLOOKUP($C222,'факт СДП 1 мес'!$D$8:$HP$251,176,0)</f>
        <v>0</v>
      </c>
      <c r="IA222" s="43">
        <f t="shared" si="6641"/>
        <v>0</v>
      </c>
      <c r="IB222" s="43">
        <f t="shared" si="6642"/>
        <v>0</v>
      </c>
      <c r="IC222" s="43">
        <f t="shared" si="6643"/>
        <v>0</v>
      </c>
      <c r="ID222" s="43">
        <f t="shared" si="6644"/>
        <v>0</v>
      </c>
      <c r="IE222" s="43">
        <f t="shared" si="6645"/>
        <v>0</v>
      </c>
      <c r="IF222" s="43">
        <f>'СДП (план)'!AS223</f>
        <v>0</v>
      </c>
      <c r="IG222" s="43">
        <f>'СДП (план)'!AT223</f>
        <v>0</v>
      </c>
      <c r="IH222" s="43">
        <f t="shared" si="6646"/>
        <v>0</v>
      </c>
      <c r="II222" s="43">
        <f t="shared" si="6647"/>
        <v>0</v>
      </c>
      <c r="IJ222" s="43">
        <f>VLOOKUP($C222,'факт СДП 1 мес'!$D$8:$HP$251,183,0)</f>
        <v>0</v>
      </c>
      <c r="IK222" s="43">
        <f>VLOOKUP($C222,'факт СДП 1 мес'!$D$8:$HP$251,184,0)</f>
        <v>0</v>
      </c>
      <c r="IL222" s="43">
        <f>VLOOKUP($C222,'факт СДП 1 мес'!$D$8:$HP$251,185,0)</f>
        <v>0</v>
      </c>
      <c r="IM222" s="43">
        <f>VLOOKUP($C222,'факт СДП 1 мес'!$D$8:$HP$251,186,0)</f>
        <v>0</v>
      </c>
      <c r="IN222" s="43">
        <f>VLOOKUP($C222,'факт СДП 1 мес'!$D$8:$HP$251,187,0)</f>
        <v>0</v>
      </c>
      <c r="IO222" s="43">
        <f>VLOOKUP($C222,'факт СДП 1 мес'!$D$8:$HP$251,188,0)</f>
        <v>0</v>
      </c>
      <c r="IP222" s="43">
        <f t="shared" si="6648"/>
        <v>0</v>
      </c>
      <c r="IQ222" s="43">
        <f t="shared" si="6649"/>
        <v>0</v>
      </c>
      <c r="IR222" s="43">
        <f t="shared" si="6650"/>
        <v>0</v>
      </c>
      <c r="IS222" s="43">
        <f t="shared" si="6651"/>
        <v>0</v>
      </c>
      <c r="IT222" s="43">
        <f t="shared" si="6652"/>
        <v>0</v>
      </c>
      <c r="IU222" s="45">
        <f>'СДП (план)'!AU223</f>
        <v>0</v>
      </c>
      <c r="IV222" s="45">
        <f>'СДП (план)'!AV223</f>
        <v>0</v>
      </c>
      <c r="IW222" s="43">
        <f t="shared" si="6653"/>
        <v>0</v>
      </c>
      <c r="IX222" s="43">
        <f t="shared" si="6654"/>
        <v>0</v>
      </c>
      <c r="IY222" s="43">
        <f>VLOOKUP($C222,'факт СДП 1 мес'!$D$8:$HP$251,147,0)</f>
        <v>0</v>
      </c>
      <c r="IZ222" s="43">
        <f>VLOOKUP($C222,'факт СДП 1 мес'!$D$8:$HP$251,148,0)</f>
        <v>0</v>
      </c>
      <c r="JA222" s="43">
        <f>VLOOKUP($C222,'факт СДП 1 мес'!$D$8:$HP$251,149,0)</f>
        <v>0</v>
      </c>
      <c r="JB222" s="43">
        <f>VLOOKUP($C222,'факт СДП 1 мес'!$D$8:$HP$251,150,0)</f>
        <v>0</v>
      </c>
      <c r="JC222" s="43">
        <f>VLOOKUP($C222,'факт СДП 1 мес'!$D$8:$HP$251,151,0)</f>
        <v>0</v>
      </c>
      <c r="JD222" s="43">
        <f>VLOOKUP($C222,'факт СДП 1 мес'!$D$8:$HP$251,152,0)</f>
        <v>0</v>
      </c>
      <c r="JE222" s="43">
        <f t="shared" si="6655"/>
        <v>0</v>
      </c>
      <c r="JF222" s="43">
        <f t="shared" si="6656"/>
        <v>0</v>
      </c>
      <c r="JG222" s="43">
        <f t="shared" si="6657"/>
        <v>0</v>
      </c>
      <c r="JH222" s="43">
        <f t="shared" si="6658"/>
        <v>0</v>
      </c>
      <c r="JI222" s="43">
        <f t="shared" si="6659"/>
        <v>0</v>
      </c>
      <c r="JJ222" s="45">
        <f>'СДП (план)'!AW223</f>
        <v>0</v>
      </c>
      <c r="JK222" s="45">
        <f>'СДП (план)'!AX223</f>
        <v>0</v>
      </c>
      <c r="JL222" s="43">
        <f t="shared" si="6660"/>
        <v>0</v>
      </c>
      <c r="JM222" s="43">
        <f t="shared" si="6661"/>
        <v>0</v>
      </c>
      <c r="JN222" s="43">
        <f>VLOOKUP($C222,'факт СДП 1 мес'!$D$8:$HP$251,135,0)</f>
        <v>0</v>
      </c>
      <c r="JO222" s="43">
        <f>VLOOKUP($C222,'факт СДП 1 мес'!$D$8:$HP$251,136,0)</f>
        <v>0</v>
      </c>
      <c r="JP222" s="43">
        <f>VLOOKUP($C222,'факт СДП 1 мес'!$D$8:$HP$251,137,0)</f>
        <v>0</v>
      </c>
      <c r="JQ222" s="43">
        <f>VLOOKUP($C222,'факт СДП 1 мес'!$D$8:$HP$251,138,0)</f>
        <v>0</v>
      </c>
      <c r="JR222" s="43">
        <f>VLOOKUP($C222,'факт СДП 1 мес'!$D$8:$HP$251,139,0)</f>
        <v>0</v>
      </c>
      <c r="JS222" s="43">
        <f>VLOOKUP($C222,'факт СДП 1 мес'!$D$8:$HP$251,140,0)</f>
        <v>0</v>
      </c>
      <c r="JT222" s="43">
        <f t="shared" si="6662"/>
        <v>0</v>
      </c>
      <c r="JU222" s="43">
        <f t="shared" si="6663"/>
        <v>0</v>
      </c>
      <c r="JV222" s="43">
        <f t="shared" si="6664"/>
        <v>0</v>
      </c>
      <c r="JW222" s="43">
        <f t="shared" si="6665"/>
        <v>0</v>
      </c>
      <c r="JX222" s="43">
        <f t="shared" si="6666"/>
        <v>0</v>
      </c>
      <c r="JY222" s="43">
        <f>'СДП (план)'!AY223</f>
        <v>0</v>
      </c>
      <c r="JZ222" s="43">
        <f>'СДП (план)'!AZ223</f>
        <v>0</v>
      </c>
      <c r="KA222" s="43">
        <f t="shared" si="6667"/>
        <v>0</v>
      </c>
      <c r="KB222" s="43">
        <f t="shared" si="6668"/>
        <v>0</v>
      </c>
      <c r="KC222" s="43">
        <f>VLOOKUP($C222,'факт СДП 1 мес'!$D$8:$HP$251,105,0)</f>
        <v>0</v>
      </c>
      <c r="KD222" s="43">
        <f>VLOOKUP($C222,'факт СДП 1 мес'!$D$8:$HP$251,106,0)</f>
        <v>0</v>
      </c>
      <c r="KE222" s="43">
        <f>VLOOKUP($C222,'факт СДП 1 мес'!$D$8:$HP$251,107,0)</f>
        <v>0</v>
      </c>
      <c r="KF222" s="43">
        <f>VLOOKUP($C222,'факт СДП 1 мес'!$D$8:$HP$251,108,0)</f>
        <v>0</v>
      </c>
      <c r="KG222" s="43">
        <f>VLOOKUP($C222,'факт СДП 1 мес'!$D$8:$HP$251,109,0)</f>
        <v>0</v>
      </c>
      <c r="KH222" s="43">
        <f>VLOOKUP($C222,'факт СДП 1 мес'!$D$8:$HP$251,110,0)</f>
        <v>0</v>
      </c>
      <c r="KI222" s="43">
        <f t="shared" si="6669"/>
        <v>0</v>
      </c>
      <c r="KJ222" s="43">
        <f t="shared" si="6670"/>
        <v>0</v>
      </c>
      <c r="KK222" s="43">
        <f t="shared" si="6671"/>
        <v>0</v>
      </c>
      <c r="KL222" s="43">
        <f t="shared" si="6672"/>
        <v>0</v>
      </c>
      <c r="KM222" s="43">
        <f t="shared" si="6673"/>
        <v>0</v>
      </c>
      <c r="KN222" s="43">
        <f>'СДП (план)'!BA223</f>
        <v>0</v>
      </c>
      <c r="KO222" s="43">
        <f>'СДП (план)'!BB223</f>
        <v>0</v>
      </c>
      <c r="KP222" s="43">
        <f t="shared" si="6674"/>
        <v>0</v>
      </c>
      <c r="KQ222" s="43">
        <f t="shared" si="6675"/>
        <v>0</v>
      </c>
      <c r="KR222" s="43">
        <f>VLOOKUP($C222,'факт СДП 1 мес'!$D$8:$HP$251,189,0)</f>
        <v>0</v>
      </c>
      <c r="KS222" s="43">
        <f>VLOOKUP($C222,'факт СДП 1 мес'!$D$8:$HP$251,190,0)</f>
        <v>0</v>
      </c>
      <c r="KT222" s="43">
        <f>VLOOKUP($C222,'факт СДП 1 мес'!$D$8:$HP$251,191,0)</f>
        <v>0</v>
      </c>
      <c r="KU222" s="43">
        <f>VLOOKUP($C222,'факт СДП 1 мес'!$D$8:$HP$251,192,0)</f>
        <v>0</v>
      </c>
      <c r="KV222" s="43">
        <f>VLOOKUP($C222,'факт СДП 1 мес'!$D$8:$HP$251,193,0)</f>
        <v>0</v>
      </c>
      <c r="KW222" s="43">
        <f>VLOOKUP($C222,'факт СДП 1 мес'!$D$8:$HP$251,194,0)</f>
        <v>0</v>
      </c>
      <c r="KX222" s="43">
        <f t="shared" si="6676"/>
        <v>0</v>
      </c>
      <c r="KY222" s="43">
        <f t="shared" si="6677"/>
        <v>0</v>
      </c>
      <c r="KZ222" s="43">
        <f t="shared" si="6678"/>
        <v>0</v>
      </c>
      <c r="LA222" s="43">
        <f t="shared" si="6679"/>
        <v>0</v>
      </c>
      <c r="LB222" s="43">
        <f t="shared" si="6680"/>
        <v>0</v>
      </c>
      <c r="LC222" s="43">
        <f>'СДП (план)'!BC223</f>
        <v>0</v>
      </c>
      <c r="LD222" s="43">
        <f>'СДП (план)'!BD223</f>
        <v>0</v>
      </c>
      <c r="LE222" s="43">
        <f t="shared" si="6681"/>
        <v>0</v>
      </c>
      <c r="LF222" s="43">
        <f t="shared" si="6682"/>
        <v>0</v>
      </c>
      <c r="LG222" s="43">
        <f>VLOOKUP($C222,'факт СДП 1 мес'!$D$8:$HP$251,63,0)</f>
        <v>0</v>
      </c>
      <c r="LH222" s="43">
        <f>VLOOKUP($C222,'факт СДП 1 мес'!$D$8:$HP$251,64,0)</f>
        <v>0</v>
      </c>
      <c r="LI222" s="43">
        <f>VLOOKUP($C222,'факт СДП 1 мес'!$D$8:$HP$251,65,0)</f>
        <v>0</v>
      </c>
      <c r="LJ222" s="43">
        <f>VLOOKUP($C222,'факт СДП 1 мес'!$D$8:$HP$251,66,0)</f>
        <v>0</v>
      </c>
      <c r="LK222" s="43">
        <f>VLOOKUP($C222,'факт СДП 1 мес'!$D$8:$HP$251,67,0)</f>
        <v>0</v>
      </c>
      <c r="LL222" s="43">
        <f>VLOOKUP($C222,'факт СДП 1 мес'!$D$8:$HP$251,68,0)</f>
        <v>0</v>
      </c>
      <c r="LM222" s="43">
        <f t="shared" si="6683"/>
        <v>0</v>
      </c>
      <c r="LN222" s="43">
        <f t="shared" si="6684"/>
        <v>0</v>
      </c>
      <c r="LO222" s="43">
        <f t="shared" si="6685"/>
        <v>0</v>
      </c>
      <c r="LP222" s="43">
        <f t="shared" si="6686"/>
        <v>0</v>
      </c>
      <c r="LQ222" s="43">
        <f t="shared" si="6687"/>
        <v>0</v>
      </c>
      <c r="LR222" s="43">
        <f>'СДП (план)'!BE223</f>
        <v>12</v>
      </c>
      <c r="LS222" s="43">
        <f>'СДП (план)'!BF223</f>
        <v>542980.59326207999</v>
      </c>
      <c r="LT222" s="43">
        <f t="shared" si="6688"/>
        <v>1</v>
      </c>
      <c r="LU222" s="43">
        <f t="shared" si="6689"/>
        <v>45248.382771839999</v>
      </c>
      <c r="LV222" s="43">
        <f>VLOOKUP($C222,'факт СДП 1 мес'!$D$8:$HP$251,69,0)</f>
        <v>0</v>
      </c>
      <c r="LW222" s="43">
        <f>VLOOKUP($C222,'факт СДП 1 мес'!$D$8:$HP$251,70,0)</f>
        <v>0</v>
      </c>
      <c r="LX222" s="43">
        <f>VLOOKUP($C222,'факт СДП 1 мес'!$D$8:$HP$251,71,0)</f>
        <v>0</v>
      </c>
      <c r="LY222" s="43">
        <f>VLOOKUP($C222,'факт СДП 1 мес'!$D$8:$HP$251,72,0)</f>
        <v>0</v>
      </c>
      <c r="LZ222" s="43">
        <f>VLOOKUP($C222,'факт СДП 1 мес'!$D$8:$HP$251,73,0)</f>
        <v>0</v>
      </c>
      <c r="MA222" s="43">
        <f>VLOOKUP($C222,'факт СДП 1 мес'!$D$8:$HP$251,74,0)</f>
        <v>0</v>
      </c>
      <c r="MB222" s="43">
        <f t="shared" si="6690"/>
        <v>33.119999999999997</v>
      </c>
      <c r="MC222" s="43">
        <f t="shared" si="6691"/>
        <v>2.76</v>
      </c>
      <c r="MD222" s="43">
        <f t="shared" si="6692"/>
        <v>0</v>
      </c>
      <c r="ME222" s="43">
        <f t="shared" si="6693"/>
        <v>-1</v>
      </c>
      <c r="MF222" s="43">
        <f t="shared" si="6694"/>
        <v>-45248.382771839999</v>
      </c>
      <c r="MG222" s="51">
        <f>'СДП (план)'!BG223</f>
        <v>0</v>
      </c>
      <c r="MH222" s="43">
        <f>'СДП (план)'!BH223</f>
        <v>0</v>
      </c>
      <c r="MI222" s="43">
        <f t="shared" si="6695"/>
        <v>0</v>
      </c>
      <c r="MJ222" s="43">
        <f t="shared" si="6696"/>
        <v>0</v>
      </c>
      <c r="MK222" s="43">
        <f>VLOOKUP($C222,'факт СДП 1 мес'!$D$8:$HP$251,75,0)</f>
        <v>0</v>
      </c>
      <c r="ML222" s="43">
        <f>VLOOKUP($C222,'факт СДП 1 мес'!$D$8:$HP$251,76,0)</f>
        <v>0</v>
      </c>
      <c r="MM222" s="43">
        <f>VLOOKUP($C222,'факт СДП 1 мес'!$D$8:$HP$251,77,0)</f>
        <v>0</v>
      </c>
      <c r="MN222" s="43">
        <f>VLOOKUP($C222,'факт СДП 1 мес'!$D$8:$HP$251,78,0)</f>
        <v>0</v>
      </c>
      <c r="MO222" s="43">
        <f>VLOOKUP($C222,'факт СДП 1 мес'!$D$8:$HP$251,79,0)</f>
        <v>0</v>
      </c>
      <c r="MP222" s="43">
        <f>VLOOKUP($C222,'факт СДП 1 мес'!$D$8:$HP$251,80,0)</f>
        <v>0</v>
      </c>
      <c r="MQ222" s="43">
        <f t="shared" si="6697"/>
        <v>0</v>
      </c>
      <c r="MR222" s="43">
        <f t="shared" si="6698"/>
        <v>0</v>
      </c>
      <c r="MS222" s="43">
        <f t="shared" si="6699"/>
        <v>0</v>
      </c>
      <c r="MT222" s="43">
        <f t="shared" si="6700"/>
        <v>0</v>
      </c>
      <c r="MU222" s="43">
        <f t="shared" si="6701"/>
        <v>0</v>
      </c>
      <c r="MV222" s="44">
        <f>'СДП (план)'!BI223</f>
        <v>0</v>
      </c>
      <c r="MW222" s="43">
        <f>'СДП (план)'!BJ223</f>
        <v>0</v>
      </c>
      <c r="MX222" s="43">
        <f t="shared" si="6702"/>
        <v>0</v>
      </c>
      <c r="MY222" s="43">
        <f t="shared" si="6703"/>
        <v>0</v>
      </c>
      <c r="MZ222" s="43">
        <f>VLOOKUP($C222,'факт СДП 1 мес'!$D$8:$HP$251,81,0)</f>
        <v>0</v>
      </c>
      <c r="NA222" s="43">
        <f>VLOOKUP($C222,'факт СДП 1 мес'!$D$8:$HP$251,82,0)</f>
        <v>0</v>
      </c>
      <c r="NB222" s="43">
        <f>VLOOKUP($C222,'факт СДП 1 мес'!$D$8:$HP$251,83,0)</f>
        <v>0</v>
      </c>
      <c r="NC222" s="43">
        <f>VLOOKUP($C222,'факт СДП 1 мес'!$D$8:$HP$251,84,0)</f>
        <v>0</v>
      </c>
      <c r="ND222" s="43">
        <f>VLOOKUP($C222,'факт СДП 1 мес'!$D$8:$HP$251,85,0)</f>
        <v>0</v>
      </c>
      <c r="NE222" s="43">
        <f>VLOOKUP($C222,'факт СДП 1 мес'!$D$8:$HP$251,86,0)</f>
        <v>0</v>
      </c>
      <c r="NF222" s="43">
        <f t="shared" si="6704"/>
        <v>0</v>
      </c>
      <c r="NG222" s="43">
        <f t="shared" si="6705"/>
        <v>0</v>
      </c>
      <c r="NH222" s="43">
        <f t="shared" si="6706"/>
        <v>0</v>
      </c>
      <c r="NI222" s="43">
        <f t="shared" si="6707"/>
        <v>0</v>
      </c>
      <c r="NJ222" s="43">
        <f t="shared" si="6708"/>
        <v>0</v>
      </c>
      <c r="NK222" s="43">
        <f>'СДП (план)'!BK223</f>
        <v>0</v>
      </c>
      <c r="NL222" s="43">
        <f>'СДП (план)'!BL223</f>
        <v>0</v>
      </c>
      <c r="NM222" s="43">
        <f t="shared" si="6709"/>
        <v>0</v>
      </c>
      <c r="NN222" s="43">
        <f t="shared" si="6710"/>
        <v>0</v>
      </c>
      <c r="NO222" s="43">
        <f>VLOOKUP($C222,'факт СДП 1 мес'!$D$8:$HP$251,99,0)</f>
        <v>0</v>
      </c>
      <c r="NP222" s="43">
        <f>VLOOKUP($C222,'факт СДП 1 мес'!$D$8:$HP$251,100,0)</f>
        <v>0</v>
      </c>
      <c r="NQ222" s="43">
        <f>VLOOKUP($C222,'факт СДП 1 мес'!$D$8:$HP$251,101,0)</f>
        <v>0</v>
      </c>
      <c r="NR222" s="43">
        <f>VLOOKUP($C222,'факт СДП 1 мес'!$D$8:$HP$251,102,0)</f>
        <v>0</v>
      </c>
      <c r="NS222" s="43">
        <f>VLOOKUP($C222,'факт СДП 1 мес'!$D$8:$HP$251,103,0)</f>
        <v>0</v>
      </c>
      <c r="NT222" s="43">
        <f>VLOOKUP($C222,'факт СДП 1 мес'!$D$8:$HP$251,104,0)</f>
        <v>0</v>
      </c>
      <c r="NU222" s="43">
        <f t="shared" si="6711"/>
        <v>0</v>
      </c>
      <c r="NV222" s="43">
        <f t="shared" si="6712"/>
        <v>0</v>
      </c>
      <c r="NW222" s="43">
        <f t="shared" si="6713"/>
        <v>0</v>
      </c>
      <c r="NX222" s="43">
        <f t="shared" si="6714"/>
        <v>0</v>
      </c>
      <c r="NY222" s="43">
        <f t="shared" si="6715"/>
        <v>0</v>
      </c>
      <c r="NZ222" s="51">
        <f>'СДП (план)'!BM223</f>
        <v>0</v>
      </c>
      <c r="OA222" s="43">
        <f>'СДП (план)'!BN223</f>
        <v>0</v>
      </c>
      <c r="OB222" s="43">
        <f t="shared" si="6716"/>
        <v>0</v>
      </c>
      <c r="OC222" s="43">
        <f t="shared" si="6717"/>
        <v>0</v>
      </c>
      <c r="OD222" s="153"/>
      <c r="OE222" s="153"/>
      <c r="OF222" s="153"/>
      <c r="OG222" s="43"/>
      <c r="OH222" s="43"/>
      <c r="OI222" s="43"/>
      <c r="OJ222" s="43">
        <f t="shared" si="6718"/>
        <v>0</v>
      </c>
      <c r="OK222" s="43">
        <f t="shared" si="6719"/>
        <v>0</v>
      </c>
      <c r="OL222" s="43">
        <f t="shared" si="6720"/>
        <v>0</v>
      </c>
      <c r="OM222" s="43">
        <f t="shared" si="6721"/>
        <v>0</v>
      </c>
      <c r="ON222" s="43">
        <f t="shared" si="6722"/>
        <v>0</v>
      </c>
      <c r="OO222" s="51">
        <f>'СДП (план)'!BO223</f>
        <v>0</v>
      </c>
      <c r="OP222" s="43">
        <f>'СДП (план)'!BP223</f>
        <v>0</v>
      </c>
      <c r="OQ222" s="43">
        <f t="shared" si="6723"/>
        <v>0</v>
      </c>
      <c r="OR222" s="43">
        <f t="shared" si="6724"/>
        <v>0</v>
      </c>
      <c r="OS222" s="43">
        <f>VLOOKUP($C222,'факт СДП 1 мес'!$D$8:$HP$251,177,0)</f>
        <v>0</v>
      </c>
      <c r="OT222" s="43">
        <f>VLOOKUP($C222,'факт СДП 1 мес'!$D$8:$HP$251,178,0)</f>
        <v>0</v>
      </c>
      <c r="OU222" s="43">
        <f>VLOOKUP($C222,'факт СДП 1 мес'!$D$8:$HP$251,179,0)</f>
        <v>0</v>
      </c>
      <c r="OV222" s="43">
        <f>VLOOKUP($C222,'факт СДП 1 мес'!$D$8:$HP$251,180,0)</f>
        <v>0</v>
      </c>
      <c r="OW222" s="43">
        <f>VLOOKUP($C222,'факт СДП 1 мес'!$D$8:$HP$251,181,0)</f>
        <v>0</v>
      </c>
      <c r="OX222" s="43">
        <f>VLOOKUP($C222,'факт СДП 1 мес'!$D$8:$HP$251,182,0)</f>
        <v>0</v>
      </c>
      <c r="OY222" s="43">
        <f t="shared" si="6725"/>
        <v>0</v>
      </c>
      <c r="OZ222" s="43">
        <f t="shared" si="6726"/>
        <v>0</v>
      </c>
      <c r="PA222" s="43">
        <f t="shared" si="6727"/>
        <v>0</v>
      </c>
      <c r="PB222" s="43">
        <f t="shared" si="6728"/>
        <v>0</v>
      </c>
      <c r="PC222" s="43">
        <f t="shared" si="6729"/>
        <v>0</v>
      </c>
      <c r="PD222" s="45">
        <f>'СДП (план)'!BQ223</f>
        <v>0</v>
      </c>
      <c r="PE222" s="45">
        <f>'СДП (план)'!BR223</f>
        <v>0</v>
      </c>
      <c r="PF222" s="43">
        <f t="shared" si="6730"/>
        <v>0</v>
      </c>
      <c r="PG222" s="43">
        <f t="shared" si="6731"/>
        <v>0</v>
      </c>
      <c r="PH222" s="43">
        <f>VLOOKUP($C222,'факт СДП 1 мес'!$D$8:$HP$251,123,0)</f>
        <v>0</v>
      </c>
      <c r="PI222" s="43">
        <f>VLOOKUP($C222,'факт СДП 1 мес'!$D$8:$HP$251,124,0)</f>
        <v>0</v>
      </c>
      <c r="PJ222" s="43">
        <f>VLOOKUP($C222,'факт СДП 1 мес'!$D$8:$HP$251,125,0)</f>
        <v>0</v>
      </c>
      <c r="PK222" s="43">
        <f>VLOOKUP($C222,'факт СДП 1 мес'!$D$8:$HP$251,126,0)</f>
        <v>0</v>
      </c>
      <c r="PL222" s="43">
        <f>VLOOKUP($C222,'факт СДП 1 мес'!$D$8:$HP$251,127,0)</f>
        <v>0</v>
      </c>
      <c r="PM222" s="43">
        <f>VLOOKUP($C222,'факт СДП 1 мес'!$D$8:$HP$251,128,0)</f>
        <v>0</v>
      </c>
      <c r="PN222" s="43">
        <f t="shared" si="6732"/>
        <v>0</v>
      </c>
      <c r="PO222" s="43">
        <f t="shared" si="6733"/>
        <v>0</v>
      </c>
      <c r="PP222" s="43">
        <f t="shared" si="6734"/>
        <v>0</v>
      </c>
      <c r="PQ222" s="43">
        <f t="shared" si="6735"/>
        <v>0</v>
      </c>
      <c r="PR222" s="43">
        <f t="shared" si="6736"/>
        <v>0</v>
      </c>
      <c r="PS222" s="43">
        <f>'СДП (план)'!BS223</f>
        <v>0</v>
      </c>
      <c r="PT222" s="43">
        <f>'СДП (план)'!BT223</f>
        <v>0</v>
      </c>
      <c r="PU222" s="43">
        <f t="shared" si="6737"/>
        <v>0</v>
      </c>
      <c r="PV222" s="43">
        <f t="shared" si="6738"/>
        <v>0</v>
      </c>
      <c r="PW222" s="43">
        <f>VLOOKUP($C222,'факт СДП 1 мес'!$D$8:$HP$251,111,0)</f>
        <v>0</v>
      </c>
      <c r="PX222" s="43">
        <f>VLOOKUP($C222,'факт СДП 1 мес'!$D$8:$HP$251,112,0)</f>
        <v>0</v>
      </c>
      <c r="PY222" s="43">
        <f>VLOOKUP($C222,'факт СДП 1 мес'!$D$8:$HP$251,113,0)</f>
        <v>0</v>
      </c>
      <c r="PZ222" s="43">
        <f>VLOOKUP($C222,'факт СДП 1 мес'!$D$8:$HP$251,114,0)</f>
        <v>0</v>
      </c>
      <c r="QA222" s="43">
        <f>VLOOKUP($C222,'факт СДП 1 мес'!$D$8:$HP$251,115,0)</f>
        <v>0</v>
      </c>
      <c r="QB222" s="43">
        <f>VLOOKUP($C222,'факт СДП 1 мес'!$D$8:$HP$251,116,0)</f>
        <v>0</v>
      </c>
      <c r="QC222" s="43">
        <f t="shared" si="6739"/>
        <v>0</v>
      </c>
      <c r="QD222" s="43">
        <f t="shared" si="6740"/>
        <v>0</v>
      </c>
      <c r="QE222" s="43">
        <f t="shared" si="6741"/>
        <v>0</v>
      </c>
      <c r="QF222" s="43">
        <f t="shared" si="6742"/>
        <v>0</v>
      </c>
      <c r="QG222" s="43">
        <f t="shared" si="6743"/>
        <v>0</v>
      </c>
      <c r="QH222" s="43">
        <f>'СДП (план)'!BU223</f>
        <v>0</v>
      </c>
      <c r="QI222" s="43">
        <f>'СДП (план)'!BV223</f>
        <v>0</v>
      </c>
      <c r="QJ222" s="43">
        <f t="shared" si="6744"/>
        <v>0</v>
      </c>
      <c r="QK222" s="43">
        <f t="shared" si="6745"/>
        <v>0</v>
      </c>
      <c r="QL222" s="43">
        <f>VLOOKUP($C222,'факт СДП 1 мес'!$D$8:$HP$251,153,0)</f>
        <v>0</v>
      </c>
      <c r="QM222" s="43">
        <f>VLOOKUP($C222,'факт СДП 1 мес'!$D$8:$HP$251,154,0)</f>
        <v>0</v>
      </c>
      <c r="QN222" s="43">
        <f>VLOOKUP($C222,'факт СДП 1 мес'!$D$8:$HP$251,155,0)</f>
        <v>0</v>
      </c>
      <c r="QO222" s="43">
        <f>VLOOKUP($C222,'факт СДП 1 мес'!$D$8:$HP$251,156,0)</f>
        <v>0</v>
      </c>
      <c r="QP222" s="43">
        <f>VLOOKUP($C222,'факт СДП 1 мес'!$D$8:$HP$251,157,0)</f>
        <v>0</v>
      </c>
      <c r="QQ222" s="43">
        <f>VLOOKUP($C222,'факт СДП 1 мес'!$D$8:$HP$251,158,0)</f>
        <v>0</v>
      </c>
      <c r="QR222" s="43">
        <f t="shared" si="6746"/>
        <v>0</v>
      </c>
      <c r="QS222" s="43">
        <f t="shared" si="6747"/>
        <v>0</v>
      </c>
      <c r="QT222" s="43">
        <f t="shared" si="6748"/>
        <v>0</v>
      </c>
      <c r="QU222" s="43">
        <f t="shared" si="6749"/>
        <v>0</v>
      </c>
      <c r="QV222" s="43">
        <f t="shared" si="6750"/>
        <v>0</v>
      </c>
      <c r="QW222" s="43">
        <f>'СДП (план)'!BW223</f>
        <v>0</v>
      </c>
      <c r="QX222" s="43">
        <f>'СДП (план)'!BX223</f>
        <v>0</v>
      </c>
      <c r="QY222" s="43">
        <f t="shared" si="6751"/>
        <v>0</v>
      </c>
      <c r="QZ222" s="43">
        <f t="shared" si="6752"/>
        <v>0</v>
      </c>
      <c r="RA222" s="43">
        <f>VLOOKUP($C222,'факт СДП 1 мес'!$D$8:$HP$251,195,0)</f>
        <v>0</v>
      </c>
      <c r="RB222" s="43">
        <f>VLOOKUP($C222,'факт СДП 1 мес'!$D$8:$HP$251,196,0)</f>
        <v>0</v>
      </c>
      <c r="RC222" s="43">
        <f>VLOOKUP($C222,'факт СДП 1 мес'!$D$8:$HP$251,197,0)</f>
        <v>0</v>
      </c>
      <c r="RD222" s="43">
        <f>VLOOKUP($C222,'факт СДП 1 мес'!$D$8:$HP$251,198,0)</f>
        <v>0</v>
      </c>
      <c r="RE222" s="43">
        <f>VLOOKUP($C222,'факт СДП 1 мес'!$D$8:$HP$251,199,0)</f>
        <v>0</v>
      </c>
      <c r="RF222" s="43">
        <f>VLOOKUP($C222,'факт СДП 1 мес'!$D$8:$HP$251,200,0)</f>
        <v>0</v>
      </c>
      <c r="RG222" s="43">
        <f t="shared" si="6753"/>
        <v>0</v>
      </c>
      <c r="RH222" s="43">
        <f t="shared" si="6754"/>
        <v>0</v>
      </c>
      <c r="RI222" s="43">
        <f t="shared" si="6755"/>
        <v>0</v>
      </c>
      <c r="RJ222" s="43">
        <f t="shared" si="6756"/>
        <v>0</v>
      </c>
      <c r="RK222" s="43">
        <f t="shared" si="6757"/>
        <v>0</v>
      </c>
      <c r="RL222" s="43">
        <f>'СДП (план)'!BY223</f>
        <v>0</v>
      </c>
      <c r="RM222" s="43">
        <f>'СДП (план)'!BZ223</f>
        <v>0</v>
      </c>
      <c r="RN222" s="43">
        <f t="shared" si="6758"/>
        <v>0</v>
      </c>
      <c r="RO222" s="43">
        <f t="shared" si="6759"/>
        <v>0</v>
      </c>
      <c r="RP222" s="43">
        <f>VLOOKUP($C222,'факт СДП 1 мес'!$D$8:$HP$251,201,0)</f>
        <v>0</v>
      </c>
      <c r="RQ222" s="43">
        <f>VLOOKUP($C222,'факт СДП 1 мес'!$D$8:$HP$251,202,0)</f>
        <v>0</v>
      </c>
      <c r="RR222" s="43">
        <f>VLOOKUP($C222,'факт СДП 1 мес'!$D$8:$HP$251,203,0)</f>
        <v>0</v>
      </c>
      <c r="RS222" s="43">
        <f>VLOOKUP($C222,'факт СДП 1 мес'!$D$8:$HP$251,204,0)</f>
        <v>0</v>
      </c>
      <c r="RT222" s="43">
        <f>VLOOKUP($C222,'факт СДП 1 мес'!$D$8:$HP$251,205,0)</f>
        <v>0</v>
      </c>
      <c r="RU222" s="43">
        <f>VLOOKUP($C222,'факт СДП 1 мес'!$D$8:$HP$251,206,0)</f>
        <v>0</v>
      </c>
      <c r="RV222" s="43">
        <f t="shared" si="6760"/>
        <v>0</v>
      </c>
      <c r="RW222" s="43">
        <f t="shared" si="6761"/>
        <v>0</v>
      </c>
      <c r="RX222" s="43">
        <f t="shared" si="6762"/>
        <v>0</v>
      </c>
      <c r="RY222" s="43">
        <f t="shared" si="6763"/>
        <v>0</v>
      </c>
      <c r="RZ222" s="43">
        <f t="shared" si="6764"/>
        <v>0</v>
      </c>
      <c r="SA222" s="43">
        <f>'СДП (план)'!CA223</f>
        <v>0</v>
      </c>
      <c r="SB222" s="43">
        <f>'СДП (план)'!CB223</f>
        <v>0</v>
      </c>
      <c r="SC222" s="43">
        <f t="shared" si="6765"/>
        <v>0</v>
      </c>
      <c r="SD222" s="43">
        <f t="shared" si="6766"/>
        <v>0</v>
      </c>
      <c r="SE222" s="43">
        <f>VLOOKUP($C222,'факт СДП 1 мес'!$D$8:$HP$251,129,0)</f>
        <v>0</v>
      </c>
      <c r="SF222" s="43">
        <f>VLOOKUP($C222,'факт СДП 1 мес'!$D$8:$HP$251,130,0)</f>
        <v>0</v>
      </c>
      <c r="SG222" s="43">
        <f>VLOOKUP($C222,'факт СДП 1 мес'!$D$8:$HP$251,131,0)</f>
        <v>0</v>
      </c>
      <c r="SH222" s="43">
        <f>VLOOKUP($C222,'факт СДП 1 мес'!$D$8:$HP$251,132,0)</f>
        <v>0</v>
      </c>
      <c r="SI222" s="43">
        <f>VLOOKUP($C222,'факт СДП 1 мес'!$D$8:$HP$251,133,0)</f>
        <v>0</v>
      </c>
      <c r="SJ222" s="43">
        <f>VLOOKUP($C222,'факт СДП 1 мес'!$D$8:$HP$251,134,0)</f>
        <v>0</v>
      </c>
      <c r="SK222" s="43">
        <f t="shared" si="6105"/>
        <v>0</v>
      </c>
      <c r="SL222" s="43">
        <f t="shared" si="6767"/>
        <v>0</v>
      </c>
      <c r="SM222" s="43">
        <f t="shared" si="6768"/>
        <v>0</v>
      </c>
      <c r="SN222" s="43">
        <f t="shared" si="6769"/>
        <v>0</v>
      </c>
      <c r="SO222" s="43">
        <f t="shared" si="6770"/>
        <v>0</v>
      </c>
      <c r="SP222" s="43">
        <f>'СДП (план)'!CC223</f>
        <v>0</v>
      </c>
      <c r="SQ222" s="43">
        <f>'СДП (план)'!CD223</f>
        <v>0</v>
      </c>
      <c r="SR222" s="43">
        <f t="shared" si="6771"/>
        <v>0</v>
      </c>
      <c r="SS222" s="43">
        <f t="shared" si="6772"/>
        <v>0</v>
      </c>
      <c r="ST222" s="43">
        <f>VLOOKUP($C222,'факт СДП 1 мес'!$D$8:$HP$251,93,0)</f>
        <v>0</v>
      </c>
      <c r="SU222" s="43">
        <f>VLOOKUP($C222,'факт СДП 1 мес'!$D$8:$HP$251,94,0)</f>
        <v>0</v>
      </c>
      <c r="SV222" s="43">
        <f>VLOOKUP($C222,'факт СДП 1 мес'!$D$8:$HP$251,95,0)</f>
        <v>0</v>
      </c>
      <c r="SW222" s="43">
        <f>VLOOKUP($C222,'факт СДП 1 мес'!$D$8:$HP$251,96,0)</f>
        <v>0</v>
      </c>
      <c r="SX222" s="43">
        <f>VLOOKUP($C222,'факт СДП 1 мес'!$D$8:$HP$251,97,0)</f>
        <v>0</v>
      </c>
      <c r="SY222" s="43">
        <f>VLOOKUP($C222,'факт СДП 1 мес'!$D$8:$HP$251,98,0)</f>
        <v>0</v>
      </c>
      <c r="SZ222" s="43">
        <f t="shared" si="6108"/>
        <v>0</v>
      </c>
      <c r="TA222" s="43">
        <f t="shared" si="6773"/>
        <v>0</v>
      </c>
      <c r="TB222" s="43">
        <f t="shared" si="6774"/>
        <v>0</v>
      </c>
      <c r="TC222" s="43">
        <f t="shared" si="6775"/>
        <v>0</v>
      </c>
      <c r="TD222" s="43">
        <f t="shared" si="6776"/>
        <v>0</v>
      </c>
      <c r="TE222" s="8">
        <f>'СДП (план)'!CE223</f>
        <v>0</v>
      </c>
      <c r="TF222" s="3">
        <f>'СДП (план)'!CF223</f>
        <v>0</v>
      </c>
      <c r="TG222" s="8">
        <v>0</v>
      </c>
      <c r="TH222" s="3">
        <v>0</v>
      </c>
      <c r="TI222" s="43">
        <f>VLOOKUP($C222,'факт СДП 1 мес'!$D$8:$HP$251,117,0)</f>
        <v>0</v>
      </c>
      <c r="TJ222" s="43">
        <f>VLOOKUP($C222,'факт СДП 1 мес'!$D$8:$HP$251,118,0)</f>
        <v>0</v>
      </c>
      <c r="TK222" s="43">
        <f>VLOOKUP($C222,'факт СДП 1 мес'!$D$8:$HP$251,119,0)</f>
        <v>0</v>
      </c>
      <c r="TL222" s="43">
        <f>VLOOKUP($C222,'факт СДП 1 мес'!$D$8:$HP$251,120,0)</f>
        <v>0</v>
      </c>
      <c r="TM222" s="43">
        <f>VLOOKUP($C222,'факт СДП 1 мес'!$D$8:$HP$251,121,0)</f>
        <v>0</v>
      </c>
      <c r="TN222" s="43">
        <f>VLOOKUP($C222,'факт СДП 1 мес'!$D$8:$HP$251,122,0)</f>
        <v>0</v>
      </c>
      <c r="TO222" s="43">
        <f t="shared" si="6109"/>
        <v>0</v>
      </c>
      <c r="TP222" s="43">
        <f t="shared" si="6777"/>
        <v>0</v>
      </c>
      <c r="TQ222" s="43">
        <f t="shared" si="6778"/>
        <v>0</v>
      </c>
      <c r="TR222" s="43">
        <f t="shared" si="6779"/>
        <v>0</v>
      </c>
      <c r="TS222" s="43">
        <f t="shared" si="6780"/>
        <v>0</v>
      </c>
      <c r="TT222" s="43">
        <f>'СДП (план)'!CG223</f>
        <v>0</v>
      </c>
      <c r="TU222" s="43">
        <f>'СДП (план)'!CH223</f>
        <v>0</v>
      </c>
      <c r="TV222" s="43">
        <f t="shared" si="6781"/>
        <v>0</v>
      </c>
      <c r="TW222" s="43">
        <f t="shared" si="6782"/>
        <v>0</v>
      </c>
      <c r="TX222" s="43">
        <f>VLOOKUP($C222,'факт СДП 1 мес'!$D$8:$HP$251,207,0)</f>
        <v>0</v>
      </c>
      <c r="TY222" s="43">
        <f>VLOOKUP($C222,'факт СДП 1 мес'!$D$8:$HP$251,208,0)</f>
        <v>0</v>
      </c>
      <c r="TZ222" s="43">
        <f>VLOOKUP($C222,'факт СДП 1 мес'!$D$8:$HP$251,209,0)</f>
        <v>0</v>
      </c>
      <c r="UA222" s="43">
        <f>VLOOKUP($C222,'факт СДП 1 мес'!$D$8:$HP$251,210,0)</f>
        <v>0</v>
      </c>
      <c r="UB222" s="43">
        <f>VLOOKUP($C222,'факт СДП 1 мес'!$D$8:$HP$251,211,0)</f>
        <v>0</v>
      </c>
      <c r="UC222" s="43">
        <f>VLOOKUP($C222,'факт СДП 1 мес'!$D$8:$HP$251,212,0)</f>
        <v>0</v>
      </c>
      <c r="UD222" s="43">
        <f t="shared" si="6783"/>
        <v>0</v>
      </c>
      <c r="UE222" s="43">
        <f t="shared" si="6784"/>
        <v>0</v>
      </c>
      <c r="UF222" s="43">
        <f t="shared" si="6785"/>
        <v>0</v>
      </c>
      <c r="UG222" s="43">
        <f t="shared" si="6786"/>
        <v>0</v>
      </c>
      <c r="UH222" s="43">
        <f t="shared" si="6787"/>
        <v>0</v>
      </c>
      <c r="UI222" s="43"/>
      <c r="UJ222" s="43"/>
      <c r="UK222" s="43"/>
      <c r="UL222" s="43"/>
      <c r="UM222" s="43"/>
      <c r="UN222" s="43"/>
      <c r="UO222" s="43"/>
      <c r="UP222" s="43"/>
      <c r="UQ222" s="43"/>
      <c r="UR222" s="43"/>
      <c r="US222" s="43"/>
      <c r="UT222" s="43"/>
      <c r="UU222" s="43"/>
      <c r="UV222" s="43"/>
      <c r="UW222" s="43"/>
      <c r="UX222" s="47">
        <f>'СДП (план)'!CK223</f>
        <v>12</v>
      </c>
      <c r="UY222" s="47">
        <f>'СДП (план)'!CL223</f>
        <v>542980.59326207999</v>
      </c>
      <c r="UZ222" s="43">
        <f t="shared" si="5951"/>
        <v>1</v>
      </c>
      <c r="VA222" s="43">
        <f t="shared" si="5952"/>
        <v>45248.382771839999</v>
      </c>
      <c r="VB222" s="47">
        <f t="shared" si="5953"/>
        <v>0</v>
      </c>
      <c r="VC222" s="47">
        <f t="shared" si="5954"/>
        <v>0</v>
      </c>
      <c r="VD222" s="47">
        <f t="shared" si="5955"/>
        <v>0</v>
      </c>
      <c r="VE222" s="47">
        <f t="shared" si="5956"/>
        <v>0</v>
      </c>
      <c r="VF222" s="47">
        <f t="shared" si="5957"/>
        <v>0</v>
      </c>
      <c r="VG222" s="47">
        <f t="shared" si="5958"/>
        <v>0</v>
      </c>
      <c r="VH222" s="47">
        <f t="shared" si="5959"/>
        <v>33.119999999999997</v>
      </c>
      <c r="VI222" s="47">
        <f t="shared" si="5960"/>
        <v>2.76</v>
      </c>
      <c r="VJ222" s="47">
        <f t="shared" si="5961"/>
        <v>0</v>
      </c>
      <c r="VK222" s="43">
        <f t="shared" si="5962"/>
        <v>-1</v>
      </c>
      <c r="VL222" s="43">
        <f t="shared" si="5963"/>
        <v>-45248.382771839999</v>
      </c>
      <c r="VM222" s="398" t="e">
        <f>VLOOKUP($C222,'СДП (план)'!$C$11:$CL$254,107,0)</f>
        <v>#REF!</v>
      </c>
      <c r="VN222" s="398" t="e">
        <f>VLOOKUP($C222,'СДП (план)'!$C$11:$CL$254,108,0)</f>
        <v>#REF!</v>
      </c>
      <c r="VO222" s="399" t="e">
        <f t="shared" si="6788"/>
        <v>#REF!</v>
      </c>
      <c r="VP222" s="399" t="e">
        <f t="shared" si="6789"/>
        <v>#REF!</v>
      </c>
      <c r="VQ222" s="398" t="e">
        <f>VLOOKUP($C222,'факт СДП 1 мес'!$D$8:$HI$249,255,0)</f>
        <v>#REF!</v>
      </c>
      <c r="VR222" s="398" t="e">
        <f>VLOOKUP($C222,'факт СДП 1 мес'!$D$8:$HI$249,256,0)</f>
        <v>#REF!</v>
      </c>
      <c r="VS222" s="400" t="e">
        <f t="shared" si="6090"/>
        <v>#REF!</v>
      </c>
      <c r="VT222" s="400" t="e">
        <f t="shared" si="6091"/>
        <v>#REF!</v>
      </c>
    </row>
    <row r="223" spans="1:592" s="52" customFormat="1" ht="37.5" hidden="1" customHeight="1" x14ac:dyDescent="0.2">
      <c r="A223" s="182"/>
      <c r="B223" s="182">
        <v>178</v>
      </c>
      <c r="C223" s="509" t="s">
        <v>689</v>
      </c>
      <c r="D223" s="495" t="s">
        <v>716</v>
      </c>
      <c r="E223" s="461">
        <v>16026</v>
      </c>
      <c r="F223" s="450">
        <v>3.12</v>
      </c>
      <c r="G223" s="490">
        <v>7.9000000000000008E-3</v>
      </c>
      <c r="H223" s="475">
        <v>1</v>
      </c>
      <c r="I223" s="205"/>
      <c r="J223" s="205"/>
      <c r="K223" s="208"/>
      <c r="L223" s="208"/>
      <c r="M223" s="208"/>
      <c r="N223" s="209"/>
      <c r="O223" s="44">
        <f>'СДП (план)'!O224</f>
        <v>0</v>
      </c>
      <c r="P223" s="44">
        <f>'СДП (план)'!P224</f>
        <v>0</v>
      </c>
      <c r="Q223" s="43">
        <f t="shared" si="6553"/>
        <v>0</v>
      </c>
      <c r="R223" s="43">
        <f t="shared" si="6554"/>
        <v>0</v>
      </c>
      <c r="S223" s="43">
        <f>VLOOKUP($C223,'факт СДП 1 мес'!$D$8:$HP$251,9,0)</f>
        <v>0</v>
      </c>
      <c r="T223" s="43">
        <f>VLOOKUP($C223,'факт СДП 1 мес'!$D$8:$HP$251,10,0)</f>
        <v>0</v>
      </c>
      <c r="U223" s="43">
        <f>VLOOKUP($C223,'факт СДП 1 мес'!$D$8:$HP$251,11,0)</f>
        <v>0</v>
      </c>
      <c r="V223" s="43">
        <f>VLOOKUP($C223,'факт СДП 1 мес'!$D$8:$HP$251,12,0)</f>
        <v>0</v>
      </c>
      <c r="W223" s="43">
        <f>VLOOKUP($C223,'факт СДП 1 мес'!$D$8:$HP$251,13,0)</f>
        <v>0</v>
      </c>
      <c r="X223" s="43">
        <f>VLOOKUP($C223,'факт СДП 1 мес'!$D$8:$HP$251,14,0)</f>
        <v>0</v>
      </c>
      <c r="Y223" s="43">
        <f t="shared" si="6555"/>
        <v>0</v>
      </c>
      <c r="Z223" s="43">
        <f t="shared" si="6556"/>
        <v>0</v>
      </c>
      <c r="AA223" s="43">
        <f t="shared" si="6557"/>
        <v>0</v>
      </c>
      <c r="AB223" s="43">
        <f t="shared" si="6558"/>
        <v>0</v>
      </c>
      <c r="AC223" s="43">
        <f t="shared" si="6559"/>
        <v>0</v>
      </c>
      <c r="AD223" s="145">
        <f>'СДП (план)'!Q224</f>
        <v>0</v>
      </c>
      <c r="AE223" s="145">
        <f>'СДП (план)'!R224</f>
        <v>0</v>
      </c>
      <c r="AF223" s="43">
        <f t="shared" si="6560"/>
        <v>0</v>
      </c>
      <c r="AG223" s="43">
        <f t="shared" si="6561"/>
        <v>0</v>
      </c>
      <c r="AH223" s="43">
        <f>VLOOKUP($C223,'факт СДП 1 мес'!$D$8:$HP$251,3,0)</f>
        <v>0</v>
      </c>
      <c r="AI223" s="43">
        <f>VLOOKUP($C223,'факт СДП 1 мес'!$D$8:$HP$251,4,0)</f>
        <v>0</v>
      </c>
      <c r="AJ223" s="43">
        <f>VLOOKUP($C223,'факт СДП 1 мес'!$D$8:$HP$251,5,0)</f>
        <v>0</v>
      </c>
      <c r="AK223" s="43">
        <f>VLOOKUP($C223,'факт СДП 1 мес'!$D$8:$HP$251,6,0)</f>
        <v>0</v>
      </c>
      <c r="AL223" s="43">
        <f>VLOOKUP($C223,'факт СДП 1 мес'!$D$8:$HP$251,7,0)</f>
        <v>0</v>
      </c>
      <c r="AM223" s="43">
        <f>VLOOKUP($C223,'факт СДП 1 мес'!$D$8:$HP$251,8,0)</f>
        <v>0</v>
      </c>
      <c r="AN223" s="43">
        <f t="shared" si="5982"/>
        <v>0</v>
      </c>
      <c r="AO223" s="43">
        <f t="shared" si="5983"/>
        <v>0</v>
      </c>
      <c r="AP223" s="43">
        <f t="shared" si="5984"/>
        <v>0</v>
      </c>
      <c r="AQ223" s="43">
        <f t="shared" si="5985"/>
        <v>0</v>
      </c>
      <c r="AR223" s="43">
        <f t="shared" si="5986"/>
        <v>0</v>
      </c>
      <c r="AS223" s="43">
        <f>'СДП (план)'!S224</f>
        <v>0</v>
      </c>
      <c r="AT223" s="43">
        <f>'СДП (план)'!T224</f>
        <v>0</v>
      </c>
      <c r="AU223" s="43">
        <f t="shared" si="6562"/>
        <v>0</v>
      </c>
      <c r="AV223" s="43">
        <f t="shared" si="6563"/>
        <v>0</v>
      </c>
      <c r="AW223" s="43">
        <f>VLOOKUP($C223,'факт СДП 1 мес'!$D$8:$HP$251,159,0)</f>
        <v>0</v>
      </c>
      <c r="AX223" s="43">
        <f>VLOOKUP($C223,'факт СДП 1 мес'!$D$8:$HP$251,160,0)</f>
        <v>0</v>
      </c>
      <c r="AY223" s="43">
        <f>VLOOKUP($C223,'факт СДП 1 мес'!$D$8:$HP$251,161,0)</f>
        <v>0</v>
      </c>
      <c r="AZ223" s="43">
        <f>VLOOKUP($C223,'факт СДП 1 мес'!$D$8:$HP$251,162,0)</f>
        <v>0</v>
      </c>
      <c r="BA223" s="43">
        <f>VLOOKUP($C223,'факт СДП 1 мес'!$D$8:$HP$251,163,0)</f>
        <v>0</v>
      </c>
      <c r="BB223" s="43">
        <f>VLOOKUP($C223,'факт СДП 1 мес'!$D$8:$HP$251,164,0)</f>
        <v>0</v>
      </c>
      <c r="BC223" s="43">
        <f t="shared" si="6564"/>
        <v>0</v>
      </c>
      <c r="BD223" s="43">
        <f t="shared" si="6565"/>
        <v>0</v>
      </c>
      <c r="BE223" s="43">
        <f t="shared" si="6566"/>
        <v>0</v>
      </c>
      <c r="BF223" s="43">
        <f t="shared" si="6567"/>
        <v>0</v>
      </c>
      <c r="BG223" s="43">
        <f t="shared" si="6568"/>
        <v>0</v>
      </c>
      <c r="BH223" s="88">
        <f>'СДП (план)'!U224</f>
        <v>0</v>
      </c>
      <c r="BI223" s="3">
        <f>'СДП (план)'!V224</f>
        <v>0</v>
      </c>
      <c r="BJ223" s="43">
        <f t="shared" si="6569"/>
        <v>0</v>
      </c>
      <c r="BK223" s="43">
        <f t="shared" si="6570"/>
        <v>0</v>
      </c>
      <c r="BL223" s="43">
        <f>VLOOKUP($C223,'факт СДП 1 мес'!$D$8:$HP$251,21,0)</f>
        <v>0</v>
      </c>
      <c r="BM223" s="43">
        <f>VLOOKUP($C223,'факт СДП 1 мес'!$D$8:$HP$251,22,0)</f>
        <v>0</v>
      </c>
      <c r="BN223" s="43">
        <f>VLOOKUP($C223,'факт СДП 1 мес'!$D$8:$HP$251,23,0)</f>
        <v>0</v>
      </c>
      <c r="BO223" s="43">
        <f>VLOOKUP($C223,'факт СДП 1 мес'!$D$8:$HP$251,24,0)</f>
        <v>0</v>
      </c>
      <c r="BP223" s="43">
        <f>VLOOKUP($C223,'факт СДП 1 мес'!$D$8:$HP$251,25,0)</f>
        <v>0</v>
      </c>
      <c r="BQ223" s="43">
        <f>VLOOKUP($C223,'факт СДП 1 мес'!$D$8:$HP$251,26,0)</f>
        <v>0</v>
      </c>
      <c r="BR223" s="43">
        <f t="shared" si="6571"/>
        <v>0</v>
      </c>
      <c r="BS223" s="43">
        <f t="shared" si="6572"/>
        <v>0</v>
      </c>
      <c r="BT223" s="43">
        <f t="shared" si="6573"/>
        <v>0</v>
      </c>
      <c r="BU223" s="43">
        <f t="shared" si="6092"/>
        <v>0</v>
      </c>
      <c r="BV223" s="43">
        <f t="shared" si="6093"/>
        <v>0</v>
      </c>
      <c r="BW223" s="43">
        <f>'СДП (план)'!W224</f>
        <v>0</v>
      </c>
      <c r="BX223" s="43">
        <f>'СДП (план)'!X224</f>
        <v>0</v>
      </c>
      <c r="BY223" s="43">
        <f t="shared" si="6574"/>
        <v>0</v>
      </c>
      <c r="BZ223" s="43">
        <f t="shared" si="6575"/>
        <v>0</v>
      </c>
      <c r="CA223" s="43">
        <f>VLOOKUP($C223,'факт СДП 1 мес'!$D$8:$HP$251,15,0)</f>
        <v>0</v>
      </c>
      <c r="CB223" s="43">
        <f>VLOOKUP($C223,'факт СДП 1 мес'!$D$8:$HP$251,16,0)</f>
        <v>0</v>
      </c>
      <c r="CC223" s="43">
        <f>VLOOKUP($C223,'факт СДП 1 мес'!$D$8:$HP$251,17,0)</f>
        <v>0</v>
      </c>
      <c r="CD223" s="43">
        <f>VLOOKUP($C223,'факт СДП 1 мес'!$D$8:$HP$251,18,0)</f>
        <v>0</v>
      </c>
      <c r="CE223" s="43">
        <f>VLOOKUP($C223,'факт СДП 1 мес'!$D$8:$HP$251,19,0)</f>
        <v>0</v>
      </c>
      <c r="CF223" s="43">
        <f>VLOOKUP($C223,'факт СДП 1 мес'!$D$8:$HP$251,20,0)</f>
        <v>0</v>
      </c>
      <c r="CG223" s="43">
        <f t="shared" si="6576"/>
        <v>0</v>
      </c>
      <c r="CH223" s="43">
        <f t="shared" si="6577"/>
        <v>0</v>
      </c>
      <c r="CI223" s="43">
        <f t="shared" si="6578"/>
        <v>0</v>
      </c>
      <c r="CJ223" s="43">
        <f t="shared" si="6579"/>
        <v>0</v>
      </c>
      <c r="CK223" s="43">
        <f t="shared" si="6580"/>
        <v>0</v>
      </c>
      <c r="CL223" s="45">
        <f>'СДП (план)'!Y224</f>
        <v>0</v>
      </c>
      <c r="CM223" s="43">
        <f>'СДП (план)'!Z224</f>
        <v>0</v>
      </c>
      <c r="CN223" s="43">
        <f t="shared" si="6581"/>
        <v>0</v>
      </c>
      <c r="CO223" s="43">
        <f t="shared" si="6582"/>
        <v>0</v>
      </c>
      <c r="CP223" s="43">
        <f>VLOOKUP($C223,'факт СДП 1 мес'!$D$8:$HP$251,165,0)</f>
        <v>0</v>
      </c>
      <c r="CQ223" s="43">
        <f>VLOOKUP($C223,'факт СДП 1 мес'!$D$8:$HP$251,166,0)</f>
        <v>0</v>
      </c>
      <c r="CR223" s="43">
        <f>VLOOKUP($C223,'факт СДП 1 мес'!$D$8:$HP$251,167,0)</f>
        <v>0</v>
      </c>
      <c r="CS223" s="43">
        <f>VLOOKUP($C223,'факт СДП 1 мес'!$D$8:$HP$251,168,0)</f>
        <v>0</v>
      </c>
      <c r="CT223" s="43">
        <f>VLOOKUP($C223,'факт СДП 1 мес'!$D$8:$HP$251,169,0)</f>
        <v>0</v>
      </c>
      <c r="CU223" s="43">
        <f>VLOOKUP($C223,'факт СДП 1 мес'!$D$8:$HP$251,170,0)</f>
        <v>0</v>
      </c>
      <c r="CV223" s="43">
        <f t="shared" si="6583"/>
        <v>0</v>
      </c>
      <c r="CW223" s="43">
        <f t="shared" si="6584"/>
        <v>0</v>
      </c>
      <c r="CX223" s="43">
        <f t="shared" si="6585"/>
        <v>0</v>
      </c>
      <c r="CY223" s="43">
        <f t="shared" si="6586"/>
        <v>0</v>
      </c>
      <c r="CZ223" s="43">
        <f t="shared" si="6587"/>
        <v>0</v>
      </c>
      <c r="DA223" s="5">
        <f>'СДП (план)'!AA224</f>
        <v>0</v>
      </c>
      <c r="DB223" s="3">
        <f>'СДП (план)'!AB224</f>
        <v>0</v>
      </c>
      <c r="DC223" s="43">
        <f t="shared" si="6588"/>
        <v>0</v>
      </c>
      <c r="DD223" s="43">
        <f t="shared" si="6589"/>
        <v>0</v>
      </c>
      <c r="DE223" s="43">
        <f>VLOOKUP($C223,'факт СДП 1 мес'!$D$8:$HP$251,57,0)</f>
        <v>0</v>
      </c>
      <c r="DF223" s="43">
        <f>VLOOKUP($C223,'факт СДП 1 мес'!$D$8:$HP$251,58,0)</f>
        <v>0</v>
      </c>
      <c r="DG223" s="43">
        <f>VLOOKUP($C223,'факт СДП 1 мес'!$D$8:$HP$251,59,0)</f>
        <v>0</v>
      </c>
      <c r="DH223" s="43">
        <f>VLOOKUP($C223,'факт СДП 1 мес'!$D$8:$HP$251,60,0)</f>
        <v>0</v>
      </c>
      <c r="DI223" s="43">
        <f>VLOOKUP($C223,'факт СДП 1 мес'!$D$8:$HP$251,61,0)</f>
        <v>0</v>
      </c>
      <c r="DJ223" s="43">
        <f>VLOOKUP($C223,'факт СДП 1 мес'!$D$8:$HP$251,62,0)</f>
        <v>0</v>
      </c>
      <c r="DK223" s="43">
        <f t="shared" si="6590"/>
        <v>0</v>
      </c>
      <c r="DL223" s="43">
        <f t="shared" si="6591"/>
        <v>0</v>
      </c>
      <c r="DM223" s="43">
        <f t="shared" si="6592"/>
        <v>0</v>
      </c>
      <c r="DN223" s="43">
        <f t="shared" si="6593"/>
        <v>0</v>
      </c>
      <c r="DO223" s="43">
        <f t="shared" si="6594"/>
        <v>0</v>
      </c>
      <c r="DP223" s="5">
        <f>'СДП (план)'!AC224</f>
        <v>0</v>
      </c>
      <c r="DQ223" s="3">
        <f>'СДП (план)'!AD224</f>
        <v>0</v>
      </c>
      <c r="DR223" s="43">
        <f t="shared" si="6595"/>
        <v>0</v>
      </c>
      <c r="DS223" s="43">
        <f t="shared" si="6596"/>
        <v>0</v>
      </c>
      <c r="DT223" s="43">
        <f>VLOOKUP($C223,'факт СДП 1 мес'!$D$8:$HP$251,33,0)</f>
        <v>0</v>
      </c>
      <c r="DU223" s="43">
        <f>VLOOKUP($C223,'факт СДП 1 мес'!$D$8:$HP$251,34,0)</f>
        <v>0</v>
      </c>
      <c r="DV223" s="43">
        <f>VLOOKUP($C223,'факт СДП 1 мес'!$D$8:$HP$251,35,0)</f>
        <v>0</v>
      </c>
      <c r="DW223" s="43">
        <f>VLOOKUP($C223,'факт СДП 1 мес'!$D$8:$HP$251,36,0)</f>
        <v>0</v>
      </c>
      <c r="DX223" s="43">
        <f>VLOOKUP($C223,'факт СДП 1 мес'!$D$8:$HP$251,37,0)</f>
        <v>0</v>
      </c>
      <c r="DY223" s="43">
        <f>VLOOKUP($C223,'факт СДП 1 мес'!$D$8:$HP$251,38,0)</f>
        <v>0</v>
      </c>
      <c r="DZ223" s="43">
        <f t="shared" si="6597"/>
        <v>0</v>
      </c>
      <c r="EA223" s="43">
        <f t="shared" si="6598"/>
        <v>0</v>
      </c>
      <c r="EB223" s="43">
        <f t="shared" si="6599"/>
        <v>0</v>
      </c>
      <c r="EC223" s="43">
        <f t="shared" si="6600"/>
        <v>0</v>
      </c>
      <c r="ED223" s="43">
        <f t="shared" si="6601"/>
        <v>0</v>
      </c>
      <c r="EE223" s="5">
        <f>'СДП (план)'!AE224</f>
        <v>0</v>
      </c>
      <c r="EF223" s="3">
        <f>'СДП (план)'!AF224</f>
        <v>0</v>
      </c>
      <c r="EG223" s="43">
        <f t="shared" si="6602"/>
        <v>0</v>
      </c>
      <c r="EH223" s="43">
        <f t="shared" si="6603"/>
        <v>0</v>
      </c>
      <c r="EI223" s="43">
        <f>VLOOKUP($C223,'факт СДП 1 мес'!$D$8:$HP$251,27,0)</f>
        <v>0</v>
      </c>
      <c r="EJ223" s="43">
        <f>VLOOKUP($C223,'факт СДП 1 мес'!$D$8:$HP$251,28,0)</f>
        <v>0</v>
      </c>
      <c r="EK223" s="43">
        <f>VLOOKUP($C223,'факт СДП 1 мес'!$D$8:$HP$251,29,0)</f>
        <v>0</v>
      </c>
      <c r="EL223" s="43">
        <f>VLOOKUP($C223,'факт СДП 1 мес'!$D$8:$HP$251,30,0)</f>
        <v>0</v>
      </c>
      <c r="EM223" s="43">
        <f>VLOOKUP($C223,'факт СДП 1 мес'!$D$8:$HP$251,31,0)</f>
        <v>0</v>
      </c>
      <c r="EN223" s="43">
        <f>VLOOKUP($C223,'факт СДП 1 мес'!$D$8:$HP$251,32,0)</f>
        <v>0</v>
      </c>
      <c r="EO223" s="43">
        <f t="shared" si="6006"/>
        <v>0</v>
      </c>
      <c r="EP223" s="43">
        <f t="shared" si="6007"/>
        <v>0</v>
      </c>
      <c r="EQ223" s="43">
        <f t="shared" si="6008"/>
        <v>0</v>
      </c>
      <c r="ER223" s="43">
        <f t="shared" si="6009"/>
        <v>0</v>
      </c>
      <c r="ES223" s="43">
        <f t="shared" si="6010"/>
        <v>0</v>
      </c>
      <c r="ET223" s="43">
        <f>'СДП (план)'!AG224</f>
        <v>0</v>
      </c>
      <c r="EU223" s="43">
        <f>'СДП (план)'!AH224</f>
        <v>0</v>
      </c>
      <c r="EV223" s="43">
        <f t="shared" si="6604"/>
        <v>0</v>
      </c>
      <c r="EW223" s="43">
        <f t="shared" si="6605"/>
        <v>0</v>
      </c>
      <c r="EX223" s="43">
        <f>VLOOKUP($C223,'факт СДП 1 мес'!$D$8:$HP$251,87,0)</f>
        <v>0</v>
      </c>
      <c r="EY223" s="43">
        <f>VLOOKUP($C223,'факт СДП 1 мес'!$D$8:$HP$251,88,0)</f>
        <v>0</v>
      </c>
      <c r="EZ223" s="43">
        <f>VLOOKUP($C223,'факт СДП 1 мес'!$D$8:$HP$251,89,0)</f>
        <v>0</v>
      </c>
      <c r="FA223" s="43">
        <f>VLOOKUP($C223,'факт СДП 1 мес'!$D$8:$HP$251,90,0)</f>
        <v>0</v>
      </c>
      <c r="FB223" s="43">
        <f>VLOOKUP($C223,'факт СДП 1 мес'!$D$8:$HP$251,91,0)</f>
        <v>0</v>
      </c>
      <c r="FC223" s="43">
        <f>VLOOKUP($C223,'факт СДП 1 мес'!$D$8:$HP$251,92,0)</f>
        <v>0</v>
      </c>
      <c r="FD223" s="43">
        <f t="shared" si="6606"/>
        <v>0</v>
      </c>
      <c r="FE223" s="43">
        <f t="shared" si="6607"/>
        <v>0</v>
      </c>
      <c r="FF223" s="43">
        <f t="shared" si="6608"/>
        <v>0</v>
      </c>
      <c r="FG223" s="43">
        <f t="shared" si="6609"/>
        <v>0</v>
      </c>
      <c r="FH223" s="43">
        <f t="shared" si="6610"/>
        <v>0</v>
      </c>
      <c r="FI223" s="43">
        <f>'СДП (план)'!AI224</f>
        <v>0</v>
      </c>
      <c r="FJ223" s="43">
        <f>'СДП (план)'!AJ224</f>
        <v>0</v>
      </c>
      <c r="FK223" s="43">
        <f t="shared" si="6611"/>
        <v>0</v>
      </c>
      <c r="FL223" s="43">
        <f t="shared" si="6612"/>
        <v>0</v>
      </c>
      <c r="FM223" s="43">
        <f>VLOOKUP($C223,'факт СДП 1 мес'!$D$8:$HP$251,39,0)</f>
        <v>0</v>
      </c>
      <c r="FN223" s="43">
        <f>VLOOKUP($C223,'факт СДП 1 мес'!$D$8:$HP$251,40,0)</f>
        <v>0</v>
      </c>
      <c r="FO223" s="43">
        <f>VLOOKUP($C223,'факт СДП 1 мес'!$D$8:$HP$251,41,0)</f>
        <v>0</v>
      </c>
      <c r="FP223" s="43">
        <f>VLOOKUP($C223,'факт СДП 1 мес'!$D$8:$HP$251,42,0)</f>
        <v>0</v>
      </c>
      <c r="FQ223" s="43">
        <f>VLOOKUP($C223,'факт СДП 1 мес'!$D$8:$HP$251,43,0)</f>
        <v>0</v>
      </c>
      <c r="FR223" s="43">
        <f>VLOOKUP($C223,'факт СДП 1 мес'!$D$8:$HP$251,44,0)</f>
        <v>0</v>
      </c>
      <c r="FS223" s="43">
        <f t="shared" si="6613"/>
        <v>0</v>
      </c>
      <c r="FT223" s="43">
        <f t="shared" si="6614"/>
        <v>0</v>
      </c>
      <c r="FU223" s="43">
        <f t="shared" si="6615"/>
        <v>0</v>
      </c>
      <c r="FV223" s="43">
        <f t="shared" si="6616"/>
        <v>0</v>
      </c>
      <c r="FW223" s="43">
        <f t="shared" si="6617"/>
        <v>0</v>
      </c>
      <c r="FX223" s="43">
        <f>'СДП (план)'!AK224</f>
        <v>0</v>
      </c>
      <c r="FY223" s="43">
        <f>'СДП (план)'!AL224</f>
        <v>0</v>
      </c>
      <c r="FZ223" s="43">
        <f t="shared" si="6618"/>
        <v>0</v>
      </c>
      <c r="GA223" s="43">
        <f t="shared" si="6619"/>
        <v>0</v>
      </c>
      <c r="GB223" s="43">
        <f>VLOOKUP($C223,'факт СДП 1 мес'!$D$8:$HP$251,45,0)</f>
        <v>0</v>
      </c>
      <c r="GC223" s="43">
        <f>VLOOKUP($C223,'факт СДП 1 мес'!$D$8:$HP$251,46,0)</f>
        <v>0</v>
      </c>
      <c r="GD223" s="43">
        <f>VLOOKUP($C223,'факт СДП 1 мес'!$D$8:$HP$251,47,0)</f>
        <v>0</v>
      </c>
      <c r="GE223" s="43">
        <f>VLOOKUP($C223,'факт СДП 1 мес'!$D$8:$HP$251,48,0)</f>
        <v>0</v>
      </c>
      <c r="GF223" s="43">
        <f>VLOOKUP($C223,'факт СДП 1 мес'!$D$8:$HP$251,49,0)</f>
        <v>0</v>
      </c>
      <c r="GG223" s="43">
        <f>VLOOKUP($C223,'факт СДП 1 мес'!$D$8:$HP$251,50,0)</f>
        <v>0</v>
      </c>
      <c r="GH223" s="43">
        <f t="shared" si="6620"/>
        <v>0</v>
      </c>
      <c r="GI223" s="43">
        <f t="shared" si="6621"/>
        <v>0</v>
      </c>
      <c r="GJ223" s="43">
        <f t="shared" si="6622"/>
        <v>0</v>
      </c>
      <c r="GK223" s="43">
        <f t="shared" si="6623"/>
        <v>0</v>
      </c>
      <c r="GL223" s="43">
        <f t="shared" si="6624"/>
        <v>0</v>
      </c>
      <c r="GM223" s="5">
        <f>'СДП (план)'!AM224</f>
        <v>0</v>
      </c>
      <c r="GN223" s="3">
        <f>'СДП (план)'!AN224</f>
        <v>0</v>
      </c>
      <c r="GO223" s="43">
        <f t="shared" si="6625"/>
        <v>0</v>
      </c>
      <c r="GP223" s="43">
        <f t="shared" si="6626"/>
        <v>0</v>
      </c>
      <c r="GQ223" s="43">
        <f>VLOOKUP($C223,'факт СДП 1 мес'!$D$8:$HP$251,51,0)</f>
        <v>0</v>
      </c>
      <c r="GR223" s="43">
        <f>VLOOKUP($C223,'факт СДП 1 мес'!$D$8:$HP$251,52,0)</f>
        <v>0</v>
      </c>
      <c r="GS223" s="43">
        <f>VLOOKUP($C223,'факт СДП 1 мес'!$D$8:$HP$251,53,0)</f>
        <v>0</v>
      </c>
      <c r="GT223" s="43">
        <f>VLOOKUP($C223,'факт СДП 1 мес'!$D$8:$HP$251,54,0)</f>
        <v>0</v>
      </c>
      <c r="GU223" s="43">
        <f>VLOOKUP($C223,'факт СДП 1 мес'!$D$8:$HP$251,55,0)</f>
        <v>0</v>
      </c>
      <c r="GV223" s="43">
        <f>VLOOKUP($C223,'факт СДП 1 мес'!$D$8:$HP$251,56,0)</f>
        <v>0</v>
      </c>
      <c r="GW223" s="43">
        <f t="shared" si="6627"/>
        <v>0</v>
      </c>
      <c r="GX223" s="43">
        <f t="shared" si="6628"/>
        <v>0</v>
      </c>
      <c r="GY223" s="43">
        <f t="shared" si="6629"/>
        <v>0</v>
      </c>
      <c r="GZ223" s="43">
        <f t="shared" si="6630"/>
        <v>0</v>
      </c>
      <c r="HA223" s="43">
        <f t="shared" si="6631"/>
        <v>0</v>
      </c>
      <c r="HB223" s="5">
        <f>'СДП (план)'!AO224</f>
        <v>0</v>
      </c>
      <c r="HC223" s="3">
        <f>'СДП (план)'!AP224</f>
        <v>0</v>
      </c>
      <c r="HD223" s="43">
        <f t="shared" si="6632"/>
        <v>0</v>
      </c>
      <c r="HE223" s="43">
        <f t="shared" si="6633"/>
        <v>0</v>
      </c>
      <c r="HF223" s="43">
        <f>VLOOKUP($C223,'факт СДП 1 мес'!$D$8:$HP$251,141,0)</f>
        <v>0</v>
      </c>
      <c r="HG223" s="43">
        <f>VLOOKUP($C223,'факт СДП 1 мес'!$D$8:$HP$251,142,0)</f>
        <v>0</v>
      </c>
      <c r="HH223" s="43">
        <f>VLOOKUP($C223,'факт СДП 1 мес'!$D$8:$HP$251,143,0)</f>
        <v>0</v>
      </c>
      <c r="HI223" s="43">
        <f>VLOOKUP($C223,'факт СДП 1 мес'!$D$8:$HP$251,144,0)</f>
        <v>0</v>
      </c>
      <c r="HJ223" s="43">
        <f>VLOOKUP($C223,'факт СДП 1 мес'!$D$8:$HP$251,145,0)</f>
        <v>0</v>
      </c>
      <c r="HK223" s="43">
        <f>VLOOKUP($C223,'факт СДП 1 мес'!$D$8:$HP$251,146,0)</f>
        <v>0</v>
      </c>
      <c r="HL223" s="43">
        <f t="shared" si="6634"/>
        <v>0</v>
      </c>
      <c r="HM223" s="43">
        <f t="shared" si="6635"/>
        <v>0</v>
      </c>
      <c r="HN223" s="43">
        <f t="shared" si="6636"/>
        <v>0</v>
      </c>
      <c r="HO223" s="43">
        <f t="shared" si="6637"/>
        <v>0</v>
      </c>
      <c r="HP223" s="43">
        <f t="shared" si="6638"/>
        <v>0</v>
      </c>
      <c r="HQ223" s="43">
        <f>'СДП (план)'!AQ224</f>
        <v>0</v>
      </c>
      <c r="HR223" s="43">
        <f>'СДП (план)'!AR224</f>
        <v>0</v>
      </c>
      <c r="HS223" s="43">
        <f t="shared" si="6639"/>
        <v>0</v>
      </c>
      <c r="HT223" s="43">
        <f t="shared" si="6640"/>
        <v>0</v>
      </c>
      <c r="HU223" s="43">
        <f>VLOOKUP($C223,'факт СДП 1 мес'!$D$8:$HP$251,171,0)</f>
        <v>0</v>
      </c>
      <c r="HV223" s="43">
        <f>VLOOKUP($C223,'факт СДП 1 мес'!$D$8:$HP$251,172,0)</f>
        <v>0</v>
      </c>
      <c r="HW223" s="43">
        <f>VLOOKUP($C223,'факт СДП 1 мес'!$D$8:$HP$251,173,0)</f>
        <v>0</v>
      </c>
      <c r="HX223" s="43">
        <f>VLOOKUP($C223,'факт СДП 1 мес'!$D$8:$HP$251,174,0)</f>
        <v>0</v>
      </c>
      <c r="HY223" s="43">
        <f>VLOOKUP($C223,'факт СДП 1 мес'!$D$8:$HP$251,175,0)</f>
        <v>0</v>
      </c>
      <c r="HZ223" s="43">
        <f>VLOOKUP($C223,'факт СДП 1 мес'!$D$8:$HP$251,176,0)</f>
        <v>0</v>
      </c>
      <c r="IA223" s="43">
        <f t="shared" si="6641"/>
        <v>0</v>
      </c>
      <c r="IB223" s="43">
        <f t="shared" si="6642"/>
        <v>0</v>
      </c>
      <c r="IC223" s="43">
        <f t="shared" si="6643"/>
        <v>0</v>
      </c>
      <c r="ID223" s="43">
        <f t="shared" si="6644"/>
        <v>0</v>
      </c>
      <c r="IE223" s="43">
        <f t="shared" si="6645"/>
        <v>0</v>
      </c>
      <c r="IF223" s="43">
        <f>'СДП (план)'!AS224</f>
        <v>0</v>
      </c>
      <c r="IG223" s="43">
        <f>'СДП (план)'!AT224</f>
        <v>0</v>
      </c>
      <c r="IH223" s="43">
        <f t="shared" si="6646"/>
        <v>0</v>
      </c>
      <c r="II223" s="43">
        <f t="shared" si="6647"/>
        <v>0</v>
      </c>
      <c r="IJ223" s="43">
        <f>VLOOKUP($C223,'факт СДП 1 мес'!$D$8:$HP$251,183,0)</f>
        <v>0</v>
      </c>
      <c r="IK223" s="43">
        <f>VLOOKUP($C223,'факт СДП 1 мес'!$D$8:$HP$251,184,0)</f>
        <v>0</v>
      </c>
      <c r="IL223" s="43">
        <f>VLOOKUP($C223,'факт СДП 1 мес'!$D$8:$HP$251,185,0)</f>
        <v>0</v>
      </c>
      <c r="IM223" s="43">
        <f>VLOOKUP($C223,'факт СДП 1 мес'!$D$8:$HP$251,186,0)</f>
        <v>0</v>
      </c>
      <c r="IN223" s="43">
        <f>VLOOKUP($C223,'факт СДП 1 мес'!$D$8:$HP$251,187,0)</f>
        <v>0</v>
      </c>
      <c r="IO223" s="43">
        <f>VLOOKUP($C223,'факт СДП 1 мес'!$D$8:$HP$251,188,0)</f>
        <v>0</v>
      </c>
      <c r="IP223" s="43">
        <f t="shared" si="6648"/>
        <v>0</v>
      </c>
      <c r="IQ223" s="43">
        <f t="shared" si="6649"/>
        <v>0</v>
      </c>
      <c r="IR223" s="43">
        <f t="shared" si="6650"/>
        <v>0</v>
      </c>
      <c r="IS223" s="43">
        <f t="shared" si="6651"/>
        <v>0</v>
      </c>
      <c r="IT223" s="43">
        <f t="shared" si="6652"/>
        <v>0</v>
      </c>
      <c r="IU223" s="45">
        <f>'СДП (план)'!AU224</f>
        <v>0</v>
      </c>
      <c r="IV223" s="45">
        <f>'СДП (план)'!AV224</f>
        <v>0</v>
      </c>
      <c r="IW223" s="43">
        <f t="shared" si="6653"/>
        <v>0</v>
      </c>
      <c r="IX223" s="43">
        <f t="shared" si="6654"/>
        <v>0</v>
      </c>
      <c r="IY223" s="43">
        <f>VLOOKUP($C223,'факт СДП 1 мес'!$D$8:$HP$251,147,0)</f>
        <v>0</v>
      </c>
      <c r="IZ223" s="43">
        <f>VLOOKUP($C223,'факт СДП 1 мес'!$D$8:$HP$251,148,0)</f>
        <v>0</v>
      </c>
      <c r="JA223" s="43">
        <f>VLOOKUP($C223,'факт СДП 1 мес'!$D$8:$HP$251,149,0)</f>
        <v>0</v>
      </c>
      <c r="JB223" s="43">
        <f>VLOOKUP($C223,'факт СДП 1 мес'!$D$8:$HP$251,150,0)</f>
        <v>0</v>
      </c>
      <c r="JC223" s="43">
        <f>VLOOKUP($C223,'факт СДП 1 мес'!$D$8:$HP$251,151,0)</f>
        <v>0</v>
      </c>
      <c r="JD223" s="43">
        <f>VLOOKUP($C223,'факт СДП 1 мес'!$D$8:$HP$251,152,0)</f>
        <v>0</v>
      </c>
      <c r="JE223" s="43">
        <f t="shared" si="6655"/>
        <v>0</v>
      </c>
      <c r="JF223" s="43">
        <f t="shared" si="6656"/>
        <v>0</v>
      </c>
      <c r="JG223" s="43">
        <f t="shared" si="6657"/>
        <v>0</v>
      </c>
      <c r="JH223" s="43">
        <f t="shared" si="6658"/>
        <v>0</v>
      </c>
      <c r="JI223" s="43">
        <f t="shared" si="6659"/>
        <v>0</v>
      </c>
      <c r="JJ223" s="45">
        <f>'СДП (план)'!AW224</f>
        <v>0</v>
      </c>
      <c r="JK223" s="45">
        <f>'СДП (план)'!AX224</f>
        <v>0</v>
      </c>
      <c r="JL223" s="43">
        <f t="shared" si="6660"/>
        <v>0</v>
      </c>
      <c r="JM223" s="43">
        <f t="shared" si="6661"/>
        <v>0</v>
      </c>
      <c r="JN223" s="43">
        <f>VLOOKUP($C223,'факт СДП 1 мес'!$D$8:$HP$251,135,0)</f>
        <v>0</v>
      </c>
      <c r="JO223" s="43">
        <f>VLOOKUP($C223,'факт СДП 1 мес'!$D$8:$HP$251,136,0)</f>
        <v>0</v>
      </c>
      <c r="JP223" s="43">
        <f>VLOOKUP($C223,'факт СДП 1 мес'!$D$8:$HP$251,137,0)</f>
        <v>0</v>
      </c>
      <c r="JQ223" s="43">
        <f>VLOOKUP($C223,'факт СДП 1 мес'!$D$8:$HP$251,138,0)</f>
        <v>0</v>
      </c>
      <c r="JR223" s="43">
        <f>VLOOKUP($C223,'факт СДП 1 мес'!$D$8:$HP$251,139,0)</f>
        <v>0</v>
      </c>
      <c r="JS223" s="43">
        <f>VLOOKUP($C223,'факт СДП 1 мес'!$D$8:$HP$251,140,0)</f>
        <v>0</v>
      </c>
      <c r="JT223" s="43">
        <f t="shared" si="6662"/>
        <v>0</v>
      </c>
      <c r="JU223" s="43">
        <f t="shared" si="6663"/>
        <v>0</v>
      </c>
      <c r="JV223" s="43">
        <f t="shared" si="6664"/>
        <v>0</v>
      </c>
      <c r="JW223" s="43">
        <f t="shared" si="6665"/>
        <v>0</v>
      </c>
      <c r="JX223" s="43">
        <f t="shared" si="6666"/>
        <v>0</v>
      </c>
      <c r="JY223" s="43">
        <f>'СДП (план)'!AY224</f>
        <v>0</v>
      </c>
      <c r="JZ223" s="43">
        <f>'СДП (план)'!AZ224</f>
        <v>0</v>
      </c>
      <c r="KA223" s="43">
        <f t="shared" si="6667"/>
        <v>0</v>
      </c>
      <c r="KB223" s="43">
        <f t="shared" si="6668"/>
        <v>0</v>
      </c>
      <c r="KC223" s="43">
        <f>VLOOKUP($C223,'факт СДП 1 мес'!$D$8:$HP$251,105,0)</f>
        <v>0</v>
      </c>
      <c r="KD223" s="43">
        <f>VLOOKUP($C223,'факт СДП 1 мес'!$D$8:$HP$251,106,0)</f>
        <v>0</v>
      </c>
      <c r="KE223" s="43">
        <f>VLOOKUP($C223,'факт СДП 1 мес'!$D$8:$HP$251,107,0)</f>
        <v>0</v>
      </c>
      <c r="KF223" s="43">
        <f>VLOOKUP($C223,'факт СДП 1 мес'!$D$8:$HP$251,108,0)</f>
        <v>0</v>
      </c>
      <c r="KG223" s="43">
        <f>VLOOKUP($C223,'факт СДП 1 мес'!$D$8:$HP$251,109,0)</f>
        <v>0</v>
      </c>
      <c r="KH223" s="43">
        <f>VLOOKUP($C223,'факт СДП 1 мес'!$D$8:$HP$251,110,0)</f>
        <v>0</v>
      </c>
      <c r="KI223" s="43">
        <f t="shared" si="6669"/>
        <v>0</v>
      </c>
      <c r="KJ223" s="43">
        <f t="shared" si="6670"/>
        <v>0</v>
      </c>
      <c r="KK223" s="43">
        <f t="shared" si="6671"/>
        <v>0</v>
      </c>
      <c r="KL223" s="43">
        <f t="shared" si="6672"/>
        <v>0</v>
      </c>
      <c r="KM223" s="43">
        <f t="shared" si="6673"/>
        <v>0</v>
      </c>
      <c r="KN223" s="43">
        <f>'СДП (план)'!BA224</f>
        <v>0</v>
      </c>
      <c r="KO223" s="43">
        <f>'СДП (план)'!BB224</f>
        <v>0</v>
      </c>
      <c r="KP223" s="43">
        <f t="shared" si="6674"/>
        <v>0</v>
      </c>
      <c r="KQ223" s="43">
        <f t="shared" si="6675"/>
        <v>0</v>
      </c>
      <c r="KR223" s="43">
        <f>VLOOKUP($C223,'факт СДП 1 мес'!$D$8:$HP$251,189,0)</f>
        <v>0</v>
      </c>
      <c r="KS223" s="43">
        <f>VLOOKUP($C223,'факт СДП 1 мес'!$D$8:$HP$251,190,0)</f>
        <v>0</v>
      </c>
      <c r="KT223" s="43">
        <f>VLOOKUP($C223,'факт СДП 1 мес'!$D$8:$HP$251,191,0)</f>
        <v>0</v>
      </c>
      <c r="KU223" s="43">
        <f>VLOOKUP($C223,'факт СДП 1 мес'!$D$8:$HP$251,192,0)</f>
        <v>0</v>
      </c>
      <c r="KV223" s="43">
        <f>VLOOKUP($C223,'факт СДП 1 мес'!$D$8:$HP$251,193,0)</f>
        <v>0</v>
      </c>
      <c r="KW223" s="43">
        <f>VLOOKUP($C223,'факт СДП 1 мес'!$D$8:$HP$251,194,0)</f>
        <v>0</v>
      </c>
      <c r="KX223" s="43">
        <f t="shared" si="6676"/>
        <v>0</v>
      </c>
      <c r="KY223" s="43">
        <f t="shared" si="6677"/>
        <v>0</v>
      </c>
      <c r="KZ223" s="43">
        <f t="shared" si="6678"/>
        <v>0</v>
      </c>
      <c r="LA223" s="43">
        <f t="shared" si="6679"/>
        <v>0</v>
      </c>
      <c r="LB223" s="43">
        <f t="shared" si="6680"/>
        <v>0</v>
      </c>
      <c r="LC223" s="43">
        <f>'СДП (план)'!BC224</f>
        <v>0</v>
      </c>
      <c r="LD223" s="43">
        <f>'СДП (план)'!BD224</f>
        <v>0</v>
      </c>
      <c r="LE223" s="43">
        <f t="shared" si="6681"/>
        <v>0</v>
      </c>
      <c r="LF223" s="43">
        <f t="shared" si="6682"/>
        <v>0</v>
      </c>
      <c r="LG223" s="43">
        <f>VLOOKUP($C223,'факт СДП 1 мес'!$D$8:$HP$251,63,0)</f>
        <v>0</v>
      </c>
      <c r="LH223" s="43">
        <f>VLOOKUP($C223,'факт СДП 1 мес'!$D$8:$HP$251,64,0)</f>
        <v>0</v>
      </c>
      <c r="LI223" s="43">
        <f>VLOOKUP($C223,'факт СДП 1 мес'!$D$8:$HP$251,65,0)</f>
        <v>0</v>
      </c>
      <c r="LJ223" s="43">
        <f>VLOOKUP($C223,'факт СДП 1 мес'!$D$8:$HP$251,66,0)</f>
        <v>0</v>
      </c>
      <c r="LK223" s="43">
        <f>VLOOKUP($C223,'факт СДП 1 мес'!$D$8:$HP$251,67,0)</f>
        <v>0</v>
      </c>
      <c r="LL223" s="43">
        <f>VLOOKUP($C223,'факт СДП 1 мес'!$D$8:$HP$251,68,0)</f>
        <v>0</v>
      </c>
      <c r="LM223" s="43">
        <f t="shared" si="6683"/>
        <v>0</v>
      </c>
      <c r="LN223" s="43">
        <f t="shared" si="6684"/>
        <v>0</v>
      </c>
      <c r="LO223" s="43">
        <f t="shared" si="6685"/>
        <v>0</v>
      </c>
      <c r="LP223" s="43">
        <f t="shared" si="6686"/>
        <v>0</v>
      </c>
      <c r="LQ223" s="43">
        <f t="shared" si="6687"/>
        <v>0</v>
      </c>
      <c r="LR223" s="43">
        <f>'СДП (план)'!BE224</f>
        <v>0</v>
      </c>
      <c r="LS223" s="43">
        <f>'СДП (план)'!BF224</f>
        <v>0</v>
      </c>
      <c r="LT223" s="43">
        <f t="shared" si="6688"/>
        <v>0</v>
      </c>
      <c r="LU223" s="43">
        <f t="shared" si="6689"/>
        <v>0</v>
      </c>
      <c r="LV223" s="43">
        <f>VLOOKUP($C223,'факт СДП 1 мес'!$D$8:$HP$251,69,0)</f>
        <v>0</v>
      </c>
      <c r="LW223" s="43">
        <f>VLOOKUP($C223,'факт СДП 1 мес'!$D$8:$HP$251,70,0)</f>
        <v>0</v>
      </c>
      <c r="LX223" s="43">
        <f>VLOOKUP($C223,'факт СДП 1 мес'!$D$8:$HP$251,71,0)</f>
        <v>0</v>
      </c>
      <c r="LY223" s="43">
        <f>VLOOKUP($C223,'факт СДП 1 мес'!$D$8:$HP$251,72,0)</f>
        <v>0</v>
      </c>
      <c r="LZ223" s="43">
        <f>VLOOKUP($C223,'факт СДП 1 мес'!$D$8:$HP$251,73,0)</f>
        <v>0</v>
      </c>
      <c r="MA223" s="43">
        <f>VLOOKUP($C223,'факт СДП 1 мес'!$D$8:$HP$251,74,0)</f>
        <v>0</v>
      </c>
      <c r="MB223" s="43">
        <f t="shared" si="6690"/>
        <v>0</v>
      </c>
      <c r="MC223" s="43">
        <f t="shared" si="6691"/>
        <v>0</v>
      </c>
      <c r="MD223" s="43">
        <f t="shared" si="6692"/>
        <v>0</v>
      </c>
      <c r="ME223" s="43">
        <f t="shared" si="6693"/>
        <v>0</v>
      </c>
      <c r="MF223" s="43">
        <f t="shared" si="6694"/>
        <v>0</v>
      </c>
      <c r="MG223" s="51">
        <f>'СДП (план)'!BG224</f>
        <v>0</v>
      </c>
      <c r="MH223" s="43">
        <f>'СДП (план)'!BH224</f>
        <v>0</v>
      </c>
      <c r="MI223" s="43">
        <f t="shared" si="6695"/>
        <v>0</v>
      </c>
      <c r="MJ223" s="43">
        <f t="shared" si="6696"/>
        <v>0</v>
      </c>
      <c r="MK223" s="43">
        <f>VLOOKUP($C223,'факт СДП 1 мес'!$D$8:$HP$251,75,0)</f>
        <v>0</v>
      </c>
      <c r="ML223" s="43">
        <f>VLOOKUP($C223,'факт СДП 1 мес'!$D$8:$HP$251,76,0)</f>
        <v>0</v>
      </c>
      <c r="MM223" s="43">
        <f>VLOOKUP($C223,'факт СДП 1 мес'!$D$8:$HP$251,77,0)</f>
        <v>0</v>
      </c>
      <c r="MN223" s="43">
        <f>VLOOKUP($C223,'факт СДП 1 мес'!$D$8:$HP$251,78,0)</f>
        <v>0</v>
      </c>
      <c r="MO223" s="43">
        <f>VLOOKUP($C223,'факт СДП 1 мес'!$D$8:$HP$251,79,0)</f>
        <v>0</v>
      </c>
      <c r="MP223" s="43">
        <f>VLOOKUP($C223,'факт СДП 1 мес'!$D$8:$HP$251,80,0)</f>
        <v>0</v>
      </c>
      <c r="MQ223" s="43">
        <f t="shared" si="6697"/>
        <v>0</v>
      </c>
      <c r="MR223" s="43">
        <f t="shared" si="6698"/>
        <v>0</v>
      </c>
      <c r="MS223" s="43">
        <f t="shared" si="6699"/>
        <v>0</v>
      </c>
      <c r="MT223" s="43">
        <f t="shared" si="6700"/>
        <v>0</v>
      </c>
      <c r="MU223" s="43">
        <f t="shared" si="6701"/>
        <v>0</v>
      </c>
      <c r="MV223" s="44">
        <f>'СДП (план)'!BI224</f>
        <v>0</v>
      </c>
      <c r="MW223" s="43">
        <f>'СДП (план)'!BJ224</f>
        <v>0</v>
      </c>
      <c r="MX223" s="43">
        <f t="shared" si="6702"/>
        <v>0</v>
      </c>
      <c r="MY223" s="43">
        <f t="shared" si="6703"/>
        <v>0</v>
      </c>
      <c r="MZ223" s="43">
        <f>VLOOKUP($C223,'факт СДП 1 мес'!$D$8:$HP$251,81,0)</f>
        <v>0</v>
      </c>
      <c r="NA223" s="43">
        <f>VLOOKUP($C223,'факт СДП 1 мес'!$D$8:$HP$251,82,0)</f>
        <v>0</v>
      </c>
      <c r="NB223" s="43">
        <f>VLOOKUP($C223,'факт СДП 1 мес'!$D$8:$HP$251,83,0)</f>
        <v>0</v>
      </c>
      <c r="NC223" s="43">
        <f>VLOOKUP($C223,'факт СДП 1 мес'!$D$8:$HP$251,84,0)</f>
        <v>0</v>
      </c>
      <c r="ND223" s="43">
        <f>VLOOKUP($C223,'факт СДП 1 мес'!$D$8:$HP$251,85,0)</f>
        <v>0</v>
      </c>
      <c r="NE223" s="43">
        <f>VLOOKUP($C223,'факт СДП 1 мес'!$D$8:$HP$251,86,0)</f>
        <v>0</v>
      </c>
      <c r="NF223" s="43">
        <f t="shared" si="6704"/>
        <v>0</v>
      </c>
      <c r="NG223" s="43">
        <f t="shared" si="6705"/>
        <v>0</v>
      </c>
      <c r="NH223" s="43">
        <f t="shared" si="6706"/>
        <v>0</v>
      </c>
      <c r="NI223" s="43">
        <f t="shared" si="6707"/>
        <v>0</v>
      </c>
      <c r="NJ223" s="43">
        <f t="shared" si="6708"/>
        <v>0</v>
      </c>
      <c r="NK223" s="43">
        <f>'СДП (план)'!BK224</f>
        <v>0</v>
      </c>
      <c r="NL223" s="43">
        <f>'СДП (план)'!BL224</f>
        <v>0</v>
      </c>
      <c r="NM223" s="43">
        <f t="shared" si="6709"/>
        <v>0</v>
      </c>
      <c r="NN223" s="43">
        <f t="shared" si="6710"/>
        <v>0</v>
      </c>
      <c r="NO223" s="43">
        <f>VLOOKUP($C223,'факт СДП 1 мес'!$D$8:$HP$251,99,0)</f>
        <v>0</v>
      </c>
      <c r="NP223" s="43">
        <f>VLOOKUP($C223,'факт СДП 1 мес'!$D$8:$HP$251,100,0)</f>
        <v>0</v>
      </c>
      <c r="NQ223" s="43">
        <f>VLOOKUP($C223,'факт СДП 1 мес'!$D$8:$HP$251,101,0)</f>
        <v>0</v>
      </c>
      <c r="NR223" s="43">
        <f>VLOOKUP($C223,'факт СДП 1 мес'!$D$8:$HP$251,102,0)</f>
        <v>0</v>
      </c>
      <c r="NS223" s="43">
        <f>VLOOKUP($C223,'факт СДП 1 мес'!$D$8:$HP$251,103,0)</f>
        <v>0</v>
      </c>
      <c r="NT223" s="43">
        <f>VLOOKUP($C223,'факт СДП 1 мес'!$D$8:$HP$251,104,0)</f>
        <v>0</v>
      </c>
      <c r="NU223" s="43">
        <f t="shared" si="6711"/>
        <v>0</v>
      </c>
      <c r="NV223" s="43">
        <f t="shared" si="6712"/>
        <v>0</v>
      </c>
      <c r="NW223" s="43">
        <f t="shared" si="6713"/>
        <v>0</v>
      </c>
      <c r="NX223" s="43">
        <f t="shared" si="6714"/>
        <v>0</v>
      </c>
      <c r="NY223" s="43">
        <f t="shared" si="6715"/>
        <v>0</v>
      </c>
      <c r="NZ223" s="51">
        <f>'СДП (план)'!BM224</f>
        <v>0</v>
      </c>
      <c r="OA223" s="43">
        <f>'СДП (план)'!BN224</f>
        <v>0</v>
      </c>
      <c r="OB223" s="43">
        <f t="shared" si="6716"/>
        <v>0</v>
      </c>
      <c r="OC223" s="43">
        <f t="shared" si="6717"/>
        <v>0</v>
      </c>
      <c r="OD223" s="153"/>
      <c r="OE223" s="153"/>
      <c r="OF223" s="153"/>
      <c r="OG223" s="43"/>
      <c r="OH223" s="43"/>
      <c r="OI223" s="43"/>
      <c r="OJ223" s="43">
        <f t="shared" si="6718"/>
        <v>0</v>
      </c>
      <c r="OK223" s="43">
        <f t="shared" si="6719"/>
        <v>0</v>
      </c>
      <c r="OL223" s="43">
        <f t="shared" si="6720"/>
        <v>0</v>
      </c>
      <c r="OM223" s="43">
        <f t="shared" si="6721"/>
        <v>0</v>
      </c>
      <c r="ON223" s="43">
        <f t="shared" si="6722"/>
        <v>0</v>
      </c>
      <c r="OO223" s="51">
        <f>'СДП (план)'!BO224</f>
        <v>0</v>
      </c>
      <c r="OP223" s="43">
        <f>'СДП (план)'!BP224</f>
        <v>0</v>
      </c>
      <c r="OQ223" s="43">
        <f t="shared" si="6723"/>
        <v>0</v>
      </c>
      <c r="OR223" s="43">
        <f t="shared" si="6724"/>
        <v>0</v>
      </c>
      <c r="OS223" s="43">
        <f>VLOOKUP($C223,'факт СДП 1 мес'!$D$8:$HP$251,177,0)</f>
        <v>0</v>
      </c>
      <c r="OT223" s="43">
        <f>VLOOKUP($C223,'факт СДП 1 мес'!$D$8:$HP$251,178,0)</f>
        <v>0</v>
      </c>
      <c r="OU223" s="43">
        <f>VLOOKUP($C223,'факт СДП 1 мес'!$D$8:$HP$251,179,0)</f>
        <v>0</v>
      </c>
      <c r="OV223" s="43">
        <f>VLOOKUP($C223,'факт СДП 1 мес'!$D$8:$HP$251,180,0)</f>
        <v>0</v>
      </c>
      <c r="OW223" s="43">
        <f>VLOOKUP($C223,'факт СДП 1 мес'!$D$8:$HP$251,181,0)</f>
        <v>0</v>
      </c>
      <c r="OX223" s="43">
        <f>VLOOKUP($C223,'факт СДП 1 мес'!$D$8:$HP$251,182,0)</f>
        <v>0</v>
      </c>
      <c r="OY223" s="43">
        <f t="shared" si="6725"/>
        <v>0</v>
      </c>
      <c r="OZ223" s="43">
        <f t="shared" si="6726"/>
        <v>0</v>
      </c>
      <c r="PA223" s="43">
        <f t="shared" si="6727"/>
        <v>0</v>
      </c>
      <c r="PB223" s="43">
        <f t="shared" si="6728"/>
        <v>0</v>
      </c>
      <c r="PC223" s="43">
        <f t="shared" si="6729"/>
        <v>0</v>
      </c>
      <c r="PD223" s="45">
        <f>'СДП (план)'!BQ224</f>
        <v>0</v>
      </c>
      <c r="PE223" s="45">
        <f>'СДП (план)'!BR224</f>
        <v>0</v>
      </c>
      <c r="PF223" s="43">
        <f t="shared" si="6730"/>
        <v>0</v>
      </c>
      <c r="PG223" s="43">
        <f t="shared" si="6731"/>
        <v>0</v>
      </c>
      <c r="PH223" s="43">
        <f>VLOOKUP($C223,'факт СДП 1 мес'!$D$8:$HP$251,123,0)</f>
        <v>0</v>
      </c>
      <c r="PI223" s="43">
        <f>VLOOKUP($C223,'факт СДП 1 мес'!$D$8:$HP$251,124,0)</f>
        <v>0</v>
      </c>
      <c r="PJ223" s="43">
        <f>VLOOKUP($C223,'факт СДП 1 мес'!$D$8:$HP$251,125,0)</f>
        <v>0</v>
      </c>
      <c r="PK223" s="43">
        <f>VLOOKUP($C223,'факт СДП 1 мес'!$D$8:$HP$251,126,0)</f>
        <v>0</v>
      </c>
      <c r="PL223" s="43">
        <f>VLOOKUP($C223,'факт СДП 1 мес'!$D$8:$HP$251,127,0)</f>
        <v>0</v>
      </c>
      <c r="PM223" s="43">
        <f>VLOOKUP($C223,'факт СДП 1 мес'!$D$8:$HP$251,128,0)</f>
        <v>0</v>
      </c>
      <c r="PN223" s="43">
        <f t="shared" si="6732"/>
        <v>0</v>
      </c>
      <c r="PO223" s="43">
        <f t="shared" si="6733"/>
        <v>0</v>
      </c>
      <c r="PP223" s="43">
        <f t="shared" si="6734"/>
        <v>0</v>
      </c>
      <c r="PQ223" s="43">
        <f t="shared" si="6735"/>
        <v>0</v>
      </c>
      <c r="PR223" s="43">
        <f t="shared" si="6736"/>
        <v>0</v>
      </c>
      <c r="PS223" s="43">
        <f>'СДП (план)'!BS224</f>
        <v>0</v>
      </c>
      <c r="PT223" s="43">
        <f>'СДП (план)'!BT224</f>
        <v>0</v>
      </c>
      <c r="PU223" s="43">
        <f t="shared" si="6737"/>
        <v>0</v>
      </c>
      <c r="PV223" s="43">
        <f t="shared" si="6738"/>
        <v>0</v>
      </c>
      <c r="PW223" s="43">
        <f>VLOOKUP($C223,'факт СДП 1 мес'!$D$8:$HP$251,111,0)</f>
        <v>0</v>
      </c>
      <c r="PX223" s="43">
        <f>VLOOKUP($C223,'факт СДП 1 мес'!$D$8:$HP$251,112,0)</f>
        <v>0</v>
      </c>
      <c r="PY223" s="43">
        <f>VLOOKUP($C223,'факт СДП 1 мес'!$D$8:$HP$251,113,0)</f>
        <v>0</v>
      </c>
      <c r="PZ223" s="43">
        <f>VLOOKUP($C223,'факт СДП 1 мес'!$D$8:$HP$251,114,0)</f>
        <v>0</v>
      </c>
      <c r="QA223" s="43">
        <f>VLOOKUP($C223,'факт СДП 1 мес'!$D$8:$HP$251,115,0)</f>
        <v>0</v>
      </c>
      <c r="QB223" s="43">
        <f>VLOOKUP($C223,'факт СДП 1 мес'!$D$8:$HP$251,116,0)</f>
        <v>0</v>
      </c>
      <c r="QC223" s="43">
        <f t="shared" si="6739"/>
        <v>0</v>
      </c>
      <c r="QD223" s="43">
        <f t="shared" si="6740"/>
        <v>0</v>
      </c>
      <c r="QE223" s="43">
        <f t="shared" si="6741"/>
        <v>0</v>
      </c>
      <c r="QF223" s="43">
        <f t="shared" si="6742"/>
        <v>0</v>
      </c>
      <c r="QG223" s="43">
        <f t="shared" si="6743"/>
        <v>0</v>
      </c>
      <c r="QH223" s="43">
        <f>'СДП (план)'!BU224</f>
        <v>0</v>
      </c>
      <c r="QI223" s="43">
        <f>'СДП (план)'!BV224</f>
        <v>0</v>
      </c>
      <c r="QJ223" s="43">
        <f t="shared" si="6744"/>
        <v>0</v>
      </c>
      <c r="QK223" s="43">
        <f t="shared" si="6745"/>
        <v>0</v>
      </c>
      <c r="QL223" s="43">
        <f>VLOOKUP($C223,'факт СДП 1 мес'!$D$8:$HP$251,153,0)</f>
        <v>0</v>
      </c>
      <c r="QM223" s="43">
        <f>VLOOKUP($C223,'факт СДП 1 мес'!$D$8:$HP$251,154,0)</f>
        <v>0</v>
      </c>
      <c r="QN223" s="43">
        <f>VLOOKUP($C223,'факт СДП 1 мес'!$D$8:$HP$251,155,0)</f>
        <v>0</v>
      </c>
      <c r="QO223" s="43">
        <f>VLOOKUP($C223,'факт СДП 1 мес'!$D$8:$HP$251,156,0)</f>
        <v>0</v>
      </c>
      <c r="QP223" s="43">
        <f>VLOOKUP($C223,'факт СДП 1 мес'!$D$8:$HP$251,157,0)</f>
        <v>0</v>
      </c>
      <c r="QQ223" s="43">
        <f>VLOOKUP($C223,'факт СДП 1 мес'!$D$8:$HP$251,158,0)</f>
        <v>0</v>
      </c>
      <c r="QR223" s="43">
        <f t="shared" si="6746"/>
        <v>0</v>
      </c>
      <c r="QS223" s="43">
        <f t="shared" si="6747"/>
        <v>0</v>
      </c>
      <c r="QT223" s="43">
        <f t="shared" si="6748"/>
        <v>0</v>
      </c>
      <c r="QU223" s="43">
        <f t="shared" si="6749"/>
        <v>0</v>
      </c>
      <c r="QV223" s="43">
        <f t="shared" si="6750"/>
        <v>0</v>
      </c>
      <c r="QW223" s="43">
        <f>'СДП (план)'!BW224</f>
        <v>0</v>
      </c>
      <c r="QX223" s="43">
        <f>'СДП (план)'!BX224</f>
        <v>0</v>
      </c>
      <c r="QY223" s="43">
        <f t="shared" si="6751"/>
        <v>0</v>
      </c>
      <c r="QZ223" s="43">
        <f t="shared" si="6752"/>
        <v>0</v>
      </c>
      <c r="RA223" s="43">
        <f>VLOOKUP($C223,'факт СДП 1 мес'!$D$8:$HP$251,195,0)</f>
        <v>0</v>
      </c>
      <c r="RB223" s="43">
        <f>VLOOKUP($C223,'факт СДП 1 мес'!$D$8:$HP$251,196,0)</f>
        <v>0</v>
      </c>
      <c r="RC223" s="43">
        <f>VLOOKUP($C223,'факт СДП 1 мес'!$D$8:$HP$251,197,0)</f>
        <v>0</v>
      </c>
      <c r="RD223" s="43">
        <f>VLOOKUP($C223,'факт СДП 1 мес'!$D$8:$HP$251,198,0)</f>
        <v>0</v>
      </c>
      <c r="RE223" s="43">
        <f>VLOOKUP($C223,'факт СДП 1 мес'!$D$8:$HP$251,199,0)</f>
        <v>0</v>
      </c>
      <c r="RF223" s="43">
        <f>VLOOKUP($C223,'факт СДП 1 мес'!$D$8:$HP$251,200,0)</f>
        <v>0</v>
      </c>
      <c r="RG223" s="43">
        <f t="shared" si="6753"/>
        <v>0</v>
      </c>
      <c r="RH223" s="43">
        <f t="shared" si="6754"/>
        <v>0</v>
      </c>
      <c r="RI223" s="43">
        <f t="shared" si="6755"/>
        <v>0</v>
      </c>
      <c r="RJ223" s="43">
        <f t="shared" si="6756"/>
        <v>0</v>
      </c>
      <c r="RK223" s="43">
        <f t="shared" si="6757"/>
        <v>0</v>
      </c>
      <c r="RL223" s="43">
        <f>'СДП (план)'!BY224</f>
        <v>0</v>
      </c>
      <c r="RM223" s="43">
        <f>'СДП (план)'!BZ224</f>
        <v>0</v>
      </c>
      <c r="RN223" s="43">
        <f t="shared" si="6758"/>
        <v>0</v>
      </c>
      <c r="RO223" s="43">
        <f t="shared" si="6759"/>
        <v>0</v>
      </c>
      <c r="RP223" s="43">
        <f>VLOOKUP($C223,'факт СДП 1 мес'!$D$8:$HP$251,201,0)</f>
        <v>0</v>
      </c>
      <c r="RQ223" s="43">
        <f>VLOOKUP($C223,'факт СДП 1 мес'!$D$8:$HP$251,202,0)</f>
        <v>0</v>
      </c>
      <c r="RR223" s="43">
        <f>VLOOKUP($C223,'факт СДП 1 мес'!$D$8:$HP$251,203,0)</f>
        <v>0</v>
      </c>
      <c r="RS223" s="43">
        <f>VLOOKUP($C223,'факт СДП 1 мес'!$D$8:$HP$251,204,0)</f>
        <v>0</v>
      </c>
      <c r="RT223" s="43">
        <f>VLOOKUP($C223,'факт СДП 1 мес'!$D$8:$HP$251,205,0)</f>
        <v>0</v>
      </c>
      <c r="RU223" s="43">
        <f>VLOOKUP($C223,'факт СДП 1 мес'!$D$8:$HP$251,206,0)</f>
        <v>0</v>
      </c>
      <c r="RV223" s="43">
        <f t="shared" si="6760"/>
        <v>0</v>
      </c>
      <c r="RW223" s="43">
        <f t="shared" si="6761"/>
        <v>0</v>
      </c>
      <c r="RX223" s="43">
        <f t="shared" si="6762"/>
        <v>0</v>
      </c>
      <c r="RY223" s="43">
        <f t="shared" si="6763"/>
        <v>0</v>
      </c>
      <c r="RZ223" s="43">
        <f t="shared" si="6764"/>
        <v>0</v>
      </c>
      <c r="SA223" s="43">
        <f>'СДП (план)'!CA224</f>
        <v>0</v>
      </c>
      <c r="SB223" s="43">
        <f>'СДП (план)'!CB224</f>
        <v>0</v>
      </c>
      <c r="SC223" s="43">
        <f t="shared" si="6765"/>
        <v>0</v>
      </c>
      <c r="SD223" s="43">
        <f t="shared" si="6766"/>
        <v>0</v>
      </c>
      <c r="SE223" s="43">
        <f>VLOOKUP($C223,'факт СДП 1 мес'!$D$8:$HP$251,129,0)</f>
        <v>0</v>
      </c>
      <c r="SF223" s="43">
        <f>VLOOKUP($C223,'факт СДП 1 мес'!$D$8:$HP$251,130,0)</f>
        <v>0</v>
      </c>
      <c r="SG223" s="43">
        <f>VLOOKUP($C223,'факт СДП 1 мес'!$D$8:$HP$251,131,0)</f>
        <v>0</v>
      </c>
      <c r="SH223" s="43">
        <f>VLOOKUP($C223,'факт СДП 1 мес'!$D$8:$HP$251,132,0)</f>
        <v>0</v>
      </c>
      <c r="SI223" s="43">
        <f>VLOOKUP($C223,'факт СДП 1 мес'!$D$8:$HP$251,133,0)</f>
        <v>0</v>
      </c>
      <c r="SJ223" s="43">
        <f>VLOOKUP($C223,'факт СДП 1 мес'!$D$8:$HP$251,134,0)</f>
        <v>0</v>
      </c>
      <c r="SK223" s="43">
        <f t="shared" si="6105"/>
        <v>0</v>
      </c>
      <c r="SL223" s="43">
        <f t="shared" si="6767"/>
        <v>0</v>
      </c>
      <c r="SM223" s="43">
        <f t="shared" si="6768"/>
        <v>0</v>
      </c>
      <c r="SN223" s="43">
        <f t="shared" si="6769"/>
        <v>0</v>
      </c>
      <c r="SO223" s="43">
        <f t="shared" si="6770"/>
        <v>0</v>
      </c>
      <c r="SP223" s="43">
        <f>'СДП (план)'!CC224</f>
        <v>0</v>
      </c>
      <c r="SQ223" s="43">
        <f>'СДП (план)'!CD224</f>
        <v>0</v>
      </c>
      <c r="SR223" s="43">
        <f t="shared" si="6771"/>
        <v>0</v>
      </c>
      <c r="SS223" s="43">
        <f t="shared" si="6772"/>
        <v>0</v>
      </c>
      <c r="ST223" s="43">
        <f>VLOOKUP($C223,'факт СДП 1 мес'!$D$8:$HP$251,93,0)</f>
        <v>0</v>
      </c>
      <c r="SU223" s="43">
        <f>VLOOKUP($C223,'факт СДП 1 мес'!$D$8:$HP$251,94,0)</f>
        <v>0</v>
      </c>
      <c r="SV223" s="43">
        <f>VLOOKUP($C223,'факт СДП 1 мес'!$D$8:$HP$251,95,0)</f>
        <v>0</v>
      </c>
      <c r="SW223" s="43">
        <f>VLOOKUP($C223,'факт СДП 1 мес'!$D$8:$HP$251,96,0)</f>
        <v>0</v>
      </c>
      <c r="SX223" s="43">
        <f>VLOOKUP($C223,'факт СДП 1 мес'!$D$8:$HP$251,97,0)</f>
        <v>0</v>
      </c>
      <c r="SY223" s="43">
        <f>VLOOKUP($C223,'факт СДП 1 мес'!$D$8:$HP$251,98,0)</f>
        <v>0</v>
      </c>
      <c r="SZ223" s="43">
        <f t="shared" si="6108"/>
        <v>0</v>
      </c>
      <c r="TA223" s="43">
        <f t="shared" si="6773"/>
        <v>0</v>
      </c>
      <c r="TB223" s="43">
        <f t="shared" si="6774"/>
        <v>0</v>
      </c>
      <c r="TC223" s="43">
        <f t="shared" si="6775"/>
        <v>0</v>
      </c>
      <c r="TD223" s="43">
        <f t="shared" si="6776"/>
        <v>0</v>
      </c>
      <c r="TE223" s="8">
        <f>'СДП (план)'!CE224</f>
        <v>0</v>
      </c>
      <c r="TF223" s="3">
        <f>'СДП (план)'!CF224</f>
        <v>0</v>
      </c>
      <c r="TG223" s="8">
        <v>0</v>
      </c>
      <c r="TH223" s="3">
        <v>0</v>
      </c>
      <c r="TI223" s="43">
        <f>VLOOKUP($C223,'факт СДП 1 мес'!$D$8:$HP$251,117,0)</f>
        <v>0</v>
      </c>
      <c r="TJ223" s="43">
        <f>VLOOKUP($C223,'факт СДП 1 мес'!$D$8:$HP$251,118,0)</f>
        <v>0</v>
      </c>
      <c r="TK223" s="43">
        <f>VLOOKUP($C223,'факт СДП 1 мес'!$D$8:$HP$251,119,0)</f>
        <v>0</v>
      </c>
      <c r="TL223" s="43">
        <f>VLOOKUP($C223,'факт СДП 1 мес'!$D$8:$HP$251,120,0)</f>
        <v>0</v>
      </c>
      <c r="TM223" s="43">
        <f>VLOOKUP($C223,'факт СДП 1 мес'!$D$8:$HP$251,121,0)</f>
        <v>0</v>
      </c>
      <c r="TN223" s="43">
        <f>VLOOKUP($C223,'факт СДП 1 мес'!$D$8:$HP$251,122,0)</f>
        <v>0</v>
      </c>
      <c r="TO223" s="43">
        <f t="shared" si="6109"/>
        <v>0</v>
      </c>
      <c r="TP223" s="43">
        <f t="shared" si="6777"/>
        <v>0</v>
      </c>
      <c r="TQ223" s="43">
        <f t="shared" si="6778"/>
        <v>0</v>
      </c>
      <c r="TR223" s="43">
        <f t="shared" si="6779"/>
        <v>0</v>
      </c>
      <c r="TS223" s="43">
        <f t="shared" si="6780"/>
        <v>0</v>
      </c>
      <c r="TT223" s="43">
        <f>'СДП (план)'!CG224</f>
        <v>0</v>
      </c>
      <c r="TU223" s="43">
        <f>'СДП (план)'!CH224</f>
        <v>0</v>
      </c>
      <c r="TV223" s="43">
        <f t="shared" si="6781"/>
        <v>0</v>
      </c>
      <c r="TW223" s="43">
        <f t="shared" si="6782"/>
        <v>0</v>
      </c>
      <c r="TX223" s="43">
        <f>VLOOKUP($C223,'факт СДП 1 мес'!$D$8:$HP$251,207,0)</f>
        <v>0</v>
      </c>
      <c r="TY223" s="43">
        <f>VLOOKUP($C223,'факт СДП 1 мес'!$D$8:$HP$251,208,0)</f>
        <v>0</v>
      </c>
      <c r="TZ223" s="43">
        <f>VLOOKUP($C223,'факт СДП 1 мес'!$D$8:$HP$251,209,0)</f>
        <v>0</v>
      </c>
      <c r="UA223" s="43">
        <f>VLOOKUP($C223,'факт СДП 1 мес'!$D$8:$HP$251,210,0)</f>
        <v>0</v>
      </c>
      <c r="UB223" s="43">
        <f>VLOOKUP($C223,'факт СДП 1 мес'!$D$8:$HP$251,211,0)</f>
        <v>0</v>
      </c>
      <c r="UC223" s="43">
        <f>VLOOKUP($C223,'факт СДП 1 мес'!$D$8:$HP$251,212,0)</f>
        <v>0</v>
      </c>
      <c r="UD223" s="43">
        <f t="shared" si="6783"/>
        <v>0</v>
      </c>
      <c r="UE223" s="43">
        <f t="shared" si="6784"/>
        <v>0</v>
      </c>
      <c r="UF223" s="43">
        <f t="shared" si="6785"/>
        <v>0</v>
      </c>
      <c r="UG223" s="43">
        <f t="shared" si="6786"/>
        <v>0</v>
      </c>
      <c r="UH223" s="43">
        <f t="shared" si="6787"/>
        <v>0</v>
      </c>
      <c r="UI223" s="43"/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/>
      <c r="UX223" s="47">
        <f>'СДП (план)'!CK224</f>
        <v>0</v>
      </c>
      <c r="UY223" s="47">
        <f>'СДП (план)'!CL224</f>
        <v>0</v>
      </c>
      <c r="UZ223" s="43">
        <f t="shared" si="5951"/>
        <v>0</v>
      </c>
      <c r="VA223" s="43">
        <f t="shared" si="5952"/>
        <v>0</v>
      </c>
      <c r="VB223" s="47">
        <f t="shared" si="5953"/>
        <v>0</v>
      </c>
      <c r="VC223" s="47">
        <f t="shared" si="5954"/>
        <v>0</v>
      </c>
      <c r="VD223" s="47">
        <f t="shared" si="5955"/>
        <v>0</v>
      </c>
      <c r="VE223" s="47">
        <f t="shared" si="5956"/>
        <v>0</v>
      </c>
      <c r="VF223" s="47">
        <f t="shared" si="5957"/>
        <v>0</v>
      </c>
      <c r="VG223" s="47">
        <f t="shared" si="5958"/>
        <v>0</v>
      </c>
      <c r="VH223" s="47">
        <f t="shared" si="5959"/>
        <v>0</v>
      </c>
      <c r="VI223" s="47">
        <f t="shared" si="5960"/>
        <v>0</v>
      </c>
      <c r="VJ223" s="47">
        <f t="shared" si="5961"/>
        <v>0</v>
      </c>
      <c r="VK223" s="43">
        <f t="shared" si="5962"/>
        <v>0</v>
      </c>
      <c r="VL223" s="43">
        <f t="shared" si="5963"/>
        <v>0</v>
      </c>
      <c r="VM223" s="398" t="e">
        <f>VLOOKUP($C223,'СДП (план)'!$C$11:$CL$254,107,0)</f>
        <v>#REF!</v>
      </c>
      <c r="VN223" s="398" t="e">
        <f>VLOOKUP($C223,'СДП (план)'!$C$11:$CL$254,108,0)</f>
        <v>#REF!</v>
      </c>
      <c r="VO223" s="399" t="e">
        <f t="shared" si="6788"/>
        <v>#REF!</v>
      </c>
      <c r="VP223" s="399" t="e">
        <f t="shared" si="6789"/>
        <v>#REF!</v>
      </c>
      <c r="VQ223" s="398" t="e">
        <f>VLOOKUP($C223,'факт СДП 1 мес'!$D$8:$HI$249,255,0)</f>
        <v>#REF!</v>
      </c>
      <c r="VR223" s="398" t="e">
        <f>VLOOKUP($C223,'факт СДП 1 мес'!$D$8:$HI$249,256,0)</f>
        <v>#REF!</v>
      </c>
      <c r="VS223" s="400" t="e">
        <f t="shared" si="6090"/>
        <v>#REF!</v>
      </c>
      <c r="VT223" s="400" t="e">
        <f t="shared" si="6091"/>
        <v>#REF!</v>
      </c>
    </row>
    <row r="224" spans="1:592" s="52" customFormat="1" ht="37.5" hidden="1" customHeight="1" x14ac:dyDescent="0.2">
      <c r="A224" s="182"/>
      <c r="B224" s="182">
        <v>179</v>
      </c>
      <c r="C224" s="509" t="s">
        <v>690</v>
      </c>
      <c r="D224" s="495" t="s">
        <v>717</v>
      </c>
      <c r="E224" s="461">
        <v>16026</v>
      </c>
      <c r="F224" s="450">
        <v>3.58</v>
      </c>
      <c r="G224" s="490">
        <v>4.6899999999999997E-2</v>
      </c>
      <c r="H224" s="475">
        <v>1</v>
      </c>
      <c r="I224" s="205"/>
      <c r="J224" s="205"/>
      <c r="K224" s="208"/>
      <c r="L224" s="208"/>
      <c r="M224" s="208"/>
      <c r="N224" s="209"/>
      <c r="O224" s="44">
        <f>'СДП (план)'!O225</f>
        <v>0</v>
      </c>
      <c r="P224" s="44">
        <f>'СДП (план)'!P225</f>
        <v>0</v>
      </c>
      <c r="Q224" s="43">
        <f t="shared" si="6553"/>
        <v>0</v>
      </c>
      <c r="R224" s="43">
        <f t="shared" si="6554"/>
        <v>0</v>
      </c>
      <c r="S224" s="43">
        <f>VLOOKUP($C224,'факт СДП 1 мес'!$D$8:$HP$251,9,0)</f>
        <v>0</v>
      </c>
      <c r="T224" s="43">
        <f>VLOOKUP($C224,'факт СДП 1 мес'!$D$8:$HP$251,10,0)</f>
        <v>0</v>
      </c>
      <c r="U224" s="43">
        <f>VLOOKUP($C224,'факт СДП 1 мес'!$D$8:$HP$251,11,0)</f>
        <v>0</v>
      </c>
      <c r="V224" s="43">
        <f>VLOOKUP($C224,'факт СДП 1 мес'!$D$8:$HP$251,12,0)</f>
        <v>0</v>
      </c>
      <c r="W224" s="43">
        <f>VLOOKUP($C224,'факт СДП 1 мес'!$D$8:$HP$251,13,0)</f>
        <v>0</v>
      </c>
      <c r="X224" s="43">
        <f>VLOOKUP($C224,'факт СДП 1 мес'!$D$8:$HP$251,14,0)</f>
        <v>0</v>
      </c>
      <c r="Y224" s="43">
        <f t="shared" si="6555"/>
        <v>0</v>
      </c>
      <c r="Z224" s="43">
        <f t="shared" si="6556"/>
        <v>0</v>
      </c>
      <c r="AA224" s="43">
        <f t="shared" si="6557"/>
        <v>0</v>
      </c>
      <c r="AB224" s="43">
        <f t="shared" si="6558"/>
        <v>0</v>
      </c>
      <c r="AC224" s="43">
        <f t="shared" si="6559"/>
        <v>0</v>
      </c>
      <c r="AD224" s="145">
        <f>'СДП (план)'!Q225</f>
        <v>0</v>
      </c>
      <c r="AE224" s="145">
        <f>'СДП (план)'!R225</f>
        <v>0</v>
      </c>
      <c r="AF224" s="43">
        <f t="shared" si="6560"/>
        <v>0</v>
      </c>
      <c r="AG224" s="43">
        <f t="shared" si="6561"/>
        <v>0</v>
      </c>
      <c r="AH224" s="43">
        <f>VLOOKUP($C224,'факт СДП 1 мес'!$D$8:$HP$251,3,0)</f>
        <v>0</v>
      </c>
      <c r="AI224" s="43">
        <f>VLOOKUP($C224,'факт СДП 1 мес'!$D$8:$HP$251,4,0)</f>
        <v>0</v>
      </c>
      <c r="AJ224" s="43">
        <f>VLOOKUP($C224,'факт СДП 1 мес'!$D$8:$HP$251,5,0)</f>
        <v>0</v>
      </c>
      <c r="AK224" s="43">
        <f>VLOOKUP($C224,'факт СДП 1 мес'!$D$8:$HP$251,6,0)</f>
        <v>0</v>
      </c>
      <c r="AL224" s="43">
        <f>VLOOKUP($C224,'факт СДП 1 мес'!$D$8:$HP$251,7,0)</f>
        <v>0</v>
      </c>
      <c r="AM224" s="43">
        <f>VLOOKUP($C224,'факт СДП 1 мес'!$D$8:$HP$251,8,0)</f>
        <v>0</v>
      </c>
      <c r="AN224" s="43">
        <f t="shared" si="5982"/>
        <v>0</v>
      </c>
      <c r="AO224" s="43">
        <f t="shared" si="5983"/>
        <v>0</v>
      </c>
      <c r="AP224" s="43">
        <f t="shared" si="5984"/>
        <v>0</v>
      </c>
      <c r="AQ224" s="43">
        <f t="shared" si="5985"/>
        <v>0</v>
      </c>
      <c r="AR224" s="43">
        <f t="shared" si="5986"/>
        <v>0</v>
      </c>
      <c r="AS224" s="43">
        <f>'СДП (план)'!S225</f>
        <v>0</v>
      </c>
      <c r="AT224" s="43">
        <f>'СДП (план)'!T225</f>
        <v>0</v>
      </c>
      <c r="AU224" s="43">
        <f t="shared" si="6562"/>
        <v>0</v>
      </c>
      <c r="AV224" s="43">
        <f t="shared" si="6563"/>
        <v>0</v>
      </c>
      <c r="AW224" s="43">
        <f>VLOOKUP($C224,'факт СДП 1 мес'!$D$8:$HP$251,159,0)</f>
        <v>0</v>
      </c>
      <c r="AX224" s="43">
        <f>VLOOKUP($C224,'факт СДП 1 мес'!$D$8:$HP$251,160,0)</f>
        <v>0</v>
      </c>
      <c r="AY224" s="43">
        <f>VLOOKUP($C224,'факт СДП 1 мес'!$D$8:$HP$251,161,0)</f>
        <v>0</v>
      </c>
      <c r="AZ224" s="43">
        <f>VLOOKUP($C224,'факт СДП 1 мес'!$D$8:$HP$251,162,0)</f>
        <v>0</v>
      </c>
      <c r="BA224" s="43">
        <f>VLOOKUP($C224,'факт СДП 1 мес'!$D$8:$HP$251,163,0)</f>
        <v>0</v>
      </c>
      <c r="BB224" s="43">
        <f>VLOOKUP($C224,'факт СДП 1 мес'!$D$8:$HP$251,164,0)</f>
        <v>0</v>
      </c>
      <c r="BC224" s="43">
        <f t="shared" si="6564"/>
        <v>0</v>
      </c>
      <c r="BD224" s="43">
        <f t="shared" si="6565"/>
        <v>0</v>
      </c>
      <c r="BE224" s="43">
        <f t="shared" si="6566"/>
        <v>0</v>
      </c>
      <c r="BF224" s="43">
        <f t="shared" si="6567"/>
        <v>0</v>
      </c>
      <c r="BG224" s="43">
        <f t="shared" si="6568"/>
        <v>0</v>
      </c>
      <c r="BH224" s="88">
        <f>'СДП (план)'!U225</f>
        <v>0</v>
      </c>
      <c r="BI224" s="3">
        <f>'СДП (план)'!V225</f>
        <v>0</v>
      </c>
      <c r="BJ224" s="43">
        <f t="shared" si="6569"/>
        <v>0</v>
      </c>
      <c r="BK224" s="43">
        <f t="shared" si="6570"/>
        <v>0</v>
      </c>
      <c r="BL224" s="43">
        <f>VLOOKUP($C224,'факт СДП 1 мес'!$D$8:$HP$251,21,0)</f>
        <v>0</v>
      </c>
      <c r="BM224" s="43">
        <f>VLOOKUP($C224,'факт СДП 1 мес'!$D$8:$HP$251,22,0)</f>
        <v>0</v>
      </c>
      <c r="BN224" s="43">
        <f>VLOOKUP($C224,'факт СДП 1 мес'!$D$8:$HP$251,23,0)</f>
        <v>0</v>
      </c>
      <c r="BO224" s="43">
        <f>VLOOKUP($C224,'факт СДП 1 мес'!$D$8:$HP$251,24,0)</f>
        <v>0</v>
      </c>
      <c r="BP224" s="43">
        <f>VLOOKUP($C224,'факт СДП 1 мес'!$D$8:$HP$251,25,0)</f>
        <v>0</v>
      </c>
      <c r="BQ224" s="43">
        <f>VLOOKUP($C224,'факт СДП 1 мес'!$D$8:$HP$251,26,0)</f>
        <v>0</v>
      </c>
      <c r="BR224" s="43">
        <f t="shared" si="6571"/>
        <v>0</v>
      </c>
      <c r="BS224" s="43">
        <f t="shared" si="6572"/>
        <v>0</v>
      </c>
      <c r="BT224" s="43">
        <f t="shared" si="6573"/>
        <v>0</v>
      </c>
      <c r="BU224" s="43">
        <f t="shared" si="6092"/>
        <v>0</v>
      </c>
      <c r="BV224" s="43">
        <f t="shared" si="6093"/>
        <v>0</v>
      </c>
      <c r="BW224" s="43">
        <f>'СДП (план)'!W225</f>
        <v>0</v>
      </c>
      <c r="BX224" s="43">
        <f>'СДП (план)'!X225</f>
        <v>0</v>
      </c>
      <c r="BY224" s="43">
        <f t="shared" si="6574"/>
        <v>0</v>
      </c>
      <c r="BZ224" s="43">
        <f t="shared" si="6575"/>
        <v>0</v>
      </c>
      <c r="CA224" s="43">
        <f>VLOOKUP($C224,'факт СДП 1 мес'!$D$8:$HP$251,15,0)</f>
        <v>0</v>
      </c>
      <c r="CB224" s="43">
        <f>VLOOKUP($C224,'факт СДП 1 мес'!$D$8:$HP$251,16,0)</f>
        <v>0</v>
      </c>
      <c r="CC224" s="43">
        <f>VLOOKUP($C224,'факт СДП 1 мес'!$D$8:$HP$251,17,0)</f>
        <v>0</v>
      </c>
      <c r="CD224" s="43">
        <f>VLOOKUP($C224,'факт СДП 1 мес'!$D$8:$HP$251,18,0)</f>
        <v>0</v>
      </c>
      <c r="CE224" s="43">
        <f>VLOOKUP($C224,'факт СДП 1 мес'!$D$8:$HP$251,19,0)</f>
        <v>0</v>
      </c>
      <c r="CF224" s="43">
        <f>VLOOKUP($C224,'факт СДП 1 мес'!$D$8:$HP$251,20,0)</f>
        <v>0</v>
      </c>
      <c r="CG224" s="43">
        <f t="shared" si="6576"/>
        <v>0</v>
      </c>
      <c r="CH224" s="43">
        <f t="shared" si="6577"/>
        <v>0</v>
      </c>
      <c r="CI224" s="43">
        <f t="shared" si="6578"/>
        <v>0</v>
      </c>
      <c r="CJ224" s="43">
        <f t="shared" si="6579"/>
        <v>0</v>
      </c>
      <c r="CK224" s="43">
        <f t="shared" si="6580"/>
        <v>0</v>
      </c>
      <c r="CL224" s="45">
        <f>'СДП (план)'!Y225</f>
        <v>0</v>
      </c>
      <c r="CM224" s="43">
        <f>'СДП (план)'!Z225</f>
        <v>0</v>
      </c>
      <c r="CN224" s="43">
        <f t="shared" si="6581"/>
        <v>0</v>
      </c>
      <c r="CO224" s="43">
        <f t="shared" si="6582"/>
        <v>0</v>
      </c>
      <c r="CP224" s="43">
        <f>VLOOKUP($C224,'факт СДП 1 мес'!$D$8:$HP$251,165,0)</f>
        <v>0</v>
      </c>
      <c r="CQ224" s="43">
        <f>VLOOKUP($C224,'факт СДП 1 мес'!$D$8:$HP$251,166,0)</f>
        <v>0</v>
      </c>
      <c r="CR224" s="43">
        <f>VLOOKUP($C224,'факт СДП 1 мес'!$D$8:$HP$251,167,0)</f>
        <v>0</v>
      </c>
      <c r="CS224" s="43">
        <f>VLOOKUP($C224,'факт СДП 1 мес'!$D$8:$HP$251,168,0)</f>
        <v>0</v>
      </c>
      <c r="CT224" s="43">
        <f>VLOOKUP($C224,'факт СДП 1 мес'!$D$8:$HP$251,169,0)</f>
        <v>0</v>
      </c>
      <c r="CU224" s="43">
        <f>VLOOKUP($C224,'факт СДП 1 мес'!$D$8:$HP$251,170,0)</f>
        <v>0</v>
      </c>
      <c r="CV224" s="43">
        <f t="shared" si="6583"/>
        <v>0</v>
      </c>
      <c r="CW224" s="43">
        <f t="shared" si="6584"/>
        <v>0</v>
      </c>
      <c r="CX224" s="43">
        <f t="shared" si="6585"/>
        <v>0</v>
      </c>
      <c r="CY224" s="43">
        <f t="shared" si="6586"/>
        <v>0</v>
      </c>
      <c r="CZ224" s="43">
        <f t="shared" si="6587"/>
        <v>0</v>
      </c>
      <c r="DA224" s="5">
        <f>'СДП (план)'!AA225</f>
        <v>0</v>
      </c>
      <c r="DB224" s="3">
        <f>'СДП (план)'!AB225</f>
        <v>0</v>
      </c>
      <c r="DC224" s="43">
        <f t="shared" si="6588"/>
        <v>0</v>
      </c>
      <c r="DD224" s="43">
        <f t="shared" si="6589"/>
        <v>0</v>
      </c>
      <c r="DE224" s="43">
        <f>VLOOKUP($C224,'факт СДП 1 мес'!$D$8:$HP$251,57,0)</f>
        <v>0</v>
      </c>
      <c r="DF224" s="43">
        <f>VLOOKUP($C224,'факт СДП 1 мес'!$D$8:$HP$251,58,0)</f>
        <v>0</v>
      </c>
      <c r="DG224" s="43">
        <f>VLOOKUP($C224,'факт СДП 1 мес'!$D$8:$HP$251,59,0)</f>
        <v>0</v>
      </c>
      <c r="DH224" s="43">
        <f>VLOOKUP($C224,'факт СДП 1 мес'!$D$8:$HP$251,60,0)</f>
        <v>0</v>
      </c>
      <c r="DI224" s="43">
        <f>VLOOKUP($C224,'факт СДП 1 мес'!$D$8:$HP$251,61,0)</f>
        <v>0</v>
      </c>
      <c r="DJ224" s="43">
        <f>VLOOKUP($C224,'факт СДП 1 мес'!$D$8:$HP$251,62,0)</f>
        <v>0</v>
      </c>
      <c r="DK224" s="43">
        <f t="shared" si="6590"/>
        <v>0</v>
      </c>
      <c r="DL224" s="43">
        <f t="shared" si="6591"/>
        <v>0</v>
      </c>
      <c r="DM224" s="43">
        <f t="shared" si="6592"/>
        <v>0</v>
      </c>
      <c r="DN224" s="43">
        <f t="shared" si="6593"/>
        <v>0</v>
      </c>
      <c r="DO224" s="43">
        <f t="shared" si="6594"/>
        <v>0</v>
      </c>
      <c r="DP224" s="5">
        <f>'СДП (план)'!AC225</f>
        <v>0</v>
      </c>
      <c r="DQ224" s="3">
        <f>'СДП (план)'!AD225</f>
        <v>0</v>
      </c>
      <c r="DR224" s="43">
        <f t="shared" si="6595"/>
        <v>0</v>
      </c>
      <c r="DS224" s="43">
        <f t="shared" si="6596"/>
        <v>0</v>
      </c>
      <c r="DT224" s="43">
        <f>VLOOKUP($C224,'факт СДП 1 мес'!$D$8:$HP$251,33,0)</f>
        <v>0</v>
      </c>
      <c r="DU224" s="43">
        <f>VLOOKUP($C224,'факт СДП 1 мес'!$D$8:$HP$251,34,0)</f>
        <v>0</v>
      </c>
      <c r="DV224" s="43">
        <f>VLOOKUP($C224,'факт СДП 1 мес'!$D$8:$HP$251,35,0)</f>
        <v>0</v>
      </c>
      <c r="DW224" s="43">
        <f>VLOOKUP($C224,'факт СДП 1 мес'!$D$8:$HP$251,36,0)</f>
        <v>0</v>
      </c>
      <c r="DX224" s="43">
        <f>VLOOKUP($C224,'факт СДП 1 мес'!$D$8:$HP$251,37,0)</f>
        <v>0</v>
      </c>
      <c r="DY224" s="43">
        <f>VLOOKUP($C224,'факт СДП 1 мес'!$D$8:$HP$251,38,0)</f>
        <v>0</v>
      </c>
      <c r="DZ224" s="43">
        <f t="shared" si="6597"/>
        <v>0</v>
      </c>
      <c r="EA224" s="43">
        <f t="shared" si="6598"/>
        <v>0</v>
      </c>
      <c r="EB224" s="43">
        <f t="shared" si="6599"/>
        <v>0</v>
      </c>
      <c r="EC224" s="43">
        <f t="shared" si="6600"/>
        <v>0</v>
      </c>
      <c r="ED224" s="43">
        <f t="shared" si="6601"/>
        <v>0</v>
      </c>
      <c r="EE224" s="5">
        <f>'СДП (план)'!AE225</f>
        <v>0</v>
      </c>
      <c r="EF224" s="3">
        <f>'СДП (план)'!AF225</f>
        <v>0</v>
      </c>
      <c r="EG224" s="43">
        <f t="shared" si="6602"/>
        <v>0</v>
      </c>
      <c r="EH224" s="43">
        <f t="shared" si="6603"/>
        <v>0</v>
      </c>
      <c r="EI224" s="43">
        <f>VLOOKUP($C224,'факт СДП 1 мес'!$D$8:$HP$251,27,0)</f>
        <v>0</v>
      </c>
      <c r="EJ224" s="43">
        <f>VLOOKUP($C224,'факт СДП 1 мес'!$D$8:$HP$251,28,0)</f>
        <v>0</v>
      </c>
      <c r="EK224" s="43">
        <f>VLOOKUP($C224,'факт СДП 1 мес'!$D$8:$HP$251,29,0)</f>
        <v>0</v>
      </c>
      <c r="EL224" s="43">
        <f>VLOOKUP($C224,'факт СДП 1 мес'!$D$8:$HP$251,30,0)</f>
        <v>0</v>
      </c>
      <c r="EM224" s="43">
        <f>VLOOKUP($C224,'факт СДП 1 мес'!$D$8:$HP$251,31,0)</f>
        <v>0</v>
      </c>
      <c r="EN224" s="43">
        <f>VLOOKUP($C224,'факт СДП 1 мес'!$D$8:$HP$251,32,0)</f>
        <v>0</v>
      </c>
      <c r="EO224" s="43">
        <f t="shared" si="6006"/>
        <v>0</v>
      </c>
      <c r="EP224" s="43">
        <f t="shared" si="6007"/>
        <v>0</v>
      </c>
      <c r="EQ224" s="43">
        <f t="shared" si="6008"/>
        <v>0</v>
      </c>
      <c r="ER224" s="43">
        <f t="shared" si="6009"/>
        <v>0</v>
      </c>
      <c r="ES224" s="43">
        <f t="shared" si="6010"/>
        <v>0</v>
      </c>
      <c r="ET224" s="43">
        <f>'СДП (план)'!AG225</f>
        <v>0</v>
      </c>
      <c r="EU224" s="43">
        <f>'СДП (план)'!AH225</f>
        <v>0</v>
      </c>
      <c r="EV224" s="43">
        <f t="shared" si="6604"/>
        <v>0</v>
      </c>
      <c r="EW224" s="43">
        <f t="shared" si="6605"/>
        <v>0</v>
      </c>
      <c r="EX224" s="43">
        <f>VLOOKUP($C224,'факт СДП 1 мес'!$D$8:$HP$251,87,0)</f>
        <v>0</v>
      </c>
      <c r="EY224" s="43">
        <f>VLOOKUP($C224,'факт СДП 1 мес'!$D$8:$HP$251,88,0)</f>
        <v>0</v>
      </c>
      <c r="EZ224" s="43">
        <f>VLOOKUP($C224,'факт СДП 1 мес'!$D$8:$HP$251,89,0)</f>
        <v>0</v>
      </c>
      <c r="FA224" s="43">
        <f>VLOOKUP($C224,'факт СДП 1 мес'!$D$8:$HP$251,90,0)</f>
        <v>0</v>
      </c>
      <c r="FB224" s="43">
        <f>VLOOKUP($C224,'факт СДП 1 мес'!$D$8:$HP$251,91,0)</f>
        <v>0</v>
      </c>
      <c r="FC224" s="43">
        <f>VLOOKUP($C224,'факт СДП 1 мес'!$D$8:$HP$251,92,0)</f>
        <v>0</v>
      </c>
      <c r="FD224" s="43">
        <f t="shared" si="6606"/>
        <v>0</v>
      </c>
      <c r="FE224" s="43">
        <f t="shared" si="6607"/>
        <v>0</v>
      </c>
      <c r="FF224" s="43">
        <f t="shared" si="6608"/>
        <v>0</v>
      </c>
      <c r="FG224" s="43">
        <f t="shared" si="6609"/>
        <v>0</v>
      </c>
      <c r="FH224" s="43">
        <f t="shared" si="6610"/>
        <v>0</v>
      </c>
      <c r="FI224" s="43">
        <f>'СДП (план)'!AI225</f>
        <v>0</v>
      </c>
      <c r="FJ224" s="43">
        <f>'СДП (план)'!AJ225</f>
        <v>0</v>
      </c>
      <c r="FK224" s="43">
        <f t="shared" si="6611"/>
        <v>0</v>
      </c>
      <c r="FL224" s="43">
        <f t="shared" si="6612"/>
        <v>0</v>
      </c>
      <c r="FM224" s="43">
        <f>VLOOKUP($C224,'факт СДП 1 мес'!$D$8:$HP$251,39,0)</f>
        <v>0</v>
      </c>
      <c r="FN224" s="43">
        <f>VLOOKUP($C224,'факт СДП 1 мес'!$D$8:$HP$251,40,0)</f>
        <v>0</v>
      </c>
      <c r="FO224" s="43">
        <f>VLOOKUP($C224,'факт СДП 1 мес'!$D$8:$HP$251,41,0)</f>
        <v>0</v>
      </c>
      <c r="FP224" s="43">
        <f>VLOOKUP($C224,'факт СДП 1 мес'!$D$8:$HP$251,42,0)</f>
        <v>0</v>
      </c>
      <c r="FQ224" s="43">
        <f>VLOOKUP($C224,'факт СДП 1 мес'!$D$8:$HP$251,43,0)</f>
        <v>0</v>
      </c>
      <c r="FR224" s="43">
        <f>VLOOKUP($C224,'факт СДП 1 мес'!$D$8:$HP$251,44,0)</f>
        <v>0</v>
      </c>
      <c r="FS224" s="43">
        <f t="shared" si="6613"/>
        <v>0</v>
      </c>
      <c r="FT224" s="43">
        <f t="shared" si="6614"/>
        <v>0</v>
      </c>
      <c r="FU224" s="43">
        <f t="shared" si="6615"/>
        <v>0</v>
      </c>
      <c r="FV224" s="43">
        <f t="shared" si="6616"/>
        <v>0</v>
      </c>
      <c r="FW224" s="43">
        <f t="shared" si="6617"/>
        <v>0</v>
      </c>
      <c r="FX224" s="43">
        <f>'СДП (план)'!AK225</f>
        <v>0</v>
      </c>
      <c r="FY224" s="43">
        <f>'СДП (план)'!AL225</f>
        <v>0</v>
      </c>
      <c r="FZ224" s="43">
        <f t="shared" si="6618"/>
        <v>0</v>
      </c>
      <c r="GA224" s="43">
        <f t="shared" si="6619"/>
        <v>0</v>
      </c>
      <c r="GB224" s="43">
        <f>VLOOKUP($C224,'факт СДП 1 мес'!$D$8:$HP$251,45,0)</f>
        <v>0</v>
      </c>
      <c r="GC224" s="43">
        <f>VLOOKUP($C224,'факт СДП 1 мес'!$D$8:$HP$251,46,0)</f>
        <v>0</v>
      </c>
      <c r="GD224" s="43">
        <f>VLOOKUP($C224,'факт СДП 1 мес'!$D$8:$HP$251,47,0)</f>
        <v>0</v>
      </c>
      <c r="GE224" s="43">
        <f>VLOOKUP($C224,'факт СДП 1 мес'!$D$8:$HP$251,48,0)</f>
        <v>0</v>
      </c>
      <c r="GF224" s="43">
        <f>VLOOKUP($C224,'факт СДП 1 мес'!$D$8:$HP$251,49,0)</f>
        <v>0</v>
      </c>
      <c r="GG224" s="43">
        <f>VLOOKUP($C224,'факт СДП 1 мес'!$D$8:$HP$251,50,0)</f>
        <v>0</v>
      </c>
      <c r="GH224" s="43">
        <f t="shared" si="6620"/>
        <v>0</v>
      </c>
      <c r="GI224" s="43">
        <f t="shared" si="6621"/>
        <v>0</v>
      </c>
      <c r="GJ224" s="43">
        <f t="shared" si="6622"/>
        <v>0</v>
      </c>
      <c r="GK224" s="43">
        <f t="shared" si="6623"/>
        <v>0</v>
      </c>
      <c r="GL224" s="43">
        <f t="shared" si="6624"/>
        <v>0</v>
      </c>
      <c r="GM224" s="5">
        <f>'СДП (план)'!AM225</f>
        <v>0</v>
      </c>
      <c r="GN224" s="3">
        <f>'СДП (план)'!AN225</f>
        <v>0</v>
      </c>
      <c r="GO224" s="43">
        <f t="shared" si="6625"/>
        <v>0</v>
      </c>
      <c r="GP224" s="43">
        <f t="shared" si="6626"/>
        <v>0</v>
      </c>
      <c r="GQ224" s="43">
        <f>VLOOKUP($C224,'факт СДП 1 мес'!$D$8:$HP$251,51,0)</f>
        <v>0</v>
      </c>
      <c r="GR224" s="43">
        <f>VLOOKUP($C224,'факт СДП 1 мес'!$D$8:$HP$251,52,0)</f>
        <v>0</v>
      </c>
      <c r="GS224" s="43">
        <f>VLOOKUP($C224,'факт СДП 1 мес'!$D$8:$HP$251,53,0)</f>
        <v>0</v>
      </c>
      <c r="GT224" s="43">
        <f>VLOOKUP($C224,'факт СДП 1 мес'!$D$8:$HP$251,54,0)</f>
        <v>0</v>
      </c>
      <c r="GU224" s="43">
        <f>VLOOKUP($C224,'факт СДП 1 мес'!$D$8:$HP$251,55,0)</f>
        <v>0</v>
      </c>
      <c r="GV224" s="43">
        <f>VLOOKUP($C224,'факт СДП 1 мес'!$D$8:$HP$251,56,0)</f>
        <v>0</v>
      </c>
      <c r="GW224" s="43">
        <f t="shared" si="6627"/>
        <v>0</v>
      </c>
      <c r="GX224" s="43">
        <f t="shared" si="6628"/>
        <v>0</v>
      </c>
      <c r="GY224" s="43">
        <f t="shared" si="6629"/>
        <v>0</v>
      </c>
      <c r="GZ224" s="43">
        <f t="shared" si="6630"/>
        <v>0</v>
      </c>
      <c r="HA224" s="43">
        <f t="shared" si="6631"/>
        <v>0</v>
      </c>
      <c r="HB224" s="5">
        <f>'СДП (план)'!AO225</f>
        <v>0</v>
      </c>
      <c r="HC224" s="3">
        <f>'СДП (план)'!AP225</f>
        <v>0</v>
      </c>
      <c r="HD224" s="43">
        <f t="shared" si="6632"/>
        <v>0</v>
      </c>
      <c r="HE224" s="43">
        <f t="shared" si="6633"/>
        <v>0</v>
      </c>
      <c r="HF224" s="43">
        <f>VLOOKUP($C224,'факт СДП 1 мес'!$D$8:$HP$251,141,0)</f>
        <v>0</v>
      </c>
      <c r="HG224" s="43">
        <f>VLOOKUP($C224,'факт СДП 1 мес'!$D$8:$HP$251,142,0)</f>
        <v>0</v>
      </c>
      <c r="HH224" s="43">
        <f>VLOOKUP($C224,'факт СДП 1 мес'!$D$8:$HP$251,143,0)</f>
        <v>0</v>
      </c>
      <c r="HI224" s="43">
        <f>VLOOKUP($C224,'факт СДП 1 мес'!$D$8:$HP$251,144,0)</f>
        <v>0</v>
      </c>
      <c r="HJ224" s="43">
        <f>VLOOKUP($C224,'факт СДП 1 мес'!$D$8:$HP$251,145,0)</f>
        <v>0</v>
      </c>
      <c r="HK224" s="43">
        <f>VLOOKUP($C224,'факт СДП 1 мес'!$D$8:$HP$251,146,0)</f>
        <v>0</v>
      </c>
      <c r="HL224" s="43">
        <f t="shared" si="6634"/>
        <v>0</v>
      </c>
      <c r="HM224" s="43">
        <f t="shared" si="6635"/>
        <v>0</v>
      </c>
      <c r="HN224" s="43">
        <f t="shared" si="6636"/>
        <v>0</v>
      </c>
      <c r="HO224" s="43">
        <f t="shared" si="6637"/>
        <v>0</v>
      </c>
      <c r="HP224" s="43">
        <f t="shared" si="6638"/>
        <v>0</v>
      </c>
      <c r="HQ224" s="43">
        <f>'СДП (план)'!AQ225</f>
        <v>0</v>
      </c>
      <c r="HR224" s="43">
        <f>'СДП (план)'!AR225</f>
        <v>0</v>
      </c>
      <c r="HS224" s="43">
        <f t="shared" si="6639"/>
        <v>0</v>
      </c>
      <c r="HT224" s="43">
        <f t="shared" si="6640"/>
        <v>0</v>
      </c>
      <c r="HU224" s="43">
        <f>VLOOKUP($C224,'факт СДП 1 мес'!$D$8:$HP$251,171,0)</f>
        <v>0</v>
      </c>
      <c r="HV224" s="43">
        <f>VLOOKUP($C224,'факт СДП 1 мес'!$D$8:$HP$251,172,0)</f>
        <v>0</v>
      </c>
      <c r="HW224" s="43">
        <f>VLOOKUP($C224,'факт СДП 1 мес'!$D$8:$HP$251,173,0)</f>
        <v>0</v>
      </c>
      <c r="HX224" s="43">
        <f>VLOOKUP($C224,'факт СДП 1 мес'!$D$8:$HP$251,174,0)</f>
        <v>0</v>
      </c>
      <c r="HY224" s="43">
        <f>VLOOKUP($C224,'факт СДП 1 мес'!$D$8:$HP$251,175,0)</f>
        <v>0</v>
      </c>
      <c r="HZ224" s="43">
        <f>VLOOKUP($C224,'факт СДП 1 мес'!$D$8:$HP$251,176,0)</f>
        <v>0</v>
      </c>
      <c r="IA224" s="43">
        <f t="shared" si="6641"/>
        <v>0</v>
      </c>
      <c r="IB224" s="43">
        <f t="shared" si="6642"/>
        <v>0</v>
      </c>
      <c r="IC224" s="43">
        <f t="shared" si="6643"/>
        <v>0</v>
      </c>
      <c r="ID224" s="43">
        <f t="shared" si="6644"/>
        <v>0</v>
      </c>
      <c r="IE224" s="43">
        <f t="shared" si="6645"/>
        <v>0</v>
      </c>
      <c r="IF224" s="43">
        <f>'СДП (план)'!AS225</f>
        <v>0</v>
      </c>
      <c r="IG224" s="43">
        <f>'СДП (план)'!AT225</f>
        <v>0</v>
      </c>
      <c r="IH224" s="43">
        <f t="shared" si="6646"/>
        <v>0</v>
      </c>
      <c r="II224" s="43">
        <f t="shared" si="6647"/>
        <v>0</v>
      </c>
      <c r="IJ224" s="43">
        <f>VLOOKUP($C224,'факт СДП 1 мес'!$D$8:$HP$251,183,0)</f>
        <v>0</v>
      </c>
      <c r="IK224" s="43">
        <f>VLOOKUP($C224,'факт СДП 1 мес'!$D$8:$HP$251,184,0)</f>
        <v>0</v>
      </c>
      <c r="IL224" s="43">
        <f>VLOOKUP($C224,'факт СДП 1 мес'!$D$8:$HP$251,185,0)</f>
        <v>0</v>
      </c>
      <c r="IM224" s="43">
        <f>VLOOKUP($C224,'факт СДП 1 мес'!$D$8:$HP$251,186,0)</f>
        <v>0</v>
      </c>
      <c r="IN224" s="43">
        <f>VLOOKUP($C224,'факт СДП 1 мес'!$D$8:$HP$251,187,0)</f>
        <v>0</v>
      </c>
      <c r="IO224" s="43">
        <f>VLOOKUP($C224,'факт СДП 1 мес'!$D$8:$HP$251,188,0)</f>
        <v>0</v>
      </c>
      <c r="IP224" s="43">
        <f t="shared" si="6648"/>
        <v>0</v>
      </c>
      <c r="IQ224" s="43">
        <f t="shared" si="6649"/>
        <v>0</v>
      </c>
      <c r="IR224" s="43">
        <f t="shared" si="6650"/>
        <v>0</v>
      </c>
      <c r="IS224" s="43">
        <f t="shared" si="6651"/>
        <v>0</v>
      </c>
      <c r="IT224" s="43">
        <f t="shared" si="6652"/>
        <v>0</v>
      </c>
      <c r="IU224" s="45">
        <f>'СДП (план)'!AU225</f>
        <v>0</v>
      </c>
      <c r="IV224" s="45">
        <f>'СДП (план)'!AV225</f>
        <v>0</v>
      </c>
      <c r="IW224" s="43">
        <f t="shared" si="6653"/>
        <v>0</v>
      </c>
      <c r="IX224" s="43">
        <f t="shared" si="6654"/>
        <v>0</v>
      </c>
      <c r="IY224" s="43">
        <f>VLOOKUP($C224,'факт СДП 1 мес'!$D$8:$HP$251,147,0)</f>
        <v>0</v>
      </c>
      <c r="IZ224" s="43">
        <f>VLOOKUP($C224,'факт СДП 1 мес'!$D$8:$HP$251,148,0)</f>
        <v>0</v>
      </c>
      <c r="JA224" s="43">
        <f>VLOOKUP($C224,'факт СДП 1 мес'!$D$8:$HP$251,149,0)</f>
        <v>0</v>
      </c>
      <c r="JB224" s="43">
        <f>VLOOKUP($C224,'факт СДП 1 мес'!$D$8:$HP$251,150,0)</f>
        <v>0</v>
      </c>
      <c r="JC224" s="43">
        <f>VLOOKUP($C224,'факт СДП 1 мес'!$D$8:$HP$251,151,0)</f>
        <v>0</v>
      </c>
      <c r="JD224" s="43">
        <f>VLOOKUP($C224,'факт СДП 1 мес'!$D$8:$HP$251,152,0)</f>
        <v>0</v>
      </c>
      <c r="JE224" s="43">
        <f t="shared" si="6655"/>
        <v>0</v>
      </c>
      <c r="JF224" s="43">
        <f t="shared" si="6656"/>
        <v>0</v>
      </c>
      <c r="JG224" s="43">
        <f t="shared" si="6657"/>
        <v>0</v>
      </c>
      <c r="JH224" s="43">
        <f t="shared" si="6658"/>
        <v>0</v>
      </c>
      <c r="JI224" s="43">
        <f t="shared" si="6659"/>
        <v>0</v>
      </c>
      <c r="JJ224" s="45">
        <f>'СДП (план)'!AW225</f>
        <v>0</v>
      </c>
      <c r="JK224" s="45">
        <f>'СДП (план)'!AX225</f>
        <v>0</v>
      </c>
      <c r="JL224" s="43">
        <f t="shared" si="6660"/>
        <v>0</v>
      </c>
      <c r="JM224" s="43">
        <f t="shared" si="6661"/>
        <v>0</v>
      </c>
      <c r="JN224" s="43">
        <f>VLOOKUP($C224,'факт СДП 1 мес'!$D$8:$HP$251,135,0)</f>
        <v>0</v>
      </c>
      <c r="JO224" s="43">
        <f>VLOOKUP($C224,'факт СДП 1 мес'!$D$8:$HP$251,136,0)</f>
        <v>0</v>
      </c>
      <c r="JP224" s="43">
        <f>VLOOKUP($C224,'факт СДП 1 мес'!$D$8:$HP$251,137,0)</f>
        <v>0</v>
      </c>
      <c r="JQ224" s="43">
        <f>VLOOKUP($C224,'факт СДП 1 мес'!$D$8:$HP$251,138,0)</f>
        <v>0</v>
      </c>
      <c r="JR224" s="43">
        <f>VLOOKUP($C224,'факт СДП 1 мес'!$D$8:$HP$251,139,0)</f>
        <v>0</v>
      </c>
      <c r="JS224" s="43">
        <f>VLOOKUP($C224,'факт СДП 1 мес'!$D$8:$HP$251,140,0)</f>
        <v>0</v>
      </c>
      <c r="JT224" s="43">
        <f t="shared" si="6662"/>
        <v>0</v>
      </c>
      <c r="JU224" s="43">
        <f t="shared" si="6663"/>
        <v>0</v>
      </c>
      <c r="JV224" s="43">
        <f t="shared" si="6664"/>
        <v>0</v>
      </c>
      <c r="JW224" s="43">
        <f t="shared" si="6665"/>
        <v>0</v>
      </c>
      <c r="JX224" s="43">
        <f t="shared" si="6666"/>
        <v>0</v>
      </c>
      <c r="JY224" s="43">
        <f>'СДП (план)'!AY225</f>
        <v>0</v>
      </c>
      <c r="JZ224" s="43">
        <f>'СДП (план)'!AZ225</f>
        <v>0</v>
      </c>
      <c r="KA224" s="43">
        <f t="shared" si="6667"/>
        <v>0</v>
      </c>
      <c r="KB224" s="43">
        <f t="shared" si="6668"/>
        <v>0</v>
      </c>
      <c r="KC224" s="43">
        <f>VLOOKUP($C224,'факт СДП 1 мес'!$D$8:$HP$251,105,0)</f>
        <v>0</v>
      </c>
      <c r="KD224" s="43">
        <f>VLOOKUP($C224,'факт СДП 1 мес'!$D$8:$HP$251,106,0)</f>
        <v>0</v>
      </c>
      <c r="KE224" s="43">
        <f>VLOOKUP($C224,'факт СДП 1 мес'!$D$8:$HP$251,107,0)</f>
        <v>0</v>
      </c>
      <c r="KF224" s="43">
        <f>VLOOKUP($C224,'факт СДП 1 мес'!$D$8:$HP$251,108,0)</f>
        <v>0</v>
      </c>
      <c r="KG224" s="43">
        <f>VLOOKUP($C224,'факт СДП 1 мес'!$D$8:$HP$251,109,0)</f>
        <v>0</v>
      </c>
      <c r="KH224" s="43">
        <f>VLOOKUP($C224,'факт СДП 1 мес'!$D$8:$HP$251,110,0)</f>
        <v>0</v>
      </c>
      <c r="KI224" s="43">
        <f t="shared" si="6669"/>
        <v>0</v>
      </c>
      <c r="KJ224" s="43">
        <f t="shared" si="6670"/>
        <v>0</v>
      </c>
      <c r="KK224" s="43">
        <f t="shared" si="6671"/>
        <v>0</v>
      </c>
      <c r="KL224" s="43">
        <f t="shared" si="6672"/>
        <v>0</v>
      </c>
      <c r="KM224" s="43">
        <f t="shared" si="6673"/>
        <v>0</v>
      </c>
      <c r="KN224" s="43">
        <f>'СДП (план)'!BA225</f>
        <v>0</v>
      </c>
      <c r="KO224" s="43">
        <f>'СДП (план)'!BB225</f>
        <v>0</v>
      </c>
      <c r="KP224" s="43">
        <f t="shared" si="6674"/>
        <v>0</v>
      </c>
      <c r="KQ224" s="43">
        <f t="shared" si="6675"/>
        <v>0</v>
      </c>
      <c r="KR224" s="43">
        <f>VLOOKUP($C224,'факт СДП 1 мес'!$D$8:$HP$251,189,0)</f>
        <v>0</v>
      </c>
      <c r="KS224" s="43">
        <f>VLOOKUP($C224,'факт СДП 1 мес'!$D$8:$HP$251,190,0)</f>
        <v>0</v>
      </c>
      <c r="KT224" s="43">
        <f>VLOOKUP($C224,'факт СДП 1 мес'!$D$8:$HP$251,191,0)</f>
        <v>0</v>
      </c>
      <c r="KU224" s="43">
        <f>VLOOKUP($C224,'факт СДП 1 мес'!$D$8:$HP$251,192,0)</f>
        <v>0</v>
      </c>
      <c r="KV224" s="43">
        <f>VLOOKUP($C224,'факт СДП 1 мес'!$D$8:$HP$251,193,0)</f>
        <v>0</v>
      </c>
      <c r="KW224" s="43">
        <f>VLOOKUP($C224,'факт СДП 1 мес'!$D$8:$HP$251,194,0)</f>
        <v>0</v>
      </c>
      <c r="KX224" s="43">
        <f t="shared" si="6676"/>
        <v>0</v>
      </c>
      <c r="KY224" s="43">
        <f t="shared" si="6677"/>
        <v>0</v>
      </c>
      <c r="KZ224" s="43">
        <f t="shared" si="6678"/>
        <v>0</v>
      </c>
      <c r="LA224" s="43">
        <f t="shared" si="6679"/>
        <v>0</v>
      </c>
      <c r="LB224" s="43">
        <f t="shared" si="6680"/>
        <v>0</v>
      </c>
      <c r="LC224" s="43">
        <f>'СДП (план)'!BC225</f>
        <v>0</v>
      </c>
      <c r="LD224" s="43">
        <f>'СДП (план)'!BD225</f>
        <v>0</v>
      </c>
      <c r="LE224" s="43">
        <f t="shared" si="6681"/>
        <v>0</v>
      </c>
      <c r="LF224" s="43">
        <f t="shared" si="6682"/>
        <v>0</v>
      </c>
      <c r="LG224" s="43">
        <f>VLOOKUP($C224,'факт СДП 1 мес'!$D$8:$HP$251,63,0)</f>
        <v>0</v>
      </c>
      <c r="LH224" s="43">
        <f>VLOOKUP($C224,'факт СДП 1 мес'!$D$8:$HP$251,64,0)</f>
        <v>0</v>
      </c>
      <c r="LI224" s="43">
        <f>VLOOKUP($C224,'факт СДП 1 мес'!$D$8:$HP$251,65,0)</f>
        <v>0</v>
      </c>
      <c r="LJ224" s="43">
        <f>VLOOKUP($C224,'факт СДП 1 мес'!$D$8:$HP$251,66,0)</f>
        <v>0</v>
      </c>
      <c r="LK224" s="43">
        <f>VLOOKUP($C224,'факт СДП 1 мес'!$D$8:$HP$251,67,0)</f>
        <v>0</v>
      </c>
      <c r="LL224" s="43">
        <f>VLOOKUP($C224,'факт СДП 1 мес'!$D$8:$HP$251,68,0)</f>
        <v>0</v>
      </c>
      <c r="LM224" s="43">
        <f t="shared" si="6683"/>
        <v>0</v>
      </c>
      <c r="LN224" s="43">
        <f t="shared" si="6684"/>
        <v>0</v>
      </c>
      <c r="LO224" s="43">
        <f t="shared" si="6685"/>
        <v>0</v>
      </c>
      <c r="LP224" s="43">
        <f t="shared" si="6686"/>
        <v>0</v>
      </c>
      <c r="LQ224" s="43">
        <f t="shared" si="6687"/>
        <v>0</v>
      </c>
      <c r="LR224" s="43">
        <f>'СДП (план)'!BE225</f>
        <v>12</v>
      </c>
      <c r="LS224" s="43">
        <f>'СДП (план)'!BF225</f>
        <v>710433.86720831995</v>
      </c>
      <c r="LT224" s="43">
        <f t="shared" si="6688"/>
        <v>1</v>
      </c>
      <c r="LU224" s="43">
        <f t="shared" si="6689"/>
        <v>59202.822267359996</v>
      </c>
      <c r="LV224" s="43">
        <f>VLOOKUP($C224,'факт СДП 1 мес'!$D$8:$HP$251,69,0)</f>
        <v>0</v>
      </c>
      <c r="LW224" s="43">
        <f>VLOOKUP($C224,'факт СДП 1 мес'!$D$8:$HP$251,70,0)</f>
        <v>0</v>
      </c>
      <c r="LX224" s="43">
        <f>VLOOKUP($C224,'факт СДП 1 мес'!$D$8:$HP$251,71,0)</f>
        <v>0</v>
      </c>
      <c r="LY224" s="43">
        <f>VLOOKUP($C224,'факт СДП 1 мес'!$D$8:$HP$251,72,0)</f>
        <v>0</v>
      </c>
      <c r="LZ224" s="43">
        <f>VLOOKUP($C224,'факт СДП 1 мес'!$D$8:$HP$251,73,0)</f>
        <v>0</v>
      </c>
      <c r="MA224" s="43">
        <f>VLOOKUP($C224,'факт СДП 1 мес'!$D$8:$HP$251,74,0)</f>
        <v>0</v>
      </c>
      <c r="MB224" s="43">
        <f t="shared" si="6690"/>
        <v>42.96</v>
      </c>
      <c r="MC224" s="43">
        <f t="shared" si="6691"/>
        <v>3.58</v>
      </c>
      <c r="MD224" s="43">
        <f t="shared" si="6692"/>
        <v>0</v>
      </c>
      <c r="ME224" s="43">
        <f t="shared" si="6693"/>
        <v>-1</v>
      </c>
      <c r="MF224" s="43">
        <f t="shared" si="6694"/>
        <v>-59202.822267359996</v>
      </c>
      <c r="MG224" s="51">
        <f>'СДП (план)'!BG225</f>
        <v>0</v>
      </c>
      <c r="MH224" s="43">
        <f>'СДП (план)'!BH225</f>
        <v>0</v>
      </c>
      <c r="MI224" s="43">
        <f t="shared" si="6695"/>
        <v>0</v>
      </c>
      <c r="MJ224" s="43">
        <f t="shared" si="6696"/>
        <v>0</v>
      </c>
      <c r="MK224" s="43">
        <f>VLOOKUP($C224,'факт СДП 1 мес'!$D$8:$HP$251,75,0)</f>
        <v>0</v>
      </c>
      <c r="ML224" s="43">
        <f>VLOOKUP($C224,'факт СДП 1 мес'!$D$8:$HP$251,76,0)</f>
        <v>0</v>
      </c>
      <c r="MM224" s="43">
        <f>VLOOKUP($C224,'факт СДП 1 мес'!$D$8:$HP$251,77,0)</f>
        <v>0</v>
      </c>
      <c r="MN224" s="43">
        <f>VLOOKUP($C224,'факт СДП 1 мес'!$D$8:$HP$251,78,0)</f>
        <v>0</v>
      </c>
      <c r="MO224" s="43">
        <f>VLOOKUP($C224,'факт СДП 1 мес'!$D$8:$HP$251,79,0)</f>
        <v>0</v>
      </c>
      <c r="MP224" s="43">
        <f>VLOOKUP($C224,'факт СДП 1 мес'!$D$8:$HP$251,80,0)</f>
        <v>0</v>
      </c>
      <c r="MQ224" s="43">
        <f t="shared" si="6697"/>
        <v>0</v>
      </c>
      <c r="MR224" s="43">
        <f t="shared" si="6698"/>
        <v>0</v>
      </c>
      <c r="MS224" s="43">
        <f t="shared" si="6699"/>
        <v>0</v>
      </c>
      <c r="MT224" s="43">
        <f t="shared" si="6700"/>
        <v>0</v>
      </c>
      <c r="MU224" s="43">
        <f t="shared" si="6701"/>
        <v>0</v>
      </c>
      <c r="MV224" s="44">
        <f>'СДП (план)'!BI225</f>
        <v>0</v>
      </c>
      <c r="MW224" s="43">
        <f>'СДП (план)'!BJ225</f>
        <v>0</v>
      </c>
      <c r="MX224" s="43">
        <f t="shared" si="6702"/>
        <v>0</v>
      </c>
      <c r="MY224" s="43">
        <f t="shared" si="6703"/>
        <v>0</v>
      </c>
      <c r="MZ224" s="43">
        <f>VLOOKUP($C224,'факт СДП 1 мес'!$D$8:$HP$251,81,0)</f>
        <v>0</v>
      </c>
      <c r="NA224" s="43">
        <f>VLOOKUP($C224,'факт СДП 1 мес'!$D$8:$HP$251,82,0)</f>
        <v>0</v>
      </c>
      <c r="NB224" s="43">
        <f>VLOOKUP($C224,'факт СДП 1 мес'!$D$8:$HP$251,83,0)</f>
        <v>0</v>
      </c>
      <c r="NC224" s="43">
        <f>VLOOKUP($C224,'факт СДП 1 мес'!$D$8:$HP$251,84,0)</f>
        <v>0</v>
      </c>
      <c r="ND224" s="43">
        <f>VLOOKUP($C224,'факт СДП 1 мес'!$D$8:$HP$251,85,0)</f>
        <v>0</v>
      </c>
      <c r="NE224" s="43">
        <f>VLOOKUP($C224,'факт СДП 1 мес'!$D$8:$HP$251,86,0)</f>
        <v>0</v>
      </c>
      <c r="NF224" s="43">
        <f t="shared" si="6704"/>
        <v>0</v>
      </c>
      <c r="NG224" s="43">
        <f t="shared" si="6705"/>
        <v>0</v>
      </c>
      <c r="NH224" s="43">
        <f t="shared" si="6706"/>
        <v>0</v>
      </c>
      <c r="NI224" s="43">
        <f t="shared" si="6707"/>
        <v>0</v>
      </c>
      <c r="NJ224" s="43">
        <f t="shared" si="6708"/>
        <v>0</v>
      </c>
      <c r="NK224" s="43">
        <f>'СДП (план)'!BK225</f>
        <v>0</v>
      </c>
      <c r="NL224" s="43">
        <f>'СДП (план)'!BL225</f>
        <v>0</v>
      </c>
      <c r="NM224" s="43">
        <f t="shared" si="6709"/>
        <v>0</v>
      </c>
      <c r="NN224" s="43">
        <f t="shared" si="6710"/>
        <v>0</v>
      </c>
      <c r="NO224" s="43">
        <f>VLOOKUP($C224,'факт СДП 1 мес'!$D$8:$HP$251,99,0)</f>
        <v>0</v>
      </c>
      <c r="NP224" s="43">
        <f>VLOOKUP($C224,'факт СДП 1 мес'!$D$8:$HP$251,100,0)</f>
        <v>0</v>
      </c>
      <c r="NQ224" s="43">
        <f>VLOOKUP($C224,'факт СДП 1 мес'!$D$8:$HP$251,101,0)</f>
        <v>0</v>
      </c>
      <c r="NR224" s="43">
        <f>VLOOKUP($C224,'факт СДП 1 мес'!$D$8:$HP$251,102,0)</f>
        <v>0</v>
      </c>
      <c r="NS224" s="43">
        <f>VLOOKUP($C224,'факт СДП 1 мес'!$D$8:$HP$251,103,0)</f>
        <v>0</v>
      </c>
      <c r="NT224" s="43">
        <f>VLOOKUP($C224,'факт СДП 1 мес'!$D$8:$HP$251,104,0)</f>
        <v>0</v>
      </c>
      <c r="NU224" s="43">
        <f t="shared" si="6711"/>
        <v>0</v>
      </c>
      <c r="NV224" s="43">
        <f t="shared" si="6712"/>
        <v>0</v>
      </c>
      <c r="NW224" s="43">
        <f t="shared" si="6713"/>
        <v>0</v>
      </c>
      <c r="NX224" s="43">
        <f t="shared" si="6714"/>
        <v>0</v>
      </c>
      <c r="NY224" s="43">
        <f t="shared" si="6715"/>
        <v>0</v>
      </c>
      <c r="NZ224" s="51">
        <f>'СДП (план)'!BM225</f>
        <v>0</v>
      </c>
      <c r="OA224" s="43">
        <f>'СДП (план)'!BN225</f>
        <v>0</v>
      </c>
      <c r="OB224" s="43">
        <f t="shared" si="6716"/>
        <v>0</v>
      </c>
      <c r="OC224" s="43">
        <f t="shared" si="6717"/>
        <v>0</v>
      </c>
      <c r="OD224" s="153"/>
      <c r="OE224" s="153"/>
      <c r="OF224" s="153"/>
      <c r="OG224" s="43"/>
      <c r="OH224" s="43"/>
      <c r="OI224" s="43"/>
      <c r="OJ224" s="43">
        <f t="shared" si="6718"/>
        <v>0</v>
      </c>
      <c r="OK224" s="43">
        <f t="shared" si="6719"/>
        <v>0</v>
      </c>
      <c r="OL224" s="43">
        <f t="shared" si="6720"/>
        <v>0</v>
      </c>
      <c r="OM224" s="43">
        <f t="shared" si="6721"/>
        <v>0</v>
      </c>
      <c r="ON224" s="43">
        <f t="shared" si="6722"/>
        <v>0</v>
      </c>
      <c r="OO224" s="51">
        <f>'СДП (план)'!BO225</f>
        <v>0</v>
      </c>
      <c r="OP224" s="43">
        <f>'СДП (план)'!BP225</f>
        <v>0</v>
      </c>
      <c r="OQ224" s="43">
        <f t="shared" si="6723"/>
        <v>0</v>
      </c>
      <c r="OR224" s="43">
        <f t="shared" si="6724"/>
        <v>0</v>
      </c>
      <c r="OS224" s="43">
        <f>VLOOKUP($C224,'факт СДП 1 мес'!$D$8:$HP$251,177,0)</f>
        <v>0</v>
      </c>
      <c r="OT224" s="43">
        <f>VLOOKUP($C224,'факт СДП 1 мес'!$D$8:$HP$251,178,0)</f>
        <v>0</v>
      </c>
      <c r="OU224" s="43">
        <f>VLOOKUP($C224,'факт СДП 1 мес'!$D$8:$HP$251,179,0)</f>
        <v>0</v>
      </c>
      <c r="OV224" s="43">
        <f>VLOOKUP($C224,'факт СДП 1 мес'!$D$8:$HP$251,180,0)</f>
        <v>0</v>
      </c>
      <c r="OW224" s="43">
        <f>VLOOKUP($C224,'факт СДП 1 мес'!$D$8:$HP$251,181,0)</f>
        <v>0</v>
      </c>
      <c r="OX224" s="43">
        <f>VLOOKUP($C224,'факт СДП 1 мес'!$D$8:$HP$251,182,0)</f>
        <v>0</v>
      </c>
      <c r="OY224" s="43">
        <f t="shared" si="6725"/>
        <v>0</v>
      </c>
      <c r="OZ224" s="43">
        <f t="shared" si="6726"/>
        <v>0</v>
      </c>
      <c r="PA224" s="43">
        <f t="shared" si="6727"/>
        <v>0</v>
      </c>
      <c r="PB224" s="43">
        <f t="shared" si="6728"/>
        <v>0</v>
      </c>
      <c r="PC224" s="43">
        <f t="shared" si="6729"/>
        <v>0</v>
      </c>
      <c r="PD224" s="45">
        <f>'СДП (план)'!BQ225</f>
        <v>0</v>
      </c>
      <c r="PE224" s="45">
        <f>'СДП (план)'!BR225</f>
        <v>0</v>
      </c>
      <c r="PF224" s="43">
        <f t="shared" si="6730"/>
        <v>0</v>
      </c>
      <c r="PG224" s="43">
        <f t="shared" si="6731"/>
        <v>0</v>
      </c>
      <c r="PH224" s="43">
        <f>VLOOKUP($C224,'факт СДП 1 мес'!$D$8:$HP$251,123,0)</f>
        <v>0</v>
      </c>
      <c r="PI224" s="43">
        <f>VLOOKUP($C224,'факт СДП 1 мес'!$D$8:$HP$251,124,0)</f>
        <v>0</v>
      </c>
      <c r="PJ224" s="43">
        <f>VLOOKUP($C224,'факт СДП 1 мес'!$D$8:$HP$251,125,0)</f>
        <v>0</v>
      </c>
      <c r="PK224" s="43">
        <f>VLOOKUP($C224,'факт СДП 1 мес'!$D$8:$HP$251,126,0)</f>
        <v>0</v>
      </c>
      <c r="PL224" s="43">
        <f>VLOOKUP($C224,'факт СДП 1 мес'!$D$8:$HP$251,127,0)</f>
        <v>0</v>
      </c>
      <c r="PM224" s="43">
        <f>VLOOKUP($C224,'факт СДП 1 мес'!$D$8:$HP$251,128,0)</f>
        <v>0</v>
      </c>
      <c r="PN224" s="43">
        <f t="shared" si="6732"/>
        <v>0</v>
      </c>
      <c r="PO224" s="43">
        <f t="shared" si="6733"/>
        <v>0</v>
      </c>
      <c r="PP224" s="43">
        <f t="shared" si="6734"/>
        <v>0</v>
      </c>
      <c r="PQ224" s="43">
        <f t="shared" si="6735"/>
        <v>0</v>
      </c>
      <c r="PR224" s="43">
        <f t="shared" si="6736"/>
        <v>0</v>
      </c>
      <c r="PS224" s="43">
        <f>'СДП (план)'!BS225</f>
        <v>0</v>
      </c>
      <c r="PT224" s="43">
        <f>'СДП (план)'!BT225</f>
        <v>0</v>
      </c>
      <c r="PU224" s="43">
        <f t="shared" si="6737"/>
        <v>0</v>
      </c>
      <c r="PV224" s="43">
        <f t="shared" si="6738"/>
        <v>0</v>
      </c>
      <c r="PW224" s="43">
        <f>VLOOKUP($C224,'факт СДП 1 мес'!$D$8:$HP$251,111,0)</f>
        <v>0</v>
      </c>
      <c r="PX224" s="43">
        <f>VLOOKUP($C224,'факт СДП 1 мес'!$D$8:$HP$251,112,0)</f>
        <v>0</v>
      </c>
      <c r="PY224" s="43">
        <f>VLOOKUP($C224,'факт СДП 1 мес'!$D$8:$HP$251,113,0)</f>
        <v>0</v>
      </c>
      <c r="PZ224" s="43">
        <f>VLOOKUP($C224,'факт СДП 1 мес'!$D$8:$HP$251,114,0)</f>
        <v>0</v>
      </c>
      <c r="QA224" s="43">
        <f>VLOOKUP($C224,'факт СДП 1 мес'!$D$8:$HP$251,115,0)</f>
        <v>0</v>
      </c>
      <c r="QB224" s="43">
        <f>VLOOKUP($C224,'факт СДП 1 мес'!$D$8:$HP$251,116,0)</f>
        <v>0</v>
      </c>
      <c r="QC224" s="43">
        <f t="shared" si="6739"/>
        <v>0</v>
      </c>
      <c r="QD224" s="43">
        <f t="shared" si="6740"/>
        <v>0</v>
      </c>
      <c r="QE224" s="43">
        <f t="shared" si="6741"/>
        <v>0</v>
      </c>
      <c r="QF224" s="43">
        <f t="shared" si="6742"/>
        <v>0</v>
      </c>
      <c r="QG224" s="43">
        <f t="shared" si="6743"/>
        <v>0</v>
      </c>
      <c r="QH224" s="43">
        <f>'СДП (план)'!BU225</f>
        <v>0</v>
      </c>
      <c r="QI224" s="43">
        <f>'СДП (план)'!BV225</f>
        <v>0</v>
      </c>
      <c r="QJ224" s="43">
        <f t="shared" si="6744"/>
        <v>0</v>
      </c>
      <c r="QK224" s="43">
        <f t="shared" si="6745"/>
        <v>0</v>
      </c>
      <c r="QL224" s="43">
        <f>VLOOKUP($C224,'факт СДП 1 мес'!$D$8:$HP$251,153,0)</f>
        <v>0</v>
      </c>
      <c r="QM224" s="43">
        <f>VLOOKUP($C224,'факт СДП 1 мес'!$D$8:$HP$251,154,0)</f>
        <v>0</v>
      </c>
      <c r="QN224" s="43">
        <f>VLOOKUP($C224,'факт СДП 1 мес'!$D$8:$HP$251,155,0)</f>
        <v>0</v>
      </c>
      <c r="QO224" s="43">
        <f>VLOOKUP($C224,'факт СДП 1 мес'!$D$8:$HP$251,156,0)</f>
        <v>0</v>
      </c>
      <c r="QP224" s="43">
        <f>VLOOKUP($C224,'факт СДП 1 мес'!$D$8:$HP$251,157,0)</f>
        <v>0</v>
      </c>
      <c r="QQ224" s="43">
        <f>VLOOKUP($C224,'факт СДП 1 мес'!$D$8:$HP$251,158,0)</f>
        <v>0</v>
      </c>
      <c r="QR224" s="43">
        <f t="shared" si="6746"/>
        <v>0</v>
      </c>
      <c r="QS224" s="43">
        <f t="shared" si="6747"/>
        <v>0</v>
      </c>
      <c r="QT224" s="43">
        <f t="shared" si="6748"/>
        <v>0</v>
      </c>
      <c r="QU224" s="43">
        <f t="shared" si="6749"/>
        <v>0</v>
      </c>
      <c r="QV224" s="43">
        <f t="shared" si="6750"/>
        <v>0</v>
      </c>
      <c r="QW224" s="43">
        <f>'СДП (план)'!BW225</f>
        <v>0</v>
      </c>
      <c r="QX224" s="43">
        <f>'СДП (план)'!BX225</f>
        <v>0</v>
      </c>
      <c r="QY224" s="43">
        <f t="shared" si="6751"/>
        <v>0</v>
      </c>
      <c r="QZ224" s="43">
        <f t="shared" si="6752"/>
        <v>0</v>
      </c>
      <c r="RA224" s="43">
        <f>VLOOKUP($C224,'факт СДП 1 мес'!$D$8:$HP$251,195,0)</f>
        <v>0</v>
      </c>
      <c r="RB224" s="43">
        <f>VLOOKUP($C224,'факт СДП 1 мес'!$D$8:$HP$251,196,0)</f>
        <v>0</v>
      </c>
      <c r="RC224" s="43">
        <f>VLOOKUP($C224,'факт СДП 1 мес'!$D$8:$HP$251,197,0)</f>
        <v>0</v>
      </c>
      <c r="RD224" s="43">
        <f>VLOOKUP($C224,'факт СДП 1 мес'!$D$8:$HP$251,198,0)</f>
        <v>0</v>
      </c>
      <c r="RE224" s="43">
        <f>VLOOKUP($C224,'факт СДП 1 мес'!$D$8:$HP$251,199,0)</f>
        <v>0</v>
      </c>
      <c r="RF224" s="43">
        <f>VLOOKUP($C224,'факт СДП 1 мес'!$D$8:$HP$251,200,0)</f>
        <v>0</v>
      </c>
      <c r="RG224" s="43">
        <f t="shared" si="6753"/>
        <v>0</v>
      </c>
      <c r="RH224" s="43">
        <f t="shared" si="6754"/>
        <v>0</v>
      </c>
      <c r="RI224" s="43">
        <f t="shared" si="6755"/>
        <v>0</v>
      </c>
      <c r="RJ224" s="43">
        <f t="shared" si="6756"/>
        <v>0</v>
      </c>
      <c r="RK224" s="43">
        <f t="shared" si="6757"/>
        <v>0</v>
      </c>
      <c r="RL224" s="43">
        <f>'СДП (план)'!BY225</f>
        <v>0</v>
      </c>
      <c r="RM224" s="43">
        <f>'СДП (план)'!BZ225</f>
        <v>0</v>
      </c>
      <c r="RN224" s="43">
        <f t="shared" si="6758"/>
        <v>0</v>
      </c>
      <c r="RO224" s="43">
        <f t="shared" si="6759"/>
        <v>0</v>
      </c>
      <c r="RP224" s="43">
        <f>VLOOKUP($C224,'факт СДП 1 мес'!$D$8:$HP$251,201,0)</f>
        <v>0</v>
      </c>
      <c r="RQ224" s="43">
        <f>VLOOKUP($C224,'факт СДП 1 мес'!$D$8:$HP$251,202,0)</f>
        <v>0</v>
      </c>
      <c r="RR224" s="43">
        <f>VLOOKUP($C224,'факт СДП 1 мес'!$D$8:$HP$251,203,0)</f>
        <v>0</v>
      </c>
      <c r="RS224" s="43">
        <f>VLOOKUP($C224,'факт СДП 1 мес'!$D$8:$HP$251,204,0)</f>
        <v>0</v>
      </c>
      <c r="RT224" s="43">
        <f>VLOOKUP($C224,'факт СДП 1 мес'!$D$8:$HP$251,205,0)</f>
        <v>0</v>
      </c>
      <c r="RU224" s="43">
        <f>VLOOKUP($C224,'факт СДП 1 мес'!$D$8:$HP$251,206,0)</f>
        <v>0</v>
      </c>
      <c r="RV224" s="43">
        <f t="shared" si="6760"/>
        <v>0</v>
      </c>
      <c r="RW224" s="43">
        <f t="shared" si="6761"/>
        <v>0</v>
      </c>
      <c r="RX224" s="43">
        <f t="shared" si="6762"/>
        <v>0</v>
      </c>
      <c r="RY224" s="43">
        <f t="shared" si="6763"/>
        <v>0</v>
      </c>
      <c r="RZ224" s="43">
        <f t="shared" si="6764"/>
        <v>0</v>
      </c>
      <c r="SA224" s="43">
        <f>'СДП (план)'!CA225</f>
        <v>0</v>
      </c>
      <c r="SB224" s="43">
        <f>'СДП (план)'!CB225</f>
        <v>0</v>
      </c>
      <c r="SC224" s="43">
        <f t="shared" si="6765"/>
        <v>0</v>
      </c>
      <c r="SD224" s="43">
        <f t="shared" si="6766"/>
        <v>0</v>
      </c>
      <c r="SE224" s="43">
        <f>VLOOKUP($C224,'факт СДП 1 мес'!$D$8:$HP$251,129,0)</f>
        <v>0</v>
      </c>
      <c r="SF224" s="43">
        <f>VLOOKUP($C224,'факт СДП 1 мес'!$D$8:$HP$251,130,0)</f>
        <v>0</v>
      </c>
      <c r="SG224" s="43">
        <f>VLOOKUP($C224,'факт СДП 1 мес'!$D$8:$HP$251,131,0)</f>
        <v>0</v>
      </c>
      <c r="SH224" s="43">
        <f>VLOOKUP($C224,'факт СДП 1 мес'!$D$8:$HP$251,132,0)</f>
        <v>0</v>
      </c>
      <c r="SI224" s="43">
        <f>VLOOKUP($C224,'факт СДП 1 мес'!$D$8:$HP$251,133,0)</f>
        <v>0</v>
      </c>
      <c r="SJ224" s="43">
        <f>VLOOKUP($C224,'факт СДП 1 мес'!$D$8:$HP$251,134,0)</f>
        <v>0</v>
      </c>
      <c r="SK224" s="43">
        <f t="shared" si="6105"/>
        <v>0</v>
      </c>
      <c r="SL224" s="43">
        <f t="shared" si="6767"/>
        <v>0</v>
      </c>
      <c r="SM224" s="43">
        <f t="shared" si="6768"/>
        <v>0</v>
      </c>
      <c r="SN224" s="43">
        <f t="shared" si="6769"/>
        <v>0</v>
      </c>
      <c r="SO224" s="43">
        <f t="shared" si="6770"/>
        <v>0</v>
      </c>
      <c r="SP224" s="43">
        <f>'СДП (план)'!CC225</f>
        <v>0</v>
      </c>
      <c r="SQ224" s="43">
        <f>'СДП (план)'!CD225</f>
        <v>0</v>
      </c>
      <c r="SR224" s="43">
        <f t="shared" si="6771"/>
        <v>0</v>
      </c>
      <c r="SS224" s="43">
        <f t="shared" si="6772"/>
        <v>0</v>
      </c>
      <c r="ST224" s="43">
        <f>VLOOKUP($C224,'факт СДП 1 мес'!$D$8:$HP$251,93,0)</f>
        <v>0</v>
      </c>
      <c r="SU224" s="43">
        <f>VLOOKUP($C224,'факт СДП 1 мес'!$D$8:$HP$251,94,0)</f>
        <v>0</v>
      </c>
      <c r="SV224" s="43">
        <f>VLOOKUP($C224,'факт СДП 1 мес'!$D$8:$HP$251,95,0)</f>
        <v>0</v>
      </c>
      <c r="SW224" s="43">
        <f>VLOOKUP($C224,'факт СДП 1 мес'!$D$8:$HP$251,96,0)</f>
        <v>0</v>
      </c>
      <c r="SX224" s="43">
        <f>VLOOKUP($C224,'факт СДП 1 мес'!$D$8:$HP$251,97,0)</f>
        <v>0</v>
      </c>
      <c r="SY224" s="43">
        <f>VLOOKUP($C224,'факт СДП 1 мес'!$D$8:$HP$251,98,0)</f>
        <v>0</v>
      </c>
      <c r="SZ224" s="43">
        <f t="shared" si="6108"/>
        <v>0</v>
      </c>
      <c r="TA224" s="43">
        <f t="shared" si="6773"/>
        <v>0</v>
      </c>
      <c r="TB224" s="43">
        <f t="shared" si="6774"/>
        <v>0</v>
      </c>
      <c r="TC224" s="43">
        <f t="shared" si="6775"/>
        <v>0</v>
      </c>
      <c r="TD224" s="43">
        <f t="shared" si="6776"/>
        <v>0</v>
      </c>
      <c r="TE224" s="8">
        <f>'СДП (план)'!CE225</f>
        <v>0</v>
      </c>
      <c r="TF224" s="3">
        <f>'СДП (план)'!CF225</f>
        <v>0</v>
      </c>
      <c r="TG224" s="8">
        <v>0</v>
      </c>
      <c r="TH224" s="3">
        <v>0</v>
      </c>
      <c r="TI224" s="43">
        <f>VLOOKUP($C224,'факт СДП 1 мес'!$D$8:$HP$251,117,0)</f>
        <v>0</v>
      </c>
      <c r="TJ224" s="43">
        <f>VLOOKUP($C224,'факт СДП 1 мес'!$D$8:$HP$251,118,0)</f>
        <v>0</v>
      </c>
      <c r="TK224" s="43">
        <f>VLOOKUP($C224,'факт СДП 1 мес'!$D$8:$HP$251,119,0)</f>
        <v>0</v>
      </c>
      <c r="TL224" s="43">
        <f>VLOOKUP($C224,'факт СДП 1 мес'!$D$8:$HP$251,120,0)</f>
        <v>0</v>
      </c>
      <c r="TM224" s="43">
        <f>VLOOKUP($C224,'факт СДП 1 мес'!$D$8:$HP$251,121,0)</f>
        <v>0</v>
      </c>
      <c r="TN224" s="43">
        <f>VLOOKUP($C224,'факт СДП 1 мес'!$D$8:$HP$251,122,0)</f>
        <v>0</v>
      </c>
      <c r="TO224" s="43">
        <f t="shared" si="6109"/>
        <v>0</v>
      </c>
      <c r="TP224" s="43">
        <f t="shared" si="6777"/>
        <v>0</v>
      </c>
      <c r="TQ224" s="43">
        <f t="shared" si="6778"/>
        <v>0</v>
      </c>
      <c r="TR224" s="43">
        <f t="shared" si="6779"/>
        <v>0</v>
      </c>
      <c r="TS224" s="43">
        <f t="shared" si="6780"/>
        <v>0</v>
      </c>
      <c r="TT224" s="43">
        <f>'СДП (план)'!CG225</f>
        <v>0</v>
      </c>
      <c r="TU224" s="43">
        <f>'СДП (план)'!CH225</f>
        <v>0</v>
      </c>
      <c r="TV224" s="43">
        <f t="shared" si="6781"/>
        <v>0</v>
      </c>
      <c r="TW224" s="43">
        <f t="shared" si="6782"/>
        <v>0</v>
      </c>
      <c r="TX224" s="43">
        <f>VLOOKUP($C224,'факт СДП 1 мес'!$D$8:$HP$251,207,0)</f>
        <v>0</v>
      </c>
      <c r="TY224" s="43">
        <f>VLOOKUP($C224,'факт СДП 1 мес'!$D$8:$HP$251,208,0)</f>
        <v>0</v>
      </c>
      <c r="TZ224" s="43">
        <f>VLOOKUP($C224,'факт СДП 1 мес'!$D$8:$HP$251,209,0)</f>
        <v>0</v>
      </c>
      <c r="UA224" s="43">
        <f>VLOOKUP($C224,'факт СДП 1 мес'!$D$8:$HP$251,210,0)</f>
        <v>0</v>
      </c>
      <c r="UB224" s="43">
        <f>VLOOKUP($C224,'факт СДП 1 мес'!$D$8:$HP$251,211,0)</f>
        <v>0</v>
      </c>
      <c r="UC224" s="43">
        <f>VLOOKUP($C224,'факт СДП 1 мес'!$D$8:$HP$251,212,0)</f>
        <v>0</v>
      </c>
      <c r="UD224" s="43">
        <f t="shared" si="6783"/>
        <v>0</v>
      </c>
      <c r="UE224" s="43">
        <f t="shared" si="6784"/>
        <v>0</v>
      </c>
      <c r="UF224" s="43">
        <f t="shared" si="6785"/>
        <v>0</v>
      </c>
      <c r="UG224" s="43">
        <f t="shared" si="6786"/>
        <v>0</v>
      </c>
      <c r="UH224" s="43">
        <f t="shared" si="6787"/>
        <v>0</v>
      </c>
      <c r="UI224" s="43"/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/>
      <c r="UX224" s="47">
        <f>'СДП (план)'!CK225</f>
        <v>12</v>
      </c>
      <c r="UY224" s="47">
        <f>'СДП (план)'!CL225</f>
        <v>710433.86720831995</v>
      </c>
      <c r="UZ224" s="43">
        <f t="shared" si="5951"/>
        <v>1</v>
      </c>
      <c r="VA224" s="43">
        <f t="shared" si="5952"/>
        <v>59202.822267359996</v>
      </c>
      <c r="VB224" s="47">
        <f t="shared" si="5953"/>
        <v>0</v>
      </c>
      <c r="VC224" s="47">
        <f t="shared" si="5954"/>
        <v>0</v>
      </c>
      <c r="VD224" s="47">
        <f t="shared" si="5955"/>
        <v>0</v>
      </c>
      <c r="VE224" s="47">
        <f t="shared" si="5956"/>
        <v>0</v>
      </c>
      <c r="VF224" s="47">
        <f t="shared" si="5957"/>
        <v>0</v>
      </c>
      <c r="VG224" s="47">
        <f t="shared" si="5958"/>
        <v>0</v>
      </c>
      <c r="VH224" s="47">
        <f t="shared" si="5959"/>
        <v>42.96</v>
      </c>
      <c r="VI224" s="47">
        <f t="shared" si="5960"/>
        <v>3.58</v>
      </c>
      <c r="VJ224" s="47">
        <f t="shared" si="5961"/>
        <v>0</v>
      </c>
      <c r="VK224" s="43">
        <f t="shared" si="5962"/>
        <v>-1</v>
      </c>
      <c r="VL224" s="43">
        <f t="shared" si="5963"/>
        <v>-59202.822267359996</v>
      </c>
      <c r="VM224" s="398" t="e">
        <f>VLOOKUP($C224,'СДП (план)'!$C$11:$CL$254,107,0)</f>
        <v>#REF!</v>
      </c>
      <c r="VN224" s="398" t="e">
        <f>VLOOKUP($C224,'СДП (план)'!$C$11:$CL$254,108,0)</f>
        <v>#REF!</v>
      </c>
      <c r="VO224" s="399" t="e">
        <f t="shared" si="6788"/>
        <v>#REF!</v>
      </c>
      <c r="VP224" s="399" t="e">
        <f t="shared" si="6789"/>
        <v>#REF!</v>
      </c>
      <c r="VQ224" s="398" t="e">
        <f>VLOOKUP($C224,'факт СДП 1 мес'!$D$8:$HI$249,255,0)</f>
        <v>#REF!</v>
      </c>
      <c r="VR224" s="398" t="e">
        <f>VLOOKUP($C224,'факт СДП 1 мес'!$D$8:$HI$249,256,0)</f>
        <v>#REF!</v>
      </c>
      <c r="VS224" s="400" t="e">
        <f t="shared" si="6090"/>
        <v>#REF!</v>
      </c>
      <c r="VT224" s="400" t="e">
        <f t="shared" si="6091"/>
        <v>#REF!</v>
      </c>
    </row>
    <row r="225" spans="1:592" s="52" customFormat="1" ht="37.5" hidden="1" customHeight="1" x14ac:dyDescent="0.2">
      <c r="A225" s="182"/>
      <c r="B225" s="182">
        <v>180</v>
      </c>
      <c r="C225" s="509" t="s">
        <v>691</v>
      </c>
      <c r="D225" s="495" t="s">
        <v>718</v>
      </c>
      <c r="E225" s="461">
        <v>16026</v>
      </c>
      <c r="F225" s="450">
        <v>4.1399999999999997</v>
      </c>
      <c r="G225" s="490">
        <v>7.0000000000000001E-3</v>
      </c>
      <c r="H225" s="475">
        <v>1</v>
      </c>
      <c r="I225" s="205"/>
      <c r="J225" s="205"/>
      <c r="K225" s="208"/>
      <c r="L225" s="208"/>
      <c r="M225" s="208"/>
      <c r="N225" s="209"/>
      <c r="O225" s="44">
        <f>'СДП (план)'!O226</f>
        <v>0</v>
      </c>
      <c r="P225" s="44">
        <f>'СДП (план)'!P226</f>
        <v>0</v>
      </c>
      <c r="Q225" s="43">
        <f t="shared" si="6553"/>
        <v>0</v>
      </c>
      <c r="R225" s="43">
        <f t="shared" si="6554"/>
        <v>0</v>
      </c>
      <c r="S225" s="43">
        <f>VLOOKUP($C225,'факт СДП 1 мес'!$D$8:$HP$251,9,0)</f>
        <v>0</v>
      </c>
      <c r="T225" s="43">
        <f>VLOOKUP($C225,'факт СДП 1 мес'!$D$8:$HP$251,10,0)</f>
        <v>0</v>
      </c>
      <c r="U225" s="43">
        <f>VLOOKUP($C225,'факт СДП 1 мес'!$D$8:$HP$251,11,0)</f>
        <v>0</v>
      </c>
      <c r="V225" s="43">
        <f>VLOOKUP($C225,'факт СДП 1 мес'!$D$8:$HP$251,12,0)</f>
        <v>0</v>
      </c>
      <c r="W225" s="43">
        <f>VLOOKUP($C225,'факт СДП 1 мес'!$D$8:$HP$251,13,0)</f>
        <v>0</v>
      </c>
      <c r="X225" s="43">
        <f>VLOOKUP($C225,'факт СДП 1 мес'!$D$8:$HP$251,14,0)</f>
        <v>0</v>
      </c>
      <c r="Y225" s="43">
        <f t="shared" si="6555"/>
        <v>0</v>
      </c>
      <c r="Z225" s="43">
        <f t="shared" si="6556"/>
        <v>0</v>
      </c>
      <c r="AA225" s="43">
        <f t="shared" si="6557"/>
        <v>0</v>
      </c>
      <c r="AB225" s="43">
        <f t="shared" si="6558"/>
        <v>0</v>
      </c>
      <c r="AC225" s="43">
        <f t="shared" si="6559"/>
        <v>0</v>
      </c>
      <c r="AD225" s="145">
        <f>'СДП (план)'!Q226</f>
        <v>0</v>
      </c>
      <c r="AE225" s="145">
        <f>'СДП (план)'!R226</f>
        <v>0</v>
      </c>
      <c r="AF225" s="43">
        <f t="shared" si="6560"/>
        <v>0</v>
      </c>
      <c r="AG225" s="43">
        <f t="shared" si="6561"/>
        <v>0</v>
      </c>
      <c r="AH225" s="43">
        <f>VLOOKUP($C225,'факт СДП 1 мес'!$D$8:$HP$251,3,0)</f>
        <v>0</v>
      </c>
      <c r="AI225" s="43">
        <f>VLOOKUP($C225,'факт СДП 1 мес'!$D$8:$HP$251,4,0)</f>
        <v>0</v>
      </c>
      <c r="AJ225" s="43">
        <f>VLOOKUP($C225,'факт СДП 1 мес'!$D$8:$HP$251,5,0)</f>
        <v>0</v>
      </c>
      <c r="AK225" s="43">
        <f>VLOOKUP($C225,'факт СДП 1 мес'!$D$8:$HP$251,6,0)</f>
        <v>0</v>
      </c>
      <c r="AL225" s="43">
        <f>VLOOKUP($C225,'факт СДП 1 мес'!$D$8:$HP$251,7,0)</f>
        <v>0</v>
      </c>
      <c r="AM225" s="43">
        <f>VLOOKUP($C225,'факт СДП 1 мес'!$D$8:$HP$251,8,0)</f>
        <v>0</v>
      </c>
      <c r="AN225" s="43">
        <f t="shared" si="5982"/>
        <v>0</v>
      </c>
      <c r="AO225" s="43">
        <f t="shared" si="5983"/>
        <v>0</v>
      </c>
      <c r="AP225" s="43">
        <f t="shared" si="5984"/>
        <v>0</v>
      </c>
      <c r="AQ225" s="43">
        <f t="shared" si="5985"/>
        <v>0</v>
      </c>
      <c r="AR225" s="43">
        <f t="shared" si="5986"/>
        <v>0</v>
      </c>
      <c r="AS225" s="43">
        <f>'СДП (план)'!S226</f>
        <v>0</v>
      </c>
      <c r="AT225" s="43">
        <f>'СДП (план)'!T226</f>
        <v>0</v>
      </c>
      <c r="AU225" s="43">
        <f t="shared" si="6562"/>
        <v>0</v>
      </c>
      <c r="AV225" s="43">
        <f t="shared" si="6563"/>
        <v>0</v>
      </c>
      <c r="AW225" s="43">
        <f>VLOOKUP($C225,'факт СДП 1 мес'!$D$8:$HP$251,159,0)</f>
        <v>0</v>
      </c>
      <c r="AX225" s="43">
        <f>VLOOKUP($C225,'факт СДП 1 мес'!$D$8:$HP$251,160,0)</f>
        <v>0</v>
      </c>
      <c r="AY225" s="43">
        <f>VLOOKUP($C225,'факт СДП 1 мес'!$D$8:$HP$251,161,0)</f>
        <v>0</v>
      </c>
      <c r="AZ225" s="43">
        <f>VLOOKUP($C225,'факт СДП 1 мес'!$D$8:$HP$251,162,0)</f>
        <v>0</v>
      </c>
      <c r="BA225" s="43">
        <f>VLOOKUP($C225,'факт СДП 1 мес'!$D$8:$HP$251,163,0)</f>
        <v>0</v>
      </c>
      <c r="BB225" s="43">
        <f>VLOOKUP($C225,'факт СДП 1 мес'!$D$8:$HP$251,164,0)</f>
        <v>0</v>
      </c>
      <c r="BC225" s="43">
        <f t="shared" si="6564"/>
        <v>0</v>
      </c>
      <c r="BD225" s="43">
        <f t="shared" si="6565"/>
        <v>0</v>
      </c>
      <c r="BE225" s="43">
        <f t="shared" si="6566"/>
        <v>0</v>
      </c>
      <c r="BF225" s="43">
        <f t="shared" si="6567"/>
        <v>0</v>
      </c>
      <c r="BG225" s="43">
        <f t="shared" si="6568"/>
        <v>0</v>
      </c>
      <c r="BH225" s="88">
        <f>'СДП (план)'!U226</f>
        <v>0</v>
      </c>
      <c r="BI225" s="3">
        <f>'СДП (план)'!V226</f>
        <v>0</v>
      </c>
      <c r="BJ225" s="43">
        <f t="shared" si="6569"/>
        <v>0</v>
      </c>
      <c r="BK225" s="43">
        <f t="shared" si="6570"/>
        <v>0</v>
      </c>
      <c r="BL225" s="43">
        <f>VLOOKUP($C225,'факт СДП 1 мес'!$D$8:$HP$251,21,0)</f>
        <v>0</v>
      </c>
      <c r="BM225" s="43">
        <f>VLOOKUP($C225,'факт СДП 1 мес'!$D$8:$HP$251,22,0)</f>
        <v>0</v>
      </c>
      <c r="BN225" s="43">
        <f>VLOOKUP($C225,'факт СДП 1 мес'!$D$8:$HP$251,23,0)</f>
        <v>0</v>
      </c>
      <c r="BO225" s="43">
        <f>VLOOKUP($C225,'факт СДП 1 мес'!$D$8:$HP$251,24,0)</f>
        <v>0</v>
      </c>
      <c r="BP225" s="43">
        <f>VLOOKUP($C225,'факт СДП 1 мес'!$D$8:$HP$251,25,0)</f>
        <v>0</v>
      </c>
      <c r="BQ225" s="43">
        <f>VLOOKUP($C225,'факт СДП 1 мес'!$D$8:$HP$251,26,0)</f>
        <v>0</v>
      </c>
      <c r="BR225" s="43">
        <f t="shared" si="6571"/>
        <v>0</v>
      </c>
      <c r="BS225" s="43">
        <f t="shared" si="6572"/>
        <v>0</v>
      </c>
      <c r="BT225" s="43">
        <f t="shared" si="6573"/>
        <v>0</v>
      </c>
      <c r="BU225" s="43">
        <f t="shared" si="6092"/>
        <v>0</v>
      </c>
      <c r="BV225" s="43">
        <f t="shared" si="6093"/>
        <v>0</v>
      </c>
      <c r="BW225" s="43">
        <f>'СДП (план)'!W226</f>
        <v>0</v>
      </c>
      <c r="BX225" s="43">
        <f>'СДП (план)'!X226</f>
        <v>0</v>
      </c>
      <c r="BY225" s="43">
        <f t="shared" si="6574"/>
        <v>0</v>
      </c>
      <c r="BZ225" s="43">
        <f t="shared" si="6575"/>
        <v>0</v>
      </c>
      <c r="CA225" s="43">
        <f>VLOOKUP($C225,'факт СДП 1 мес'!$D$8:$HP$251,15,0)</f>
        <v>0</v>
      </c>
      <c r="CB225" s="43">
        <f>VLOOKUP($C225,'факт СДП 1 мес'!$D$8:$HP$251,16,0)</f>
        <v>0</v>
      </c>
      <c r="CC225" s="43">
        <f>VLOOKUP($C225,'факт СДП 1 мес'!$D$8:$HP$251,17,0)</f>
        <v>0</v>
      </c>
      <c r="CD225" s="43">
        <f>VLOOKUP($C225,'факт СДП 1 мес'!$D$8:$HP$251,18,0)</f>
        <v>0</v>
      </c>
      <c r="CE225" s="43">
        <f>VLOOKUP($C225,'факт СДП 1 мес'!$D$8:$HP$251,19,0)</f>
        <v>0</v>
      </c>
      <c r="CF225" s="43">
        <f>VLOOKUP($C225,'факт СДП 1 мес'!$D$8:$HP$251,20,0)</f>
        <v>0</v>
      </c>
      <c r="CG225" s="43">
        <f t="shared" si="6576"/>
        <v>0</v>
      </c>
      <c r="CH225" s="43">
        <f t="shared" si="6577"/>
        <v>0</v>
      </c>
      <c r="CI225" s="43">
        <f t="shared" si="6578"/>
        <v>0</v>
      </c>
      <c r="CJ225" s="43">
        <f t="shared" si="6579"/>
        <v>0</v>
      </c>
      <c r="CK225" s="43">
        <f t="shared" si="6580"/>
        <v>0</v>
      </c>
      <c r="CL225" s="45">
        <f>'СДП (план)'!Y226</f>
        <v>0</v>
      </c>
      <c r="CM225" s="43">
        <f>'СДП (план)'!Z226</f>
        <v>0</v>
      </c>
      <c r="CN225" s="43">
        <f t="shared" si="6581"/>
        <v>0</v>
      </c>
      <c r="CO225" s="43">
        <f t="shared" si="6582"/>
        <v>0</v>
      </c>
      <c r="CP225" s="43">
        <f>VLOOKUP($C225,'факт СДП 1 мес'!$D$8:$HP$251,165,0)</f>
        <v>0</v>
      </c>
      <c r="CQ225" s="43">
        <f>VLOOKUP($C225,'факт СДП 1 мес'!$D$8:$HP$251,166,0)</f>
        <v>0</v>
      </c>
      <c r="CR225" s="43">
        <f>VLOOKUP($C225,'факт СДП 1 мес'!$D$8:$HP$251,167,0)</f>
        <v>0</v>
      </c>
      <c r="CS225" s="43">
        <f>VLOOKUP($C225,'факт СДП 1 мес'!$D$8:$HP$251,168,0)</f>
        <v>0</v>
      </c>
      <c r="CT225" s="43">
        <f>VLOOKUP($C225,'факт СДП 1 мес'!$D$8:$HP$251,169,0)</f>
        <v>0</v>
      </c>
      <c r="CU225" s="43">
        <f>VLOOKUP($C225,'факт СДП 1 мес'!$D$8:$HP$251,170,0)</f>
        <v>0</v>
      </c>
      <c r="CV225" s="43">
        <f t="shared" si="6583"/>
        <v>0</v>
      </c>
      <c r="CW225" s="43">
        <f t="shared" si="6584"/>
        <v>0</v>
      </c>
      <c r="CX225" s="43">
        <f t="shared" si="6585"/>
        <v>0</v>
      </c>
      <c r="CY225" s="43">
        <f t="shared" si="6586"/>
        <v>0</v>
      </c>
      <c r="CZ225" s="43">
        <f t="shared" si="6587"/>
        <v>0</v>
      </c>
      <c r="DA225" s="5">
        <f>'СДП (план)'!AA226</f>
        <v>0</v>
      </c>
      <c r="DB225" s="3">
        <f>'СДП (план)'!AB226</f>
        <v>0</v>
      </c>
      <c r="DC225" s="43">
        <f t="shared" si="6588"/>
        <v>0</v>
      </c>
      <c r="DD225" s="43">
        <f t="shared" si="6589"/>
        <v>0</v>
      </c>
      <c r="DE225" s="43">
        <f>VLOOKUP($C225,'факт СДП 1 мес'!$D$8:$HP$251,57,0)</f>
        <v>0</v>
      </c>
      <c r="DF225" s="43">
        <f>VLOOKUP($C225,'факт СДП 1 мес'!$D$8:$HP$251,58,0)</f>
        <v>0</v>
      </c>
      <c r="DG225" s="43">
        <f>VLOOKUP($C225,'факт СДП 1 мес'!$D$8:$HP$251,59,0)</f>
        <v>0</v>
      </c>
      <c r="DH225" s="43">
        <f>VLOOKUP($C225,'факт СДП 1 мес'!$D$8:$HP$251,60,0)</f>
        <v>0</v>
      </c>
      <c r="DI225" s="43">
        <f>VLOOKUP($C225,'факт СДП 1 мес'!$D$8:$HP$251,61,0)</f>
        <v>0</v>
      </c>
      <c r="DJ225" s="43">
        <f>VLOOKUP($C225,'факт СДП 1 мес'!$D$8:$HP$251,62,0)</f>
        <v>0</v>
      </c>
      <c r="DK225" s="43">
        <f t="shared" si="6590"/>
        <v>0</v>
      </c>
      <c r="DL225" s="43">
        <f t="shared" si="6591"/>
        <v>0</v>
      </c>
      <c r="DM225" s="43">
        <f t="shared" si="6592"/>
        <v>0</v>
      </c>
      <c r="DN225" s="43">
        <f t="shared" si="6593"/>
        <v>0</v>
      </c>
      <c r="DO225" s="43">
        <f t="shared" si="6594"/>
        <v>0</v>
      </c>
      <c r="DP225" s="5">
        <f>'СДП (план)'!AC226</f>
        <v>0</v>
      </c>
      <c r="DQ225" s="3">
        <f>'СДП (план)'!AD226</f>
        <v>0</v>
      </c>
      <c r="DR225" s="43">
        <f t="shared" si="6595"/>
        <v>0</v>
      </c>
      <c r="DS225" s="43">
        <f t="shared" si="6596"/>
        <v>0</v>
      </c>
      <c r="DT225" s="43">
        <f>VLOOKUP($C225,'факт СДП 1 мес'!$D$8:$HP$251,33,0)</f>
        <v>0</v>
      </c>
      <c r="DU225" s="43">
        <f>VLOOKUP($C225,'факт СДП 1 мес'!$D$8:$HP$251,34,0)</f>
        <v>0</v>
      </c>
      <c r="DV225" s="43">
        <f>VLOOKUP($C225,'факт СДП 1 мес'!$D$8:$HP$251,35,0)</f>
        <v>0</v>
      </c>
      <c r="DW225" s="43">
        <f>VLOOKUP($C225,'факт СДП 1 мес'!$D$8:$HP$251,36,0)</f>
        <v>0</v>
      </c>
      <c r="DX225" s="43">
        <f>VLOOKUP($C225,'факт СДП 1 мес'!$D$8:$HP$251,37,0)</f>
        <v>0</v>
      </c>
      <c r="DY225" s="43">
        <f>VLOOKUP($C225,'факт СДП 1 мес'!$D$8:$HP$251,38,0)</f>
        <v>0</v>
      </c>
      <c r="DZ225" s="43">
        <f t="shared" si="6597"/>
        <v>0</v>
      </c>
      <c r="EA225" s="43">
        <f t="shared" si="6598"/>
        <v>0</v>
      </c>
      <c r="EB225" s="43">
        <f t="shared" si="6599"/>
        <v>0</v>
      </c>
      <c r="EC225" s="43">
        <f t="shared" si="6600"/>
        <v>0</v>
      </c>
      <c r="ED225" s="43">
        <f t="shared" si="6601"/>
        <v>0</v>
      </c>
      <c r="EE225" s="5">
        <f>'СДП (план)'!AE226</f>
        <v>0</v>
      </c>
      <c r="EF225" s="3">
        <f>'СДП (план)'!AF226</f>
        <v>0</v>
      </c>
      <c r="EG225" s="43">
        <f t="shared" si="6602"/>
        <v>0</v>
      </c>
      <c r="EH225" s="43">
        <f t="shared" si="6603"/>
        <v>0</v>
      </c>
      <c r="EI225" s="43">
        <f>VLOOKUP($C225,'факт СДП 1 мес'!$D$8:$HP$251,27,0)</f>
        <v>0</v>
      </c>
      <c r="EJ225" s="43">
        <f>VLOOKUP($C225,'факт СДП 1 мес'!$D$8:$HP$251,28,0)</f>
        <v>0</v>
      </c>
      <c r="EK225" s="43">
        <f>VLOOKUP($C225,'факт СДП 1 мес'!$D$8:$HP$251,29,0)</f>
        <v>0</v>
      </c>
      <c r="EL225" s="43">
        <f>VLOOKUP($C225,'факт СДП 1 мес'!$D$8:$HP$251,30,0)</f>
        <v>0</v>
      </c>
      <c r="EM225" s="43">
        <f>VLOOKUP($C225,'факт СДП 1 мес'!$D$8:$HP$251,31,0)</f>
        <v>0</v>
      </c>
      <c r="EN225" s="43">
        <f>VLOOKUP($C225,'факт СДП 1 мес'!$D$8:$HP$251,32,0)</f>
        <v>0</v>
      </c>
      <c r="EO225" s="43">
        <f t="shared" si="6006"/>
        <v>0</v>
      </c>
      <c r="EP225" s="43">
        <f t="shared" si="6007"/>
        <v>0</v>
      </c>
      <c r="EQ225" s="43">
        <f t="shared" si="6008"/>
        <v>0</v>
      </c>
      <c r="ER225" s="43">
        <f t="shared" si="6009"/>
        <v>0</v>
      </c>
      <c r="ES225" s="43">
        <f t="shared" si="6010"/>
        <v>0</v>
      </c>
      <c r="ET225" s="43">
        <f>'СДП (план)'!AG226</f>
        <v>0</v>
      </c>
      <c r="EU225" s="43">
        <f>'СДП (план)'!AH226</f>
        <v>0</v>
      </c>
      <c r="EV225" s="43">
        <f t="shared" si="6604"/>
        <v>0</v>
      </c>
      <c r="EW225" s="43">
        <f t="shared" si="6605"/>
        <v>0</v>
      </c>
      <c r="EX225" s="43">
        <f>VLOOKUP($C225,'факт СДП 1 мес'!$D$8:$HP$251,87,0)</f>
        <v>0</v>
      </c>
      <c r="EY225" s="43">
        <f>VLOOKUP($C225,'факт СДП 1 мес'!$D$8:$HP$251,88,0)</f>
        <v>0</v>
      </c>
      <c r="EZ225" s="43">
        <f>VLOOKUP($C225,'факт СДП 1 мес'!$D$8:$HP$251,89,0)</f>
        <v>0</v>
      </c>
      <c r="FA225" s="43">
        <f>VLOOKUP($C225,'факт СДП 1 мес'!$D$8:$HP$251,90,0)</f>
        <v>0</v>
      </c>
      <c r="FB225" s="43">
        <f>VLOOKUP($C225,'факт СДП 1 мес'!$D$8:$HP$251,91,0)</f>
        <v>0</v>
      </c>
      <c r="FC225" s="43">
        <f>VLOOKUP($C225,'факт СДП 1 мес'!$D$8:$HP$251,92,0)</f>
        <v>0</v>
      </c>
      <c r="FD225" s="43">
        <f t="shared" si="6606"/>
        <v>0</v>
      </c>
      <c r="FE225" s="43">
        <f t="shared" si="6607"/>
        <v>0</v>
      </c>
      <c r="FF225" s="43">
        <f t="shared" si="6608"/>
        <v>0</v>
      </c>
      <c r="FG225" s="43">
        <f t="shared" si="6609"/>
        <v>0</v>
      </c>
      <c r="FH225" s="43">
        <f t="shared" si="6610"/>
        <v>0</v>
      </c>
      <c r="FI225" s="43">
        <f>'СДП (план)'!AI226</f>
        <v>0</v>
      </c>
      <c r="FJ225" s="43">
        <f>'СДП (план)'!AJ226</f>
        <v>0</v>
      </c>
      <c r="FK225" s="43">
        <f t="shared" si="6611"/>
        <v>0</v>
      </c>
      <c r="FL225" s="43">
        <f t="shared" si="6612"/>
        <v>0</v>
      </c>
      <c r="FM225" s="43">
        <f>VLOOKUP($C225,'факт СДП 1 мес'!$D$8:$HP$251,39,0)</f>
        <v>0</v>
      </c>
      <c r="FN225" s="43">
        <f>VLOOKUP($C225,'факт СДП 1 мес'!$D$8:$HP$251,40,0)</f>
        <v>0</v>
      </c>
      <c r="FO225" s="43">
        <f>VLOOKUP($C225,'факт СДП 1 мес'!$D$8:$HP$251,41,0)</f>
        <v>0</v>
      </c>
      <c r="FP225" s="43">
        <f>VLOOKUP($C225,'факт СДП 1 мес'!$D$8:$HP$251,42,0)</f>
        <v>0</v>
      </c>
      <c r="FQ225" s="43">
        <f>VLOOKUP($C225,'факт СДП 1 мес'!$D$8:$HP$251,43,0)</f>
        <v>0</v>
      </c>
      <c r="FR225" s="43">
        <f>VLOOKUP($C225,'факт СДП 1 мес'!$D$8:$HP$251,44,0)</f>
        <v>0</v>
      </c>
      <c r="FS225" s="43">
        <f t="shared" si="6613"/>
        <v>0</v>
      </c>
      <c r="FT225" s="43">
        <f t="shared" si="6614"/>
        <v>0</v>
      </c>
      <c r="FU225" s="43">
        <f t="shared" si="6615"/>
        <v>0</v>
      </c>
      <c r="FV225" s="43">
        <f t="shared" si="6616"/>
        <v>0</v>
      </c>
      <c r="FW225" s="43">
        <f t="shared" si="6617"/>
        <v>0</v>
      </c>
      <c r="FX225" s="43">
        <f>'СДП (план)'!AK226</f>
        <v>0</v>
      </c>
      <c r="FY225" s="43">
        <f>'СДП (план)'!AL226</f>
        <v>0</v>
      </c>
      <c r="FZ225" s="43">
        <f t="shared" si="6618"/>
        <v>0</v>
      </c>
      <c r="GA225" s="43">
        <f t="shared" si="6619"/>
        <v>0</v>
      </c>
      <c r="GB225" s="43">
        <f>VLOOKUP($C225,'факт СДП 1 мес'!$D$8:$HP$251,45,0)</f>
        <v>0</v>
      </c>
      <c r="GC225" s="43">
        <f>VLOOKUP($C225,'факт СДП 1 мес'!$D$8:$HP$251,46,0)</f>
        <v>0</v>
      </c>
      <c r="GD225" s="43">
        <f>VLOOKUP($C225,'факт СДП 1 мес'!$D$8:$HP$251,47,0)</f>
        <v>0</v>
      </c>
      <c r="GE225" s="43">
        <f>VLOOKUP($C225,'факт СДП 1 мес'!$D$8:$HP$251,48,0)</f>
        <v>0</v>
      </c>
      <c r="GF225" s="43">
        <f>VLOOKUP($C225,'факт СДП 1 мес'!$D$8:$HP$251,49,0)</f>
        <v>0</v>
      </c>
      <c r="GG225" s="43">
        <f>VLOOKUP($C225,'факт СДП 1 мес'!$D$8:$HP$251,50,0)</f>
        <v>0</v>
      </c>
      <c r="GH225" s="43">
        <f t="shared" si="6620"/>
        <v>0</v>
      </c>
      <c r="GI225" s="43">
        <f t="shared" si="6621"/>
        <v>0</v>
      </c>
      <c r="GJ225" s="43">
        <f t="shared" si="6622"/>
        <v>0</v>
      </c>
      <c r="GK225" s="43">
        <f t="shared" si="6623"/>
        <v>0</v>
      </c>
      <c r="GL225" s="43">
        <f t="shared" si="6624"/>
        <v>0</v>
      </c>
      <c r="GM225" s="5">
        <f>'СДП (план)'!AM226</f>
        <v>0</v>
      </c>
      <c r="GN225" s="3">
        <f>'СДП (план)'!AN226</f>
        <v>0</v>
      </c>
      <c r="GO225" s="43">
        <f t="shared" si="6625"/>
        <v>0</v>
      </c>
      <c r="GP225" s="43">
        <f t="shared" si="6626"/>
        <v>0</v>
      </c>
      <c r="GQ225" s="43">
        <f>VLOOKUP($C225,'факт СДП 1 мес'!$D$8:$HP$251,51,0)</f>
        <v>0</v>
      </c>
      <c r="GR225" s="43">
        <f>VLOOKUP($C225,'факт СДП 1 мес'!$D$8:$HP$251,52,0)</f>
        <v>0</v>
      </c>
      <c r="GS225" s="43">
        <f>VLOOKUP($C225,'факт СДП 1 мес'!$D$8:$HP$251,53,0)</f>
        <v>0</v>
      </c>
      <c r="GT225" s="43">
        <f>VLOOKUP($C225,'факт СДП 1 мес'!$D$8:$HP$251,54,0)</f>
        <v>0</v>
      </c>
      <c r="GU225" s="43">
        <f>VLOOKUP($C225,'факт СДП 1 мес'!$D$8:$HP$251,55,0)</f>
        <v>0</v>
      </c>
      <c r="GV225" s="43">
        <f>VLOOKUP($C225,'факт СДП 1 мес'!$D$8:$HP$251,56,0)</f>
        <v>0</v>
      </c>
      <c r="GW225" s="43">
        <f t="shared" si="6627"/>
        <v>0</v>
      </c>
      <c r="GX225" s="43">
        <f t="shared" si="6628"/>
        <v>0</v>
      </c>
      <c r="GY225" s="43">
        <f t="shared" si="6629"/>
        <v>0</v>
      </c>
      <c r="GZ225" s="43">
        <f t="shared" si="6630"/>
        <v>0</v>
      </c>
      <c r="HA225" s="43">
        <f t="shared" si="6631"/>
        <v>0</v>
      </c>
      <c r="HB225" s="5">
        <f>'СДП (план)'!AO226</f>
        <v>0</v>
      </c>
      <c r="HC225" s="3">
        <f>'СДП (план)'!AP226</f>
        <v>0</v>
      </c>
      <c r="HD225" s="43">
        <f t="shared" si="6632"/>
        <v>0</v>
      </c>
      <c r="HE225" s="43">
        <f t="shared" si="6633"/>
        <v>0</v>
      </c>
      <c r="HF225" s="43">
        <f>VLOOKUP($C225,'факт СДП 1 мес'!$D$8:$HP$251,141,0)</f>
        <v>0</v>
      </c>
      <c r="HG225" s="43">
        <f>VLOOKUP($C225,'факт СДП 1 мес'!$D$8:$HP$251,142,0)</f>
        <v>0</v>
      </c>
      <c r="HH225" s="43">
        <f>VLOOKUP($C225,'факт СДП 1 мес'!$D$8:$HP$251,143,0)</f>
        <v>0</v>
      </c>
      <c r="HI225" s="43">
        <f>VLOOKUP($C225,'факт СДП 1 мес'!$D$8:$HP$251,144,0)</f>
        <v>0</v>
      </c>
      <c r="HJ225" s="43">
        <f>VLOOKUP($C225,'факт СДП 1 мес'!$D$8:$HP$251,145,0)</f>
        <v>0</v>
      </c>
      <c r="HK225" s="43">
        <f>VLOOKUP($C225,'факт СДП 1 мес'!$D$8:$HP$251,146,0)</f>
        <v>0</v>
      </c>
      <c r="HL225" s="43">
        <f t="shared" si="6634"/>
        <v>0</v>
      </c>
      <c r="HM225" s="43">
        <f t="shared" si="6635"/>
        <v>0</v>
      </c>
      <c r="HN225" s="43">
        <f t="shared" si="6636"/>
        <v>0</v>
      </c>
      <c r="HO225" s="43">
        <f t="shared" si="6637"/>
        <v>0</v>
      </c>
      <c r="HP225" s="43">
        <f t="shared" si="6638"/>
        <v>0</v>
      </c>
      <c r="HQ225" s="43">
        <f>'СДП (план)'!AQ226</f>
        <v>0</v>
      </c>
      <c r="HR225" s="43">
        <f>'СДП (план)'!AR226</f>
        <v>0</v>
      </c>
      <c r="HS225" s="43">
        <f t="shared" si="6639"/>
        <v>0</v>
      </c>
      <c r="HT225" s="43">
        <f t="shared" si="6640"/>
        <v>0</v>
      </c>
      <c r="HU225" s="43">
        <f>VLOOKUP($C225,'факт СДП 1 мес'!$D$8:$HP$251,171,0)</f>
        <v>0</v>
      </c>
      <c r="HV225" s="43">
        <f>VLOOKUP($C225,'факт СДП 1 мес'!$D$8:$HP$251,172,0)</f>
        <v>0</v>
      </c>
      <c r="HW225" s="43">
        <f>VLOOKUP($C225,'факт СДП 1 мес'!$D$8:$HP$251,173,0)</f>
        <v>0</v>
      </c>
      <c r="HX225" s="43">
        <f>VLOOKUP($C225,'факт СДП 1 мес'!$D$8:$HP$251,174,0)</f>
        <v>0</v>
      </c>
      <c r="HY225" s="43">
        <f>VLOOKUP($C225,'факт СДП 1 мес'!$D$8:$HP$251,175,0)</f>
        <v>0</v>
      </c>
      <c r="HZ225" s="43">
        <f>VLOOKUP($C225,'факт СДП 1 мес'!$D$8:$HP$251,176,0)</f>
        <v>0</v>
      </c>
      <c r="IA225" s="43">
        <f t="shared" si="6641"/>
        <v>0</v>
      </c>
      <c r="IB225" s="43">
        <f t="shared" si="6642"/>
        <v>0</v>
      </c>
      <c r="IC225" s="43">
        <f t="shared" si="6643"/>
        <v>0</v>
      </c>
      <c r="ID225" s="43">
        <f t="shared" si="6644"/>
        <v>0</v>
      </c>
      <c r="IE225" s="43">
        <f t="shared" si="6645"/>
        <v>0</v>
      </c>
      <c r="IF225" s="43">
        <f>'СДП (план)'!AS226</f>
        <v>0</v>
      </c>
      <c r="IG225" s="43">
        <f>'СДП (план)'!AT226</f>
        <v>0</v>
      </c>
      <c r="IH225" s="43">
        <f t="shared" si="6646"/>
        <v>0</v>
      </c>
      <c r="II225" s="43">
        <f t="shared" si="6647"/>
        <v>0</v>
      </c>
      <c r="IJ225" s="43">
        <f>VLOOKUP($C225,'факт СДП 1 мес'!$D$8:$HP$251,183,0)</f>
        <v>0</v>
      </c>
      <c r="IK225" s="43">
        <f>VLOOKUP($C225,'факт СДП 1 мес'!$D$8:$HP$251,184,0)</f>
        <v>0</v>
      </c>
      <c r="IL225" s="43">
        <f>VLOOKUP($C225,'факт СДП 1 мес'!$D$8:$HP$251,185,0)</f>
        <v>0</v>
      </c>
      <c r="IM225" s="43">
        <f>VLOOKUP($C225,'факт СДП 1 мес'!$D$8:$HP$251,186,0)</f>
        <v>0</v>
      </c>
      <c r="IN225" s="43">
        <f>VLOOKUP($C225,'факт СДП 1 мес'!$D$8:$HP$251,187,0)</f>
        <v>0</v>
      </c>
      <c r="IO225" s="43">
        <f>VLOOKUP($C225,'факт СДП 1 мес'!$D$8:$HP$251,188,0)</f>
        <v>0</v>
      </c>
      <c r="IP225" s="43">
        <f t="shared" si="6648"/>
        <v>0</v>
      </c>
      <c r="IQ225" s="43">
        <f t="shared" si="6649"/>
        <v>0</v>
      </c>
      <c r="IR225" s="43">
        <f t="shared" si="6650"/>
        <v>0</v>
      </c>
      <c r="IS225" s="43">
        <f t="shared" si="6651"/>
        <v>0</v>
      </c>
      <c r="IT225" s="43">
        <f t="shared" si="6652"/>
        <v>0</v>
      </c>
      <c r="IU225" s="45">
        <f>'СДП (план)'!AU226</f>
        <v>0</v>
      </c>
      <c r="IV225" s="45">
        <f>'СДП (план)'!AV226</f>
        <v>0</v>
      </c>
      <c r="IW225" s="43">
        <f t="shared" si="6653"/>
        <v>0</v>
      </c>
      <c r="IX225" s="43">
        <f t="shared" si="6654"/>
        <v>0</v>
      </c>
      <c r="IY225" s="43">
        <f>VLOOKUP($C225,'факт СДП 1 мес'!$D$8:$HP$251,147,0)</f>
        <v>0</v>
      </c>
      <c r="IZ225" s="43">
        <f>VLOOKUP($C225,'факт СДП 1 мес'!$D$8:$HP$251,148,0)</f>
        <v>0</v>
      </c>
      <c r="JA225" s="43">
        <f>VLOOKUP($C225,'факт СДП 1 мес'!$D$8:$HP$251,149,0)</f>
        <v>0</v>
      </c>
      <c r="JB225" s="43">
        <f>VLOOKUP($C225,'факт СДП 1 мес'!$D$8:$HP$251,150,0)</f>
        <v>0</v>
      </c>
      <c r="JC225" s="43">
        <f>VLOOKUP($C225,'факт СДП 1 мес'!$D$8:$HP$251,151,0)</f>
        <v>0</v>
      </c>
      <c r="JD225" s="43">
        <f>VLOOKUP($C225,'факт СДП 1 мес'!$D$8:$HP$251,152,0)</f>
        <v>0</v>
      </c>
      <c r="JE225" s="43">
        <f t="shared" si="6655"/>
        <v>0</v>
      </c>
      <c r="JF225" s="43">
        <f t="shared" si="6656"/>
        <v>0</v>
      </c>
      <c r="JG225" s="43">
        <f t="shared" si="6657"/>
        <v>0</v>
      </c>
      <c r="JH225" s="43">
        <f t="shared" si="6658"/>
        <v>0</v>
      </c>
      <c r="JI225" s="43">
        <f t="shared" si="6659"/>
        <v>0</v>
      </c>
      <c r="JJ225" s="45">
        <f>'СДП (план)'!AW226</f>
        <v>0</v>
      </c>
      <c r="JK225" s="45">
        <f>'СДП (план)'!AX226</f>
        <v>0</v>
      </c>
      <c r="JL225" s="43">
        <f t="shared" si="6660"/>
        <v>0</v>
      </c>
      <c r="JM225" s="43">
        <f t="shared" si="6661"/>
        <v>0</v>
      </c>
      <c r="JN225" s="43">
        <f>VLOOKUP($C225,'факт СДП 1 мес'!$D$8:$HP$251,135,0)</f>
        <v>0</v>
      </c>
      <c r="JO225" s="43">
        <f>VLOOKUP($C225,'факт СДП 1 мес'!$D$8:$HP$251,136,0)</f>
        <v>0</v>
      </c>
      <c r="JP225" s="43">
        <f>VLOOKUP($C225,'факт СДП 1 мес'!$D$8:$HP$251,137,0)</f>
        <v>0</v>
      </c>
      <c r="JQ225" s="43">
        <f>VLOOKUP($C225,'факт СДП 1 мес'!$D$8:$HP$251,138,0)</f>
        <v>0</v>
      </c>
      <c r="JR225" s="43">
        <f>VLOOKUP($C225,'факт СДП 1 мес'!$D$8:$HP$251,139,0)</f>
        <v>0</v>
      </c>
      <c r="JS225" s="43">
        <f>VLOOKUP($C225,'факт СДП 1 мес'!$D$8:$HP$251,140,0)</f>
        <v>0</v>
      </c>
      <c r="JT225" s="43">
        <f t="shared" si="6662"/>
        <v>0</v>
      </c>
      <c r="JU225" s="43">
        <f t="shared" si="6663"/>
        <v>0</v>
      </c>
      <c r="JV225" s="43">
        <f t="shared" si="6664"/>
        <v>0</v>
      </c>
      <c r="JW225" s="43">
        <f t="shared" si="6665"/>
        <v>0</v>
      </c>
      <c r="JX225" s="43">
        <f t="shared" si="6666"/>
        <v>0</v>
      </c>
      <c r="JY225" s="43">
        <f>'СДП (план)'!AY226</f>
        <v>0</v>
      </c>
      <c r="JZ225" s="43">
        <f>'СДП (план)'!AZ226</f>
        <v>0</v>
      </c>
      <c r="KA225" s="43">
        <f t="shared" si="6667"/>
        <v>0</v>
      </c>
      <c r="KB225" s="43">
        <f t="shared" si="6668"/>
        <v>0</v>
      </c>
      <c r="KC225" s="43">
        <f>VLOOKUP($C225,'факт СДП 1 мес'!$D$8:$HP$251,105,0)</f>
        <v>0</v>
      </c>
      <c r="KD225" s="43">
        <f>VLOOKUP($C225,'факт СДП 1 мес'!$D$8:$HP$251,106,0)</f>
        <v>0</v>
      </c>
      <c r="KE225" s="43">
        <f>VLOOKUP($C225,'факт СДП 1 мес'!$D$8:$HP$251,107,0)</f>
        <v>0</v>
      </c>
      <c r="KF225" s="43">
        <f>VLOOKUP($C225,'факт СДП 1 мес'!$D$8:$HP$251,108,0)</f>
        <v>0</v>
      </c>
      <c r="KG225" s="43">
        <f>VLOOKUP($C225,'факт СДП 1 мес'!$D$8:$HP$251,109,0)</f>
        <v>0</v>
      </c>
      <c r="KH225" s="43">
        <f>VLOOKUP($C225,'факт СДП 1 мес'!$D$8:$HP$251,110,0)</f>
        <v>0</v>
      </c>
      <c r="KI225" s="43">
        <f t="shared" si="6669"/>
        <v>0</v>
      </c>
      <c r="KJ225" s="43">
        <f t="shared" si="6670"/>
        <v>0</v>
      </c>
      <c r="KK225" s="43">
        <f t="shared" si="6671"/>
        <v>0</v>
      </c>
      <c r="KL225" s="43">
        <f t="shared" si="6672"/>
        <v>0</v>
      </c>
      <c r="KM225" s="43">
        <f t="shared" si="6673"/>
        <v>0</v>
      </c>
      <c r="KN225" s="43">
        <f>'СДП (план)'!BA226</f>
        <v>0</v>
      </c>
      <c r="KO225" s="43">
        <f>'СДП (план)'!BB226</f>
        <v>0</v>
      </c>
      <c r="KP225" s="43">
        <f t="shared" si="6674"/>
        <v>0</v>
      </c>
      <c r="KQ225" s="43">
        <f t="shared" si="6675"/>
        <v>0</v>
      </c>
      <c r="KR225" s="43">
        <f>VLOOKUP($C225,'факт СДП 1 мес'!$D$8:$HP$251,189,0)</f>
        <v>0</v>
      </c>
      <c r="KS225" s="43">
        <f>VLOOKUP($C225,'факт СДП 1 мес'!$D$8:$HP$251,190,0)</f>
        <v>0</v>
      </c>
      <c r="KT225" s="43">
        <f>VLOOKUP($C225,'факт СДП 1 мес'!$D$8:$HP$251,191,0)</f>
        <v>0</v>
      </c>
      <c r="KU225" s="43">
        <f>VLOOKUP($C225,'факт СДП 1 мес'!$D$8:$HP$251,192,0)</f>
        <v>0</v>
      </c>
      <c r="KV225" s="43">
        <f>VLOOKUP($C225,'факт СДП 1 мес'!$D$8:$HP$251,193,0)</f>
        <v>0</v>
      </c>
      <c r="KW225" s="43">
        <f>VLOOKUP($C225,'факт СДП 1 мес'!$D$8:$HP$251,194,0)</f>
        <v>0</v>
      </c>
      <c r="KX225" s="43">
        <f t="shared" si="6676"/>
        <v>0</v>
      </c>
      <c r="KY225" s="43">
        <f t="shared" si="6677"/>
        <v>0</v>
      </c>
      <c r="KZ225" s="43">
        <f t="shared" si="6678"/>
        <v>0</v>
      </c>
      <c r="LA225" s="43">
        <f t="shared" si="6679"/>
        <v>0</v>
      </c>
      <c r="LB225" s="43">
        <f t="shared" si="6680"/>
        <v>0</v>
      </c>
      <c r="LC225" s="43">
        <f>'СДП (план)'!BC226</f>
        <v>0</v>
      </c>
      <c r="LD225" s="43">
        <f>'СДП (план)'!BD226</f>
        <v>0</v>
      </c>
      <c r="LE225" s="43">
        <f t="shared" si="6681"/>
        <v>0</v>
      </c>
      <c r="LF225" s="43">
        <f t="shared" si="6682"/>
        <v>0</v>
      </c>
      <c r="LG225" s="43">
        <f>VLOOKUP($C225,'факт СДП 1 мес'!$D$8:$HP$251,63,0)</f>
        <v>0</v>
      </c>
      <c r="LH225" s="43">
        <f>VLOOKUP($C225,'факт СДП 1 мес'!$D$8:$HP$251,64,0)</f>
        <v>0</v>
      </c>
      <c r="LI225" s="43">
        <f>VLOOKUP($C225,'факт СДП 1 мес'!$D$8:$HP$251,65,0)</f>
        <v>0</v>
      </c>
      <c r="LJ225" s="43">
        <f>VLOOKUP($C225,'факт СДП 1 мес'!$D$8:$HP$251,66,0)</f>
        <v>0</v>
      </c>
      <c r="LK225" s="43">
        <f>VLOOKUP($C225,'факт СДП 1 мес'!$D$8:$HP$251,67,0)</f>
        <v>0</v>
      </c>
      <c r="LL225" s="43">
        <f>VLOOKUP($C225,'факт СДП 1 мес'!$D$8:$HP$251,68,0)</f>
        <v>0</v>
      </c>
      <c r="LM225" s="43">
        <f t="shared" si="6683"/>
        <v>0</v>
      </c>
      <c r="LN225" s="43">
        <f t="shared" si="6684"/>
        <v>0</v>
      </c>
      <c r="LO225" s="43">
        <f t="shared" si="6685"/>
        <v>0</v>
      </c>
      <c r="LP225" s="43">
        <f t="shared" si="6686"/>
        <v>0</v>
      </c>
      <c r="LQ225" s="43">
        <f t="shared" si="6687"/>
        <v>0</v>
      </c>
      <c r="LR225" s="43">
        <f>'СДП (план)'!BE226</f>
        <v>0</v>
      </c>
      <c r="LS225" s="43">
        <f>'СДП (план)'!BF226</f>
        <v>0</v>
      </c>
      <c r="LT225" s="43">
        <f t="shared" si="6688"/>
        <v>0</v>
      </c>
      <c r="LU225" s="43">
        <f t="shared" si="6689"/>
        <v>0</v>
      </c>
      <c r="LV225" s="43">
        <f>VLOOKUP($C225,'факт СДП 1 мес'!$D$8:$HP$251,69,0)</f>
        <v>0</v>
      </c>
      <c r="LW225" s="43">
        <f>VLOOKUP($C225,'факт СДП 1 мес'!$D$8:$HP$251,70,0)</f>
        <v>0</v>
      </c>
      <c r="LX225" s="43">
        <f>VLOOKUP($C225,'факт СДП 1 мес'!$D$8:$HP$251,71,0)</f>
        <v>0</v>
      </c>
      <c r="LY225" s="43">
        <f>VLOOKUP($C225,'факт СДП 1 мес'!$D$8:$HP$251,72,0)</f>
        <v>0</v>
      </c>
      <c r="LZ225" s="43">
        <f>VLOOKUP($C225,'факт СДП 1 мес'!$D$8:$HP$251,73,0)</f>
        <v>0</v>
      </c>
      <c r="MA225" s="43">
        <f>VLOOKUP($C225,'факт СДП 1 мес'!$D$8:$HP$251,74,0)</f>
        <v>0</v>
      </c>
      <c r="MB225" s="43">
        <f t="shared" si="6690"/>
        <v>0</v>
      </c>
      <c r="MC225" s="43">
        <f t="shared" si="6691"/>
        <v>0</v>
      </c>
      <c r="MD225" s="43">
        <f t="shared" si="6692"/>
        <v>0</v>
      </c>
      <c r="ME225" s="43">
        <f t="shared" si="6693"/>
        <v>0</v>
      </c>
      <c r="MF225" s="43">
        <f t="shared" si="6694"/>
        <v>0</v>
      </c>
      <c r="MG225" s="51">
        <f>'СДП (план)'!BG226</f>
        <v>0</v>
      </c>
      <c r="MH225" s="43">
        <f>'СДП (план)'!BH226</f>
        <v>0</v>
      </c>
      <c r="MI225" s="43">
        <f t="shared" si="6695"/>
        <v>0</v>
      </c>
      <c r="MJ225" s="43">
        <f t="shared" si="6696"/>
        <v>0</v>
      </c>
      <c r="MK225" s="43">
        <f>VLOOKUP($C225,'факт СДП 1 мес'!$D$8:$HP$251,75,0)</f>
        <v>0</v>
      </c>
      <c r="ML225" s="43">
        <f>VLOOKUP($C225,'факт СДП 1 мес'!$D$8:$HP$251,76,0)</f>
        <v>0</v>
      </c>
      <c r="MM225" s="43">
        <f>VLOOKUP($C225,'факт СДП 1 мес'!$D$8:$HP$251,77,0)</f>
        <v>0</v>
      </c>
      <c r="MN225" s="43">
        <f>VLOOKUP($C225,'факт СДП 1 мес'!$D$8:$HP$251,78,0)</f>
        <v>0</v>
      </c>
      <c r="MO225" s="43">
        <f>VLOOKUP($C225,'факт СДП 1 мес'!$D$8:$HP$251,79,0)</f>
        <v>0</v>
      </c>
      <c r="MP225" s="43">
        <f>VLOOKUP($C225,'факт СДП 1 мес'!$D$8:$HP$251,80,0)</f>
        <v>0</v>
      </c>
      <c r="MQ225" s="43">
        <f t="shared" si="6697"/>
        <v>0</v>
      </c>
      <c r="MR225" s="43">
        <f t="shared" si="6698"/>
        <v>0</v>
      </c>
      <c r="MS225" s="43">
        <f t="shared" si="6699"/>
        <v>0</v>
      </c>
      <c r="MT225" s="43">
        <f t="shared" si="6700"/>
        <v>0</v>
      </c>
      <c r="MU225" s="43">
        <f t="shared" si="6701"/>
        <v>0</v>
      </c>
      <c r="MV225" s="44">
        <f>'СДП (план)'!BI226</f>
        <v>4</v>
      </c>
      <c r="MW225" s="43">
        <f>'СДП (план)'!BJ226</f>
        <v>266653.81906560005</v>
      </c>
      <c r="MX225" s="43">
        <f t="shared" si="6702"/>
        <v>0.33333333333333331</v>
      </c>
      <c r="MY225" s="43">
        <f t="shared" si="6703"/>
        <v>22221.151588800003</v>
      </c>
      <c r="MZ225" s="43">
        <f>VLOOKUP($C225,'факт СДП 1 мес'!$D$8:$HP$251,81,0)</f>
        <v>0</v>
      </c>
      <c r="NA225" s="43">
        <f>VLOOKUP($C225,'факт СДП 1 мес'!$D$8:$HP$251,82,0)</f>
        <v>0</v>
      </c>
      <c r="NB225" s="43">
        <f>VLOOKUP($C225,'факт СДП 1 мес'!$D$8:$HP$251,83,0)</f>
        <v>0</v>
      </c>
      <c r="NC225" s="43">
        <f>VLOOKUP($C225,'факт СДП 1 мес'!$D$8:$HP$251,84,0)</f>
        <v>0</v>
      </c>
      <c r="ND225" s="43">
        <f>VLOOKUP($C225,'факт СДП 1 мес'!$D$8:$HP$251,85,0)</f>
        <v>0</v>
      </c>
      <c r="NE225" s="43">
        <f>VLOOKUP($C225,'факт СДП 1 мес'!$D$8:$HP$251,86,0)</f>
        <v>0</v>
      </c>
      <c r="NF225" s="43">
        <f t="shared" si="6704"/>
        <v>16.559999999999999</v>
      </c>
      <c r="NG225" s="43">
        <f t="shared" si="6705"/>
        <v>1.38</v>
      </c>
      <c r="NH225" s="43">
        <f t="shared" si="6706"/>
        <v>0</v>
      </c>
      <c r="NI225" s="43">
        <f t="shared" si="6707"/>
        <v>-0.33333333333333331</v>
      </c>
      <c r="NJ225" s="43">
        <f t="shared" si="6708"/>
        <v>-22221.151588800003</v>
      </c>
      <c r="NK225" s="43">
        <f>'СДП (план)'!BK226</f>
        <v>0</v>
      </c>
      <c r="NL225" s="43">
        <f>'СДП (план)'!BL226</f>
        <v>0</v>
      </c>
      <c r="NM225" s="43">
        <f t="shared" si="6709"/>
        <v>0</v>
      </c>
      <c r="NN225" s="43">
        <f t="shared" si="6710"/>
        <v>0</v>
      </c>
      <c r="NO225" s="43">
        <f>VLOOKUP($C225,'факт СДП 1 мес'!$D$8:$HP$251,99,0)</f>
        <v>0</v>
      </c>
      <c r="NP225" s="43">
        <f>VLOOKUP($C225,'факт СДП 1 мес'!$D$8:$HP$251,100,0)</f>
        <v>0</v>
      </c>
      <c r="NQ225" s="43">
        <f>VLOOKUP($C225,'факт СДП 1 мес'!$D$8:$HP$251,101,0)</f>
        <v>0</v>
      </c>
      <c r="NR225" s="43">
        <f>VLOOKUP($C225,'факт СДП 1 мес'!$D$8:$HP$251,102,0)</f>
        <v>0</v>
      </c>
      <c r="NS225" s="43">
        <f>VLOOKUP($C225,'факт СДП 1 мес'!$D$8:$HP$251,103,0)</f>
        <v>0</v>
      </c>
      <c r="NT225" s="43">
        <f>VLOOKUP($C225,'факт СДП 1 мес'!$D$8:$HP$251,104,0)</f>
        <v>0</v>
      </c>
      <c r="NU225" s="43">
        <f t="shared" si="6711"/>
        <v>0</v>
      </c>
      <c r="NV225" s="43">
        <f t="shared" si="6712"/>
        <v>0</v>
      </c>
      <c r="NW225" s="43">
        <f t="shared" si="6713"/>
        <v>0</v>
      </c>
      <c r="NX225" s="43">
        <f t="shared" si="6714"/>
        <v>0</v>
      </c>
      <c r="NY225" s="43">
        <f t="shared" si="6715"/>
        <v>0</v>
      </c>
      <c r="NZ225" s="51">
        <f>'СДП (план)'!BM226</f>
        <v>0</v>
      </c>
      <c r="OA225" s="43">
        <f>'СДП (план)'!BN226</f>
        <v>0</v>
      </c>
      <c r="OB225" s="43">
        <f t="shared" si="6716"/>
        <v>0</v>
      </c>
      <c r="OC225" s="43">
        <f t="shared" si="6717"/>
        <v>0</v>
      </c>
      <c r="OD225" s="153"/>
      <c r="OE225" s="153"/>
      <c r="OF225" s="153"/>
      <c r="OG225" s="43"/>
      <c r="OH225" s="43"/>
      <c r="OI225" s="43"/>
      <c r="OJ225" s="43">
        <f t="shared" si="6718"/>
        <v>0</v>
      </c>
      <c r="OK225" s="43">
        <f t="shared" si="6719"/>
        <v>0</v>
      </c>
      <c r="OL225" s="43">
        <f t="shared" si="6720"/>
        <v>0</v>
      </c>
      <c r="OM225" s="43">
        <f t="shared" si="6721"/>
        <v>0</v>
      </c>
      <c r="ON225" s="43">
        <f t="shared" si="6722"/>
        <v>0</v>
      </c>
      <c r="OO225" s="51">
        <f>'СДП (план)'!BO226</f>
        <v>0</v>
      </c>
      <c r="OP225" s="43">
        <f>'СДП (план)'!BP226</f>
        <v>0</v>
      </c>
      <c r="OQ225" s="43">
        <f t="shared" si="6723"/>
        <v>0</v>
      </c>
      <c r="OR225" s="43">
        <f t="shared" si="6724"/>
        <v>0</v>
      </c>
      <c r="OS225" s="43">
        <f>VLOOKUP($C225,'факт СДП 1 мес'!$D$8:$HP$251,177,0)</f>
        <v>0</v>
      </c>
      <c r="OT225" s="43">
        <f>VLOOKUP($C225,'факт СДП 1 мес'!$D$8:$HP$251,178,0)</f>
        <v>0</v>
      </c>
      <c r="OU225" s="43">
        <f>VLOOKUP($C225,'факт СДП 1 мес'!$D$8:$HP$251,179,0)</f>
        <v>0</v>
      </c>
      <c r="OV225" s="43">
        <f>VLOOKUP($C225,'факт СДП 1 мес'!$D$8:$HP$251,180,0)</f>
        <v>0</v>
      </c>
      <c r="OW225" s="43">
        <f>VLOOKUP($C225,'факт СДП 1 мес'!$D$8:$HP$251,181,0)</f>
        <v>0</v>
      </c>
      <c r="OX225" s="43">
        <f>VLOOKUP($C225,'факт СДП 1 мес'!$D$8:$HP$251,182,0)</f>
        <v>0</v>
      </c>
      <c r="OY225" s="43">
        <f t="shared" si="6725"/>
        <v>0</v>
      </c>
      <c r="OZ225" s="43">
        <f t="shared" si="6726"/>
        <v>0</v>
      </c>
      <c r="PA225" s="43">
        <f t="shared" si="6727"/>
        <v>0</v>
      </c>
      <c r="PB225" s="43">
        <f t="shared" si="6728"/>
        <v>0</v>
      </c>
      <c r="PC225" s="43">
        <f t="shared" si="6729"/>
        <v>0</v>
      </c>
      <c r="PD225" s="45">
        <f>'СДП (план)'!BQ226</f>
        <v>0</v>
      </c>
      <c r="PE225" s="45">
        <f>'СДП (план)'!BR226</f>
        <v>0</v>
      </c>
      <c r="PF225" s="43">
        <f t="shared" si="6730"/>
        <v>0</v>
      </c>
      <c r="PG225" s="43">
        <f t="shared" si="6731"/>
        <v>0</v>
      </c>
      <c r="PH225" s="43">
        <f>VLOOKUP($C225,'факт СДП 1 мес'!$D$8:$HP$251,123,0)</f>
        <v>0</v>
      </c>
      <c r="PI225" s="43">
        <f>VLOOKUP($C225,'факт СДП 1 мес'!$D$8:$HP$251,124,0)</f>
        <v>0</v>
      </c>
      <c r="PJ225" s="43">
        <f>VLOOKUP($C225,'факт СДП 1 мес'!$D$8:$HP$251,125,0)</f>
        <v>0</v>
      </c>
      <c r="PK225" s="43">
        <f>VLOOKUP($C225,'факт СДП 1 мес'!$D$8:$HP$251,126,0)</f>
        <v>0</v>
      </c>
      <c r="PL225" s="43">
        <f>VLOOKUP($C225,'факт СДП 1 мес'!$D$8:$HP$251,127,0)</f>
        <v>0</v>
      </c>
      <c r="PM225" s="43">
        <f>VLOOKUP($C225,'факт СДП 1 мес'!$D$8:$HP$251,128,0)</f>
        <v>0</v>
      </c>
      <c r="PN225" s="43">
        <f t="shared" si="6732"/>
        <v>0</v>
      </c>
      <c r="PO225" s="43">
        <f t="shared" si="6733"/>
        <v>0</v>
      </c>
      <c r="PP225" s="43">
        <f t="shared" si="6734"/>
        <v>0</v>
      </c>
      <c r="PQ225" s="43">
        <f t="shared" si="6735"/>
        <v>0</v>
      </c>
      <c r="PR225" s="43">
        <f t="shared" si="6736"/>
        <v>0</v>
      </c>
      <c r="PS225" s="43">
        <f>'СДП (план)'!BS226</f>
        <v>0</v>
      </c>
      <c r="PT225" s="43">
        <f>'СДП (план)'!BT226</f>
        <v>0</v>
      </c>
      <c r="PU225" s="43">
        <f t="shared" si="6737"/>
        <v>0</v>
      </c>
      <c r="PV225" s="43">
        <f t="shared" si="6738"/>
        <v>0</v>
      </c>
      <c r="PW225" s="43">
        <f>VLOOKUP($C225,'факт СДП 1 мес'!$D$8:$HP$251,111,0)</f>
        <v>0</v>
      </c>
      <c r="PX225" s="43">
        <f>VLOOKUP($C225,'факт СДП 1 мес'!$D$8:$HP$251,112,0)</f>
        <v>0</v>
      </c>
      <c r="PY225" s="43">
        <f>VLOOKUP($C225,'факт СДП 1 мес'!$D$8:$HP$251,113,0)</f>
        <v>0</v>
      </c>
      <c r="PZ225" s="43">
        <f>VLOOKUP($C225,'факт СДП 1 мес'!$D$8:$HP$251,114,0)</f>
        <v>0</v>
      </c>
      <c r="QA225" s="43">
        <f>VLOOKUP($C225,'факт СДП 1 мес'!$D$8:$HP$251,115,0)</f>
        <v>0</v>
      </c>
      <c r="QB225" s="43">
        <f>VLOOKUP($C225,'факт СДП 1 мес'!$D$8:$HP$251,116,0)</f>
        <v>0</v>
      </c>
      <c r="QC225" s="43">
        <f t="shared" si="6739"/>
        <v>0</v>
      </c>
      <c r="QD225" s="43">
        <f t="shared" si="6740"/>
        <v>0</v>
      </c>
      <c r="QE225" s="43">
        <f t="shared" si="6741"/>
        <v>0</v>
      </c>
      <c r="QF225" s="43">
        <f t="shared" si="6742"/>
        <v>0</v>
      </c>
      <c r="QG225" s="43">
        <f t="shared" si="6743"/>
        <v>0</v>
      </c>
      <c r="QH225" s="43">
        <f>'СДП (план)'!BU226</f>
        <v>0</v>
      </c>
      <c r="QI225" s="43">
        <f>'СДП (план)'!BV226</f>
        <v>0</v>
      </c>
      <c r="QJ225" s="43">
        <f t="shared" si="6744"/>
        <v>0</v>
      </c>
      <c r="QK225" s="43">
        <f t="shared" si="6745"/>
        <v>0</v>
      </c>
      <c r="QL225" s="43">
        <f>VLOOKUP($C225,'факт СДП 1 мес'!$D$8:$HP$251,153,0)</f>
        <v>0</v>
      </c>
      <c r="QM225" s="43">
        <f>VLOOKUP($C225,'факт СДП 1 мес'!$D$8:$HP$251,154,0)</f>
        <v>0</v>
      </c>
      <c r="QN225" s="43">
        <f>VLOOKUP($C225,'факт СДП 1 мес'!$D$8:$HP$251,155,0)</f>
        <v>0</v>
      </c>
      <c r="QO225" s="43">
        <f>VLOOKUP($C225,'факт СДП 1 мес'!$D$8:$HP$251,156,0)</f>
        <v>0</v>
      </c>
      <c r="QP225" s="43">
        <f>VLOOKUP($C225,'факт СДП 1 мес'!$D$8:$HP$251,157,0)</f>
        <v>0</v>
      </c>
      <c r="QQ225" s="43">
        <f>VLOOKUP($C225,'факт СДП 1 мес'!$D$8:$HP$251,158,0)</f>
        <v>0</v>
      </c>
      <c r="QR225" s="43">
        <f t="shared" si="6746"/>
        <v>0</v>
      </c>
      <c r="QS225" s="43">
        <f t="shared" si="6747"/>
        <v>0</v>
      </c>
      <c r="QT225" s="43">
        <f t="shared" si="6748"/>
        <v>0</v>
      </c>
      <c r="QU225" s="43">
        <f t="shared" si="6749"/>
        <v>0</v>
      </c>
      <c r="QV225" s="43">
        <f t="shared" si="6750"/>
        <v>0</v>
      </c>
      <c r="QW225" s="43">
        <f>'СДП (план)'!BW226</f>
        <v>0</v>
      </c>
      <c r="QX225" s="43">
        <f>'СДП (план)'!BX226</f>
        <v>0</v>
      </c>
      <c r="QY225" s="43">
        <f t="shared" si="6751"/>
        <v>0</v>
      </c>
      <c r="QZ225" s="43">
        <f t="shared" si="6752"/>
        <v>0</v>
      </c>
      <c r="RA225" s="43">
        <f>VLOOKUP($C225,'факт СДП 1 мес'!$D$8:$HP$251,195,0)</f>
        <v>0</v>
      </c>
      <c r="RB225" s="43">
        <f>VLOOKUP($C225,'факт СДП 1 мес'!$D$8:$HP$251,196,0)</f>
        <v>0</v>
      </c>
      <c r="RC225" s="43">
        <f>VLOOKUP($C225,'факт СДП 1 мес'!$D$8:$HP$251,197,0)</f>
        <v>0</v>
      </c>
      <c r="RD225" s="43">
        <f>VLOOKUP($C225,'факт СДП 1 мес'!$D$8:$HP$251,198,0)</f>
        <v>0</v>
      </c>
      <c r="RE225" s="43">
        <f>VLOOKUP($C225,'факт СДП 1 мес'!$D$8:$HP$251,199,0)</f>
        <v>0</v>
      </c>
      <c r="RF225" s="43">
        <f>VLOOKUP($C225,'факт СДП 1 мес'!$D$8:$HP$251,200,0)</f>
        <v>0</v>
      </c>
      <c r="RG225" s="43">
        <f t="shared" si="6753"/>
        <v>0</v>
      </c>
      <c r="RH225" s="43">
        <f t="shared" si="6754"/>
        <v>0</v>
      </c>
      <c r="RI225" s="43">
        <f t="shared" si="6755"/>
        <v>0</v>
      </c>
      <c r="RJ225" s="43">
        <f t="shared" si="6756"/>
        <v>0</v>
      </c>
      <c r="RK225" s="43">
        <f t="shared" si="6757"/>
        <v>0</v>
      </c>
      <c r="RL225" s="43">
        <f>'СДП (план)'!BY226</f>
        <v>0</v>
      </c>
      <c r="RM225" s="43">
        <f>'СДП (план)'!BZ226</f>
        <v>0</v>
      </c>
      <c r="RN225" s="43">
        <f t="shared" si="6758"/>
        <v>0</v>
      </c>
      <c r="RO225" s="43">
        <f t="shared" si="6759"/>
        <v>0</v>
      </c>
      <c r="RP225" s="43">
        <f>VLOOKUP($C225,'факт СДП 1 мес'!$D$8:$HP$251,201,0)</f>
        <v>0</v>
      </c>
      <c r="RQ225" s="43">
        <f>VLOOKUP($C225,'факт СДП 1 мес'!$D$8:$HP$251,202,0)</f>
        <v>0</v>
      </c>
      <c r="RR225" s="43">
        <f>VLOOKUP($C225,'факт СДП 1 мес'!$D$8:$HP$251,203,0)</f>
        <v>0</v>
      </c>
      <c r="RS225" s="43">
        <f>VLOOKUP($C225,'факт СДП 1 мес'!$D$8:$HP$251,204,0)</f>
        <v>0</v>
      </c>
      <c r="RT225" s="43">
        <f>VLOOKUP($C225,'факт СДП 1 мес'!$D$8:$HP$251,205,0)</f>
        <v>0</v>
      </c>
      <c r="RU225" s="43">
        <f>VLOOKUP($C225,'факт СДП 1 мес'!$D$8:$HP$251,206,0)</f>
        <v>0</v>
      </c>
      <c r="RV225" s="43">
        <f t="shared" si="6760"/>
        <v>0</v>
      </c>
      <c r="RW225" s="43">
        <f t="shared" si="6761"/>
        <v>0</v>
      </c>
      <c r="RX225" s="43">
        <f t="shared" si="6762"/>
        <v>0</v>
      </c>
      <c r="RY225" s="43">
        <f t="shared" si="6763"/>
        <v>0</v>
      </c>
      <c r="RZ225" s="43">
        <f t="shared" si="6764"/>
        <v>0</v>
      </c>
      <c r="SA225" s="43">
        <f>'СДП (план)'!CA226</f>
        <v>0</v>
      </c>
      <c r="SB225" s="43">
        <f>'СДП (план)'!CB226</f>
        <v>0</v>
      </c>
      <c r="SC225" s="43">
        <f t="shared" si="6765"/>
        <v>0</v>
      </c>
      <c r="SD225" s="43">
        <f t="shared" si="6766"/>
        <v>0</v>
      </c>
      <c r="SE225" s="43">
        <f>VLOOKUP($C225,'факт СДП 1 мес'!$D$8:$HP$251,129,0)</f>
        <v>0</v>
      </c>
      <c r="SF225" s="43">
        <f>VLOOKUP($C225,'факт СДП 1 мес'!$D$8:$HP$251,130,0)</f>
        <v>0</v>
      </c>
      <c r="SG225" s="43">
        <f>VLOOKUP($C225,'факт СДП 1 мес'!$D$8:$HP$251,131,0)</f>
        <v>0</v>
      </c>
      <c r="SH225" s="43">
        <f>VLOOKUP($C225,'факт СДП 1 мес'!$D$8:$HP$251,132,0)</f>
        <v>0</v>
      </c>
      <c r="SI225" s="43">
        <f>VLOOKUP($C225,'факт СДП 1 мес'!$D$8:$HP$251,133,0)</f>
        <v>0</v>
      </c>
      <c r="SJ225" s="43">
        <f>VLOOKUP($C225,'факт СДП 1 мес'!$D$8:$HP$251,134,0)</f>
        <v>0</v>
      </c>
      <c r="SK225" s="43">
        <f t="shared" si="6105"/>
        <v>0</v>
      </c>
      <c r="SL225" s="43">
        <f t="shared" si="6767"/>
        <v>0</v>
      </c>
      <c r="SM225" s="43">
        <f t="shared" si="6768"/>
        <v>0</v>
      </c>
      <c r="SN225" s="43">
        <f t="shared" si="6769"/>
        <v>0</v>
      </c>
      <c r="SO225" s="43">
        <f t="shared" si="6770"/>
        <v>0</v>
      </c>
      <c r="SP225" s="43">
        <f>'СДП (план)'!CC226</f>
        <v>0</v>
      </c>
      <c r="SQ225" s="43">
        <f>'СДП (план)'!CD226</f>
        <v>0</v>
      </c>
      <c r="SR225" s="43">
        <f t="shared" si="6771"/>
        <v>0</v>
      </c>
      <c r="SS225" s="43">
        <f t="shared" si="6772"/>
        <v>0</v>
      </c>
      <c r="ST225" s="43">
        <f>VLOOKUP($C225,'факт СДП 1 мес'!$D$8:$HP$251,93,0)</f>
        <v>0</v>
      </c>
      <c r="SU225" s="43">
        <f>VLOOKUP($C225,'факт СДП 1 мес'!$D$8:$HP$251,94,0)</f>
        <v>0</v>
      </c>
      <c r="SV225" s="43">
        <f>VLOOKUP($C225,'факт СДП 1 мес'!$D$8:$HP$251,95,0)</f>
        <v>0</v>
      </c>
      <c r="SW225" s="43">
        <f>VLOOKUP($C225,'факт СДП 1 мес'!$D$8:$HP$251,96,0)</f>
        <v>0</v>
      </c>
      <c r="SX225" s="43">
        <f>VLOOKUP($C225,'факт СДП 1 мес'!$D$8:$HP$251,97,0)</f>
        <v>0</v>
      </c>
      <c r="SY225" s="43">
        <f>VLOOKUP($C225,'факт СДП 1 мес'!$D$8:$HP$251,98,0)</f>
        <v>0</v>
      </c>
      <c r="SZ225" s="43">
        <f t="shared" si="6108"/>
        <v>0</v>
      </c>
      <c r="TA225" s="43">
        <f t="shared" si="6773"/>
        <v>0</v>
      </c>
      <c r="TB225" s="43">
        <f t="shared" si="6774"/>
        <v>0</v>
      </c>
      <c r="TC225" s="43">
        <f t="shared" si="6775"/>
        <v>0</v>
      </c>
      <c r="TD225" s="43">
        <f t="shared" si="6776"/>
        <v>0</v>
      </c>
      <c r="TE225" s="8">
        <f>'СДП (план)'!CE226</f>
        <v>0</v>
      </c>
      <c r="TF225" s="3">
        <f>'СДП (план)'!CF226</f>
        <v>0</v>
      </c>
      <c r="TG225" s="8">
        <v>0</v>
      </c>
      <c r="TH225" s="3">
        <v>0</v>
      </c>
      <c r="TI225" s="43">
        <f>VLOOKUP($C225,'факт СДП 1 мес'!$D$8:$HP$251,117,0)</f>
        <v>0</v>
      </c>
      <c r="TJ225" s="43">
        <f>VLOOKUP($C225,'факт СДП 1 мес'!$D$8:$HP$251,118,0)</f>
        <v>0</v>
      </c>
      <c r="TK225" s="43">
        <f>VLOOKUP($C225,'факт СДП 1 мес'!$D$8:$HP$251,119,0)</f>
        <v>0</v>
      </c>
      <c r="TL225" s="43">
        <f>VLOOKUP($C225,'факт СДП 1 мес'!$D$8:$HP$251,120,0)</f>
        <v>0</v>
      </c>
      <c r="TM225" s="43">
        <f>VLOOKUP($C225,'факт СДП 1 мес'!$D$8:$HP$251,121,0)</f>
        <v>0</v>
      </c>
      <c r="TN225" s="43">
        <f>VLOOKUP($C225,'факт СДП 1 мес'!$D$8:$HP$251,122,0)</f>
        <v>0</v>
      </c>
      <c r="TO225" s="43">
        <f t="shared" si="6109"/>
        <v>0</v>
      </c>
      <c r="TP225" s="43">
        <f t="shared" si="6777"/>
        <v>0</v>
      </c>
      <c r="TQ225" s="43">
        <f t="shared" si="6778"/>
        <v>0</v>
      </c>
      <c r="TR225" s="43">
        <f t="shared" si="6779"/>
        <v>0</v>
      </c>
      <c r="TS225" s="43">
        <f t="shared" si="6780"/>
        <v>0</v>
      </c>
      <c r="TT225" s="43">
        <f>'СДП (план)'!CG226</f>
        <v>0</v>
      </c>
      <c r="TU225" s="43">
        <f>'СДП (план)'!CH226</f>
        <v>0</v>
      </c>
      <c r="TV225" s="43">
        <f t="shared" si="6781"/>
        <v>0</v>
      </c>
      <c r="TW225" s="43">
        <f t="shared" si="6782"/>
        <v>0</v>
      </c>
      <c r="TX225" s="43">
        <f>VLOOKUP($C225,'факт СДП 1 мес'!$D$8:$HP$251,207,0)</f>
        <v>0</v>
      </c>
      <c r="TY225" s="43">
        <f>VLOOKUP($C225,'факт СДП 1 мес'!$D$8:$HP$251,208,0)</f>
        <v>0</v>
      </c>
      <c r="TZ225" s="43">
        <f>VLOOKUP($C225,'факт СДП 1 мес'!$D$8:$HP$251,209,0)</f>
        <v>0</v>
      </c>
      <c r="UA225" s="43">
        <f>VLOOKUP($C225,'факт СДП 1 мес'!$D$8:$HP$251,210,0)</f>
        <v>0</v>
      </c>
      <c r="UB225" s="43">
        <f>VLOOKUP($C225,'факт СДП 1 мес'!$D$8:$HP$251,211,0)</f>
        <v>0</v>
      </c>
      <c r="UC225" s="43">
        <f>VLOOKUP($C225,'факт СДП 1 мес'!$D$8:$HP$251,212,0)</f>
        <v>0</v>
      </c>
      <c r="UD225" s="43">
        <f t="shared" si="6783"/>
        <v>0</v>
      </c>
      <c r="UE225" s="43">
        <f t="shared" si="6784"/>
        <v>0</v>
      </c>
      <c r="UF225" s="43">
        <f t="shared" si="6785"/>
        <v>0</v>
      </c>
      <c r="UG225" s="43">
        <f t="shared" si="6786"/>
        <v>0</v>
      </c>
      <c r="UH225" s="43">
        <f t="shared" si="6787"/>
        <v>0</v>
      </c>
      <c r="UI225" s="43"/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/>
      <c r="UX225" s="47">
        <f>'СДП (план)'!CK226</f>
        <v>4</v>
      </c>
      <c r="UY225" s="47">
        <f>'СДП (план)'!CL226</f>
        <v>266653.81906560005</v>
      </c>
      <c r="UZ225" s="43">
        <f t="shared" si="5951"/>
        <v>0.33333333333333331</v>
      </c>
      <c r="VA225" s="43">
        <f t="shared" si="5952"/>
        <v>22221.151588800003</v>
      </c>
      <c r="VB225" s="47">
        <f t="shared" si="5953"/>
        <v>0</v>
      </c>
      <c r="VC225" s="47">
        <f t="shared" si="5954"/>
        <v>0</v>
      </c>
      <c r="VD225" s="47">
        <f t="shared" si="5955"/>
        <v>0</v>
      </c>
      <c r="VE225" s="47">
        <f t="shared" si="5956"/>
        <v>0</v>
      </c>
      <c r="VF225" s="47">
        <f t="shared" si="5957"/>
        <v>0</v>
      </c>
      <c r="VG225" s="47">
        <f t="shared" si="5958"/>
        <v>0</v>
      </c>
      <c r="VH225" s="47">
        <f t="shared" si="5959"/>
        <v>16.559999999999999</v>
      </c>
      <c r="VI225" s="47">
        <f t="shared" si="5960"/>
        <v>1.38</v>
      </c>
      <c r="VJ225" s="47">
        <f t="shared" si="5961"/>
        <v>0</v>
      </c>
      <c r="VK225" s="43">
        <f t="shared" si="5962"/>
        <v>-0.33333333333333331</v>
      </c>
      <c r="VL225" s="43">
        <f t="shared" si="5963"/>
        <v>-22221.151588800003</v>
      </c>
      <c r="VM225" s="398" t="e">
        <f>VLOOKUP($C225,'СДП (план)'!$C$11:$CL$254,107,0)</f>
        <v>#REF!</v>
      </c>
      <c r="VN225" s="398" t="e">
        <f>VLOOKUP($C225,'СДП (план)'!$C$11:$CL$254,108,0)</f>
        <v>#REF!</v>
      </c>
      <c r="VO225" s="399" t="e">
        <f t="shared" si="6788"/>
        <v>#REF!</v>
      </c>
      <c r="VP225" s="399" t="e">
        <f t="shared" si="6789"/>
        <v>#REF!</v>
      </c>
      <c r="VQ225" s="398" t="e">
        <f>VLOOKUP($C225,'факт СДП 1 мес'!$D$8:$HI$249,255,0)</f>
        <v>#REF!</v>
      </c>
      <c r="VR225" s="398" t="e">
        <f>VLOOKUP($C225,'факт СДП 1 мес'!$D$8:$HI$249,256,0)</f>
        <v>#REF!</v>
      </c>
      <c r="VS225" s="400" t="e">
        <f t="shared" si="6090"/>
        <v>#REF!</v>
      </c>
      <c r="VT225" s="400" t="e">
        <f t="shared" si="6091"/>
        <v>#REF!</v>
      </c>
    </row>
    <row r="226" spans="1:592" s="52" customFormat="1" ht="37.5" hidden="1" customHeight="1" x14ac:dyDescent="0.2">
      <c r="A226" s="182"/>
      <c r="B226" s="182">
        <v>181</v>
      </c>
      <c r="C226" s="509" t="s">
        <v>692</v>
      </c>
      <c r="D226" s="495" t="s">
        <v>719</v>
      </c>
      <c r="E226" s="461">
        <v>16026</v>
      </c>
      <c r="F226" s="450">
        <v>5.03</v>
      </c>
      <c r="G226" s="490">
        <v>8.6999999999999994E-3</v>
      </c>
      <c r="H226" s="475">
        <v>1</v>
      </c>
      <c r="I226" s="205"/>
      <c r="J226" s="205"/>
      <c r="K226" s="208"/>
      <c r="L226" s="208"/>
      <c r="M226" s="208"/>
      <c r="N226" s="209"/>
      <c r="O226" s="44">
        <f>'СДП (план)'!O227</f>
        <v>0</v>
      </c>
      <c r="P226" s="44">
        <f>'СДП (план)'!P227</f>
        <v>0</v>
      </c>
      <c r="Q226" s="43">
        <f t="shared" si="6553"/>
        <v>0</v>
      </c>
      <c r="R226" s="43">
        <f t="shared" si="6554"/>
        <v>0</v>
      </c>
      <c r="S226" s="43">
        <f>VLOOKUP($C226,'факт СДП 1 мес'!$D$8:$HP$251,9,0)</f>
        <v>0</v>
      </c>
      <c r="T226" s="43">
        <f>VLOOKUP($C226,'факт СДП 1 мес'!$D$8:$HP$251,10,0)</f>
        <v>0</v>
      </c>
      <c r="U226" s="43">
        <f>VLOOKUP($C226,'факт СДП 1 мес'!$D$8:$HP$251,11,0)</f>
        <v>0</v>
      </c>
      <c r="V226" s="43">
        <f>VLOOKUP($C226,'факт СДП 1 мес'!$D$8:$HP$251,12,0)</f>
        <v>0</v>
      </c>
      <c r="W226" s="43">
        <f>VLOOKUP($C226,'факт СДП 1 мес'!$D$8:$HP$251,13,0)</f>
        <v>0</v>
      </c>
      <c r="X226" s="43">
        <f>VLOOKUP($C226,'факт СДП 1 мес'!$D$8:$HP$251,14,0)</f>
        <v>0</v>
      </c>
      <c r="Y226" s="43">
        <f t="shared" si="6555"/>
        <v>0</v>
      </c>
      <c r="Z226" s="43">
        <f t="shared" si="6556"/>
        <v>0</v>
      </c>
      <c r="AA226" s="43">
        <f t="shared" si="6557"/>
        <v>0</v>
      </c>
      <c r="AB226" s="43">
        <f t="shared" si="6558"/>
        <v>0</v>
      </c>
      <c r="AC226" s="43">
        <f t="shared" si="6559"/>
        <v>0</v>
      </c>
      <c r="AD226" s="145">
        <f>'СДП (план)'!Q227</f>
        <v>0</v>
      </c>
      <c r="AE226" s="145">
        <f>'СДП (план)'!R227</f>
        <v>0</v>
      </c>
      <c r="AF226" s="43">
        <f t="shared" si="6560"/>
        <v>0</v>
      </c>
      <c r="AG226" s="43">
        <f t="shared" si="6561"/>
        <v>0</v>
      </c>
      <c r="AH226" s="43">
        <f>VLOOKUP($C226,'факт СДП 1 мес'!$D$8:$HP$251,3,0)</f>
        <v>0</v>
      </c>
      <c r="AI226" s="43">
        <f>VLOOKUP($C226,'факт СДП 1 мес'!$D$8:$HP$251,4,0)</f>
        <v>0</v>
      </c>
      <c r="AJ226" s="43">
        <f>VLOOKUP($C226,'факт СДП 1 мес'!$D$8:$HP$251,5,0)</f>
        <v>0</v>
      </c>
      <c r="AK226" s="43">
        <f>VLOOKUP($C226,'факт СДП 1 мес'!$D$8:$HP$251,6,0)</f>
        <v>0</v>
      </c>
      <c r="AL226" s="43">
        <f>VLOOKUP($C226,'факт СДП 1 мес'!$D$8:$HP$251,7,0)</f>
        <v>0</v>
      </c>
      <c r="AM226" s="43">
        <f>VLOOKUP($C226,'факт СДП 1 мес'!$D$8:$HP$251,8,0)</f>
        <v>0</v>
      </c>
      <c r="AN226" s="43">
        <f t="shared" si="5982"/>
        <v>0</v>
      </c>
      <c r="AO226" s="43">
        <f t="shared" si="5983"/>
        <v>0</v>
      </c>
      <c r="AP226" s="43">
        <f t="shared" si="5984"/>
        <v>0</v>
      </c>
      <c r="AQ226" s="43">
        <f t="shared" si="5985"/>
        <v>0</v>
      </c>
      <c r="AR226" s="43">
        <f t="shared" si="5986"/>
        <v>0</v>
      </c>
      <c r="AS226" s="43">
        <f>'СДП (план)'!S227</f>
        <v>0</v>
      </c>
      <c r="AT226" s="43">
        <f>'СДП (план)'!T227</f>
        <v>0</v>
      </c>
      <c r="AU226" s="43">
        <f t="shared" si="6562"/>
        <v>0</v>
      </c>
      <c r="AV226" s="43">
        <f t="shared" si="6563"/>
        <v>0</v>
      </c>
      <c r="AW226" s="43">
        <f>VLOOKUP($C226,'факт СДП 1 мес'!$D$8:$HP$251,159,0)</f>
        <v>0</v>
      </c>
      <c r="AX226" s="43">
        <f>VLOOKUP($C226,'факт СДП 1 мес'!$D$8:$HP$251,160,0)</f>
        <v>0</v>
      </c>
      <c r="AY226" s="43">
        <f>VLOOKUP($C226,'факт СДП 1 мес'!$D$8:$HP$251,161,0)</f>
        <v>0</v>
      </c>
      <c r="AZ226" s="43">
        <f>VLOOKUP($C226,'факт СДП 1 мес'!$D$8:$HP$251,162,0)</f>
        <v>0</v>
      </c>
      <c r="BA226" s="43">
        <f>VLOOKUP($C226,'факт СДП 1 мес'!$D$8:$HP$251,163,0)</f>
        <v>0</v>
      </c>
      <c r="BB226" s="43">
        <f>VLOOKUP($C226,'факт СДП 1 мес'!$D$8:$HP$251,164,0)</f>
        <v>0</v>
      </c>
      <c r="BC226" s="43">
        <f t="shared" si="6564"/>
        <v>0</v>
      </c>
      <c r="BD226" s="43">
        <f t="shared" si="6565"/>
        <v>0</v>
      </c>
      <c r="BE226" s="43">
        <f t="shared" si="6566"/>
        <v>0</v>
      </c>
      <c r="BF226" s="43">
        <f t="shared" si="6567"/>
        <v>0</v>
      </c>
      <c r="BG226" s="43">
        <f t="shared" si="6568"/>
        <v>0</v>
      </c>
      <c r="BH226" s="88">
        <f>'СДП (план)'!U227</f>
        <v>0</v>
      </c>
      <c r="BI226" s="3">
        <f>'СДП (план)'!V227</f>
        <v>0</v>
      </c>
      <c r="BJ226" s="43">
        <f t="shared" si="6569"/>
        <v>0</v>
      </c>
      <c r="BK226" s="43">
        <f t="shared" si="6570"/>
        <v>0</v>
      </c>
      <c r="BL226" s="43">
        <f>VLOOKUP($C226,'факт СДП 1 мес'!$D$8:$HP$251,21,0)</f>
        <v>0</v>
      </c>
      <c r="BM226" s="43">
        <f>VLOOKUP($C226,'факт СДП 1 мес'!$D$8:$HP$251,22,0)</f>
        <v>0</v>
      </c>
      <c r="BN226" s="43">
        <f>VLOOKUP($C226,'факт СДП 1 мес'!$D$8:$HP$251,23,0)</f>
        <v>0</v>
      </c>
      <c r="BO226" s="43">
        <f>VLOOKUP($C226,'факт СДП 1 мес'!$D$8:$HP$251,24,0)</f>
        <v>0</v>
      </c>
      <c r="BP226" s="43">
        <f>VLOOKUP($C226,'факт СДП 1 мес'!$D$8:$HP$251,25,0)</f>
        <v>0</v>
      </c>
      <c r="BQ226" s="43">
        <f>VLOOKUP($C226,'факт СДП 1 мес'!$D$8:$HP$251,26,0)</f>
        <v>0</v>
      </c>
      <c r="BR226" s="43">
        <f t="shared" si="6571"/>
        <v>0</v>
      </c>
      <c r="BS226" s="43">
        <f t="shared" si="6572"/>
        <v>0</v>
      </c>
      <c r="BT226" s="43">
        <f t="shared" si="6573"/>
        <v>0</v>
      </c>
      <c r="BU226" s="43">
        <f t="shared" si="6092"/>
        <v>0</v>
      </c>
      <c r="BV226" s="43">
        <f t="shared" si="6093"/>
        <v>0</v>
      </c>
      <c r="BW226" s="43">
        <f>'СДП (план)'!W227</f>
        <v>0</v>
      </c>
      <c r="BX226" s="43">
        <f>'СДП (план)'!X227</f>
        <v>0</v>
      </c>
      <c r="BY226" s="43">
        <f t="shared" si="6574"/>
        <v>0</v>
      </c>
      <c r="BZ226" s="43">
        <f t="shared" si="6575"/>
        <v>0</v>
      </c>
      <c r="CA226" s="43">
        <f>VLOOKUP($C226,'факт СДП 1 мес'!$D$8:$HP$251,15,0)</f>
        <v>0</v>
      </c>
      <c r="CB226" s="43">
        <f>VLOOKUP($C226,'факт СДП 1 мес'!$D$8:$HP$251,16,0)</f>
        <v>0</v>
      </c>
      <c r="CC226" s="43">
        <f>VLOOKUP($C226,'факт СДП 1 мес'!$D$8:$HP$251,17,0)</f>
        <v>0</v>
      </c>
      <c r="CD226" s="43">
        <f>VLOOKUP($C226,'факт СДП 1 мес'!$D$8:$HP$251,18,0)</f>
        <v>0</v>
      </c>
      <c r="CE226" s="43">
        <f>VLOOKUP($C226,'факт СДП 1 мес'!$D$8:$HP$251,19,0)</f>
        <v>0</v>
      </c>
      <c r="CF226" s="43">
        <f>VLOOKUP($C226,'факт СДП 1 мес'!$D$8:$HP$251,20,0)</f>
        <v>0</v>
      </c>
      <c r="CG226" s="43">
        <f t="shared" si="6576"/>
        <v>0</v>
      </c>
      <c r="CH226" s="43">
        <f t="shared" si="6577"/>
        <v>0</v>
      </c>
      <c r="CI226" s="43">
        <f t="shared" si="6578"/>
        <v>0</v>
      </c>
      <c r="CJ226" s="43">
        <f t="shared" si="6579"/>
        <v>0</v>
      </c>
      <c r="CK226" s="43">
        <f t="shared" si="6580"/>
        <v>0</v>
      </c>
      <c r="CL226" s="45">
        <f>'СДП (план)'!Y227</f>
        <v>0</v>
      </c>
      <c r="CM226" s="43">
        <f>'СДП (план)'!Z227</f>
        <v>0</v>
      </c>
      <c r="CN226" s="43">
        <f t="shared" si="6581"/>
        <v>0</v>
      </c>
      <c r="CO226" s="43">
        <f t="shared" si="6582"/>
        <v>0</v>
      </c>
      <c r="CP226" s="43">
        <f>VLOOKUP($C226,'факт СДП 1 мес'!$D$8:$HP$251,165,0)</f>
        <v>0</v>
      </c>
      <c r="CQ226" s="43">
        <f>VLOOKUP($C226,'факт СДП 1 мес'!$D$8:$HP$251,166,0)</f>
        <v>0</v>
      </c>
      <c r="CR226" s="43">
        <f>VLOOKUP($C226,'факт СДП 1 мес'!$D$8:$HP$251,167,0)</f>
        <v>0</v>
      </c>
      <c r="CS226" s="43">
        <f>VLOOKUP($C226,'факт СДП 1 мес'!$D$8:$HP$251,168,0)</f>
        <v>0</v>
      </c>
      <c r="CT226" s="43">
        <f>VLOOKUP($C226,'факт СДП 1 мес'!$D$8:$HP$251,169,0)</f>
        <v>0</v>
      </c>
      <c r="CU226" s="43">
        <f>VLOOKUP($C226,'факт СДП 1 мес'!$D$8:$HP$251,170,0)</f>
        <v>0</v>
      </c>
      <c r="CV226" s="43">
        <f t="shared" si="6583"/>
        <v>0</v>
      </c>
      <c r="CW226" s="43">
        <f t="shared" si="6584"/>
        <v>0</v>
      </c>
      <c r="CX226" s="43">
        <f t="shared" si="6585"/>
        <v>0</v>
      </c>
      <c r="CY226" s="43">
        <f t="shared" si="6586"/>
        <v>0</v>
      </c>
      <c r="CZ226" s="43">
        <f t="shared" si="6587"/>
        <v>0</v>
      </c>
      <c r="DA226" s="5">
        <f>'СДП (план)'!AA227</f>
        <v>0</v>
      </c>
      <c r="DB226" s="3">
        <f>'СДП (план)'!AB227</f>
        <v>0</v>
      </c>
      <c r="DC226" s="43">
        <f t="shared" si="6588"/>
        <v>0</v>
      </c>
      <c r="DD226" s="43">
        <f t="shared" si="6589"/>
        <v>0</v>
      </c>
      <c r="DE226" s="43">
        <f>VLOOKUP($C226,'факт СДП 1 мес'!$D$8:$HP$251,57,0)</f>
        <v>0</v>
      </c>
      <c r="DF226" s="43">
        <f>VLOOKUP($C226,'факт СДП 1 мес'!$D$8:$HP$251,58,0)</f>
        <v>0</v>
      </c>
      <c r="DG226" s="43">
        <f>VLOOKUP($C226,'факт СДП 1 мес'!$D$8:$HP$251,59,0)</f>
        <v>0</v>
      </c>
      <c r="DH226" s="43">
        <f>VLOOKUP($C226,'факт СДП 1 мес'!$D$8:$HP$251,60,0)</f>
        <v>0</v>
      </c>
      <c r="DI226" s="43">
        <f>VLOOKUP($C226,'факт СДП 1 мес'!$D$8:$HP$251,61,0)</f>
        <v>0</v>
      </c>
      <c r="DJ226" s="43">
        <f>VLOOKUP($C226,'факт СДП 1 мес'!$D$8:$HP$251,62,0)</f>
        <v>0</v>
      </c>
      <c r="DK226" s="43">
        <f t="shared" si="6590"/>
        <v>0</v>
      </c>
      <c r="DL226" s="43">
        <f t="shared" si="6591"/>
        <v>0</v>
      </c>
      <c r="DM226" s="43">
        <f t="shared" si="6592"/>
        <v>0</v>
      </c>
      <c r="DN226" s="43">
        <f t="shared" si="6593"/>
        <v>0</v>
      </c>
      <c r="DO226" s="43">
        <f t="shared" si="6594"/>
        <v>0</v>
      </c>
      <c r="DP226" s="5">
        <f>'СДП (план)'!AC227</f>
        <v>0</v>
      </c>
      <c r="DQ226" s="3">
        <f>'СДП (план)'!AD227</f>
        <v>0</v>
      </c>
      <c r="DR226" s="43">
        <f t="shared" si="6595"/>
        <v>0</v>
      </c>
      <c r="DS226" s="43">
        <f t="shared" si="6596"/>
        <v>0</v>
      </c>
      <c r="DT226" s="43">
        <f>VLOOKUP($C226,'факт СДП 1 мес'!$D$8:$HP$251,33,0)</f>
        <v>0</v>
      </c>
      <c r="DU226" s="43">
        <f>VLOOKUP($C226,'факт СДП 1 мес'!$D$8:$HP$251,34,0)</f>
        <v>0</v>
      </c>
      <c r="DV226" s="43">
        <f>VLOOKUP($C226,'факт СДП 1 мес'!$D$8:$HP$251,35,0)</f>
        <v>0</v>
      </c>
      <c r="DW226" s="43">
        <f>VLOOKUP($C226,'факт СДП 1 мес'!$D$8:$HP$251,36,0)</f>
        <v>0</v>
      </c>
      <c r="DX226" s="43">
        <f>VLOOKUP($C226,'факт СДП 1 мес'!$D$8:$HP$251,37,0)</f>
        <v>0</v>
      </c>
      <c r="DY226" s="43">
        <f>VLOOKUP($C226,'факт СДП 1 мес'!$D$8:$HP$251,38,0)</f>
        <v>0</v>
      </c>
      <c r="DZ226" s="43">
        <f t="shared" si="6597"/>
        <v>0</v>
      </c>
      <c r="EA226" s="43">
        <f t="shared" si="6598"/>
        <v>0</v>
      </c>
      <c r="EB226" s="43">
        <f t="shared" si="6599"/>
        <v>0</v>
      </c>
      <c r="EC226" s="43">
        <f t="shared" si="6600"/>
        <v>0</v>
      </c>
      <c r="ED226" s="43">
        <f t="shared" si="6601"/>
        <v>0</v>
      </c>
      <c r="EE226" s="5">
        <f>'СДП (план)'!AE227</f>
        <v>0</v>
      </c>
      <c r="EF226" s="3">
        <f>'СДП (план)'!AF227</f>
        <v>0</v>
      </c>
      <c r="EG226" s="43">
        <f t="shared" si="6602"/>
        <v>0</v>
      </c>
      <c r="EH226" s="43">
        <f t="shared" si="6603"/>
        <v>0</v>
      </c>
      <c r="EI226" s="43">
        <f>VLOOKUP($C226,'факт СДП 1 мес'!$D$8:$HP$251,27,0)</f>
        <v>0</v>
      </c>
      <c r="EJ226" s="43">
        <f>VLOOKUP($C226,'факт СДП 1 мес'!$D$8:$HP$251,28,0)</f>
        <v>0</v>
      </c>
      <c r="EK226" s="43">
        <f>VLOOKUP($C226,'факт СДП 1 мес'!$D$8:$HP$251,29,0)</f>
        <v>0</v>
      </c>
      <c r="EL226" s="43">
        <f>VLOOKUP($C226,'факт СДП 1 мес'!$D$8:$HP$251,30,0)</f>
        <v>0</v>
      </c>
      <c r="EM226" s="43">
        <f>VLOOKUP($C226,'факт СДП 1 мес'!$D$8:$HP$251,31,0)</f>
        <v>0</v>
      </c>
      <c r="EN226" s="43">
        <f>VLOOKUP($C226,'факт СДП 1 мес'!$D$8:$HP$251,32,0)</f>
        <v>0</v>
      </c>
      <c r="EO226" s="43">
        <f t="shared" si="6006"/>
        <v>0</v>
      </c>
      <c r="EP226" s="43">
        <f t="shared" si="6007"/>
        <v>0</v>
      </c>
      <c r="EQ226" s="43">
        <f t="shared" si="6008"/>
        <v>0</v>
      </c>
      <c r="ER226" s="43">
        <f t="shared" si="6009"/>
        <v>0</v>
      </c>
      <c r="ES226" s="43">
        <f t="shared" si="6010"/>
        <v>0</v>
      </c>
      <c r="ET226" s="43">
        <f>'СДП (план)'!AG227</f>
        <v>0</v>
      </c>
      <c r="EU226" s="43">
        <f>'СДП (план)'!AH227</f>
        <v>0</v>
      </c>
      <c r="EV226" s="43">
        <f t="shared" si="6604"/>
        <v>0</v>
      </c>
      <c r="EW226" s="43">
        <f t="shared" si="6605"/>
        <v>0</v>
      </c>
      <c r="EX226" s="43">
        <f>VLOOKUP($C226,'факт СДП 1 мес'!$D$8:$HP$251,87,0)</f>
        <v>0</v>
      </c>
      <c r="EY226" s="43">
        <f>VLOOKUP($C226,'факт СДП 1 мес'!$D$8:$HP$251,88,0)</f>
        <v>0</v>
      </c>
      <c r="EZ226" s="43">
        <f>VLOOKUP($C226,'факт СДП 1 мес'!$D$8:$HP$251,89,0)</f>
        <v>0</v>
      </c>
      <c r="FA226" s="43">
        <f>VLOOKUP($C226,'факт СДП 1 мес'!$D$8:$HP$251,90,0)</f>
        <v>0</v>
      </c>
      <c r="FB226" s="43">
        <f>VLOOKUP($C226,'факт СДП 1 мес'!$D$8:$HP$251,91,0)</f>
        <v>0</v>
      </c>
      <c r="FC226" s="43">
        <f>VLOOKUP($C226,'факт СДП 1 мес'!$D$8:$HP$251,92,0)</f>
        <v>0</v>
      </c>
      <c r="FD226" s="43">
        <f t="shared" si="6606"/>
        <v>0</v>
      </c>
      <c r="FE226" s="43">
        <f t="shared" si="6607"/>
        <v>0</v>
      </c>
      <c r="FF226" s="43">
        <f t="shared" si="6608"/>
        <v>0</v>
      </c>
      <c r="FG226" s="43">
        <f t="shared" si="6609"/>
        <v>0</v>
      </c>
      <c r="FH226" s="43">
        <f t="shared" si="6610"/>
        <v>0</v>
      </c>
      <c r="FI226" s="43">
        <f>'СДП (план)'!AI227</f>
        <v>0</v>
      </c>
      <c r="FJ226" s="43">
        <f>'СДП (план)'!AJ227</f>
        <v>0</v>
      </c>
      <c r="FK226" s="43">
        <f t="shared" si="6611"/>
        <v>0</v>
      </c>
      <c r="FL226" s="43">
        <f t="shared" si="6612"/>
        <v>0</v>
      </c>
      <c r="FM226" s="43">
        <f>VLOOKUP($C226,'факт СДП 1 мес'!$D$8:$HP$251,39,0)</f>
        <v>0</v>
      </c>
      <c r="FN226" s="43">
        <f>VLOOKUP($C226,'факт СДП 1 мес'!$D$8:$HP$251,40,0)</f>
        <v>0</v>
      </c>
      <c r="FO226" s="43">
        <f>VLOOKUP($C226,'факт СДП 1 мес'!$D$8:$HP$251,41,0)</f>
        <v>0</v>
      </c>
      <c r="FP226" s="43">
        <f>VLOOKUP($C226,'факт СДП 1 мес'!$D$8:$HP$251,42,0)</f>
        <v>0</v>
      </c>
      <c r="FQ226" s="43">
        <f>VLOOKUP($C226,'факт СДП 1 мес'!$D$8:$HP$251,43,0)</f>
        <v>0</v>
      </c>
      <c r="FR226" s="43">
        <f>VLOOKUP($C226,'факт СДП 1 мес'!$D$8:$HP$251,44,0)</f>
        <v>0</v>
      </c>
      <c r="FS226" s="43">
        <f t="shared" si="6613"/>
        <v>0</v>
      </c>
      <c r="FT226" s="43">
        <f t="shared" si="6614"/>
        <v>0</v>
      </c>
      <c r="FU226" s="43">
        <f t="shared" si="6615"/>
        <v>0</v>
      </c>
      <c r="FV226" s="43">
        <f t="shared" si="6616"/>
        <v>0</v>
      </c>
      <c r="FW226" s="43">
        <f t="shared" si="6617"/>
        <v>0</v>
      </c>
      <c r="FX226" s="43">
        <f>'СДП (план)'!AK227</f>
        <v>0</v>
      </c>
      <c r="FY226" s="43">
        <f>'СДП (план)'!AL227</f>
        <v>0</v>
      </c>
      <c r="FZ226" s="43">
        <f t="shared" si="6618"/>
        <v>0</v>
      </c>
      <c r="GA226" s="43">
        <f t="shared" si="6619"/>
        <v>0</v>
      </c>
      <c r="GB226" s="43">
        <f>VLOOKUP($C226,'факт СДП 1 мес'!$D$8:$HP$251,45,0)</f>
        <v>0</v>
      </c>
      <c r="GC226" s="43">
        <f>VLOOKUP($C226,'факт СДП 1 мес'!$D$8:$HP$251,46,0)</f>
        <v>0</v>
      </c>
      <c r="GD226" s="43">
        <f>VLOOKUP($C226,'факт СДП 1 мес'!$D$8:$HP$251,47,0)</f>
        <v>0</v>
      </c>
      <c r="GE226" s="43">
        <f>VLOOKUP($C226,'факт СДП 1 мес'!$D$8:$HP$251,48,0)</f>
        <v>0</v>
      </c>
      <c r="GF226" s="43">
        <f>VLOOKUP($C226,'факт СДП 1 мес'!$D$8:$HP$251,49,0)</f>
        <v>0</v>
      </c>
      <c r="GG226" s="43">
        <f>VLOOKUP($C226,'факт СДП 1 мес'!$D$8:$HP$251,50,0)</f>
        <v>0</v>
      </c>
      <c r="GH226" s="43">
        <f t="shared" si="6620"/>
        <v>0</v>
      </c>
      <c r="GI226" s="43">
        <f t="shared" si="6621"/>
        <v>0</v>
      </c>
      <c r="GJ226" s="43">
        <f t="shared" si="6622"/>
        <v>0</v>
      </c>
      <c r="GK226" s="43">
        <f t="shared" si="6623"/>
        <v>0</v>
      </c>
      <c r="GL226" s="43">
        <f t="shared" si="6624"/>
        <v>0</v>
      </c>
      <c r="GM226" s="5">
        <f>'СДП (план)'!AM227</f>
        <v>0</v>
      </c>
      <c r="GN226" s="3">
        <f>'СДП (план)'!AN227</f>
        <v>0</v>
      </c>
      <c r="GO226" s="43">
        <f t="shared" si="6625"/>
        <v>0</v>
      </c>
      <c r="GP226" s="43">
        <f t="shared" si="6626"/>
        <v>0</v>
      </c>
      <c r="GQ226" s="43">
        <f>VLOOKUP($C226,'факт СДП 1 мес'!$D$8:$HP$251,51,0)</f>
        <v>0</v>
      </c>
      <c r="GR226" s="43">
        <f>VLOOKUP($C226,'факт СДП 1 мес'!$D$8:$HP$251,52,0)</f>
        <v>0</v>
      </c>
      <c r="GS226" s="43">
        <f>VLOOKUP($C226,'факт СДП 1 мес'!$D$8:$HP$251,53,0)</f>
        <v>0</v>
      </c>
      <c r="GT226" s="43">
        <f>VLOOKUP($C226,'факт СДП 1 мес'!$D$8:$HP$251,54,0)</f>
        <v>0</v>
      </c>
      <c r="GU226" s="43">
        <f>VLOOKUP($C226,'факт СДП 1 мес'!$D$8:$HP$251,55,0)</f>
        <v>0</v>
      </c>
      <c r="GV226" s="43">
        <f>VLOOKUP($C226,'факт СДП 1 мес'!$D$8:$HP$251,56,0)</f>
        <v>0</v>
      </c>
      <c r="GW226" s="43">
        <f t="shared" si="6627"/>
        <v>0</v>
      </c>
      <c r="GX226" s="43">
        <f t="shared" si="6628"/>
        <v>0</v>
      </c>
      <c r="GY226" s="43">
        <f t="shared" si="6629"/>
        <v>0</v>
      </c>
      <c r="GZ226" s="43">
        <f t="shared" si="6630"/>
        <v>0</v>
      </c>
      <c r="HA226" s="43">
        <f t="shared" si="6631"/>
        <v>0</v>
      </c>
      <c r="HB226" s="5">
        <f>'СДП (план)'!AO227</f>
        <v>0</v>
      </c>
      <c r="HC226" s="3">
        <f>'СДП (план)'!AP227</f>
        <v>0</v>
      </c>
      <c r="HD226" s="43">
        <f t="shared" si="6632"/>
        <v>0</v>
      </c>
      <c r="HE226" s="43">
        <f t="shared" si="6633"/>
        <v>0</v>
      </c>
      <c r="HF226" s="43">
        <f>VLOOKUP($C226,'факт СДП 1 мес'!$D$8:$HP$251,141,0)</f>
        <v>0</v>
      </c>
      <c r="HG226" s="43">
        <f>VLOOKUP($C226,'факт СДП 1 мес'!$D$8:$HP$251,142,0)</f>
        <v>0</v>
      </c>
      <c r="HH226" s="43">
        <f>VLOOKUP($C226,'факт СДП 1 мес'!$D$8:$HP$251,143,0)</f>
        <v>0</v>
      </c>
      <c r="HI226" s="43">
        <f>VLOOKUP($C226,'факт СДП 1 мес'!$D$8:$HP$251,144,0)</f>
        <v>0</v>
      </c>
      <c r="HJ226" s="43">
        <f>VLOOKUP($C226,'факт СДП 1 мес'!$D$8:$HP$251,145,0)</f>
        <v>0</v>
      </c>
      <c r="HK226" s="43">
        <f>VLOOKUP($C226,'факт СДП 1 мес'!$D$8:$HP$251,146,0)</f>
        <v>0</v>
      </c>
      <c r="HL226" s="43">
        <f t="shared" si="6634"/>
        <v>0</v>
      </c>
      <c r="HM226" s="43">
        <f t="shared" si="6635"/>
        <v>0</v>
      </c>
      <c r="HN226" s="43">
        <f t="shared" si="6636"/>
        <v>0</v>
      </c>
      <c r="HO226" s="43">
        <f t="shared" si="6637"/>
        <v>0</v>
      </c>
      <c r="HP226" s="43">
        <f t="shared" si="6638"/>
        <v>0</v>
      </c>
      <c r="HQ226" s="43">
        <f>'СДП (план)'!AQ227</f>
        <v>0</v>
      </c>
      <c r="HR226" s="43">
        <f>'СДП (план)'!AR227</f>
        <v>0</v>
      </c>
      <c r="HS226" s="43">
        <f t="shared" si="6639"/>
        <v>0</v>
      </c>
      <c r="HT226" s="43">
        <f t="shared" si="6640"/>
        <v>0</v>
      </c>
      <c r="HU226" s="43">
        <f>VLOOKUP($C226,'факт СДП 1 мес'!$D$8:$HP$251,171,0)</f>
        <v>0</v>
      </c>
      <c r="HV226" s="43">
        <f>VLOOKUP($C226,'факт СДП 1 мес'!$D$8:$HP$251,172,0)</f>
        <v>0</v>
      </c>
      <c r="HW226" s="43">
        <f>VLOOKUP($C226,'факт СДП 1 мес'!$D$8:$HP$251,173,0)</f>
        <v>0</v>
      </c>
      <c r="HX226" s="43">
        <f>VLOOKUP($C226,'факт СДП 1 мес'!$D$8:$HP$251,174,0)</f>
        <v>0</v>
      </c>
      <c r="HY226" s="43">
        <f>VLOOKUP($C226,'факт СДП 1 мес'!$D$8:$HP$251,175,0)</f>
        <v>0</v>
      </c>
      <c r="HZ226" s="43">
        <f>VLOOKUP($C226,'факт СДП 1 мес'!$D$8:$HP$251,176,0)</f>
        <v>0</v>
      </c>
      <c r="IA226" s="43">
        <f t="shared" si="6641"/>
        <v>0</v>
      </c>
      <c r="IB226" s="43">
        <f t="shared" si="6642"/>
        <v>0</v>
      </c>
      <c r="IC226" s="43">
        <f t="shared" si="6643"/>
        <v>0</v>
      </c>
      <c r="ID226" s="43">
        <f t="shared" si="6644"/>
        <v>0</v>
      </c>
      <c r="IE226" s="43">
        <f t="shared" si="6645"/>
        <v>0</v>
      </c>
      <c r="IF226" s="43">
        <f>'СДП (план)'!AS227</f>
        <v>0</v>
      </c>
      <c r="IG226" s="43">
        <f>'СДП (план)'!AT227</f>
        <v>0</v>
      </c>
      <c r="IH226" s="43">
        <f t="shared" si="6646"/>
        <v>0</v>
      </c>
      <c r="II226" s="43">
        <f t="shared" si="6647"/>
        <v>0</v>
      </c>
      <c r="IJ226" s="43">
        <f>VLOOKUP($C226,'факт СДП 1 мес'!$D$8:$HP$251,183,0)</f>
        <v>0</v>
      </c>
      <c r="IK226" s="43">
        <f>VLOOKUP($C226,'факт СДП 1 мес'!$D$8:$HP$251,184,0)</f>
        <v>0</v>
      </c>
      <c r="IL226" s="43">
        <f>VLOOKUP($C226,'факт СДП 1 мес'!$D$8:$HP$251,185,0)</f>
        <v>0</v>
      </c>
      <c r="IM226" s="43">
        <f>VLOOKUP($C226,'факт СДП 1 мес'!$D$8:$HP$251,186,0)</f>
        <v>0</v>
      </c>
      <c r="IN226" s="43">
        <f>VLOOKUP($C226,'факт СДП 1 мес'!$D$8:$HP$251,187,0)</f>
        <v>0</v>
      </c>
      <c r="IO226" s="43">
        <f>VLOOKUP($C226,'факт СДП 1 мес'!$D$8:$HP$251,188,0)</f>
        <v>0</v>
      </c>
      <c r="IP226" s="43">
        <f t="shared" si="6648"/>
        <v>0</v>
      </c>
      <c r="IQ226" s="43">
        <f t="shared" si="6649"/>
        <v>0</v>
      </c>
      <c r="IR226" s="43">
        <f t="shared" si="6650"/>
        <v>0</v>
      </c>
      <c r="IS226" s="43">
        <f t="shared" si="6651"/>
        <v>0</v>
      </c>
      <c r="IT226" s="43">
        <f t="shared" si="6652"/>
        <v>0</v>
      </c>
      <c r="IU226" s="45">
        <f>'СДП (план)'!AU227</f>
        <v>0</v>
      </c>
      <c r="IV226" s="45">
        <f>'СДП (план)'!AV227</f>
        <v>0</v>
      </c>
      <c r="IW226" s="43">
        <f t="shared" si="6653"/>
        <v>0</v>
      </c>
      <c r="IX226" s="43">
        <f t="shared" si="6654"/>
        <v>0</v>
      </c>
      <c r="IY226" s="43">
        <f>VLOOKUP($C226,'факт СДП 1 мес'!$D$8:$HP$251,147,0)</f>
        <v>0</v>
      </c>
      <c r="IZ226" s="43">
        <f>VLOOKUP($C226,'факт СДП 1 мес'!$D$8:$HP$251,148,0)</f>
        <v>0</v>
      </c>
      <c r="JA226" s="43">
        <f>VLOOKUP($C226,'факт СДП 1 мес'!$D$8:$HP$251,149,0)</f>
        <v>0</v>
      </c>
      <c r="JB226" s="43">
        <f>VLOOKUP($C226,'факт СДП 1 мес'!$D$8:$HP$251,150,0)</f>
        <v>0</v>
      </c>
      <c r="JC226" s="43">
        <f>VLOOKUP($C226,'факт СДП 1 мес'!$D$8:$HP$251,151,0)</f>
        <v>0</v>
      </c>
      <c r="JD226" s="43">
        <f>VLOOKUP($C226,'факт СДП 1 мес'!$D$8:$HP$251,152,0)</f>
        <v>0</v>
      </c>
      <c r="JE226" s="43">
        <f t="shared" si="6655"/>
        <v>0</v>
      </c>
      <c r="JF226" s="43">
        <f t="shared" si="6656"/>
        <v>0</v>
      </c>
      <c r="JG226" s="43">
        <f t="shared" si="6657"/>
        <v>0</v>
      </c>
      <c r="JH226" s="43">
        <f t="shared" si="6658"/>
        <v>0</v>
      </c>
      <c r="JI226" s="43">
        <f t="shared" si="6659"/>
        <v>0</v>
      </c>
      <c r="JJ226" s="45">
        <f>'СДП (план)'!AW227</f>
        <v>0</v>
      </c>
      <c r="JK226" s="45">
        <f>'СДП (план)'!AX227</f>
        <v>0</v>
      </c>
      <c r="JL226" s="43">
        <f t="shared" si="6660"/>
        <v>0</v>
      </c>
      <c r="JM226" s="43">
        <f t="shared" si="6661"/>
        <v>0</v>
      </c>
      <c r="JN226" s="43">
        <f>VLOOKUP($C226,'факт СДП 1 мес'!$D$8:$HP$251,135,0)</f>
        <v>0</v>
      </c>
      <c r="JO226" s="43">
        <f>VLOOKUP($C226,'факт СДП 1 мес'!$D$8:$HP$251,136,0)</f>
        <v>0</v>
      </c>
      <c r="JP226" s="43">
        <f>VLOOKUP($C226,'факт СДП 1 мес'!$D$8:$HP$251,137,0)</f>
        <v>0</v>
      </c>
      <c r="JQ226" s="43">
        <f>VLOOKUP($C226,'факт СДП 1 мес'!$D$8:$HP$251,138,0)</f>
        <v>0</v>
      </c>
      <c r="JR226" s="43">
        <f>VLOOKUP($C226,'факт СДП 1 мес'!$D$8:$HP$251,139,0)</f>
        <v>0</v>
      </c>
      <c r="JS226" s="43">
        <f>VLOOKUP($C226,'факт СДП 1 мес'!$D$8:$HP$251,140,0)</f>
        <v>0</v>
      </c>
      <c r="JT226" s="43">
        <f t="shared" si="6662"/>
        <v>0</v>
      </c>
      <c r="JU226" s="43">
        <f t="shared" si="6663"/>
        <v>0</v>
      </c>
      <c r="JV226" s="43">
        <f t="shared" si="6664"/>
        <v>0</v>
      </c>
      <c r="JW226" s="43">
        <f t="shared" si="6665"/>
        <v>0</v>
      </c>
      <c r="JX226" s="43">
        <f t="shared" si="6666"/>
        <v>0</v>
      </c>
      <c r="JY226" s="43">
        <f>'СДП (план)'!AY227</f>
        <v>0</v>
      </c>
      <c r="JZ226" s="43">
        <f>'СДП (план)'!AZ227</f>
        <v>0</v>
      </c>
      <c r="KA226" s="43">
        <f t="shared" si="6667"/>
        <v>0</v>
      </c>
      <c r="KB226" s="43">
        <f t="shared" si="6668"/>
        <v>0</v>
      </c>
      <c r="KC226" s="43">
        <f>VLOOKUP($C226,'факт СДП 1 мес'!$D$8:$HP$251,105,0)</f>
        <v>0</v>
      </c>
      <c r="KD226" s="43">
        <f>VLOOKUP($C226,'факт СДП 1 мес'!$D$8:$HP$251,106,0)</f>
        <v>0</v>
      </c>
      <c r="KE226" s="43">
        <f>VLOOKUP($C226,'факт СДП 1 мес'!$D$8:$HP$251,107,0)</f>
        <v>0</v>
      </c>
      <c r="KF226" s="43">
        <f>VLOOKUP($C226,'факт СДП 1 мес'!$D$8:$HP$251,108,0)</f>
        <v>0</v>
      </c>
      <c r="KG226" s="43">
        <f>VLOOKUP($C226,'факт СДП 1 мес'!$D$8:$HP$251,109,0)</f>
        <v>0</v>
      </c>
      <c r="KH226" s="43">
        <f>VLOOKUP($C226,'факт СДП 1 мес'!$D$8:$HP$251,110,0)</f>
        <v>0</v>
      </c>
      <c r="KI226" s="43">
        <f t="shared" si="6669"/>
        <v>0</v>
      </c>
      <c r="KJ226" s="43">
        <f t="shared" si="6670"/>
        <v>0</v>
      </c>
      <c r="KK226" s="43">
        <f t="shared" si="6671"/>
        <v>0</v>
      </c>
      <c r="KL226" s="43">
        <f t="shared" si="6672"/>
        <v>0</v>
      </c>
      <c r="KM226" s="43">
        <f t="shared" si="6673"/>
        <v>0</v>
      </c>
      <c r="KN226" s="43">
        <f>'СДП (план)'!BA227</f>
        <v>0</v>
      </c>
      <c r="KO226" s="43">
        <f>'СДП (план)'!BB227</f>
        <v>0</v>
      </c>
      <c r="KP226" s="43">
        <f t="shared" si="6674"/>
        <v>0</v>
      </c>
      <c r="KQ226" s="43">
        <f t="shared" si="6675"/>
        <v>0</v>
      </c>
      <c r="KR226" s="43">
        <f>VLOOKUP($C226,'факт СДП 1 мес'!$D$8:$HP$251,189,0)</f>
        <v>0</v>
      </c>
      <c r="KS226" s="43">
        <f>VLOOKUP($C226,'факт СДП 1 мес'!$D$8:$HP$251,190,0)</f>
        <v>0</v>
      </c>
      <c r="KT226" s="43">
        <f>VLOOKUP($C226,'факт СДП 1 мес'!$D$8:$HP$251,191,0)</f>
        <v>0</v>
      </c>
      <c r="KU226" s="43">
        <f>VLOOKUP($C226,'факт СДП 1 мес'!$D$8:$HP$251,192,0)</f>
        <v>0</v>
      </c>
      <c r="KV226" s="43">
        <f>VLOOKUP($C226,'факт СДП 1 мес'!$D$8:$HP$251,193,0)</f>
        <v>0</v>
      </c>
      <c r="KW226" s="43">
        <f>VLOOKUP($C226,'факт СДП 1 мес'!$D$8:$HP$251,194,0)</f>
        <v>0</v>
      </c>
      <c r="KX226" s="43">
        <f t="shared" si="6676"/>
        <v>0</v>
      </c>
      <c r="KY226" s="43">
        <f t="shared" si="6677"/>
        <v>0</v>
      </c>
      <c r="KZ226" s="43">
        <f t="shared" si="6678"/>
        <v>0</v>
      </c>
      <c r="LA226" s="43">
        <f t="shared" si="6679"/>
        <v>0</v>
      </c>
      <c r="LB226" s="43">
        <f t="shared" si="6680"/>
        <v>0</v>
      </c>
      <c r="LC226" s="43">
        <f>'СДП (план)'!BC227</f>
        <v>0</v>
      </c>
      <c r="LD226" s="43">
        <f>'СДП (план)'!BD227</f>
        <v>0</v>
      </c>
      <c r="LE226" s="43">
        <f t="shared" si="6681"/>
        <v>0</v>
      </c>
      <c r="LF226" s="43">
        <f t="shared" si="6682"/>
        <v>0</v>
      </c>
      <c r="LG226" s="43">
        <f>VLOOKUP($C226,'факт СДП 1 мес'!$D$8:$HP$251,63,0)</f>
        <v>0</v>
      </c>
      <c r="LH226" s="43">
        <f>VLOOKUP($C226,'факт СДП 1 мес'!$D$8:$HP$251,64,0)</f>
        <v>0</v>
      </c>
      <c r="LI226" s="43">
        <f>VLOOKUP($C226,'факт СДП 1 мес'!$D$8:$HP$251,65,0)</f>
        <v>0</v>
      </c>
      <c r="LJ226" s="43">
        <f>VLOOKUP($C226,'факт СДП 1 мес'!$D$8:$HP$251,66,0)</f>
        <v>0</v>
      </c>
      <c r="LK226" s="43">
        <f>VLOOKUP($C226,'факт СДП 1 мес'!$D$8:$HP$251,67,0)</f>
        <v>0</v>
      </c>
      <c r="LL226" s="43">
        <f>VLOOKUP($C226,'факт СДП 1 мес'!$D$8:$HP$251,68,0)</f>
        <v>0</v>
      </c>
      <c r="LM226" s="43">
        <f t="shared" si="6683"/>
        <v>0</v>
      </c>
      <c r="LN226" s="43">
        <f t="shared" si="6684"/>
        <v>0</v>
      </c>
      <c r="LO226" s="43">
        <f t="shared" si="6685"/>
        <v>0</v>
      </c>
      <c r="LP226" s="43">
        <f t="shared" si="6686"/>
        <v>0</v>
      </c>
      <c r="LQ226" s="43">
        <f t="shared" si="6687"/>
        <v>0</v>
      </c>
      <c r="LR226" s="43">
        <f>'СДП (план)'!BE227</f>
        <v>0</v>
      </c>
      <c r="LS226" s="43">
        <f>'СДП (план)'!BF227</f>
        <v>0</v>
      </c>
      <c r="LT226" s="43">
        <f t="shared" si="6688"/>
        <v>0</v>
      </c>
      <c r="LU226" s="43">
        <f t="shared" si="6689"/>
        <v>0</v>
      </c>
      <c r="LV226" s="43">
        <f>VLOOKUP($C226,'факт СДП 1 мес'!$D$8:$HP$251,69,0)</f>
        <v>0</v>
      </c>
      <c r="LW226" s="43">
        <f>VLOOKUP($C226,'факт СДП 1 мес'!$D$8:$HP$251,70,0)</f>
        <v>0</v>
      </c>
      <c r="LX226" s="43">
        <f>VLOOKUP($C226,'факт СДП 1 мес'!$D$8:$HP$251,71,0)</f>
        <v>0</v>
      </c>
      <c r="LY226" s="43">
        <f>VLOOKUP($C226,'факт СДП 1 мес'!$D$8:$HP$251,72,0)</f>
        <v>0</v>
      </c>
      <c r="LZ226" s="43">
        <f>VLOOKUP($C226,'факт СДП 1 мес'!$D$8:$HP$251,73,0)</f>
        <v>0</v>
      </c>
      <c r="MA226" s="43">
        <f>VLOOKUP($C226,'факт СДП 1 мес'!$D$8:$HP$251,74,0)</f>
        <v>0</v>
      </c>
      <c r="MB226" s="43">
        <f t="shared" si="6690"/>
        <v>0</v>
      </c>
      <c r="MC226" s="43">
        <f t="shared" si="6691"/>
        <v>0</v>
      </c>
      <c r="MD226" s="43">
        <f t="shared" si="6692"/>
        <v>0</v>
      </c>
      <c r="ME226" s="43">
        <f t="shared" si="6693"/>
        <v>0</v>
      </c>
      <c r="MF226" s="43">
        <f t="shared" si="6694"/>
        <v>0</v>
      </c>
      <c r="MG226" s="51">
        <f>'СДП (план)'!BG227</f>
        <v>0</v>
      </c>
      <c r="MH226" s="43">
        <f>'СДП (план)'!BH227</f>
        <v>0</v>
      </c>
      <c r="MI226" s="43">
        <f t="shared" si="6695"/>
        <v>0</v>
      </c>
      <c r="MJ226" s="43">
        <f t="shared" si="6696"/>
        <v>0</v>
      </c>
      <c r="MK226" s="43">
        <f>VLOOKUP($C226,'факт СДП 1 мес'!$D$8:$HP$251,75,0)</f>
        <v>0</v>
      </c>
      <c r="ML226" s="43">
        <f>VLOOKUP($C226,'факт СДП 1 мес'!$D$8:$HP$251,76,0)</f>
        <v>0</v>
      </c>
      <c r="MM226" s="43">
        <f>VLOOKUP($C226,'факт СДП 1 мес'!$D$8:$HP$251,77,0)</f>
        <v>0</v>
      </c>
      <c r="MN226" s="43">
        <f>VLOOKUP($C226,'факт СДП 1 мес'!$D$8:$HP$251,78,0)</f>
        <v>0</v>
      </c>
      <c r="MO226" s="43">
        <f>VLOOKUP($C226,'факт СДП 1 мес'!$D$8:$HP$251,79,0)</f>
        <v>0</v>
      </c>
      <c r="MP226" s="43">
        <f>VLOOKUP($C226,'факт СДП 1 мес'!$D$8:$HP$251,80,0)</f>
        <v>0</v>
      </c>
      <c r="MQ226" s="43">
        <f t="shared" si="6697"/>
        <v>0</v>
      </c>
      <c r="MR226" s="43">
        <f t="shared" si="6698"/>
        <v>0</v>
      </c>
      <c r="MS226" s="43">
        <f t="shared" si="6699"/>
        <v>0</v>
      </c>
      <c r="MT226" s="43">
        <f t="shared" si="6700"/>
        <v>0</v>
      </c>
      <c r="MU226" s="43">
        <f t="shared" si="6701"/>
        <v>0</v>
      </c>
      <c r="MV226" s="44">
        <f>'СДП (план)'!BI227</f>
        <v>0</v>
      </c>
      <c r="MW226" s="43">
        <f>'СДП (план)'!BJ227</f>
        <v>0</v>
      </c>
      <c r="MX226" s="43">
        <f t="shared" si="6702"/>
        <v>0</v>
      </c>
      <c r="MY226" s="43">
        <f t="shared" si="6703"/>
        <v>0</v>
      </c>
      <c r="MZ226" s="43">
        <f>VLOOKUP($C226,'факт СДП 1 мес'!$D$8:$HP$251,81,0)</f>
        <v>0</v>
      </c>
      <c r="NA226" s="43">
        <f>VLOOKUP($C226,'факт СДП 1 мес'!$D$8:$HP$251,82,0)</f>
        <v>0</v>
      </c>
      <c r="NB226" s="43">
        <f>VLOOKUP($C226,'факт СДП 1 мес'!$D$8:$HP$251,83,0)</f>
        <v>0</v>
      </c>
      <c r="NC226" s="43">
        <f>VLOOKUP($C226,'факт СДП 1 мес'!$D$8:$HP$251,84,0)</f>
        <v>0</v>
      </c>
      <c r="ND226" s="43">
        <f>VLOOKUP($C226,'факт СДП 1 мес'!$D$8:$HP$251,85,0)</f>
        <v>0</v>
      </c>
      <c r="NE226" s="43">
        <f>VLOOKUP($C226,'факт СДП 1 мес'!$D$8:$HP$251,86,0)</f>
        <v>0</v>
      </c>
      <c r="NF226" s="43">
        <f t="shared" si="6704"/>
        <v>0</v>
      </c>
      <c r="NG226" s="43">
        <f t="shared" si="6705"/>
        <v>0</v>
      </c>
      <c r="NH226" s="43">
        <f t="shared" si="6706"/>
        <v>0</v>
      </c>
      <c r="NI226" s="43">
        <f t="shared" si="6707"/>
        <v>0</v>
      </c>
      <c r="NJ226" s="43">
        <f t="shared" si="6708"/>
        <v>0</v>
      </c>
      <c r="NK226" s="43">
        <f>'СДП (план)'!BK227</f>
        <v>0</v>
      </c>
      <c r="NL226" s="43">
        <f>'СДП (план)'!BL227</f>
        <v>0</v>
      </c>
      <c r="NM226" s="43">
        <f t="shared" si="6709"/>
        <v>0</v>
      </c>
      <c r="NN226" s="43">
        <f t="shared" si="6710"/>
        <v>0</v>
      </c>
      <c r="NO226" s="43">
        <f>VLOOKUP($C226,'факт СДП 1 мес'!$D$8:$HP$251,99,0)</f>
        <v>0</v>
      </c>
      <c r="NP226" s="43">
        <f>VLOOKUP($C226,'факт СДП 1 мес'!$D$8:$HP$251,100,0)</f>
        <v>0</v>
      </c>
      <c r="NQ226" s="43">
        <f>VLOOKUP($C226,'факт СДП 1 мес'!$D$8:$HP$251,101,0)</f>
        <v>0</v>
      </c>
      <c r="NR226" s="43">
        <f>VLOOKUP($C226,'факт СДП 1 мес'!$D$8:$HP$251,102,0)</f>
        <v>0</v>
      </c>
      <c r="NS226" s="43">
        <f>VLOOKUP($C226,'факт СДП 1 мес'!$D$8:$HP$251,103,0)</f>
        <v>0</v>
      </c>
      <c r="NT226" s="43">
        <f>VLOOKUP($C226,'факт СДП 1 мес'!$D$8:$HP$251,104,0)</f>
        <v>0</v>
      </c>
      <c r="NU226" s="43">
        <f t="shared" si="6711"/>
        <v>0</v>
      </c>
      <c r="NV226" s="43">
        <f t="shared" si="6712"/>
        <v>0</v>
      </c>
      <c r="NW226" s="43">
        <f t="shared" si="6713"/>
        <v>0</v>
      </c>
      <c r="NX226" s="43">
        <f t="shared" si="6714"/>
        <v>0</v>
      </c>
      <c r="NY226" s="43">
        <f t="shared" si="6715"/>
        <v>0</v>
      </c>
      <c r="NZ226" s="51">
        <f>'СДП (план)'!BM227</f>
        <v>0</v>
      </c>
      <c r="OA226" s="43">
        <f>'СДП (план)'!BN227</f>
        <v>0</v>
      </c>
      <c r="OB226" s="43">
        <f t="shared" si="6716"/>
        <v>0</v>
      </c>
      <c r="OC226" s="43">
        <f t="shared" si="6717"/>
        <v>0</v>
      </c>
      <c r="OD226" s="153"/>
      <c r="OE226" s="153"/>
      <c r="OF226" s="153"/>
      <c r="OG226" s="43"/>
      <c r="OH226" s="43"/>
      <c r="OI226" s="43"/>
      <c r="OJ226" s="43">
        <f t="shared" si="6718"/>
        <v>0</v>
      </c>
      <c r="OK226" s="43">
        <f t="shared" si="6719"/>
        <v>0</v>
      </c>
      <c r="OL226" s="43">
        <f t="shared" si="6720"/>
        <v>0</v>
      </c>
      <c r="OM226" s="43">
        <f t="shared" si="6721"/>
        <v>0</v>
      </c>
      <c r="ON226" s="43">
        <f t="shared" si="6722"/>
        <v>0</v>
      </c>
      <c r="OO226" s="51">
        <f>'СДП (план)'!BO227</f>
        <v>0</v>
      </c>
      <c r="OP226" s="43">
        <f>'СДП (план)'!BP227</f>
        <v>0</v>
      </c>
      <c r="OQ226" s="43">
        <f t="shared" si="6723"/>
        <v>0</v>
      </c>
      <c r="OR226" s="43">
        <f t="shared" si="6724"/>
        <v>0</v>
      </c>
      <c r="OS226" s="43">
        <f>VLOOKUP($C226,'факт СДП 1 мес'!$D$8:$HP$251,177,0)</f>
        <v>0</v>
      </c>
      <c r="OT226" s="43">
        <f>VLOOKUP($C226,'факт СДП 1 мес'!$D$8:$HP$251,178,0)</f>
        <v>0</v>
      </c>
      <c r="OU226" s="43">
        <f>VLOOKUP($C226,'факт СДП 1 мес'!$D$8:$HP$251,179,0)</f>
        <v>0</v>
      </c>
      <c r="OV226" s="43">
        <f>VLOOKUP($C226,'факт СДП 1 мес'!$D$8:$HP$251,180,0)</f>
        <v>0</v>
      </c>
      <c r="OW226" s="43">
        <f>VLOOKUP($C226,'факт СДП 1 мес'!$D$8:$HP$251,181,0)</f>
        <v>0</v>
      </c>
      <c r="OX226" s="43">
        <f>VLOOKUP($C226,'факт СДП 1 мес'!$D$8:$HP$251,182,0)</f>
        <v>0</v>
      </c>
      <c r="OY226" s="43">
        <f t="shared" si="6725"/>
        <v>0</v>
      </c>
      <c r="OZ226" s="43">
        <f t="shared" si="6726"/>
        <v>0</v>
      </c>
      <c r="PA226" s="43">
        <f t="shared" si="6727"/>
        <v>0</v>
      </c>
      <c r="PB226" s="43">
        <f t="shared" si="6728"/>
        <v>0</v>
      </c>
      <c r="PC226" s="43">
        <f t="shared" si="6729"/>
        <v>0</v>
      </c>
      <c r="PD226" s="45">
        <f>'СДП (план)'!BQ227</f>
        <v>0</v>
      </c>
      <c r="PE226" s="45">
        <f>'СДП (план)'!BR227</f>
        <v>0</v>
      </c>
      <c r="PF226" s="43">
        <f t="shared" si="6730"/>
        <v>0</v>
      </c>
      <c r="PG226" s="43">
        <f t="shared" si="6731"/>
        <v>0</v>
      </c>
      <c r="PH226" s="43">
        <f>VLOOKUP($C226,'факт СДП 1 мес'!$D$8:$HP$251,123,0)</f>
        <v>0</v>
      </c>
      <c r="PI226" s="43">
        <f>VLOOKUP($C226,'факт СДП 1 мес'!$D$8:$HP$251,124,0)</f>
        <v>0</v>
      </c>
      <c r="PJ226" s="43">
        <f>VLOOKUP($C226,'факт СДП 1 мес'!$D$8:$HP$251,125,0)</f>
        <v>0</v>
      </c>
      <c r="PK226" s="43">
        <f>VLOOKUP($C226,'факт СДП 1 мес'!$D$8:$HP$251,126,0)</f>
        <v>0</v>
      </c>
      <c r="PL226" s="43">
        <f>VLOOKUP($C226,'факт СДП 1 мес'!$D$8:$HP$251,127,0)</f>
        <v>0</v>
      </c>
      <c r="PM226" s="43">
        <f>VLOOKUP($C226,'факт СДП 1 мес'!$D$8:$HP$251,128,0)</f>
        <v>0</v>
      </c>
      <c r="PN226" s="43">
        <f t="shared" si="6732"/>
        <v>0</v>
      </c>
      <c r="PO226" s="43">
        <f t="shared" si="6733"/>
        <v>0</v>
      </c>
      <c r="PP226" s="43">
        <f t="shared" si="6734"/>
        <v>0</v>
      </c>
      <c r="PQ226" s="43">
        <f t="shared" si="6735"/>
        <v>0</v>
      </c>
      <c r="PR226" s="43">
        <f t="shared" si="6736"/>
        <v>0</v>
      </c>
      <c r="PS226" s="43">
        <f>'СДП (план)'!BS227</f>
        <v>0</v>
      </c>
      <c r="PT226" s="43">
        <f>'СДП (план)'!BT227</f>
        <v>0</v>
      </c>
      <c r="PU226" s="43">
        <f t="shared" si="6737"/>
        <v>0</v>
      </c>
      <c r="PV226" s="43">
        <f t="shared" si="6738"/>
        <v>0</v>
      </c>
      <c r="PW226" s="43">
        <f>VLOOKUP($C226,'факт СДП 1 мес'!$D$8:$HP$251,111,0)</f>
        <v>0</v>
      </c>
      <c r="PX226" s="43">
        <f>VLOOKUP($C226,'факт СДП 1 мес'!$D$8:$HP$251,112,0)</f>
        <v>0</v>
      </c>
      <c r="PY226" s="43">
        <f>VLOOKUP($C226,'факт СДП 1 мес'!$D$8:$HP$251,113,0)</f>
        <v>0</v>
      </c>
      <c r="PZ226" s="43">
        <f>VLOOKUP($C226,'факт СДП 1 мес'!$D$8:$HP$251,114,0)</f>
        <v>0</v>
      </c>
      <c r="QA226" s="43">
        <f>VLOOKUP($C226,'факт СДП 1 мес'!$D$8:$HP$251,115,0)</f>
        <v>0</v>
      </c>
      <c r="QB226" s="43">
        <f>VLOOKUP($C226,'факт СДП 1 мес'!$D$8:$HP$251,116,0)</f>
        <v>0</v>
      </c>
      <c r="QC226" s="43">
        <f t="shared" si="6739"/>
        <v>0</v>
      </c>
      <c r="QD226" s="43">
        <f t="shared" si="6740"/>
        <v>0</v>
      </c>
      <c r="QE226" s="43">
        <f t="shared" si="6741"/>
        <v>0</v>
      </c>
      <c r="QF226" s="43">
        <f t="shared" si="6742"/>
        <v>0</v>
      </c>
      <c r="QG226" s="43">
        <f t="shared" si="6743"/>
        <v>0</v>
      </c>
      <c r="QH226" s="43">
        <f>'СДП (план)'!BU227</f>
        <v>0</v>
      </c>
      <c r="QI226" s="43">
        <f>'СДП (план)'!BV227</f>
        <v>0</v>
      </c>
      <c r="QJ226" s="43">
        <f t="shared" si="6744"/>
        <v>0</v>
      </c>
      <c r="QK226" s="43">
        <f t="shared" si="6745"/>
        <v>0</v>
      </c>
      <c r="QL226" s="43">
        <f>VLOOKUP($C226,'факт СДП 1 мес'!$D$8:$HP$251,153,0)</f>
        <v>0</v>
      </c>
      <c r="QM226" s="43">
        <f>VLOOKUP($C226,'факт СДП 1 мес'!$D$8:$HP$251,154,0)</f>
        <v>0</v>
      </c>
      <c r="QN226" s="43">
        <f>VLOOKUP($C226,'факт СДП 1 мес'!$D$8:$HP$251,155,0)</f>
        <v>0</v>
      </c>
      <c r="QO226" s="43">
        <f>VLOOKUP($C226,'факт СДП 1 мес'!$D$8:$HP$251,156,0)</f>
        <v>0</v>
      </c>
      <c r="QP226" s="43">
        <f>VLOOKUP($C226,'факт СДП 1 мес'!$D$8:$HP$251,157,0)</f>
        <v>0</v>
      </c>
      <c r="QQ226" s="43">
        <f>VLOOKUP($C226,'факт СДП 1 мес'!$D$8:$HP$251,158,0)</f>
        <v>0</v>
      </c>
      <c r="QR226" s="43">
        <f t="shared" si="6746"/>
        <v>0</v>
      </c>
      <c r="QS226" s="43">
        <f t="shared" si="6747"/>
        <v>0</v>
      </c>
      <c r="QT226" s="43">
        <f t="shared" si="6748"/>
        <v>0</v>
      </c>
      <c r="QU226" s="43">
        <f t="shared" si="6749"/>
        <v>0</v>
      </c>
      <c r="QV226" s="43">
        <f t="shared" si="6750"/>
        <v>0</v>
      </c>
      <c r="QW226" s="43">
        <f>'СДП (план)'!BW227</f>
        <v>0</v>
      </c>
      <c r="QX226" s="43">
        <f>'СДП (план)'!BX227</f>
        <v>0</v>
      </c>
      <c r="QY226" s="43">
        <f t="shared" si="6751"/>
        <v>0</v>
      </c>
      <c r="QZ226" s="43">
        <f t="shared" si="6752"/>
        <v>0</v>
      </c>
      <c r="RA226" s="43">
        <f>VLOOKUP($C226,'факт СДП 1 мес'!$D$8:$HP$251,195,0)</f>
        <v>0</v>
      </c>
      <c r="RB226" s="43">
        <f>VLOOKUP($C226,'факт СДП 1 мес'!$D$8:$HP$251,196,0)</f>
        <v>0</v>
      </c>
      <c r="RC226" s="43">
        <f>VLOOKUP($C226,'факт СДП 1 мес'!$D$8:$HP$251,197,0)</f>
        <v>0</v>
      </c>
      <c r="RD226" s="43">
        <f>VLOOKUP($C226,'факт СДП 1 мес'!$D$8:$HP$251,198,0)</f>
        <v>0</v>
      </c>
      <c r="RE226" s="43">
        <f>VLOOKUP($C226,'факт СДП 1 мес'!$D$8:$HP$251,199,0)</f>
        <v>0</v>
      </c>
      <c r="RF226" s="43">
        <f>VLOOKUP($C226,'факт СДП 1 мес'!$D$8:$HP$251,200,0)</f>
        <v>0</v>
      </c>
      <c r="RG226" s="43">
        <f t="shared" si="6753"/>
        <v>0</v>
      </c>
      <c r="RH226" s="43">
        <f t="shared" si="6754"/>
        <v>0</v>
      </c>
      <c r="RI226" s="43">
        <f t="shared" si="6755"/>
        <v>0</v>
      </c>
      <c r="RJ226" s="43">
        <f t="shared" si="6756"/>
        <v>0</v>
      </c>
      <c r="RK226" s="43">
        <f t="shared" si="6757"/>
        <v>0</v>
      </c>
      <c r="RL226" s="43">
        <f>'СДП (план)'!BY227</f>
        <v>0</v>
      </c>
      <c r="RM226" s="43">
        <f>'СДП (план)'!BZ227</f>
        <v>0</v>
      </c>
      <c r="RN226" s="43">
        <f t="shared" si="6758"/>
        <v>0</v>
      </c>
      <c r="RO226" s="43">
        <f t="shared" si="6759"/>
        <v>0</v>
      </c>
      <c r="RP226" s="43">
        <f>VLOOKUP($C226,'факт СДП 1 мес'!$D$8:$HP$251,201,0)</f>
        <v>0</v>
      </c>
      <c r="RQ226" s="43">
        <f>VLOOKUP($C226,'факт СДП 1 мес'!$D$8:$HP$251,202,0)</f>
        <v>0</v>
      </c>
      <c r="RR226" s="43">
        <f>VLOOKUP($C226,'факт СДП 1 мес'!$D$8:$HP$251,203,0)</f>
        <v>0</v>
      </c>
      <c r="RS226" s="43">
        <f>VLOOKUP($C226,'факт СДП 1 мес'!$D$8:$HP$251,204,0)</f>
        <v>0</v>
      </c>
      <c r="RT226" s="43">
        <f>VLOOKUP($C226,'факт СДП 1 мес'!$D$8:$HP$251,205,0)</f>
        <v>0</v>
      </c>
      <c r="RU226" s="43">
        <f>VLOOKUP($C226,'факт СДП 1 мес'!$D$8:$HP$251,206,0)</f>
        <v>0</v>
      </c>
      <c r="RV226" s="43">
        <f t="shared" si="6760"/>
        <v>0</v>
      </c>
      <c r="RW226" s="43">
        <f t="shared" si="6761"/>
        <v>0</v>
      </c>
      <c r="RX226" s="43">
        <f t="shared" si="6762"/>
        <v>0</v>
      </c>
      <c r="RY226" s="43">
        <f t="shared" si="6763"/>
        <v>0</v>
      </c>
      <c r="RZ226" s="43">
        <f t="shared" si="6764"/>
        <v>0</v>
      </c>
      <c r="SA226" s="43">
        <f>'СДП (план)'!CA227</f>
        <v>0</v>
      </c>
      <c r="SB226" s="43">
        <f>'СДП (план)'!CB227</f>
        <v>0</v>
      </c>
      <c r="SC226" s="43">
        <f t="shared" si="6765"/>
        <v>0</v>
      </c>
      <c r="SD226" s="43">
        <f t="shared" si="6766"/>
        <v>0</v>
      </c>
      <c r="SE226" s="43">
        <f>VLOOKUP($C226,'факт СДП 1 мес'!$D$8:$HP$251,129,0)</f>
        <v>0</v>
      </c>
      <c r="SF226" s="43">
        <f>VLOOKUP($C226,'факт СДП 1 мес'!$D$8:$HP$251,130,0)</f>
        <v>0</v>
      </c>
      <c r="SG226" s="43">
        <f>VLOOKUP($C226,'факт СДП 1 мес'!$D$8:$HP$251,131,0)</f>
        <v>0</v>
      </c>
      <c r="SH226" s="43">
        <f>VLOOKUP($C226,'факт СДП 1 мес'!$D$8:$HP$251,132,0)</f>
        <v>0</v>
      </c>
      <c r="SI226" s="43">
        <f>VLOOKUP($C226,'факт СДП 1 мес'!$D$8:$HP$251,133,0)</f>
        <v>0</v>
      </c>
      <c r="SJ226" s="43">
        <f>VLOOKUP($C226,'факт СДП 1 мес'!$D$8:$HP$251,134,0)</f>
        <v>0</v>
      </c>
      <c r="SK226" s="43">
        <f t="shared" si="6105"/>
        <v>0</v>
      </c>
      <c r="SL226" s="43">
        <f t="shared" si="6767"/>
        <v>0</v>
      </c>
      <c r="SM226" s="43">
        <f t="shared" si="6768"/>
        <v>0</v>
      </c>
      <c r="SN226" s="43">
        <f t="shared" si="6769"/>
        <v>0</v>
      </c>
      <c r="SO226" s="43">
        <f t="shared" si="6770"/>
        <v>0</v>
      </c>
      <c r="SP226" s="43">
        <f>'СДП (план)'!CC227</f>
        <v>0</v>
      </c>
      <c r="SQ226" s="43">
        <f>'СДП (план)'!CD227</f>
        <v>0</v>
      </c>
      <c r="SR226" s="43">
        <f t="shared" si="6771"/>
        <v>0</v>
      </c>
      <c r="SS226" s="43">
        <f t="shared" si="6772"/>
        <v>0</v>
      </c>
      <c r="ST226" s="43">
        <f>VLOOKUP($C226,'факт СДП 1 мес'!$D$8:$HP$251,93,0)</f>
        <v>0</v>
      </c>
      <c r="SU226" s="43">
        <f>VLOOKUP($C226,'факт СДП 1 мес'!$D$8:$HP$251,94,0)</f>
        <v>0</v>
      </c>
      <c r="SV226" s="43">
        <f>VLOOKUP($C226,'факт СДП 1 мес'!$D$8:$HP$251,95,0)</f>
        <v>0</v>
      </c>
      <c r="SW226" s="43">
        <f>VLOOKUP($C226,'факт СДП 1 мес'!$D$8:$HP$251,96,0)</f>
        <v>0</v>
      </c>
      <c r="SX226" s="43">
        <f>VLOOKUP($C226,'факт СДП 1 мес'!$D$8:$HP$251,97,0)</f>
        <v>0</v>
      </c>
      <c r="SY226" s="43">
        <f>VLOOKUP($C226,'факт СДП 1 мес'!$D$8:$HP$251,98,0)</f>
        <v>0</v>
      </c>
      <c r="SZ226" s="43">
        <f t="shared" si="6108"/>
        <v>0</v>
      </c>
      <c r="TA226" s="43">
        <f t="shared" si="6773"/>
        <v>0</v>
      </c>
      <c r="TB226" s="43">
        <f t="shared" si="6774"/>
        <v>0</v>
      </c>
      <c r="TC226" s="43">
        <f t="shared" si="6775"/>
        <v>0</v>
      </c>
      <c r="TD226" s="43">
        <f t="shared" si="6776"/>
        <v>0</v>
      </c>
      <c r="TE226" s="8">
        <f>'СДП (план)'!CE227</f>
        <v>0</v>
      </c>
      <c r="TF226" s="3">
        <f>'СДП (план)'!CF227</f>
        <v>0</v>
      </c>
      <c r="TG226" s="8">
        <v>0</v>
      </c>
      <c r="TH226" s="3">
        <v>0</v>
      </c>
      <c r="TI226" s="43">
        <f>VLOOKUP($C226,'факт СДП 1 мес'!$D$8:$HP$251,117,0)</f>
        <v>0</v>
      </c>
      <c r="TJ226" s="43">
        <f>VLOOKUP($C226,'факт СДП 1 мес'!$D$8:$HP$251,118,0)</f>
        <v>0</v>
      </c>
      <c r="TK226" s="43">
        <f>VLOOKUP($C226,'факт СДП 1 мес'!$D$8:$HP$251,119,0)</f>
        <v>0</v>
      </c>
      <c r="TL226" s="43">
        <f>VLOOKUP($C226,'факт СДП 1 мес'!$D$8:$HP$251,120,0)</f>
        <v>0</v>
      </c>
      <c r="TM226" s="43">
        <f>VLOOKUP($C226,'факт СДП 1 мес'!$D$8:$HP$251,121,0)</f>
        <v>0</v>
      </c>
      <c r="TN226" s="43">
        <f>VLOOKUP($C226,'факт СДП 1 мес'!$D$8:$HP$251,122,0)</f>
        <v>0</v>
      </c>
      <c r="TO226" s="43">
        <f t="shared" si="6109"/>
        <v>0</v>
      </c>
      <c r="TP226" s="43">
        <f t="shared" si="6777"/>
        <v>0</v>
      </c>
      <c r="TQ226" s="43">
        <f t="shared" si="6778"/>
        <v>0</v>
      </c>
      <c r="TR226" s="43">
        <f t="shared" si="6779"/>
        <v>0</v>
      </c>
      <c r="TS226" s="43">
        <f t="shared" si="6780"/>
        <v>0</v>
      </c>
      <c r="TT226" s="43">
        <f>'СДП (план)'!CG227</f>
        <v>0</v>
      </c>
      <c r="TU226" s="43">
        <f>'СДП (план)'!CH227</f>
        <v>0</v>
      </c>
      <c r="TV226" s="43">
        <f t="shared" si="6781"/>
        <v>0</v>
      </c>
      <c r="TW226" s="43">
        <f t="shared" si="6782"/>
        <v>0</v>
      </c>
      <c r="TX226" s="43">
        <f>VLOOKUP($C226,'факт СДП 1 мес'!$D$8:$HP$251,207,0)</f>
        <v>0</v>
      </c>
      <c r="TY226" s="43">
        <f>VLOOKUP($C226,'факт СДП 1 мес'!$D$8:$HP$251,208,0)</f>
        <v>0</v>
      </c>
      <c r="TZ226" s="43">
        <f>VLOOKUP($C226,'факт СДП 1 мес'!$D$8:$HP$251,209,0)</f>
        <v>0</v>
      </c>
      <c r="UA226" s="43">
        <f>VLOOKUP($C226,'факт СДП 1 мес'!$D$8:$HP$251,210,0)</f>
        <v>0</v>
      </c>
      <c r="UB226" s="43">
        <f>VLOOKUP($C226,'факт СДП 1 мес'!$D$8:$HP$251,211,0)</f>
        <v>0</v>
      </c>
      <c r="UC226" s="43">
        <f>VLOOKUP($C226,'факт СДП 1 мес'!$D$8:$HP$251,212,0)</f>
        <v>0</v>
      </c>
      <c r="UD226" s="43">
        <f t="shared" si="6783"/>
        <v>0</v>
      </c>
      <c r="UE226" s="43">
        <f t="shared" si="6784"/>
        <v>0</v>
      </c>
      <c r="UF226" s="43">
        <f t="shared" si="6785"/>
        <v>0</v>
      </c>
      <c r="UG226" s="43">
        <f t="shared" si="6786"/>
        <v>0</v>
      </c>
      <c r="UH226" s="43">
        <f t="shared" si="6787"/>
        <v>0</v>
      </c>
      <c r="UI226" s="43"/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/>
      <c r="UX226" s="47">
        <f>'СДП (план)'!CK227</f>
        <v>0</v>
      </c>
      <c r="UY226" s="47">
        <f>'СДП (план)'!CL227</f>
        <v>0</v>
      </c>
      <c r="UZ226" s="43">
        <f t="shared" si="5951"/>
        <v>0</v>
      </c>
      <c r="VA226" s="43">
        <f t="shared" si="5952"/>
        <v>0</v>
      </c>
      <c r="VB226" s="47">
        <f t="shared" si="5953"/>
        <v>0</v>
      </c>
      <c r="VC226" s="47">
        <f t="shared" si="5954"/>
        <v>0</v>
      </c>
      <c r="VD226" s="47">
        <f t="shared" si="5955"/>
        <v>0</v>
      </c>
      <c r="VE226" s="47">
        <f t="shared" si="5956"/>
        <v>0</v>
      </c>
      <c r="VF226" s="47">
        <f t="shared" si="5957"/>
        <v>0</v>
      </c>
      <c r="VG226" s="47">
        <f t="shared" si="5958"/>
        <v>0</v>
      </c>
      <c r="VH226" s="47">
        <f t="shared" si="5959"/>
        <v>0</v>
      </c>
      <c r="VI226" s="47">
        <f t="shared" si="5960"/>
        <v>0</v>
      </c>
      <c r="VJ226" s="47">
        <f t="shared" si="5961"/>
        <v>0</v>
      </c>
      <c r="VK226" s="43">
        <f t="shared" si="5962"/>
        <v>0</v>
      </c>
      <c r="VL226" s="43">
        <f t="shared" si="5963"/>
        <v>0</v>
      </c>
      <c r="VM226" s="398" t="e">
        <f>VLOOKUP($C226,'СДП (план)'!$C$11:$CL$254,107,0)</f>
        <v>#REF!</v>
      </c>
      <c r="VN226" s="398" t="e">
        <f>VLOOKUP($C226,'СДП (план)'!$C$11:$CL$254,108,0)</f>
        <v>#REF!</v>
      </c>
      <c r="VO226" s="399" t="e">
        <f t="shared" si="6788"/>
        <v>#REF!</v>
      </c>
      <c r="VP226" s="399" t="e">
        <f t="shared" si="6789"/>
        <v>#REF!</v>
      </c>
      <c r="VQ226" s="398" t="e">
        <f>VLOOKUP($C226,'факт СДП 1 мес'!$D$8:$HI$249,255,0)</f>
        <v>#REF!</v>
      </c>
      <c r="VR226" s="398" t="e">
        <f>VLOOKUP($C226,'факт СДП 1 мес'!$D$8:$HI$249,256,0)</f>
        <v>#REF!</v>
      </c>
      <c r="VS226" s="400" t="e">
        <f t="shared" si="6090"/>
        <v>#REF!</v>
      </c>
      <c r="VT226" s="400" t="e">
        <f t="shared" si="6091"/>
        <v>#REF!</v>
      </c>
    </row>
    <row r="227" spans="1:592" s="52" customFormat="1" ht="37.5" hidden="1" customHeight="1" x14ac:dyDescent="0.2">
      <c r="A227" s="182"/>
      <c r="B227" s="182">
        <v>182</v>
      </c>
      <c r="C227" s="509" t="s">
        <v>693</v>
      </c>
      <c r="D227" s="495" t="s">
        <v>720</v>
      </c>
      <c r="E227" s="461">
        <v>16026</v>
      </c>
      <c r="F227" s="450">
        <v>5.91</v>
      </c>
      <c r="G227" s="490">
        <v>2.2200000000000001E-2</v>
      </c>
      <c r="H227" s="475">
        <v>1</v>
      </c>
      <c r="I227" s="205"/>
      <c r="J227" s="205"/>
      <c r="K227" s="208"/>
      <c r="L227" s="208"/>
      <c r="M227" s="208"/>
      <c r="N227" s="209"/>
      <c r="O227" s="44">
        <f>'СДП (план)'!O228</f>
        <v>0</v>
      </c>
      <c r="P227" s="44">
        <f>'СДП (план)'!P228</f>
        <v>0</v>
      </c>
      <c r="Q227" s="43">
        <f t="shared" si="6553"/>
        <v>0</v>
      </c>
      <c r="R227" s="43">
        <f t="shared" si="6554"/>
        <v>0</v>
      </c>
      <c r="S227" s="43">
        <f>VLOOKUP($C227,'факт СДП 1 мес'!$D$8:$HP$251,9,0)</f>
        <v>0</v>
      </c>
      <c r="T227" s="43">
        <f>VLOOKUP($C227,'факт СДП 1 мес'!$D$8:$HP$251,10,0)</f>
        <v>0</v>
      </c>
      <c r="U227" s="43">
        <f>VLOOKUP($C227,'факт СДП 1 мес'!$D$8:$HP$251,11,0)</f>
        <v>0</v>
      </c>
      <c r="V227" s="43">
        <f>VLOOKUP($C227,'факт СДП 1 мес'!$D$8:$HP$251,12,0)</f>
        <v>0</v>
      </c>
      <c r="W227" s="43">
        <f>VLOOKUP($C227,'факт СДП 1 мес'!$D$8:$HP$251,13,0)</f>
        <v>0</v>
      </c>
      <c r="X227" s="43">
        <f>VLOOKUP($C227,'факт СДП 1 мес'!$D$8:$HP$251,14,0)</f>
        <v>0</v>
      </c>
      <c r="Y227" s="43">
        <f t="shared" si="6555"/>
        <v>0</v>
      </c>
      <c r="Z227" s="43">
        <f t="shared" si="6556"/>
        <v>0</v>
      </c>
      <c r="AA227" s="43">
        <f t="shared" si="6557"/>
        <v>0</v>
      </c>
      <c r="AB227" s="43">
        <f t="shared" si="6558"/>
        <v>0</v>
      </c>
      <c r="AC227" s="43">
        <f t="shared" si="6559"/>
        <v>0</v>
      </c>
      <c r="AD227" s="145">
        <f>'СДП (план)'!Q228</f>
        <v>0</v>
      </c>
      <c r="AE227" s="145">
        <f>'СДП (план)'!R228</f>
        <v>0</v>
      </c>
      <c r="AF227" s="43">
        <f t="shared" si="6560"/>
        <v>0</v>
      </c>
      <c r="AG227" s="43">
        <f t="shared" si="6561"/>
        <v>0</v>
      </c>
      <c r="AH227" s="43">
        <f>VLOOKUP($C227,'факт СДП 1 мес'!$D$8:$HP$251,3,0)</f>
        <v>0</v>
      </c>
      <c r="AI227" s="43">
        <f>VLOOKUP($C227,'факт СДП 1 мес'!$D$8:$HP$251,4,0)</f>
        <v>0</v>
      </c>
      <c r="AJ227" s="43">
        <f>VLOOKUP($C227,'факт СДП 1 мес'!$D$8:$HP$251,5,0)</f>
        <v>0</v>
      </c>
      <c r="AK227" s="43">
        <f>VLOOKUP($C227,'факт СДП 1 мес'!$D$8:$HP$251,6,0)</f>
        <v>0</v>
      </c>
      <c r="AL227" s="43">
        <f>VLOOKUP($C227,'факт СДП 1 мес'!$D$8:$HP$251,7,0)</f>
        <v>0</v>
      </c>
      <c r="AM227" s="43">
        <f>VLOOKUP($C227,'факт СДП 1 мес'!$D$8:$HP$251,8,0)</f>
        <v>0</v>
      </c>
      <c r="AN227" s="43">
        <f t="shared" si="5982"/>
        <v>0</v>
      </c>
      <c r="AO227" s="43">
        <f t="shared" si="5983"/>
        <v>0</v>
      </c>
      <c r="AP227" s="43">
        <f t="shared" si="5984"/>
        <v>0</v>
      </c>
      <c r="AQ227" s="43">
        <f t="shared" si="5985"/>
        <v>0</v>
      </c>
      <c r="AR227" s="43">
        <f t="shared" si="5986"/>
        <v>0</v>
      </c>
      <c r="AS227" s="43">
        <f>'СДП (план)'!S228</f>
        <v>0</v>
      </c>
      <c r="AT227" s="43">
        <f>'СДП (план)'!T228</f>
        <v>0</v>
      </c>
      <c r="AU227" s="43">
        <f t="shared" si="6562"/>
        <v>0</v>
      </c>
      <c r="AV227" s="43">
        <f t="shared" si="6563"/>
        <v>0</v>
      </c>
      <c r="AW227" s="43">
        <f>VLOOKUP($C227,'факт СДП 1 мес'!$D$8:$HP$251,159,0)</f>
        <v>0</v>
      </c>
      <c r="AX227" s="43">
        <f>VLOOKUP($C227,'факт СДП 1 мес'!$D$8:$HP$251,160,0)</f>
        <v>0</v>
      </c>
      <c r="AY227" s="43">
        <f>VLOOKUP($C227,'факт СДП 1 мес'!$D$8:$HP$251,161,0)</f>
        <v>0</v>
      </c>
      <c r="AZ227" s="43">
        <f>VLOOKUP($C227,'факт СДП 1 мес'!$D$8:$HP$251,162,0)</f>
        <v>0</v>
      </c>
      <c r="BA227" s="43">
        <f>VLOOKUP($C227,'факт СДП 1 мес'!$D$8:$HP$251,163,0)</f>
        <v>0</v>
      </c>
      <c r="BB227" s="43">
        <f>VLOOKUP($C227,'факт СДП 1 мес'!$D$8:$HP$251,164,0)</f>
        <v>0</v>
      </c>
      <c r="BC227" s="43">
        <f t="shared" si="6564"/>
        <v>0</v>
      </c>
      <c r="BD227" s="43">
        <f t="shared" si="6565"/>
        <v>0</v>
      </c>
      <c r="BE227" s="43">
        <f t="shared" si="6566"/>
        <v>0</v>
      </c>
      <c r="BF227" s="43">
        <f t="shared" si="6567"/>
        <v>0</v>
      </c>
      <c r="BG227" s="43">
        <f t="shared" si="6568"/>
        <v>0</v>
      </c>
      <c r="BH227" s="88">
        <f>'СДП (план)'!U228</f>
        <v>0</v>
      </c>
      <c r="BI227" s="3">
        <f>'СДП (план)'!V228</f>
        <v>0</v>
      </c>
      <c r="BJ227" s="43">
        <f t="shared" si="6569"/>
        <v>0</v>
      </c>
      <c r="BK227" s="43">
        <f t="shared" si="6570"/>
        <v>0</v>
      </c>
      <c r="BL227" s="43">
        <f>VLOOKUP($C227,'факт СДП 1 мес'!$D$8:$HP$251,21,0)</f>
        <v>0</v>
      </c>
      <c r="BM227" s="43">
        <f>VLOOKUP($C227,'факт СДП 1 мес'!$D$8:$HP$251,22,0)</f>
        <v>0</v>
      </c>
      <c r="BN227" s="43">
        <f>VLOOKUP($C227,'факт СДП 1 мес'!$D$8:$HP$251,23,0)</f>
        <v>0</v>
      </c>
      <c r="BO227" s="43">
        <f>VLOOKUP($C227,'факт СДП 1 мес'!$D$8:$HP$251,24,0)</f>
        <v>0</v>
      </c>
      <c r="BP227" s="43">
        <f>VLOOKUP($C227,'факт СДП 1 мес'!$D$8:$HP$251,25,0)</f>
        <v>0</v>
      </c>
      <c r="BQ227" s="43">
        <f>VLOOKUP($C227,'факт СДП 1 мес'!$D$8:$HP$251,26,0)</f>
        <v>0</v>
      </c>
      <c r="BR227" s="43">
        <f t="shared" si="6571"/>
        <v>0</v>
      </c>
      <c r="BS227" s="43">
        <f t="shared" si="6572"/>
        <v>0</v>
      </c>
      <c r="BT227" s="43">
        <f t="shared" si="6573"/>
        <v>0</v>
      </c>
      <c r="BU227" s="43">
        <f t="shared" si="6092"/>
        <v>0</v>
      </c>
      <c r="BV227" s="43">
        <f t="shared" si="6093"/>
        <v>0</v>
      </c>
      <c r="BW227" s="43">
        <f>'СДП (план)'!W228</f>
        <v>0</v>
      </c>
      <c r="BX227" s="43">
        <f>'СДП (план)'!X228</f>
        <v>0</v>
      </c>
      <c r="BY227" s="43">
        <f t="shared" si="6574"/>
        <v>0</v>
      </c>
      <c r="BZ227" s="43">
        <f t="shared" si="6575"/>
        <v>0</v>
      </c>
      <c r="CA227" s="43">
        <f>VLOOKUP($C227,'факт СДП 1 мес'!$D$8:$HP$251,15,0)</f>
        <v>0</v>
      </c>
      <c r="CB227" s="43">
        <f>VLOOKUP($C227,'факт СДП 1 мес'!$D$8:$HP$251,16,0)</f>
        <v>0</v>
      </c>
      <c r="CC227" s="43">
        <f>VLOOKUP($C227,'факт СДП 1 мес'!$D$8:$HP$251,17,0)</f>
        <v>0</v>
      </c>
      <c r="CD227" s="43">
        <f>VLOOKUP($C227,'факт СДП 1 мес'!$D$8:$HP$251,18,0)</f>
        <v>0</v>
      </c>
      <c r="CE227" s="43">
        <f>VLOOKUP($C227,'факт СДП 1 мес'!$D$8:$HP$251,19,0)</f>
        <v>0</v>
      </c>
      <c r="CF227" s="43">
        <f>VLOOKUP($C227,'факт СДП 1 мес'!$D$8:$HP$251,20,0)</f>
        <v>0</v>
      </c>
      <c r="CG227" s="43">
        <f t="shared" si="6576"/>
        <v>0</v>
      </c>
      <c r="CH227" s="43">
        <f t="shared" si="6577"/>
        <v>0</v>
      </c>
      <c r="CI227" s="43">
        <f t="shared" si="6578"/>
        <v>0</v>
      </c>
      <c r="CJ227" s="43">
        <f t="shared" si="6579"/>
        <v>0</v>
      </c>
      <c r="CK227" s="43">
        <f t="shared" si="6580"/>
        <v>0</v>
      </c>
      <c r="CL227" s="45">
        <f>'СДП (план)'!Y228</f>
        <v>0</v>
      </c>
      <c r="CM227" s="43">
        <f>'СДП (план)'!Z228</f>
        <v>0</v>
      </c>
      <c r="CN227" s="43">
        <f t="shared" si="6581"/>
        <v>0</v>
      </c>
      <c r="CO227" s="43">
        <f t="shared" si="6582"/>
        <v>0</v>
      </c>
      <c r="CP227" s="43">
        <f>VLOOKUP($C227,'факт СДП 1 мес'!$D$8:$HP$251,165,0)</f>
        <v>0</v>
      </c>
      <c r="CQ227" s="43">
        <f>VLOOKUP($C227,'факт СДП 1 мес'!$D$8:$HP$251,166,0)</f>
        <v>0</v>
      </c>
      <c r="CR227" s="43">
        <f>VLOOKUP($C227,'факт СДП 1 мес'!$D$8:$HP$251,167,0)</f>
        <v>0</v>
      </c>
      <c r="CS227" s="43">
        <f>VLOOKUP($C227,'факт СДП 1 мес'!$D$8:$HP$251,168,0)</f>
        <v>0</v>
      </c>
      <c r="CT227" s="43">
        <f>VLOOKUP($C227,'факт СДП 1 мес'!$D$8:$HP$251,169,0)</f>
        <v>0</v>
      </c>
      <c r="CU227" s="43">
        <f>VLOOKUP($C227,'факт СДП 1 мес'!$D$8:$HP$251,170,0)</f>
        <v>0</v>
      </c>
      <c r="CV227" s="43">
        <f t="shared" si="6583"/>
        <v>0</v>
      </c>
      <c r="CW227" s="43">
        <f t="shared" si="6584"/>
        <v>0</v>
      </c>
      <c r="CX227" s="43">
        <f t="shared" si="6585"/>
        <v>0</v>
      </c>
      <c r="CY227" s="43">
        <f t="shared" si="6586"/>
        <v>0</v>
      </c>
      <c r="CZ227" s="43">
        <f t="shared" si="6587"/>
        <v>0</v>
      </c>
      <c r="DA227" s="5">
        <f>'СДП (план)'!AA228</f>
        <v>0</v>
      </c>
      <c r="DB227" s="3">
        <f>'СДП (план)'!AB228</f>
        <v>0</v>
      </c>
      <c r="DC227" s="43">
        <f t="shared" si="6588"/>
        <v>0</v>
      </c>
      <c r="DD227" s="43">
        <f t="shared" si="6589"/>
        <v>0</v>
      </c>
      <c r="DE227" s="43">
        <f>VLOOKUP($C227,'факт СДП 1 мес'!$D$8:$HP$251,57,0)</f>
        <v>0</v>
      </c>
      <c r="DF227" s="43">
        <f>VLOOKUP($C227,'факт СДП 1 мес'!$D$8:$HP$251,58,0)</f>
        <v>0</v>
      </c>
      <c r="DG227" s="43">
        <f>VLOOKUP($C227,'факт СДП 1 мес'!$D$8:$HP$251,59,0)</f>
        <v>0</v>
      </c>
      <c r="DH227" s="43">
        <f>VLOOKUP($C227,'факт СДП 1 мес'!$D$8:$HP$251,60,0)</f>
        <v>0</v>
      </c>
      <c r="DI227" s="43">
        <f>VLOOKUP($C227,'факт СДП 1 мес'!$D$8:$HP$251,61,0)</f>
        <v>0</v>
      </c>
      <c r="DJ227" s="43">
        <f>VLOOKUP($C227,'факт СДП 1 мес'!$D$8:$HP$251,62,0)</f>
        <v>0</v>
      </c>
      <c r="DK227" s="43">
        <f t="shared" si="6590"/>
        <v>0</v>
      </c>
      <c r="DL227" s="43">
        <f t="shared" si="6591"/>
        <v>0</v>
      </c>
      <c r="DM227" s="43">
        <f t="shared" si="6592"/>
        <v>0</v>
      </c>
      <c r="DN227" s="43">
        <f t="shared" si="6593"/>
        <v>0</v>
      </c>
      <c r="DO227" s="43">
        <f t="shared" si="6594"/>
        <v>0</v>
      </c>
      <c r="DP227" s="5">
        <f>'СДП (план)'!AC228</f>
        <v>0</v>
      </c>
      <c r="DQ227" s="3">
        <f>'СДП (план)'!AD228</f>
        <v>0</v>
      </c>
      <c r="DR227" s="43">
        <f t="shared" si="6595"/>
        <v>0</v>
      </c>
      <c r="DS227" s="43">
        <f t="shared" si="6596"/>
        <v>0</v>
      </c>
      <c r="DT227" s="43">
        <f>VLOOKUP($C227,'факт СДП 1 мес'!$D$8:$HP$251,33,0)</f>
        <v>0</v>
      </c>
      <c r="DU227" s="43">
        <f>VLOOKUP($C227,'факт СДП 1 мес'!$D$8:$HP$251,34,0)</f>
        <v>0</v>
      </c>
      <c r="DV227" s="43">
        <f>VLOOKUP($C227,'факт СДП 1 мес'!$D$8:$HP$251,35,0)</f>
        <v>0</v>
      </c>
      <c r="DW227" s="43">
        <f>VLOOKUP($C227,'факт СДП 1 мес'!$D$8:$HP$251,36,0)</f>
        <v>0</v>
      </c>
      <c r="DX227" s="43">
        <f>VLOOKUP($C227,'факт СДП 1 мес'!$D$8:$HP$251,37,0)</f>
        <v>0</v>
      </c>
      <c r="DY227" s="43">
        <f>VLOOKUP($C227,'факт СДП 1 мес'!$D$8:$HP$251,38,0)</f>
        <v>0</v>
      </c>
      <c r="DZ227" s="43">
        <f t="shared" si="6597"/>
        <v>0</v>
      </c>
      <c r="EA227" s="43">
        <f t="shared" si="6598"/>
        <v>0</v>
      </c>
      <c r="EB227" s="43">
        <f t="shared" si="6599"/>
        <v>0</v>
      </c>
      <c r="EC227" s="43">
        <f t="shared" si="6600"/>
        <v>0</v>
      </c>
      <c r="ED227" s="43">
        <f t="shared" si="6601"/>
        <v>0</v>
      </c>
      <c r="EE227" s="5">
        <f>'СДП (план)'!AE228</f>
        <v>0</v>
      </c>
      <c r="EF227" s="3">
        <f>'СДП (план)'!AF228</f>
        <v>0</v>
      </c>
      <c r="EG227" s="43">
        <f t="shared" si="6602"/>
        <v>0</v>
      </c>
      <c r="EH227" s="43">
        <f t="shared" si="6603"/>
        <v>0</v>
      </c>
      <c r="EI227" s="43">
        <f>VLOOKUP($C227,'факт СДП 1 мес'!$D$8:$HP$251,27,0)</f>
        <v>0</v>
      </c>
      <c r="EJ227" s="43">
        <f>VLOOKUP($C227,'факт СДП 1 мес'!$D$8:$HP$251,28,0)</f>
        <v>0</v>
      </c>
      <c r="EK227" s="43">
        <f>VLOOKUP($C227,'факт СДП 1 мес'!$D$8:$HP$251,29,0)</f>
        <v>0</v>
      </c>
      <c r="EL227" s="43">
        <f>VLOOKUP($C227,'факт СДП 1 мес'!$D$8:$HP$251,30,0)</f>
        <v>0</v>
      </c>
      <c r="EM227" s="43">
        <f>VLOOKUP($C227,'факт СДП 1 мес'!$D$8:$HP$251,31,0)</f>
        <v>0</v>
      </c>
      <c r="EN227" s="43">
        <f>VLOOKUP($C227,'факт СДП 1 мес'!$D$8:$HP$251,32,0)</f>
        <v>0</v>
      </c>
      <c r="EO227" s="43">
        <f t="shared" si="6006"/>
        <v>0</v>
      </c>
      <c r="EP227" s="43">
        <f t="shared" si="6007"/>
        <v>0</v>
      </c>
      <c r="EQ227" s="43">
        <f t="shared" si="6008"/>
        <v>0</v>
      </c>
      <c r="ER227" s="43">
        <f t="shared" si="6009"/>
        <v>0</v>
      </c>
      <c r="ES227" s="43">
        <f t="shared" si="6010"/>
        <v>0</v>
      </c>
      <c r="ET227" s="43">
        <f>'СДП (план)'!AG228</f>
        <v>0</v>
      </c>
      <c r="EU227" s="43">
        <f>'СДП (план)'!AH228</f>
        <v>0</v>
      </c>
      <c r="EV227" s="43">
        <f t="shared" si="6604"/>
        <v>0</v>
      </c>
      <c r="EW227" s="43">
        <f t="shared" si="6605"/>
        <v>0</v>
      </c>
      <c r="EX227" s="43">
        <f>VLOOKUP($C227,'факт СДП 1 мес'!$D$8:$HP$251,87,0)</f>
        <v>0</v>
      </c>
      <c r="EY227" s="43">
        <f>VLOOKUP($C227,'факт СДП 1 мес'!$D$8:$HP$251,88,0)</f>
        <v>0</v>
      </c>
      <c r="EZ227" s="43">
        <f>VLOOKUP($C227,'факт СДП 1 мес'!$D$8:$HP$251,89,0)</f>
        <v>0</v>
      </c>
      <c r="FA227" s="43">
        <f>VLOOKUP($C227,'факт СДП 1 мес'!$D$8:$HP$251,90,0)</f>
        <v>0</v>
      </c>
      <c r="FB227" s="43">
        <f>VLOOKUP($C227,'факт СДП 1 мес'!$D$8:$HP$251,91,0)</f>
        <v>0</v>
      </c>
      <c r="FC227" s="43">
        <f>VLOOKUP($C227,'факт СДП 1 мес'!$D$8:$HP$251,92,0)</f>
        <v>0</v>
      </c>
      <c r="FD227" s="43">
        <f t="shared" si="6606"/>
        <v>0</v>
      </c>
      <c r="FE227" s="43">
        <f t="shared" si="6607"/>
        <v>0</v>
      </c>
      <c r="FF227" s="43">
        <f t="shared" si="6608"/>
        <v>0</v>
      </c>
      <c r="FG227" s="43">
        <f t="shared" si="6609"/>
        <v>0</v>
      </c>
      <c r="FH227" s="43">
        <f t="shared" si="6610"/>
        <v>0</v>
      </c>
      <c r="FI227" s="43">
        <f>'СДП (план)'!AI228</f>
        <v>0</v>
      </c>
      <c r="FJ227" s="43">
        <f>'СДП (план)'!AJ228</f>
        <v>0</v>
      </c>
      <c r="FK227" s="43">
        <f t="shared" si="6611"/>
        <v>0</v>
      </c>
      <c r="FL227" s="43">
        <f t="shared" si="6612"/>
        <v>0</v>
      </c>
      <c r="FM227" s="43">
        <f>VLOOKUP($C227,'факт СДП 1 мес'!$D$8:$HP$251,39,0)</f>
        <v>0</v>
      </c>
      <c r="FN227" s="43">
        <f>VLOOKUP($C227,'факт СДП 1 мес'!$D$8:$HP$251,40,0)</f>
        <v>0</v>
      </c>
      <c r="FO227" s="43">
        <f>VLOOKUP($C227,'факт СДП 1 мес'!$D$8:$HP$251,41,0)</f>
        <v>0</v>
      </c>
      <c r="FP227" s="43">
        <f>VLOOKUP($C227,'факт СДП 1 мес'!$D$8:$HP$251,42,0)</f>
        <v>0</v>
      </c>
      <c r="FQ227" s="43">
        <f>VLOOKUP($C227,'факт СДП 1 мес'!$D$8:$HP$251,43,0)</f>
        <v>0</v>
      </c>
      <c r="FR227" s="43">
        <f>VLOOKUP($C227,'факт СДП 1 мес'!$D$8:$HP$251,44,0)</f>
        <v>0</v>
      </c>
      <c r="FS227" s="43">
        <f t="shared" si="6613"/>
        <v>0</v>
      </c>
      <c r="FT227" s="43">
        <f t="shared" si="6614"/>
        <v>0</v>
      </c>
      <c r="FU227" s="43">
        <f t="shared" si="6615"/>
        <v>0</v>
      </c>
      <c r="FV227" s="43">
        <f t="shared" si="6616"/>
        <v>0</v>
      </c>
      <c r="FW227" s="43">
        <f t="shared" si="6617"/>
        <v>0</v>
      </c>
      <c r="FX227" s="43">
        <f>'СДП (план)'!AK228</f>
        <v>0</v>
      </c>
      <c r="FY227" s="43">
        <f>'СДП (план)'!AL228</f>
        <v>0</v>
      </c>
      <c r="FZ227" s="43">
        <f t="shared" si="6618"/>
        <v>0</v>
      </c>
      <c r="GA227" s="43">
        <f t="shared" si="6619"/>
        <v>0</v>
      </c>
      <c r="GB227" s="43">
        <f>VLOOKUP($C227,'факт СДП 1 мес'!$D$8:$HP$251,45,0)</f>
        <v>0</v>
      </c>
      <c r="GC227" s="43">
        <f>VLOOKUP($C227,'факт СДП 1 мес'!$D$8:$HP$251,46,0)</f>
        <v>0</v>
      </c>
      <c r="GD227" s="43">
        <f>VLOOKUP($C227,'факт СДП 1 мес'!$D$8:$HP$251,47,0)</f>
        <v>0</v>
      </c>
      <c r="GE227" s="43">
        <f>VLOOKUP($C227,'факт СДП 1 мес'!$D$8:$HP$251,48,0)</f>
        <v>0</v>
      </c>
      <c r="GF227" s="43">
        <f>VLOOKUP($C227,'факт СДП 1 мес'!$D$8:$HP$251,49,0)</f>
        <v>0</v>
      </c>
      <c r="GG227" s="43">
        <f>VLOOKUP($C227,'факт СДП 1 мес'!$D$8:$HP$251,50,0)</f>
        <v>0</v>
      </c>
      <c r="GH227" s="43">
        <f t="shared" si="6620"/>
        <v>0</v>
      </c>
      <c r="GI227" s="43">
        <f t="shared" si="6621"/>
        <v>0</v>
      </c>
      <c r="GJ227" s="43">
        <f t="shared" si="6622"/>
        <v>0</v>
      </c>
      <c r="GK227" s="43">
        <f t="shared" si="6623"/>
        <v>0</v>
      </c>
      <c r="GL227" s="43">
        <f t="shared" si="6624"/>
        <v>0</v>
      </c>
      <c r="GM227" s="5">
        <f>'СДП (план)'!AM228</f>
        <v>0</v>
      </c>
      <c r="GN227" s="3">
        <f>'СДП (план)'!AN228</f>
        <v>0</v>
      </c>
      <c r="GO227" s="43">
        <f t="shared" si="6625"/>
        <v>0</v>
      </c>
      <c r="GP227" s="43">
        <f t="shared" si="6626"/>
        <v>0</v>
      </c>
      <c r="GQ227" s="43">
        <f>VLOOKUP($C227,'факт СДП 1 мес'!$D$8:$HP$251,51,0)</f>
        <v>0</v>
      </c>
      <c r="GR227" s="43">
        <f>VLOOKUP($C227,'факт СДП 1 мес'!$D$8:$HP$251,52,0)</f>
        <v>0</v>
      </c>
      <c r="GS227" s="43">
        <f>VLOOKUP($C227,'факт СДП 1 мес'!$D$8:$HP$251,53,0)</f>
        <v>0</v>
      </c>
      <c r="GT227" s="43">
        <f>VLOOKUP($C227,'факт СДП 1 мес'!$D$8:$HP$251,54,0)</f>
        <v>0</v>
      </c>
      <c r="GU227" s="43">
        <f>VLOOKUP($C227,'факт СДП 1 мес'!$D$8:$HP$251,55,0)</f>
        <v>0</v>
      </c>
      <c r="GV227" s="43">
        <f>VLOOKUP($C227,'факт СДП 1 мес'!$D$8:$HP$251,56,0)</f>
        <v>0</v>
      </c>
      <c r="GW227" s="43">
        <f t="shared" si="6627"/>
        <v>0</v>
      </c>
      <c r="GX227" s="43">
        <f t="shared" si="6628"/>
        <v>0</v>
      </c>
      <c r="GY227" s="43">
        <f t="shared" si="6629"/>
        <v>0</v>
      </c>
      <c r="GZ227" s="43">
        <f t="shared" si="6630"/>
        <v>0</v>
      </c>
      <c r="HA227" s="43">
        <f t="shared" si="6631"/>
        <v>0</v>
      </c>
      <c r="HB227" s="5">
        <f>'СДП (план)'!AO228</f>
        <v>0</v>
      </c>
      <c r="HC227" s="3">
        <f>'СДП (план)'!AP228</f>
        <v>0</v>
      </c>
      <c r="HD227" s="43">
        <f t="shared" si="6632"/>
        <v>0</v>
      </c>
      <c r="HE227" s="43">
        <f t="shared" si="6633"/>
        <v>0</v>
      </c>
      <c r="HF227" s="43">
        <f>VLOOKUP($C227,'факт СДП 1 мес'!$D$8:$HP$251,141,0)</f>
        <v>0</v>
      </c>
      <c r="HG227" s="43">
        <f>VLOOKUP($C227,'факт СДП 1 мес'!$D$8:$HP$251,142,0)</f>
        <v>0</v>
      </c>
      <c r="HH227" s="43">
        <f>VLOOKUP($C227,'факт СДП 1 мес'!$D$8:$HP$251,143,0)</f>
        <v>0</v>
      </c>
      <c r="HI227" s="43">
        <f>VLOOKUP($C227,'факт СДП 1 мес'!$D$8:$HP$251,144,0)</f>
        <v>0</v>
      </c>
      <c r="HJ227" s="43">
        <f>VLOOKUP($C227,'факт СДП 1 мес'!$D$8:$HP$251,145,0)</f>
        <v>0</v>
      </c>
      <c r="HK227" s="43">
        <f>VLOOKUP($C227,'факт СДП 1 мес'!$D$8:$HP$251,146,0)</f>
        <v>0</v>
      </c>
      <c r="HL227" s="43">
        <f t="shared" si="6634"/>
        <v>0</v>
      </c>
      <c r="HM227" s="43">
        <f t="shared" si="6635"/>
        <v>0</v>
      </c>
      <c r="HN227" s="43">
        <f t="shared" si="6636"/>
        <v>0</v>
      </c>
      <c r="HO227" s="43">
        <f t="shared" si="6637"/>
        <v>0</v>
      </c>
      <c r="HP227" s="43">
        <f t="shared" si="6638"/>
        <v>0</v>
      </c>
      <c r="HQ227" s="43">
        <f>'СДП (план)'!AQ228</f>
        <v>0</v>
      </c>
      <c r="HR227" s="43">
        <f>'СДП (план)'!AR228</f>
        <v>0</v>
      </c>
      <c r="HS227" s="43">
        <f t="shared" si="6639"/>
        <v>0</v>
      </c>
      <c r="HT227" s="43">
        <f t="shared" si="6640"/>
        <v>0</v>
      </c>
      <c r="HU227" s="43">
        <f>VLOOKUP($C227,'факт СДП 1 мес'!$D$8:$HP$251,171,0)</f>
        <v>0</v>
      </c>
      <c r="HV227" s="43">
        <f>VLOOKUP($C227,'факт СДП 1 мес'!$D$8:$HP$251,172,0)</f>
        <v>0</v>
      </c>
      <c r="HW227" s="43">
        <f>VLOOKUP($C227,'факт СДП 1 мес'!$D$8:$HP$251,173,0)</f>
        <v>0</v>
      </c>
      <c r="HX227" s="43">
        <f>VLOOKUP($C227,'факт СДП 1 мес'!$D$8:$HP$251,174,0)</f>
        <v>0</v>
      </c>
      <c r="HY227" s="43">
        <f>VLOOKUP($C227,'факт СДП 1 мес'!$D$8:$HP$251,175,0)</f>
        <v>0</v>
      </c>
      <c r="HZ227" s="43">
        <f>VLOOKUP($C227,'факт СДП 1 мес'!$D$8:$HP$251,176,0)</f>
        <v>0</v>
      </c>
      <c r="IA227" s="43">
        <f t="shared" si="6641"/>
        <v>0</v>
      </c>
      <c r="IB227" s="43">
        <f t="shared" si="6642"/>
        <v>0</v>
      </c>
      <c r="IC227" s="43">
        <f t="shared" si="6643"/>
        <v>0</v>
      </c>
      <c r="ID227" s="43">
        <f t="shared" si="6644"/>
        <v>0</v>
      </c>
      <c r="IE227" s="43">
        <f t="shared" si="6645"/>
        <v>0</v>
      </c>
      <c r="IF227" s="43">
        <f>'СДП (план)'!AS228</f>
        <v>0</v>
      </c>
      <c r="IG227" s="43">
        <f>'СДП (план)'!AT228</f>
        <v>0</v>
      </c>
      <c r="IH227" s="43">
        <f t="shared" si="6646"/>
        <v>0</v>
      </c>
      <c r="II227" s="43">
        <f t="shared" si="6647"/>
        <v>0</v>
      </c>
      <c r="IJ227" s="43">
        <f>VLOOKUP($C227,'факт СДП 1 мес'!$D$8:$HP$251,183,0)</f>
        <v>0</v>
      </c>
      <c r="IK227" s="43">
        <f>VLOOKUP($C227,'факт СДП 1 мес'!$D$8:$HP$251,184,0)</f>
        <v>0</v>
      </c>
      <c r="IL227" s="43">
        <f>VLOOKUP($C227,'факт СДП 1 мес'!$D$8:$HP$251,185,0)</f>
        <v>0</v>
      </c>
      <c r="IM227" s="43">
        <f>VLOOKUP($C227,'факт СДП 1 мес'!$D$8:$HP$251,186,0)</f>
        <v>0</v>
      </c>
      <c r="IN227" s="43">
        <f>VLOOKUP($C227,'факт СДП 1 мес'!$D$8:$HP$251,187,0)</f>
        <v>0</v>
      </c>
      <c r="IO227" s="43">
        <f>VLOOKUP($C227,'факт СДП 1 мес'!$D$8:$HP$251,188,0)</f>
        <v>0</v>
      </c>
      <c r="IP227" s="43">
        <f t="shared" si="6648"/>
        <v>0</v>
      </c>
      <c r="IQ227" s="43">
        <f t="shared" si="6649"/>
        <v>0</v>
      </c>
      <c r="IR227" s="43">
        <f t="shared" si="6650"/>
        <v>0</v>
      </c>
      <c r="IS227" s="43">
        <f t="shared" si="6651"/>
        <v>0</v>
      </c>
      <c r="IT227" s="43">
        <f t="shared" si="6652"/>
        <v>0</v>
      </c>
      <c r="IU227" s="45">
        <f>'СДП (план)'!AU228</f>
        <v>0</v>
      </c>
      <c r="IV227" s="45">
        <f>'СДП (план)'!AV228</f>
        <v>0</v>
      </c>
      <c r="IW227" s="43">
        <f t="shared" si="6653"/>
        <v>0</v>
      </c>
      <c r="IX227" s="43">
        <f t="shared" si="6654"/>
        <v>0</v>
      </c>
      <c r="IY227" s="43">
        <f>VLOOKUP($C227,'факт СДП 1 мес'!$D$8:$HP$251,147,0)</f>
        <v>0</v>
      </c>
      <c r="IZ227" s="43">
        <f>VLOOKUP($C227,'факт СДП 1 мес'!$D$8:$HP$251,148,0)</f>
        <v>0</v>
      </c>
      <c r="JA227" s="43">
        <f>VLOOKUP($C227,'факт СДП 1 мес'!$D$8:$HP$251,149,0)</f>
        <v>0</v>
      </c>
      <c r="JB227" s="43">
        <f>VLOOKUP($C227,'факт СДП 1 мес'!$D$8:$HP$251,150,0)</f>
        <v>0</v>
      </c>
      <c r="JC227" s="43">
        <f>VLOOKUP($C227,'факт СДП 1 мес'!$D$8:$HP$251,151,0)</f>
        <v>0</v>
      </c>
      <c r="JD227" s="43">
        <f>VLOOKUP($C227,'факт СДП 1 мес'!$D$8:$HP$251,152,0)</f>
        <v>0</v>
      </c>
      <c r="JE227" s="43">
        <f t="shared" si="6655"/>
        <v>0</v>
      </c>
      <c r="JF227" s="43">
        <f t="shared" si="6656"/>
        <v>0</v>
      </c>
      <c r="JG227" s="43">
        <f t="shared" si="6657"/>
        <v>0</v>
      </c>
      <c r="JH227" s="43">
        <f t="shared" si="6658"/>
        <v>0</v>
      </c>
      <c r="JI227" s="43">
        <f t="shared" si="6659"/>
        <v>0</v>
      </c>
      <c r="JJ227" s="45">
        <f>'СДП (план)'!AW228</f>
        <v>0</v>
      </c>
      <c r="JK227" s="45">
        <f>'СДП (план)'!AX228</f>
        <v>0</v>
      </c>
      <c r="JL227" s="43">
        <f t="shared" si="6660"/>
        <v>0</v>
      </c>
      <c r="JM227" s="43">
        <f t="shared" si="6661"/>
        <v>0</v>
      </c>
      <c r="JN227" s="43">
        <f>VLOOKUP($C227,'факт СДП 1 мес'!$D$8:$HP$251,135,0)</f>
        <v>0</v>
      </c>
      <c r="JO227" s="43">
        <f>VLOOKUP($C227,'факт СДП 1 мес'!$D$8:$HP$251,136,0)</f>
        <v>0</v>
      </c>
      <c r="JP227" s="43">
        <f>VLOOKUP($C227,'факт СДП 1 мес'!$D$8:$HP$251,137,0)</f>
        <v>0</v>
      </c>
      <c r="JQ227" s="43">
        <f>VLOOKUP($C227,'факт СДП 1 мес'!$D$8:$HP$251,138,0)</f>
        <v>0</v>
      </c>
      <c r="JR227" s="43">
        <f>VLOOKUP($C227,'факт СДП 1 мес'!$D$8:$HP$251,139,0)</f>
        <v>0</v>
      </c>
      <c r="JS227" s="43">
        <f>VLOOKUP($C227,'факт СДП 1 мес'!$D$8:$HP$251,140,0)</f>
        <v>0</v>
      </c>
      <c r="JT227" s="43">
        <f t="shared" si="6662"/>
        <v>0</v>
      </c>
      <c r="JU227" s="43">
        <f t="shared" si="6663"/>
        <v>0</v>
      </c>
      <c r="JV227" s="43">
        <f t="shared" si="6664"/>
        <v>0</v>
      </c>
      <c r="JW227" s="43">
        <f t="shared" si="6665"/>
        <v>0</v>
      </c>
      <c r="JX227" s="43">
        <f t="shared" si="6666"/>
        <v>0</v>
      </c>
      <c r="JY227" s="43">
        <f>'СДП (план)'!AY228</f>
        <v>0</v>
      </c>
      <c r="JZ227" s="43">
        <f>'СДП (план)'!AZ228</f>
        <v>0</v>
      </c>
      <c r="KA227" s="43">
        <f t="shared" si="6667"/>
        <v>0</v>
      </c>
      <c r="KB227" s="43">
        <f t="shared" si="6668"/>
        <v>0</v>
      </c>
      <c r="KC227" s="43">
        <f>VLOOKUP($C227,'факт СДП 1 мес'!$D$8:$HP$251,105,0)</f>
        <v>0</v>
      </c>
      <c r="KD227" s="43">
        <f>VLOOKUP($C227,'факт СДП 1 мес'!$D$8:$HP$251,106,0)</f>
        <v>0</v>
      </c>
      <c r="KE227" s="43">
        <f>VLOOKUP($C227,'факт СДП 1 мес'!$D$8:$HP$251,107,0)</f>
        <v>0</v>
      </c>
      <c r="KF227" s="43">
        <f>VLOOKUP($C227,'факт СДП 1 мес'!$D$8:$HP$251,108,0)</f>
        <v>0</v>
      </c>
      <c r="KG227" s="43">
        <f>VLOOKUP($C227,'факт СДП 1 мес'!$D$8:$HP$251,109,0)</f>
        <v>0</v>
      </c>
      <c r="KH227" s="43">
        <f>VLOOKUP($C227,'факт СДП 1 мес'!$D$8:$HP$251,110,0)</f>
        <v>0</v>
      </c>
      <c r="KI227" s="43">
        <f t="shared" si="6669"/>
        <v>0</v>
      </c>
      <c r="KJ227" s="43">
        <f t="shared" si="6670"/>
        <v>0</v>
      </c>
      <c r="KK227" s="43">
        <f t="shared" si="6671"/>
        <v>0</v>
      </c>
      <c r="KL227" s="43">
        <f t="shared" si="6672"/>
        <v>0</v>
      </c>
      <c r="KM227" s="43">
        <f t="shared" si="6673"/>
        <v>0</v>
      </c>
      <c r="KN227" s="43">
        <f>'СДП (план)'!BA228</f>
        <v>0</v>
      </c>
      <c r="KO227" s="43">
        <f>'СДП (план)'!BB228</f>
        <v>0</v>
      </c>
      <c r="KP227" s="43">
        <f t="shared" si="6674"/>
        <v>0</v>
      </c>
      <c r="KQ227" s="43">
        <f t="shared" si="6675"/>
        <v>0</v>
      </c>
      <c r="KR227" s="43">
        <f>VLOOKUP($C227,'факт СДП 1 мес'!$D$8:$HP$251,189,0)</f>
        <v>0</v>
      </c>
      <c r="KS227" s="43">
        <f>VLOOKUP($C227,'факт СДП 1 мес'!$D$8:$HP$251,190,0)</f>
        <v>0</v>
      </c>
      <c r="KT227" s="43">
        <f>VLOOKUP($C227,'факт СДП 1 мес'!$D$8:$HP$251,191,0)</f>
        <v>0</v>
      </c>
      <c r="KU227" s="43">
        <f>VLOOKUP($C227,'факт СДП 1 мес'!$D$8:$HP$251,192,0)</f>
        <v>0</v>
      </c>
      <c r="KV227" s="43">
        <f>VLOOKUP($C227,'факт СДП 1 мес'!$D$8:$HP$251,193,0)</f>
        <v>0</v>
      </c>
      <c r="KW227" s="43">
        <f>VLOOKUP($C227,'факт СДП 1 мес'!$D$8:$HP$251,194,0)</f>
        <v>0</v>
      </c>
      <c r="KX227" s="43">
        <f t="shared" si="6676"/>
        <v>0</v>
      </c>
      <c r="KY227" s="43">
        <f t="shared" si="6677"/>
        <v>0</v>
      </c>
      <c r="KZ227" s="43">
        <f t="shared" si="6678"/>
        <v>0</v>
      </c>
      <c r="LA227" s="43">
        <f t="shared" si="6679"/>
        <v>0</v>
      </c>
      <c r="LB227" s="43">
        <f t="shared" si="6680"/>
        <v>0</v>
      </c>
      <c r="LC227" s="43">
        <f>'СДП (план)'!BC228</f>
        <v>0</v>
      </c>
      <c r="LD227" s="43">
        <f>'СДП (план)'!BD228</f>
        <v>0</v>
      </c>
      <c r="LE227" s="43">
        <f t="shared" si="6681"/>
        <v>0</v>
      </c>
      <c r="LF227" s="43">
        <f t="shared" si="6682"/>
        <v>0</v>
      </c>
      <c r="LG227" s="43">
        <f>VLOOKUP($C227,'факт СДП 1 мес'!$D$8:$HP$251,63,0)</f>
        <v>0</v>
      </c>
      <c r="LH227" s="43">
        <f>VLOOKUP($C227,'факт СДП 1 мес'!$D$8:$HP$251,64,0)</f>
        <v>0</v>
      </c>
      <c r="LI227" s="43">
        <f>VLOOKUP($C227,'факт СДП 1 мес'!$D$8:$HP$251,65,0)</f>
        <v>0</v>
      </c>
      <c r="LJ227" s="43">
        <f>VLOOKUP($C227,'факт СДП 1 мес'!$D$8:$HP$251,66,0)</f>
        <v>0</v>
      </c>
      <c r="LK227" s="43">
        <f>VLOOKUP($C227,'факт СДП 1 мес'!$D$8:$HP$251,67,0)</f>
        <v>0</v>
      </c>
      <c r="LL227" s="43">
        <f>VLOOKUP($C227,'факт СДП 1 мес'!$D$8:$HP$251,68,0)</f>
        <v>0</v>
      </c>
      <c r="LM227" s="43">
        <f t="shared" si="6683"/>
        <v>0</v>
      </c>
      <c r="LN227" s="43">
        <f t="shared" si="6684"/>
        <v>0</v>
      </c>
      <c r="LO227" s="43">
        <f t="shared" si="6685"/>
        <v>0</v>
      </c>
      <c r="LP227" s="43">
        <f t="shared" si="6686"/>
        <v>0</v>
      </c>
      <c r="LQ227" s="43">
        <f t="shared" si="6687"/>
        <v>0</v>
      </c>
      <c r="LR227" s="43">
        <f>'СДП (план)'!BE228</f>
        <v>0</v>
      </c>
      <c r="LS227" s="43">
        <f>'СДП (план)'!BF228</f>
        <v>0</v>
      </c>
      <c r="LT227" s="43">
        <f t="shared" si="6688"/>
        <v>0</v>
      </c>
      <c r="LU227" s="43">
        <f t="shared" si="6689"/>
        <v>0</v>
      </c>
      <c r="LV227" s="43">
        <f>VLOOKUP($C227,'факт СДП 1 мес'!$D$8:$HP$251,69,0)</f>
        <v>0</v>
      </c>
      <c r="LW227" s="43">
        <f>VLOOKUP($C227,'факт СДП 1 мес'!$D$8:$HP$251,70,0)</f>
        <v>0</v>
      </c>
      <c r="LX227" s="43">
        <f>VLOOKUP($C227,'факт СДП 1 мес'!$D$8:$HP$251,71,0)</f>
        <v>0</v>
      </c>
      <c r="LY227" s="43">
        <f>VLOOKUP($C227,'факт СДП 1 мес'!$D$8:$HP$251,72,0)</f>
        <v>0</v>
      </c>
      <c r="LZ227" s="43">
        <f>VLOOKUP($C227,'факт СДП 1 мес'!$D$8:$HP$251,73,0)</f>
        <v>0</v>
      </c>
      <c r="MA227" s="43">
        <f>VLOOKUP($C227,'факт СДП 1 мес'!$D$8:$HP$251,74,0)</f>
        <v>0</v>
      </c>
      <c r="MB227" s="43">
        <f t="shared" si="6690"/>
        <v>0</v>
      </c>
      <c r="MC227" s="43">
        <f t="shared" si="6691"/>
        <v>0</v>
      </c>
      <c r="MD227" s="43">
        <f t="shared" si="6692"/>
        <v>0</v>
      </c>
      <c r="ME227" s="43">
        <f t="shared" si="6693"/>
        <v>0</v>
      </c>
      <c r="MF227" s="43">
        <f t="shared" si="6694"/>
        <v>0</v>
      </c>
      <c r="MG227" s="51">
        <f>'СДП (план)'!BG228</f>
        <v>0</v>
      </c>
      <c r="MH227" s="43">
        <f>'СДП (план)'!BH228</f>
        <v>0</v>
      </c>
      <c r="MI227" s="43">
        <f t="shared" si="6695"/>
        <v>0</v>
      </c>
      <c r="MJ227" s="43">
        <f t="shared" si="6696"/>
        <v>0</v>
      </c>
      <c r="MK227" s="43">
        <f>VLOOKUP($C227,'факт СДП 1 мес'!$D$8:$HP$251,75,0)</f>
        <v>0</v>
      </c>
      <c r="ML227" s="43">
        <f>VLOOKUP($C227,'факт СДП 1 мес'!$D$8:$HP$251,76,0)</f>
        <v>0</v>
      </c>
      <c r="MM227" s="43">
        <f>VLOOKUP($C227,'факт СДП 1 мес'!$D$8:$HP$251,77,0)</f>
        <v>0</v>
      </c>
      <c r="MN227" s="43">
        <f>VLOOKUP($C227,'факт СДП 1 мес'!$D$8:$HP$251,78,0)</f>
        <v>0</v>
      </c>
      <c r="MO227" s="43">
        <f>VLOOKUP($C227,'факт СДП 1 мес'!$D$8:$HP$251,79,0)</f>
        <v>0</v>
      </c>
      <c r="MP227" s="43">
        <f>VLOOKUP($C227,'факт СДП 1 мес'!$D$8:$HP$251,80,0)</f>
        <v>0</v>
      </c>
      <c r="MQ227" s="43">
        <f t="shared" si="6697"/>
        <v>0</v>
      </c>
      <c r="MR227" s="43">
        <f t="shared" si="6698"/>
        <v>0</v>
      </c>
      <c r="MS227" s="43">
        <f t="shared" si="6699"/>
        <v>0</v>
      </c>
      <c r="MT227" s="43">
        <f t="shared" si="6700"/>
        <v>0</v>
      </c>
      <c r="MU227" s="43">
        <f t="shared" si="6701"/>
        <v>0</v>
      </c>
      <c r="MV227" s="44">
        <f>'СДП (план)'!BI228</f>
        <v>0</v>
      </c>
      <c r="MW227" s="43">
        <f>'СДП (план)'!BJ228</f>
        <v>0</v>
      </c>
      <c r="MX227" s="43">
        <f t="shared" si="6702"/>
        <v>0</v>
      </c>
      <c r="MY227" s="43">
        <f t="shared" si="6703"/>
        <v>0</v>
      </c>
      <c r="MZ227" s="43">
        <f>VLOOKUP($C227,'факт СДП 1 мес'!$D$8:$HP$251,81,0)</f>
        <v>0</v>
      </c>
      <c r="NA227" s="43">
        <f>VLOOKUP($C227,'факт СДП 1 мес'!$D$8:$HP$251,82,0)</f>
        <v>0</v>
      </c>
      <c r="NB227" s="43">
        <f>VLOOKUP($C227,'факт СДП 1 мес'!$D$8:$HP$251,83,0)</f>
        <v>0</v>
      </c>
      <c r="NC227" s="43">
        <f>VLOOKUP($C227,'факт СДП 1 мес'!$D$8:$HP$251,84,0)</f>
        <v>0</v>
      </c>
      <c r="ND227" s="43">
        <f>VLOOKUP($C227,'факт СДП 1 мес'!$D$8:$HP$251,85,0)</f>
        <v>0</v>
      </c>
      <c r="NE227" s="43">
        <f>VLOOKUP($C227,'факт СДП 1 мес'!$D$8:$HP$251,86,0)</f>
        <v>0</v>
      </c>
      <c r="NF227" s="43">
        <f t="shared" si="6704"/>
        <v>0</v>
      </c>
      <c r="NG227" s="43">
        <f t="shared" si="6705"/>
        <v>0</v>
      </c>
      <c r="NH227" s="43">
        <f t="shared" si="6706"/>
        <v>0</v>
      </c>
      <c r="NI227" s="43">
        <f t="shared" si="6707"/>
        <v>0</v>
      </c>
      <c r="NJ227" s="43">
        <f t="shared" si="6708"/>
        <v>0</v>
      </c>
      <c r="NK227" s="43">
        <f>'СДП (план)'!BK228</f>
        <v>0</v>
      </c>
      <c r="NL227" s="43">
        <f>'СДП (план)'!BL228</f>
        <v>0</v>
      </c>
      <c r="NM227" s="43">
        <f t="shared" si="6709"/>
        <v>0</v>
      </c>
      <c r="NN227" s="43">
        <f t="shared" si="6710"/>
        <v>0</v>
      </c>
      <c r="NO227" s="43">
        <f>VLOOKUP($C227,'факт СДП 1 мес'!$D$8:$HP$251,99,0)</f>
        <v>0</v>
      </c>
      <c r="NP227" s="43">
        <f>VLOOKUP($C227,'факт СДП 1 мес'!$D$8:$HP$251,100,0)</f>
        <v>0</v>
      </c>
      <c r="NQ227" s="43">
        <f>VLOOKUP($C227,'факт СДП 1 мес'!$D$8:$HP$251,101,0)</f>
        <v>0</v>
      </c>
      <c r="NR227" s="43">
        <f>VLOOKUP($C227,'факт СДП 1 мес'!$D$8:$HP$251,102,0)</f>
        <v>0</v>
      </c>
      <c r="NS227" s="43">
        <f>VLOOKUP($C227,'факт СДП 1 мес'!$D$8:$HP$251,103,0)</f>
        <v>0</v>
      </c>
      <c r="NT227" s="43">
        <f>VLOOKUP($C227,'факт СДП 1 мес'!$D$8:$HP$251,104,0)</f>
        <v>0</v>
      </c>
      <c r="NU227" s="43">
        <f t="shared" si="6711"/>
        <v>0</v>
      </c>
      <c r="NV227" s="43">
        <f t="shared" si="6712"/>
        <v>0</v>
      </c>
      <c r="NW227" s="43">
        <f t="shared" si="6713"/>
        <v>0</v>
      </c>
      <c r="NX227" s="43">
        <f t="shared" si="6714"/>
        <v>0</v>
      </c>
      <c r="NY227" s="43">
        <f t="shared" si="6715"/>
        <v>0</v>
      </c>
      <c r="NZ227" s="51">
        <f>'СДП (план)'!BM228</f>
        <v>0</v>
      </c>
      <c r="OA227" s="43">
        <f>'СДП (план)'!BN228</f>
        <v>0</v>
      </c>
      <c r="OB227" s="43">
        <f t="shared" si="6716"/>
        <v>0</v>
      </c>
      <c r="OC227" s="43">
        <f t="shared" si="6717"/>
        <v>0</v>
      </c>
      <c r="OD227" s="153"/>
      <c r="OE227" s="153"/>
      <c r="OF227" s="153"/>
      <c r="OG227" s="43"/>
      <c r="OH227" s="43"/>
      <c r="OI227" s="43"/>
      <c r="OJ227" s="43">
        <f t="shared" si="6718"/>
        <v>0</v>
      </c>
      <c r="OK227" s="43">
        <f t="shared" si="6719"/>
        <v>0</v>
      </c>
      <c r="OL227" s="43">
        <f t="shared" si="6720"/>
        <v>0</v>
      </c>
      <c r="OM227" s="43">
        <f t="shared" si="6721"/>
        <v>0</v>
      </c>
      <c r="ON227" s="43">
        <f t="shared" si="6722"/>
        <v>0</v>
      </c>
      <c r="OO227" s="51">
        <f>'СДП (план)'!BO228</f>
        <v>0</v>
      </c>
      <c r="OP227" s="43">
        <f>'СДП (план)'!BP228</f>
        <v>0</v>
      </c>
      <c r="OQ227" s="43">
        <f t="shared" si="6723"/>
        <v>0</v>
      </c>
      <c r="OR227" s="43">
        <f t="shared" si="6724"/>
        <v>0</v>
      </c>
      <c r="OS227" s="43">
        <f>VLOOKUP($C227,'факт СДП 1 мес'!$D$8:$HP$251,177,0)</f>
        <v>0</v>
      </c>
      <c r="OT227" s="43">
        <f>VLOOKUP($C227,'факт СДП 1 мес'!$D$8:$HP$251,178,0)</f>
        <v>0</v>
      </c>
      <c r="OU227" s="43">
        <f>VLOOKUP($C227,'факт СДП 1 мес'!$D$8:$HP$251,179,0)</f>
        <v>0</v>
      </c>
      <c r="OV227" s="43">
        <f>VLOOKUP($C227,'факт СДП 1 мес'!$D$8:$HP$251,180,0)</f>
        <v>0</v>
      </c>
      <c r="OW227" s="43">
        <f>VLOOKUP($C227,'факт СДП 1 мес'!$D$8:$HP$251,181,0)</f>
        <v>0</v>
      </c>
      <c r="OX227" s="43">
        <f>VLOOKUP($C227,'факт СДП 1 мес'!$D$8:$HP$251,182,0)</f>
        <v>0</v>
      </c>
      <c r="OY227" s="43">
        <f t="shared" si="6725"/>
        <v>0</v>
      </c>
      <c r="OZ227" s="43">
        <f t="shared" si="6726"/>
        <v>0</v>
      </c>
      <c r="PA227" s="43">
        <f t="shared" si="6727"/>
        <v>0</v>
      </c>
      <c r="PB227" s="43">
        <f t="shared" si="6728"/>
        <v>0</v>
      </c>
      <c r="PC227" s="43">
        <f t="shared" si="6729"/>
        <v>0</v>
      </c>
      <c r="PD227" s="45">
        <f>'СДП (план)'!BQ228</f>
        <v>0</v>
      </c>
      <c r="PE227" s="45">
        <f>'СДП (план)'!BR228</f>
        <v>0</v>
      </c>
      <c r="PF227" s="43">
        <f t="shared" si="6730"/>
        <v>0</v>
      </c>
      <c r="PG227" s="43">
        <f t="shared" si="6731"/>
        <v>0</v>
      </c>
      <c r="PH227" s="43">
        <f>VLOOKUP($C227,'факт СДП 1 мес'!$D$8:$HP$251,123,0)</f>
        <v>0</v>
      </c>
      <c r="PI227" s="43">
        <f>VLOOKUP($C227,'факт СДП 1 мес'!$D$8:$HP$251,124,0)</f>
        <v>0</v>
      </c>
      <c r="PJ227" s="43">
        <f>VLOOKUP($C227,'факт СДП 1 мес'!$D$8:$HP$251,125,0)</f>
        <v>0</v>
      </c>
      <c r="PK227" s="43">
        <f>VLOOKUP($C227,'факт СДП 1 мес'!$D$8:$HP$251,126,0)</f>
        <v>0</v>
      </c>
      <c r="PL227" s="43">
        <f>VLOOKUP($C227,'факт СДП 1 мес'!$D$8:$HP$251,127,0)</f>
        <v>0</v>
      </c>
      <c r="PM227" s="43">
        <f>VLOOKUP($C227,'факт СДП 1 мес'!$D$8:$HP$251,128,0)</f>
        <v>0</v>
      </c>
      <c r="PN227" s="43">
        <f t="shared" si="6732"/>
        <v>0</v>
      </c>
      <c r="PO227" s="43">
        <f t="shared" si="6733"/>
        <v>0</v>
      </c>
      <c r="PP227" s="43">
        <f t="shared" si="6734"/>
        <v>0</v>
      </c>
      <c r="PQ227" s="43">
        <f t="shared" si="6735"/>
        <v>0</v>
      </c>
      <c r="PR227" s="43">
        <f t="shared" si="6736"/>
        <v>0</v>
      </c>
      <c r="PS227" s="43">
        <f>'СДП (план)'!BS228</f>
        <v>0</v>
      </c>
      <c r="PT227" s="43">
        <f>'СДП (план)'!BT228</f>
        <v>0</v>
      </c>
      <c r="PU227" s="43">
        <f t="shared" si="6737"/>
        <v>0</v>
      </c>
      <c r="PV227" s="43">
        <f t="shared" si="6738"/>
        <v>0</v>
      </c>
      <c r="PW227" s="43">
        <f>VLOOKUP($C227,'факт СДП 1 мес'!$D$8:$HP$251,111,0)</f>
        <v>0</v>
      </c>
      <c r="PX227" s="43">
        <f>VLOOKUP($C227,'факт СДП 1 мес'!$D$8:$HP$251,112,0)</f>
        <v>0</v>
      </c>
      <c r="PY227" s="43">
        <f>VLOOKUP($C227,'факт СДП 1 мес'!$D$8:$HP$251,113,0)</f>
        <v>0</v>
      </c>
      <c r="PZ227" s="43">
        <f>VLOOKUP($C227,'факт СДП 1 мес'!$D$8:$HP$251,114,0)</f>
        <v>0</v>
      </c>
      <c r="QA227" s="43">
        <f>VLOOKUP($C227,'факт СДП 1 мес'!$D$8:$HP$251,115,0)</f>
        <v>0</v>
      </c>
      <c r="QB227" s="43">
        <f>VLOOKUP($C227,'факт СДП 1 мес'!$D$8:$HP$251,116,0)</f>
        <v>0</v>
      </c>
      <c r="QC227" s="43">
        <f t="shared" si="6739"/>
        <v>0</v>
      </c>
      <c r="QD227" s="43">
        <f t="shared" si="6740"/>
        <v>0</v>
      </c>
      <c r="QE227" s="43">
        <f t="shared" si="6741"/>
        <v>0</v>
      </c>
      <c r="QF227" s="43">
        <f t="shared" si="6742"/>
        <v>0</v>
      </c>
      <c r="QG227" s="43">
        <f t="shared" si="6743"/>
        <v>0</v>
      </c>
      <c r="QH227" s="43">
        <f>'СДП (план)'!BU228</f>
        <v>0</v>
      </c>
      <c r="QI227" s="43">
        <f>'СДП (план)'!BV228</f>
        <v>0</v>
      </c>
      <c r="QJ227" s="43">
        <f t="shared" si="6744"/>
        <v>0</v>
      </c>
      <c r="QK227" s="43">
        <f t="shared" si="6745"/>
        <v>0</v>
      </c>
      <c r="QL227" s="43">
        <f>VLOOKUP($C227,'факт СДП 1 мес'!$D$8:$HP$251,153,0)</f>
        <v>0</v>
      </c>
      <c r="QM227" s="43">
        <f>VLOOKUP($C227,'факт СДП 1 мес'!$D$8:$HP$251,154,0)</f>
        <v>0</v>
      </c>
      <c r="QN227" s="43">
        <f>VLOOKUP($C227,'факт СДП 1 мес'!$D$8:$HP$251,155,0)</f>
        <v>0</v>
      </c>
      <c r="QO227" s="43">
        <f>VLOOKUP($C227,'факт СДП 1 мес'!$D$8:$HP$251,156,0)</f>
        <v>0</v>
      </c>
      <c r="QP227" s="43">
        <f>VLOOKUP($C227,'факт СДП 1 мес'!$D$8:$HP$251,157,0)</f>
        <v>0</v>
      </c>
      <c r="QQ227" s="43">
        <f>VLOOKUP($C227,'факт СДП 1 мес'!$D$8:$HP$251,158,0)</f>
        <v>0</v>
      </c>
      <c r="QR227" s="43">
        <f t="shared" si="6746"/>
        <v>0</v>
      </c>
      <c r="QS227" s="43">
        <f t="shared" si="6747"/>
        <v>0</v>
      </c>
      <c r="QT227" s="43">
        <f t="shared" si="6748"/>
        <v>0</v>
      </c>
      <c r="QU227" s="43">
        <f t="shared" si="6749"/>
        <v>0</v>
      </c>
      <c r="QV227" s="43">
        <f t="shared" si="6750"/>
        <v>0</v>
      </c>
      <c r="QW227" s="43">
        <f>'СДП (план)'!BW228</f>
        <v>0</v>
      </c>
      <c r="QX227" s="43">
        <f>'СДП (план)'!BX228</f>
        <v>0</v>
      </c>
      <c r="QY227" s="43">
        <f t="shared" si="6751"/>
        <v>0</v>
      </c>
      <c r="QZ227" s="43">
        <f t="shared" si="6752"/>
        <v>0</v>
      </c>
      <c r="RA227" s="43">
        <f>VLOOKUP($C227,'факт СДП 1 мес'!$D$8:$HP$251,195,0)</f>
        <v>0</v>
      </c>
      <c r="RB227" s="43">
        <f>VLOOKUP($C227,'факт СДП 1 мес'!$D$8:$HP$251,196,0)</f>
        <v>0</v>
      </c>
      <c r="RC227" s="43">
        <f>VLOOKUP($C227,'факт СДП 1 мес'!$D$8:$HP$251,197,0)</f>
        <v>0</v>
      </c>
      <c r="RD227" s="43">
        <f>VLOOKUP($C227,'факт СДП 1 мес'!$D$8:$HP$251,198,0)</f>
        <v>0</v>
      </c>
      <c r="RE227" s="43">
        <f>VLOOKUP($C227,'факт СДП 1 мес'!$D$8:$HP$251,199,0)</f>
        <v>0</v>
      </c>
      <c r="RF227" s="43">
        <f>VLOOKUP($C227,'факт СДП 1 мес'!$D$8:$HP$251,200,0)</f>
        <v>0</v>
      </c>
      <c r="RG227" s="43">
        <f t="shared" si="6753"/>
        <v>0</v>
      </c>
      <c r="RH227" s="43">
        <f t="shared" si="6754"/>
        <v>0</v>
      </c>
      <c r="RI227" s="43">
        <f t="shared" si="6755"/>
        <v>0</v>
      </c>
      <c r="RJ227" s="43">
        <f t="shared" si="6756"/>
        <v>0</v>
      </c>
      <c r="RK227" s="43">
        <f t="shared" si="6757"/>
        <v>0</v>
      </c>
      <c r="RL227" s="43">
        <f>'СДП (план)'!BY228</f>
        <v>0</v>
      </c>
      <c r="RM227" s="43">
        <f>'СДП (план)'!BZ228</f>
        <v>0</v>
      </c>
      <c r="RN227" s="43">
        <f t="shared" si="6758"/>
        <v>0</v>
      </c>
      <c r="RO227" s="43">
        <f t="shared" si="6759"/>
        <v>0</v>
      </c>
      <c r="RP227" s="43">
        <f>VLOOKUP($C227,'факт СДП 1 мес'!$D$8:$HP$251,201,0)</f>
        <v>0</v>
      </c>
      <c r="RQ227" s="43">
        <f>VLOOKUP($C227,'факт СДП 1 мес'!$D$8:$HP$251,202,0)</f>
        <v>0</v>
      </c>
      <c r="RR227" s="43">
        <f>VLOOKUP($C227,'факт СДП 1 мес'!$D$8:$HP$251,203,0)</f>
        <v>0</v>
      </c>
      <c r="RS227" s="43">
        <f>VLOOKUP($C227,'факт СДП 1 мес'!$D$8:$HP$251,204,0)</f>
        <v>0</v>
      </c>
      <c r="RT227" s="43">
        <f>VLOOKUP($C227,'факт СДП 1 мес'!$D$8:$HP$251,205,0)</f>
        <v>0</v>
      </c>
      <c r="RU227" s="43">
        <f>VLOOKUP($C227,'факт СДП 1 мес'!$D$8:$HP$251,206,0)</f>
        <v>0</v>
      </c>
      <c r="RV227" s="43">
        <f t="shared" si="6760"/>
        <v>0</v>
      </c>
      <c r="RW227" s="43">
        <f t="shared" si="6761"/>
        <v>0</v>
      </c>
      <c r="RX227" s="43">
        <f t="shared" si="6762"/>
        <v>0</v>
      </c>
      <c r="RY227" s="43">
        <f t="shared" si="6763"/>
        <v>0</v>
      </c>
      <c r="RZ227" s="43">
        <f t="shared" si="6764"/>
        <v>0</v>
      </c>
      <c r="SA227" s="43">
        <f>'СДП (план)'!CA228</f>
        <v>0</v>
      </c>
      <c r="SB227" s="43">
        <f>'СДП (план)'!CB228</f>
        <v>0</v>
      </c>
      <c r="SC227" s="43">
        <f t="shared" si="6765"/>
        <v>0</v>
      </c>
      <c r="SD227" s="43">
        <f t="shared" si="6766"/>
        <v>0</v>
      </c>
      <c r="SE227" s="43">
        <f>VLOOKUP($C227,'факт СДП 1 мес'!$D$8:$HP$251,129,0)</f>
        <v>0</v>
      </c>
      <c r="SF227" s="43">
        <f>VLOOKUP($C227,'факт СДП 1 мес'!$D$8:$HP$251,130,0)</f>
        <v>0</v>
      </c>
      <c r="SG227" s="43">
        <f>VLOOKUP($C227,'факт СДП 1 мес'!$D$8:$HP$251,131,0)</f>
        <v>0</v>
      </c>
      <c r="SH227" s="43">
        <f>VLOOKUP($C227,'факт СДП 1 мес'!$D$8:$HP$251,132,0)</f>
        <v>0</v>
      </c>
      <c r="SI227" s="43">
        <f>VLOOKUP($C227,'факт СДП 1 мес'!$D$8:$HP$251,133,0)</f>
        <v>0</v>
      </c>
      <c r="SJ227" s="43">
        <f>VLOOKUP($C227,'факт СДП 1 мес'!$D$8:$HP$251,134,0)</f>
        <v>0</v>
      </c>
      <c r="SK227" s="43">
        <f t="shared" si="6105"/>
        <v>0</v>
      </c>
      <c r="SL227" s="43">
        <f t="shared" si="6767"/>
        <v>0</v>
      </c>
      <c r="SM227" s="43">
        <f t="shared" si="6768"/>
        <v>0</v>
      </c>
      <c r="SN227" s="43">
        <f t="shared" si="6769"/>
        <v>0</v>
      </c>
      <c r="SO227" s="43">
        <f t="shared" si="6770"/>
        <v>0</v>
      </c>
      <c r="SP227" s="43">
        <f>'СДП (план)'!CC228</f>
        <v>0</v>
      </c>
      <c r="SQ227" s="43">
        <f>'СДП (план)'!CD228</f>
        <v>0</v>
      </c>
      <c r="SR227" s="43">
        <f t="shared" si="6771"/>
        <v>0</v>
      </c>
      <c r="SS227" s="43">
        <f t="shared" si="6772"/>
        <v>0</v>
      </c>
      <c r="ST227" s="43">
        <f>VLOOKUP($C227,'факт СДП 1 мес'!$D$8:$HP$251,93,0)</f>
        <v>0</v>
      </c>
      <c r="SU227" s="43">
        <f>VLOOKUP($C227,'факт СДП 1 мес'!$D$8:$HP$251,94,0)</f>
        <v>0</v>
      </c>
      <c r="SV227" s="43">
        <f>VLOOKUP($C227,'факт СДП 1 мес'!$D$8:$HP$251,95,0)</f>
        <v>0</v>
      </c>
      <c r="SW227" s="43">
        <f>VLOOKUP($C227,'факт СДП 1 мес'!$D$8:$HP$251,96,0)</f>
        <v>0</v>
      </c>
      <c r="SX227" s="43">
        <f>VLOOKUP($C227,'факт СДП 1 мес'!$D$8:$HP$251,97,0)</f>
        <v>0</v>
      </c>
      <c r="SY227" s="43">
        <f>VLOOKUP($C227,'факт СДП 1 мес'!$D$8:$HP$251,98,0)</f>
        <v>0</v>
      </c>
      <c r="SZ227" s="43">
        <f t="shared" si="6108"/>
        <v>0</v>
      </c>
      <c r="TA227" s="43">
        <f t="shared" si="6773"/>
        <v>0</v>
      </c>
      <c r="TB227" s="43">
        <f t="shared" si="6774"/>
        <v>0</v>
      </c>
      <c r="TC227" s="43">
        <f t="shared" si="6775"/>
        <v>0</v>
      </c>
      <c r="TD227" s="43">
        <f t="shared" si="6776"/>
        <v>0</v>
      </c>
      <c r="TE227" s="8">
        <f>'СДП (план)'!CE228</f>
        <v>0</v>
      </c>
      <c r="TF227" s="3">
        <f>'СДП (план)'!CF228</f>
        <v>0</v>
      </c>
      <c r="TG227" s="8">
        <v>0</v>
      </c>
      <c r="TH227" s="3">
        <v>0</v>
      </c>
      <c r="TI227" s="43">
        <f>VLOOKUP($C227,'факт СДП 1 мес'!$D$8:$HP$251,117,0)</f>
        <v>0</v>
      </c>
      <c r="TJ227" s="43">
        <f>VLOOKUP($C227,'факт СДП 1 мес'!$D$8:$HP$251,118,0)</f>
        <v>0</v>
      </c>
      <c r="TK227" s="43">
        <f>VLOOKUP($C227,'факт СДП 1 мес'!$D$8:$HP$251,119,0)</f>
        <v>0</v>
      </c>
      <c r="TL227" s="43">
        <f>VLOOKUP($C227,'факт СДП 1 мес'!$D$8:$HP$251,120,0)</f>
        <v>0</v>
      </c>
      <c r="TM227" s="43">
        <f>VLOOKUP($C227,'факт СДП 1 мес'!$D$8:$HP$251,121,0)</f>
        <v>0</v>
      </c>
      <c r="TN227" s="43">
        <f>VLOOKUP($C227,'факт СДП 1 мес'!$D$8:$HP$251,122,0)</f>
        <v>0</v>
      </c>
      <c r="TO227" s="43">
        <f t="shared" si="6109"/>
        <v>0</v>
      </c>
      <c r="TP227" s="43">
        <f t="shared" si="6777"/>
        <v>0</v>
      </c>
      <c r="TQ227" s="43">
        <f t="shared" si="6778"/>
        <v>0</v>
      </c>
      <c r="TR227" s="43">
        <f t="shared" si="6779"/>
        <v>0</v>
      </c>
      <c r="TS227" s="43">
        <f t="shared" si="6780"/>
        <v>0</v>
      </c>
      <c r="TT227" s="43">
        <f>'СДП (план)'!CG228</f>
        <v>0</v>
      </c>
      <c r="TU227" s="43">
        <f>'СДП (план)'!CH228</f>
        <v>0</v>
      </c>
      <c r="TV227" s="43">
        <f t="shared" si="6781"/>
        <v>0</v>
      </c>
      <c r="TW227" s="43">
        <f t="shared" si="6782"/>
        <v>0</v>
      </c>
      <c r="TX227" s="43">
        <f>VLOOKUP($C227,'факт СДП 1 мес'!$D$8:$HP$251,207,0)</f>
        <v>0</v>
      </c>
      <c r="TY227" s="43">
        <f>VLOOKUP($C227,'факт СДП 1 мес'!$D$8:$HP$251,208,0)</f>
        <v>0</v>
      </c>
      <c r="TZ227" s="43">
        <f>VLOOKUP($C227,'факт СДП 1 мес'!$D$8:$HP$251,209,0)</f>
        <v>0</v>
      </c>
      <c r="UA227" s="43">
        <f>VLOOKUP($C227,'факт СДП 1 мес'!$D$8:$HP$251,210,0)</f>
        <v>0</v>
      </c>
      <c r="UB227" s="43">
        <f>VLOOKUP($C227,'факт СДП 1 мес'!$D$8:$HP$251,211,0)</f>
        <v>0</v>
      </c>
      <c r="UC227" s="43">
        <f>VLOOKUP($C227,'факт СДП 1 мес'!$D$8:$HP$251,212,0)</f>
        <v>0</v>
      </c>
      <c r="UD227" s="43">
        <f t="shared" si="6783"/>
        <v>0</v>
      </c>
      <c r="UE227" s="43">
        <f t="shared" si="6784"/>
        <v>0</v>
      </c>
      <c r="UF227" s="43">
        <f t="shared" si="6785"/>
        <v>0</v>
      </c>
      <c r="UG227" s="43">
        <f t="shared" si="6786"/>
        <v>0</v>
      </c>
      <c r="UH227" s="43">
        <f t="shared" si="6787"/>
        <v>0</v>
      </c>
      <c r="UI227" s="43"/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/>
      <c r="UX227" s="47">
        <f>'СДП (план)'!CK228</f>
        <v>0</v>
      </c>
      <c r="UY227" s="47">
        <f>'СДП (план)'!CL228</f>
        <v>0</v>
      </c>
      <c r="UZ227" s="43">
        <f t="shared" si="5951"/>
        <v>0</v>
      </c>
      <c r="VA227" s="43">
        <f t="shared" si="5952"/>
        <v>0</v>
      </c>
      <c r="VB227" s="47">
        <f t="shared" si="5953"/>
        <v>0</v>
      </c>
      <c r="VC227" s="47">
        <f t="shared" si="5954"/>
        <v>0</v>
      </c>
      <c r="VD227" s="47">
        <f t="shared" si="5955"/>
        <v>0</v>
      </c>
      <c r="VE227" s="47">
        <f t="shared" si="5956"/>
        <v>0</v>
      </c>
      <c r="VF227" s="47">
        <f t="shared" si="5957"/>
        <v>0</v>
      </c>
      <c r="VG227" s="47">
        <f t="shared" si="5958"/>
        <v>0</v>
      </c>
      <c r="VH227" s="47">
        <f t="shared" si="5959"/>
        <v>0</v>
      </c>
      <c r="VI227" s="47">
        <f t="shared" si="5960"/>
        <v>0</v>
      </c>
      <c r="VJ227" s="47">
        <f t="shared" si="5961"/>
        <v>0</v>
      </c>
      <c r="VK227" s="43">
        <f t="shared" si="5962"/>
        <v>0</v>
      </c>
      <c r="VL227" s="43">
        <f t="shared" si="5963"/>
        <v>0</v>
      </c>
      <c r="VM227" s="398" t="e">
        <f>VLOOKUP($C227,'СДП (план)'!$C$11:$CL$254,107,0)</f>
        <v>#REF!</v>
      </c>
      <c r="VN227" s="398" t="e">
        <f>VLOOKUP($C227,'СДП (план)'!$C$11:$CL$254,108,0)</f>
        <v>#REF!</v>
      </c>
      <c r="VO227" s="399" t="e">
        <f t="shared" si="6788"/>
        <v>#REF!</v>
      </c>
      <c r="VP227" s="399" t="e">
        <f t="shared" si="6789"/>
        <v>#REF!</v>
      </c>
      <c r="VQ227" s="398" t="e">
        <f>VLOOKUP($C227,'факт СДП 1 мес'!$D$8:$HI$249,255,0)</f>
        <v>#REF!</v>
      </c>
      <c r="VR227" s="398" t="e">
        <f>VLOOKUP($C227,'факт СДП 1 мес'!$D$8:$HI$249,256,0)</f>
        <v>#REF!</v>
      </c>
      <c r="VS227" s="400" t="e">
        <f t="shared" si="6090"/>
        <v>#REF!</v>
      </c>
      <c r="VT227" s="400" t="e">
        <f t="shared" si="6091"/>
        <v>#REF!</v>
      </c>
    </row>
    <row r="228" spans="1:592" s="52" customFormat="1" ht="37.5" hidden="1" customHeight="1" x14ac:dyDescent="0.2">
      <c r="A228" s="182"/>
      <c r="B228" s="182">
        <v>183</v>
      </c>
      <c r="C228" s="509" t="s">
        <v>694</v>
      </c>
      <c r="D228" s="495" t="s">
        <v>721</v>
      </c>
      <c r="E228" s="461">
        <v>16026</v>
      </c>
      <c r="F228" s="450">
        <v>6.88</v>
      </c>
      <c r="G228" s="490">
        <v>9.4000000000000004E-3</v>
      </c>
      <c r="H228" s="475">
        <v>1</v>
      </c>
      <c r="I228" s="205"/>
      <c r="J228" s="205"/>
      <c r="K228" s="208"/>
      <c r="L228" s="208"/>
      <c r="M228" s="208"/>
      <c r="N228" s="209"/>
      <c r="O228" s="44">
        <f>'СДП (план)'!O229</f>
        <v>0</v>
      </c>
      <c r="P228" s="44">
        <f>'СДП (план)'!P229</f>
        <v>0</v>
      </c>
      <c r="Q228" s="43">
        <f t="shared" si="6553"/>
        <v>0</v>
      </c>
      <c r="R228" s="43">
        <f t="shared" si="6554"/>
        <v>0</v>
      </c>
      <c r="S228" s="43">
        <f>VLOOKUP($C228,'факт СДП 1 мес'!$D$8:$HP$251,9,0)</f>
        <v>0</v>
      </c>
      <c r="T228" s="43">
        <f>VLOOKUP($C228,'факт СДП 1 мес'!$D$8:$HP$251,10,0)</f>
        <v>0</v>
      </c>
      <c r="U228" s="43">
        <f>VLOOKUP($C228,'факт СДП 1 мес'!$D$8:$HP$251,11,0)</f>
        <v>0</v>
      </c>
      <c r="V228" s="43">
        <f>VLOOKUP($C228,'факт СДП 1 мес'!$D$8:$HP$251,12,0)</f>
        <v>0</v>
      </c>
      <c r="W228" s="43">
        <f>VLOOKUP($C228,'факт СДП 1 мес'!$D$8:$HP$251,13,0)</f>
        <v>0</v>
      </c>
      <c r="X228" s="43">
        <f>VLOOKUP($C228,'факт СДП 1 мес'!$D$8:$HP$251,14,0)</f>
        <v>0</v>
      </c>
      <c r="Y228" s="43">
        <f t="shared" si="6555"/>
        <v>0</v>
      </c>
      <c r="Z228" s="43">
        <f t="shared" si="6556"/>
        <v>0</v>
      </c>
      <c r="AA228" s="43">
        <f t="shared" si="6557"/>
        <v>0</v>
      </c>
      <c r="AB228" s="43">
        <f t="shared" si="6558"/>
        <v>0</v>
      </c>
      <c r="AC228" s="43">
        <f t="shared" si="6559"/>
        <v>0</v>
      </c>
      <c r="AD228" s="145">
        <f>'СДП (план)'!Q229</f>
        <v>0</v>
      </c>
      <c r="AE228" s="145">
        <f>'СДП (план)'!R229</f>
        <v>0</v>
      </c>
      <c r="AF228" s="43">
        <f t="shared" si="6560"/>
        <v>0</v>
      </c>
      <c r="AG228" s="43">
        <f t="shared" si="6561"/>
        <v>0</v>
      </c>
      <c r="AH228" s="43">
        <f>VLOOKUP($C228,'факт СДП 1 мес'!$D$8:$HP$251,3,0)</f>
        <v>0</v>
      </c>
      <c r="AI228" s="43">
        <f>VLOOKUP($C228,'факт СДП 1 мес'!$D$8:$HP$251,4,0)</f>
        <v>0</v>
      </c>
      <c r="AJ228" s="43">
        <f>VLOOKUP($C228,'факт СДП 1 мес'!$D$8:$HP$251,5,0)</f>
        <v>0</v>
      </c>
      <c r="AK228" s="43">
        <f>VLOOKUP($C228,'факт СДП 1 мес'!$D$8:$HP$251,6,0)</f>
        <v>0</v>
      </c>
      <c r="AL228" s="43">
        <f>VLOOKUP($C228,'факт СДП 1 мес'!$D$8:$HP$251,7,0)</f>
        <v>0</v>
      </c>
      <c r="AM228" s="43">
        <f>VLOOKUP($C228,'факт СДП 1 мес'!$D$8:$HP$251,8,0)</f>
        <v>0</v>
      </c>
      <c r="AN228" s="43">
        <f t="shared" si="5982"/>
        <v>0</v>
      </c>
      <c r="AO228" s="43">
        <f t="shared" si="5983"/>
        <v>0</v>
      </c>
      <c r="AP228" s="43">
        <f t="shared" si="5984"/>
        <v>0</v>
      </c>
      <c r="AQ228" s="43">
        <f t="shared" si="5985"/>
        <v>0</v>
      </c>
      <c r="AR228" s="43">
        <f t="shared" si="5986"/>
        <v>0</v>
      </c>
      <c r="AS228" s="43">
        <f>'СДП (план)'!S229</f>
        <v>0</v>
      </c>
      <c r="AT228" s="43">
        <f>'СДП (план)'!T229</f>
        <v>0</v>
      </c>
      <c r="AU228" s="43">
        <f t="shared" si="6562"/>
        <v>0</v>
      </c>
      <c r="AV228" s="43">
        <f t="shared" si="6563"/>
        <v>0</v>
      </c>
      <c r="AW228" s="43">
        <f>VLOOKUP($C228,'факт СДП 1 мес'!$D$8:$HP$251,159,0)</f>
        <v>0</v>
      </c>
      <c r="AX228" s="43">
        <f>VLOOKUP($C228,'факт СДП 1 мес'!$D$8:$HP$251,160,0)</f>
        <v>0</v>
      </c>
      <c r="AY228" s="43">
        <f>VLOOKUP($C228,'факт СДП 1 мес'!$D$8:$HP$251,161,0)</f>
        <v>0</v>
      </c>
      <c r="AZ228" s="43">
        <f>VLOOKUP($C228,'факт СДП 1 мес'!$D$8:$HP$251,162,0)</f>
        <v>0</v>
      </c>
      <c r="BA228" s="43">
        <f>VLOOKUP($C228,'факт СДП 1 мес'!$D$8:$HP$251,163,0)</f>
        <v>0</v>
      </c>
      <c r="BB228" s="43">
        <f>VLOOKUP($C228,'факт СДП 1 мес'!$D$8:$HP$251,164,0)</f>
        <v>0</v>
      </c>
      <c r="BC228" s="43">
        <f t="shared" si="6564"/>
        <v>0</v>
      </c>
      <c r="BD228" s="43">
        <f t="shared" si="6565"/>
        <v>0</v>
      </c>
      <c r="BE228" s="43">
        <f t="shared" si="6566"/>
        <v>0</v>
      </c>
      <c r="BF228" s="43">
        <f t="shared" si="6567"/>
        <v>0</v>
      </c>
      <c r="BG228" s="43">
        <f t="shared" si="6568"/>
        <v>0</v>
      </c>
      <c r="BH228" s="88">
        <f>'СДП (план)'!U229</f>
        <v>0</v>
      </c>
      <c r="BI228" s="3">
        <f>'СДП (план)'!V229</f>
        <v>0</v>
      </c>
      <c r="BJ228" s="43">
        <f t="shared" si="6569"/>
        <v>0</v>
      </c>
      <c r="BK228" s="43">
        <f t="shared" si="6570"/>
        <v>0</v>
      </c>
      <c r="BL228" s="43">
        <f>VLOOKUP($C228,'факт СДП 1 мес'!$D$8:$HP$251,21,0)</f>
        <v>0</v>
      </c>
      <c r="BM228" s="43">
        <f>VLOOKUP($C228,'факт СДП 1 мес'!$D$8:$HP$251,22,0)</f>
        <v>0</v>
      </c>
      <c r="BN228" s="43">
        <f>VLOOKUP($C228,'факт СДП 1 мес'!$D$8:$HP$251,23,0)</f>
        <v>0</v>
      </c>
      <c r="BO228" s="43">
        <f>VLOOKUP($C228,'факт СДП 1 мес'!$D$8:$HP$251,24,0)</f>
        <v>0</v>
      </c>
      <c r="BP228" s="43">
        <f>VLOOKUP($C228,'факт СДП 1 мес'!$D$8:$HP$251,25,0)</f>
        <v>0</v>
      </c>
      <c r="BQ228" s="43">
        <f>VLOOKUP($C228,'факт СДП 1 мес'!$D$8:$HP$251,26,0)</f>
        <v>0</v>
      </c>
      <c r="BR228" s="43">
        <f t="shared" si="6571"/>
        <v>0</v>
      </c>
      <c r="BS228" s="43">
        <f t="shared" si="6572"/>
        <v>0</v>
      </c>
      <c r="BT228" s="43">
        <f t="shared" si="6573"/>
        <v>0</v>
      </c>
      <c r="BU228" s="43">
        <f t="shared" si="6092"/>
        <v>0</v>
      </c>
      <c r="BV228" s="43">
        <f t="shared" si="6093"/>
        <v>0</v>
      </c>
      <c r="BW228" s="43">
        <f>'СДП (план)'!W229</f>
        <v>0</v>
      </c>
      <c r="BX228" s="43">
        <f>'СДП (план)'!X229</f>
        <v>0</v>
      </c>
      <c r="BY228" s="43">
        <f t="shared" si="6574"/>
        <v>0</v>
      </c>
      <c r="BZ228" s="43">
        <f t="shared" si="6575"/>
        <v>0</v>
      </c>
      <c r="CA228" s="43">
        <f>VLOOKUP($C228,'факт СДП 1 мес'!$D$8:$HP$251,15,0)</f>
        <v>0</v>
      </c>
      <c r="CB228" s="43">
        <f>VLOOKUP($C228,'факт СДП 1 мес'!$D$8:$HP$251,16,0)</f>
        <v>0</v>
      </c>
      <c r="CC228" s="43">
        <f>VLOOKUP($C228,'факт СДП 1 мес'!$D$8:$HP$251,17,0)</f>
        <v>0</v>
      </c>
      <c r="CD228" s="43">
        <f>VLOOKUP($C228,'факт СДП 1 мес'!$D$8:$HP$251,18,0)</f>
        <v>0</v>
      </c>
      <c r="CE228" s="43">
        <f>VLOOKUP($C228,'факт СДП 1 мес'!$D$8:$HP$251,19,0)</f>
        <v>0</v>
      </c>
      <c r="CF228" s="43">
        <f>VLOOKUP($C228,'факт СДП 1 мес'!$D$8:$HP$251,20,0)</f>
        <v>0</v>
      </c>
      <c r="CG228" s="43">
        <f t="shared" si="6576"/>
        <v>0</v>
      </c>
      <c r="CH228" s="43">
        <f t="shared" si="6577"/>
        <v>0</v>
      </c>
      <c r="CI228" s="43">
        <f t="shared" si="6578"/>
        <v>0</v>
      </c>
      <c r="CJ228" s="43">
        <f t="shared" si="6579"/>
        <v>0</v>
      </c>
      <c r="CK228" s="43">
        <f t="shared" si="6580"/>
        <v>0</v>
      </c>
      <c r="CL228" s="45">
        <f>'СДП (план)'!Y229</f>
        <v>0</v>
      </c>
      <c r="CM228" s="43">
        <f>'СДП (план)'!Z229</f>
        <v>0</v>
      </c>
      <c r="CN228" s="43">
        <f t="shared" si="6581"/>
        <v>0</v>
      </c>
      <c r="CO228" s="43">
        <f t="shared" si="6582"/>
        <v>0</v>
      </c>
      <c r="CP228" s="43">
        <f>VLOOKUP($C228,'факт СДП 1 мес'!$D$8:$HP$251,165,0)</f>
        <v>0</v>
      </c>
      <c r="CQ228" s="43">
        <f>VLOOKUP($C228,'факт СДП 1 мес'!$D$8:$HP$251,166,0)</f>
        <v>0</v>
      </c>
      <c r="CR228" s="43">
        <f>VLOOKUP($C228,'факт СДП 1 мес'!$D$8:$HP$251,167,0)</f>
        <v>0</v>
      </c>
      <c r="CS228" s="43">
        <f>VLOOKUP($C228,'факт СДП 1 мес'!$D$8:$HP$251,168,0)</f>
        <v>0</v>
      </c>
      <c r="CT228" s="43">
        <f>VLOOKUP($C228,'факт СДП 1 мес'!$D$8:$HP$251,169,0)</f>
        <v>0</v>
      </c>
      <c r="CU228" s="43">
        <f>VLOOKUP($C228,'факт СДП 1 мес'!$D$8:$HP$251,170,0)</f>
        <v>0</v>
      </c>
      <c r="CV228" s="43">
        <f t="shared" si="6583"/>
        <v>0</v>
      </c>
      <c r="CW228" s="43">
        <f t="shared" si="6584"/>
        <v>0</v>
      </c>
      <c r="CX228" s="43">
        <f t="shared" si="6585"/>
        <v>0</v>
      </c>
      <c r="CY228" s="43">
        <f t="shared" si="6586"/>
        <v>0</v>
      </c>
      <c r="CZ228" s="43">
        <f t="shared" si="6587"/>
        <v>0</v>
      </c>
      <c r="DA228" s="5">
        <f>'СДП (план)'!AA229</f>
        <v>0</v>
      </c>
      <c r="DB228" s="3">
        <f>'СДП (план)'!AB229</f>
        <v>0</v>
      </c>
      <c r="DC228" s="43">
        <f t="shared" si="6588"/>
        <v>0</v>
      </c>
      <c r="DD228" s="43">
        <f t="shared" si="6589"/>
        <v>0</v>
      </c>
      <c r="DE228" s="43">
        <f>VLOOKUP($C228,'факт СДП 1 мес'!$D$8:$HP$251,57,0)</f>
        <v>0</v>
      </c>
      <c r="DF228" s="43">
        <f>VLOOKUP($C228,'факт СДП 1 мес'!$D$8:$HP$251,58,0)</f>
        <v>0</v>
      </c>
      <c r="DG228" s="43">
        <f>VLOOKUP($C228,'факт СДП 1 мес'!$D$8:$HP$251,59,0)</f>
        <v>0</v>
      </c>
      <c r="DH228" s="43">
        <f>VLOOKUP($C228,'факт СДП 1 мес'!$D$8:$HP$251,60,0)</f>
        <v>0</v>
      </c>
      <c r="DI228" s="43">
        <f>VLOOKUP($C228,'факт СДП 1 мес'!$D$8:$HP$251,61,0)</f>
        <v>0</v>
      </c>
      <c r="DJ228" s="43">
        <f>VLOOKUP($C228,'факт СДП 1 мес'!$D$8:$HP$251,62,0)</f>
        <v>0</v>
      </c>
      <c r="DK228" s="43">
        <f t="shared" si="6590"/>
        <v>0</v>
      </c>
      <c r="DL228" s="43">
        <f t="shared" si="6591"/>
        <v>0</v>
      </c>
      <c r="DM228" s="43">
        <f t="shared" si="6592"/>
        <v>0</v>
      </c>
      <c r="DN228" s="43">
        <f t="shared" si="6593"/>
        <v>0</v>
      </c>
      <c r="DO228" s="43">
        <f t="shared" si="6594"/>
        <v>0</v>
      </c>
      <c r="DP228" s="5">
        <f>'СДП (план)'!AC229</f>
        <v>0</v>
      </c>
      <c r="DQ228" s="3">
        <f>'СДП (план)'!AD229</f>
        <v>0</v>
      </c>
      <c r="DR228" s="43">
        <f t="shared" si="6595"/>
        <v>0</v>
      </c>
      <c r="DS228" s="43">
        <f t="shared" si="6596"/>
        <v>0</v>
      </c>
      <c r="DT228" s="43">
        <f>VLOOKUP($C228,'факт СДП 1 мес'!$D$8:$HP$251,33,0)</f>
        <v>0</v>
      </c>
      <c r="DU228" s="43">
        <f>VLOOKUP($C228,'факт СДП 1 мес'!$D$8:$HP$251,34,0)</f>
        <v>0</v>
      </c>
      <c r="DV228" s="43">
        <f>VLOOKUP($C228,'факт СДП 1 мес'!$D$8:$HP$251,35,0)</f>
        <v>0</v>
      </c>
      <c r="DW228" s="43">
        <f>VLOOKUP($C228,'факт СДП 1 мес'!$D$8:$HP$251,36,0)</f>
        <v>0</v>
      </c>
      <c r="DX228" s="43">
        <f>VLOOKUP($C228,'факт СДП 1 мес'!$D$8:$HP$251,37,0)</f>
        <v>0</v>
      </c>
      <c r="DY228" s="43">
        <f>VLOOKUP($C228,'факт СДП 1 мес'!$D$8:$HP$251,38,0)</f>
        <v>0</v>
      </c>
      <c r="DZ228" s="43">
        <f t="shared" si="6597"/>
        <v>0</v>
      </c>
      <c r="EA228" s="43">
        <f t="shared" si="6598"/>
        <v>0</v>
      </c>
      <c r="EB228" s="43">
        <f t="shared" si="6599"/>
        <v>0</v>
      </c>
      <c r="EC228" s="43">
        <f t="shared" si="6600"/>
        <v>0</v>
      </c>
      <c r="ED228" s="43">
        <f t="shared" si="6601"/>
        <v>0</v>
      </c>
      <c r="EE228" s="5">
        <f>'СДП (план)'!AE229</f>
        <v>0</v>
      </c>
      <c r="EF228" s="3">
        <f>'СДП (план)'!AF229</f>
        <v>0</v>
      </c>
      <c r="EG228" s="43">
        <f t="shared" si="6602"/>
        <v>0</v>
      </c>
      <c r="EH228" s="43">
        <f t="shared" si="6603"/>
        <v>0</v>
      </c>
      <c r="EI228" s="43">
        <f>VLOOKUP($C228,'факт СДП 1 мес'!$D$8:$HP$251,27,0)</f>
        <v>0</v>
      </c>
      <c r="EJ228" s="43">
        <f>VLOOKUP($C228,'факт СДП 1 мес'!$D$8:$HP$251,28,0)</f>
        <v>0</v>
      </c>
      <c r="EK228" s="43">
        <f>VLOOKUP($C228,'факт СДП 1 мес'!$D$8:$HP$251,29,0)</f>
        <v>0</v>
      </c>
      <c r="EL228" s="43">
        <f>VLOOKUP($C228,'факт СДП 1 мес'!$D$8:$HP$251,30,0)</f>
        <v>0</v>
      </c>
      <c r="EM228" s="43">
        <f>VLOOKUP($C228,'факт СДП 1 мес'!$D$8:$HP$251,31,0)</f>
        <v>0</v>
      </c>
      <c r="EN228" s="43">
        <f>VLOOKUP($C228,'факт СДП 1 мес'!$D$8:$HP$251,32,0)</f>
        <v>0</v>
      </c>
      <c r="EO228" s="43">
        <f t="shared" si="6006"/>
        <v>0</v>
      </c>
      <c r="EP228" s="43">
        <f t="shared" si="6007"/>
        <v>0</v>
      </c>
      <c r="EQ228" s="43">
        <f t="shared" si="6008"/>
        <v>0</v>
      </c>
      <c r="ER228" s="43">
        <f t="shared" si="6009"/>
        <v>0</v>
      </c>
      <c r="ES228" s="43">
        <f t="shared" si="6010"/>
        <v>0</v>
      </c>
      <c r="ET228" s="43">
        <f>'СДП (план)'!AG229</f>
        <v>0</v>
      </c>
      <c r="EU228" s="43">
        <f>'СДП (план)'!AH229</f>
        <v>0</v>
      </c>
      <c r="EV228" s="43">
        <f t="shared" si="6604"/>
        <v>0</v>
      </c>
      <c r="EW228" s="43">
        <f t="shared" si="6605"/>
        <v>0</v>
      </c>
      <c r="EX228" s="43">
        <f>VLOOKUP($C228,'факт СДП 1 мес'!$D$8:$HP$251,87,0)</f>
        <v>0</v>
      </c>
      <c r="EY228" s="43">
        <f>VLOOKUP($C228,'факт СДП 1 мес'!$D$8:$HP$251,88,0)</f>
        <v>0</v>
      </c>
      <c r="EZ228" s="43">
        <f>VLOOKUP($C228,'факт СДП 1 мес'!$D$8:$HP$251,89,0)</f>
        <v>0</v>
      </c>
      <c r="FA228" s="43">
        <f>VLOOKUP($C228,'факт СДП 1 мес'!$D$8:$HP$251,90,0)</f>
        <v>0</v>
      </c>
      <c r="FB228" s="43">
        <f>VLOOKUP($C228,'факт СДП 1 мес'!$D$8:$HP$251,91,0)</f>
        <v>0</v>
      </c>
      <c r="FC228" s="43">
        <f>VLOOKUP($C228,'факт СДП 1 мес'!$D$8:$HP$251,92,0)</f>
        <v>0</v>
      </c>
      <c r="FD228" s="43">
        <f t="shared" si="6606"/>
        <v>0</v>
      </c>
      <c r="FE228" s="43">
        <f t="shared" si="6607"/>
        <v>0</v>
      </c>
      <c r="FF228" s="43">
        <f t="shared" si="6608"/>
        <v>0</v>
      </c>
      <c r="FG228" s="43">
        <f t="shared" si="6609"/>
        <v>0</v>
      </c>
      <c r="FH228" s="43">
        <f t="shared" si="6610"/>
        <v>0</v>
      </c>
      <c r="FI228" s="43">
        <f>'СДП (план)'!AI229</f>
        <v>0</v>
      </c>
      <c r="FJ228" s="43">
        <f>'СДП (план)'!AJ229</f>
        <v>0</v>
      </c>
      <c r="FK228" s="43">
        <f t="shared" si="6611"/>
        <v>0</v>
      </c>
      <c r="FL228" s="43">
        <f t="shared" si="6612"/>
        <v>0</v>
      </c>
      <c r="FM228" s="43">
        <f>VLOOKUP($C228,'факт СДП 1 мес'!$D$8:$HP$251,39,0)</f>
        <v>0</v>
      </c>
      <c r="FN228" s="43">
        <f>VLOOKUP($C228,'факт СДП 1 мес'!$D$8:$HP$251,40,0)</f>
        <v>0</v>
      </c>
      <c r="FO228" s="43">
        <f>VLOOKUP($C228,'факт СДП 1 мес'!$D$8:$HP$251,41,0)</f>
        <v>0</v>
      </c>
      <c r="FP228" s="43">
        <f>VLOOKUP($C228,'факт СДП 1 мес'!$D$8:$HP$251,42,0)</f>
        <v>0</v>
      </c>
      <c r="FQ228" s="43">
        <f>VLOOKUP($C228,'факт СДП 1 мес'!$D$8:$HP$251,43,0)</f>
        <v>0</v>
      </c>
      <c r="FR228" s="43">
        <f>VLOOKUP($C228,'факт СДП 1 мес'!$D$8:$HP$251,44,0)</f>
        <v>0</v>
      </c>
      <c r="FS228" s="43">
        <f t="shared" si="6613"/>
        <v>0</v>
      </c>
      <c r="FT228" s="43">
        <f t="shared" si="6614"/>
        <v>0</v>
      </c>
      <c r="FU228" s="43">
        <f t="shared" si="6615"/>
        <v>0</v>
      </c>
      <c r="FV228" s="43">
        <f t="shared" si="6616"/>
        <v>0</v>
      </c>
      <c r="FW228" s="43">
        <f t="shared" si="6617"/>
        <v>0</v>
      </c>
      <c r="FX228" s="43">
        <f>'СДП (план)'!AK229</f>
        <v>0</v>
      </c>
      <c r="FY228" s="43">
        <f>'СДП (план)'!AL229</f>
        <v>0</v>
      </c>
      <c r="FZ228" s="43">
        <f t="shared" si="6618"/>
        <v>0</v>
      </c>
      <c r="GA228" s="43">
        <f t="shared" si="6619"/>
        <v>0</v>
      </c>
      <c r="GB228" s="43">
        <f>VLOOKUP($C228,'факт СДП 1 мес'!$D$8:$HP$251,45,0)</f>
        <v>0</v>
      </c>
      <c r="GC228" s="43">
        <f>VLOOKUP($C228,'факт СДП 1 мес'!$D$8:$HP$251,46,0)</f>
        <v>0</v>
      </c>
      <c r="GD228" s="43">
        <f>VLOOKUP($C228,'факт СДП 1 мес'!$D$8:$HP$251,47,0)</f>
        <v>0</v>
      </c>
      <c r="GE228" s="43">
        <f>VLOOKUP($C228,'факт СДП 1 мес'!$D$8:$HP$251,48,0)</f>
        <v>0</v>
      </c>
      <c r="GF228" s="43">
        <f>VLOOKUP($C228,'факт СДП 1 мес'!$D$8:$HP$251,49,0)</f>
        <v>0</v>
      </c>
      <c r="GG228" s="43">
        <f>VLOOKUP($C228,'факт СДП 1 мес'!$D$8:$HP$251,50,0)</f>
        <v>0</v>
      </c>
      <c r="GH228" s="43">
        <f t="shared" si="6620"/>
        <v>0</v>
      </c>
      <c r="GI228" s="43">
        <f t="shared" si="6621"/>
        <v>0</v>
      </c>
      <c r="GJ228" s="43">
        <f t="shared" si="6622"/>
        <v>0</v>
      </c>
      <c r="GK228" s="43">
        <f t="shared" si="6623"/>
        <v>0</v>
      </c>
      <c r="GL228" s="43">
        <f t="shared" si="6624"/>
        <v>0</v>
      </c>
      <c r="GM228" s="5">
        <f>'СДП (план)'!AM229</f>
        <v>0</v>
      </c>
      <c r="GN228" s="3">
        <f>'СДП (план)'!AN229</f>
        <v>0</v>
      </c>
      <c r="GO228" s="43">
        <f t="shared" si="6625"/>
        <v>0</v>
      </c>
      <c r="GP228" s="43">
        <f t="shared" si="6626"/>
        <v>0</v>
      </c>
      <c r="GQ228" s="43">
        <f>VLOOKUP($C228,'факт СДП 1 мес'!$D$8:$HP$251,51,0)</f>
        <v>0</v>
      </c>
      <c r="GR228" s="43">
        <f>VLOOKUP($C228,'факт СДП 1 мес'!$D$8:$HP$251,52,0)</f>
        <v>0</v>
      </c>
      <c r="GS228" s="43">
        <f>VLOOKUP($C228,'факт СДП 1 мес'!$D$8:$HP$251,53,0)</f>
        <v>0</v>
      </c>
      <c r="GT228" s="43">
        <f>VLOOKUP($C228,'факт СДП 1 мес'!$D$8:$HP$251,54,0)</f>
        <v>0</v>
      </c>
      <c r="GU228" s="43">
        <f>VLOOKUP($C228,'факт СДП 1 мес'!$D$8:$HP$251,55,0)</f>
        <v>0</v>
      </c>
      <c r="GV228" s="43">
        <f>VLOOKUP($C228,'факт СДП 1 мес'!$D$8:$HP$251,56,0)</f>
        <v>0</v>
      </c>
      <c r="GW228" s="43">
        <f t="shared" si="6627"/>
        <v>0</v>
      </c>
      <c r="GX228" s="43">
        <f t="shared" si="6628"/>
        <v>0</v>
      </c>
      <c r="GY228" s="43">
        <f t="shared" si="6629"/>
        <v>0</v>
      </c>
      <c r="GZ228" s="43">
        <f t="shared" si="6630"/>
        <v>0</v>
      </c>
      <c r="HA228" s="43">
        <f t="shared" si="6631"/>
        <v>0</v>
      </c>
      <c r="HB228" s="5">
        <f>'СДП (план)'!AO229</f>
        <v>0</v>
      </c>
      <c r="HC228" s="3">
        <f>'СДП (план)'!AP229</f>
        <v>0</v>
      </c>
      <c r="HD228" s="43">
        <f t="shared" si="6632"/>
        <v>0</v>
      </c>
      <c r="HE228" s="43">
        <f t="shared" si="6633"/>
        <v>0</v>
      </c>
      <c r="HF228" s="43">
        <f>VLOOKUP($C228,'факт СДП 1 мес'!$D$8:$HP$251,141,0)</f>
        <v>0</v>
      </c>
      <c r="HG228" s="43">
        <f>VLOOKUP($C228,'факт СДП 1 мес'!$D$8:$HP$251,142,0)</f>
        <v>0</v>
      </c>
      <c r="HH228" s="43">
        <f>VLOOKUP($C228,'факт СДП 1 мес'!$D$8:$HP$251,143,0)</f>
        <v>0</v>
      </c>
      <c r="HI228" s="43">
        <f>VLOOKUP($C228,'факт СДП 1 мес'!$D$8:$HP$251,144,0)</f>
        <v>0</v>
      </c>
      <c r="HJ228" s="43">
        <f>VLOOKUP($C228,'факт СДП 1 мес'!$D$8:$HP$251,145,0)</f>
        <v>0</v>
      </c>
      <c r="HK228" s="43">
        <f>VLOOKUP($C228,'факт СДП 1 мес'!$D$8:$HP$251,146,0)</f>
        <v>0</v>
      </c>
      <c r="HL228" s="43">
        <f t="shared" si="6634"/>
        <v>0</v>
      </c>
      <c r="HM228" s="43">
        <f t="shared" si="6635"/>
        <v>0</v>
      </c>
      <c r="HN228" s="43">
        <f t="shared" si="6636"/>
        <v>0</v>
      </c>
      <c r="HO228" s="43">
        <f t="shared" si="6637"/>
        <v>0</v>
      </c>
      <c r="HP228" s="43">
        <f t="shared" si="6638"/>
        <v>0</v>
      </c>
      <c r="HQ228" s="43">
        <f>'СДП (план)'!AQ229</f>
        <v>0</v>
      </c>
      <c r="HR228" s="43">
        <f>'СДП (план)'!AR229</f>
        <v>0</v>
      </c>
      <c r="HS228" s="43">
        <f t="shared" si="6639"/>
        <v>0</v>
      </c>
      <c r="HT228" s="43">
        <f t="shared" si="6640"/>
        <v>0</v>
      </c>
      <c r="HU228" s="43">
        <f>VLOOKUP($C228,'факт СДП 1 мес'!$D$8:$HP$251,171,0)</f>
        <v>0</v>
      </c>
      <c r="HV228" s="43">
        <f>VLOOKUP($C228,'факт СДП 1 мес'!$D$8:$HP$251,172,0)</f>
        <v>0</v>
      </c>
      <c r="HW228" s="43">
        <f>VLOOKUP($C228,'факт СДП 1 мес'!$D$8:$HP$251,173,0)</f>
        <v>0</v>
      </c>
      <c r="HX228" s="43">
        <f>VLOOKUP($C228,'факт СДП 1 мес'!$D$8:$HP$251,174,0)</f>
        <v>0</v>
      </c>
      <c r="HY228" s="43">
        <f>VLOOKUP($C228,'факт СДП 1 мес'!$D$8:$HP$251,175,0)</f>
        <v>0</v>
      </c>
      <c r="HZ228" s="43">
        <f>VLOOKUP($C228,'факт СДП 1 мес'!$D$8:$HP$251,176,0)</f>
        <v>0</v>
      </c>
      <c r="IA228" s="43">
        <f t="shared" si="6641"/>
        <v>0</v>
      </c>
      <c r="IB228" s="43">
        <f t="shared" si="6642"/>
        <v>0</v>
      </c>
      <c r="IC228" s="43">
        <f t="shared" si="6643"/>
        <v>0</v>
      </c>
      <c r="ID228" s="43">
        <f t="shared" si="6644"/>
        <v>0</v>
      </c>
      <c r="IE228" s="43">
        <f t="shared" si="6645"/>
        <v>0</v>
      </c>
      <c r="IF228" s="43">
        <f>'СДП (план)'!AS229</f>
        <v>0</v>
      </c>
      <c r="IG228" s="43">
        <f>'СДП (план)'!AT229</f>
        <v>0</v>
      </c>
      <c r="IH228" s="43">
        <f t="shared" si="6646"/>
        <v>0</v>
      </c>
      <c r="II228" s="43">
        <f t="shared" si="6647"/>
        <v>0</v>
      </c>
      <c r="IJ228" s="43">
        <f>VLOOKUP($C228,'факт СДП 1 мес'!$D$8:$HP$251,183,0)</f>
        <v>0</v>
      </c>
      <c r="IK228" s="43">
        <f>VLOOKUP($C228,'факт СДП 1 мес'!$D$8:$HP$251,184,0)</f>
        <v>0</v>
      </c>
      <c r="IL228" s="43">
        <f>VLOOKUP($C228,'факт СДП 1 мес'!$D$8:$HP$251,185,0)</f>
        <v>0</v>
      </c>
      <c r="IM228" s="43">
        <f>VLOOKUP($C228,'факт СДП 1 мес'!$D$8:$HP$251,186,0)</f>
        <v>0</v>
      </c>
      <c r="IN228" s="43">
        <f>VLOOKUP($C228,'факт СДП 1 мес'!$D$8:$HP$251,187,0)</f>
        <v>0</v>
      </c>
      <c r="IO228" s="43">
        <f>VLOOKUP($C228,'факт СДП 1 мес'!$D$8:$HP$251,188,0)</f>
        <v>0</v>
      </c>
      <c r="IP228" s="43">
        <f t="shared" si="6648"/>
        <v>0</v>
      </c>
      <c r="IQ228" s="43">
        <f t="shared" si="6649"/>
        <v>0</v>
      </c>
      <c r="IR228" s="43">
        <f t="shared" si="6650"/>
        <v>0</v>
      </c>
      <c r="IS228" s="43">
        <f t="shared" si="6651"/>
        <v>0</v>
      </c>
      <c r="IT228" s="43">
        <f t="shared" si="6652"/>
        <v>0</v>
      </c>
      <c r="IU228" s="45">
        <f>'СДП (план)'!AU229</f>
        <v>0</v>
      </c>
      <c r="IV228" s="45">
        <f>'СДП (план)'!AV229</f>
        <v>0</v>
      </c>
      <c r="IW228" s="43">
        <f t="shared" si="6653"/>
        <v>0</v>
      </c>
      <c r="IX228" s="43">
        <f t="shared" si="6654"/>
        <v>0</v>
      </c>
      <c r="IY228" s="43">
        <f>VLOOKUP($C228,'факт СДП 1 мес'!$D$8:$HP$251,147,0)</f>
        <v>0</v>
      </c>
      <c r="IZ228" s="43">
        <f>VLOOKUP($C228,'факт СДП 1 мес'!$D$8:$HP$251,148,0)</f>
        <v>0</v>
      </c>
      <c r="JA228" s="43">
        <f>VLOOKUP($C228,'факт СДП 1 мес'!$D$8:$HP$251,149,0)</f>
        <v>0</v>
      </c>
      <c r="JB228" s="43">
        <f>VLOOKUP($C228,'факт СДП 1 мес'!$D$8:$HP$251,150,0)</f>
        <v>0</v>
      </c>
      <c r="JC228" s="43">
        <f>VLOOKUP($C228,'факт СДП 1 мес'!$D$8:$HP$251,151,0)</f>
        <v>0</v>
      </c>
      <c r="JD228" s="43">
        <f>VLOOKUP($C228,'факт СДП 1 мес'!$D$8:$HP$251,152,0)</f>
        <v>0</v>
      </c>
      <c r="JE228" s="43">
        <f t="shared" si="6655"/>
        <v>0</v>
      </c>
      <c r="JF228" s="43">
        <f t="shared" si="6656"/>
        <v>0</v>
      </c>
      <c r="JG228" s="43">
        <f t="shared" si="6657"/>
        <v>0</v>
      </c>
      <c r="JH228" s="43">
        <f t="shared" si="6658"/>
        <v>0</v>
      </c>
      <c r="JI228" s="43">
        <f t="shared" si="6659"/>
        <v>0</v>
      </c>
      <c r="JJ228" s="45">
        <f>'СДП (план)'!AW229</f>
        <v>0</v>
      </c>
      <c r="JK228" s="45">
        <f>'СДП (план)'!AX229</f>
        <v>0</v>
      </c>
      <c r="JL228" s="43">
        <f t="shared" si="6660"/>
        <v>0</v>
      </c>
      <c r="JM228" s="43">
        <f t="shared" si="6661"/>
        <v>0</v>
      </c>
      <c r="JN228" s="43">
        <f>VLOOKUP($C228,'факт СДП 1 мес'!$D$8:$HP$251,135,0)</f>
        <v>0</v>
      </c>
      <c r="JO228" s="43">
        <f>VLOOKUP($C228,'факт СДП 1 мес'!$D$8:$HP$251,136,0)</f>
        <v>0</v>
      </c>
      <c r="JP228" s="43">
        <f>VLOOKUP($C228,'факт СДП 1 мес'!$D$8:$HP$251,137,0)</f>
        <v>0</v>
      </c>
      <c r="JQ228" s="43">
        <f>VLOOKUP($C228,'факт СДП 1 мес'!$D$8:$HP$251,138,0)</f>
        <v>0</v>
      </c>
      <c r="JR228" s="43">
        <f>VLOOKUP($C228,'факт СДП 1 мес'!$D$8:$HP$251,139,0)</f>
        <v>0</v>
      </c>
      <c r="JS228" s="43">
        <f>VLOOKUP($C228,'факт СДП 1 мес'!$D$8:$HP$251,140,0)</f>
        <v>0</v>
      </c>
      <c r="JT228" s="43">
        <f t="shared" si="6662"/>
        <v>0</v>
      </c>
      <c r="JU228" s="43">
        <f t="shared" si="6663"/>
        <v>0</v>
      </c>
      <c r="JV228" s="43">
        <f t="shared" si="6664"/>
        <v>0</v>
      </c>
      <c r="JW228" s="43">
        <f t="shared" si="6665"/>
        <v>0</v>
      </c>
      <c r="JX228" s="43">
        <f t="shared" si="6666"/>
        <v>0</v>
      </c>
      <c r="JY228" s="43">
        <f>'СДП (план)'!AY229</f>
        <v>0</v>
      </c>
      <c r="JZ228" s="43">
        <f>'СДП (план)'!AZ229</f>
        <v>0</v>
      </c>
      <c r="KA228" s="43">
        <f t="shared" si="6667"/>
        <v>0</v>
      </c>
      <c r="KB228" s="43">
        <f t="shared" si="6668"/>
        <v>0</v>
      </c>
      <c r="KC228" s="43">
        <f>VLOOKUP($C228,'факт СДП 1 мес'!$D$8:$HP$251,105,0)</f>
        <v>0</v>
      </c>
      <c r="KD228" s="43">
        <f>VLOOKUP($C228,'факт СДП 1 мес'!$D$8:$HP$251,106,0)</f>
        <v>0</v>
      </c>
      <c r="KE228" s="43">
        <f>VLOOKUP($C228,'факт СДП 1 мес'!$D$8:$HP$251,107,0)</f>
        <v>0</v>
      </c>
      <c r="KF228" s="43">
        <f>VLOOKUP($C228,'факт СДП 1 мес'!$D$8:$HP$251,108,0)</f>
        <v>0</v>
      </c>
      <c r="KG228" s="43">
        <f>VLOOKUP($C228,'факт СДП 1 мес'!$D$8:$HP$251,109,0)</f>
        <v>0</v>
      </c>
      <c r="KH228" s="43">
        <f>VLOOKUP($C228,'факт СДП 1 мес'!$D$8:$HP$251,110,0)</f>
        <v>0</v>
      </c>
      <c r="KI228" s="43">
        <f t="shared" si="6669"/>
        <v>0</v>
      </c>
      <c r="KJ228" s="43">
        <f t="shared" si="6670"/>
        <v>0</v>
      </c>
      <c r="KK228" s="43">
        <f t="shared" si="6671"/>
        <v>0</v>
      </c>
      <c r="KL228" s="43">
        <f t="shared" si="6672"/>
        <v>0</v>
      </c>
      <c r="KM228" s="43">
        <f t="shared" si="6673"/>
        <v>0</v>
      </c>
      <c r="KN228" s="43">
        <f>'СДП (план)'!BA229</f>
        <v>0</v>
      </c>
      <c r="KO228" s="43">
        <f>'СДП (план)'!BB229</f>
        <v>0</v>
      </c>
      <c r="KP228" s="43">
        <f t="shared" si="6674"/>
        <v>0</v>
      </c>
      <c r="KQ228" s="43">
        <f t="shared" si="6675"/>
        <v>0</v>
      </c>
      <c r="KR228" s="43">
        <f>VLOOKUP($C228,'факт СДП 1 мес'!$D$8:$HP$251,189,0)</f>
        <v>0</v>
      </c>
      <c r="KS228" s="43">
        <f>VLOOKUP($C228,'факт СДП 1 мес'!$D$8:$HP$251,190,0)</f>
        <v>0</v>
      </c>
      <c r="KT228" s="43">
        <f>VLOOKUP($C228,'факт СДП 1 мес'!$D$8:$HP$251,191,0)</f>
        <v>0</v>
      </c>
      <c r="KU228" s="43">
        <f>VLOOKUP($C228,'факт СДП 1 мес'!$D$8:$HP$251,192,0)</f>
        <v>0</v>
      </c>
      <c r="KV228" s="43">
        <f>VLOOKUP($C228,'факт СДП 1 мес'!$D$8:$HP$251,193,0)</f>
        <v>0</v>
      </c>
      <c r="KW228" s="43">
        <f>VLOOKUP($C228,'факт СДП 1 мес'!$D$8:$HP$251,194,0)</f>
        <v>0</v>
      </c>
      <c r="KX228" s="43">
        <f t="shared" si="6676"/>
        <v>0</v>
      </c>
      <c r="KY228" s="43">
        <f t="shared" si="6677"/>
        <v>0</v>
      </c>
      <c r="KZ228" s="43">
        <f t="shared" si="6678"/>
        <v>0</v>
      </c>
      <c r="LA228" s="43">
        <f t="shared" si="6679"/>
        <v>0</v>
      </c>
      <c r="LB228" s="43">
        <f t="shared" si="6680"/>
        <v>0</v>
      </c>
      <c r="LC228" s="43">
        <f>'СДП (план)'!BC229</f>
        <v>0</v>
      </c>
      <c r="LD228" s="43">
        <f>'СДП (план)'!BD229</f>
        <v>0</v>
      </c>
      <c r="LE228" s="43">
        <f t="shared" si="6681"/>
        <v>0</v>
      </c>
      <c r="LF228" s="43">
        <f t="shared" si="6682"/>
        <v>0</v>
      </c>
      <c r="LG228" s="43">
        <f>VLOOKUP($C228,'факт СДП 1 мес'!$D$8:$HP$251,63,0)</f>
        <v>0</v>
      </c>
      <c r="LH228" s="43">
        <f>VLOOKUP($C228,'факт СДП 1 мес'!$D$8:$HP$251,64,0)</f>
        <v>0</v>
      </c>
      <c r="LI228" s="43">
        <f>VLOOKUP($C228,'факт СДП 1 мес'!$D$8:$HP$251,65,0)</f>
        <v>0</v>
      </c>
      <c r="LJ228" s="43">
        <f>VLOOKUP($C228,'факт СДП 1 мес'!$D$8:$HP$251,66,0)</f>
        <v>0</v>
      </c>
      <c r="LK228" s="43">
        <f>VLOOKUP($C228,'факт СДП 1 мес'!$D$8:$HP$251,67,0)</f>
        <v>0</v>
      </c>
      <c r="LL228" s="43">
        <f>VLOOKUP($C228,'факт СДП 1 мес'!$D$8:$HP$251,68,0)</f>
        <v>0</v>
      </c>
      <c r="LM228" s="43">
        <f t="shared" si="6683"/>
        <v>0</v>
      </c>
      <c r="LN228" s="43">
        <f t="shared" si="6684"/>
        <v>0</v>
      </c>
      <c r="LO228" s="43">
        <f t="shared" si="6685"/>
        <v>0</v>
      </c>
      <c r="LP228" s="43">
        <f t="shared" si="6686"/>
        <v>0</v>
      </c>
      <c r="LQ228" s="43">
        <f t="shared" si="6687"/>
        <v>0</v>
      </c>
      <c r="LR228" s="43">
        <f>'СДП (план)'!BE229</f>
        <v>0</v>
      </c>
      <c r="LS228" s="43">
        <f>'СДП (план)'!BF229</f>
        <v>0</v>
      </c>
      <c r="LT228" s="43">
        <f t="shared" si="6688"/>
        <v>0</v>
      </c>
      <c r="LU228" s="43">
        <f t="shared" si="6689"/>
        <v>0</v>
      </c>
      <c r="LV228" s="43">
        <f>VLOOKUP($C228,'факт СДП 1 мес'!$D$8:$HP$251,69,0)</f>
        <v>0</v>
      </c>
      <c r="LW228" s="43">
        <f>VLOOKUP($C228,'факт СДП 1 мес'!$D$8:$HP$251,70,0)</f>
        <v>0</v>
      </c>
      <c r="LX228" s="43">
        <f>VLOOKUP($C228,'факт СДП 1 мес'!$D$8:$HP$251,71,0)</f>
        <v>0</v>
      </c>
      <c r="LY228" s="43">
        <f>VLOOKUP($C228,'факт СДП 1 мес'!$D$8:$HP$251,72,0)</f>
        <v>0</v>
      </c>
      <c r="LZ228" s="43">
        <f>VLOOKUP($C228,'факт СДП 1 мес'!$D$8:$HP$251,73,0)</f>
        <v>0</v>
      </c>
      <c r="MA228" s="43">
        <f>VLOOKUP($C228,'факт СДП 1 мес'!$D$8:$HP$251,74,0)</f>
        <v>0</v>
      </c>
      <c r="MB228" s="43">
        <f t="shared" si="6690"/>
        <v>0</v>
      </c>
      <c r="MC228" s="43">
        <f t="shared" si="6691"/>
        <v>0</v>
      </c>
      <c r="MD228" s="43">
        <f t="shared" si="6692"/>
        <v>0</v>
      </c>
      <c r="ME228" s="43">
        <f t="shared" si="6693"/>
        <v>0</v>
      </c>
      <c r="MF228" s="43">
        <f t="shared" si="6694"/>
        <v>0</v>
      </c>
      <c r="MG228" s="51">
        <f>'СДП (план)'!BG229</f>
        <v>0</v>
      </c>
      <c r="MH228" s="43">
        <f>'СДП (план)'!BH229</f>
        <v>0</v>
      </c>
      <c r="MI228" s="43">
        <f t="shared" si="6695"/>
        <v>0</v>
      </c>
      <c r="MJ228" s="43">
        <f t="shared" si="6696"/>
        <v>0</v>
      </c>
      <c r="MK228" s="43">
        <f>VLOOKUP($C228,'факт СДП 1 мес'!$D$8:$HP$251,75,0)</f>
        <v>0</v>
      </c>
      <c r="ML228" s="43">
        <f>VLOOKUP($C228,'факт СДП 1 мес'!$D$8:$HP$251,76,0)</f>
        <v>0</v>
      </c>
      <c r="MM228" s="43">
        <f>VLOOKUP($C228,'факт СДП 1 мес'!$D$8:$HP$251,77,0)</f>
        <v>0</v>
      </c>
      <c r="MN228" s="43">
        <f>VLOOKUP($C228,'факт СДП 1 мес'!$D$8:$HP$251,78,0)</f>
        <v>0</v>
      </c>
      <c r="MO228" s="43">
        <f>VLOOKUP($C228,'факт СДП 1 мес'!$D$8:$HP$251,79,0)</f>
        <v>0</v>
      </c>
      <c r="MP228" s="43">
        <f>VLOOKUP($C228,'факт СДП 1 мес'!$D$8:$HP$251,80,0)</f>
        <v>0</v>
      </c>
      <c r="MQ228" s="43">
        <f t="shared" si="6697"/>
        <v>0</v>
      </c>
      <c r="MR228" s="43">
        <f t="shared" si="6698"/>
        <v>0</v>
      </c>
      <c r="MS228" s="43">
        <f t="shared" si="6699"/>
        <v>0</v>
      </c>
      <c r="MT228" s="43">
        <f t="shared" si="6700"/>
        <v>0</v>
      </c>
      <c r="MU228" s="43">
        <f t="shared" si="6701"/>
        <v>0</v>
      </c>
      <c r="MV228" s="44">
        <f>'СДП (план)'!BI229</f>
        <v>0</v>
      </c>
      <c r="MW228" s="43">
        <f>'СДП (план)'!BJ229</f>
        <v>0</v>
      </c>
      <c r="MX228" s="43">
        <f t="shared" si="6702"/>
        <v>0</v>
      </c>
      <c r="MY228" s="43">
        <f t="shared" si="6703"/>
        <v>0</v>
      </c>
      <c r="MZ228" s="43">
        <f>VLOOKUP($C228,'факт СДП 1 мес'!$D$8:$HP$251,81,0)</f>
        <v>0</v>
      </c>
      <c r="NA228" s="43">
        <f>VLOOKUP($C228,'факт СДП 1 мес'!$D$8:$HP$251,82,0)</f>
        <v>0</v>
      </c>
      <c r="NB228" s="43">
        <f>VLOOKUP($C228,'факт СДП 1 мес'!$D$8:$HP$251,83,0)</f>
        <v>0</v>
      </c>
      <c r="NC228" s="43">
        <f>VLOOKUP($C228,'факт СДП 1 мес'!$D$8:$HP$251,84,0)</f>
        <v>0</v>
      </c>
      <c r="ND228" s="43">
        <f>VLOOKUP($C228,'факт СДП 1 мес'!$D$8:$HP$251,85,0)</f>
        <v>0</v>
      </c>
      <c r="NE228" s="43">
        <f>VLOOKUP($C228,'факт СДП 1 мес'!$D$8:$HP$251,86,0)</f>
        <v>0</v>
      </c>
      <c r="NF228" s="43">
        <f t="shared" si="6704"/>
        <v>0</v>
      </c>
      <c r="NG228" s="43">
        <f t="shared" si="6705"/>
        <v>0</v>
      </c>
      <c r="NH228" s="43">
        <f t="shared" si="6706"/>
        <v>0</v>
      </c>
      <c r="NI228" s="43">
        <f t="shared" si="6707"/>
        <v>0</v>
      </c>
      <c r="NJ228" s="43">
        <f t="shared" si="6708"/>
        <v>0</v>
      </c>
      <c r="NK228" s="43">
        <f>'СДП (план)'!BK229</f>
        <v>0</v>
      </c>
      <c r="NL228" s="43">
        <f>'СДП (план)'!BL229</f>
        <v>0</v>
      </c>
      <c r="NM228" s="43">
        <f t="shared" si="6709"/>
        <v>0</v>
      </c>
      <c r="NN228" s="43">
        <f t="shared" si="6710"/>
        <v>0</v>
      </c>
      <c r="NO228" s="43">
        <f>VLOOKUP($C228,'факт СДП 1 мес'!$D$8:$HP$251,99,0)</f>
        <v>0</v>
      </c>
      <c r="NP228" s="43">
        <f>VLOOKUP($C228,'факт СДП 1 мес'!$D$8:$HP$251,100,0)</f>
        <v>0</v>
      </c>
      <c r="NQ228" s="43">
        <f>VLOOKUP($C228,'факт СДП 1 мес'!$D$8:$HP$251,101,0)</f>
        <v>0</v>
      </c>
      <c r="NR228" s="43">
        <f>VLOOKUP($C228,'факт СДП 1 мес'!$D$8:$HP$251,102,0)</f>
        <v>0</v>
      </c>
      <c r="NS228" s="43">
        <f>VLOOKUP($C228,'факт СДП 1 мес'!$D$8:$HP$251,103,0)</f>
        <v>0</v>
      </c>
      <c r="NT228" s="43">
        <f>VLOOKUP($C228,'факт СДП 1 мес'!$D$8:$HP$251,104,0)</f>
        <v>0</v>
      </c>
      <c r="NU228" s="43">
        <f t="shared" si="6711"/>
        <v>0</v>
      </c>
      <c r="NV228" s="43">
        <f t="shared" si="6712"/>
        <v>0</v>
      </c>
      <c r="NW228" s="43">
        <f t="shared" si="6713"/>
        <v>0</v>
      </c>
      <c r="NX228" s="43">
        <f t="shared" si="6714"/>
        <v>0</v>
      </c>
      <c r="NY228" s="43">
        <f t="shared" si="6715"/>
        <v>0</v>
      </c>
      <c r="NZ228" s="51">
        <f>'СДП (план)'!BM229</f>
        <v>0</v>
      </c>
      <c r="OA228" s="43">
        <f>'СДП (план)'!BN229</f>
        <v>0</v>
      </c>
      <c r="OB228" s="43">
        <f t="shared" si="6716"/>
        <v>0</v>
      </c>
      <c r="OC228" s="43">
        <f t="shared" si="6717"/>
        <v>0</v>
      </c>
      <c r="OD228" s="153"/>
      <c r="OE228" s="153"/>
      <c r="OF228" s="153"/>
      <c r="OG228" s="43"/>
      <c r="OH228" s="43"/>
      <c r="OI228" s="43"/>
      <c r="OJ228" s="43">
        <f t="shared" si="6718"/>
        <v>0</v>
      </c>
      <c r="OK228" s="43">
        <f t="shared" si="6719"/>
        <v>0</v>
      </c>
      <c r="OL228" s="43">
        <f t="shared" si="6720"/>
        <v>0</v>
      </c>
      <c r="OM228" s="43">
        <f t="shared" si="6721"/>
        <v>0</v>
      </c>
      <c r="ON228" s="43">
        <f t="shared" si="6722"/>
        <v>0</v>
      </c>
      <c r="OO228" s="51">
        <f>'СДП (план)'!BO229</f>
        <v>0</v>
      </c>
      <c r="OP228" s="43">
        <f>'СДП (план)'!BP229</f>
        <v>0</v>
      </c>
      <c r="OQ228" s="43">
        <f t="shared" si="6723"/>
        <v>0</v>
      </c>
      <c r="OR228" s="43">
        <f t="shared" si="6724"/>
        <v>0</v>
      </c>
      <c r="OS228" s="43">
        <f>VLOOKUP($C228,'факт СДП 1 мес'!$D$8:$HP$251,177,0)</f>
        <v>0</v>
      </c>
      <c r="OT228" s="43">
        <f>VLOOKUP($C228,'факт СДП 1 мес'!$D$8:$HP$251,178,0)</f>
        <v>0</v>
      </c>
      <c r="OU228" s="43">
        <f>VLOOKUP($C228,'факт СДП 1 мес'!$D$8:$HP$251,179,0)</f>
        <v>0</v>
      </c>
      <c r="OV228" s="43">
        <f>VLOOKUP($C228,'факт СДП 1 мес'!$D$8:$HP$251,180,0)</f>
        <v>0</v>
      </c>
      <c r="OW228" s="43">
        <f>VLOOKUP($C228,'факт СДП 1 мес'!$D$8:$HP$251,181,0)</f>
        <v>0</v>
      </c>
      <c r="OX228" s="43">
        <f>VLOOKUP($C228,'факт СДП 1 мес'!$D$8:$HP$251,182,0)</f>
        <v>0</v>
      </c>
      <c r="OY228" s="43">
        <f t="shared" si="6725"/>
        <v>0</v>
      </c>
      <c r="OZ228" s="43">
        <f t="shared" si="6726"/>
        <v>0</v>
      </c>
      <c r="PA228" s="43">
        <f t="shared" si="6727"/>
        <v>0</v>
      </c>
      <c r="PB228" s="43">
        <f t="shared" si="6728"/>
        <v>0</v>
      </c>
      <c r="PC228" s="43">
        <f t="shared" si="6729"/>
        <v>0</v>
      </c>
      <c r="PD228" s="45">
        <f>'СДП (план)'!BQ229</f>
        <v>0</v>
      </c>
      <c r="PE228" s="45">
        <f>'СДП (план)'!BR229</f>
        <v>0</v>
      </c>
      <c r="PF228" s="43">
        <f t="shared" si="6730"/>
        <v>0</v>
      </c>
      <c r="PG228" s="43">
        <f t="shared" si="6731"/>
        <v>0</v>
      </c>
      <c r="PH228" s="43">
        <f>VLOOKUP($C228,'факт СДП 1 мес'!$D$8:$HP$251,123,0)</f>
        <v>0</v>
      </c>
      <c r="PI228" s="43">
        <f>VLOOKUP($C228,'факт СДП 1 мес'!$D$8:$HP$251,124,0)</f>
        <v>0</v>
      </c>
      <c r="PJ228" s="43">
        <f>VLOOKUP($C228,'факт СДП 1 мес'!$D$8:$HP$251,125,0)</f>
        <v>0</v>
      </c>
      <c r="PK228" s="43">
        <f>VLOOKUP($C228,'факт СДП 1 мес'!$D$8:$HP$251,126,0)</f>
        <v>0</v>
      </c>
      <c r="PL228" s="43">
        <f>VLOOKUP($C228,'факт СДП 1 мес'!$D$8:$HP$251,127,0)</f>
        <v>0</v>
      </c>
      <c r="PM228" s="43">
        <f>VLOOKUP($C228,'факт СДП 1 мес'!$D$8:$HP$251,128,0)</f>
        <v>0</v>
      </c>
      <c r="PN228" s="43">
        <f t="shared" si="6732"/>
        <v>0</v>
      </c>
      <c r="PO228" s="43">
        <f t="shared" si="6733"/>
        <v>0</v>
      </c>
      <c r="PP228" s="43">
        <f t="shared" si="6734"/>
        <v>0</v>
      </c>
      <c r="PQ228" s="43">
        <f t="shared" si="6735"/>
        <v>0</v>
      </c>
      <c r="PR228" s="43">
        <f t="shared" si="6736"/>
        <v>0</v>
      </c>
      <c r="PS228" s="43">
        <f>'СДП (план)'!BS229</f>
        <v>0</v>
      </c>
      <c r="PT228" s="43">
        <f>'СДП (план)'!BT229</f>
        <v>0</v>
      </c>
      <c r="PU228" s="43">
        <f t="shared" si="6737"/>
        <v>0</v>
      </c>
      <c r="PV228" s="43">
        <f t="shared" si="6738"/>
        <v>0</v>
      </c>
      <c r="PW228" s="43">
        <f>VLOOKUP($C228,'факт СДП 1 мес'!$D$8:$HP$251,111,0)</f>
        <v>0</v>
      </c>
      <c r="PX228" s="43">
        <f>VLOOKUP($C228,'факт СДП 1 мес'!$D$8:$HP$251,112,0)</f>
        <v>0</v>
      </c>
      <c r="PY228" s="43">
        <f>VLOOKUP($C228,'факт СДП 1 мес'!$D$8:$HP$251,113,0)</f>
        <v>0</v>
      </c>
      <c r="PZ228" s="43">
        <f>VLOOKUP($C228,'факт СДП 1 мес'!$D$8:$HP$251,114,0)</f>
        <v>0</v>
      </c>
      <c r="QA228" s="43">
        <f>VLOOKUP($C228,'факт СДП 1 мес'!$D$8:$HP$251,115,0)</f>
        <v>0</v>
      </c>
      <c r="QB228" s="43">
        <f>VLOOKUP($C228,'факт СДП 1 мес'!$D$8:$HP$251,116,0)</f>
        <v>0</v>
      </c>
      <c r="QC228" s="43">
        <f t="shared" si="6739"/>
        <v>0</v>
      </c>
      <c r="QD228" s="43">
        <f t="shared" si="6740"/>
        <v>0</v>
      </c>
      <c r="QE228" s="43">
        <f t="shared" si="6741"/>
        <v>0</v>
      </c>
      <c r="QF228" s="43">
        <f t="shared" si="6742"/>
        <v>0</v>
      </c>
      <c r="QG228" s="43">
        <f t="shared" si="6743"/>
        <v>0</v>
      </c>
      <c r="QH228" s="43">
        <f>'СДП (план)'!BU229</f>
        <v>0</v>
      </c>
      <c r="QI228" s="43">
        <f>'СДП (план)'!BV229</f>
        <v>0</v>
      </c>
      <c r="QJ228" s="43">
        <f t="shared" si="6744"/>
        <v>0</v>
      </c>
      <c r="QK228" s="43">
        <f t="shared" si="6745"/>
        <v>0</v>
      </c>
      <c r="QL228" s="43">
        <f>VLOOKUP($C228,'факт СДП 1 мес'!$D$8:$HP$251,153,0)</f>
        <v>0</v>
      </c>
      <c r="QM228" s="43">
        <f>VLOOKUP($C228,'факт СДП 1 мес'!$D$8:$HP$251,154,0)</f>
        <v>0</v>
      </c>
      <c r="QN228" s="43">
        <f>VLOOKUP($C228,'факт СДП 1 мес'!$D$8:$HP$251,155,0)</f>
        <v>0</v>
      </c>
      <c r="QO228" s="43">
        <f>VLOOKUP($C228,'факт СДП 1 мес'!$D$8:$HP$251,156,0)</f>
        <v>0</v>
      </c>
      <c r="QP228" s="43">
        <f>VLOOKUP($C228,'факт СДП 1 мес'!$D$8:$HP$251,157,0)</f>
        <v>0</v>
      </c>
      <c r="QQ228" s="43">
        <f>VLOOKUP($C228,'факт СДП 1 мес'!$D$8:$HP$251,158,0)</f>
        <v>0</v>
      </c>
      <c r="QR228" s="43">
        <f t="shared" si="6746"/>
        <v>0</v>
      </c>
      <c r="QS228" s="43">
        <f t="shared" si="6747"/>
        <v>0</v>
      </c>
      <c r="QT228" s="43">
        <f t="shared" si="6748"/>
        <v>0</v>
      </c>
      <c r="QU228" s="43">
        <f t="shared" si="6749"/>
        <v>0</v>
      </c>
      <c r="QV228" s="43">
        <f t="shared" si="6750"/>
        <v>0</v>
      </c>
      <c r="QW228" s="43">
        <f>'СДП (план)'!BW229</f>
        <v>0</v>
      </c>
      <c r="QX228" s="43">
        <f>'СДП (план)'!BX229</f>
        <v>0</v>
      </c>
      <c r="QY228" s="43">
        <f t="shared" si="6751"/>
        <v>0</v>
      </c>
      <c r="QZ228" s="43">
        <f t="shared" si="6752"/>
        <v>0</v>
      </c>
      <c r="RA228" s="43">
        <f>VLOOKUP($C228,'факт СДП 1 мес'!$D$8:$HP$251,195,0)</f>
        <v>0</v>
      </c>
      <c r="RB228" s="43">
        <f>VLOOKUP($C228,'факт СДП 1 мес'!$D$8:$HP$251,196,0)</f>
        <v>0</v>
      </c>
      <c r="RC228" s="43">
        <f>VLOOKUP($C228,'факт СДП 1 мес'!$D$8:$HP$251,197,0)</f>
        <v>0</v>
      </c>
      <c r="RD228" s="43">
        <f>VLOOKUP($C228,'факт СДП 1 мес'!$D$8:$HP$251,198,0)</f>
        <v>0</v>
      </c>
      <c r="RE228" s="43">
        <f>VLOOKUP($C228,'факт СДП 1 мес'!$D$8:$HP$251,199,0)</f>
        <v>0</v>
      </c>
      <c r="RF228" s="43">
        <f>VLOOKUP($C228,'факт СДП 1 мес'!$D$8:$HP$251,200,0)</f>
        <v>0</v>
      </c>
      <c r="RG228" s="43">
        <f t="shared" si="6753"/>
        <v>0</v>
      </c>
      <c r="RH228" s="43">
        <f t="shared" si="6754"/>
        <v>0</v>
      </c>
      <c r="RI228" s="43">
        <f t="shared" si="6755"/>
        <v>0</v>
      </c>
      <c r="RJ228" s="43">
        <f t="shared" si="6756"/>
        <v>0</v>
      </c>
      <c r="RK228" s="43">
        <f t="shared" si="6757"/>
        <v>0</v>
      </c>
      <c r="RL228" s="43">
        <f>'СДП (план)'!BY229</f>
        <v>0</v>
      </c>
      <c r="RM228" s="43">
        <f>'СДП (план)'!BZ229</f>
        <v>0</v>
      </c>
      <c r="RN228" s="43">
        <f t="shared" si="6758"/>
        <v>0</v>
      </c>
      <c r="RO228" s="43">
        <f t="shared" si="6759"/>
        <v>0</v>
      </c>
      <c r="RP228" s="43">
        <f>VLOOKUP($C228,'факт СДП 1 мес'!$D$8:$HP$251,201,0)</f>
        <v>0</v>
      </c>
      <c r="RQ228" s="43">
        <f>VLOOKUP($C228,'факт СДП 1 мес'!$D$8:$HP$251,202,0)</f>
        <v>0</v>
      </c>
      <c r="RR228" s="43">
        <f>VLOOKUP($C228,'факт СДП 1 мес'!$D$8:$HP$251,203,0)</f>
        <v>0</v>
      </c>
      <c r="RS228" s="43">
        <f>VLOOKUP($C228,'факт СДП 1 мес'!$D$8:$HP$251,204,0)</f>
        <v>0</v>
      </c>
      <c r="RT228" s="43">
        <f>VLOOKUP($C228,'факт СДП 1 мес'!$D$8:$HP$251,205,0)</f>
        <v>0</v>
      </c>
      <c r="RU228" s="43">
        <f>VLOOKUP($C228,'факт СДП 1 мес'!$D$8:$HP$251,206,0)</f>
        <v>0</v>
      </c>
      <c r="RV228" s="43">
        <f t="shared" si="6760"/>
        <v>0</v>
      </c>
      <c r="RW228" s="43">
        <f t="shared" si="6761"/>
        <v>0</v>
      </c>
      <c r="RX228" s="43">
        <f t="shared" si="6762"/>
        <v>0</v>
      </c>
      <c r="RY228" s="43">
        <f t="shared" si="6763"/>
        <v>0</v>
      </c>
      <c r="RZ228" s="43">
        <f t="shared" si="6764"/>
        <v>0</v>
      </c>
      <c r="SA228" s="43">
        <f>'СДП (план)'!CA229</f>
        <v>0</v>
      </c>
      <c r="SB228" s="43">
        <f>'СДП (план)'!CB229</f>
        <v>0</v>
      </c>
      <c r="SC228" s="43">
        <f t="shared" si="6765"/>
        <v>0</v>
      </c>
      <c r="SD228" s="43">
        <f t="shared" si="6766"/>
        <v>0</v>
      </c>
      <c r="SE228" s="43">
        <f>VLOOKUP($C228,'факт СДП 1 мес'!$D$8:$HP$251,129,0)</f>
        <v>0</v>
      </c>
      <c r="SF228" s="43">
        <f>VLOOKUP($C228,'факт СДП 1 мес'!$D$8:$HP$251,130,0)</f>
        <v>0</v>
      </c>
      <c r="SG228" s="43">
        <f>VLOOKUP($C228,'факт СДП 1 мес'!$D$8:$HP$251,131,0)</f>
        <v>0</v>
      </c>
      <c r="SH228" s="43">
        <f>VLOOKUP($C228,'факт СДП 1 мес'!$D$8:$HP$251,132,0)</f>
        <v>0</v>
      </c>
      <c r="SI228" s="43">
        <f>VLOOKUP($C228,'факт СДП 1 мес'!$D$8:$HP$251,133,0)</f>
        <v>0</v>
      </c>
      <c r="SJ228" s="43">
        <f>VLOOKUP($C228,'факт СДП 1 мес'!$D$8:$HP$251,134,0)</f>
        <v>0</v>
      </c>
      <c r="SK228" s="43">
        <f t="shared" si="6105"/>
        <v>0</v>
      </c>
      <c r="SL228" s="43">
        <f t="shared" si="6767"/>
        <v>0</v>
      </c>
      <c r="SM228" s="43">
        <f t="shared" si="6768"/>
        <v>0</v>
      </c>
      <c r="SN228" s="43">
        <f t="shared" si="6769"/>
        <v>0</v>
      </c>
      <c r="SO228" s="43">
        <f t="shared" si="6770"/>
        <v>0</v>
      </c>
      <c r="SP228" s="43">
        <f>'СДП (план)'!CC229</f>
        <v>0</v>
      </c>
      <c r="SQ228" s="43">
        <f>'СДП (план)'!CD229</f>
        <v>0</v>
      </c>
      <c r="SR228" s="43">
        <f t="shared" si="6771"/>
        <v>0</v>
      </c>
      <c r="SS228" s="43">
        <f t="shared" si="6772"/>
        <v>0</v>
      </c>
      <c r="ST228" s="43">
        <f>VLOOKUP($C228,'факт СДП 1 мес'!$D$8:$HP$251,93,0)</f>
        <v>0</v>
      </c>
      <c r="SU228" s="43">
        <f>VLOOKUP($C228,'факт СДП 1 мес'!$D$8:$HP$251,94,0)</f>
        <v>0</v>
      </c>
      <c r="SV228" s="43">
        <f>VLOOKUP($C228,'факт СДП 1 мес'!$D$8:$HP$251,95,0)</f>
        <v>0</v>
      </c>
      <c r="SW228" s="43">
        <f>VLOOKUP($C228,'факт СДП 1 мес'!$D$8:$HP$251,96,0)</f>
        <v>0</v>
      </c>
      <c r="SX228" s="43">
        <f>VLOOKUP($C228,'факт СДП 1 мес'!$D$8:$HP$251,97,0)</f>
        <v>0</v>
      </c>
      <c r="SY228" s="43">
        <f>VLOOKUP($C228,'факт СДП 1 мес'!$D$8:$HP$251,98,0)</f>
        <v>0</v>
      </c>
      <c r="SZ228" s="43">
        <f t="shared" si="6108"/>
        <v>0</v>
      </c>
      <c r="TA228" s="43">
        <f t="shared" si="6773"/>
        <v>0</v>
      </c>
      <c r="TB228" s="43">
        <f t="shared" si="6774"/>
        <v>0</v>
      </c>
      <c r="TC228" s="43">
        <f t="shared" si="6775"/>
        <v>0</v>
      </c>
      <c r="TD228" s="43">
        <f t="shared" si="6776"/>
        <v>0</v>
      </c>
      <c r="TE228" s="8">
        <f>'СДП (план)'!CE229</f>
        <v>0</v>
      </c>
      <c r="TF228" s="3">
        <f>'СДП (план)'!CF229</f>
        <v>0</v>
      </c>
      <c r="TG228" s="8">
        <v>0</v>
      </c>
      <c r="TH228" s="3">
        <v>0</v>
      </c>
      <c r="TI228" s="43">
        <f>VLOOKUP($C228,'факт СДП 1 мес'!$D$8:$HP$251,117,0)</f>
        <v>0</v>
      </c>
      <c r="TJ228" s="43">
        <f>VLOOKUP($C228,'факт СДП 1 мес'!$D$8:$HP$251,118,0)</f>
        <v>0</v>
      </c>
      <c r="TK228" s="43">
        <f>VLOOKUP($C228,'факт СДП 1 мес'!$D$8:$HP$251,119,0)</f>
        <v>0</v>
      </c>
      <c r="TL228" s="43">
        <f>VLOOKUP($C228,'факт СДП 1 мес'!$D$8:$HP$251,120,0)</f>
        <v>0</v>
      </c>
      <c r="TM228" s="43">
        <f>VLOOKUP($C228,'факт СДП 1 мес'!$D$8:$HP$251,121,0)</f>
        <v>0</v>
      </c>
      <c r="TN228" s="43">
        <f>VLOOKUP($C228,'факт СДП 1 мес'!$D$8:$HP$251,122,0)</f>
        <v>0</v>
      </c>
      <c r="TO228" s="43">
        <f t="shared" si="6109"/>
        <v>0</v>
      </c>
      <c r="TP228" s="43">
        <f t="shared" si="6777"/>
        <v>0</v>
      </c>
      <c r="TQ228" s="43">
        <f t="shared" si="6778"/>
        <v>0</v>
      </c>
      <c r="TR228" s="43">
        <f t="shared" si="6779"/>
        <v>0</v>
      </c>
      <c r="TS228" s="43">
        <f t="shared" si="6780"/>
        <v>0</v>
      </c>
      <c r="TT228" s="43">
        <f>'СДП (план)'!CG229</f>
        <v>0</v>
      </c>
      <c r="TU228" s="43">
        <f>'СДП (план)'!CH229</f>
        <v>0</v>
      </c>
      <c r="TV228" s="43">
        <f t="shared" si="6781"/>
        <v>0</v>
      </c>
      <c r="TW228" s="43">
        <f t="shared" si="6782"/>
        <v>0</v>
      </c>
      <c r="TX228" s="43">
        <f>VLOOKUP($C228,'факт СДП 1 мес'!$D$8:$HP$251,207,0)</f>
        <v>0</v>
      </c>
      <c r="TY228" s="43">
        <f>VLOOKUP($C228,'факт СДП 1 мес'!$D$8:$HP$251,208,0)</f>
        <v>0</v>
      </c>
      <c r="TZ228" s="43">
        <f>VLOOKUP($C228,'факт СДП 1 мес'!$D$8:$HP$251,209,0)</f>
        <v>0</v>
      </c>
      <c r="UA228" s="43">
        <f>VLOOKUP($C228,'факт СДП 1 мес'!$D$8:$HP$251,210,0)</f>
        <v>0</v>
      </c>
      <c r="UB228" s="43">
        <f>VLOOKUP($C228,'факт СДП 1 мес'!$D$8:$HP$251,211,0)</f>
        <v>0</v>
      </c>
      <c r="UC228" s="43">
        <f>VLOOKUP($C228,'факт СДП 1 мес'!$D$8:$HP$251,212,0)</f>
        <v>0</v>
      </c>
      <c r="UD228" s="43">
        <f t="shared" si="6783"/>
        <v>0</v>
      </c>
      <c r="UE228" s="43">
        <f t="shared" si="6784"/>
        <v>0</v>
      </c>
      <c r="UF228" s="43">
        <f t="shared" si="6785"/>
        <v>0</v>
      </c>
      <c r="UG228" s="43">
        <f t="shared" si="6786"/>
        <v>0</v>
      </c>
      <c r="UH228" s="43">
        <f t="shared" si="6787"/>
        <v>0</v>
      </c>
      <c r="UI228" s="43"/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/>
      <c r="UX228" s="47">
        <f>'СДП (план)'!CK229</f>
        <v>0</v>
      </c>
      <c r="UY228" s="47">
        <f>'СДП (план)'!CL229</f>
        <v>0</v>
      </c>
      <c r="UZ228" s="43">
        <f t="shared" si="5951"/>
        <v>0</v>
      </c>
      <c r="VA228" s="43">
        <f t="shared" si="5952"/>
        <v>0</v>
      </c>
      <c r="VB228" s="47">
        <f t="shared" si="5953"/>
        <v>0</v>
      </c>
      <c r="VC228" s="47">
        <f t="shared" si="5954"/>
        <v>0</v>
      </c>
      <c r="VD228" s="47">
        <f t="shared" si="5955"/>
        <v>0</v>
      </c>
      <c r="VE228" s="47">
        <f t="shared" si="5956"/>
        <v>0</v>
      </c>
      <c r="VF228" s="47">
        <f t="shared" si="5957"/>
        <v>0</v>
      </c>
      <c r="VG228" s="47">
        <f t="shared" si="5958"/>
        <v>0</v>
      </c>
      <c r="VH228" s="47">
        <f t="shared" si="5959"/>
        <v>0</v>
      </c>
      <c r="VI228" s="47">
        <f t="shared" si="5960"/>
        <v>0</v>
      </c>
      <c r="VJ228" s="47">
        <f t="shared" si="5961"/>
        <v>0</v>
      </c>
      <c r="VK228" s="43">
        <f t="shared" si="5962"/>
        <v>0</v>
      </c>
      <c r="VL228" s="43">
        <f t="shared" si="5963"/>
        <v>0</v>
      </c>
      <c r="VM228" s="398" t="e">
        <f>VLOOKUP($C228,'СДП (план)'!$C$11:$CL$254,107,0)</f>
        <v>#REF!</v>
      </c>
      <c r="VN228" s="398" t="e">
        <f>VLOOKUP($C228,'СДП (план)'!$C$11:$CL$254,108,0)</f>
        <v>#REF!</v>
      </c>
      <c r="VO228" s="399" t="e">
        <f t="shared" si="6788"/>
        <v>#REF!</v>
      </c>
      <c r="VP228" s="399" t="e">
        <f t="shared" si="6789"/>
        <v>#REF!</v>
      </c>
      <c r="VQ228" s="398" t="e">
        <f>VLOOKUP($C228,'факт СДП 1 мес'!$D$8:$HI$249,255,0)</f>
        <v>#REF!</v>
      </c>
      <c r="VR228" s="398" t="e">
        <f>VLOOKUP($C228,'факт СДП 1 мес'!$D$8:$HI$249,256,0)</f>
        <v>#REF!</v>
      </c>
      <c r="VS228" s="400" t="e">
        <f t="shared" si="6090"/>
        <v>#REF!</v>
      </c>
      <c r="VT228" s="400" t="e">
        <f t="shared" si="6091"/>
        <v>#REF!</v>
      </c>
    </row>
    <row r="229" spans="1:592" s="52" customFormat="1" ht="37.5" hidden="1" customHeight="1" x14ac:dyDescent="0.2">
      <c r="A229" s="182"/>
      <c r="B229" s="182">
        <v>184</v>
      </c>
      <c r="C229" s="509" t="s">
        <v>695</v>
      </c>
      <c r="D229" s="495" t="s">
        <v>722</v>
      </c>
      <c r="E229" s="461">
        <v>16026</v>
      </c>
      <c r="F229" s="450">
        <v>8.51</v>
      </c>
      <c r="G229" s="490">
        <v>3.5999999999999999E-3</v>
      </c>
      <c r="H229" s="475">
        <v>1</v>
      </c>
      <c r="I229" s="205"/>
      <c r="J229" s="205"/>
      <c r="K229" s="208"/>
      <c r="L229" s="208"/>
      <c r="M229" s="208"/>
      <c r="N229" s="209"/>
      <c r="O229" s="44">
        <f>'СДП (план)'!O230</f>
        <v>0</v>
      </c>
      <c r="P229" s="44">
        <f>'СДП (план)'!P230</f>
        <v>0</v>
      </c>
      <c r="Q229" s="43">
        <f t="shared" si="6553"/>
        <v>0</v>
      </c>
      <c r="R229" s="43">
        <f t="shared" si="6554"/>
        <v>0</v>
      </c>
      <c r="S229" s="43">
        <f>VLOOKUP($C229,'факт СДП 1 мес'!$D$8:$HP$251,9,0)</f>
        <v>0</v>
      </c>
      <c r="T229" s="43">
        <f>VLOOKUP($C229,'факт СДП 1 мес'!$D$8:$HP$251,10,0)</f>
        <v>0</v>
      </c>
      <c r="U229" s="43">
        <f>VLOOKUP($C229,'факт СДП 1 мес'!$D$8:$HP$251,11,0)</f>
        <v>0</v>
      </c>
      <c r="V229" s="43">
        <f>VLOOKUP($C229,'факт СДП 1 мес'!$D$8:$HP$251,12,0)</f>
        <v>0</v>
      </c>
      <c r="W229" s="43">
        <f>VLOOKUP($C229,'факт СДП 1 мес'!$D$8:$HP$251,13,0)</f>
        <v>0</v>
      </c>
      <c r="X229" s="43">
        <f>VLOOKUP($C229,'факт СДП 1 мес'!$D$8:$HP$251,14,0)</f>
        <v>0</v>
      </c>
      <c r="Y229" s="43">
        <f t="shared" si="6555"/>
        <v>0</v>
      </c>
      <c r="Z229" s="43">
        <f t="shared" si="6556"/>
        <v>0</v>
      </c>
      <c r="AA229" s="43">
        <f t="shared" si="6557"/>
        <v>0</v>
      </c>
      <c r="AB229" s="43">
        <f t="shared" si="6558"/>
        <v>0</v>
      </c>
      <c r="AC229" s="43">
        <f t="shared" si="6559"/>
        <v>0</v>
      </c>
      <c r="AD229" s="145">
        <f>'СДП (план)'!Q230</f>
        <v>0</v>
      </c>
      <c r="AE229" s="145">
        <f>'СДП (план)'!R230</f>
        <v>0</v>
      </c>
      <c r="AF229" s="43">
        <f t="shared" si="6560"/>
        <v>0</v>
      </c>
      <c r="AG229" s="43">
        <f t="shared" si="6561"/>
        <v>0</v>
      </c>
      <c r="AH229" s="43">
        <f>VLOOKUP($C229,'факт СДП 1 мес'!$D$8:$HP$251,3,0)</f>
        <v>0</v>
      </c>
      <c r="AI229" s="43">
        <f>VLOOKUP($C229,'факт СДП 1 мес'!$D$8:$HP$251,4,0)</f>
        <v>0</v>
      </c>
      <c r="AJ229" s="43">
        <f>VLOOKUP($C229,'факт СДП 1 мес'!$D$8:$HP$251,5,0)</f>
        <v>0</v>
      </c>
      <c r="AK229" s="43">
        <f>VLOOKUP($C229,'факт СДП 1 мес'!$D$8:$HP$251,6,0)</f>
        <v>0</v>
      </c>
      <c r="AL229" s="43">
        <f>VLOOKUP($C229,'факт СДП 1 мес'!$D$8:$HP$251,7,0)</f>
        <v>0</v>
      </c>
      <c r="AM229" s="43">
        <f>VLOOKUP($C229,'факт СДП 1 мес'!$D$8:$HP$251,8,0)</f>
        <v>0</v>
      </c>
      <c r="AN229" s="43">
        <f t="shared" si="5982"/>
        <v>0</v>
      </c>
      <c r="AO229" s="43">
        <f t="shared" si="5983"/>
        <v>0</v>
      </c>
      <c r="AP229" s="43">
        <f t="shared" si="5984"/>
        <v>0</v>
      </c>
      <c r="AQ229" s="43">
        <f t="shared" si="5985"/>
        <v>0</v>
      </c>
      <c r="AR229" s="43">
        <f t="shared" si="5986"/>
        <v>0</v>
      </c>
      <c r="AS229" s="43">
        <f>'СДП (план)'!S230</f>
        <v>0</v>
      </c>
      <c r="AT229" s="43">
        <f>'СДП (план)'!T230</f>
        <v>0</v>
      </c>
      <c r="AU229" s="43">
        <f t="shared" si="6562"/>
        <v>0</v>
      </c>
      <c r="AV229" s="43">
        <f t="shared" si="6563"/>
        <v>0</v>
      </c>
      <c r="AW229" s="43">
        <f>VLOOKUP($C229,'факт СДП 1 мес'!$D$8:$HP$251,159,0)</f>
        <v>0</v>
      </c>
      <c r="AX229" s="43">
        <f>VLOOKUP($C229,'факт СДП 1 мес'!$D$8:$HP$251,160,0)</f>
        <v>0</v>
      </c>
      <c r="AY229" s="43">
        <f>VLOOKUP($C229,'факт СДП 1 мес'!$D$8:$HP$251,161,0)</f>
        <v>0</v>
      </c>
      <c r="AZ229" s="43">
        <f>VLOOKUP($C229,'факт СДП 1 мес'!$D$8:$HP$251,162,0)</f>
        <v>0</v>
      </c>
      <c r="BA229" s="43">
        <f>VLOOKUP($C229,'факт СДП 1 мес'!$D$8:$HP$251,163,0)</f>
        <v>0</v>
      </c>
      <c r="BB229" s="43">
        <f>VLOOKUP($C229,'факт СДП 1 мес'!$D$8:$HP$251,164,0)</f>
        <v>0</v>
      </c>
      <c r="BC229" s="43">
        <f t="shared" si="6564"/>
        <v>0</v>
      </c>
      <c r="BD229" s="43">
        <f t="shared" si="6565"/>
        <v>0</v>
      </c>
      <c r="BE229" s="43">
        <f t="shared" si="6566"/>
        <v>0</v>
      </c>
      <c r="BF229" s="43">
        <f t="shared" si="6567"/>
        <v>0</v>
      </c>
      <c r="BG229" s="43">
        <f t="shared" si="6568"/>
        <v>0</v>
      </c>
      <c r="BH229" s="88">
        <f>'СДП (план)'!U230</f>
        <v>0</v>
      </c>
      <c r="BI229" s="3">
        <f>'СДП (план)'!V230</f>
        <v>0</v>
      </c>
      <c r="BJ229" s="43">
        <f t="shared" si="6569"/>
        <v>0</v>
      </c>
      <c r="BK229" s="43">
        <f t="shared" si="6570"/>
        <v>0</v>
      </c>
      <c r="BL229" s="43">
        <f>VLOOKUP($C229,'факт СДП 1 мес'!$D$8:$HP$251,21,0)</f>
        <v>0</v>
      </c>
      <c r="BM229" s="43">
        <f>VLOOKUP($C229,'факт СДП 1 мес'!$D$8:$HP$251,22,0)</f>
        <v>0</v>
      </c>
      <c r="BN229" s="43">
        <f>VLOOKUP($C229,'факт СДП 1 мес'!$D$8:$HP$251,23,0)</f>
        <v>0</v>
      </c>
      <c r="BO229" s="43">
        <f>VLOOKUP($C229,'факт СДП 1 мес'!$D$8:$HP$251,24,0)</f>
        <v>0</v>
      </c>
      <c r="BP229" s="43">
        <f>VLOOKUP($C229,'факт СДП 1 мес'!$D$8:$HP$251,25,0)</f>
        <v>0</v>
      </c>
      <c r="BQ229" s="43">
        <f>VLOOKUP($C229,'факт СДП 1 мес'!$D$8:$HP$251,26,0)</f>
        <v>0</v>
      </c>
      <c r="BR229" s="43">
        <f t="shared" si="6571"/>
        <v>0</v>
      </c>
      <c r="BS229" s="43">
        <f t="shared" si="6572"/>
        <v>0</v>
      </c>
      <c r="BT229" s="43">
        <f t="shared" si="6573"/>
        <v>0</v>
      </c>
      <c r="BU229" s="43">
        <f t="shared" si="6092"/>
        <v>0</v>
      </c>
      <c r="BV229" s="43">
        <f t="shared" si="6093"/>
        <v>0</v>
      </c>
      <c r="BW229" s="43">
        <f>'СДП (план)'!W230</f>
        <v>0</v>
      </c>
      <c r="BX229" s="43">
        <f>'СДП (план)'!X230</f>
        <v>0</v>
      </c>
      <c r="BY229" s="43">
        <f t="shared" si="6574"/>
        <v>0</v>
      </c>
      <c r="BZ229" s="43">
        <f t="shared" si="6575"/>
        <v>0</v>
      </c>
      <c r="CA229" s="43">
        <f>VLOOKUP($C229,'факт СДП 1 мес'!$D$8:$HP$251,15,0)</f>
        <v>0</v>
      </c>
      <c r="CB229" s="43">
        <f>VLOOKUP($C229,'факт СДП 1 мес'!$D$8:$HP$251,16,0)</f>
        <v>0</v>
      </c>
      <c r="CC229" s="43">
        <f>VLOOKUP($C229,'факт СДП 1 мес'!$D$8:$HP$251,17,0)</f>
        <v>0</v>
      </c>
      <c r="CD229" s="43">
        <f>VLOOKUP($C229,'факт СДП 1 мес'!$D$8:$HP$251,18,0)</f>
        <v>0</v>
      </c>
      <c r="CE229" s="43">
        <f>VLOOKUP($C229,'факт СДП 1 мес'!$D$8:$HP$251,19,0)</f>
        <v>0</v>
      </c>
      <c r="CF229" s="43">
        <f>VLOOKUP($C229,'факт СДП 1 мес'!$D$8:$HP$251,20,0)</f>
        <v>0</v>
      </c>
      <c r="CG229" s="43">
        <f t="shared" si="6576"/>
        <v>0</v>
      </c>
      <c r="CH229" s="43">
        <f t="shared" si="6577"/>
        <v>0</v>
      </c>
      <c r="CI229" s="43">
        <f t="shared" si="6578"/>
        <v>0</v>
      </c>
      <c r="CJ229" s="43">
        <f t="shared" si="6579"/>
        <v>0</v>
      </c>
      <c r="CK229" s="43">
        <f t="shared" si="6580"/>
        <v>0</v>
      </c>
      <c r="CL229" s="45">
        <f>'СДП (план)'!Y230</f>
        <v>0</v>
      </c>
      <c r="CM229" s="43">
        <f>'СДП (план)'!Z230</f>
        <v>0</v>
      </c>
      <c r="CN229" s="43">
        <f t="shared" si="6581"/>
        <v>0</v>
      </c>
      <c r="CO229" s="43">
        <f t="shared" si="6582"/>
        <v>0</v>
      </c>
      <c r="CP229" s="43">
        <f>VLOOKUP($C229,'факт СДП 1 мес'!$D$8:$HP$251,165,0)</f>
        <v>0</v>
      </c>
      <c r="CQ229" s="43">
        <f>VLOOKUP($C229,'факт СДП 1 мес'!$D$8:$HP$251,166,0)</f>
        <v>0</v>
      </c>
      <c r="CR229" s="43">
        <f>VLOOKUP($C229,'факт СДП 1 мес'!$D$8:$HP$251,167,0)</f>
        <v>0</v>
      </c>
      <c r="CS229" s="43">
        <f>VLOOKUP($C229,'факт СДП 1 мес'!$D$8:$HP$251,168,0)</f>
        <v>0</v>
      </c>
      <c r="CT229" s="43">
        <f>VLOOKUP($C229,'факт СДП 1 мес'!$D$8:$HP$251,169,0)</f>
        <v>0</v>
      </c>
      <c r="CU229" s="43">
        <f>VLOOKUP($C229,'факт СДП 1 мес'!$D$8:$HP$251,170,0)</f>
        <v>0</v>
      </c>
      <c r="CV229" s="43">
        <f t="shared" si="6583"/>
        <v>0</v>
      </c>
      <c r="CW229" s="43">
        <f t="shared" si="6584"/>
        <v>0</v>
      </c>
      <c r="CX229" s="43">
        <f t="shared" si="6585"/>
        <v>0</v>
      </c>
      <c r="CY229" s="43">
        <f t="shared" si="6586"/>
        <v>0</v>
      </c>
      <c r="CZ229" s="43">
        <f t="shared" si="6587"/>
        <v>0</v>
      </c>
      <c r="DA229" s="5">
        <f>'СДП (план)'!AA230</f>
        <v>0</v>
      </c>
      <c r="DB229" s="3">
        <f>'СДП (план)'!AB230</f>
        <v>0</v>
      </c>
      <c r="DC229" s="43">
        <f t="shared" si="6588"/>
        <v>0</v>
      </c>
      <c r="DD229" s="43">
        <f t="shared" si="6589"/>
        <v>0</v>
      </c>
      <c r="DE229" s="43">
        <f>VLOOKUP($C229,'факт СДП 1 мес'!$D$8:$HP$251,57,0)</f>
        <v>0</v>
      </c>
      <c r="DF229" s="43">
        <f>VLOOKUP($C229,'факт СДП 1 мес'!$D$8:$HP$251,58,0)</f>
        <v>0</v>
      </c>
      <c r="DG229" s="43">
        <f>VLOOKUP($C229,'факт СДП 1 мес'!$D$8:$HP$251,59,0)</f>
        <v>0</v>
      </c>
      <c r="DH229" s="43">
        <f>VLOOKUP($C229,'факт СДП 1 мес'!$D$8:$HP$251,60,0)</f>
        <v>0</v>
      </c>
      <c r="DI229" s="43">
        <f>VLOOKUP($C229,'факт СДП 1 мес'!$D$8:$HP$251,61,0)</f>
        <v>0</v>
      </c>
      <c r="DJ229" s="43">
        <f>VLOOKUP($C229,'факт СДП 1 мес'!$D$8:$HP$251,62,0)</f>
        <v>0</v>
      </c>
      <c r="DK229" s="43">
        <f t="shared" si="6590"/>
        <v>0</v>
      </c>
      <c r="DL229" s="43">
        <f t="shared" si="6591"/>
        <v>0</v>
      </c>
      <c r="DM229" s="43">
        <f t="shared" si="6592"/>
        <v>0</v>
      </c>
      <c r="DN229" s="43">
        <f t="shared" si="6593"/>
        <v>0</v>
      </c>
      <c r="DO229" s="43">
        <f t="shared" si="6594"/>
        <v>0</v>
      </c>
      <c r="DP229" s="5">
        <f>'СДП (план)'!AC230</f>
        <v>0</v>
      </c>
      <c r="DQ229" s="3">
        <f>'СДП (план)'!AD230</f>
        <v>0</v>
      </c>
      <c r="DR229" s="43">
        <f t="shared" si="6595"/>
        <v>0</v>
      </c>
      <c r="DS229" s="43">
        <f t="shared" si="6596"/>
        <v>0</v>
      </c>
      <c r="DT229" s="43">
        <f>VLOOKUP($C229,'факт СДП 1 мес'!$D$8:$HP$251,33,0)</f>
        <v>0</v>
      </c>
      <c r="DU229" s="43">
        <f>VLOOKUP($C229,'факт СДП 1 мес'!$D$8:$HP$251,34,0)</f>
        <v>0</v>
      </c>
      <c r="DV229" s="43">
        <f>VLOOKUP($C229,'факт СДП 1 мес'!$D$8:$HP$251,35,0)</f>
        <v>0</v>
      </c>
      <c r="DW229" s="43">
        <f>VLOOKUP($C229,'факт СДП 1 мес'!$D$8:$HP$251,36,0)</f>
        <v>0</v>
      </c>
      <c r="DX229" s="43">
        <f>VLOOKUP($C229,'факт СДП 1 мес'!$D$8:$HP$251,37,0)</f>
        <v>0</v>
      </c>
      <c r="DY229" s="43">
        <f>VLOOKUP($C229,'факт СДП 1 мес'!$D$8:$HP$251,38,0)</f>
        <v>0</v>
      </c>
      <c r="DZ229" s="43">
        <f t="shared" si="6597"/>
        <v>0</v>
      </c>
      <c r="EA229" s="43">
        <f t="shared" si="6598"/>
        <v>0</v>
      </c>
      <c r="EB229" s="43">
        <f t="shared" si="6599"/>
        <v>0</v>
      </c>
      <c r="EC229" s="43">
        <f t="shared" si="6600"/>
        <v>0</v>
      </c>
      <c r="ED229" s="43">
        <f t="shared" si="6601"/>
        <v>0</v>
      </c>
      <c r="EE229" s="5">
        <f>'СДП (план)'!AE230</f>
        <v>0</v>
      </c>
      <c r="EF229" s="3">
        <f>'СДП (план)'!AF230</f>
        <v>0</v>
      </c>
      <c r="EG229" s="43">
        <f t="shared" si="6602"/>
        <v>0</v>
      </c>
      <c r="EH229" s="43">
        <f t="shared" si="6603"/>
        <v>0</v>
      </c>
      <c r="EI229" s="43">
        <f>VLOOKUP($C229,'факт СДП 1 мес'!$D$8:$HP$251,27,0)</f>
        <v>0</v>
      </c>
      <c r="EJ229" s="43">
        <f>VLOOKUP($C229,'факт СДП 1 мес'!$D$8:$HP$251,28,0)</f>
        <v>0</v>
      </c>
      <c r="EK229" s="43">
        <f>VLOOKUP($C229,'факт СДП 1 мес'!$D$8:$HP$251,29,0)</f>
        <v>0</v>
      </c>
      <c r="EL229" s="43">
        <f>VLOOKUP($C229,'факт СДП 1 мес'!$D$8:$HP$251,30,0)</f>
        <v>0</v>
      </c>
      <c r="EM229" s="43">
        <f>VLOOKUP($C229,'факт СДП 1 мес'!$D$8:$HP$251,31,0)</f>
        <v>0</v>
      </c>
      <c r="EN229" s="43">
        <f>VLOOKUP($C229,'факт СДП 1 мес'!$D$8:$HP$251,32,0)</f>
        <v>0</v>
      </c>
      <c r="EO229" s="43">
        <f t="shared" si="6006"/>
        <v>0</v>
      </c>
      <c r="EP229" s="43">
        <f t="shared" si="6007"/>
        <v>0</v>
      </c>
      <c r="EQ229" s="43">
        <f t="shared" si="6008"/>
        <v>0</v>
      </c>
      <c r="ER229" s="43">
        <f t="shared" si="6009"/>
        <v>0</v>
      </c>
      <c r="ES229" s="43">
        <f t="shared" si="6010"/>
        <v>0</v>
      </c>
      <c r="ET229" s="43">
        <f>'СДП (план)'!AG230</f>
        <v>0</v>
      </c>
      <c r="EU229" s="43">
        <f>'СДП (план)'!AH230</f>
        <v>0</v>
      </c>
      <c r="EV229" s="43">
        <f t="shared" si="6604"/>
        <v>0</v>
      </c>
      <c r="EW229" s="43">
        <f t="shared" si="6605"/>
        <v>0</v>
      </c>
      <c r="EX229" s="43">
        <f>VLOOKUP($C229,'факт СДП 1 мес'!$D$8:$HP$251,87,0)</f>
        <v>0</v>
      </c>
      <c r="EY229" s="43">
        <f>VLOOKUP($C229,'факт СДП 1 мес'!$D$8:$HP$251,88,0)</f>
        <v>0</v>
      </c>
      <c r="EZ229" s="43">
        <f>VLOOKUP($C229,'факт СДП 1 мес'!$D$8:$HP$251,89,0)</f>
        <v>0</v>
      </c>
      <c r="FA229" s="43">
        <f>VLOOKUP($C229,'факт СДП 1 мес'!$D$8:$HP$251,90,0)</f>
        <v>0</v>
      </c>
      <c r="FB229" s="43">
        <f>VLOOKUP($C229,'факт СДП 1 мес'!$D$8:$HP$251,91,0)</f>
        <v>0</v>
      </c>
      <c r="FC229" s="43">
        <f>VLOOKUP($C229,'факт СДП 1 мес'!$D$8:$HP$251,92,0)</f>
        <v>0</v>
      </c>
      <c r="FD229" s="43">
        <f t="shared" si="6606"/>
        <v>0</v>
      </c>
      <c r="FE229" s="43">
        <f t="shared" si="6607"/>
        <v>0</v>
      </c>
      <c r="FF229" s="43">
        <f t="shared" si="6608"/>
        <v>0</v>
      </c>
      <c r="FG229" s="43">
        <f t="shared" si="6609"/>
        <v>0</v>
      </c>
      <c r="FH229" s="43">
        <f t="shared" si="6610"/>
        <v>0</v>
      </c>
      <c r="FI229" s="43">
        <f>'СДП (план)'!AI230</f>
        <v>0</v>
      </c>
      <c r="FJ229" s="43">
        <f>'СДП (план)'!AJ230</f>
        <v>0</v>
      </c>
      <c r="FK229" s="43">
        <f t="shared" si="6611"/>
        <v>0</v>
      </c>
      <c r="FL229" s="43">
        <f t="shared" si="6612"/>
        <v>0</v>
      </c>
      <c r="FM229" s="43">
        <f>VLOOKUP($C229,'факт СДП 1 мес'!$D$8:$HP$251,39,0)</f>
        <v>0</v>
      </c>
      <c r="FN229" s="43">
        <f>VLOOKUP($C229,'факт СДП 1 мес'!$D$8:$HP$251,40,0)</f>
        <v>0</v>
      </c>
      <c r="FO229" s="43">
        <f>VLOOKUP($C229,'факт СДП 1 мес'!$D$8:$HP$251,41,0)</f>
        <v>0</v>
      </c>
      <c r="FP229" s="43">
        <f>VLOOKUP($C229,'факт СДП 1 мес'!$D$8:$HP$251,42,0)</f>
        <v>0</v>
      </c>
      <c r="FQ229" s="43">
        <f>VLOOKUP($C229,'факт СДП 1 мес'!$D$8:$HP$251,43,0)</f>
        <v>0</v>
      </c>
      <c r="FR229" s="43">
        <f>VLOOKUP($C229,'факт СДП 1 мес'!$D$8:$HP$251,44,0)</f>
        <v>0</v>
      </c>
      <c r="FS229" s="43">
        <f t="shared" si="6613"/>
        <v>0</v>
      </c>
      <c r="FT229" s="43">
        <f t="shared" si="6614"/>
        <v>0</v>
      </c>
      <c r="FU229" s="43">
        <f t="shared" si="6615"/>
        <v>0</v>
      </c>
      <c r="FV229" s="43">
        <f t="shared" si="6616"/>
        <v>0</v>
      </c>
      <c r="FW229" s="43">
        <f t="shared" si="6617"/>
        <v>0</v>
      </c>
      <c r="FX229" s="43">
        <f>'СДП (план)'!AK230</f>
        <v>0</v>
      </c>
      <c r="FY229" s="43">
        <f>'СДП (план)'!AL230</f>
        <v>0</v>
      </c>
      <c r="FZ229" s="43">
        <f t="shared" si="6618"/>
        <v>0</v>
      </c>
      <c r="GA229" s="43">
        <f t="shared" si="6619"/>
        <v>0</v>
      </c>
      <c r="GB229" s="43">
        <f>VLOOKUP($C229,'факт СДП 1 мес'!$D$8:$HP$251,45,0)</f>
        <v>0</v>
      </c>
      <c r="GC229" s="43">
        <f>VLOOKUP($C229,'факт СДП 1 мес'!$D$8:$HP$251,46,0)</f>
        <v>0</v>
      </c>
      <c r="GD229" s="43">
        <f>VLOOKUP($C229,'факт СДП 1 мес'!$D$8:$HP$251,47,0)</f>
        <v>0</v>
      </c>
      <c r="GE229" s="43">
        <f>VLOOKUP($C229,'факт СДП 1 мес'!$D$8:$HP$251,48,0)</f>
        <v>0</v>
      </c>
      <c r="GF229" s="43">
        <f>VLOOKUP($C229,'факт СДП 1 мес'!$D$8:$HP$251,49,0)</f>
        <v>0</v>
      </c>
      <c r="GG229" s="43">
        <f>VLOOKUP($C229,'факт СДП 1 мес'!$D$8:$HP$251,50,0)</f>
        <v>0</v>
      </c>
      <c r="GH229" s="43">
        <f t="shared" si="6620"/>
        <v>0</v>
      </c>
      <c r="GI229" s="43">
        <f t="shared" si="6621"/>
        <v>0</v>
      </c>
      <c r="GJ229" s="43">
        <f t="shared" si="6622"/>
        <v>0</v>
      </c>
      <c r="GK229" s="43">
        <f t="shared" si="6623"/>
        <v>0</v>
      </c>
      <c r="GL229" s="43">
        <f t="shared" si="6624"/>
        <v>0</v>
      </c>
      <c r="GM229" s="5">
        <f>'СДП (план)'!AM230</f>
        <v>0</v>
      </c>
      <c r="GN229" s="3">
        <f>'СДП (план)'!AN230</f>
        <v>0</v>
      </c>
      <c r="GO229" s="43">
        <f t="shared" si="6625"/>
        <v>0</v>
      </c>
      <c r="GP229" s="43">
        <f t="shared" si="6626"/>
        <v>0</v>
      </c>
      <c r="GQ229" s="43">
        <f>VLOOKUP($C229,'факт СДП 1 мес'!$D$8:$HP$251,51,0)</f>
        <v>0</v>
      </c>
      <c r="GR229" s="43">
        <f>VLOOKUP($C229,'факт СДП 1 мес'!$D$8:$HP$251,52,0)</f>
        <v>0</v>
      </c>
      <c r="GS229" s="43">
        <f>VLOOKUP($C229,'факт СДП 1 мес'!$D$8:$HP$251,53,0)</f>
        <v>0</v>
      </c>
      <c r="GT229" s="43">
        <f>VLOOKUP($C229,'факт СДП 1 мес'!$D$8:$HP$251,54,0)</f>
        <v>0</v>
      </c>
      <c r="GU229" s="43">
        <f>VLOOKUP($C229,'факт СДП 1 мес'!$D$8:$HP$251,55,0)</f>
        <v>0</v>
      </c>
      <c r="GV229" s="43">
        <f>VLOOKUP($C229,'факт СДП 1 мес'!$D$8:$HP$251,56,0)</f>
        <v>0</v>
      </c>
      <c r="GW229" s="43">
        <f t="shared" si="6627"/>
        <v>0</v>
      </c>
      <c r="GX229" s="43">
        <f t="shared" si="6628"/>
        <v>0</v>
      </c>
      <c r="GY229" s="43">
        <f t="shared" si="6629"/>
        <v>0</v>
      </c>
      <c r="GZ229" s="43">
        <f t="shared" si="6630"/>
        <v>0</v>
      </c>
      <c r="HA229" s="43">
        <f t="shared" si="6631"/>
        <v>0</v>
      </c>
      <c r="HB229" s="5">
        <f>'СДП (план)'!AO230</f>
        <v>0</v>
      </c>
      <c r="HC229" s="3">
        <f>'СДП (план)'!AP230</f>
        <v>0</v>
      </c>
      <c r="HD229" s="43">
        <f t="shared" si="6632"/>
        <v>0</v>
      </c>
      <c r="HE229" s="43">
        <f t="shared" si="6633"/>
        <v>0</v>
      </c>
      <c r="HF229" s="43">
        <f>VLOOKUP($C229,'факт СДП 1 мес'!$D$8:$HP$251,141,0)</f>
        <v>0</v>
      </c>
      <c r="HG229" s="43">
        <f>VLOOKUP($C229,'факт СДП 1 мес'!$D$8:$HP$251,142,0)</f>
        <v>0</v>
      </c>
      <c r="HH229" s="43">
        <f>VLOOKUP($C229,'факт СДП 1 мес'!$D$8:$HP$251,143,0)</f>
        <v>0</v>
      </c>
      <c r="HI229" s="43">
        <f>VLOOKUP($C229,'факт СДП 1 мес'!$D$8:$HP$251,144,0)</f>
        <v>0</v>
      </c>
      <c r="HJ229" s="43">
        <f>VLOOKUP($C229,'факт СДП 1 мес'!$D$8:$HP$251,145,0)</f>
        <v>0</v>
      </c>
      <c r="HK229" s="43">
        <f>VLOOKUP($C229,'факт СДП 1 мес'!$D$8:$HP$251,146,0)</f>
        <v>0</v>
      </c>
      <c r="HL229" s="43">
        <f t="shared" si="6634"/>
        <v>0</v>
      </c>
      <c r="HM229" s="43">
        <f t="shared" si="6635"/>
        <v>0</v>
      </c>
      <c r="HN229" s="43">
        <f t="shared" si="6636"/>
        <v>0</v>
      </c>
      <c r="HO229" s="43">
        <f t="shared" si="6637"/>
        <v>0</v>
      </c>
      <c r="HP229" s="43">
        <f t="shared" si="6638"/>
        <v>0</v>
      </c>
      <c r="HQ229" s="43">
        <f>'СДП (план)'!AQ230</f>
        <v>0</v>
      </c>
      <c r="HR229" s="43">
        <f>'СДП (план)'!AR230</f>
        <v>0</v>
      </c>
      <c r="HS229" s="43">
        <f t="shared" si="6639"/>
        <v>0</v>
      </c>
      <c r="HT229" s="43">
        <f t="shared" si="6640"/>
        <v>0</v>
      </c>
      <c r="HU229" s="43">
        <f>VLOOKUP($C229,'факт СДП 1 мес'!$D$8:$HP$251,171,0)</f>
        <v>0</v>
      </c>
      <c r="HV229" s="43">
        <f>VLOOKUP($C229,'факт СДП 1 мес'!$D$8:$HP$251,172,0)</f>
        <v>0</v>
      </c>
      <c r="HW229" s="43">
        <f>VLOOKUP($C229,'факт СДП 1 мес'!$D$8:$HP$251,173,0)</f>
        <v>0</v>
      </c>
      <c r="HX229" s="43">
        <f>VLOOKUP($C229,'факт СДП 1 мес'!$D$8:$HP$251,174,0)</f>
        <v>0</v>
      </c>
      <c r="HY229" s="43">
        <f>VLOOKUP($C229,'факт СДП 1 мес'!$D$8:$HP$251,175,0)</f>
        <v>0</v>
      </c>
      <c r="HZ229" s="43">
        <f>VLOOKUP($C229,'факт СДП 1 мес'!$D$8:$HP$251,176,0)</f>
        <v>0</v>
      </c>
      <c r="IA229" s="43">
        <f t="shared" si="6641"/>
        <v>0</v>
      </c>
      <c r="IB229" s="43">
        <f t="shared" si="6642"/>
        <v>0</v>
      </c>
      <c r="IC229" s="43">
        <f t="shared" si="6643"/>
        <v>0</v>
      </c>
      <c r="ID229" s="43">
        <f t="shared" si="6644"/>
        <v>0</v>
      </c>
      <c r="IE229" s="43">
        <f t="shared" si="6645"/>
        <v>0</v>
      </c>
      <c r="IF229" s="43">
        <f>'СДП (план)'!AS230</f>
        <v>0</v>
      </c>
      <c r="IG229" s="43">
        <f>'СДП (план)'!AT230</f>
        <v>0</v>
      </c>
      <c r="IH229" s="43">
        <f t="shared" si="6646"/>
        <v>0</v>
      </c>
      <c r="II229" s="43">
        <f t="shared" si="6647"/>
        <v>0</v>
      </c>
      <c r="IJ229" s="43">
        <f>VLOOKUP($C229,'факт СДП 1 мес'!$D$8:$HP$251,183,0)</f>
        <v>0</v>
      </c>
      <c r="IK229" s="43">
        <f>VLOOKUP($C229,'факт СДП 1 мес'!$D$8:$HP$251,184,0)</f>
        <v>0</v>
      </c>
      <c r="IL229" s="43">
        <f>VLOOKUP($C229,'факт СДП 1 мес'!$D$8:$HP$251,185,0)</f>
        <v>0</v>
      </c>
      <c r="IM229" s="43">
        <f>VLOOKUP($C229,'факт СДП 1 мес'!$D$8:$HP$251,186,0)</f>
        <v>0</v>
      </c>
      <c r="IN229" s="43">
        <f>VLOOKUP($C229,'факт СДП 1 мес'!$D$8:$HP$251,187,0)</f>
        <v>0</v>
      </c>
      <c r="IO229" s="43">
        <f>VLOOKUP($C229,'факт СДП 1 мес'!$D$8:$HP$251,188,0)</f>
        <v>0</v>
      </c>
      <c r="IP229" s="43">
        <f t="shared" si="6648"/>
        <v>0</v>
      </c>
      <c r="IQ229" s="43">
        <f t="shared" si="6649"/>
        <v>0</v>
      </c>
      <c r="IR229" s="43">
        <f t="shared" si="6650"/>
        <v>0</v>
      </c>
      <c r="IS229" s="43">
        <f t="shared" si="6651"/>
        <v>0</v>
      </c>
      <c r="IT229" s="43">
        <f t="shared" si="6652"/>
        <v>0</v>
      </c>
      <c r="IU229" s="45">
        <f>'СДП (план)'!AU230</f>
        <v>0</v>
      </c>
      <c r="IV229" s="45">
        <f>'СДП (план)'!AV230</f>
        <v>0</v>
      </c>
      <c r="IW229" s="43">
        <f t="shared" si="6653"/>
        <v>0</v>
      </c>
      <c r="IX229" s="43">
        <f t="shared" si="6654"/>
        <v>0</v>
      </c>
      <c r="IY229" s="43">
        <f>VLOOKUP($C229,'факт СДП 1 мес'!$D$8:$HP$251,147,0)</f>
        <v>0</v>
      </c>
      <c r="IZ229" s="43">
        <f>VLOOKUP($C229,'факт СДП 1 мес'!$D$8:$HP$251,148,0)</f>
        <v>0</v>
      </c>
      <c r="JA229" s="43">
        <f>VLOOKUP($C229,'факт СДП 1 мес'!$D$8:$HP$251,149,0)</f>
        <v>0</v>
      </c>
      <c r="JB229" s="43">
        <f>VLOOKUP($C229,'факт СДП 1 мес'!$D$8:$HP$251,150,0)</f>
        <v>0</v>
      </c>
      <c r="JC229" s="43">
        <f>VLOOKUP($C229,'факт СДП 1 мес'!$D$8:$HP$251,151,0)</f>
        <v>0</v>
      </c>
      <c r="JD229" s="43">
        <f>VLOOKUP($C229,'факт СДП 1 мес'!$D$8:$HP$251,152,0)</f>
        <v>0</v>
      </c>
      <c r="JE229" s="43">
        <f t="shared" si="6655"/>
        <v>0</v>
      </c>
      <c r="JF229" s="43">
        <f t="shared" si="6656"/>
        <v>0</v>
      </c>
      <c r="JG229" s="43">
        <f t="shared" si="6657"/>
        <v>0</v>
      </c>
      <c r="JH229" s="43">
        <f t="shared" si="6658"/>
        <v>0</v>
      </c>
      <c r="JI229" s="43">
        <f t="shared" si="6659"/>
        <v>0</v>
      </c>
      <c r="JJ229" s="45">
        <f>'СДП (план)'!AW230</f>
        <v>0</v>
      </c>
      <c r="JK229" s="45">
        <f>'СДП (план)'!AX230</f>
        <v>0</v>
      </c>
      <c r="JL229" s="43">
        <f t="shared" si="6660"/>
        <v>0</v>
      </c>
      <c r="JM229" s="43">
        <f t="shared" si="6661"/>
        <v>0</v>
      </c>
      <c r="JN229" s="43">
        <f>VLOOKUP($C229,'факт СДП 1 мес'!$D$8:$HP$251,135,0)</f>
        <v>0</v>
      </c>
      <c r="JO229" s="43">
        <f>VLOOKUP($C229,'факт СДП 1 мес'!$D$8:$HP$251,136,0)</f>
        <v>0</v>
      </c>
      <c r="JP229" s="43">
        <f>VLOOKUP($C229,'факт СДП 1 мес'!$D$8:$HP$251,137,0)</f>
        <v>0</v>
      </c>
      <c r="JQ229" s="43">
        <f>VLOOKUP($C229,'факт СДП 1 мес'!$D$8:$HP$251,138,0)</f>
        <v>0</v>
      </c>
      <c r="JR229" s="43">
        <f>VLOOKUP($C229,'факт СДП 1 мес'!$D$8:$HP$251,139,0)</f>
        <v>0</v>
      </c>
      <c r="JS229" s="43">
        <f>VLOOKUP($C229,'факт СДП 1 мес'!$D$8:$HP$251,140,0)</f>
        <v>0</v>
      </c>
      <c r="JT229" s="43">
        <f t="shared" si="6662"/>
        <v>0</v>
      </c>
      <c r="JU229" s="43">
        <f t="shared" si="6663"/>
        <v>0</v>
      </c>
      <c r="JV229" s="43">
        <f t="shared" si="6664"/>
        <v>0</v>
      </c>
      <c r="JW229" s="43">
        <f t="shared" si="6665"/>
        <v>0</v>
      </c>
      <c r="JX229" s="43">
        <f t="shared" si="6666"/>
        <v>0</v>
      </c>
      <c r="JY229" s="43">
        <f>'СДП (план)'!AY230</f>
        <v>0</v>
      </c>
      <c r="JZ229" s="43">
        <f>'СДП (план)'!AZ230</f>
        <v>0</v>
      </c>
      <c r="KA229" s="43">
        <f t="shared" si="6667"/>
        <v>0</v>
      </c>
      <c r="KB229" s="43">
        <f t="shared" si="6668"/>
        <v>0</v>
      </c>
      <c r="KC229" s="43">
        <f>VLOOKUP($C229,'факт СДП 1 мес'!$D$8:$HP$251,105,0)</f>
        <v>0</v>
      </c>
      <c r="KD229" s="43">
        <f>VLOOKUP($C229,'факт СДП 1 мес'!$D$8:$HP$251,106,0)</f>
        <v>0</v>
      </c>
      <c r="KE229" s="43">
        <f>VLOOKUP($C229,'факт СДП 1 мес'!$D$8:$HP$251,107,0)</f>
        <v>0</v>
      </c>
      <c r="KF229" s="43">
        <f>VLOOKUP($C229,'факт СДП 1 мес'!$D$8:$HP$251,108,0)</f>
        <v>0</v>
      </c>
      <c r="KG229" s="43">
        <f>VLOOKUP($C229,'факт СДП 1 мес'!$D$8:$HP$251,109,0)</f>
        <v>0</v>
      </c>
      <c r="KH229" s="43">
        <f>VLOOKUP($C229,'факт СДП 1 мес'!$D$8:$HP$251,110,0)</f>
        <v>0</v>
      </c>
      <c r="KI229" s="43">
        <f t="shared" si="6669"/>
        <v>0</v>
      </c>
      <c r="KJ229" s="43">
        <f t="shared" si="6670"/>
        <v>0</v>
      </c>
      <c r="KK229" s="43">
        <f t="shared" si="6671"/>
        <v>0</v>
      </c>
      <c r="KL229" s="43">
        <f t="shared" si="6672"/>
        <v>0</v>
      </c>
      <c r="KM229" s="43">
        <f t="shared" si="6673"/>
        <v>0</v>
      </c>
      <c r="KN229" s="43">
        <f>'СДП (план)'!BA230</f>
        <v>0</v>
      </c>
      <c r="KO229" s="43">
        <f>'СДП (план)'!BB230</f>
        <v>0</v>
      </c>
      <c r="KP229" s="43">
        <f t="shared" si="6674"/>
        <v>0</v>
      </c>
      <c r="KQ229" s="43">
        <f t="shared" si="6675"/>
        <v>0</v>
      </c>
      <c r="KR229" s="43">
        <f>VLOOKUP($C229,'факт СДП 1 мес'!$D$8:$HP$251,189,0)</f>
        <v>0</v>
      </c>
      <c r="KS229" s="43">
        <f>VLOOKUP($C229,'факт СДП 1 мес'!$D$8:$HP$251,190,0)</f>
        <v>0</v>
      </c>
      <c r="KT229" s="43">
        <f>VLOOKUP($C229,'факт СДП 1 мес'!$D$8:$HP$251,191,0)</f>
        <v>0</v>
      </c>
      <c r="KU229" s="43">
        <f>VLOOKUP($C229,'факт СДП 1 мес'!$D$8:$HP$251,192,0)</f>
        <v>0</v>
      </c>
      <c r="KV229" s="43">
        <f>VLOOKUP($C229,'факт СДП 1 мес'!$D$8:$HP$251,193,0)</f>
        <v>0</v>
      </c>
      <c r="KW229" s="43">
        <f>VLOOKUP($C229,'факт СДП 1 мес'!$D$8:$HP$251,194,0)</f>
        <v>0</v>
      </c>
      <c r="KX229" s="43">
        <f t="shared" si="6676"/>
        <v>0</v>
      </c>
      <c r="KY229" s="43">
        <f t="shared" si="6677"/>
        <v>0</v>
      </c>
      <c r="KZ229" s="43">
        <f t="shared" si="6678"/>
        <v>0</v>
      </c>
      <c r="LA229" s="43">
        <f t="shared" si="6679"/>
        <v>0</v>
      </c>
      <c r="LB229" s="43">
        <f t="shared" si="6680"/>
        <v>0</v>
      </c>
      <c r="LC229" s="43">
        <f>'СДП (план)'!BC230</f>
        <v>0</v>
      </c>
      <c r="LD229" s="43">
        <f>'СДП (план)'!BD230</f>
        <v>0</v>
      </c>
      <c r="LE229" s="43">
        <f t="shared" si="6681"/>
        <v>0</v>
      </c>
      <c r="LF229" s="43">
        <f t="shared" si="6682"/>
        <v>0</v>
      </c>
      <c r="LG229" s="43">
        <f>VLOOKUP($C229,'факт СДП 1 мес'!$D$8:$HP$251,63,0)</f>
        <v>0</v>
      </c>
      <c r="LH229" s="43">
        <f>VLOOKUP($C229,'факт СДП 1 мес'!$D$8:$HP$251,64,0)</f>
        <v>0</v>
      </c>
      <c r="LI229" s="43">
        <f>VLOOKUP($C229,'факт СДП 1 мес'!$D$8:$HP$251,65,0)</f>
        <v>0</v>
      </c>
      <c r="LJ229" s="43">
        <f>VLOOKUP($C229,'факт СДП 1 мес'!$D$8:$HP$251,66,0)</f>
        <v>0</v>
      </c>
      <c r="LK229" s="43">
        <f>VLOOKUP($C229,'факт СДП 1 мес'!$D$8:$HP$251,67,0)</f>
        <v>0</v>
      </c>
      <c r="LL229" s="43">
        <f>VLOOKUP($C229,'факт СДП 1 мес'!$D$8:$HP$251,68,0)</f>
        <v>0</v>
      </c>
      <c r="LM229" s="43">
        <f t="shared" si="6683"/>
        <v>0</v>
      </c>
      <c r="LN229" s="43">
        <f t="shared" si="6684"/>
        <v>0</v>
      </c>
      <c r="LO229" s="43">
        <f t="shared" si="6685"/>
        <v>0</v>
      </c>
      <c r="LP229" s="43">
        <f t="shared" si="6686"/>
        <v>0</v>
      </c>
      <c r="LQ229" s="43">
        <f t="shared" si="6687"/>
        <v>0</v>
      </c>
      <c r="LR229" s="43">
        <f>'СДП (план)'!BE230</f>
        <v>0</v>
      </c>
      <c r="LS229" s="43">
        <f>'СДП (план)'!BF230</f>
        <v>0</v>
      </c>
      <c r="LT229" s="43">
        <f t="shared" si="6688"/>
        <v>0</v>
      </c>
      <c r="LU229" s="43">
        <f t="shared" si="6689"/>
        <v>0</v>
      </c>
      <c r="LV229" s="43">
        <f>VLOOKUP($C229,'факт СДП 1 мес'!$D$8:$HP$251,69,0)</f>
        <v>0</v>
      </c>
      <c r="LW229" s="43">
        <f>VLOOKUP($C229,'факт СДП 1 мес'!$D$8:$HP$251,70,0)</f>
        <v>0</v>
      </c>
      <c r="LX229" s="43">
        <f>VLOOKUP($C229,'факт СДП 1 мес'!$D$8:$HP$251,71,0)</f>
        <v>0</v>
      </c>
      <c r="LY229" s="43">
        <f>VLOOKUP($C229,'факт СДП 1 мес'!$D$8:$HP$251,72,0)</f>
        <v>0</v>
      </c>
      <c r="LZ229" s="43">
        <f>VLOOKUP($C229,'факт СДП 1 мес'!$D$8:$HP$251,73,0)</f>
        <v>0</v>
      </c>
      <c r="MA229" s="43">
        <f>VLOOKUP($C229,'факт СДП 1 мес'!$D$8:$HP$251,74,0)</f>
        <v>0</v>
      </c>
      <c r="MB229" s="43">
        <f t="shared" si="6690"/>
        <v>0</v>
      </c>
      <c r="MC229" s="43">
        <f t="shared" si="6691"/>
        <v>0</v>
      </c>
      <c r="MD229" s="43">
        <f t="shared" si="6692"/>
        <v>0</v>
      </c>
      <c r="ME229" s="43">
        <f t="shared" si="6693"/>
        <v>0</v>
      </c>
      <c r="MF229" s="43">
        <f t="shared" si="6694"/>
        <v>0</v>
      </c>
      <c r="MG229" s="51">
        <f>'СДП (план)'!BG230</f>
        <v>0</v>
      </c>
      <c r="MH229" s="43">
        <f>'СДП (план)'!BH230</f>
        <v>0</v>
      </c>
      <c r="MI229" s="43">
        <f t="shared" si="6695"/>
        <v>0</v>
      </c>
      <c r="MJ229" s="43">
        <f t="shared" si="6696"/>
        <v>0</v>
      </c>
      <c r="MK229" s="43">
        <f>VLOOKUP($C229,'факт СДП 1 мес'!$D$8:$HP$251,75,0)</f>
        <v>0</v>
      </c>
      <c r="ML229" s="43">
        <f>VLOOKUP($C229,'факт СДП 1 мес'!$D$8:$HP$251,76,0)</f>
        <v>0</v>
      </c>
      <c r="MM229" s="43">
        <f>VLOOKUP($C229,'факт СДП 1 мес'!$D$8:$HP$251,77,0)</f>
        <v>0</v>
      </c>
      <c r="MN229" s="43">
        <f>VLOOKUP($C229,'факт СДП 1 мес'!$D$8:$HP$251,78,0)</f>
        <v>0</v>
      </c>
      <c r="MO229" s="43">
        <f>VLOOKUP($C229,'факт СДП 1 мес'!$D$8:$HP$251,79,0)</f>
        <v>0</v>
      </c>
      <c r="MP229" s="43">
        <f>VLOOKUP($C229,'факт СДП 1 мес'!$D$8:$HP$251,80,0)</f>
        <v>0</v>
      </c>
      <c r="MQ229" s="43">
        <f t="shared" si="6697"/>
        <v>0</v>
      </c>
      <c r="MR229" s="43">
        <f t="shared" si="6698"/>
        <v>0</v>
      </c>
      <c r="MS229" s="43">
        <f t="shared" si="6699"/>
        <v>0</v>
      </c>
      <c r="MT229" s="43">
        <f t="shared" si="6700"/>
        <v>0</v>
      </c>
      <c r="MU229" s="43">
        <f t="shared" si="6701"/>
        <v>0</v>
      </c>
      <c r="MV229" s="44">
        <f>'СДП (план)'!BI230</f>
        <v>0</v>
      </c>
      <c r="MW229" s="43">
        <f>'СДП (план)'!BJ230</f>
        <v>0</v>
      </c>
      <c r="MX229" s="43">
        <f t="shared" si="6702"/>
        <v>0</v>
      </c>
      <c r="MY229" s="43">
        <f t="shared" si="6703"/>
        <v>0</v>
      </c>
      <c r="MZ229" s="43">
        <f>VLOOKUP($C229,'факт СДП 1 мес'!$D$8:$HP$251,81,0)</f>
        <v>0</v>
      </c>
      <c r="NA229" s="43">
        <f>VLOOKUP($C229,'факт СДП 1 мес'!$D$8:$HP$251,82,0)</f>
        <v>0</v>
      </c>
      <c r="NB229" s="43">
        <f>VLOOKUP($C229,'факт СДП 1 мес'!$D$8:$HP$251,83,0)</f>
        <v>0</v>
      </c>
      <c r="NC229" s="43">
        <f>VLOOKUP($C229,'факт СДП 1 мес'!$D$8:$HP$251,84,0)</f>
        <v>0</v>
      </c>
      <c r="ND229" s="43">
        <f>VLOOKUP($C229,'факт СДП 1 мес'!$D$8:$HP$251,85,0)</f>
        <v>0</v>
      </c>
      <c r="NE229" s="43">
        <f>VLOOKUP($C229,'факт СДП 1 мес'!$D$8:$HP$251,86,0)</f>
        <v>0</v>
      </c>
      <c r="NF229" s="43">
        <f t="shared" si="6704"/>
        <v>0</v>
      </c>
      <c r="NG229" s="43">
        <f t="shared" si="6705"/>
        <v>0</v>
      </c>
      <c r="NH229" s="43">
        <f t="shared" si="6706"/>
        <v>0</v>
      </c>
      <c r="NI229" s="43">
        <f t="shared" si="6707"/>
        <v>0</v>
      </c>
      <c r="NJ229" s="43">
        <f t="shared" si="6708"/>
        <v>0</v>
      </c>
      <c r="NK229" s="43">
        <f>'СДП (план)'!BK230</f>
        <v>0</v>
      </c>
      <c r="NL229" s="43">
        <f>'СДП (план)'!BL230</f>
        <v>0</v>
      </c>
      <c r="NM229" s="43">
        <f t="shared" si="6709"/>
        <v>0</v>
      </c>
      <c r="NN229" s="43">
        <f t="shared" si="6710"/>
        <v>0</v>
      </c>
      <c r="NO229" s="43">
        <f>VLOOKUP($C229,'факт СДП 1 мес'!$D$8:$HP$251,99,0)</f>
        <v>0</v>
      </c>
      <c r="NP229" s="43">
        <f>VLOOKUP($C229,'факт СДП 1 мес'!$D$8:$HP$251,100,0)</f>
        <v>0</v>
      </c>
      <c r="NQ229" s="43">
        <f>VLOOKUP($C229,'факт СДП 1 мес'!$D$8:$HP$251,101,0)</f>
        <v>0</v>
      </c>
      <c r="NR229" s="43">
        <f>VLOOKUP($C229,'факт СДП 1 мес'!$D$8:$HP$251,102,0)</f>
        <v>0</v>
      </c>
      <c r="NS229" s="43">
        <f>VLOOKUP($C229,'факт СДП 1 мес'!$D$8:$HP$251,103,0)</f>
        <v>0</v>
      </c>
      <c r="NT229" s="43">
        <f>VLOOKUP($C229,'факт СДП 1 мес'!$D$8:$HP$251,104,0)</f>
        <v>0</v>
      </c>
      <c r="NU229" s="43">
        <f t="shared" si="6711"/>
        <v>0</v>
      </c>
      <c r="NV229" s="43">
        <f t="shared" si="6712"/>
        <v>0</v>
      </c>
      <c r="NW229" s="43">
        <f t="shared" si="6713"/>
        <v>0</v>
      </c>
      <c r="NX229" s="43">
        <f t="shared" si="6714"/>
        <v>0</v>
      </c>
      <c r="NY229" s="43">
        <f t="shared" si="6715"/>
        <v>0</v>
      </c>
      <c r="NZ229" s="51">
        <f>'СДП (план)'!BM230</f>
        <v>0</v>
      </c>
      <c r="OA229" s="43">
        <f>'СДП (план)'!BN230</f>
        <v>0</v>
      </c>
      <c r="OB229" s="43">
        <f t="shared" si="6716"/>
        <v>0</v>
      </c>
      <c r="OC229" s="43">
        <f t="shared" si="6717"/>
        <v>0</v>
      </c>
      <c r="OD229" s="153"/>
      <c r="OE229" s="153"/>
      <c r="OF229" s="153"/>
      <c r="OG229" s="43"/>
      <c r="OH229" s="43"/>
      <c r="OI229" s="43"/>
      <c r="OJ229" s="43">
        <f t="shared" si="6718"/>
        <v>0</v>
      </c>
      <c r="OK229" s="43">
        <f t="shared" si="6719"/>
        <v>0</v>
      </c>
      <c r="OL229" s="43">
        <f t="shared" si="6720"/>
        <v>0</v>
      </c>
      <c r="OM229" s="43">
        <f t="shared" si="6721"/>
        <v>0</v>
      </c>
      <c r="ON229" s="43">
        <f t="shared" si="6722"/>
        <v>0</v>
      </c>
      <c r="OO229" s="51">
        <f>'СДП (план)'!BO230</f>
        <v>0</v>
      </c>
      <c r="OP229" s="43">
        <f>'СДП (план)'!BP230</f>
        <v>0</v>
      </c>
      <c r="OQ229" s="43">
        <f t="shared" si="6723"/>
        <v>0</v>
      </c>
      <c r="OR229" s="43">
        <f t="shared" si="6724"/>
        <v>0</v>
      </c>
      <c r="OS229" s="43">
        <f>VLOOKUP($C229,'факт СДП 1 мес'!$D$8:$HP$251,177,0)</f>
        <v>0</v>
      </c>
      <c r="OT229" s="43">
        <f>VLOOKUP($C229,'факт СДП 1 мес'!$D$8:$HP$251,178,0)</f>
        <v>0</v>
      </c>
      <c r="OU229" s="43">
        <f>VLOOKUP($C229,'факт СДП 1 мес'!$D$8:$HP$251,179,0)</f>
        <v>0</v>
      </c>
      <c r="OV229" s="43">
        <f>VLOOKUP($C229,'факт СДП 1 мес'!$D$8:$HP$251,180,0)</f>
        <v>0</v>
      </c>
      <c r="OW229" s="43">
        <f>VLOOKUP($C229,'факт СДП 1 мес'!$D$8:$HP$251,181,0)</f>
        <v>0</v>
      </c>
      <c r="OX229" s="43">
        <f>VLOOKUP($C229,'факт СДП 1 мес'!$D$8:$HP$251,182,0)</f>
        <v>0</v>
      </c>
      <c r="OY229" s="43">
        <f t="shared" si="6725"/>
        <v>0</v>
      </c>
      <c r="OZ229" s="43">
        <f t="shared" si="6726"/>
        <v>0</v>
      </c>
      <c r="PA229" s="43">
        <f t="shared" si="6727"/>
        <v>0</v>
      </c>
      <c r="PB229" s="43">
        <f t="shared" si="6728"/>
        <v>0</v>
      </c>
      <c r="PC229" s="43">
        <f t="shared" si="6729"/>
        <v>0</v>
      </c>
      <c r="PD229" s="45">
        <f>'СДП (план)'!BQ230</f>
        <v>0</v>
      </c>
      <c r="PE229" s="45">
        <f>'СДП (план)'!BR230</f>
        <v>0</v>
      </c>
      <c r="PF229" s="43">
        <f t="shared" si="6730"/>
        <v>0</v>
      </c>
      <c r="PG229" s="43">
        <f t="shared" si="6731"/>
        <v>0</v>
      </c>
      <c r="PH229" s="43">
        <f>VLOOKUP($C229,'факт СДП 1 мес'!$D$8:$HP$251,123,0)</f>
        <v>0</v>
      </c>
      <c r="PI229" s="43">
        <f>VLOOKUP($C229,'факт СДП 1 мес'!$D$8:$HP$251,124,0)</f>
        <v>0</v>
      </c>
      <c r="PJ229" s="43">
        <f>VLOOKUP($C229,'факт СДП 1 мес'!$D$8:$HP$251,125,0)</f>
        <v>0</v>
      </c>
      <c r="PK229" s="43">
        <f>VLOOKUP($C229,'факт СДП 1 мес'!$D$8:$HP$251,126,0)</f>
        <v>0</v>
      </c>
      <c r="PL229" s="43">
        <f>VLOOKUP($C229,'факт СДП 1 мес'!$D$8:$HP$251,127,0)</f>
        <v>0</v>
      </c>
      <c r="PM229" s="43">
        <f>VLOOKUP($C229,'факт СДП 1 мес'!$D$8:$HP$251,128,0)</f>
        <v>0</v>
      </c>
      <c r="PN229" s="43">
        <f t="shared" si="6732"/>
        <v>0</v>
      </c>
      <c r="PO229" s="43">
        <f t="shared" si="6733"/>
        <v>0</v>
      </c>
      <c r="PP229" s="43">
        <f t="shared" si="6734"/>
        <v>0</v>
      </c>
      <c r="PQ229" s="43">
        <f t="shared" si="6735"/>
        <v>0</v>
      </c>
      <c r="PR229" s="43">
        <f t="shared" si="6736"/>
        <v>0</v>
      </c>
      <c r="PS229" s="43">
        <f>'СДП (план)'!BS230</f>
        <v>0</v>
      </c>
      <c r="PT229" s="43">
        <f>'СДП (план)'!BT230</f>
        <v>0</v>
      </c>
      <c r="PU229" s="43">
        <f t="shared" si="6737"/>
        <v>0</v>
      </c>
      <c r="PV229" s="43">
        <f t="shared" si="6738"/>
        <v>0</v>
      </c>
      <c r="PW229" s="43">
        <f>VLOOKUP($C229,'факт СДП 1 мес'!$D$8:$HP$251,111,0)</f>
        <v>0</v>
      </c>
      <c r="PX229" s="43">
        <f>VLOOKUP($C229,'факт СДП 1 мес'!$D$8:$HP$251,112,0)</f>
        <v>0</v>
      </c>
      <c r="PY229" s="43">
        <f>VLOOKUP($C229,'факт СДП 1 мес'!$D$8:$HP$251,113,0)</f>
        <v>0</v>
      </c>
      <c r="PZ229" s="43">
        <f>VLOOKUP($C229,'факт СДП 1 мес'!$D$8:$HP$251,114,0)</f>
        <v>0</v>
      </c>
      <c r="QA229" s="43">
        <f>VLOOKUP($C229,'факт СДП 1 мес'!$D$8:$HP$251,115,0)</f>
        <v>0</v>
      </c>
      <c r="QB229" s="43">
        <f>VLOOKUP($C229,'факт СДП 1 мес'!$D$8:$HP$251,116,0)</f>
        <v>0</v>
      </c>
      <c r="QC229" s="43">
        <f t="shared" si="6739"/>
        <v>0</v>
      </c>
      <c r="QD229" s="43">
        <f t="shared" si="6740"/>
        <v>0</v>
      </c>
      <c r="QE229" s="43">
        <f t="shared" si="6741"/>
        <v>0</v>
      </c>
      <c r="QF229" s="43">
        <f t="shared" si="6742"/>
        <v>0</v>
      </c>
      <c r="QG229" s="43">
        <f t="shared" si="6743"/>
        <v>0</v>
      </c>
      <c r="QH229" s="43">
        <f>'СДП (план)'!BU230</f>
        <v>0</v>
      </c>
      <c r="QI229" s="43">
        <f>'СДП (план)'!BV230</f>
        <v>0</v>
      </c>
      <c r="QJ229" s="43">
        <f t="shared" si="6744"/>
        <v>0</v>
      </c>
      <c r="QK229" s="43">
        <f t="shared" si="6745"/>
        <v>0</v>
      </c>
      <c r="QL229" s="43">
        <f>VLOOKUP($C229,'факт СДП 1 мес'!$D$8:$HP$251,153,0)</f>
        <v>0</v>
      </c>
      <c r="QM229" s="43">
        <f>VLOOKUP($C229,'факт СДП 1 мес'!$D$8:$HP$251,154,0)</f>
        <v>0</v>
      </c>
      <c r="QN229" s="43">
        <f>VLOOKUP($C229,'факт СДП 1 мес'!$D$8:$HP$251,155,0)</f>
        <v>0</v>
      </c>
      <c r="QO229" s="43">
        <f>VLOOKUP($C229,'факт СДП 1 мес'!$D$8:$HP$251,156,0)</f>
        <v>0</v>
      </c>
      <c r="QP229" s="43">
        <f>VLOOKUP($C229,'факт СДП 1 мес'!$D$8:$HP$251,157,0)</f>
        <v>0</v>
      </c>
      <c r="QQ229" s="43">
        <f>VLOOKUP($C229,'факт СДП 1 мес'!$D$8:$HP$251,158,0)</f>
        <v>0</v>
      </c>
      <c r="QR229" s="43">
        <f t="shared" si="6746"/>
        <v>0</v>
      </c>
      <c r="QS229" s="43">
        <f t="shared" si="6747"/>
        <v>0</v>
      </c>
      <c r="QT229" s="43">
        <f t="shared" si="6748"/>
        <v>0</v>
      </c>
      <c r="QU229" s="43">
        <f t="shared" si="6749"/>
        <v>0</v>
      </c>
      <c r="QV229" s="43">
        <f t="shared" si="6750"/>
        <v>0</v>
      </c>
      <c r="QW229" s="43">
        <f>'СДП (план)'!BW230</f>
        <v>0</v>
      </c>
      <c r="QX229" s="43">
        <f>'СДП (план)'!BX230</f>
        <v>0</v>
      </c>
      <c r="QY229" s="43">
        <f t="shared" si="6751"/>
        <v>0</v>
      </c>
      <c r="QZ229" s="43">
        <f t="shared" si="6752"/>
        <v>0</v>
      </c>
      <c r="RA229" s="43">
        <f>VLOOKUP($C229,'факт СДП 1 мес'!$D$8:$HP$251,195,0)</f>
        <v>0</v>
      </c>
      <c r="RB229" s="43">
        <f>VLOOKUP($C229,'факт СДП 1 мес'!$D$8:$HP$251,196,0)</f>
        <v>0</v>
      </c>
      <c r="RC229" s="43">
        <f>VLOOKUP($C229,'факт СДП 1 мес'!$D$8:$HP$251,197,0)</f>
        <v>0</v>
      </c>
      <c r="RD229" s="43">
        <f>VLOOKUP($C229,'факт СДП 1 мес'!$D$8:$HP$251,198,0)</f>
        <v>0</v>
      </c>
      <c r="RE229" s="43">
        <f>VLOOKUP($C229,'факт СДП 1 мес'!$D$8:$HP$251,199,0)</f>
        <v>0</v>
      </c>
      <c r="RF229" s="43">
        <f>VLOOKUP($C229,'факт СДП 1 мес'!$D$8:$HP$251,200,0)</f>
        <v>0</v>
      </c>
      <c r="RG229" s="43">
        <f t="shared" si="6753"/>
        <v>0</v>
      </c>
      <c r="RH229" s="43">
        <f t="shared" si="6754"/>
        <v>0</v>
      </c>
      <c r="RI229" s="43">
        <f t="shared" si="6755"/>
        <v>0</v>
      </c>
      <c r="RJ229" s="43">
        <f t="shared" si="6756"/>
        <v>0</v>
      </c>
      <c r="RK229" s="43">
        <f t="shared" si="6757"/>
        <v>0</v>
      </c>
      <c r="RL229" s="43">
        <f>'СДП (план)'!BY230</f>
        <v>0</v>
      </c>
      <c r="RM229" s="43">
        <f>'СДП (план)'!BZ230</f>
        <v>0</v>
      </c>
      <c r="RN229" s="43">
        <f t="shared" si="6758"/>
        <v>0</v>
      </c>
      <c r="RO229" s="43">
        <f t="shared" si="6759"/>
        <v>0</v>
      </c>
      <c r="RP229" s="43">
        <f>VLOOKUP($C229,'факт СДП 1 мес'!$D$8:$HP$251,201,0)</f>
        <v>0</v>
      </c>
      <c r="RQ229" s="43">
        <f>VLOOKUP($C229,'факт СДП 1 мес'!$D$8:$HP$251,202,0)</f>
        <v>0</v>
      </c>
      <c r="RR229" s="43">
        <f>VLOOKUP($C229,'факт СДП 1 мес'!$D$8:$HP$251,203,0)</f>
        <v>0</v>
      </c>
      <c r="RS229" s="43">
        <f>VLOOKUP($C229,'факт СДП 1 мес'!$D$8:$HP$251,204,0)</f>
        <v>0</v>
      </c>
      <c r="RT229" s="43">
        <f>VLOOKUP($C229,'факт СДП 1 мес'!$D$8:$HP$251,205,0)</f>
        <v>0</v>
      </c>
      <c r="RU229" s="43">
        <f>VLOOKUP($C229,'факт СДП 1 мес'!$D$8:$HP$251,206,0)</f>
        <v>0</v>
      </c>
      <c r="RV229" s="43">
        <f t="shared" si="6760"/>
        <v>0</v>
      </c>
      <c r="RW229" s="43">
        <f t="shared" si="6761"/>
        <v>0</v>
      </c>
      <c r="RX229" s="43">
        <f t="shared" si="6762"/>
        <v>0</v>
      </c>
      <c r="RY229" s="43">
        <f t="shared" si="6763"/>
        <v>0</v>
      </c>
      <c r="RZ229" s="43">
        <f t="shared" si="6764"/>
        <v>0</v>
      </c>
      <c r="SA229" s="43">
        <f>'СДП (план)'!CA230</f>
        <v>0</v>
      </c>
      <c r="SB229" s="43">
        <f>'СДП (план)'!CB230</f>
        <v>0</v>
      </c>
      <c r="SC229" s="43">
        <f t="shared" si="6765"/>
        <v>0</v>
      </c>
      <c r="SD229" s="43">
        <f t="shared" si="6766"/>
        <v>0</v>
      </c>
      <c r="SE229" s="43">
        <f>VLOOKUP($C229,'факт СДП 1 мес'!$D$8:$HP$251,129,0)</f>
        <v>0</v>
      </c>
      <c r="SF229" s="43">
        <f>VLOOKUP($C229,'факт СДП 1 мес'!$D$8:$HP$251,130,0)</f>
        <v>0</v>
      </c>
      <c r="SG229" s="43">
        <f>VLOOKUP($C229,'факт СДП 1 мес'!$D$8:$HP$251,131,0)</f>
        <v>0</v>
      </c>
      <c r="SH229" s="43">
        <f>VLOOKUP($C229,'факт СДП 1 мес'!$D$8:$HP$251,132,0)</f>
        <v>0</v>
      </c>
      <c r="SI229" s="43">
        <f>VLOOKUP($C229,'факт СДП 1 мес'!$D$8:$HP$251,133,0)</f>
        <v>0</v>
      </c>
      <c r="SJ229" s="43">
        <f>VLOOKUP($C229,'факт СДП 1 мес'!$D$8:$HP$251,134,0)</f>
        <v>0</v>
      </c>
      <c r="SK229" s="43">
        <f t="shared" si="6105"/>
        <v>0</v>
      </c>
      <c r="SL229" s="43">
        <f t="shared" si="6767"/>
        <v>0</v>
      </c>
      <c r="SM229" s="43">
        <f t="shared" si="6768"/>
        <v>0</v>
      </c>
      <c r="SN229" s="43">
        <f t="shared" si="6769"/>
        <v>0</v>
      </c>
      <c r="SO229" s="43">
        <f t="shared" si="6770"/>
        <v>0</v>
      </c>
      <c r="SP229" s="43">
        <f>'СДП (план)'!CC230</f>
        <v>0</v>
      </c>
      <c r="SQ229" s="43">
        <f>'СДП (план)'!CD230</f>
        <v>0</v>
      </c>
      <c r="SR229" s="43">
        <f t="shared" si="6771"/>
        <v>0</v>
      </c>
      <c r="SS229" s="43">
        <f t="shared" si="6772"/>
        <v>0</v>
      </c>
      <c r="ST229" s="43">
        <f>VLOOKUP($C229,'факт СДП 1 мес'!$D$8:$HP$251,93,0)</f>
        <v>0</v>
      </c>
      <c r="SU229" s="43">
        <f>VLOOKUP($C229,'факт СДП 1 мес'!$D$8:$HP$251,94,0)</f>
        <v>0</v>
      </c>
      <c r="SV229" s="43">
        <f>VLOOKUP($C229,'факт СДП 1 мес'!$D$8:$HP$251,95,0)</f>
        <v>0</v>
      </c>
      <c r="SW229" s="43">
        <f>VLOOKUP($C229,'факт СДП 1 мес'!$D$8:$HP$251,96,0)</f>
        <v>0</v>
      </c>
      <c r="SX229" s="43">
        <f>VLOOKUP($C229,'факт СДП 1 мес'!$D$8:$HP$251,97,0)</f>
        <v>0</v>
      </c>
      <c r="SY229" s="43">
        <f>VLOOKUP($C229,'факт СДП 1 мес'!$D$8:$HP$251,98,0)</f>
        <v>0</v>
      </c>
      <c r="SZ229" s="43">
        <f t="shared" si="6108"/>
        <v>0</v>
      </c>
      <c r="TA229" s="43">
        <f t="shared" si="6773"/>
        <v>0</v>
      </c>
      <c r="TB229" s="43">
        <f t="shared" si="6774"/>
        <v>0</v>
      </c>
      <c r="TC229" s="43">
        <f t="shared" si="6775"/>
        <v>0</v>
      </c>
      <c r="TD229" s="43">
        <f t="shared" si="6776"/>
        <v>0</v>
      </c>
      <c r="TE229" s="8">
        <f>'СДП (план)'!CE230</f>
        <v>0</v>
      </c>
      <c r="TF229" s="3">
        <f>'СДП (план)'!CF230</f>
        <v>0</v>
      </c>
      <c r="TG229" s="8">
        <v>0</v>
      </c>
      <c r="TH229" s="3">
        <v>0</v>
      </c>
      <c r="TI229" s="43">
        <f>VLOOKUP($C229,'факт СДП 1 мес'!$D$8:$HP$251,117,0)</f>
        <v>0</v>
      </c>
      <c r="TJ229" s="43">
        <f>VLOOKUP($C229,'факт СДП 1 мес'!$D$8:$HP$251,118,0)</f>
        <v>0</v>
      </c>
      <c r="TK229" s="43">
        <f>VLOOKUP($C229,'факт СДП 1 мес'!$D$8:$HP$251,119,0)</f>
        <v>0</v>
      </c>
      <c r="TL229" s="43">
        <f>VLOOKUP($C229,'факт СДП 1 мес'!$D$8:$HP$251,120,0)</f>
        <v>0</v>
      </c>
      <c r="TM229" s="43">
        <f>VLOOKUP($C229,'факт СДП 1 мес'!$D$8:$HP$251,121,0)</f>
        <v>0</v>
      </c>
      <c r="TN229" s="43">
        <f>VLOOKUP($C229,'факт СДП 1 мес'!$D$8:$HP$251,122,0)</f>
        <v>0</v>
      </c>
      <c r="TO229" s="43">
        <f t="shared" si="6109"/>
        <v>0</v>
      </c>
      <c r="TP229" s="43">
        <f t="shared" si="6777"/>
        <v>0</v>
      </c>
      <c r="TQ229" s="43">
        <f t="shared" si="6778"/>
        <v>0</v>
      </c>
      <c r="TR229" s="43">
        <f t="shared" si="6779"/>
        <v>0</v>
      </c>
      <c r="TS229" s="43">
        <f t="shared" si="6780"/>
        <v>0</v>
      </c>
      <c r="TT229" s="43">
        <f>'СДП (план)'!CG230</f>
        <v>0</v>
      </c>
      <c r="TU229" s="43">
        <f>'СДП (план)'!CH230</f>
        <v>0</v>
      </c>
      <c r="TV229" s="43">
        <f t="shared" si="6781"/>
        <v>0</v>
      </c>
      <c r="TW229" s="43">
        <f t="shared" si="6782"/>
        <v>0</v>
      </c>
      <c r="TX229" s="43">
        <f>VLOOKUP($C229,'факт СДП 1 мес'!$D$8:$HP$251,207,0)</f>
        <v>0</v>
      </c>
      <c r="TY229" s="43">
        <f>VLOOKUP($C229,'факт СДП 1 мес'!$D$8:$HP$251,208,0)</f>
        <v>0</v>
      </c>
      <c r="TZ229" s="43">
        <f>VLOOKUP($C229,'факт СДП 1 мес'!$D$8:$HP$251,209,0)</f>
        <v>0</v>
      </c>
      <c r="UA229" s="43">
        <f>VLOOKUP($C229,'факт СДП 1 мес'!$D$8:$HP$251,210,0)</f>
        <v>0</v>
      </c>
      <c r="UB229" s="43">
        <f>VLOOKUP($C229,'факт СДП 1 мес'!$D$8:$HP$251,211,0)</f>
        <v>0</v>
      </c>
      <c r="UC229" s="43">
        <f>VLOOKUP($C229,'факт СДП 1 мес'!$D$8:$HP$251,212,0)</f>
        <v>0</v>
      </c>
      <c r="UD229" s="43">
        <f t="shared" si="6783"/>
        <v>0</v>
      </c>
      <c r="UE229" s="43">
        <f t="shared" si="6784"/>
        <v>0</v>
      </c>
      <c r="UF229" s="43">
        <f t="shared" si="6785"/>
        <v>0</v>
      </c>
      <c r="UG229" s="43">
        <f t="shared" si="6786"/>
        <v>0</v>
      </c>
      <c r="UH229" s="43">
        <f t="shared" si="6787"/>
        <v>0</v>
      </c>
      <c r="UI229" s="43"/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/>
      <c r="UX229" s="47">
        <f>'СДП (план)'!CK230</f>
        <v>0</v>
      </c>
      <c r="UY229" s="47">
        <f>'СДП (план)'!CL230</f>
        <v>0</v>
      </c>
      <c r="UZ229" s="43">
        <f t="shared" si="5951"/>
        <v>0</v>
      </c>
      <c r="VA229" s="43">
        <f t="shared" si="5952"/>
        <v>0</v>
      </c>
      <c r="VB229" s="47">
        <f t="shared" si="5953"/>
        <v>0</v>
      </c>
      <c r="VC229" s="47">
        <f t="shared" si="5954"/>
        <v>0</v>
      </c>
      <c r="VD229" s="47">
        <f t="shared" si="5955"/>
        <v>0</v>
      </c>
      <c r="VE229" s="47">
        <f t="shared" si="5956"/>
        <v>0</v>
      </c>
      <c r="VF229" s="47">
        <f t="shared" si="5957"/>
        <v>0</v>
      </c>
      <c r="VG229" s="47">
        <f t="shared" si="5958"/>
        <v>0</v>
      </c>
      <c r="VH229" s="47">
        <f t="shared" si="5959"/>
        <v>0</v>
      </c>
      <c r="VI229" s="47">
        <f t="shared" si="5960"/>
        <v>0</v>
      </c>
      <c r="VJ229" s="47">
        <f t="shared" si="5961"/>
        <v>0</v>
      </c>
      <c r="VK229" s="43">
        <f t="shared" si="5962"/>
        <v>0</v>
      </c>
      <c r="VL229" s="43">
        <f t="shared" si="5963"/>
        <v>0</v>
      </c>
      <c r="VM229" s="398" t="e">
        <f>VLOOKUP($C229,'СДП (план)'!$C$11:$CL$254,107,0)</f>
        <v>#REF!</v>
      </c>
      <c r="VN229" s="398" t="e">
        <f>VLOOKUP($C229,'СДП (план)'!$C$11:$CL$254,108,0)</f>
        <v>#REF!</v>
      </c>
      <c r="VO229" s="399" t="e">
        <f t="shared" si="6788"/>
        <v>#REF!</v>
      </c>
      <c r="VP229" s="399" t="e">
        <f t="shared" si="6789"/>
        <v>#REF!</v>
      </c>
      <c r="VQ229" s="398" t="e">
        <f>VLOOKUP($C229,'факт СДП 1 мес'!$D$8:$HI$249,255,0)</f>
        <v>#REF!</v>
      </c>
      <c r="VR229" s="398" t="e">
        <f>VLOOKUP($C229,'факт СДП 1 мес'!$D$8:$HI$249,256,0)</f>
        <v>#REF!</v>
      </c>
      <c r="VS229" s="400" t="e">
        <f t="shared" si="6090"/>
        <v>#REF!</v>
      </c>
      <c r="VT229" s="400" t="e">
        <f t="shared" si="6091"/>
        <v>#REF!</v>
      </c>
    </row>
    <row r="230" spans="1:592" s="52" customFormat="1" ht="37.5" hidden="1" customHeight="1" x14ac:dyDescent="0.2">
      <c r="A230" s="182"/>
      <c r="B230" s="182">
        <v>185</v>
      </c>
      <c r="C230" s="509" t="s">
        <v>696</v>
      </c>
      <c r="D230" s="495" t="s">
        <v>723</v>
      </c>
      <c r="E230" s="461">
        <v>16026</v>
      </c>
      <c r="F230" s="450">
        <v>10.34</v>
      </c>
      <c r="G230" s="490">
        <v>7.1999999999999998E-3</v>
      </c>
      <c r="H230" s="475">
        <v>1</v>
      </c>
      <c r="I230" s="205"/>
      <c r="J230" s="205"/>
      <c r="K230" s="208"/>
      <c r="L230" s="208"/>
      <c r="M230" s="208"/>
      <c r="N230" s="209"/>
      <c r="O230" s="44">
        <f>'СДП (план)'!O231</f>
        <v>0</v>
      </c>
      <c r="P230" s="44">
        <f>'СДП (план)'!P231</f>
        <v>0</v>
      </c>
      <c r="Q230" s="43">
        <f t="shared" si="6553"/>
        <v>0</v>
      </c>
      <c r="R230" s="43">
        <f t="shared" si="6554"/>
        <v>0</v>
      </c>
      <c r="S230" s="43">
        <f>VLOOKUP($C230,'факт СДП 1 мес'!$D$8:$HP$251,9,0)</f>
        <v>0</v>
      </c>
      <c r="T230" s="43">
        <f>VLOOKUP($C230,'факт СДП 1 мес'!$D$8:$HP$251,10,0)</f>
        <v>0</v>
      </c>
      <c r="U230" s="43">
        <f>VLOOKUP($C230,'факт СДП 1 мес'!$D$8:$HP$251,11,0)</f>
        <v>0</v>
      </c>
      <c r="V230" s="43">
        <f>VLOOKUP($C230,'факт СДП 1 мес'!$D$8:$HP$251,12,0)</f>
        <v>0</v>
      </c>
      <c r="W230" s="43">
        <f>VLOOKUP($C230,'факт СДП 1 мес'!$D$8:$HP$251,13,0)</f>
        <v>0</v>
      </c>
      <c r="X230" s="43">
        <f>VLOOKUP($C230,'факт СДП 1 мес'!$D$8:$HP$251,14,0)</f>
        <v>0</v>
      </c>
      <c r="Y230" s="43">
        <f t="shared" si="6555"/>
        <v>0</v>
      </c>
      <c r="Z230" s="43">
        <f t="shared" si="6556"/>
        <v>0</v>
      </c>
      <c r="AA230" s="43">
        <f t="shared" si="6557"/>
        <v>0</v>
      </c>
      <c r="AB230" s="43">
        <f t="shared" si="6558"/>
        <v>0</v>
      </c>
      <c r="AC230" s="43">
        <f t="shared" si="6559"/>
        <v>0</v>
      </c>
      <c r="AD230" s="145">
        <f>'СДП (план)'!Q231</f>
        <v>0</v>
      </c>
      <c r="AE230" s="145">
        <f>'СДП (план)'!R231</f>
        <v>0</v>
      </c>
      <c r="AF230" s="43">
        <f t="shared" si="6560"/>
        <v>0</v>
      </c>
      <c r="AG230" s="43">
        <f t="shared" si="6561"/>
        <v>0</v>
      </c>
      <c r="AH230" s="43">
        <f>VLOOKUP($C230,'факт СДП 1 мес'!$D$8:$HP$251,3,0)</f>
        <v>0</v>
      </c>
      <c r="AI230" s="43">
        <f>VLOOKUP($C230,'факт СДП 1 мес'!$D$8:$HP$251,4,0)</f>
        <v>0</v>
      </c>
      <c r="AJ230" s="43">
        <f>VLOOKUP($C230,'факт СДП 1 мес'!$D$8:$HP$251,5,0)</f>
        <v>0</v>
      </c>
      <c r="AK230" s="43">
        <f>VLOOKUP($C230,'факт СДП 1 мес'!$D$8:$HP$251,6,0)</f>
        <v>0</v>
      </c>
      <c r="AL230" s="43">
        <f>VLOOKUP($C230,'факт СДП 1 мес'!$D$8:$HP$251,7,0)</f>
        <v>0</v>
      </c>
      <c r="AM230" s="43">
        <f>VLOOKUP($C230,'факт СДП 1 мес'!$D$8:$HP$251,8,0)</f>
        <v>0</v>
      </c>
      <c r="AN230" s="43">
        <f t="shared" si="5982"/>
        <v>0</v>
      </c>
      <c r="AO230" s="43">
        <f t="shared" si="5983"/>
        <v>0</v>
      </c>
      <c r="AP230" s="43">
        <f t="shared" si="5984"/>
        <v>0</v>
      </c>
      <c r="AQ230" s="43">
        <f t="shared" si="5985"/>
        <v>0</v>
      </c>
      <c r="AR230" s="43">
        <f t="shared" si="5986"/>
        <v>0</v>
      </c>
      <c r="AS230" s="43">
        <f>'СДП (план)'!S231</f>
        <v>0</v>
      </c>
      <c r="AT230" s="43">
        <f>'СДП (план)'!T231</f>
        <v>0</v>
      </c>
      <c r="AU230" s="43">
        <f t="shared" si="6562"/>
        <v>0</v>
      </c>
      <c r="AV230" s="43">
        <f t="shared" si="6563"/>
        <v>0</v>
      </c>
      <c r="AW230" s="43">
        <f>VLOOKUP($C230,'факт СДП 1 мес'!$D$8:$HP$251,159,0)</f>
        <v>0</v>
      </c>
      <c r="AX230" s="43">
        <f>VLOOKUP($C230,'факт СДП 1 мес'!$D$8:$HP$251,160,0)</f>
        <v>0</v>
      </c>
      <c r="AY230" s="43">
        <f>VLOOKUP($C230,'факт СДП 1 мес'!$D$8:$HP$251,161,0)</f>
        <v>0</v>
      </c>
      <c r="AZ230" s="43">
        <f>VLOOKUP($C230,'факт СДП 1 мес'!$D$8:$HP$251,162,0)</f>
        <v>0</v>
      </c>
      <c r="BA230" s="43">
        <f>VLOOKUP($C230,'факт СДП 1 мес'!$D$8:$HP$251,163,0)</f>
        <v>0</v>
      </c>
      <c r="BB230" s="43">
        <f>VLOOKUP($C230,'факт СДП 1 мес'!$D$8:$HP$251,164,0)</f>
        <v>0</v>
      </c>
      <c r="BC230" s="43">
        <f t="shared" si="6564"/>
        <v>0</v>
      </c>
      <c r="BD230" s="43">
        <f t="shared" si="6565"/>
        <v>0</v>
      </c>
      <c r="BE230" s="43">
        <f t="shared" si="6566"/>
        <v>0</v>
      </c>
      <c r="BF230" s="43">
        <f t="shared" si="6567"/>
        <v>0</v>
      </c>
      <c r="BG230" s="43">
        <f t="shared" si="6568"/>
        <v>0</v>
      </c>
      <c r="BH230" s="88">
        <f>'СДП (план)'!U231</f>
        <v>0</v>
      </c>
      <c r="BI230" s="3">
        <f>'СДП (план)'!V231</f>
        <v>0</v>
      </c>
      <c r="BJ230" s="43">
        <f t="shared" si="6569"/>
        <v>0</v>
      </c>
      <c r="BK230" s="43">
        <f t="shared" si="6570"/>
        <v>0</v>
      </c>
      <c r="BL230" s="43">
        <f>VLOOKUP($C230,'факт СДП 1 мес'!$D$8:$HP$251,21,0)</f>
        <v>0</v>
      </c>
      <c r="BM230" s="43">
        <f>VLOOKUP($C230,'факт СДП 1 мес'!$D$8:$HP$251,22,0)</f>
        <v>0</v>
      </c>
      <c r="BN230" s="43">
        <f>VLOOKUP($C230,'факт СДП 1 мес'!$D$8:$HP$251,23,0)</f>
        <v>0</v>
      </c>
      <c r="BO230" s="43">
        <f>VLOOKUP($C230,'факт СДП 1 мес'!$D$8:$HP$251,24,0)</f>
        <v>0</v>
      </c>
      <c r="BP230" s="43">
        <f>VLOOKUP($C230,'факт СДП 1 мес'!$D$8:$HP$251,25,0)</f>
        <v>0</v>
      </c>
      <c r="BQ230" s="43">
        <f>VLOOKUP($C230,'факт СДП 1 мес'!$D$8:$HP$251,26,0)</f>
        <v>0</v>
      </c>
      <c r="BR230" s="43">
        <f t="shared" si="6571"/>
        <v>0</v>
      </c>
      <c r="BS230" s="43">
        <f t="shared" si="6572"/>
        <v>0</v>
      </c>
      <c r="BT230" s="43">
        <f t="shared" si="6573"/>
        <v>0</v>
      </c>
      <c r="BU230" s="43">
        <f t="shared" si="6092"/>
        <v>0</v>
      </c>
      <c r="BV230" s="43">
        <f t="shared" si="6093"/>
        <v>0</v>
      </c>
      <c r="BW230" s="43">
        <f>'СДП (план)'!W231</f>
        <v>0</v>
      </c>
      <c r="BX230" s="43">
        <f>'СДП (план)'!X231</f>
        <v>0</v>
      </c>
      <c r="BY230" s="43">
        <f t="shared" si="6574"/>
        <v>0</v>
      </c>
      <c r="BZ230" s="43">
        <f t="shared" si="6575"/>
        <v>0</v>
      </c>
      <c r="CA230" s="43">
        <f>VLOOKUP($C230,'факт СДП 1 мес'!$D$8:$HP$251,15,0)</f>
        <v>0</v>
      </c>
      <c r="CB230" s="43">
        <f>VLOOKUP($C230,'факт СДП 1 мес'!$D$8:$HP$251,16,0)</f>
        <v>0</v>
      </c>
      <c r="CC230" s="43">
        <f>VLOOKUP($C230,'факт СДП 1 мес'!$D$8:$HP$251,17,0)</f>
        <v>0</v>
      </c>
      <c r="CD230" s="43">
        <f>VLOOKUP($C230,'факт СДП 1 мес'!$D$8:$HP$251,18,0)</f>
        <v>0</v>
      </c>
      <c r="CE230" s="43">
        <f>VLOOKUP($C230,'факт СДП 1 мес'!$D$8:$HP$251,19,0)</f>
        <v>0</v>
      </c>
      <c r="CF230" s="43">
        <f>VLOOKUP($C230,'факт СДП 1 мес'!$D$8:$HP$251,20,0)</f>
        <v>0</v>
      </c>
      <c r="CG230" s="43">
        <f t="shared" si="6576"/>
        <v>0</v>
      </c>
      <c r="CH230" s="43">
        <f t="shared" si="6577"/>
        <v>0</v>
      </c>
      <c r="CI230" s="43">
        <f t="shared" si="6578"/>
        <v>0</v>
      </c>
      <c r="CJ230" s="43">
        <f t="shared" si="6579"/>
        <v>0</v>
      </c>
      <c r="CK230" s="43">
        <f t="shared" si="6580"/>
        <v>0</v>
      </c>
      <c r="CL230" s="45">
        <f>'СДП (план)'!Y231</f>
        <v>0</v>
      </c>
      <c r="CM230" s="43">
        <f>'СДП (план)'!Z231</f>
        <v>0</v>
      </c>
      <c r="CN230" s="43">
        <f t="shared" si="6581"/>
        <v>0</v>
      </c>
      <c r="CO230" s="43">
        <f t="shared" si="6582"/>
        <v>0</v>
      </c>
      <c r="CP230" s="43">
        <f>VLOOKUP($C230,'факт СДП 1 мес'!$D$8:$HP$251,165,0)</f>
        <v>0</v>
      </c>
      <c r="CQ230" s="43">
        <f>VLOOKUP($C230,'факт СДП 1 мес'!$D$8:$HP$251,166,0)</f>
        <v>0</v>
      </c>
      <c r="CR230" s="43">
        <f>VLOOKUP($C230,'факт СДП 1 мес'!$D$8:$HP$251,167,0)</f>
        <v>0</v>
      </c>
      <c r="CS230" s="43">
        <f>VLOOKUP($C230,'факт СДП 1 мес'!$D$8:$HP$251,168,0)</f>
        <v>0</v>
      </c>
      <c r="CT230" s="43">
        <f>VLOOKUP($C230,'факт СДП 1 мес'!$D$8:$HP$251,169,0)</f>
        <v>0</v>
      </c>
      <c r="CU230" s="43">
        <f>VLOOKUP($C230,'факт СДП 1 мес'!$D$8:$HP$251,170,0)</f>
        <v>0</v>
      </c>
      <c r="CV230" s="43">
        <f t="shared" si="6583"/>
        <v>0</v>
      </c>
      <c r="CW230" s="43">
        <f t="shared" si="6584"/>
        <v>0</v>
      </c>
      <c r="CX230" s="43">
        <f t="shared" si="6585"/>
        <v>0</v>
      </c>
      <c r="CY230" s="43">
        <f t="shared" si="6586"/>
        <v>0</v>
      </c>
      <c r="CZ230" s="43">
        <f t="shared" si="6587"/>
        <v>0</v>
      </c>
      <c r="DA230" s="5">
        <f>'СДП (план)'!AA231</f>
        <v>0</v>
      </c>
      <c r="DB230" s="3">
        <f>'СДП (план)'!AB231</f>
        <v>0</v>
      </c>
      <c r="DC230" s="43">
        <f t="shared" si="6588"/>
        <v>0</v>
      </c>
      <c r="DD230" s="43">
        <f t="shared" si="6589"/>
        <v>0</v>
      </c>
      <c r="DE230" s="43">
        <f>VLOOKUP($C230,'факт СДП 1 мес'!$D$8:$HP$251,57,0)</f>
        <v>0</v>
      </c>
      <c r="DF230" s="43">
        <f>VLOOKUP($C230,'факт СДП 1 мес'!$D$8:$HP$251,58,0)</f>
        <v>0</v>
      </c>
      <c r="DG230" s="43">
        <f>VLOOKUP($C230,'факт СДП 1 мес'!$D$8:$HP$251,59,0)</f>
        <v>0</v>
      </c>
      <c r="DH230" s="43">
        <f>VLOOKUP($C230,'факт СДП 1 мес'!$D$8:$HP$251,60,0)</f>
        <v>0</v>
      </c>
      <c r="DI230" s="43">
        <f>VLOOKUP($C230,'факт СДП 1 мес'!$D$8:$HP$251,61,0)</f>
        <v>0</v>
      </c>
      <c r="DJ230" s="43">
        <f>VLOOKUP($C230,'факт СДП 1 мес'!$D$8:$HP$251,62,0)</f>
        <v>0</v>
      </c>
      <c r="DK230" s="43">
        <f t="shared" si="6590"/>
        <v>0</v>
      </c>
      <c r="DL230" s="43">
        <f t="shared" si="6591"/>
        <v>0</v>
      </c>
      <c r="DM230" s="43">
        <f t="shared" si="6592"/>
        <v>0</v>
      </c>
      <c r="DN230" s="43">
        <f t="shared" si="6593"/>
        <v>0</v>
      </c>
      <c r="DO230" s="43">
        <f t="shared" si="6594"/>
        <v>0</v>
      </c>
      <c r="DP230" s="5">
        <f>'СДП (план)'!AC231</f>
        <v>0</v>
      </c>
      <c r="DQ230" s="3">
        <f>'СДП (план)'!AD231</f>
        <v>0</v>
      </c>
      <c r="DR230" s="43">
        <f t="shared" si="6595"/>
        <v>0</v>
      </c>
      <c r="DS230" s="43">
        <f t="shared" si="6596"/>
        <v>0</v>
      </c>
      <c r="DT230" s="43">
        <f>VLOOKUP($C230,'факт СДП 1 мес'!$D$8:$HP$251,33,0)</f>
        <v>0</v>
      </c>
      <c r="DU230" s="43">
        <f>VLOOKUP($C230,'факт СДП 1 мес'!$D$8:$HP$251,34,0)</f>
        <v>0</v>
      </c>
      <c r="DV230" s="43">
        <f>VLOOKUP($C230,'факт СДП 1 мес'!$D$8:$HP$251,35,0)</f>
        <v>0</v>
      </c>
      <c r="DW230" s="43">
        <f>VLOOKUP($C230,'факт СДП 1 мес'!$D$8:$HP$251,36,0)</f>
        <v>0</v>
      </c>
      <c r="DX230" s="43">
        <f>VLOOKUP($C230,'факт СДП 1 мес'!$D$8:$HP$251,37,0)</f>
        <v>0</v>
      </c>
      <c r="DY230" s="43">
        <f>VLOOKUP($C230,'факт СДП 1 мес'!$D$8:$HP$251,38,0)</f>
        <v>0</v>
      </c>
      <c r="DZ230" s="43">
        <f t="shared" si="6597"/>
        <v>0</v>
      </c>
      <c r="EA230" s="43">
        <f t="shared" si="6598"/>
        <v>0</v>
      </c>
      <c r="EB230" s="43">
        <f t="shared" si="6599"/>
        <v>0</v>
      </c>
      <c r="EC230" s="43">
        <f t="shared" si="6600"/>
        <v>0</v>
      </c>
      <c r="ED230" s="43">
        <f t="shared" si="6601"/>
        <v>0</v>
      </c>
      <c r="EE230" s="5">
        <f>'СДП (план)'!AE231</f>
        <v>0</v>
      </c>
      <c r="EF230" s="3">
        <f>'СДП (план)'!AF231</f>
        <v>0</v>
      </c>
      <c r="EG230" s="43">
        <f t="shared" si="6602"/>
        <v>0</v>
      </c>
      <c r="EH230" s="43">
        <f t="shared" si="6603"/>
        <v>0</v>
      </c>
      <c r="EI230" s="43">
        <f>VLOOKUP($C230,'факт СДП 1 мес'!$D$8:$HP$251,27,0)</f>
        <v>0</v>
      </c>
      <c r="EJ230" s="43">
        <f>VLOOKUP($C230,'факт СДП 1 мес'!$D$8:$HP$251,28,0)</f>
        <v>0</v>
      </c>
      <c r="EK230" s="43">
        <f>VLOOKUP($C230,'факт СДП 1 мес'!$D$8:$HP$251,29,0)</f>
        <v>0</v>
      </c>
      <c r="EL230" s="43">
        <f>VLOOKUP($C230,'факт СДП 1 мес'!$D$8:$HP$251,30,0)</f>
        <v>0</v>
      </c>
      <c r="EM230" s="43">
        <f>VLOOKUP($C230,'факт СДП 1 мес'!$D$8:$HP$251,31,0)</f>
        <v>0</v>
      </c>
      <c r="EN230" s="43">
        <f>VLOOKUP($C230,'факт СДП 1 мес'!$D$8:$HP$251,32,0)</f>
        <v>0</v>
      </c>
      <c r="EO230" s="43">
        <f t="shared" si="6006"/>
        <v>0</v>
      </c>
      <c r="EP230" s="43">
        <f t="shared" si="6007"/>
        <v>0</v>
      </c>
      <c r="EQ230" s="43">
        <f t="shared" si="6008"/>
        <v>0</v>
      </c>
      <c r="ER230" s="43">
        <f t="shared" si="6009"/>
        <v>0</v>
      </c>
      <c r="ES230" s="43">
        <f t="shared" si="6010"/>
        <v>0</v>
      </c>
      <c r="ET230" s="43">
        <f>'СДП (план)'!AG231</f>
        <v>0</v>
      </c>
      <c r="EU230" s="43">
        <f>'СДП (план)'!AH231</f>
        <v>0</v>
      </c>
      <c r="EV230" s="43">
        <f t="shared" si="6604"/>
        <v>0</v>
      </c>
      <c r="EW230" s="43">
        <f t="shared" si="6605"/>
        <v>0</v>
      </c>
      <c r="EX230" s="43">
        <f>VLOOKUP($C230,'факт СДП 1 мес'!$D$8:$HP$251,87,0)</f>
        <v>0</v>
      </c>
      <c r="EY230" s="43">
        <f>VLOOKUP($C230,'факт СДП 1 мес'!$D$8:$HP$251,88,0)</f>
        <v>0</v>
      </c>
      <c r="EZ230" s="43">
        <f>VLOOKUP($C230,'факт СДП 1 мес'!$D$8:$HP$251,89,0)</f>
        <v>0</v>
      </c>
      <c r="FA230" s="43">
        <f>VLOOKUP($C230,'факт СДП 1 мес'!$D$8:$HP$251,90,0)</f>
        <v>0</v>
      </c>
      <c r="FB230" s="43">
        <f>VLOOKUP($C230,'факт СДП 1 мес'!$D$8:$HP$251,91,0)</f>
        <v>0</v>
      </c>
      <c r="FC230" s="43">
        <f>VLOOKUP($C230,'факт СДП 1 мес'!$D$8:$HP$251,92,0)</f>
        <v>0</v>
      </c>
      <c r="FD230" s="43">
        <f t="shared" si="6606"/>
        <v>0</v>
      </c>
      <c r="FE230" s="43">
        <f t="shared" si="6607"/>
        <v>0</v>
      </c>
      <c r="FF230" s="43">
        <f t="shared" si="6608"/>
        <v>0</v>
      </c>
      <c r="FG230" s="43">
        <f t="shared" si="6609"/>
        <v>0</v>
      </c>
      <c r="FH230" s="43">
        <f t="shared" si="6610"/>
        <v>0</v>
      </c>
      <c r="FI230" s="43">
        <f>'СДП (план)'!AI231</f>
        <v>0</v>
      </c>
      <c r="FJ230" s="43">
        <f>'СДП (план)'!AJ231</f>
        <v>0</v>
      </c>
      <c r="FK230" s="43">
        <f t="shared" si="6611"/>
        <v>0</v>
      </c>
      <c r="FL230" s="43">
        <f t="shared" si="6612"/>
        <v>0</v>
      </c>
      <c r="FM230" s="43">
        <f>VLOOKUP($C230,'факт СДП 1 мес'!$D$8:$HP$251,39,0)</f>
        <v>0</v>
      </c>
      <c r="FN230" s="43">
        <f>VLOOKUP($C230,'факт СДП 1 мес'!$D$8:$HP$251,40,0)</f>
        <v>0</v>
      </c>
      <c r="FO230" s="43">
        <f>VLOOKUP($C230,'факт СДП 1 мес'!$D$8:$HP$251,41,0)</f>
        <v>0</v>
      </c>
      <c r="FP230" s="43">
        <f>VLOOKUP($C230,'факт СДП 1 мес'!$D$8:$HP$251,42,0)</f>
        <v>0</v>
      </c>
      <c r="FQ230" s="43">
        <f>VLOOKUP($C230,'факт СДП 1 мес'!$D$8:$HP$251,43,0)</f>
        <v>0</v>
      </c>
      <c r="FR230" s="43">
        <f>VLOOKUP($C230,'факт СДП 1 мес'!$D$8:$HP$251,44,0)</f>
        <v>0</v>
      </c>
      <c r="FS230" s="43">
        <f t="shared" si="6613"/>
        <v>0</v>
      </c>
      <c r="FT230" s="43">
        <f t="shared" si="6614"/>
        <v>0</v>
      </c>
      <c r="FU230" s="43">
        <f t="shared" si="6615"/>
        <v>0</v>
      </c>
      <c r="FV230" s="43">
        <f t="shared" si="6616"/>
        <v>0</v>
      </c>
      <c r="FW230" s="43">
        <f t="shared" si="6617"/>
        <v>0</v>
      </c>
      <c r="FX230" s="43">
        <f>'СДП (план)'!AK231</f>
        <v>0</v>
      </c>
      <c r="FY230" s="43">
        <f>'СДП (план)'!AL231</f>
        <v>0</v>
      </c>
      <c r="FZ230" s="43">
        <f t="shared" si="6618"/>
        <v>0</v>
      </c>
      <c r="GA230" s="43">
        <f t="shared" si="6619"/>
        <v>0</v>
      </c>
      <c r="GB230" s="43">
        <f>VLOOKUP($C230,'факт СДП 1 мес'!$D$8:$HP$251,45,0)</f>
        <v>0</v>
      </c>
      <c r="GC230" s="43">
        <f>VLOOKUP($C230,'факт СДП 1 мес'!$D$8:$HP$251,46,0)</f>
        <v>0</v>
      </c>
      <c r="GD230" s="43">
        <f>VLOOKUP($C230,'факт СДП 1 мес'!$D$8:$HP$251,47,0)</f>
        <v>0</v>
      </c>
      <c r="GE230" s="43">
        <f>VLOOKUP($C230,'факт СДП 1 мес'!$D$8:$HP$251,48,0)</f>
        <v>0</v>
      </c>
      <c r="GF230" s="43">
        <f>VLOOKUP($C230,'факт СДП 1 мес'!$D$8:$HP$251,49,0)</f>
        <v>0</v>
      </c>
      <c r="GG230" s="43">
        <f>VLOOKUP($C230,'факт СДП 1 мес'!$D$8:$HP$251,50,0)</f>
        <v>0</v>
      </c>
      <c r="GH230" s="43">
        <f t="shared" si="6620"/>
        <v>0</v>
      </c>
      <c r="GI230" s="43">
        <f t="shared" si="6621"/>
        <v>0</v>
      </c>
      <c r="GJ230" s="43">
        <f t="shared" si="6622"/>
        <v>0</v>
      </c>
      <c r="GK230" s="43">
        <f t="shared" si="6623"/>
        <v>0</v>
      </c>
      <c r="GL230" s="43">
        <f t="shared" si="6624"/>
        <v>0</v>
      </c>
      <c r="GM230" s="5">
        <f>'СДП (план)'!AM231</f>
        <v>0</v>
      </c>
      <c r="GN230" s="3">
        <f>'СДП (план)'!AN231</f>
        <v>0</v>
      </c>
      <c r="GO230" s="43">
        <f t="shared" si="6625"/>
        <v>0</v>
      </c>
      <c r="GP230" s="43">
        <f t="shared" si="6626"/>
        <v>0</v>
      </c>
      <c r="GQ230" s="43">
        <f>VLOOKUP($C230,'факт СДП 1 мес'!$D$8:$HP$251,51,0)</f>
        <v>0</v>
      </c>
      <c r="GR230" s="43">
        <f>VLOOKUP($C230,'факт СДП 1 мес'!$D$8:$HP$251,52,0)</f>
        <v>0</v>
      </c>
      <c r="GS230" s="43">
        <f>VLOOKUP($C230,'факт СДП 1 мес'!$D$8:$HP$251,53,0)</f>
        <v>0</v>
      </c>
      <c r="GT230" s="43">
        <f>VLOOKUP($C230,'факт СДП 1 мес'!$D$8:$HP$251,54,0)</f>
        <v>0</v>
      </c>
      <c r="GU230" s="43">
        <f>VLOOKUP($C230,'факт СДП 1 мес'!$D$8:$HP$251,55,0)</f>
        <v>0</v>
      </c>
      <c r="GV230" s="43">
        <f>VLOOKUP($C230,'факт СДП 1 мес'!$D$8:$HP$251,56,0)</f>
        <v>0</v>
      </c>
      <c r="GW230" s="43">
        <f t="shared" si="6627"/>
        <v>0</v>
      </c>
      <c r="GX230" s="43">
        <f t="shared" si="6628"/>
        <v>0</v>
      </c>
      <c r="GY230" s="43">
        <f t="shared" si="6629"/>
        <v>0</v>
      </c>
      <c r="GZ230" s="43">
        <f t="shared" si="6630"/>
        <v>0</v>
      </c>
      <c r="HA230" s="43">
        <f t="shared" si="6631"/>
        <v>0</v>
      </c>
      <c r="HB230" s="5">
        <f>'СДП (план)'!AO231</f>
        <v>0</v>
      </c>
      <c r="HC230" s="3">
        <f>'СДП (план)'!AP231</f>
        <v>0</v>
      </c>
      <c r="HD230" s="43">
        <f t="shared" si="6632"/>
        <v>0</v>
      </c>
      <c r="HE230" s="43">
        <f t="shared" si="6633"/>
        <v>0</v>
      </c>
      <c r="HF230" s="43">
        <f>VLOOKUP($C230,'факт СДП 1 мес'!$D$8:$HP$251,141,0)</f>
        <v>0</v>
      </c>
      <c r="HG230" s="43">
        <f>VLOOKUP($C230,'факт СДП 1 мес'!$D$8:$HP$251,142,0)</f>
        <v>0</v>
      </c>
      <c r="HH230" s="43">
        <f>VLOOKUP($C230,'факт СДП 1 мес'!$D$8:$HP$251,143,0)</f>
        <v>0</v>
      </c>
      <c r="HI230" s="43">
        <f>VLOOKUP($C230,'факт СДП 1 мес'!$D$8:$HP$251,144,0)</f>
        <v>0</v>
      </c>
      <c r="HJ230" s="43">
        <f>VLOOKUP($C230,'факт СДП 1 мес'!$D$8:$HP$251,145,0)</f>
        <v>0</v>
      </c>
      <c r="HK230" s="43">
        <f>VLOOKUP($C230,'факт СДП 1 мес'!$D$8:$HP$251,146,0)</f>
        <v>0</v>
      </c>
      <c r="HL230" s="43">
        <f t="shared" si="6634"/>
        <v>0</v>
      </c>
      <c r="HM230" s="43">
        <f t="shared" si="6635"/>
        <v>0</v>
      </c>
      <c r="HN230" s="43">
        <f t="shared" si="6636"/>
        <v>0</v>
      </c>
      <c r="HO230" s="43">
        <f t="shared" si="6637"/>
        <v>0</v>
      </c>
      <c r="HP230" s="43">
        <f t="shared" si="6638"/>
        <v>0</v>
      </c>
      <c r="HQ230" s="43">
        <f>'СДП (план)'!AQ231</f>
        <v>0</v>
      </c>
      <c r="HR230" s="43">
        <f>'СДП (план)'!AR231</f>
        <v>0</v>
      </c>
      <c r="HS230" s="43">
        <f t="shared" si="6639"/>
        <v>0</v>
      </c>
      <c r="HT230" s="43">
        <f t="shared" si="6640"/>
        <v>0</v>
      </c>
      <c r="HU230" s="43">
        <f>VLOOKUP($C230,'факт СДП 1 мес'!$D$8:$HP$251,171,0)</f>
        <v>0</v>
      </c>
      <c r="HV230" s="43">
        <f>VLOOKUP($C230,'факт СДП 1 мес'!$D$8:$HP$251,172,0)</f>
        <v>0</v>
      </c>
      <c r="HW230" s="43">
        <f>VLOOKUP($C230,'факт СДП 1 мес'!$D$8:$HP$251,173,0)</f>
        <v>0</v>
      </c>
      <c r="HX230" s="43">
        <f>VLOOKUP($C230,'факт СДП 1 мес'!$D$8:$HP$251,174,0)</f>
        <v>0</v>
      </c>
      <c r="HY230" s="43">
        <f>VLOOKUP($C230,'факт СДП 1 мес'!$D$8:$HP$251,175,0)</f>
        <v>0</v>
      </c>
      <c r="HZ230" s="43">
        <f>VLOOKUP($C230,'факт СДП 1 мес'!$D$8:$HP$251,176,0)</f>
        <v>0</v>
      </c>
      <c r="IA230" s="43">
        <f t="shared" si="6641"/>
        <v>0</v>
      </c>
      <c r="IB230" s="43">
        <f t="shared" si="6642"/>
        <v>0</v>
      </c>
      <c r="IC230" s="43">
        <f t="shared" si="6643"/>
        <v>0</v>
      </c>
      <c r="ID230" s="43">
        <f t="shared" si="6644"/>
        <v>0</v>
      </c>
      <c r="IE230" s="43">
        <f t="shared" si="6645"/>
        <v>0</v>
      </c>
      <c r="IF230" s="43">
        <f>'СДП (план)'!AS231</f>
        <v>0</v>
      </c>
      <c r="IG230" s="43">
        <f>'СДП (план)'!AT231</f>
        <v>0</v>
      </c>
      <c r="IH230" s="43">
        <f t="shared" si="6646"/>
        <v>0</v>
      </c>
      <c r="II230" s="43">
        <f t="shared" si="6647"/>
        <v>0</v>
      </c>
      <c r="IJ230" s="43">
        <f>VLOOKUP($C230,'факт СДП 1 мес'!$D$8:$HP$251,183,0)</f>
        <v>0</v>
      </c>
      <c r="IK230" s="43">
        <f>VLOOKUP($C230,'факт СДП 1 мес'!$D$8:$HP$251,184,0)</f>
        <v>0</v>
      </c>
      <c r="IL230" s="43">
        <f>VLOOKUP($C230,'факт СДП 1 мес'!$D$8:$HP$251,185,0)</f>
        <v>0</v>
      </c>
      <c r="IM230" s="43">
        <f>VLOOKUP($C230,'факт СДП 1 мес'!$D$8:$HP$251,186,0)</f>
        <v>0</v>
      </c>
      <c r="IN230" s="43">
        <f>VLOOKUP($C230,'факт СДП 1 мес'!$D$8:$HP$251,187,0)</f>
        <v>0</v>
      </c>
      <c r="IO230" s="43">
        <f>VLOOKUP($C230,'факт СДП 1 мес'!$D$8:$HP$251,188,0)</f>
        <v>0</v>
      </c>
      <c r="IP230" s="43">
        <f t="shared" si="6648"/>
        <v>0</v>
      </c>
      <c r="IQ230" s="43">
        <f t="shared" si="6649"/>
        <v>0</v>
      </c>
      <c r="IR230" s="43">
        <f t="shared" si="6650"/>
        <v>0</v>
      </c>
      <c r="IS230" s="43">
        <f t="shared" si="6651"/>
        <v>0</v>
      </c>
      <c r="IT230" s="43">
        <f t="shared" si="6652"/>
        <v>0</v>
      </c>
      <c r="IU230" s="45">
        <f>'СДП (план)'!AU231</f>
        <v>0</v>
      </c>
      <c r="IV230" s="45">
        <f>'СДП (план)'!AV231</f>
        <v>0</v>
      </c>
      <c r="IW230" s="43">
        <f t="shared" si="6653"/>
        <v>0</v>
      </c>
      <c r="IX230" s="43">
        <f t="shared" si="6654"/>
        <v>0</v>
      </c>
      <c r="IY230" s="43">
        <f>VLOOKUP($C230,'факт СДП 1 мес'!$D$8:$HP$251,147,0)</f>
        <v>0</v>
      </c>
      <c r="IZ230" s="43">
        <f>VLOOKUP($C230,'факт СДП 1 мес'!$D$8:$HP$251,148,0)</f>
        <v>0</v>
      </c>
      <c r="JA230" s="43">
        <f>VLOOKUP($C230,'факт СДП 1 мес'!$D$8:$HP$251,149,0)</f>
        <v>0</v>
      </c>
      <c r="JB230" s="43">
        <f>VLOOKUP($C230,'факт СДП 1 мес'!$D$8:$HP$251,150,0)</f>
        <v>0</v>
      </c>
      <c r="JC230" s="43">
        <f>VLOOKUP($C230,'факт СДП 1 мес'!$D$8:$HP$251,151,0)</f>
        <v>0</v>
      </c>
      <c r="JD230" s="43">
        <f>VLOOKUP($C230,'факт СДП 1 мес'!$D$8:$HP$251,152,0)</f>
        <v>0</v>
      </c>
      <c r="JE230" s="43">
        <f t="shared" si="6655"/>
        <v>0</v>
      </c>
      <c r="JF230" s="43">
        <f t="shared" si="6656"/>
        <v>0</v>
      </c>
      <c r="JG230" s="43">
        <f t="shared" si="6657"/>
        <v>0</v>
      </c>
      <c r="JH230" s="43">
        <f t="shared" si="6658"/>
        <v>0</v>
      </c>
      <c r="JI230" s="43">
        <f t="shared" si="6659"/>
        <v>0</v>
      </c>
      <c r="JJ230" s="45">
        <f>'СДП (план)'!AW231</f>
        <v>0</v>
      </c>
      <c r="JK230" s="45">
        <f>'СДП (план)'!AX231</f>
        <v>0</v>
      </c>
      <c r="JL230" s="43">
        <f t="shared" si="6660"/>
        <v>0</v>
      </c>
      <c r="JM230" s="43">
        <f t="shared" si="6661"/>
        <v>0</v>
      </c>
      <c r="JN230" s="43">
        <f>VLOOKUP($C230,'факт СДП 1 мес'!$D$8:$HP$251,135,0)</f>
        <v>0</v>
      </c>
      <c r="JO230" s="43">
        <f>VLOOKUP($C230,'факт СДП 1 мес'!$D$8:$HP$251,136,0)</f>
        <v>0</v>
      </c>
      <c r="JP230" s="43">
        <f>VLOOKUP($C230,'факт СДП 1 мес'!$D$8:$HP$251,137,0)</f>
        <v>0</v>
      </c>
      <c r="JQ230" s="43">
        <f>VLOOKUP($C230,'факт СДП 1 мес'!$D$8:$HP$251,138,0)</f>
        <v>0</v>
      </c>
      <c r="JR230" s="43">
        <f>VLOOKUP($C230,'факт СДП 1 мес'!$D$8:$HP$251,139,0)</f>
        <v>0</v>
      </c>
      <c r="JS230" s="43">
        <f>VLOOKUP($C230,'факт СДП 1 мес'!$D$8:$HP$251,140,0)</f>
        <v>0</v>
      </c>
      <c r="JT230" s="43">
        <f t="shared" si="6662"/>
        <v>0</v>
      </c>
      <c r="JU230" s="43">
        <f t="shared" si="6663"/>
        <v>0</v>
      </c>
      <c r="JV230" s="43">
        <f t="shared" si="6664"/>
        <v>0</v>
      </c>
      <c r="JW230" s="43">
        <f t="shared" si="6665"/>
        <v>0</v>
      </c>
      <c r="JX230" s="43">
        <f t="shared" si="6666"/>
        <v>0</v>
      </c>
      <c r="JY230" s="43">
        <f>'СДП (план)'!AY231</f>
        <v>0</v>
      </c>
      <c r="JZ230" s="43">
        <f>'СДП (план)'!AZ231</f>
        <v>0</v>
      </c>
      <c r="KA230" s="43">
        <f t="shared" si="6667"/>
        <v>0</v>
      </c>
      <c r="KB230" s="43">
        <f t="shared" si="6668"/>
        <v>0</v>
      </c>
      <c r="KC230" s="43">
        <f>VLOOKUP($C230,'факт СДП 1 мес'!$D$8:$HP$251,105,0)</f>
        <v>0</v>
      </c>
      <c r="KD230" s="43">
        <f>VLOOKUP($C230,'факт СДП 1 мес'!$D$8:$HP$251,106,0)</f>
        <v>0</v>
      </c>
      <c r="KE230" s="43">
        <f>VLOOKUP($C230,'факт СДП 1 мес'!$D$8:$HP$251,107,0)</f>
        <v>0</v>
      </c>
      <c r="KF230" s="43">
        <f>VLOOKUP($C230,'факт СДП 1 мес'!$D$8:$HP$251,108,0)</f>
        <v>0</v>
      </c>
      <c r="KG230" s="43">
        <f>VLOOKUP($C230,'факт СДП 1 мес'!$D$8:$HP$251,109,0)</f>
        <v>0</v>
      </c>
      <c r="KH230" s="43">
        <f>VLOOKUP($C230,'факт СДП 1 мес'!$D$8:$HP$251,110,0)</f>
        <v>0</v>
      </c>
      <c r="KI230" s="43">
        <f t="shared" si="6669"/>
        <v>0</v>
      </c>
      <c r="KJ230" s="43">
        <f t="shared" si="6670"/>
        <v>0</v>
      </c>
      <c r="KK230" s="43">
        <f t="shared" si="6671"/>
        <v>0</v>
      </c>
      <c r="KL230" s="43">
        <f t="shared" si="6672"/>
        <v>0</v>
      </c>
      <c r="KM230" s="43">
        <f t="shared" si="6673"/>
        <v>0</v>
      </c>
      <c r="KN230" s="43">
        <f>'СДП (план)'!BA231</f>
        <v>0</v>
      </c>
      <c r="KO230" s="43">
        <f>'СДП (план)'!BB231</f>
        <v>0</v>
      </c>
      <c r="KP230" s="43">
        <f t="shared" si="6674"/>
        <v>0</v>
      </c>
      <c r="KQ230" s="43">
        <f t="shared" si="6675"/>
        <v>0</v>
      </c>
      <c r="KR230" s="43">
        <f>VLOOKUP($C230,'факт СДП 1 мес'!$D$8:$HP$251,189,0)</f>
        <v>0</v>
      </c>
      <c r="KS230" s="43">
        <f>VLOOKUP($C230,'факт СДП 1 мес'!$D$8:$HP$251,190,0)</f>
        <v>0</v>
      </c>
      <c r="KT230" s="43">
        <f>VLOOKUP($C230,'факт СДП 1 мес'!$D$8:$HP$251,191,0)</f>
        <v>0</v>
      </c>
      <c r="KU230" s="43">
        <f>VLOOKUP($C230,'факт СДП 1 мес'!$D$8:$HP$251,192,0)</f>
        <v>0</v>
      </c>
      <c r="KV230" s="43">
        <f>VLOOKUP($C230,'факт СДП 1 мес'!$D$8:$HP$251,193,0)</f>
        <v>0</v>
      </c>
      <c r="KW230" s="43">
        <f>VLOOKUP($C230,'факт СДП 1 мес'!$D$8:$HP$251,194,0)</f>
        <v>0</v>
      </c>
      <c r="KX230" s="43">
        <f t="shared" si="6676"/>
        <v>0</v>
      </c>
      <c r="KY230" s="43">
        <f t="shared" si="6677"/>
        <v>0</v>
      </c>
      <c r="KZ230" s="43">
        <f t="shared" si="6678"/>
        <v>0</v>
      </c>
      <c r="LA230" s="43">
        <f t="shared" si="6679"/>
        <v>0</v>
      </c>
      <c r="LB230" s="43">
        <f t="shared" si="6680"/>
        <v>0</v>
      </c>
      <c r="LC230" s="43">
        <f>'СДП (план)'!BC231</f>
        <v>0</v>
      </c>
      <c r="LD230" s="43">
        <f>'СДП (план)'!BD231</f>
        <v>0</v>
      </c>
      <c r="LE230" s="43">
        <f t="shared" si="6681"/>
        <v>0</v>
      </c>
      <c r="LF230" s="43">
        <f t="shared" si="6682"/>
        <v>0</v>
      </c>
      <c r="LG230" s="43">
        <f>VLOOKUP($C230,'факт СДП 1 мес'!$D$8:$HP$251,63,0)</f>
        <v>0</v>
      </c>
      <c r="LH230" s="43">
        <f>VLOOKUP($C230,'факт СДП 1 мес'!$D$8:$HP$251,64,0)</f>
        <v>0</v>
      </c>
      <c r="LI230" s="43">
        <f>VLOOKUP($C230,'факт СДП 1 мес'!$D$8:$HP$251,65,0)</f>
        <v>0</v>
      </c>
      <c r="LJ230" s="43">
        <f>VLOOKUP($C230,'факт СДП 1 мес'!$D$8:$HP$251,66,0)</f>
        <v>0</v>
      </c>
      <c r="LK230" s="43">
        <f>VLOOKUP($C230,'факт СДП 1 мес'!$D$8:$HP$251,67,0)</f>
        <v>0</v>
      </c>
      <c r="LL230" s="43">
        <f>VLOOKUP($C230,'факт СДП 1 мес'!$D$8:$HP$251,68,0)</f>
        <v>0</v>
      </c>
      <c r="LM230" s="43">
        <f t="shared" si="6683"/>
        <v>0</v>
      </c>
      <c r="LN230" s="43">
        <f t="shared" si="6684"/>
        <v>0</v>
      </c>
      <c r="LO230" s="43">
        <f t="shared" si="6685"/>
        <v>0</v>
      </c>
      <c r="LP230" s="43">
        <f t="shared" si="6686"/>
        <v>0</v>
      </c>
      <c r="LQ230" s="43">
        <f t="shared" si="6687"/>
        <v>0</v>
      </c>
      <c r="LR230" s="43">
        <f>'СДП (план)'!BE231</f>
        <v>0</v>
      </c>
      <c r="LS230" s="43">
        <f>'СДП (план)'!BF231</f>
        <v>0</v>
      </c>
      <c r="LT230" s="43">
        <f t="shared" si="6688"/>
        <v>0</v>
      </c>
      <c r="LU230" s="43">
        <f t="shared" si="6689"/>
        <v>0</v>
      </c>
      <c r="LV230" s="43">
        <f>VLOOKUP($C230,'факт СДП 1 мес'!$D$8:$HP$251,69,0)</f>
        <v>0</v>
      </c>
      <c r="LW230" s="43">
        <f>VLOOKUP($C230,'факт СДП 1 мес'!$D$8:$HP$251,70,0)</f>
        <v>0</v>
      </c>
      <c r="LX230" s="43">
        <f>VLOOKUP($C230,'факт СДП 1 мес'!$D$8:$HP$251,71,0)</f>
        <v>0</v>
      </c>
      <c r="LY230" s="43">
        <f>VLOOKUP($C230,'факт СДП 1 мес'!$D$8:$HP$251,72,0)</f>
        <v>0</v>
      </c>
      <c r="LZ230" s="43">
        <f>VLOOKUP($C230,'факт СДП 1 мес'!$D$8:$HP$251,73,0)</f>
        <v>0</v>
      </c>
      <c r="MA230" s="43">
        <f>VLOOKUP($C230,'факт СДП 1 мес'!$D$8:$HP$251,74,0)</f>
        <v>0</v>
      </c>
      <c r="MB230" s="43">
        <f t="shared" si="6690"/>
        <v>0</v>
      </c>
      <c r="MC230" s="43">
        <f t="shared" si="6691"/>
        <v>0</v>
      </c>
      <c r="MD230" s="43">
        <f t="shared" si="6692"/>
        <v>0</v>
      </c>
      <c r="ME230" s="43">
        <f t="shared" si="6693"/>
        <v>0</v>
      </c>
      <c r="MF230" s="43">
        <f t="shared" si="6694"/>
        <v>0</v>
      </c>
      <c r="MG230" s="51">
        <f>'СДП (план)'!BG231</f>
        <v>0</v>
      </c>
      <c r="MH230" s="43">
        <f>'СДП (план)'!BH231</f>
        <v>0</v>
      </c>
      <c r="MI230" s="43">
        <f t="shared" si="6695"/>
        <v>0</v>
      </c>
      <c r="MJ230" s="43">
        <f t="shared" si="6696"/>
        <v>0</v>
      </c>
      <c r="MK230" s="43">
        <f>VLOOKUP($C230,'факт СДП 1 мес'!$D$8:$HP$251,75,0)</f>
        <v>0</v>
      </c>
      <c r="ML230" s="43">
        <f>VLOOKUP($C230,'факт СДП 1 мес'!$D$8:$HP$251,76,0)</f>
        <v>0</v>
      </c>
      <c r="MM230" s="43">
        <f>VLOOKUP($C230,'факт СДП 1 мес'!$D$8:$HP$251,77,0)</f>
        <v>0</v>
      </c>
      <c r="MN230" s="43">
        <f>VLOOKUP($C230,'факт СДП 1 мес'!$D$8:$HP$251,78,0)</f>
        <v>0</v>
      </c>
      <c r="MO230" s="43">
        <f>VLOOKUP($C230,'факт СДП 1 мес'!$D$8:$HP$251,79,0)</f>
        <v>0</v>
      </c>
      <c r="MP230" s="43">
        <f>VLOOKUP($C230,'факт СДП 1 мес'!$D$8:$HP$251,80,0)</f>
        <v>0</v>
      </c>
      <c r="MQ230" s="43">
        <f t="shared" si="6697"/>
        <v>0</v>
      </c>
      <c r="MR230" s="43">
        <f t="shared" si="6698"/>
        <v>0</v>
      </c>
      <c r="MS230" s="43">
        <f t="shared" si="6699"/>
        <v>0</v>
      </c>
      <c r="MT230" s="43">
        <f t="shared" si="6700"/>
        <v>0</v>
      </c>
      <c r="MU230" s="43">
        <f t="shared" si="6701"/>
        <v>0</v>
      </c>
      <c r="MV230" s="44">
        <f>'СДП (план)'!BI231</f>
        <v>0</v>
      </c>
      <c r="MW230" s="43">
        <f>'СДП (план)'!BJ231</f>
        <v>0</v>
      </c>
      <c r="MX230" s="43">
        <f t="shared" si="6702"/>
        <v>0</v>
      </c>
      <c r="MY230" s="43">
        <f t="shared" si="6703"/>
        <v>0</v>
      </c>
      <c r="MZ230" s="43">
        <f>VLOOKUP($C230,'факт СДП 1 мес'!$D$8:$HP$251,81,0)</f>
        <v>0</v>
      </c>
      <c r="NA230" s="43">
        <f>VLOOKUP($C230,'факт СДП 1 мес'!$D$8:$HP$251,82,0)</f>
        <v>0</v>
      </c>
      <c r="NB230" s="43">
        <f>VLOOKUP($C230,'факт СДП 1 мес'!$D$8:$HP$251,83,0)</f>
        <v>0</v>
      </c>
      <c r="NC230" s="43">
        <f>VLOOKUP($C230,'факт СДП 1 мес'!$D$8:$HP$251,84,0)</f>
        <v>0</v>
      </c>
      <c r="ND230" s="43">
        <f>VLOOKUP($C230,'факт СДП 1 мес'!$D$8:$HP$251,85,0)</f>
        <v>0</v>
      </c>
      <c r="NE230" s="43">
        <f>VLOOKUP($C230,'факт СДП 1 мес'!$D$8:$HP$251,86,0)</f>
        <v>0</v>
      </c>
      <c r="NF230" s="43">
        <f t="shared" si="6704"/>
        <v>0</v>
      </c>
      <c r="NG230" s="43">
        <f t="shared" si="6705"/>
        <v>0</v>
      </c>
      <c r="NH230" s="43">
        <f t="shared" si="6706"/>
        <v>0</v>
      </c>
      <c r="NI230" s="43">
        <f t="shared" si="6707"/>
        <v>0</v>
      </c>
      <c r="NJ230" s="43">
        <f t="shared" si="6708"/>
        <v>0</v>
      </c>
      <c r="NK230" s="43">
        <f>'СДП (план)'!BK231</f>
        <v>0</v>
      </c>
      <c r="NL230" s="43">
        <f>'СДП (план)'!BL231</f>
        <v>0</v>
      </c>
      <c r="NM230" s="43">
        <f t="shared" si="6709"/>
        <v>0</v>
      </c>
      <c r="NN230" s="43">
        <f t="shared" si="6710"/>
        <v>0</v>
      </c>
      <c r="NO230" s="43">
        <f>VLOOKUP($C230,'факт СДП 1 мес'!$D$8:$HP$251,99,0)</f>
        <v>0</v>
      </c>
      <c r="NP230" s="43">
        <f>VLOOKUP($C230,'факт СДП 1 мес'!$D$8:$HP$251,100,0)</f>
        <v>0</v>
      </c>
      <c r="NQ230" s="43">
        <f>VLOOKUP($C230,'факт СДП 1 мес'!$D$8:$HP$251,101,0)</f>
        <v>0</v>
      </c>
      <c r="NR230" s="43">
        <f>VLOOKUP($C230,'факт СДП 1 мес'!$D$8:$HP$251,102,0)</f>
        <v>0</v>
      </c>
      <c r="NS230" s="43">
        <f>VLOOKUP($C230,'факт СДП 1 мес'!$D$8:$HP$251,103,0)</f>
        <v>0</v>
      </c>
      <c r="NT230" s="43">
        <f>VLOOKUP($C230,'факт СДП 1 мес'!$D$8:$HP$251,104,0)</f>
        <v>0</v>
      </c>
      <c r="NU230" s="43">
        <f t="shared" si="6711"/>
        <v>0</v>
      </c>
      <c r="NV230" s="43">
        <f t="shared" si="6712"/>
        <v>0</v>
      </c>
      <c r="NW230" s="43">
        <f t="shared" si="6713"/>
        <v>0</v>
      </c>
      <c r="NX230" s="43">
        <f t="shared" si="6714"/>
        <v>0</v>
      </c>
      <c r="NY230" s="43">
        <f t="shared" si="6715"/>
        <v>0</v>
      </c>
      <c r="NZ230" s="51">
        <f>'СДП (план)'!BM231</f>
        <v>0</v>
      </c>
      <c r="OA230" s="43">
        <f>'СДП (план)'!BN231</f>
        <v>0</v>
      </c>
      <c r="OB230" s="43">
        <f t="shared" si="6716"/>
        <v>0</v>
      </c>
      <c r="OC230" s="43">
        <f t="shared" si="6717"/>
        <v>0</v>
      </c>
      <c r="OD230" s="153"/>
      <c r="OE230" s="153"/>
      <c r="OF230" s="153"/>
      <c r="OG230" s="43"/>
      <c r="OH230" s="43"/>
      <c r="OI230" s="43"/>
      <c r="OJ230" s="43">
        <f t="shared" si="6718"/>
        <v>0</v>
      </c>
      <c r="OK230" s="43">
        <f t="shared" si="6719"/>
        <v>0</v>
      </c>
      <c r="OL230" s="43">
        <f t="shared" si="6720"/>
        <v>0</v>
      </c>
      <c r="OM230" s="43">
        <f t="shared" si="6721"/>
        <v>0</v>
      </c>
      <c r="ON230" s="43">
        <f t="shared" si="6722"/>
        <v>0</v>
      </c>
      <c r="OO230" s="51">
        <f>'СДП (план)'!BO231</f>
        <v>0</v>
      </c>
      <c r="OP230" s="43">
        <f>'СДП (план)'!BP231</f>
        <v>0</v>
      </c>
      <c r="OQ230" s="43">
        <f t="shared" si="6723"/>
        <v>0</v>
      </c>
      <c r="OR230" s="43">
        <f t="shared" si="6724"/>
        <v>0</v>
      </c>
      <c r="OS230" s="43">
        <f>VLOOKUP($C230,'факт СДП 1 мес'!$D$8:$HP$251,177,0)</f>
        <v>0</v>
      </c>
      <c r="OT230" s="43">
        <f>VLOOKUP($C230,'факт СДП 1 мес'!$D$8:$HP$251,178,0)</f>
        <v>0</v>
      </c>
      <c r="OU230" s="43">
        <f>VLOOKUP($C230,'факт СДП 1 мес'!$D$8:$HP$251,179,0)</f>
        <v>0</v>
      </c>
      <c r="OV230" s="43">
        <f>VLOOKUP($C230,'факт СДП 1 мес'!$D$8:$HP$251,180,0)</f>
        <v>0</v>
      </c>
      <c r="OW230" s="43">
        <f>VLOOKUP($C230,'факт СДП 1 мес'!$D$8:$HP$251,181,0)</f>
        <v>0</v>
      </c>
      <c r="OX230" s="43">
        <f>VLOOKUP($C230,'факт СДП 1 мес'!$D$8:$HP$251,182,0)</f>
        <v>0</v>
      </c>
      <c r="OY230" s="43">
        <f t="shared" si="6725"/>
        <v>0</v>
      </c>
      <c r="OZ230" s="43">
        <f t="shared" si="6726"/>
        <v>0</v>
      </c>
      <c r="PA230" s="43">
        <f t="shared" si="6727"/>
        <v>0</v>
      </c>
      <c r="PB230" s="43">
        <f t="shared" si="6728"/>
        <v>0</v>
      </c>
      <c r="PC230" s="43">
        <f t="shared" si="6729"/>
        <v>0</v>
      </c>
      <c r="PD230" s="45">
        <f>'СДП (план)'!BQ231</f>
        <v>0</v>
      </c>
      <c r="PE230" s="45">
        <f>'СДП (план)'!BR231</f>
        <v>0</v>
      </c>
      <c r="PF230" s="43">
        <f t="shared" si="6730"/>
        <v>0</v>
      </c>
      <c r="PG230" s="43">
        <f t="shared" si="6731"/>
        <v>0</v>
      </c>
      <c r="PH230" s="43">
        <f>VLOOKUP($C230,'факт СДП 1 мес'!$D$8:$HP$251,123,0)</f>
        <v>0</v>
      </c>
      <c r="PI230" s="43">
        <f>VLOOKUP($C230,'факт СДП 1 мес'!$D$8:$HP$251,124,0)</f>
        <v>0</v>
      </c>
      <c r="PJ230" s="43">
        <f>VLOOKUP($C230,'факт СДП 1 мес'!$D$8:$HP$251,125,0)</f>
        <v>0</v>
      </c>
      <c r="PK230" s="43">
        <f>VLOOKUP($C230,'факт СДП 1 мес'!$D$8:$HP$251,126,0)</f>
        <v>0</v>
      </c>
      <c r="PL230" s="43">
        <f>VLOOKUP($C230,'факт СДП 1 мес'!$D$8:$HP$251,127,0)</f>
        <v>0</v>
      </c>
      <c r="PM230" s="43">
        <f>VLOOKUP($C230,'факт СДП 1 мес'!$D$8:$HP$251,128,0)</f>
        <v>0</v>
      </c>
      <c r="PN230" s="43">
        <f t="shared" si="6732"/>
        <v>0</v>
      </c>
      <c r="PO230" s="43">
        <f t="shared" si="6733"/>
        <v>0</v>
      </c>
      <c r="PP230" s="43">
        <f t="shared" si="6734"/>
        <v>0</v>
      </c>
      <c r="PQ230" s="43">
        <f t="shared" si="6735"/>
        <v>0</v>
      </c>
      <c r="PR230" s="43">
        <f t="shared" si="6736"/>
        <v>0</v>
      </c>
      <c r="PS230" s="43">
        <f>'СДП (план)'!BS231</f>
        <v>0</v>
      </c>
      <c r="PT230" s="43">
        <f>'СДП (план)'!BT231</f>
        <v>0</v>
      </c>
      <c r="PU230" s="43">
        <f t="shared" si="6737"/>
        <v>0</v>
      </c>
      <c r="PV230" s="43">
        <f t="shared" si="6738"/>
        <v>0</v>
      </c>
      <c r="PW230" s="43">
        <f>VLOOKUP($C230,'факт СДП 1 мес'!$D$8:$HP$251,111,0)</f>
        <v>0</v>
      </c>
      <c r="PX230" s="43">
        <f>VLOOKUP($C230,'факт СДП 1 мес'!$D$8:$HP$251,112,0)</f>
        <v>0</v>
      </c>
      <c r="PY230" s="43">
        <f>VLOOKUP($C230,'факт СДП 1 мес'!$D$8:$HP$251,113,0)</f>
        <v>0</v>
      </c>
      <c r="PZ230" s="43">
        <f>VLOOKUP($C230,'факт СДП 1 мес'!$D$8:$HP$251,114,0)</f>
        <v>0</v>
      </c>
      <c r="QA230" s="43">
        <f>VLOOKUP($C230,'факт СДП 1 мес'!$D$8:$HP$251,115,0)</f>
        <v>0</v>
      </c>
      <c r="QB230" s="43">
        <f>VLOOKUP($C230,'факт СДП 1 мес'!$D$8:$HP$251,116,0)</f>
        <v>0</v>
      </c>
      <c r="QC230" s="43">
        <f t="shared" si="6739"/>
        <v>0</v>
      </c>
      <c r="QD230" s="43">
        <f t="shared" si="6740"/>
        <v>0</v>
      </c>
      <c r="QE230" s="43">
        <f t="shared" si="6741"/>
        <v>0</v>
      </c>
      <c r="QF230" s="43">
        <f t="shared" si="6742"/>
        <v>0</v>
      </c>
      <c r="QG230" s="43">
        <f t="shared" si="6743"/>
        <v>0</v>
      </c>
      <c r="QH230" s="43">
        <f>'СДП (план)'!BU231</f>
        <v>0</v>
      </c>
      <c r="QI230" s="43">
        <f>'СДП (план)'!BV231</f>
        <v>0</v>
      </c>
      <c r="QJ230" s="43">
        <f t="shared" si="6744"/>
        <v>0</v>
      </c>
      <c r="QK230" s="43">
        <f t="shared" si="6745"/>
        <v>0</v>
      </c>
      <c r="QL230" s="43">
        <f>VLOOKUP($C230,'факт СДП 1 мес'!$D$8:$HP$251,153,0)</f>
        <v>0</v>
      </c>
      <c r="QM230" s="43">
        <f>VLOOKUP($C230,'факт СДП 1 мес'!$D$8:$HP$251,154,0)</f>
        <v>0</v>
      </c>
      <c r="QN230" s="43">
        <f>VLOOKUP($C230,'факт СДП 1 мес'!$D$8:$HP$251,155,0)</f>
        <v>0</v>
      </c>
      <c r="QO230" s="43">
        <f>VLOOKUP($C230,'факт СДП 1 мес'!$D$8:$HP$251,156,0)</f>
        <v>0</v>
      </c>
      <c r="QP230" s="43">
        <f>VLOOKUP($C230,'факт СДП 1 мес'!$D$8:$HP$251,157,0)</f>
        <v>0</v>
      </c>
      <c r="QQ230" s="43">
        <f>VLOOKUP($C230,'факт СДП 1 мес'!$D$8:$HP$251,158,0)</f>
        <v>0</v>
      </c>
      <c r="QR230" s="43">
        <f t="shared" si="6746"/>
        <v>0</v>
      </c>
      <c r="QS230" s="43">
        <f t="shared" si="6747"/>
        <v>0</v>
      </c>
      <c r="QT230" s="43">
        <f t="shared" si="6748"/>
        <v>0</v>
      </c>
      <c r="QU230" s="43">
        <f t="shared" si="6749"/>
        <v>0</v>
      </c>
      <c r="QV230" s="43">
        <f t="shared" si="6750"/>
        <v>0</v>
      </c>
      <c r="QW230" s="43">
        <f>'СДП (план)'!BW231</f>
        <v>0</v>
      </c>
      <c r="QX230" s="43">
        <f>'СДП (план)'!BX231</f>
        <v>0</v>
      </c>
      <c r="QY230" s="43">
        <f t="shared" si="6751"/>
        <v>0</v>
      </c>
      <c r="QZ230" s="43">
        <f t="shared" si="6752"/>
        <v>0</v>
      </c>
      <c r="RA230" s="43">
        <f>VLOOKUP($C230,'факт СДП 1 мес'!$D$8:$HP$251,195,0)</f>
        <v>0</v>
      </c>
      <c r="RB230" s="43">
        <f>VLOOKUP($C230,'факт СДП 1 мес'!$D$8:$HP$251,196,0)</f>
        <v>0</v>
      </c>
      <c r="RC230" s="43">
        <f>VLOOKUP($C230,'факт СДП 1 мес'!$D$8:$HP$251,197,0)</f>
        <v>0</v>
      </c>
      <c r="RD230" s="43">
        <f>VLOOKUP($C230,'факт СДП 1 мес'!$D$8:$HP$251,198,0)</f>
        <v>0</v>
      </c>
      <c r="RE230" s="43">
        <f>VLOOKUP($C230,'факт СДП 1 мес'!$D$8:$HP$251,199,0)</f>
        <v>0</v>
      </c>
      <c r="RF230" s="43">
        <f>VLOOKUP($C230,'факт СДП 1 мес'!$D$8:$HP$251,200,0)</f>
        <v>0</v>
      </c>
      <c r="RG230" s="43">
        <f t="shared" si="6753"/>
        <v>0</v>
      </c>
      <c r="RH230" s="43">
        <f t="shared" si="6754"/>
        <v>0</v>
      </c>
      <c r="RI230" s="43">
        <f t="shared" si="6755"/>
        <v>0</v>
      </c>
      <c r="RJ230" s="43">
        <f t="shared" si="6756"/>
        <v>0</v>
      </c>
      <c r="RK230" s="43">
        <f t="shared" si="6757"/>
        <v>0</v>
      </c>
      <c r="RL230" s="43">
        <f>'СДП (план)'!BY231</f>
        <v>0</v>
      </c>
      <c r="RM230" s="43">
        <f>'СДП (план)'!BZ231</f>
        <v>0</v>
      </c>
      <c r="RN230" s="43">
        <f t="shared" si="6758"/>
        <v>0</v>
      </c>
      <c r="RO230" s="43">
        <f t="shared" si="6759"/>
        <v>0</v>
      </c>
      <c r="RP230" s="43">
        <f>VLOOKUP($C230,'факт СДП 1 мес'!$D$8:$HP$251,201,0)</f>
        <v>0</v>
      </c>
      <c r="RQ230" s="43">
        <f>VLOOKUP($C230,'факт СДП 1 мес'!$D$8:$HP$251,202,0)</f>
        <v>0</v>
      </c>
      <c r="RR230" s="43">
        <f>VLOOKUP($C230,'факт СДП 1 мес'!$D$8:$HP$251,203,0)</f>
        <v>0</v>
      </c>
      <c r="RS230" s="43">
        <f>VLOOKUP($C230,'факт СДП 1 мес'!$D$8:$HP$251,204,0)</f>
        <v>0</v>
      </c>
      <c r="RT230" s="43">
        <f>VLOOKUP($C230,'факт СДП 1 мес'!$D$8:$HP$251,205,0)</f>
        <v>0</v>
      </c>
      <c r="RU230" s="43">
        <f>VLOOKUP($C230,'факт СДП 1 мес'!$D$8:$HP$251,206,0)</f>
        <v>0</v>
      </c>
      <c r="RV230" s="43">
        <f t="shared" si="6760"/>
        <v>0</v>
      </c>
      <c r="RW230" s="43">
        <f t="shared" si="6761"/>
        <v>0</v>
      </c>
      <c r="RX230" s="43">
        <f t="shared" si="6762"/>
        <v>0</v>
      </c>
      <c r="RY230" s="43">
        <f t="shared" si="6763"/>
        <v>0</v>
      </c>
      <c r="RZ230" s="43">
        <f t="shared" si="6764"/>
        <v>0</v>
      </c>
      <c r="SA230" s="43">
        <f>'СДП (план)'!CA231</f>
        <v>0</v>
      </c>
      <c r="SB230" s="43">
        <f>'СДП (план)'!CB231</f>
        <v>0</v>
      </c>
      <c r="SC230" s="43">
        <f t="shared" si="6765"/>
        <v>0</v>
      </c>
      <c r="SD230" s="43">
        <f t="shared" si="6766"/>
        <v>0</v>
      </c>
      <c r="SE230" s="43">
        <f>VLOOKUP($C230,'факт СДП 1 мес'!$D$8:$HP$251,129,0)</f>
        <v>0</v>
      </c>
      <c r="SF230" s="43">
        <f>VLOOKUP($C230,'факт СДП 1 мес'!$D$8:$HP$251,130,0)</f>
        <v>0</v>
      </c>
      <c r="SG230" s="43">
        <f>VLOOKUP($C230,'факт СДП 1 мес'!$D$8:$HP$251,131,0)</f>
        <v>0</v>
      </c>
      <c r="SH230" s="43">
        <f>VLOOKUP($C230,'факт СДП 1 мес'!$D$8:$HP$251,132,0)</f>
        <v>0</v>
      </c>
      <c r="SI230" s="43">
        <f>VLOOKUP($C230,'факт СДП 1 мес'!$D$8:$HP$251,133,0)</f>
        <v>0</v>
      </c>
      <c r="SJ230" s="43">
        <f>VLOOKUP($C230,'факт СДП 1 мес'!$D$8:$HP$251,134,0)</f>
        <v>0</v>
      </c>
      <c r="SK230" s="43">
        <f t="shared" si="6105"/>
        <v>0</v>
      </c>
      <c r="SL230" s="43">
        <f t="shared" si="6767"/>
        <v>0</v>
      </c>
      <c r="SM230" s="43">
        <f t="shared" si="6768"/>
        <v>0</v>
      </c>
      <c r="SN230" s="43">
        <f t="shared" si="6769"/>
        <v>0</v>
      </c>
      <c r="SO230" s="43">
        <f t="shared" si="6770"/>
        <v>0</v>
      </c>
      <c r="SP230" s="43">
        <f>'СДП (план)'!CC231</f>
        <v>0</v>
      </c>
      <c r="SQ230" s="43">
        <f>'СДП (план)'!CD231</f>
        <v>0</v>
      </c>
      <c r="SR230" s="43">
        <f t="shared" si="6771"/>
        <v>0</v>
      </c>
      <c r="SS230" s="43">
        <f t="shared" si="6772"/>
        <v>0</v>
      </c>
      <c r="ST230" s="43">
        <f>VLOOKUP($C230,'факт СДП 1 мес'!$D$8:$HP$251,93,0)</f>
        <v>0</v>
      </c>
      <c r="SU230" s="43">
        <f>VLOOKUP($C230,'факт СДП 1 мес'!$D$8:$HP$251,94,0)</f>
        <v>0</v>
      </c>
      <c r="SV230" s="43">
        <f>VLOOKUP($C230,'факт СДП 1 мес'!$D$8:$HP$251,95,0)</f>
        <v>0</v>
      </c>
      <c r="SW230" s="43">
        <f>VLOOKUP($C230,'факт СДП 1 мес'!$D$8:$HP$251,96,0)</f>
        <v>0</v>
      </c>
      <c r="SX230" s="43">
        <f>VLOOKUP($C230,'факт СДП 1 мес'!$D$8:$HP$251,97,0)</f>
        <v>0</v>
      </c>
      <c r="SY230" s="43">
        <f>VLOOKUP($C230,'факт СДП 1 мес'!$D$8:$HP$251,98,0)</f>
        <v>0</v>
      </c>
      <c r="SZ230" s="43">
        <f t="shared" si="6108"/>
        <v>0</v>
      </c>
      <c r="TA230" s="43">
        <f t="shared" si="6773"/>
        <v>0</v>
      </c>
      <c r="TB230" s="43">
        <f t="shared" si="6774"/>
        <v>0</v>
      </c>
      <c r="TC230" s="43">
        <f t="shared" si="6775"/>
        <v>0</v>
      </c>
      <c r="TD230" s="43">
        <f t="shared" si="6776"/>
        <v>0</v>
      </c>
      <c r="TE230" s="8">
        <f>'СДП (план)'!CE231</f>
        <v>0</v>
      </c>
      <c r="TF230" s="3">
        <f>'СДП (план)'!CF231</f>
        <v>0</v>
      </c>
      <c r="TG230" s="8">
        <v>0</v>
      </c>
      <c r="TH230" s="3">
        <v>0</v>
      </c>
      <c r="TI230" s="43">
        <f>VLOOKUP($C230,'факт СДП 1 мес'!$D$8:$HP$251,117,0)</f>
        <v>0</v>
      </c>
      <c r="TJ230" s="43">
        <f>VLOOKUP($C230,'факт СДП 1 мес'!$D$8:$HP$251,118,0)</f>
        <v>0</v>
      </c>
      <c r="TK230" s="43">
        <f>VLOOKUP($C230,'факт СДП 1 мес'!$D$8:$HP$251,119,0)</f>
        <v>0</v>
      </c>
      <c r="TL230" s="43">
        <f>VLOOKUP($C230,'факт СДП 1 мес'!$D$8:$HP$251,120,0)</f>
        <v>0</v>
      </c>
      <c r="TM230" s="43">
        <f>VLOOKUP($C230,'факт СДП 1 мес'!$D$8:$HP$251,121,0)</f>
        <v>0</v>
      </c>
      <c r="TN230" s="43">
        <f>VLOOKUP($C230,'факт СДП 1 мес'!$D$8:$HP$251,122,0)</f>
        <v>0</v>
      </c>
      <c r="TO230" s="43">
        <f t="shared" si="6109"/>
        <v>0</v>
      </c>
      <c r="TP230" s="43">
        <f t="shared" si="6777"/>
        <v>0</v>
      </c>
      <c r="TQ230" s="43">
        <f t="shared" si="6778"/>
        <v>0</v>
      </c>
      <c r="TR230" s="43">
        <f t="shared" si="6779"/>
        <v>0</v>
      </c>
      <c r="TS230" s="43">
        <f t="shared" si="6780"/>
        <v>0</v>
      </c>
      <c r="TT230" s="43">
        <f>'СДП (план)'!CG231</f>
        <v>0</v>
      </c>
      <c r="TU230" s="43">
        <f>'СДП (план)'!CH231</f>
        <v>0</v>
      </c>
      <c r="TV230" s="43">
        <f t="shared" si="6781"/>
        <v>0</v>
      </c>
      <c r="TW230" s="43">
        <f t="shared" si="6782"/>
        <v>0</v>
      </c>
      <c r="TX230" s="43">
        <f>VLOOKUP($C230,'факт СДП 1 мес'!$D$8:$HP$251,207,0)</f>
        <v>0</v>
      </c>
      <c r="TY230" s="43">
        <f>VLOOKUP($C230,'факт СДП 1 мес'!$D$8:$HP$251,208,0)</f>
        <v>0</v>
      </c>
      <c r="TZ230" s="43">
        <f>VLOOKUP($C230,'факт СДП 1 мес'!$D$8:$HP$251,209,0)</f>
        <v>0</v>
      </c>
      <c r="UA230" s="43">
        <f>VLOOKUP($C230,'факт СДП 1 мес'!$D$8:$HP$251,210,0)</f>
        <v>0</v>
      </c>
      <c r="UB230" s="43">
        <f>VLOOKUP($C230,'факт СДП 1 мес'!$D$8:$HP$251,211,0)</f>
        <v>0</v>
      </c>
      <c r="UC230" s="43">
        <f>VLOOKUP($C230,'факт СДП 1 мес'!$D$8:$HP$251,212,0)</f>
        <v>0</v>
      </c>
      <c r="UD230" s="43">
        <f t="shared" si="6783"/>
        <v>0</v>
      </c>
      <c r="UE230" s="43">
        <f t="shared" si="6784"/>
        <v>0</v>
      </c>
      <c r="UF230" s="43">
        <f t="shared" si="6785"/>
        <v>0</v>
      </c>
      <c r="UG230" s="43">
        <f t="shared" si="6786"/>
        <v>0</v>
      </c>
      <c r="UH230" s="43">
        <f t="shared" si="6787"/>
        <v>0</v>
      </c>
      <c r="UI230" s="43"/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/>
      <c r="UX230" s="47">
        <f>'СДП (план)'!CK231</f>
        <v>0</v>
      </c>
      <c r="UY230" s="47">
        <f>'СДП (план)'!CL231</f>
        <v>0</v>
      </c>
      <c r="UZ230" s="43">
        <f t="shared" si="5951"/>
        <v>0</v>
      </c>
      <c r="VA230" s="43">
        <f t="shared" si="5952"/>
        <v>0</v>
      </c>
      <c r="VB230" s="47">
        <f t="shared" si="5953"/>
        <v>0</v>
      </c>
      <c r="VC230" s="47">
        <f t="shared" si="5954"/>
        <v>0</v>
      </c>
      <c r="VD230" s="47">
        <f t="shared" si="5955"/>
        <v>0</v>
      </c>
      <c r="VE230" s="47">
        <f t="shared" si="5956"/>
        <v>0</v>
      </c>
      <c r="VF230" s="47">
        <f t="shared" si="5957"/>
        <v>0</v>
      </c>
      <c r="VG230" s="47">
        <f t="shared" si="5958"/>
        <v>0</v>
      </c>
      <c r="VH230" s="47">
        <f t="shared" si="5959"/>
        <v>0</v>
      </c>
      <c r="VI230" s="47">
        <f t="shared" si="5960"/>
        <v>0</v>
      </c>
      <c r="VJ230" s="47">
        <f t="shared" si="5961"/>
        <v>0</v>
      </c>
      <c r="VK230" s="43">
        <f t="shared" si="5962"/>
        <v>0</v>
      </c>
      <c r="VL230" s="43">
        <f t="shared" si="5963"/>
        <v>0</v>
      </c>
      <c r="VM230" s="398" t="e">
        <f>VLOOKUP($C230,'СДП (план)'!$C$11:$CL$254,107,0)</f>
        <v>#REF!</v>
      </c>
      <c r="VN230" s="398" t="e">
        <f>VLOOKUP($C230,'СДП (план)'!$C$11:$CL$254,108,0)</f>
        <v>#REF!</v>
      </c>
      <c r="VO230" s="399" t="e">
        <f t="shared" si="6788"/>
        <v>#REF!</v>
      </c>
      <c r="VP230" s="399" t="e">
        <f t="shared" si="6789"/>
        <v>#REF!</v>
      </c>
      <c r="VQ230" s="398" t="e">
        <f>VLOOKUP($C230,'факт СДП 1 мес'!$D$8:$HI$249,255,0)</f>
        <v>#REF!</v>
      </c>
      <c r="VR230" s="398" t="e">
        <f>VLOOKUP($C230,'факт СДП 1 мес'!$D$8:$HI$249,256,0)</f>
        <v>#REF!</v>
      </c>
      <c r="VS230" s="400" t="e">
        <f t="shared" si="6090"/>
        <v>#REF!</v>
      </c>
      <c r="VT230" s="400" t="e">
        <f t="shared" si="6091"/>
        <v>#REF!</v>
      </c>
    </row>
    <row r="231" spans="1:592" s="52" customFormat="1" ht="37.5" hidden="1" customHeight="1" x14ac:dyDescent="0.2">
      <c r="A231" s="182"/>
      <c r="B231" s="182">
        <v>186</v>
      </c>
      <c r="C231" s="509" t="s">
        <v>697</v>
      </c>
      <c r="D231" s="495" t="s">
        <v>724</v>
      </c>
      <c r="E231" s="461">
        <v>16026</v>
      </c>
      <c r="F231" s="450">
        <v>13.16</v>
      </c>
      <c r="G231" s="490">
        <v>3.8999999999999998E-3</v>
      </c>
      <c r="H231" s="475">
        <v>1</v>
      </c>
      <c r="I231" s="205"/>
      <c r="J231" s="205"/>
      <c r="K231" s="208"/>
      <c r="L231" s="208"/>
      <c r="M231" s="208"/>
      <c r="N231" s="209"/>
      <c r="O231" s="44">
        <f>'СДП (план)'!O232</f>
        <v>0</v>
      </c>
      <c r="P231" s="44">
        <f>'СДП (план)'!P232</f>
        <v>0</v>
      </c>
      <c r="Q231" s="43">
        <f t="shared" si="6553"/>
        <v>0</v>
      </c>
      <c r="R231" s="43">
        <f t="shared" si="6554"/>
        <v>0</v>
      </c>
      <c r="S231" s="43">
        <f>VLOOKUP($C231,'факт СДП 1 мес'!$D$8:$HP$251,9,0)</f>
        <v>0</v>
      </c>
      <c r="T231" s="43">
        <f>VLOOKUP($C231,'факт СДП 1 мес'!$D$8:$HP$251,10,0)</f>
        <v>0</v>
      </c>
      <c r="U231" s="43">
        <f>VLOOKUP($C231,'факт СДП 1 мес'!$D$8:$HP$251,11,0)</f>
        <v>0</v>
      </c>
      <c r="V231" s="43">
        <f>VLOOKUP($C231,'факт СДП 1 мес'!$D$8:$HP$251,12,0)</f>
        <v>0</v>
      </c>
      <c r="W231" s="43">
        <f>VLOOKUP($C231,'факт СДП 1 мес'!$D$8:$HP$251,13,0)</f>
        <v>0</v>
      </c>
      <c r="X231" s="43">
        <f>VLOOKUP($C231,'факт СДП 1 мес'!$D$8:$HP$251,14,0)</f>
        <v>0</v>
      </c>
      <c r="Y231" s="43">
        <f t="shared" si="6555"/>
        <v>0</v>
      </c>
      <c r="Z231" s="43">
        <f t="shared" si="6556"/>
        <v>0</v>
      </c>
      <c r="AA231" s="43">
        <f t="shared" si="6557"/>
        <v>0</v>
      </c>
      <c r="AB231" s="43">
        <f t="shared" si="6558"/>
        <v>0</v>
      </c>
      <c r="AC231" s="43">
        <f t="shared" si="6559"/>
        <v>0</v>
      </c>
      <c r="AD231" s="145">
        <f>'СДП (план)'!Q232</f>
        <v>0</v>
      </c>
      <c r="AE231" s="145">
        <f>'СДП (план)'!R232</f>
        <v>0</v>
      </c>
      <c r="AF231" s="43">
        <f t="shared" si="6560"/>
        <v>0</v>
      </c>
      <c r="AG231" s="43">
        <f t="shared" si="6561"/>
        <v>0</v>
      </c>
      <c r="AH231" s="43">
        <f>VLOOKUP($C231,'факт СДП 1 мес'!$D$8:$HP$251,3,0)</f>
        <v>0</v>
      </c>
      <c r="AI231" s="43">
        <f>VLOOKUP($C231,'факт СДП 1 мес'!$D$8:$HP$251,4,0)</f>
        <v>0</v>
      </c>
      <c r="AJ231" s="43">
        <f>VLOOKUP($C231,'факт СДП 1 мес'!$D$8:$HP$251,5,0)</f>
        <v>0</v>
      </c>
      <c r="AK231" s="43">
        <f>VLOOKUP($C231,'факт СДП 1 мес'!$D$8:$HP$251,6,0)</f>
        <v>0</v>
      </c>
      <c r="AL231" s="43">
        <f>VLOOKUP($C231,'факт СДП 1 мес'!$D$8:$HP$251,7,0)</f>
        <v>0</v>
      </c>
      <c r="AM231" s="43">
        <f>VLOOKUP($C231,'факт СДП 1 мес'!$D$8:$HP$251,8,0)</f>
        <v>0</v>
      </c>
      <c r="AN231" s="43">
        <f t="shared" si="5982"/>
        <v>0</v>
      </c>
      <c r="AO231" s="43">
        <f t="shared" si="5983"/>
        <v>0</v>
      </c>
      <c r="AP231" s="43">
        <f t="shared" si="5984"/>
        <v>0</v>
      </c>
      <c r="AQ231" s="43">
        <f t="shared" si="5985"/>
        <v>0</v>
      </c>
      <c r="AR231" s="43">
        <f t="shared" si="5986"/>
        <v>0</v>
      </c>
      <c r="AS231" s="43">
        <f>'СДП (план)'!S232</f>
        <v>0</v>
      </c>
      <c r="AT231" s="43">
        <f>'СДП (план)'!T232</f>
        <v>0</v>
      </c>
      <c r="AU231" s="43">
        <f t="shared" si="6562"/>
        <v>0</v>
      </c>
      <c r="AV231" s="43">
        <f t="shared" si="6563"/>
        <v>0</v>
      </c>
      <c r="AW231" s="43">
        <f>VLOOKUP($C231,'факт СДП 1 мес'!$D$8:$HP$251,159,0)</f>
        <v>0</v>
      </c>
      <c r="AX231" s="43">
        <f>VLOOKUP($C231,'факт СДП 1 мес'!$D$8:$HP$251,160,0)</f>
        <v>0</v>
      </c>
      <c r="AY231" s="43">
        <f>VLOOKUP($C231,'факт СДП 1 мес'!$D$8:$HP$251,161,0)</f>
        <v>0</v>
      </c>
      <c r="AZ231" s="43">
        <f>VLOOKUP($C231,'факт СДП 1 мес'!$D$8:$HP$251,162,0)</f>
        <v>0</v>
      </c>
      <c r="BA231" s="43">
        <f>VLOOKUP($C231,'факт СДП 1 мес'!$D$8:$HP$251,163,0)</f>
        <v>0</v>
      </c>
      <c r="BB231" s="43">
        <f>VLOOKUP($C231,'факт СДП 1 мес'!$D$8:$HP$251,164,0)</f>
        <v>0</v>
      </c>
      <c r="BC231" s="43">
        <f t="shared" si="6564"/>
        <v>0</v>
      </c>
      <c r="BD231" s="43">
        <f t="shared" si="6565"/>
        <v>0</v>
      </c>
      <c r="BE231" s="43">
        <f t="shared" si="6566"/>
        <v>0</v>
      </c>
      <c r="BF231" s="43">
        <f t="shared" si="6567"/>
        <v>0</v>
      </c>
      <c r="BG231" s="43">
        <f t="shared" si="6568"/>
        <v>0</v>
      </c>
      <c r="BH231" s="88">
        <f>'СДП (план)'!U232</f>
        <v>0</v>
      </c>
      <c r="BI231" s="3">
        <f>'СДП (план)'!V232</f>
        <v>0</v>
      </c>
      <c r="BJ231" s="43">
        <f t="shared" si="6569"/>
        <v>0</v>
      </c>
      <c r="BK231" s="43">
        <f t="shared" si="6570"/>
        <v>0</v>
      </c>
      <c r="BL231" s="43">
        <f>VLOOKUP($C231,'факт СДП 1 мес'!$D$8:$HP$251,21,0)</f>
        <v>0</v>
      </c>
      <c r="BM231" s="43">
        <f>VLOOKUP($C231,'факт СДП 1 мес'!$D$8:$HP$251,22,0)</f>
        <v>0</v>
      </c>
      <c r="BN231" s="43">
        <f>VLOOKUP($C231,'факт СДП 1 мес'!$D$8:$HP$251,23,0)</f>
        <v>0</v>
      </c>
      <c r="BO231" s="43">
        <f>VLOOKUP($C231,'факт СДП 1 мес'!$D$8:$HP$251,24,0)</f>
        <v>0</v>
      </c>
      <c r="BP231" s="43">
        <f>VLOOKUP($C231,'факт СДП 1 мес'!$D$8:$HP$251,25,0)</f>
        <v>0</v>
      </c>
      <c r="BQ231" s="43">
        <f>VLOOKUP($C231,'факт СДП 1 мес'!$D$8:$HP$251,26,0)</f>
        <v>0</v>
      </c>
      <c r="BR231" s="43">
        <f t="shared" si="6571"/>
        <v>0</v>
      </c>
      <c r="BS231" s="43">
        <f t="shared" si="6572"/>
        <v>0</v>
      </c>
      <c r="BT231" s="43">
        <f t="shared" si="6573"/>
        <v>0</v>
      </c>
      <c r="BU231" s="43">
        <f t="shared" si="6092"/>
        <v>0</v>
      </c>
      <c r="BV231" s="43">
        <f t="shared" si="6093"/>
        <v>0</v>
      </c>
      <c r="BW231" s="43">
        <f>'СДП (план)'!W232</f>
        <v>0</v>
      </c>
      <c r="BX231" s="43">
        <f>'СДП (план)'!X232</f>
        <v>0</v>
      </c>
      <c r="BY231" s="43">
        <f t="shared" si="6574"/>
        <v>0</v>
      </c>
      <c r="BZ231" s="43">
        <f t="shared" si="6575"/>
        <v>0</v>
      </c>
      <c r="CA231" s="43">
        <f>VLOOKUP($C231,'факт СДП 1 мес'!$D$8:$HP$251,15,0)</f>
        <v>0</v>
      </c>
      <c r="CB231" s="43">
        <f>VLOOKUP($C231,'факт СДП 1 мес'!$D$8:$HP$251,16,0)</f>
        <v>0</v>
      </c>
      <c r="CC231" s="43">
        <f>VLOOKUP($C231,'факт СДП 1 мес'!$D$8:$HP$251,17,0)</f>
        <v>0</v>
      </c>
      <c r="CD231" s="43">
        <f>VLOOKUP($C231,'факт СДП 1 мес'!$D$8:$HP$251,18,0)</f>
        <v>0</v>
      </c>
      <c r="CE231" s="43">
        <f>VLOOKUP($C231,'факт СДП 1 мес'!$D$8:$HP$251,19,0)</f>
        <v>0</v>
      </c>
      <c r="CF231" s="43">
        <f>VLOOKUP($C231,'факт СДП 1 мес'!$D$8:$HP$251,20,0)</f>
        <v>0</v>
      </c>
      <c r="CG231" s="43">
        <f t="shared" si="6576"/>
        <v>0</v>
      </c>
      <c r="CH231" s="43">
        <f t="shared" si="6577"/>
        <v>0</v>
      </c>
      <c r="CI231" s="43">
        <f t="shared" si="6578"/>
        <v>0</v>
      </c>
      <c r="CJ231" s="43">
        <f t="shared" si="6579"/>
        <v>0</v>
      </c>
      <c r="CK231" s="43">
        <f t="shared" si="6580"/>
        <v>0</v>
      </c>
      <c r="CL231" s="45">
        <f>'СДП (план)'!Y232</f>
        <v>0</v>
      </c>
      <c r="CM231" s="43">
        <f>'СДП (план)'!Z232</f>
        <v>0</v>
      </c>
      <c r="CN231" s="43">
        <f t="shared" si="6581"/>
        <v>0</v>
      </c>
      <c r="CO231" s="43">
        <f t="shared" si="6582"/>
        <v>0</v>
      </c>
      <c r="CP231" s="43">
        <f>VLOOKUP($C231,'факт СДП 1 мес'!$D$8:$HP$251,165,0)</f>
        <v>0</v>
      </c>
      <c r="CQ231" s="43">
        <f>VLOOKUP($C231,'факт СДП 1 мес'!$D$8:$HP$251,166,0)</f>
        <v>0</v>
      </c>
      <c r="CR231" s="43">
        <f>VLOOKUP($C231,'факт СДП 1 мес'!$D$8:$HP$251,167,0)</f>
        <v>0</v>
      </c>
      <c r="CS231" s="43">
        <f>VLOOKUP($C231,'факт СДП 1 мес'!$D$8:$HP$251,168,0)</f>
        <v>0</v>
      </c>
      <c r="CT231" s="43">
        <f>VLOOKUP($C231,'факт СДП 1 мес'!$D$8:$HP$251,169,0)</f>
        <v>0</v>
      </c>
      <c r="CU231" s="43">
        <f>VLOOKUP($C231,'факт СДП 1 мес'!$D$8:$HP$251,170,0)</f>
        <v>0</v>
      </c>
      <c r="CV231" s="43">
        <f t="shared" si="6583"/>
        <v>0</v>
      </c>
      <c r="CW231" s="43">
        <f t="shared" si="6584"/>
        <v>0</v>
      </c>
      <c r="CX231" s="43">
        <f t="shared" si="6585"/>
        <v>0</v>
      </c>
      <c r="CY231" s="43">
        <f t="shared" si="6586"/>
        <v>0</v>
      </c>
      <c r="CZ231" s="43">
        <f t="shared" si="6587"/>
        <v>0</v>
      </c>
      <c r="DA231" s="5">
        <f>'СДП (план)'!AA232</f>
        <v>0</v>
      </c>
      <c r="DB231" s="3">
        <f>'СДП (план)'!AB232</f>
        <v>0</v>
      </c>
      <c r="DC231" s="43">
        <f t="shared" si="6588"/>
        <v>0</v>
      </c>
      <c r="DD231" s="43">
        <f t="shared" si="6589"/>
        <v>0</v>
      </c>
      <c r="DE231" s="43">
        <f>VLOOKUP($C231,'факт СДП 1 мес'!$D$8:$HP$251,57,0)</f>
        <v>0</v>
      </c>
      <c r="DF231" s="43">
        <f>VLOOKUP($C231,'факт СДП 1 мес'!$D$8:$HP$251,58,0)</f>
        <v>0</v>
      </c>
      <c r="DG231" s="43">
        <f>VLOOKUP($C231,'факт СДП 1 мес'!$D$8:$HP$251,59,0)</f>
        <v>0</v>
      </c>
      <c r="DH231" s="43">
        <f>VLOOKUP($C231,'факт СДП 1 мес'!$D$8:$HP$251,60,0)</f>
        <v>0</v>
      </c>
      <c r="DI231" s="43">
        <f>VLOOKUP($C231,'факт СДП 1 мес'!$D$8:$HP$251,61,0)</f>
        <v>0</v>
      </c>
      <c r="DJ231" s="43">
        <f>VLOOKUP($C231,'факт СДП 1 мес'!$D$8:$HP$251,62,0)</f>
        <v>0</v>
      </c>
      <c r="DK231" s="43">
        <f t="shared" si="6590"/>
        <v>0</v>
      </c>
      <c r="DL231" s="43">
        <f t="shared" si="6591"/>
        <v>0</v>
      </c>
      <c r="DM231" s="43">
        <f t="shared" si="6592"/>
        <v>0</v>
      </c>
      <c r="DN231" s="43">
        <f t="shared" si="6593"/>
        <v>0</v>
      </c>
      <c r="DO231" s="43">
        <f t="shared" si="6594"/>
        <v>0</v>
      </c>
      <c r="DP231" s="5">
        <f>'СДП (план)'!AC232</f>
        <v>0</v>
      </c>
      <c r="DQ231" s="3">
        <f>'СДП (план)'!AD232</f>
        <v>0</v>
      </c>
      <c r="DR231" s="43">
        <f t="shared" si="6595"/>
        <v>0</v>
      </c>
      <c r="DS231" s="43">
        <f t="shared" si="6596"/>
        <v>0</v>
      </c>
      <c r="DT231" s="43">
        <f>VLOOKUP($C231,'факт СДП 1 мес'!$D$8:$HP$251,33,0)</f>
        <v>0</v>
      </c>
      <c r="DU231" s="43">
        <f>VLOOKUP($C231,'факт СДП 1 мес'!$D$8:$HP$251,34,0)</f>
        <v>0</v>
      </c>
      <c r="DV231" s="43">
        <f>VLOOKUP($C231,'факт СДП 1 мес'!$D$8:$HP$251,35,0)</f>
        <v>0</v>
      </c>
      <c r="DW231" s="43">
        <f>VLOOKUP($C231,'факт СДП 1 мес'!$D$8:$HP$251,36,0)</f>
        <v>0</v>
      </c>
      <c r="DX231" s="43">
        <f>VLOOKUP($C231,'факт СДП 1 мес'!$D$8:$HP$251,37,0)</f>
        <v>0</v>
      </c>
      <c r="DY231" s="43">
        <f>VLOOKUP($C231,'факт СДП 1 мес'!$D$8:$HP$251,38,0)</f>
        <v>0</v>
      </c>
      <c r="DZ231" s="43">
        <f t="shared" si="6597"/>
        <v>0</v>
      </c>
      <c r="EA231" s="43">
        <f t="shared" si="6598"/>
        <v>0</v>
      </c>
      <c r="EB231" s="43">
        <f t="shared" si="6599"/>
        <v>0</v>
      </c>
      <c r="EC231" s="43">
        <f t="shared" si="6600"/>
        <v>0</v>
      </c>
      <c r="ED231" s="43">
        <f t="shared" si="6601"/>
        <v>0</v>
      </c>
      <c r="EE231" s="5">
        <f>'СДП (план)'!AE232</f>
        <v>0</v>
      </c>
      <c r="EF231" s="3">
        <f>'СДП (план)'!AF232</f>
        <v>0</v>
      </c>
      <c r="EG231" s="43">
        <f t="shared" si="6602"/>
        <v>0</v>
      </c>
      <c r="EH231" s="43">
        <f t="shared" si="6603"/>
        <v>0</v>
      </c>
      <c r="EI231" s="43">
        <f>VLOOKUP($C231,'факт СДП 1 мес'!$D$8:$HP$251,27,0)</f>
        <v>0</v>
      </c>
      <c r="EJ231" s="43">
        <f>VLOOKUP($C231,'факт СДП 1 мес'!$D$8:$HP$251,28,0)</f>
        <v>0</v>
      </c>
      <c r="EK231" s="43">
        <f>VLOOKUP($C231,'факт СДП 1 мес'!$D$8:$HP$251,29,0)</f>
        <v>0</v>
      </c>
      <c r="EL231" s="43">
        <f>VLOOKUP($C231,'факт СДП 1 мес'!$D$8:$HP$251,30,0)</f>
        <v>0</v>
      </c>
      <c r="EM231" s="43">
        <f>VLOOKUP($C231,'факт СДП 1 мес'!$D$8:$HP$251,31,0)</f>
        <v>0</v>
      </c>
      <c r="EN231" s="43">
        <f>VLOOKUP($C231,'факт СДП 1 мес'!$D$8:$HP$251,32,0)</f>
        <v>0</v>
      </c>
      <c r="EO231" s="43">
        <f t="shared" si="6006"/>
        <v>0</v>
      </c>
      <c r="EP231" s="43">
        <f t="shared" si="6007"/>
        <v>0</v>
      </c>
      <c r="EQ231" s="43">
        <f t="shared" si="6008"/>
        <v>0</v>
      </c>
      <c r="ER231" s="43">
        <f t="shared" si="6009"/>
        <v>0</v>
      </c>
      <c r="ES231" s="43">
        <f t="shared" si="6010"/>
        <v>0</v>
      </c>
      <c r="ET231" s="43">
        <f>'СДП (план)'!AG232</f>
        <v>0</v>
      </c>
      <c r="EU231" s="43">
        <f>'СДП (план)'!AH232</f>
        <v>0</v>
      </c>
      <c r="EV231" s="43">
        <f t="shared" si="6604"/>
        <v>0</v>
      </c>
      <c r="EW231" s="43">
        <f t="shared" si="6605"/>
        <v>0</v>
      </c>
      <c r="EX231" s="43">
        <f>VLOOKUP($C231,'факт СДП 1 мес'!$D$8:$HP$251,87,0)</f>
        <v>0</v>
      </c>
      <c r="EY231" s="43">
        <f>VLOOKUP($C231,'факт СДП 1 мес'!$D$8:$HP$251,88,0)</f>
        <v>0</v>
      </c>
      <c r="EZ231" s="43">
        <f>VLOOKUP($C231,'факт СДП 1 мес'!$D$8:$HP$251,89,0)</f>
        <v>0</v>
      </c>
      <c r="FA231" s="43">
        <f>VLOOKUP($C231,'факт СДП 1 мес'!$D$8:$HP$251,90,0)</f>
        <v>0</v>
      </c>
      <c r="FB231" s="43">
        <f>VLOOKUP($C231,'факт СДП 1 мес'!$D$8:$HP$251,91,0)</f>
        <v>0</v>
      </c>
      <c r="FC231" s="43">
        <f>VLOOKUP($C231,'факт СДП 1 мес'!$D$8:$HP$251,92,0)</f>
        <v>0</v>
      </c>
      <c r="FD231" s="43">
        <f t="shared" si="6606"/>
        <v>0</v>
      </c>
      <c r="FE231" s="43">
        <f t="shared" si="6607"/>
        <v>0</v>
      </c>
      <c r="FF231" s="43">
        <f t="shared" si="6608"/>
        <v>0</v>
      </c>
      <c r="FG231" s="43">
        <f t="shared" si="6609"/>
        <v>0</v>
      </c>
      <c r="FH231" s="43">
        <f t="shared" si="6610"/>
        <v>0</v>
      </c>
      <c r="FI231" s="43">
        <f>'СДП (план)'!AI232</f>
        <v>0</v>
      </c>
      <c r="FJ231" s="43">
        <f>'СДП (план)'!AJ232</f>
        <v>0</v>
      </c>
      <c r="FK231" s="43">
        <f t="shared" si="6611"/>
        <v>0</v>
      </c>
      <c r="FL231" s="43">
        <f t="shared" si="6612"/>
        <v>0</v>
      </c>
      <c r="FM231" s="43">
        <f>VLOOKUP($C231,'факт СДП 1 мес'!$D$8:$HP$251,39,0)</f>
        <v>0</v>
      </c>
      <c r="FN231" s="43">
        <f>VLOOKUP($C231,'факт СДП 1 мес'!$D$8:$HP$251,40,0)</f>
        <v>0</v>
      </c>
      <c r="FO231" s="43">
        <f>VLOOKUP($C231,'факт СДП 1 мес'!$D$8:$HP$251,41,0)</f>
        <v>0</v>
      </c>
      <c r="FP231" s="43">
        <f>VLOOKUP($C231,'факт СДП 1 мес'!$D$8:$HP$251,42,0)</f>
        <v>0</v>
      </c>
      <c r="FQ231" s="43">
        <f>VLOOKUP($C231,'факт СДП 1 мес'!$D$8:$HP$251,43,0)</f>
        <v>0</v>
      </c>
      <c r="FR231" s="43">
        <f>VLOOKUP($C231,'факт СДП 1 мес'!$D$8:$HP$251,44,0)</f>
        <v>0</v>
      </c>
      <c r="FS231" s="43">
        <f t="shared" si="6613"/>
        <v>0</v>
      </c>
      <c r="FT231" s="43">
        <f t="shared" si="6614"/>
        <v>0</v>
      </c>
      <c r="FU231" s="43">
        <f t="shared" si="6615"/>
        <v>0</v>
      </c>
      <c r="FV231" s="43">
        <f t="shared" si="6616"/>
        <v>0</v>
      </c>
      <c r="FW231" s="43">
        <f t="shared" si="6617"/>
        <v>0</v>
      </c>
      <c r="FX231" s="43">
        <f>'СДП (план)'!AK232</f>
        <v>0</v>
      </c>
      <c r="FY231" s="43">
        <f>'СДП (план)'!AL232</f>
        <v>0</v>
      </c>
      <c r="FZ231" s="43">
        <f t="shared" si="6618"/>
        <v>0</v>
      </c>
      <c r="GA231" s="43">
        <f t="shared" si="6619"/>
        <v>0</v>
      </c>
      <c r="GB231" s="43">
        <f>VLOOKUP($C231,'факт СДП 1 мес'!$D$8:$HP$251,45,0)</f>
        <v>0</v>
      </c>
      <c r="GC231" s="43">
        <f>VLOOKUP($C231,'факт СДП 1 мес'!$D$8:$HP$251,46,0)</f>
        <v>0</v>
      </c>
      <c r="GD231" s="43">
        <f>VLOOKUP($C231,'факт СДП 1 мес'!$D$8:$HP$251,47,0)</f>
        <v>0</v>
      </c>
      <c r="GE231" s="43">
        <f>VLOOKUP($C231,'факт СДП 1 мес'!$D$8:$HP$251,48,0)</f>
        <v>0</v>
      </c>
      <c r="GF231" s="43">
        <f>VLOOKUP($C231,'факт СДП 1 мес'!$D$8:$HP$251,49,0)</f>
        <v>0</v>
      </c>
      <c r="GG231" s="43">
        <f>VLOOKUP($C231,'факт СДП 1 мес'!$D$8:$HP$251,50,0)</f>
        <v>0</v>
      </c>
      <c r="GH231" s="43">
        <f t="shared" si="6620"/>
        <v>0</v>
      </c>
      <c r="GI231" s="43">
        <f t="shared" si="6621"/>
        <v>0</v>
      </c>
      <c r="GJ231" s="43">
        <f t="shared" si="6622"/>
        <v>0</v>
      </c>
      <c r="GK231" s="43">
        <f t="shared" si="6623"/>
        <v>0</v>
      </c>
      <c r="GL231" s="43">
        <f t="shared" si="6624"/>
        <v>0</v>
      </c>
      <c r="GM231" s="5">
        <f>'СДП (план)'!AM232</f>
        <v>0</v>
      </c>
      <c r="GN231" s="3">
        <f>'СДП (план)'!AN232</f>
        <v>0</v>
      </c>
      <c r="GO231" s="43">
        <f t="shared" si="6625"/>
        <v>0</v>
      </c>
      <c r="GP231" s="43">
        <f t="shared" si="6626"/>
        <v>0</v>
      </c>
      <c r="GQ231" s="43">
        <f>VLOOKUP($C231,'факт СДП 1 мес'!$D$8:$HP$251,51,0)</f>
        <v>0</v>
      </c>
      <c r="GR231" s="43">
        <f>VLOOKUP($C231,'факт СДП 1 мес'!$D$8:$HP$251,52,0)</f>
        <v>0</v>
      </c>
      <c r="GS231" s="43">
        <f>VLOOKUP($C231,'факт СДП 1 мес'!$D$8:$HP$251,53,0)</f>
        <v>0</v>
      </c>
      <c r="GT231" s="43">
        <f>VLOOKUP($C231,'факт СДП 1 мес'!$D$8:$HP$251,54,0)</f>
        <v>0</v>
      </c>
      <c r="GU231" s="43">
        <f>VLOOKUP($C231,'факт СДП 1 мес'!$D$8:$HP$251,55,0)</f>
        <v>0</v>
      </c>
      <c r="GV231" s="43">
        <f>VLOOKUP($C231,'факт СДП 1 мес'!$D$8:$HP$251,56,0)</f>
        <v>0</v>
      </c>
      <c r="GW231" s="43">
        <f t="shared" si="6627"/>
        <v>0</v>
      </c>
      <c r="GX231" s="43">
        <f t="shared" si="6628"/>
        <v>0</v>
      </c>
      <c r="GY231" s="43">
        <f t="shared" si="6629"/>
        <v>0</v>
      </c>
      <c r="GZ231" s="43">
        <f t="shared" si="6630"/>
        <v>0</v>
      </c>
      <c r="HA231" s="43">
        <f t="shared" si="6631"/>
        <v>0</v>
      </c>
      <c r="HB231" s="5">
        <f>'СДП (план)'!AO232</f>
        <v>0</v>
      </c>
      <c r="HC231" s="3">
        <f>'СДП (план)'!AP232</f>
        <v>0</v>
      </c>
      <c r="HD231" s="43">
        <f t="shared" si="6632"/>
        <v>0</v>
      </c>
      <c r="HE231" s="43">
        <f t="shared" si="6633"/>
        <v>0</v>
      </c>
      <c r="HF231" s="43">
        <f>VLOOKUP($C231,'факт СДП 1 мес'!$D$8:$HP$251,141,0)</f>
        <v>0</v>
      </c>
      <c r="HG231" s="43">
        <f>VLOOKUP($C231,'факт СДП 1 мес'!$D$8:$HP$251,142,0)</f>
        <v>0</v>
      </c>
      <c r="HH231" s="43">
        <f>VLOOKUP($C231,'факт СДП 1 мес'!$D$8:$HP$251,143,0)</f>
        <v>0</v>
      </c>
      <c r="HI231" s="43">
        <f>VLOOKUP($C231,'факт СДП 1 мес'!$D$8:$HP$251,144,0)</f>
        <v>0</v>
      </c>
      <c r="HJ231" s="43">
        <f>VLOOKUP($C231,'факт СДП 1 мес'!$D$8:$HP$251,145,0)</f>
        <v>0</v>
      </c>
      <c r="HK231" s="43">
        <f>VLOOKUP($C231,'факт СДП 1 мес'!$D$8:$HP$251,146,0)</f>
        <v>0</v>
      </c>
      <c r="HL231" s="43">
        <f t="shared" si="6634"/>
        <v>0</v>
      </c>
      <c r="HM231" s="43">
        <f t="shared" si="6635"/>
        <v>0</v>
      </c>
      <c r="HN231" s="43">
        <f t="shared" si="6636"/>
        <v>0</v>
      </c>
      <c r="HO231" s="43">
        <f t="shared" si="6637"/>
        <v>0</v>
      </c>
      <c r="HP231" s="43">
        <f t="shared" si="6638"/>
        <v>0</v>
      </c>
      <c r="HQ231" s="43">
        <f>'СДП (план)'!AQ232</f>
        <v>0</v>
      </c>
      <c r="HR231" s="43">
        <f>'СДП (план)'!AR232</f>
        <v>0</v>
      </c>
      <c r="HS231" s="43">
        <f t="shared" si="6639"/>
        <v>0</v>
      </c>
      <c r="HT231" s="43">
        <f t="shared" si="6640"/>
        <v>0</v>
      </c>
      <c r="HU231" s="43">
        <f>VLOOKUP($C231,'факт СДП 1 мес'!$D$8:$HP$251,171,0)</f>
        <v>0</v>
      </c>
      <c r="HV231" s="43">
        <f>VLOOKUP($C231,'факт СДП 1 мес'!$D$8:$HP$251,172,0)</f>
        <v>0</v>
      </c>
      <c r="HW231" s="43">
        <f>VLOOKUP($C231,'факт СДП 1 мес'!$D$8:$HP$251,173,0)</f>
        <v>0</v>
      </c>
      <c r="HX231" s="43">
        <f>VLOOKUP($C231,'факт СДП 1 мес'!$D$8:$HP$251,174,0)</f>
        <v>0</v>
      </c>
      <c r="HY231" s="43">
        <f>VLOOKUP($C231,'факт СДП 1 мес'!$D$8:$HP$251,175,0)</f>
        <v>0</v>
      </c>
      <c r="HZ231" s="43">
        <f>VLOOKUP($C231,'факт СДП 1 мес'!$D$8:$HP$251,176,0)</f>
        <v>0</v>
      </c>
      <c r="IA231" s="43">
        <f t="shared" si="6641"/>
        <v>0</v>
      </c>
      <c r="IB231" s="43">
        <f t="shared" si="6642"/>
        <v>0</v>
      </c>
      <c r="IC231" s="43">
        <f t="shared" si="6643"/>
        <v>0</v>
      </c>
      <c r="ID231" s="43">
        <f t="shared" si="6644"/>
        <v>0</v>
      </c>
      <c r="IE231" s="43">
        <f t="shared" si="6645"/>
        <v>0</v>
      </c>
      <c r="IF231" s="43">
        <f>'СДП (план)'!AS232</f>
        <v>0</v>
      </c>
      <c r="IG231" s="43">
        <f>'СДП (план)'!AT232</f>
        <v>0</v>
      </c>
      <c r="IH231" s="43">
        <f t="shared" si="6646"/>
        <v>0</v>
      </c>
      <c r="II231" s="43">
        <f t="shared" si="6647"/>
        <v>0</v>
      </c>
      <c r="IJ231" s="43">
        <f>VLOOKUP($C231,'факт СДП 1 мес'!$D$8:$HP$251,183,0)</f>
        <v>0</v>
      </c>
      <c r="IK231" s="43">
        <f>VLOOKUP($C231,'факт СДП 1 мес'!$D$8:$HP$251,184,0)</f>
        <v>0</v>
      </c>
      <c r="IL231" s="43">
        <f>VLOOKUP($C231,'факт СДП 1 мес'!$D$8:$HP$251,185,0)</f>
        <v>0</v>
      </c>
      <c r="IM231" s="43">
        <f>VLOOKUP($C231,'факт СДП 1 мес'!$D$8:$HP$251,186,0)</f>
        <v>0</v>
      </c>
      <c r="IN231" s="43">
        <f>VLOOKUP($C231,'факт СДП 1 мес'!$D$8:$HP$251,187,0)</f>
        <v>0</v>
      </c>
      <c r="IO231" s="43">
        <f>VLOOKUP($C231,'факт СДП 1 мес'!$D$8:$HP$251,188,0)</f>
        <v>0</v>
      </c>
      <c r="IP231" s="43">
        <f t="shared" si="6648"/>
        <v>0</v>
      </c>
      <c r="IQ231" s="43">
        <f t="shared" si="6649"/>
        <v>0</v>
      </c>
      <c r="IR231" s="43">
        <f t="shared" si="6650"/>
        <v>0</v>
      </c>
      <c r="IS231" s="43">
        <f t="shared" si="6651"/>
        <v>0</v>
      </c>
      <c r="IT231" s="43">
        <f t="shared" si="6652"/>
        <v>0</v>
      </c>
      <c r="IU231" s="45">
        <f>'СДП (план)'!AU232</f>
        <v>0</v>
      </c>
      <c r="IV231" s="45">
        <f>'СДП (план)'!AV232</f>
        <v>0</v>
      </c>
      <c r="IW231" s="43">
        <f t="shared" si="6653"/>
        <v>0</v>
      </c>
      <c r="IX231" s="43">
        <f t="shared" si="6654"/>
        <v>0</v>
      </c>
      <c r="IY231" s="43">
        <f>VLOOKUP($C231,'факт СДП 1 мес'!$D$8:$HP$251,147,0)</f>
        <v>0</v>
      </c>
      <c r="IZ231" s="43">
        <f>VLOOKUP($C231,'факт СДП 1 мес'!$D$8:$HP$251,148,0)</f>
        <v>0</v>
      </c>
      <c r="JA231" s="43">
        <f>VLOOKUP($C231,'факт СДП 1 мес'!$D$8:$HP$251,149,0)</f>
        <v>0</v>
      </c>
      <c r="JB231" s="43">
        <f>VLOOKUP($C231,'факт СДП 1 мес'!$D$8:$HP$251,150,0)</f>
        <v>0</v>
      </c>
      <c r="JC231" s="43">
        <f>VLOOKUP($C231,'факт СДП 1 мес'!$D$8:$HP$251,151,0)</f>
        <v>0</v>
      </c>
      <c r="JD231" s="43">
        <f>VLOOKUP($C231,'факт СДП 1 мес'!$D$8:$HP$251,152,0)</f>
        <v>0</v>
      </c>
      <c r="JE231" s="43">
        <f t="shared" si="6655"/>
        <v>0</v>
      </c>
      <c r="JF231" s="43">
        <f t="shared" si="6656"/>
        <v>0</v>
      </c>
      <c r="JG231" s="43">
        <f t="shared" si="6657"/>
        <v>0</v>
      </c>
      <c r="JH231" s="43">
        <f t="shared" si="6658"/>
        <v>0</v>
      </c>
      <c r="JI231" s="43">
        <f t="shared" si="6659"/>
        <v>0</v>
      </c>
      <c r="JJ231" s="45">
        <f>'СДП (план)'!AW232</f>
        <v>0</v>
      </c>
      <c r="JK231" s="45">
        <f>'СДП (план)'!AX232</f>
        <v>0</v>
      </c>
      <c r="JL231" s="43">
        <f t="shared" si="6660"/>
        <v>0</v>
      </c>
      <c r="JM231" s="43">
        <f t="shared" si="6661"/>
        <v>0</v>
      </c>
      <c r="JN231" s="43">
        <f>VLOOKUP($C231,'факт СДП 1 мес'!$D$8:$HP$251,135,0)</f>
        <v>0</v>
      </c>
      <c r="JO231" s="43">
        <f>VLOOKUP($C231,'факт СДП 1 мес'!$D$8:$HP$251,136,0)</f>
        <v>0</v>
      </c>
      <c r="JP231" s="43">
        <f>VLOOKUP($C231,'факт СДП 1 мес'!$D$8:$HP$251,137,0)</f>
        <v>0</v>
      </c>
      <c r="JQ231" s="43">
        <f>VLOOKUP($C231,'факт СДП 1 мес'!$D$8:$HP$251,138,0)</f>
        <v>0</v>
      </c>
      <c r="JR231" s="43">
        <f>VLOOKUP($C231,'факт СДП 1 мес'!$D$8:$HP$251,139,0)</f>
        <v>0</v>
      </c>
      <c r="JS231" s="43">
        <f>VLOOKUP($C231,'факт СДП 1 мес'!$D$8:$HP$251,140,0)</f>
        <v>0</v>
      </c>
      <c r="JT231" s="43">
        <f t="shared" si="6662"/>
        <v>0</v>
      </c>
      <c r="JU231" s="43">
        <f t="shared" si="6663"/>
        <v>0</v>
      </c>
      <c r="JV231" s="43">
        <f t="shared" si="6664"/>
        <v>0</v>
      </c>
      <c r="JW231" s="43">
        <f t="shared" si="6665"/>
        <v>0</v>
      </c>
      <c r="JX231" s="43">
        <f t="shared" si="6666"/>
        <v>0</v>
      </c>
      <c r="JY231" s="43">
        <f>'СДП (план)'!AY232</f>
        <v>0</v>
      </c>
      <c r="JZ231" s="43">
        <f>'СДП (план)'!AZ232</f>
        <v>0</v>
      </c>
      <c r="KA231" s="43">
        <f t="shared" si="6667"/>
        <v>0</v>
      </c>
      <c r="KB231" s="43">
        <f t="shared" si="6668"/>
        <v>0</v>
      </c>
      <c r="KC231" s="43">
        <f>VLOOKUP($C231,'факт СДП 1 мес'!$D$8:$HP$251,105,0)</f>
        <v>0</v>
      </c>
      <c r="KD231" s="43">
        <f>VLOOKUP($C231,'факт СДП 1 мес'!$D$8:$HP$251,106,0)</f>
        <v>0</v>
      </c>
      <c r="KE231" s="43">
        <f>VLOOKUP($C231,'факт СДП 1 мес'!$D$8:$HP$251,107,0)</f>
        <v>0</v>
      </c>
      <c r="KF231" s="43">
        <f>VLOOKUP($C231,'факт СДП 1 мес'!$D$8:$HP$251,108,0)</f>
        <v>0</v>
      </c>
      <c r="KG231" s="43">
        <f>VLOOKUP($C231,'факт СДП 1 мес'!$D$8:$HP$251,109,0)</f>
        <v>0</v>
      </c>
      <c r="KH231" s="43">
        <f>VLOOKUP($C231,'факт СДП 1 мес'!$D$8:$HP$251,110,0)</f>
        <v>0</v>
      </c>
      <c r="KI231" s="43">
        <f t="shared" si="6669"/>
        <v>0</v>
      </c>
      <c r="KJ231" s="43">
        <f t="shared" si="6670"/>
        <v>0</v>
      </c>
      <c r="KK231" s="43">
        <f t="shared" si="6671"/>
        <v>0</v>
      </c>
      <c r="KL231" s="43">
        <f t="shared" si="6672"/>
        <v>0</v>
      </c>
      <c r="KM231" s="43">
        <f t="shared" si="6673"/>
        <v>0</v>
      </c>
      <c r="KN231" s="43">
        <f>'СДП (план)'!BA232</f>
        <v>0</v>
      </c>
      <c r="KO231" s="43">
        <f>'СДП (план)'!BB232</f>
        <v>0</v>
      </c>
      <c r="KP231" s="43">
        <f t="shared" si="6674"/>
        <v>0</v>
      </c>
      <c r="KQ231" s="43">
        <f t="shared" si="6675"/>
        <v>0</v>
      </c>
      <c r="KR231" s="43">
        <f>VLOOKUP($C231,'факт СДП 1 мес'!$D$8:$HP$251,189,0)</f>
        <v>0</v>
      </c>
      <c r="KS231" s="43">
        <f>VLOOKUP($C231,'факт СДП 1 мес'!$D$8:$HP$251,190,0)</f>
        <v>0</v>
      </c>
      <c r="KT231" s="43">
        <f>VLOOKUP($C231,'факт СДП 1 мес'!$D$8:$HP$251,191,0)</f>
        <v>0</v>
      </c>
      <c r="KU231" s="43">
        <f>VLOOKUP($C231,'факт СДП 1 мес'!$D$8:$HP$251,192,0)</f>
        <v>0</v>
      </c>
      <c r="KV231" s="43">
        <f>VLOOKUP($C231,'факт СДП 1 мес'!$D$8:$HP$251,193,0)</f>
        <v>0</v>
      </c>
      <c r="KW231" s="43">
        <f>VLOOKUP($C231,'факт СДП 1 мес'!$D$8:$HP$251,194,0)</f>
        <v>0</v>
      </c>
      <c r="KX231" s="43">
        <f t="shared" si="6676"/>
        <v>0</v>
      </c>
      <c r="KY231" s="43">
        <f t="shared" si="6677"/>
        <v>0</v>
      </c>
      <c r="KZ231" s="43">
        <f t="shared" si="6678"/>
        <v>0</v>
      </c>
      <c r="LA231" s="43">
        <f t="shared" si="6679"/>
        <v>0</v>
      </c>
      <c r="LB231" s="43">
        <f t="shared" si="6680"/>
        <v>0</v>
      </c>
      <c r="LC231" s="43">
        <f>'СДП (план)'!BC232</f>
        <v>0</v>
      </c>
      <c r="LD231" s="43">
        <f>'СДП (план)'!BD232</f>
        <v>0</v>
      </c>
      <c r="LE231" s="43">
        <f t="shared" si="6681"/>
        <v>0</v>
      </c>
      <c r="LF231" s="43">
        <f t="shared" si="6682"/>
        <v>0</v>
      </c>
      <c r="LG231" s="43">
        <f>VLOOKUP($C231,'факт СДП 1 мес'!$D$8:$HP$251,63,0)</f>
        <v>0</v>
      </c>
      <c r="LH231" s="43">
        <f>VLOOKUP($C231,'факт СДП 1 мес'!$D$8:$HP$251,64,0)</f>
        <v>0</v>
      </c>
      <c r="LI231" s="43">
        <f>VLOOKUP($C231,'факт СДП 1 мес'!$D$8:$HP$251,65,0)</f>
        <v>0</v>
      </c>
      <c r="LJ231" s="43">
        <f>VLOOKUP($C231,'факт СДП 1 мес'!$D$8:$HP$251,66,0)</f>
        <v>0</v>
      </c>
      <c r="LK231" s="43">
        <f>VLOOKUP($C231,'факт СДП 1 мес'!$D$8:$HP$251,67,0)</f>
        <v>0</v>
      </c>
      <c r="LL231" s="43">
        <f>VLOOKUP($C231,'факт СДП 1 мес'!$D$8:$HP$251,68,0)</f>
        <v>0</v>
      </c>
      <c r="LM231" s="43">
        <f t="shared" si="6683"/>
        <v>0</v>
      </c>
      <c r="LN231" s="43">
        <f t="shared" si="6684"/>
        <v>0</v>
      </c>
      <c r="LO231" s="43">
        <f t="shared" si="6685"/>
        <v>0</v>
      </c>
      <c r="LP231" s="43">
        <f t="shared" si="6686"/>
        <v>0</v>
      </c>
      <c r="LQ231" s="43">
        <f t="shared" si="6687"/>
        <v>0</v>
      </c>
      <c r="LR231" s="43">
        <f>'СДП (план)'!BE232</f>
        <v>4</v>
      </c>
      <c r="LS231" s="43">
        <f>'СДП (план)'!BF232</f>
        <v>845845.89011327992</v>
      </c>
      <c r="LT231" s="43">
        <f t="shared" si="6688"/>
        <v>0.33333333333333331</v>
      </c>
      <c r="LU231" s="43">
        <f t="shared" si="6689"/>
        <v>70487.157509439989</v>
      </c>
      <c r="LV231" s="43">
        <f>VLOOKUP($C231,'факт СДП 1 мес'!$D$8:$HP$251,69,0)</f>
        <v>0</v>
      </c>
      <c r="LW231" s="43">
        <f>VLOOKUP($C231,'факт СДП 1 мес'!$D$8:$HP$251,70,0)</f>
        <v>0</v>
      </c>
      <c r="LX231" s="43">
        <f>VLOOKUP($C231,'факт СДП 1 мес'!$D$8:$HP$251,71,0)</f>
        <v>0</v>
      </c>
      <c r="LY231" s="43">
        <f>VLOOKUP($C231,'факт СДП 1 мес'!$D$8:$HP$251,72,0)</f>
        <v>0</v>
      </c>
      <c r="LZ231" s="43">
        <f>VLOOKUP($C231,'факт СДП 1 мес'!$D$8:$HP$251,73,0)</f>
        <v>0</v>
      </c>
      <c r="MA231" s="43">
        <f>VLOOKUP($C231,'факт СДП 1 мес'!$D$8:$HP$251,74,0)</f>
        <v>0</v>
      </c>
      <c r="MB231" s="43">
        <f t="shared" si="6690"/>
        <v>52.64</v>
      </c>
      <c r="MC231" s="43">
        <f t="shared" si="6691"/>
        <v>4.3866666666666667</v>
      </c>
      <c r="MD231" s="43">
        <f t="shared" si="6692"/>
        <v>0</v>
      </c>
      <c r="ME231" s="43">
        <f t="shared" si="6693"/>
        <v>-0.33333333333333331</v>
      </c>
      <c r="MF231" s="43">
        <f t="shared" si="6694"/>
        <v>-70487.157509439989</v>
      </c>
      <c r="MG231" s="51">
        <f>'СДП (план)'!BG232</f>
        <v>0</v>
      </c>
      <c r="MH231" s="43">
        <f>'СДП (план)'!BH232</f>
        <v>0</v>
      </c>
      <c r="MI231" s="43">
        <f t="shared" si="6695"/>
        <v>0</v>
      </c>
      <c r="MJ231" s="43">
        <f t="shared" si="6696"/>
        <v>0</v>
      </c>
      <c r="MK231" s="43">
        <f>VLOOKUP($C231,'факт СДП 1 мес'!$D$8:$HP$251,75,0)</f>
        <v>0</v>
      </c>
      <c r="ML231" s="43">
        <f>VLOOKUP($C231,'факт СДП 1 мес'!$D$8:$HP$251,76,0)</f>
        <v>0</v>
      </c>
      <c r="MM231" s="43">
        <f>VLOOKUP($C231,'факт СДП 1 мес'!$D$8:$HP$251,77,0)</f>
        <v>0</v>
      </c>
      <c r="MN231" s="43">
        <f>VLOOKUP($C231,'факт СДП 1 мес'!$D$8:$HP$251,78,0)</f>
        <v>0</v>
      </c>
      <c r="MO231" s="43">
        <f>VLOOKUP($C231,'факт СДП 1 мес'!$D$8:$HP$251,79,0)</f>
        <v>0</v>
      </c>
      <c r="MP231" s="43">
        <f>VLOOKUP($C231,'факт СДП 1 мес'!$D$8:$HP$251,80,0)</f>
        <v>0</v>
      </c>
      <c r="MQ231" s="43">
        <f t="shared" si="6697"/>
        <v>0</v>
      </c>
      <c r="MR231" s="43">
        <f t="shared" si="6698"/>
        <v>0</v>
      </c>
      <c r="MS231" s="43">
        <f t="shared" si="6699"/>
        <v>0</v>
      </c>
      <c r="MT231" s="43">
        <f t="shared" si="6700"/>
        <v>0</v>
      </c>
      <c r="MU231" s="43">
        <f t="shared" si="6701"/>
        <v>0</v>
      </c>
      <c r="MV231" s="44">
        <f>'СДП (план)'!BI232</f>
        <v>0</v>
      </c>
      <c r="MW231" s="43">
        <f>'СДП (план)'!BJ232</f>
        <v>0</v>
      </c>
      <c r="MX231" s="43">
        <f t="shared" si="6702"/>
        <v>0</v>
      </c>
      <c r="MY231" s="43">
        <f t="shared" si="6703"/>
        <v>0</v>
      </c>
      <c r="MZ231" s="43">
        <f>VLOOKUP($C231,'факт СДП 1 мес'!$D$8:$HP$251,81,0)</f>
        <v>0</v>
      </c>
      <c r="NA231" s="43">
        <f>VLOOKUP($C231,'факт СДП 1 мес'!$D$8:$HP$251,82,0)</f>
        <v>0</v>
      </c>
      <c r="NB231" s="43">
        <f>VLOOKUP($C231,'факт СДП 1 мес'!$D$8:$HP$251,83,0)</f>
        <v>0</v>
      </c>
      <c r="NC231" s="43">
        <f>VLOOKUP($C231,'факт СДП 1 мес'!$D$8:$HP$251,84,0)</f>
        <v>0</v>
      </c>
      <c r="ND231" s="43">
        <f>VLOOKUP($C231,'факт СДП 1 мес'!$D$8:$HP$251,85,0)</f>
        <v>0</v>
      </c>
      <c r="NE231" s="43">
        <f>VLOOKUP($C231,'факт СДП 1 мес'!$D$8:$HP$251,86,0)</f>
        <v>0</v>
      </c>
      <c r="NF231" s="43">
        <f t="shared" si="6704"/>
        <v>0</v>
      </c>
      <c r="NG231" s="43">
        <f t="shared" si="6705"/>
        <v>0</v>
      </c>
      <c r="NH231" s="43">
        <f t="shared" si="6706"/>
        <v>0</v>
      </c>
      <c r="NI231" s="43">
        <f t="shared" si="6707"/>
        <v>0</v>
      </c>
      <c r="NJ231" s="43">
        <f t="shared" si="6708"/>
        <v>0</v>
      </c>
      <c r="NK231" s="43">
        <f>'СДП (план)'!BK232</f>
        <v>0</v>
      </c>
      <c r="NL231" s="43">
        <f>'СДП (план)'!BL232</f>
        <v>0</v>
      </c>
      <c r="NM231" s="43">
        <f t="shared" si="6709"/>
        <v>0</v>
      </c>
      <c r="NN231" s="43">
        <f t="shared" si="6710"/>
        <v>0</v>
      </c>
      <c r="NO231" s="43">
        <f>VLOOKUP($C231,'факт СДП 1 мес'!$D$8:$HP$251,99,0)</f>
        <v>0</v>
      </c>
      <c r="NP231" s="43">
        <f>VLOOKUP($C231,'факт СДП 1 мес'!$D$8:$HP$251,100,0)</f>
        <v>0</v>
      </c>
      <c r="NQ231" s="43">
        <f>VLOOKUP($C231,'факт СДП 1 мес'!$D$8:$HP$251,101,0)</f>
        <v>0</v>
      </c>
      <c r="NR231" s="43">
        <f>VLOOKUP($C231,'факт СДП 1 мес'!$D$8:$HP$251,102,0)</f>
        <v>0</v>
      </c>
      <c r="NS231" s="43">
        <f>VLOOKUP($C231,'факт СДП 1 мес'!$D$8:$HP$251,103,0)</f>
        <v>0</v>
      </c>
      <c r="NT231" s="43">
        <f>VLOOKUP($C231,'факт СДП 1 мес'!$D$8:$HP$251,104,0)</f>
        <v>0</v>
      </c>
      <c r="NU231" s="43">
        <f t="shared" si="6711"/>
        <v>0</v>
      </c>
      <c r="NV231" s="43">
        <f t="shared" si="6712"/>
        <v>0</v>
      </c>
      <c r="NW231" s="43">
        <f t="shared" si="6713"/>
        <v>0</v>
      </c>
      <c r="NX231" s="43">
        <f t="shared" si="6714"/>
        <v>0</v>
      </c>
      <c r="NY231" s="43">
        <f t="shared" si="6715"/>
        <v>0</v>
      </c>
      <c r="NZ231" s="51">
        <f>'СДП (план)'!BM232</f>
        <v>0</v>
      </c>
      <c r="OA231" s="43">
        <f>'СДП (план)'!BN232</f>
        <v>0</v>
      </c>
      <c r="OB231" s="43">
        <f t="shared" si="6716"/>
        <v>0</v>
      </c>
      <c r="OC231" s="43">
        <f t="shared" si="6717"/>
        <v>0</v>
      </c>
      <c r="OD231" s="153"/>
      <c r="OE231" s="153"/>
      <c r="OF231" s="153"/>
      <c r="OG231" s="43"/>
      <c r="OH231" s="43"/>
      <c r="OI231" s="43"/>
      <c r="OJ231" s="43">
        <f t="shared" si="6718"/>
        <v>0</v>
      </c>
      <c r="OK231" s="43">
        <f t="shared" si="6719"/>
        <v>0</v>
      </c>
      <c r="OL231" s="43">
        <f t="shared" si="6720"/>
        <v>0</v>
      </c>
      <c r="OM231" s="43">
        <f t="shared" si="6721"/>
        <v>0</v>
      </c>
      <c r="ON231" s="43">
        <f t="shared" si="6722"/>
        <v>0</v>
      </c>
      <c r="OO231" s="51">
        <f>'СДП (план)'!BO232</f>
        <v>0</v>
      </c>
      <c r="OP231" s="43">
        <f>'СДП (план)'!BP232</f>
        <v>0</v>
      </c>
      <c r="OQ231" s="43">
        <f t="shared" si="6723"/>
        <v>0</v>
      </c>
      <c r="OR231" s="43">
        <f t="shared" si="6724"/>
        <v>0</v>
      </c>
      <c r="OS231" s="43">
        <f>VLOOKUP($C231,'факт СДП 1 мес'!$D$8:$HP$251,177,0)</f>
        <v>0</v>
      </c>
      <c r="OT231" s="43">
        <f>VLOOKUP($C231,'факт СДП 1 мес'!$D$8:$HP$251,178,0)</f>
        <v>0</v>
      </c>
      <c r="OU231" s="43">
        <f>VLOOKUP($C231,'факт СДП 1 мес'!$D$8:$HP$251,179,0)</f>
        <v>0</v>
      </c>
      <c r="OV231" s="43">
        <f>VLOOKUP($C231,'факт СДП 1 мес'!$D$8:$HP$251,180,0)</f>
        <v>0</v>
      </c>
      <c r="OW231" s="43">
        <f>VLOOKUP($C231,'факт СДП 1 мес'!$D$8:$HP$251,181,0)</f>
        <v>0</v>
      </c>
      <c r="OX231" s="43">
        <f>VLOOKUP($C231,'факт СДП 1 мес'!$D$8:$HP$251,182,0)</f>
        <v>0</v>
      </c>
      <c r="OY231" s="43">
        <f t="shared" si="6725"/>
        <v>0</v>
      </c>
      <c r="OZ231" s="43">
        <f t="shared" si="6726"/>
        <v>0</v>
      </c>
      <c r="PA231" s="43">
        <f t="shared" si="6727"/>
        <v>0</v>
      </c>
      <c r="PB231" s="43">
        <f t="shared" si="6728"/>
        <v>0</v>
      </c>
      <c r="PC231" s="43">
        <f t="shared" si="6729"/>
        <v>0</v>
      </c>
      <c r="PD231" s="45">
        <f>'СДП (план)'!BQ232</f>
        <v>0</v>
      </c>
      <c r="PE231" s="45">
        <f>'СДП (план)'!BR232</f>
        <v>0</v>
      </c>
      <c r="PF231" s="43">
        <f t="shared" si="6730"/>
        <v>0</v>
      </c>
      <c r="PG231" s="43">
        <f t="shared" si="6731"/>
        <v>0</v>
      </c>
      <c r="PH231" s="43">
        <f>VLOOKUP($C231,'факт СДП 1 мес'!$D$8:$HP$251,123,0)</f>
        <v>0</v>
      </c>
      <c r="PI231" s="43">
        <f>VLOOKUP($C231,'факт СДП 1 мес'!$D$8:$HP$251,124,0)</f>
        <v>0</v>
      </c>
      <c r="PJ231" s="43">
        <f>VLOOKUP($C231,'факт СДП 1 мес'!$D$8:$HP$251,125,0)</f>
        <v>0</v>
      </c>
      <c r="PK231" s="43">
        <f>VLOOKUP($C231,'факт СДП 1 мес'!$D$8:$HP$251,126,0)</f>
        <v>0</v>
      </c>
      <c r="PL231" s="43">
        <f>VLOOKUP($C231,'факт СДП 1 мес'!$D$8:$HP$251,127,0)</f>
        <v>0</v>
      </c>
      <c r="PM231" s="43">
        <f>VLOOKUP($C231,'факт СДП 1 мес'!$D$8:$HP$251,128,0)</f>
        <v>0</v>
      </c>
      <c r="PN231" s="43">
        <f t="shared" si="6732"/>
        <v>0</v>
      </c>
      <c r="PO231" s="43">
        <f t="shared" si="6733"/>
        <v>0</v>
      </c>
      <c r="PP231" s="43">
        <f t="shared" si="6734"/>
        <v>0</v>
      </c>
      <c r="PQ231" s="43">
        <f t="shared" si="6735"/>
        <v>0</v>
      </c>
      <c r="PR231" s="43">
        <f t="shared" si="6736"/>
        <v>0</v>
      </c>
      <c r="PS231" s="43">
        <f>'СДП (план)'!BS232</f>
        <v>0</v>
      </c>
      <c r="PT231" s="43">
        <f>'СДП (план)'!BT232</f>
        <v>0</v>
      </c>
      <c r="PU231" s="43">
        <f t="shared" si="6737"/>
        <v>0</v>
      </c>
      <c r="PV231" s="43">
        <f t="shared" si="6738"/>
        <v>0</v>
      </c>
      <c r="PW231" s="43">
        <f>VLOOKUP($C231,'факт СДП 1 мес'!$D$8:$HP$251,111,0)</f>
        <v>0</v>
      </c>
      <c r="PX231" s="43">
        <f>VLOOKUP($C231,'факт СДП 1 мес'!$D$8:$HP$251,112,0)</f>
        <v>0</v>
      </c>
      <c r="PY231" s="43">
        <f>VLOOKUP($C231,'факт СДП 1 мес'!$D$8:$HP$251,113,0)</f>
        <v>0</v>
      </c>
      <c r="PZ231" s="43">
        <f>VLOOKUP($C231,'факт СДП 1 мес'!$D$8:$HP$251,114,0)</f>
        <v>0</v>
      </c>
      <c r="QA231" s="43">
        <f>VLOOKUP($C231,'факт СДП 1 мес'!$D$8:$HP$251,115,0)</f>
        <v>0</v>
      </c>
      <c r="QB231" s="43">
        <f>VLOOKUP($C231,'факт СДП 1 мес'!$D$8:$HP$251,116,0)</f>
        <v>0</v>
      </c>
      <c r="QC231" s="43">
        <f t="shared" si="6739"/>
        <v>0</v>
      </c>
      <c r="QD231" s="43">
        <f t="shared" si="6740"/>
        <v>0</v>
      </c>
      <c r="QE231" s="43">
        <f t="shared" si="6741"/>
        <v>0</v>
      </c>
      <c r="QF231" s="43">
        <f t="shared" si="6742"/>
        <v>0</v>
      </c>
      <c r="QG231" s="43">
        <f t="shared" si="6743"/>
        <v>0</v>
      </c>
      <c r="QH231" s="43">
        <f>'СДП (план)'!BU232</f>
        <v>0</v>
      </c>
      <c r="QI231" s="43">
        <f>'СДП (план)'!BV232</f>
        <v>0</v>
      </c>
      <c r="QJ231" s="43">
        <f t="shared" si="6744"/>
        <v>0</v>
      </c>
      <c r="QK231" s="43">
        <f t="shared" si="6745"/>
        <v>0</v>
      </c>
      <c r="QL231" s="43">
        <f>VLOOKUP($C231,'факт СДП 1 мес'!$D$8:$HP$251,153,0)</f>
        <v>0</v>
      </c>
      <c r="QM231" s="43">
        <f>VLOOKUP($C231,'факт СДП 1 мес'!$D$8:$HP$251,154,0)</f>
        <v>0</v>
      </c>
      <c r="QN231" s="43">
        <f>VLOOKUP($C231,'факт СДП 1 мес'!$D$8:$HP$251,155,0)</f>
        <v>0</v>
      </c>
      <c r="QO231" s="43">
        <f>VLOOKUP($C231,'факт СДП 1 мес'!$D$8:$HP$251,156,0)</f>
        <v>0</v>
      </c>
      <c r="QP231" s="43">
        <f>VLOOKUP($C231,'факт СДП 1 мес'!$D$8:$HP$251,157,0)</f>
        <v>0</v>
      </c>
      <c r="QQ231" s="43">
        <f>VLOOKUP($C231,'факт СДП 1 мес'!$D$8:$HP$251,158,0)</f>
        <v>0</v>
      </c>
      <c r="QR231" s="43">
        <f t="shared" si="6746"/>
        <v>0</v>
      </c>
      <c r="QS231" s="43">
        <f t="shared" si="6747"/>
        <v>0</v>
      </c>
      <c r="QT231" s="43">
        <f t="shared" si="6748"/>
        <v>0</v>
      </c>
      <c r="QU231" s="43">
        <f t="shared" si="6749"/>
        <v>0</v>
      </c>
      <c r="QV231" s="43">
        <f t="shared" si="6750"/>
        <v>0</v>
      </c>
      <c r="QW231" s="43">
        <f>'СДП (план)'!BW232</f>
        <v>0</v>
      </c>
      <c r="QX231" s="43">
        <f>'СДП (план)'!BX232</f>
        <v>0</v>
      </c>
      <c r="QY231" s="43">
        <f t="shared" si="6751"/>
        <v>0</v>
      </c>
      <c r="QZ231" s="43">
        <f t="shared" si="6752"/>
        <v>0</v>
      </c>
      <c r="RA231" s="43">
        <f>VLOOKUP($C231,'факт СДП 1 мес'!$D$8:$HP$251,195,0)</f>
        <v>0</v>
      </c>
      <c r="RB231" s="43">
        <f>VLOOKUP($C231,'факт СДП 1 мес'!$D$8:$HP$251,196,0)</f>
        <v>0</v>
      </c>
      <c r="RC231" s="43">
        <f>VLOOKUP($C231,'факт СДП 1 мес'!$D$8:$HP$251,197,0)</f>
        <v>0</v>
      </c>
      <c r="RD231" s="43">
        <f>VLOOKUP($C231,'факт СДП 1 мес'!$D$8:$HP$251,198,0)</f>
        <v>0</v>
      </c>
      <c r="RE231" s="43">
        <f>VLOOKUP($C231,'факт СДП 1 мес'!$D$8:$HP$251,199,0)</f>
        <v>0</v>
      </c>
      <c r="RF231" s="43">
        <f>VLOOKUP($C231,'факт СДП 1 мес'!$D$8:$HP$251,200,0)</f>
        <v>0</v>
      </c>
      <c r="RG231" s="43">
        <f t="shared" si="6753"/>
        <v>0</v>
      </c>
      <c r="RH231" s="43">
        <f t="shared" si="6754"/>
        <v>0</v>
      </c>
      <c r="RI231" s="43">
        <f t="shared" si="6755"/>
        <v>0</v>
      </c>
      <c r="RJ231" s="43">
        <f t="shared" si="6756"/>
        <v>0</v>
      </c>
      <c r="RK231" s="43">
        <f t="shared" si="6757"/>
        <v>0</v>
      </c>
      <c r="RL231" s="43">
        <f>'СДП (план)'!BY232</f>
        <v>0</v>
      </c>
      <c r="RM231" s="43">
        <f>'СДП (план)'!BZ232</f>
        <v>0</v>
      </c>
      <c r="RN231" s="43">
        <f t="shared" si="6758"/>
        <v>0</v>
      </c>
      <c r="RO231" s="43">
        <f t="shared" si="6759"/>
        <v>0</v>
      </c>
      <c r="RP231" s="43">
        <f>VLOOKUP($C231,'факт СДП 1 мес'!$D$8:$HP$251,201,0)</f>
        <v>0</v>
      </c>
      <c r="RQ231" s="43">
        <f>VLOOKUP($C231,'факт СДП 1 мес'!$D$8:$HP$251,202,0)</f>
        <v>0</v>
      </c>
      <c r="RR231" s="43">
        <f>VLOOKUP($C231,'факт СДП 1 мес'!$D$8:$HP$251,203,0)</f>
        <v>0</v>
      </c>
      <c r="RS231" s="43">
        <f>VLOOKUP($C231,'факт СДП 1 мес'!$D$8:$HP$251,204,0)</f>
        <v>0</v>
      </c>
      <c r="RT231" s="43">
        <f>VLOOKUP($C231,'факт СДП 1 мес'!$D$8:$HP$251,205,0)</f>
        <v>0</v>
      </c>
      <c r="RU231" s="43">
        <f>VLOOKUP($C231,'факт СДП 1 мес'!$D$8:$HP$251,206,0)</f>
        <v>0</v>
      </c>
      <c r="RV231" s="43">
        <f t="shared" si="6760"/>
        <v>0</v>
      </c>
      <c r="RW231" s="43">
        <f t="shared" si="6761"/>
        <v>0</v>
      </c>
      <c r="RX231" s="43">
        <f t="shared" si="6762"/>
        <v>0</v>
      </c>
      <c r="RY231" s="43">
        <f t="shared" si="6763"/>
        <v>0</v>
      </c>
      <c r="RZ231" s="43">
        <f t="shared" si="6764"/>
        <v>0</v>
      </c>
      <c r="SA231" s="43">
        <f>'СДП (план)'!CA232</f>
        <v>0</v>
      </c>
      <c r="SB231" s="43">
        <f>'СДП (план)'!CB232</f>
        <v>0</v>
      </c>
      <c r="SC231" s="43">
        <f t="shared" si="6765"/>
        <v>0</v>
      </c>
      <c r="SD231" s="43">
        <f t="shared" si="6766"/>
        <v>0</v>
      </c>
      <c r="SE231" s="43">
        <f>VLOOKUP($C231,'факт СДП 1 мес'!$D$8:$HP$251,129,0)</f>
        <v>0</v>
      </c>
      <c r="SF231" s="43">
        <f>VLOOKUP($C231,'факт СДП 1 мес'!$D$8:$HP$251,130,0)</f>
        <v>0</v>
      </c>
      <c r="SG231" s="43">
        <f>VLOOKUP($C231,'факт СДП 1 мес'!$D$8:$HP$251,131,0)</f>
        <v>0</v>
      </c>
      <c r="SH231" s="43">
        <f>VLOOKUP($C231,'факт СДП 1 мес'!$D$8:$HP$251,132,0)</f>
        <v>0</v>
      </c>
      <c r="SI231" s="43">
        <f>VLOOKUP($C231,'факт СДП 1 мес'!$D$8:$HP$251,133,0)</f>
        <v>0</v>
      </c>
      <c r="SJ231" s="43">
        <f>VLOOKUP($C231,'факт СДП 1 мес'!$D$8:$HP$251,134,0)</f>
        <v>0</v>
      </c>
      <c r="SK231" s="43">
        <f t="shared" si="6105"/>
        <v>0</v>
      </c>
      <c r="SL231" s="43">
        <f t="shared" si="6767"/>
        <v>0</v>
      </c>
      <c r="SM231" s="43">
        <f t="shared" si="6768"/>
        <v>0</v>
      </c>
      <c r="SN231" s="43">
        <f t="shared" si="6769"/>
        <v>0</v>
      </c>
      <c r="SO231" s="43">
        <f t="shared" si="6770"/>
        <v>0</v>
      </c>
      <c r="SP231" s="43">
        <f>'СДП (план)'!CC232</f>
        <v>0</v>
      </c>
      <c r="SQ231" s="43">
        <f>'СДП (план)'!CD232</f>
        <v>0</v>
      </c>
      <c r="SR231" s="43">
        <f t="shared" si="6771"/>
        <v>0</v>
      </c>
      <c r="SS231" s="43">
        <f t="shared" si="6772"/>
        <v>0</v>
      </c>
      <c r="ST231" s="43">
        <f>VLOOKUP($C231,'факт СДП 1 мес'!$D$8:$HP$251,93,0)</f>
        <v>0</v>
      </c>
      <c r="SU231" s="43">
        <f>VLOOKUP($C231,'факт СДП 1 мес'!$D$8:$HP$251,94,0)</f>
        <v>0</v>
      </c>
      <c r="SV231" s="43">
        <f>VLOOKUP($C231,'факт СДП 1 мес'!$D$8:$HP$251,95,0)</f>
        <v>0</v>
      </c>
      <c r="SW231" s="43">
        <f>VLOOKUP($C231,'факт СДП 1 мес'!$D$8:$HP$251,96,0)</f>
        <v>0</v>
      </c>
      <c r="SX231" s="43">
        <f>VLOOKUP($C231,'факт СДП 1 мес'!$D$8:$HP$251,97,0)</f>
        <v>0</v>
      </c>
      <c r="SY231" s="43">
        <f>VLOOKUP($C231,'факт СДП 1 мес'!$D$8:$HP$251,98,0)</f>
        <v>0</v>
      </c>
      <c r="SZ231" s="43">
        <f t="shared" si="6108"/>
        <v>0</v>
      </c>
      <c r="TA231" s="43">
        <f t="shared" si="6773"/>
        <v>0</v>
      </c>
      <c r="TB231" s="43">
        <f t="shared" si="6774"/>
        <v>0</v>
      </c>
      <c r="TC231" s="43">
        <f t="shared" si="6775"/>
        <v>0</v>
      </c>
      <c r="TD231" s="43">
        <f t="shared" si="6776"/>
        <v>0</v>
      </c>
      <c r="TE231" s="8">
        <f>'СДП (план)'!CE232</f>
        <v>0</v>
      </c>
      <c r="TF231" s="3">
        <f>'СДП (план)'!CF232</f>
        <v>0</v>
      </c>
      <c r="TG231" s="8">
        <v>0</v>
      </c>
      <c r="TH231" s="3">
        <v>0</v>
      </c>
      <c r="TI231" s="43">
        <f>VLOOKUP($C231,'факт СДП 1 мес'!$D$8:$HP$251,117,0)</f>
        <v>0</v>
      </c>
      <c r="TJ231" s="43">
        <f>VLOOKUP($C231,'факт СДП 1 мес'!$D$8:$HP$251,118,0)</f>
        <v>0</v>
      </c>
      <c r="TK231" s="43">
        <f>VLOOKUP($C231,'факт СДП 1 мес'!$D$8:$HP$251,119,0)</f>
        <v>0</v>
      </c>
      <c r="TL231" s="43">
        <f>VLOOKUP($C231,'факт СДП 1 мес'!$D$8:$HP$251,120,0)</f>
        <v>0</v>
      </c>
      <c r="TM231" s="43">
        <f>VLOOKUP($C231,'факт СДП 1 мес'!$D$8:$HP$251,121,0)</f>
        <v>0</v>
      </c>
      <c r="TN231" s="43">
        <f>VLOOKUP($C231,'факт СДП 1 мес'!$D$8:$HP$251,122,0)</f>
        <v>0</v>
      </c>
      <c r="TO231" s="43">
        <f t="shared" si="6109"/>
        <v>0</v>
      </c>
      <c r="TP231" s="43">
        <f t="shared" si="6777"/>
        <v>0</v>
      </c>
      <c r="TQ231" s="43">
        <f t="shared" si="6778"/>
        <v>0</v>
      </c>
      <c r="TR231" s="43">
        <f t="shared" si="6779"/>
        <v>0</v>
      </c>
      <c r="TS231" s="43">
        <f t="shared" si="6780"/>
        <v>0</v>
      </c>
      <c r="TT231" s="43">
        <f>'СДП (план)'!CG232</f>
        <v>0</v>
      </c>
      <c r="TU231" s="43">
        <f>'СДП (план)'!CH232</f>
        <v>0</v>
      </c>
      <c r="TV231" s="43">
        <f t="shared" si="6781"/>
        <v>0</v>
      </c>
      <c r="TW231" s="43">
        <f t="shared" si="6782"/>
        <v>0</v>
      </c>
      <c r="TX231" s="43">
        <f>VLOOKUP($C231,'факт СДП 1 мес'!$D$8:$HP$251,207,0)</f>
        <v>0</v>
      </c>
      <c r="TY231" s="43">
        <f>VLOOKUP($C231,'факт СДП 1 мес'!$D$8:$HP$251,208,0)</f>
        <v>0</v>
      </c>
      <c r="TZ231" s="43">
        <f>VLOOKUP($C231,'факт СДП 1 мес'!$D$8:$HP$251,209,0)</f>
        <v>0</v>
      </c>
      <c r="UA231" s="43">
        <f>VLOOKUP($C231,'факт СДП 1 мес'!$D$8:$HP$251,210,0)</f>
        <v>0</v>
      </c>
      <c r="UB231" s="43">
        <f>VLOOKUP($C231,'факт СДП 1 мес'!$D$8:$HP$251,211,0)</f>
        <v>0</v>
      </c>
      <c r="UC231" s="43">
        <f>VLOOKUP($C231,'факт СДП 1 мес'!$D$8:$HP$251,212,0)</f>
        <v>0</v>
      </c>
      <c r="UD231" s="43">
        <f t="shared" si="6783"/>
        <v>0</v>
      </c>
      <c r="UE231" s="43">
        <f t="shared" si="6784"/>
        <v>0</v>
      </c>
      <c r="UF231" s="43">
        <f t="shared" si="6785"/>
        <v>0</v>
      </c>
      <c r="UG231" s="43">
        <f t="shared" si="6786"/>
        <v>0</v>
      </c>
      <c r="UH231" s="43">
        <f t="shared" si="6787"/>
        <v>0</v>
      </c>
      <c r="UI231" s="43"/>
      <c r="UJ231" s="43"/>
      <c r="UK231" s="43"/>
      <c r="UL231" s="43"/>
      <c r="UM231" s="43"/>
      <c r="UN231" s="43"/>
      <c r="UO231" s="43"/>
      <c r="UP231" s="43"/>
      <c r="UQ231" s="43"/>
      <c r="UR231" s="43"/>
      <c r="US231" s="43"/>
      <c r="UT231" s="43"/>
      <c r="UU231" s="43"/>
      <c r="UV231" s="43"/>
      <c r="UW231" s="43"/>
      <c r="UX231" s="47">
        <f>'СДП (план)'!CK232</f>
        <v>4</v>
      </c>
      <c r="UY231" s="47">
        <f>'СДП (план)'!CL232</f>
        <v>845845.89011327992</v>
      </c>
      <c r="UZ231" s="43">
        <f t="shared" si="5951"/>
        <v>0.33333333333333331</v>
      </c>
      <c r="VA231" s="43">
        <f t="shared" si="5952"/>
        <v>70487.157509439989</v>
      </c>
      <c r="VB231" s="47">
        <f t="shared" si="5953"/>
        <v>0</v>
      </c>
      <c r="VC231" s="47">
        <f t="shared" si="5954"/>
        <v>0</v>
      </c>
      <c r="VD231" s="47">
        <f t="shared" si="5955"/>
        <v>0</v>
      </c>
      <c r="VE231" s="47">
        <f t="shared" si="5956"/>
        <v>0</v>
      </c>
      <c r="VF231" s="47">
        <f t="shared" si="5957"/>
        <v>0</v>
      </c>
      <c r="VG231" s="47">
        <f t="shared" si="5958"/>
        <v>0</v>
      </c>
      <c r="VH231" s="47">
        <f t="shared" si="5959"/>
        <v>52.64</v>
      </c>
      <c r="VI231" s="47">
        <f t="shared" si="5960"/>
        <v>4.3866666666666667</v>
      </c>
      <c r="VJ231" s="47">
        <f t="shared" si="5961"/>
        <v>0</v>
      </c>
      <c r="VK231" s="43">
        <f t="shared" si="5962"/>
        <v>-0.33333333333333331</v>
      </c>
      <c r="VL231" s="43">
        <f t="shared" si="5963"/>
        <v>-70487.157509439989</v>
      </c>
      <c r="VM231" s="398" t="e">
        <f>VLOOKUP($C231,'СДП (план)'!$C$11:$CL$254,107,0)</f>
        <v>#REF!</v>
      </c>
      <c r="VN231" s="398" t="e">
        <f>VLOOKUP($C231,'СДП (план)'!$C$11:$CL$254,108,0)</f>
        <v>#REF!</v>
      </c>
      <c r="VO231" s="399" t="e">
        <f t="shared" si="6788"/>
        <v>#REF!</v>
      </c>
      <c r="VP231" s="399" t="e">
        <f t="shared" si="6789"/>
        <v>#REF!</v>
      </c>
      <c r="VQ231" s="398" t="e">
        <f>VLOOKUP($C231,'факт СДП 1 мес'!$D$8:$HI$249,255,0)</f>
        <v>#REF!</v>
      </c>
      <c r="VR231" s="398" t="e">
        <f>VLOOKUP($C231,'факт СДП 1 мес'!$D$8:$HI$249,256,0)</f>
        <v>#REF!</v>
      </c>
      <c r="VS231" s="400" t="e">
        <f t="shared" si="6090"/>
        <v>#REF!</v>
      </c>
      <c r="VT231" s="400" t="e">
        <f t="shared" si="6091"/>
        <v>#REF!</v>
      </c>
    </row>
    <row r="232" spans="1:592" s="52" customFormat="1" ht="37.5" hidden="1" customHeight="1" x14ac:dyDescent="0.2">
      <c r="A232" s="182"/>
      <c r="B232" s="182">
        <v>187</v>
      </c>
      <c r="C232" s="509" t="s">
        <v>698</v>
      </c>
      <c r="D232" s="495" t="s">
        <v>725</v>
      </c>
      <c r="E232" s="461">
        <v>16026</v>
      </c>
      <c r="F232" s="450">
        <v>26.07</v>
      </c>
      <c r="G232" s="490">
        <v>2.8199999999999999E-2</v>
      </c>
      <c r="H232" s="475">
        <v>1</v>
      </c>
      <c r="I232" s="205"/>
      <c r="J232" s="205"/>
      <c r="K232" s="208"/>
      <c r="L232" s="208"/>
      <c r="M232" s="208"/>
      <c r="N232" s="209"/>
      <c r="O232" s="44">
        <f>'СДП (план)'!O233</f>
        <v>0</v>
      </c>
      <c r="P232" s="44">
        <f>'СДП (план)'!P233</f>
        <v>0</v>
      </c>
      <c r="Q232" s="43">
        <f t="shared" si="6553"/>
        <v>0</v>
      </c>
      <c r="R232" s="43">
        <f t="shared" si="6554"/>
        <v>0</v>
      </c>
      <c r="S232" s="43">
        <f>VLOOKUP($C232,'факт СДП 1 мес'!$D$8:$HP$251,9,0)</f>
        <v>0</v>
      </c>
      <c r="T232" s="43">
        <f>VLOOKUP($C232,'факт СДП 1 мес'!$D$8:$HP$251,10,0)</f>
        <v>0</v>
      </c>
      <c r="U232" s="43">
        <f>VLOOKUP($C232,'факт СДП 1 мес'!$D$8:$HP$251,11,0)</f>
        <v>0</v>
      </c>
      <c r="V232" s="43">
        <f>VLOOKUP($C232,'факт СДП 1 мес'!$D$8:$HP$251,12,0)</f>
        <v>0</v>
      </c>
      <c r="W232" s="43">
        <f>VLOOKUP($C232,'факт СДП 1 мес'!$D$8:$HP$251,13,0)</f>
        <v>0</v>
      </c>
      <c r="X232" s="43">
        <f>VLOOKUP($C232,'факт СДП 1 мес'!$D$8:$HP$251,14,0)</f>
        <v>0</v>
      </c>
      <c r="Y232" s="43">
        <f t="shared" si="6555"/>
        <v>0</v>
      </c>
      <c r="Z232" s="43">
        <f t="shared" si="6556"/>
        <v>0</v>
      </c>
      <c r="AA232" s="43">
        <f t="shared" si="6557"/>
        <v>0</v>
      </c>
      <c r="AB232" s="43">
        <f t="shared" si="6558"/>
        <v>0</v>
      </c>
      <c r="AC232" s="43">
        <f t="shared" si="6559"/>
        <v>0</v>
      </c>
      <c r="AD232" s="145">
        <f>'СДП (план)'!Q233</f>
        <v>0</v>
      </c>
      <c r="AE232" s="145">
        <f>'СДП (план)'!R233</f>
        <v>0</v>
      </c>
      <c r="AF232" s="43">
        <f t="shared" si="6560"/>
        <v>0</v>
      </c>
      <c r="AG232" s="43">
        <f t="shared" si="6561"/>
        <v>0</v>
      </c>
      <c r="AH232" s="43">
        <f>VLOOKUP($C232,'факт СДП 1 мес'!$D$8:$HP$251,3,0)</f>
        <v>0</v>
      </c>
      <c r="AI232" s="43">
        <f>VLOOKUP($C232,'факт СДП 1 мес'!$D$8:$HP$251,4,0)</f>
        <v>0</v>
      </c>
      <c r="AJ232" s="43">
        <f>VLOOKUP($C232,'факт СДП 1 мес'!$D$8:$HP$251,5,0)</f>
        <v>0</v>
      </c>
      <c r="AK232" s="43">
        <f>VLOOKUP($C232,'факт СДП 1 мес'!$D$8:$HP$251,6,0)</f>
        <v>0</v>
      </c>
      <c r="AL232" s="43">
        <f>VLOOKUP($C232,'факт СДП 1 мес'!$D$8:$HP$251,7,0)</f>
        <v>0</v>
      </c>
      <c r="AM232" s="43">
        <f>VLOOKUP($C232,'факт СДП 1 мес'!$D$8:$HP$251,8,0)</f>
        <v>0</v>
      </c>
      <c r="AN232" s="43">
        <f t="shared" si="5982"/>
        <v>0</v>
      </c>
      <c r="AO232" s="43">
        <f t="shared" si="5983"/>
        <v>0</v>
      </c>
      <c r="AP232" s="43">
        <f t="shared" si="5984"/>
        <v>0</v>
      </c>
      <c r="AQ232" s="43">
        <f t="shared" si="5985"/>
        <v>0</v>
      </c>
      <c r="AR232" s="43">
        <f t="shared" si="5986"/>
        <v>0</v>
      </c>
      <c r="AS232" s="43">
        <f>'СДП (план)'!S233</f>
        <v>0</v>
      </c>
      <c r="AT232" s="43">
        <f>'СДП (план)'!T233</f>
        <v>0</v>
      </c>
      <c r="AU232" s="43">
        <f t="shared" si="6562"/>
        <v>0</v>
      </c>
      <c r="AV232" s="43">
        <f t="shared" si="6563"/>
        <v>0</v>
      </c>
      <c r="AW232" s="43">
        <f>VLOOKUP($C232,'факт СДП 1 мес'!$D$8:$HP$251,159,0)</f>
        <v>0</v>
      </c>
      <c r="AX232" s="43">
        <f>VLOOKUP($C232,'факт СДП 1 мес'!$D$8:$HP$251,160,0)</f>
        <v>0</v>
      </c>
      <c r="AY232" s="43">
        <f>VLOOKUP($C232,'факт СДП 1 мес'!$D$8:$HP$251,161,0)</f>
        <v>0</v>
      </c>
      <c r="AZ232" s="43">
        <f>VLOOKUP($C232,'факт СДП 1 мес'!$D$8:$HP$251,162,0)</f>
        <v>0</v>
      </c>
      <c r="BA232" s="43">
        <f>VLOOKUP($C232,'факт СДП 1 мес'!$D$8:$HP$251,163,0)</f>
        <v>0</v>
      </c>
      <c r="BB232" s="43">
        <f>VLOOKUP($C232,'факт СДП 1 мес'!$D$8:$HP$251,164,0)</f>
        <v>0</v>
      </c>
      <c r="BC232" s="43">
        <f t="shared" si="6564"/>
        <v>0</v>
      </c>
      <c r="BD232" s="43">
        <f t="shared" si="6565"/>
        <v>0</v>
      </c>
      <c r="BE232" s="43">
        <f t="shared" si="6566"/>
        <v>0</v>
      </c>
      <c r="BF232" s="43">
        <f t="shared" si="6567"/>
        <v>0</v>
      </c>
      <c r="BG232" s="43">
        <f t="shared" si="6568"/>
        <v>0</v>
      </c>
      <c r="BH232" s="88">
        <f>'СДП (план)'!U233</f>
        <v>0</v>
      </c>
      <c r="BI232" s="3">
        <f>'СДП (план)'!V233</f>
        <v>0</v>
      </c>
      <c r="BJ232" s="43">
        <f t="shared" si="6569"/>
        <v>0</v>
      </c>
      <c r="BK232" s="43">
        <f t="shared" si="6570"/>
        <v>0</v>
      </c>
      <c r="BL232" s="43">
        <f>VLOOKUP($C232,'факт СДП 1 мес'!$D$8:$HP$251,21,0)</f>
        <v>0</v>
      </c>
      <c r="BM232" s="43">
        <f>VLOOKUP($C232,'факт СДП 1 мес'!$D$8:$HP$251,22,0)</f>
        <v>0</v>
      </c>
      <c r="BN232" s="43">
        <f>VLOOKUP($C232,'факт СДП 1 мес'!$D$8:$HP$251,23,0)</f>
        <v>0</v>
      </c>
      <c r="BO232" s="43">
        <f>VLOOKUP($C232,'факт СДП 1 мес'!$D$8:$HP$251,24,0)</f>
        <v>0</v>
      </c>
      <c r="BP232" s="43">
        <f>VLOOKUP($C232,'факт СДП 1 мес'!$D$8:$HP$251,25,0)</f>
        <v>0</v>
      </c>
      <c r="BQ232" s="43">
        <f>VLOOKUP($C232,'факт СДП 1 мес'!$D$8:$HP$251,26,0)</f>
        <v>0</v>
      </c>
      <c r="BR232" s="43">
        <f t="shared" si="6571"/>
        <v>0</v>
      </c>
      <c r="BS232" s="43">
        <f t="shared" si="6572"/>
        <v>0</v>
      </c>
      <c r="BT232" s="43">
        <f t="shared" si="6573"/>
        <v>0</v>
      </c>
      <c r="BU232" s="43">
        <f t="shared" si="6092"/>
        <v>0</v>
      </c>
      <c r="BV232" s="43">
        <f t="shared" si="6093"/>
        <v>0</v>
      </c>
      <c r="BW232" s="43">
        <f>'СДП (план)'!W233</f>
        <v>0</v>
      </c>
      <c r="BX232" s="43">
        <f>'СДП (план)'!X233</f>
        <v>0</v>
      </c>
      <c r="BY232" s="43">
        <f t="shared" si="6574"/>
        <v>0</v>
      </c>
      <c r="BZ232" s="43">
        <f t="shared" si="6575"/>
        <v>0</v>
      </c>
      <c r="CA232" s="43">
        <f>VLOOKUP($C232,'факт СДП 1 мес'!$D$8:$HP$251,15,0)</f>
        <v>0</v>
      </c>
      <c r="CB232" s="43">
        <f>VLOOKUP($C232,'факт СДП 1 мес'!$D$8:$HP$251,16,0)</f>
        <v>0</v>
      </c>
      <c r="CC232" s="43">
        <f>VLOOKUP($C232,'факт СДП 1 мес'!$D$8:$HP$251,17,0)</f>
        <v>0</v>
      </c>
      <c r="CD232" s="43">
        <f>VLOOKUP($C232,'факт СДП 1 мес'!$D$8:$HP$251,18,0)</f>
        <v>0</v>
      </c>
      <c r="CE232" s="43">
        <f>VLOOKUP($C232,'факт СДП 1 мес'!$D$8:$HP$251,19,0)</f>
        <v>0</v>
      </c>
      <c r="CF232" s="43">
        <f>VLOOKUP($C232,'факт СДП 1 мес'!$D$8:$HP$251,20,0)</f>
        <v>0</v>
      </c>
      <c r="CG232" s="43">
        <f t="shared" si="6576"/>
        <v>0</v>
      </c>
      <c r="CH232" s="43">
        <f t="shared" si="6577"/>
        <v>0</v>
      </c>
      <c r="CI232" s="43">
        <f t="shared" si="6578"/>
        <v>0</v>
      </c>
      <c r="CJ232" s="43">
        <f t="shared" si="6579"/>
        <v>0</v>
      </c>
      <c r="CK232" s="43">
        <f t="shared" si="6580"/>
        <v>0</v>
      </c>
      <c r="CL232" s="45">
        <f>'СДП (план)'!Y233</f>
        <v>0</v>
      </c>
      <c r="CM232" s="43">
        <f>'СДП (план)'!Z233</f>
        <v>0</v>
      </c>
      <c r="CN232" s="43">
        <f t="shared" si="6581"/>
        <v>0</v>
      </c>
      <c r="CO232" s="43">
        <f t="shared" si="6582"/>
        <v>0</v>
      </c>
      <c r="CP232" s="43">
        <f>VLOOKUP($C232,'факт СДП 1 мес'!$D$8:$HP$251,165,0)</f>
        <v>0</v>
      </c>
      <c r="CQ232" s="43">
        <f>VLOOKUP($C232,'факт СДП 1 мес'!$D$8:$HP$251,166,0)</f>
        <v>0</v>
      </c>
      <c r="CR232" s="43">
        <f>VLOOKUP($C232,'факт СДП 1 мес'!$D$8:$HP$251,167,0)</f>
        <v>0</v>
      </c>
      <c r="CS232" s="43">
        <f>VLOOKUP($C232,'факт СДП 1 мес'!$D$8:$HP$251,168,0)</f>
        <v>0</v>
      </c>
      <c r="CT232" s="43">
        <f>VLOOKUP($C232,'факт СДП 1 мес'!$D$8:$HP$251,169,0)</f>
        <v>0</v>
      </c>
      <c r="CU232" s="43">
        <f>VLOOKUP($C232,'факт СДП 1 мес'!$D$8:$HP$251,170,0)</f>
        <v>0</v>
      </c>
      <c r="CV232" s="43">
        <f t="shared" si="6583"/>
        <v>0</v>
      </c>
      <c r="CW232" s="43">
        <f t="shared" si="6584"/>
        <v>0</v>
      </c>
      <c r="CX232" s="43">
        <f t="shared" si="6585"/>
        <v>0</v>
      </c>
      <c r="CY232" s="43">
        <f t="shared" si="6586"/>
        <v>0</v>
      </c>
      <c r="CZ232" s="43">
        <f t="shared" si="6587"/>
        <v>0</v>
      </c>
      <c r="DA232" s="5">
        <f>'СДП (план)'!AA233</f>
        <v>0</v>
      </c>
      <c r="DB232" s="3">
        <f>'СДП (план)'!AB233</f>
        <v>0</v>
      </c>
      <c r="DC232" s="43">
        <f t="shared" si="6588"/>
        <v>0</v>
      </c>
      <c r="DD232" s="43">
        <f t="shared" si="6589"/>
        <v>0</v>
      </c>
      <c r="DE232" s="43">
        <f>VLOOKUP($C232,'факт СДП 1 мес'!$D$8:$HP$251,57,0)</f>
        <v>0</v>
      </c>
      <c r="DF232" s="43">
        <f>VLOOKUP($C232,'факт СДП 1 мес'!$D$8:$HP$251,58,0)</f>
        <v>0</v>
      </c>
      <c r="DG232" s="43">
        <f>VLOOKUP($C232,'факт СДП 1 мес'!$D$8:$HP$251,59,0)</f>
        <v>0</v>
      </c>
      <c r="DH232" s="43">
        <f>VLOOKUP($C232,'факт СДП 1 мес'!$D$8:$HP$251,60,0)</f>
        <v>0</v>
      </c>
      <c r="DI232" s="43">
        <f>VLOOKUP($C232,'факт СДП 1 мес'!$D$8:$HP$251,61,0)</f>
        <v>0</v>
      </c>
      <c r="DJ232" s="43">
        <f>VLOOKUP($C232,'факт СДП 1 мес'!$D$8:$HP$251,62,0)</f>
        <v>0</v>
      </c>
      <c r="DK232" s="43">
        <f t="shared" si="6590"/>
        <v>0</v>
      </c>
      <c r="DL232" s="43">
        <f t="shared" si="6591"/>
        <v>0</v>
      </c>
      <c r="DM232" s="43">
        <f t="shared" si="6592"/>
        <v>0</v>
      </c>
      <c r="DN232" s="43">
        <f t="shared" si="6593"/>
        <v>0</v>
      </c>
      <c r="DO232" s="43">
        <f t="shared" si="6594"/>
        <v>0</v>
      </c>
      <c r="DP232" s="5">
        <f>'СДП (план)'!AC233</f>
        <v>0</v>
      </c>
      <c r="DQ232" s="3">
        <f>'СДП (план)'!AD233</f>
        <v>0</v>
      </c>
      <c r="DR232" s="43">
        <f t="shared" si="6595"/>
        <v>0</v>
      </c>
      <c r="DS232" s="43">
        <f t="shared" si="6596"/>
        <v>0</v>
      </c>
      <c r="DT232" s="43">
        <f>VLOOKUP($C232,'факт СДП 1 мес'!$D$8:$HP$251,33,0)</f>
        <v>0</v>
      </c>
      <c r="DU232" s="43">
        <f>VLOOKUP($C232,'факт СДП 1 мес'!$D$8:$HP$251,34,0)</f>
        <v>0</v>
      </c>
      <c r="DV232" s="43">
        <f>VLOOKUP($C232,'факт СДП 1 мес'!$D$8:$HP$251,35,0)</f>
        <v>0</v>
      </c>
      <c r="DW232" s="43">
        <f>VLOOKUP($C232,'факт СДП 1 мес'!$D$8:$HP$251,36,0)</f>
        <v>0</v>
      </c>
      <c r="DX232" s="43">
        <f>VLOOKUP($C232,'факт СДП 1 мес'!$D$8:$HP$251,37,0)</f>
        <v>0</v>
      </c>
      <c r="DY232" s="43">
        <f>VLOOKUP($C232,'факт СДП 1 мес'!$D$8:$HP$251,38,0)</f>
        <v>0</v>
      </c>
      <c r="DZ232" s="43">
        <f t="shared" si="6597"/>
        <v>0</v>
      </c>
      <c r="EA232" s="43">
        <f t="shared" si="6598"/>
        <v>0</v>
      </c>
      <c r="EB232" s="43">
        <f t="shared" si="6599"/>
        <v>0</v>
      </c>
      <c r="EC232" s="43">
        <f t="shared" si="6600"/>
        <v>0</v>
      </c>
      <c r="ED232" s="43">
        <f t="shared" si="6601"/>
        <v>0</v>
      </c>
      <c r="EE232" s="5">
        <f>'СДП (план)'!AE233</f>
        <v>0</v>
      </c>
      <c r="EF232" s="3">
        <f>'СДП (план)'!AF233</f>
        <v>0</v>
      </c>
      <c r="EG232" s="43">
        <f t="shared" si="6602"/>
        <v>0</v>
      </c>
      <c r="EH232" s="43">
        <f t="shared" si="6603"/>
        <v>0</v>
      </c>
      <c r="EI232" s="43">
        <f>VLOOKUP($C232,'факт СДП 1 мес'!$D$8:$HP$251,27,0)</f>
        <v>0</v>
      </c>
      <c r="EJ232" s="43">
        <f>VLOOKUP($C232,'факт СДП 1 мес'!$D$8:$HP$251,28,0)</f>
        <v>0</v>
      </c>
      <c r="EK232" s="43">
        <f>VLOOKUP($C232,'факт СДП 1 мес'!$D$8:$HP$251,29,0)</f>
        <v>0</v>
      </c>
      <c r="EL232" s="43">
        <f>VLOOKUP($C232,'факт СДП 1 мес'!$D$8:$HP$251,30,0)</f>
        <v>0</v>
      </c>
      <c r="EM232" s="43">
        <f>VLOOKUP($C232,'факт СДП 1 мес'!$D$8:$HP$251,31,0)</f>
        <v>0</v>
      </c>
      <c r="EN232" s="43">
        <f>VLOOKUP($C232,'факт СДП 1 мес'!$D$8:$HP$251,32,0)</f>
        <v>0</v>
      </c>
      <c r="EO232" s="43">
        <f t="shared" si="6006"/>
        <v>0</v>
      </c>
      <c r="EP232" s="43">
        <f t="shared" si="6007"/>
        <v>0</v>
      </c>
      <c r="EQ232" s="43">
        <f t="shared" si="6008"/>
        <v>0</v>
      </c>
      <c r="ER232" s="43">
        <f t="shared" si="6009"/>
        <v>0</v>
      </c>
      <c r="ES232" s="43">
        <f t="shared" si="6010"/>
        <v>0</v>
      </c>
      <c r="ET232" s="43">
        <f>'СДП (план)'!AG233</f>
        <v>0</v>
      </c>
      <c r="EU232" s="43">
        <f>'СДП (план)'!AH233</f>
        <v>0</v>
      </c>
      <c r="EV232" s="43">
        <f t="shared" si="6604"/>
        <v>0</v>
      </c>
      <c r="EW232" s="43">
        <f t="shared" si="6605"/>
        <v>0</v>
      </c>
      <c r="EX232" s="43">
        <f>VLOOKUP($C232,'факт СДП 1 мес'!$D$8:$HP$251,87,0)</f>
        <v>0</v>
      </c>
      <c r="EY232" s="43">
        <f>VLOOKUP($C232,'факт СДП 1 мес'!$D$8:$HP$251,88,0)</f>
        <v>0</v>
      </c>
      <c r="EZ232" s="43">
        <f>VLOOKUP($C232,'факт СДП 1 мес'!$D$8:$HP$251,89,0)</f>
        <v>0</v>
      </c>
      <c r="FA232" s="43">
        <f>VLOOKUP($C232,'факт СДП 1 мес'!$D$8:$HP$251,90,0)</f>
        <v>0</v>
      </c>
      <c r="FB232" s="43">
        <f>VLOOKUP($C232,'факт СДП 1 мес'!$D$8:$HP$251,91,0)</f>
        <v>0</v>
      </c>
      <c r="FC232" s="43">
        <f>VLOOKUP($C232,'факт СДП 1 мес'!$D$8:$HP$251,92,0)</f>
        <v>0</v>
      </c>
      <c r="FD232" s="43">
        <f t="shared" si="6606"/>
        <v>0</v>
      </c>
      <c r="FE232" s="43">
        <f t="shared" si="6607"/>
        <v>0</v>
      </c>
      <c r="FF232" s="43">
        <f t="shared" si="6608"/>
        <v>0</v>
      </c>
      <c r="FG232" s="43">
        <f t="shared" si="6609"/>
        <v>0</v>
      </c>
      <c r="FH232" s="43">
        <f t="shared" si="6610"/>
        <v>0</v>
      </c>
      <c r="FI232" s="43">
        <f>'СДП (план)'!AI233</f>
        <v>0</v>
      </c>
      <c r="FJ232" s="43">
        <f>'СДП (план)'!AJ233</f>
        <v>0</v>
      </c>
      <c r="FK232" s="43">
        <f t="shared" si="6611"/>
        <v>0</v>
      </c>
      <c r="FL232" s="43">
        <f t="shared" si="6612"/>
        <v>0</v>
      </c>
      <c r="FM232" s="43">
        <f>VLOOKUP($C232,'факт СДП 1 мес'!$D$8:$HP$251,39,0)</f>
        <v>0</v>
      </c>
      <c r="FN232" s="43">
        <f>VLOOKUP($C232,'факт СДП 1 мес'!$D$8:$HP$251,40,0)</f>
        <v>0</v>
      </c>
      <c r="FO232" s="43">
        <f>VLOOKUP($C232,'факт СДП 1 мес'!$D$8:$HP$251,41,0)</f>
        <v>0</v>
      </c>
      <c r="FP232" s="43">
        <f>VLOOKUP($C232,'факт СДП 1 мес'!$D$8:$HP$251,42,0)</f>
        <v>0</v>
      </c>
      <c r="FQ232" s="43">
        <f>VLOOKUP($C232,'факт СДП 1 мес'!$D$8:$HP$251,43,0)</f>
        <v>0</v>
      </c>
      <c r="FR232" s="43">
        <f>VLOOKUP($C232,'факт СДП 1 мес'!$D$8:$HP$251,44,0)</f>
        <v>0</v>
      </c>
      <c r="FS232" s="43">
        <f t="shared" si="6613"/>
        <v>0</v>
      </c>
      <c r="FT232" s="43">
        <f t="shared" si="6614"/>
        <v>0</v>
      </c>
      <c r="FU232" s="43">
        <f t="shared" si="6615"/>
        <v>0</v>
      </c>
      <c r="FV232" s="43">
        <f t="shared" si="6616"/>
        <v>0</v>
      </c>
      <c r="FW232" s="43">
        <f t="shared" si="6617"/>
        <v>0</v>
      </c>
      <c r="FX232" s="43">
        <f>'СДП (план)'!AK233</f>
        <v>0</v>
      </c>
      <c r="FY232" s="43">
        <f>'СДП (план)'!AL233</f>
        <v>0</v>
      </c>
      <c r="FZ232" s="43">
        <f t="shared" si="6618"/>
        <v>0</v>
      </c>
      <c r="GA232" s="43">
        <f t="shared" si="6619"/>
        <v>0</v>
      </c>
      <c r="GB232" s="43">
        <f>VLOOKUP($C232,'факт СДП 1 мес'!$D$8:$HP$251,45,0)</f>
        <v>0</v>
      </c>
      <c r="GC232" s="43">
        <f>VLOOKUP($C232,'факт СДП 1 мес'!$D$8:$HP$251,46,0)</f>
        <v>0</v>
      </c>
      <c r="GD232" s="43">
        <f>VLOOKUP($C232,'факт СДП 1 мес'!$D$8:$HP$251,47,0)</f>
        <v>0</v>
      </c>
      <c r="GE232" s="43">
        <f>VLOOKUP($C232,'факт СДП 1 мес'!$D$8:$HP$251,48,0)</f>
        <v>0</v>
      </c>
      <c r="GF232" s="43">
        <f>VLOOKUP($C232,'факт СДП 1 мес'!$D$8:$HP$251,49,0)</f>
        <v>0</v>
      </c>
      <c r="GG232" s="43">
        <f>VLOOKUP($C232,'факт СДП 1 мес'!$D$8:$HP$251,50,0)</f>
        <v>0</v>
      </c>
      <c r="GH232" s="43">
        <f t="shared" si="6620"/>
        <v>0</v>
      </c>
      <c r="GI232" s="43">
        <f t="shared" si="6621"/>
        <v>0</v>
      </c>
      <c r="GJ232" s="43">
        <f t="shared" si="6622"/>
        <v>0</v>
      </c>
      <c r="GK232" s="43">
        <f t="shared" si="6623"/>
        <v>0</v>
      </c>
      <c r="GL232" s="43">
        <f t="shared" si="6624"/>
        <v>0</v>
      </c>
      <c r="GM232" s="5">
        <f>'СДП (план)'!AM233</f>
        <v>0</v>
      </c>
      <c r="GN232" s="3">
        <f>'СДП (план)'!AN233</f>
        <v>0</v>
      </c>
      <c r="GO232" s="43">
        <f t="shared" si="6625"/>
        <v>0</v>
      </c>
      <c r="GP232" s="43">
        <f t="shared" si="6626"/>
        <v>0</v>
      </c>
      <c r="GQ232" s="43">
        <f>VLOOKUP($C232,'факт СДП 1 мес'!$D$8:$HP$251,51,0)</f>
        <v>0</v>
      </c>
      <c r="GR232" s="43">
        <f>VLOOKUP($C232,'факт СДП 1 мес'!$D$8:$HP$251,52,0)</f>
        <v>0</v>
      </c>
      <c r="GS232" s="43">
        <f>VLOOKUP($C232,'факт СДП 1 мес'!$D$8:$HP$251,53,0)</f>
        <v>0</v>
      </c>
      <c r="GT232" s="43">
        <f>VLOOKUP($C232,'факт СДП 1 мес'!$D$8:$HP$251,54,0)</f>
        <v>0</v>
      </c>
      <c r="GU232" s="43">
        <f>VLOOKUP($C232,'факт СДП 1 мес'!$D$8:$HP$251,55,0)</f>
        <v>0</v>
      </c>
      <c r="GV232" s="43">
        <f>VLOOKUP($C232,'факт СДП 1 мес'!$D$8:$HP$251,56,0)</f>
        <v>0</v>
      </c>
      <c r="GW232" s="43">
        <f t="shared" si="6627"/>
        <v>0</v>
      </c>
      <c r="GX232" s="43">
        <f t="shared" si="6628"/>
        <v>0</v>
      </c>
      <c r="GY232" s="43">
        <f t="shared" si="6629"/>
        <v>0</v>
      </c>
      <c r="GZ232" s="43">
        <f t="shared" si="6630"/>
        <v>0</v>
      </c>
      <c r="HA232" s="43">
        <f t="shared" si="6631"/>
        <v>0</v>
      </c>
      <c r="HB232" s="5">
        <f>'СДП (план)'!AO233</f>
        <v>0</v>
      </c>
      <c r="HC232" s="3">
        <f>'СДП (план)'!AP233</f>
        <v>0</v>
      </c>
      <c r="HD232" s="43">
        <f t="shared" si="6632"/>
        <v>0</v>
      </c>
      <c r="HE232" s="43">
        <f t="shared" si="6633"/>
        <v>0</v>
      </c>
      <c r="HF232" s="43">
        <f>VLOOKUP($C232,'факт СДП 1 мес'!$D$8:$HP$251,141,0)</f>
        <v>0</v>
      </c>
      <c r="HG232" s="43">
        <f>VLOOKUP($C232,'факт СДП 1 мес'!$D$8:$HP$251,142,0)</f>
        <v>0</v>
      </c>
      <c r="HH232" s="43">
        <f>VLOOKUP($C232,'факт СДП 1 мес'!$D$8:$HP$251,143,0)</f>
        <v>0</v>
      </c>
      <c r="HI232" s="43">
        <f>VLOOKUP($C232,'факт СДП 1 мес'!$D$8:$HP$251,144,0)</f>
        <v>0</v>
      </c>
      <c r="HJ232" s="43">
        <f>VLOOKUP($C232,'факт СДП 1 мес'!$D$8:$HP$251,145,0)</f>
        <v>0</v>
      </c>
      <c r="HK232" s="43">
        <f>VLOOKUP($C232,'факт СДП 1 мес'!$D$8:$HP$251,146,0)</f>
        <v>0</v>
      </c>
      <c r="HL232" s="43">
        <f t="shared" si="6634"/>
        <v>0</v>
      </c>
      <c r="HM232" s="43">
        <f t="shared" si="6635"/>
        <v>0</v>
      </c>
      <c r="HN232" s="43">
        <f t="shared" si="6636"/>
        <v>0</v>
      </c>
      <c r="HO232" s="43">
        <f t="shared" si="6637"/>
        <v>0</v>
      </c>
      <c r="HP232" s="43">
        <f t="shared" si="6638"/>
        <v>0</v>
      </c>
      <c r="HQ232" s="43">
        <f>'СДП (план)'!AQ233</f>
        <v>0</v>
      </c>
      <c r="HR232" s="43">
        <f>'СДП (план)'!AR233</f>
        <v>0</v>
      </c>
      <c r="HS232" s="43">
        <f t="shared" si="6639"/>
        <v>0</v>
      </c>
      <c r="HT232" s="43">
        <f t="shared" si="6640"/>
        <v>0</v>
      </c>
      <c r="HU232" s="43">
        <f>VLOOKUP($C232,'факт СДП 1 мес'!$D$8:$HP$251,171,0)</f>
        <v>0</v>
      </c>
      <c r="HV232" s="43">
        <f>VLOOKUP($C232,'факт СДП 1 мес'!$D$8:$HP$251,172,0)</f>
        <v>0</v>
      </c>
      <c r="HW232" s="43">
        <f>VLOOKUP($C232,'факт СДП 1 мес'!$D$8:$HP$251,173,0)</f>
        <v>0</v>
      </c>
      <c r="HX232" s="43">
        <f>VLOOKUP($C232,'факт СДП 1 мес'!$D$8:$HP$251,174,0)</f>
        <v>0</v>
      </c>
      <c r="HY232" s="43">
        <f>VLOOKUP($C232,'факт СДП 1 мес'!$D$8:$HP$251,175,0)</f>
        <v>0</v>
      </c>
      <c r="HZ232" s="43">
        <f>VLOOKUP($C232,'факт СДП 1 мес'!$D$8:$HP$251,176,0)</f>
        <v>0</v>
      </c>
      <c r="IA232" s="43">
        <f t="shared" si="6641"/>
        <v>0</v>
      </c>
      <c r="IB232" s="43">
        <f t="shared" si="6642"/>
        <v>0</v>
      </c>
      <c r="IC232" s="43">
        <f t="shared" si="6643"/>
        <v>0</v>
      </c>
      <c r="ID232" s="43">
        <f t="shared" si="6644"/>
        <v>0</v>
      </c>
      <c r="IE232" s="43">
        <f t="shared" si="6645"/>
        <v>0</v>
      </c>
      <c r="IF232" s="43">
        <f>'СДП (план)'!AS233</f>
        <v>0</v>
      </c>
      <c r="IG232" s="43">
        <f>'СДП (план)'!AT233</f>
        <v>0</v>
      </c>
      <c r="IH232" s="43">
        <f t="shared" si="6646"/>
        <v>0</v>
      </c>
      <c r="II232" s="43">
        <f t="shared" si="6647"/>
        <v>0</v>
      </c>
      <c r="IJ232" s="43">
        <f>VLOOKUP($C232,'факт СДП 1 мес'!$D$8:$HP$251,183,0)</f>
        <v>0</v>
      </c>
      <c r="IK232" s="43">
        <f>VLOOKUP($C232,'факт СДП 1 мес'!$D$8:$HP$251,184,0)</f>
        <v>0</v>
      </c>
      <c r="IL232" s="43">
        <f>VLOOKUP($C232,'факт СДП 1 мес'!$D$8:$HP$251,185,0)</f>
        <v>0</v>
      </c>
      <c r="IM232" s="43">
        <f>VLOOKUP($C232,'факт СДП 1 мес'!$D$8:$HP$251,186,0)</f>
        <v>0</v>
      </c>
      <c r="IN232" s="43">
        <f>VLOOKUP($C232,'факт СДП 1 мес'!$D$8:$HP$251,187,0)</f>
        <v>0</v>
      </c>
      <c r="IO232" s="43">
        <f>VLOOKUP($C232,'факт СДП 1 мес'!$D$8:$HP$251,188,0)</f>
        <v>0</v>
      </c>
      <c r="IP232" s="43">
        <f t="shared" si="6648"/>
        <v>0</v>
      </c>
      <c r="IQ232" s="43">
        <f t="shared" si="6649"/>
        <v>0</v>
      </c>
      <c r="IR232" s="43">
        <f t="shared" si="6650"/>
        <v>0</v>
      </c>
      <c r="IS232" s="43">
        <f t="shared" si="6651"/>
        <v>0</v>
      </c>
      <c r="IT232" s="43">
        <f t="shared" si="6652"/>
        <v>0</v>
      </c>
      <c r="IU232" s="45">
        <f>'СДП (план)'!AU233</f>
        <v>0</v>
      </c>
      <c r="IV232" s="45">
        <f>'СДП (план)'!AV233</f>
        <v>0</v>
      </c>
      <c r="IW232" s="43">
        <f t="shared" si="6653"/>
        <v>0</v>
      </c>
      <c r="IX232" s="43">
        <f t="shared" si="6654"/>
        <v>0</v>
      </c>
      <c r="IY232" s="43">
        <f>VLOOKUP($C232,'факт СДП 1 мес'!$D$8:$HP$251,147,0)</f>
        <v>0</v>
      </c>
      <c r="IZ232" s="43">
        <f>VLOOKUP($C232,'факт СДП 1 мес'!$D$8:$HP$251,148,0)</f>
        <v>0</v>
      </c>
      <c r="JA232" s="43">
        <f>VLOOKUP($C232,'факт СДП 1 мес'!$D$8:$HP$251,149,0)</f>
        <v>0</v>
      </c>
      <c r="JB232" s="43">
        <f>VLOOKUP($C232,'факт СДП 1 мес'!$D$8:$HP$251,150,0)</f>
        <v>0</v>
      </c>
      <c r="JC232" s="43">
        <f>VLOOKUP($C232,'факт СДП 1 мес'!$D$8:$HP$251,151,0)</f>
        <v>0</v>
      </c>
      <c r="JD232" s="43">
        <f>VLOOKUP($C232,'факт СДП 1 мес'!$D$8:$HP$251,152,0)</f>
        <v>0</v>
      </c>
      <c r="JE232" s="43">
        <f t="shared" si="6655"/>
        <v>0</v>
      </c>
      <c r="JF232" s="43">
        <f t="shared" si="6656"/>
        <v>0</v>
      </c>
      <c r="JG232" s="43">
        <f t="shared" si="6657"/>
        <v>0</v>
      </c>
      <c r="JH232" s="43">
        <f t="shared" si="6658"/>
        <v>0</v>
      </c>
      <c r="JI232" s="43">
        <f t="shared" si="6659"/>
        <v>0</v>
      </c>
      <c r="JJ232" s="45">
        <f>'СДП (план)'!AW233</f>
        <v>0</v>
      </c>
      <c r="JK232" s="45">
        <f>'СДП (план)'!AX233</f>
        <v>0</v>
      </c>
      <c r="JL232" s="43">
        <f t="shared" si="6660"/>
        <v>0</v>
      </c>
      <c r="JM232" s="43">
        <f t="shared" si="6661"/>
        <v>0</v>
      </c>
      <c r="JN232" s="43">
        <f>VLOOKUP($C232,'факт СДП 1 мес'!$D$8:$HP$251,135,0)</f>
        <v>0</v>
      </c>
      <c r="JO232" s="43">
        <f>VLOOKUP($C232,'факт СДП 1 мес'!$D$8:$HP$251,136,0)</f>
        <v>0</v>
      </c>
      <c r="JP232" s="43">
        <f>VLOOKUP($C232,'факт СДП 1 мес'!$D$8:$HP$251,137,0)</f>
        <v>0</v>
      </c>
      <c r="JQ232" s="43">
        <f>VLOOKUP($C232,'факт СДП 1 мес'!$D$8:$HP$251,138,0)</f>
        <v>0</v>
      </c>
      <c r="JR232" s="43">
        <f>VLOOKUP($C232,'факт СДП 1 мес'!$D$8:$HP$251,139,0)</f>
        <v>0</v>
      </c>
      <c r="JS232" s="43">
        <f>VLOOKUP($C232,'факт СДП 1 мес'!$D$8:$HP$251,140,0)</f>
        <v>0</v>
      </c>
      <c r="JT232" s="43">
        <f t="shared" si="6662"/>
        <v>0</v>
      </c>
      <c r="JU232" s="43">
        <f t="shared" si="6663"/>
        <v>0</v>
      </c>
      <c r="JV232" s="43">
        <f t="shared" si="6664"/>
        <v>0</v>
      </c>
      <c r="JW232" s="43">
        <f t="shared" si="6665"/>
        <v>0</v>
      </c>
      <c r="JX232" s="43">
        <f t="shared" si="6666"/>
        <v>0</v>
      </c>
      <c r="JY232" s="43">
        <f>'СДП (план)'!AY233</f>
        <v>0</v>
      </c>
      <c r="JZ232" s="43">
        <f>'СДП (план)'!AZ233</f>
        <v>0</v>
      </c>
      <c r="KA232" s="43">
        <f t="shared" si="6667"/>
        <v>0</v>
      </c>
      <c r="KB232" s="43">
        <f t="shared" si="6668"/>
        <v>0</v>
      </c>
      <c r="KC232" s="43">
        <f>VLOOKUP($C232,'факт СДП 1 мес'!$D$8:$HP$251,105,0)</f>
        <v>0</v>
      </c>
      <c r="KD232" s="43">
        <f>VLOOKUP($C232,'факт СДП 1 мес'!$D$8:$HP$251,106,0)</f>
        <v>0</v>
      </c>
      <c r="KE232" s="43">
        <f>VLOOKUP($C232,'факт СДП 1 мес'!$D$8:$HP$251,107,0)</f>
        <v>0</v>
      </c>
      <c r="KF232" s="43">
        <f>VLOOKUP($C232,'факт СДП 1 мес'!$D$8:$HP$251,108,0)</f>
        <v>0</v>
      </c>
      <c r="KG232" s="43">
        <f>VLOOKUP($C232,'факт СДП 1 мес'!$D$8:$HP$251,109,0)</f>
        <v>0</v>
      </c>
      <c r="KH232" s="43">
        <f>VLOOKUP($C232,'факт СДП 1 мес'!$D$8:$HP$251,110,0)</f>
        <v>0</v>
      </c>
      <c r="KI232" s="43">
        <f t="shared" si="6669"/>
        <v>0</v>
      </c>
      <c r="KJ232" s="43">
        <f t="shared" si="6670"/>
        <v>0</v>
      </c>
      <c r="KK232" s="43">
        <f t="shared" si="6671"/>
        <v>0</v>
      </c>
      <c r="KL232" s="43">
        <f t="shared" si="6672"/>
        <v>0</v>
      </c>
      <c r="KM232" s="43">
        <f t="shared" si="6673"/>
        <v>0</v>
      </c>
      <c r="KN232" s="43">
        <f>'СДП (план)'!BA233</f>
        <v>0</v>
      </c>
      <c r="KO232" s="43">
        <f>'СДП (план)'!BB233</f>
        <v>0</v>
      </c>
      <c r="KP232" s="43">
        <f t="shared" si="6674"/>
        <v>0</v>
      </c>
      <c r="KQ232" s="43">
        <f t="shared" si="6675"/>
        <v>0</v>
      </c>
      <c r="KR232" s="43">
        <f>VLOOKUP($C232,'факт СДП 1 мес'!$D$8:$HP$251,189,0)</f>
        <v>0</v>
      </c>
      <c r="KS232" s="43">
        <f>VLOOKUP($C232,'факт СДП 1 мес'!$D$8:$HP$251,190,0)</f>
        <v>0</v>
      </c>
      <c r="KT232" s="43">
        <f>VLOOKUP($C232,'факт СДП 1 мес'!$D$8:$HP$251,191,0)</f>
        <v>0</v>
      </c>
      <c r="KU232" s="43">
        <f>VLOOKUP($C232,'факт СДП 1 мес'!$D$8:$HP$251,192,0)</f>
        <v>0</v>
      </c>
      <c r="KV232" s="43">
        <f>VLOOKUP($C232,'факт СДП 1 мес'!$D$8:$HP$251,193,0)</f>
        <v>0</v>
      </c>
      <c r="KW232" s="43">
        <f>VLOOKUP($C232,'факт СДП 1 мес'!$D$8:$HP$251,194,0)</f>
        <v>0</v>
      </c>
      <c r="KX232" s="43">
        <f t="shared" si="6676"/>
        <v>0</v>
      </c>
      <c r="KY232" s="43">
        <f t="shared" si="6677"/>
        <v>0</v>
      </c>
      <c r="KZ232" s="43">
        <f t="shared" si="6678"/>
        <v>0</v>
      </c>
      <c r="LA232" s="43">
        <f t="shared" si="6679"/>
        <v>0</v>
      </c>
      <c r="LB232" s="43">
        <f t="shared" si="6680"/>
        <v>0</v>
      </c>
      <c r="LC232" s="43">
        <f>'СДП (план)'!BC233</f>
        <v>0</v>
      </c>
      <c r="LD232" s="43">
        <f>'СДП (план)'!BD233</f>
        <v>0</v>
      </c>
      <c r="LE232" s="43">
        <f t="shared" si="6681"/>
        <v>0</v>
      </c>
      <c r="LF232" s="43">
        <f t="shared" si="6682"/>
        <v>0</v>
      </c>
      <c r="LG232" s="43">
        <f>VLOOKUP($C232,'факт СДП 1 мес'!$D$8:$HP$251,63,0)</f>
        <v>0</v>
      </c>
      <c r="LH232" s="43">
        <f>VLOOKUP($C232,'факт СДП 1 мес'!$D$8:$HP$251,64,0)</f>
        <v>0</v>
      </c>
      <c r="LI232" s="43">
        <f>VLOOKUP($C232,'факт СДП 1 мес'!$D$8:$HP$251,65,0)</f>
        <v>0</v>
      </c>
      <c r="LJ232" s="43">
        <f>VLOOKUP($C232,'факт СДП 1 мес'!$D$8:$HP$251,66,0)</f>
        <v>0</v>
      </c>
      <c r="LK232" s="43">
        <f>VLOOKUP($C232,'факт СДП 1 мес'!$D$8:$HP$251,67,0)</f>
        <v>0</v>
      </c>
      <c r="LL232" s="43">
        <f>VLOOKUP($C232,'факт СДП 1 мес'!$D$8:$HP$251,68,0)</f>
        <v>0</v>
      </c>
      <c r="LM232" s="43">
        <f t="shared" si="6683"/>
        <v>0</v>
      </c>
      <c r="LN232" s="43">
        <f t="shared" si="6684"/>
        <v>0</v>
      </c>
      <c r="LO232" s="43">
        <f t="shared" si="6685"/>
        <v>0</v>
      </c>
      <c r="LP232" s="43">
        <f t="shared" si="6686"/>
        <v>0</v>
      </c>
      <c r="LQ232" s="43">
        <f t="shared" si="6687"/>
        <v>0</v>
      </c>
      <c r="LR232" s="43">
        <f>'СДП (план)'!BE233</f>
        <v>0</v>
      </c>
      <c r="LS232" s="43">
        <f>'СДП (план)'!BF233</f>
        <v>0</v>
      </c>
      <c r="LT232" s="43">
        <f t="shared" si="6688"/>
        <v>0</v>
      </c>
      <c r="LU232" s="43">
        <f t="shared" si="6689"/>
        <v>0</v>
      </c>
      <c r="LV232" s="43">
        <f>VLOOKUP($C232,'факт СДП 1 мес'!$D$8:$HP$251,69,0)</f>
        <v>0</v>
      </c>
      <c r="LW232" s="43">
        <f>VLOOKUP($C232,'факт СДП 1 мес'!$D$8:$HP$251,70,0)</f>
        <v>0</v>
      </c>
      <c r="LX232" s="43">
        <f>VLOOKUP($C232,'факт СДП 1 мес'!$D$8:$HP$251,71,0)</f>
        <v>0</v>
      </c>
      <c r="LY232" s="43">
        <f>VLOOKUP($C232,'факт СДП 1 мес'!$D$8:$HP$251,72,0)</f>
        <v>0</v>
      </c>
      <c r="LZ232" s="43">
        <f>VLOOKUP($C232,'факт СДП 1 мес'!$D$8:$HP$251,73,0)</f>
        <v>0</v>
      </c>
      <c r="MA232" s="43">
        <f>VLOOKUP($C232,'факт СДП 1 мес'!$D$8:$HP$251,74,0)</f>
        <v>0</v>
      </c>
      <c r="MB232" s="43">
        <f t="shared" si="6690"/>
        <v>0</v>
      </c>
      <c r="MC232" s="43">
        <f t="shared" si="6691"/>
        <v>0</v>
      </c>
      <c r="MD232" s="43">
        <f t="shared" si="6692"/>
        <v>0</v>
      </c>
      <c r="ME232" s="43">
        <f t="shared" si="6693"/>
        <v>0</v>
      </c>
      <c r="MF232" s="43">
        <f t="shared" si="6694"/>
        <v>0</v>
      </c>
      <c r="MG232" s="51">
        <f>'СДП (план)'!BG233</f>
        <v>0</v>
      </c>
      <c r="MH232" s="43">
        <f>'СДП (план)'!BH233</f>
        <v>0</v>
      </c>
      <c r="MI232" s="43">
        <f t="shared" si="6695"/>
        <v>0</v>
      </c>
      <c r="MJ232" s="43">
        <f t="shared" si="6696"/>
        <v>0</v>
      </c>
      <c r="MK232" s="43">
        <f>VLOOKUP($C232,'факт СДП 1 мес'!$D$8:$HP$251,75,0)</f>
        <v>0</v>
      </c>
      <c r="ML232" s="43">
        <f>VLOOKUP($C232,'факт СДП 1 мес'!$D$8:$HP$251,76,0)</f>
        <v>0</v>
      </c>
      <c r="MM232" s="43">
        <f>VLOOKUP($C232,'факт СДП 1 мес'!$D$8:$HP$251,77,0)</f>
        <v>0</v>
      </c>
      <c r="MN232" s="43">
        <f>VLOOKUP($C232,'факт СДП 1 мес'!$D$8:$HP$251,78,0)</f>
        <v>0</v>
      </c>
      <c r="MO232" s="43">
        <f>VLOOKUP($C232,'факт СДП 1 мес'!$D$8:$HP$251,79,0)</f>
        <v>0</v>
      </c>
      <c r="MP232" s="43">
        <f>VLOOKUP($C232,'факт СДП 1 мес'!$D$8:$HP$251,80,0)</f>
        <v>0</v>
      </c>
      <c r="MQ232" s="43">
        <f t="shared" si="6697"/>
        <v>0</v>
      </c>
      <c r="MR232" s="43">
        <f t="shared" si="6698"/>
        <v>0</v>
      </c>
      <c r="MS232" s="43">
        <f t="shared" si="6699"/>
        <v>0</v>
      </c>
      <c r="MT232" s="43">
        <f t="shared" si="6700"/>
        <v>0</v>
      </c>
      <c r="MU232" s="43">
        <f t="shared" si="6701"/>
        <v>0</v>
      </c>
      <c r="MV232" s="44">
        <f>'СДП (план)'!BI233</f>
        <v>0</v>
      </c>
      <c r="MW232" s="43">
        <f>'СДП (план)'!BJ233</f>
        <v>0</v>
      </c>
      <c r="MX232" s="43">
        <f t="shared" si="6702"/>
        <v>0</v>
      </c>
      <c r="MY232" s="43">
        <f t="shared" si="6703"/>
        <v>0</v>
      </c>
      <c r="MZ232" s="43">
        <f>VLOOKUP($C232,'факт СДП 1 мес'!$D$8:$HP$251,81,0)</f>
        <v>0</v>
      </c>
      <c r="NA232" s="43">
        <f>VLOOKUP($C232,'факт СДП 1 мес'!$D$8:$HP$251,82,0)</f>
        <v>0</v>
      </c>
      <c r="NB232" s="43">
        <f>VLOOKUP($C232,'факт СДП 1 мес'!$D$8:$HP$251,83,0)</f>
        <v>0</v>
      </c>
      <c r="NC232" s="43">
        <f>VLOOKUP($C232,'факт СДП 1 мес'!$D$8:$HP$251,84,0)</f>
        <v>0</v>
      </c>
      <c r="ND232" s="43">
        <f>VLOOKUP($C232,'факт СДП 1 мес'!$D$8:$HP$251,85,0)</f>
        <v>0</v>
      </c>
      <c r="NE232" s="43">
        <f>VLOOKUP($C232,'факт СДП 1 мес'!$D$8:$HP$251,86,0)</f>
        <v>0</v>
      </c>
      <c r="NF232" s="43">
        <f t="shared" si="6704"/>
        <v>0</v>
      </c>
      <c r="NG232" s="43">
        <f t="shared" si="6705"/>
        <v>0</v>
      </c>
      <c r="NH232" s="43">
        <f t="shared" si="6706"/>
        <v>0</v>
      </c>
      <c r="NI232" s="43">
        <f t="shared" si="6707"/>
        <v>0</v>
      </c>
      <c r="NJ232" s="43">
        <f t="shared" si="6708"/>
        <v>0</v>
      </c>
      <c r="NK232" s="43">
        <f>'СДП (план)'!BK233</f>
        <v>0</v>
      </c>
      <c r="NL232" s="43">
        <f>'СДП (план)'!BL233</f>
        <v>0</v>
      </c>
      <c r="NM232" s="43">
        <f t="shared" si="6709"/>
        <v>0</v>
      </c>
      <c r="NN232" s="43">
        <f t="shared" si="6710"/>
        <v>0</v>
      </c>
      <c r="NO232" s="43">
        <f>VLOOKUP($C232,'факт СДП 1 мес'!$D$8:$HP$251,99,0)</f>
        <v>0</v>
      </c>
      <c r="NP232" s="43">
        <f>VLOOKUP($C232,'факт СДП 1 мес'!$D$8:$HP$251,100,0)</f>
        <v>0</v>
      </c>
      <c r="NQ232" s="43">
        <f>VLOOKUP($C232,'факт СДП 1 мес'!$D$8:$HP$251,101,0)</f>
        <v>0</v>
      </c>
      <c r="NR232" s="43">
        <f>VLOOKUP($C232,'факт СДП 1 мес'!$D$8:$HP$251,102,0)</f>
        <v>0</v>
      </c>
      <c r="NS232" s="43">
        <f>VLOOKUP($C232,'факт СДП 1 мес'!$D$8:$HP$251,103,0)</f>
        <v>0</v>
      </c>
      <c r="NT232" s="43">
        <f>VLOOKUP($C232,'факт СДП 1 мес'!$D$8:$HP$251,104,0)</f>
        <v>0</v>
      </c>
      <c r="NU232" s="43">
        <f t="shared" si="6711"/>
        <v>0</v>
      </c>
      <c r="NV232" s="43">
        <f t="shared" si="6712"/>
        <v>0</v>
      </c>
      <c r="NW232" s="43">
        <f t="shared" si="6713"/>
        <v>0</v>
      </c>
      <c r="NX232" s="43">
        <f t="shared" si="6714"/>
        <v>0</v>
      </c>
      <c r="NY232" s="43">
        <f t="shared" si="6715"/>
        <v>0</v>
      </c>
      <c r="NZ232" s="51">
        <f>'СДП (план)'!BM233</f>
        <v>0</v>
      </c>
      <c r="OA232" s="43">
        <f>'СДП (план)'!BN233</f>
        <v>0</v>
      </c>
      <c r="OB232" s="43">
        <f t="shared" si="6716"/>
        <v>0</v>
      </c>
      <c r="OC232" s="43">
        <f t="shared" si="6717"/>
        <v>0</v>
      </c>
      <c r="OD232" s="153"/>
      <c r="OE232" s="153"/>
      <c r="OF232" s="153"/>
      <c r="OG232" s="43"/>
      <c r="OH232" s="43"/>
      <c r="OI232" s="43"/>
      <c r="OJ232" s="43">
        <f t="shared" si="6718"/>
        <v>0</v>
      </c>
      <c r="OK232" s="43">
        <f t="shared" si="6719"/>
        <v>0</v>
      </c>
      <c r="OL232" s="43">
        <f t="shared" si="6720"/>
        <v>0</v>
      </c>
      <c r="OM232" s="43">
        <f t="shared" si="6721"/>
        <v>0</v>
      </c>
      <c r="ON232" s="43">
        <f t="shared" si="6722"/>
        <v>0</v>
      </c>
      <c r="OO232" s="51">
        <f>'СДП (план)'!BO233</f>
        <v>0</v>
      </c>
      <c r="OP232" s="43">
        <f>'СДП (план)'!BP233</f>
        <v>0</v>
      </c>
      <c r="OQ232" s="43">
        <f t="shared" si="6723"/>
        <v>0</v>
      </c>
      <c r="OR232" s="43">
        <f t="shared" si="6724"/>
        <v>0</v>
      </c>
      <c r="OS232" s="43">
        <f>VLOOKUP($C232,'факт СДП 1 мес'!$D$8:$HP$251,177,0)</f>
        <v>0</v>
      </c>
      <c r="OT232" s="43">
        <f>VLOOKUP($C232,'факт СДП 1 мес'!$D$8:$HP$251,178,0)</f>
        <v>0</v>
      </c>
      <c r="OU232" s="43">
        <f>VLOOKUP($C232,'факт СДП 1 мес'!$D$8:$HP$251,179,0)</f>
        <v>0</v>
      </c>
      <c r="OV232" s="43">
        <f>VLOOKUP($C232,'факт СДП 1 мес'!$D$8:$HP$251,180,0)</f>
        <v>0</v>
      </c>
      <c r="OW232" s="43">
        <f>VLOOKUP($C232,'факт СДП 1 мес'!$D$8:$HP$251,181,0)</f>
        <v>0</v>
      </c>
      <c r="OX232" s="43">
        <f>VLOOKUP($C232,'факт СДП 1 мес'!$D$8:$HP$251,182,0)</f>
        <v>0</v>
      </c>
      <c r="OY232" s="43">
        <f t="shared" si="6725"/>
        <v>0</v>
      </c>
      <c r="OZ232" s="43">
        <f t="shared" si="6726"/>
        <v>0</v>
      </c>
      <c r="PA232" s="43">
        <f t="shared" si="6727"/>
        <v>0</v>
      </c>
      <c r="PB232" s="43">
        <f t="shared" si="6728"/>
        <v>0</v>
      </c>
      <c r="PC232" s="43">
        <f t="shared" si="6729"/>
        <v>0</v>
      </c>
      <c r="PD232" s="45">
        <f>'СДП (план)'!BQ233</f>
        <v>0</v>
      </c>
      <c r="PE232" s="45">
        <f>'СДП (план)'!BR233</f>
        <v>0</v>
      </c>
      <c r="PF232" s="43">
        <f t="shared" si="6730"/>
        <v>0</v>
      </c>
      <c r="PG232" s="43">
        <f t="shared" si="6731"/>
        <v>0</v>
      </c>
      <c r="PH232" s="43">
        <f>VLOOKUP($C232,'факт СДП 1 мес'!$D$8:$HP$251,123,0)</f>
        <v>0</v>
      </c>
      <c r="PI232" s="43">
        <f>VLOOKUP($C232,'факт СДП 1 мес'!$D$8:$HP$251,124,0)</f>
        <v>0</v>
      </c>
      <c r="PJ232" s="43">
        <f>VLOOKUP($C232,'факт СДП 1 мес'!$D$8:$HP$251,125,0)</f>
        <v>0</v>
      </c>
      <c r="PK232" s="43">
        <f>VLOOKUP($C232,'факт СДП 1 мес'!$D$8:$HP$251,126,0)</f>
        <v>0</v>
      </c>
      <c r="PL232" s="43">
        <f>VLOOKUP($C232,'факт СДП 1 мес'!$D$8:$HP$251,127,0)</f>
        <v>0</v>
      </c>
      <c r="PM232" s="43">
        <f>VLOOKUP($C232,'факт СДП 1 мес'!$D$8:$HP$251,128,0)</f>
        <v>0</v>
      </c>
      <c r="PN232" s="43">
        <f t="shared" si="6732"/>
        <v>0</v>
      </c>
      <c r="PO232" s="43">
        <f t="shared" si="6733"/>
        <v>0</v>
      </c>
      <c r="PP232" s="43">
        <f t="shared" si="6734"/>
        <v>0</v>
      </c>
      <c r="PQ232" s="43">
        <f t="shared" si="6735"/>
        <v>0</v>
      </c>
      <c r="PR232" s="43">
        <f t="shared" si="6736"/>
        <v>0</v>
      </c>
      <c r="PS232" s="43">
        <f>'СДП (план)'!BS233</f>
        <v>0</v>
      </c>
      <c r="PT232" s="43">
        <f>'СДП (план)'!BT233</f>
        <v>0</v>
      </c>
      <c r="PU232" s="43">
        <f t="shared" si="6737"/>
        <v>0</v>
      </c>
      <c r="PV232" s="43">
        <f t="shared" si="6738"/>
        <v>0</v>
      </c>
      <c r="PW232" s="43">
        <f>VLOOKUP($C232,'факт СДП 1 мес'!$D$8:$HP$251,111,0)</f>
        <v>0</v>
      </c>
      <c r="PX232" s="43">
        <f>VLOOKUP($C232,'факт СДП 1 мес'!$D$8:$HP$251,112,0)</f>
        <v>0</v>
      </c>
      <c r="PY232" s="43">
        <f>VLOOKUP($C232,'факт СДП 1 мес'!$D$8:$HP$251,113,0)</f>
        <v>0</v>
      </c>
      <c r="PZ232" s="43">
        <f>VLOOKUP($C232,'факт СДП 1 мес'!$D$8:$HP$251,114,0)</f>
        <v>0</v>
      </c>
      <c r="QA232" s="43">
        <f>VLOOKUP($C232,'факт СДП 1 мес'!$D$8:$HP$251,115,0)</f>
        <v>0</v>
      </c>
      <c r="QB232" s="43">
        <f>VLOOKUP($C232,'факт СДП 1 мес'!$D$8:$HP$251,116,0)</f>
        <v>0</v>
      </c>
      <c r="QC232" s="43">
        <f t="shared" si="6739"/>
        <v>0</v>
      </c>
      <c r="QD232" s="43">
        <f t="shared" si="6740"/>
        <v>0</v>
      </c>
      <c r="QE232" s="43">
        <f t="shared" si="6741"/>
        <v>0</v>
      </c>
      <c r="QF232" s="43">
        <f t="shared" si="6742"/>
        <v>0</v>
      </c>
      <c r="QG232" s="43">
        <f t="shared" si="6743"/>
        <v>0</v>
      </c>
      <c r="QH232" s="43">
        <f>'СДП (план)'!BU233</f>
        <v>0</v>
      </c>
      <c r="QI232" s="43">
        <f>'СДП (план)'!BV233</f>
        <v>0</v>
      </c>
      <c r="QJ232" s="43">
        <f t="shared" si="6744"/>
        <v>0</v>
      </c>
      <c r="QK232" s="43">
        <f t="shared" si="6745"/>
        <v>0</v>
      </c>
      <c r="QL232" s="43">
        <f>VLOOKUP($C232,'факт СДП 1 мес'!$D$8:$HP$251,153,0)</f>
        <v>0</v>
      </c>
      <c r="QM232" s="43">
        <f>VLOOKUP($C232,'факт СДП 1 мес'!$D$8:$HP$251,154,0)</f>
        <v>0</v>
      </c>
      <c r="QN232" s="43">
        <f>VLOOKUP($C232,'факт СДП 1 мес'!$D$8:$HP$251,155,0)</f>
        <v>0</v>
      </c>
      <c r="QO232" s="43">
        <f>VLOOKUP($C232,'факт СДП 1 мес'!$D$8:$HP$251,156,0)</f>
        <v>0</v>
      </c>
      <c r="QP232" s="43">
        <f>VLOOKUP($C232,'факт СДП 1 мес'!$D$8:$HP$251,157,0)</f>
        <v>0</v>
      </c>
      <c r="QQ232" s="43">
        <f>VLOOKUP($C232,'факт СДП 1 мес'!$D$8:$HP$251,158,0)</f>
        <v>0</v>
      </c>
      <c r="QR232" s="43">
        <f t="shared" si="6746"/>
        <v>0</v>
      </c>
      <c r="QS232" s="43">
        <f t="shared" si="6747"/>
        <v>0</v>
      </c>
      <c r="QT232" s="43">
        <f t="shared" si="6748"/>
        <v>0</v>
      </c>
      <c r="QU232" s="43">
        <f t="shared" si="6749"/>
        <v>0</v>
      </c>
      <c r="QV232" s="43">
        <f t="shared" si="6750"/>
        <v>0</v>
      </c>
      <c r="QW232" s="43">
        <f>'СДП (план)'!BW233</f>
        <v>0</v>
      </c>
      <c r="QX232" s="43">
        <f>'СДП (план)'!BX233</f>
        <v>0</v>
      </c>
      <c r="QY232" s="43">
        <f t="shared" si="6751"/>
        <v>0</v>
      </c>
      <c r="QZ232" s="43">
        <f t="shared" si="6752"/>
        <v>0</v>
      </c>
      <c r="RA232" s="43">
        <f>VLOOKUP($C232,'факт СДП 1 мес'!$D$8:$HP$251,195,0)</f>
        <v>0</v>
      </c>
      <c r="RB232" s="43">
        <f>VLOOKUP($C232,'факт СДП 1 мес'!$D$8:$HP$251,196,0)</f>
        <v>0</v>
      </c>
      <c r="RC232" s="43">
        <f>VLOOKUP($C232,'факт СДП 1 мес'!$D$8:$HP$251,197,0)</f>
        <v>0</v>
      </c>
      <c r="RD232" s="43">
        <f>VLOOKUP($C232,'факт СДП 1 мес'!$D$8:$HP$251,198,0)</f>
        <v>0</v>
      </c>
      <c r="RE232" s="43">
        <f>VLOOKUP($C232,'факт СДП 1 мес'!$D$8:$HP$251,199,0)</f>
        <v>0</v>
      </c>
      <c r="RF232" s="43">
        <f>VLOOKUP($C232,'факт СДП 1 мес'!$D$8:$HP$251,200,0)</f>
        <v>0</v>
      </c>
      <c r="RG232" s="43">
        <f t="shared" si="6753"/>
        <v>0</v>
      </c>
      <c r="RH232" s="43">
        <f t="shared" si="6754"/>
        <v>0</v>
      </c>
      <c r="RI232" s="43">
        <f t="shared" si="6755"/>
        <v>0</v>
      </c>
      <c r="RJ232" s="43">
        <f t="shared" si="6756"/>
        <v>0</v>
      </c>
      <c r="RK232" s="43">
        <f t="shared" si="6757"/>
        <v>0</v>
      </c>
      <c r="RL232" s="43">
        <f>'СДП (план)'!BY233</f>
        <v>0</v>
      </c>
      <c r="RM232" s="43">
        <f>'СДП (план)'!BZ233</f>
        <v>0</v>
      </c>
      <c r="RN232" s="43">
        <f t="shared" si="6758"/>
        <v>0</v>
      </c>
      <c r="RO232" s="43">
        <f t="shared" si="6759"/>
        <v>0</v>
      </c>
      <c r="RP232" s="43">
        <f>VLOOKUP($C232,'факт СДП 1 мес'!$D$8:$HP$251,201,0)</f>
        <v>0</v>
      </c>
      <c r="RQ232" s="43">
        <f>VLOOKUP($C232,'факт СДП 1 мес'!$D$8:$HP$251,202,0)</f>
        <v>0</v>
      </c>
      <c r="RR232" s="43">
        <f>VLOOKUP($C232,'факт СДП 1 мес'!$D$8:$HP$251,203,0)</f>
        <v>0</v>
      </c>
      <c r="RS232" s="43">
        <f>VLOOKUP($C232,'факт СДП 1 мес'!$D$8:$HP$251,204,0)</f>
        <v>0</v>
      </c>
      <c r="RT232" s="43">
        <f>VLOOKUP($C232,'факт СДП 1 мес'!$D$8:$HP$251,205,0)</f>
        <v>0</v>
      </c>
      <c r="RU232" s="43">
        <f>VLOOKUP($C232,'факт СДП 1 мес'!$D$8:$HP$251,206,0)</f>
        <v>0</v>
      </c>
      <c r="RV232" s="43">
        <f t="shared" si="6760"/>
        <v>0</v>
      </c>
      <c r="RW232" s="43">
        <f t="shared" si="6761"/>
        <v>0</v>
      </c>
      <c r="RX232" s="43">
        <f t="shared" si="6762"/>
        <v>0</v>
      </c>
      <c r="RY232" s="43">
        <f t="shared" si="6763"/>
        <v>0</v>
      </c>
      <c r="RZ232" s="43">
        <f t="shared" si="6764"/>
        <v>0</v>
      </c>
      <c r="SA232" s="43">
        <f>'СДП (план)'!CA233</f>
        <v>0</v>
      </c>
      <c r="SB232" s="43">
        <f>'СДП (план)'!CB233</f>
        <v>0</v>
      </c>
      <c r="SC232" s="43">
        <f t="shared" si="6765"/>
        <v>0</v>
      </c>
      <c r="SD232" s="43">
        <f t="shared" si="6766"/>
        <v>0</v>
      </c>
      <c r="SE232" s="43">
        <f>VLOOKUP($C232,'факт СДП 1 мес'!$D$8:$HP$251,129,0)</f>
        <v>0</v>
      </c>
      <c r="SF232" s="43">
        <f>VLOOKUP($C232,'факт СДП 1 мес'!$D$8:$HP$251,130,0)</f>
        <v>0</v>
      </c>
      <c r="SG232" s="43">
        <f>VLOOKUP($C232,'факт СДП 1 мес'!$D$8:$HP$251,131,0)</f>
        <v>0</v>
      </c>
      <c r="SH232" s="43">
        <f>VLOOKUP($C232,'факт СДП 1 мес'!$D$8:$HP$251,132,0)</f>
        <v>0</v>
      </c>
      <c r="SI232" s="43">
        <f>VLOOKUP($C232,'факт СДП 1 мес'!$D$8:$HP$251,133,0)</f>
        <v>0</v>
      </c>
      <c r="SJ232" s="43">
        <f>VLOOKUP($C232,'факт СДП 1 мес'!$D$8:$HP$251,134,0)</f>
        <v>0</v>
      </c>
      <c r="SK232" s="43">
        <f t="shared" si="6105"/>
        <v>0</v>
      </c>
      <c r="SL232" s="43">
        <f t="shared" si="6767"/>
        <v>0</v>
      </c>
      <c r="SM232" s="43">
        <f t="shared" si="6768"/>
        <v>0</v>
      </c>
      <c r="SN232" s="43">
        <f t="shared" si="6769"/>
        <v>0</v>
      </c>
      <c r="SO232" s="43">
        <f t="shared" si="6770"/>
        <v>0</v>
      </c>
      <c r="SP232" s="43">
        <f>'СДП (план)'!CC233</f>
        <v>0</v>
      </c>
      <c r="SQ232" s="43">
        <f>'СДП (план)'!CD233</f>
        <v>0</v>
      </c>
      <c r="SR232" s="43">
        <f t="shared" si="6771"/>
        <v>0</v>
      </c>
      <c r="SS232" s="43">
        <f t="shared" si="6772"/>
        <v>0</v>
      </c>
      <c r="ST232" s="43">
        <f>VLOOKUP($C232,'факт СДП 1 мес'!$D$8:$HP$251,93,0)</f>
        <v>0</v>
      </c>
      <c r="SU232" s="43">
        <f>VLOOKUP($C232,'факт СДП 1 мес'!$D$8:$HP$251,94,0)</f>
        <v>0</v>
      </c>
      <c r="SV232" s="43">
        <f>VLOOKUP($C232,'факт СДП 1 мес'!$D$8:$HP$251,95,0)</f>
        <v>0</v>
      </c>
      <c r="SW232" s="43">
        <f>VLOOKUP($C232,'факт СДП 1 мес'!$D$8:$HP$251,96,0)</f>
        <v>0</v>
      </c>
      <c r="SX232" s="43">
        <f>VLOOKUP($C232,'факт СДП 1 мес'!$D$8:$HP$251,97,0)</f>
        <v>0</v>
      </c>
      <c r="SY232" s="43">
        <f>VLOOKUP($C232,'факт СДП 1 мес'!$D$8:$HP$251,98,0)</f>
        <v>0</v>
      </c>
      <c r="SZ232" s="43">
        <f t="shared" si="6108"/>
        <v>0</v>
      </c>
      <c r="TA232" s="43">
        <f t="shared" si="6773"/>
        <v>0</v>
      </c>
      <c r="TB232" s="43">
        <f t="shared" si="6774"/>
        <v>0</v>
      </c>
      <c r="TC232" s="43">
        <f t="shared" si="6775"/>
        <v>0</v>
      </c>
      <c r="TD232" s="43">
        <f t="shared" si="6776"/>
        <v>0</v>
      </c>
      <c r="TE232" s="8">
        <f>'СДП (план)'!CE233</f>
        <v>0</v>
      </c>
      <c r="TF232" s="3">
        <f>'СДП (план)'!CF233</f>
        <v>0</v>
      </c>
      <c r="TG232" s="8">
        <v>0</v>
      </c>
      <c r="TH232" s="3">
        <v>0</v>
      </c>
      <c r="TI232" s="43">
        <f>VLOOKUP($C232,'факт СДП 1 мес'!$D$8:$HP$251,117,0)</f>
        <v>0</v>
      </c>
      <c r="TJ232" s="43">
        <f>VLOOKUP($C232,'факт СДП 1 мес'!$D$8:$HP$251,118,0)</f>
        <v>0</v>
      </c>
      <c r="TK232" s="43">
        <f>VLOOKUP($C232,'факт СДП 1 мес'!$D$8:$HP$251,119,0)</f>
        <v>0</v>
      </c>
      <c r="TL232" s="43">
        <f>VLOOKUP($C232,'факт СДП 1 мес'!$D$8:$HP$251,120,0)</f>
        <v>0</v>
      </c>
      <c r="TM232" s="43">
        <f>VLOOKUP($C232,'факт СДП 1 мес'!$D$8:$HP$251,121,0)</f>
        <v>0</v>
      </c>
      <c r="TN232" s="43">
        <f>VLOOKUP($C232,'факт СДП 1 мес'!$D$8:$HP$251,122,0)</f>
        <v>0</v>
      </c>
      <c r="TO232" s="43">
        <f t="shared" si="6109"/>
        <v>0</v>
      </c>
      <c r="TP232" s="43">
        <f t="shared" si="6777"/>
        <v>0</v>
      </c>
      <c r="TQ232" s="43">
        <f t="shared" si="6778"/>
        <v>0</v>
      </c>
      <c r="TR232" s="43">
        <f t="shared" si="6779"/>
        <v>0</v>
      </c>
      <c r="TS232" s="43">
        <f t="shared" si="6780"/>
        <v>0</v>
      </c>
      <c r="TT232" s="43">
        <f>'СДП (план)'!CG233</f>
        <v>0</v>
      </c>
      <c r="TU232" s="43">
        <f>'СДП (план)'!CH233</f>
        <v>0</v>
      </c>
      <c r="TV232" s="43">
        <f t="shared" si="6781"/>
        <v>0</v>
      </c>
      <c r="TW232" s="43">
        <f t="shared" si="6782"/>
        <v>0</v>
      </c>
      <c r="TX232" s="43">
        <f>VLOOKUP($C232,'факт СДП 1 мес'!$D$8:$HP$251,207,0)</f>
        <v>0</v>
      </c>
      <c r="TY232" s="43">
        <f>VLOOKUP($C232,'факт СДП 1 мес'!$D$8:$HP$251,208,0)</f>
        <v>0</v>
      </c>
      <c r="TZ232" s="43">
        <f>VLOOKUP($C232,'факт СДП 1 мес'!$D$8:$HP$251,209,0)</f>
        <v>0</v>
      </c>
      <c r="UA232" s="43">
        <f>VLOOKUP($C232,'факт СДП 1 мес'!$D$8:$HP$251,210,0)</f>
        <v>0</v>
      </c>
      <c r="UB232" s="43">
        <f>VLOOKUP($C232,'факт СДП 1 мес'!$D$8:$HP$251,211,0)</f>
        <v>0</v>
      </c>
      <c r="UC232" s="43">
        <f>VLOOKUP($C232,'факт СДП 1 мес'!$D$8:$HP$251,212,0)</f>
        <v>0</v>
      </c>
      <c r="UD232" s="43">
        <f t="shared" si="6783"/>
        <v>0</v>
      </c>
      <c r="UE232" s="43">
        <f t="shared" si="6784"/>
        <v>0</v>
      </c>
      <c r="UF232" s="43">
        <f t="shared" si="6785"/>
        <v>0</v>
      </c>
      <c r="UG232" s="43">
        <f t="shared" si="6786"/>
        <v>0</v>
      </c>
      <c r="UH232" s="43">
        <f t="shared" si="6787"/>
        <v>0</v>
      </c>
      <c r="UI232" s="43"/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/>
      <c r="UX232" s="47">
        <f>'СДП (план)'!CK233</f>
        <v>0</v>
      </c>
      <c r="UY232" s="47">
        <f>'СДП (план)'!CL233</f>
        <v>0</v>
      </c>
      <c r="UZ232" s="43">
        <f t="shared" si="5951"/>
        <v>0</v>
      </c>
      <c r="VA232" s="43">
        <f t="shared" si="5952"/>
        <v>0</v>
      </c>
      <c r="VB232" s="47">
        <f t="shared" si="5953"/>
        <v>0</v>
      </c>
      <c r="VC232" s="47">
        <f t="shared" si="5954"/>
        <v>0</v>
      </c>
      <c r="VD232" s="47">
        <f t="shared" si="5955"/>
        <v>0</v>
      </c>
      <c r="VE232" s="47">
        <f t="shared" si="5956"/>
        <v>0</v>
      </c>
      <c r="VF232" s="47">
        <f t="shared" si="5957"/>
        <v>0</v>
      </c>
      <c r="VG232" s="47">
        <f t="shared" si="5958"/>
        <v>0</v>
      </c>
      <c r="VH232" s="47">
        <f t="shared" si="5959"/>
        <v>0</v>
      </c>
      <c r="VI232" s="47">
        <f t="shared" si="5960"/>
        <v>0</v>
      </c>
      <c r="VJ232" s="47">
        <f t="shared" si="5961"/>
        <v>0</v>
      </c>
      <c r="VK232" s="43">
        <f t="shared" si="5962"/>
        <v>0</v>
      </c>
      <c r="VL232" s="43">
        <f t="shared" si="5963"/>
        <v>0</v>
      </c>
      <c r="VM232" s="398" t="e">
        <f>VLOOKUP($C232,'СДП (план)'!$C$11:$CL$254,107,0)</f>
        <v>#REF!</v>
      </c>
      <c r="VN232" s="398" t="e">
        <f>VLOOKUP($C232,'СДП (план)'!$C$11:$CL$254,108,0)</f>
        <v>#REF!</v>
      </c>
      <c r="VO232" s="399" t="e">
        <f t="shared" si="6788"/>
        <v>#REF!</v>
      </c>
      <c r="VP232" s="399" t="e">
        <f t="shared" si="6789"/>
        <v>#REF!</v>
      </c>
      <c r="VQ232" s="398" t="e">
        <f>VLOOKUP($C232,'факт СДП 1 мес'!$D$8:$HI$249,255,0)</f>
        <v>#REF!</v>
      </c>
      <c r="VR232" s="398" t="e">
        <f>VLOOKUP($C232,'факт СДП 1 мес'!$D$8:$HI$249,256,0)</f>
        <v>#REF!</v>
      </c>
      <c r="VS232" s="400" t="e">
        <f t="shared" si="6090"/>
        <v>#REF!</v>
      </c>
      <c r="VT232" s="400" t="e">
        <f t="shared" si="6091"/>
        <v>#REF!</v>
      </c>
    </row>
    <row r="233" spans="1:592" s="52" customFormat="1" ht="37.5" hidden="1" customHeight="1" x14ac:dyDescent="0.2">
      <c r="A233" s="182"/>
      <c r="B233" s="182">
        <v>188</v>
      </c>
      <c r="C233" s="509" t="s">
        <v>699</v>
      </c>
      <c r="D233" s="495" t="s">
        <v>726</v>
      </c>
      <c r="E233" s="461">
        <v>16026</v>
      </c>
      <c r="F233" s="450">
        <v>37.229999999999997</v>
      </c>
      <c r="G233" s="490">
        <v>6.9999999999999999E-4</v>
      </c>
      <c r="H233" s="475">
        <v>1</v>
      </c>
      <c r="I233" s="205"/>
      <c r="J233" s="205"/>
      <c r="K233" s="208"/>
      <c r="L233" s="208"/>
      <c r="M233" s="208"/>
      <c r="N233" s="209"/>
      <c r="O233" s="44">
        <f>'СДП (план)'!O234</f>
        <v>0</v>
      </c>
      <c r="P233" s="44">
        <f>'СДП (план)'!P234</f>
        <v>0</v>
      </c>
      <c r="Q233" s="43">
        <f t="shared" si="6553"/>
        <v>0</v>
      </c>
      <c r="R233" s="43">
        <f t="shared" si="6554"/>
        <v>0</v>
      </c>
      <c r="S233" s="43">
        <f>VLOOKUP($C233,'факт СДП 1 мес'!$D$8:$HP$251,9,0)</f>
        <v>0</v>
      </c>
      <c r="T233" s="43">
        <f>VLOOKUP($C233,'факт СДП 1 мес'!$D$8:$HP$251,10,0)</f>
        <v>0</v>
      </c>
      <c r="U233" s="43">
        <f>VLOOKUP($C233,'факт СДП 1 мес'!$D$8:$HP$251,11,0)</f>
        <v>0</v>
      </c>
      <c r="V233" s="43">
        <f>VLOOKUP($C233,'факт СДП 1 мес'!$D$8:$HP$251,12,0)</f>
        <v>0</v>
      </c>
      <c r="W233" s="43">
        <f>VLOOKUP($C233,'факт СДП 1 мес'!$D$8:$HP$251,13,0)</f>
        <v>0</v>
      </c>
      <c r="X233" s="43">
        <f>VLOOKUP($C233,'факт СДП 1 мес'!$D$8:$HP$251,14,0)</f>
        <v>0</v>
      </c>
      <c r="Y233" s="43">
        <f t="shared" si="6555"/>
        <v>0</v>
      </c>
      <c r="Z233" s="43">
        <f t="shared" si="6556"/>
        <v>0</v>
      </c>
      <c r="AA233" s="43">
        <f t="shared" si="6557"/>
        <v>0</v>
      </c>
      <c r="AB233" s="43">
        <f t="shared" si="6558"/>
        <v>0</v>
      </c>
      <c r="AC233" s="43">
        <f t="shared" si="6559"/>
        <v>0</v>
      </c>
      <c r="AD233" s="145">
        <f>'СДП (план)'!Q234</f>
        <v>0</v>
      </c>
      <c r="AE233" s="145">
        <f>'СДП (план)'!R234</f>
        <v>0</v>
      </c>
      <c r="AF233" s="43">
        <f t="shared" si="6560"/>
        <v>0</v>
      </c>
      <c r="AG233" s="43">
        <f t="shared" si="6561"/>
        <v>0</v>
      </c>
      <c r="AH233" s="43">
        <f>VLOOKUP($C233,'факт СДП 1 мес'!$D$8:$HP$251,3,0)</f>
        <v>0</v>
      </c>
      <c r="AI233" s="43">
        <f>VLOOKUP($C233,'факт СДП 1 мес'!$D$8:$HP$251,4,0)</f>
        <v>0</v>
      </c>
      <c r="AJ233" s="43">
        <f>VLOOKUP($C233,'факт СДП 1 мес'!$D$8:$HP$251,5,0)</f>
        <v>0</v>
      </c>
      <c r="AK233" s="43">
        <f>VLOOKUP($C233,'факт СДП 1 мес'!$D$8:$HP$251,6,0)</f>
        <v>0</v>
      </c>
      <c r="AL233" s="43">
        <f>VLOOKUP($C233,'факт СДП 1 мес'!$D$8:$HP$251,7,0)</f>
        <v>0</v>
      </c>
      <c r="AM233" s="43">
        <f>VLOOKUP($C233,'факт СДП 1 мес'!$D$8:$HP$251,8,0)</f>
        <v>0</v>
      </c>
      <c r="AN233" s="43">
        <f t="shared" si="5982"/>
        <v>0</v>
      </c>
      <c r="AO233" s="43">
        <f t="shared" si="5983"/>
        <v>0</v>
      </c>
      <c r="AP233" s="43">
        <f t="shared" si="5984"/>
        <v>0</v>
      </c>
      <c r="AQ233" s="43">
        <f t="shared" si="5985"/>
        <v>0</v>
      </c>
      <c r="AR233" s="43">
        <f t="shared" si="5986"/>
        <v>0</v>
      </c>
      <c r="AS233" s="43">
        <f>'СДП (план)'!S234</f>
        <v>0</v>
      </c>
      <c r="AT233" s="43">
        <f>'СДП (план)'!T234</f>
        <v>0</v>
      </c>
      <c r="AU233" s="43">
        <f t="shared" si="6562"/>
        <v>0</v>
      </c>
      <c r="AV233" s="43">
        <f t="shared" si="6563"/>
        <v>0</v>
      </c>
      <c r="AW233" s="43">
        <f>VLOOKUP($C233,'факт СДП 1 мес'!$D$8:$HP$251,159,0)</f>
        <v>0</v>
      </c>
      <c r="AX233" s="43">
        <f>VLOOKUP($C233,'факт СДП 1 мес'!$D$8:$HP$251,160,0)</f>
        <v>0</v>
      </c>
      <c r="AY233" s="43">
        <f>VLOOKUP($C233,'факт СДП 1 мес'!$D$8:$HP$251,161,0)</f>
        <v>0</v>
      </c>
      <c r="AZ233" s="43">
        <f>VLOOKUP($C233,'факт СДП 1 мес'!$D$8:$HP$251,162,0)</f>
        <v>0</v>
      </c>
      <c r="BA233" s="43">
        <f>VLOOKUP($C233,'факт СДП 1 мес'!$D$8:$HP$251,163,0)</f>
        <v>0</v>
      </c>
      <c r="BB233" s="43">
        <f>VLOOKUP($C233,'факт СДП 1 мес'!$D$8:$HP$251,164,0)</f>
        <v>0</v>
      </c>
      <c r="BC233" s="43">
        <f t="shared" si="6564"/>
        <v>0</v>
      </c>
      <c r="BD233" s="43">
        <f t="shared" si="6565"/>
        <v>0</v>
      </c>
      <c r="BE233" s="43">
        <f t="shared" si="6566"/>
        <v>0</v>
      </c>
      <c r="BF233" s="43">
        <f t="shared" si="6567"/>
        <v>0</v>
      </c>
      <c r="BG233" s="43">
        <f t="shared" si="6568"/>
        <v>0</v>
      </c>
      <c r="BH233" s="88">
        <f>'СДП (план)'!U234</f>
        <v>0</v>
      </c>
      <c r="BI233" s="3">
        <f>'СДП (план)'!V234</f>
        <v>0</v>
      </c>
      <c r="BJ233" s="43">
        <f t="shared" si="6569"/>
        <v>0</v>
      </c>
      <c r="BK233" s="43">
        <f t="shared" si="6570"/>
        <v>0</v>
      </c>
      <c r="BL233" s="43">
        <f>VLOOKUP($C233,'факт СДП 1 мес'!$D$8:$HP$251,21,0)</f>
        <v>0</v>
      </c>
      <c r="BM233" s="43">
        <f>VLOOKUP($C233,'факт СДП 1 мес'!$D$8:$HP$251,22,0)</f>
        <v>0</v>
      </c>
      <c r="BN233" s="43">
        <f>VLOOKUP($C233,'факт СДП 1 мес'!$D$8:$HP$251,23,0)</f>
        <v>0</v>
      </c>
      <c r="BO233" s="43">
        <f>VLOOKUP($C233,'факт СДП 1 мес'!$D$8:$HP$251,24,0)</f>
        <v>0</v>
      </c>
      <c r="BP233" s="43">
        <f>VLOOKUP($C233,'факт СДП 1 мес'!$D$8:$HP$251,25,0)</f>
        <v>0</v>
      </c>
      <c r="BQ233" s="43">
        <f>VLOOKUP($C233,'факт СДП 1 мес'!$D$8:$HP$251,26,0)</f>
        <v>0</v>
      </c>
      <c r="BR233" s="43">
        <f t="shared" si="6571"/>
        <v>0</v>
      </c>
      <c r="BS233" s="43">
        <f t="shared" si="6572"/>
        <v>0</v>
      </c>
      <c r="BT233" s="43">
        <f t="shared" si="6573"/>
        <v>0</v>
      </c>
      <c r="BU233" s="43">
        <f t="shared" si="6092"/>
        <v>0</v>
      </c>
      <c r="BV233" s="43">
        <f t="shared" si="6093"/>
        <v>0</v>
      </c>
      <c r="BW233" s="43">
        <f>'СДП (план)'!W234</f>
        <v>0</v>
      </c>
      <c r="BX233" s="43">
        <f>'СДП (план)'!X234</f>
        <v>0</v>
      </c>
      <c r="BY233" s="43">
        <f t="shared" si="6574"/>
        <v>0</v>
      </c>
      <c r="BZ233" s="43">
        <f t="shared" si="6575"/>
        <v>0</v>
      </c>
      <c r="CA233" s="43">
        <f>VLOOKUP($C233,'факт СДП 1 мес'!$D$8:$HP$251,15,0)</f>
        <v>0</v>
      </c>
      <c r="CB233" s="43">
        <f>VLOOKUP($C233,'факт СДП 1 мес'!$D$8:$HP$251,16,0)</f>
        <v>0</v>
      </c>
      <c r="CC233" s="43">
        <f>VLOOKUP($C233,'факт СДП 1 мес'!$D$8:$HP$251,17,0)</f>
        <v>0</v>
      </c>
      <c r="CD233" s="43">
        <f>VLOOKUP($C233,'факт СДП 1 мес'!$D$8:$HP$251,18,0)</f>
        <v>0</v>
      </c>
      <c r="CE233" s="43">
        <f>VLOOKUP($C233,'факт СДП 1 мес'!$D$8:$HP$251,19,0)</f>
        <v>0</v>
      </c>
      <c r="CF233" s="43">
        <f>VLOOKUP($C233,'факт СДП 1 мес'!$D$8:$HP$251,20,0)</f>
        <v>0</v>
      </c>
      <c r="CG233" s="43">
        <f t="shared" si="6576"/>
        <v>0</v>
      </c>
      <c r="CH233" s="43">
        <f t="shared" si="6577"/>
        <v>0</v>
      </c>
      <c r="CI233" s="43">
        <f t="shared" si="6578"/>
        <v>0</v>
      </c>
      <c r="CJ233" s="43">
        <f t="shared" si="6579"/>
        <v>0</v>
      </c>
      <c r="CK233" s="43">
        <f t="shared" si="6580"/>
        <v>0</v>
      </c>
      <c r="CL233" s="45">
        <f>'СДП (план)'!Y234</f>
        <v>0</v>
      </c>
      <c r="CM233" s="43">
        <f>'СДП (план)'!Z234</f>
        <v>0</v>
      </c>
      <c r="CN233" s="43">
        <f t="shared" si="6581"/>
        <v>0</v>
      </c>
      <c r="CO233" s="43">
        <f t="shared" si="6582"/>
        <v>0</v>
      </c>
      <c r="CP233" s="43">
        <f>VLOOKUP($C233,'факт СДП 1 мес'!$D$8:$HP$251,165,0)</f>
        <v>0</v>
      </c>
      <c r="CQ233" s="43">
        <f>VLOOKUP($C233,'факт СДП 1 мес'!$D$8:$HP$251,166,0)</f>
        <v>0</v>
      </c>
      <c r="CR233" s="43">
        <f>VLOOKUP($C233,'факт СДП 1 мес'!$D$8:$HP$251,167,0)</f>
        <v>0</v>
      </c>
      <c r="CS233" s="43">
        <f>VLOOKUP($C233,'факт СДП 1 мес'!$D$8:$HP$251,168,0)</f>
        <v>0</v>
      </c>
      <c r="CT233" s="43">
        <f>VLOOKUP($C233,'факт СДП 1 мес'!$D$8:$HP$251,169,0)</f>
        <v>0</v>
      </c>
      <c r="CU233" s="43">
        <f>VLOOKUP($C233,'факт СДП 1 мес'!$D$8:$HP$251,170,0)</f>
        <v>0</v>
      </c>
      <c r="CV233" s="43">
        <f t="shared" si="6583"/>
        <v>0</v>
      </c>
      <c r="CW233" s="43">
        <f t="shared" si="6584"/>
        <v>0</v>
      </c>
      <c r="CX233" s="43">
        <f t="shared" si="6585"/>
        <v>0</v>
      </c>
      <c r="CY233" s="43">
        <f t="shared" si="6586"/>
        <v>0</v>
      </c>
      <c r="CZ233" s="43">
        <f t="shared" si="6587"/>
        <v>0</v>
      </c>
      <c r="DA233" s="5">
        <f>'СДП (план)'!AA234</f>
        <v>0</v>
      </c>
      <c r="DB233" s="3">
        <f>'СДП (план)'!AB234</f>
        <v>0</v>
      </c>
      <c r="DC233" s="43">
        <f t="shared" si="6588"/>
        <v>0</v>
      </c>
      <c r="DD233" s="43">
        <f t="shared" si="6589"/>
        <v>0</v>
      </c>
      <c r="DE233" s="43">
        <f>VLOOKUP($C233,'факт СДП 1 мес'!$D$8:$HP$251,57,0)</f>
        <v>0</v>
      </c>
      <c r="DF233" s="43">
        <f>VLOOKUP($C233,'факт СДП 1 мес'!$D$8:$HP$251,58,0)</f>
        <v>0</v>
      </c>
      <c r="DG233" s="43">
        <f>VLOOKUP($C233,'факт СДП 1 мес'!$D$8:$HP$251,59,0)</f>
        <v>0</v>
      </c>
      <c r="DH233" s="43">
        <f>VLOOKUP($C233,'факт СДП 1 мес'!$D$8:$HP$251,60,0)</f>
        <v>0</v>
      </c>
      <c r="DI233" s="43">
        <f>VLOOKUP($C233,'факт СДП 1 мес'!$D$8:$HP$251,61,0)</f>
        <v>0</v>
      </c>
      <c r="DJ233" s="43">
        <f>VLOOKUP($C233,'факт СДП 1 мес'!$D$8:$HP$251,62,0)</f>
        <v>0</v>
      </c>
      <c r="DK233" s="43">
        <f t="shared" si="6590"/>
        <v>0</v>
      </c>
      <c r="DL233" s="43">
        <f t="shared" si="6591"/>
        <v>0</v>
      </c>
      <c r="DM233" s="43">
        <f t="shared" si="6592"/>
        <v>0</v>
      </c>
      <c r="DN233" s="43">
        <f t="shared" si="6593"/>
        <v>0</v>
      </c>
      <c r="DO233" s="43">
        <f t="shared" si="6594"/>
        <v>0</v>
      </c>
      <c r="DP233" s="5">
        <f>'СДП (план)'!AC234</f>
        <v>0</v>
      </c>
      <c r="DQ233" s="3">
        <f>'СДП (план)'!AD234</f>
        <v>0</v>
      </c>
      <c r="DR233" s="43">
        <f t="shared" si="6595"/>
        <v>0</v>
      </c>
      <c r="DS233" s="43">
        <f t="shared" si="6596"/>
        <v>0</v>
      </c>
      <c r="DT233" s="43">
        <f>VLOOKUP($C233,'факт СДП 1 мес'!$D$8:$HP$251,33,0)</f>
        <v>0</v>
      </c>
      <c r="DU233" s="43">
        <f>VLOOKUP($C233,'факт СДП 1 мес'!$D$8:$HP$251,34,0)</f>
        <v>0</v>
      </c>
      <c r="DV233" s="43">
        <f>VLOOKUP($C233,'факт СДП 1 мес'!$D$8:$HP$251,35,0)</f>
        <v>0</v>
      </c>
      <c r="DW233" s="43">
        <f>VLOOKUP($C233,'факт СДП 1 мес'!$D$8:$HP$251,36,0)</f>
        <v>0</v>
      </c>
      <c r="DX233" s="43">
        <f>VLOOKUP($C233,'факт СДП 1 мес'!$D$8:$HP$251,37,0)</f>
        <v>0</v>
      </c>
      <c r="DY233" s="43">
        <f>VLOOKUP($C233,'факт СДП 1 мес'!$D$8:$HP$251,38,0)</f>
        <v>0</v>
      </c>
      <c r="DZ233" s="43">
        <f t="shared" si="6597"/>
        <v>0</v>
      </c>
      <c r="EA233" s="43">
        <f t="shared" si="6598"/>
        <v>0</v>
      </c>
      <c r="EB233" s="43">
        <f t="shared" si="6599"/>
        <v>0</v>
      </c>
      <c r="EC233" s="43">
        <f t="shared" si="6600"/>
        <v>0</v>
      </c>
      <c r="ED233" s="43">
        <f t="shared" si="6601"/>
        <v>0</v>
      </c>
      <c r="EE233" s="5">
        <f>'СДП (план)'!AE234</f>
        <v>0</v>
      </c>
      <c r="EF233" s="3">
        <f>'СДП (план)'!AF234</f>
        <v>0</v>
      </c>
      <c r="EG233" s="43">
        <f t="shared" si="6602"/>
        <v>0</v>
      </c>
      <c r="EH233" s="43">
        <f t="shared" si="6603"/>
        <v>0</v>
      </c>
      <c r="EI233" s="43">
        <f>VLOOKUP($C233,'факт СДП 1 мес'!$D$8:$HP$251,27,0)</f>
        <v>0</v>
      </c>
      <c r="EJ233" s="43">
        <f>VLOOKUP($C233,'факт СДП 1 мес'!$D$8:$HP$251,28,0)</f>
        <v>0</v>
      </c>
      <c r="EK233" s="43">
        <f>VLOOKUP($C233,'факт СДП 1 мес'!$D$8:$HP$251,29,0)</f>
        <v>0</v>
      </c>
      <c r="EL233" s="43">
        <f>VLOOKUP($C233,'факт СДП 1 мес'!$D$8:$HP$251,30,0)</f>
        <v>0</v>
      </c>
      <c r="EM233" s="43">
        <f>VLOOKUP($C233,'факт СДП 1 мес'!$D$8:$HP$251,31,0)</f>
        <v>0</v>
      </c>
      <c r="EN233" s="43">
        <f>VLOOKUP($C233,'факт СДП 1 мес'!$D$8:$HP$251,32,0)</f>
        <v>0</v>
      </c>
      <c r="EO233" s="43">
        <f t="shared" si="6006"/>
        <v>0</v>
      </c>
      <c r="EP233" s="43">
        <f t="shared" si="6007"/>
        <v>0</v>
      </c>
      <c r="EQ233" s="43">
        <f t="shared" si="6008"/>
        <v>0</v>
      </c>
      <c r="ER233" s="43">
        <f t="shared" si="6009"/>
        <v>0</v>
      </c>
      <c r="ES233" s="43">
        <f t="shared" si="6010"/>
        <v>0</v>
      </c>
      <c r="ET233" s="43">
        <f>'СДП (план)'!AG234</f>
        <v>0</v>
      </c>
      <c r="EU233" s="43">
        <f>'СДП (план)'!AH234</f>
        <v>0</v>
      </c>
      <c r="EV233" s="43">
        <f t="shared" si="6604"/>
        <v>0</v>
      </c>
      <c r="EW233" s="43">
        <f t="shared" si="6605"/>
        <v>0</v>
      </c>
      <c r="EX233" s="43">
        <f>VLOOKUP($C233,'факт СДП 1 мес'!$D$8:$HP$251,87,0)</f>
        <v>0</v>
      </c>
      <c r="EY233" s="43">
        <f>VLOOKUP($C233,'факт СДП 1 мес'!$D$8:$HP$251,88,0)</f>
        <v>0</v>
      </c>
      <c r="EZ233" s="43">
        <f>VLOOKUP($C233,'факт СДП 1 мес'!$D$8:$HP$251,89,0)</f>
        <v>0</v>
      </c>
      <c r="FA233" s="43">
        <f>VLOOKUP($C233,'факт СДП 1 мес'!$D$8:$HP$251,90,0)</f>
        <v>0</v>
      </c>
      <c r="FB233" s="43">
        <f>VLOOKUP($C233,'факт СДП 1 мес'!$D$8:$HP$251,91,0)</f>
        <v>0</v>
      </c>
      <c r="FC233" s="43">
        <f>VLOOKUP($C233,'факт СДП 1 мес'!$D$8:$HP$251,92,0)</f>
        <v>0</v>
      </c>
      <c r="FD233" s="43">
        <f t="shared" si="6606"/>
        <v>0</v>
      </c>
      <c r="FE233" s="43">
        <f t="shared" si="6607"/>
        <v>0</v>
      </c>
      <c r="FF233" s="43">
        <f t="shared" si="6608"/>
        <v>0</v>
      </c>
      <c r="FG233" s="43">
        <f t="shared" si="6609"/>
        <v>0</v>
      </c>
      <c r="FH233" s="43">
        <f t="shared" si="6610"/>
        <v>0</v>
      </c>
      <c r="FI233" s="43">
        <f>'СДП (план)'!AI234</f>
        <v>0</v>
      </c>
      <c r="FJ233" s="43">
        <f>'СДП (план)'!AJ234</f>
        <v>0</v>
      </c>
      <c r="FK233" s="43">
        <f t="shared" si="6611"/>
        <v>0</v>
      </c>
      <c r="FL233" s="43">
        <f t="shared" si="6612"/>
        <v>0</v>
      </c>
      <c r="FM233" s="43">
        <f>VLOOKUP($C233,'факт СДП 1 мес'!$D$8:$HP$251,39,0)</f>
        <v>0</v>
      </c>
      <c r="FN233" s="43">
        <f>VLOOKUP($C233,'факт СДП 1 мес'!$D$8:$HP$251,40,0)</f>
        <v>0</v>
      </c>
      <c r="FO233" s="43">
        <f>VLOOKUP($C233,'факт СДП 1 мес'!$D$8:$HP$251,41,0)</f>
        <v>0</v>
      </c>
      <c r="FP233" s="43">
        <f>VLOOKUP($C233,'факт СДП 1 мес'!$D$8:$HP$251,42,0)</f>
        <v>0</v>
      </c>
      <c r="FQ233" s="43">
        <f>VLOOKUP($C233,'факт СДП 1 мес'!$D$8:$HP$251,43,0)</f>
        <v>0</v>
      </c>
      <c r="FR233" s="43">
        <f>VLOOKUP($C233,'факт СДП 1 мес'!$D$8:$HP$251,44,0)</f>
        <v>0</v>
      </c>
      <c r="FS233" s="43">
        <f t="shared" si="6613"/>
        <v>0</v>
      </c>
      <c r="FT233" s="43">
        <f t="shared" si="6614"/>
        <v>0</v>
      </c>
      <c r="FU233" s="43">
        <f t="shared" si="6615"/>
        <v>0</v>
      </c>
      <c r="FV233" s="43">
        <f t="shared" si="6616"/>
        <v>0</v>
      </c>
      <c r="FW233" s="43">
        <f t="shared" si="6617"/>
        <v>0</v>
      </c>
      <c r="FX233" s="43">
        <f>'СДП (план)'!AK234</f>
        <v>0</v>
      </c>
      <c r="FY233" s="43">
        <f>'СДП (план)'!AL234</f>
        <v>0</v>
      </c>
      <c r="FZ233" s="43">
        <f t="shared" si="6618"/>
        <v>0</v>
      </c>
      <c r="GA233" s="43">
        <f t="shared" si="6619"/>
        <v>0</v>
      </c>
      <c r="GB233" s="43">
        <f>VLOOKUP($C233,'факт СДП 1 мес'!$D$8:$HP$251,45,0)</f>
        <v>0</v>
      </c>
      <c r="GC233" s="43">
        <f>VLOOKUP($C233,'факт СДП 1 мес'!$D$8:$HP$251,46,0)</f>
        <v>0</v>
      </c>
      <c r="GD233" s="43">
        <f>VLOOKUP($C233,'факт СДП 1 мес'!$D$8:$HP$251,47,0)</f>
        <v>0</v>
      </c>
      <c r="GE233" s="43">
        <f>VLOOKUP($C233,'факт СДП 1 мес'!$D$8:$HP$251,48,0)</f>
        <v>0</v>
      </c>
      <c r="GF233" s="43">
        <f>VLOOKUP($C233,'факт СДП 1 мес'!$D$8:$HP$251,49,0)</f>
        <v>0</v>
      </c>
      <c r="GG233" s="43">
        <f>VLOOKUP($C233,'факт СДП 1 мес'!$D$8:$HP$251,50,0)</f>
        <v>0</v>
      </c>
      <c r="GH233" s="43">
        <f t="shared" si="6620"/>
        <v>0</v>
      </c>
      <c r="GI233" s="43">
        <f t="shared" si="6621"/>
        <v>0</v>
      </c>
      <c r="GJ233" s="43">
        <f t="shared" si="6622"/>
        <v>0</v>
      </c>
      <c r="GK233" s="43">
        <f t="shared" si="6623"/>
        <v>0</v>
      </c>
      <c r="GL233" s="43">
        <f t="shared" si="6624"/>
        <v>0</v>
      </c>
      <c r="GM233" s="5">
        <f>'СДП (план)'!AM234</f>
        <v>0</v>
      </c>
      <c r="GN233" s="3">
        <f>'СДП (план)'!AN234</f>
        <v>0</v>
      </c>
      <c r="GO233" s="43">
        <f t="shared" si="6625"/>
        <v>0</v>
      </c>
      <c r="GP233" s="43">
        <f t="shared" si="6626"/>
        <v>0</v>
      </c>
      <c r="GQ233" s="43">
        <f>VLOOKUP($C233,'факт СДП 1 мес'!$D$8:$HP$251,51,0)</f>
        <v>0</v>
      </c>
      <c r="GR233" s="43">
        <f>VLOOKUP($C233,'факт СДП 1 мес'!$D$8:$HP$251,52,0)</f>
        <v>0</v>
      </c>
      <c r="GS233" s="43">
        <f>VLOOKUP($C233,'факт СДП 1 мес'!$D$8:$HP$251,53,0)</f>
        <v>0</v>
      </c>
      <c r="GT233" s="43">
        <f>VLOOKUP($C233,'факт СДП 1 мес'!$D$8:$HP$251,54,0)</f>
        <v>0</v>
      </c>
      <c r="GU233" s="43">
        <f>VLOOKUP($C233,'факт СДП 1 мес'!$D$8:$HP$251,55,0)</f>
        <v>0</v>
      </c>
      <c r="GV233" s="43">
        <f>VLOOKUP($C233,'факт СДП 1 мес'!$D$8:$HP$251,56,0)</f>
        <v>0</v>
      </c>
      <c r="GW233" s="43">
        <f t="shared" si="6627"/>
        <v>0</v>
      </c>
      <c r="GX233" s="43">
        <f t="shared" si="6628"/>
        <v>0</v>
      </c>
      <c r="GY233" s="43">
        <f t="shared" si="6629"/>
        <v>0</v>
      </c>
      <c r="GZ233" s="43">
        <f t="shared" si="6630"/>
        <v>0</v>
      </c>
      <c r="HA233" s="43">
        <f t="shared" si="6631"/>
        <v>0</v>
      </c>
      <c r="HB233" s="5">
        <f>'СДП (план)'!AO234</f>
        <v>0</v>
      </c>
      <c r="HC233" s="3">
        <f>'СДП (план)'!AP234</f>
        <v>0</v>
      </c>
      <c r="HD233" s="43">
        <f t="shared" si="6632"/>
        <v>0</v>
      </c>
      <c r="HE233" s="43">
        <f t="shared" si="6633"/>
        <v>0</v>
      </c>
      <c r="HF233" s="43">
        <f>VLOOKUP($C233,'факт СДП 1 мес'!$D$8:$HP$251,141,0)</f>
        <v>0</v>
      </c>
      <c r="HG233" s="43">
        <f>VLOOKUP($C233,'факт СДП 1 мес'!$D$8:$HP$251,142,0)</f>
        <v>0</v>
      </c>
      <c r="HH233" s="43">
        <f>VLOOKUP($C233,'факт СДП 1 мес'!$D$8:$HP$251,143,0)</f>
        <v>0</v>
      </c>
      <c r="HI233" s="43">
        <f>VLOOKUP($C233,'факт СДП 1 мес'!$D$8:$HP$251,144,0)</f>
        <v>0</v>
      </c>
      <c r="HJ233" s="43">
        <f>VLOOKUP($C233,'факт СДП 1 мес'!$D$8:$HP$251,145,0)</f>
        <v>0</v>
      </c>
      <c r="HK233" s="43">
        <f>VLOOKUP($C233,'факт СДП 1 мес'!$D$8:$HP$251,146,0)</f>
        <v>0</v>
      </c>
      <c r="HL233" s="43">
        <f t="shared" si="6634"/>
        <v>0</v>
      </c>
      <c r="HM233" s="43">
        <f t="shared" si="6635"/>
        <v>0</v>
      </c>
      <c r="HN233" s="43">
        <f t="shared" si="6636"/>
        <v>0</v>
      </c>
      <c r="HO233" s="43">
        <f t="shared" si="6637"/>
        <v>0</v>
      </c>
      <c r="HP233" s="43">
        <f t="shared" si="6638"/>
        <v>0</v>
      </c>
      <c r="HQ233" s="43">
        <f>'СДП (план)'!AQ234</f>
        <v>0</v>
      </c>
      <c r="HR233" s="43">
        <f>'СДП (план)'!AR234</f>
        <v>0</v>
      </c>
      <c r="HS233" s="43">
        <f t="shared" si="6639"/>
        <v>0</v>
      </c>
      <c r="HT233" s="43">
        <f t="shared" si="6640"/>
        <v>0</v>
      </c>
      <c r="HU233" s="43">
        <f>VLOOKUP($C233,'факт СДП 1 мес'!$D$8:$HP$251,171,0)</f>
        <v>0</v>
      </c>
      <c r="HV233" s="43">
        <f>VLOOKUP($C233,'факт СДП 1 мес'!$D$8:$HP$251,172,0)</f>
        <v>0</v>
      </c>
      <c r="HW233" s="43">
        <f>VLOOKUP($C233,'факт СДП 1 мес'!$D$8:$HP$251,173,0)</f>
        <v>0</v>
      </c>
      <c r="HX233" s="43">
        <f>VLOOKUP($C233,'факт СДП 1 мес'!$D$8:$HP$251,174,0)</f>
        <v>0</v>
      </c>
      <c r="HY233" s="43">
        <f>VLOOKUP($C233,'факт СДП 1 мес'!$D$8:$HP$251,175,0)</f>
        <v>0</v>
      </c>
      <c r="HZ233" s="43">
        <f>VLOOKUP($C233,'факт СДП 1 мес'!$D$8:$HP$251,176,0)</f>
        <v>0</v>
      </c>
      <c r="IA233" s="43">
        <f t="shared" si="6641"/>
        <v>0</v>
      </c>
      <c r="IB233" s="43">
        <f t="shared" si="6642"/>
        <v>0</v>
      </c>
      <c r="IC233" s="43">
        <f t="shared" si="6643"/>
        <v>0</v>
      </c>
      <c r="ID233" s="43">
        <f t="shared" si="6644"/>
        <v>0</v>
      </c>
      <c r="IE233" s="43">
        <f t="shared" si="6645"/>
        <v>0</v>
      </c>
      <c r="IF233" s="43">
        <f>'СДП (план)'!AS234</f>
        <v>0</v>
      </c>
      <c r="IG233" s="43">
        <f>'СДП (план)'!AT234</f>
        <v>0</v>
      </c>
      <c r="IH233" s="43">
        <f t="shared" si="6646"/>
        <v>0</v>
      </c>
      <c r="II233" s="43">
        <f t="shared" si="6647"/>
        <v>0</v>
      </c>
      <c r="IJ233" s="43">
        <f>VLOOKUP($C233,'факт СДП 1 мес'!$D$8:$HP$251,183,0)</f>
        <v>0</v>
      </c>
      <c r="IK233" s="43">
        <f>VLOOKUP($C233,'факт СДП 1 мес'!$D$8:$HP$251,184,0)</f>
        <v>0</v>
      </c>
      <c r="IL233" s="43">
        <f>VLOOKUP($C233,'факт СДП 1 мес'!$D$8:$HP$251,185,0)</f>
        <v>0</v>
      </c>
      <c r="IM233" s="43">
        <f>VLOOKUP($C233,'факт СДП 1 мес'!$D$8:$HP$251,186,0)</f>
        <v>0</v>
      </c>
      <c r="IN233" s="43">
        <f>VLOOKUP($C233,'факт СДП 1 мес'!$D$8:$HP$251,187,0)</f>
        <v>0</v>
      </c>
      <c r="IO233" s="43">
        <f>VLOOKUP($C233,'факт СДП 1 мес'!$D$8:$HP$251,188,0)</f>
        <v>0</v>
      </c>
      <c r="IP233" s="43">
        <f t="shared" si="6648"/>
        <v>0</v>
      </c>
      <c r="IQ233" s="43">
        <f t="shared" si="6649"/>
        <v>0</v>
      </c>
      <c r="IR233" s="43">
        <f t="shared" si="6650"/>
        <v>0</v>
      </c>
      <c r="IS233" s="43">
        <f t="shared" si="6651"/>
        <v>0</v>
      </c>
      <c r="IT233" s="43">
        <f t="shared" si="6652"/>
        <v>0</v>
      </c>
      <c r="IU233" s="45">
        <f>'СДП (план)'!AU234</f>
        <v>0</v>
      </c>
      <c r="IV233" s="45">
        <f>'СДП (план)'!AV234</f>
        <v>0</v>
      </c>
      <c r="IW233" s="43">
        <f t="shared" si="6653"/>
        <v>0</v>
      </c>
      <c r="IX233" s="43">
        <f t="shared" si="6654"/>
        <v>0</v>
      </c>
      <c r="IY233" s="43">
        <f>VLOOKUP($C233,'факт СДП 1 мес'!$D$8:$HP$251,147,0)</f>
        <v>0</v>
      </c>
      <c r="IZ233" s="43">
        <f>VLOOKUP($C233,'факт СДП 1 мес'!$D$8:$HP$251,148,0)</f>
        <v>0</v>
      </c>
      <c r="JA233" s="43">
        <f>VLOOKUP($C233,'факт СДП 1 мес'!$D$8:$HP$251,149,0)</f>
        <v>0</v>
      </c>
      <c r="JB233" s="43">
        <f>VLOOKUP($C233,'факт СДП 1 мес'!$D$8:$HP$251,150,0)</f>
        <v>0</v>
      </c>
      <c r="JC233" s="43">
        <f>VLOOKUP($C233,'факт СДП 1 мес'!$D$8:$HP$251,151,0)</f>
        <v>0</v>
      </c>
      <c r="JD233" s="43">
        <f>VLOOKUP($C233,'факт СДП 1 мес'!$D$8:$HP$251,152,0)</f>
        <v>0</v>
      </c>
      <c r="JE233" s="43">
        <f t="shared" si="6655"/>
        <v>0</v>
      </c>
      <c r="JF233" s="43">
        <f t="shared" si="6656"/>
        <v>0</v>
      </c>
      <c r="JG233" s="43">
        <f t="shared" si="6657"/>
        <v>0</v>
      </c>
      <c r="JH233" s="43">
        <f t="shared" si="6658"/>
        <v>0</v>
      </c>
      <c r="JI233" s="43">
        <f t="shared" si="6659"/>
        <v>0</v>
      </c>
      <c r="JJ233" s="45">
        <f>'СДП (план)'!AW234</f>
        <v>0</v>
      </c>
      <c r="JK233" s="45">
        <f>'СДП (план)'!AX234</f>
        <v>0</v>
      </c>
      <c r="JL233" s="43">
        <f t="shared" si="6660"/>
        <v>0</v>
      </c>
      <c r="JM233" s="43">
        <f t="shared" si="6661"/>
        <v>0</v>
      </c>
      <c r="JN233" s="43">
        <f>VLOOKUP($C233,'факт СДП 1 мес'!$D$8:$HP$251,135,0)</f>
        <v>0</v>
      </c>
      <c r="JO233" s="43">
        <f>VLOOKUP($C233,'факт СДП 1 мес'!$D$8:$HP$251,136,0)</f>
        <v>0</v>
      </c>
      <c r="JP233" s="43">
        <f>VLOOKUP($C233,'факт СДП 1 мес'!$D$8:$HP$251,137,0)</f>
        <v>0</v>
      </c>
      <c r="JQ233" s="43">
        <f>VLOOKUP($C233,'факт СДП 1 мес'!$D$8:$HP$251,138,0)</f>
        <v>0</v>
      </c>
      <c r="JR233" s="43">
        <f>VLOOKUP($C233,'факт СДП 1 мес'!$D$8:$HP$251,139,0)</f>
        <v>0</v>
      </c>
      <c r="JS233" s="43">
        <f>VLOOKUP($C233,'факт СДП 1 мес'!$D$8:$HP$251,140,0)</f>
        <v>0</v>
      </c>
      <c r="JT233" s="43">
        <f t="shared" si="6662"/>
        <v>0</v>
      </c>
      <c r="JU233" s="43">
        <f t="shared" si="6663"/>
        <v>0</v>
      </c>
      <c r="JV233" s="43">
        <f t="shared" si="6664"/>
        <v>0</v>
      </c>
      <c r="JW233" s="43">
        <f t="shared" si="6665"/>
        <v>0</v>
      </c>
      <c r="JX233" s="43">
        <f t="shared" si="6666"/>
        <v>0</v>
      </c>
      <c r="JY233" s="43">
        <f>'СДП (план)'!AY234</f>
        <v>0</v>
      </c>
      <c r="JZ233" s="43">
        <f>'СДП (план)'!AZ234</f>
        <v>0</v>
      </c>
      <c r="KA233" s="43">
        <f t="shared" si="6667"/>
        <v>0</v>
      </c>
      <c r="KB233" s="43">
        <f t="shared" si="6668"/>
        <v>0</v>
      </c>
      <c r="KC233" s="43">
        <f>VLOOKUP($C233,'факт СДП 1 мес'!$D$8:$HP$251,105,0)</f>
        <v>0</v>
      </c>
      <c r="KD233" s="43">
        <f>VLOOKUP($C233,'факт СДП 1 мес'!$D$8:$HP$251,106,0)</f>
        <v>0</v>
      </c>
      <c r="KE233" s="43">
        <f>VLOOKUP($C233,'факт СДП 1 мес'!$D$8:$HP$251,107,0)</f>
        <v>0</v>
      </c>
      <c r="KF233" s="43">
        <f>VLOOKUP($C233,'факт СДП 1 мес'!$D$8:$HP$251,108,0)</f>
        <v>0</v>
      </c>
      <c r="KG233" s="43">
        <f>VLOOKUP($C233,'факт СДП 1 мес'!$D$8:$HP$251,109,0)</f>
        <v>0</v>
      </c>
      <c r="KH233" s="43">
        <f>VLOOKUP($C233,'факт СДП 1 мес'!$D$8:$HP$251,110,0)</f>
        <v>0</v>
      </c>
      <c r="KI233" s="43">
        <f t="shared" si="6669"/>
        <v>0</v>
      </c>
      <c r="KJ233" s="43">
        <f t="shared" si="6670"/>
        <v>0</v>
      </c>
      <c r="KK233" s="43">
        <f t="shared" si="6671"/>
        <v>0</v>
      </c>
      <c r="KL233" s="43">
        <f t="shared" si="6672"/>
        <v>0</v>
      </c>
      <c r="KM233" s="43">
        <f t="shared" si="6673"/>
        <v>0</v>
      </c>
      <c r="KN233" s="43">
        <f>'СДП (план)'!BA234</f>
        <v>0</v>
      </c>
      <c r="KO233" s="43">
        <f>'СДП (план)'!BB234</f>
        <v>0</v>
      </c>
      <c r="KP233" s="43">
        <f t="shared" si="6674"/>
        <v>0</v>
      </c>
      <c r="KQ233" s="43">
        <f t="shared" si="6675"/>
        <v>0</v>
      </c>
      <c r="KR233" s="43">
        <f>VLOOKUP($C233,'факт СДП 1 мес'!$D$8:$HP$251,189,0)</f>
        <v>0</v>
      </c>
      <c r="KS233" s="43">
        <f>VLOOKUP($C233,'факт СДП 1 мес'!$D$8:$HP$251,190,0)</f>
        <v>0</v>
      </c>
      <c r="KT233" s="43">
        <f>VLOOKUP($C233,'факт СДП 1 мес'!$D$8:$HP$251,191,0)</f>
        <v>0</v>
      </c>
      <c r="KU233" s="43">
        <f>VLOOKUP($C233,'факт СДП 1 мес'!$D$8:$HP$251,192,0)</f>
        <v>0</v>
      </c>
      <c r="KV233" s="43">
        <f>VLOOKUP($C233,'факт СДП 1 мес'!$D$8:$HP$251,193,0)</f>
        <v>0</v>
      </c>
      <c r="KW233" s="43">
        <f>VLOOKUP($C233,'факт СДП 1 мес'!$D$8:$HP$251,194,0)</f>
        <v>0</v>
      </c>
      <c r="KX233" s="43">
        <f t="shared" si="6676"/>
        <v>0</v>
      </c>
      <c r="KY233" s="43">
        <f t="shared" si="6677"/>
        <v>0</v>
      </c>
      <c r="KZ233" s="43">
        <f t="shared" si="6678"/>
        <v>0</v>
      </c>
      <c r="LA233" s="43">
        <f t="shared" si="6679"/>
        <v>0</v>
      </c>
      <c r="LB233" s="43">
        <f t="shared" si="6680"/>
        <v>0</v>
      </c>
      <c r="LC233" s="43">
        <f>'СДП (план)'!BC234</f>
        <v>0</v>
      </c>
      <c r="LD233" s="43">
        <f>'СДП (план)'!BD234</f>
        <v>0</v>
      </c>
      <c r="LE233" s="43">
        <f t="shared" si="6681"/>
        <v>0</v>
      </c>
      <c r="LF233" s="43">
        <f t="shared" si="6682"/>
        <v>0</v>
      </c>
      <c r="LG233" s="43">
        <f>VLOOKUP($C233,'факт СДП 1 мес'!$D$8:$HP$251,63,0)</f>
        <v>0</v>
      </c>
      <c r="LH233" s="43">
        <f>VLOOKUP($C233,'факт СДП 1 мес'!$D$8:$HP$251,64,0)</f>
        <v>0</v>
      </c>
      <c r="LI233" s="43">
        <f>VLOOKUP($C233,'факт СДП 1 мес'!$D$8:$HP$251,65,0)</f>
        <v>0</v>
      </c>
      <c r="LJ233" s="43">
        <f>VLOOKUP($C233,'факт СДП 1 мес'!$D$8:$HP$251,66,0)</f>
        <v>0</v>
      </c>
      <c r="LK233" s="43">
        <f>VLOOKUP($C233,'факт СДП 1 мес'!$D$8:$HP$251,67,0)</f>
        <v>0</v>
      </c>
      <c r="LL233" s="43">
        <f>VLOOKUP($C233,'факт СДП 1 мес'!$D$8:$HP$251,68,0)</f>
        <v>0</v>
      </c>
      <c r="LM233" s="43">
        <f t="shared" si="6683"/>
        <v>0</v>
      </c>
      <c r="LN233" s="43">
        <f t="shared" si="6684"/>
        <v>0</v>
      </c>
      <c r="LO233" s="43">
        <f t="shared" si="6685"/>
        <v>0</v>
      </c>
      <c r="LP233" s="43">
        <f t="shared" si="6686"/>
        <v>0</v>
      </c>
      <c r="LQ233" s="43">
        <f t="shared" si="6687"/>
        <v>0</v>
      </c>
      <c r="LR233" s="43">
        <f>'СДП (план)'!BE234</f>
        <v>0</v>
      </c>
      <c r="LS233" s="43">
        <f>'СДП (план)'!BF234</f>
        <v>0</v>
      </c>
      <c r="LT233" s="43">
        <f t="shared" si="6688"/>
        <v>0</v>
      </c>
      <c r="LU233" s="43">
        <f t="shared" si="6689"/>
        <v>0</v>
      </c>
      <c r="LV233" s="43">
        <f>VLOOKUP($C233,'факт СДП 1 мес'!$D$8:$HP$251,69,0)</f>
        <v>0</v>
      </c>
      <c r="LW233" s="43">
        <f>VLOOKUP($C233,'факт СДП 1 мес'!$D$8:$HP$251,70,0)</f>
        <v>0</v>
      </c>
      <c r="LX233" s="43">
        <f>VLOOKUP($C233,'факт СДП 1 мес'!$D$8:$HP$251,71,0)</f>
        <v>0</v>
      </c>
      <c r="LY233" s="43">
        <f>VLOOKUP($C233,'факт СДП 1 мес'!$D$8:$HP$251,72,0)</f>
        <v>0</v>
      </c>
      <c r="LZ233" s="43">
        <f>VLOOKUP($C233,'факт СДП 1 мес'!$D$8:$HP$251,73,0)</f>
        <v>0</v>
      </c>
      <c r="MA233" s="43">
        <f>VLOOKUP($C233,'факт СДП 1 мес'!$D$8:$HP$251,74,0)</f>
        <v>0</v>
      </c>
      <c r="MB233" s="43">
        <f t="shared" si="6690"/>
        <v>0</v>
      </c>
      <c r="MC233" s="43">
        <f t="shared" si="6691"/>
        <v>0</v>
      </c>
      <c r="MD233" s="43">
        <f t="shared" si="6692"/>
        <v>0</v>
      </c>
      <c r="ME233" s="43">
        <f t="shared" si="6693"/>
        <v>0</v>
      </c>
      <c r="MF233" s="43">
        <f t="shared" si="6694"/>
        <v>0</v>
      </c>
      <c r="MG233" s="51">
        <f>'СДП (план)'!BG234</f>
        <v>0</v>
      </c>
      <c r="MH233" s="43">
        <f>'СДП (план)'!BH234</f>
        <v>0</v>
      </c>
      <c r="MI233" s="43">
        <f t="shared" si="6695"/>
        <v>0</v>
      </c>
      <c r="MJ233" s="43">
        <f t="shared" si="6696"/>
        <v>0</v>
      </c>
      <c r="MK233" s="43">
        <f>VLOOKUP($C233,'факт СДП 1 мес'!$D$8:$HP$251,75,0)</f>
        <v>0</v>
      </c>
      <c r="ML233" s="43">
        <f>VLOOKUP($C233,'факт СДП 1 мес'!$D$8:$HP$251,76,0)</f>
        <v>0</v>
      </c>
      <c r="MM233" s="43">
        <f>VLOOKUP($C233,'факт СДП 1 мес'!$D$8:$HP$251,77,0)</f>
        <v>0</v>
      </c>
      <c r="MN233" s="43">
        <f>VLOOKUP($C233,'факт СДП 1 мес'!$D$8:$HP$251,78,0)</f>
        <v>0</v>
      </c>
      <c r="MO233" s="43">
        <f>VLOOKUP($C233,'факт СДП 1 мес'!$D$8:$HP$251,79,0)</f>
        <v>0</v>
      </c>
      <c r="MP233" s="43">
        <f>VLOOKUP($C233,'факт СДП 1 мес'!$D$8:$HP$251,80,0)</f>
        <v>0</v>
      </c>
      <c r="MQ233" s="43">
        <f t="shared" si="6697"/>
        <v>0</v>
      </c>
      <c r="MR233" s="43">
        <f t="shared" si="6698"/>
        <v>0</v>
      </c>
      <c r="MS233" s="43">
        <f t="shared" si="6699"/>
        <v>0</v>
      </c>
      <c r="MT233" s="43">
        <f t="shared" si="6700"/>
        <v>0</v>
      </c>
      <c r="MU233" s="43">
        <f t="shared" si="6701"/>
        <v>0</v>
      </c>
      <c r="MV233" s="44">
        <f>'СДП (план)'!BI234</f>
        <v>0</v>
      </c>
      <c r="MW233" s="43">
        <f>'СДП (план)'!BJ234</f>
        <v>0</v>
      </c>
      <c r="MX233" s="43">
        <f t="shared" si="6702"/>
        <v>0</v>
      </c>
      <c r="MY233" s="43">
        <f t="shared" si="6703"/>
        <v>0</v>
      </c>
      <c r="MZ233" s="43">
        <f>VLOOKUP($C233,'факт СДП 1 мес'!$D$8:$HP$251,81,0)</f>
        <v>0</v>
      </c>
      <c r="NA233" s="43">
        <f>VLOOKUP($C233,'факт СДП 1 мес'!$D$8:$HP$251,82,0)</f>
        <v>0</v>
      </c>
      <c r="NB233" s="43">
        <f>VLOOKUP($C233,'факт СДП 1 мес'!$D$8:$HP$251,83,0)</f>
        <v>0</v>
      </c>
      <c r="NC233" s="43">
        <f>VLOOKUP($C233,'факт СДП 1 мес'!$D$8:$HP$251,84,0)</f>
        <v>0</v>
      </c>
      <c r="ND233" s="43">
        <f>VLOOKUP($C233,'факт СДП 1 мес'!$D$8:$HP$251,85,0)</f>
        <v>0</v>
      </c>
      <c r="NE233" s="43">
        <f>VLOOKUP($C233,'факт СДП 1 мес'!$D$8:$HP$251,86,0)</f>
        <v>0</v>
      </c>
      <c r="NF233" s="43">
        <f t="shared" si="6704"/>
        <v>0</v>
      </c>
      <c r="NG233" s="43">
        <f t="shared" si="6705"/>
        <v>0</v>
      </c>
      <c r="NH233" s="43">
        <f t="shared" si="6706"/>
        <v>0</v>
      </c>
      <c r="NI233" s="43">
        <f t="shared" si="6707"/>
        <v>0</v>
      </c>
      <c r="NJ233" s="43">
        <f t="shared" si="6708"/>
        <v>0</v>
      </c>
      <c r="NK233" s="43">
        <f>'СДП (план)'!BK234</f>
        <v>0</v>
      </c>
      <c r="NL233" s="43">
        <f>'СДП (план)'!BL234</f>
        <v>0</v>
      </c>
      <c r="NM233" s="43">
        <f t="shared" si="6709"/>
        <v>0</v>
      </c>
      <c r="NN233" s="43">
        <f t="shared" si="6710"/>
        <v>0</v>
      </c>
      <c r="NO233" s="43">
        <f>VLOOKUP($C233,'факт СДП 1 мес'!$D$8:$HP$251,99,0)</f>
        <v>0</v>
      </c>
      <c r="NP233" s="43">
        <f>VLOOKUP($C233,'факт СДП 1 мес'!$D$8:$HP$251,100,0)</f>
        <v>0</v>
      </c>
      <c r="NQ233" s="43">
        <f>VLOOKUP($C233,'факт СДП 1 мес'!$D$8:$HP$251,101,0)</f>
        <v>0</v>
      </c>
      <c r="NR233" s="43">
        <f>VLOOKUP($C233,'факт СДП 1 мес'!$D$8:$HP$251,102,0)</f>
        <v>0</v>
      </c>
      <c r="NS233" s="43">
        <f>VLOOKUP($C233,'факт СДП 1 мес'!$D$8:$HP$251,103,0)</f>
        <v>0</v>
      </c>
      <c r="NT233" s="43">
        <f>VLOOKUP($C233,'факт СДП 1 мес'!$D$8:$HP$251,104,0)</f>
        <v>0</v>
      </c>
      <c r="NU233" s="43">
        <f t="shared" si="6711"/>
        <v>0</v>
      </c>
      <c r="NV233" s="43">
        <f t="shared" si="6712"/>
        <v>0</v>
      </c>
      <c r="NW233" s="43">
        <f t="shared" si="6713"/>
        <v>0</v>
      </c>
      <c r="NX233" s="43">
        <f t="shared" si="6714"/>
        <v>0</v>
      </c>
      <c r="NY233" s="43">
        <f t="shared" si="6715"/>
        <v>0</v>
      </c>
      <c r="NZ233" s="51">
        <f>'СДП (план)'!BM234</f>
        <v>0</v>
      </c>
      <c r="OA233" s="43">
        <f>'СДП (план)'!BN234</f>
        <v>0</v>
      </c>
      <c r="OB233" s="43">
        <f t="shared" si="6716"/>
        <v>0</v>
      </c>
      <c r="OC233" s="43">
        <f t="shared" si="6717"/>
        <v>0</v>
      </c>
      <c r="OD233" s="153"/>
      <c r="OE233" s="153"/>
      <c r="OF233" s="153"/>
      <c r="OG233" s="43"/>
      <c r="OH233" s="43"/>
      <c r="OI233" s="43"/>
      <c r="OJ233" s="43">
        <f t="shared" si="6718"/>
        <v>0</v>
      </c>
      <c r="OK233" s="43">
        <f t="shared" si="6719"/>
        <v>0</v>
      </c>
      <c r="OL233" s="43">
        <f t="shared" si="6720"/>
        <v>0</v>
      </c>
      <c r="OM233" s="43">
        <f t="shared" si="6721"/>
        <v>0</v>
      </c>
      <c r="ON233" s="43">
        <f t="shared" si="6722"/>
        <v>0</v>
      </c>
      <c r="OO233" s="51">
        <f>'СДП (план)'!BO234</f>
        <v>0</v>
      </c>
      <c r="OP233" s="43">
        <f>'СДП (план)'!BP234</f>
        <v>0</v>
      </c>
      <c r="OQ233" s="43">
        <f t="shared" si="6723"/>
        <v>0</v>
      </c>
      <c r="OR233" s="43">
        <f t="shared" si="6724"/>
        <v>0</v>
      </c>
      <c r="OS233" s="43">
        <f>VLOOKUP($C233,'факт СДП 1 мес'!$D$8:$HP$251,177,0)</f>
        <v>0</v>
      </c>
      <c r="OT233" s="43">
        <f>VLOOKUP($C233,'факт СДП 1 мес'!$D$8:$HP$251,178,0)</f>
        <v>0</v>
      </c>
      <c r="OU233" s="43">
        <f>VLOOKUP($C233,'факт СДП 1 мес'!$D$8:$HP$251,179,0)</f>
        <v>0</v>
      </c>
      <c r="OV233" s="43">
        <f>VLOOKUP($C233,'факт СДП 1 мес'!$D$8:$HP$251,180,0)</f>
        <v>0</v>
      </c>
      <c r="OW233" s="43">
        <f>VLOOKUP($C233,'факт СДП 1 мес'!$D$8:$HP$251,181,0)</f>
        <v>0</v>
      </c>
      <c r="OX233" s="43">
        <f>VLOOKUP($C233,'факт СДП 1 мес'!$D$8:$HP$251,182,0)</f>
        <v>0</v>
      </c>
      <c r="OY233" s="43">
        <f t="shared" si="6725"/>
        <v>0</v>
      </c>
      <c r="OZ233" s="43">
        <f t="shared" si="6726"/>
        <v>0</v>
      </c>
      <c r="PA233" s="43">
        <f t="shared" si="6727"/>
        <v>0</v>
      </c>
      <c r="PB233" s="43">
        <f t="shared" si="6728"/>
        <v>0</v>
      </c>
      <c r="PC233" s="43">
        <f t="shared" si="6729"/>
        <v>0</v>
      </c>
      <c r="PD233" s="45">
        <f>'СДП (план)'!BQ234</f>
        <v>0</v>
      </c>
      <c r="PE233" s="45">
        <f>'СДП (план)'!BR234</f>
        <v>0</v>
      </c>
      <c r="PF233" s="43">
        <f t="shared" si="6730"/>
        <v>0</v>
      </c>
      <c r="PG233" s="43">
        <f t="shared" si="6731"/>
        <v>0</v>
      </c>
      <c r="PH233" s="43">
        <f>VLOOKUP($C233,'факт СДП 1 мес'!$D$8:$HP$251,123,0)</f>
        <v>0</v>
      </c>
      <c r="PI233" s="43">
        <f>VLOOKUP($C233,'факт СДП 1 мес'!$D$8:$HP$251,124,0)</f>
        <v>0</v>
      </c>
      <c r="PJ233" s="43">
        <f>VLOOKUP($C233,'факт СДП 1 мес'!$D$8:$HP$251,125,0)</f>
        <v>0</v>
      </c>
      <c r="PK233" s="43">
        <f>VLOOKUP($C233,'факт СДП 1 мес'!$D$8:$HP$251,126,0)</f>
        <v>0</v>
      </c>
      <c r="PL233" s="43">
        <f>VLOOKUP($C233,'факт СДП 1 мес'!$D$8:$HP$251,127,0)</f>
        <v>0</v>
      </c>
      <c r="PM233" s="43">
        <f>VLOOKUP($C233,'факт СДП 1 мес'!$D$8:$HP$251,128,0)</f>
        <v>0</v>
      </c>
      <c r="PN233" s="43">
        <f t="shared" si="6732"/>
        <v>0</v>
      </c>
      <c r="PO233" s="43">
        <f t="shared" si="6733"/>
        <v>0</v>
      </c>
      <c r="PP233" s="43">
        <f t="shared" si="6734"/>
        <v>0</v>
      </c>
      <c r="PQ233" s="43">
        <f t="shared" si="6735"/>
        <v>0</v>
      </c>
      <c r="PR233" s="43">
        <f t="shared" si="6736"/>
        <v>0</v>
      </c>
      <c r="PS233" s="43">
        <f>'СДП (план)'!BS234</f>
        <v>0</v>
      </c>
      <c r="PT233" s="43">
        <f>'СДП (план)'!BT234</f>
        <v>0</v>
      </c>
      <c r="PU233" s="43">
        <f t="shared" si="6737"/>
        <v>0</v>
      </c>
      <c r="PV233" s="43">
        <f t="shared" si="6738"/>
        <v>0</v>
      </c>
      <c r="PW233" s="43">
        <f>VLOOKUP($C233,'факт СДП 1 мес'!$D$8:$HP$251,111,0)</f>
        <v>0</v>
      </c>
      <c r="PX233" s="43">
        <f>VLOOKUP($C233,'факт СДП 1 мес'!$D$8:$HP$251,112,0)</f>
        <v>0</v>
      </c>
      <c r="PY233" s="43">
        <f>VLOOKUP($C233,'факт СДП 1 мес'!$D$8:$HP$251,113,0)</f>
        <v>0</v>
      </c>
      <c r="PZ233" s="43">
        <f>VLOOKUP($C233,'факт СДП 1 мес'!$D$8:$HP$251,114,0)</f>
        <v>0</v>
      </c>
      <c r="QA233" s="43">
        <f>VLOOKUP($C233,'факт СДП 1 мес'!$D$8:$HP$251,115,0)</f>
        <v>0</v>
      </c>
      <c r="QB233" s="43">
        <f>VLOOKUP($C233,'факт СДП 1 мес'!$D$8:$HP$251,116,0)</f>
        <v>0</v>
      </c>
      <c r="QC233" s="43">
        <f t="shared" si="6739"/>
        <v>0</v>
      </c>
      <c r="QD233" s="43">
        <f t="shared" si="6740"/>
        <v>0</v>
      </c>
      <c r="QE233" s="43">
        <f t="shared" si="6741"/>
        <v>0</v>
      </c>
      <c r="QF233" s="43">
        <f t="shared" si="6742"/>
        <v>0</v>
      </c>
      <c r="QG233" s="43">
        <f t="shared" si="6743"/>
        <v>0</v>
      </c>
      <c r="QH233" s="43">
        <f>'СДП (план)'!BU234</f>
        <v>0</v>
      </c>
      <c r="QI233" s="43">
        <f>'СДП (план)'!BV234</f>
        <v>0</v>
      </c>
      <c r="QJ233" s="43">
        <f t="shared" si="6744"/>
        <v>0</v>
      </c>
      <c r="QK233" s="43">
        <f t="shared" si="6745"/>
        <v>0</v>
      </c>
      <c r="QL233" s="43">
        <f>VLOOKUP($C233,'факт СДП 1 мес'!$D$8:$HP$251,153,0)</f>
        <v>0</v>
      </c>
      <c r="QM233" s="43">
        <f>VLOOKUP($C233,'факт СДП 1 мес'!$D$8:$HP$251,154,0)</f>
        <v>0</v>
      </c>
      <c r="QN233" s="43">
        <f>VLOOKUP($C233,'факт СДП 1 мес'!$D$8:$HP$251,155,0)</f>
        <v>0</v>
      </c>
      <c r="QO233" s="43">
        <f>VLOOKUP($C233,'факт СДП 1 мес'!$D$8:$HP$251,156,0)</f>
        <v>0</v>
      </c>
      <c r="QP233" s="43">
        <f>VLOOKUP($C233,'факт СДП 1 мес'!$D$8:$HP$251,157,0)</f>
        <v>0</v>
      </c>
      <c r="QQ233" s="43">
        <f>VLOOKUP($C233,'факт СДП 1 мес'!$D$8:$HP$251,158,0)</f>
        <v>0</v>
      </c>
      <c r="QR233" s="43">
        <f t="shared" si="6746"/>
        <v>0</v>
      </c>
      <c r="QS233" s="43">
        <f t="shared" si="6747"/>
        <v>0</v>
      </c>
      <c r="QT233" s="43">
        <f t="shared" si="6748"/>
        <v>0</v>
      </c>
      <c r="QU233" s="43">
        <f t="shared" si="6749"/>
        <v>0</v>
      </c>
      <c r="QV233" s="43">
        <f t="shared" si="6750"/>
        <v>0</v>
      </c>
      <c r="QW233" s="43">
        <f>'СДП (план)'!BW234</f>
        <v>0</v>
      </c>
      <c r="QX233" s="43">
        <f>'СДП (план)'!BX234</f>
        <v>0</v>
      </c>
      <c r="QY233" s="43">
        <f t="shared" si="6751"/>
        <v>0</v>
      </c>
      <c r="QZ233" s="43">
        <f t="shared" si="6752"/>
        <v>0</v>
      </c>
      <c r="RA233" s="43">
        <f>VLOOKUP($C233,'факт СДП 1 мес'!$D$8:$HP$251,195,0)</f>
        <v>0</v>
      </c>
      <c r="RB233" s="43">
        <f>VLOOKUP($C233,'факт СДП 1 мес'!$D$8:$HP$251,196,0)</f>
        <v>0</v>
      </c>
      <c r="RC233" s="43">
        <f>VLOOKUP($C233,'факт СДП 1 мес'!$D$8:$HP$251,197,0)</f>
        <v>0</v>
      </c>
      <c r="RD233" s="43">
        <f>VLOOKUP($C233,'факт СДП 1 мес'!$D$8:$HP$251,198,0)</f>
        <v>0</v>
      </c>
      <c r="RE233" s="43">
        <f>VLOOKUP($C233,'факт СДП 1 мес'!$D$8:$HP$251,199,0)</f>
        <v>0</v>
      </c>
      <c r="RF233" s="43">
        <f>VLOOKUP($C233,'факт СДП 1 мес'!$D$8:$HP$251,200,0)</f>
        <v>0</v>
      </c>
      <c r="RG233" s="43">
        <f t="shared" si="6753"/>
        <v>0</v>
      </c>
      <c r="RH233" s="43">
        <f t="shared" si="6754"/>
        <v>0</v>
      </c>
      <c r="RI233" s="43">
        <f t="shared" si="6755"/>
        <v>0</v>
      </c>
      <c r="RJ233" s="43">
        <f t="shared" si="6756"/>
        <v>0</v>
      </c>
      <c r="RK233" s="43">
        <f t="shared" si="6757"/>
        <v>0</v>
      </c>
      <c r="RL233" s="43">
        <f>'СДП (план)'!BY234</f>
        <v>0</v>
      </c>
      <c r="RM233" s="43">
        <f>'СДП (план)'!BZ234</f>
        <v>0</v>
      </c>
      <c r="RN233" s="43">
        <f t="shared" si="6758"/>
        <v>0</v>
      </c>
      <c r="RO233" s="43">
        <f t="shared" si="6759"/>
        <v>0</v>
      </c>
      <c r="RP233" s="43">
        <f>VLOOKUP($C233,'факт СДП 1 мес'!$D$8:$HP$251,201,0)</f>
        <v>0</v>
      </c>
      <c r="RQ233" s="43">
        <f>VLOOKUP($C233,'факт СДП 1 мес'!$D$8:$HP$251,202,0)</f>
        <v>0</v>
      </c>
      <c r="RR233" s="43">
        <f>VLOOKUP($C233,'факт СДП 1 мес'!$D$8:$HP$251,203,0)</f>
        <v>0</v>
      </c>
      <c r="RS233" s="43">
        <f>VLOOKUP($C233,'факт СДП 1 мес'!$D$8:$HP$251,204,0)</f>
        <v>0</v>
      </c>
      <c r="RT233" s="43">
        <f>VLOOKUP($C233,'факт СДП 1 мес'!$D$8:$HP$251,205,0)</f>
        <v>0</v>
      </c>
      <c r="RU233" s="43">
        <f>VLOOKUP($C233,'факт СДП 1 мес'!$D$8:$HP$251,206,0)</f>
        <v>0</v>
      </c>
      <c r="RV233" s="43">
        <f t="shared" si="6760"/>
        <v>0</v>
      </c>
      <c r="RW233" s="43">
        <f t="shared" si="6761"/>
        <v>0</v>
      </c>
      <c r="RX233" s="43">
        <f t="shared" si="6762"/>
        <v>0</v>
      </c>
      <c r="RY233" s="43">
        <f t="shared" si="6763"/>
        <v>0</v>
      </c>
      <c r="RZ233" s="43">
        <f t="shared" si="6764"/>
        <v>0</v>
      </c>
      <c r="SA233" s="43">
        <f>'СДП (план)'!CA234</f>
        <v>0</v>
      </c>
      <c r="SB233" s="43">
        <f>'СДП (план)'!CB234</f>
        <v>0</v>
      </c>
      <c r="SC233" s="43">
        <f t="shared" si="6765"/>
        <v>0</v>
      </c>
      <c r="SD233" s="43">
        <f t="shared" si="6766"/>
        <v>0</v>
      </c>
      <c r="SE233" s="43">
        <f>VLOOKUP($C233,'факт СДП 1 мес'!$D$8:$HP$251,129,0)</f>
        <v>0</v>
      </c>
      <c r="SF233" s="43">
        <f>VLOOKUP($C233,'факт СДП 1 мес'!$D$8:$HP$251,130,0)</f>
        <v>0</v>
      </c>
      <c r="SG233" s="43">
        <f>VLOOKUP($C233,'факт СДП 1 мес'!$D$8:$HP$251,131,0)</f>
        <v>0</v>
      </c>
      <c r="SH233" s="43">
        <f>VLOOKUP($C233,'факт СДП 1 мес'!$D$8:$HP$251,132,0)</f>
        <v>0</v>
      </c>
      <c r="SI233" s="43">
        <f>VLOOKUP($C233,'факт СДП 1 мес'!$D$8:$HP$251,133,0)</f>
        <v>0</v>
      </c>
      <c r="SJ233" s="43">
        <f>VLOOKUP($C233,'факт СДП 1 мес'!$D$8:$HP$251,134,0)</f>
        <v>0</v>
      </c>
      <c r="SK233" s="43">
        <f t="shared" si="6105"/>
        <v>0</v>
      </c>
      <c r="SL233" s="43">
        <f t="shared" si="6767"/>
        <v>0</v>
      </c>
      <c r="SM233" s="43">
        <f t="shared" si="6768"/>
        <v>0</v>
      </c>
      <c r="SN233" s="43">
        <f t="shared" si="6769"/>
        <v>0</v>
      </c>
      <c r="SO233" s="43">
        <f t="shared" si="6770"/>
        <v>0</v>
      </c>
      <c r="SP233" s="43">
        <f>'СДП (план)'!CC234</f>
        <v>0</v>
      </c>
      <c r="SQ233" s="43">
        <f>'СДП (план)'!CD234</f>
        <v>0</v>
      </c>
      <c r="SR233" s="43">
        <f t="shared" si="6771"/>
        <v>0</v>
      </c>
      <c r="SS233" s="43">
        <f t="shared" si="6772"/>
        <v>0</v>
      </c>
      <c r="ST233" s="43">
        <f>VLOOKUP($C233,'факт СДП 1 мес'!$D$8:$HP$251,93,0)</f>
        <v>0</v>
      </c>
      <c r="SU233" s="43">
        <f>VLOOKUP($C233,'факт СДП 1 мес'!$D$8:$HP$251,94,0)</f>
        <v>0</v>
      </c>
      <c r="SV233" s="43">
        <f>VLOOKUP($C233,'факт СДП 1 мес'!$D$8:$HP$251,95,0)</f>
        <v>0</v>
      </c>
      <c r="SW233" s="43">
        <f>VLOOKUP($C233,'факт СДП 1 мес'!$D$8:$HP$251,96,0)</f>
        <v>0</v>
      </c>
      <c r="SX233" s="43">
        <f>VLOOKUP($C233,'факт СДП 1 мес'!$D$8:$HP$251,97,0)</f>
        <v>0</v>
      </c>
      <c r="SY233" s="43">
        <f>VLOOKUP($C233,'факт СДП 1 мес'!$D$8:$HP$251,98,0)</f>
        <v>0</v>
      </c>
      <c r="SZ233" s="43">
        <f t="shared" si="6108"/>
        <v>0</v>
      </c>
      <c r="TA233" s="43">
        <f t="shared" si="6773"/>
        <v>0</v>
      </c>
      <c r="TB233" s="43">
        <f t="shared" si="6774"/>
        <v>0</v>
      </c>
      <c r="TC233" s="43">
        <f t="shared" si="6775"/>
        <v>0</v>
      </c>
      <c r="TD233" s="43">
        <f t="shared" si="6776"/>
        <v>0</v>
      </c>
      <c r="TE233" s="8">
        <f>'СДП (план)'!CE234</f>
        <v>0</v>
      </c>
      <c r="TF233" s="3">
        <f>'СДП (план)'!CF234</f>
        <v>0</v>
      </c>
      <c r="TG233" s="8">
        <v>0</v>
      </c>
      <c r="TH233" s="3">
        <v>0</v>
      </c>
      <c r="TI233" s="43">
        <f>VLOOKUP($C233,'факт СДП 1 мес'!$D$8:$HP$251,117,0)</f>
        <v>0</v>
      </c>
      <c r="TJ233" s="43">
        <f>VLOOKUP($C233,'факт СДП 1 мес'!$D$8:$HP$251,118,0)</f>
        <v>0</v>
      </c>
      <c r="TK233" s="43">
        <f>VLOOKUP($C233,'факт СДП 1 мес'!$D$8:$HP$251,119,0)</f>
        <v>0</v>
      </c>
      <c r="TL233" s="43">
        <f>VLOOKUP($C233,'факт СДП 1 мес'!$D$8:$HP$251,120,0)</f>
        <v>0</v>
      </c>
      <c r="TM233" s="43">
        <f>VLOOKUP($C233,'факт СДП 1 мес'!$D$8:$HP$251,121,0)</f>
        <v>0</v>
      </c>
      <c r="TN233" s="43">
        <f>VLOOKUP($C233,'факт СДП 1 мес'!$D$8:$HP$251,122,0)</f>
        <v>0</v>
      </c>
      <c r="TO233" s="43">
        <f t="shared" si="6109"/>
        <v>0</v>
      </c>
      <c r="TP233" s="43">
        <f t="shared" si="6777"/>
        <v>0</v>
      </c>
      <c r="TQ233" s="43">
        <f t="shared" si="6778"/>
        <v>0</v>
      </c>
      <c r="TR233" s="43">
        <f t="shared" si="6779"/>
        <v>0</v>
      </c>
      <c r="TS233" s="43">
        <f t="shared" si="6780"/>
        <v>0</v>
      </c>
      <c r="TT233" s="43">
        <f>'СДП (план)'!CG234</f>
        <v>0</v>
      </c>
      <c r="TU233" s="43">
        <f>'СДП (план)'!CH234</f>
        <v>0</v>
      </c>
      <c r="TV233" s="43">
        <f t="shared" si="6781"/>
        <v>0</v>
      </c>
      <c r="TW233" s="43">
        <f t="shared" si="6782"/>
        <v>0</v>
      </c>
      <c r="TX233" s="43">
        <f>VLOOKUP($C233,'факт СДП 1 мес'!$D$8:$HP$251,207,0)</f>
        <v>0</v>
      </c>
      <c r="TY233" s="43">
        <f>VLOOKUP($C233,'факт СДП 1 мес'!$D$8:$HP$251,208,0)</f>
        <v>0</v>
      </c>
      <c r="TZ233" s="43">
        <f>VLOOKUP($C233,'факт СДП 1 мес'!$D$8:$HP$251,209,0)</f>
        <v>0</v>
      </c>
      <c r="UA233" s="43">
        <f>VLOOKUP($C233,'факт СДП 1 мес'!$D$8:$HP$251,210,0)</f>
        <v>0</v>
      </c>
      <c r="UB233" s="43">
        <f>VLOOKUP($C233,'факт СДП 1 мес'!$D$8:$HP$251,211,0)</f>
        <v>0</v>
      </c>
      <c r="UC233" s="43">
        <f>VLOOKUP($C233,'факт СДП 1 мес'!$D$8:$HP$251,212,0)</f>
        <v>0</v>
      </c>
      <c r="UD233" s="43">
        <f t="shared" si="6783"/>
        <v>0</v>
      </c>
      <c r="UE233" s="43">
        <f t="shared" si="6784"/>
        <v>0</v>
      </c>
      <c r="UF233" s="43">
        <f t="shared" si="6785"/>
        <v>0</v>
      </c>
      <c r="UG233" s="43">
        <f t="shared" si="6786"/>
        <v>0</v>
      </c>
      <c r="UH233" s="43">
        <f t="shared" si="6787"/>
        <v>0</v>
      </c>
      <c r="UI233" s="43"/>
      <c r="UJ233" s="43"/>
      <c r="UK233" s="43"/>
      <c r="UL233" s="43"/>
      <c r="UM233" s="43"/>
      <c r="UN233" s="43"/>
      <c r="UO233" s="43"/>
      <c r="UP233" s="43"/>
      <c r="UQ233" s="43"/>
      <c r="UR233" s="43"/>
      <c r="US233" s="43"/>
      <c r="UT233" s="43"/>
      <c r="UU233" s="43"/>
      <c r="UV233" s="43"/>
      <c r="UW233" s="43"/>
      <c r="UX233" s="47">
        <f>'СДП (план)'!CK234</f>
        <v>0</v>
      </c>
      <c r="UY233" s="47">
        <f>'СДП (план)'!CL234</f>
        <v>0</v>
      </c>
      <c r="UZ233" s="43">
        <f t="shared" si="5951"/>
        <v>0</v>
      </c>
      <c r="VA233" s="43">
        <f t="shared" si="5952"/>
        <v>0</v>
      </c>
      <c r="VB233" s="47">
        <f t="shared" si="5953"/>
        <v>0</v>
      </c>
      <c r="VC233" s="47">
        <f t="shared" si="5954"/>
        <v>0</v>
      </c>
      <c r="VD233" s="47">
        <f t="shared" si="5955"/>
        <v>0</v>
      </c>
      <c r="VE233" s="47">
        <f t="shared" si="5956"/>
        <v>0</v>
      </c>
      <c r="VF233" s="47">
        <f t="shared" si="5957"/>
        <v>0</v>
      </c>
      <c r="VG233" s="47">
        <f t="shared" si="5958"/>
        <v>0</v>
      </c>
      <c r="VH233" s="47">
        <f t="shared" si="5959"/>
        <v>0</v>
      </c>
      <c r="VI233" s="47">
        <f t="shared" si="5960"/>
        <v>0</v>
      </c>
      <c r="VJ233" s="47">
        <f t="shared" si="5961"/>
        <v>0</v>
      </c>
      <c r="VK233" s="43">
        <f t="shared" si="5962"/>
        <v>0</v>
      </c>
      <c r="VL233" s="43">
        <f t="shared" si="5963"/>
        <v>0</v>
      </c>
      <c r="VM233" s="398" t="e">
        <f>VLOOKUP($C233,'СДП (план)'!$C$11:$CL$254,107,0)</f>
        <v>#REF!</v>
      </c>
      <c r="VN233" s="398" t="e">
        <f>VLOOKUP($C233,'СДП (план)'!$C$11:$CL$254,108,0)</f>
        <v>#REF!</v>
      </c>
      <c r="VO233" s="399" t="e">
        <f t="shared" si="6788"/>
        <v>#REF!</v>
      </c>
      <c r="VP233" s="399" t="e">
        <f t="shared" si="6789"/>
        <v>#REF!</v>
      </c>
      <c r="VQ233" s="398" t="e">
        <f>VLOOKUP($C233,'факт СДП 1 мес'!$D$8:$HI$249,255,0)</f>
        <v>#REF!</v>
      </c>
      <c r="VR233" s="398" t="e">
        <f>VLOOKUP($C233,'факт СДП 1 мес'!$D$8:$HI$249,256,0)</f>
        <v>#REF!</v>
      </c>
      <c r="VS233" s="400" t="e">
        <f t="shared" si="6090"/>
        <v>#REF!</v>
      </c>
      <c r="VT233" s="400" t="e">
        <f t="shared" si="6091"/>
        <v>#REF!</v>
      </c>
    </row>
    <row r="234" spans="1:592" s="52" customFormat="1" ht="37.5" hidden="1" customHeight="1" x14ac:dyDescent="0.2">
      <c r="A234" s="182"/>
      <c r="B234" s="182">
        <v>189</v>
      </c>
      <c r="C234" s="509" t="s">
        <v>700</v>
      </c>
      <c r="D234" s="495" t="s">
        <v>727</v>
      </c>
      <c r="E234" s="461">
        <v>16026</v>
      </c>
      <c r="F234" s="450">
        <v>71.430000000000007</v>
      </c>
      <c r="G234" s="490">
        <v>2.9999999999999997E-4</v>
      </c>
      <c r="H234" s="475">
        <v>1</v>
      </c>
      <c r="I234" s="205"/>
      <c r="J234" s="205"/>
      <c r="K234" s="208"/>
      <c r="L234" s="208"/>
      <c r="M234" s="208"/>
      <c r="N234" s="209"/>
      <c r="O234" s="44">
        <f>'СДП (план)'!O235</f>
        <v>0</v>
      </c>
      <c r="P234" s="44">
        <f>'СДП (план)'!P235</f>
        <v>0</v>
      </c>
      <c r="Q234" s="43">
        <f t="shared" si="6553"/>
        <v>0</v>
      </c>
      <c r="R234" s="43">
        <f t="shared" si="6554"/>
        <v>0</v>
      </c>
      <c r="S234" s="43">
        <f>VLOOKUP($C234,'факт СДП 1 мес'!$D$8:$HP$251,9,0)</f>
        <v>0</v>
      </c>
      <c r="T234" s="43">
        <f>VLOOKUP($C234,'факт СДП 1 мес'!$D$8:$HP$251,10,0)</f>
        <v>0</v>
      </c>
      <c r="U234" s="43">
        <f>VLOOKUP($C234,'факт СДП 1 мес'!$D$8:$HP$251,11,0)</f>
        <v>0</v>
      </c>
      <c r="V234" s="43">
        <f>VLOOKUP($C234,'факт СДП 1 мес'!$D$8:$HP$251,12,0)</f>
        <v>0</v>
      </c>
      <c r="W234" s="43">
        <f>VLOOKUP($C234,'факт СДП 1 мес'!$D$8:$HP$251,13,0)</f>
        <v>0</v>
      </c>
      <c r="X234" s="43">
        <f>VLOOKUP($C234,'факт СДП 1 мес'!$D$8:$HP$251,14,0)</f>
        <v>0</v>
      </c>
      <c r="Y234" s="43">
        <f t="shared" si="6555"/>
        <v>0</v>
      </c>
      <c r="Z234" s="43">
        <f t="shared" si="6556"/>
        <v>0</v>
      </c>
      <c r="AA234" s="43">
        <f t="shared" si="6557"/>
        <v>0</v>
      </c>
      <c r="AB234" s="43">
        <f t="shared" si="6558"/>
        <v>0</v>
      </c>
      <c r="AC234" s="43">
        <f t="shared" si="6559"/>
        <v>0</v>
      </c>
      <c r="AD234" s="145">
        <f>'СДП (план)'!Q235</f>
        <v>0</v>
      </c>
      <c r="AE234" s="145">
        <f>'СДП (план)'!R235</f>
        <v>0</v>
      </c>
      <c r="AF234" s="43">
        <f t="shared" si="6560"/>
        <v>0</v>
      </c>
      <c r="AG234" s="43">
        <f t="shared" si="6561"/>
        <v>0</v>
      </c>
      <c r="AH234" s="43">
        <f>VLOOKUP($C234,'факт СДП 1 мес'!$D$8:$HP$251,3,0)</f>
        <v>0</v>
      </c>
      <c r="AI234" s="43">
        <f>VLOOKUP($C234,'факт СДП 1 мес'!$D$8:$HP$251,4,0)</f>
        <v>0</v>
      </c>
      <c r="AJ234" s="43">
        <f>VLOOKUP($C234,'факт СДП 1 мес'!$D$8:$HP$251,5,0)</f>
        <v>0</v>
      </c>
      <c r="AK234" s="43">
        <f>VLOOKUP($C234,'факт СДП 1 мес'!$D$8:$HP$251,6,0)</f>
        <v>0</v>
      </c>
      <c r="AL234" s="43">
        <f>VLOOKUP($C234,'факт СДП 1 мес'!$D$8:$HP$251,7,0)</f>
        <v>0</v>
      </c>
      <c r="AM234" s="43">
        <f>VLOOKUP($C234,'факт СДП 1 мес'!$D$8:$HP$251,8,0)</f>
        <v>0</v>
      </c>
      <c r="AN234" s="43">
        <f t="shared" si="5982"/>
        <v>0</v>
      </c>
      <c r="AO234" s="43">
        <f t="shared" si="5983"/>
        <v>0</v>
      </c>
      <c r="AP234" s="43">
        <f t="shared" si="5984"/>
        <v>0</v>
      </c>
      <c r="AQ234" s="43">
        <f t="shared" si="5985"/>
        <v>0</v>
      </c>
      <c r="AR234" s="43">
        <f t="shared" si="5986"/>
        <v>0</v>
      </c>
      <c r="AS234" s="43">
        <f>'СДП (план)'!S235</f>
        <v>0</v>
      </c>
      <c r="AT234" s="43">
        <f>'СДП (план)'!T235</f>
        <v>0</v>
      </c>
      <c r="AU234" s="43">
        <f t="shared" si="6562"/>
        <v>0</v>
      </c>
      <c r="AV234" s="43">
        <f t="shared" si="6563"/>
        <v>0</v>
      </c>
      <c r="AW234" s="43">
        <f>VLOOKUP($C234,'факт СДП 1 мес'!$D$8:$HP$251,159,0)</f>
        <v>0</v>
      </c>
      <c r="AX234" s="43">
        <f>VLOOKUP($C234,'факт СДП 1 мес'!$D$8:$HP$251,160,0)</f>
        <v>0</v>
      </c>
      <c r="AY234" s="43">
        <f>VLOOKUP($C234,'факт СДП 1 мес'!$D$8:$HP$251,161,0)</f>
        <v>0</v>
      </c>
      <c r="AZ234" s="43">
        <f>VLOOKUP($C234,'факт СДП 1 мес'!$D$8:$HP$251,162,0)</f>
        <v>0</v>
      </c>
      <c r="BA234" s="43">
        <f>VLOOKUP($C234,'факт СДП 1 мес'!$D$8:$HP$251,163,0)</f>
        <v>0</v>
      </c>
      <c r="BB234" s="43">
        <f>VLOOKUP($C234,'факт СДП 1 мес'!$D$8:$HP$251,164,0)</f>
        <v>0</v>
      </c>
      <c r="BC234" s="43">
        <f t="shared" si="6564"/>
        <v>0</v>
      </c>
      <c r="BD234" s="43">
        <f t="shared" si="6565"/>
        <v>0</v>
      </c>
      <c r="BE234" s="43">
        <f t="shared" si="6566"/>
        <v>0</v>
      </c>
      <c r="BF234" s="43">
        <f t="shared" si="6567"/>
        <v>0</v>
      </c>
      <c r="BG234" s="43">
        <f t="shared" si="6568"/>
        <v>0</v>
      </c>
      <c r="BH234" s="88">
        <f>'СДП (план)'!U235</f>
        <v>0</v>
      </c>
      <c r="BI234" s="3">
        <f>'СДП (план)'!V235</f>
        <v>0</v>
      </c>
      <c r="BJ234" s="43">
        <f t="shared" si="6569"/>
        <v>0</v>
      </c>
      <c r="BK234" s="43">
        <f t="shared" si="6570"/>
        <v>0</v>
      </c>
      <c r="BL234" s="43">
        <f>VLOOKUP($C234,'факт СДП 1 мес'!$D$8:$HP$251,21,0)</f>
        <v>0</v>
      </c>
      <c r="BM234" s="43">
        <f>VLOOKUP($C234,'факт СДП 1 мес'!$D$8:$HP$251,22,0)</f>
        <v>0</v>
      </c>
      <c r="BN234" s="43">
        <f>VLOOKUP($C234,'факт СДП 1 мес'!$D$8:$HP$251,23,0)</f>
        <v>0</v>
      </c>
      <c r="BO234" s="43">
        <f>VLOOKUP($C234,'факт СДП 1 мес'!$D$8:$HP$251,24,0)</f>
        <v>0</v>
      </c>
      <c r="BP234" s="43">
        <f>VLOOKUP($C234,'факт СДП 1 мес'!$D$8:$HP$251,25,0)</f>
        <v>0</v>
      </c>
      <c r="BQ234" s="43">
        <f>VLOOKUP($C234,'факт СДП 1 мес'!$D$8:$HP$251,26,0)</f>
        <v>0</v>
      </c>
      <c r="BR234" s="43">
        <f t="shared" si="6571"/>
        <v>0</v>
      </c>
      <c r="BS234" s="43">
        <f t="shared" si="6572"/>
        <v>0</v>
      </c>
      <c r="BT234" s="43">
        <f t="shared" si="6573"/>
        <v>0</v>
      </c>
      <c r="BU234" s="43">
        <f t="shared" si="6092"/>
        <v>0</v>
      </c>
      <c r="BV234" s="43">
        <f t="shared" si="6093"/>
        <v>0</v>
      </c>
      <c r="BW234" s="43">
        <f>'СДП (план)'!W235</f>
        <v>0</v>
      </c>
      <c r="BX234" s="43">
        <f>'СДП (план)'!X235</f>
        <v>0</v>
      </c>
      <c r="BY234" s="43">
        <f t="shared" si="6574"/>
        <v>0</v>
      </c>
      <c r="BZ234" s="43">
        <f t="shared" si="6575"/>
        <v>0</v>
      </c>
      <c r="CA234" s="43">
        <f>VLOOKUP($C234,'факт СДП 1 мес'!$D$8:$HP$251,15,0)</f>
        <v>0</v>
      </c>
      <c r="CB234" s="43">
        <f>VLOOKUP($C234,'факт СДП 1 мес'!$D$8:$HP$251,16,0)</f>
        <v>0</v>
      </c>
      <c r="CC234" s="43">
        <f>VLOOKUP($C234,'факт СДП 1 мес'!$D$8:$HP$251,17,0)</f>
        <v>0</v>
      </c>
      <c r="CD234" s="43">
        <f>VLOOKUP($C234,'факт СДП 1 мес'!$D$8:$HP$251,18,0)</f>
        <v>0</v>
      </c>
      <c r="CE234" s="43">
        <f>VLOOKUP($C234,'факт СДП 1 мес'!$D$8:$HP$251,19,0)</f>
        <v>0</v>
      </c>
      <c r="CF234" s="43">
        <f>VLOOKUP($C234,'факт СДП 1 мес'!$D$8:$HP$251,20,0)</f>
        <v>0</v>
      </c>
      <c r="CG234" s="43">
        <f t="shared" si="6576"/>
        <v>0</v>
      </c>
      <c r="CH234" s="43">
        <f t="shared" si="6577"/>
        <v>0</v>
      </c>
      <c r="CI234" s="43">
        <f t="shared" si="6578"/>
        <v>0</v>
      </c>
      <c r="CJ234" s="43">
        <f t="shared" si="6579"/>
        <v>0</v>
      </c>
      <c r="CK234" s="43">
        <f t="shared" si="6580"/>
        <v>0</v>
      </c>
      <c r="CL234" s="45">
        <f>'СДП (план)'!Y235</f>
        <v>0</v>
      </c>
      <c r="CM234" s="43">
        <f>'СДП (план)'!Z235</f>
        <v>0</v>
      </c>
      <c r="CN234" s="43">
        <f t="shared" si="6581"/>
        <v>0</v>
      </c>
      <c r="CO234" s="43">
        <f t="shared" si="6582"/>
        <v>0</v>
      </c>
      <c r="CP234" s="43">
        <f>VLOOKUP($C234,'факт СДП 1 мес'!$D$8:$HP$251,165,0)</f>
        <v>0</v>
      </c>
      <c r="CQ234" s="43">
        <f>VLOOKUP($C234,'факт СДП 1 мес'!$D$8:$HP$251,166,0)</f>
        <v>0</v>
      </c>
      <c r="CR234" s="43">
        <f>VLOOKUP($C234,'факт СДП 1 мес'!$D$8:$HP$251,167,0)</f>
        <v>0</v>
      </c>
      <c r="CS234" s="43">
        <f>VLOOKUP($C234,'факт СДП 1 мес'!$D$8:$HP$251,168,0)</f>
        <v>0</v>
      </c>
      <c r="CT234" s="43">
        <f>VLOOKUP($C234,'факт СДП 1 мес'!$D$8:$HP$251,169,0)</f>
        <v>0</v>
      </c>
      <c r="CU234" s="43">
        <f>VLOOKUP($C234,'факт СДП 1 мес'!$D$8:$HP$251,170,0)</f>
        <v>0</v>
      </c>
      <c r="CV234" s="43">
        <f t="shared" si="6583"/>
        <v>0</v>
      </c>
      <c r="CW234" s="43">
        <f t="shared" si="6584"/>
        <v>0</v>
      </c>
      <c r="CX234" s="43">
        <f t="shared" si="6585"/>
        <v>0</v>
      </c>
      <c r="CY234" s="43">
        <f t="shared" si="6586"/>
        <v>0</v>
      </c>
      <c r="CZ234" s="43">
        <f t="shared" si="6587"/>
        <v>0</v>
      </c>
      <c r="DA234" s="5">
        <f>'СДП (план)'!AA235</f>
        <v>0</v>
      </c>
      <c r="DB234" s="3">
        <f>'СДП (план)'!AB235</f>
        <v>0</v>
      </c>
      <c r="DC234" s="43">
        <f t="shared" si="6588"/>
        <v>0</v>
      </c>
      <c r="DD234" s="43">
        <f t="shared" si="6589"/>
        <v>0</v>
      </c>
      <c r="DE234" s="43">
        <f>VLOOKUP($C234,'факт СДП 1 мес'!$D$8:$HP$251,57,0)</f>
        <v>0</v>
      </c>
      <c r="DF234" s="43">
        <f>VLOOKUP($C234,'факт СДП 1 мес'!$D$8:$HP$251,58,0)</f>
        <v>0</v>
      </c>
      <c r="DG234" s="43">
        <f>VLOOKUP($C234,'факт СДП 1 мес'!$D$8:$HP$251,59,0)</f>
        <v>0</v>
      </c>
      <c r="DH234" s="43">
        <f>VLOOKUP($C234,'факт СДП 1 мес'!$D$8:$HP$251,60,0)</f>
        <v>0</v>
      </c>
      <c r="DI234" s="43">
        <f>VLOOKUP($C234,'факт СДП 1 мес'!$D$8:$HP$251,61,0)</f>
        <v>0</v>
      </c>
      <c r="DJ234" s="43">
        <f>VLOOKUP($C234,'факт СДП 1 мес'!$D$8:$HP$251,62,0)</f>
        <v>0</v>
      </c>
      <c r="DK234" s="43">
        <f t="shared" si="6590"/>
        <v>0</v>
      </c>
      <c r="DL234" s="43">
        <f t="shared" si="6591"/>
        <v>0</v>
      </c>
      <c r="DM234" s="43">
        <f t="shared" si="6592"/>
        <v>0</v>
      </c>
      <c r="DN234" s="43">
        <f t="shared" si="6593"/>
        <v>0</v>
      </c>
      <c r="DO234" s="43">
        <f t="shared" si="6594"/>
        <v>0</v>
      </c>
      <c r="DP234" s="5">
        <f>'СДП (план)'!AC235</f>
        <v>0</v>
      </c>
      <c r="DQ234" s="3">
        <f>'СДП (план)'!AD235</f>
        <v>0</v>
      </c>
      <c r="DR234" s="43">
        <f t="shared" si="6595"/>
        <v>0</v>
      </c>
      <c r="DS234" s="43">
        <f t="shared" si="6596"/>
        <v>0</v>
      </c>
      <c r="DT234" s="43">
        <f>VLOOKUP($C234,'факт СДП 1 мес'!$D$8:$HP$251,33,0)</f>
        <v>0</v>
      </c>
      <c r="DU234" s="43">
        <f>VLOOKUP($C234,'факт СДП 1 мес'!$D$8:$HP$251,34,0)</f>
        <v>0</v>
      </c>
      <c r="DV234" s="43">
        <f>VLOOKUP($C234,'факт СДП 1 мес'!$D$8:$HP$251,35,0)</f>
        <v>0</v>
      </c>
      <c r="DW234" s="43">
        <f>VLOOKUP($C234,'факт СДП 1 мес'!$D$8:$HP$251,36,0)</f>
        <v>0</v>
      </c>
      <c r="DX234" s="43">
        <f>VLOOKUP($C234,'факт СДП 1 мес'!$D$8:$HP$251,37,0)</f>
        <v>0</v>
      </c>
      <c r="DY234" s="43">
        <f>VLOOKUP($C234,'факт СДП 1 мес'!$D$8:$HP$251,38,0)</f>
        <v>0</v>
      </c>
      <c r="DZ234" s="43">
        <f t="shared" si="6597"/>
        <v>0</v>
      </c>
      <c r="EA234" s="43">
        <f t="shared" si="6598"/>
        <v>0</v>
      </c>
      <c r="EB234" s="43">
        <f t="shared" si="6599"/>
        <v>0</v>
      </c>
      <c r="EC234" s="43">
        <f t="shared" si="6600"/>
        <v>0</v>
      </c>
      <c r="ED234" s="43">
        <f t="shared" si="6601"/>
        <v>0</v>
      </c>
      <c r="EE234" s="5">
        <f>'СДП (план)'!AE235</f>
        <v>0</v>
      </c>
      <c r="EF234" s="3">
        <f>'СДП (план)'!AF235</f>
        <v>0</v>
      </c>
      <c r="EG234" s="43">
        <f t="shared" si="6602"/>
        <v>0</v>
      </c>
      <c r="EH234" s="43">
        <f t="shared" si="6603"/>
        <v>0</v>
      </c>
      <c r="EI234" s="43">
        <f>VLOOKUP($C234,'факт СДП 1 мес'!$D$8:$HP$251,27,0)</f>
        <v>0</v>
      </c>
      <c r="EJ234" s="43">
        <f>VLOOKUP($C234,'факт СДП 1 мес'!$D$8:$HP$251,28,0)</f>
        <v>0</v>
      </c>
      <c r="EK234" s="43">
        <f>VLOOKUP($C234,'факт СДП 1 мес'!$D$8:$HP$251,29,0)</f>
        <v>0</v>
      </c>
      <c r="EL234" s="43">
        <f>VLOOKUP($C234,'факт СДП 1 мес'!$D$8:$HP$251,30,0)</f>
        <v>0</v>
      </c>
      <c r="EM234" s="43">
        <f>VLOOKUP($C234,'факт СДП 1 мес'!$D$8:$HP$251,31,0)</f>
        <v>0</v>
      </c>
      <c r="EN234" s="43">
        <f>VLOOKUP($C234,'факт СДП 1 мес'!$D$8:$HP$251,32,0)</f>
        <v>0</v>
      </c>
      <c r="EO234" s="43">
        <f t="shared" si="6006"/>
        <v>0</v>
      </c>
      <c r="EP234" s="43">
        <f t="shared" si="6007"/>
        <v>0</v>
      </c>
      <c r="EQ234" s="43">
        <f t="shared" si="6008"/>
        <v>0</v>
      </c>
      <c r="ER234" s="43">
        <f t="shared" si="6009"/>
        <v>0</v>
      </c>
      <c r="ES234" s="43">
        <f t="shared" si="6010"/>
        <v>0</v>
      </c>
      <c r="ET234" s="43">
        <f>'СДП (план)'!AG235</f>
        <v>0</v>
      </c>
      <c r="EU234" s="43">
        <f>'СДП (план)'!AH235</f>
        <v>0</v>
      </c>
      <c r="EV234" s="43">
        <f t="shared" si="6604"/>
        <v>0</v>
      </c>
      <c r="EW234" s="43">
        <f t="shared" si="6605"/>
        <v>0</v>
      </c>
      <c r="EX234" s="43">
        <f>VLOOKUP($C234,'факт СДП 1 мес'!$D$8:$HP$251,87,0)</f>
        <v>0</v>
      </c>
      <c r="EY234" s="43">
        <f>VLOOKUP($C234,'факт СДП 1 мес'!$D$8:$HP$251,88,0)</f>
        <v>0</v>
      </c>
      <c r="EZ234" s="43">
        <f>VLOOKUP($C234,'факт СДП 1 мес'!$D$8:$HP$251,89,0)</f>
        <v>0</v>
      </c>
      <c r="FA234" s="43">
        <f>VLOOKUP($C234,'факт СДП 1 мес'!$D$8:$HP$251,90,0)</f>
        <v>0</v>
      </c>
      <c r="FB234" s="43">
        <f>VLOOKUP($C234,'факт СДП 1 мес'!$D$8:$HP$251,91,0)</f>
        <v>0</v>
      </c>
      <c r="FC234" s="43">
        <f>VLOOKUP($C234,'факт СДП 1 мес'!$D$8:$HP$251,92,0)</f>
        <v>0</v>
      </c>
      <c r="FD234" s="43">
        <f t="shared" si="6606"/>
        <v>0</v>
      </c>
      <c r="FE234" s="43">
        <f t="shared" si="6607"/>
        <v>0</v>
      </c>
      <c r="FF234" s="43">
        <f t="shared" si="6608"/>
        <v>0</v>
      </c>
      <c r="FG234" s="43">
        <f t="shared" si="6609"/>
        <v>0</v>
      </c>
      <c r="FH234" s="43">
        <f t="shared" si="6610"/>
        <v>0</v>
      </c>
      <c r="FI234" s="43">
        <f>'СДП (план)'!AI235</f>
        <v>0</v>
      </c>
      <c r="FJ234" s="43">
        <f>'СДП (план)'!AJ235</f>
        <v>0</v>
      </c>
      <c r="FK234" s="43">
        <f t="shared" si="6611"/>
        <v>0</v>
      </c>
      <c r="FL234" s="43">
        <f t="shared" si="6612"/>
        <v>0</v>
      </c>
      <c r="FM234" s="43">
        <f>VLOOKUP($C234,'факт СДП 1 мес'!$D$8:$HP$251,39,0)</f>
        <v>0</v>
      </c>
      <c r="FN234" s="43">
        <f>VLOOKUP($C234,'факт СДП 1 мес'!$D$8:$HP$251,40,0)</f>
        <v>0</v>
      </c>
      <c r="FO234" s="43">
        <f>VLOOKUP($C234,'факт СДП 1 мес'!$D$8:$HP$251,41,0)</f>
        <v>0</v>
      </c>
      <c r="FP234" s="43">
        <f>VLOOKUP($C234,'факт СДП 1 мес'!$D$8:$HP$251,42,0)</f>
        <v>0</v>
      </c>
      <c r="FQ234" s="43">
        <f>VLOOKUP($C234,'факт СДП 1 мес'!$D$8:$HP$251,43,0)</f>
        <v>0</v>
      </c>
      <c r="FR234" s="43">
        <f>VLOOKUP($C234,'факт СДП 1 мес'!$D$8:$HP$251,44,0)</f>
        <v>0</v>
      </c>
      <c r="FS234" s="43">
        <f t="shared" si="6613"/>
        <v>0</v>
      </c>
      <c r="FT234" s="43">
        <f t="shared" si="6614"/>
        <v>0</v>
      </c>
      <c r="FU234" s="43">
        <f t="shared" si="6615"/>
        <v>0</v>
      </c>
      <c r="FV234" s="43">
        <f t="shared" si="6616"/>
        <v>0</v>
      </c>
      <c r="FW234" s="43">
        <f t="shared" si="6617"/>
        <v>0</v>
      </c>
      <c r="FX234" s="43">
        <f>'СДП (план)'!AK235</f>
        <v>0</v>
      </c>
      <c r="FY234" s="43">
        <f>'СДП (план)'!AL235</f>
        <v>0</v>
      </c>
      <c r="FZ234" s="43">
        <f t="shared" si="6618"/>
        <v>0</v>
      </c>
      <c r="GA234" s="43">
        <f t="shared" si="6619"/>
        <v>0</v>
      </c>
      <c r="GB234" s="43">
        <f>VLOOKUP($C234,'факт СДП 1 мес'!$D$8:$HP$251,45,0)</f>
        <v>0</v>
      </c>
      <c r="GC234" s="43">
        <f>VLOOKUP($C234,'факт СДП 1 мес'!$D$8:$HP$251,46,0)</f>
        <v>0</v>
      </c>
      <c r="GD234" s="43">
        <f>VLOOKUP($C234,'факт СДП 1 мес'!$D$8:$HP$251,47,0)</f>
        <v>0</v>
      </c>
      <c r="GE234" s="43">
        <f>VLOOKUP($C234,'факт СДП 1 мес'!$D$8:$HP$251,48,0)</f>
        <v>0</v>
      </c>
      <c r="GF234" s="43">
        <f>VLOOKUP($C234,'факт СДП 1 мес'!$D$8:$HP$251,49,0)</f>
        <v>0</v>
      </c>
      <c r="GG234" s="43">
        <f>VLOOKUP($C234,'факт СДП 1 мес'!$D$8:$HP$251,50,0)</f>
        <v>0</v>
      </c>
      <c r="GH234" s="43">
        <f t="shared" si="6620"/>
        <v>0</v>
      </c>
      <c r="GI234" s="43">
        <f t="shared" si="6621"/>
        <v>0</v>
      </c>
      <c r="GJ234" s="43">
        <f t="shared" si="6622"/>
        <v>0</v>
      </c>
      <c r="GK234" s="43">
        <f t="shared" si="6623"/>
        <v>0</v>
      </c>
      <c r="GL234" s="43">
        <f t="shared" si="6624"/>
        <v>0</v>
      </c>
      <c r="GM234" s="5">
        <f>'СДП (план)'!AM235</f>
        <v>0</v>
      </c>
      <c r="GN234" s="3">
        <f>'СДП (план)'!AN235</f>
        <v>0</v>
      </c>
      <c r="GO234" s="43">
        <f t="shared" si="6625"/>
        <v>0</v>
      </c>
      <c r="GP234" s="43">
        <f t="shared" si="6626"/>
        <v>0</v>
      </c>
      <c r="GQ234" s="43">
        <f>VLOOKUP($C234,'факт СДП 1 мес'!$D$8:$HP$251,51,0)</f>
        <v>0</v>
      </c>
      <c r="GR234" s="43">
        <f>VLOOKUP($C234,'факт СДП 1 мес'!$D$8:$HP$251,52,0)</f>
        <v>0</v>
      </c>
      <c r="GS234" s="43">
        <f>VLOOKUP($C234,'факт СДП 1 мес'!$D$8:$HP$251,53,0)</f>
        <v>0</v>
      </c>
      <c r="GT234" s="43">
        <f>VLOOKUP($C234,'факт СДП 1 мес'!$D$8:$HP$251,54,0)</f>
        <v>0</v>
      </c>
      <c r="GU234" s="43">
        <f>VLOOKUP($C234,'факт СДП 1 мес'!$D$8:$HP$251,55,0)</f>
        <v>0</v>
      </c>
      <c r="GV234" s="43">
        <f>VLOOKUP($C234,'факт СДП 1 мес'!$D$8:$HP$251,56,0)</f>
        <v>0</v>
      </c>
      <c r="GW234" s="43">
        <f t="shared" si="6627"/>
        <v>0</v>
      </c>
      <c r="GX234" s="43">
        <f t="shared" si="6628"/>
        <v>0</v>
      </c>
      <c r="GY234" s="43">
        <f t="shared" si="6629"/>
        <v>0</v>
      </c>
      <c r="GZ234" s="43">
        <f t="shared" si="6630"/>
        <v>0</v>
      </c>
      <c r="HA234" s="43">
        <f t="shared" si="6631"/>
        <v>0</v>
      </c>
      <c r="HB234" s="5">
        <f>'СДП (план)'!AO235</f>
        <v>0</v>
      </c>
      <c r="HC234" s="3">
        <f>'СДП (план)'!AP235</f>
        <v>0</v>
      </c>
      <c r="HD234" s="43">
        <f t="shared" si="6632"/>
        <v>0</v>
      </c>
      <c r="HE234" s="43">
        <f t="shared" si="6633"/>
        <v>0</v>
      </c>
      <c r="HF234" s="43">
        <f>VLOOKUP($C234,'факт СДП 1 мес'!$D$8:$HP$251,141,0)</f>
        <v>0</v>
      </c>
      <c r="HG234" s="43">
        <f>VLOOKUP($C234,'факт СДП 1 мес'!$D$8:$HP$251,142,0)</f>
        <v>0</v>
      </c>
      <c r="HH234" s="43">
        <f>VLOOKUP($C234,'факт СДП 1 мес'!$D$8:$HP$251,143,0)</f>
        <v>0</v>
      </c>
      <c r="HI234" s="43">
        <f>VLOOKUP($C234,'факт СДП 1 мес'!$D$8:$HP$251,144,0)</f>
        <v>0</v>
      </c>
      <c r="HJ234" s="43">
        <f>VLOOKUP($C234,'факт СДП 1 мес'!$D$8:$HP$251,145,0)</f>
        <v>0</v>
      </c>
      <c r="HK234" s="43">
        <f>VLOOKUP($C234,'факт СДП 1 мес'!$D$8:$HP$251,146,0)</f>
        <v>0</v>
      </c>
      <c r="HL234" s="43">
        <f t="shared" si="6634"/>
        <v>0</v>
      </c>
      <c r="HM234" s="43">
        <f t="shared" si="6635"/>
        <v>0</v>
      </c>
      <c r="HN234" s="43">
        <f t="shared" si="6636"/>
        <v>0</v>
      </c>
      <c r="HO234" s="43">
        <f t="shared" si="6637"/>
        <v>0</v>
      </c>
      <c r="HP234" s="43">
        <f t="shared" si="6638"/>
        <v>0</v>
      </c>
      <c r="HQ234" s="43">
        <f>'СДП (план)'!AQ235</f>
        <v>0</v>
      </c>
      <c r="HR234" s="43">
        <f>'СДП (план)'!AR235</f>
        <v>0</v>
      </c>
      <c r="HS234" s="43">
        <f t="shared" si="6639"/>
        <v>0</v>
      </c>
      <c r="HT234" s="43">
        <f t="shared" si="6640"/>
        <v>0</v>
      </c>
      <c r="HU234" s="43">
        <f>VLOOKUP($C234,'факт СДП 1 мес'!$D$8:$HP$251,171,0)</f>
        <v>0</v>
      </c>
      <c r="HV234" s="43">
        <f>VLOOKUP($C234,'факт СДП 1 мес'!$D$8:$HP$251,172,0)</f>
        <v>0</v>
      </c>
      <c r="HW234" s="43">
        <f>VLOOKUP($C234,'факт СДП 1 мес'!$D$8:$HP$251,173,0)</f>
        <v>0</v>
      </c>
      <c r="HX234" s="43">
        <f>VLOOKUP($C234,'факт СДП 1 мес'!$D$8:$HP$251,174,0)</f>
        <v>0</v>
      </c>
      <c r="HY234" s="43">
        <f>VLOOKUP($C234,'факт СДП 1 мес'!$D$8:$HP$251,175,0)</f>
        <v>0</v>
      </c>
      <c r="HZ234" s="43">
        <f>VLOOKUP($C234,'факт СДП 1 мес'!$D$8:$HP$251,176,0)</f>
        <v>0</v>
      </c>
      <c r="IA234" s="43">
        <f t="shared" si="6641"/>
        <v>0</v>
      </c>
      <c r="IB234" s="43">
        <f t="shared" si="6642"/>
        <v>0</v>
      </c>
      <c r="IC234" s="43">
        <f t="shared" si="6643"/>
        <v>0</v>
      </c>
      <c r="ID234" s="43">
        <f t="shared" si="6644"/>
        <v>0</v>
      </c>
      <c r="IE234" s="43">
        <f t="shared" si="6645"/>
        <v>0</v>
      </c>
      <c r="IF234" s="43">
        <f>'СДП (план)'!AS235</f>
        <v>0</v>
      </c>
      <c r="IG234" s="43">
        <f>'СДП (план)'!AT235</f>
        <v>0</v>
      </c>
      <c r="IH234" s="43">
        <f t="shared" si="6646"/>
        <v>0</v>
      </c>
      <c r="II234" s="43">
        <f t="shared" si="6647"/>
        <v>0</v>
      </c>
      <c r="IJ234" s="43">
        <f>VLOOKUP($C234,'факт СДП 1 мес'!$D$8:$HP$251,183,0)</f>
        <v>0</v>
      </c>
      <c r="IK234" s="43">
        <f>VLOOKUP($C234,'факт СДП 1 мес'!$D$8:$HP$251,184,0)</f>
        <v>0</v>
      </c>
      <c r="IL234" s="43">
        <f>VLOOKUP($C234,'факт СДП 1 мес'!$D$8:$HP$251,185,0)</f>
        <v>0</v>
      </c>
      <c r="IM234" s="43">
        <f>VLOOKUP($C234,'факт СДП 1 мес'!$D$8:$HP$251,186,0)</f>
        <v>0</v>
      </c>
      <c r="IN234" s="43">
        <f>VLOOKUP($C234,'факт СДП 1 мес'!$D$8:$HP$251,187,0)</f>
        <v>0</v>
      </c>
      <c r="IO234" s="43">
        <f>VLOOKUP($C234,'факт СДП 1 мес'!$D$8:$HP$251,188,0)</f>
        <v>0</v>
      </c>
      <c r="IP234" s="43">
        <f t="shared" si="6648"/>
        <v>0</v>
      </c>
      <c r="IQ234" s="43">
        <f t="shared" si="6649"/>
        <v>0</v>
      </c>
      <c r="IR234" s="43">
        <f t="shared" si="6650"/>
        <v>0</v>
      </c>
      <c r="IS234" s="43">
        <f t="shared" si="6651"/>
        <v>0</v>
      </c>
      <c r="IT234" s="43">
        <f t="shared" si="6652"/>
        <v>0</v>
      </c>
      <c r="IU234" s="45">
        <f>'СДП (план)'!AU235</f>
        <v>0</v>
      </c>
      <c r="IV234" s="45">
        <f>'СДП (план)'!AV235</f>
        <v>0</v>
      </c>
      <c r="IW234" s="43">
        <f t="shared" si="6653"/>
        <v>0</v>
      </c>
      <c r="IX234" s="43">
        <f t="shared" si="6654"/>
        <v>0</v>
      </c>
      <c r="IY234" s="43">
        <f>VLOOKUP($C234,'факт СДП 1 мес'!$D$8:$HP$251,147,0)</f>
        <v>0</v>
      </c>
      <c r="IZ234" s="43">
        <f>VLOOKUP($C234,'факт СДП 1 мес'!$D$8:$HP$251,148,0)</f>
        <v>0</v>
      </c>
      <c r="JA234" s="43">
        <f>VLOOKUP($C234,'факт СДП 1 мес'!$D$8:$HP$251,149,0)</f>
        <v>0</v>
      </c>
      <c r="JB234" s="43">
        <f>VLOOKUP($C234,'факт СДП 1 мес'!$D$8:$HP$251,150,0)</f>
        <v>0</v>
      </c>
      <c r="JC234" s="43">
        <f>VLOOKUP($C234,'факт СДП 1 мес'!$D$8:$HP$251,151,0)</f>
        <v>0</v>
      </c>
      <c r="JD234" s="43">
        <f>VLOOKUP($C234,'факт СДП 1 мес'!$D$8:$HP$251,152,0)</f>
        <v>0</v>
      </c>
      <c r="JE234" s="43">
        <f t="shared" si="6655"/>
        <v>0</v>
      </c>
      <c r="JF234" s="43">
        <f t="shared" si="6656"/>
        <v>0</v>
      </c>
      <c r="JG234" s="43">
        <f t="shared" si="6657"/>
        <v>0</v>
      </c>
      <c r="JH234" s="43">
        <f t="shared" si="6658"/>
        <v>0</v>
      </c>
      <c r="JI234" s="43">
        <f t="shared" si="6659"/>
        <v>0</v>
      </c>
      <c r="JJ234" s="45">
        <f>'СДП (план)'!AW235</f>
        <v>0</v>
      </c>
      <c r="JK234" s="45">
        <f>'СДП (план)'!AX235</f>
        <v>0</v>
      </c>
      <c r="JL234" s="43">
        <f t="shared" si="6660"/>
        <v>0</v>
      </c>
      <c r="JM234" s="43">
        <f t="shared" si="6661"/>
        <v>0</v>
      </c>
      <c r="JN234" s="43">
        <f>VLOOKUP($C234,'факт СДП 1 мес'!$D$8:$HP$251,135,0)</f>
        <v>0</v>
      </c>
      <c r="JO234" s="43">
        <f>VLOOKUP($C234,'факт СДП 1 мес'!$D$8:$HP$251,136,0)</f>
        <v>0</v>
      </c>
      <c r="JP234" s="43">
        <f>VLOOKUP($C234,'факт СДП 1 мес'!$D$8:$HP$251,137,0)</f>
        <v>0</v>
      </c>
      <c r="JQ234" s="43">
        <f>VLOOKUP($C234,'факт СДП 1 мес'!$D$8:$HP$251,138,0)</f>
        <v>0</v>
      </c>
      <c r="JR234" s="43">
        <f>VLOOKUP($C234,'факт СДП 1 мес'!$D$8:$HP$251,139,0)</f>
        <v>0</v>
      </c>
      <c r="JS234" s="43">
        <f>VLOOKUP($C234,'факт СДП 1 мес'!$D$8:$HP$251,140,0)</f>
        <v>0</v>
      </c>
      <c r="JT234" s="43">
        <f t="shared" si="6662"/>
        <v>0</v>
      </c>
      <c r="JU234" s="43">
        <f t="shared" si="6663"/>
        <v>0</v>
      </c>
      <c r="JV234" s="43">
        <f t="shared" si="6664"/>
        <v>0</v>
      </c>
      <c r="JW234" s="43">
        <f t="shared" si="6665"/>
        <v>0</v>
      </c>
      <c r="JX234" s="43">
        <f t="shared" si="6666"/>
        <v>0</v>
      </c>
      <c r="JY234" s="43">
        <f>'СДП (план)'!AY235</f>
        <v>0</v>
      </c>
      <c r="JZ234" s="43">
        <f>'СДП (план)'!AZ235</f>
        <v>0</v>
      </c>
      <c r="KA234" s="43">
        <f t="shared" si="6667"/>
        <v>0</v>
      </c>
      <c r="KB234" s="43">
        <f t="shared" si="6668"/>
        <v>0</v>
      </c>
      <c r="KC234" s="43">
        <f>VLOOKUP($C234,'факт СДП 1 мес'!$D$8:$HP$251,105,0)</f>
        <v>0</v>
      </c>
      <c r="KD234" s="43">
        <f>VLOOKUP($C234,'факт СДП 1 мес'!$D$8:$HP$251,106,0)</f>
        <v>0</v>
      </c>
      <c r="KE234" s="43">
        <f>VLOOKUP($C234,'факт СДП 1 мес'!$D$8:$HP$251,107,0)</f>
        <v>0</v>
      </c>
      <c r="KF234" s="43">
        <f>VLOOKUP($C234,'факт СДП 1 мес'!$D$8:$HP$251,108,0)</f>
        <v>0</v>
      </c>
      <c r="KG234" s="43">
        <f>VLOOKUP($C234,'факт СДП 1 мес'!$D$8:$HP$251,109,0)</f>
        <v>0</v>
      </c>
      <c r="KH234" s="43">
        <f>VLOOKUP($C234,'факт СДП 1 мес'!$D$8:$HP$251,110,0)</f>
        <v>0</v>
      </c>
      <c r="KI234" s="43">
        <f t="shared" si="6669"/>
        <v>0</v>
      </c>
      <c r="KJ234" s="43">
        <f t="shared" si="6670"/>
        <v>0</v>
      </c>
      <c r="KK234" s="43">
        <f t="shared" si="6671"/>
        <v>0</v>
      </c>
      <c r="KL234" s="43">
        <f t="shared" si="6672"/>
        <v>0</v>
      </c>
      <c r="KM234" s="43">
        <f t="shared" si="6673"/>
        <v>0</v>
      </c>
      <c r="KN234" s="43">
        <f>'СДП (план)'!BA235</f>
        <v>0</v>
      </c>
      <c r="KO234" s="43">
        <f>'СДП (план)'!BB235</f>
        <v>0</v>
      </c>
      <c r="KP234" s="43">
        <f t="shared" si="6674"/>
        <v>0</v>
      </c>
      <c r="KQ234" s="43">
        <f t="shared" si="6675"/>
        <v>0</v>
      </c>
      <c r="KR234" s="43">
        <f>VLOOKUP($C234,'факт СДП 1 мес'!$D$8:$HP$251,189,0)</f>
        <v>0</v>
      </c>
      <c r="KS234" s="43">
        <f>VLOOKUP($C234,'факт СДП 1 мес'!$D$8:$HP$251,190,0)</f>
        <v>0</v>
      </c>
      <c r="KT234" s="43">
        <f>VLOOKUP($C234,'факт СДП 1 мес'!$D$8:$HP$251,191,0)</f>
        <v>0</v>
      </c>
      <c r="KU234" s="43">
        <f>VLOOKUP($C234,'факт СДП 1 мес'!$D$8:$HP$251,192,0)</f>
        <v>0</v>
      </c>
      <c r="KV234" s="43">
        <f>VLOOKUP($C234,'факт СДП 1 мес'!$D$8:$HP$251,193,0)</f>
        <v>0</v>
      </c>
      <c r="KW234" s="43">
        <f>VLOOKUP($C234,'факт СДП 1 мес'!$D$8:$HP$251,194,0)</f>
        <v>0</v>
      </c>
      <c r="KX234" s="43">
        <f t="shared" si="6676"/>
        <v>0</v>
      </c>
      <c r="KY234" s="43">
        <f t="shared" si="6677"/>
        <v>0</v>
      </c>
      <c r="KZ234" s="43">
        <f t="shared" si="6678"/>
        <v>0</v>
      </c>
      <c r="LA234" s="43">
        <f t="shared" si="6679"/>
        <v>0</v>
      </c>
      <c r="LB234" s="43">
        <f t="shared" si="6680"/>
        <v>0</v>
      </c>
      <c r="LC234" s="43">
        <f>'СДП (план)'!BC235</f>
        <v>0</v>
      </c>
      <c r="LD234" s="43">
        <f>'СДП (план)'!BD235</f>
        <v>0</v>
      </c>
      <c r="LE234" s="43">
        <f t="shared" si="6681"/>
        <v>0</v>
      </c>
      <c r="LF234" s="43">
        <f t="shared" si="6682"/>
        <v>0</v>
      </c>
      <c r="LG234" s="43">
        <f>VLOOKUP($C234,'факт СДП 1 мес'!$D$8:$HP$251,63,0)</f>
        <v>0</v>
      </c>
      <c r="LH234" s="43">
        <f>VLOOKUP($C234,'факт СДП 1 мес'!$D$8:$HP$251,64,0)</f>
        <v>0</v>
      </c>
      <c r="LI234" s="43">
        <f>VLOOKUP($C234,'факт СДП 1 мес'!$D$8:$HP$251,65,0)</f>
        <v>0</v>
      </c>
      <c r="LJ234" s="43">
        <f>VLOOKUP($C234,'факт СДП 1 мес'!$D$8:$HP$251,66,0)</f>
        <v>0</v>
      </c>
      <c r="LK234" s="43">
        <f>VLOOKUP($C234,'факт СДП 1 мес'!$D$8:$HP$251,67,0)</f>
        <v>0</v>
      </c>
      <c r="LL234" s="43">
        <f>VLOOKUP($C234,'факт СДП 1 мес'!$D$8:$HP$251,68,0)</f>
        <v>0</v>
      </c>
      <c r="LM234" s="43">
        <f t="shared" si="6683"/>
        <v>0</v>
      </c>
      <c r="LN234" s="43">
        <f t="shared" si="6684"/>
        <v>0</v>
      </c>
      <c r="LO234" s="43">
        <f t="shared" si="6685"/>
        <v>0</v>
      </c>
      <c r="LP234" s="43">
        <f t="shared" si="6686"/>
        <v>0</v>
      </c>
      <c r="LQ234" s="43">
        <f t="shared" si="6687"/>
        <v>0</v>
      </c>
      <c r="LR234" s="43">
        <f>'СДП (план)'!BE235</f>
        <v>0</v>
      </c>
      <c r="LS234" s="43">
        <f>'СДП (план)'!BF235</f>
        <v>0</v>
      </c>
      <c r="LT234" s="43">
        <f t="shared" si="6688"/>
        <v>0</v>
      </c>
      <c r="LU234" s="43">
        <f t="shared" si="6689"/>
        <v>0</v>
      </c>
      <c r="LV234" s="43">
        <f>VLOOKUP($C234,'факт СДП 1 мес'!$D$8:$HP$251,69,0)</f>
        <v>0</v>
      </c>
      <c r="LW234" s="43">
        <f>VLOOKUP($C234,'факт СДП 1 мес'!$D$8:$HP$251,70,0)</f>
        <v>0</v>
      </c>
      <c r="LX234" s="43">
        <f>VLOOKUP($C234,'факт СДП 1 мес'!$D$8:$HP$251,71,0)</f>
        <v>0</v>
      </c>
      <c r="LY234" s="43">
        <f>VLOOKUP($C234,'факт СДП 1 мес'!$D$8:$HP$251,72,0)</f>
        <v>0</v>
      </c>
      <c r="LZ234" s="43">
        <f>VLOOKUP($C234,'факт СДП 1 мес'!$D$8:$HP$251,73,0)</f>
        <v>0</v>
      </c>
      <c r="MA234" s="43">
        <f>VLOOKUP($C234,'факт СДП 1 мес'!$D$8:$HP$251,74,0)</f>
        <v>0</v>
      </c>
      <c r="MB234" s="43">
        <f t="shared" si="6690"/>
        <v>0</v>
      </c>
      <c r="MC234" s="43">
        <f t="shared" si="6691"/>
        <v>0</v>
      </c>
      <c r="MD234" s="43">
        <f t="shared" si="6692"/>
        <v>0</v>
      </c>
      <c r="ME234" s="43">
        <f t="shared" si="6693"/>
        <v>0</v>
      </c>
      <c r="MF234" s="43">
        <f t="shared" si="6694"/>
        <v>0</v>
      </c>
      <c r="MG234" s="51">
        <f>'СДП (план)'!BG235</f>
        <v>0</v>
      </c>
      <c r="MH234" s="43">
        <f>'СДП (план)'!BH235</f>
        <v>0</v>
      </c>
      <c r="MI234" s="43">
        <f t="shared" si="6695"/>
        <v>0</v>
      </c>
      <c r="MJ234" s="43">
        <f t="shared" si="6696"/>
        <v>0</v>
      </c>
      <c r="MK234" s="43">
        <f>VLOOKUP($C234,'факт СДП 1 мес'!$D$8:$HP$251,75,0)</f>
        <v>0</v>
      </c>
      <c r="ML234" s="43">
        <f>VLOOKUP($C234,'факт СДП 1 мес'!$D$8:$HP$251,76,0)</f>
        <v>0</v>
      </c>
      <c r="MM234" s="43">
        <f>VLOOKUP($C234,'факт СДП 1 мес'!$D$8:$HP$251,77,0)</f>
        <v>0</v>
      </c>
      <c r="MN234" s="43">
        <f>VLOOKUP($C234,'факт СДП 1 мес'!$D$8:$HP$251,78,0)</f>
        <v>0</v>
      </c>
      <c r="MO234" s="43">
        <f>VLOOKUP($C234,'факт СДП 1 мес'!$D$8:$HP$251,79,0)</f>
        <v>0</v>
      </c>
      <c r="MP234" s="43">
        <f>VLOOKUP($C234,'факт СДП 1 мес'!$D$8:$HP$251,80,0)</f>
        <v>0</v>
      </c>
      <c r="MQ234" s="43">
        <f t="shared" si="6697"/>
        <v>0</v>
      </c>
      <c r="MR234" s="43">
        <f t="shared" si="6698"/>
        <v>0</v>
      </c>
      <c r="MS234" s="43">
        <f t="shared" si="6699"/>
        <v>0</v>
      </c>
      <c r="MT234" s="43">
        <f t="shared" si="6700"/>
        <v>0</v>
      </c>
      <c r="MU234" s="43">
        <f t="shared" si="6701"/>
        <v>0</v>
      </c>
      <c r="MV234" s="44">
        <f>'СДП (план)'!BI235</f>
        <v>0</v>
      </c>
      <c r="MW234" s="43">
        <f>'СДП (план)'!BJ235</f>
        <v>0</v>
      </c>
      <c r="MX234" s="43">
        <f t="shared" si="6702"/>
        <v>0</v>
      </c>
      <c r="MY234" s="43">
        <f t="shared" si="6703"/>
        <v>0</v>
      </c>
      <c r="MZ234" s="43">
        <f>VLOOKUP($C234,'факт СДП 1 мес'!$D$8:$HP$251,81,0)</f>
        <v>0</v>
      </c>
      <c r="NA234" s="43">
        <f>VLOOKUP($C234,'факт СДП 1 мес'!$D$8:$HP$251,82,0)</f>
        <v>0</v>
      </c>
      <c r="NB234" s="43">
        <f>VLOOKUP($C234,'факт СДП 1 мес'!$D$8:$HP$251,83,0)</f>
        <v>0</v>
      </c>
      <c r="NC234" s="43">
        <f>VLOOKUP($C234,'факт СДП 1 мес'!$D$8:$HP$251,84,0)</f>
        <v>0</v>
      </c>
      <c r="ND234" s="43">
        <f>VLOOKUP($C234,'факт СДП 1 мес'!$D$8:$HP$251,85,0)</f>
        <v>0</v>
      </c>
      <c r="NE234" s="43">
        <f>VLOOKUP($C234,'факт СДП 1 мес'!$D$8:$HP$251,86,0)</f>
        <v>0</v>
      </c>
      <c r="NF234" s="43">
        <f t="shared" si="6704"/>
        <v>0</v>
      </c>
      <c r="NG234" s="43">
        <f t="shared" si="6705"/>
        <v>0</v>
      </c>
      <c r="NH234" s="43">
        <f t="shared" si="6706"/>
        <v>0</v>
      </c>
      <c r="NI234" s="43">
        <f t="shared" si="6707"/>
        <v>0</v>
      </c>
      <c r="NJ234" s="43">
        <f t="shared" si="6708"/>
        <v>0</v>
      </c>
      <c r="NK234" s="43">
        <f>'СДП (план)'!BK235</f>
        <v>0</v>
      </c>
      <c r="NL234" s="43">
        <f>'СДП (план)'!BL235</f>
        <v>0</v>
      </c>
      <c r="NM234" s="43">
        <f t="shared" si="6709"/>
        <v>0</v>
      </c>
      <c r="NN234" s="43">
        <f t="shared" si="6710"/>
        <v>0</v>
      </c>
      <c r="NO234" s="43">
        <f>VLOOKUP($C234,'факт СДП 1 мес'!$D$8:$HP$251,99,0)</f>
        <v>0</v>
      </c>
      <c r="NP234" s="43">
        <f>VLOOKUP($C234,'факт СДП 1 мес'!$D$8:$HP$251,100,0)</f>
        <v>0</v>
      </c>
      <c r="NQ234" s="43">
        <f>VLOOKUP($C234,'факт СДП 1 мес'!$D$8:$HP$251,101,0)</f>
        <v>0</v>
      </c>
      <c r="NR234" s="43">
        <f>VLOOKUP($C234,'факт СДП 1 мес'!$D$8:$HP$251,102,0)</f>
        <v>0</v>
      </c>
      <c r="NS234" s="43">
        <f>VLOOKUP($C234,'факт СДП 1 мес'!$D$8:$HP$251,103,0)</f>
        <v>0</v>
      </c>
      <c r="NT234" s="43">
        <f>VLOOKUP($C234,'факт СДП 1 мес'!$D$8:$HP$251,104,0)</f>
        <v>0</v>
      </c>
      <c r="NU234" s="43">
        <f t="shared" si="6711"/>
        <v>0</v>
      </c>
      <c r="NV234" s="43">
        <f t="shared" si="6712"/>
        <v>0</v>
      </c>
      <c r="NW234" s="43">
        <f t="shared" si="6713"/>
        <v>0</v>
      </c>
      <c r="NX234" s="43">
        <f t="shared" si="6714"/>
        <v>0</v>
      </c>
      <c r="NY234" s="43">
        <f t="shared" si="6715"/>
        <v>0</v>
      </c>
      <c r="NZ234" s="51">
        <f>'СДП (план)'!BM235</f>
        <v>0</v>
      </c>
      <c r="OA234" s="43">
        <f>'СДП (план)'!BN235</f>
        <v>0</v>
      </c>
      <c r="OB234" s="43">
        <f t="shared" si="6716"/>
        <v>0</v>
      </c>
      <c r="OC234" s="43">
        <f t="shared" si="6717"/>
        <v>0</v>
      </c>
      <c r="OD234" s="153"/>
      <c r="OE234" s="153"/>
      <c r="OF234" s="153"/>
      <c r="OG234" s="43"/>
      <c r="OH234" s="43"/>
      <c r="OI234" s="43"/>
      <c r="OJ234" s="43">
        <f t="shared" si="6718"/>
        <v>0</v>
      </c>
      <c r="OK234" s="43">
        <f t="shared" si="6719"/>
        <v>0</v>
      </c>
      <c r="OL234" s="43">
        <f t="shared" si="6720"/>
        <v>0</v>
      </c>
      <c r="OM234" s="43">
        <f t="shared" si="6721"/>
        <v>0</v>
      </c>
      <c r="ON234" s="43">
        <f t="shared" si="6722"/>
        <v>0</v>
      </c>
      <c r="OO234" s="51">
        <f>'СДП (план)'!BO235</f>
        <v>0</v>
      </c>
      <c r="OP234" s="43">
        <f>'СДП (план)'!BP235</f>
        <v>0</v>
      </c>
      <c r="OQ234" s="43">
        <f t="shared" si="6723"/>
        <v>0</v>
      </c>
      <c r="OR234" s="43">
        <f t="shared" si="6724"/>
        <v>0</v>
      </c>
      <c r="OS234" s="43">
        <f>VLOOKUP($C234,'факт СДП 1 мес'!$D$8:$HP$251,177,0)</f>
        <v>0</v>
      </c>
      <c r="OT234" s="43">
        <f>VLOOKUP($C234,'факт СДП 1 мес'!$D$8:$HP$251,178,0)</f>
        <v>0</v>
      </c>
      <c r="OU234" s="43">
        <f>VLOOKUP($C234,'факт СДП 1 мес'!$D$8:$HP$251,179,0)</f>
        <v>0</v>
      </c>
      <c r="OV234" s="43">
        <f>VLOOKUP($C234,'факт СДП 1 мес'!$D$8:$HP$251,180,0)</f>
        <v>0</v>
      </c>
      <c r="OW234" s="43">
        <f>VLOOKUP($C234,'факт СДП 1 мес'!$D$8:$HP$251,181,0)</f>
        <v>0</v>
      </c>
      <c r="OX234" s="43">
        <f>VLOOKUP($C234,'факт СДП 1 мес'!$D$8:$HP$251,182,0)</f>
        <v>0</v>
      </c>
      <c r="OY234" s="43">
        <f t="shared" si="6725"/>
        <v>0</v>
      </c>
      <c r="OZ234" s="43">
        <f t="shared" si="6726"/>
        <v>0</v>
      </c>
      <c r="PA234" s="43">
        <f t="shared" si="6727"/>
        <v>0</v>
      </c>
      <c r="PB234" s="43">
        <f t="shared" si="6728"/>
        <v>0</v>
      </c>
      <c r="PC234" s="43">
        <f t="shared" si="6729"/>
        <v>0</v>
      </c>
      <c r="PD234" s="45">
        <f>'СДП (план)'!BQ235</f>
        <v>0</v>
      </c>
      <c r="PE234" s="45">
        <f>'СДП (план)'!BR235</f>
        <v>0</v>
      </c>
      <c r="PF234" s="43">
        <f t="shared" si="6730"/>
        <v>0</v>
      </c>
      <c r="PG234" s="43">
        <f t="shared" si="6731"/>
        <v>0</v>
      </c>
      <c r="PH234" s="43">
        <f>VLOOKUP($C234,'факт СДП 1 мес'!$D$8:$HP$251,123,0)</f>
        <v>0</v>
      </c>
      <c r="PI234" s="43">
        <f>VLOOKUP($C234,'факт СДП 1 мес'!$D$8:$HP$251,124,0)</f>
        <v>0</v>
      </c>
      <c r="PJ234" s="43">
        <f>VLOOKUP($C234,'факт СДП 1 мес'!$D$8:$HP$251,125,0)</f>
        <v>0</v>
      </c>
      <c r="PK234" s="43">
        <f>VLOOKUP($C234,'факт СДП 1 мес'!$D$8:$HP$251,126,0)</f>
        <v>0</v>
      </c>
      <c r="PL234" s="43">
        <f>VLOOKUP($C234,'факт СДП 1 мес'!$D$8:$HP$251,127,0)</f>
        <v>0</v>
      </c>
      <c r="PM234" s="43">
        <f>VLOOKUP($C234,'факт СДП 1 мес'!$D$8:$HP$251,128,0)</f>
        <v>0</v>
      </c>
      <c r="PN234" s="43">
        <f t="shared" si="6732"/>
        <v>0</v>
      </c>
      <c r="PO234" s="43">
        <f t="shared" si="6733"/>
        <v>0</v>
      </c>
      <c r="PP234" s="43">
        <f t="shared" si="6734"/>
        <v>0</v>
      </c>
      <c r="PQ234" s="43">
        <f t="shared" si="6735"/>
        <v>0</v>
      </c>
      <c r="PR234" s="43">
        <f t="shared" si="6736"/>
        <v>0</v>
      </c>
      <c r="PS234" s="43">
        <f>'СДП (план)'!BS235</f>
        <v>0</v>
      </c>
      <c r="PT234" s="43">
        <f>'СДП (план)'!BT235</f>
        <v>0</v>
      </c>
      <c r="PU234" s="43">
        <f t="shared" si="6737"/>
        <v>0</v>
      </c>
      <c r="PV234" s="43">
        <f t="shared" si="6738"/>
        <v>0</v>
      </c>
      <c r="PW234" s="43">
        <f>VLOOKUP($C234,'факт СДП 1 мес'!$D$8:$HP$251,111,0)</f>
        <v>0</v>
      </c>
      <c r="PX234" s="43">
        <f>VLOOKUP($C234,'факт СДП 1 мес'!$D$8:$HP$251,112,0)</f>
        <v>0</v>
      </c>
      <c r="PY234" s="43">
        <f>VLOOKUP($C234,'факт СДП 1 мес'!$D$8:$HP$251,113,0)</f>
        <v>0</v>
      </c>
      <c r="PZ234" s="43">
        <f>VLOOKUP($C234,'факт СДП 1 мес'!$D$8:$HP$251,114,0)</f>
        <v>0</v>
      </c>
      <c r="QA234" s="43">
        <f>VLOOKUP($C234,'факт СДП 1 мес'!$D$8:$HP$251,115,0)</f>
        <v>0</v>
      </c>
      <c r="QB234" s="43">
        <f>VLOOKUP($C234,'факт СДП 1 мес'!$D$8:$HP$251,116,0)</f>
        <v>0</v>
      </c>
      <c r="QC234" s="43">
        <f t="shared" si="6739"/>
        <v>0</v>
      </c>
      <c r="QD234" s="43">
        <f t="shared" si="6740"/>
        <v>0</v>
      </c>
      <c r="QE234" s="43">
        <f t="shared" si="6741"/>
        <v>0</v>
      </c>
      <c r="QF234" s="43">
        <f t="shared" si="6742"/>
        <v>0</v>
      </c>
      <c r="QG234" s="43">
        <f t="shared" si="6743"/>
        <v>0</v>
      </c>
      <c r="QH234" s="43">
        <f>'СДП (план)'!BU235</f>
        <v>0</v>
      </c>
      <c r="QI234" s="43">
        <f>'СДП (план)'!BV235</f>
        <v>0</v>
      </c>
      <c r="QJ234" s="43">
        <f t="shared" si="6744"/>
        <v>0</v>
      </c>
      <c r="QK234" s="43">
        <f t="shared" si="6745"/>
        <v>0</v>
      </c>
      <c r="QL234" s="43">
        <f>VLOOKUP($C234,'факт СДП 1 мес'!$D$8:$HP$251,153,0)</f>
        <v>0</v>
      </c>
      <c r="QM234" s="43">
        <f>VLOOKUP($C234,'факт СДП 1 мес'!$D$8:$HP$251,154,0)</f>
        <v>0</v>
      </c>
      <c r="QN234" s="43">
        <f>VLOOKUP($C234,'факт СДП 1 мес'!$D$8:$HP$251,155,0)</f>
        <v>0</v>
      </c>
      <c r="QO234" s="43">
        <f>VLOOKUP($C234,'факт СДП 1 мес'!$D$8:$HP$251,156,0)</f>
        <v>0</v>
      </c>
      <c r="QP234" s="43">
        <f>VLOOKUP($C234,'факт СДП 1 мес'!$D$8:$HP$251,157,0)</f>
        <v>0</v>
      </c>
      <c r="QQ234" s="43">
        <f>VLOOKUP($C234,'факт СДП 1 мес'!$D$8:$HP$251,158,0)</f>
        <v>0</v>
      </c>
      <c r="QR234" s="43">
        <f t="shared" si="6746"/>
        <v>0</v>
      </c>
      <c r="QS234" s="43">
        <f t="shared" si="6747"/>
        <v>0</v>
      </c>
      <c r="QT234" s="43">
        <f t="shared" si="6748"/>
        <v>0</v>
      </c>
      <c r="QU234" s="43">
        <f t="shared" si="6749"/>
        <v>0</v>
      </c>
      <c r="QV234" s="43">
        <f t="shared" si="6750"/>
        <v>0</v>
      </c>
      <c r="QW234" s="43">
        <f>'СДП (план)'!BW235</f>
        <v>0</v>
      </c>
      <c r="QX234" s="43">
        <f>'СДП (план)'!BX235</f>
        <v>0</v>
      </c>
      <c r="QY234" s="43">
        <f t="shared" si="6751"/>
        <v>0</v>
      </c>
      <c r="QZ234" s="43">
        <f t="shared" si="6752"/>
        <v>0</v>
      </c>
      <c r="RA234" s="43">
        <f>VLOOKUP($C234,'факт СДП 1 мес'!$D$8:$HP$251,195,0)</f>
        <v>0</v>
      </c>
      <c r="RB234" s="43">
        <f>VLOOKUP($C234,'факт СДП 1 мес'!$D$8:$HP$251,196,0)</f>
        <v>0</v>
      </c>
      <c r="RC234" s="43">
        <f>VLOOKUP($C234,'факт СДП 1 мес'!$D$8:$HP$251,197,0)</f>
        <v>0</v>
      </c>
      <c r="RD234" s="43">
        <f>VLOOKUP($C234,'факт СДП 1 мес'!$D$8:$HP$251,198,0)</f>
        <v>0</v>
      </c>
      <c r="RE234" s="43">
        <f>VLOOKUP($C234,'факт СДП 1 мес'!$D$8:$HP$251,199,0)</f>
        <v>0</v>
      </c>
      <c r="RF234" s="43">
        <f>VLOOKUP($C234,'факт СДП 1 мес'!$D$8:$HP$251,200,0)</f>
        <v>0</v>
      </c>
      <c r="RG234" s="43">
        <f t="shared" si="6753"/>
        <v>0</v>
      </c>
      <c r="RH234" s="43">
        <f t="shared" si="6754"/>
        <v>0</v>
      </c>
      <c r="RI234" s="43">
        <f t="shared" si="6755"/>
        <v>0</v>
      </c>
      <c r="RJ234" s="43">
        <f t="shared" si="6756"/>
        <v>0</v>
      </c>
      <c r="RK234" s="43">
        <f t="shared" si="6757"/>
        <v>0</v>
      </c>
      <c r="RL234" s="43">
        <f>'СДП (план)'!BY235</f>
        <v>0</v>
      </c>
      <c r="RM234" s="43">
        <f>'СДП (план)'!BZ235</f>
        <v>0</v>
      </c>
      <c r="RN234" s="43">
        <f t="shared" si="6758"/>
        <v>0</v>
      </c>
      <c r="RO234" s="43">
        <f t="shared" si="6759"/>
        <v>0</v>
      </c>
      <c r="RP234" s="43">
        <f>VLOOKUP($C234,'факт СДП 1 мес'!$D$8:$HP$251,201,0)</f>
        <v>0</v>
      </c>
      <c r="RQ234" s="43">
        <f>VLOOKUP($C234,'факт СДП 1 мес'!$D$8:$HP$251,202,0)</f>
        <v>0</v>
      </c>
      <c r="RR234" s="43">
        <f>VLOOKUP($C234,'факт СДП 1 мес'!$D$8:$HP$251,203,0)</f>
        <v>0</v>
      </c>
      <c r="RS234" s="43">
        <f>VLOOKUP($C234,'факт СДП 1 мес'!$D$8:$HP$251,204,0)</f>
        <v>0</v>
      </c>
      <c r="RT234" s="43">
        <f>VLOOKUP($C234,'факт СДП 1 мес'!$D$8:$HP$251,205,0)</f>
        <v>0</v>
      </c>
      <c r="RU234" s="43">
        <f>VLOOKUP($C234,'факт СДП 1 мес'!$D$8:$HP$251,206,0)</f>
        <v>0</v>
      </c>
      <c r="RV234" s="43">
        <f t="shared" si="6760"/>
        <v>0</v>
      </c>
      <c r="RW234" s="43">
        <f t="shared" si="6761"/>
        <v>0</v>
      </c>
      <c r="RX234" s="43">
        <f t="shared" si="6762"/>
        <v>0</v>
      </c>
      <c r="RY234" s="43">
        <f t="shared" si="6763"/>
        <v>0</v>
      </c>
      <c r="RZ234" s="43">
        <f t="shared" si="6764"/>
        <v>0</v>
      </c>
      <c r="SA234" s="43">
        <f>'СДП (план)'!CA235</f>
        <v>0</v>
      </c>
      <c r="SB234" s="43">
        <f>'СДП (план)'!CB235</f>
        <v>0</v>
      </c>
      <c r="SC234" s="43">
        <f t="shared" si="6765"/>
        <v>0</v>
      </c>
      <c r="SD234" s="43">
        <f t="shared" si="6766"/>
        <v>0</v>
      </c>
      <c r="SE234" s="43">
        <f>VLOOKUP($C234,'факт СДП 1 мес'!$D$8:$HP$251,129,0)</f>
        <v>0</v>
      </c>
      <c r="SF234" s="43">
        <f>VLOOKUP($C234,'факт СДП 1 мес'!$D$8:$HP$251,130,0)</f>
        <v>0</v>
      </c>
      <c r="SG234" s="43">
        <f>VLOOKUP($C234,'факт СДП 1 мес'!$D$8:$HP$251,131,0)</f>
        <v>0</v>
      </c>
      <c r="SH234" s="43">
        <f>VLOOKUP($C234,'факт СДП 1 мес'!$D$8:$HP$251,132,0)</f>
        <v>0</v>
      </c>
      <c r="SI234" s="43">
        <f>VLOOKUP($C234,'факт СДП 1 мес'!$D$8:$HP$251,133,0)</f>
        <v>0</v>
      </c>
      <c r="SJ234" s="43">
        <f>VLOOKUP($C234,'факт СДП 1 мес'!$D$8:$HP$251,134,0)</f>
        <v>0</v>
      </c>
      <c r="SK234" s="43">
        <f t="shared" si="6105"/>
        <v>0</v>
      </c>
      <c r="SL234" s="43">
        <f t="shared" si="6767"/>
        <v>0</v>
      </c>
      <c r="SM234" s="43">
        <f t="shared" si="6768"/>
        <v>0</v>
      </c>
      <c r="SN234" s="43">
        <f t="shared" si="6769"/>
        <v>0</v>
      </c>
      <c r="SO234" s="43">
        <f t="shared" si="6770"/>
        <v>0</v>
      </c>
      <c r="SP234" s="43">
        <f>'СДП (план)'!CC235</f>
        <v>0</v>
      </c>
      <c r="SQ234" s="43">
        <f>'СДП (план)'!CD235</f>
        <v>0</v>
      </c>
      <c r="SR234" s="43">
        <f t="shared" si="6771"/>
        <v>0</v>
      </c>
      <c r="SS234" s="43">
        <f t="shared" si="6772"/>
        <v>0</v>
      </c>
      <c r="ST234" s="43">
        <f>VLOOKUP($C234,'факт СДП 1 мес'!$D$8:$HP$251,93,0)</f>
        <v>0</v>
      </c>
      <c r="SU234" s="43">
        <f>VLOOKUP($C234,'факт СДП 1 мес'!$D$8:$HP$251,94,0)</f>
        <v>0</v>
      </c>
      <c r="SV234" s="43">
        <f>VLOOKUP($C234,'факт СДП 1 мес'!$D$8:$HP$251,95,0)</f>
        <v>0</v>
      </c>
      <c r="SW234" s="43">
        <f>VLOOKUP($C234,'факт СДП 1 мес'!$D$8:$HP$251,96,0)</f>
        <v>0</v>
      </c>
      <c r="SX234" s="43">
        <f>VLOOKUP($C234,'факт СДП 1 мес'!$D$8:$HP$251,97,0)</f>
        <v>0</v>
      </c>
      <c r="SY234" s="43">
        <f>VLOOKUP($C234,'факт СДП 1 мес'!$D$8:$HP$251,98,0)</f>
        <v>0</v>
      </c>
      <c r="SZ234" s="43">
        <f t="shared" si="6108"/>
        <v>0</v>
      </c>
      <c r="TA234" s="43">
        <f t="shared" si="6773"/>
        <v>0</v>
      </c>
      <c r="TB234" s="43">
        <f t="shared" si="6774"/>
        <v>0</v>
      </c>
      <c r="TC234" s="43">
        <f t="shared" si="6775"/>
        <v>0</v>
      </c>
      <c r="TD234" s="43">
        <f t="shared" si="6776"/>
        <v>0</v>
      </c>
      <c r="TE234" s="8">
        <f>'СДП (план)'!CE235</f>
        <v>0</v>
      </c>
      <c r="TF234" s="3">
        <f>'СДП (план)'!CF235</f>
        <v>0</v>
      </c>
      <c r="TG234" s="8">
        <v>0</v>
      </c>
      <c r="TH234" s="3">
        <v>0</v>
      </c>
      <c r="TI234" s="43">
        <f>VLOOKUP($C234,'факт СДП 1 мес'!$D$8:$HP$251,117,0)</f>
        <v>0</v>
      </c>
      <c r="TJ234" s="43">
        <f>VLOOKUP($C234,'факт СДП 1 мес'!$D$8:$HP$251,118,0)</f>
        <v>0</v>
      </c>
      <c r="TK234" s="43">
        <f>VLOOKUP($C234,'факт СДП 1 мес'!$D$8:$HP$251,119,0)</f>
        <v>0</v>
      </c>
      <c r="TL234" s="43">
        <f>VLOOKUP($C234,'факт СДП 1 мес'!$D$8:$HP$251,120,0)</f>
        <v>0</v>
      </c>
      <c r="TM234" s="43">
        <f>VLOOKUP($C234,'факт СДП 1 мес'!$D$8:$HP$251,121,0)</f>
        <v>0</v>
      </c>
      <c r="TN234" s="43">
        <f>VLOOKUP($C234,'факт СДП 1 мес'!$D$8:$HP$251,122,0)</f>
        <v>0</v>
      </c>
      <c r="TO234" s="43">
        <f t="shared" si="6109"/>
        <v>0</v>
      </c>
      <c r="TP234" s="43">
        <f t="shared" si="6777"/>
        <v>0</v>
      </c>
      <c r="TQ234" s="43">
        <f t="shared" si="6778"/>
        <v>0</v>
      </c>
      <c r="TR234" s="43">
        <f t="shared" si="6779"/>
        <v>0</v>
      </c>
      <c r="TS234" s="43">
        <f t="shared" si="6780"/>
        <v>0</v>
      </c>
      <c r="TT234" s="43">
        <f>'СДП (план)'!CG235</f>
        <v>0</v>
      </c>
      <c r="TU234" s="43">
        <f>'СДП (план)'!CH235</f>
        <v>0</v>
      </c>
      <c r="TV234" s="43">
        <f t="shared" si="6781"/>
        <v>0</v>
      </c>
      <c r="TW234" s="43">
        <f t="shared" si="6782"/>
        <v>0</v>
      </c>
      <c r="TX234" s="43">
        <f>VLOOKUP($C234,'факт СДП 1 мес'!$D$8:$HP$251,207,0)</f>
        <v>0</v>
      </c>
      <c r="TY234" s="43">
        <f>VLOOKUP($C234,'факт СДП 1 мес'!$D$8:$HP$251,208,0)</f>
        <v>0</v>
      </c>
      <c r="TZ234" s="43">
        <f>VLOOKUP($C234,'факт СДП 1 мес'!$D$8:$HP$251,209,0)</f>
        <v>0</v>
      </c>
      <c r="UA234" s="43">
        <f>VLOOKUP($C234,'факт СДП 1 мес'!$D$8:$HP$251,210,0)</f>
        <v>0</v>
      </c>
      <c r="UB234" s="43">
        <f>VLOOKUP($C234,'факт СДП 1 мес'!$D$8:$HP$251,211,0)</f>
        <v>0</v>
      </c>
      <c r="UC234" s="43">
        <f>VLOOKUP($C234,'факт СДП 1 мес'!$D$8:$HP$251,212,0)</f>
        <v>0</v>
      </c>
      <c r="UD234" s="43">
        <f t="shared" si="6783"/>
        <v>0</v>
      </c>
      <c r="UE234" s="43">
        <f t="shared" si="6784"/>
        <v>0</v>
      </c>
      <c r="UF234" s="43">
        <f t="shared" si="6785"/>
        <v>0</v>
      </c>
      <c r="UG234" s="43">
        <f t="shared" si="6786"/>
        <v>0</v>
      </c>
      <c r="UH234" s="43">
        <f t="shared" si="6787"/>
        <v>0</v>
      </c>
      <c r="UI234" s="43"/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/>
      <c r="UX234" s="47">
        <f>'СДП (план)'!CK235</f>
        <v>0</v>
      </c>
      <c r="UY234" s="47">
        <f>'СДП (план)'!CL235</f>
        <v>0</v>
      </c>
      <c r="UZ234" s="43">
        <f t="shared" si="5951"/>
        <v>0</v>
      </c>
      <c r="VA234" s="43">
        <f t="shared" si="5952"/>
        <v>0</v>
      </c>
      <c r="VB234" s="47">
        <f t="shared" si="5953"/>
        <v>0</v>
      </c>
      <c r="VC234" s="47">
        <f t="shared" si="5954"/>
        <v>0</v>
      </c>
      <c r="VD234" s="47">
        <f t="shared" si="5955"/>
        <v>0</v>
      </c>
      <c r="VE234" s="47">
        <f t="shared" si="5956"/>
        <v>0</v>
      </c>
      <c r="VF234" s="47">
        <f t="shared" si="5957"/>
        <v>0</v>
      </c>
      <c r="VG234" s="47">
        <f t="shared" si="5958"/>
        <v>0</v>
      </c>
      <c r="VH234" s="47">
        <f t="shared" si="5959"/>
        <v>0</v>
      </c>
      <c r="VI234" s="47">
        <f t="shared" si="5960"/>
        <v>0</v>
      </c>
      <c r="VJ234" s="47">
        <f t="shared" si="5961"/>
        <v>0</v>
      </c>
      <c r="VK234" s="43">
        <f t="shared" si="5962"/>
        <v>0</v>
      </c>
      <c r="VL234" s="43">
        <f t="shared" si="5963"/>
        <v>0</v>
      </c>
      <c r="VM234" s="398" t="e">
        <f>VLOOKUP($C234,'СДП (план)'!$C$11:$CL$254,107,0)</f>
        <v>#REF!</v>
      </c>
      <c r="VN234" s="398" t="e">
        <f>VLOOKUP($C234,'СДП (план)'!$C$11:$CL$254,108,0)</f>
        <v>#REF!</v>
      </c>
      <c r="VO234" s="399" t="e">
        <f t="shared" si="6788"/>
        <v>#REF!</v>
      </c>
      <c r="VP234" s="399" t="e">
        <f t="shared" si="6789"/>
        <v>#REF!</v>
      </c>
      <c r="VQ234" s="398" t="e">
        <f>VLOOKUP($C234,'факт СДП 1 мес'!$D$8:$HI$249,255,0)</f>
        <v>#REF!</v>
      </c>
      <c r="VR234" s="398" t="e">
        <f>VLOOKUP($C234,'факт СДП 1 мес'!$D$8:$HI$249,256,0)</f>
        <v>#REF!</v>
      </c>
      <c r="VS234" s="400" t="e">
        <f t="shared" si="6090"/>
        <v>#REF!</v>
      </c>
      <c r="VT234" s="400" t="e">
        <f t="shared" si="6091"/>
        <v>#REF!</v>
      </c>
    </row>
    <row r="235" spans="1:592" s="52" customFormat="1" ht="37.5" hidden="1" customHeight="1" x14ac:dyDescent="0.2">
      <c r="A235" s="182"/>
      <c r="B235" s="182">
        <v>190</v>
      </c>
      <c r="C235" s="509" t="s">
        <v>701</v>
      </c>
      <c r="D235" s="495" t="s">
        <v>728</v>
      </c>
      <c r="E235" s="461">
        <v>16026</v>
      </c>
      <c r="F235" s="450">
        <v>144.84</v>
      </c>
      <c r="G235" s="490">
        <v>2.0000000000000001E-4</v>
      </c>
      <c r="H235" s="475">
        <v>1</v>
      </c>
      <c r="I235" s="205"/>
      <c r="J235" s="205"/>
      <c r="K235" s="208"/>
      <c r="L235" s="208"/>
      <c r="M235" s="208"/>
      <c r="N235" s="209"/>
      <c r="O235" s="44">
        <f>'СДП (план)'!O236</f>
        <v>0</v>
      </c>
      <c r="P235" s="44">
        <f>'СДП (план)'!P236</f>
        <v>0</v>
      </c>
      <c r="Q235" s="43">
        <f t="shared" si="6553"/>
        <v>0</v>
      </c>
      <c r="R235" s="43">
        <f t="shared" si="6554"/>
        <v>0</v>
      </c>
      <c r="S235" s="43">
        <f>VLOOKUP($C235,'факт СДП 1 мес'!$D$8:$HP$251,9,0)</f>
        <v>0</v>
      </c>
      <c r="T235" s="43">
        <f>VLOOKUP($C235,'факт СДП 1 мес'!$D$8:$HP$251,10,0)</f>
        <v>0</v>
      </c>
      <c r="U235" s="43">
        <f>VLOOKUP($C235,'факт СДП 1 мес'!$D$8:$HP$251,11,0)</f>
        <v>0</v>
      </c>
      <c r="V235" s="43">
        <f>VLOOKUP($C235,'факт СДП 1 мес'!$D$8:$HP$251,12,0)</f>
        <v>0</v>
      </c>
      <c r="W235" s="43">
        <f>VLOOKUP($C235,'факт СДП 1 мес'!$D$8:$HP$251,13,0)</f>
        <v>0</v>
      </c>
      <c r="X235" s="43">
        <f>VLOOKUP($C235,'факт СДП 1 мес'!$D$8:$HP$251,14,0)</f>
        <v>0</v>
      </c>
      <c r="Y235" s="43">
        <f t="shared" si="6555"/>
        <v>0</v>
      </c>
      <c r="Z235" s="43">
        <f t="shared" si="6556"/>
        <v>0</v>
      </c>
      <c r="AA235" s="43">
        <f t="shared" si="6557"/>
        <v>0</v>
      </c>
      <c r="AB235" s="43">
        <f t="shared" si="6558"/>
        <v>0</v>
      </c>
      <c r="AC235" s="43">
        <f t="shared" si="6559"/>
        <v>0</v>
      </c>
      <c r="AD235" s="145">
        <f>'СДП (план)'!Q236</f>
        <v>0</v>
      </c>
      <c r="AE235" s="145">
        <f>'СДП (план)'!R236</f>
        <v>0</v>
      </c>
      <c r="AF235" s="43">
        <f t="shared" si="6560"/>
        <v>0</v>
      </c>
      <c r="AG235" s="43">
        <f t="shared" si="6561"/>
        <v>0</v>
      </c>
      <c r="AH235" s="43">
        <f>VLOOKUP($C235,'факт СДП 1 мес'!$D$8:$HP$251,3,0)</f>
        <v>0</v>
      </c>
      <c r="AI235" s="43">
        <f>VLOOKUP($C235,'факт СДП 1 мес'!$D$8:$HP$251,4,0)</f>
        <v>0</v>
      </c>
      <c r="AJ235" s="43">
        <f>VLOOKUP($C235,'факт СДП 1 мес'!$D$8:$HP$251,5,0)</f>
        <v>0</v>
      </c>
      <c r="AK235" s="43">
        <f>VLOOKUP($C235,'факт СДП 1 мес'!$D$8:$HP$251,6,0)</f>
        <v>0</v>
      </c>
      <c r="AL235" s="43">
        <f>VLOOKUP($C235,'факт СДП 1 мес'!$D$8:$HP$251,7,0)</f>
        <v>0</v>
      </c>
      <c r="AM235" s="43">
        <f>VLOOKUP($C235,'факт СДП 1 мес'!$D$8:$HP$251,8,0)</f>
        <v>0</v>
      </c>
      <c r="AN235" s="43">
        <f t="shared" si="5982"/>
        <v>0</v>
      </c>
      <c r="AO235" s="43">
        <f t="shared" si="5983"/>
        <v>0</v>
      </c>
      <c r="AP235" s="43">
        <f t="shared" si="5984"/>
        <v>0</v>
      </c>
      <c r="AQ235" s="43">
        <f t="shared" si="5985"/>
        <v>0</v>
      </c>
      <c r="AR235" s="43">
        <f t="shared" si="5986"/>
        <v>0</v>
      </c>
      <c r="AS235" s="43">
        <f>'СДП (план)'!S236</f>
        <v>0</v>
      </c>
      <c r="AT235" s="43">
        <f>'СДП (план)'!T236</f>
        <v>0</v>
      </c>
      <c r="AU235" s="43">
        <f t="shared" si="6562"/>
        <v>0</v>
      </c>
      <c r="AV235" s="43">
        <f t="shared" si="6563"/>
        <v>0</v>
      </c>
      <c r="AW235" s="43">
        <f>VLOOKUP($C235,'факт СДП 1 мес'!$D$8:$HP$251,159,0)</f>
        <v>0</v>
      </c>
      <c r="AX235" s="43">
        <f>VLOOKUP($C235,'факт СДП 1 мес'!$D$8:$HP$251,160,0)</f>
        <v>0</v>
      </c>
      <c r="AY235" s="43">
        <f>VLOOKUP($C235,'факт СДП 1 мес'!$D$8:$HP$251,161,0)</f>
        <v>0</v>
      </c>
      <c r="AZ235" s="43">
        <f>VLOOKUP($C235,'факт СДП 1 мес'!$D$8:$HP$251,162,0)</f>
        <v>0</v>
      </c>
      <c r="BA235" s="43">
        <f>VLOOKUP($C235,'факт СДП 1 мес'!$D$8:$HP$251,163,0)</f>
        <v>0</v>
      </c>
      <c r="BB235" s="43">
        <f>VLOOKUP($C235,'факт СДП 1 мес'!$D$8:$HP$251,164,0)</f>
        <v>0</v>
      </c>
      <c r="BC235" s="43">
        <f t="shared" si="6564"/>
        <v>0</v>
      </c>
      <c r="BD235" s="43">
        <f t="shared" si="6565"/>
        <v>0</v>
      </c>
      <c r="BE235" s="43">
        <f t="shared" si="6566"/>
        <v>0</v>
      </c>
      <c r="BF235" s="43">
        <f t="shared" si="6567"/>
        <v>0</v>
      </c>
      <c r="BG235" s="43">
        <f t="shared" si="6568"/>
        <v>0</v>
      </c>
      <c r="BH235" s="88">
        <f>'СДП (план)'!U236</f>
        <v>0</v>
      </c>
      <c r="BI235" s="3">
        <f>'СДП (план)'!V236</f>
        <v>0</v>
      </c>
      <c r="BJ235" s="43">
        <f t="shared" si="6569"/>
        <v>0</v>
      </c>
      <c r="BK235" s="43">
        <f t="shared" si="6570"/>
        <v>0</v>
      </c>
      <c r="BL235" s="43">
        <f>VLOOKUP($C235,'факт СДП 1 мес'!$D$8:$HP$251,21,0)</f>
        <v>0</v>
      </c>
      <c r="BM235" s="43">
        <f>VLOOKUP($C235,'факт СДП 1 мес'!$D$8:$HP$251,22,0)</f>
        <v>0</v>
      </c>
      <c r="BN235" s="43">
        <f>VLOOKUP($C235,'факт СДП 1 мес'!$D$8:$HP$251,23,0)</f>
        <v>0</v>
      </c>
      <c r="BO235" s="43">
        <f>VLOOKUP($C235,'факт СДП 1 мес'!$D$8:$HP$251,24,0)</f>
        <v>0</v>
      </c>
      <c r="BP235" s="43">
        <f>VLOOKUP($C235,'факт СДП 1 мес'!$D$8:$HP$251,25,0)</f>
        <v>0</v>
      </c>
      <c r="BQ235" s="43">
        <f>VLOOKUP($C235,'факт СДП 1 мес'!$D$8:$HP$251,26,0)</f>
        <v>0</v>
      </c>
      <c r="BR235" s="43">
        <f t="shared" si="6571"/>
        <v>0</v>
      </c>
      <c r="BS235" s="43">
        <f t="shared" si="6572"/>
        <v>0</v>
      </c>
      <c r="BT235" s="43">
        <f t="shared" si="6573"/>
        <v>0</v>
      </c>
      <c r="BU235" s="43">
        <f t="shared" si="6092"/>
        <v>0</v>
      </c>
      <c r="BV235" s="43">
        <f t="shared" si="6093"/>
        <v>0</v>
      </c>
      <c r="BW235" s="43">
        <f>'СДП (план)'!W236</f>
        <v>0</v>
      </c>
      <c r="BX235" s="43">
        <f>'СДП (план)'!X236</f>
        <v>0</v>
      </c>
      <c r="BY235" s="43">
        <f t="shared" si="6574"/>
        <v>0</v>
      </c>
      <c r="BZ235" s="43">
        <f t="shared" si="6575"/>
        <v>0</v>
      </c>
      <c r="CA235" s="43">
        <f>VLOOKUP($C235,'факт СДП 1 мес'!$D$8:$HP$251,15,0)</f>
        <v>0</v>
      </c>
      <c r="CB235" s="43">
        <f>VLOOKUP($C235,'факт СДП 1 мес'!$D$8:$HP$251,16,0)</f>
        <v>0</v>
      </c>
      <c r="CC235" s="43">
        <f>VLOOKUP($C235,'факт СДП 1 мес'!$D$8:$HP$251,17,0)</f>
        <v>0</v>
      </c>
      <c r="CD235" s="43">
        <f>VLOOKUP($C235,'факт СДП 1 мес'!$D$8:$HP$251,18,0)</f>
        <v>0</v>
      </c>
      <c r="CE235" s="43">
        <f>VLOOKUP($C235,'факт СДП 1 мес'!$D$8:$HP$251,19,0)</f>
        <v>0</v>
      </c>
      <c r="CF235" s="43">
        <f>VLOOKUP($C235,'факт СДП 1 мес'!$D$8:$HP$251,20,0)</f>
        <v>0</v>
      </c>
      <c r="CG235" s="43">
        <f t="shared" si="6576"/>
        <v>0</v>
      </c>
      <c r="CH235" s="43">
        <f t="shared" si="6577"/>
        <v>0</v>
      </c>
      <c r="CI235" s="43">
        <f t="shared" si="6578"/>
        <v>0</v>
      </c>
      <c r="CJ235" s="43">
        <f t="shared" si="6579"/>
        <v>0</v>
      </c>
      <c r="CK235" s="43">
        <f t="shared" si="6580"/>
        <v>0</v>
      </c>
      <c r="CL235" s="45">
        <f>'СДП (план)'!Y236</f>
        <v>0</v>
      </c>
      <c r="CM235" s="43">
        <f>'СДП (план)'!Z236</f>
        <v>0</v>
      </c>
      <c r="CN235" s="43">
        <f t="shared" si="6581"/>
        <v>0</v>
      </c>
      <c r="CO235" s="43">
        <f t="shared" si="6582"/>
        <v>0</v>
      </c>
      <c r="CP235" s="43">
        <f>VLOOKUP($C235,'факт СДП 1 мес'!$D$8:$HP$251,165,0)</f>
        <v>0</v>
      </c>
      <c r="CQ235" s="43">
        <f>VLOOKUP($C235,'факт СДП 1 мес'!$D$8:$HP$251,166,0)</f>
        <v>0</v>
      </c>
      <c r="CR235" s="43">
        <f>VLOOKUP($C235,'факт СДП 1 мес'!$D$8:$HP$251,167,0)</f>
        <v>0</v>
      </c>
      <c r="CS235" s="43">
        <f>VLOOKUP($C235,'факт СДП 1 мес'!$D$8:$HP$251,168,0)</f>
        <v>0</v>
      </c>
      <c r="CT235" s="43">
        <f>VLOOKUP($C235,'факт СДП 1 мес'!$D$8:$HP$251,169,0)</f>
        <v>0</v>
      </c>
      <c r="CU235" s="43">
        <f>VLOOKUP($C235,'факт СДП 1 мес'!$D$8:$HP$251,170,0)</f>
        <v>0</v>
      </c>
      <c r="CV235" s="43">
        <f t="shared" si="6583"/>
        <v>0</v>
      </c>
      <c r="CW235" s="43">
        <f t="shared" si="6584"/>
        <v>0</v>
      </c>
      <c r="CX235" s="43">
        <f t="shared" si="6585"/>
        <v>0</v>
      </c>
      <c r="CY235" s="43">
        <f t="shared" si="6586"/>
        <v>0</v>
      </c>
      <c r="CZ235" s="43">
        <f t="shared" si="6587"/>
        <v>0</v>
      </c>
      <c r="DA235" s="5">
        <f>'СДП (план)'!AA236</f>
        <v>0</v>
      </c>
      <c r="DB235" s="3">
        <f>'СДП (план)'!AB236</f>
        <v>0</v>
      </c>
      <c r="DC235" s="43">
        <f t="shared" si="6588"/>
        <v>0</v>
      </c>
      <c r="DD235" s="43">
        <f t="shared" si="6589"/>
        <v>0</v>
      </c>
      <c r="DE235" s="43">
        <f>VLOOKUP($C235,'факт СДП 1 мес'!$D$8:$HP$251,57,0)</f>
        <v>0</v>
      </c>
      <c r="DF235" s="43">
        <f>VLOOKUP($C235,'факт СДП 1 мес'!$D$8:$HP$251,58,0)</f>
        <v>0</v>
      </c>
      <c r="DG235" s="43">
        <f>VLOOKUP($C235,'факт СДП 1 мес'!$D$8:$HP$251,59,0)</f>
        <v>0</v>
      </c>
      <c r="DH235" s="43">
        <f>VLOOKUP($C235,'факт СДП 1 мес'!$D$8:$HP$251,60,0)</f>
        <v>0</v>
      </c>
      <c r="DI235" s="43">
        <f>VLOOKUP($C235,'факт СДП 1 мес'!$D$8:$HP$251,61,0)</f>
        <v>0</v>
      </c>
      <c r="DJ235" s="43">
        <f>VLOOKUP($C235,'факт СДП 1 мес'!$D$8:$HP$251,62,0)</f>
        <v>0</v>
      </c>
      <c r="DK235" s="43">
        <f t="shared" si="6590"/>
        <v>0</v>
      </c>
      <c r="DL235" s="43">
        <f t="shared" si="6591"/>
        <v>0</v>
      </c>
      <c r="DM235" s="43">
        <f t="shared" si="6592"/>
        <v>0</v>
      </c>
      <c r="DN235" s="43">
        <f t="shared" si="6593"/>
        <v>0</v>
      </c>
      <c r="DO235" s="43">
        <f t="shared" si="6594"/>
        <v>0</v>
      </c>
      <c r="DP235" s="5">
        <f>'СДП (план)'!AC236</f>
        <v>0</v>
      </c>
      <c r="DQ235" s="3">
        <f>'СДП (план)'!AD236</f>
        <v>0</v>
      </c>
      <c r="DR235" s="43">
        <f t="shared" si="6595"/>
        <v>0</v>
      </c>
      <c r="DS235" s="43">
        <f t="shared" si="6596"/>
        <v>0</v>
      </c>
      <c r="DT235" s="43">
        <f>VLOOKUP($C235,'факт СДП 1 мес'!$D$8:$HP$251,33,0)</f>
        <v>0</v>
      </c>
      <c r="DU235" s="43">
        <f>VLOOKUP($C235,'факт СДП 1 мес'!$D$8:$HP$251,34,0)</f>
        <v>0</v>
      </c>
      <c r="DV235" s="43">
        <f>VLOOKUP($C235,'факт СДП 1 мес'!$D$8:$HP$251,35,0)</f>
        <v>0</v>
      </c>
      <c r="DW235" s="43">
        <f>VLOOKUP($C235,'факт СДП 1 мес'!$D$8:$HP$251,36,0)</f>
        <v>0</v>
      </c>
      <c r="DX235" s="43">
        <f>VLOOKUP($C235,'факт СДП 1 мес'!$D$8:$HP$251,37,0)</f>
        <v>0</v>
      </c>
      <c r="DY235" s="43">
        <f>VLOOKUP($C235,'факт СДП 1 мес'!$D$8:$HP$251,38,0)</f>
        <v>0</v>
      </c>
      <c r="DZ235" s="43">
        <f t="shared" si="6597"/>
        <v>0</v>
      </c>
      <c r="EA235" s="43">
        <f t="shared" si="6598"/>
        <v>0</v>
      </c>
      <c r="EB235" s="43">
        <f t="shared" si="6599"/>
        <v>0</v>
      </c>
      <c r="EC235" s="43">
        <f t="shared" si="6600"/>
        <v>0</v>
      </c>
      <c r="ED235" s="43">
        <f t="shared" si="6601"/>
        <v>0</v>
      </c>
      <c r="EE235" s="5">
        <f>'СДП (план)'!AE236</f>
        <v>0</v>
      </c>
      <c r="EF235" s="3">
        <f>'СДП (план)'!AF236</f>
        <v>0</v>
      </c>
      <c r="EG235" s="43">
        <f t="shared" si="6602"/>
        <v>0</v>
      </c>
      <c r="EH235" s="43">
        <f t="shared" si="6603"/>
        <v>0</v>
      </c>
      <c r="EI235" s="43">
        <f>VLOOKUP($C235,'факт СДП 1 мес'!$D$8:$HP$251,27,0)</f>
        <v>0</v>
      </c>
      <c r="EJ235" s="43">
        <f>VLOOKUP($C235,'факт СДП 1 мес'!$D$8:$HP$251,28,0)</f>
        <v>0</v>
      </c>
      <c r="EK235" s="43">
        <f>VLOOKUP($C235,'факт СДП 1 мес'!$D$8:$HP$251,29,0)</f>
        <v>0</v>
      </c>
      <c r="EL235" s="43">
        <f>VLOOKUP($C235,'факт СДП 1 мес'!$D$8:$HP$251,30,0)</f>
        <v>0</v>
      </c>
      <c r="EM235" s="43">
        <f>VLOOKUP($C235,'факт СДП 1 мес'!$D$8:$HP$251,31,0)</f>
        <v>0</v>
      </c>
      <c r="EN235" s="43">
        <f>VLOOKUP($C235,'факт СДП 1 мес'!$D$8:$HP$251,32,0)</f>
        <v>0</v>
      </c>
      <c r="EO235" s="43">
        <f t="shared" si="6006"/>
        <v>0</v>
      </c>
      <c r="EP235" s="43">
        <f t="shared" si="6007"/>
        <v>0</v>
      </c>
      <c r="EQ235" s="43">
        <f t="shared" si="6008"/>
        <v>0</v>
      </c>
      <c r="ER235" s="43">
        <f t="shared" si="6009"/>
        <v>0</v>
      </c>
      <c r="ES235" s="43">
        <f t="shared" si="6010"/>
        <v>0</v>
      </c>
      <c r="ET235" s="43">
        <f>'СДП (план)'!AG236</f>
        <v>0</v>
      </c>
      <c r="EU235" s="43">
        <f>'СДП (план)'!AH236</f>
        <v>0</v>
      </c>
      <c r="EV235" s="43">
        <f t="shared" si="6604"/>
        <v>0</v>
      </c>
      <c r="EW235" s="43">
        <f t="shared" si="6605"/>
        <v>0</v>
      </c>
      <c r="EX235" s="43">
        <f>VLOOKUP($C235,'факт СДП 1 мес'!$D$8:$HP$251,87,0)</f>
        <v>0</v>
      </c>
      <c r="EY235" s="43">
        <f>VLOOKUP($C235,'факт СДП 1 мес'!$D$8:$HP$251,88,0)</f>
        <v>0</v>
      </c>
      <c r="EZ235" s="43">
        <f>VLOOKUP($C235,'факт СДП 1 мес'!$D$8:$HP$251,89,0)</f>
        <v>0</v>
      </c>
      <c r="FA235" s="43">
        <f>VLOOKUP($C235,'факт СДП 1 мес'!$D$8:$HP$251,90,0)</f>
        <v>0</v>
      </c>
      <c r="FB235" s="43">
        <f>VLOOKUP($C235,'факт СДП 1 мес'!$D$8:$HP$251,91,0)</f>
        <v>0</v>
      </c>
      <c r="FC235" s="43">
        <f>VLOOKUP($C235,'факт СДП 1 мес'!$D$8:$HP$251,92,0)</f>
        <v>0</v>
      </c>
      <c r="FD235" s="43">
        <f t="shared" si="6606"/>
        <v>0</v>
      </c>
      <c r="FE235" s="43">
        <f t="shared" si="6607"/>
        <v>0</v>
      </c>
      <c r="FF235" s="43">
        <f t="shared" si="6608"/>
        <v>0</v>
      </c>
      <c r="FG235" s="43">
        <f t="shared" si="6609"/>
        <v>0</v>
      </c>
      <c r="FH235" s="43">
        <f t="shared" si="6610"/>
        <v>0</v>
      </c>
      <c r="FI235" s="43">
        <f>'СДП (план)'!AI236</f>
        <v>0</v>
      </c>
      <c r="FJ235" s="43">
        <f>'СДП (план)'!AJ236</f>
        <v>0</v>
      </c>
      <c r="FK235" s="43">
        <f t="shared" si="6611"/>
        <v>0</v>
      </c>
      <c r="FL235" s="43">
        <f t="shared" si="6612"/>
        <v>0</v>
      </c>
      <c r="FM235" s="43">
        <f>VLOOKUP($C235,'факт СДП 1 мес'!$D$8:$HP$251,39,0)</f>
        <v>0</v>
      </c>
      <c r="FN235" s="43">
        <f>VLOOKUP($C235,'факт СДП 1 мес'!$D$8:$HP$251,40,0)</f>
        <v>0</v>
      </c>
      <c r="FO235" s="43">
        <f>VLOOKUP($C235,'факт СДП 1 мес'!$D$8:$HP$251,41,0)</f>
        <v>0</v>
      </c>
      <c r="FP235" s="43">
        <f>VLOOKUP($C235,'факт СДП 1 мес'!$D$8:$HP$251,42,0)</f>
        <v>0</v>
      </c>
      <c r="FQ235" s="43">
        <f>VLOOKUP($C235,'факт СДП 1 мес'!$D$8:$HP$251,43,0)</f>
        <v>0</v>
      </c>
      <c r="FR235" s="43">
        <f>VLOOKUP($C235,'факт СДП 1 мес'!$D$8:$HP$251,44,0)</f>
        <v>0</v>
      </c>
      <c r="FS235" s="43">
        <f t="shared" si="6613"/>
        <v>0</v>
      </c>
      <c r="FT235" s="43">
        <f t="shared" si="6614"/>
        <v>0</v>
      </c>
      <c r="FU235" s="43">
        <f t="shared" si="6615"/>
        <v>0</v>
      </c>
      <c r="FV235" s="43">
        <f t="shared" si="6616"/>
        <v>0</v>
      </c>
      <c r="FW235" s="43">
        <f t="shared" si="6617"/>
        <v>0</v>
      </c>
      <c r="FX235" s="43">
        <f>'СДП (план)'!AK236</f>
        <v>0</v>
      </c>
      <c r="FY235" s="43">
        <f>'СДП (план)'!AL236</f>
        <v>0</v>
      </c>
      <c r="FZ235" s="43">
        <f t="shared" si="6618"/>
        <v>0</v>
      </c>
      <c r="GA235" s="43">
        <f t="shared" si="6619"/>
        <v>0</v>
      </c>
      <c r="GB235" s="43">
        <f>VLOOKUP($C235,'факт СДП 1 мес'!$D$8:$HP$251,45,0)</f>
        <v>0</v>
      </c>
      <c r="GC235" s="43">
        <f>VLOOKUP($C235,'факт СДП 1 мес'!$D$8:$HP$251,46,0)</f>
        <v>0</v>
      </c>
      <c r="GD235" s="43">
        <f>VLOOKUP($C235,'факт СДП 1 мес'!$D$8:$HP$251,47,0)</f>
        <v>0</v>
      </c>
      <c r="GE235" s="43">
        <f>VLOOKUP($C235,'факт СДП 1 мес'!$D$8:$HP$251,48,0)</f>
        <v>0</v>
      </c>
      <c r="GF235" s="43">
        <f>VLOOKUP($C235,'факт СДП 1 мес'!$D$8:$HP$251,49,0)</f>
        <v>0</v>
      </c>
      <c r="GG235" s="43">
        <f>VLOOKUP($C235,'факт СДП 1 мес'!$D$8:$HP$251,50,0)</f>
        <v>0</v>
      </c>
      <c r="GH235" s="43">
        <f t="shared" si="6620"/>
        <v>0</v>
      </c>
      <c r="GI235" s="43">
        <f t="shared" si="6621"/>
        <v>0</v>
      </c>
      <c r="GJ235" s="43">
        <f t="shared" si="6622"/>
        <v>0</v>
      </c>
      <c r="GK235" s="43">
        <f t="shared" si="6623"/>
        <v>0</v>
      </c>
      <c r="GL235" s="43">
        <f t="shared" si="6624"/>
        <v>0</v>
      </c>
      <c r="GM235" s="5">
        <f>'СДП (план)'!AM236</f>
        <v>0</v>
      </c>
      <c r="GN235" s="3">
        <f>'СДП (план)'!AN236</f>
        <v>0</v>
      </c>
      <c r="GO235" s="43">
        <f t="shared" si="6625"/>
        <v>0</v>
      </c>
      <c r="GP235" s="43">
        <f t="shared" si="6626"/>
        <v>0</v>
      </c>
      <c r="GQ235" s="43">
        <f>VLOOKUP($C235,'факт СДП 1 мес'!$D$8:$HP$251,51,0)</f>
        <v>0</v>
      </c>
      <c r="GR235" s="43">
        <f>VLOOKUP($C235,'факт СДП 1 мес'!$D$8:$HP$251,52,0)</f>
        <v>0</v>
      </c>
      <c r="GS235" s="43">
        <f>VLOOKUP($C235,'факт СДП 1 мес'!$D$8:$HP$251,53,0)</f>
        <v>0</v>
      </c>
      <c r="GT235" s="43">
        <f>VLOOKUP($C235,'факт СДП 1 мес'!$D$8:$HP$251,54,0)</f>
        <v>0</v>
      </c>
      <c r="GU235" s="43">
        <f>VLOOKUP($C235,'факт СДП 1 мес'!$D$8:$HP$251,55,0)</f>
        <v>0</v>
      </c>
      <c r="GV235" s="43">
        <f>VLOOKUP($C235,'факт СДП 1 мес'!$D$8:$HP$251,56,0)</f>
        <v>0</v>
      </c>
      <c r="GW235" s="43">
        <f t="shared" si="6627"/>
        <v>0</v>
      </c>
      <c r="GX235" s="43">
        <f t="shared" si="6628"/>
        <v>0</v>
      </c>
      <c r="GY235" s="43">
        <f t="shared" si="6629"/>
        <v>0</v>
      </c>
      <c r="GZ235" s="43">
        <f t="shared" si="6630"/>
        <v>0</v>
      </c>
      <c r="HA235" s="43">
        <f t="shared" si="6631"/>
        <v>0</v>
      </c>
      <c r="HB235" s="5">
        <f>'СДП (план)'!AO236</f>
        <v>0</v>
      </c>
      <c r="HC235" s="3">
        <f>'СДП (план)'!AP236</f>
        <v>0</v>
      </c>
      <c r="HD235" s="43">
        <f t="shared" si="6632"/>
        <v>0</v>
      </c>
      <c r="HE235" s="43">
        <f t="shared" si="6633"/>
        <v>0</v>
      </c>
      <c r="HF235" s="43">
        <f>VLOOKUP($C235,'факт СДП 1 мес'!$D$8:$HP$251,141,0)</f>
        <v>0</v>
      </c>
      <c r="HG235" s="43">
        <f>VLOOKUP($C235,'факт СДП 1 мес'!$D$8:$HP$251,142,0)</f>
        <v>0</v>
      </c>
      <c r="HH235" s="43">
        <f>VLOOKUP($C235,'факт СДП 1 мес'!$D$8:$HP$251,143,0)</f>
        <v>0</v>
      </c>
      <c r="HI235" s="43">
        <f>VLOOKUP($C235,'факт СДП 1 мес'!$D$8:$HP$251,144,0)</f>
        <v>0</v>
      </c>
      <c r="HJ235" s="43">
        <f>VLOOKUP($C235,'факт СДП 1 мес'!$D$8:$HP$251,145,0)</f>
        <v>0</v>
      </c>
      <c r="HK235" s="43">
        <f>VLOOKUP($C235,'факт СДП 1 мес'!$D$8:$HP$251,146,0)</f>
        <v>0</v>
      </c>
      <c r="HL235" s="43">
        <f t="shared" si="6634"/>
        <v>0</v>
      </c>
      <c r="HM235" s="43">
        <f t="shared" si="6635"/>
        <v>0</v>
      </c>
      <c r="HN235" s="43">
        <f t="shared" si="6636"/>
        <v>0</v>
      </c>
      <c r="HO235" s="43">
        <f t="shared" si="6637"/>
        <v>0</v>
      </c>
      <c r="HP235" s="43">
        <f t="shared" si="6638"/>
        <v>0</v>
      </c>
      <c r="HQ235" s="43">
        <f>'СДП (план)'!AQ236</f>
        <v>0</v>
      </c>
      <c r="HR235" s="43">
        <f>'СДП (план)'!AR236</f>
        <v>0</v>
      </c>
      <c r="HS235" s="43">
        <f t="shared" si="6639"/>
        <v>0</v>
      </c>
      <c r="HT235" s="43">
        <f t="shared" si="6640"/>
        <v>0</v>
      </c>
      <c r="HU235" s="43">
        <f>VLOOKUP($C235,'факт СДП 1 мес'!$D$8:$HP$251,171,0)</f>
        <v>0</v>
      </c>
      <c r="HV235" s="43">
        <f>VLOOKUP($C235,'факт СДП 1 мес'!$D$8:$HP$251,172,0)</f>
        <v>0</v>
      </c>
      <c r="HW235" s="43">
        <f>VLOOKUP($C235,'факт СДП 1 мес'!$D$8:$HP$251,173,0)</f>
        <v>0</v>
      </c>
      <c r="HX235" s="43">
        <f>VLOOKUP($C235,'факт СДП 1 мес'!$D$8:$HP$251,174,0)</f>
        <v>0</v>
      </c>
      <c r="HY235" s="43">
        <f>VLOOKUP($C235,'факт СДП 1 мес'!$D$8:$HP$251,175,0)</f>
        <v>0</v>
      </c>
      <c r="HZ235" s="43">
        <f>VLOOKUP($C235,'факт СДП 1 мес'!$D$8:$HP$251,176,0)</f>
        <v>0</v>
      </c>
      <c r="IA235" s="43">
        <f t="shared" si="6641"/>
        <v>0</v>
      </c>
      <c r="IB235" s="43">
        <f t="shared" si="6642"/>
        <v>0</v>
      </c>
      <c r="IC235" s="43">
        <f t="shared" si="6643"/>
        <v>0</v>
      </c>
      <c r="ID235" s="43">
        <f t="shared" si="6644"/>
        <v>0</v>
      </c>
      <c r="IE235" s="43">
        <f t="shared" si="6645"/>
        <v>0</v>
      </c>
      <c r="IF235" s="43">
        <f>'СДП (план)'!AS236</f>
        <v>0</v>
      </c>
      <c r="IG235" s="43">
        <f>'СДП (план)'!AT236</f>
        <v>0</v>
      </c>
      <c r="IH235" s="43">
        <f t="shared" si="6646"/>
        <v>0</v>
      </c>
      <c r="II235" s="43">
        <f t="shared" si="6647"/>
        <v>0</v>
      </c>
      <c r="IJ235" s="43">
        <f>VLOOKUP($C235,'факт СДП 1 мес'!$D$8:$HP$251,183,0)</f>
        <v>0</v>
      </c>
      <c r="IK235" s="43">
        <f>VLOOKUP($C235,'факт СДП 1 мес'!$D$8:$HP$251,184,0)</f>
        <v>0</v>
      </c>
      <c r="IL235" s="43">
        <f>VLOOKUP($C235,'факт СДП 1 мес'!$D$8:$HP$251,185,0)</f>
        <v>0</v>
      </c>
      <c r="IM235" s="43">
        <f>VLOOKUP($C235,'факт СДП 1 мес'!$D$8:$HP$251,186,0)</f>
        <v>0</v>
      </c>
      <c r="IN235" s="43">
        <f>VLOOKUP($C235,'факт СДП 1 мес'!$D$8:$HP$251,187,0)</f>
        <v>0</v>
      </c>
      <c r="IO235" s="43">
        <f>VLOOKUP($C235,'факт СДП 1 мес'!$D$8:$HP$251,188,0)</f>
        <v>0</v>
      </c>
      <c r="IP235" s="43">
        <f t="shared" si="6648"/>
        <v>0</v>
      </c>
      <c r="IQ235" s="43">
        <f t="shared" si="6649"/>
        <v>0</v>
      </c>
      <c r="IR235" s="43">
        <f t="shared" si="6650"/>
        <v>0</v>
      </c>
      <c r="IS235" s="43">
        <f t="shared" si="6651"/>
        <v>0</v>
      </c>
      <c r="IT235" s="43">
        <f t="shared" si="6652"/>
        <v>0</v>
      </c>
      <c r="IU235" s="45">
        <f>'СДП (план)'!AU236</f>
        <v>0</v>
      </c>
      <c r="IV235" s="45">
        <f>'СДП (план)'!AV236</f>
        <v>0</v>
      </c>
      <c r="IW235" s="43">
        <f t="shared" si="6653"/>
        <v>0</v>
      </c>
      <c r="IX235" s="43">
        <f t="shared" si="6654"/>
        <v>0</v>
      </c>
      <c r="IY235" s="43">
        <f>VLOOKUP($C235,'факт СДП 1 мес'!$D$8:$HP$251,147,0)</f>
        <v>0</v>
      </c>
      <c r="IZ235" s="43">
        <f>VLOOKUP($C235,'факт СДП 1 мес'!$D$8:$HP$251,148,0)</f>
        <v>0</v>
      </c>
      <c r="JA235" s="43">
        <f>VLOOKUP($C235,'факт СДП 1 мес'!$D$8:$HP$251,149,0)</f>
        <v>0</v>
      </c>
      <c r="JB235" s="43">
        <f>VLOOKUP($C235,'факт СДП 1 мес'!$D$8:$HP$251,150,0)</f>
        <v>0</v>
      </c>
      <c r="JC235" s="43">
        <f>VLOOKUP($C235,'факт СДП 1 мес'!$D$8:$HP$251,151,0)</f>
        <v>0</v>
      </c>
      <c r="JD235" s="43">
        <f>VLOOKUP($C235,'факт СДП 1 мес'!$D$8:$HP$251,152,0)</f>
        <v>0</v>
      </c>
      <c r="JE235" s="43">
        <f t="shared" si="6655"/>
        <v>0</v>
      </c>
      <c r="JF235" s="43">
        <f t="shared" si="6656"/>
        <v>0</v>
      </c>
      <c r="JG235" s="43">
        <f t="shared" si="6657"/>
        <v>0</v>
      </c>
      <c r="JH235" s="43">
        <f t="shared" si="6658"/>
        <v>0</v>
      </c>
      <c r="JI235" s="43">
        <f t="shared" si="6659"/>
        <v>0</v>
      </c>
      <c r="JJ235" s="45">
        <f>'СДП (план)'!AW236</f>
        <v>0</v>
      </c>
      <c r="JK235" s="45">
        <f>'СДП (план)'!AX236</f>
        <v>0</v>
      </c>
      <c r="JL235" s="43">
        <f t="shared" si="6660"/>
        <v>0</v>
      </c>
      <c r="JM235" s="43">
        <f t="shared" si="6661"/>
        <v>0</v>
      </c>
      <c r="JN235" s="43">
        <f>VLOOKUP($C235,'факт СДП 1 мес'!$D$8:$HP$251,135,0)</f>
        <v>0</v>
      </c>
      <c r="JO235" s="43">
        <f>VLOOKUP($C235,'факт СДП 1 мес'!$D$8:$HP$251,136,0)</f>
        <v>0</v>
      </c>
      <c r="JP235" s="43">
        <f>VLOOKUP($C235,'факт СДП 1 мес'!$D$8:$HP$251,137,0)</f>
        <v>0</v>
      </c>
      <c r="JQ235" s="43">
        <f>VLOOKUP($C235,'факт СДП 1 мес'!$D$8:$HP$251,138,0)</f>
        <v>0</v>
      </c>
      <c r="JR235" s="43">
        <f>VLOOKUP($C235,'факт СДП 1 мес'!$D$8:$HP$251,139,0)</f>
        <v>0</v>
      </c>
      <c r="JS235" s="43">
        <f>VLOOKUP($C235,'факт СДП 1 мес'!$D$8:$HP$251,140,0)</f>
        <v>0</v>
      </c>
      <c r="JT235" s="43">
        <f t="shared" si="6662"/>
        <v>0</v>
      </c>
      <c r="JU235" s="43">
        <f t="shared" si="6663"/>
        <v>0</v>
      </c>
      <c r="JV235" s="43">
        <f t="shared" si="6664"/>
        <v>0</v>
      </c>
      <c r="JW235" s="43">
        <f t="shared" si="6665"/>
        <v>0</v>
      </c>
      <c r="JX235" s="43">
        <f t="shared" si="6666"/>
        <v>0</v>
      </c>
      <c r="JY235" s="43">
        <f>'СДП (план)'!AY236</f>
        <v>0</v>
      </c>
      <c r="JZ235" s="43">
        <f>'СДП (план)'!AZ236</f>
        <v>0</v>
      </c>
      <c r="KA235" s="43">
        <f t="shared" si="6667"/>
        <v>0</v>
      </c>
      <c r="KB235" s="43">
        <f t="shared" si="6668"/>
        <v>0</v>
      </c>
      <c r="KC235" s="43">
        <f>VLOOKUP($C235,'факт СДП 1 мес'!$D$8:$HP$251,105,0)</f>
        <v>0</v>
      </c>
      <c r="KD235" s="43">
        <f>VLOOKUP($C235,'факт СДП 1 мес'!$D$8:$HP$251,106,0)</f>
        <v>0</v>
      </c>
      <c r="KE235" s="43">
        <f>VLOOKUP($C235,'факт СДП 1 мес'!$D$8:$HP$251,107,0)</f>
        <v>0</v>
      </c>
      <c r="KF235" s="43">
        <f>VLOOKUP($C235,'факт СДП 1 мес'!$D$8:$HP$251,108,0)</f>
        <v>0</v>
      </c>
      <c r="KG235" s="43">
        <f>VLOOKUP($C235,'факт СДП 1 мес'!$D$8:$HP$251,109,0)</f>
        <v>0</v>
      </c>
      <c r="KH235" s="43">
        <f>VLOOKUP($C235,'факт СДП 1 мес'!$D$8:$HP$251,110,0)</f>
        <v>0</v>
      </c>
      <c r="KI235" s="43">
        <f t="shared" si="6669"/>
        <v>0</v>
      </c>
      <c r="KJ235" s="43">
        <f t="shared" si="6670"/>
        <v>0</v>
      </c>
      <c r="KK235" s="43">
        <f t="shared" si="6671"/>
        <v>0</v>
      </c>
      <c r="KL235" s="43">
        <f t="shared" si="6672"/>
        <v>0</v>
      </c>
      <c r="KM235" s="43">
        <f t="shared" si="6673"/>
        <v>0</v>
      </c>
      <c r="KN235" s="43">
        <f>'СДП (план)'!BA236</f>
        <v>0</v>
      </c>
      <c r="KO235" s="43">
        <f>'СДП (план)'!BB236</f>
        <v>0</v>
      </c>
      <c r="KP235" s="43">
        <f t="shared" si="6674"/>
        <v>0</v>
      </c>
      <c r="KQ235" s="43">
        <f t="shared" si="6675"/>
        <v>0</v>
      </c>
      <c r="KR235" s="43">
        <f>VLOOKUP($C235,'факт СДП 1 мес'!$D$8:$HP$251,189,0)</f>
        <v>0</v>
      </c>
      <c r="KS235" s="43">
        <f>VLOOKUP($C235,'факт СДП 1 мес'!$D$8:$HP$251,190,0)</f>
        <v>0</v>
      </c>
      <c r="KT235" s="43">
        <f>VLOOKUP($C235,'факт СДП 1 мес'!$D$8:$HP$251,191,0)</f>
        <v>0</v>
      </c>
      <c r="KU235" s="43">
        <f>VLOOKUP($C235,'факт СДП 1 мес'!$D$8:$HP$251,192,0)</f>
        <v>0</v>
      </c>
      <c r="KV235" s="43">
        <f>VLOOKUP($C235,'факт СДП 1 мес'!$D$8:$HP$251,193,0)</f>
        <v>0</v>
      </c>
      <c r="KW235" s="43">
        <f>VLOOKUP($C235,'факт СДП 1 мес'!$D$8:$HP$251,194,0)</f>
        <v>0</v>
      </c>
      <c r="KX235" s="43">
        <f t="shared" si="6676"/>
        <v>0</v>
      </c>
      <c r="KY235" s="43">
        <f t="shared" si="6677"/>
        <v>0</v>
      </c>
      <c r="KZ235" s="43">
        <f t="shared" si="6678"/>
        <v>0</v>
      </c>
      <c r="LA235" s="43">
        <f t="shared" si="6679"/>
        <v>0</v>
      </c>
      <c r="LB235" s="43">
        <f t="shared" si="6680"/>
        <v>0</v>
      </c>
      <c r="LC235" s="43">
        <f>'СДП (план)'!BC236</f>
        <v>0</v>
      </c>
      <c r="LD235" s="43">
        <f>'СДП (план)'!BD236</f>
        <v>0</v>
      </c>
      <c r="LE235" s="43">
        <f t="shared" si="6681"/>
        <v>0</v>
      </c>
      <c r="LF235" s="43">
        <f t="shared" si="6682"/>
        <v>0</v>
      </c>
      <c r="LG235" s="43">
        <f>VLOOKUP($C235,'факт СДП 1 мес'!$D$8:$HP$251,63,0)</f>
        <v>0</v>
      </c>
      <c r="LH235" s="43">
        <f>VLOOKUP($C235,'факт СДП 1 мес'!$D$8:$HP$251,64,0)</f>
        <v>0</v>
      </c>
      <c r="LI235" s="43">
        <f>VLOOKUP($C235,'факт СДП 1 мес'!$D$8:$HP$251,65,0)</f>
        <v>0</v>
      </c>
      <c r="LJ235" s="43">
        <f>VLOOKUP($C235,'факт СДП 1 мес'!$D$8:$HP$251,66,0)</f>
        <v>0</v>
      </c>
      <c r="LK235" s="43">
        <f>VLOOKUP($C235,'факт СДП 1 мес'!$D$8:$HP$251,67,0)</f>
        <v>0</v>
      </c>
      <c r="LL235" s="43">
        <f>VLOOKUP($C235,'факт СДП 1 мес'!$D$8:$HP$251,68,0)</f>
        <v>0</v>
      </c>
      <c r="LM235" s="43">
        <f t="shared" si="6683"/>
        <v>0</v>
      </c>
      <c r="LN235" s="43">
        <f t="shared" si="6684"/>
        <v>0</v>
      </c>
      <c r="LO235" s="43">
        <f t="shared" si="6685"/>
        <v>0</v>
      </c>
      <c r="LP235" s="43">
        <f t="shared" si="6686"/>
        <v>0</v>
      </c>
      <c r="LQ235" s="43">
        <f t="shared" si="6687"/>
        <v>0</v>
      </c>
      <c r="LR235" s="43">
        <f>'СДП (план)'!BE236</f>
        <v>0</v>
      </c>
      <c r="LS235" s="43">
        <f>'СДП (план)'!BF236</f>
        <v>0</v>
      </c>
      <c r="LT235" s="43">
        <f t="shared" si="6688"/>
        <v>0</v>
      </c>
      <c r="LU235" s="43">
        <f t="shared" si="6689"/>
        <v>0</v>
      </c>
      <c r="LV235" s="43">
        <f>VLOOKUP($C235,'факт СДП 1 мес'!$D$8:$HP$251,69,0)</f>
        <v>0</v>
      </c>
      <c r="LW235" s="43">
        <f>VLOOKUP($C235,'факт СДП 1 мес'!$D$8:$HP$251,70,0)</f>
        <v>0</v>
      </c>
      <c r="LX235" s="43">
        <f>VLOOKUP($C235,'факт СДП 1 мес'!$D$8:$HP$251,71,0)</f>
        <v>0</v>
      </c>
      <c r="LY235" s="43">
        <f>VLOOKUP($C235,'факт СДП 1 мес'!$D$8:$HP$251,72,0)</f>
        <v>0</v>
      </c>
      <c r="LZ235" s="43">
        <f>VLOOKUP($C235,'факт СДП 1 мес'!$D$8:$HP$251,73,0)</f>
        <v>0</v>
      </c>
      <c r="MA235" s="43">
        <f>VLOOKUP($C235,'факт СДП 1 мес'!$D$8:$HP$251,74,0)</f>
        <v>0</v>
      </c>
      <c r="MB235" s="43">
        <f t="shared" si="6690"/>
        <v>0</v>
      </c>
      <c r="MC235" s="43">
        <f t="shared" si="6691"/>
        <v>0</v>
      </c>
      <c r="MD235" s="43">
        <f t="shared" si="6692"/>
        <v>0</v>
      </c>
      <c r="ME235" s="43">
        <f t="shared" si="6693"/>
        <v>0</v>
      </c>
      <c r="MF235" s="43">
        <f t="shared" si="6694"/>
        <v>0</v>
      </c>
      <c r="MG235" s="51">
        <f>'СДП (план)'!BG236</f>
        <v>0</v>
      </c>
      <c r="MH235" s="43">
        <f>'СДП (план)'!BH236</f>
        <v>0</v>
      </c>
      <c r="MI235" s="43">
        <f t="shared" si="6695"/>
        <v>0</v>
      </c>
      <c r="MJ235" s="43">
        <f t="shared" si="6696"/>
        <v>0</v>
      </c>
      <c r="MK235" s="43">
        <f>VLOOKUP($C235,'факт СДП 1 мес'!$D$8:$HP$251,75,0)</f>
        <v>0</v>
      </c>
      <c r="ML235" s="43">
        <f>VLOOKUP($C235,'факт СДП 1 мес'!$D$8:$HP$251,76,0)</f>
        <v>0</v>
      </c>
      <c r="MM235" s="43">
        <f>VLOOKUP($C235,'факт СДП 1 мес'!$D$8:$HP$251,77,0)</f>
        <v>0</v>
      </c>
      <c r="MN235" s="43">
        <f>VLOOKUP($C235,'факт СДП 1 мес'!$D$8:$HP$251,78,0)</f>
        <v>0</v>
      </c>
      <c r="MO235" s="43">
        <f>VLOOKUP($C235,'факт СДП 1 мес'!$D$8:$HP$251,79,0)</f>
        <v>0</v>
      </c>
      <c r="MP235" s="43">
        <f>VLOOKUP($C235,'факт СДП 1 мес'!$D$8:$HP$251,80,0)</f>
        <v>0</v>
      </c>
      <c r="MQ235" s="43">
        <f t="shared" si="6697"/>
        <v>0</v>
      </c>
      <c r="MR235" s="43">
        <f t="shared" si="6698"/>
        <v>0</v>
      </c>
      <c r="MS235" s="43">
        <f t="shared" si="6699"/>
        <v>0</v>
      </c>
      <c r="MT235" s="43">
        <f t="shared" si="6700"/>
        <v>0</v>
      </c>
      <c r="MU235" s="43">
        <f t="shared" si="6701"/>
        <v>0</v>
      </c>
      <c r="MV235" s="44">
        <f>'СДП (план)'!BI236</f>
        <v>0</v>
      </c>
      <c r="MW235" s="43">
        <f>'СДП (план)'!BJ236</f>
        <v>0</v>
      </c>
      <c r="MX235" s="43">
        <f t="shared" si="6702"/>
        <v>0</v>
      </c>
      <c r="MY235" s="43">
        <f t="shared" si="6703"/>
        <v>0</v>
      </c>
      <c r="MZ235" s="43">
        <f>VLOOKUP($C235,'факт СДП 1 мес'!$D$8:$HP$251,81,0)</f>
        <v>0</v>
      </c>
      <c r="NA235" s="43">
        <f>VLOOKUP($C235,'факт СДП 1 мес'!$D$8:$HP$251,82,0)</f>
        <v>0</v>
      </c>
      <c r="NB235" s="43">
        <f>VLOOKUP($C235,'факт СДП 1 мес'!$D$8:$HP$251,83,0)</f>
        <v>0</v>
      </c>
      <c r="NC235" s="43">
        <f>VLOOKUP($C235,'факт СДП 1 мес'!$D$8:$HP$251,84,0)</f>
        <v>0</v>
      </c>
      <c r="ND235" s="43">
        <f>VLOOKUP($C235,'факт СДП 1 мес'!$D$8:$HP$251,85,0)</f>
        <v>0</v>
      </c>
      <c r="NE235" s="43">
        <f>VLOOKUP($C235,'факт СДП 1 мес'!$D$8:$HP$251,86,0)</f>
        <v>0</v>
      </c>
      <c r="NF235" s="43">
        <f t="shared" si="6704"/>
        <v>0</v>
      </c>
      <c r="NG235" s="43">
        <f t="shared" si="6705"/>
        <v>0</v>
      </c>
      <c r="NH235" s="43">
        <f t="shared" si="6706"/>
        <v>0</v>
      </c>
      <c r="NI235" s="43">
        <f t="shared" si="6707"/>
        <v>0</v>
      </c>
      <c r="NJ235" s="43">
        <f t="shared" si="6708"/>
        <v>0</v>
      </c>
      <c r="NK235" s="43">
        <f>'СДП (план)'!BK236</f>
        <v>0</v>
      </c>
      <c r="NL235" s="43">
        <f>'СДП (план)'!BL236</f>
        <v>0</v>
      </c>
      <c r="NM235" s="43">
        <f t="shared" si="6709"/>
        <v>0</v>
      </c>
      <c r="NN235" s="43">
        <f t="shared" si="6710"/>
        <v>0</v>
      </c>
      <c r="NO235" s="43">
        <f>VLOOKUP($C235,'факт СДП 1 мес'!$D$8:$HP$251,99,0)</f>
        <v>0</v>
      </c>
      <c r="NP235" s="43">
        <f>VLOOKUP($C235,'факт СДП 1 мес'!$D$8:$HP$251,100,0)</f>
        <v>0</v>
      </c>
      <c r="NQ235" s="43">
        <f>VLOOKUP($C235,'факт СДП 1 мес'!$D$8:$HP$251,101,0)</f>
        <v>0</v>
      </c>
      <c r="NR235" s="43">
        <f>VLOOKUP($C235,'факт СДП 1 мес'!$D$8:$HP$251,102,0)</f>
        <v>0</v>
      </c>
      <c r="NS235" s="43">
        <f>VLOOKUP($C235,'факт СДП 1 мес'!$D$8:$HP$251,103,0)</f>
        <v>0</v>
      </c>
      <c r="NT235" s="43">
        <f>VLOOKUP($C235,'факт СДП 1 мес'!$D$8:$HP$251,104,0)</f>
        <v>0</v>
      </c>
      <c r="NU235" s="43">
        <f t="shared" si="6711"/>
        <v>0</v>
      </c>
      <c r="NV235" s="43">
        <f t="shared" si="6712"/>
        <v>0</v>
      </c>
      <c r="NW235" s="43">
        <f t="shared" si="6713"/>
        <v>0</v>
      </c>
      <c r="NX235" s="43">
        <f t="shared" si="6714"/>
        <v>0</v>
      </c>
      <c r="NY235" s="43">
        <f t="shared" si="6715"/>
        <v>0</v>
      </c>
      <c r="NZ235" s="51">
        <f>'СДП (план)'!BM236</f>
        <v>0</v>
      </c>
      <c r="OA235" s="43">
        <f>'СДП (план)'!BN236</f>
        <v>0</v>
      </c>
      <c r="OB235" s="43">
        <f t="shared" si="6716"/>
        <v>0</v>
      </c>
      <c r="OC235" s="43">
        <f t="shared" si="6717"/>
        <v>0</v>
      </c>
      <c r="OD235" s="153"/>
      <c r="OE235" s="153"/>
      <c r="OF235" s="153"/>
      <c r="OG235" s="43"/>
      <c r="OH235" s="43"/>
      <c r="OI235" s="43"/>
      <c r="OJ235" s="43">
        <f t="shared" si="6718"/>
        <v>0</v>
      </c>
      <c r="OK235" s="43">
        <f t="shared" si="6719"/>
        <v>0</v>
      </c>
      <c r="OL235" s="43">
        <f t="shared" si="6720"/>
        <v>0</v>
      </c>
      <c r="OM235" s="43">
        <f t="shared" si="6721"/>
        <v>0</v>
      </c>
      <c r="ON235" s="43">
        <f t="shared" si="6722"/>
        <v>0</v>
      </c>
      <c r="OO235" s="51">
        <f>'СДП (план)'!BO236</f>
        <v>0</v>
      </c>
      <c r="OP235" s="43">
        <f>'СДП (план)'!BP236</f>
        <v>0</v>
      </c>
      <c r="OQ235" s="43">
        <f t="shared" si="6723"/>
        <v>0</v>
      </c>
      <c r="OR235" s="43">
        <f t="shared" si="6724"/>
        <v>0</v>
      </c>
      <c r="OS235" s="43">
        <f>VLOOKUP($C235,'факт СДП 1 мес'!$D$8:$HP$251,177,0)</f>
        <v>0</v>
      </c>
      <c r="OT235" s="43">
        <f>VLOOKUP($C235,'факт СДП 1 мес'!$D$8:$HP$251,178,0)</f>
        <v>0</v>
      </c>
      <c r="OU235" s="43">
        <f>VLOOKUP($C235,'факт СДП 1 мес'!$D$8:$HP$251,179,0)</f>
        <v>0</v>
      </c>
      <c r="OV235" s="43">
        <f>VLOOKUP($C235,'факт СДП 1 мес'!$D$8:$HP$251,180,0)</f>
        <v>0</v>
      </c>
      <c r="OW235" s="43">
        <f>VLOOKUP($C235,'факт СДП 1 мес'!$D$8:$HP$251,181,0)</f>
        <v>0</v>
      </c>
      <c r="OX235" s="43">
        <f>VLOOKUP($C235,'факт СДП 1 мес'!$D$8:$HP$251,182,0)</f>
        <v>0</v>
      </c>
      <c r="OY235" s="43">
        <f t="shared" si="6725"/>
        <v>0</v>
      </c>
      <c r="OZ235" s="43">
        <f t="shared" si="6726"/>
        <v>0</v>
      </c>
      <c r="PA235" s="43">
        <f t="shared" si="6727"/>
        <v>0</v>
      </c>
      <c r="PB235" s="43">
        <f t="shared" si="6728"/>
        <v>0</v>
      </c>
      <c r="PC235" s="43">
        <f t="shared" si="6729"/>
        <v>0</v>
      </c>
      <c r="PD235" s="45">
        <f>'СДП (план)'!BQ236</f>
        <v>0</v>
      </c>
      <c r="PE235" s="45">
        <f>'СДП (план)'!BR236</f>
        <v>0</v>
      </c>
      <c r="PF235" s="43">
        <f t="shared" si="6730"/>
        <v>0</v>
      </c>
      <c r="PG235" s="43">
        <f t="shared" si="6731"/>
        <v>0</v>
      </c>
      <c r="PH235" s="43">
        <f>VLOOKUP($C235,'факт СДП 1 мес'!$D$8:$HP$251,123,0)</f>
        <v>0</v>
      </c>
      <c r="PI235" s="43">
        <f>VLOOKUP($C235,'факт СДП 1 мес'!$D$8:$HP$251,124,0)</f>
        <v>0</v>
      </c>
      <c r="PJ235" s="43">
        <f>VLOOKUP($C235,'факт СДП 1 мес'!$D$8:$HP$251,125,0)</f>
        <v>0</v>
      </c>
      <c r="PK235" s="43">
        <f>VLOOKUP($C235,'факт СДП 1 мес'!$D$8:$HP$251,126,0)</f>
        <v>0</v>
      </c>
      <c r="PL235" s="43">
        <f>VLOOKUP($C235,'факт СДП 1 мес'!$D$8:$HP$251,127,0)</f>
        <v>0</v>
      </c>
      <c r="PM235" s="43">
        <f>VLOOKUP($C235,'факт СДП 1 мес'!$D$8:$HP$251,128,0)</f>
        <v>0</v>
      </c>
      <c r="PN235" s="43">
        <f t="shared" si="6732"/>
        <v>0</v>
      </c>
      <c r="PO235" s="43">
        <f t="shared" si="6733"/>
        <v>0</v>
      </c>
      <c r="PP235" s="43">
        <f t="shared" si="6734"/>
        <v>0</v>
      </c>
      <c r="PQ235" s="43">
        <f t="shared" si="6735"/>
        <v>0</v>
      </c>
      <c r="PR235" s="43">
        <f t="shared" si="6736"/>
        <v>0</v>
      </c>
      <c r="PS235" s="43">
        <f>'СДП (план)'!BS236</f>
        <v>0</v>
      </c>
      <c r="PT235" s="43">
        <f>'СДП (план)'!BT236</f>
        <v>0</v>
      </c>
      <c r="PU235" s="43">
        <f t="shared" si="6737"/>
        <v>0</v>
      </c>
      <c r="PV235" s="43">
        <f t="shared" si="6738"/>
        <v>0</v>
      </c>
      <c r="PW235" s="43">
        <f>VLOOKUP($C235,'факт СДП 1 мес'!$D$8:$HP$251,111,0)</f>
        <v>0</v>
      </c>
      <c r="PX235" s="43">
        <f>VLOOKUP($C235,'факт СДП 1 мес'!$D$8:$HP$251,112,0)</f>
        <v>0</v>
      </c>
      <c r="PY235" s="43">
        <f>VLOOKUP($C235,'факт СДП 1 мес'!$D$8:$HP$251,113,0)</f>
        <v>0</v>
      </c>
      <c r="PZ235" s="43">
        <f>VLOOKUP($C235,'факт СДП 1 мес'!$D$8:$HP$251,114,0)</f>
        <v>0</v>
      </c>
      <c r="QA235" s="43">
        <f>VLOOKUP($C235,'факт СДП 1 мес'!$D$8:$HP$251,115,0)</f>
        <v>0</v>
      </c>
      <c r="QB235" s="43">
        <f>VLOOKUP($C235,'факт СДП 1 мес'!$D$8:$HP$251,116,0)</f>
        <v>0</v>
      </c>
      <c r="QC235" s="43">
        <f t="shared" si="6739"/>
        <v>0</v>
      </c>
      <c r="QD235" s="43">
        <f t="shared" si="6740"/>
        <v>0</v>
      </c>
      <c r="QE235" s="43">
        <f t="shared" si="6741"/>
        <v>0</v>
      </c>
      <c r="QF235" s="43">
        <f t="shared" si="6742"/>
        <v>0</v>
      </c>
      <c r="QG235" s="43">
        <f t="shared" si="6743"/>
        <v>0</v>
      </c>
      <c r="QH235" s="43">
        <f>'СДП (план)'!BU236</f>
        <v>0</v>
      </c>
      <c r="QI235" s="43">
        <f>'СДП (план)'!BV236</f>
        <v>0</v>
      </c>
      <c r="QJ235" s="43">
        <f t="shared" si="6744"/>
        <v>0</v>
      </c>
      <c r="QK235" s="43">
        <f t="shared" si="6745"/>
        <v>0</v>
      </c>
      <c r="QL235" s="43">
        <f>VLOOKUP($C235,'факт СДП 1 мес'!$D$8:$HP$251,153,0)</f>
        <v>0</v>
      </c>
      <c r="QM235" s="43">
        <f>VLOOKUP($C235,'факт СДП 1 мес'!$D$8:$HP$251,154,0)</f>
        <v>0</v>
      </c>
      <c r="QN235" s="43">
        <f>VLOOKUP($C235,'факт СДП 1 мес'!$D$8:$HP$251,155,0)</f>
        <v>0</v>
      </c>
      <c r="QO235" s="43">
        <f>VLOOKUP($C235,'факт СДП 1 мес'!$D$8:$HP$251,156,0)</f>
        <v>0</v>
      </c>
      <c r="QP235" s="43">
        <f>VLOOKUP($C235,'факт СДП 1 мес'!$D$8:$HP$251,157,0)</f>
        <v>0</v>
      </c>
      <c r="QQ235" s="43">
        <f>VLOOKUP($C235,'факт СДП 1 мес'!$D$8:$HP$251,158,0)</f>
        <v>0</v>
      </c>
      <c r="QR235" s="43">
        <f t="shared" si="6746"/>
        <v>0</v>
      </c>
      <c r="QS235" s="43">
        <f t="shared" si="6747"/>
        <v>0</v>
      </c>
      <c r="QT235" s="43">
        <f t="shared" si="6748"/>
        <v>0</v>
      </c>
      <c r="QU235" s="43">
        <f t="shared" si="6749"/>
        <v>0</v>
      </c>
      <c r="QV235" s="43">
        <f t="shared" si="6750"/>
        <v>0</v>
      </c>
      <c r="QW235" s="43">
        <f>'СДП (план)'!BW236</f>
        <v>0</v>
      </c>
      <c r="QX235" s="43">
        <f>'СДП (план)'!BX236</f>
        <v>0</v>
      </c>
      <c r="QY235" s="43">
        <f t="shared" si="6751"/>
        <v>0</v>
      </c>
      <c r="QZ235" s="43">
        <f t="shared" si="6752"/>
        <v>0</v>
      </c>
      <c r="RA235" s="43">
        <f>VLOOKUP($C235,'факт СДП 1 мес'!$D$8:$HP$251,195,0)</f>
        <v>0</v>
      </c>
      <c r="RB235" s="43">
        <f>VLOOKUP($C235,'факт СДП 1 мес'!$D$8:$HP$251,196,0)</f>
        <v>0</v>
      </c>
      <c r="RC235" s="43">
        <f>VLOOKUP($C235,'факт СДП 1 мес'!$D$8:$HP$251,197,0)</f>
        <v>0</v>
      </c>
      <c r="RD235" s="43">
        <f>VLOOKUP($C235,'факт СДП 1 мес'!$D$8:$HP$251,198,0)</f>
        <v>0</v>
      </c>
      <c r="RE235" s="43">
        <f>VLOOKUP($C235,'факт СДП 1 мес'!$D$8:$HP$251,199,0)</f>
        <v>0</v>
      </c>
      <c r="RF235" s="43">
        <f>VLOOKUP($C235,'факт СДП 1 мес'!$D$8:$HP$251,200,0)</f>
        <v>0</v>
      </c>
      <c r="RG235" s="43">
        <f t="shared" si="6753"/>
        <v>0</v>
      </c>
      <c r="RH235" s="43">
        <f t="shared" si="6754"/>
        <v>0</v>
      </c>
      <c r="RI235" s="43">
        <f t="shared" si="6755"/>
        <v>0</v>
      </c>
      <c r="RJ235" s="43">
        <f t="shared" si="6756"/>
        <v>0</v>
      </c>
      <c r="RK235" s="43">
        <f t="shared" si="6757"/>
        <v>0</v>
      </c>
      <c r="RL235" s="43">
        <f>'СДП (план)'!BY236</f>
        <v>0</v>
      </c>
      <c r="RM235" s="43">
        <f>'СДП (план)'!BZ236</f>
        <v>0</v>
      </c>
      <c r="RN235" s="43">
        <f t="shared" si="6758"/>
        <v>0</v>
      </c>
      <c r="RO235" s="43">
        <f t="shared" si="6759"/>
        <v>0</v>
      </c>
      <c r="RP235" s="43">
        <f>VLOOKUP($C235,'факт СДП 1 мес'!$D$8:$HP$251,201,0)</f>
        <v>0</v>
      </c>
      <c r="RQ235" s="43">
        <f>VLOOKUP($C235,'факт СДП 1 мес'!$D$8:$HP$251,202,0)</f>
        <v>0</v>
      </c>
      <c r="RR235" s="43">
        <f>VLOOKUP($C235,'факт СДП 1 мес'!$D$8:$HP$251,203,0)</f>
        <v>0</v>
      </c>
      <c r="RS235" s="43">
        <f>VLOOKUP($C235,'факт СДП 1 мес'!$D$8:$HP$251,204,0)</f>
        <v>0</v>
      </c>
      <c r="RT235" s="43">
        <f>VLOOKUP($C235,'факт СДП 1 мес'!$D$8:$HP$251,205,0)</f>
        <v>0</v>
      </c>
      <c r="RU235" s="43">
        <f>VLOOKUP($C235,'факт СДП 1 мес'!$D$8:$HP$251,206,0)</f>
        <v>0</v>
      </c>
      <c r="RV235" s="43">
        <f t="shared" si="6760"/>
        <v>0</v>
      </c>
      <c r="RW235" s="43">
        <f t="shared" si="6761"/>
        <v>0</v>
      </c>
      <c r="RX235" s="43">
        <f t="shared" si="6762"/>
        <v>0</v>
      </c>
      <c r="RY235" s="43">
        <f t="shared" si="6763"/>
        <v>0</v>
      </c>
      <c r="RZ235" s="43">
        <f t="shared" si="6764"/>
        <v>0</v>
      </c>
      <c r="SA235" s="43">
        <f>'СДП (план)'!CA236</f>
        <v>0</v>
      </c>
      <c r="SB235" s="43">
        <f>'СДП (план)'!CB236</f>
        <v>0</v>
      </c>
      <c r="SC235" s="43">
        <f t="shared" si="6765"/>
        <v>0</v>
      </c>
      <c r="SD235" s="43">
        <f t="shared" si="6766"/>
        <v>0</v>
      </c>
      <c r="SE235" s="43">
        <f>VLOOKUP($C235,'факт СДП 1 мес'!$D$8:$HP$251,129,0)</f>
        <v>0</v>
      </c>
      <c r="SF235" s="43">
        <f>VLOOKUP($C235,'факт СДП 1 мес'!$D$8:$HP$251,130,0)</f>
        <v>0</v>
      </c>
      <c r="SG235" s="43">
        <f>VLOOKUP($C235,'факт СДП 1 мес'!$D$8:$HP$251,131,0)</f>
        <v>0</v>
      </c>
      <c r="SH235" s="43">
        <f>VLOOKUP($C235,'факт СДП 1 мес'!$D$8:$HP$251,132,0)</f>
        <v>0</v>
      </c>
      <c r="SI235" s="43">
        <f>VLOOKUP($C235,'факт СДП 1 мес'!$D$8:$HP$251,133,0)</f>
        <v>0</v>
      </c>
      <c r="SJ235" s="43">
        <f>VLOOKUP($C235,'факт СДП 1 мес'!$D$8:$HP$251,134,0)</f>
        <v>0</v>
      </c>
      <c r="SK235" s="43">
        <f t="shared" si="6105"/>
        <v>0</v>
      </c>
      <c r="SL235" s="43">
        <f t="shared" si="6767"/>
        <v>0</v>
      </c>
      <c r="SM235" s="43">
        <f t="shared" si="6768"/>
        <v>0</v>
      </c>
      <c r="SN235" s="43">
        <f t="shared" si="6769"/>
        <v>0</v>
      </c>
      <c r="SO235" s="43">
        <f t="shared" si="6770"/>
        <v>0</v>
      </c>
      <c r="SP235" s="43">
        <f>'СДП (план)'!CC236</f>
        <v>0</v>
      </c>
      <c r="SQ235" s="43">
        <f>'СДП (план)'!CD236</f>
        <v>0</v>
      </c>
      <c r="SR235" s="43">
        <f t="shared" si="6771"/>
        <v>0</v>
      </c>
      <c r="SS235" s="43">
        <f t="shared" si="6772"/>
        <v>0</v>
      </c>
      <c r="ST235" s="43">
        <f>VLOOKUP($C235,'факт СДП 1 мес'!$D$8:$HP$251,93,0)</f>
        <v>0</v>
      </c>
      <c r="SU235" s="43">
        <f>VLOOKUP($C235,'факт СДП 1 мес'!$D$8:$HP$251,94,0)</f>
        <v>0</v>
      </c>
      <c r="SV235" s="43">
        <f>VLOOKUP($C235,'факт СДП 1 мес'!$D$8:$HP$251,95,0)</f>
        <v>0</v>
      </c>
      <c r="SW235" s="43">
        <f>VLOOKUP($C235,'факт СДП 1 мес'!$D$8:$HP$251,96,0)</f>
        <v>0</v>
      </c>
      <c r="SX235" s="43">
        <f>VLOOKUP($C235,'факт СДП 1 мес'!$D$8:$HP$251,97,0)</f>
        <v>0</v>
      </c>
      <c r="SY235" s="43">
        <f>VLOOKUP($C235,'факт СДП 1 мес'!$D$8:$HP$251,98,0)</f>
        <v>0</v>
      </c>
      <c r="SZ235" s="43">
        <f t="shared" si="6108"/>
        <v>0</v>
      </c>
      <c r="TA235" s="43">
        <f t="shared" si="6773"/>
        <v>0</v>
      </c>
      <c r="TB235" s="43">
        <f t="shared" si="6774"/>
        <v>0</v>
      </c>
      <c r="TC235" s="43">
        <f t="shared" si="6775"/>
        <v>0</v>
      </c>
      <c r="TD235" s="43">
        <f t="shared" si="6776"/>
        <v>0</v>
      </c>
      <c r="TE235" s="8">
        <f>'СДП (план)'!CE236</f>
        <v>0</v>
      </c>
      <c r="TF235" s="3">
        <f>'СДП (план)'!CF236</f>
        <v>0</v>
      </c>
      <c r="TG235" s="8">
        <v>0</v>
      </c>
      <c r="TH235" s="3">
        <v>0</v>
      </c>
      <c r="TI235" s="43">
        <f>VLOOKUP($C235,'факт СДП 1 мес'!$D$8:$HP$251,117,0)</f>
        <v>0</v>
      </c>
      <c r="TJ235" s="43">
        <f>VLOOKUP($C235,'факт СДП 1 мес'!$D$8:$HP$251,118,0)</f>
        <v>0</v>
      </c>
      <c r="TK235" s="43">
        <f>VLOOKUP($C235,'факт СДП 1 мес'!$D$8:$HP$251,119,0)</f>
        <v>0</v>
      </c>
      <c r="TL235" s="43">
        <f>VLOOKUP($C235,'факт СДП 1 мес'!$D$8:$HP$251,120,0)</f>
        <v>0</v>
      </c>
      <c r="TM235" s="43">
        <f>VLOOKUP($C235,'факт СДП 1 мес'!$D$8:$HP$251,121,0)</f>
        <v>0</v>
      </c>
      <c r="TN235" s="43">
        <f>VLOOKUP($C235,'факт СДП 1 мес'!$D$8:$HP$251,122,0)</f>
        <v>0</v>
      </c>
      <c r="TO235" s="43">
        <f t="shared" si="6109"/>
        <v>0</v>
      </c>
      <c r="TP235" s="43">
        <f t="shared" si="6777"/>
        <v>0</v>
      </c>
      <c r="TQ235" s="43">
        <f t="shared" si="6778"/>
        <v>0</v>
      </c>
      <c r="TR235" s="43">
        <f t="shared" si="6779"/>
        <v>0</v>
      </c>
      <c r="TS235" s="43">
        <f t="shared" si="6780"/>
        <v>0</v>
      </c>
      <c r="TT235" s="43">
        <f>'СДП (план)'!CG236</f>
        <v>0</v>
      </c>
      <c r="TU235" s="43">
        <f>'СДП (план)'!CH236</f>
        <v>0</v>
      </c>
      <c r="TV235" s="43">
        <f t="shared" si="6781"/>
        <v>0</v>
      </c>
      <c r="TW235" s="43">
        <f t="shared" si="6782"/>
        <v>0</v>
      </c>
      <c r="TX235" s="43">
        <f>VLOOKUP($C235,'факт СДП 1 мес'!$D$8:$HP$251,207,0)</f>
        <v>0</v>
      </c>
      <c r="TY235" s="43">
        <f>VLOOKUP($C235,'факт СДП 1 мес'!$D$8:$HP$251,208,0)</f>
        <v>0</v>
      </c>
      <c r="TZ235" s="43">
        <f>VLOOKUP($C235,'факт СДП 1 мес'!$D$8:$HP$251,209,0)</f>
        <v>0</v>
      </c>
      <c r="UA235" s="43">
        <f>VLOOKUP($C235,'факт СДП 1 мес'!$D$8:$HP$251,210,0)</f>
        <v>0</v>
      </c>
      <c r="UB235" s="43">
        <f>VLOOKUP($C235,'факт СДП 1 мес'!$D$8:$HP$251,211,0)</f>
        <v>0</v>
      </c>
      <c r="UC235" s="43">
        <f>VLOOKUP($C235,'факт СДП 1 мес'!$D$8:$HP$251,212,0)</f>
        <v>0</v>
      </c>
      <c r="UD235" s="43">
        <f t="shared" si="6783"/>
        <v>0</v>
      </c>
      <c r="UE235" s="43">
        <f t="shared" si="6784"/>
        <v>0</v>
      </c>
      <c r="UF235" s="43">
        <f t="shared" si="6785"/>
        <v>0</v>
      </c>
      <c r="UG235" s="43">
        <f t="shared" si="6786"/>
        <v>0</v>
      </c>
      <c r="UH235" s="43">
        <f t="shared" si="6787"/>
        <v>0</v>
      </c>
      <c r="UI235" s="43"/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/>
      <c r="UX235" s="47">
        <f>'СДП (план)'!CK236</f>
        <v>0</v>
      </c>
      <c r="UY235" s="47">
        <f>'СДП (план)'!CL236</f>
        <v>0</v>
      </c>
      <c r="UZ235" s="43">
        <f t="shared" si="5951"/>
        <v>0</v>
      </c>
      <c r="VA235" s="43">
        <f t="shared" si="5952"/>
        <v>0</v>
      </c>
      <c r="VB235" s="47">
        <f t="shared" si="5953"/>
        <v>0</v>
      </c>
      <c r="VC235" s="47">
        <f t="shared" si="5954"/>
        <v>0</v>
      </c>
      <c r="VD235" s="47">
        <f t="shared" si="5955"/>
        <v>0</v>
      </c>
      <c r="VE235" s="47">
        <f t="shared" si="5956"/>
        <v>0</v>
      </c>
      <c r="VF235" s="47">
        <f t="shared" si="5957"/>
        <v>0</v>
      </c>
      <c r="VG235" s="47">
        <f t="shared" si="5958"/>
        <v>0</v>
      </c>
      <c r="VH235" s="47">
        <f t="shared" si="5959"/>
        <v>0</v>
      </c>
      <c r="VI235" s="47">
        <f t="shared" si="5960"/>
        <v>0</v>
      </c>
      <c r="VJ235" s="47">
        <f t="shared" si="5961"/>
        <v>0</v>
      </c>
      <c r="VK235" s="43">
        <f t="shared" si="5962"/>
        <v>0</v>
      </c>
      <c r="VL235" s="43">
        <f t="shared" si="5963"/>
        <v>0</v>
      </c>
      <c r="VM235" s="398" t="e">
        <f>VLOOKUP($C235,'СДП (план)'!$C$11:$CL$254,107,0)</f>
        <v>#REF!</v>
      </c>
      <c r="VN235" s="398" t="e">
        <f>VLOOKUP($C235,'СДП (план)'!$C$11:$CL$254,108,0)</f>
        <v>#REF!</v>
      </c>
      <c r="VO235" s="399" t="e">
        <f t="shared" si="6788"/>
        <v>#REF!</v>
      </c>
      <c r="VP235" s="399" t="e">
        <f t="shared" si="6789"/>
        <v>#REF!</v>
      </c>
      <c r="VQ235" s="398" t="e">
        <f>VLOOKUP($C235,'факт СДП 1 мес'!$D$8:$HI$249,255,0)</f>
        <v>#REF!</v>
      </c>
      <c r="VR235" s="398" t="e">
        <f>VLOOKUP($C235,'факт СДП 1 мес'!$D$8:$HI$249,256,0)</f>
        <v>#REF!</v>
      </c>
      <c r="VS235" s="400" t="e">
        <f t="shared" si="6090"/>
        <v>#REF!</v>
      </c>
      <c r="VT235" s="400" t="e">
        <f t="shared" si="6091"/>
        <v>#REF!</v>
      </c>
    </row>
    <row r="236" spans="1:592" s="52" customFormat="1" ht="37.5" hidden="1" customHeight="1" x14ac:dyDescent="0.2">
      <c r="A236" s="182"/>
      <c r="B236" s="182">
        <v>191</v>
      </c>
      <c r="C236" s="509" t="s">
        <v>702</v>
      </c>
      <c r="D236" s="495" t="s">
        <v>729</v>
      </c>
      <c r="E236" s="461">
        <v>16026</v>
      </c>
      <c r="F236" s="510">
        <v>5.07</v>
      </c>
      <c r="G236" s="501"/>
      <c r="H236" s="475">
        <v>1</v>
      </c>
      <c r="I236" s="205"/>
      <c r="J236" s="205"/>
      <c r="K236" s="208"/>
      <c r="L236" s="208"/>
      <c r="M236" s="208"/>
      <c r="N236" s="209"/>
      <c r="O236" s="44">
        <f>'СДП (план)'!O237</f>
        <v>0</v>
      </c>
      <c r="P236" s="44">
        <f>'СДП (план)'!P237</f>
        <v>0</v>
      </c>
      <c r="Q236" s="43">
        <f t="shared" si="6553"/>
        <v>0</v>
      </c>
      <c r="R236" s="43">
        <f t="shared" si="6554"/>
        <v>0</v>
      </c>
      <c r="S236" s="43">
        <f>VLOOKUP($C236,'факт СДП 1 мес'!$D$8:$HP$251,9,0)</f>
        <v>0</v>
      </c>
      <c r="T236" s="43">
        <f>VLOOKUP($C236,'факт СДП 1 мес'!$D$8:$HP$251,10,0)</f>
        <v>0</v>
      </c>
      <c r="U236" s="43">
        <f>VLOOKUP($C236,'факт СДП 1 мес'!$D$8:$HP$251,11,0)</f>
        <v>0</v>
      </c>
      <c r="V236" s="43">
        <f>VLOOKUP($C236,'факт СДП 1 мес'!$D$8:$HP$251,12,0)</f>
        <v>0</v>
      </c>
      <c r="W236" s="43">
        <f>VLOOKUP($C236,'факт СДП 1 мес'!$D$8:$HP$251,13,0)</f>
        <v>0</v>
      </c>
      <c r="X236" s="43">
        <f>VLOOKUP($C236,'факт СДП 1 мес'!$D$8:$HP$251,14,0)</f>
        <v>0</v>
      </c>
      <c r="Y236" s="43">
        <f t="shared" si="6555"/>
        <v>0</v>
      </c>
      <c r="Z236" s="43">
        <f t="shared" si="6556"/>
        <v>0</v>
      </c>
      <c r="AA236" s="43">
        <f t="shared" si="6557"/>
        <v>0</v>
      </c>
      <c r="AB236" s="43">
        <f t="shared" si="6558"/>
        <v>0</v>
      </c>
      <c r="AC236" s="43">
        <f t="shared" si="6559"/>
        <v>0</v>
      </c>
      <c r="AD236" s="145">
        <f>'СДП (план)'!Q237</f>
        <v>0</v>
      </c>
      <c r="AE236" s="145">
        <f>'СДП (план)'!R237</f>
        <v>0</v>
      </c>
      <c r="AF236" s="43">
        <f t="shared" si="6560"/>
        <v>0</v>
      </c>
      <c r="AG236" s="43">
        <f t="shared" si="6561"/>
        <v>0</v>
      </c>
      <c r="AH236" s="43">
        <f>VLOOKUP($C236,'факт СДП 1 мес'!$D$8:$HP$251,3,0)</f>
        <v>0</v>
      </c>
      <c r="AI236" s="43">
        <f>VLOOKUP($C236,'факт СДП 1 мес'!$D$8:$HP$251,4,0)</f>
        <v>0</v>
      </c>
      <c r="AJ236" s="43">
        <f>VLOOKUP($C236,'факт СДП 1 мес'!$D$8:$HP$251,5,0)</f>
        <v>0</v>
      </c>
      <c r="AK236" s="43">
        <f>VLOOKUP($C236,'факт СДП 1 мес'!$D$8:$HP$251,6,0)</f>
        <v>0</v>
      </c>
      <c r="AL236" s="43">
        <f>VLOOKUP($C236,'факт СДП 1 мес'!$D$8:$HP$251,7,0)</f>
        <v>0</v>
      </c>
      <c r="AM236" s="43">
        <f>VLOOKUP($C236,'факт СДП 1 мес'!$D$8:$HP$251,8,0)</f>
        <v>0</v>
      </c>
      <c r="AN236" s="43">
        <f t="shared" si="5982"/>
        <v>0</v>
      </c>
      <c r="AO236" s="43">
        <f t="shared" si="5983"/>
        <v>0</v>
      </c>
      <c r="AP236" s="43">
        <f t="shared" si="5984"/>
        <v>0</v>
      </c>
      <c r="AQ236" s="43">
        <f t="shared" si="5985"/>
        <v>0</v>
      </c>
      <c r="AR236" s="43">
        <f t="shared" si="5986"/>
        <v>0</v>
      </c>
      <c r="AS236" s="43">
        <f>'СДП (план)'!S237</f>
        <v>0</v>
      </c>
      <c r="AT236" s="43">
        <f>'СДП (план)'!T237</f>
        <v>0</v>
      </c>
      <c r="AU236" s="43">
        <f t="shared" si="6562"/>
        <v>0</v>
      </c>
      <c r="AV236" s="43">
        <f t="shared" si="6563"/>
        <v>0</v>
      </c>
      <c r="AW236" s="43">
        <f>VLOOKUP($C236,'факт СДП 1 мес'!$D$8:$HP$251,159,0)</f>
        <v>0</v>
      </c>
      <c r="AX236" s="43">
        <f>VLOOKUP($C236,'факт СДП 1 мес'!$D$8:$HP$251,160,0)</f>
        <v>0</v>
      </c>
      <c r="AY236" s="43">
        <f>VLOOKUP($C236,'факт СДП 1 мес'!$D$8:$HP$251,161,0)</f>
        <v>0</v>
      </c>
      <c r="AZ236" s="43">
        <f>VLOOKUP($C236,'факт СДП 1 мес'!$D$8:$HP$251,162,0)</f>
        <v>0</v>
      </c>
      <c r="BA236" s="43">
        <f>VLOOKUP($C236,'факт СДП 1 мес'!$D$8:$HP$251,163,0)</f>
        <v>0</v>
      </c>
      <c r="BB236" s="43">
        <f>VLOOKUP($C236,'факт СДП 1 мес'!$D$8:$HP$251,164,0)</f>
        <v>0</v>
      </c>
      <c r="BC236" s="43">
        <f t="shared" si="6564"/>
        <v>0</v>
      </c>
      <c r="BD236" s="43">
        <f t="shared" si="6565"/>
        <v>0</v>
      </c>
      <c r="BE236" s="43">
        <f t="shared" si="6566"/>
        <v>0</v>
      </c>
      <c r="BF236" s="43">
        <f t="shared" si="6567"/>
        <v>0</v>
      </c>
      <c r="BG236" s="43">
        <f t="shared" si="6568"/>
        <v>0</v>
      </c>
      <c r="BH236" s="88">
        <f>'СДП (план)'!U237</f>
        <v>0</v>
      </c>
      <c r="BI236" s="3">
        <f>'СДП (план)'!V237</f>
        <v>0</v>
      </c>
      <c r="BJ236" s="43">
        <f t="shared" si="6569"/>
        <v>0</v>
      </c>
      <c r="BK236" s="43">
        <f t="shared" si="6570"/>
        <v>0</v>
      </c>
      <c r="BL236" s="43">
        <f>VLOOKUP($C236,'факт СДП 1 мес'!$D$8:$HP$251,21,0)</f>
        <v>0</v>
      </c>
      <c r="BM236" s="43">
        <f>VLOOKUP($C236,'факт СДП 1 мес'!$D$8:$HP$251,22,0)</f>
        <v>0</v>
      </c>
      <c r="BN236" s="43">
        <f>VLOOKUP($C236,'факт СДП 1 мес'!$D$8:$HP$251,23,0)</f>
        <v>0</v>
      </c>
      <c r="BO236" s="43">
        <f>VLOOKUP($C236,'факт СДП 1 мес'!$D$8:$HP$251,24,0)</f>
        <v>0</v>
      </c>
      <c r="BP236" s="43">
        <f>VLOOKUP($C236,'факт СДП 1 мес'!$D$8:$HP$251,25,0)</f>
        <v>0</v>
      </c>
      <c r="BQ236" s="43">
        <f>VLOOKUP($C236,'факт СДП 1 мес'!$D$8:$HP$251,26,0)</f>
        <v>0</v>
      </c>
      <c r="BR236" s="43">
        <f t="shared" si="6571"/>
        <v>0</v>
      </c>
      <c r="BS236" s="43">
        <f t="shared" si="6572"/>
        <v>0</v>
      </c>
      <c r="BT236" s="43">
        <f t="shared" si="6573"/>
        <v>0</v>
      </c>
      <c r="BU236" s="43">
        <f t="shared" si="6092"/>
        <v>0</v>
      </c>
      <c r="BV236" s="43">
        <f t="shared" si="6093"/>
        <v>0</v>
      </c>
      <c r="BW236" s="43">
        <f>'СДП (план)'!W237</f>
        <v>0</v>
      </c>
      <c r="BX236" s="43">
        <f>'СДП (план)'!X237</f>
        <v>0</v>
      </c>
      <c r="BY236" s="43">
        <f t="shared" si="6574"/>
        <v>0</v>
      </c>
      <c r="BZ236" s="43">
        <f t="shared" si="6575"/>
        <v>0</v>
      </c>
      <c r="CA236" s="43">
        <f>VLOOKUP($C236,'факт СДП 1 мес'!$D$8:$HP$251,15,0)</f>
        <v>0</v>
      </c>
      <c r="CB236" s="43">
        <f>VLOOKUP($C236,'факт СДП 1 мес'!$D$8:$HP$251,16,0)</f>
        <v>0</v>
      </c>
      <c r="CC236" s="43">
        <f>VLOOKUP($C236,'факт СДП 1 мес'!$D$8:$HP$251,17,0)</f>
        <v>0</v>
      </c>
      <c r="CD236" s="43">
        <f>VLOOKUP($C236,'факт СДП 1 мес'!$D$8:$HP$251,18,0)</f>
        <v>0</v>
      </c>
      <c r="CE236" s="43">
        <f>VLOOKUP($C236,'факт СДП 1 мес'!$D$8:$HP$251,19,0)</f>
        <v>0</v>
      </c>
      <c r="CF236" s="43">
        <f>VLOOKUP($C236,'факт СДП 1 мес'!$D$8:$HP$251,20,0)</f>
        <v>0</v>
      </c>
      <c r="CG236" s="43">
        <f t="shared" si="6576"/>
        <v>0</v>
      </c>
      <c r="CH236" s="43">
        <f t="shared" si="6577"/>
        <v>0</v>
      </c>
      <c r="CI236" s="43">
        <f t="shared" si="6578"/>
        <v>0</v>
      </c>
      <c r="CJ236" s="43">
        <f t="shared" si="6579"/>
        <v>0</v>
      </c>
      <c r="CK236" s="43">
        <f t="shared" si="6580"/>
        <v>0</v>
      </c>
      <c r="CL236" s="45">
        <f>'СДП (план)'!Y237</f>
        <v>0</v>
      </c>
      <c r="CM236" s="43">
        <f>'СДП (план)'!Z237</f>
        <v>0</v>
      </c>
      <c r="CN236" s="43">
        <f t="shared" si="6581"/>
        <v>0</v>
      </c>
      <c r="CO236" s="43">
        <f t="shared" si="6582"/>
        <v>0</v>
      </c>
      <c r="CP236" s="43">
        <f>VLOOKUP($C236,'факт СДП 1 мес'!$D$8:$HP$251,165,0)</f>
        <v>0</v>
      </c>
      <c r="CQ236" s="43">
        <f>VLOOKUP($C236,'факт СДП 1 мес'!$D$8:$HP$251,166,0)</f>
        <v>0</v>
      </c>
      <c r="CR236" s="43">
        <f>VLOOKUP($C236,'факт СДП 1 мес'!$D$8:$HP$251,167,0)</f>
        <v>0</v>
      </c>
      <c r="CS236" s="43">
        <f>VLOOKUP($C236,'факт СДП 1 мес'!$D$8:$HP$251,168,0)</f>
        <v>0</v>
      </c>
      <c r="CT236" s="43">
        <f>VLOOKUP($C236,'факт СДП 1 мес'!$D$8:$HP$251,169,0)</f>
        <v>0</v>
      </c>
      <c r="CU236" s="43">
        <f>VLOOKUP($C236,'факт СДП 1 мес'!$D$8:$HP$251,170,0)</f>
        <v>0</v>
      </c>
      <c r="CV236" s="43">
        <f t="shared" si="6583"/>
        <v>0</v>
      </c>
      <c r="CW236" s="43">
        <f t="shared" si="6584"/>
        <v>0</v>
      </c>
      <c r="CX236" s="43">
        <f t="shared" si="6585"/>
        <v>0</v>
      </c>
      <c r="CY236" s="43">
        <f t="shared" si="6586"/>
        <v>0</v>
      </c>
      <c r="CZ236" s="43">
        <f t="shared" si="6587"/>
        <v>0</v>
      </c>
      <c r="DA236" s="5">
        <f>'СДП (план)'!AA237</f>
        <v>0</v>
      </c>
      <c r="DB236" s="3">
        <f>'СДП (план)'!AB237</f>
        <v>0</v>
      </c>
      <c r="DC236" s="43">
        <f t="shared" si="6588"/>
        <v>0</v>
      </c>
      <c r="DD236" s="43">
        <f t="shared" si="6589"/>
        <v>0</v>
      </c>
      <c r="DE236" s="43">
        <f>VLOOKUP($C236,'факт СДП 1 мес'!$D$8:$HP$251,57,0)</f>
        <v>0</v>
      </c>
      <c r="DF236" s="43">
        <f>VLOOKUP($C236,'факт СДП 1 мес'!$D$8:$HP$251,58,0)</f>
        <v>0</v>
      </c>
      <c r="DG236" s="43">
        <f>VLOOKUP($C236,'факт СДП 1 мес'!$D$8:$HP$251,59,0)</f>
        <v>0</v>
      </c>
      <c r="DH236" s="43">
        <f>VLOOKUP($C236,'факт СДП 1 мес'!$D$8:$HP$251,60,0)</f>
        <v>0</v>
      </c>
      <c r="DI236" s="43">
        <f>VLOOKUP($C236,'факт СДП 1 мес'!$D$8:$HP$251,61,0)</f>
        <v>0</v>
      </c>
      <c r="DJ236" s="43">
        <f>VLOOKUP($C236,'факт СДП 1 мес'!$D$8:$HP$251,62,0)</f>
        <v>0</v>
      </c>
      <c r="DK236" s="43">
        <f t="shared" si="6590"/>
        <v>0</v>
      </c>
      <c r="DL236" s="43">
        <f t="shared" si="6591"/>
        <v>0</v>
      </c>
      <c r="DM236" s="43">
        <f t="shared" si="6592"/>
        <v>0</v>
      </c>
      <c r="DN236" s="43">
        <f t="shared" si="6593"/>
        <v>0</v>
      </c>
      <c r="DO236" s="43">
        <f t="shared" si="6594"/>
        <v>0</v>
      </c>
      <c r="DP236" s="5">
        <f>'СДП (план)'!AC237</f>
        <v>0</v>
      </c>
      <c r="DQ236" s="3">
        <f>'СДП (план)'!AD237</f>
        <v>0</v>
      </c>
      <c r="DR236" s="43">
        <f t="shared" si="6595"/>
        <v>0</v>
      </c>
      <c r="DS236" s="43">
        <f t="shared" si="6596"/>
        <v>0</v>
      </c>
      <c r="DT236" s="43">
        <f>VLOOKUP($C236,'факт СДП 1 мес'!$D$8:$HP$251,33,0)</f>
        <v>0</v>
      </c>
      <c r="DU236" s="43">
        <f>VLOOKUP($C236,'факт СДП 1 мес'!$D$8:$HP$251,34,0)</f>
        <v>0</v>
      </c>
      <c r="DV236" s="43">
        <f>VLOOKUP($C236,'факт СДП 1 мес'!$D$8:$HP$251,35,0)</f>
        <v>0</v>
      </c>
      <c r="DW236" s="43">
        <f>VLOOKUP($C236,'факт СДП 1 мес'!$D$8:$HP$251,36,0)</f>
        <v>0</v>
      </c>
      <c r="DX236" s="43">
        <f>VLOOKUP($C236,'факт СДП 1 мес'!$D$8:$HP$251,37,0)</f>
        <v>0</v>
      </c>
      <c r="DY236" s="43">
        <f>VLOOKUP($C236,'факт СДП 1 мес'!$D$8:$HP$251,38,0)</f>
        <v>0</v>
      </c>
      <c r="DZ236" s="43">
        <f t="shared" si="6597"/>
        <v>0</v>
      </c>
      <c r="EA236" s="43">
        <f t="shared" si="6598"/>
        <v>0</v>
      </c>
      <c r="EB236" s="43">
        <f t="shared" si="6599"/>
        <v>0</v>
      </c>
      <c r="EC236" s="43">
        <f t="shared" si="6600"/>
        <v>0</v>
      </c>
      <c r="ED236" s="43">
        <f t="shared" si="6601"/>
        <v>0</v>
      </c>
      <c r="EE236" s="5">
        <f>'СДП (план)'!AE237</f>
        <v>0</v>
      </c>
      <c r="EF236" s="3">
        <f>'СДП (план)'!AF237</f>
        <v>0</v>
      </c>
      <c r="EG236" s="43">
        <f t="shared" si="6602"/>
        <v>0</v>
      </c>
      <c r="EH236" s="43">
        <f t="shared" si="6603"/>
        <v>0</v>
      </c>
      <c r="EI236" s="43">
        <f>VLOOKUP($C236,'факт СДП 1 мес'!$D$8:$HP$251,27,0)</f>
        <v>0</v>
      </c>
      <c r="EJ236" s="43">
        <f>VLOOKUP($C236,'факт СДП 1 мес'!$D$8:$HP$251,28,0)</f>
        <v>0</v>
      </c>
      <c r="EK236" s="43">
        <f>VLOOKUP($C236,'факт СДП 1 мес'!$D$8:$HP$251,29,0)</f>
        <v>0</v>
      </c>
      <c r="EL236" s="43">
        <f>VLOOKUP($C236,'факт СДП 1 мес'!$D$8:$HP$251,30,0)</f>
        <v>0</v>
      </c>
      <c r="EM236" s="43">
        <f>VLOOKUP($C236,'факт СДП 1 мес'!$D$8:$HP$251,31,0)</f>
        <v>0</v>
      </c>
      <c r="EN236" s="43">
        <f>VLOOKUP($C236,'факт СДП 1 мес'!$D$8:$HP$251,32,0)</f>
        <v>0</v>
      </c>
      <c r="EO236" s="43">
        <f t="shared" si="6006"/>
        <v>0</v>
      </c>
      <c r="EP236" s="43">
        <f t="shared" si="6007"/>
        <v>0</v>
      </c>
      <c r="EQ236" s="43">
        <f t="shared" si="6008"/>
        <v>0</v>
      </c>
      <c r="ER236" s="43">
        <f t="shared" si="6009"/>
        <v>0</v>
      </c>
      <c r="ES236" s="43">
        <f t="shared" si="6010"/>
        <v>0</v>
      </c>
      <c r="ET236" s="43">
        <f>'СДП (план)'!AG237</f>
        <v>0</v>
      </c>
      <c r="EU236" s="43">
        <f>'СДП (план)'!AH237</f>
        <v>0</v>
      </c>
      <c r="EV236" s="43">
        <f t="shared" si="6604"/>
        <v>0</v>
      </c>
      <c r="EW236" s="43">
        <f t="shared" si="6605"/>
        <v>0</v>
      </c>
      <c r="EX236" s="43">
        <f>VLOOKUP($C236,'факт СДП 1 мес'!$D$8:$HP$251,87,0)</f>
        <v>0</v>
      </c>
      <c r="EY236" s="43">
        <f>VLOOKUP($C236,'факт СДП 1 мес'!$D$8:$HP$251,88,0)</f>
        <v>0</v>
      </c>
      <c r="EZ236" s="43">
        <f>VLOOKUP($C236,'факт СДП 1 мес'!$D$8:$HP$251,89,0)</f>
        <v>0</v>
      </c>
      <c r="FA236" s="43">
        <f>VLOOKUP($C236,'факт СДП 1 мес'!$D$8:$HP$251,90,0)</f>
        <v>0</v>
      </c>
      <c r="FB236" s="43">
        <f>VLOOKUP($C236,'факт СДП 1 мес'!$D$8:$HP$251,91,0)</f>
        <v>0</v>
      </c>
      <c r="FC236" s="43">
        <f>VLOOKUP($C236,'факт СДП 1 мес'!$D$8:$HP$251,92,0)</f>
        <v>0</v>
      </c>
      <c r="FD236" s="43">
        <f t="shared" si="6606"/>
        <v>0</v>
      </c>
      <c r="FE236" s="43">
        <f t="shared" si="6607"/>
        <v>0</v>
      </c>
      <c r="FF236" s="43">
        <f t="shared" si="6608"/>
        <v>0</v>
      </c>
      <c r="FG236" s="43">
        <f t="shared" si="6609"/>
        <v>0</v>
      </c>
      <c r="FH236" s="43">
        <f t="shared" si="6610"/>
        <v>0</v>
      </c>
      <c r="FI236" s="43">
        <f>'СДП (план)'!AI237</f>
        <v>0</v>
      </c>
      <c r="FJ236" s="43">
        <f>'СДП (план)'!AJ237</f>
        <v>0</v>
      </c>
      <c r="FK236" s="43">
        <f t="shared" si="6611"/>
        <v>0</v>
      </c>
      <c r="FL236" s="43">
        <f t="shared" si="6612"/>
        <v>0</v>
      </c>
      <c r="FM236" s="43">
        <f>VLOOKUP($C236,'факт СДП 1 мес'!$D$8:$HP$251,39,0)</f>
        <v>0</v>
      </c>
      <c r="FN236" s="43">
        <f>VLOOKUP($C236,'факт СДП 1 мес'!$D$8:$HP$251,40,0)</f>
        <v>0</v>
      </c>
      <c r="FO236" s="43">
        <f>VLOOKUP($C236,'факт СДП 1 мес'!$D$8:$HP$251,41,0)</f>
        <v>0</v>
      </c>
      <c r="FP236" s="43">
        <f>VLOOKUP($C236,'факт СДП 1 мес'!$D$8:$HP$251,42,0)</f>
        <v>0</v>
      </c>
      <c r="FQ236" s="43">
        <f>VLOOKUP($C236,'факт СДП 1 мес'!$D$8:$HP$251,43,0)</f>
        <v>0</v>
      </c>
      <c r="FR236" s="43">
        <f>VLOOKUP($C236,'факт СДП 1 мес'!$D$8:$HP$251,44,0)</f>
        <v>0</v>
      </c>
      <c r="FS236" s="43">
        <f t="shared" si="6613"/>
        <v>0</v>
      </c>
      <c r="FT236" s="43">
        <f t="shared" si="6614"/>
        <v>0</v>
      </c>
      <c r="FU236" s="43">
        <f t="shared" si="6615"/>
        <v>0</v>
      </c>
      <c r="FV236" s="43">
        <f t="shared" si="6616"/>
        <v>0</v>
      </c>
      <c r="FW236" s="43">
        <f t="shared" si="6617"/>
        <v>0</v>
      </c>
      <c r="FX236" s="43">
        <f>'СДП (план)'!AK237</f>
        <v>0</v>
      </c>
      <c r="FY236" s="43">
        <f>'СДП (план)'!AL237</f>
        <v>0</v>
      </c>
      <c r="FZ236" s="43">
        <f t="shared" si="6618"/>
        <v>0</v>
      </c>
      <c r="GA236" s="43">
        <f t="shared" si="6619"/>
        <v>0</v>
      </c>
      <c r="GB236" s="43">
        <f>VLOOKUP($C236,'факт СДП 1 мес'!$D$8:$HP$251,45,0)</f>
        <v>0</v>
      </c>
      <c r="GC236" s="43">
        <f>VLOOKUP($C236,'факт СДП 1 мес'!$D$8:$HP$251,46,0)</f>
        <v>0</v>
      </c>
      <c r="GD236" s="43">
        <f>VLOOKUP($C236,'факт СДП 1 мес'!$D$8:$HP$251,47,0)</f>
        <v>0</v>
      </c>
      <c r="GE236" s="43">
        <f>VLOOKUP($C236,'факт СДП 1 мес'!$D$8:$HP$251,48,0)</f>
        <v>0</v>
      </c>
      <c r="GF236" s="43">
        <f>VLOOKUP($C236,'факт СДП 1 мес'!$D$8:$HP$251,49,0)</f>
        <v>0</v>
      </c>
      <c r="GG236" s="43">
        <f>VLOOKUP($C236,'факт СДП 1 мес'!$D$8:$HP$251,50,0)</f>
        <v>0</v>
      </c>
      <c r="GH236" s="43">
        <f t="shared" si="6620"/>
        <v>0</v>
      </c>
      <c r="GI236" s="43">
        <f t="shared" si="6621"/>
        <v>0</v>
      </c>
      <c r="GJ236" s="43">
        <f t="shared" si="6622"/>
        <v>0</v>
      </c>
      <c r="GK236" s="43">
        <f t="shared" si="6623"/>
        <v>0</v>
      </c>
      <c r="GL236" s="43">
        <f t="shared" si="6624"/>
        <v>0</v>
      </c>
      <c r="GM236" s="5">
        <f>'СДП (план)'!AM237</f>
        <v>0</v>
      </c>
      <c r="GN236" s="3">
        <f>'СДП (план)'!AN237</f>
        <v>0</v>
      </c>
      <c r="GO236" s="43">
        <f t="shared" si="6625"/>
        <v>0</v>
      </c>
      <c r="GP236" s="43">
        <f t="shared" si="6626"/>
        <v>0</v>
      </c>
      <c r="GQ236" s="43">
        <f>VLOOKUP($C236,'факт СДП 1 мес'!$D$8:$HP$251,51,0)</f>
        <v>0</v>
      </c>
      <c r="GR236" s="43">
        <f>VLOOKUP($C236,'факт СДП 1 мес'!$D$8:$HP$251,52,0)</f>
        <v>0</v>
      </c>
      <c r="GS236" s="43">
        <f>VLOOKUP($C236,'факт СДП 1 мес'!$D$8:$HP$251,53,0)</f>
        <v>0</v>
      </c>
      <c r="GT236" s="43">
        <f>VLOOKUP($C236,'факт СДП 1 мес'!$D$8:$HP$251,54,0)</f>
        <v>0</v>
      </c>
      <c r="GU236" s="43">
        <f>VLOOKUP($C236,'факт СДП 1 мес'!$D$8:$HP$251,55,0)</f>
        <v>0</v>
      </c>
      <c r="GV236" s="43">
        <f>VLOOKUP($C236,'факт СДП 1 мес'!$D$8:$HP$251,56,0)</f>
        <v>0</v>
      </c>
      <c r="GW236" s="43">
        <f t="shared" si="6627"/>
        <v>0</v>
      </c>
      <c r="GX236" s="43">
        <f t="shared" si="6628"/>
        <v>0</v>
      </c>
      <c r="GY236" s="43">
        <f t="shared" si="6629"/>
        <v>0</v>
      </c>
      <c r="GZ236" s="43">
        <f t="shared" si="6630"/>
        <v>0</v>
      </c>
      <c r="HA236" s="43">
        <f t="shared" si="6631"/>
        <v>0</v>
      </c>
      <c r="HB236" s="5">
        <f>'СДП (план)'!AO237</f>
        <v>0</v>
      </c>
      <c r="HC236" s="3">
        <f>'СДП (план)'!AP237</f>
        <v>0</v>
      </c>
      <c r="HD236" s="43">
        <f t="shared" si="6632"/>
        <v>0</v>
      </c>
      <c r="HE236" s="43">
        <f t="shared" si="6633"/>
        <v>0</v>
      </c>
      <c r="HF236" s="43">
        <f>VLOOKUP($C236,'факт СДП 1 мес'!$D$8:$HP$251,141,0)</f>
        <v>0</v>
      </c>
      <c r="HG236" s="43">
        <f>VLOOKUP($C236,'факт СДП 1 мес'!$D$8:$HP$251,142,0)</f>
        <v>0</v>
      </c>
      <c r="HH236" s="43">
        <f>VLOOKUP($C236,'факт СДП 1 мес'!$D$8:$HP$251,143,0)</f>
        <v>0</v>
      </c>
      <c r="HI236" s="43">
        <f>VLOOKUP($C236,'факт СДП 1 мес'!$D$8:$HP$251,144,0)</f>
        <v>0</v>
      </c>
      <c r="HJ236" s="43">
        <f>VLOOKUP($C236,'факт СДП 1 мес'!$D$8:$HP$251,145,0)</f>
        <v>0</v>
      </c>
      <c r="HK236" s="43">
        <f>VLOOKUP($C236,'факт СДП 1 мес'!$D$8:$HP$251,146,0)</f>
        <v>0</v>
      </c>
      <c r="HL236" s="43">
        <f t="shared" si="6634"/>
        <v>0</v>
      </c>
      <c r="HM236" s="43">
        <f t="shared" si="6635"/>
        <v>0</v>
      </c>
      <c r="HN236" s="43">
        <f t="shared" si="6636"/>
        <v>0</v>
      </c>
      <c r="HO236" s="43">
        <f t="shared" si="6637"/>
        <v>0</v>
      </c>
      <c r="HP236" s="43">
        <f t="shared" si="6638"/>
        <v>0</v>
      </c>
      <c r="HQ236" s="43">
        <f>'СДП (план)'!AQ237</f>
        <v>0</v>
      </c>
      <c r="HR236" s="43">
        <f>'СДП (план)'!AR237</f>
        <v>0</v>
      </c>
      <c r="HS236" s="43">
        <f t="shared" si="6639"/>
        <v>0</v>
      </c>
      <c r="HT236" s="43">
        <f t="shared" si="6640"/>
        <v>0</v>
      </c>
      <c r="HU236" s="43">
        <f>VLOOKUP($C236,'факт СДП 1 мес'!$D$8:$HP$251,171,0)</f>
        <v>0</v>
      </c>
      <c r="HV236" s="43">
        <f>VLOOKUP($C236,'факт СДП 1 мес'!$D$8:$HP$251,172,0)</f>
        <v>0</v>
      </c>
      <c r="HW236" s="43">
        <f>VLOOKUP($C236,'факт СДП 1 мес'!$D$8:$HP$251,173,0)</f>
        <v>0</v>
      </c>
      <c r="HX236" s="43">
        <f>VLOOKUP($C236,'факт СДП 1 мес'!$D$8:$HP$251,174,0)</f>
        <v>0</v>
      </c>
      <c r="HY236" s="43">
        <f>VLOOKUP($C236,'факт СДП 1 мес'!$D$8:$HP$251,175,0)</f>
        <v>0</v>
      </c>
      <c r="HZ236" s="43">
        <f>VLOOKUP($C236,'факт СДП 1 мес'!$D$8:$HP$251,176,0)</f>
        <v>0</v>
      </c>
      <c r="IA236" s="43">
        <f t="shared" si="6641"/>
        <v>0</v>
      </c>
      <c r="IB236" s="43">
        <f t="shared" si="6642"/>
        <v>0</v>
      </c>
      <c r="IC236" s="43">
        <f t="shared" si="6643"/>
        <v>0</v>
      </c>
      <c r="ID236" s="43">
        <f t="shared" si="6644"/>
        <v>0</v>
      </c>
      <c r="IE236" s="43">
        <f t="shared" si="6645"/>
        <v>0</v>
      </c>
      <c r="IF236" s="43">
        <f>'СДП (план)'!AS237</f>
        <v>0</v>
      </c>
      <c r="IG236" s="43">
        <f>'СДП (план)'!AT237</f>
        <v>0</v>
      </c>
      <c r="IH236" s="43">
        <f t="shared" si="6646"/>
        <v>0</v>
      </c>
      <c r="II236" s="43">
        <f t="shared" si="6647"/>
        <v>0</v>
      </c>
      <c r="IJ236" s="43">
        <f>VLOOKUP($C236,'факт СДП 1 мес'!$D$8:$HP$251,183,0)</f>
        <v>0</v>
      </c>
      <c r="IK236" s="43">
        <f>VLOOKUP($C236,'факт СДП 1 мес'!$D$8:$HP$251,184,0)</f>
        <v>0</v>
      </c>
      <c r="IL236" s="43">
        <f>VLOOKUP($C236,'факт СДП 1 мес'!$D$8:$HP$251,185,0)</f>
        <v>0</v>
      </c>
      <c r="IM236" s="43">
        <f>VLOOKUP($C236,'факт СДП 1 мес'!$D$8:$HP$251,186,0)</f>
        <v>0</v>
      </c>
      <c r="IN236" s="43">
        <f>VLOOKUP($C236,'факт СДП 1 мес'!$D$8:$HP$251,187,0)</f>
        <v>0</v>
      </c>
      <c r="IO236" s="43">
        <f>VLOOKUP($C236,'факт СДП 1 мес'!$D$8:$HP$251,188,0)</f>
        <v>0</v>
      </c>
      <c r="IP236" s="43">
        <f t="shared" si="6648"/>
        <v>0</v>
      </c>
      <c r="IQ236" s="43">
        <f t="shared" si="6649"/>
        <v>0</v>
      </c>
      <c r="IR236" s="43">
        <f t="shared" si="6650"/>
        <v>0</v>
      </c>
      <c r="IS236" s="43">
        <f t="shared" si="6651"/>
        <v>0</v>
      </c>
      <c r="IT236" s="43">
        <f t="shared" si="6652"/>
        <v>0</v>
      </c>
      <c r="IU236" s="45">
        <f>'СДП (план)'!AU237</f>
        <v>0</v>
      </c>
      <c r="IV236" s="45">
        <f>'СДП (план)'!AV237</f>
        <v>0</v>
      </c>
      <c r="IW236" s="43">
        <f t="shared" si="6653"/>
        <v>0</v>
      </c>
      <c r="IX236" s="43">
        <f t="shared" si="6654"/>
        <v>0</v>
      </c>
      <c r="IY236" s="43">
        <f>VLOOKUP($C236,'факт СДП 1 мес'!$D$8:$HP$251,147,0)</f>
        <v>0</v>
      </c>
      <c r="IZ236" s="43">
        <f>VLOOKUP($C236,'факт СДП 1 мес'!$D$8:$HP$251,148,0)</f>
        <v>0</v>
      </c>
      <c r="JA236" s="43">
        <f>VLOOKUP($C236,'факт СДП 1 мес'!$D$8:$HP$251,149,0)</f>
        <v>0</v>
      </c>
      <c r="JB236" s="43">
        <f>VLOOKUP($C236,'факт СДП 1 мес'!$D$8:$HP$251,150,0)</f>
        <v>0</v>
      </c>
      <c r="JC236" s="43">
        <f>VLOOKUP($C236,'факт СДП 1 мес'!$D$8:$HP$251,151,0)</f>
        <v>0</v>
      </c>
      <c r="JD236" s="43">
        <f>VLOOKUP($C236,'факт СДП 1 мес'!$D$8:$HP$251,152,0)</f>
        <v>0</v>
      </c>
      <c r="JE236" s="43">
        <f t="shared" si="6655"/>
        <v>0</v>
      </c>
      <c r="JF236" s="43">
        <f t="shared" si="6656"/>
        <v>0</v>
      </c>
      <c r="JG236" s="43">
        <f t="shared" si="6657"/>
        <v>0</v>
      </c>
      <c r="JH236" s="43">
        <f t="shared" si="6658"/>
        <v>0</v>
      </c>
      <c r="JI236" s="43">
        <f t="shared" si="6659"/>
        <v>0</v>
      </c>
      <c r="JJ236" s="45">
        <f>'СДП (план)'!AW237</f>
        <v>0</v>
      </c>
      <c r="JK236" s="45">
        <f>'СДП (план)'!AX237</f>
        <v>0</v>
      </c>
      <c r="JL236" s="43">
        <f t="shared" si="6660"/>
        <v>0</v>
      </c>
      <c r="JM236" s="43">
        <f t="shared" si="6661"/>
        <v>0</v>
      </c>
      <c r="JN236" s="43">
        <f>VLOOKUP($C236,'факт СДП 1 мес'!$D$8:$HP$251,135,0)</f>
        <v>0</v>
      </c>
      <c r="JO236" s="43">
        <f>VLOOKUP($C236,'факт СДП 1 мес'!$D$8:$HP$251,136,0)</f>
        <v>0</v>
      </c>
      <c r="JP236" s="43">
        <f>VLOOKUP($C236,'факт СДП 1 мес'!$D$8:$HP$251,137,0)</f>
        <v>0</v>
      </c>
      <c r="JQ236" s="43">
        <f>VLOOKUP($C236,'факт СДП 1 мес'!$D$8:$HP$251,138,0)</f>
        <v>0</v>
      </c>
      <c r="JR236" s="43">
        <f>VLOOKUP($C236,'факт СДП 1 мес'!$D$8:$HP$251,139,0)</f>
        <v>0</v>
      </c>
      <c r="JS236" s="43">
        <f>VLOOKUP($C236,'факт СДП 1 мес'!$D$8:$HP$251,140,0)</f>
        <v>0</v>
      </c>
      <c r="JT236" s="43">
        <f t="shared" si="6662"/>
        <v>0</v>
      </c>
      <c r="JU236" s="43">
        <f t="shared" si="6663"/>
        <v>0</v>
      </c>
      <c r="JV236" s="43">
        <f t="shared" si="6664"/>
        <v>0</v>
      </c>
      <c r="JW236" s="43">
        <f t="shared" si="6665"/>
        <v>0</v>
      </c>
      <c r="JX236" s="43">
        <f t="shared" si="6666"/>
        <v>0</v>
      </c>
      <c r="JY236" s="43">
        <f>'СДП (план)'!AY237</f>
        <v>0</v>
      </c>
      <c r="JZ236" s="43">
        <f>'СДП (план)'!AZ237</f>
        <v>0</v>
      </c>
      <c r="KA236" s="43">
        <f t="shared" si="6667"/>
        <v>0</v>
      </c>
      <c r="KB236" s="43">
        <f t="shared" si="6668"/>
        <v>0</v>
      </c>
      <c r="KC236" s="43">
        <f>VLOOKUP($C236,'факт СДП 1 мес'!$D$8:$HP$251,105,0)</f>
        <v>0</v>
      </c>
      <c r="KD236" s="43">
        <f>VLOOKUP($C236,'факт СДП 1 мес'!$D$8:$HP$251,106,0)</f>
        <v>0</v>
      </c>
      <c r="KE236" s="43">
        <f>VLOOKUP($C236,'факт СДП 1 мес'!$D$8:$HP$251,107,0)</f>
        <v>0</v>
      </c>
      <c r="KF236" s="43">
        <f>VLOOKUP($C236,'факт СДП 1 мес'!$D$8:$HP$251,108,0)</f>
        <v>0</v>
      </c>
      <c r="KG236" s="43">
        <f>VLOOKUP($C236,'факт СДП 1 мес'!$D$8:$HP$251,109,0)</f>
        <v>0</v>
      </c>
      <c r="KH236" s="43">
        <f>VLOOKUP($C236,'факт СДП 1 мес'!$D$8:$HP$251,110,0)</f>
        <v>0</v>
      </c>
      <c r="KI236" s="43">
        <f t="shared" si="6669"/>
        <v>0</v>
      </c>
      <c r="KJ236" s="43">
        <f t="shared" si="6670"/>
        <v>0</v>
      </c>
      <c r="KK236" s="43">
        <f t="shared" si="6671"/>
        <v>0</v>
      </c>
      <c r="KL236" s="43">
        <f t="shared" si="6672"/>
        <v>0</v>
      </c>
      <c r="KM236" s="43">
        <f t="shared" si="6673"/>
        <v>0</v>
      </c>
      <c r="KN236" s="43">
        <f>'СДП (план)'!BA237</f>
        <v>0</v>
      </c>
      <c r="KO236" s="43">
        <f>'СДП (план)'!BB237</f>
        <v>0</v>
      </c>
      <c r="KP236" s="43">
        <f t="shared" si="6674"/>
        <v>0</v>
      </c>
      <c r="KQ236" s="43">
        <f t="shared" si="6675"/>
        <v>0</v>
      </c>
      <c r="KR236" s="43">
        <f>VLOOKUP($C236,'факт СДП 1 мес'!$D$8:$HP$251,189,0)</f>
        <v>0</v>
      </c>
      <c r="KS236" s="43">
        <f>VLOOKUP($C236,'факт СДП 1 мес'!$D$8:$HP$251,190,0)</f>
        <v>0</v>
      </c>
      <c r="KT236" s="43">
        <f>VLOOKUP($C236,'факт СДП 1 мес'!$D$8:$HP$251,191,0)</f>
        <v>0</v>
      </c>
      <c r="KU236" s="43">
        <f>VLOOKUP($C236,'факт СДП 1 мес'!$D$8:$HP$251,192,0)</f>
        <v>0</v>
      </c>
      <c r="KV236" s="43">
        <f>VLOOKUP($C236,'факт СДП 1 мес'!$D$8:$HP$251,193,0)</f>
        <v>0</v>
      </c>
      <c r="KW236" s="43">
        <f>VLOOKUP($C236,'факт СДП 1 мес'!$D$8:$HP$251,194,0)</f>
        <v>0</v>
      </c>
      <c r="KX236" s="43">
        <f t="shared" si="6676"/>
        <v>0</v>
      </c>
      <c r="KY236" s="43">
        <f t="shared" si="6677"/>
        <v>0</v>
      </c>
      <c r="KZ236" s="43">
        <f t="shared" si="6678"/>
        <v>0</v>
      </c>
      <c r="LA236" s="43">
        <f t="shared" si="6679"/>
        <v>0</v>
      </c>
      <c r="LB236" s="43">
        <f t="shared" si="6680"/>
        <v>0</v>
      </c>
      <c r="LC236" s="43">
        <f>'СДП (план)'!BC237</f>
        <v>0</v>
      </c>
      <c r="LD236" s="43">
        <f>'СДП (план)'!BD237</f>
        <v>0</v>
      </c>
      <c r="LE236" s="43">
        <f t="shared" si="6681"/>
        <v>0</v>
      </c>
      <c r="LF236" s="43">
        <f t="shared" si="6682"/>
        <v>0</v>
      </c>
      <c r="LG236" s="43">
        <f>VLOOKUP($C236,'факт СДП 1 мес'!$D$8:$HP$251,63,0)</f>
        <v>0</v>
      </c>
      <c r="LH236" s="43">
        <f>VLOOKUP($C236,'факт СДП 1 мес'!$D$8:$HP$251,64,0)</f>
        <v>0</v>
      </c>
      <c r="LI236" s="43">
        <f>VLOOKUP($C236,'факт СДП 1 мес'!$D$8:$HP$251,65,0)</f>
        <v>0</v>
      </c>
      <c r="LJ236" s="43">
        <f>VLOOKUP($C236,'факт СДП 1 мес'!$D$8:$HP$251,66,0)</f>
        <v>0</v>
      </c>
      <c r="LK236" s="43">
        <f>VLOOKUP($C236,'факт СДП 1 мес'!$D$8:$HP$251,67,0)</f>
        <v>0</v>
      </c>
      <c r="LL236" s="43">
        <f>VLOOKUP($C236,'факт СДП 1 мес'!$D$8:$HP$251,68,0)</f>
        <v>0</v>
      </c>
      <c r="LM236" s="43">
        <f t="shared" si="6683"/>
        <v>0</v>
      </c>
      <c r="LN236" s="43">
        <f t="shared" si="6684"/>
        <v>0</v>
      </c>
      <c r="LO236" s="43">
        <f t="shared" si="6685"/>
        <v>0</v>
      </c>
      <c r="LP236" s="43">
        <f t="shared" si="6686"/>
        <v>0</v>
      </c>
      <c r="LQ236" s="43">
        <f t="shared" si="6687"/>
        <v>0</v>
      </c>
      <c r="LR236" s="43">
        <f>'СДП (план)'!BE237</f>
        <v>0</v>
      </c>
      <c r="LS236" s="43">
        <f>'СДП (план)'!BF237</f>
        <v>0</v>
      </c>
      <c r="LT236" s="43">
        <f t="shared" si="6688"/>
        <v>0</v>
      </c>
      <c r="LU236" s="43">
        <f t="shared" si="6689"/>
        <v>0</v>
      </c>
      <c r="LV236" s="43">
        <f>VLOOKUP($C236,'факт СДП 1 мес'!$D$8:$HP$251,69,0)</f>
        <v>0</v>
      </c>
      <c r="LW236" s="43">
        <f>VLOOKUP($C236,'факт СДП 1 мес'!$D$8:$HP$251,70,0)</f>
        <v>0</v>
      </c>
      <c r="LX236" s="43">
        <f>VLOOKUP($C236,'факт СДП 1 мес'!$D$8:$HP$251,71,0)</f>
        <v>0</v>
      </c>
      <c r="LY236" s="43">
        <f>VLOOKUP($C236,'факт СДП 1 мес'!$D$8:$HP$251,72,0)</f>
        <v>0</v>
      </c>
      <c r="LZ236" s="43">
        <f>VLOOKUP($C236,'факт СДП 1 мес'!$D$8:$HP$251,73,0)</f>
        <v>0</v>
      </c>
      <c r="MA236" s="43">
        <f>VLOOKUP($C236,'факт СДП 1 мес'!$D$8:$HP$251,74,0)</f>
        <v>0</v>
      </c>
      <c r="MB236" s="43">
        <f t="shared" si="6690"/>
        <v>0</v>
      </c>
      <c r="MC236" s="43">
        <f t="shared" si="6691"/>
        <v>0</v>
      </c>
      <c r="MD236" s="43">
        <f t="shared" si="6692"/>
        <v>0</v>
      </c>
      <c r="ME236" s="43">
        <f t="shared" si="6693"/>
        <v>0</v>
      </c>
      <c r="MF236" s="43">
        <f t="shared" si="6694"/>
        <v>0</v>
      </c>
      <c r="MG236" s="51">
        <f>'СДП (план)'!BG237</f>
        <v>0</v>
      </c>
      <c r="MH236" s="43">
        <f>'СДП (план)'!BH237</f>
        <v>0</v>
      </c>
      <c r="MI236" s="43">
        <f t="shared" si="6695"/>
        <v>0</v>
      </c>
      <c r="MJ236" s="43">
        <f t="shared" si="6696"/>
        <v>0</v>
      </c>
      <c r="MK236" s="43">
        <f>VLOOKUP($C236,'факт СДП 1 мес'!$D$8:$HP$251,75,0)</f>
        <v>0</v>
      </c>
      <c r="ML236" s="43">
        <f>VLOOKUP($C236,'факт СДП 1 мес'!$D$8:$HP$251,76,0)</f>
        <v>0</v>
      </c>
      <c r="MM236" s="43">
        <f>VLOOKUP($C236,'факт СДП 1 мес'!$D$8:$HP$251,77,0)</f>
        <v>0</v>
      </c>
      <c r="MN236" s="43">
        <f>VLOOKUP($C236,'факт СДП 1 мес'!$D$8:$HP$251,78,0)</f>
        <v>0</v>
      </c>
      <c r="MO236" s="43">
        <f>VLOOKUP($C236,'факт СДП 1 мес'!$D$8:$HP$251,79,0)</f>
        <v>0</v>
      </c>
      <c r="MP236" s="43">
        <f>VLOOKUP($C236,'факт СДП 1 мес'!$D$8:$HP$251,80,0)</f>
        <v>0</v>
      </c>
      <c r="MQ236" s="43">
        <f t="shared" si="6697"/>
        <v>0</v>
      </c>
      <c r="MR236" s="43">
        <f t="shared" si="6698"/>
        <v>0</v>
      </c>
      <c r="MS236" s="43">
        <f t="shared" si="6699"/>
        <v>0</v>
      </c>
      <c r="MT236" s="43">
        <f t="shared" si="6700"/>
        <v>0</v>
      </c>
      <c r="MU236" s="43">
        <f t="shared" si="6701"/>
        <v>0</v>
      </c>
      <c r="MV236" s="44">
        <f>'СДП (план)'!BI237</f>
        <v>0</v>
      </c>
      <c r="MW236" s="43">
        <f>'СДП (план)'!BJ237</f>
        <v>0</v>
      </c>
      <c r="MX236" s="43">
        <f t="shared" si="6702"/>
        <v>0</v>
      </c>
      <c r="MY236" s="43">
        <f t="shared" si="6703"/>
        <v>0</v>
      </c>
      <c r="MZ236" s="43">
        <f>VLOOKUP($C236,'факт СДП 1 мес'!$D$8:$HP$251,81,0)</f>
        <v>0</v>
      </c>
      <c r="NA236" s="43">
        <f>VLOOKUP($C236,'факт СДП 1 мес'!$D$8:$HP$251,82,0)</f>
        <v>0</v>
      </c>
      <c r="NB236" s="43">
        <f>VLOOKUP($C236,'факт СДП 1 мес'!$D$8:$HP$251,83,0)</f>
        <v>0</v>
      </c>
      <c r="NC236" s="43">
        <f>VLOOKUP($C236,'факт СДП 1 мес'!$D$8:$HP$251,84,0)</f>
        <v>0</v>
      </c>
      <c r="ND236" s="43">
        <f>VLOOKUP($C236,'факт СДП 1 мес'!$D$8:$HP$251,85,0)</f>
        <v>0</v>
      </c>
      <c r="NE236" s="43">
        <f>VLOOKUP($C236,'факт СДП 1 мес'!$D$8:$HP$251,86,0)</f>
        <v>0</v>
      </c>
      <c r="NF236" s="43">
        <f t="shared" si="6704"/>
        <v>0</v>
      </c>
      <c r="NG236" s="43">
        <f t="shared" si="6705"/>
        <v>0</v>
      </c>
      <c r="NH236" s="43">
        <f t="shared" si="6706"/>
        <v>0</v>
      </c>
      <c r="NI236" s="43">
        <f t="shared" si="6707"/>
        <v>0</v>
      </c>
      <c r="NJ236" s="43">
        <f t="shared" si="6708"/>
        <v>0</v>
      </c>
      <c r="NK236" s="43">
        <f>'СДП (план)'!BK237</f>
        <v>0</v>
      </c>
      <c r="NL236" s="43">
        <f>'СДП (план)'!BL237</f>
        <v>0</v>
      </c>
      <c r="NM236" s="43">
        <f t="shared" si="6709"/>
        <v>0</v>
      </c>
      <c r="NN236" s="43">
        <f t="shared" si="6710"/>
        <v>0</v>
      </c>
      <c r="NO236" s="43">
        <f>VLOOKUP($C236,'факт СДП 1 мес'!$D$8:$HP$251,99,0)</f>
        <v>0</v>
      </c>
      <c r="NP236" s="43">
        <f>VLOOKUP($C236,'факт СДП 1 мес'!$D$8:$HP$251,100,0)</f>
        <v>0</v>
      </c>
      <c r="NQ236" s="43">
        <f>VLOOKUP($C236,'факт СДП 1 мес'!$D$8:$HP$251,101,0)</f>
        <v>0</v>
      </c>
      <c r="NR236" s="43">
        <f>VLOOKUP($C236,'факт СДП 1 мес'!$D$8:$HP$251,102,0)</f>
        <v>0</v>
      </c>
      <c r="NS236" s="43">
        <f>VLOOKUP($C236,'факт СДП 1 мес'!$D$8:$HP$251,103,0)</f>
        <v>0</v>
      </c>
      <c r="NT236" s="43">
        <f>VLOOKUP($C236,'факт СДП 1 мес'!$D$8:$HP$251,104,0)</f>
        <v>0</v>
      </c>
      <c r="NU236" s="43">
        <f t="shared" si="6711"/>
        <v>0</v>
      </c>
      <c r="NV236" s="43">
        <f t="shared" si="6712"/>
        <v>0</v>
      </c>
      <c r="NW236" s="43">
        <f t="shared" si="6713"/>
        <v>0</v>
      </c>
      <c r="NX236" s="43">
        <f t="shared" si="6714"/>
        <v>0</v>
      </c>
      <c r="NY236" s="43">
        <f t="shared" si="6715"/>
        <v>0</v>
      </c>
      <c r="NZ236" s="51">
        <f>'СДП (план)'!BM237</f>
        <v>0</v>
      </c>
      <c r="OA236" s="43">
        <f>'СДП (план)'!BN237</f>
        <v>0</v>
      </c>
      <c r="OB236" s="43">
        <f t="shared" si="6716"/>
        <v>0</v>
      </c>
      <c r="OC236" s="43">
        <f t="shared" si="6717"/>
        <v>0</v>
      </c>
      <c r="OD236" s="153"/>
      <c r="OE236" s="153"/>
      <c r="OF236" s="153"/>
      <c r="OG236" s="43"/>
      <c r="OH236" s="43"/>
      <c r="OI236" s="43"/>
      <c r="OJ236" s="43">
        <f t="shared" si="6718"/>
        <v>0</v>
      </c>
      <c r="OK236" s="43">
        <f t="shared" si="6719"/>
        <v>0</v>
      </c>
      <c r="OL236" s="43">
        <f t="shared" si="6720"/>
        <v>0</v>
      </c>
      <c r="OM236" s="43">
        <f t="shared" si="6721"/>
        <v>0</v>
      </c>
      <c r="ON236" s="43">
        <f t="shared" si="6722"/>
        <v>0</v>
      </c>
      <c r="OO236" s="51">
        <f>'СДП (план)'!BO237</f>
        <v>0</v>
      </c>
      <c r="OP236" s="43">
        <f>'СДП (план)'!BP237</f>
        <v>0</v>
      </c>
      <c r="OQ236" s="43">
        <f t="shared" si="6723"/>
        <v>0</v>
      </c>
      <c r="OR236" s="43">
        <f t="shared" si="6724"/>
        <v>0</v>
      </c>
      <c r="OS236" s="43">
        <f>VLOOKUP($C236,'факт СДП 1 мес'!$D$8:$HP$251,177,0)</f>
        <v>0</v>
      </c>
      <c r="OT236" s="43">
        <f>VLOOKUP($C236,'факт СДП 1 мес'!$D$8:$HP$251,178,0)</f>
        <v>0</v>
      </c>
      <c r="OU236" s="43">
        <f>VLOOKUP($C236,'факт СДП 1 мес'!$D$8:$HP$251,179,0)</f>
        <v>0</v>
      </c>
      <c r="OV236" s="43">
        <f>VLOOKUP($C236,'факт СДП 1 мес'!$D$8:$HP$251,180,0)</f>
        <v>0</v>
      </c>
      <c r="OW236" s="43">
        <f>VLOOKUP($C236,'факт СДП 1 мес'!$D$8:$HP$251,181,0)</f>
        <v>0</v>
      </c>
      <c r="OX236" s="43">
        <f>VLOOKUP($C236,'факт СДП 1 мес'!$D$8:$HP$251,182,0)</f>
        <v>0</v>
      </c>
      <c r="OY236" s="43">
        <f t="shared" si="6725"/>
        <v>0</v>
      </c>
      <c r="OZ236" s="43">
        <f t="shared" si="6726"/>
        <v>0</v>
      </c>
      <c r="PA236" s="43">
        <f t="shared" si="6727"/>
        <v>0</v>
      </c>
      <c r="PB236" s="43">
        <f t="shared" si="6728"/>
        <v>0</v>
      </c>
      <c r="PC236" s="43">
        <f t="shared" si="6729"/>
        <v>0</v>
      </c>
      <c r="PD236" s="45">
        <f>'СДП (план)'!BQ237</f>
        <v>0</v>
      </c>
      <c r="PE236" s="45">
        <f>'СДП (план)'!BR237</f>
        <v>0</v>
      </c>
      <c r="PF236" s="43">
        <f t="shared" si="6730"/>
        <v>0</v>
      </c>
      <c r="PG236" s="43">
        <f t="shared" si="6731"/>
        <v>0</v>
      </c>
      <c r="PH236" s="43">
        <f>VLOOKUP($C236,'факт СДП 1 мес'!$D$8:$HP$251,123,0)</f>
        <v>0</v>
      </c>
      <c r="PI236" s="43">
        <f>VLOOKUP($C236,'факт СДП 1 мес'!$D$8:$HP$251,124,0)</f>
        <v>0</v>
      </c>
      <c r="PJ236" s="43">
        <f>VLOOKUP($C236,'факт СДП 1 мес'!$D$8:$HP$251,125,0)</f>
        <v>0</v>
      </c>
      <c r="PK236" s="43">
        <f>VLOOKUP($C236,'факт СДП 1 мес'!$D$8:$HP$251,126,0)</f>
        <v>0</v>
      </c>
      <c r="PL236" s="43">
        <f>VLOOKUP($C236,'факт СДП 1 мес'!$D$8:$HP$251,127,0)</f>
        <v>0</v>
      </c>
      <c r="PM236" s="43">
        <f>VLOOKUP($C236,'факт СДП 1 мес'!$D$8:$HP$251,128,0)</f>
        <v>0</v>
      </c>
      <c r="PN236" s="43">
        <f t="shared" si="6732"/>
        <v>0</v>
      </c>
      <c r="PO236" s="43">
        <f t="shared" si="6733"/>
        <v>0</v>
      </c>
      <c r="PP236" s="43">
        <f t="shared" si="6734"/>
        <v>0</v>
      </c>
      <c r="PQ236" s="43">
        <f t="shared" si="6735"/>
        <v>0</v>
      </c>
      <c r="PR236" s="43">
        <f t="shared" si="6736"/>
        <v>0</v>
      </c>
      <c r="PS236" s="43">
        <f>'СДП (план)'!BS237</f>
        <v>0</v>
      </c>
      <c r="PT236" s="43">
        <f>'СДП (план)'!BT237</f>
        <v>0</v>
      </c>
      <c r="PU236" s="43">
        <f t="shared" si="6737"/>
        <v>0</v>
      </c>
      <c r="PV236" s="43">
        <f t="shared" si="6738"/>
        <v>0</v>
      </c>
      <c r="PW236" s="43">
        <f>VLOOKUP($C236,'факт СДП 1 мес'!$D$8:$HP$251,111,0)</f>
        <v>0</v>
      </c>
      <c r="PX236" s="43">
        <f>VLOOKUP($C236,'факт СДП 1 мес'!$D$8:$HP$251,112,0)</f>
        <v>0</v>
      </c>
      <c r="PY236" s="43">
        <f>VLOOKUP($C236,'факт СДП 1 мес'!$D$8:$HP$251,113,0)</f>
        <v>0</v>
      </c>
      <c r="PZ236" s="43">
        <f>VLOOKUP($C236,'факт СДП 1 мес'!$D$8:$HP$251,114,0)</f>
        <v>0</v>
      </c>
      <c r="QA236" s="43">
        <f>VLOOKUP($C236,'факт СДП 1 мес'!$D$8:$HP$251,115,0)</f>
        <v>0</v>
      </c>
      <c r="QB236" s="43">
        <f>VLOOKUP($C236,'факт СДП 1 мес'!$D$8:$HP$251,116,0)</f>
        <v>0</v>
      </c>
      <c r="QC236" s="43">
        <f t="shared" si="6739"/>
        <v>0</v>
      </c>
      <c r="QD236" s="43">
        <f t="shared" si="6740"/>
        <v>0</v>
      </c>
      <c r="QE236" s="43">
        <f t="shared" si="6741"/>
        <v>0</v>
      </c>
      <c r="QF236" s="43">
        <f t="shared" si="6742"/>
        <v>0</v>
      </c>
      <c r="QG236" s="43">
        <f t="shared" si="6743"/>
        <v>0</v>
      </c>
      <c r="QH236" s="43">
        <f>'СДП (план)'!BU237</f>
        <v>0</v>
      </c>
      <c r="QI236" s="43">
        <f>'СДП (план)'!BV237</f>
        <v>0</v>
      </c>
      <c r="QJ236" s="43">
        <f t="shared" si="6744"/>
        <v>0</v>
      </c>
      <c r="QK236" s="43">
        <f t="shared" si="6745"/>
        <v>0</v>
      </c>
      <c r="QL236" s="43">
        <f>VLOOKUP($C236,'факт СДП 1 мес'!$D$8:$HP$251,153,0)</f>
        <v>0</v>
      </c>
      <c r="QM236" s="43">
        <f>VLOOKUP($C236,'факт СДП 1 мес'!$D$8:$HP$251,154,0)</f>
        <v>0</v>
      </c>
      <c r="QN236" s="43">
        <f>VLOOKUP($C236,'факт СДП 1 мес'!$D$8:$HP$251,155,0)</f>
        <v>0</v>
      </c>
      <c r="QO236" s="43">
        <f>VLOOKUP($C236,'факт СДП 1 мес'!$D$8:$HP$251,156,0)</f>
        <v>0</v>
      </c>
      <c r="QP236" s="43">
        <f>VLOOKUP($C236,'факт СДП 1 мес'!$D$8:$HP$251,157,0)</f>
        <v>0</v>
      </c>
      <c r="QQ236" s="43">
        <f>VLOOKUP($C236,'факт СДП 1 мес'!$D$8:$HP$251,158,0)</f>
        <v>0</v>
      </c>
      <c r="QR236" s="43">
        <f t="shared" si="6746"/>
        <v>0</v>
      </c>
      <c r="QS236" s="43">
        <f t="shared" si="6747"/>
        <v>0</v>
      </c>
      <c r="QT236" s="43">
        <f t="shared" si="6748"/>
        <v>0</v>
      </c>
      <c r="QU236" s="43">
        <f t="shared" si="6749"/>
        <v>0</v>
      </c>
      <c r="QV236" s="43">
        <f t="shared" si="6750"/>
        <v>0</v>
      </c>
      <c r="QW236" s="43">
        <f>'СДП (план)'!BW237</f>
        <v>0</v>
      </c>
      <c r="QX236" s="43">
        <f>'СДП (план)'!BX237</f>
        <v>0</v>
      </c>
      <c r="QY236" s="43">
        <f t="shared" si="6751"/>
        <v>0</v>
      </c>
      <c r="QZ236" s="43">
        <f t="shared" si="6752"/>
        <v>0</v>
      </c>
      <c r="RA236" s="43">
        <f>VLOOKUP($C236,'факт СДП 1 мес'!$D$8:$HP$251,195,0)</f>
        <v>0</v>
      </c>
      <c r="RB236" s="43">
        <f>VLOOKUP($C236,'факт СДП 1 мес'!$D$8:$HP$251,196,0)</f>
        <v>0</v>
      </c>
      <c r="RC236" s="43">
        <f>VLOOKUP($C236,'факт СДП 1 мес'!$D$8:$HP$251,197,0)</f>
        <v>0</v>
      </c>
      <c r="RD236" s="43">
        <f>VLOOKUP($C236,'факт СДП 1 мес'!$D$8:$HP$251,198,0)</f>
        <v>0</v>
      </c>
      <c r="RE236" s="43">
        <f>VLOOKUP($C236,'факт СДП 1 мес'!$D$8:$HP$251,199,0)</f>
        <v>0</v>
      </c>
      <c r="RF236" s="43">
        <f>VLOOKUP($C236,'факт СДП 1 мес'!$D$8:$HP$251,200,0)</f>
        <v>0</v>
      </c>
      <c r="RG236" s="43">
        <f t="shared" si="6753"/>
        <v>0</v>
      </c>
      <c r="RH236" s="43">
        <f t="shared" si="6754"/>
        <v>0</v>
      </c>
      <c r="RI236" s="43">
        <f t="shared" si="6755"/>
        <v>0</v>
      </c>
      <c r="RJ236" s="43">
        <f t="shared" si="6756"/>
        <v>0</v>
      </c>
      <c r="RK236" s="43">
        <f t="shared" si="6757"/>
        <v>0</v>
      </c>
      <c r="RL236" s="43">
        <f>'СДП (план)'!BY237</f>
        <v>0</v>
      </c>
      <c r="RM236" s="43">
        <f>'СДП (план)'!BZ237</f>
        <v>0</v>
      </c>
      <c r="RN236" s="43">
        <f t="shared" si="6758"/>
        <v>0</v>
      </c>
      <c r="RO236" s="43">
        <f t="shared" si="6759"/>
        <v>0</v>
      </c>
      <c r="RP236" s="43">
        <f>VLOOKUP($C236,'факт СДП 1 мес'!$D$8:$HP$251,201,0)</f>
        <v>0</v>
      </c>
      <c r="RQ236" s="43">
        <f>VLOOKUP($C236,'факт СДП 1 мес'!$D$8:$HP$251,202,0)</f>
        <v>0</v>
      </c>
      <c r="RR236" s="43">
        <f>VLOOKUP($C236,'факт СДП 1 мес'!$D$8:$HP$251,203,0)</f>
        <v>0</v>
      </c>
      <c r="RS236" s="43">
        <f>VLOOKUP($C236,'факт СДП 1 мес'!$D$8:$HP$251,204,0)</f>
        <v>0</v>
      </c>
      <c r="RT236" s="43">
        <f>VLOOKUP($C236,'факт СДП 1 мес'!$D$8:$HP$251,205,0)</f>
        <v>0</v>
      </c>
      <c r="RU236" s="43">
        <f>VLOOKUP($C236,'факт СДП 1 мес'!$D$8:$HP$251,206,0)</f>
        <v>0</v>
      </c>
      <c r="RV236" s="43">
        <f t="shared" si="6760"/>
        <v>0</v>
      </c>
      <c r="RW236" s="43">
        <f t="shared" si="6761"/>
        <v>0</v>
      </c>
      <c r="RX236" s="43">
        <f t="shared" si="6762"/>
        <v>0</v>
      </c>
      <c r="RY236" s="43">
        <f t="shared" si="6763"/>
        <v>0</v>
      </c>
      <c r="RZ236" s="43">
        <f t="shared" si="6764"/>
        <v>0</v>
      </c>
      <c r="SA236" s="43">
        <f>'СДП (план)'!CA237</f>
        <v>0</v>
      </c>
      <c r="SB236" s="43">
        <f>'СДП (план)'!CB237</f>
        <v>0</v>
      </c>
      <c r="SC236" s="43">
        <f t="shared" si="6765"/>
        <v>0</v>
      </c>
      <c r="SD236" s="43">
        <f t="shared" si="6766"/>
        <v>0</v>
      </c>
      <c r="SE236" s="43">
        <f>VLOOKUP($C236,'факт СДП 1 мес'!$D$8:$HP$251,129,0)</f>
        <v>0</v>
      </c>
      <c r="SF236" s="43">
        <f>VLOOKUP($C236,'факт СДП 1 мес'!$D$8:$HP$251,130,0)</f>
        <v>0</v>
      </c>
      <c r="SG236" s="43">
        <f>VLOOKUP($C236,'факт СДП 1 мес'!$D$8:$HP$251,131,0)</f>
        <v>0</v>
      </c>
      <c r="SH236" s="43">
        <f>VLOOKUP($C236,'факт СДП 1 мес'!$D$8:$HP$251,132,0)</f>
        <v>0</v>
      </c>
      <c r="SI236" s="43">
        <f>VLOOKUP($C236,'факт СДП 1 мес'!$D$8:$HP$251,133,0)</f>
        <v>0</v>
      </c>
      <c r="SJ236" s="43">
        <f>VLOOKUP($C236,'факт СДП 1 мес'!$D$8:$HP$251,134,0)</f>
        <v>0</v>
      </c>
      <c r="SK236" s="43">
        <f t="shared" si="6105"/>
        <v>0</v>
      </c>
      <c r="SL236" s="43">
        <f t="shared" si="6767"/>
        <v>0</v>
      </c>
      <c r="SM236" s="43">
        <f t="shared" si="6768"/>
        <v>0</v>
      </c>
      <c r="SN236" s="43">
        <f t="shared" si="6769"/>
        <v>0</v>
      </c>
      <c r="SO236" s="43">
        <f t="shared" si="6770"/>
        <v>0</v>
      </c>
      <c r="SP236" s="43">
        <f>'СДП (план)'!CC237</f>
        <v>0</v>
      </c>
      <c r="SQ236" s="43">
        <f>'СДП (план)'!CD237</f>
        <v>0</v>
      </c>
      <c r="SR236" s="43">
        <f t="shared" si="6771"/>
        <v>0</v>
      </c>
      <c r="SS236" s="43">
        <f t="shared" si="6772"/>
        <v>0</v>
      </c>
      <c r="ST236" s="43">
        <f>VLOOKUP($C236,'факт СДП 1 мес'!$D$8:$HP$251,93,0)</f>
        <v>0</v>
      </c>
      <c r="SU236" s="43">
        <f>VLOOKUP($C236,'факт СДП 1 мес'!$D$8:$HP$251,94,0)</f>
        <v>0</v>
      </c>
      <c r="SV236" s="43">
        <f>VLOOKUP($C236,'факт СДП 1 мес'!$D$8:$HP$251,95,0)</f>
        <v>0</v>
      </c>
      <c r="SW236" s="43">
        <f>VLOOKUP($C236,'факт СДП 1 мес'!$D$8:$HP$251,96,0)</f>
        <v>0</v>
      </c>
      <c r="SX236" s="43">
        <f>VLOOKUP($C236,'факт СДП 1 мес'!$D$8:$HP$251,97,0)</f>
        <v>0</v>
      </c>
      <c r="SY236" s="43">
        <f>VLOOKUP($C236,'факт СДП 1 мес'!$D$8:$HP$251,98,0)</f>
        <v>0</v>
      </c>
      <c r="SZ236" s="43">
        <f t="shared" si="6108"/>
        <v>0</v>
      </c>
      <c r="TA236" s="43">
        <f t="shared" si="6773"/>
        <v>0</v>
      </c>
      <c r="TB236" s="43">
        <f t="shared" si="6774"/>
        <v>0</v>
      </c>
      <c r="TC236" s="43">
        <f t="shared" si="6775"/>
        <v>0</v>
      </c>
      <c r="TD236" s="43">
        <f t="shared" si="6776"/>
        <v>0</v>
      </c>
      <c r="TE236" s="8">
        <f>'СДП (план)'!CE237</f>
        <v>0</v>
      </c>
      <c r="TF236" s="3">
        <f>'СДП (план)'!CF237</f>
        <v>0</v>
      </c>
      <c r="TG236" s="8">
        <v>0</v>
      </c>
      <c r="TH236" s="3">
        <v>0</v>
      </c>
      <c r="TI236" s="43">
        <f>VLOOKUP($C236,'факт СДП 1 мес'!$D$8:$HP$251,117,0)</f>
        <v>0</v>
      </c>
      <c r="TJ236" s="43">
        <f>VLOOKUP($C236,'факт СДП 1 мес'!$D$8:$HP$251,118,0)</f>
        <v>0</v>
      </c>
      <c r="TK236" s="43">
        <f>VLOOKUP($C236,'факт СДП 1 мес'!$D$8:$HP$251,119,0)</f>
        <v>0</v>
      </c>
      <c r="TL236" s="43">
        <f>VLOOKUP($C236,'факт СДП 1 мес'!$D$8:$HP$251,120,0)</f>
        <v>0</v>
      </c>
      <c r="TM236" s="43">
        <f>VLOOKUP($C236,'факт СДП 1 мес'!$D$8:$HP$251,121,0)</f>
        <v>0</v>
      </c>
      <c r="TN236" s="43">
        <f>VLOOKUP($C236,'факт СДП 1 мес'!$D$8:$HP$251,122,0)</f>
        <v>0</v>
      </c>
      <c r="TO236" s="43">
        <f t="shared" si="6109"/>
        <v>0</v>
      </c>
      <c r="TP236" s="43">
        <f t="shared" si="6777"/>
        <v>0</v>
      </c>
      <c r="TQ236" s="43">
        <f t="shared" si="6778"/>
        <v>0</v>
      </c>
      <c r="TR236" s="43">
        <f t="shared" si="6779"/>
        <v>0</v>
      </c>
      <c r="TS236" s="43">
        <f t="shared" si="6780"/>
        <v>0</v>
      </c>
      <c r="TT236" s="43">
        <f>'СДП (план)'!CG237</f>
        <v>0</v>
      </c>
      <c r="TU236" s="43">
        <f>'СДП (план)'!CH237</f>
        <v>0</v>
      </c>
      <c r="TV236" s="43">
        <f t="shared" si="6781"/>
        <v>0</v>
      </c>
      <c r="TW236" s="43">
        <f t="shared" si="6782"/>
        <v>0</v>
      </c>
      <c r="TX236" s="43">
        <f>VLOOKUP($C236,'факт СДП 1 мес'!$D$8:$HP$251,207,0)</f>
        <v>0</v>
      </c>
      <c r="TY236" s="43">
        <f>VLOOKUP($C236,'факт СДП 1 мес'!$D$8:$HP$251,208,0)</f>
        <v>0</v>
      </c>
      <c r="TZ236" s="43">
        <f>VLOOKUP($C236,'факт СДП 1 мес'!$D$8:$HP$251,209,0)</f>
        <v>0</v>
      </c>
      <c r="UA236" s="43">
        <f>VLOOKUP($C236,'факт СДП 1 мес'!$D$8:$HP$251,210,0)</f>
        <v>0</v>
      </c>
      <c r="UB236" s="43">
        <f>VLOOKUP($C236,'факт СДП 1 мес'!$D$8:$HP$251,211,0)</f>
        <v>0</v>
      </c>
      <c r="UC236" s="43">
        <f>VLOOKUP($C236,'факт СДП 1 мес'!$D$8:$HP$251,212,0)</f>
        <v>0</v>
      </c>
      <c r="UD236" s="43">
        <f t="shared" si="6783"/>
        <v>0</v>
      </c>
      <c r="UE236" s="43">
        <f t="shared" si="6784"/>
        <v>0</v>
      </c>
      <c r="UF236" s="43">
        <f t="shared" si="6785"/>
        <v>0</v>
      </c>
      <c r="UG236" s="43">
        <f t="shared" si="6786"/>
        <v>0</v>
      </c>
      <c r="UH236" s="43">
        <f t="shared" si="6787"/>
        <v>0</v>
      </c>
      <c r="UI236" s="43"/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/>
      <c r="UX236" s="47">
        <f>'СДП (план)'!CK237</f>
        <v>0</v>
      </c>
      <c r="UY236" s="47">
        <f>'СДП (план)'!CL237</f>
        <v>0</v>
      </c>
      <c r="UZ236" s="43">
        <f t="shared" si="5951"/>
        <v>0</v>
      </c>
      <c r="VA236" s="43">
        <f t="shared" si="5952"/>
        <v>0</v>
      </c>
      <c r="VB236" s="47">
        <f t="shared" si="5953"/>
        <v>0</v>
      </c>
      <c r="VC236" s="47">
        <f t="shared" si="5954"/>
        <v>0</v>
      </c>
      <c r="VD236" s="47">
        <f t="shared" si="5955"/>
        <v>0</v>
      </c>
      <c r="VE236" s="47">
        <f t="shared" si="5956"/>
        <v>0</v>
      </c>
      <c r="VF236" s="47">
        <f t="shared" si="5957"/>
        <v>0</v>
      </c>
      <c r="VG236" s="47">
        <f t="shared" si="5958"/>
        <v>0</v>
      </c>
      <c r="VH236" s="47">
        <f t="shared" si="5959"/>
        <v>0</v>
      </c>
      <c r="VI236" s="47">
        <f t="shared" si="5960"/>
        <v>0</v>
      </c>
      <c r="VJ236" s="47">
        <f t="shared" si="5961"/>
        <v>0</v>
      </c>
      <c r="VK236" s="43">
        <f t="shared" si="5962"/>
        <v>0</v>
      </c>
      <c r="VL236" s="43">
        <f t="shared" si="5963"/>
        <v>0</v>
      </c>
      <c r="VM236" s="398" t="e">
        <f>VLOOKUP($C236,'СДП (план)'!$C$11:$CL$254,107,0)</f>
        <v>#REF!</v>
      </c>
      <c r="VN236" s="398" t="e">
        <f>VLOOKUP($C236,'СДП (план)'!$C$11:$CL$254,108,0)</f>
        <v>#REF!</v>
      </c>
      <c r="VO236" s="399" t="e">
        <f t="shared" si="6788"/>
        <v>#REF!</v>
      </c>
      <c r="VP236" s="399" t="e">
        <f t="shared" si="6789"/>
        <v>#REF!</v>
      </c>
      <c r="VQ236" s="398" t="e">
        <f>VLOOKUP($C236,'факт СДП 1 мес'!$D$8:$HI$249,255,0)</f>
        <v>#REF!</v>
      </c>
      <c r="VR236" s="398" t="e">
        <f>VLOOKUP($C236,'факт СДП 1 мес'!$D$8:$HI$249,256,0)</f>
        <v>#REF!</v>
      </c>
      <c r="VS236" s="400" t="e">
        <f t="shared" si="6090"/>
        <v>#REF!</v>
      </c>
      <c r="VT236" s="400" t="e">
        <f t="shared" si="6091"/>
        <v>#REF!</v>
      </c>
    </row>
    <row r="237" spans="1:592" s="32" customFormat="1" ht="15" hidden="1" x14ac:dyDescent="0.2">
      <c r="A237" s="177">
        <v>37</v>
      </c>
      <c r="B237" s="177"/>
      <c r="C237" s="496" t="s">
        <v>557</v>
      </c>
      <c r="D237" s="486" t="s">
        <v>267</v>
      </c>
      <c r="E237" s="461">
        <v>16026</v>
      </c>
      <c r="F237" s="502">
        <v>1.72</v>
      </c>
      <c r="G237" s="463"/>
      <c r="H237" s="457"/>
      <c r="I237" s="192"/>
      <c r="J237" s="192"/>
      <c r="K237" s="207">
        <v>1.4</v>
      </c>
      <c r="L237" s="207">
        <v>1.68</v>
      </c>
      <c r="M237" s="207">
        <v>2.23</v>
      </c>
      <c r="N237" s="204">
        <v>2.57</v>
      </c>
      <c r="O237" s="100">
        <f>'СДП (план)'!O238</f>
        <v>0</v>
      </c>
      <c r="P237" s="100">
        <f>'СДП (план)'!P238</f>
        <v>0</v>
      </c>
      <c r="Q237" s="100">
        <f t="shared" ref="Q237:CJ237" si="6790">SUM(Q238:Q253)</f>
        <v>0</v>
      </c>
      <c r="R237" s="100">
        <f t="shared" si="6790"/>
        <v>0</v>
      </c>
      <c r="S237" s="100">
        <f t="shared" si="6790"/>
        <v>0</v>
      </c>
      <c r="T237" s="100">
        <f t="shared" si="6790"/>
        <v>0</v>
      </c>
      <c r="U237" s="100">
        <f t="shared" si="6790"/>
        <v>0</v>
      </c>
      <c r="V237" s="100">
        <f t="shared" si="6790"/>
        <v>0</v>
      </c>
      <c r="W237" s="100">
        <f t="shared" si="6790"/>
        <v>0</v>
      </c>
      <c r="X237" s="100">
        <f t="shared" si="6790"/>
        <v>0</v>
      </c>
      <c r="Y237" s="100">
        <f t="shared" si="6790"/>
        <v>0</v>
      </c>
      <c r="Z237" s="100">
        <f t="shared" si="6790"/>
        <v>0</v>
      </c>
      <c r="AA237" s="100">
        <f t="shared" si="6790"/>
        <v>0</v>
      </c>
      <c r="AB237" s="100">
        <f t="shared" si="6790"/>
        <v>0</v>
      </c>
      <c r="AC237" s="100">
        <f t="shared" si="6790"/>
        <v>0</v>
      </c>
      <c r="AD237" s="100">
        <f>'СДП (план)'!Q238</f>
        <v>0</v>
      </c>
      <c r="AE237" s="100">
        <f>'СДП (план)'!R238</f>
        <v>0</v>
      </c>
      <c r="AF237" s="100">
        <f t="shared" si="6790"/>
        <v>0</v>
      </c>
      <c r="AG237" s="100">
        <f t="shared" si="6790"/>
        <v>0</v>
      </c>
      <c r="AH237" s="100">
        <f t="shared" si="6790"/>
        <v>0</v>
      </c>
      <c r="AI237" s="100">
        <f t="shared" si="6790"/>
        <v>0</v>
      </c>
      <c r="AJ237" s="100">
        <f t="shared" si="6790"/>
        <v>0</v>
      </c>
      <c r="AK237" s="100">
        <f t="shared" si="6790"/>
        <v>0</v>
      </c>
      <c r="AL237" s="100">
        <f t="shared" si="6790"/>
        <v>0</v>
      </c>
      <c r="AM237" s="100">
        <f t="shared" si="6790"/>
        <v>0</v>
      </c>
      <c r="AN237" s="100">
        <f t="shared" si="6790"/>
        <v>0</v>
      </c>
      <c r="AO237" s="100">
        <f t="shared" si="6790"/>
        <v>0</v>
      </c>
      <c r="AP237" s="100">
        <f t="shared" si="6790"/>
        <v>0</v>
      </c>
      <c r="AQ237" s="100">
        <f t="shared" si="6790"/>
        <v>0</v>
      </c>
      <c r="AR237" s="100">
        <f t="shared" si="6790"/>
        <v>0</v>
      </c>
      <c r="AS237" s="100">
        <f>'СДП (план)'!S238</f>
        <v>0</v>
      </c>
      <c r="AT237" s="100">
        <f>'СДП (план)'!T238</f>
        <v>0</v>
      </c>
      <c r="AU237" s="100">
        <f t="shared" si="6790"/>
        <v>0</v>
      </c>
      <c r="AV237" s="100">
        <f t="shared" si="6790"/>
        <v>0</v>
      </c>
      <c r="AW237" s="100">
        <f t="shared" si="6790"/>
        <v>0</v>
      </c>
      <c r="AX237" s="100">
        <f t="shared" si="6790"/>
        <v>0</v>
      </c>
      <c r="AY237" s="100">
        <f t="shared" si="6790"/>
        <v>0</v>
      </c>
      <c r="AZ237" s="100">
        <f t="shared" si="6790"/>
        <v>0</v>
      </c>
      <c r="BA237" s="100">
        <f t="shared" si="6790"/>
        <v>0</v>
      </c>
      <c r="BB237" s="100">
        <f t="shared" si="6790"/>
        <v>0</v>
      </c>
      <c r="BC237" s="100">
        <f t="shared" si="6790"/>
        <v>0</v>
      </c>
      <c r="BD237" s="100">
        <f t="shared" si="6790"/>
        <v>0</v>
      </c>
      <c r="BE237" s="100">
        <f t="shared" si="6790"/>
        <v>0</v>
      </c>
      <c r="BF237" s="100">
        <f t="shared" si="6790"/>
        <v>0</v>
      </c>
      <c r="BG237" s="100">
        <f t="shared" si="6790"/>
        <v>0</v>
      </c>
      <c r="BH237" s="100">
        <f>'СДП (план)'!U238</f>
        <v>0</v>
      </c>
      <c r="BI237" s="100">
        <f>'СДП (план)'!V238</f>
        <v>0</v>
      </c>
      <c r="BJ237" s="100">
        <f t="shared" si="6790"/>
        <v>0</v>
      </c>
      <c r="BK237" s="100">
        <f t="shared" si="6790"/>
        <v>0</v>
      </c>
      <c r="BL237" s="100">
        <f t="shared" si="6790"/>
        <v>0</v>
      </c>
      <c r="BM237" s="100">
        <f t="shared" si="6790"/>
        <v>0</v>
      </c>
      <c r="BN237" s="100">
        <f t="shared" si="6790"/>
        <v>0</v>
      </c>
      <c r="BO237" s="100">
        <f t="shared" si="6790"/>
        <v>0</v>
      </c>
      <c r="BP237" s="100">
        <f t="shared" si="6790"/>
        <v>0</v>
      </c>
      <c r="BQ237" s="100">
        <f t="shared" si="6790"/>
        <v>0</v>
      </c>
      <c r="BR237" s="100">
        <f t="shared" si="6790"/>
        <v>0</v>
      </c>
      <c r="BS237" s="100">
        <f t="shared" si="6790"/>
        <v>0</v>
      </c>
      <c r="BT237" s="100">
        <f t="shared" si="6790"/>
        <v>0</v>
      </c>
      <c r="BU237" s="100">
        <f t="shared" si="6790"/>
        <v>0</v>
      </c>
      <c r="BV237" s="100">
        <f t="shared" si="6790"/>
        <v>0</v>
      </c>
      <c r="BW237" s="100">
        <f>'СДП (план)'!W238</f>
        <v>0</v>
      </c>
      <c r="BX237" s="100">
        <f>'СДП (план)'!X238</f>
        <v>0</v>
      </c>
      <c r="BY237" s="100">
        <f t="shared" si="6790"/>
        <v>0</v>
      </c>
      <c r="BZ237" s="100">
        <f t="shared" si="6790"/>
        <v>0</v>
      </c>
      <c r="CA237" s="100">
        <f t="shared" si="6790"/>
        <v>0</v>
      </c>
      <c r="CB237" s="100">
        <f t="shared" si="6790"/>
        <v>0</v>
      </c>
      <c r="CC237" s="100">
        <f t="shared" si="6790"/>
        <v>0</v>
      </c>
      <c r="CD237" s="100">
        <f t="shared" si="6790"/>
        <v>0</v>
      </c>
      <c r="CE237" s="100">
        <f t="shared" si="6790"/>
        <v>0</v>
      </c>
      <c r="CF237" s="100">
        <f t="shared" si="6790"/>
        <v>0</v>
      </c>
      <c r="CG237" s="100">
        <f t="shared" si="6790"/>
        <v>0</v>
      </c>
      <c r="CH237" s="100">
        <f t="shared" si="6790"/>
        <v>0</v>
      </c>
      <c r="CI237" s="100">
        <f t="shared" si="6790"/>
        <v>0</v>
      </c>
      <c r="CJ237" s="100">
        <f t="shared" si="6790"/>
        <v>0</v>
      </c>
      <c r="CK237" s="100">
        <f t="shared" ref="CK237:DO237" si="6791">SUM(CK238:CK253)</f>
        <v>0</v>
      </c>
      <c r="CL237" s="100">
        <f>'СДП (план)'!Y238</f>
        <v>0</v>
      </c>
      <c r="CM237" s="100">
        <f>'СДП (план)'!Z238</f>
        <v>0</v>
      </c>
      <c r="CN237" s="100">
        <f t="shared" si="6791"/>
        <v>0</v>
      </c>
      <c r="CO237" s="100">
        <f t="shared" si="6791"/>
        <v>0</v>
      </c>
      <c r="CP237" s="100">
        <f t="shared" si="6791"/>
        <v>0</v>
      </c>
      <c r="CQ237" s="100">
        <f t="shared" si="6791"/>
        <v>0</v>
      </c>
      <c r="CR237" s="100">
        <f t="shared" si="6791"/>
        <v>0</v>
      </c>
      <c r="CS237" s="100">
        <f t="shared" si="6791"/>
        <v>0</v>
      </c>
      <c r="CT237" s="100">
        <f t="shared" si="6791"/>
        <v>0</v>
      </c>
      <c r="CU237" s="100">
        <f t="shared" si="6791"/>
        <v>0</v>
      </c>
      <c r="CV237" s="100">
        <f t="shared" si="6791"/>
        <v>0</v>
      </c>
      <c r="CW237" s="100">
        <f t="shared" si="6791"/>
        <v>0</v>
      </c>
      <c r="CX237" s="100">
        <f t="shared" si="6791"/>
        <v>0</v>
      </c>
      <c r="CY237" s="100">
        <f t="shared" si="6791"/>
        <v>0</v>
      </c>
      <c r="CZ237" s="100">
        <f t="shared" si="6791"/>
        <v>0</v>
      </c>
      <c r="DA237" s="100">
        <f>'СДП (план)'!AA238</f>
        <v>0</v>
      </c>
      <c r="DB237" s="100">
        <f>'СДП (план)'!AB238</f>
        <v>0</v>
      </c>
      <c r="DC237" s="100">
        <f t="shared" si="6791"/>
        <v>0</v>
      </c>
      <c r="DD237" s="100">
        <f t="shared" si="6791"/>
        <v>0</v>
      </c>
      <c r="DE237" s="100">
        <f t="shared" si="6791"/>
        <v>0</v>
      </c>
      <c r="DF237" s="100">
        <f t="shared" si="6791"/>
        <v>0</v>
      </c>
      <c r="DG237" s="100">
        <f t="shared" si="6791"/>
        <v>0</v>
      </c>
      <c r="DH237" s="100">
        <f t="shared" si="6791"/>
        <v>0</v>
      </c>
      <c r="DI237" s="100">
        <f t="shared" si="6791"/>
        <v>0</v>
      </c>
      <c r="DJ237" s="100">
        <f t="shared" si="6791"/>
        <v>0</v>
      </c>
      <c r="DK237" s="100">
        <f t="shared" si="6791"/>
        <v>0</v>
      </c>
      <c r="DL237" s="100">
        <f t="shared" si="6791"/>
        <v>0</v>
      </c>
      <c r="DM237" s="100">
        <f t="shared" si="6791"/>
        <v>0</v>
      </c>
      <c r="DN237" s="100">
        <f t="shared" si="6791"/>
        <v>0</v>
      </c>
      <c r="DO237" s="100">
        <f t="shared" si="6791"/>
        <v>0</v>
      </c>
      <c r="DP237" s="100">
        <f>'СДП (план)'!AC238</f>
        <v>0</v>
      </c>
      <c r="DQ237" s="100">
        <f>'СДП (план)'!AD238</f>
        <v>0</v>
      </c>
      <c r="DR237" s="100">
        <f t="shared" ref="DR237:FT237" si="6792">SUM(DR238:DR253)</f>
        <v>0</v>
      </c>
      <c r="DS237" s="100">
        <f t="shared" si="6792"/>
        <v>0</v>
      </c>
      <c r="DT237" s="100">
        <f t="shared" si="6792"/>
        <v>0</v>
      </c>
      <c r="DU237" s="100">
        <f t="shared" si="6792"/>
        <v>0</v>
      </c>
      <c r="DV237" s="100">
        <f t="shared" si="6792"/>
        <v>0</v>
      </c>
      <c r="DW237" s="100">
        <f t="shared" si="6792"/>
        <v>0</v>
      </c>
      <c r="DX237" s="100">
        <f t="shared" si="6792"/>
        <v>0</v>
      </c>
      <c r="DY237" s="100">
        <f t="shared" si="6792"/>
        <v>0</v>
      </c>
      <c r="DZ237" s="100">
        <f t="shared" si="6792"/>
        <v>0</v>
      </c>
      <c r="EA237" s="100">
        <f t="shared" si="6792"/>
        <v>0</v>
      </c>
      <c r="EB237" s="100">
        <f t="shared" si="6792"/>
        <v>0</v>
      </c>
      <c r="EC237" s="100">
        <f t="shared" si="6792"/>
        <v>0</v>
      </c>
      <c r="ED237" s="100">
        <f t="shared" si="6792"/>
        <v>0</v>
      </c>
      <c r="EE237" s="100">
        <f>'СДП (план)'!AE238</f>
        <v>0</v>
      </c>
      <c r="EF237" s="100">
        <f>'СДП (план)'!AF238</f>
        <v>0</v>
      </c>
      <c r="EG237" s="100">
        <f t="shared" si="6792"/>
        <v>0</v>
      </c>
      <c r="EH237" s="100">
        <f t="shared" si="6792"/>
        <v>0</v>
      </c>
      <c r="EI237" s="100">
        <f t="shared" si="6792"/>
        <v>0</v>
      </c>
      <c r="EJ237" s="100">
        <f t="shared" si="6792"/>
        <v>0</v>
      </c>
      <c r="EK237" s="100">
        <f t="shared" si="6792"/>
        <v>0</v>
      </c>
      <c r="EL237" s="100">
        <f t="shared" si="6792"/>
        <v>0</v>
      </c>
      <c r="EM237" s="100">
        <f t="shared" si="6792"/>
        <v>0</v>
      </c>
      <c r="EN237" s="100"/>
      <c r="EO237" s="100">
        <f t="shared" si="6792"/>
        <v>0</v>
      </c>
      <c r="EP237" s="100">
        <f t="shared" si="6792"/>
        <v>0</v>
      </c>
      <c r="EQ237" s="100">
        <f t="shared" si="6792"/>
        <v>0</v>
      </c>
      <c r="ER237" s="100">
        <f t="shared" si="6792"/>
        <v>0</v>
      </c>
      <c r="ES237" s="100">
        <f t="shared" si="6792"/>
        <v>0</v>
      </c>
      <c r="ET237" s="100">
        <f>'СДП (план)'!AG238</f>
        <v>0</v>
      </c>
      <c r="EU237" s="100">
        <f>'СДП (план)'!AH238</f>
        <v>0</v>
      </c>
      <c r="EV237" s="100">
        <f t="shared" si="6792"/>
        <v>0</v>
      </c>
      <c r="EW237" s="100">
        <f t="shared" si="6792"/>
        <v>0</v>
      </c>
      <c r="EX237" s="100">
        <f t="shared" si="6792"/>
        <v>0</v>
      </c>
      <c r="EY237" s="100">
        <f t="shared" si="6792"/>
        <v>0</v>
      </c>
      <c r="EZ237" s="100">
        <f t="shared" si="6792"/>
        <v>0</v>
      </c>
      <c r="FA237" s="100">
        <f t="shared" si="6792"/>
        <v>0</v>
      </c>
      <c r="FB237" s="100">
        <f t="shared" si="6792"/>
        <v>0</v>
      </c>
      <c r="FC237" s="100">
        <f t="shared" si="6792"/>
        <v>0</v>
      </c>
      <c r="FD237" s="100">
        <f t="shared" si="6792"/>
        <v>0</v>
      </c>
      <c r="FE237" s="100">
        <f t="shared" si="6792"/>
        <v>0</v>
      </c>
      <c r="FF237" s="100">
        <f t="shared" si="6792"/>
        <v>0</v>
      </c>
      <c r="FG237" s="100">
        <f t="shared" si="6792"/>
        <v>0</v>
      </c>
      <c r="FH237" s="100">
        <f t="shared" si="6792"/>
        <v>0</v>
      </c>
      <c r="FI237" s="100">
        <f>'СДП (план)'!AI238</f>
        <v>0</v>
      </c>
      <c r="FJ237" s="100">
        <f>'СДП (план)'!AJ238</f>
        <v>0</v>
      </c>
      <c r="FK237" s="100">
        <f t="shared" si="6792"/>
        <v>0</v>
      </c>
      <c r="FL237" s="100">
        <f t="shared" si="6792"/>
        <v>0</v>
      </c>
      <c r="FM237" s="100">
        <f t="shared" si="6792"/>
        <v>0</v>
      </c>
      <c r="FN237" s="100">
        <f t="shared" si="6792"/>
        <v>0</v>
      </c>
      <c r="FO237" s="100">
        <f t="shared" si="6792"/>
        <v>0</v>
      </c>
      <c r="FP237" s="100">
        <f t="shared" si="6792"/>
        <v>0</v>
      </c>
      <c r="FQ237" s="100">
        <f t="shared" si="6792"/>
        <v>0</v>
      </c>
      <c r="FR237" s="100">
        <f t="shared" si="6792"/>
        <v>0</v>
      </c>
      <c r="FS237" s="100">
        <f t="shared" si="6792"/>
        <v>0</v>
      </c>
      <c r="FT237" s="100">
        <f t="shared" si="6792"/>
        <v>0</v>
      </c>
      <c r="FU237" s="100">
        <f t="shared" ref="FU237:HP237" si="6793">SUM(FU238:FU253)</f>
        <v>0</v>
      </c>
      <c r="FV237" s="100">
        <f t="shared" si="6793"/>
        <v>0</v>
      </c>
      <c r="FW237" s="100">
        <f t="shared" si="6793"/>
        <v>0</v>
      </c>
      <c r="FX237" s="100">
        <f>'СДП (план)'!AK238</f>
        <v>0</v>
      </c>
      <c r="FY237" s="100">
        <f>'СДП (план)'!AL238</f>
        <v>0</v>
      </c>
      <c r="FZ237" s="100">
        <f t="shared" si="6793"/>
        <v>0</v>
      </c>
      <c r="GA237" s="100">
        <f t="shared" si="6793"/>
        <v>0</v>
      </c>
      <c r="GB237" s="100">
        <f t="shared" si="6793"/>
        <v>0</v>
      </c>
      <c r="GC237" s="100">
        <f t="shared" si="6793"/>
        <v>0</v>
      </c>
      <c r="GD237" s="100">
        <f t="shared" si="6793"/>
        <v>0</v>
      </c>
      <c r="GE237" s="100">
        <f t="shared" si="6793"/>
        <v>0</v>
      </c>
      <c r="GF237" s="100">
        <f t="shared" si="6793"/>
        <v>0</v>
      </c>
      <c r="GG237" s="100"/>
      <c r="GH237" s="100">
        <f t="shared" si="6793"/>
        <v>0</v>
      </c>
      <c r="GI237" s="100">
        <f t="shared" si="6793"/>
        <v>0</v>
      </c>
      <c r="GJ237" s="100">
        <f t="shared" si="6793"/>
        <v>0</v>
      </c>
      <c r="GK237" s="100">
        <f t="shared" si="6793"/>
        <v>0</v>
      </c>
      <c r="GL237" s="100">
        <f t="shared" si="6793"/>
        <v>0</v>
      </c>
      <c r="GM237" s="100">
        <f>'СДП (план)'!AM238</f>
        <v>0</v>
      </c>
      <c r="GN237" s="100">
        <f>'СДП (план)'!AN238</f>
        <v>0</v>
      </c>
      <c r="GO237" s="100">
        <f t="shared" si="6793"/>
        <v>0</v>
      </c>
      <c r="GP237" s="100">
        <f t="shared" si="6793"/>
        <v>0</v>
      </c>
      <c r="GQ237" s="100">
        <f t="shared" si="6793"/>
        <v>0</v>
      </c>
      <c r="GR237" s="100">
        <f t="shared" si="6793"/>
        <v>0</v>
      </c>
      <c r="GS237" s="100">
        <f t="shared" si="6793"/>
        <v>0</v>
      </c>
      <c r="GT237" s="100">
        <f t="shared" si="6793"/>
        <v>0</v>
      </c>
      <c r="GU237" s="100">
        <f t="shared" si="6793"/>
        <v>0</v>
      </c>
      <c r="GV237" s="100">
        <f t="shared" si="6793"/>
        <v>0</v>
      </c>
      <c r="GW237" s="100">
        <f t="shared" si="6793"/>
        <v>0</v>
      </c>
      <c r="GX237" s="100">
        <f t="shared" si="6793"/>
        <v>0</v>
      </c>
      <c r="GY237" s="100">
        <f t="shared" si="6793"/>
        <v>0</v>
      </c>
      <c r="GZ237" s="100">
        <f t="shared" si="6793"/>
        <v>0</v>
      </c>
      <c r="HA237" s="100">
        <f t="shared" si="6793"/>
        <v>0</v>
      </c>
      <c r="HB237" s="100">
        <f>'СДП (план)'!AO238</f>
        <v>810</v>
      </c>
      <c r="HC237" s="100">
        <f>'СДП (план)'!AP238</f>
        <v>36592646.579999998</v>
      </c>
      <c r="HD237" s="100">
        <f t="shared" si="6793"/>
        <v>67.499999999999986</v>
      </c>
      <c r="HE237" s="100">
        <f t="shared" si="6793"/>
        <v>3049387.2149999999</v>
      </c>
      <c r="HF237" s="100">
        <f t="shared" si="6793"/>
        <v>51</v>
      </c>
      <c r="HG237" s="100">
        <f t="shared" si="6793"/>
        <v>2314987.790000001</v>
      </c>
      <c r="HH237" s="100">
        <f t="shared" si="6793"/>
        <v>506</v>
      </c>
      <c r="HI237" s="100">
        <f t="shared" si="6793"/>
        <v>0</v>
      </c>
      <c r="HJ237" s="100">
        <f t="shared" si="6793"/>
        <v>0</v>
      </c>
      <c r="HK237" s="100"/>
      <c r="HL237" s="100">
        <f t="shared" si="6793"/>
        <v>1630.95</v>
      </c>
      <c r="HM237" s="100">
        <f t="shared" si="6793"/>
        <v>135.91250000000002</v>
      </c>
      <c r="HN237" s="100">
        <f t="shared" si="6793"/>
        <v>103.18</v>
      </c>
      <c r="HO237" s="100">
        <f t="shared" si="6793"/>
        <v>-16.500000000000004</v>
      </c>
      <c r="HP237" s="100">
        <f t="shared" si="6793"/>
        <v>-734399.42499999912</v>
      </c>
      <c r="HQ237" s="100">
        <f>'СДП (план)'!AQ238</f>
        <v>0</v>
      </c>
      <c r="HR237" s="100">
        <f>'СДП (план)'!AR238</f>
        <v>0</v>
      </c>
      <c r="HS237" s="100">
        <f t="shared" ref="HS237:KH237" si="6794">SUM(HS238:HS253)</f>
        <v>0</v>
      </c>
      <c r="HT237" s="100">
        <f t="shared" si="6794"/>
        <v>0</v>
      </c>
      <c r="HU237" s="100">
        <f t="shared" si="6794"/>
        <v>0</v>
      </c>
      <c r="HV237" s="100">
        <f t="shared" si="6794"/>
        <v>0</v>
      </c>
      <c r="HW237" s="100">
        <f t="shared" si="6794"/>
        <v>0</v>
      </c>
      <c r="HX237" s="100">
        <f t="shared" si="6794"/>
        <v>0</v>
      </c>
      <c r="HY237" s="100">
        <f t="shared" si="6794"/>
        <v>0</v>
      </c>
      <c r="HZ237" s="100">
        <f t="shared" si="6794"/>
        <v>0</v>
      </c>
      <c r="IA237" s="100">
        <f t="shared" si="6794"/>
        <v>0</v>
      </c>
      <c r="IB237" s="100">
        <f t="shared" si="6794"/>
        <v>0</v>
      </c>
      <c r="IC237" s="100">
        <f t="shared" si="6794"/>
        <v>0</v>
      </c>
      <c r="ID237" s="100">
        <f t="shared" si="6794"/>
        <v>0</v>
      </c>
      <c r="IE237" s="100">
        <f t="shared" si="6794"/>
        <v>0</v>
      </c>
      <c r="IF237" s="100">
        <f>'СДП (план)'!AS238</f>
        <v>0</v>
      </c>
      <c r="IG237" s="100">
        <f>'СДП (план)'!AT238</f>
        <v>0</v>
      </c>
      <c r="IH237" s="100">
        <f t="shared" si="6794"/>
        <v>0</v>
      </c>
      <c r="II237" s="100">
        <f t="shared" si="6794"/>
        <v>0</v>
      </c>
      <c r="IJ237" s="100">
        <f t="shared" si="6794"/>
        <v>0</v>
      </c>
      <c r="IK237" s="100">
        <f t="shared" si="6794"/>
        <v>0</v>
      </c>
      <c r="IL237" s="100">
        <f t="shared" si="6794"/>
        <v>0</v>
      </c>
      <c r="IM237" s="100">
        <f t="shared" si="6794"/>
        <v>0</v>
      </c>
      <c r="IN237" s="100">
        <f t="shared" si="6794"/>
        <v>0</v>
      </c>
      <c r="IO237" s="100">
        <f t="shared" si="6794"/>
        <v>0</v>
      </c>
      <c r="IP237" s="100">
        <f t="shared" si="6794"/>
        <v>0</v>
      </c>
      <c r="IQ237" s="100">
        <f t="shared" si="6794"/>
        <v>0</v>
      </c>
      <c r="IR237" s="100">
        <f t="shared" si="6794"/>
        <v>0</v>
      </c>
      <c r="IS237" s="100">
        <f t="shared" si="6794"/>
        <v>0</v>
      </c>
      <c r="IT237" s="100">
        <f t="shared" si="6794"/>
        <v>0</v>
      </c>
      <c r="IU237" s="100">
        <f>'СДП (план)'!AU238</f>
        <v>0</v>
      </c>
      <c r="IV237" s="100">
        <f>'СДП (план)'!AV238</f>
        <v>0</v>
      </c>
      <c r="IW237" s="100">
        <f t="shared" si="6794"/>
        <v>0</v>
      </c>
      <c r="IX237" s="100">
        <f t="shared" si="6794"/>
        <v>0</v>
      </c>
      <c r="IY237" s="100">
        <f t="shared" si="6794"/>
        <v>0</v>
      </c>
      <c r="IZ237" s="100">
        <f t="shared" si="6794"/>
        <v>0</v>
      </c>
      <c r="JA237" s="100">
        <f t="shared" si="6794"/>
        <v>0</v>
      </c>
      <c r="JB237" s="100">
        <f t="shared" si="6794"/>
        <v>0</v>
      </c>
      <c r="JC237" s="100">
        <f t="shared" si="6794"/>
        <v>0</v>
      </c>
      <c r="JD237" s="100">
        <f t="shared" si="6794"/>
        <v>0</v>
      </c>
      <c r="JE237" s="100">
        <f t="shared" si="6794"/>
        <v>0</v>
      </c>
      <c r="JF237" s="100">
        <f t="shared" si="6794"/>
        <v>0</v>
      </c>
      <c r="JG237" s="100">
        <f t="shared" si="6794"/>
        <v>0</v>
      </c>
      <c r="JH237" s="100">
        <f t="shared" si="6794"/>
        <v>0</v>
      </c>
      <c r="JI237" s="100">
        <f t="shared" si="6794"/>
        <v>0</v>
      </c>
      <c r="JJ237" s="100">
        <f>'СДП (план)'!AW238</f>
        <v>0</v>
      </c>
      <c r="JK237" s="100">
        <f>'СДП (план)'!AX238</f>
        <v>0</v>
      </c>
      <c r="JL237" s="100">
        <f t="shared" si="6794"/>
        <v>0</v>
      </c>
      <c r="JM237" s="100">
        <f t="shared" si="6794"/>
        <v>0</v>
      </c>
      <c r="JN237" s="100">
        <f t="shared" si="6794"/>
        <v>0</v>
      </c>
      <c r="JO237" s="100">
        <f t="shared" si="6794"/>
        <v>0</v>
      </c>
      <c r="JP237" s="100">
        <f t="shared" si="6794"/>
        <v>0</v>
      </c>
      <c r="JQ237" s="100">
        <f t="shared" si="6794"/>
        <v>0</v>
      </c>
      <c r="JR237" s="100">
        <f t="shared" si="6794"/>
        <v>0</v>
      </c>
      <c r="JS237" s="100">
        <f t="shared" si="6794"/>
        <v>0</v>
      </c>
      <c r="JT237" s="100">
        <f t="shared" si="6794"/>
        <v>0</v>
      </c>
      <c r="JU237" s="100">
        <f t="shared" si="6794"/>
        <v>0</v>
      </c>
      <c r="JV237" s="100">
        <f t="shared" si="6794"/>
        <v>0</v>
      </c>
      <c r="JW237" s="100">
        <f t="shared" si="6794"/>
        <v>0</v>
      </c>
      <c r="JX237" s="100">
        <f t="shared" si="6794"/>
        <v>0</v>
      </c>
      <c r="JY237" s="100">
        <f>'СДП (план)'!AY238</f>
        <v>0</v>
      </c>
      <c r="JZ237" s="100">
        <f>'СДП (план)'!AZ238</f>
        <v>0</v>
      </c>
      <c r="KA237" s="100">
        <f t="shared" si="6794"/>
        <v>0</v>
      </c>
      <c r="KB237" s="100">
        <f t="shared" si="6794"/>
        <v>0</v>
      </c>
      <c r="KC237" s="100">
        <f t="shared" si="6794"/>
        <v>0</v>
      </c>
      <c r="KD237" s="100">
        <f t="shared" si="6794"/>
        <v>0</v>
      </c>
      <c r="KE237" s="100">
        <f t="shared" si="6794"/>
        <v>0</v>
      </c>
      <c r="KF237" s="100">
        <f t="shared" si="6794"/>
        <v>0</v>
      </c>
      <c r="KG237" s="100">
        <f t="shared" si="6794"/>
        <v>0</v>
      </c>
      <c r="KH237" s="100">
        <f t="shared" si="6794"/>
        <v>0</v>
      </c>
      <c r="KI237" s="100">
        <f t="shared" ref="KI237:MN237" si="6795">SUM(KI238:KI253)</f>
        <v>0</v>
      </c>
      <c r="KJ237" s="100">
        <f t="shared" si="6795"/>
        <v>0</v>
      </c>
      <c r="KK237" s="100">
        <f t="shared" si="6795"/>
        <v>0</v>
      </c>
      <c r="KL237" s="100">
        <f t="shared" si="6795"/>
        <v>0</v>
      </c>
      <c r="KM237" s="100">
        <f t="shared" si="6795"/>
        <v>0</v>
      </c>
      <c r="KN237" s="100">
        <f>'СДП (план)'!BA238</f>
        <v>0</v>
      </c>
      <c r="KO237" s="100">
        <f>'СДП (план)'!BB238</f>
        <v>0</v>
      </c>
      <c r="KP237" s="100">
        <f t="shared" si="6795"/>
        <v>0</v>
      </c>
      <c r="KQ237" s="100">
        <f t="shared" si="6795"/>
        <v>0</v>
      </c>
      <c r="KR237" s="100">
        <f t="shared" si="6795"/>
        <v>0</v>
      </c>
      <c r="KS237" s="100">
        <f t="shared" si="6795"/>
        <v>0</v>
      </c>
      <c r="KT237" s="100">
        <f t="shared" si="6795"/>
        <v>0</v>
      </c>
      <c r="KU237" s="100">
        <f t="shared" si="6795"/>
        <v>0</v>
      </c>
      <c r="KV237" s="100">
        <f t="shared" si="6795"/>
        <v>0</v>
      </c>
      <c r="KW237" s="100">
        <f t="shared" si="6795"/>
        <v>0</v>
      </c>
      <c r="KX237" s="100">
        <f t="shared" si="6795"/>
        <v>0</v>
      </c>
      <c r="KY237" s="100">
        <f t="shared" si="6795"/>
        <v>0</v>
      </c>
      <c r="KZ237" s="100">
        <f t="shared" si="6795"/>
        <v>0</v>
      </c>
      <c r="LA237" s="100">
        <f t="shared" si="6795"/>
        <v>0</v>
      </c>
      <c r="LB237" s="100">
        <f t="shared" si="6795"/>
        <v>0</v>
      </c>
      <c r="LC237" s="100">
        <f>'СДП (план)'!BC238</f>
        <v>0</v>
      </c>
      <c r="LD237" s="100">
        <f>'СДП (план)'!BD238</f>
        <v>0</v>
      </c>
      <c r="LE237" s="100">
        <f t="shared" si="6795"/>
        <v>0</v>
      </c>
      <c r="LF237" s="100">
        <f t="shared" si="6795"/>
        <v>0</v>
      </c>
      <c r="LG237" s="100">
        <f t="shared" si="6795"/>
        <v>0</v>
      </c>
      <c r="LH237" s="100">
        <f t="shared" si="6795"/>
        <v>0</v>
      </c>
      <c r="LI237" s="100">
        <f t="shared" si="6795"/>
        <v>0</v>
      </c>
      <c r="LJ237" s="100">
        <f t="shared" si="6795"/>
        <v>0</v>
      </c>
      <c r="LK237" s="100">
        <f t="shared" si="6795"/>
        <v>0</v>
      </c>
      <c r="LL237" s="100">
        <f t="shared" si="6795"/>
        <v>0</v>
      </c>
      <c r="LM237" s="100">
        <f t="shared" si="6795"/>
        <v>0</v>
      </c>
      <c r="LN237" s="100">
        <f t="shared" si="6795"/>
        <v>0</v>
      </c>
      <c r="LO237" s="100">
        <f t="shared" si="6795"/>
        <v>0</v>
      </c>
      <c r="LP237" s="100">
        <f t="shared" si="6795"/>
        <v>0</v>
      </c>
      <c r="LQ237" s="100">
        <f t="shared" si="6795"/>
        <v>0</v>
      </c>
      <c r="LR237" s="100">
        <f>'СДП (план)'!BE238</f>
        <v>0</v>
      </c>
      <c r="LS237" s="100">
        <f>'СДП (план)'!BF238</f>
        <v>0</v>
      </c>
      <c r="LT237" s="100">
        <f t="shared" si="6795"/>
        <v>0</v>
      </c>
      <c r="LU237" s="100">
        <f t="shared" si="6795"/>
        <v>0</v>
      </c>
      <c r="LV237" s="100">
        <f t="shared" si="6795"/>
        <v>0</v>
      </c>
      <c r="LW237" s="100">
        <f t="shared" si="6795"/>
        <v>0</v>
      </c>
      <c r="LX237" s="100">
        <f t="shared" si="6795"/>
        <v>0</v>
      </c>
      <c r="LY237" s="100">
        <f t="shared" si="6795"/>
        <v>0</v>
      </c>
      <c r="LZ237" s="100">
        <f t="shared" si="6795"/>
        <v>0</v>
      </c>
      <c r="MA237" s="100">
        <f t="shared" si="6795"/>
        <v>0</v>
      </c>
      <c r="MB237" s="100">
        <f t="shared" si="6795"/>
        <v>0</v>
      </c>
      <c r="MC237" s="100">
        <f t="shared" si="6795"/>
        <v>0</v>
      </c>
      <c r="MD237" s="100">
        <f t="shared" si="6795"/>
        <v>0</v>
      </c>
      <c r="ME237" s="100">
        <f t="shared" si="6795"/>
        <v>0</v>
      </c>
      <c r="MF237" s="100">
        <f t="shared" si="6795"/>
        <v>0</v>
      </c>
      <c r="MG237" s="100">
        <f>'СДП (план)'!BG238</f>
        <v>0</v>
      </c>
      <c r="MH237" s="100">
        <f>'СДП (план)'!BH238</f>
        <v>0</v>
      </c>
      <c r="MI237" s="100">
        <f t="shared" si="6795"/>
        <v>0</v>
      </c>
      <c r="MJ237" s="100">
        <f t="shared" si="6795"/>
        <v>0</v>
      </c>
      <c r="MK237" s="100">
        <f t="shared" si="6795"/>
        <v>0</v>
      </c>
      <c r="ML237" s="100">
        <f t="shared" si="6795"/>
        <v>0</v>
      </c>
      <c r="MM237" s="100">
        <f t="shared" si="6795"/>
        <v>0</v>
      </c>
      <c r="MN237" s="100">
        <f t="shared" si="6795"/>
        <v>0</v>
      </c>
      <c r="MO237" s="100">
        <f t="shared" ref="MO237:OU237" si="6796">SUM(MO238:MO253)</f>
        <v>0</v>
      </c>
      <c r="MP237" s="100">
        <f t="shared" si="6796"/>
        <v>0</v>
      </c>
      <c r="MQ237" s="100">
        <f t="shared" si="6796"/>
        <v>0</v>
      </c>
      <c r="MR237" s="100">
        <f t="shared" si="6796"/>
        <v>0</v>
      </c>
      <c r="MS237" s="100">
        <f t="shared" si="6796"/>
        <v>0</v>
      </c>
      <c r="MT237" s="100">
        <f t="shared" si="6796"/>
        <v>0</v>
      </c>
      <c r="MU237" s="100">
        <f t="shared" si="6796"/>
        <v>0</v>
      </c>
      <c r="MV237" s="100">
        <f>'СДП (план)'!BI238</f>
        <v>0</v>
      </c>
      <c r="MW237" s="100">
        <f>'СДП (план)'!BJ238</f>
        <v>0</v>
      </c>
      <c r="MX237" s="100">
        <f t="shared" si="6796"/>
        <v>0</v>
      </c>
      <c r="MY237" s="100">
        <f t="shared" si="6796"/>
        <v>0</v>
      </c>
      <c r="MZ237" s="100">
        <f t="shared" si="6796"/>
        <v>0</v>
      </c>
      <c r="NA237" s="100">
        <f t="shared" si="6796"/>
        <v>0</v>
      </c>
      <c r="NB237" s="100">
        <f t="shared" si="6796"/>
        <v>0</v>
      </c>
      <c r="NC237" s="100">
        <f t="shared" si="6796"/>
        <v>0</v>
      </c>
      <c r="ND237" s="100">
        <f t="shared" si="6796"/>
        <v>0</v>
      </c>
      <c r="NE237" s="100">
        <f t="shared" si="6796"/>
        <v>0</v>
      </c>
      <c r="NF237" s="100">
        <f t="shared" si="6796"/>
        <v>0</v>
      </c>
      <c r="NG237" s="100">
        <f t="shared" si="6796"/>
        <v>0</v>
      </c>
      <c r="NH237" s="100">
        <f t="shared" si="6796"/>
        <v>0</v>
      </c>
      <c r="NI237" s="100">
        <f t="shared" si="6796"/>
        <v>0</v>
      </c>
      <c r="NJ237" s="100">
        <f t="shared" si="6796"/>
        <v>0</v>
      </c>
      <c r="NK237" s="100">
        <f>'СДП (план)'!BK238</f>
        <v>0</v>
      </c>
      <c r="NL237" s="100">
        <f>'СДП (план)'!BL238</f>
        <v>0</v>
      </c>
      <c r="NM237" s="100">
        <f t="shared" si="6796"/>
        <v>0</v>
      </c>
      <c r="NN237" s="100">
        <f t="shared" si="6796"/>
        <v>0</v>
      </c>
      <c r="NO237" s="100">
        <f t="shared" si="6796"/>
        <v>0</v>
      </c>
      <c r="NP237" s="100">
        <f t="shared" si="6796"/>
        <v>0</v>
      </c>
      <c r="NQ237" s="100">
        <f t="shared" si="6796"/>
        <v>0</v>
      </c>
      <c r="NR237" s="100">
        <f t="shared" si="6796"/>
        <v>0</v>
      </c>
      <c r="NS237" s="100">
        <f t="shared" si="6796"/>
        <v>0</v>
      </c>
      <c r="NT237" s="100">
        <f t="shared" si="6796"/>
        <v>0</v>
      </c>
      <c r="NU237" s="100">
        <f t="shared" si="6796"/>
        <v>0</v>
      </c>
      <c r="NV237" s="100">
        <f t="shared" si="6796"/>
        <v>0</v>
      </c>
      <c r="NW237" s="100">
        <f t="shared" si="6796"/>
        <v>0</v>
      </c>
      <c r="NX237" s="100">
        <f t="shared" si="6796"/>
        <v>0</v>
      </c>
      <c r="NY237" s="100">
        <f t="shared" si="6796"/>
        <v>0</v>
      </c>
      <c r="NZ237" s="100">
        <f t="shared" si="6796"/>
        <v>0</v>
      </c>
      <c r="OA237" s="100">
        <f t="shared" si="6796"/>
        <v>0</v>
      </c>
      <c r="OB237" s="100">
        <f t="shared" si="6796"/>
        <v>0</v>
      </c>
      <c r="OC237" s="100">
        <f t="shared" si="6796"/>
        <v>0</v>
      </c>
      <c r="OD237" s="100">
        <f t="shared" si="6796"/>
        <v>0</v>
      </c>
      <c r="OE237" s="100">
        <f t="shared" si="6796"/>
        <v>0</v>
      </c>
      <c r="OF237" s="100"/>
      <c r="OG237" s="100">
        <f t="shared" si="6796"/>
        <v>0</v>
      </c>
      <c r="OH237" s="100">
        <f t="shared" si="6796"/>
        <v>0</v>
      </c>
      <c r="OI237" s="100"/>
      <c r="OJ237" s="100">
        <f t="shared" si="6796"/>
        <v>0</v>
      </c>
      <c r="OK237" s="100">
        <f t="shared" si="6796"/>
        <v>0</v>
      </c>
      <c r="OL237" s="100">
        <f t="shared" si="6796"/>
        <v>0</v>
      </c>
      <c r="OM237" s="100">
        <f t="shared" si="6796"/>
        <v>0</v>
      </c>
      <c r="ON237" s="100">
        <f t="shared" si="6796"/>
        <v>0</v>
      </c>
      <c r="OO237" s="100">
        <f>'СДП (план)'!BO238</f>
        <v>0</v>
      </c>
      <c r="OP237" s="100">
        <f>'СДП (план)'!BP238</f>
        <v>0</v>
      </c>
      <c r="OQ237" s="100">
        <f t="shared" si="6796"/>
        <v>0</v>
      </c>
      <c r="OR237" s="100">
        <f t="shared" si="6796"/>
        <v>0</v>
      </c>
      <c r="OS237" s="100">
        <f t="shared" si="6796"/>
        <v>0</v>
      </c>
      <c r="OT237" s="100">
        <f t="shared" si="6796"/>
        <v>0</v>
      </c>
      <c r="OU237" s="100">
        <f t="shared" si="6796"/>
        <v>0</v>
      </c>
      <c r="OV237" s="100">
        <f t="shared" ref="OV237:RP237" si="6797">SUM(OV238:OV253)</f>
        <v>0</v>
      </c>
      <c r="OW237" s="100">
        <f t="shared" si="6797"/>
        <v>0</v>
      </c>
      <c r="OX237" s="100">
        <f t="shared" si="6797"/>
        <v>0</v>
      </c>
      <c r="OY237" s="100">
        <f t="shared" si="6797"/>
        <v>0</v>
      </c>
      <c r="OZ237" s="100">
        <f t="shared" si="6797"/>
        <v>0</v>
      </c>
      <c r="PA237" s="100">
        <f t="shared" si="6797"/>
        <v>0</v>
      </c>
      <c r="PB237" s="100">
        <f t="shared" si="6797"/>
        <v>0</v>
      </c>
      <c r="PC237" s="100">
        <f t="shared" si="6797"/>
        <v>0</v>
      </c>
      <c r="PD237" s="100">
        <f>'СДП (план)'!BQ238</f>
        <v>0</v>
      </c>
      <c r="PE237" s="100">
        <f>'СДП (план)'!BR238</f>
        <v>0</v>
      </c>
      <c r="PF237" s="100">
        <f t="shared" si="6797"/>
        <v>0</v>
      </c>
      <c r="PG237" s="100">
        <f t="shared" si="6797"/>
        <v>0</v>
      </c>
      <c r="PH237" s="100">
        <f t="shared" si="6797"/>
        <v>0</v>
      </c>
      <c r="PI237" s="100">
        <f t="shared" si="6797"/>
        <v>0</v>
      </c>
      <c r="PJ237" s="100">
        <f t="shared" si="6797"/>
        <v>0</v>
      </c>
      <c r="PK237" s="100">
        <f t="shared" si="6797"/>
        <v>0</v>
      </c>
      <c r="PL237" s="100">
        <f t="shared" si="6797"/>
        <v>0</v>
      </c>
      <c r="PM237" s="100">
        <f t="shared" si="6797"/>
        <v>0</v>
      </c>
      <c r="PN237" s="100">
        <f t="shared" si="6797"/>
        <v>0</v>
      </c>
      <c r="PO237" s="100">
        <f t="shared" si="6797"/>
        <v>0</v>
      </c>
      <c r="PP237" s="100">
        <f t="shared" si="6797"/>
        <v>0</v>
      </c>
      <c r="PQ237" s="100">
        <f t="shared" si="6797"/>
        <v>0</v>
      </c>
      <c r="PR237" s="100">
        <f t="shared" si="6797"/>
        <v>0</v>
      </c>
      <c r="PS237" s="100">
        <f>'СДП (план)'!BS238</f>
        <v>0</v>
      </c>
      <c r="PT237" s="100">
        <f>'СДП (план)'!BT238</f>
        <v>0</v>
      </c>
      <c r="PU237" s="100">
        <f t="shared" si="6797"/>
        <v>0</v>
      </c>
      <c r="PV237" s="100">
        <f t="shared" si="6797"/>
        <v>0</v>
      </c>
      <c r="PW237" s="100">
        <f t="shared" si="6797"/>
        <v>0</v>
      </c>
      <c r="PX237" s="100">
        <f t="shared" si="6797"/>
        <v>0</v>
      </c>
      <c r="PY237" s="100">
        <f t="shared" si="6797"/>
        <v>0</v>
      </c>
      <c r="PZ237" s="100">
        <f t="shared" si="6797"/>
        <v>0</v>
      </c>
      <c r="QA237" s="100">
        <f t="shared" si="6797"/>
        <v>0</v>
      </c>
      <c r="QB237" s="100">
        <f t="shared" si="6797"/>
        <v>0</v>
      </c>
      <c r="QC237" s="100">
        <f t="shared" si="6797"/>
        <v>0</v>
      </c>
      <c r="QD237" s="100">
        <f t="shared" si="6797"/>
        <v>0</v>
      </c>
      <c r="QE237" s="100">
        <f t="shared" si="6797"/>
        <v>0</v>
      </c>
      <c r="QF237" s="100">
        <f t="shared" si="6797"/>
        <v>0</v>
      </c>
      <c r="QG237" s="100">
        <f t="shared" si="6797"/>
        <v>0</v>
      </c>
      <c r="QH237" s="100">
        <f>'СДП (план)'!BU238</f>
        <v>0</v>
      </c>
      <c r="QI237" s="100">
        <f>'СДП (план)'!BV238</f>
        <v>0</v>
      </c>
      <c r="QJ237" s="100">
        <f t="shared" si="6797"/>
        <v>0</v>
      </c>
      <c r="QK237" s="100">
        <f t="shared" si="6797"/>
        <v>0</v>
      </c>
      <c r="QL237" s="100">
        <f t="shared" si="6797"/>
        <v>0</v>
      </c>
      <c r="QM237" s="100">
        <f t="shared" si="6797"/>
        <v>0</v>
      </c>
      <c r="QN237" s="100">
        <f t="shared" si="6797"/>
        <v>0</v>
      </c>
      <c r="QO237" s="100">
        <f t="shared" si="6797"/>
        <v>0</v>
      </c>
      <c r="QP237" s="100">
        <f t="shared" si="6797"/>
        <v>0</v>
      </c>
      <c r="QQ237" s="100">
        <f t="shared" si="6797"/>
        <v>0</v>
      </c>
      <c r="QR237" s="100">
        <f t="shared" si="6797"/>
        <v>0</v>
      </c>
      <c r="QS237" s="100">
        <f t="shared" si="6797"/>
        <v>0</v>
      </c>
      <c r="QT237" s="100">
        <f t="shared" si="6797"/>
        <v>0</v>
      </c>
      <c r="QU237" s="100">
        <f t="shared" si="6797"/>
        <v>0</v>
      </c>
      <c r="QV237" s="100">
        <f t="shared" si="6797"/>
        <v>0</v>
      </c>
      <c r="QW237" s="100">
        <f>'СДП (план)'!BW238</f>
        <v>0</v>
      </c>
      <c r="QX237" s="100">
        <f>'СДП (план)'!BX238</f>
        <v>0</v>
      </c>
      <c r="QY237" s="100">
        <f t="shared" si="6797"/>
        <v>0</v>
      </c>
      <c r="QZ237" s="100">
        <f t="shared" si="6797"/>
        <v>0</v>
      </c>
      <c r="RA237" s="100">
        <f t="shared" si="6797"/>
        <v>0</v>
      </c>
      <c r="RB237" s="100">
        <f t="shared" si="6797"/>
        <v>0</v>
      </c>
      <c r="RC237" s="100">
        <f t="shared" si="6797"/>
        <v>0</v>
      </c>
      <c r="RD237" s="100">
        <f t="shared" si="6797"/>
        <v>0</v>
      </c>
      <c r="RE237" s="100">
        <f t="shared" si="6797"/>
        <v>0</v>
      </c>
      <c r="RF237" s="100">
        <f t="shared" si="6797"/>
        <v>0</v>
      </c>
      <c r="RG237" s="100">
        <f t="shared" si="6797"/>
        <v>0</v>
      </c>
      <c r="RH237" s="100">
        <f t="shared" si="6797"/>
        <v>0</v>
      </c>
      <c r="RI237" s="100">
        <f t="shared" si="6797"/>
        <v>0</v>
      </c>
      <c r="RJ237" s="100">
        <f t="shared" si="6797"/>
        <v>0</v>
      </c>
      <c r="RK237" s="100">
        <f t="shared" si="6797"/>
        <v>0</v>
      </c>
      <c r="RL237" s="100">
        <f>'СДП (план)'!BY238</f>
        <v>0</v>
      </c>
      <c r="RM237" s="100">
        <f>'СДП (план)'!BZ238</f>
        <v>0</v>
      </c>
      <c r="RN237" s="100">
        <f t="shared" si="6797"/>
        <v>0</v>
      </c>
      <c r="RO237" s="100">
        <f t="shared" si="6797"/>
        <v>0</v>
      </c>
      <c r="RP237" s="100">
        <f t="shared" si="6797"/>
        <v>0</v>
      </c>
      <c r="RQ237" s="100">
        <f t="shared" ref="RQ237:TW237" si="6798">SUM(RQ238:RQ253)</f>
        <v>0</v>
      </c>
      <c r="RR237" s="100">
        <f t="shared" si="6798"/>
        <v>0</v>
      </c>
      <c r="RS237" s="100">
        <f t="shared" si="6798"/>
        <v>0</v>
      </c>
      <c r="RT237" s="100">
        <f t="shared" si="6798"/>
        <v>0</v>
      </c>
      <c r="RU237" s="100">
        <f t="shared" si="6798"/>
        <v>0</v>
      </c>
      <c r="RV237" s="100">
        <f t="shared" si="6798"/>
        <v>0</v>
      </c>
      <c r="RW237" s="100">
        <f t="shared" si="6798"/>
        <v>0</v>
      </c>
      <c r="RX237" s="100">
        <f t="shared" si="6798"/>
        <v>0</v>
      </c>
      <c r="RY237" s="100">
        <f t="shared" si="6798"/>
        <v>0</v>
      </c>
      <c r="RZ237" s="100">
        <f t="shared" si="6798"/>
        <v>0</v>
      </c>
      <c r="SA237" s="100">
        <f>'СДП (план)'!CA238</f>
        <v>0</v>
      </c>
      <c r="SB237" s="100">
        <f>'СДП (план)'!CB238</f>
        <v>0</v>
      </c>
      <c r="SC237" s="100">
        <f t="shared" si="6798"/>
        <v>0</v>
      </c>
      <c r="SD237" s="100">
        <f t="shared" si="6798"/>
        <v>0</v>
      </c>
      <c r="SE237" s="100">
        <f t="shared" si="6798"/>
        <v>0</v>
      </c>
      <c r="SF237" s="100">
        <f t="shared" si="6798"/>
        <v>0</v>
      </c>
      <c r="SG237" s="100">
        <f t="shared" si="6798"/>
        <v>0</v>
      </c>
      <c r="SH237" s="100">
        <f t="shared" si="6798"/>
        <v>0</v>
      </c>
      <c r="SI237" s="100">
        <f t="shared" si="6798"/>
        <v>0</v>
      </c>
      <c r="SJ237" s="100">
        <f t="shared" si="6798"/>
        <v>0</v>
      </c>
      <c r="SK237" s="100">
        <f t="shared" si="6798"/>
        <v>0</v>
      </c>
      <c r="SL237" s="100">
        <f t="shared" si="6798"/>
        <v>0</v>
      </c>
      <c r="SM237" s="100">
        <f t="shared" si="6798"/>
        <v>0</v>
      </c>
      <c r="SN237" s="100">
        <f t="shared" si="6798"/>
        <v>0</v>
      </c>
      <c r="SO237" s="100">
        <f t="shared" si="6798"/>
        <v>0</v>
      </c>
      <c r="SP237" s="100">
        <f>'СДП (план)'!CC238</f>
        <v>0</v>
      </c>
      <c r="SQ237" s="100">
        <f>'СДП (план)'!CD238</f>
        <v>0</v>
      </c>
      <c r="SR237" s="100">
        <f t="shared" ref="SR237:SS237" si="6799">SUM(SR238:SR253)</f>
        <v>0</v>
      </c>
      <c r="SS237" s="100">
        <f t="shared" si="6799"/>
        <v>0</v>
      </c>
      <c r="ST237" s="100">
        <f t="shared" si="6798"/>
        <v>0</v>
      </c>
      <c r="SU237" s="100">
        <f t="shared" si="6798"/>
        <v>0</v>
      </c>
      <c r="SV237" s="100">
        <f t="shared" si="6798"/>
        <v>0</v>
      </c>
      <c r="SW237" s="100">
        <f t="shared" si="6798"/>
        <v>0</v>
      </c>
      <c r="SX237" s="100">
        <f t="shared" si="6798"/>
        <v>0</v>
      </c>
      <c r="SY237" s="100">
        <f t="shared" si="6798"/>
        <v>0</v>
      </c>
      <c r="SZ237" s="100">
        <f t="shared" si="6798"/>
        <v>0</v>
      </c>
      <c r="TA237" s="100">
        <f t="shared" si="6798"/>
        <v>0</v>
      </c>
      <c r="TB237" s="100">
        <f t="shared" si="6798"/>
        <v>0</v>
      </c>
      <c r="TC237" s="100">
        <f t="shared" si="6798"/>
        <v>0</v>
      </c>
      <c r="TD237" s="100">
        <f t="shared" si="6798"/>
        <v>0</v>
      </c>
      <c r="TE237" s="100">
        <f>'СДП (план)'!CE238</f>
        <v>0</v>
      </c>
      <c r="TF237" s="100">
        <f>'СДП (план)'!CF238</f>
        <v>0</v>
      </c>
      <c r="TG237" s="100">
        <v>0</v>
      </c>
      <c r="TH237" s="100">
        <v>0</v>
      </c>
      <c r="TI237" s="100">
        <f t="shared" si="6798"/>
        <v>0</v>
      </c>
      <c r="TJ237" s="100">
        <f t="shared" si="6798"/>
        <v>0</v>
      </c>
      <c r="TK237" s="100">
        <f t="shared" si="6798"/>
        <v>0</v>
      </c>
      <c r="TL237" s="100">
        <f t="shared" si="6798"/>
        <v>0</v>
      </c>
      <c r="TM237" s="100">
        <f t="shared" si="6798"/>
        <v>0</v>
      </c>
      <c r="TN237" s="100"/>
      <c r="TO237" s="100">
        <f t="shared" si="6798"/>
        <v>0</v>
      </c>
      <c r="TP237" s="100">
        <f t="shared" si="6798"/>
        <v>0</v>
      </c>
      <c r="TQ237" s="100">
        <f t="shared" si="6798"/>
        <v>0</v>
      </c>
      <c r="TR237" s="100">
        <f t="shared" si="6798"/>
        <v>0</v>
      </c>
      <c r="TS237" s="100">
        <f t="shared" si="6798"/>
        <v>0</v>
      </c>
      <c r="TT237" s="100">
        <f>'СДП (план)'!CG238</f>
        <v>0</v>
      </c>
      <c r="TU237" s="100">
        <f>'СДП (план)'!CH238</f>
        <v>0</v>
      </c>
      <c r="TV237" s="100">
        <f t="shared" si="6798"/>
        <v>0</v>
      </c>
      <c r="TW237" s="100">
        <f t="shared" si="6798"/>
        <v>0</v>
      </c>
      <c r="TX237" s="100">
        <f t="shared" ref="TX237:UW237" si="6800">SUM(TX238:TX253)</f>
        <v>0</v>
      </c>
      <c r="TY237" s="100">
        <f t="shared" si="6800"/>
        <v>0</v>
      </c>
      <c r="TZ237" s="100">
        <f t="shared" si="6800"/>
        <v>0</v>
      </c>
      <c r="UA237" s="100">
        <f t="shared" si="6800"/>
        <v>0</v>
      </c>
      <c r="UB237" s="100">
        <f t="shared" si="6800"/>
        <v>0</v>
      </c>
      <c r="UC237" s="100">
        <f t="shared" si="6800"/>
        <v>0</v>
      </c>
      <c r="UD237" s="100">
        <f t="shared" si="6800"/>
        <v>0</v>
      </c>
      <c r="UE237" s="100">
        <f t="shared" si="6800"/>
        <v>0</v>
      </c>
      <c r="UF237" s="100">
        <f t="shared" si="6800"/>
        <v>0</v>
      </c>
      <c r="UG237" s="100">
        <f t="shared" si="6800"/>
        <v>0</v>
      </c>
      <c r="UH237" s="100">
        <f t="shared" si="6800"/>
        <v>0</v>
      </c>
      <c r="UI237" s="100">
        <f t="shared" si="6800"/>
        <v>0</v>
      </c>
      <c r="UJ237" s="100">
        <f t="shared" si="6800"/>
        <v>0</v>
      </c>
      <c r="UK237" s="100">
        <f t="shared" si="6800"/>
        <v>0</v>
      </c>
      <c r="UL237" s="100">
        <f t="shared" si="6800"/>
        <v>0</v>
      </c>
      <c r="UM237" s="100">
        <f t="shared" si="6800"/>
        <v>0</v>
      </c>
      <c r="UN237" s="100">
        <f t="shared" si="6800"/>
        <v>0</v>
      </c>
      <c r="UO237" s="100"/>
      <c r="UP237" s="100">
        <f t="shared" si="6800"/>
        <v>0</v>
      </c>
      <c r="UQ237" s="100">
        <f t="shared" si="6800"/>
        <v>0</v>
      </c>
      <c r="UR237" s="100"/>
      <c r="US237" s="100">
        <f t="shared" si="6800"/>
        <v>0</v>
      </c>
      <c r="UT237" s="100">
        <f t="shared" si="6800"/>
        <v>0</v>
      </c>
      <c r="UU237" s="100">
        <f t="shared" si="6800"/>
        <v>0</v>
      </c>
      <c r="UV237" s="100">
        <f t="shared" si="6800"/>
        <v>0</v>
      </c>
      <c r="UW237" s="100">
        <f t="shared" si="6800"/>
        <v>0</v>
      </c>
      <c r="UX237" s="100">
        <f>'СДП (план)'!CK238</f>
        <v>810</v>
      </c>
      <c r="UY237" s="100">
        <f>'СДП (план)'!CL238</f>
        <v>36592646.579999998</v>
      </c>
      <c r="UZ237" s="43">
        <f t="shared" si="5951"/>
        <v>67.5</v>
      </c>
      <c r="VA237" s="43">
        <f t="shared" si="5952"/>
        <v>3049387.2149999999</v>
      </c>
      <c r="VB237" s="100">
        <f>SUM(VB238:VB253)</f>
        <v>51</v>
      </c>
      <c r="VC237" s="100">
        <f t="shared" si="5954"/>
        <v>2314987.790000001</v>
      </c>
      <c r="VD237" s="100">
        <f>SUM(VD238:VD253)</f>
        <v>506</v>
      </c>
      <c r="VE237" s="100">
        <f t="shared" si="5956"/>
        <v>0</v>
      </c>
      <c r="VF237" s="100">
        <f t="shared" si="5957"/>
        <v>0</v>
      </c>
      <c r="VG237" s="100">
        <f t="shared" si="5958"/>
        <v>0</v>
      </c>
      <c r="VH237" s="100">
        <f t="shared" si="5959"/>
        <v>1630.95</v>
      </c>
      <c r="VI237" s="100">
        <f t="shared" si="5960"/>
        <v>135.91250000000002</v>
      </c>
      <c r="VJ237" s="100">
        <f t="shared" si="5961"/>
        <v>103.18</v>
      </c>
      <c r="VK237" s="100">
        <f t="shared" si="5962"/>
        <v>-16.5</v>
      </c>
      <c r="VL237" s="100">
        <f t="shared" si="5963"/>
        <v>-734399.42499999888</v>
      </c>
      <c r="VM237" s="398" t="e">
        <f>VLOOKUP($C237,'СДП (план)'!$C$11:$CL$254,107,0)</f>
        <v>#REF!</v>
      </c>
      <c r="VN237" s="398" t="e">
        <f>VLOOKUP($C237,'СДП (план)'!$C$11:$CL$254,108,0)</f>
        <v>#REF!</v>
      </c>
      <c r="VO237" s="399" t="e">
        <f t="shared" si="6788"/>
        <v>#REF!</v>
      </c>
      <c r="VP237" s="399" t="e">
        <f t="shared" si="6789"/>
        <v>#REF!</v>
      </c>
      <c r="VQ237" s="398"/>
      <c r="VR237" s="398"/>
      <c r="VS237" s="400"/>
      <c r="VT237" s="400"/>
    </row>
    <row r="238" spans="1:592" s="32" customFormat="1" ht="38.25" hidden="1" x14ac:dyDescent="0.2">
      <c r="A238" s="182"/>
      <c r="B238" s="182">
        <v>192</v>
      </c>
      <c r="C238" s="265" t="s">
        <v>459</v>
      </c>
      <c r="D238" s="487" t="s">
        <v>329</v>
      </c>
      <c r="E238" s="461">
        <v>16026</v>
      </c>
      <c r="F238" s="500">
        <v>1.98</v>
      </c>
      <c r="G238" s="463"/>
      <c r="H238" s="464">
        <v>1</v>
      </c>
      <c r="I238" s="196"/>
      <c r="J238" s="196"/>
      <c r="K238" s="1">
        <v>1.4</v>
      </c>
      <c r="L238" s="1">
        <v>1.68</v>
      </c>
      <c r="M238" s="1">
        <v>2.23</v>
      </c>
      <c r="N238" s="9">
        <v>2.57</v>
      </c>
      <c r="O238" s="44">
        <f>'СДП (план)'!O239</f>
        <v>0</v>
      </c>
      <c r="P238" s="44">
        <f>'СДП (план)'!P239</f>
        <v>0</v>
      </c>
      <c r="Q238" s="43">
        <f t="shared" si="4819"/>
        <v>0</v>
      </c>
      <c r="R238" s="43">
        <f t="shared" si="4820"/>
        <v>0</v>
      </c>
      <c r="S238" s="43">
        <f>VLOOKUP($C238,'факт СДП 1 мес'!$D$8:$HP$251,9,0)</f>
        <v>0</v>
      </c>
      <c r="T238" s="43">
        <f>VLOOKUP($C238,'факт СДП 1 мес'!$D$8:$HP$251,10,0)</f>
        <v>0</v>
      </c>
      <c r="U238" s="43">
        <f>VLOOKUP($C238,'факт СДП 1 мес'!$D$8:$HP$251,11,0)</f>
        <v>0</v>
      </c>
      <c r="V238" s="43">
        <f>VLOOKUP($C238,'факт СДП 1 мес'!$D$8:$HP$251,12,0)</f>
        <v>0</v>
      </c>
      <c r="W238" s="43">
        <f>VLOOKUP($C238,'факт СДП 1 мес'!$D$8:$HP$251,13,0)</f>
        <v>0</v>
      </c>
      <c r="X238" s="43">
        <f>VLOOKUP($C238,'факт СДП 1 мес'!$D$8:$HP$251,14,0)</f>
        <v>0</v>
      </c>
      <c r="Y238" s="43">
        <f t="shared" ref="Y238:Y249" si="6801">SUM(O238*$F238)</f>
        <v>0</v>
      </c>
      <c r="Z238" s="43">
        <f t="shared" ref="Z238:Z249" si="6802">SUM(Q238*$F238)</f>
        <v>0</v>
      </c>
      <c r="AA238" s="43">
        <f t="shared" ref="AA238:AA249" si="6803">SUM(S238*$F238)</f>
        <v>0</v>
      </c>
      <c r="AB238" s="43">
        <f t="shared" ref="AB238:AB249" si="6804">SUM(S238-Q238)</f>
        <v>0</v>
      </c>
      <c r="AC238" s="43">
        <f t="shared" si="4946"/>
        <v>0</v>
      </c>
      <c r="AD238" s="145">
        <f>'СДП (план)'!Q239</f>
        <v>0</v>
      </c>
      <c r="AE238" s="145">
        <f>'СДП (план)'!R239</f>
        <v>0</v>
      </c>
      <c r="AF238" s="43">
        <f t="shared" si="4822"/>
        <v>0</v>
      </c>
      <c r="AG238" s="43">
        <f t="shared" si="4823"/>
        <v>0</v>
      </c>
      <c r="AH238" s="43">
        <f>VLOOKUP($C238,'факт СДП 1 мес'!$D$8:$HP$251,3,0)</f>
        <v>0</v>
      </c>
      <c r="AI238" s="43">
        <f>VLOOKUP($C238,'факт СДП 1 мес'!$D$8:$HP$251,4,0)</f>
        <v>0</v>
      </c>
      <c r="AJ238" s="43">
        <f>VLOOKUP($C238,'факт СДП 1 мес'!$D$8:$HP$251,5,0)</f>
        <v>0</v>
      </c>
      <c r="AK238" s="43">
        <f>VLOOKUP($C238,'факт СДП 1 мес'!$D$8:$HP$251,6,0)</f>
        <v>0</v>
      </c>
      <c r="AL238" s="43">
        <f>VLOOKUP($C238,'факт СДП 1 мес'!$D$8:$HP$251,7,0)</f>
        <v>0</v>
      </c>
      <c r="AM238" s="43">
        <f>VLOOKUP($C238,'факт СДП 1 мес'!$D$8:$HP$251,8,0)</f>
        <v>0</v>
      </c>
      <c r="AN238" s="43">
        <f t="shared" ref="AN238:AN253" si="6805">SUM(AD238*$F238)</f>
        <v>0</v>
      </c>
      <c r="AO238" s="43">
        <f t="shared" ref="AO238:AO253" si="6806">SUM(AF238*$F238)</f>
        <v>0</v>
      </c>
      <c r="AP238" s="43">
        <f t="shared" ref="AP238:AP253" si="6807">SUM(AH238*$F238)</f>
        <v>0</v>
      </c>
      <c r="AQ238" s="43">
        <f t="shared" ref="AQ238:AQ253" si="6808">SUM(AH238-AF238)</f>
        <v>0</v>
      </c>
      <c r="AR238" s="43">
        <f t="shared" ref="AR238:AR253" si="6809">SUM(AI238-AG238)</f>
        <v>0</v>
      </c>
      <c r="AS238" s="44">
        <f>'СДП (план)'!S239</f>
        <v>0</v>
      </c>
      <c r="AT238" s="43">
        <f>'СДП (план)'!T239</f>
        <v>0</v>
      </c>
      <c r="AU238" s="43">
        <f t="shared" si="4826"/>
        <v>0</v>
      </c>
      <c r="AV238" s="43">
        <f t="shared" si="4827"/>
        <v>0</v>
      </c>
      <c r="AW238" s="43">
        <f>VLOOKUP($C238,'факт СДП 1 мес'!$D$8:$HP$251,159,0)</f>
        <v>0</v>
      </c>
      <c r="AX238" s="43">
        <f>VLOOKUP($C238,'факт СДП 1 мес'!$D$8:$HP$251,160,0)</f>
        <v>0</v>
      </c>
      <c r="AY238" s="43">
        <f>VLOOKUP($C238,'факт СДП 1 мес'!$D$8:$HP$251,161,0)</f>
        <v>0</v>
      </c>
      <c r="AZ238" s="43">
        <f>VLOOKUP($C238,'факт СДП 1 мес'!$D$8:$HP$251,162,0)</f>
        <v>0</v>
      </c>
      <c r="BA238" s="43">
        <f>VLOOKUP($C238,'факт СДП 1 мес'!$D$8:$HP$251,163,0)</f>
        <v>0</v>
      </c>
      <c r="BB238" s="43">
        <f>VLOOKUP($C238,'факт СДП 1 мес'!$D$8:$HP$251,164,0)</f>
        <v>0</v>
      </c>
      <c r="BC238" s="43">
        <f t="shared" ref="BC238:BC249" si="6810">SUM(AS238*$F238)</f>
        <v>0</v>
      </c>
      <c r="BD238" s="43">
        <f t="shared" ref="BD238:BD249" si="6811">SUM(AU238*$F238)</f>
        <v>0</v>
      </c>
      <c r="BE238" s="43">
        <f t="shared" ref="BE238:BE249" si="6812">SUM(AW238*$F238)</f>
        <v>0</v>
      </c>
      <c r="BF238" s="43">
        <f t="shared" si="5949"/>
        <v>0</v>
      </c>
      <c r="BG238" s="43">
        <f t="shared" si="5950"/>
        <v>0</v>
      </c>
      <c r="BH238" s="88">
        <f>'СДП (план)'!U239</f>
        <v>0</v>
      </c>
      <c r="BI238" s="3">
        <f>'СДП (план)'!V239</f>
        <v>0</v>
      </c>
      <c r="BJ238" s="43">
        <f t="shared" si="4828"/>
        <v>0</v>
      </c>
      <c r="BK238" s="43">
        <f t="shared" si="4829"/>
        <v>0</v>
      </c>
      <c r="BL238" s="43">
        <f>VLOOKUP($C238,'факт СДП 1 мес'!$D$8:$HP$251,21,0)</f>
        <v>0</v>
      </c>
      <c r="BM238" s="43">
        <f>VLOOKUP($C238,'факт СДП 1 мес'!$D$8:$HP$251,22,0)</f>
        <v>0</v>
      </c>
      <c r="BN238" s="43">
        <f>VLOOKUP($C238,'факт СДП 1 мес'!$D$8:$HP$251,23,0)</f>
        <v>0</v>
      </c>
      <c r="BO238" s="43">
        <f>VLOOKUP($C238,'факт СДП 1 мес'!$D$8:$HP$251,24,0)</f>
        <v>0</v>
      </c>
      <c r="BP238" s="43">
        <f>VLOOKUP($C238,'факт СДП 1 мес'!$D$8:$HP$251,25,0)</f>
        <v>0</v>
      </c>
      <c r="BQ238" s="43">
        <f>VLOOKUP($C238,'факт СДП 1 мес'!$D$8:$HP$251,26,0)</f>
        <v>0</v>
      </c>
      <c r="BR238" s="43">
        <f t="shared" ref="BR238:BR249" si="6813">SUM(BH238*$F238)</f>
        <v>0</v>
      </c>
      <c r="BS238" s="43">
        <f t="shared" ref="BS238:BS249" si="6814">SUM(BJ238*$F238)</f>
        <v>0</v>
      </c>
      <c r="BT238" s="43">
        <f t="shared" ref="BT238:BT249" si="6815">SUM(BL238*$F238)</f>
        <v>0</v>
      </c>
      <c r="BU238" s="43">
        <f t="shared" ref="BU238:BU255" si="6816">SUM(BL238-BJ238)</f>
        <v>0</v>
      </c>
      <c r="BV238" s="43">
        <f t="shared" ref="BV238:BV255" si="6817">SUM(BM238-BK238)</f>
        <v>0</v>
      </c>
      <c r="BW238" s="44">
        <f>'СДП (план)'!W239</f>
        <v>0</v>
      </c>
      <c r="BX238" s="43">
        <f>'СДП (план)'!X239</f>
        <v>0</v>
      </c>
      <c r="BY238" s="43">
        <f t="shared" si="4830"/>
        <v>0</v>
      </c>
      <c r="BZ238" s="43">
        <f t="shared" si="4831"/>
        <v>0</v>
      </c>
      <c r="CA238" s="43">
        <f>VLOOKUP($C238,'факт СДП 1 мес'!$D$8:$HP$251,15,0)</f>
        <v>0</v>
      </c>
      <c r="CB238" s="43">
        <f>VLOOKUP($C238,'факт СДП 1 мес'!$D$8:$HP$251,16,0)</f>
        <v>0</v>
      </c>
      <c r="CC238" s="43">
        <f>VLOOKUP($C238,'факт СДП 1 мес'!$D$8:$HP$251,17,0)</f>
        <v>0</v>
      </c>
      <c r="CD238" s="43">
        <f>VLOOKUP($C238,'факт СДП 1 мес'!$D$8:$HP$251,18,0)</f>
        <v>0</v>
      </c>
      <c r="CE238" s="43">
        <f>VLOOKUP($C238,'факт СДП 1 мес'!$D$8:$HP$251,19,0)</f>
        <v>0</v>
      </c>
      <c r="CF238" s="43">
        <f>VLOOKUP($C238,'факт СДП 1 мес'!$D$8:$HP$251,20,0)</f>
        <v>0</v>
      </c>
      <c r="CG238" s="43">
        <f t="shared" ref="CG238:CG249" si="6818">SUM(BW238*$F238)</f>
        <v>0</v>
      </c>
      <c r="CH238" s="43">
        <f t="shared" ref="CH238:CH249" si="6819">SUM(BY238*$F238)</f>
        <v>0</v>
      </c>
      <c r="CI238" s="43">
        <f t="shared" ref="CI238:CI249" si="6820">SUM(CA238*$F238)</f>
        <v>0</v>
      </c>
      <c r="CJ238" s="43">
        <f t="shared" si="5663"/>
        <v>0</v>
      </c>
      <c r="CK238" s="43">
        <f t="shared" si="5664"/>
        <v>0</v>
      </c>
      <c r="CL238" s="45">
        <f>'СДП (план)'!Y239</f>
        <v>0</v>
      </c>
      <c r="CM238" s="43">
        <f>'СДП (план)'!Z239</f>
        <v>0</v>
      </c>
      <c r="CN238" s="43">
        <f t="shared" si="4832"/>
        <v>0</v>
      </c>
      <c r="CO238" s="43">
        <f t="shared" si="4833"/>
        <v>0</v>
      </c>
      <c r="CP238" s="43">
        <f>VLOOKUP($C238,'факт СДП 1 мес'!$D$8:$HP$251,165,0)</f>
        <v>0</v>
      </c>
      <c r="CQ238" s="43">
        <f>VLOOKUP($C238,'факт СДП 1 мес'!$D$8:$HP$251,166,0)</f>
        <v>0</v>
      </c>
      <c r="CR238" s="43">
        <f>VLOOKUP($C238,'факт СДП 1 мес'!$D$8:$HP$251,167,0)</f>
        <v>0</v>
      </c>
      <c r="CS238" s="43">
        <f>VLOOKUP($C238,'факт СДП 1 мес'!$D$8:$HP$251,168,0)</f>
        <v>0</v>
      </c>
      <c r="CT238" s="43">
        <f>VLOOKUP($C238,'факт СДП 1 мес'!$D$8:$HP$251,169,0)</f>
        <v>0</v>
      </c>
      <c r="CU238" s="43">
        <f>VLOOKUP($C238,'факт СДП 1 мес'!$D$8:$HP$251,170,0)</f>
        <v>0</v>
      </c>
      <c r="CV238" s="43">
        <f t="shared" ref="CV238:CV249" si="6821">SUM(CL238*$F238)</f>
        <v>0</v>
      </c>
      <c r="CW238" s="43">
        <f t="shared" ref="CW238:CW249" si="6822">SUM(CN238*$F238)</f>
        <v>0</v>
      </c>
      <c r="CX238" s="43">
        <f t="shared" ref="CX238:CX249" si="6823">SUM(CP238*$F238)</f>
        <v>0</v>
      </c>
      <c r="CY238" s="43">
        <f t="shared" si="4834"/>
        <v>0</v>
      </c>
      <c r="CZ238" s="43">
        <f t="shared" si="4835"/>
        <v>0</v>
      </c>
      <c r="DA238" s="5">
        <f>'СДП (план)'!AA239</f>
        <v>0</v>
      </c>
      <c r="DB238" s="3">
        <f>'СДП (план)'!AB239</f>
        <v>0</v>
      </c>
      <c r="DC238" s="43">
        <f t="shared" si="4836"/>
        <v>0</v>
      </c>
      <c r="DD238" s="43">
        <f t="shared" si="4837"/>
        <v>0</v>
      </c>
      <c r="DE238" s="43">
        <f>VLOOKUP($C238,'факт СДП 1 мес'!$D$8:$HP$251,57,0)</f>
        <v>0</v>
      </c>
      <c r="DF238" s="43">
        <f>VLOOKUP($C238,'факт СДП 1 мес'!$D$8:$HP$251,58,0)</f>
        <v>0</v>
      </c>
      <c r="DG238" s="43">
        <f>VLOOKUP($C238,'факт СДП 1 мес'!$D$8:$HP$251,59,0)</f>
        <v>0</v>
      </c>
      <c r="DH238" s="43">
        <f>VLOOKUP($C238,'факт СДП 1 мес'!$D$8:$HP$251,60,0)</f>
        <v>0</v>
      </c>
      <c r="DI238" s="43">
        <f>VLOOKUP($C238,'факт СДП 1 мес'!$D$8:$HP$251,61,0)</f>
        <v>0</v>
      </c>
      <c r="DJ238" s="43">
        <f>VLOOKUP($C238,'факт СДП 1 мес'!$D$8:$HP$251,62,0)</f>
        <v>0</v>
      </c>
      <c r="DK238" s="43">
        <f t="shared" ref="DK238:DK249" si="6824">SUM(DA238*$F238)</f>
        <v>0</v>
      </c>
      <c r="DL238" s="43">
        <f t="shared" ref="DL238:DL249" si="6825">SUM(DC238*$F238)</f>
        <v>0</v>
      </c>
      <c r="DM238" s="43">
        <f t="shared" ref="DM238:DM249" si="6826">SUM(DE238*$F238)</f>
        <v>0</v>
      </c>
      <c r="DN238" s="43">
        <f t="shared" si="4838"/>
        <v>0</v>
      </c>
      <c r="DO238" s="43">
        <f t="shared" si="4839"/>
        <v>0</v>
      </c>
      <c r="DP238" s="5">
        <f>'СДП (план)'!AC239</f>
        <v>0</v>
      </c>
      <c r="DQ238" s="3">
        <f>'СДП (план)'!AD239</f>
        <v>0</v>
      </c>
      <c r="DR238" s="43">
        <f t="shared" si="4840"/>
        <v>0</v>
      </c>
      <c r="DS238" s="43">
        <f t="shared" si="4841"/>
        <v>0</v>
      </c>
      <c r="DT238" s="43">
        <f>VLOOKUP($C238,'факт СДП 1 мес'!$D$8:$HP$251,33,0)</f>
        <v>0</v>
      </c>
      <c r="DU238" s="43">
        <f>VLOOKUP($C238,'факт СДП 1 мес'!$D$8:$HP$251,34,0)</f>
        <v>0</v>
      </c>
      <c r="DV238" s="43">
        <f>VLOOKUP($C238,'факт СДП 1 мес'!$D$8:$HP$251,35,0)</f>
        <v>0</v>
      </c>
      <c r="DW238" s="43">
        <f>VLOOKUP($C238,'факт СДП 1 мес'!$D$8:$HP$251,36,0)</f>
        <v>0</v>
      </c>
      <c r="DX238" s="43">
        <f>VLOOKUP($C238,'факт СДП 1 мес'!$D$8:$HP$251,37,0)</f>
        <v>0</v>
      </c>
      <c r="DY238" s="43">
        <f>VLOOKUP($C238,'факт СДП 1 мес'!$D$8:$HP$251,38,0)</f>
        <v>0</v>
      </c>
      <c r="DZ238" s="43">
        <f t="shared" ref="DZ238:DZ249" si="6827">SUM(DP238*$F238)</f>
        <v>0</v>
      </c>
      <c r="EA238" s="43">
        <f t="shared" ref="EA238:EA249" si="6828">SUM(DR238*$F238)</f>
        <v>0</v>
      </c>
      <c r="EB238" s="43">
        <f t="shared" ref="EB238:EB249" si="6829">SUM(DT238*$F238)</f>
        <v>0</v>
      </c>
      <c r="EC238" s="43">
        <f t="shared" ref="EC238:EC249" si="6830">SUM(DT238-DR238)</f>
        <v>0</v>
      </c>
      <c r="ED238" s="43">
        <f t="shared" si="4957"/>
        <v>0</v>
      </c>
      <c r="EE238" s="5">
        <f>'СДП (план)'!AE239</f>
        <v>0</v>
      </c>
      <c r="EF238" s="3">
        <f>'СДП (план)'!AF239</f>
        <v>0</v>
      </c>
      <c r="EG238" s="43">
        <f t="shared" si="4844"/>
        <v>0</v>
      </c>
      <c r="EH238" s="43">
        <f t="shared" si="4845"/>
        <v>0</v>
      </c>
      <c r="EI238" s="43">
        <f>VLOOKUP($C238,'факт СДП 1 мес'!$D$8:$HP$251,27,0)</f>
        <v>0</v>
      </c>
      <c r="EJ238" s="43">
        <f>VLOOKUP($C238,'факт СДП 1 мес'!$D$8:$HP$251,28,0)</f>
        <v>0</v>
      </c>
      <c r="EK238" s="43">
        <f>VLOOKUP($C238,'факт СДП 1 мес'!$D$8:$HP$251,29,0)</f>
        <v>0</v>
      </c>
      <c r="EL238" s="43">
        <f>VLOOKUP($C238,'факт СДП 1 мес'!$D$8:$HP$251,30,0)</f>
        <v>0</v>
      </c>
      <c r="EM238" s="43">
        <f>VLOOKUP($C238,'факт СДП 1 мес'!$D$8:$HP$251,31,0)</f>
        <v>0</v>
      </c>
      <c r="EN238" s="43">
        <f>VLOOKUP($C238,'факт СДП 1 мес'!$D$8:$HP$251,32,0)</f>
        <v>0</v>
      </c>
      <c r="EO238" s="43">
        <f t="shared" ref="EO238:EO253" si="6831">SUM(EE238*$F238)</f>
        <v>0</v>
      </c>
      <c r="EP238" s="43">
        <f t="shared" ref="EP238:EP253" si="6832">SUM(EG238*$F238)</f>
        <v>0</v>
      </c>
      <c r="EQ238" s="43">
        <f t="shared" ref="EQ238:EQ253" si="6833">SUM(EI238*$F238)</f>
        <v>0</v>
      </c>
      <c r="ER238" s="43">
        <f t="shared" ref="ER238:ER253" si="6834">SUM(EI238-EG238)</f>
        <v>0</v>
      </c>
      <c r="ES238" s="43">
        <f t="shared" ref="ES238:ES253" si="6835">SUM(EJ238-EH238)</f>
        <v>0</v>
      </c>
      <c r="ET238" s="44">
        <f>'СДП (план)'!AG239</f>
        <v>0</v>
      </c>
      <c r="EU238" s="43">
        <f>'СДП (план)'!AH239</f>
        <v>0</v>
      </c>
      <c r="EV238" s="43">
        <f t="shared" si="4848"/>
        <v>0</v>
      </c>
      <c r="EW238" s="43">
        <f t="shared" si="4849"/>
        <v>0</v>
      </c>
      <c r="EX238" s="43">
        <f>VLOOKUP($C238,'факт СДП 1 мес'!$D$8:$HP$251,87,0)</f>
        <v>0</v>
      </c>
      <c r="EY238" s="43">
        <f>VLOOKUP($C238,'факт СДП 1 мес'!$D$8:$HP$251,88,0)</f>
        <v>0</v>
      </c>
      <c r="EZ238" s="43">
        <f>VLOOKUP($C238,'факт СДП 1 мес'!$D$8:$HP$251,89,0)</f>
        <v>0</v>
      </c>
      <c r="FA238" s="43">
        <f>VLOOKUP($C238,'факт СДП 1 мес'!$D$8:$HP$251,90,0)</f>
        <v>0</v>
      </c>
      <c r="FB238" s="43">
        <f>VLOOKUP($C238,'факт СДП 1 мес'!$D$8:$HP$251,91,0)</f>
        <v>0</v>
      </c>
      <c r="FC238" s="43">
        <f>VLOOKUP($C238,'факт СДП 1 мес'!$D$8:$HP$251,92,0)</f>
        <v>0</v>
      </c>
      <c r="FD238" s="43">
        <f t="shared" ref="FD238:FD249" si="6836">SUM(ET238*$F238)</f>
        <v>0</v>
      </c>
      <c r="FE238" s="43">
        <f t="shared" ref="FE238:FE249" si="6837">SUM(EV238*$F238)</f>
        <v>0</v>
      </c>
      <c r="FF238" s="43">
        <f t="shared" ref="FF238:FF249" si="6838">SUM(EX238*$F238)</f>
        <v>0</v>
      </c>
      <c r="FG238" s="43">
        <f t="shared" si="4850"/>
        <v>0</v>
      </c>
      <c r="FH238" s="43">
        <f t="shared" si="4851"/>
        <v>0</v>
      </c>
      <c r="FI238" s="44">
        <f>'СДП (план)'!AI239</f>
        <v>0</v>
      </c>
      <c r="FJ238" s="43">
        <f>'СДП (план)'!AJ239</f>
        <v>0</v>
      </c>
      <c r="FK238" s="43">
        <f t="shared" si="4852"/>
        <v>0</v>
      </c>
      <c r="FL238" s="43">
        <f t="shared" si="4853"/>
        <v>0</v>
      </c>
      <c r="FM238" s="43">
        <f>VLOOKUP($C238,'факт СДП 1 мес'!$D$8:$HP$251,39,0)</f>
        <v>0</v>
      </c>
      <c r="FN238" s="43">
        <f>VLOOKUP($C238,'факт СДП 1 мес'!$D$8:$HP$251,40,0)</f>
        <v>0</v>
      </c>
      <c r="FO238" s="43">
        <f>VLOOKUP($C238,'факт СДП 1 мес'!$D$8:$HP$251,41,0)</f>
        <v>0</v>
      </c>
      <c r="FP238" s="43">
        <f>VLOOKUP($C238,'факт СДП 1 мес'!$D$8:$HP$251,42,0)</f>
        <v>0</v>
      </c>
      <c r="FQ238" s="43">
        <f>VLOOKUP($C238,'факт СДП 1 мес'!$D$8:$HP$251,43,0)</f>
        <v>0</v>
      </c>
      <c r="FR238" s="43">
        <f>VLOOKUP($C238,'факт СДП 1 мес'!$D$8:$HP$251,44,0)</f>
        <v>0</v>
      </c>
      <c r="FS238" s="43">
        <f t="shared" ref="FS238:FS249" si="6839">SUM(FI238*$F238)</f>
        <v>0</v>
      </c>
      <c r="FT238" s="43">
        <f t="shared" ref="FT238:FT249" si="6840">SUM(FK238*$F238)</f>
        <v>0</v>
      </c>
      <c r="FU238" s="43">
        <f t="shared" ref="FU238:FU249" si="6841">SUM(FM238*$F238)</f>
        <v>0</v>
      </c>
      <c r="FV238" s="43">
        <f t="shared" si="4854"/>
        <v>0</v>
      </c>
      <c r="FW238" s="43">
        <f t="shared" si="4855"/>
        <v>0</v>
      </c>
      <c r="FX238" s="44">
        <f>'СДП (план)'!AK239</f>
        <v>0</v>
      </c>
      <c r="FY238" s="43">
        <f>'СДП (план)'!AL239</f>
        <v>0</v>
      </c>
      <c r="FZ238" s="43">
        <f t="shared" si="4856"/>
        <v>0</v>
      </c>
      <c r="GA238" s="43">
        <f t="shared" si="4857"/>
        <v>0</v>
      </c>
      <c r="GB238" s="43">
        <f>VLOOKUP($C238,'факт СДП 1 мес'!$D$8:$HP$251,45,0)</f>
        <v>0</v>
      </c>
      <c r="GC238" s="43">
        <f>VLOOKUP($C238,'факт СДП 1 мес'!$D$8:$HP$251,46,0)</f>
        <v>0</v>
      </c>
      <c r="GD238" s="43">
        <f>VLOOKUP($C238,'факт СДП 1 мес'!$D$8:$HP$251,47,0)</f>
        <v>0</v>
      </c>
      <c r="GE238" s="43">
        <f>VLOOKUP($C238,'факт СДП 1 мес'!$D$8:$HP$251,48,0)</f>
        <v>0</v>
      </c>
      <c r="GF238" s="43">
        <f>VLOOKUP($C238,'факт СДП 1 мес'!$D$8:$HP$251,49,0)</f>
        <v>0</v>
      </c>
      <c r="GG238" s="43">
        <f>VLOOKUP($C238,'факт СДП 1 мес'!$D$8:$HP$251,50,0)</f>
        <v>0</v>
      </c>
      <c r="GH238" s="43">
        <f t="shared" ref="GH238:GH249" si="6842">SUM(FX238*$F238)</f>
        <v>0</v>
      </c>
      <c r="GI238" s="43">
        <f t="shared" ref="GI238:GI249" si="6843">SUM(FZ238*$F238)</f>
        <v>0</v>
      </c>
      <c r="GJ238" s="43">
        <f t="shared" ref="GJ238:GJ249" si="6844">SUM(GB238*$F238)</f>
        <v>0</v>
      </c>
      <c r="GK238" s="43">
        <f t="shared" si="4858"/>
        <v>0</v>
      </c>
      <c r="GL238" s="43">
        <f t="shared" si="4859"/>
        <v>0</v>
      </c>
      <c r="GM238" s="5">
        <f>'СДП (план)'!AM239</f>
        <v>0</v>
      </c>
      <c r="GN238" s="3">
        <f>'СДП (план)'!AN239</f>
        <v>0</v>
      </c>
      <c r="GO238" s="43">
        <f t="shared" si="4860"/>
        <v>0</v>
      </c>
      <c r="GP238" s="43">
        <f t="shared" si="4861"/>
        <v>0</v>
      </c>
      <c r="GQ238" s="43">
        <f>VLOOKUP($C238,'факт СДП 1 мес'!$D$8:$HP$251,51,0)</f>
        <v>0</v>
      </c>
      <c r="GR238" s="43">
        <f>VLOOKUP($C238,'факт СДП 1 мес'!$D$8:$HP$251,52,0)</f>
        <v>0</v>
      </c>
      <c r="GS238" s="43">
        <f>VLOOKUP($C238,'факт СДП 1 мес'!$D$8:$HP$251,53,0)</f>
        <v>0</v>
      </c>
      <c r="GT238" s="43">
        <f>VLOOKUP($C238,'факт СДП 1 мес'!$D$8:$HP$251,54,0)</f>
        <v>0</v>
      </c>
      <c r="GU238" s="43">
        <f>VLOOKUP($C238,'факт СДП 1 мес'!$D$8:$HP$251,55,0)</f>
        <v>0</v>
      </c>
      <c r="GV238" s="43">
        <f>VLOOKUP($C238,'факт СДП 1 мес'!$D$8:$HP$251,56,0)</f>
        <v>0</v>
      </c>
      <c r="GW238" s="43">
        <f t="shared" ref="GW238:GW249" si="6845">SUM(GM238*$F238)</f>
        <v>0</v>
      </c>
      <c r="GX238" s="43">
        <f t="shared" ref="GX238:GX249" si="6846">SUM(GO238*$F238)</f>
        <v>0</v>
      </c>
      <c r="GY238" s="43">
        <f t="shared" ref="GY238:GY249" si="6847">SUM(GQ238*$F238)</f>
        <v>0</v>
      </c>
      <c r="GZ238" s="43">
        <f t="shared" si="4862"/>
        <v>0</v>
      </c>
      <c r="HA238" s="43">
        <f t="shared" si="4863"/>
        <v>0</v>
      </c>
      <c r="HB238" s="5">
        <f>'СДП (план)'!AO239</f>
        <v>5</v>
      </c>
      <c r="HC238" s="3">
        <f>'СДП (план)'!AP239</f>
        <v>222120.36</v>
      </c>
      <c r="HD238" s="43">
        <f t="shared" si="4864"/>
        <v>0.41666666666666669</v>
      </c>
      <c r="HE238" s="43">
        <f t="shared" si="4865"/>
        <v>18510.03</v>
      </c>
      <c r="HF238" s="43">
        <f>VLOOKUP($C238,'факт СДП 1 мес'!$D$8:$HP$251,141,0)</f>
        <v>0</v>
      </c>
      <c r="HG238" s="43">
        <f>VLOOKUP($C238,'факт СДП 1 мес'!$D$8:$HP$251,142,0)</f>
        <v>0</v>
      </c>
      <c r="HH238" s="43">
        <f>VLOOKUP($C238,'факт СДП 1 мес'!$D$8:$HP$251,143,0)</f>
        <v>0</v>
      </c>
      <c r="HI238" s="43">
        <f>VLOOKUP($C238,'факт СДП 1 мес'!$D$8:$HP$251,144,0)</f>
        <v>0</v>
      </c>
      <c r="HJ238" s="43">
        <f>VLOOKUP($C238,'факт СДП 1 мес'!$D$8:$HP$251,145,0)</f>
        <v>0</v>
      </c>
      <c r="HK238" s="43">
        <f>VLOOKUP($C238,'факт СДП 1 мес'!$D$8:$HP$251,146,0)</f>
        <v>0</v>
      </c>
      <c r="HL238" s="43">
        <f t="shared" ref="HL238:HL249" si="6848">SUM(HB238*$F238)</f>
        <v>9.9</v>
      </c>
      <c r="HM238" s="43">
        <f t="shared" ref="HM238:HM249" si="6849">SUM(HD238*$F238)</f>
        <v>0.82500000000000007</v>
      </c>
      <c r="HN238" s="43">
        <f t="shared" ref="HN238:HN249" si="6850">SUM(HF238*$F238)</f>
        <v>0</v>
      </c>
      <c r="HO238" s="43">
        <f t="shared" si="4866"/>
        <v>-0.41666666666666669</v>
      </c>
      <c r="HP238" s="43">
        <f t="shared" si="4867"/>
        <v>-18510.03</v>
      </c>
      <c r="HQ238" s="44">
        <f>'СДП (план)'!AQ239</f>
        <v>0</v>
      </c>
      <c r="HR238" s="43">
        <f>'СДП (план)'!AR239</f>
        <v>0</v>
      </c>
      <c r="HS238" s="43">
        <f t="shared" si="4868"/>
        <v>0</v>
      </c>
      <c r="HT238" s="43">
        <f t="shared" si="4869"/>
        <v>0</v>
      </c>
      <c r="HU238" s="43">
        <f>VLOOKUP($C238,'факт СДП 1 мес'!$D$8:$HP$251,171,0)</f>
        <v>0</v>
      </c>
      <c r="HV238" s="43">
        <f>VLOOKUP($C238,'факт СДП 1 мес'!$D$8:$HP$251,172,0)</f>
        <v>0</v>
      </c>
      <c r="HW238" s="43">
        <f>VLOOKUP($C238,'факт СДП 1 мес'!$D$8:$HP$251,173,0)</f>
        <v>0</v>
      </c>
      <c r="HX238" s="43">
        <f>VLOOKUP($C238,'факт СДП 1 мес'!$D$8:$HP$251,174,0)</f>
        <v>0</v>
      </c>
      <c r="HY238" s="43">
        <f>VLOOKUP($C238,'факт СДП 1 мес'!$D$8:$HP$251,175,0)</f>
        <v>0</v>
      </c>
      <c r="HZ238" s="43">
        <f>VLOOKUP($C238,'факт СДП 1 мес'!$D$8:$HP$251,176,0)</f>
        <v>0</v>
      </c>
      <c r="IA238" s="43">
        <f t="shared" ref="IA238:IA249" si="6851">SUM(HQ238*$F238)</f>
        <v>0</v>
      </c>
      <c r="IB238" s="43">
        <f t="shared" ref="IB238:IB249" si="6852">SUM(HS238*$F238)</f>
        <v>0</v>
      </c>
      <c r="IC238" s="43">
        <f t="shared" ref="IC238:IC249" si="6853">SUM(HU238*$F238)</f>
        <v>0</v>
      </c>
      <c r="ID238" s="43">
        <f t="shared" si="4870"/>
        <v>0</v>
      </c>
      <c r="IE238" s="43">
        <f t="shared" si="4871"/>
        <v>0</v>
      </c>
      <c r="IF238" s="44">
        <f>'СДП (план)'!AS239</f>
        <v>0</v>
      </c>
      <c r="IG238" s="43">
        <f>'СДП (план)'!AT239</f>
        <v>0</v>
      </c>
      <c r="IH238" s="43">
        <f t="shared" si="4872"/>
        <v>0</v>
      </c>
      <c r="II238" s="43">
        <f t="shared" si="4873"/>
        <v>0</v>
      </c>
      <c r="IJ238" s="43">
        <f>VLOOKUP($C238,'факт СДП 1 мес'!$D$8:$HP$251,183,0)</f>
        <v>0</v>
      </c>
      <c r="IK238" s="43">
        <f>VLOOKUP($C238,'факт СДП 1 мес'!$D$8:$HP$251,184,0)</f>
        <v>0</v>
      </c>
      <c r="IL238" s="43">
        <f>VLOOKUP($C238,'факт СДП 1 мес'!$D$8:$HP$251,185,0)</f>
        <v>0</v>
      </c>
      <c r="IM238" s="43">
        <f>VLOOKUP($C238,'факт СДП 1 мес'!$D$8:$HP$251,186,0)</f>
        <v>0</v>
      </c>
      <c r="IN238" s="43">
        <f>VLOOKUP($C238,'факт СДП 1 мес'!$D$8:$HP$251,187,0)</f>
        <v>0</v>
      </c>
      <c r="IO238" s="43">
        <f>VLOOKUP($C238,'факт СДП 1 мес'!$D$8:$HP$251,188,0)</f>
        <v>0</v>
      </c>
      <c r="IP238" s="43">
        <f t="shared" ref="IP238:IP249" si="6854">SUM(IF238*$F238)</f>
        <v>0</v>
      </c>
      <c r="IQ238" s="43">
        <f t="shared" ref="IQ238:IQ249" si="6855">SUM(IH238*$F238)</f>
        <v>0</v>
      </c>
      <c r="IR238" s="43">
        <f t="shared" ref="IR238:IR249" si="6856">SUM(IJ238*$F238)</f>
        <v>0</v>
      </c>
      <c r="IS238" s="43">
        <f t="shared" si="4874"/>
        <v>0</v>
      </c>
      <c r="IT238" s="43">
        <f t="shared" si="4875"/>
        <v>0</v>
      </c>
      <c r="IU238" s="45">
        <f>'СДП (план)'!AU239</f>
        <v>0</v>
      </c>
      <c r="IV238" s="45">
        <f>'СДП (план)'!AV239</f>
        <v>0</v>
      </c>
      <c r="IW238" s="43">
        <f t="shared" si="4876"/>
        <v>0</v>
      </c>
      <c r="IX238" s="43">
        <f t="shared" si="4877"/>
        <v>0</v>
      </c>
      <c r="IY238" s="43">
        <f>VLOOKUP($C238,'факт СДП 1 мес'!$D$8:$HP$251,147,0)</f>
        <v>0</v>
      </c>
      <c r="IZ238" s="43">
        <f>VLOOKUP($C238,'факт СДП 1 мес'!$D$8:$HP$251,148,0)</f>
        <v>0</v>
      </c>
      <c r="JA238" s="43">
        <f>VLOOKUP($C238,'факт СДП 1 мес'!$D$8:$HP$251,149,0)</f>
        <v>0</v>
      </c>
      <c r="JB238" s="43">
        <f>VLOOKUP($C238,'факт СДП 1 мес'!$D$8:$HP$251,150,0)</f>
        <v>0</v>
      </c>
      <c r="JC238" s="43">
        <f>VLOOKUP($C238,'факт СДП 1 мес'!$D$8:$HP$251,151,0)</f>
        <v>0</v>
      </c>
      <c r="JD238" s="43">
        <f>VLOOKUP($C238,'факт СДП 1 мес'!$D$8:$HP$251,152,0)</f>
        <v>0</v>
      </c>
      <c r="JE238" s="43">
        <f t="shared" ref="JE238:JE249" si="6857">SUM(IU238*$F238)</f>
        <v>0</v>
      </c>
      <c r="JF238" s="43">
        <f t="shared" ref="JF238:JF249" si="6858">SUM(IW238*$F238)</f>
        <v>0</v>
      </c>
      <c r="JG238" s="43">
        <f t="shared" ref="JG238:JG249" si="6859">SUM(IY238*$F238)</f>
        <v>0</v>
      </c>
      <c r="JH238" s="43">
        <f t="shared" si="4878"/>
        <v>0</v>
      </c>
      <c r="JI238" s="43">
        <f t="shared" si="4879"/>
        <v>0</v>
      </c>
      <c r="JJ238" s="45">
        <f>'СДП (план)'!AW239</f>
        <v>0</v>
      </c>
      <c r="JK238" s="45">
        <f>'СДП (план)'!AX239</f>
        <v>0</v>
      </c>
      <c r="JL238" s="43">
        <f t="shared" si="4880"/>
        <v>0</v>
      </c>
      <c r="JM238" s="43">
        <f t="shared" si="4881"/>
        <v>0</v>
      </c>
      <c r="JN238" s="43">
        <f>VLOOKUP($C238,'факт СДП 1 мес'!$D$8:$HP$251,135,0)</f>
        <v>0</v>
      </c>
      <c r="JO238" s="43">
        <f>VLOOKUP($C238,'факт СДП 1 мес'!$D$8:$HP$251,136,0)</f>
        <v>0</v>
      </c>
      <c r="JP238" s="43">
        <f>VLOOKUP($C238,'факт СДП 1 мес'!$D$8:$HP$251,137,0)</f>
        <v>0</v>
      </c>
      <c r="JQ238" s="43">
        <f>VLOOKUP($C238,'факт СДП 1 мес'!$D$8:$HP$251,138,0)</f>
        <v>0</v>
      </c>
      <c r="JR238" s="43">
        <f>VLOOKUP($C238,'факт СДП 1 мес'!$D$8:$HP$251,139,0)</f>
        <v>0</v>
      </c>
      <c r="JS238" s="43">
        <f>VLOOKUP($C238,'факт СДП 1 мес'!$D$8:$HP$251,140,0)</f>
        <v>0</v>
      </c>
      <c r="JT238" s="43">
        <f t="shared" ref="JT238:JT249" si="6860">SUM(JJ238*$F238)</f>
        <v>0</v>
      </c>
      <c r="JU238" s="43">
        <f t="shared" ref="JU238:JU249" si="6861">SUM(JL238*$F238)</f>
        <v>0</v>
      </c>
      <c r="JV238" s="43">
        <f t="shared" ref="JV238:JV249" si="6862">SUM(JN238*$F238)</f>
        <v>0</v>
      </c>
      <c r="JW238" s="43">
        <f t="shared" si="4882"/>
        <v>0</v>
      </c>
      <c r="JX238" s="43">
        <f t="shared" si="4883"/>
        <v>0</v>
      </c>
      <c r="JY238" s="44">
        <f>'СДП (план)'!AY239</f>
        <v>0</v>
      </c>
      <c r="JZ238" s="43">
        <f>'СДП (план)'!AZ239</f>
        <v>0</v>
      </c>
      <c r="KA238" s="43">
        <f t="shared" si="4884"/>
        <v>0</v>
      </c>
      <c r="KB238" s="43">
        <f t="shared" si="4885"/>
        <v>0</v>
      </c>
      <c r="KC238" s="43">
        <f>VLOOKUP($C238,'факт СДП 1 мес'!$D$8:$HP$251,105,0)</f>
        <v>0</v>
      </c>
      <c r="KD238" s="43">
        <f>VLOOKUP($C238,'факт СДП 1 мес'!$D$8:$HP$251,106,0)</f>
        <v>0</v>
      </c>
      <c r="KE238" s="43">
        <f>VLOOKUP($C238,'факт СДП 1 мес'!$D$8:$HP$251,107,0)</f>
        <v>0</v>
      </c>
      <c r="KF238" s="43">
        <f>VLOOKUP($C238,'факт СДП 1 мес'!$D$8:$HP$251,108,0)</f>
        <v>0</v>
      </c>
      <c r="KG238" s="43">
        <f>VLOOKUP($C238,'факт СДП 1 мес'!$D$8:$HP$251,109,0)</f>
        <v>0</v>
      </c>
      <c r="KH238" s="43">
        <f>VLOOKUP($C238,'факт СДП 1 мес'!$D$8:$HP$251,110,0)</f>
        <v>0</v>
      </c>
      <c r="KI238" s="43">
        <f t="shared" ref="KI238:KI249" si="6863">SUM(JY238*$F238)</f>
        <v>0</v>
      </c>
      <c r="KJ238" s="43">
        <f t="shared" ref="KJ238:KJ249" si="6864">SUM(KA238*$F238)</f>
        <v>0</v>
      </c>
      <c r="KK238" s="43">
        <f t="shared" ref="KK238:KK249" si="6865">SUM(KC238*$F238)</f>
        <v>0</v>
      </c>
      <c r="KL238" s="43">
        <f t="shared" si="4886"/>
        <v>0</v>
      </c>
      <c r="KM238" s="43">
        <f t="shared" si="4887"/>
        <v>0</v>
      </c>
      <c r="KN238" s="44">
        <f>'СДП (план)'!BA239</f>
        <v>0</v>
      </c>
      <c r="KO238" s="43">
        <f>'СДП (план)'!BB239</f>
        <v>0</v>
      </c>
      <c r="KP238" s="43">
        <f t="shared" si="4888"/>
        <v>0</v>
      </c>
      <c r="KQ238" s="43">
        <f t="shared" si="4889"/>
        <v>0</v>
      </c>
      <c r="KR238" s="43">
        <f>VLOOKUP($C238,'факт СДП 1 мес'!$D$8:$HP$251,189,0)</f>
        <v>0</v>
      </c>
      <c r="KS238" s="43">
        <f>VLOOKUP($C238,'факт СДП 1 мес'!$D$8:$HP$251,190,0)</f>
        <v>0</v>
      </c>
      <c r="KT238" s="43">
        <f>VLOOKUP($C238,'факт СДП 1 мес'!$D$8:$HP$251,191,0)</f>
        <v>0</v>
      </c>
      <c r="KU238" s="43">
        <f>VLOOKUP($C238,'факт СДП 1 мес'!$D$8:$HP$251,192,0)</f>
        <v>0</v>
      </c>
      <c r="KV238" s="43">
        <f>VLOOKUP($C238,'факт СДП 1 мес'!$D$8:$HP$251,193,0)</f>
        <v>0</v>
      </c>
      <c r="KW238" s="43">
        <f>VLOOKUP($C238,'факт СДП 1 мес'!$D$8:$HP$251,194,0)</f>
        <v>0</v>
      </c>
      <c r="KX238" s="43">
        <f t="shared" ref="KX238:KX249" si="6866">SUM(KN238*$F238)</f>
        <v>0</v>
      </c>
      <c r="KY238" s="43">
        <f t="shared" ref="KY238:KY249" si="6867">SUM(KP238*$F238)</f>
        <v>0</v>
      </c>
      <c r="KZ238" s="43">
        <f t="shared" ref="KZ238:KZ249" si="6868">SUM(KR238*$F238)</f>
        <v>0</v>
      </c>
      <c r="LA238" s="43">
        <f t="shared" si="4890"/>
        <v>0</v>
      </c>
      <c r="LB238" s="43">
        <f t="shared" si="4891"/>
        <v>0</v>
      </c>
      <c r="LC238" s="44">
        <f>'СДП (план)'!BC239</f>
        <v>0</v>
      </c>
      <c r="LD238" s="43">
        <f>'СДП (план)'!BD239</f>
        <v>0</v>
      </c>
      <c r="LE238" s="43">
        <f t="shared" si="4892"/>
        <v>0</v>
      </c>
      <c r="LF238" s="43">
        <f t="shared" si="4893"/>
        <v>0</v>
      </c>
      <c r="LG238" s="43">
        <f>VLOOKUP($C238,'факт СДП 1 мес'!$D$8:$HP$251,63,0)</f>
        <v>0</v>
      </c>
      <c r="LH238" s="43">
        <f>VLOOKUP($C238,'факт СДП 1 мес'!$D$8:$HP$251,64,0)</f>
        <v>0</v>
      </c>
      <c r="LI238" s="43">
        <f>VLOOKUP($C238,'факт СДП 1 мес'!$D$8:$HP$251,65,0)</f>
        <v>0</v>
      </c>
      <c r="LJ238" s="43">
        <f>VLOOKUP($C238,'факт СДП 1 мес'!$D$8:$HP$251,66,0)</f>
        <v>0</v>
      </c>
      <c r="LK238" s="43">
        <f>VLOOKUP($C238,'факт СДП 1 мес'!$D$8:$HP$251,67,0)</f>
        <v>0</v>
      </c>
      <c r="LL238" s="43">
        <f>VLOOKUP($C238,'факт СДП 1 мес'!$D$8:$HP$251,68,0)</f>
        <v>0</v>
      </c>
      <c r="LM238" s="43">
        <f t="shared" ref="LM238:LM249" si="6869">SUM(LC238*$F238)</f>
        <v>0</v>
      </c>
      <c r="LN238" s="43">
        <f t="shared" ref="LN238:LN249" si="6870">SUM(LE238*$F238)</f>
        <v>0</v>
      </c>
      <c r="LO238" s="43">
        <f t="shared" ref="LO238:LO249" si="6871">SUM(LG238*$F238)</f>
        <v>0</v>
      </c>
      <c r="LP238" s="43">
        <f t="shared" si="4894"/>
        <v>0</v>
      </c>
      <c r="LQ238" s="43">
        <f t="shared" si="4895"/>
        <v>0</v>
      </c>
      <c r="LR238" s="44">
        <f>'СДП (план)'!BE239</f>
        <v>0</v>
      </c>
      <c r="LS238" s="43">
        <f>'СДП (план)'!BF239</f>
        <v>0</v>
      </c>
      <c r="LT238" s="43">
        <f t="shared" si="4896"/>
        <v>0</v>
      </c>
      <c r="LU238" s="43">
        <f t="shared" si="4897"/>
        <v>0</v>
      </c>
      <c r="LV238" s="43">
        <f>VLOOKUP($C238,'факт СДП 1 мес'!$D$8:$HP$251,69,0)</f>
        <v>0</v>
      </c>
      <c r="LW238" s="43">
        <f>VLOOKUP($C238,'факт СДП 1 мес'!$D$8:$HP$251,70,0)</f>
        <v>0</v>
      </c>
      <c r="LX238" s="43">
        <f>VLOOKUP($C238,'факт СДП 1 мес'!$D$8:$HP$251,71,0)</f>
        <v>0</v>
      </c>
      <c r="LY238" s="43">
        <f>VLOOKUP($C238,'факт СДП 1 мес'!$D$8:$HP$251,72,0)</f>
        <v>0</v>
      </c>
      <c r="LZ238" s="43">
        <f>VLOOKUP($C238,'факт СДП 1 мес'!$D$8:$HP$251,73,0)</f>
        <v>0</v>
      </c>
      <c r="MA238" s="43">
        <f>VLOOKUP($C238,'факт СДП 1 мес'!$D$8:$HP$251,74,0)</f>
        <v>0</v>
      </c>
      <c r="MB238" s="43">
        <f t="shared" ref="MB238:MB253" si="6872">SUM(LR238*$F238)</f>
        <v>0</v>
      </c>
      <c r="MC238" s="43">
        <f t="shared" ref="MC238:MC253" si="6873">SUM(LT238*$F238)</f>
        <v>0</v>
      </c>
      <c r="MD238" s="43">
        <f t="shared" ref="MD238:MD253" si="6874">SUM(LV238*$F238)</f>
        <v>0</v>
      </c>
      <c r="ME238" s="43">
        <f t="shared" ref="ME238:ME255" si="6875">SUM(LV238-LT238)</f>
        <v>0</v>
      </c>
      <c r="MF238" s="43">
        <f t="shared" ref="MF238:MF255" si="6876">SUM(LW238-LU238)</f>
        <v>0</v>
      </c>
      <c r="MG238" s="44">
        <f>'СДП (план)'!BG239</f>
        <v>0</v>
      </c>
      <c r="MH238" s="43">
        <f>'СДП (план)'!BH239</f>
        <v>0</v>
      </c>
      <c r="MI238" s="43">
        <f t="shared" si="4898"/>
        <v>0</v>
      </c>
      <c r="MJ238" s="43">
        <f t="shared" si="4899"/>
        <v>0</v>
      </c>
      <c r="MK238" s="43">
        <f>VLOOKUP($C238,'факт СДП 1 мес'!$D$8:$HP$251,75,0)</f>
        <v>0</v>
      </c>
      <c r="ML238" s="43">
        <f>VLOOKUP($C238,'факт СДП 1 мес'!$D$8:$HP$251,76,0)</f>
        <v>0</v>
      </c>
      <c r="MM238" s="43">
        <f>VLOOKUP($C238,'факт СДП 1 мес'!$D$8:$HP$251,77,0)</f>
        <v>0</v>
      </c>
      <c r="MN238" s="43">
        <f>VLOOKUP($C238,'факт СДП 1 мес'!$D$8:$HP$251,78,0)</f>
        <v>0</v>
      </c>
      <c r="MO238" s="43">
        <f>VLOOKUP($C238,'факт СДП 1 мес'!$D$8:$HP$251,79,0)</f>
        <v>0</v>
      </c>
      <c r="MP238" s="43">
        <f>VLOOKUP($C238,'факт СДП 1 мес'!$D$8:$HP$251,80,0)</f>
        <v>0</v>
      </c>
      <c r="MQ238" s="43">
        <f t="shared" ref="MQ238:MQ253" si="6877">SUM(MG238*$F238)</f>
        <v>0</v>
      </c>
      <c r="MR238" s="43">
        <f t="shared" ref="MR238:MR253" si="6878">SUM(MI238*$F238)</f>
        <v>0</v>
      </c>
      <c r="MS238" s="43">
        <f t="shared" ref="MS238:MS253" si="6879">SUM(MK238*$F238)</f>
        <v>0</v>
      </c>
      <c r="MT238" s="43">
        <f t="shared" ref="MT238:MT253" si="6880">SUM(MK238-MI238)</f>
        <v>0</v>
      </c>
      <c r="MU238" s="43">
        <f t="shared" ref="MU238:MU253" si="6881">SUM(ML238-MJ238)</f>
        <v>0</v>
      </c>
      <c r="MV238" s="44">
        <f>'СДП (план)'!BI239</f>
        <v>0</v>
      </c>
      <c r="MW238" s="43">
        <f>'СДП (план)'!BJ239</f>
        <v>0</v>
      </c>
      <c r="MX238" s="43">
        <f t="shared" si="4902"/>
        <v>0</v>
      </c>
      <c r="MY238" s="43">
        <f t="shared" si="4903"/>
        <v>0</v>
      </c>
      <c r="MZ238" s="43">
        <f>VLOOKUP($C238,'факт СДП 1 мес'!$D$8:$HP$251,81,0)</f>
        <v>0</v>
      </c>
      <c r="NA238" s="43">
        <f>VLOOKUP($C238,'факт СДП 1 мес'!$D$8:$HP$251,82,0)</f>
        <v>0</v>
      </c>
      <c r="NB238" s="43">
        <f>VLOOKUP($C238,'факт СДП 1 мес'!$D$8:$HP$251,83,0)</f>
        <v>0</v>
      </c>
      <c r="NC238" s="43">
        <f>VLOOKUP($C238,'факт СДП 1 мес'!$D$8:$HP$251,84,0)</f>
        <v>0</v>
      </c>
      <c r="ND238" s="43">
        <f>VLOOKUP($C238,'факт СДП 1 мес'!$D$8:$HP$251,85,0)</f>
        <v>0</v>
      </c>
      <c r="NE238" s="43">
        <f>VLOOKUP($C238,'факт СДП 1 мес'!$D$8:$HP$251,86,0)</f>
        <v>0</v>
      </c>
      <c r="NF238" s="43">
        <f t="shared" ref="NF238:NF253" si="6882">SUM(MV238*$F238)</f>
        <v>0</v>
      </c>
      <c r="NG238" s="43">
        <f t="shared" ref="NG238:NG253" si="6883">SUM(MX238*$F238)</f>
        <v>0</v>
      </c>
      <c r="NH238" s="43">
        <f t="shared" ref="NH238:NH253" si="6884">SUM(MZ238*$F238)</f>
        <v>0</v>
      </c>
      <c r="NI238" s="43">
        <f t="shared" ref="NI238:NI253" si="6885">SUM(MZ238-MX238)</f>
        <v>0</v>
      </c>
      <c r="NJ238" s="43">
        <f t="shared" ref="NJ238:NJ253" si="6886">SUM(NA238-MY238)</f>
        <v>0</v>
      </c>
      <c r="NK238" s="44">
        <f>'СДП (план)'!BK239</f>
        <v>0</v>
      </c>
      <c r="NL238" s="43">
        <f>'СДП (план)'!BL239</f>
        <v>0</v>
      </c>
      <c r="NM238" s="43">
        <f t="shared" si="4906"/>
        <v>0</v>
      </c>
      <c r="NN238" s="43">
        <f t="shared" si="4907"/>
        <v>0</v>
      </c>
      <c r="NO238" s="43">
        <f>VLOOKUP($C238,'факт СДП 1 мес'!$D$8:$HP$251,99,0)</f>
        <v>0</v>
      </c>
      <c r="NP238" s="43">
        <f>VLOOKUP($C238,'факт СДП 1 мес'!$D$8:$HP$251,100,0)</f>
        <v>0</v>
      </c>
      <c r="NQ238" s="43">
        <f>VLOOKUP($C238,'факт СДП 1 мес'!$D$8:$HP$251,101,0)</f>
        <v>0</v>
      </c>
      <c r="NR238" s="43">
        <f>VLOOKUP($C238,'факт СДП 1 мес'!$D$8:$HP$251,102,0)</f>
        <v>0</v>
      </c>
      <c r="NS238" s="43">
        <f>VLOOKUP($C238,'факт СДП 1 мес'!$D$8:$HP$251,103,0)</f>
        <v>0</v>
      </c>
      <c r="NT238" s="43">
        <f>VLOOKUP($C238,'факт СДП 1 мес'!$D$8:$HP$251,104,0)</f>
        <v>0</v>
      </c>
      <c r="NU238" s="43">
        <f t="shared" ref="NU238:NU249" si="6887">SUM(NK238*$F238)</f>
        <v>0</v>
      </c>
      <c r="NV238" s="43">
        <f t="shared" ref="NV238:NV249" si="6888">SUM(NM238*$F238)</f>
        <v>0</v>
      </c>
      <c r="NW238" s="43">
        <f t="shared" ref="NW238:NW249" si="6889">SUM(NO238*$F238)</f>
        <v>0</v>
      </c>
      <c r="NX238" s="43">
        <f t="shared" si="4908"/>
        <v>0</v>
      </c>
      <c r="NY238" s="43">
        <f t="shared" si="4909"/>
        <v>0</v>
      </c>
      <c r="NZ238" s="44">
        <f>'СДП (план)'!BM239</f>
        <v>0</v>
      </c>
      <c r="OA238" s="43">
        <f>'СДП (план)'!BN239</f>
        <v>0</v>
      </c>
      <c r="OB238" s="43">
        <f t="shared" si="4910"/>
        <v>0</v>
      </c>
      <c r="OC238" s="43">
        <f t="shared" si="4911"/>
        <v>0</v>
      </c>
      <c r="OD238" s="43"/>
      <c r="OE238" s="43"/>
      <c r="OF238" s="43"/>
      <c r="OG238" s="43"/>
      <c r="OH238" s="43"/>
      <c r="OI238" s="43"/>
      <c r="OJ238" s="43">
        <f t="shared" ref="OJ238:OJ249" si="6890">SUM(NZ238*$F238)</f>
        <v>0</v>
      </c>
      <c r="OK238" s="43">
        <f t="shared" ref="OK238:OK249" si="6891">SUM(OB238*$F238)</f>
        <v>0</v>
      </c>
      <c r="OL238" s="43">
        <f t="shared" ref="OL238:OL249" si="6892">SUM(OD238*$F238)</f>
        <v>0</v>
      </c>
      <c r="OM238" s="43">
        <f t="shared" si="4912"/>
        <v>0</v>
      </c>
      <c r="ON238" s="43">
        <f t="shared" si="4913"/>
        <v>0</v>
      </c>
      <c r="OO238" s="44">
        <f>'СДП (план)'!BO239</f>
        <v>0</v>
      </c>
      <c r="OP238" s="43">
        <f>'СДП (план)'!BP239</f>
        <v>0</v>
      </c>
      <c r="OQ238" s="43">
        <f t="shared" si="4914"/>
        <v>0</v>
      </c>
      <c r="OR238" s="43">
        <f t="shared" si="4915"/>
        <v>0</v>
      </c>
      <c r="OS238" s="43">
        <f>VLOOKUP($C238,'факт СДП 1 мес'!$D$8:$HP$251,177,0)</f>
        <v>0</v>
      </c>
      <c r="OT238" s="43">
        <f>VLOOKUP($C238,'факт СДП 1 мес'!$D$8:$HP$251,178,0)</f>
        <v>0</v>
      </c>
      <c r="OU238" s="43">
        <f>VLOOKUP($C238,'факт СДП 1 мес'!$D$8:$HP$251,179,0)</f>
        <v>0</v>
      </c>
      <c r="OV238" s="43">
        <f>VLOOKUP($C238,'факт СДП 1 мес'!$D$8:$HP$251,180,0)</f>
        <v>0</v>
      </c>
      <c r="OW238" s="43">
        <f>VLOOKUP($C238,'факт СДП 1 мес'!$D$8:$HP$251,181,0)</f>
        <v>0</v>
      </c>
      <c r="OX238" s="43">
        <f>VLOOKUP($C238,'факт СДП 1 мес'!$D$8:$HP$251,182,0)</f>
        <v>0</v>
      </c>
      <c r="OY238" s="43">
        <f t="shared" ref="OY238:OY249" si="6893">SUM(OO238*$F238)</f>
        <v>0</v>
      </c>
      <c r="OZ238" s="43">
        <f t="shared" ref="OZ238:OZ249" si="6894">SUM(OQ238*$F238)</f>
        <v>0</v>
      </c>
      <c r="PA238" s="43">
        <f t="shared" ref="PA238:PA249" si="6895">SUM(OS238*$F238)</f>
        <v>0</v>
      </c>
      <c r="PB238" s="43">
        <f t="shared" si="4916"/>
        <v>0</v>
      </c>
      <c r="PC238" s="43">
        <f t="shared" si="4917"/>
        <v>0</v>
      </c>
      <c r="PD238" s="45">
        <f>'СДП (план)'!BQ239</f>
        <v>0</v>
      </c>
      <c r="PE238" s="45">
        <f>'СДП (план)'!BR239</f>
        <v>0</v>
      </c>
      <c r="PF238" s="43">
        <f t="shared" si="4918"/>
        <v>0</v>
      </c>
      <c r="PG238" s="43">
        <f t="shared" si="4919"/>
        <v>0</v>
      </c>
      <c r="PH238" s="43">
        <f>VLOOKUP($C238,'факт СДП 1 мес'!$D$8:$HP$251,123,0)</f>
        <v>0</v>
      </c>
      <c r="PI238" s="43">
        <f>VLOOKUP($C238,'факт СДП 1 мес'!$D$8:$HP$251,124,0)</f>
        <v>0</v>
      </c>
      <c r="PJ238" s="43">
        <f>VLOOKUP($C238,'факт СДП 1 мес'!$D$8:$HP$251,125,0)</f>
        <v>0</v>
      </c>
      <c r="PK238" s="43">
        <f>VLOOKUP($C238,'факт СДП 1 мес'!$D$8:$HP$251,126,0)</f>
        <v>0</v>
      </c>
      <c r="PL238" s="43">
        <f>VLOOKUP($C238,'факт СДП 1 мес'!$D$8:$HP$251,127,0)</f>
        <v>0</v>
      </c>
      <c r="PM238" s="43">
        <f>VLOOKUP($C238,'факт СДП 1 мес'!$D$8:$HP$251,128,0)</f>
        <v>0</v>
      </c>
      <c r="PN238" s="43">
        <f t="shared" ref="PN238:PN249" si="6896">SUM(PD238*$F238)</f>
        <v>0</v>
      </c>
      <c r="PO238" s="43">
        <f t="shared" ref="PO238:PO249" si="6897">SUM(PF238*$F238)</f>
        <v>0</v>
      </c>
      <c r="PP238" s="43">
        <f t="shared" ref="PP238:PP249" si="6898">SUM(PH238*$F238)</f>
        <v>0</v>
      </c>
      <c r="PQ238" s="43">
        <f t="shared" si="4920"/>
        <v>0</v>
      </c>
      <c r="PR238" s="43">
        <f t="shared" si="4921"/>
        <v>0</v>
      </c>
      <c r="PS238" s="44">
        <f>'СДП (план)'!BS239</f>
        <v>0</v>
      </c>
      <c r="PT238" s="43">
        <f>'СДП (план)'!BT239</f>
        <v>0</v>
      </c>
      <c r="PU238" s="43">
        <f t="shared" si="4922"/>
        <v>0</v>
      </c>
      <c r="PV238" s="43">
        <f t="shared" si="4923"/>
        <v>0</v>
      </c>
      <c r="PW238" s="43">
        <f>VLOOKUP($C238,'факт СДП 1 мес'!$D$8:$HP$251,111,0)</f>
        <v>0</v>
      </c>
      <c r="PX238" s="43">
        <f>VLOOKUP($C238,'факт СДП 1 мес'!$D$8:$HP$251,112,0)</f>
        <v>0</v>
      </c>
      <c r="PY238" s="43">
        <f>VLOOKUP($C238,'факт СДП 1 мес'!$D$8:$HP$251,113,0)</f>
        <v>0</v>
      </c>
      <c r="PZ238" s="43">
        <f>VLOOKUP($C238,'факт СДП 1 мес'!$D$8:$HP$251,114,0)</f>
        <v>0</v>
      </c>
      <c r="QA238" s="43">
        <f>VLOOKUP($C238,'факт СДП 1 мес'!$D$8:$HP$251,115,0)</f>
        <v>0</v>
      </c>
      <c r="QB238" s="43">
        <f>VLOOKUP($C238,'факт СДП 1 мес'!$D$8:$HP$251,116,0)</f>
        <v>0</v>
      </c>
      <c r="QC238" s="43">
        <f t="shared" ref="QC238:QC249" si="6899">SUM(PS238*$F238)</f>
        <v>0</v>
      </c>
      <c r="QD238" s="43">
        <f t="shared" ref="QD238:QD249" si="6900">SUM(PU238*$F238)</f>
        <v>0</v>
      </c>
      <c r="QE238" s="43">
        <f t="shared" ref="QE238:QE249" si="6901">SUM(PW238*$F238)</f>
        <v>0</v>
      </c>
      <c r="QF238" s="43">
        <f t="shared" si="4924"/>
        <v>0</v>
      </c>
      <c r="QG238" s="43">
        <f t="shared" si="4925"/>
        <v>0</v>
      </c>
      <c r="QH238" s="44">
        <f>'СДП (план)'!BU239</f>
        <v>0</v>
      </c>
      <c r="QI238" s="43">
        <f>'СДП (план)'!BV239</f>
        <v>0</v>
      </c>
      <c r="QJ238" s="43">
        <f t="shared" si="4926"/>
        <v>0</v>
      </c>
      <c r="QK238" s="43">
        <f t="shared" si="4927"/>
        <v>0</v>
      </c>
      <c r="QL238" s="43">
        <f>VLOOKUP($C238,'факт СДП 1 мес'!$D$8:$HP$251,153,0)</f>
        <v>0</v>
      </c>
      <c r="QM238" s="43">
        <f>VLOOKUP($C238,'факт СДП 1 мес'!$D$8:$HP$251,154,0)</f>
        <v>0</v>
      </c>
      <c r="QN238" s="43">
        <f>VLOOKUP($C238,'факт СДП 1 мес'!$D$8:$HP$251,155,0)</f>
        <v>0</v>
      </c>
      <c r="QO238" s="43">
        <f>VLOOKUP($C238,'факт СДП 1 мес'!$D$8:$HP$251,156,0)</f>
        <v>0</v>
      </c>
      <c r="QP238" s="43">
        <f>VLOOKUP($C238,'факт СДП 1 мес'!$D$8:$HP$251,157,0)</f>
        <v>0</v>
      </c>
      <c r="QQ238" s="43">
        <f>VLOOKUP($C238,'факт СДП 1 мес'!$D$8:$HP$251,158,0)</f>
        <v>0</v>
      </c>
      <c r="QR238" s="43">
        <f t="shared" ref="QR238:QR253" si="6902">SUM(QH238*$F238)</f>
        <v>0</v>
      </c>
      <c r="QS238" s="43">
        <f t="shared" ref="QS238:QS253" si="6903">SUM(QJ238*$F238)</f>
        <v>0</v>
      </c>
      <c r="QT238" s="43">
        <f t="shared" ref="QT238:QT249" si="6904">SUM(QL238*$F238)</f>
        <v>0</v>
      </c>
      <c r="QU238" s="43">
        <f t="shared" ref="QU238:QU255" si="6905">SUM(QL238-QJ238)</f>
        <v>0</v>
      </c>
      <c r="QV238" s="43">
        <f t="shared" ref="QV238:QV255" si="6906">SUM(QM238-QK238)</f>
        <v>0</v>
      </c>
      <c r="QW238" s="44">
        <f>'СДП (план)'!BW239</f>
        <v>0</v>
      </c>
      <c r="QX238" s="43">
        <f>'СДП (план)'!BX239</f>
        <v>0</v>
      </c>
      <c r="QY238" s="43">
        <f t="shared" si="4928"/>
        <v>0</v>
      </c>
      <c r="QZ238" s="43">
        <f t="shared" si="4929"/>
        <v>0</v>
      </c>
      <c r="RA238" s="43">
        <f>VLOOKUP($C238,'факт СДП 1 мес'!$D$8:$HP$251,195,0)</f>
        <v>0</v>
      </c>
      <c r="RB238" s="43">
        <f>VLOOKUP($C238,'факт СДП 1 мес'!$D$8:$HP$251,196,0)</f>
        <v>0</v>
      </c>
      <c r="RC238" s="43">
        <f>VLOOKUP($C238,'факт СДП 1 мес'!$D$8:$HP$251,197,0)</f>
        <v>0</v>
      </c>
      <c r="RD238" s="43">
        <f>VLOOKUP($C238,'факт СДП 1 мес'!$D$8:$HP$251,198,0)</f>
        <v>0</v>
      </c>
      <c r="RE238" s="43">
        <f>VLOOKUP($C238,'факт СДП 1 мес'!$D$8:$HP$251,199,0)</f>
        <v>0</v>
      </c>
      <c r="RF238" s="43">
        <f>VLOOKUP($C238,'факт СДП 1 мес'!$D$8:$HP$251,200,0)</f>
        <v>0</v>
      </c>
      <c r="RG238" s="43">
        <f t="shared" ref="RG238:RG249" si="6907">SUM(QW238*$F238)</f>
        <v>0</v>
      </c>
      <c r="RH238" s="43">
        <f t="shared" ref="RH238:RH249" si="6908">SUM(QY238*$F238)</f>
        <v>0</v>
      </c>
      <c r="RI238" s="43">
        <f t="shared" ref="RI238:RI249" si="6909">SUM(RA238*$F238)</f>
        <v>0</v>
      </c>
      <c r="RJ238" s="43">
        <f t="shared" si="4930"/>
        <v>0</v>
      </c>
      <c r="RK238" s="43">
        <f t="shared" si="4931"/>
        <v>0</v>
      </c>
      <c r="RL238" s="44">
        <f>'СДП (план)'!BY239</f>
        <v>0</v>
      </c>
      <c r="RM238" s="43">
        <f>'СДП (план)'!BZ239</f>
        <v>0</v>
      </c>
      <c r="RN238" s="43">
        <f t="shared" si="4932"/>
        <v>0</v>
      </c>
      <c r="RO238" s="43">
        <f t="shared" si="4933"/>
        <v>0</v>
      </c>
      <c r="RP238" s="43">
        <f>VLOOKUP($C238,'факт СДП 1 мес'!$D$8:$HP$251,201,0)</f>
        <v>0</v>
      </c>
      <c r="RQ238" s="43">
        <f>VLOOKUP($C238,'факт СДП 1 мес'!$D$8:$HP$251,202,0)</f>
        <v>0</v>
      </c>
      <c r="RR238" s="43">
        <f>VLOOKUP($C238,'факт СДП 1 мес'!$D$8:$HP$251,203,0)</f>
        <v>0</v>
      </c>
      <c r="RS238" s="43">
        <f>VLOOKUP($C238,'факт СДП 1 мес'!$D$8:$HP$251,204,0)</f>
        <v>0</v>
      </c>
      <c r="RT238" s="43">
        <f>VLOOKUP($C238,'факт СДП 1 мес'!$D$8:$HP$251,205,0)</f>
        <v>0</v>
      </c>
      <c r="RU238" s="43">
        <f>VLOOKUP($C238,'факт СДП 1 мес'!$D$8:$HP$251,206,0)</f>
        <v>0</v>
      </c>
      <c r="RV238" s="43">
        <f t="shared" ref="RV238:RV249" si="6910">SUM(RL238*$F238)</f>
        <v>0</v>
      </c>
      <c r="RW238" s="43">
        <f t="shared" ref="RW238:RW249" si="6911">SUM(RN238*$F238)</f>
        <v>0</v>
      </c>
      <c r="RX238" s="43">
        <f t="shared" ref="RX238:RX249" si="6912">SUM(RP238*$F238)</f>
        <v>0</v>
      </c>
      <c r="RY238" s="43">
        <f t="shared" si="4934"/>
        <v>0</v>
      </c>
      <c r="RZ238" s="43">
        <f t="shared" si="4935"/>
        <v>0</v>
      </c>
      <c r="SA238" s="44">
        <f>'СДП (план)'!CA239</f>
        <v>0</v>
      </c>
      <c r="SB238" s="43">
        <f>'СДП (план)'!CB239</f>
        <v>0</v>
      </c>
      <c r="SC238" s="43">
        <f t="shared" ref="SC238:SC253" si="6913">SUM(SA238/12*$A$2)</f>
        <v>0</v>
      </c>
      <c r="SD238" s="43">
        <f t="shared" ref="SD238:SD253" si="6914">SUM(SB238/12*$A$2)</f>
        <v>0</v>
      </c>
      <c r="SE238" s="43">
        <f>VLOOKUP($C238,'факт СДП 1 мес'!$D$8:$HP$251,129,0)</f>
        <v>0</v>
      </c>
      <c r="SF238" s="43">
        <f>VLOOKUP($C238,'факт СДП 1 мес'!$D$8:$HP$251,130,0)</f>
        <v>0</v>
      </c>
      <c r="SG238" s="43">
        <f>VLOOKUP($C238,'факт СДП 1 мес'!$D$8:$HP$251,131,0)</f>
        <v>0</v>
      </c>
      <c r="SH238" s="43">
        <f>VLOOKUP($C238,'факт СДП 1 мес'!$D$8:$HP$251,132,0)</f>
        <v>0</v>
      </c>
      <c r="SI238" s="43">
        <f>VLOOKUP($C238,'факт СДП 1 мес'!$D$8:$HP$251,133,0)</f>
        <v>0</v>
      </c>
      <c r="SJ238" s="43">
        <f>VLOOKUP($C238,'факт СДП 1 мес'!$D$8:$HP$251,134,0)</f>
        <v>0</v>
      </c>
      <c r="SK238" s="43">
        <f t="shared" ref="SK238:SK253" si="6915">SUM(SA238*$F238)</f>
        <v>0</v>
      </c>
      <c r="SL238" s="43">
        <f t="shared" ref="SL238:SL249" si="6916">SUM(SC238*$F238)</f>
        <v>0</v>
      </c>
      <c r="SM238" s="43">
        <f t="shared" ref="SM238:SM249" si="6917">SUM(SE238*$F238)</f>
        <v>0</v>
      </c>
      <c r="SN238" s="43">
        <f t="shared" si="4936"/>
        <v>0</v>
      </c>
      <c r="SO238" s="43">
        <f t="shared" si="4937"/>
        <v>0</v>
      </c>
      <c r="SP238" s="44">
        <f>'СДП (план)'!CC239</f>
        <v>0</v>
      </c>
      <c r="SQ238" s="43">
        <f>'СДП (план)'!CD239</f>
        <v>0</v>
      </c>
      <c r="SR238" s="43">
        <f t="shared" ref="SR238:SR253" si="6918">SUM(SP238/12*$A$2)</f>
        <v>0</v>
      </c>
      <c r="SS238" s="43">
        <f t="shared" ref="SS238:SS253" si="6919">SUM(SQ238/12*$A$2)</f>
        <v>0</v>
      </c>
      <c r="ST238" s="43">
        <f>VLOOKUP($C238,'факт СДП 1 мес'!$D$8:$HP$251,93,0)</f>
        <v>0</v>
      </c>
      <c r="SU238" s="43">
        <f>VLOOKUP($C238,'факт СДП 1 мес'!$D$8:$HP$251,94,0)</f>
        <v>0</v>
      </c>
      <c r="SV238" s="43">
        <f>VLOOKUP($C238,'факт СДП 1 мес'!$D$8:$HP$251,95,0)</f>
        <v>0</v>
      </c>
      <c r="SW238" s="43">
        <f>VLOOKUP($C238,'факт СДП 1 мес'!$D$8:$HP$251,96,0)</f>
        <v>0</v>
      </c>
      <c r="SX238" s="43">
        <f>VLOOKUP($C238,'факт СДП 1 мес'!$D$8:$HP$251,97,0)</f>
        <v>0</v>
      </c>
      <c r="SY238" s="43">
        <f>VLOOKUP($C238,'факт СДП 1 мес'!$D$8:$HP$251,98,0)</f>
        <v>0</v>
      </c>
      <c r="SZ238" s="43">
        <f t="shared" ref="SZ238:SZ253" si="6920">SUM(SP238*$F238)</f>
        <v>0</v>
      </c>
      <c r="TA238" s="43">
        <f t="shared" ref="TA238:TA249" si="6921">SUM(SR238*$F238)</f>
        <v>0</v>
      </c>
      <c r="TB238" s="43">
        <f t="shared" ref="TB238:TB249" si="6922">SUM(ST238*$F238)</f>
        <v>0</v>
      </c>
      <c r="TC238" s="43">
        <f t="shared" si="4938"/>
        <v>0</v>
      </c>
      <c r="TD238" s="43">
        <f t="shared" si="4939"/>
        <v>0</v>
      </c>
      <c r="TE238" s="5">
        <f>'СДП (план)'!CE239</f>
        <v>0</v>
      </c>
      <c r="TF238" s="3">
        <f>'СДП (план)'!CF239</f>
        <v>0</v>
      </c>
      <c r="TG238" s="5">
        <v>0</v>
      </c>
      <c r="TH238" s="3">
        <v>0</v>
      </c>
      <c r="TI238" s="43">
        <f>VLOOKUP($C238,'факт СДП 1 мес'!$D$8:$HP$251,117,0)</f>
        <v>0</v>
      </c>
      <c r="TJ238" s="43">
        <f>VLOOKUP($C238,'факт СДП 1 мес'!$D$8:$HP$251,118,0)</f>
        <v>0</v>
      </c>
      <c r="TK238" s="43">
        <f>VLOOKUP($C238,'факт СДП 1 мес'!$D$8:$HP$251,119,0)</f>
        <v>0</v>
      </c>
      <c r="TL238" s="43">
        <f>VLOOKUP($C238,'факт СДП 1 мес'!$D$8:$HP$251,120,0)</f>
        <v>0</v>
      </c>
      <c r="TM238" s="43">
        <f>VLOOKUP($C238,'факт СДП 1 мес'!$D$8:$HP$251,121,0)</f>
        <v>0</v>
      </c>
      <c r="TN238" s="43">
        <f>VLOOKUP($C238,'факт СДП 1 мес'!$D$8:$HP$251,122,0)</f>
        <v>0</v>
      </c>
      <c r="TO238" s="43">
        <f t="shared" ref="TO238:TO253" si="6923">SUM(TE238*$F238)</f>
        <v>0</v>
      </c>
      <c r="TP238" s="43">
        <f t="shared" ref="TP238:TP249" si="6924">SUM(TG238*$F238)</f>
        <v>0</v>
      </c>
      <c r="TQ238" s="43">
        <f t="shared" ref="TQ238:TQ249" si="6925">SUM(TI238*$F238)</f>
        <v>0</v>
      </c>
      <c r="TR238" s="43">
        <f t="shared" si="4940"/>
        <v>0</v>
      </c>
      <c r="TS238" s="43">
        <f t="shared" si="4941"/>
        <v>0</v>
      </c>
      <c r="TT238" s="43">
        <f>'СДП (план)'!CG239</f>
        <v>0</v>
      </c>
      <c r="TU238" s="43">
        <f>'СДП (план)'!CH239</f>
        <v>0</v>
      </c>
      <c r="TV238" s="43">
        <f t="shared" si="4942"/>
        <v>0</v>
      </c>
      <c r="TW238" s="43">
        <f t="shared" si="4943"/>
        <v>0</v>
      </c>
      <c r="TX238" s="43">
        <f>VLOOKUP($C238,'факт СДП 1 мес'!$D$8:$HP$251,207,0)</f>
        <v>0</v>
      </c>
      <c r="TY238" s="43">
        <f>VLOOKUP($C238,'факт СДП 1 мес'!$D$8:$HP$251,208,0)</f>
        <v>0</v>
      </c>
      <c r="TZ238" s="43">
        <f>VLOOKUP($C238,'факт СДП 1 мес'!$D$8:$HP$251,209,0)</f>
        <v>0</v>
      </c>
      <c r="UA238" s="43">
        <f>VLOOKUP($C238,'факт СДП 1 мес'!$D$8:$HP$251,210,0)</f>
        <v>0</v>
      </c>
      <c r="UB238" s="43">
        <f>VLOOKUP($C238,'факт СДП 1 мес'!$D$8:$HP$251,211,0)</f>
        <v>0</v>
      </c>
      <c r="UC238" s="43">
        <f>VLOOKUP($C238,'факт СДП 1 мес'!$D$8:$HP$251,212,0)</f>
        <v>0</v>
      </c>
      <c r="UD238" s="43">
        <f t="shared" ref="UD238:UD249" si="6926">SUM(TT238*$F238)</f>
        <v>0</v>
      </c>
      <c r="UE238" s="43">
        <f t="shared" ref="UE238:UE253" si="6927">SUM(TV238*$F238)</f>
        <v>0</v>
      </c>
      <c r="UF238" s="43">
        <f t="shared" ref="UF238:UF253" si="6928">SUM(TX238*$F238)</f>
        <v>0</v>
      </c>
      <c r="UG238" s="43">
        <f t="shared" ref="UG238:UG255" si="6929">SUM(TX238-TV238)</f>
        <v>0</v>
      </c>
      <c r="UH238" s="43">
        <f t="shared" ref="UH238:UH255" si="6930">SUM(TY238-TW238)</f>
        <v>0</v>
      </c>
      <c r="UI238" s="43"/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/>
      <c r="UX238" s="47">
        <f>'СДП (план)'!CK239</f>
        <v>5</v>
      </c>
      <c r="UY238" s="47">
        <f>'СДП (план)'!CL239</f>
        <v>222120.36</v>
      </c>
      <c r="UZ238" s="43">
        <f t="shared" si="5951"/>
        <v>0.41666666666666669</v>
      </c>
      <c r="VA238" s="43">
        <f t="shared" si="5952"/>
        <v>18510.03</v>
      </c>
      <c r="VB238" s="47">
        <f t="shared" si="5953"/>
        <v>0</v>
      </c>
      <c r="VC238" s="47">
        <f t="shared" si="5954"/>
        <v>0</v>
      </c>
      <c r="VD238" s="47">
        <f t="shared" si="5955"/>
        <v>0</v>
      </c>
      <c r="VE238" s="47">
        <f t="shared" si="5956"/>
        <v>0</v>
      </c>
      <c r="VF238" s="47">
        <f t="shared" si="5957"/>
        <v>0</v>
      </c>
      <c r="VG238" s="47">
        <f t="shared" si="5958"/>
        <v>0</v>
      </c>
      <c r="VH238" s="47">
        <f t="shared" si="5959"/>
        <v>9.9</v>
      </c>
      <c r="VI238" s="47">
        <f t="shared" si="5960"/>
        <v>0.82500000000000007</v>
      </c>
      <c r="VJ238" s="47">
        <f t="shared" si="5961"/>
        <v>0</v>
      </c>
      <c r="VK238" s="43">
        <f t="shared" si="5962"/>
        <v>-0.41666666666666669</v>
      </c>
      <c r="VL238" s="43">
        <f t="shared" si="5963"/>
        <v>-18510.03</v>
      </c>
      <c r="VM238" s="398" t="e">
        <f>VLOOKUP($C238,'СДП (план)'!$C$11:$CL$254,107,0)</f>
        <v>#REF!</v>
      </c>
      <c r="VN238" s="398" t="e">
        <f>VLOOKUP($C238,'СДП (план)'!$C$11:$CL$254,108,0)</f>
        <v>#REF!</v>
      </c>
      <c r="VO238" s="399" t="e">
        <f t="shared" si="6788"/>
        <v>#REF!</v>
      </c>
      <c r="VP238" s="399" t="e">
        <f t="shared" si="6789"/>
        <v>#REF!</v>
      </c>
      <c r="VQ238" s="398" t="e">
        <f>VLOOKUP($C238,'факт СДП 1 мес'!$D$8:$HI$249,255,0)</f>
        <v>#REF!</v>
      </c>
      <c r="VR238" s="398" t="e">
        <f>VLOOKUP($C238,'факт СДП 1 мес'!$D$8:$HI$249,256,0)</f>
        <v>#REF!</v>
      </c>
      <c r="VS238" s="400" t="e">
        <f t="shared" si="6090"/>
        <v>#REF!</v>
      </c>
      <c r="VT238" s="400" t="e">
        <f t="shared" si="6091"/>
        <v>#REF!</v>
      </c>
    </row>
    <row r="239" spans="1:592" s="32" customFormat="1" ht="38.25" hidden="1" x14ac:dyDescent="0.2">
      <c r="A239" s="182"/>
      <c r="B239" s="182">
        <v>193</v>
      </c>
      <c r="C239" s="265" t="s">
        <v>460</v>
      </c>
      <c r="D239" s="487" t="s">
        <v>330</v>
      </c>
      <c r="E239" s="461">
        <v>16026</v>
      </c>
      <c r="F239" s="500">
        <v>2.31</v>
      </c>
      <c r="G239" s="463"/>
      <c r="H239" s="464">
        <v>1</v>
      </c>
      <c r="I239" s="196"/>
      <c r="J239" s="196"/>
      <c r="K239" s="1">
        <v>1.4</v>
      </c>
      <c r="L239" s="1">
        <v>1.68</v>
      </c>
      <c r="M239" s="1">
        <v>2.23</v>
      </c>
      <c r="N239" s="9">
        <v>2.57</v>
      </c>
      <c r="O239" s="44">
        <f>'СДП (план)'!O240</f>
        <v>0</v>
      </c>
      <c r="P239" s="44">
        <f>'СДП (план)'!P240</f>
        <v>0</v>
      </c>
      <c r="Q239" s="43">
        <f t="shared" si="4819"/>
        <v>0</v>
      </c>
      <c r="R239" s="43">
        <f t="shared" si="4820"/>
        <v>0</v>
      </c>
      <c r="S239" s="43">
        <f>VLOOKUP($C239,'факт СДП 1 мес'!$D$8:$HP$251,9,0)</f>
        <v>0</v>
      </c>
      <c r="T239" s="43">
        <f>VLOOKUP($C239,'факт СДП 1 мес'!$D$8:$HP$251,10,0)</f>
        <v>0</v>
      </c>
      <c r="U239" s="43">
        <f>VLOOKUP($C239,'факт СДП 1 мес'!$D$8:$HP$251,11,0)</f>
        <v>0</v>
      </c>
      <c r="V239" s="43">
        <f>VLOOKUP($C239,'факт СДП 1 мес'!$D$8:$HP$251,12,0)</f>
        <v>0</v>
      </c>
      <c r="W239" s="43">
        <f>VLOOKUP($C239,'факт СДП 1 мес'!$D$8:$HP$251,13,0)</f>
        <v>0</v>
      </c>
      <c r="X239" s="43">
        <f>VLOOKUP($C239,'факт СДП 1 мес'!$D$8:$HP$251,14,0)</f>
        <v>0</v>
      </c>
      <c r="Y239" s="43">
        <f t="shared" si="6801"/>
        <v>0</v>
      </c>
      <c r="Z239" s="43">
        <f t="shared" si="6802"/>
        <v>0</v>
      </c>
      <c r="AA239" s="43">
        <f t="shared" si="6803"/>
        <v>0</v>
      </c>
      <c r="AB239" s="43">
        <f t="shared" si="6804"/>
        <v>0</v>
      </c>
      <c r="AC239" s="43">
        <f t="shared" si="4946"/>
        <v>0</v>
      </c>
      <c r="AD239" s="145">
        <f>'СДП (план)'!Q240</f>
        <v>0</v>
      </c>
      <c r="AE239" s="145">
        <f>'СДП (план)'!R240</f>
        <v>0</v>
      </c>
      <c r="AF239" s="43">
        <f t="shared" si="4822"/>
        <v>0</v>
      </c>
      <c r="AG239" s="43">
        <f t="shared" si="4823"/>
        <v>0</v>
      </c>
      <c r="AH239" s="43">
        <f>VLOOKUP($C239,'факт СДП 1 мес'!$D$8:$HP$251,3,0)</f>
        <v>0</v>
      </c>
      <c r="AI239" s="43">
        <f>VLOOKUP($C239,'факт СДП 1 мес'!$D$8:$HP$251,4,0)</f>
        <v>0</v>
      </c>
      <c r="AJ239" s="43">
        <f>VLOOKUP($C239,'факт СДП 1 мес'!$D$8:$HP$251,5,0)</f>
        <v>0</v>
      </c>
      <c r="AK239" s="43">
        <f>VLOOKUP($C239,'факт СДП 1 мес'!$D$8:$HP$251,6,0)</f>
        <v>0</v>
      </c>
      <c r="AL239" s="43">
        <f>VLOOKUP($C239,'факт СДП 1 мес'!$D$8:$HP$251,7,0)</f>
        <v>0</v>
      </c>
      <c r="AM239" s="43">
        <f>VLOOKUP($C239,'факт СДП 1 мес'!$D$8:$HP$251,8,0)</f>
        <v>0</v>
      </c>
      <c r="AN239" s="43">
        <f t="shared" si="6805"/>
        <v>0</v>
      </c>
      <c r="AO239" s="43">
        <f t="shared" si="6806"/>
        <v>0</v>
      </c>
      <c r="AP239" s="43">
        <f t="shared" si="6807"/>
        <v>0</v>
      </c>
      <c r="AQ239" s="43">
        <f t="shared" si="6808"/>
        <v>0</v>
      </c>
      <c r="AR239" s="43">
        <f t="shared" si="6809"/>
        <v>0</v>
      </c>
      <c r="AS239" s="44">
        <f>'СДП (план)'!S240</f>
        <v>0</v>
      </c>
      <c r="AT239" s="43">
        <f>'СДП (план)'!T240</f>
        <v>0</v>
      </c>
      <c r="AU239" s="43">
        <f t="shared" si="4826"/>
        <v>0</v>
      </c>
      <c r="AV239" s="43">
        <f t="shared" si="4827"/>
        <v>0</v>
      </c>
      <c r="AW239" s="43">
        <f>VLOOKUP($C239,'факт СДП 1 мес'!$D$8:$HP$251,159,0)</f>
        <v>0</v>
      </c>
      <c r="AX239" s="43">
        <f>VLOOKUP($C239,'факт СДП 1 мес'!$D$8:$HP$251,160,0)</f>
        <v>0</v>
      </c>
      <c r="AY239" s="43">
        <f>VLOOKUP($C239,'факт СДП 1 мес'!$D$8:$HP$251,161,0)</f>
        <v>0</v>
      </c>
      <c r="AZ239" s="43">
        <f>VLOOKUP($C239,'факт СДП 1 мес'!$D$8:$HP$251,162,0)</f>
        <v>0</v>
      </c>
      <c r="BA239" s="43">
        <f>VLOOKUP($C239,'факт СДП 1 мес'!$D$8:$HP$251,163,0)</f>
        <v>0</v>
      </c>
      <c r="BB239" s="43">
        <f>VLOOKUP($C239,'факт СДП 1 мес'!$D$8:$HP$251,164,0)</f>
        <v>0</v>
      </c>
      <c r="BC239" s="43">
        <f t="shared" si="6810"/>
        <v>0</v>
      </c>
      <c r="BD239" s="43">
        <f t="shared" si="6811"/>
        <v>0</v>
      </c>
      <c r="BE239" s="43">
        <f t="shared" si="6812"/>
        <v>0</v>
      </c>
      <c r="BF239" s="43">
        <f t="shared" si="5949"/>
        <v>0</v>
      </c>
      <c r="BG239" s="43">
        <f t="shared" si="5950"/>
        <v>0</v>
      </c>
      <c r="BH239" s="88">
        <f>'СДП (план)'!U240</f>
        <v>0</v>
      </c>
      <c r="BI239" s="3">
        <f>'СДП (план)'!V240</f>
        <v>0</v>
      </c>
      <c r="BJ239" s="43">
        <f t="shared" si="4828"/>
        <v>0</v>
      </c>
      <c r="BK239" s="43">
        <f t="shared" si="4829"/>
        <v>0</v>
      </c>
      <c r="BL239" s="43">
        <f>VLOOKUP($C239,'факт СДП 1 мес'!$D$8:$HP$251,21,0)</f>
        <v>0</v>
      </c>
      <c r="BM239" s="43">
        <f>VLOOKUP($C239,'факт СДП 1 мес'!$D$8:$HP$251,22,0)</f>
        <v>0</v>
      </c>
      <c r="BN239" s="43">
        <f>VLOOKUP($C239,'факт СДП 1 мес'!$D$8:$HP$251,23,0)</f>
        <v>0</v>
      </c>
      <c r="BO239" s="43">
        <f>VLOOKUP($C239,'факт СДП 1 мес'!$D$8:$HP$251,24,0)</f>
        <v>0</v>
      </c>
      <c r="BP239" s="43">
        <f>VLOOKUP($C239,'факт СДП 1 мес'!$D$8:$HP$251,25,0)</f>
        <v>0</v>
      </c>
      <c r="BQ239" s="43">
        <f>VLOOKUP($C239,'факт СДП 1 мес'!$D$8:$HP$251,26,0)</f>
        <v>0</v>
      </c>
      <c r="BR239" s="43">
        <f t="shared" si="6813"/>
        <v>0</v>
      </c>
      <c r="BS239" s="43">
        <f t="shared" si="6814"/>
        <v>0</v>
      </c>
      <c r="BT239" s="43">
        <f t="shared" si="6815"/>
        <v>0</v>
      </c>
      <c r="BU239" s="43">
        <f t="shared" si="6816"/>
        <v>0</v>
      </c>
      <c r="BV239" s="43">
        <f t="shared" si="6817"/>
        <v>0</v>
      </c>
      <c r="BW239" s="44">
        <f>'СДП (план)'!W240</f>
        <v>0</v>
      </c>
      <c r="BX239" s="43">
        <f>'СДП (план)'!X240</f>
        <v>0</v>
      </c>
      <c r="BY239" s="43">
        <f t="shared" si="4830"/>
        <v>0</v>
      </c>
      <c r="BZ239" s="43">
        <f t="shared" si="4831"/>
        <v>0</v>
      </c>
      <c r="CA239" s="43">
        <f>VLOOKUP($C239,'факт СДП 1 мес'!$D$8:$HP$251,15,0)</f>
        <v>0</v>
      </c>
      <c r="CB239" s="43">
        <f>VLOOKUP($C239,'факт СДП 1 мес'!$D$8:$HP$251,16,0)</f>
        <v>0</v>
      </c>
      <c r="CC239" s="43">
        <f>VLOOKUP($C239,'факт СДП 1 мес'!$D$8:$HP$251,17,0)</f>
        <v>0</v>
      </c>
      <c r="CD239" s="43">
        <f>VLOOKUP($C239,'факт СДП 1 мес'!$D$8:$HP$251,18,0)</f>
        <v>0</v>
      </c>
      <c r="CE239" s="43">
        <f>VLOOKUP($C239,'факт СДП 1 мес'!$D$8:$HP$251,19,0)</f>
        <v>0</v>
      </c>
      <c r="CF239" s="43">
        <f>VLOOKUP($C239,'факт СДП 1 мес'!$D$8:$HP$251,20,0)</f>
        <v>0</v>
      </c>
      <c r="CG239" s="43">
        <f t="shared" si="6818"/>
        <v>0</v>
      </c>
      <c r="CH239" s="43">
        <f t="shared" si="6819"/>
        <v>0</v>
      </c>
      <c r="CI239" s="43">
        <f t="shared" si="6820"/>
        <v>0</v>
      </c>
      <c r="CJ239" s="43">
        <f t="shared" si="5663"/>
        <v>0</v>
      </c>
      <c r="CK239" s="43">
        <f t="shared" si="5664"/>
        <v>0</v>
      </c>
      <c r="CL239" s="45">
        <f>'СДП (план)'!Y240</f>
        <v>0</v>
      </c>
      <c r="CM239" s="43">
        <f>'СДП (план)'!Z240</f>
        <v>0</v>
      </c>
      <c r="CN239" s="43">
        <f t="shared" si="4832"/>
        <v>0</v>
      </c>
      <c r="CO239" s="43">
        <f t="shared" si="4833"/>
        <v>0</v>
      </c>
      <c r="CP239" s="43">
        <f>VLOOKUP($C239,'факт СДП 1 мес'!$D$8:$HP$251,165,0)</f>
        <v>0</v>
      </c>
      <c r="CQ239" s="43">
        <f>VLOOKUP($C239,'факт СДП 1 мес'!$D$8:$HP$251,166,0)</f>
        <v>0</v>
      </c>
      <c r="CR239" s="43">
        <f>VLOOKUP($C239,'факт СДП 1 мес'!$D$8:$HP$251,167,0)</f>
        <v>0</v>
      </c>
      <c r="CS239" s="43">
        <f>VLOOKUP($C239,'факт СДП 1 мес'!$D$8:$HP$251,168,0)</f>
        <v>0</v>
      </c>
      <c r="CT239" s="43">
        <f>VLOOKUP($C239,'факт СДП 1 мес'!$D$8:$HP$251,169,0)</f>
        <v>0</v>
      </c>
      <c r="CU239" s="43">
        <f>VLOOKUP($C239,'факт СДП 1 мес'!$D$8:$HP$251,170,0)</f>
        <v>0</v>
      </c>
      <c r="CV239" s="43">
        <f t="shared" si="6821"/>
        <v>0</v>
      </c>
      <c r="CW239" s="43">
        <f t="shared" si="6822"/>
        <v>0</v>
      </c>
      <c r="CX239" s="43">
        <f t="shared" si="6823"/>
        <v>0</v>
      </c>
      <c r="CY239" s="43">
        <f t="shared" si="4834"/>
        <v>0</v>
      </c>
      <c r="CZ239" s="43">
        <f t="shared" si="4835"/>
        <v>0</v>
      </c>
      <c r="DA239" s="5">
        <f>'СДП (план)'!AA240</f>
        <v>0</v>
      </c>
      <c r="DB239" s="3">
        <f>'СДП (план)'!AB240</f>
        <v>0</v>
      </c>
      <c r="DC239" s="43">
        <f t="shared" si="4836"/>
        <v>0</v>
      </c>
      <c r="DD239" s="43">
        <f t="shared" si="4837"/>
        <v>0</v>
      </c>
      <c r="DE239" s="43">
        <f>VLOOKUP($C239,'факт СДП 1 мес'!$D$8:$HP$251,57,0)</f>
        <v>0</v>
      </c>
      <c r="DF239" s="43">
        <f>VLOOKUP($C239,'факт СДП 1 мес'!$D$8:$HP$251,58,0)</f>
        <v>0</v>
      </c>
      <c r="DG239" s="43">
        <f>VLOOKUP($C239,'факт СДП 1 мес'!$D$8:$HP$251,59,0)</f>
        <v>0</v>
      </c>
      <c r="DH239" s="43">
        <f>VLOOKUP($C239,'факт СДП 1 мес'!$D$8:$HP$251,60,0)</f>
        <v>0</v>
      </c>
      <c r="DI239" s="43">
        <f>VLOOKUP($C239,'факт СДП 1 мес'!$D$8:$HP$251,61,0)</f>
        <v>0</v>
      </c>
      <c r="DJ239" s="43">
        <f>VLOOKUP($C239,'факт СДП 1 мес'!$D$8:$HP$251,62,0)</f>
        <v>0</v>
      </c>
      <c r="DK239" s="43">
        <f t="shared" si="6824"/>
        <v>0</v>
      </c>
      <c r="DL239" s="43">
        <f t="shared" si="6825"/>
        <v>0</v>
      </c>
      <c r="DM239" s="43">
        <f t="shared" si="6826"/>
        <v>0</v>
      </c>
      <c r="DN239" s="43">
        <f t="shared" si="4838"/>
        <v>0</v>
      </c>
      <c r="DO239" s="43">
        <f t="shared" si="4839"/>
        <v>0</v>
      </c>
      <c r="DP239" s="5">
        <f>'СДП (план)'!AC240</f>
        <v>0</v>
      </c>
      <c r="DQ239" s="3">
        <f>'СДП (план)'!AD240</f>
        <v>0</v>
      </c>
      <c r="DR239" s="43">
        <f t="shared" si="4840"/>
        <v>0</v>
      </c>
      <c r="DS239" s="43">
        <f t="shared" si="4841"/>
        <v>0</v>
      </c>
      <c r="DT239" s="43">
        <f>VLOOKUP($C239,'факт СДП 1 мес'!$D$8:$HP$251,33,0)</f>
        <v>0</v>
      </c>
      <c r="DU239" s="43">
        <f>VLOOKUP($C239,'факт СДП 1 мес'!$D$8:$HP$251,34,0)</f>
        <v>0</v>
      </c>
      <c r="DV239" s="43">
        <f>VLOOKUP($C239,'факт СДП 1 мес'!$D$8:$HP$251,35,0)</f>
        <v>0</v>
      </c>
      <c r="DW239" s="43">
        <f>VLOOKUP($C239,'факт СДП 1 мес'!$D$8:$HP$251,36,0)</f>
        <v>0</v>
      </c>
      <c r="DX239" s="43">
        <f>VLOOKUP($C239,'факт СДП 1 мес'!$D$8:$HP$251,37,0)</f>
        <v>0</v>
      </c>
      <c r="DY239" s="43">
        <f>VLOOKUP($C239,'факт СДП 1 мес'!$D$8:$HP$251,38,0)</f>
        <v>0</v>
      </c>
      <c r="DZ239" s="43">
        <f t="shared" si="6827"/>
        <v>0</v>
      </c>
      <c r="EA239" s="43">
        <f t="shared" si="6828"/>
        <v>0</v>
      </c>
      <c r="EB239" s="43">
        <f t="shared" si="6829"/>
        <v>0</v>
      </c>
      <c r="EC239" s="43">
        <f t="shared" si="6830"/>
        <v>0</v>
      </c>
      <c r="ED239" s="43">
        <f t="shared" si="4957"/>
        <v>0</v>
      </c>
      <c r="EE239" s="5">
        <f>'СДП (план)'!AE240</f>
        <v>0</v>
      </c>
      <c r="EF239" s="3">
        <f>'СДП (план)'!AF240</f>
        <v>0</v>
      </c>
      <c r="EG239" s="43">
        <f t="shared" si="4844"/>
        <v>0</v>
      </c>
      <c r="EH239" s="43">
        <f t="shared" si="4845"/>
        <v>0</v>
      </c>
      <c r="EI239" s="43">
        <f>VLOOKUP($C239,'факт СДП 1 мес'!$D$8:$HP$251,27,0)</f>
        <v>0</v>
      </c>
      <c r="EJ239" s="43">
        <f>VLOOKUP($C239,'факт СДП 1 мес'!$D$8:$HP$251,28,0)</f>
        <v>0</v>
      </c>
      <c r="EK239" s="43">
        <f>VLOOKUP($C239,'факт СДП 1 мес'!$D$8:$HP$251,29,0)</f>
        <v>0</v>
      </c>
      <c r="EL239" s="43">
        <f>VLOOKUP($C239,'факт СДП 1 мес'!$D$8:$HP$251,30,0)</f>
        <v>0</v>
      </c>
      <c r="EM239" s="43">
        <f>VLOOKUP($C239,'факт СДП 1 мес'!$D$8:$HP$251,31,0)</f>
        <v>0</v>
      </c>
      <c r="EN239" s="43">
        <f>VLOOKUP($C239,'факт СДП 1 мес'!$D$8:$HP$251,32,0)</f>
        <v>0</v>
      </c>
      <c r="EO239" s="43">
        <f t="shared" si="6831"/>
        <v>0</v>
      </c>
      <c r="EP239" s="43">
        <f t="shared" si="6832"/>
        <v>0</v>
      </c>
      <c r="EQ239" s="43">
        <f t="shared" si="6833"/>
        <v>0</v>
      </c>
      <c r="ER239" s="43">
        <f t="shared" si="6834"/>
        <v>0</v>
      </c>
      <c r="ES239" s="43">
        <f t="shared" si="6835"/>
        <v>0</v>
      </c>
      <c r="ET239" s="44">
        <f>'СДП (план)'!AG240</f>
        <v>0</v>
      </c>
      <c r="EU239" s="43">
        <f>'СДП (план)'!AH240</f>
        <v>0</v>
      </c>
      <c r="EV239" s="43">
        <f t="shared" si="4848"/>
        <v>0</v>
      </c>
      <c r="EW239" s="43">
        <f t="shared" si="4849"/>
        <v>0</v>
      </c>
      <c r="EX239" s="43">
        <f>VLOOKUP($C239,'факт СДП 1 мес'!$D$8:$HP$251,87,0)</f>
        <v>0</v>
      </c>
      <c r="EY239" s="43">
        <f>VLOOKUP($C239,'факт СДП 1 мес'!$D$8:$HP$251,88,0)</f>
        <v>0</v>
      </c>
      <c r="EZ239" s="43">
        <f>VLOOKUP($C239,'факт СДП 1 мес'!$D$8:$HP$251,89,0)</f>
        <v>0</v>
      </c>
      <c r="FA239" s="43">
        <f>VLOOKUP($C239,'факт СДП 1 мес'!$D$8:$HP$251,90,0)</f>
        <v>0</v>
      </c>
      <c r="FB239" s="43">
        <f>VLOOKUP($C239,'факт СДП 1 мес'!$D$8:$HP$251,91,0)</f>
        <v>0</v>
      </c>
      <c r="FC239" s="43">
        <f>VLOOKUP($C239,'факт СДП 1 мес'!$D$8:$HP$251,92,0)</f>
        <v>0</v>
      </c>
      <c r="FD239" s="43">
        <f t="shared" si="6836"/>
        <v>0</v>
      </c>
      <c r="FE239" s="43">
        <f t="shared" si="6837"/>
        <v>0</v>
      </c>
      <c r="FF239" s="43">
        <f t="shared" si="6838"/>
        <v>0</v>
      </c>
      <c r="FG239" s="43">
        <f t="shared" si="4850"/>
        <v>0</v>
      </c>
      <c r="FH239" s="43">
        <f t="shared" si="4851"/>
        <v>0</v>
      </c>
      <c r="FI239" s="44">
        <f>'СДП (план)'!AI240</f>
        <v>0</v>
      </c>
      <c r="FJ239" s="43">
        <f>'СДП (план)'!AJ240</f>
        <v>0</v>
      </c>
      <c r="FK239" s="43">
        <f t="shared" si="4852"/>
        <v>0</v>
      </c>
      <c r="FL239" s="43">
        <f t="shared" si="4853"/>
        <v>0</v>
      </c>
      <c r="FM239" s="43">
        <f>VLOOKUP($C239,'факт СДП 1 мес'!$D$8:$HP$251,39,0)</f>
        <v>0</v>
      </c>
      <c r="FN239" s="43">
        <f>VLOOKUP($C239,'факт СДП 1 мес'!$D$8:$HP$251,40,0)</f>
        <v>0</v>
      </c>
      <c r="FO239" s="43">
        <f>VLOOKUP($C239,'факт СДП 1 мес'!$D$8:$HP$251,41,0)</f>
        <v>0</v>
      </c>
      <c r="FP239" s="43">
        <f>VLOOKUP($C239,'факт СДП 1 мес'!$D$8:$HP$251,42,0)</f>
        <v>0</v>
      </c>
      <c r="FQ239" s="43">
        <f>VLOOKUP($C239,'факт СДП 1 мес'!$D$8:$HP$251,43,0)</f>
        <v>0</v>
      </c>
      <c r="FR239" s="43">
        <f>VLOOKUP($C239,'факт СДП 1 мес'!$D$8:$HP$251,44,0)</f>
        <v>0</v>
      </c>
      <c r="FS239" s="43">
        <f t="shared" si="6839"/>
        <v>0</v>
      </c>
      <c r="FT239" s="43">
        <f t="shared" si="6840"/>
        <v>0</v>
      </c>
      <c r="FU239" s="43">
        <f t="shared" si="6841"/>
        <v>0</v>
      </c>
      <c r="FV239" s="43">
        <f t="shared" si="4854"/>
        <v>0</v>
      </c>
      <c r="FW239" s="43">
        <f t="shared" si="4855"/>
        <v>0</v>
      </c>
      <c r="FX239" s="44">
        <f>'СДП (план)'!AK240</f>
        <v>0</v>
      </c>
      <c r="FY239" s="43">
        <f>'СДП (план)'!AL240</f>
        <v>0</v>
      </c>
      <c r="FZ239" s="43">
        <f t="shared" si="4856"/>
        <v>0</v>
      </c>
      <c r="GA239" s="43">
        <f t="shared" si="4857"/>
        <v>0</v>
      </c>
      <c r="GB239" s="43">
        <f>VLOOKUP($C239,'факт СДП 1 мес'!$D$8:$HP$251,45,0)</f>
        <v>0</v>
      </c>
      <c r="GC239" s="43">
        <f>VLOOKUP($C239,'факт СДП 1 мес'!$D$8:$HP$251,46,0)</f>
        <v>0</v>
      </c>
      <c r="GD239" s="43">
        <f>VLOOKUP($C239,'факт СДП 1 мес'!$D$8:$HP$251,47,0)</f>
        <v>0</v>
      </c>
      <c r="GE239" s="43">
        <f>VLOOKUP($C239,'факт СДП 1 мес'!$D$8:$HP$251,48,0)</f>
        <v>0</v>
      </c>
      <c r="GF239" s="43">
        <f>VLOOKUP($C239,'факт СДП 1 мес'!$D$8:$HP$251,49,0)</f>
        <v>0</v>
      </c>
      <c r="GG239" s="43">
        <f>VLOOKUP($C239,'факт СДП 1 мес'!$D$8:$HP$251,50,0)</f>
        <v>0</v>
      </c>
      <c r="GH239" s="43">
        <f t="shared" si="6842"/>
        <v>0</v>
      </c>
      <c r="GI239" s="43">
        <f t="shared" si="6843"/>
        <v>0</v>
      </c>
      <c r="GJ239" s="43">
        <f t="shared" si="6844"/>
        <v>0</v>
      </c>
      <c r="GK239" s="43">
        <f t="shared" si="4858"/>
        <v>0</v>
      </c>
      <c r="GL239" s="43">
        <f t="shared" si="4859"/>
        <v>0</v>
      </c>
      <c r="GM239" s="5">
        <f>'СДП (план)'!AM240</f>
        <v>0</v>
      </c>
      <c r="GN239" s="3">
        <f>'СДП (план)'!AN240</f>
        <v>0</v>
      </c>
      <c r="GO239" s="43">
        <f t="shared" si="4860"/>
        <v>0</v>
      </c>
      <c r="GP239" s="43">
        <f t="shared" si="4861"/>
        <v>0</v>
      </c>
      <c r="GQ239" s="43">
        <f>VLOOKUP($C239,'факт СДП 1 мес'!$D$8:$HP$251,51,0)</f>
        <v>0</v>
      </c>
      <c r="GR239" s="43">
        <f>VLOOKUP($C239,'факт СДП 1 мес'!$D$8:$HP$251,52,0)</f>
        <v>0</v>
      </c>
      <c r="GS239" s="43">
        <f>VLOOKUP($C239,'факт СДП 1 мес'!$D$8:$HP$251,53,0)</f>
        <v>0</v>
      </c>
      <c r="GT239" s="43">
        <f>VLOOKUP($C239,'факт СДП 1 мес'!$D$8:$HP$251,54,0)</f>
        <v>0</v>
      </c>
      <c r="GU239" s="43">
        <f>VLOOKUP($C239,'факт СДП 1 мес'!$D$8:$HP$251,55,0)</f>
        <v>0</v>
      </c>
      <c r="GV239" s="43">
        <f>VLOOKUP($C239,'факт СДП 1 мес'!$D$8:$HP$251,56,0)</f>
        <v>0</v>
      </c>
      <c r="GW239" s="43">
        <f t="shared" si="6845"/>
        <v>0</v>
      </c>
      <c r="GX239" s="43">
        <f t="shared" si="6846"/>
        <v>0</v>
      </c>
      <c r="GY239" s="43">
        <f t="shared" si="6847"/>
        <v>0</v>
      </c>
      <c r="GZ239" s="43">
        <f t="shared" si="4862"/>
        <v>0</v>
      </c>
      <c r="HA239" s="43">
        <f t="shared" si="4863"/>
        <v>0</v>
      </c>
      <c r="HB239" s="5">
        <f>'СДП (план)'!AO240</f>
        <v>5</v>
      </c>
      <c r="HC239" s="3">
        <f>'СДП (план)'!AP240</f>
        <v>259140.42</v>
      </c>
      <c r="HD239" s="43">
        <f t="shared" si="4864"/>
        <v>0.41666666666666669</v>
      </c>
      <c r="HE239" s="43">
        <f t="shared" si="4865"/>
        <v>21595.035</v>
      </c>
      <c r="HF239" s="43">
        <f>VLOOKUP($C239,'факт СДП 1 мес'!$D$8:$HP$251,141,0)</f>
        <v>0</v>
      </c>
      <c r="HG239" s="43">
        <f>VLOOKUP($C239,'факт СДП 1 мес'!$D$8:$HP$251,142,0)</f>
        <v>0</v>
      </c>
      <c r="HH239" s="43">
        <f>VLOOKUP($C239,'факт СДП 1 мес'!$D$8:$HP$251,143,0)</f>
        <v>0</v>
      </c>
      <c r="HI239" s="43">
        <f>VLOOKUP($C239,'факт СДП 1 мес'!$D$8:$HP$251,144,0)</f>
        <v>0</v>
      </c>
      <c r="HJ239" s="43">
        <f>VLOOKUP($C239,'факт СДП 1 мес'!$D$8:$HP$251,145,0)</f>
        <v>0</v>
      </c>
      <c r="HK239" s="43">
        <f>VLOOKUP($C239,'факт СДП 1 мес'!$D$8:$HP$251,146,0)</f>
        <v>0</v>
      </c>
      <c r="HL239" s="43">
        <f t="shared" si="6848"/>
        <v>11.55</v>
      </c>
      <c r="HM239" s="43">
        <f t="shared" si="6849"/>
        <v>0.96250000000000002</v>
      </c>
      <c r="HN239" s="43">
        <f t="shared" si="6850"/>
        <v>0</v>
      </c>
      <c r="HO239" s="43">
        <f t="shared" si="4866"/>
        <v>-0.41666666666666669</v>
      </c>
      <c r="HP239" s="43">
        <f t="shared" si="4867"/>
        <v>-21595.035</v>
      </c>
      <c r="HQ239" s="44">
        <f>'СДП (план)'!AQ240</f>
        <v>0</v>
      </c>
      <c r="HR239" s="43">
        <f>'СДП (план)'!AR240</f>
        <v>0</v>
      </c>
      <c r="HS239" s="43">
        <f t="shared" si="4868"/>
        <v>0</v>
      </c>
      <c r="HT239" s="43">
        <f t="shared" si="4869"/>
        <v>0</v>
      </c>
      <c r="HU239" s="43">
        <f>VLOOKUP($C239,'факт СДП 1 мес'!$D$8:$HP$251,171,0)</f>
        <v>0</v>
      </c>
      <c r="HV239" s="43">
        <f>VLOOKUP($C239,'факт СДП 1 мес'!$D$8:$HP$251,172,0)</f>
        <v>0</v>
      </c>
      <c r="HW239" s="43">
        <f>VLOOKUP($C239,'факт СДП 1 мес'!$D$8:$HP$251,173,0)</f>
        <v>0</v>
      </c>
      <c r="HX239" s="43">
        <f>VLOOKUP($C239,'факт СДП 1 мес'!$D$8:$HP$251,174,0)</f>
        <v>0</v>
      </c>
      <c r="HY239" s="43">
        <f>VLOOKUP($C239,'факт СДП 1 мес'!$D$8:$HP$251,175,0)</f>
        <v>0</v>
      </c>
      <c r="HZ239" s="43">
        <f>VLOOKUP($C239,'факт СДП 1 мес'!$D$8:$HP$251,176,0)</f>
        <v>0</v>
      </c>
      <c r="IA239" s="43">
        <f t="shared" si="6851"/>
        <v>0</v>
      </c>
      <c r="IB239" s="43">
        <f t="shared" si="6852"/>
        <v>0</v>
      </c>
      <c r="IC239" s="43">
        <f t="shared" si="6853"/>
        <v>0</v>
      </c>
      <c r="ID239" s="43">
        <f t="shared" si="4870"/>
        <v>0</v>
      </c>
      <c r="IE239" s="43">
        <f t="shared" si="4871"/>
        <v>0</v>
      </c>
      <c r="IF239" s="44">
        <f>'СДП (план)'!AS240</f>
        <v>0</v>
      </c>
      <c r="IG239" s="43">
        <f>'СДП (план)'!AT240</f>
        <v>0</v>
      </c>
      <c r="IH239" s="43">
        <f t="shared" si="4872"/>
        <v>0</v>
      </c>
      <c r="II239" s="43">
        <f t="shared" si="4873"/>
        <v>0</v>
      </c>
      <c r="IJ239" s="43">
        <f>VLOOKUP($C239,'факт СДП 1 мес'!$D$8:$HP$251,183,0)</f>
        <v>0</v>
      </c>
      <c r="IK239" s="43">
        <f>VLOOKUP($C239,'факт СДП 1 мес'!$D$8:$HP$251,184,0)</f>
        <v>0</v>
      </c>
      <c r="IL239" s="43">
        <f>VLOOKUP($C239,'факт СДП 1 мес'!$D$8:$HP$251,185,0)</f>
        <v>0</v>
      </c>
      <c r="IM239" s="43">
        <f>VLOOKUP($C239,'факт СДП 1 мес'!$D$8:$HP$251,186,0)</f>
        <v>0</v>
      </c>
      <c r="IN239" s="43">
        <f>VLOOKUP($C239,'факт СДП 1 мес'!$D$8:$HP$251,187,0)</f>
        <v>0</v>
      </c>
      <c r="IO239" s="43">
        <f>VLOOKUP($C239,'факт СДП 1 мес'!$D$8:$HP$251,188,0)</f>
        <v>0</v>
      </c>
      <c r="IP239" s="43">
        <f t="shared" si="6854"/>
        <v>0</v>
      </c>
      <c r="IQ239" s="43">
        <f t="shared" si="6855"/>
        <v>0</v>
      </c>
      <c r="IR239" s="43">
        <f t="shared" si="6856"/>
        <v>0</v>
      </c>
      <c r="IS239" s="43">
        <f t="shared" si="4874"/>
        <v>0</v>
      </c>
      <c r="IT239" s="43">
        <f t="shared" si="4875"/>
        <v>0</v>
      </c>
      <c r="IU239" s="45">
        <f>'СДП (план)'!AU240</f>
        <v>0</v>
      </c>
      <c r="IV239" s="45">
        <f>'СДП (план)'!AV240</f>
        <v>0</v>
      </c>
      <c r="IW239" s="43">
        <f t="shared" si="4876"/>
        <v>0</v>
      </c>
      <c r="IX239" s="43">
        <f t="shared" si="4877"/>
        <v>0</v>
      </c>
      <c r="IY239" s="43">
        <f>VLOOKUP($C239,'факт СДП 1 мес'!$D$8:$HP$251,147,0)</f>
        <v>0</v>
      </c>
      <c r="IZ239" s="43">
        <f>VLOOKUP($C239,'факт СДП 1 мес'!$D$8:$HP$251,148,0)</f>
        <v>0</v>
      </c>
      <c r="JA239" s="43">
        <f>VLOOKUP($C239,'факт СДП 1 мес'!$D$8:$HP$251,149,0)</f>
        <v>0</v>
      </c>
      <c r="JB239" s="43">
        <f>VLOOKUP($C239,'факт СДП 1 мес'!$D$8:$HP$251,150,0)</f>
        <v>0</v>
      </c>
      <c r="JC239" s="43">
        <f>VLOOKUP($C239,'факт СДП 1 мес'!$D$8:$HP$251,151,0)</f>
        <v>0</v>
      </c>
      <c r="JD239" s="43">
        <f>VLOOKUP($C239,'факт СДП 1 мес'!$D$8:$HP$251,152,0)</f>
        <v>0</v>
      </c>
      <c r="JE239" s="43">
        <f t="shared" si="6857"/>
        <v>0</v>
      </c>
      <c r="JF239" s="43">
        <f t="shared" si="6858"/>
        <v>0</v>
      </c>
      <c r="JG239" s="43">
        <f t="shared" si="6859"/>
        <v>0</v>
      </c>
      <c r="JH239" s="43">
        <f t="shared" si="4878"/>
        <v>0</v>
      </c>
      <c r="JI239" s="43">
        <f t="shared" si="4879"/>
        <v>0</v>
      </c>
      <c r="JJ239" s="45">
        <f>'СДП (план)'!AW240</f>
        <v>0</v>
      </c>
      <c r="JK239" s="45">
        <f>'СДП (план)'!AX240</f>
        <v>0</v>
      </c>
      <c r="JL239" s="43">
        <f t="shared" si="4880"/>
        <v>0</v>
      </c>
      <c r="JM239" s="43">
        <f t="shared" si="4881"/>
        <v>0</v>
      </c>
      <c r="JN239" s="43">
        <f>VLOOKUP($C239,'факт СДП 1 мес'!$D$8:$HP$251,135,0)</f>
        <v>0</v>
      </c>
      <c r="JO239" s="43">
        <f>VLOOKUP($C239,'факт СДП 1 мес'!$D$8:$HP$251,136,0)</f>
        <v>0</v>
      </c>
      <c r="JP239" s="43">
        <f>VLOOKUP($C239,'факт СДП 1 мес'!$D$8:$HP$251,137,0)</f>
        <v>0</v>
      </c>
      <c r="JQ239" s="43">
        <f>VLOOKUP($C239,'факт СДП 1 мес'!$D$8:$HP$251,138,0)</f>
        <v>0</v>
      </c>
      <c r="JR239" s="43">
        <f>VLOOKUP($C239,'факт СДП 1 мес'!$D$8:$HP$251,139,0)</f>
        <v>0</v>
      </c>
      <c r="JS239" s="43">
        <f>VLOOKUP($C239,'факт СДП 1 мес'!$D$8:$HP$251,140,0)</f>
        <v>0</v>
      </c>
      <c r="JT239" s="43">
        <f t="shared" si="6860"/>
        <v>0</v>
      </c>
      <c r="JU239" s="43">
        <f t="shared" si="6861"/>
        <v>0</v>
      </c>
      <c r="JV239" s="43">
        <f t="shared" si="6862"/>
        <v>0</v>
      </c>
      <c r="JW239" s="43">
        <f t="shared" si="4882"/>
        <v>0</v>
      </c>
      <c r="JX239" s="43">
        <f t="shared" si="4883"/>
        <v>0</v>
      </c>
      <c r="JY239" s="44">
        <f>'СДП (план)'!AY240</f>
        <v>0</v>
      </c>
      <c r="JZ239" s="43">
        <f>'СДП (план)'!AZ240</f>
        <v>0</v>
      </c>
      <c r="KA239" s="43">
        <f t="shared" si="4884"/>
        <v>0</v>
      </c>
      <c r="KB239" s="43">
        <f t="shared" si="4885"/>
        <v>0</v>
      </c>
      <c r="KC239" s="43">
        <f>VLOOKUP($C239,'факт СДП 1 мес'!$D$8:$HP$251,105,0)</f>
        <v>0</v>
      </c>
      <c r="KD239" s="43">
        <f>VLOOKUP($C239,'факт СДП 1 мес'!$D$8:$HP$251,106,0)</f>
        <v>0</v>
      </c>
      <c r="KE239" s="43">
        <f>VLOOKUP($C239,'факт СДП 1 мес'!$D$8:$HP$251,107,0)</f>
        <v>0</v>
      </c>
      <c r="KF239" s="43">
        <f>VLOOKUP($C239,'факт СДП 1 мес'!$D$8:$HP$251,108,0)</f>
        <v>0</v>
      </c>
      <c r="KG239" s="43">
        <f>VLOOKUP($C239,'факт СДП 1 мес'!$D$8:$HP$251,109,0)</f>
        <v>0</v>
      </c>
      <c r="KH239" s="43">
        <f>VLOOKUP($C239,'факт СДП 1 мес'!$D$8:$HP$251,110,0)</f>
        <v>0</v>
      </c>
      <c r="KI239" s="43">
        <f t="shared" si="6863"/>
        <v>0</v>
      </c>
      <c r="KJ239" s="43">
        <f t="shared" si="6864"/>
        <v>0</v>
      </c>
      <c r="KK239" s="43">
        <f t="shared" si="6865"/>
        <v>0</v>
      </c>
      <c r="KL239" s="43">
        <f t="shared" si="4886"/>
        <v>0</v>
      </c>
      <c r="KM239" s="43">
        <f t="shared" si="4887"/>
        <v>0</v>
      </c>
      <c r="KN239" s="44">
        <f>'СДП (план)'!BA240</f>
        <v>0</v>
      </c>
      <c r="KO239" s="43">
        <f>'СДП (план)'!BB240</f>
        <v>0</v>
      </c>
      <c r="KP239" s="43">
        <f t="shared" si="4888"/>
        <v>0</v>
      </c>
      <c r="KQ239" s="43">
        <f t="shared" si="4889"/>
        <v>0</v>
      </c>
      <c r="KR239" s="43">
        <f>VLOOKUP($C239,'факт СДП 1 мес'!$D$8:$HP$251,189,0)</f>
        <v>0</v>
      </c>
      <c r="KS239" s="43">
        <f>VLOOKUP($C239,'факт СДП 1 мес'!$D$8:$HP$251,190,0)</f>
        <v>0</v>
      </c>
      <c r="KT239" s="43">
        <f>VLOOKUP($C239,'факт СДП 1 мес'!$D$8:$HP$251,191,0)</f>
        <v>0</v>
      </c>
      <c r="KU239" s="43">
        <f>VLOOKUP($C239,'факт СДП 1 мес'!$D$8:$HP$251,192,0)</f>
        <v>0</v>
      </c>
      <c r="KV239" s="43">
        <f>VLOOKUP($C239,'факт СДП 1 мес'!$D$8:$HP$251,193,0)</f>
        <v>0</v>
      </c>
      <c r="KW239" s="43">
        <f>VLOOKUP($C239,'факт СДП 1 мес'!$D$8:$HP$251,194,0)</f>
        <v>0</v>
      </c>
      <c r="KX239" s="43">
        <f t="shared" si="6866"/>
        <v>0</v>
      </c>
      <c r="KY239" s="43">
        <f t="shared" si="6867"/>
        <v>0</v>
      </c>
      <c r="KZ239" s="43">
        <f t="shared" si="6868"/>
        <v>0</v>
      </c>
      <c r="LA239" s="43">
        <f t="shared" si="4890"/>
        <v>0</v>
      </c>
      <c r="LB239" s="43">
        <f t="shared" si="4891"/>
        <v>0</v>
      </c>
      <c r="LC239" s="44">
        <f>'СДП (план)'!BC240</f>
        <v>0</v>
      </c>
      <c r="LD239" s="43">
        <f>'СДП (план)'!BD240</f>
        <v>0</v>
      </c>
      <c r="LE239" s="43">
        <f t="shared" si="4892"/>
        <v>0</v>
      </c>
      <c r="LF239" s="43">
        <f t="shared" si="4893"/>
        <v>0</v>
      </c>
      <c r="LG239" s="43">
        <f>VLOOKUP($C239,'факт СДП 1 мес'!$D$8:$HP$251,63,0)</f>
        <v>0</v>
      </c>
      <c r="LH239" s="43">
        <f>VLOOKUP($C239,'факт СДП 1 мес'!$D$8:$HP$251,64,0)</f>
        <v>0</v>
      </c>
      <c r="LI239" s="43">
        <f>VLOOKUP($C239,'факт СДП 1 мес'!$D$8:$HP$251,65,0)</f>
        <v>0</v>
      </c>
      <c r="LJ239" s="43">
        <f>VLOOKUP($C239,'факт СДП 1 мес'!$D$8:$HP$251,66,0)</f>
        <v>0</v>
      </c>
      <c r="LK239" s="43">
        <f>VLOOKUP($C239,'факт СДП 1 мес'!$D$8:$HP$251,67,0)</f>
        <v>0</v>
      </c>
      <c r="LL239" s="43">
        <f>VLOOKUP($C239,'факт СДП 1 мес'!$D$8:$HP$251,68,0)</f>
        <v>0</v>
      </c>
      <c r="LM239" s="43">
        <f t="shared" si="6869"/>
        <v>0</v>
      </c>
      <c r="LN239" s="43">
        <f t="shared" si="6870"/>
        <v>0</v>
      </c>
      <c r="LO239" s="43">
        <f t="shared" si="6871"/>
        <v>0</v>
      </c>
      <c r="LP239" s="43">
        <f t="shared" si="4894"/>
        <v>0</v>
      </c>
      <c r="LQ239" s="43">
        <f t="shared" si="4895"/>
        <v>0</v>
      </c>
      <c r="LR239" s="44">
        <f>'СДП (план)'!BE240</f>
        <v>0</v>
      </c>
      <c r="LS239" s="43">
        <f>'СДП (план)'!BF240</f>
        <v>0</v>
      </c>
      <c r="LT239" s="43">
        <f t="shared" si="4896"/>
        <v>0</v>
      </c>
      <c r="LU239" s="43">
        <f t="shared" si="4897"/>
        <v>0</v>
      </c>
      <c r="LV239" s="43">
        <f>VLOOKUP($C239,'факт СДП 1 мес'!$D$8:$HP$251,69,0)</f>
        <v>0</v>
      </c>
      <c r="LW239" s="43">
        <f>VLOOKUP($C239,'факт СДП 1 мес'!$D$8:$HP$251,70,0)</f>
        <v>0</v>
      </c>
      <c r="LX239" s="43">
        <f>VLOOKUP($C239,'факт СДП 1 мес'!$D$8:$HP$251,71,0)</f>
        <v>0</v>
      </c>
      <c r="LY239" s="43">
        <f>VLOOKUP($C239,'факт СДП 1 мес'!$D$8:$HP$251,72,0)</f>
        <v>0</v>
      </c>
      <c r="LZ239" s="43">
        <f>VLOOKUP($C239,'факт СДП 1 мес'!$D$8:$HP$251,73,0)</f>
        <v>0</v>
      </c>
      <c r="MA239" s="43">
        <f>VLOOKUP($C239,'факт СДП 1 мес'!$D$8:$HP$251,74,0)</f>
        <v>0</v>
      </c>
      <c r="MB239" s="43">
        <f t="shared" si="6872"/>
        <v>0</v>
      </c>
      <c r="MC239" s="43">
        <f t="shared" si="6873"/>
        <v>0</v>
      </c>
      <c r="MD239" s="43">
        <f t="shared" si="6874"/>
        <v>0</v>
      </c>
      <c r="ME239" s="43">
        <f t="shared" si="6875"/>
        <v>0</v>
      </c>
      <c r="MF239" s="43">
        <f t="shared" si="6876"/>
        <v>0</v>
      </c>
      <c r="MG239" s="44">
        <f>'СДП (план)'!BG240</f>
        <v>0</v>
      </c>
      <c r="MH239" s="43">
        <f>'СДП (план)'!BH240</f>
        <v>0</v>
      </c>
      <c r="MI239" s="43">
        <f t="shared" si="4898"/>
        <v>0</v>
      </c>
      <c r="MJ239" s="43">
        <f t="shared" si="4899"/>
        <v>0</v>
      </c>
      <c r="MK239" s="43">
        <f>VLOOKUP($C239,'факт СДП 1 мес'!$D$8:$HP$251,75,0)</f>
        <v>0</v>
      </c>
      <c r="ML239" s="43">
        <f>VLOOKUP($C239,'факт СДП 1 мес'!$D$8:$HP$251,76,0)</f>
        <v>0</v>
      </c>
      <c r="MM239" s="43">
        <f>VLOOKUP($C239,'факт СДП 1 мес'!$D$8:$HP$251,77,0)</f>
        <v>0</v>
      </c>
      <c r="MN239" s="43">
        <f>VLOOKUP($C239,'факт СДП 1 мес'!$D$8:$HP$251,78,0)</f>
        <v>0</v>
      </c>
      <c r="MO239" s="43">
        <f>VLOOKUP($C239,'факт СДП 1 мес'!$D$8:$HP$251,79,0)</f>
        <v>0</v>
      </c>
      <c r="MP239" s="43">
        <f>VLOOKUP($C239,'факт СДП 1 мес'!$D$8:$HP$251,80,0)</f>
        <v>0</v>
      </c>
      <c r="MQ239" s="43">
        <f t="shared" si="6877"/>
        <v>0</v>
      </c>
      <c r="MR239" s="43">
        <f t="shared" si="6878"/>
        <v>0</v>
      </c>
      <c r="MS239" s="43">
        <f t="shared" si="6879"/>
        <v>0</v>
      </c>
      <c r="MT239" s="43">
        <f t="shared" si="6880"/>
        <v>0</v>
      </c>
      <c r="MU239" s="43">
        <f t="shared" si="6881"/>
        <v>0</v>
      </c>
      <c r="MV239" s="44">
        <f>'СДП (план)'!BI240</f>
        <v>0</v>
      </c>
      <c r="MW239" s="43">
        <f>'СДП (план)'!BJ240</f>
        <v>0</v>
      </c>
      <c r="MX239" s="43">
        <f t="shared" si="4902"/>
        <v>0</v>
      </c>
      <c r="MY239" s="43">
        <f t="shared" si="4903"/>
        <v>0</v>
      </c>
      <c r="MZ239" s="43">
        <f>VLOOKUP($C239,'факт СДП 1 мес'!$D$8:$HP$251,81,0)</f>
        <v>0</v>
      </c>
      <c r="NA239" s="43">
        <f>VLOOKUP($C239,'факт СДП 1 мес'!$D$8:$HP$251,82,0)</f>
        <v>0</v>
      </c>
      <c r="NB239" s="43">
        <f>VLOOKUP($C239,'факт СДП 1 мес'!$D$8:$HP$251,83,0)</f>
        <v>0</v>
      </c>
      <c r="NC239" s="43">
        <f>VLOOKUP($C239,'факт СДП 1 мес'!$D$8:$HP$251,84,0)</f>
        <v>0</v>
      </c>
      <c r="ND239" s="43">
        <f>VLOOKUP($C239,'факт СДП 1 мес'!$D$8:$HP$251,85,0)</f>
        <v>0</v>
      </c>
      <c r="NE239" s="43">
        <f>VLOOKUP($C239,'факт СДП 1 мес'!$D$8:$HP$251,86,0)</f>
        <v>0</v>
      </c>
      <c r="NF239" s="43">
        <f t="shared" si="6882"/>
        <v>0</v>
      </c>
      <c r="NG239" s="43">
        <f t="shared" si="6883"/>
        <v>0</v>
      </c>
      <c r="NH239" s="43">
        <f t="shared" si="6884"/>
        <v>0</v>
      </c>
      <c r="NI239" s="43">
        <f t="shared" si="6885"/>
        <v>0</v>
      </c>
      <c r="NJ239" s="43">
        <f t="shared" si="6886"/>
        <v>0</v>
      </c>
      <c r="NK239" s="44">
        <f>'СДП (план)'!BK240</f>
        <v>0</v>
      </c>
      <c r="NL239" s="43">
        <f>'СДП (план)'!BL240</f>
        <v>0</v>
      </c>
      <c r="NM239" s="43">
        <f t="shared" si="4906"/>
        <v>0</v>
      </c>
      <c r="NN239" s="43">
        <f t="shared" si="4907"/>
        <v>0</v>
      </c>
      <c r="NO239" s="43">
        <f>VLOOKUP($C239,'факт СДП 1 мес'!$D$8:$HP$251,99,0)</f>
        <v>0</v>
      </c>
      <c r="NP239" s="43">
        <f>VLOOKUP($C239,'факт СДП 1 мес'!$D$8:$HP$251,100,0)</f>
        <v>0</v>
      </c>
      <c r="NQ239" s="43">
        <f>VLOOKUP($C239,'факт СДП 1 мес'!$D$8:$HP$251,101,0)</f>
        <v>0</v>
      </c>
      <c r="NR239" s="43">
        <f>VLOOKUP($C239,'факт СДП 1 мес'!$D$8:$HP$251,102,0)</f>
        <v>0</v>
      </c>
      <c r="NS239" s="43">
        <f>VLOOKUP($C239,'факт СДП 1 мес'!$D$8:$HP$251,103,0)</f>
        <v>0</v>
      </c>
      <c r="NT239" s="43">
        <f>VLOOKUP($C239,'факт СДП 1 мес'!$D$8:$HP$251,104,0)</f>
        <v>0</v>
      </c>
      <c r="NU239" s="43">
        <f t="shared" si="6887"/>
        <v>0</v>
      </c>
      <c r="NV239" s="43">
        <f t="shared" si="6888"/>
        <v>0</v>
      </c>
      <c r="NW239" s="43">
        <f t="shared" si="6889"/>
        <v>0</v>
      </c>
      <c r="NX239" s="43">
        <f t="shared" si="4908"/>
        <v>0</v>
      </c>
      <c r="NY239" s="43">
        <f t="shared" si="4909"/>
        <v>0</v>
      </c>
      <c r="NZ239" s="44">
        <f>'СДП (план)'!BM240</f>
        <v>0</v>
      </c>
      <c r="OA239" s="43">
        <f>'СДП (план)'!BN240</f>
        <v>0</v>
      </c>
      <c r="OB239" s="43">
        <f t="shared" si="4910"/>
        <v>0</v>
      </c>
      <c r="OC239" s="43">
        <f t="shared" si="4911"/>
        <v>0</v>
      </c>
      <c r="OD239" s="43"/>
      <c r="OE239" s="43"/>
      <c r="OF239" s="43"/>
      <c r="OG239" s="43"/>
      <c r="OH239" s="43"/>
      <c r="OI239" s="43"/>
      <c r="OJ239" s="43">
        <f t="shared" si="6890"/>
        <v>0</v>
      </c>
      <c r="OK239" s="43">
        <f t="shared" si="6891"/>
        <v>0</v>
      </c>
      <c r="OL239" s="43">
        <f t="shared" si="6892"/>
        <v>0</v>
      </c>
      <c r="OM239" s="43">
        <f t="shared" si="4912"/>
        <v>0</v>
      </c>
      <c r="ON239" s="43">
        <f t="shared" si="4913"/>
        <v>0</v>
      </c>
      <c r="OO239" s="44">
        <f>'СДП (план)'!BO240</f>
        <v>0</v>
      </c>
      <c r="OP239" s="43">
        <f>'СДП (план)'!BP240</f>
        <v>0</v>
      </c>
      <c r="OQ239" s="43">
        <f t="shared" si="4914"/>
        <v>0</v>
      </c>
      <c r="OR239" s="43">
        <f t="shared" si="4915"/>
        <v>0</v>
      </c>
      <c r="OS239" s="43">
        <f>VLOOKUP($C239,'факт СДП 1 мес'!$D$8:$HP$251,177,0)</f>
        <v>0</v>
      </c>
      <c r="OT239" s="43">
        <f>VLOOKUP($C239,'факт СДП 1 мес'!$D$8:$HP$251,178,0)</f>
        <v>0</v>
      </c>
      <c r="OU239" s="43">
        <f>VLOOKUP($C239,'факт СДП 1 мес'!$D$8:$HP$251,179,0)</f>
        <v>0</v>
      </c>
      <c r="OV239" s="43">
        <f>VLOOKUP($C239,'факт СДП 1 мес'!$D$8:$HP$251,180,0)</f>
        <v>0</v>
      </c>
      <c r="OW239" s="43">
        <f>VLOOKUP($C239,'факт СДП 1 мес'!$D$8:$HP$251,181,0)</f>
        <v>0</v>
      </c>
      <c r="OX239" s="43">
        <f>VLOOKUP($C239,'факт СДП 1 мес'!$D$8:$HP$251,182,0)</f>
        <v>0</v>
      </c>
      <c r="OY239" s="43">
        <f t="shared" si="6893"/>
        <v>0</v>
      </c>
      <c r="OZ239" s="43">
        <f t="shared" si="6894"/>
        <v>0</v>
      </c>
      <c r="PA239" s="43">
        <f t="shared" si="6895"/>
        <v>0</v>
      </c>
      <c r="PB239" s="43">
        <f t="shared" si="4916"/>
        <v>0</v>
      </c>
      <c r="PC239" s="43">
        <f t="shared" si="4917"/>
        <v>0</v>
      </c>
      <c r="PD239" s="45">
        <f>'СДП (план)'!BQ240</f>
        <v>0</v>
      </c>
      <c r="PE239" s="45">
        <f>'СДП (план)'!BR240</f>
        <v>0</v>
      </c>
      <c r="PF239" s="43">
        <f t="shared" si="4918"/>
        <v>0</v>
      </c>
      <c r="PG239" s="43">
        <f t="shared" si="4919"/>
        <v>0</v>
      </c>
      <c r="PH239" s="43">
        <f>VLOOKUP($C239,'факт СДП 1 мес'!$D$8:$HP$251,123,0)</f>
        <v>0</v>
      </c>
      <c r="PI239" s="43">
        <f>VLOOKUP($C239,'факт СДП 1 мес'!$D$8:$HP$251,124,0)</f>
        <v>0</v>
      </c>
      <c r="PJ239" s="43">
        <f>VLOOKUP($C239,'факт СДП 1 мес'!$D$8:$HP$251,125,0)</f>
        <v>0</v>
      </c>
      <c r="PK239" s="43">
        <f>VLOOKUP($C239,'факт СДП 1 мес'!$D$8:$HP$251,126,0)</f>
        <v>0</v>
      </c>
      <c r="PL239" s="43">
        <f>VLOOKUP($C239,'факт СДП 1 мес'!$D$8:$HP$251,127,0)</f>
        <v>0</v>
      </c>
      <c r="PM239" s="43">
        <f>VLOOKUP($C239,'факт СДП 1 мес'!$D$8:$HP$251,128,0)</f>
        <v>0</v>
      </c>
      <c r="PN239" s="43">
        <f t="shared" si="6896"/>
        <v>0</v>
      </c>
      <c r="PO239" s="43">
        <f t="shared" si="6897"/>
        <v>0</v>
      </c>
      <c r="PP239" s="43">
        <f t="shared" si="6898"/>
        <v>0</v>
      </c>
      <c r="PQ239" s="43">
        <f t="shared" si="4920"/>
        <v>0</v>
      </c>
      <c r="PR239" s="43">
        <f t="shared" si="4921"/>
        <v>0</v>
      </c>
      <c r="PS239" s="44">
        <f>'СДП (план)'!BS240</f>
        <v>0</v>
      </c>
      <c r="PT239" s="43">
        <f>'СДП (план)'!BT240</f>
        <v>0</v>
      </c>
      <c r="PU239" s="43">
        <f t="shared" si="4922"/>
        <v>0</v>
      </c>
      <c r="PV239" s="43">
        <f t="shared" si="4923"/>
        <v>0</v>
      </c>
      <c r="PW239" s="43">
        <f>VLOOKUP($C239,'факт СДП 1 мес'!$D$8:$HP$251,111,0)</f>
        <v>0</v>
      </c>
      <c r="PX239" s="43">
        <f>VLOOKUP($C239,'факт СДП 1 мес'!$D$8:$HP$251,112,0)</f>
        <v>0</v>
      </c>
      <c r="PY239" s="43">
        <f>VLOOKUP($C239,'факт СДП 1 мес'!$D$8:$HP$251,113,0)</f>
        <v>0</v>
      </c>
      <c r="PZ239" s="43">
        <f>VLOOKUP($C239,'факт СДП 1 мес'!$D$8:$HP$251,114,0)</f>
        <v>0</v>
      </c>
      <c r="QA239" s="43">
        <f>VLOOKUP($C239,'факт СДП 1 мес'!$D$8:$HP$251,115,0)</f>
        <v>0</v>
      </c>
      <c r="QB239" s="43">
        <f>VLOOKUP($C239,'факт СДП 1 мес'!$D$8:$HP$251,116,0)</f>
        <v>0</v>
      </c>
      <c r="QC239" s="43">
        <f t="shared" si="6899"/>
        <v>0</v>
      </c>
      <c r="QD239" s="43">
        <f t="shared" si="6900"/>
        <v>0</v>
      </c>
      <c r="QE239" s="43">
        <f t="shared" si="6901"/>
        <v>0</v>
      </c>
      <c r="QF239" s="43">
        <f t="shared" si="4924"/>
        <v>0</v>
      </c>
      <c r="QG239" s="43">
        <f t="shared" si="4925"/>
        <v>0</v>
      </c>
      <c r="QH239" s="44">
        <f>'СДП (план)'!BU240</f>
        <v>0</v>
      </c>
      <c r="QI239" s="43">
        <f>'СДП (план)'!BV240</f>
        <v>0</v>
      </c>
      <c r="QJ239" s="43">
        <f t="shared" si="4926"/>
        <v>0</v>
      </c>
      <c r="QK239" s="43">
        <f t="shared" si="4927"/>
        <v>0</v>
      </c>
      <c r="QL239" s="43">
        <f>VLOOKUP($C239,'факт СДП 1 мес'!$D$8:$HP$251,153,0)</f>
        <v>0</v>
      </c>
      <c r="QM239" s="43">
        <f>VLOOKUP($C239,'факт СДП 1 мес'!$D$8:$HP$251,154,0)</f>
        <v>0</v>
      </c>
      <c r="QN239" s="43">
        <f>VLOOKUP($C239,'факт СДП 1 мес'!$D$8:$HP$251,155,0)</f>
        <v>0</v>
      </c>
      <c r="QO239" s="43">
        <f>VLOOKUP($C239,'факт СДП 1 мес'!$D$8:$HP$251,156,0)</f>
        <v>0</v>
      </c>
      <c r="QP239" s="43">
        <f>VLOOKUP($C239,'факт СДП 1 мес'!$D$8:$HP$251,157,0)</f>
        <v>0</v>
      </c>
      <c r="QQ239" s="43">
        <f>VLOOKUP($C239,'факт СДП 1 мес'!$D$8:$HP$251,158,0)</f>
        <v>0</v>
      </c>
      <c r="QR239" s="43">
        <f t="shared" si="6902"/>
        <v>0</v>
      </c>
      <c r="QS239" s="43">
        <f t="shared" si="6903"/>
        <v>0</v>
      </c>
      <c r="QT239" s="43">
        <f t="shared" si="6904"/>
        <v>0</v>
      </c>
      <c r="QU239" s="43">
        <f t="shared" si="6905"/>
        <v>0</v>
      </c>
      <c r="QV239" s="43">
        <f t="shared" si="6906"/>
        <v>0</v>
      </c>
      <c r="QW239" s="44">
        <f>'СДП (план)'!BW240</f>
        <v>0</v>
      </c>
      <c r="QX239" s="43">
        <f>'СДП (план)'!BX240</f>
        <v>0</v>
      </c>
      <c r="QY239" s="43">
        <f t="shared" si="4928"/>
        <v>0</v>
      </c>
      <c r="QZ239" s="43">
        <f t="shared" si="4929"/>
        <v>0</v>
      </c>
      <c r="RA239" s="43">
        <f>VLOOKUP($C239,'факт СДП 1 мес'!$D$8:$HP$251,195,0)</f>
        <v>0</v>
      </c>
      <c r="RB239" s="43">
        <f>VLOOKUP($C239,'факт СДП 1 мес'!$D$8:$HP$251,196,0)</f>
        <v>0</v>
      </c>
      <c r="RC239" s="43">
        <f>VLOOKUP($C239,'факт СДП 1 мес'!$D$8:$HP$251,197,0)</f>
        <v>0</v>
      </c>
      <c r="RD239" s="43">
        <f>VLOOKUP($C239,'факт СДП 1 мес'!$D$8:$HP$251,198,0)</f>
        <v>0</v>
      </c>
      <c r="RE239" s="43">
        <f>VLOOKUP($C239,'факт СДП 1 мес'!$D$8:$HP$251,199,0)</f>
        <v>0</v>
      </c>
      <c r="RF239" s="43">
        <f>VLOOKUP($C239,'факт СДП 1 мес'!$D$8:$HP$251,200,0)</f>
        <v>0</v>
      </c>
      <c r="RG239" s="43">
        <f t="shared" si="6907"/>
        <v>0</v>
      </c>
      <c r="RH239" s="43">
        <f t="shared" si="6908"/>
        <v>0</v>
      </c>
      <c r="RI239" s="43">
        <f t="shared" si="6909"/>
        <v>0</v>
      </c>
      <c r="RJ239" s="43">
        <f t="shared" si="4930"/>
        <v>0</v>
      </c>
      <c r="RK239" s="43">
        <f t="shared" si="4931"/>
        <v>0</v>
      </c>
      <c r="RL239" s="44">
        <f>'СДП (план)'!BY240</f>
        <v>0</v>
      </c>
      <c r="RM239" s="43">
        <f>'СДП (план)'!BZ240</f>
        <v>0</v>
      </c>
      <c r="RN239" s="43">
        <f t="shared" si="4932"/>
        <v>0</v>
      </c>
      <c r="RO239" s="43">
        <f t="shared" si="4933"/>
        <v>0</v>
      </c>
      <c r="RP239" s="43">
        <f>VLOOKUP($C239,'факт СДП 1 мес'!$D$8:$HP$251,201,0)</f>
        <v>0</v>
      </c>
      <c r="RQ239" s="43">
        <f>VLOOKUP($C239,'факт СДП 1 мес'!$D$8:$HP$251,202,0)</f>
        <v>0</v>
      </c>
      <c r="RR239" s="43">
        <f>VLOOKUP($C239,'факт СДП 1 мес'!$D$8:$HP$251,203,0)</f>
        <v>0</v>
      </c>
      <c r="RS239" s="43">
        <f>VLOOKUP($C239,'факт СДП 1 мес'!$D$8:$HP$251,204,0)</f>
        <v>0</v>
      </c>
      <c r="RT239" s="43">
        <f>VLOOKUP($C239,'факт СДП 1 мес'!$D$8:$HP$251,205,0)</f>
        <v>0</v>
      </c>
      <c r="RU239" s="43">
        <f>VLOOKUP($C239,'факт СДП 1 мес'!$D$8:$HP$251,206,0)</f>
        <v>0</v>
      </c>
      <c r="RV239" s="43">
        <f t="shared" si="6910"/>
        <v>0</v>
      </c>
      <c r="RW239" s="43">
        <f t="shared" si="6911"/>
        <v>0</v>
      </c>
      <c r="RX239" s="43">
        <f t="shared" si="6912"/>
        <v>0</v>
      </c>
      <c r="RY239" s="43">
        <f t="shared" si="4934"/>
        <v>0</v>
      </c>
      <c r="RZ239" s="43">
        <f t="shared" si="4935"/>
        <v>0</v>
      </c>
      <c r="SA239" s="44">
        <f>'СДП (план)'!CA240</f>
        <v>0</v>
      </c>
      <c r="SB239" s="43">
        <f>'СДП (план)'!CB240</f>
        <v>0</v>
      </c>
      <c r="SC239" s="43">
        <f t="shared" si="6913"/>
        <v>0</v>
      </c>
      <c r="SD239" s="43">
        <f t="shared" si="6914"/>
        <v>0</v>
      </c>
      <c r="SE239" s="43">
        <f>VLOOKUP($C239,'факт СДП 1 мес'!$D$8:$HP$251,129,0)</f>
        <v>0</v>
      </c>
      <c r="SF239" s="43">
        <f>VLOOKUP($C239,'факт СДП 1 мес'!$D$8:$HP$251,130,0)</f>
        <v>0</v>
      </c>
      <c r="SG239" s="43">
        <f>VLOOKUP($C239,'факт СДП 1 мес'!$D$8:$HP$251,131,0)</f>
        <v>0</v>
      </c>
      <c r="SH239" s="43">
        <f>VLOOKUP($C239,'факт СДП 1 мес'!$D$8:$HP$251,132,0)</f>
        <v>0</v>
      </c>
      <c r="SI239" s="43">
        <f>VLOOKUP($C239,'факт СДП 1 мес'!$D$8:$HP$251,133,0)</f>
        <v>0</v>
      </c>
      <c r="SJ239" s="43">
        <f>VLOOKUP($C239,'факт СДП 1 мес'!$D$8:$HP$251,134,0)</f>
        <v>0</v>
      </c>
      <c r="SK239" s="43">
        <f t="shared" si="6915"/>
        <v>0</v>
      </c>
      <c r="SL239" s="43">
        <f t="shared" si="6916"/>
        <v>0</v>
      </c>
      <c r="SM239" s="43">
        <f t="shared" si="6917"/>
        <v>0</v>
      </c>
      <c r="SN239" s="43">
        <f t="shared" si="4936"/>
        <v>0</v>
      </c>
      <c r="SO239" s="43">
        <f t="shared" si="4937"/>
        <v>0</v>
      </c>
      <c r="SP239" s="44">
        <f>'СДП (план)'!CC240</f>
        <v>0</v>
      </c>
      <c r="SQ239" s="43">
        <f>'СДП (план)'!CD240</f>
        <v>0</v>
      </c>
      <c r="SR239" s="43">
        <f t="shared" si="6918"/>
        <v>0</v>
      </c>
      <c r="SS239" s="43">
        <f t="shared" si="6919"/>
        <v>0</v>
      </c>
      <c r="ST239" s="43">
        <f>VLOOKUP($C239,'факт СДП 1 мес'!$D$8:$HP$251,93,0)</f>
        <v>0</v>
      </c>
      <c r="SU239" s="43">
        <f>VLOOKUP($C239,'факт СДП 1 мес'!$D$8:$HP$251,94,0)</f>
        <v>0</v>
      </c>
      <c r="SV239" s="43">
        <f>VLOOKUP($C239,'факт СДП 1 мес'!$D$8:$HP$251,95,0)</f>
        <v>0</v>
      </c>
      <c r="SW239" s="43">
        <f>VLOOKUP($C239,'факт СДП 1 мес'!$D$8:$HP$251,96,0)</f>
        <v>0</v>
      </c>
      <c r="SX239" s="43">
        <f>VLOOKUP($C239,'факт СДП 1 мес'!$D$8:$HP$251,97,0)</f>
        <v>0</v>
      </c>
      <c r="SY239" s="43">
        <f>VLOOKUP($C239,'факт СДП 1 мес'!$D$8:$HP$251,98,0)</f>
        <v>0</v>
      </c>
      <c r="SZ239" s="43">
        <f t="shared" si="6920"/>
        <v>0</v>
      </c>
      <c r="TA239" s="43">
        <f t="shared" si="6921"/>
        <v>0</v>
      </c>
      <c r="TB239" s="43">
        <f t="shared" si="6922"/>
        <v>0</v>
      </c>
      <c r="TC239" s="43">
        <f t="shared" si="4938"/>
        <v>0</v>
      </c>
      <c r="TD239" s="43">
        <f t="shared" si="4939"/>
        <v>0</v>
      </c>
      <c r="TE239" s="5">
        <f>'СДП (план)'!CE240</f>
        <v>0</v>
      </c>
      <c r="TF239" s="3">
        <f>'СДП (план)'!CF240</f>
        <v>0</v>
      </c>
      <c r="TG239" s="5">
        <v>0</v>
      </c>
      <c r="TH239" s="3">
        <v>0</v>
      </c>
      <c r="TI239" s="43">
        <f>VLOOKUP($C239,'факт СДП 1 мес'!$D$8:$HP$251,117,0)</f>
        <v>0</v>
      </c>
      <c r="TJ239" s="43">
        <f>VLOOKUP($C239,'факт СДП 1 мес'!$D$8:$HP$251,118,0)</f>
        <v>0</v>
      </c>
      <c r="TK239" s="43">
        <f>VLOOKUP($C239,'факт СДП 1 мес'!$D$8:$HP$251,119,0)</f>
        <v>0</v>
      </c>
      <c r="TL239" s="43">
        <f>VLOOKUP($C239,'факт СДП 1 мес'!$D$8:$HP$251,120,0)</f>
        <v>0</v>
      </c>
      <c r="TM239" s="43">
        <f>VLOOKUP($C239,'факт СДП 1 мес'!$D$8:$HP$251,121,0)</f>
        <v>0</v>
      </c>
      <c r="TN239" s="43">
        <f>VLOOKUP($C239,'факт СДП 1 мес'!$D$8:$HP$251,122,0)</f>
        <v>0</v>
      </c>
      <c r="TO239" s="43">
        <f t="shared" si="6923"/>
        <v>0</v>
      </c>
      <c r="TP239" s="43">
        <f t="shared" si="6924"/>
        <v>0</v>
      </c>
      <c r="TQ239" s="43">
        <f t="shared" si="6925"/>
        <v>0</v>
      </c>
      <c r="TR239" s="43">
        <f t="shared" si="4940"/>
        <v>0</v>
      </c>
      <c r="TS239" s="43">
        <f t="shared" si="4941"/>
        <v>0</v>
      </c>
      <c r="TT239" s="43">
        <f>'СДП (план)'!CG240</f>
        <v>0</v>
      </c>
      <c r="TU239" s="43">
        <f>'СДП (план)'!CH240</f>
        <v>0</v>
      </c>
      <c r="TV239" s="43">
        <f t="shared" si="4942"/>
        <v>0</v>
      </c>
      <c r="TW239" s="43">
        <f t="shared" si="4943"/>
        <v>0</v>
      </c>
      <c r="TX239" s="43">
        <f>VLOOKUP($C239,'факт СДП 1 мес'!$D$8:$HP$251,207,0)</f>
        <v>0</v>
      </c>
      <c r="TY239" s="43">
        <f>VLOOKUP($C239,'факт СДП 1 мес'!$D$8:$HP$251,208,0)</f>
        <v>0</v>
      </c>
      <c r="TZ239" s="43">
        <f>VLOOKUP($C239,'факт СДП 1 мес'!$D$8:$HP$251,209,0)</f>
        <v>0</v>
      </c>
      <c r="UA239" s="43">
        <f>VLOOKUP($C239,'факт СДП 1 мес'!$D$8:$HP$251,210,0)</f>
        <v>0</v>
      </c>
      <c r="UB239" s="43">
        <f>VLOOKUP($C239,'факт СДП 1 мес'!$D$8:$HP$251,211,0)</f>
        <v>0</v>
      </c>
      <c r="UC239" s="43">
        <f>VLOOKUP($C239,'факт СДП 1 мес'!$D$8:$HP$251,212,0)</f>
        <v>0</v>
      </c>
      <c r="UD239" s="43">
        <f t="shared" si="6926"/>
        <v>0</v>
      </c>
      <c r="UE239" s="43">
        <f t="shared" si="6927"/>
        <v>0</v>
      </c>
      <c r="UF239" s="43">
        <f t="shared" si="6928"/>
        <v>0</v>
      </c>
      <c r="UG239" s="43">
        <f t="shared" si="6929"/>
        <v>0</v>
      </c>
      <c r="UH239" s="43">
        <f t="shared" si="6930"/>
        <v>0</v>
      </c>
      <c r="UI239" s="43"/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/>
      <c r="UX239" s="47">
        <f>'СДП (план)'!CK240</f>
        <v>5</v>
      </c>
      <c r="UY239" s="47">
        <f>'СДП (план)'!CL240</f>
        <v>259140.42</v>
      </c>
      <c r="UZ239" s="43">
        <f t="shared" si="5951"/>
        <v>0.41666666666666669</v>
      </c>
      <c r="VA239" s="43">
        <f t="shared" si="5952"/>
        <v>21595.035</v>
      </c>
      <c r="VB239" s="47">
        <f t="shared" si="5953"/>
        <v>0</v>
      </c>
      <c r="VC239" s="47">
        <f t="shared" si="5954"/>
        <v>0</v>
      </c>
      <c r="VD239" s="47">
        <f t="shared" si="5955"/>
        <v>0</v>
      </c>
      <c r="VE239" s="47">
        <f t="shared" si="5956"/>
        <v>0</v>
      </c>
      <c r="VF239" s="47">
        <f t="shared" si="5957"/>
        <v>0</v>
      </c>
      <c r="VG239" s="47">
        <f t="shared" si="5958"/>
        <v>0</v>
      </c>
      <c r="VH239" s="47">
        <f t="shared" si="5959"/>
        <v>11.55</v>
      </c>
      <c r="VI239" s="47">
        <f t="shared" si="5960"/>
        <v>0.96250000000000002</v>
      </c>
      <c r="VJ239" s="47">
        <f t="shared" si="5961"/>
        <v>0</v>
      </c>
      <c r="VK239" s="43">
        <f t="shared" si="5962"/>
        <v>-0.41666666666666669</v>
      </c>
      <c r="VL239" s="43">
        <f t="shared" si="5963"/>
        <v>-21595.035</v>
      </c>
      <c r="VM239" s="398" t="e">
        <f>VLOOKUP($C239,'СДП (план)'!$C$11:$CL$254,107,0)</f>
        <v>#REF!</v>
      </c>
      <c r="VN239" s="398" t="e">
        <f>VLOOKUP($C239,'СДП (план)'!$C$11:$CL$254,108,0)</f>
        <v>#REF!</v>
      </c>
      <c r="VO239" s="399" t="e">
        <f t="shared" si="6788"/>
        <v>#REF!</v>
      </c>
      <c r="VP239" s="399" t="e">
        <f t="shared" si="6789"/>
        <v>#REF!</v>
      </c>
      <c r="VQ239" s="398" t="e">
        <f>VLOOKUP($C239,'факт СДП 1 мес'!$D$8:$HI$249,255,0)</f>
        <v>#REF!</v>
      </c>
      <c r="VR239" s="398" t="e">
        <f>VLOOKUP($C239,'факт СДП 1 мес'!$D$8:$HI$249,256,0)</f>
        <v>#REF!</v>
      </c>
      <c r="VS239" s="400" t="e">
        <f t="shared" si="6090"/>
        <v>#REF!</v>
      </c>
      <c r="VT239" s="400" t="e">
        <f t="shared" si="6091"/>
        <v>#REF!</v>
      </c>
    </row>
    <row r="240" spans="1:592" s="32" customFormat="1" ht="51" hidden="1" x14ac:dyDescent="0.2">
      <c r="A240" s="182"/>
      <c r="B240" s="182">
        <v>194</v>
      </c>
      <c r="C240" s="265" t="s">
        <v>461</v>
      </c>
      <c r="D240" s="487" t="s">
        <v>331</v>
      </c>
      <c r="E240" s="461">
        <v>16026</v>
      </c>
      <c r="F240" s="462">
        <v>1.52</v>
      </c>
      <c r="G240" s="463"/>
      <c r="H240" s="464">
        <v>1</v>
      </c>
      <c r="I240" s="196"/>
      <c r="J240" s="196"/>
      <c r="K240" s="1">
        <v>1.4</v>
      </c>
      <c r="L240" s="1">
        <v>1.68</v>
      </c>
      <c r="M240" s="1">
        <v>2.23</v>
      </c>
      <c r="N240" s="9">
        <v>2.57</v>
      </c>
      <c r="O240" s="44">
        <f>'СДП (план)'!O241</f>
        <v>0</v>
      </c>
      <c r="P240" s="44">
        <f>'СДП (план)'!P241</f>
        <v>0</v>
      </c>
      <c r="Q240" s="43">
        <f t="shared" si="4819"/>
        <v>0</v>
      </c>
      <c r="R240" s="43">
        <f t="shared" si="4820"/>
        <v>0</v>
      </c>
      <c r="S240" s="43">
        <f>VLOOKUP($C240,'факт СДП 1 мес'!$D$8:$HP$251,9,0)</f>
        <v>0</v>
      </c>
      <c r="T240" s="43">
        <f>VLOOKUP($C240,'факт СДП 1 мес'!$D$8:$HP$251,10,0)</f>
        <v>0</v>
      </c>
      <c r="U240" s="43">
        <f>VLOOKUP($C240,'факт СДП 1 мес'!$D$8:$HP$251,11,0)</f>
        <v>0</v>
      </c>
      <c r="V240" s="43">
        <f>VLOOKUP($C240,'факт СДП 1 мес'!$D$8:$HP$251,12,0)</f>
        <v>0</v>
      </c>
      <c r="W240" s="43">
        <f>VLOOKUP($C240,'факт СДП 1 мес'!$D$8:$HP$251,13,0)</f>
        <v>0</v>
      </c>
      <c r="X240" s="43">
        <f>VLOOKUP($C240,'факт СДП 1 мес'!$D$8:$HP$251,14,0)</f>
        <v>0</v>
      </c>
      <c r="Y240" s="43">
        <f t="shared" si="6801"/>
        <v>0</v>
      </c>
      <c r="Z240" s="43">
        <f t="shared" si="6802"/>
        <v>0</v>
      </c>
      <c r="AA240" s="43">
        <f t="shared" si="6803"/>
        <v>0</v>
      </c>
      <c r="AB240" s="43">
        <f t="shared" si="6804"/>
        <v>0</v>
      </c>
      <c r="AC240" s="43">
        <f t="shared" si="4946"/>
        <v>0</v>
      </c>
      <c r="AD240" s="145">
        <f>'СДП (план)'!Q241</f>
        <v>0</v>
      </c>
      <c r="AE240" s="145">
        <f>'СДП (план)'!R241</f>
        <v>0</v>
      </c>
      <c r="AF240" s="43">
        <f t="shared" si="4822"/>
        <v>0</v>
      </c>
      <c r="AG240" s="43">
        <f t="shared" si="4823"/>
        <v>0</v>
      </c>
      <c r="AH240" s="43">
        <f>VLOOKUP($C240,'факт СДП 1 мес'!$D$8:$HP$251,3,0)</f>
        <v>0</v>
      </c>
      <c r="AI240" s="43">
        <f>VLOOKUP($C240,'факт СДП 1 мес'!$D$8:$HP$251,4,0)</f>
        <v>0</v>
      </c>
      <c r="AJ240" s="43">
        <f>VLOOKUP($C240,'факт СДП 1 мес'!$D$8:$HP$251,5,0)</f>
        <v>0</v>
      </c>
      <c r="AK240" s="43">
        <f>VLOOKUP($C240,'факт СДП 1 мес'!$D$8:$HP$251,6,0)</f>
        <v>0</v>
      </c>
      <c r="AL240" s="43">
        <f>VLOOKUP($C240,'факт СДП 1 мес'!$D$8:$HP$251,7,0)</f>
        <v>0</v>
      </c>
      <c r="AM240" s="43">
        <f>VLOOKUP($C240,'факт СДП 1 мес'!$D$8:$HP$251,8,0)</f>
        <v>0</v>
      </c>
      <c r="AN240" s="43">
        <f t="shared" si="6805"/>
        <v>0</v>
      </c>
      <c r="AO240" s="43">
        <f t="shared" si="6806"/>
        <v>0</v>
      </c>
      <c r="AP240" s="43">
        <f t="shared" si="6807"/>
        <v>0</v>
      </c>
      <c r="AQ240" s="43">
        <f t="shared" si="6808"/>
        <v>0</v>
      </c>
      <c r="AR240" s="43">
        <f t="shared" si="6809"/>
        <v>0</v>
      </c>
      <c r="AS240" s="44">
        <f>'СДП (план)'!S241</f>
        <v>0</v>
      </c>
      <c r="AT240" s="43">
        <f>'СДП (план)'!T241</f>
        <v>0</v>
      </c>
      <c r="AU240" s="43">
        <f t="shared" si="4826"/>
        <v>0</v>
      </c>
      <c r="AV240" s="43">
        <f t="shared" si="4827"/>
        <v>0</v>
      </c>
      <c r="AW240" s="43">
        <f>VLOOKUP($C240,'факт СДП 1 мес'!$D$8:$HP$251,159,0)</f>
        <v>0</v>
      </c>
      <c r="AX240" s="43">
        <f>VLOOKUP($C240,'факт СДП 1 мес'!$D$8:$HP$251,160,0)</f>
        <v>0</v>
      </c>
      <c r="AY240" s="43">
        <f>VLOOKUP($C240,'факт СДП 1 мес'!$D$8:$HP$251,161,0)</f>
        <v>0</v>
      </c>
      <c r="AZ240" s="43">
        <f>VLOOKUP($C240,'факт СДП 1 мес'!$D$8:$HP$251,162,0)</f>
        <v>0</v>
      </c>
      <c r="BA240" s="43">
        <f>VLOOKUP($C240,'факт СДП 1 мес'!$D$8:$HP$251,163,0)</f>
        <v>0</v>
      </c>
      <c r="BB240" s="43">
        <f>VLOOKUP($C240,'факт СДП 1 мес'!$D$8:$HP$251,164,0)</f>
        <v>0</v>
      </c>
      <c r="BC240" s="43">
        <f t="shared" si="6810"/>
        <v>0</v>
      </c>
      <c r="BD240" s="43">
        <f t="shared" si="6811"/>
        <v>0</v>
      </c>
      <c r="BE240" s="43">
        <f t="shared" si="6812"/>
        <v>0</v>
      </c>
      <c r="BF240" s="43">
        <f t="shared" si="5949"/>
        <v>0</v>
      </c>
      <c r="BG240" s="43">
        <f t="shared" si="5950"/>
        <v>0</v>
      </c>
      <c r="BH240" s="88">
        <f>'СДП (план)'!U241</f>
        <v>0</v>
      </c>
      <c r="BI240" s="3">
        <f>'СДП (план)'!V241</f>
        <v>0</v>
      </c>
      <c r="BJ240" s="43">
        <f t="shared" si="4828"/>
        <v>0</v>
      </c>
      <c r="BK240" s="43">
        <f t="shared" si="4829"/>
        <v>0</v>
      </c>
      <c r="BL240" s="43">
        <f>VLOOKUP($C240,'факт СДП 1 мес'!$D$8:$HP$251,21,0)</f>
        <v>0</v>
      </c>
      <c r="BM240" s="43">
        <f>VLOOKUP($C240,'факт СДП 1 мес'!$D$8:$HP$251,22,0)</f>
        <v>0</v>
      </c>
      <c r="BN240" s="43">
        <f>VLOOKUP($C240,'факт СДП 1 мес'!$D$8:$HP$251,23,0)</f>
        <v>0</v>
      </c>
      <c r="BO240" s="43">
        <f>VLOOKUP($C240,'факт СДП 1 мес'!$D$8:$HP$251,24,0)</f>
        <v>0</v>
      </c>
      <c r="BP240" s="43">
        <f>VLOOKUP($C240,'факт СДП 1 мес'!$D$8:$HP$251,25,0)</f>
        <v>0</v>
      </c>
      <c r="BQ240" s="43">
        <f>VLOOKUP($C240,'факт СДП 1 мес'!$D$8:$HP$251,26,0)</f>
        <v>0</v>
      </c>
      <c r="BR240" s="43">
        <f t="shared" si="6813"/>
        <v>0</v>
      </c>
      <c r="BS240" s="43">
        <f t="shared" si="6814"/>
        <v>0</v>
      </c>
      <c r="BT240" s="43">
        <f t="shared" si="6815"/>
        <v>0</v>
      </c>
      <c r="BU240" s="43">
        <f t="shared" si="6816"/>
        <v>0</v>
      </c>
      <c r="BV240" s="43">
        <f t="shared" si="6817"/>
        <v>0</v>
      </c>
      <c r="BW240" s="44">
        <f>'СДП (план)'!W241</f>
        <v>0</v>
      </c>
      <c r="BX240" s="43">
        <f>'СДП (план)'!X241</f>
        <v>0</v>
      </c>
      <c r="BY240" s="43">
        <f t="shared" si="4830"/>
        <v>0</v>
      </c>
      <c r="BZ240" s="43">
        <f t="shared" si="4831"/>
        <v>0</v>
      </c>
      <c r="CA240" s="43">
        <f>VLOOKUP($C240,'факт СДП 1 мес'!$D$8:$HP$251,15,0)</f>
        <v>0</v>
      </c>
      <c r="CB240" s="43">
        <f>VLOOKUP($C240,'факт СДП 1 мес'!$D$8:$HP$251,16,0)</f>
        <v>0</v>
      </c>
      <c r="CC240" s="43">
        <f>VLOOKUP($C240,'факт СДП 1 мес'!$D$8:$HP$251,17,0)</f>
        <v>0</v>
      </c>
      <c r="CD240" s="43">
        <f>VLOOKUP($C240,'факт СДП 1 мес'!$D$8:$HP$251,18,0)</f>
        <v>0</v>
      </c>
      <c r="CE240" s="43">
        <f>VLOOKUP($C240,'факт СДП 1 мес'!$D$8:$HP$251,19,0)</f>
        <v>0</v>
      </c>
      <c r="CF240" s="43">
        <f>VLOOKUP($C240,'факт СДП 1 мес'!$D$8:$HP$251,20,0)</f>
        <v>0</v>
      </c>
      <c r="CG240" s="43">
        <f t="shared" si="6818"/>
        <v>0</v>
      </c>
      <c r="CH240" s="43">
        <f t="shared" si="6819"/>
        <v>0</v>
      </c>
      <c r="CI240" s="43">
        <f t="shared" si="6820"/>
        <v>0</v>
      </c>
      <c r="CJ240" s="43">
        <f t="shared" si="5663"/>
        <v>0</v>
      </c>
      <c r="CK240" s="43">
        <f t="shared" si="5664"/>
        <v>0</v>
      </c>
      <c r="CL240" s="45">
        <f>'СДП (план)'!Y241</f>
        <v>0</v>
      </c>
      <c r="CM240" s="43">
        <f>'СДП (план)'!Z241</f>
        <v>0</v>
      </c>
      <c r="CN240" s="43">
        <f t="shared" si="4832"/>
        <v>0</v>
      </c>
      <c r="CO240" s="43">
        <f t="shared" si="4833"/>
        <v>0</v>
      </c>
      <c r="CP240" s="43">
        <f>VLOOKUP($C240,'факт СДП 1 мес'!$D$8:$HP$251,165,0)</f>
        <v>0</v>
      </c>
      <c r="CQ240" s="43">
        <f>VLOOKUP($C240,'факт СДП 1 мес'!$D$8:$HP$251,166,0)</f>
        <v>0</v>
      </c>
      <c r="CR240" s="43">
        <f>VLOOKUP($C240,'факт СДП 1 мес'!$D$8:$HP$251,167,0)</f>
        <v>0</v>
      </c>
      <c r="CS240" s="43">
        <f>VLOOKUP($C240,'факт СДП 1 мес'!$D$8:$HP$251,168,0)</f>
        <v>0</v>
      </c>
      <c r="CT240" s="43">
        <f>VLOOKUP($C240,'факт СДП 1 мес'!$D$8:$HP$251,169,0)</f>
        <v>0</v>
      </c>
      <c r="CU240" s="43">
        <f>VLOOKUP($C240,'факт СДП 1 мес'!$D$8:$HP$251,170,0)</f>
        <v>0</v>
      </c>
      <c r="CV240" s="43">
        <f t="shared" si="6821"/>
        <v>0</v>
      </c>
      <c r="CW240" s="43">
        <f t="shared" si="6822"/>
        <v>0</v>
      </c>
      <c r="CX240" s="43">
        <f t="shared" si="6823"/>
        <v>0</v>
      </c>
      <c r="CY240" s="43">
        <f t="shared" si="4834"/>
        <v>0</v>
      </c>
      <c r="CZ240" s="43">
        <f t="shared" si="4835"/>
        <v>0</v>
      </c>
      <c r="DA240" s="5">
        <f>'СДП (план)'!AA241</f>
        <v>0</v>
      </c>
      <c r="DB240" s="3">
        <f>'СДП (план)'!AB241</f>
        <v>0</v>
      </c>
      <c r="DC240" s="43">
        <f t="shared" si="4836"/>
        <v>0</v>
      </c>
      <c r="DD240" s="43">
        <f t="shared" si="4837"/>
        <v>0</v>
      </c>
      <c r="DE240" s="43">
        <f>VLOOKUP($C240,'факт СДП 1 мес'!$D$8:$HP$251,57,0)</f>
        <v>0</v>
      </c>
      <c r="DF240" s="43">
        <f>VLOOKUP($C240,'факт СДП 1 мес'!$D$8:$HP$251,58,0)</f>
        <v>0</v>
      </c>
      <c r="DG240" s="43">
        <f>VLOOKUP($C240,'факт СДП 1 мес'!$D$8:$HP$251,59,0)</f>
        <v>0</v>
      </c>
      <c r="DH240" s="43">
        <f>VLOOKUP($C240,'факт СДП 1 мес'!$D$8:$HP$251,60,0)</f>
        <v>0</v>
      </c>
      <c r="DI240" s="43">
        <f>VLOOKUP($C240,'факт СДП 1 мес'!$D$8:$HP$251,61,0)</f>
        <v>0</v>
      </c>
      <c r="DJ240" s="43">
        <f>VLOOKUP($C240,'факт СДП 1 мес'!$D$8:$HP$251,62,0)</f>
        <v>0</v>
      </c>
      <c r="DK240" s="43">
        <f t="shared" si="6824"/>
        <v>0</v>
      </c>
      <c r="DL240" s="43">
        <f t="shared" si="6825"/>
        <v>0</v>
      </c>
      <c r="DM240" s="43">
        <f t="shared" si="6826"/>
        <v>0</v>
      </c>
      <c r="DN240" s="43">
        <f t="shared" si="4838"/>
        <v>0</v>
      </c>
      <c r="DO240" s="43">
        <f t="shared" si="4839"/>
        <v>0</v>
      </c>
      <c r="DP240" s="5">
        <f>'СДП (план)'!AC241</f>
        <v>0</v>
      </c>
      <c r="DQ240" s="3">
        <f>'СДП (план)'!AD241</f>
        <v>0</v>
      </c>
      <c r="DR240" s="43">
        <f t="shared" si="4840"/>
        <v>0</v>
      </c>
      <c r="DS240" s="43">
        <f t="shared" si="4841"/>
        <v>0</v>
      </c>
      <c r="DT240" s="43">
        <f>VLOOKUP($C240,'факт СДП 1 мес'!$D$8:$HP$251,33,0)</f>
        <v>0</v>
      </c>
      <c r="DU240" s="43">
        <f>VLOOKUP($C240,'факт СДП 1 мес'!$D$8:$HP$251,34,0)</f>
        <v>0</v>
      </c>
      <c r="DV240" s="43">
        <f>VLOOKUP($C240,'факт СДП 1 мес'!$D$8:$HP$251,35,0)</f>
        <v>0</v>
      </c>
      <c r="DW240" s="43">
        <f>VLOOKUP($C240,'факт СДП 1 мес'!$D$8:$HP$251,36,0)</f>
        <v>0</v>
      </c>
      <c r="DX240" s="43">
        <f>VLOOKUP($C240,'факт СДП 1 мес'!$D$8:$HP$251,37,0)</f>
        <v>0</v>
      </c>
      <c r="DY240" s="43">
        <f>VLOOKUP($C240,'факт СДП 1 мес'!$D$8:$HP$251,38,0)</f>
        <v>0</v>
      </c>
      <c r="DZ240" s="43">
        <f t="shared" si="6827"/>
        <v>0</v>
      </c>
      <c r="EA240" s="43">
        <f t="shared" si="6828"/>
        <v>0</v>
      </c>
      <c r="EB240" s="43">
        <f t="shared" si="6829"/>
        <v>0</v>
      </c>
      <c r="EC240" s="43">
        <f t="shared" si="6830"/>
        <v>0</v>
      </c>
      <c r="ED240" s="43">
        <f t="shared" si="4957"/>
        <v>0</v>
      </c>
      <c r="EE240" s="5">
        <f>'СДП (план)'!AE241</f>
        <v>0</v>
      </c>
      <c r="EF240" s="3">
        <f>'СДП (план)'!AF241</f>
        <v>0</v>
      </c>
      <c r="EG240" s="43">
        <f t="shared" si="4844"/>
        <v>0</v>
      </c>
      <c r="EH240" s="43">
        <f t="shared" si="4845"/>
        <v>0</v>
      </c>
      <c r="EI240" s="43">
        <f>VLOOKUP($C240,'факт СДП 1 мес'!$D$8:$HP$251,27,0)</f>
        <v>0</v>
      </c>
      <c r="EJ240" s="43">
        <f>VLOOKUP($C240,'факт СДП 1 мес'!$D$8:$HP$251,28,0)</f>
        <v>0</v>
      </c>
      <c r="EK240" s="43">
        <f>VLOOKUP($C240,'факт СДП 1 мес'!$D$8:$HP$251,29,0)</f>
        <v>0</v>
      </c>
      <c r="EL240" s="43">
        <f>VLOOKUP($C240,'факт СДП 1 мес'!$D$8:$HP$251,30,0)</f>
        <v>0</v>
      </c>
      <c r="EM240" s="43">
        <f>VLOOKUP($C240,'факт СДП 1 мес'!$D$8:$HP$251,31,0)</f>
        <v>0</v>
      </c>
      <c r="EN240" s="43">
        <f>VLOOKUP($C240,'факт СДП 1 мес'!$D$8:$HP$251,32,0)</f>
        <v>0</v>
      </c>
      <c r="EO240" s="43">
        <f t="shared" si="6831"/>
        <v>0</v>
      </c>
      <c r="EP240" s="43">
        <f t="shared" si="6832"/>
        <v>0</v>
      </c>
      <c r="EQ240" s="43">
        <f t="shared" si="6833"/>
        <v>0</v>
      </c>
      <c r="ER240" s="43">
        <f t="shared" si="6834"/>
        <v>0</v>
      </c>
      <c r="ES240" s="43">
        <f t="shared" si="6835"/>
        <v>0</v>
      </c>
      <c r="ET240" s="44">
        <f>'СДП (план)'!AG241</f>
        <v>0</v>
      </c>
      <c r="EU240" s="43">
        <f>'СДП (план)'!AH241</f>
        <v>0</v>
      </c>
      <c r="EV240" s="43">
        <f t="shared" si="4848"/>
        <v>0</v>
      </c>
      <c r="EW240" s="43">
        <f t="shared" si="4849"/>
        <v>0</v>
      </c>
      <c r="EX240" s="43">
        <f>VLOOKUP($C240,'факт СДП 1 мес'!$D$8:$HP$251,87,0)</f>
        <v>0</v>
      </c>
      <c r="EY240" s="43">
        <f>VLOOKUP($C240,'факт СДП 1 мес'!$D$8:$HP$251,88,0)</f>
        <v>0</v>
      </c>
      <c r="EZ240" s="43">
        <f>VLOOKUP($C240,'факт СДП 1 мес'!$D$8:$HP$251,89,0)</f>
        <v>0</v>
      </c>
      <c r="FA240" s="43">
        <f>VLOOKUP($C240,'факт СДП 1 мес'!$D$8:$HP$251,90,0)</f>
        <v>0</v>
      </c>
      <c r="FB240" s="43">
        <f>VLOOKUP($C240,'факт СДП 1 мес'!$D$8:$HP$251,91,0)</f>
        <v>0</v>
      </c>
      <c r="FC240" s="43">
        <f>VLOOKUP($C240,'факт СДП 1 мес'!$D$8:$HP$251,92,0)</f>
        <v>0</v>
      </c>
      <c r="FD240" s="43">
        <f t="shared" si="6836"/>
        <v>0</v>
      </c>
      <c r="FE240" s="43">
        <f t="shared" si="6837"/>
        <v>0</v>
      </c>
      <c r="FF240" s="43">
        <f t="shared" si="6838"/>
        <v>0</v>
      </c>
      <c r="FG240" s="43">
        <f t="shared" si="4850"/>
        <v>0</v>
      </c>
      <c r="FH240" s="43">
        <f t="shared" si="4851"/>
        <v>0</v>
      </c>
      <c r="FI240" s="44">
        <f>'СДП (план)'!AI241</f>
        <v>0</v>
      </c>
      <c r="FJ240" s="43">
        <f>'СДП (план)'!AJ241</f>
        <v>0</v>
      </c>
      <c r="FK240" s="43">
        <f t="shared" si="4852"/>
        <v>0</v>
      </c>
      <c r="FL240" s="43">
        <f t="shared" si="4853"/>
        <v>0</v>
      </c>
      <c r="FM240" s="43">
        <f>VLOOKUP($C240,'факт СДП 1 мес'!$D$8:$HP$251,39,0)</f>
        <v>0</v>
      </c>
      <c r="FN240" s="43">
        <f>VLOOKUP($C240,'факт СДП 1 мес'!$D$8:$HP$251,40,0)</f>
        <v>0</v>
      </c>
      <c r="FO240" s="43">
        <f>VLOOKUP($C240,'факт СДП 1 мес'!$D$8:$HP$251,41,0)</f>
        <v>0</v>
      </c>
      <c r="FP240" s="43">
        <f>VLOOKUP($C240,'факт СДП 1 мес'!$D$8:$HP$251,42,0)</f>
        <v>0</v>
      </c>
      <c r="FQ240" s="43">
        <f>VLOOKUP($C240,'факт СДП 1 мес'!$D$8:$HP$251,43,0)</f>
        <v>0</v>
      </c>
      <c r="FR240" s="43">
        <f>VLOOKUP($C240,'факт СДП 1 мес'!$D$8:$HP$251,44,0)</f>
        <v>0</v>
      </c>
      <c r="FS240" s="43">
        <f t="shared" si="6839"/>
        <v>0</v>
      </c>
      <c r="FT240" s="43">
        <f t="shared" si="6840"/>
        <v>0</v>
      </c>
      <c r="FU240" s="43">
        <f t="shared" si="6841"/>
        <v>0</v>
      </c>
      <c r="FV240" s="43">
        <f t="shared" si="4854"/>
        <v>0</v>
      </c>
      <c r="FW240" s="43">
        <f t="shared" si="4855"/>
        <v>0</v>
      </c>
      <c r="FX240" s="44">
        <f>'СДП (план)'!AK241</f>
        <v>0</v>
      </c>
      <c r="FY240" s="43">
        <f>'СДП (план)'!AL241</f>
        <v>0</v>
      </c>
      <c r="FZ240" s="43">
        <f t="shared" si="4856"/>
        <v>0</v>
      </c>
      <c r="GA240" s="43">
        <f t="shared" si="4857"/>
        <v>0</v>
      </c>
      <c r="GB240" s="43">
        <f>VLOOKUP($C240,'факт СДП 1 мес'!$D$8:$HP$251,45,0)</f>
        <v>0</v>
      </c>
      <c r="GC240" s="43">
        <f>VLOOKUP($C240,'факт СДП 1 мес'!$D$8:$HP$251,46,0)</f>
        <v>0</v>
      </c>
      <c r="GD240" s="43">
        <f>VLOOKUP($C240,'факт СДП 1 мес'!$D$8:$HP$251,47,0)</f>
        <v>0</v>
      </c>
      <c r="GE240" s="43">
        <f>VLOOKUP($C240,'факт СДП 1 мес'!$D$8:$HP$251,48,0)</f>
        <v>0</v>
      </c>
      <c r="GF240" s="43">
        <f>VLOOKUP($C240,'факт СДП 1 мес'!$D$8:$HP$251,49,0)</f>
        <v>0</v>
      </c>
      <c r="GG240" s="43">
        <f>VLOOKUP($C240,'факт СДП 1 мес'!$D$8:$HP$251,50,0)</f>
        <v>0</v>
      </c>
      <c r="GH240" s="43">
        <f t="shared" si="6842"/>
        <v>0</v>
      </c>
      <c r="GI240" s="43">
        <f t="shared" si="6843"/>
        <v>0</v>
      </c>
      <c r="GJ240" s="43">
        <f t="shared" si="6844"/>
        <v>0</v>
      </c>
      <c r="GK240" s="43">
        <f t="shared" si="4858"/>
        <v>0</v>
      </c>
      <c r="GL240" s="43">
        <f t="shared" si="4859"/>
        <v>0</v>
      </c>
      <c r="GM240" s="5">
        <f>'СДП (план)'!AM241</f>
        <v>0</v>
      </c>
      <c r="GN240" s="3">
        <f>'СДП (план)'!AN241</f>
        <v>0</v>
      </c>
      <c r="GO240" s="43">
        <f t="shared" si="4860"/>
        <v>0</v>
      </c>
      <c r="GP240" s="43">
        <f t="shared" si="4861"/>
        <v>0</v>
      </c>
      <c r="GQ240" s="43">
        <f>VLOOKUP($C240,'факт СДП 1 мес'!$D$8:$HP$251,51,0)</f>
        <v>0</v>
      </c>
      <c r="GR240" s="43">
        <f>VLOOKUP($C240,'факт СДП 1 мес'!$D$8:$HP$251,52,0)</f>
        <v>0</v>
      </c>
      <c r="GS240" s="43">
        <f>VLOOKUP($C240,'факт СДП 1 мес'!$D$8:$HP$251,53,0)</f>
        <v>0</v>
      </c>
      <c r="GT240" s="43">
        <f>VLOOKUP($C240,'факт СДП 1 мес'!$D$8:$HP$251,54,0)</f>
        <v>0</v>
      </c>
      <c r="GU240" s="43">
        <f>VLOOKUP($C240,'факт СДП 1 мес'!$D$8:$HP$251,55,0)</f>
        <v>0</v>
      </c>
      <c r="GV240" s="43">
        <f>VLOOKUP($C240,'факт СДП 1 мес'!$D$8:$HP$251,56,0)</f>
        <v>0</v>
      </c>
      <c r="GW240" s="43">
        <f t="shared" si="6845"/>
        <v>0</v>
      </c>
      <c r="GX240" s="43">
        <f t="shared" si="6846"/>
        <v>0</v>
      </c>
      <c r="GY240" s="43">
        <f t="shared" si="6847"/>
        <v>0</v>
      </c>
      <c r="GZ240" s="43">
        <f t="shared" si="4862"/>
        <v>0</v>
      </c>
      <c r="HA240" s="43">
        <f t="shared" si="4863"/>
        <v>0</v>
      </c>
      <c r="HB240" s="5">
        <f>'СДП (план)'!AO241</f>
        <v>30</v>
      </c>
      <c r="HC240" s="3">
        <f>'СДП (план)'!AP241</f>
        <v>1023099.8399999999</v>
      </c>
      <c r="HD240" s="43">
        <f t="shared" si="4864"/>
        <v>2.5</v>
      </c>
      <c r="HE240" s="43">
        <f t="shared" si="4865"/>
        <v>85258.319999999992</v>
      </c>
      <c r="HF240" s="43">
        <f>VLOOKUP($C240,'факт СДП 1 мес'!$D$8:$HP$251,141,0)</f>
        <v>1</v>
      </c>
      <c r="HG240" s="43">
        <f>VLOOKUP($C240,'факт СДП 1 мес'!$D$8:$HP$251,142,0)</f>
        <v>34103.33</v>
      </c>
      <c r="HH240" s="43">
        <f>VLOOKUP($C240,'факт СДП 1 мес'!$D$8:$HP$251,143,0)</f>
        <v>10</v>
      </c>
      <c r="HI240" s="43">
        <f>VLOOKUP($C240,'факт СДП 1 мес'!$D$8:$HP$251,144,0)</f>
        <v>0</v>
      </c>
      <c r="HJ240" s="43">
        <f>VLOOKUP($C240,'факт СДП 1 мес'!$D$8:$HP$251,145,0)</f>
        <v>0</v>
      </c>
      <c r="HK240" s="43">
        <f>VLOOKUP($C240,'факт СДП 1 мес'!$D$8:$HP$251,146,0)</f>
        <v>0</v>
      </c>
      <c r="HL240" s="43">
        <f t="shared" si="6848"/>
        <v>45.6</v>
      </c>
      <c r="HM240" s="43">
        <f t="shared" si="6849"/>
        <v>3.8</v>
      </c>
      <c r="HN240" s="43">
        <f t="shared" si="6850"/>
        <v>1.52</v>
      </c>
      <c r="HO240" s="43">
        <f t="shared" si="4866"/>
        <v>-1.5</v>
      </c>
      <c r="HP240" s="43">
        <f t="shared" si="4867"/>
        <v>-51154.989999999991</v>
      </c>
      <c r="HQ240" s="44">
        <f>'СДП (план)'!AQ241</f>
        <v>0</v>
      </c>
      <c r="HR240" s="43">
        <f>'СДП (план)'!AR241</f>
        <v>0</v>
      </c>
      <c r="HS240" s="43">
        <f t="shared" si="4868"/>
        <v>0</v>
      </c>
      <c r="HT240" s="43">
        <f t="shared" si="4869"/>
        <v>0</v>
      </c>
      <c r="HU240" s="43">
        <f>VLOOKUP($C240,'факт СДП 1 мес'!$D$8:$HP$251,171,0)</f>
        <v>0</v>
      </c>
      <c r="HV240" s="43">
        <f>VLOOKUP($C240,'факт СДП 1 мес'!$D$8:$HP$251,172,0)</f>
        <v>0</v>
      </c>
      <c r="HW240" s="43">
        <f>VLOOKUP($C240,'факт СДП 1 мес'!$D$8:$HP$251,173,0)</f>
        <v>0</v>
      </c>
      <c r="HX240" s="43">
        <f>VLOOKUP($C240,'факт СДП 1 мес'!$D$8:$HP$251,174,0)</f>
        <v>0</v>
      </c>
      <c r="HY240" s="43">
        <f>VLOOKUP($C240,'факт СДП 1 мес'!$D$8:$HP$251,175,0)</f>
        <v>0</v>
      </c>
      <c r="HZ240" s="43">
        <f>VLOOKUP($C240,'факт СДП 1 мес'!$D$8:$HP$251,176,0)</f>
        <v>0</v>
      </c>
      <c r="IA240" s="43">
        <f t="shared" si="6851"/>
        <v>0</v>
      </c>
      <c r="IB240" s="43">
        <f t="shared" si="6852"/>
        <v>0</v>
      </c>
      <c r="IC240" s="43">
        <f t="shared" si="6853"/>
        <v>0</v>
      </c>
      <c r="ID240" s="43">
        <f t="shared" si="4870"/>
        <v>0</v>
      </c>
      <c r="IE240" s="43">
        <f t="shared" si="4871"/>
        <v>0</v>
      </c>
      <c r="IF240" s="44">
        <f>'СДП (план)'!AS241</f>
        <v>0</v>
      </c>
      <c r="IG240" s="43">
        <f>'СДП (план)'!AT241</f>
        <v>0</v>
      </c>
      <c r="IH240" s="43">
        <f t="shared" si="4872"/>
        <v>0</v>
      </c>
      <c r="II240" s="43">
        <f t="shared" si="4873"/>
        <v>0</v>
      </c>
      <c r="IJ240" s="43">
        <f>VLOOKUP($C240,'факт СДП 1 мес'!$D$8:$HP$251,183,0)</f>
        <v>0</v>
      </c>
      <c r="IK240" s="43">
        <f>VLOOKUP($C240,'факт СДП 1 мес'!$D$8:$HP$251,184,0)</f>
        <v>0</v>
      </c>
      <c r="IL240" s="43">
        <f>VLOOKUP($C240,'факт СДП 1 мес'!$D$8:$HP$251,185,0)</f>
        <v>0</v>
      </c>
      <c r="IM240" s="43">
        <f>VLOOKUP($C240,'факт СДП 1 мес'!$D$8:$HP$251,186,0)</f>
        <v>0</v>
      </c>
      <c r="IN240" s="43">
        <f>VLOOKUP($C240,'факт СДП 1 мес'!$D$8:$HP$251,187,0)</f>
        <v>0</v>
      </c>
      <c r="IO240" s="43">
        <f>VLOOKUP($C240,'факт СДП 1 мес'!$D$8:$HP$251,188,0)</f>
        <v>0</v>
      </c>
      <c r="IP240" s="43">
        <f t="shared" si="6854"/>
        <v>0</v>
      </c>
      <c r="IQ240" s="43">
        <f t="shared" si="6855"/>
        <v>0</v>
      </c>
      <c r="IR240" s="43">
        <f t="shared" si="6856"/>
        <v>0</v>
      </c>
      <c r="IS240" s="43">
        <f t="shared" si="4874"/>
        <v>0</v>
      </c>
      <c r="IT240" s="43">
        <f t="shared" si="4875"/>
        <v>0</v>
      </c>
      <c r="IU240" s="45">
        <f>'СДП (план)'!AU241</f>
        <v>0</v>
      </c>
      <c r="IV240" s="45">
        <f>'СДП (план)'!AV241</f>
        <v>0</v>
      </c>
      <c r="IW240" s="43">
        <f t="shared" si="4876"/>
        <v>0</v>
      </c>
      <c r="IX240" s="43">
        <f t="shared" si="4877"/>
        <v>0</v>
      </c>
      <c r="IY240" s="43">
        <f>VLOOKUP($C240,'факт СДП 1 мес'!$D$8:$HP$251,147,0)</f>
        <v>0</v>
      </c>
      <c r="IZ240" s="43">
        <f>VLOOKUP($C240,'факт СДП 1 мес'!$D$8:$HP$251,148,0)</f>
        <v>0</v>
      </c>
      <c r="JA240" s="43">
        <f>VLOOKUP($C240,'факт СДП 1 мес'!$D$8:$HP$251,149,0)</f>
        <v>0</v>
      </c>
      <c r="JB240" s="43">
        <f>VLOOKUP($C240,'факт СДП 1 мес'!$D$8:$HP$251,150,0)</f>
        <v>0</v>
      </c>
      <c r="JC240" s="43">
        <f>VLOOKUP($C240,'факт СДП 1 мес'!$D$8:$HP$251,151,0)</f>
        <v>0</v>
      </c>
      <c r="JD240" s="43">
        <f>VLOOKUP($C240,'факт СДП 1 мес'!$D$8:$HP$251,152,0)</f>
        <v>0</v>
      </c>
      <c r="JE240" s="43">
        <f t="shared" si="6857"/>
        <v>0</v>
      </c>
      <c r="JF240" s="43">
        <f t="shared" si="6858"/>
        <v>0</v>
      </c>
      <c r="JG240" s="43">
        <f t="shared" si="6859"/>
        <v>0</v>
      </c>
      <c r="JH240" s="43">
        <f t="shared" si="4878"/>
        <v>0</v>
      </c>
      <c r="JI240" s="43">
        <f t="shared" si="4879"/>
        <v>0</v>
      </c>
      <c r="JJ240" s="45">
        <f>'СДП (план)'!AW241</f>
        <v>0</v>
      </c>
      <c r="JK240" s="45">
        <f>'СДП (план)'!AX241</f>
        <v>0</v>
      </c>
      <c r="JL240" s="43">
        <f t="shared" si="4880"/>
        <v>0</v>
      </c>
      <c r="JM240" s="43">
        <f t="shared" si="4881"/>
        <v>0</v>
      </c>
      <c r="JN240" s="43">
        <f>VLOOKUP($C240,'факт СДП 1 мес'!$D$8:$HP$251,135,0)</f>
        <v>0</v>
      </c>
      <c r="JO240" s="43">
        <f>VLOOKUP($C240,'факт СДП 1 мес'!$D$8:$HP$251,136,0)</f>
        <v>0</v>
      </c>
      <c r="JP240" s="43">
        <f>VLOOKUP($C240,'факт СДП 1 мес'!$D$8:$HP$251,137,0)</f>
        <v>0</v>
      </c>
      <c r="JQ240" s="43">
        <f>VLOOKUP($C240,'факт СДП 1 мес'!$D$8:$HP$251,138,0)</f>
        <v>0</v>
      </c>
      <c r="JR240" s="43">
        <f>VLOOKUP($C240,'факт СДП 1 мес'!$D$8:$HP$251,139,0)</f>
        <v>0</v>
      </c>
      <c r="JS240" s="43">
        <f>VLOOKUP($C240,'факт СДП 1 мес'!$D$8:$HP$251,140,0)</f>
        <v>0</v>
      </c>
      <c r="JT240" s="43">
        <f t="shared" si="6860"/>
        <v>0</v>
      </c>
      <c r="JU240" s="43">
        <f t="shared" si="6861"/>
        <v>0</v>
      </c>
      <c r="JV240" s="43">
        <f t="shared" si="6862"/>
        <v>0</v>
      </c>
      <c r="JW240" s="43">
        <f t="shared" si="4882"/>
        <v>0</v>
      </c>
      <c r="JX240" s="43">
        <f t="shared" si="4883"/>
        <v>0</v>
      </c>
      <c r="JY240" s="44">
        <f>'СДП (план)'!AY241</f>
        <v>0</v>
      </c>
      <c r="JZ240" s="43">
        <f>'СДП (план)'!AZ241</f>
        <v>0</v>
      </c>
      <c r="KA240" s="43">
        <f t="shared" si="4884"/>
        <v>0</v>
      </c>
      <c r="KB240" s="43">
        <f t="shared" si="4885"/>
        <v>0</v>
      </c>
      <c r="KC240" s="43">
        <f>VLOOKUP($C240,'факт СДП 1 мес'!$D$8:$HP$251,105,0)</f>
        <v>0</v>
      </c>
      <c r="KD240" s="43">
        <f>VLOOKUP($C240,'факт СДП 1 мес'!$D$8:$HP$251,106,0)</f>
        <v>0</v>
      </c>
      <c r="KE240" s="43">
        <f>VLOOKUP($C240,'факт СДП 1 мес'!$D$8:$HP$251,107,0)</f>
        <v>0</v>
      </c>
      <c r="KF240" s="43">
        <f>VLOOKUP($C240,'факт СДП 1 мес'!$D$8:$HP$251,108,0)</f>
        <v>0</v>
      </c>
      <c r="KG240" s="43">
        <f>VLOOKUP($C240,'факт СДП 1 мес'!$D$8:$HP$251,109,0)</f>
        <v>0</v>
      </c>
      <c r="KH240" s="43">
        <f>VLOOKUP($C240,'факт СДП 1 мес'!$D$8:$HP$251,110,0)</f>
        <v>0</v>
      </c>
      <c r="KI240" s="43">
        <f t="shared" si="6863"/>
        <v>0</v>
      </c>
      <c r="KJ240" s="43">
        <f t="shared" si="6864"/>
        <v>0</v>
      </c>
      <c r="KK240" s="43">
        <f t="shared" si="6865"/>
        <v>0</v>
      </c>
      <c r="KL240" s="43">
        <f t="shared" si="4886"/>
        <v>0</v>
      </c>
      <c r="KM240" s="43">
        <f t="shared" si="4887"/>
        <v>0</v>
      </c>
      <c r="KN240" s="44">
        <f>'СДП (план)'!BA241</f>
        <v>0</v>
      </c>
      <c r="KO240" s="43">
        <f>'СДП (план)'!BB241</f>
        <v>0</v>
      </c>
      <c r="KP240" s="43">
        <f t="shared" si="4888"/>
        <v>0</v>
      </c>
      <c r="KQ240" s="43">
        <f t="shared" si="4889"/>
        <v>0</v>
      </c>
      <c r="KR240" s="43">
        <f>VLOOKUP($C240,'факт СДП 1 мес'!$D$8:$HP$251,189,0)</f>
        <v>0</v>
      </c>
      <c r="KS240" s="43">
        <f>VLOOKUP($C240,'факт СДП 1 мес'!$D$8:$HP$251,190,0)</f>
        <v>0</v>
      </c>
      <c r="KT240" s="43">
        <f>VLOOKUP($C240,'факт СДП 1 мес'!$D$8:$HP$251,191,0)</f>
        <v>0</v>
      </c>
      <c r="KU240" s="43">
        <f>VLOOKUP($C240,'факт СДП 1 мес'!$D$8:$HP$251,192,0)</f>
        <v>0</v>
      </c>
      <c r="KV240" s="43">
        <f>VLOOKUP($C240,'факт СДП 1 мес'!$D$8:$HP$251,193,0)</f>
        <v>0</v>
      </c>
      <c r="KW240" s="43">
        <f>VLOOKUP($C240,'факт СДП 1 мес'!$D$8:$HP$251,194,0)</f>
        <v>0</v>
      </c>
      <c r="KX240" s="43">
        <f t="shared" si="6866"/>
        <v>0</v>
      </c>
      <c r="KY240" s="43">
        <f t="shared" si="6867"/>
        <v>0</v>
      </c>
      <c r="KZ240" s="43">
        <f t="shared" si="6868"/>
        <v>0</v>
      </c>
      <c r="LA240" s="43">
        <f t="shared" si="4890"/>
        <v>0</v>
      </c>
      <c r="LB240" s="43">
        <f t="shared" si="4891"/>
        <v>0</v>
      </c>
      <c r="LC240" s="44">
        <f>'СДП (план)'!BC241</f>
        <v>0</v>
      </c>
      <c r="LD240" s="43">
        <f>'СДП (план)'!BD241</f>
        <v>0</v>
      </c>
      <c r="LE240" s="43">
        <f t="shared" si="4892"/>
        <v>0</v>
      </c>
      <c r="LF240" s="43">
        <f t="shared" si="4893"/>
        <v>0</v>
      </c>
      <c r="LG240" s="43">
        <f>VLOOKUP($C240,'факт СДП 1 мес'!$D$8:$HP$251,63,0)</f>
        <v>0</v>
      </c>
      <c r="LH240" s="43">
        <f>VLOOKUP($C240,'факт СДП 1 мес'!$D$8:$HP$251,64,0)</f>
        <v>0</v>
      </c>
      <c r="LI240" s="43">
        <f>VLOOKUP($C240,'факт СДП 1 мес'!$D$8:$HP$251,65,0)</f>
        <v>0</v>
      </c>
      <c r="LJ240" s="43">
        <f>VLOOKUP($C240,'факт СДП 1 мес'!$D$8:$HP$251,66,0)</f>
        <v>0</v>
      </c>
      <c r="LK240" s="43">
        <f>VLOOKUP($C240,'факт СДП 1 мес'!$D$8:$HP$251,67,0)</f>
        <v>0</v>
      </c>
      <c r="LL240" s="43">
        <f>VLOOKUP($C240,'факт СДП 1 мес'!$D$8:$HP$251,68,0)</f>
        <v>0</v>
      </c>
      <c r="LM240" s="43">
        <f t="shared" si="6869"/>
        <v>0</v>
      </c>
      <c r="LN240" s="43">
        <f t="shared" si="6870"/>
        <v>0</v>
      </c>
      <c r="LO240" s="43">
        <f t="shared" si="6871"/>
        <v>0</v>
      </c>
      <c r="LP240" s="43">
        <f t="shared" si="4894"/>
        <v>0</v>
      </c>
      <c r="LQ240" s="43">
        <f t="shared" si="4895"/>
        <v>0</v>
      </c>
      <c r="LR240" s="44">
        <f>'СДП (план)'!BE241</f>
        <v>0</v>
      </c>
      <c r="LS240" s="43">
        <f>'СДП (план)'!BF241</f>
        <v>0</v>
      </c>
      <c r="LT240" s="43">
        <f t="shared" si="4896"/>
        <v>0</v>
      </c>
      <c r="LU240" s="43">
        <f t="shared" si="4897"/>
        <v>0</v>
      </c>
      <c r="LV240" s="43">
        <f>VLOOKUP($C240,'факт СДП 1 мес'!$D$8:$HP$251,69,0)</f>
        <v>0</v>
      </c>
      <c r="LW240" s="43">
        <f>VLOOKUP($C240,'факт СДП 1 мес'!$D$8:$HP$251,70,0)</f>
        <v>0</v>
      </c>
      <c r="LX240" s="43">
        <f>VLOOKUP($C240,'факт СДП 1 мес'!$D$8:$HP$251,71,0)</f>
        <v>0</v>
      </c>
      <c r="LY240" s="43">
        <f>VLOOKUP($C240,'факт СДП 1 мес'!$D$8:$HP$251,72,0)</f>
        <v>0</v>
      </c>
      <c r="LZ240" s="43">
        <f>VLOOKUP($C240,'факт СДП 1 мес'!$D$8:$HP$251,73,0)</f>
        <v>0</v>
      </c>
      <c r="MA240" s="43">
        <f>VLOOKUP($C240,'факт СДП 1 мес'!$D$8:$HP$251,74,0)</f>
        <v>0</v>
      </c>
      <c r="MB240" s="43">
        <f t="shared" si="6872"/>
        <v>0</v>
      </c>
      <c r="MC240" s="43">
        <f t="shared" si="6873"/>
        <v>0</v>
      </c>
      <c r="MD240" s="43">
        <f t="shared" si="6874"/>
        <v>0</v>
      </c>
      <c r="ME240" s="43">
        <f t="shared" si="6875"/>
        <v>0</v>
      </c>
      <c r="MF240" s="43">
        <f t="shared" si="6876"/>
        <v>0</v>
      </c>
      <c r="MG240" s="44">
        <f>'СДП (план)'!BG241</f>
        <v>0</v>
      </c>
      <c r="MH240" s="43">
        <f>'СДП (план)'!BH241</f>
        <v>0</v>
      </c>
      <c r="MI240" s="43">
        <f t="shared" si="4898"/>
        <v>0</v>
      </c>
      <c r="MJ240" s="43">
        <f t="shared" si="4899"/>
        <v>0</v>
      </c>
      <c r="MK240" s="43">
        <f>VLOOKUP($C240,'факт СДП 1 мес'!$D$8:$HP$251,75,0)</f>
        <v>0</v>
      </c>
      <c r="ML240" s="43">
        <f>VLOOKUP($C240,'факт СДП 1 мес'!$D$8:$HP$251,76,0)</f>
        <v>0</v>
      </c>
      <c r="MM240" s="43">
        <f>VLOOKUP($C240,'факт СДП 1 мес'!$D$8:$HP$251,77,0)</f>
        <v>0</v>
      </c>
      <c r="MN240" s="43">
        <f>VLOOKUP($C240,'факт СДП 1 мес'!$D$8:$HP$251,78,0)</f>
        <v>0</v>
      </c>
      <c r="MO240" s="43">
        <f>VLOOKUP($C240,'факт СДП 1 мес'!$D$8:$HP$251,79,0)</f>
        <v>0</v>
      </c>
      <c r="MP240" s="43">
        <f>VLOOKUP($C240,'факт СДП 1 мес'!$D$8:$HP$251,80,0)</f>
        <v>0</v>
      </c>
      <c r="MQ240" s="43">
        <f t="shared" si="6877"/>
        <v>0</v>
      </c>
      <c r="MR240" s="43">
        <f t="shared" si="6878"/>
        <v>0</v>
      </c>
      <c r="MS240" s="43">
        <f t="shared" si="6879"/>
        <v>0</v>
      </c>
      <c r="MT240" s="43">
        <f t="shared" si="6880"/>
        <v>0</v>
      </c>
      <c r="MU240" s="43">
        <f t="shared" si="6881"/>
        <v>0</v>
      </c>
      <c r="MV240" s="44">
        <f>'СДП (план)'!BI241</f>
        <v>0</v>
      </c>
      <c r="MW240" s="43">
        <f>'СДП (план)'!BJ241</f>
        <v>0</v>
      </c>
      <c r="MX240" s="43">
        <f t="shared" si="4902"/>
        <v>0</v>
      </c>
      <c r="MY240" s="43">
        <f t="shared" si="4903"/>
        <v>0</v>
      </c>
      <c r="MZ240" s="43">
        <f>VLOOKUP($C240,'факт СДП 1 мес'!$D$8:$HP$251,81,0)</f>
        <v>0</v>
      </c>
      <c r="NA240" s="43">
        <f>VLOOKUP($C240,'факт СДП 1 мес'!$D$8:$HP$251,82,0)</f>
        <v>0</v>
      </c>
      <c r="NB240" s="43">
        <f>VLOOKUP($C240,'факт СДП 1 мес'!$D$8:$HP$251,83,0)</f>
        <v>0</v>
      </c>
      <c r="NC240" s="43">
        <f>VLOOKUP($C240,'факт СДП 1 мес'!$D$8:$HP$251,84,0)</f>
        <v>0</v>
      </c>
      <c r="ND240" s="43">
        <f>VLOOKUP($C240,'факт СДП 1 мес'!$D$8:$HP$251,85,0)</f>
        <v>0</v>
      </c>
      <c r="NE240" s="43">
        <f>VLOOKUP($C240,'факт СДП 1 мес'!$D$8:$HP$251,86,0)</f>
        <v>0</v>
      </c>
      <c r="NF240" s="43">
        <f t="shared" si="6882"/>
        <v>0</v>
      </c>
      <c r="NG240" s="43">
        <f t="shared" si="6883"/>
        <v>0</v>
      </c>
      <c r="NH240" s="43">
        <f t="shared" si="6884"/>
        <v>0</v>
      </c>
      <c r="NI240" s="43">
        <f t="shared" si="6885"/>
        <v>0</v>
      </c>
      <c r="NJ240" s="43">
        <f t="shared" si="6886"/>
        <v>0</v>
      </c>
      <c r="NK240" s="44">
        <f>'СДП (план)'!BK241</f>
        <v>0</v>
      </c>
      <c r="NL240" s="43">
        <f>'СДП (план)'!BL241</f>
        <v>0</v>
      </c>
      <c r="NM240" s="43">
        <f t="shared" si="4906"/>
        <v>0</v>
      </c>
      <c r="NN240" s="43">
        <f t="shared" si="4907"/>
        <v>0</v>
      </c>
      <c r="NO240" s="43">
        <f>VLOOKUP($C240,'факт СДП 1 мес'!$D$8:$HP$251,99,0)</f>
        <v>0</v>
      </c>
      <c r="NP240" s="43">
        <f>VLOOKUP($C240,'факт СДП 1 мес'!$D$8:$HP$251,100,0)</f>
        <v>0</v>
      </c>
      <c r="NQ240" s="43">
        <f>VLOOKUP($C240,'факт СДП 1 мес'!$D$8:$HP$251,101,0)</f>
        <v>0</v>
      </c>
      <c r="NR240" s="43">
        <f>VLOOKUP($C240,'факт СДП 1 мес'!$D$8:$HP$251,102,0)</f>
        <v>0</v>
      </c>
      <c r="NS240" s="43">
        <f>VLOOKUP($C240,'факт СДП 1 мес'!$D$8:$HP$251,103,0)</f>
        <v>0</v>
      </c>
      <c r="NT240" s="43">
        <f>VLOOKUP($C240,'факт СДП 1 мес'!$D$8:$HP$251,104,0)</f>
        <v>0</v>
      </c>
      <c r="NU240" s="43">
        <f t="shared" si="6887"/>
        <v>0</v>
      </c>
      <c r="NV240" s="43">
        <f t="shared" si="6888"/>
        <v>0</v>
      </c>
      <c r="NW240" s="43">
        <f t="shared" si="6889"/>
        <v>0</v>
      </c>
      <c r="NX240" s="43">
        <f t="shared" si="4908"/>
        <v>0</v>
      </c>
      <c r="NY240" s="43">
        <f t="shared" si="4909"/>
        <v>0</v>
      </c>
      <c r="NZ240" s="44">
        <f>'СДП (план)'!BM241</f>
        <v>0</v>
      </c>
      <c r="OA240" s="43">
        <f>'СДП (план)'!BN241</f>
        <v>0</v>
      </c>
      <c r="OB240" s="43">
        <f t="shared" si="4910"/>
        <v>0</v>
      </c>
      <c r="OC240" s="43">
        <f t="shared" si="4911"/>
        <v>0</v>
      </c>
      <c r="OD240" s="43"/>
      <c r="OE240" s="43"/>
      <c r="OF240" s="43"/>
      <c r="OG240" s="43"/>
      <c r="OH240" s="43"/>
      <c r="OI240" s="43"/>
      <c r="OJ240" s="43">
        <f t="shared" si="6890"/>
        <v>0</v>
      </c>
      <c r="OK240" s="43">
        <f t="shared" si="6891"/>
        <v>0</v>
      </c>
      <c r="OL240" s="43">
        <f t="shared" si="6892"/>
        <v>0</v>
      </c>
      <c r="OM240" s="43">
        <f t="shared" si="4912"/>
        <v>0</v>
      </c>
      <c r="ON240" s="43">
        <f t="shared" si="4913"/>
        <v>0</v>
      </c>
      <c r="OO240" s="44">
        <f>'СДП (план)'!BO241</f>
        <v>0</v>
      </c>
      <c r="OP240" s="43">
        <f>'СДП (план)'!BP241</f>
        <v>0</v>
      </c>
      <c r="OQ240" s="43">
        <f t="shared" si="4914"/>
        <v>0</v>
      </c>
      <c r="OR240" s="43">
        <f t="shared" si="4915"/>
        <v>0</v>
      </c>
      <c r="OS240" s="43">
        <f>VLOOKUP($C240,'факт СДП 1 мес'!$D$8:$HP$251,177,0)</f>
        <v>0</v>
      </c>
      <c r="OT240" s="43">
        <f>VLOOKUP($C240,'факт СДП 1 мес'!$D$8:$HP$251,178,0)</f>
        <v>0</v>
      </c>
      <c r="OU240" s="43">
        <f>VLOOKUP($C240,'факт СДП 1 мес'!$D$8:$HP$251,179,0)</f>
        <v>0</v>
      </c>
      <c r="OV240" s="43">
        <f>VLOOKUP($C240,'факт СДП 1 мес'!$D$8:$HP$251,180,0)</f>
        <v>0</v>
      </c>
      <c r="OW240" s="43">
        <f>VLOOKUP($C240,'факт СДП 1 мес'!$D$8:$HP$251,181,0)</f>
        <v>0</v>
      </c>
      <c r="OX240" s="43">
        <f>VLOOKUP($C240,'факт СДП 1 мес'!$D$8:$HP$251,182,0)</f>
        <v>0</v>
      </c>
      <c r="OY240" s="43">
        <f t="shared" si="6893"/>
        <v>0</v>
      </c>
      <c r="OZ240" s="43">
        <f t="shared" si="6894"/>
        <v>0</v>
      </c>
      <c r="PA240" s="43">
        <f t="shared" si="6895"/>
        <v>0</v>
      </c>
      <c r="PB240" s="43">
        <f t="shared" si="4916"/>
        <v>0</v>
      </c>
      <c r="PC240" s="43">
        <f t="shared" si="4917"/>
        <v>0</v>
      </c>
      <c r="PD240" s="45">
        <f>'СДП (план)'!BQ241</f>
        <v>0</v>
      </c>
      <c r="PE240" s="45">
        <f>'СДП (план)'!BR241</f>
        <v>0</v>
      </c>
      <c r="PF240" s="43">
        <f t="shared" si="4918"/>
        <v>0</v>
      </c>
      <c r="PG240" s="43">
        <f t="shared" si="4919"/>
        <v>0</v>
      </c>
      <c r="PH240" s="43">
        <f>VLOOKUP($C240,'факт СДП 1 мес'!$D$8:$HP$251,123,0)</f>
        <v>0</v>
      </c>
      <c r="PI240" s="43">
        <f>VLOOKUP($C240,'факт СДП 1 мес'!$D$8:$HP$251,124,0)</f>
        <v>0</v>
      </c>
      <c r="PJ240" s="43">
        <f>VLOOKUP($C240,'факт СДП 1 мес'!$D$8:$HP$251,125,0)</f>
        <v>0</v>
      </c>
      <c r="PK240" s="43">
        <f>VLOOKUP($C240,'факт СДП 1 мес'!$D$8:$HP$251,126,0)</f>
        <v>0</v>
      </c>
      <c r="PL240" s="43">
        <f>VLOOKUP($C240,'факт СДП 1 мес'!$D$8:$HP$251,127,0)</f>
        <v>0</v>
      </c>
      <c r="PM240" s="43">
        <f>VLOOKUP($C240,'факт СДП 1 мес'!$D$8:$HP$251,128,0)</f>
        <v>0</v>
      </c>
      <c r="PN240" s="43">
        <f t="shared" si="6896"/>
        <v>0</v>
      </c>
      <c r="PO240" s="43">
        <f t="shared" si="6897"/>
        <v>0</v>
      </c>
      <c r="PP240" s="43">
        <f t="shared" si="6898"/>
        <v>0</v>
      </c>
      <c r="PQ240" s="43">
        <f t="shared" si="4920"/>
        <v>0</v>
      </c>
      <c r="PR240" s="43">
        <f t="shared" si="4921"/>
        <v>0</v>
      </c>
      <c r="PS240" s="44">
        <f>'СДП (план)'!BS241</f>
        <v>0</v>
      </c>
      <c r="PT240" s="43">
        <f>'СДП (план)'!BT241</f>
        <v>0</v>
      </c>
      <c r="PU240" s="43">
        <f t="shared" si="4922"/>
        <v>0</v>
      </c>
      <c r="PV240" s="43">
        <f t="shared" si="4923"/>
        <v>0</v>
      </c>
      <c r="PW240" s="43">
        <f>VLOOKUP($C240,'факт СДП 1 мес'!$D$8:$HP$251,111,0)</f>
        <v>0</v>
      </c>
      <c r="PX240" s="43">
        <f>VLOOKUP($C240,'факт СДП 1 мес'!$D$8:$HP$251,112,0)</f>
        <v>0</v>
      </c>
      <c r="PY240" s="43">
        <f>VLOOKUP($C240,'факт СДП 1 мес'!$D$8:$HP$251,113,0)</f>
        <v>0</v>
      </c>
      <c r="PZ240" s="43">
        <f>VLOOKUP($C240,'факт СДП 1 мес'!$D$8:$HP$251,114,0)</f>
        <v>0</v>
      </c>
      <c r="QA240" s="43">
        <f>VLOOKUP($C240,'факт СДП 1 мес'!$D$8:$HP$251,115,0)</f>
        <v>0</v>
      </c>
      <c r="QB240" s="43">
        <f>VLOOKUP($C240,'факт СДП 1 мес'!$D$8:$HP$251,116,0)</f>
        <v>0</v>
      </c>
      <c r="QC240" s="43">
        <f t="shared" si="6899"/>
        <v>0</v>
      </c>
      <c r="QD240" s="43">
        <f t="shared" si="6900"/>
        <v>0</v>
      </c>
      <c r="QE240" s="43">
        <f t="shared" si="6901"/>
        <v>0</v>
      </c>
      <c r="QF240" s="43">
        <f t="shared" si="4924"/>
        <v>0</v>
      </c>
      <c r="QG240" s="43">
        <f t="shared" si="4925"/>
        <v>0</v>
      </c>
      <c r="QH240" s="44">
        <f>'СДП (план)'!BU241</f>
        <v>0</v>
      </c>
      <c r="QI240" s="43">
        <f>'СДП (план)'!BV241</f>
        <v>0</v>
      </c>
      <c r="QJ240" s="43">
        <f t="shared" si="4926"/>
        <v>0</v>
      </c>
      <c r="QK240" s="43">
        <f t="shared" si="4927"/>
        <v>0</v>
      </c>
      <c r="QL240" s="43">
        <f>VLOOKUP($C240,'факт СДП 1 мес'!$D$8:$HP$251,153,0)</f>
        <v>0</v>
      </c>
      <c r="QM240" s="43">
        <f>VLOOKUP($C240,'факт СДП 1 мес'!$D$8:$HP$251,154,0)</f>
        <v>0</v>
      </c>
      <c r="QN240" s="43">
        <f>VLOOKUP($C240,'факт СДП 1 мес'!$D$8:$HP$251,155,0)</f>
        <v>0</v>
      </c>
      <c r="QO240" s="43">
        <f>VLOOKUP($C240,'факт СДП 1 мес'!$D$8:$HP$251,156,0)</f>
        <v>0</v>
      </c>
      <c r="QP240" s="43">
        <f>VLOOKUP($C240,'факт СДП 1 мес'!$D$8:$HP$251,157,0)</f>
        <v>0</v>
      </c>
      <c r="QQ240" s="43">
        <f>VLOOKUP($C240,'факт СДП 1 мес'!$D$8:$HP$251,158,0)</f>
        <v>0</v>
      </c>
      <c r="QR240" s="43">
        <f t="shared" si="6902"/>
        <v>0</v>
      </c>
      <c r="QS240" s="43">
        <f t="shared" si="6903"/>
        <v>0</v>
      </c>
      <c r="QT240" s="43">
        <f t="shared" si="6904"/>
        <v>0</v>
      </c>
      <c r="QU240" s="43">
        <f t="shared" si="6905"/>
        <v>0</v>
      </c>
      <c r="QV240" s="43">
        <f t="shared" si="6906"/>
        <v>0</v>
      </c>
      <c r="QW240" s="44">
        <f>'СДП (план)'!BW241</f>
        <v>0</v>
      </c>
      <c r="QX240" s="43">
        <f>'СДП (план)'!BX241</f>
        <v>0</v>
      </c>
      <c r="QY240" s="43">
        <f t="shared" si="4928"/>
        <v>0</v>
      </c>
      <c r="QZ240" s="43">
        <f t="shared" si="4929"/>
        <v>0</v>
      </c>
      <c r="RA240" s="43">
        <f>VLOOKUP($C240,'факт СДП 1 мес'!$D$8:$HP$251,195,0)</f>
        <v>0</v>
      </c>
      <c r="RB240" s="43">
        <f>VLOOKUP($C240,'факт СДП 1 мес'!$D$8:$HP$251,196,0)</f>
        <v>0</v>
      </c>
      <c r="RC240" s="43">
        <f>VLOOKUP($C240,'факт СДП 1 мес'!$D$8:$HP$251,197,0)</f>
        <v>0</v>
      </c>
      <c r="RD240" s="43">
        <f>VLOOKUP($C240,'факт СДП 1 мес'!$D$8:$HP$251,198,0)</f>
        <v>0</v>
      </c>
      <c r="RE240" s="43">
        <f>VLOOKUP($C240,'факт СДП 1 мес'!$D$8:$HP$251,199,0)</f>
        <v>0</v>
      </c>
      <c r="RF240" s="43">
        <f>VLOOKUP($C240,'факт СДП 1 мес'!$D$8:$HP$251,200,0)</f>
        <v>0</v>
      </c>
      <c r="RG240" s="43">
        <f t="shared" si="6907"/>
        <v>0</v>
      </c>
      <c r="RH240" s="43">
        <f t="shared" si="6908"/>
        <v>0</v>
      </c>
      <c r="RI240" s="43">
        <f t="shared" si="6909"/>
        <v>0</v>
      </c>
      <c r="RJ240" s="43">
        <f t="shared" si="4930"/>
        <v>0</v>
      </c>
      <c r="RK240" s="43">
        <f t="shared" si="4931"/>
        <v>0</v>
      </c>
      <c r="RL240" s="44">
        <f>'СДП (план)'!BY241</f>
        <v>0</v>
      </c>
      <c r="RM240" s="43">
        <f>'СДП (план)'!BZ241</f>
        <v>0</v>
      </c>
      <c r="RN240" s="43">
        <f t="shared" si="4932"/>
        <v>0</v>
      </c>
      <c r="RO240" s="43">
        <f t="shared" si="4933"/>
        <v>0</v>
      </c>
      <c r="RP240" s="43">
        <f>VLOOKUP($C240,'факт СДП 1 мес'!$D$8:$HP$251,201,0)</f>
        <v>0</v>
      </c>
      <c r="RQ240" s="43">
        <f>VLOOKUP($C240,'факт СДП 1 мес'!$D$8:$HP$251,202,0)</f>
        <v>0</v>
      </c>
      <c r="RR240" s="43">
        <f>VLOOKUP($C240,'факт СДП 1 мес'!$D$8:$HP$251,203,0)</f>
        <v>0</v>
      </c>
      <c r="RS240" s="43">
        <f>VLOOKUP($C240,'факт СДП 1 мес'!$D$8:$HP$251,204,0)</f>
        <v>0</v>
      </c>
      <c r="RT240" s="43">
        <f>VLOOKUP($C240,'факт СДП 1 мес'!$D$8:$HP$251,205,0)</f>
        <v>0</v>
      </c>
      <c r="RU240" s="43">
        <f>VLOOKUP($C240,'факт СДП 1 мес'!$D$8:$HP$251,206,0)</f>
        <v>0</v>
      </c>
      <c r="RV240" s="43">
        <f t="shared" si="6910"/>
        <v>0</v>
      </c>
      <c r="RW240" s="43">
        <f t="shared" si="6911"/>
        <v>0</v>
      </c>
      <c r="RX240" s="43">
        <f t="shared" si="6912"/>
        <v>0</v>
      </c>
      <c r="RY240" s="43">
        <f t="shared" si="4934"/>
        <v>0</v>
      </c>
      <c r="RZ240" s="43">
        <f t="shared" si="4935"/>
        <v>0</v>
      </c>
      <c r="SA240" s="44">
        <f>'СДП (план)'!CA241</f>
        <v>0</v>
      </c>
      <c r="SB240" s="43">
        <f>'СДП (план)'!CB241</f>
        <v>0</v>
      </c>
      <c r="SC240" s="43">
        <f t="shared" si="6913"/>
        <v>0</v>
      </c>
      <c r="SD240" s="43">
        <f t="shared" si="6914"/>
        <v>0</v>
      </c>
      <c r="SE240" s="43">
        <f>VLOOKUP($C240,'факт СДП 1 мес'!$D$8:$HP$251,129,0)</f>
        <v>0</v>
      </c>
      <c r="SF240" s="43">
        <f>VLOOKUP($C240,'факт СДП 1 мес'!$D$8:$HP$251,130,0)</f>
        <v>0</v>
      </c>
      <c r="SG240" s="43">
        <f>VLOOKUP($C240,'факт СДП 1 мес'!$D$8:$HP$251,131,0)</f>
        <v>0</v>
      </c>
      <c r="SH240" s="43">
        <f>VLOOKUP($C240,'факт СДП 1 мес'!$D$8:$HP$251,132,0)</f>
        <v>0</v>
      </c>
      <c r="SI240" s="43">
        <f>VLOOKUP($C240,'факт СДП 1 мес'!$D$8:$HP$251,133,0)</f>
        <v>0</v>
      </c>
      <c r="SJ240" s="43">
        <f>VLOOKUP($C240,'факт СДП 1 мес'!$D$8:$HP$251,134,0)</f>
        <v>0</v>
      </c>
      <c r="SK240" s="43">
        <f t="shared" si="6915"/>
        <v>0</v>
      </c>
      <c r="SL240" s="43">
        <f t="shared" si="6916"/>
        <v>0</v>
      </c>
      <c r="SM240" s="43">
        <f t="shared" si="6917"/>
        <v>0</v>
      </c>
      <c r="SN240" s="43">
        <f t="shared" si="4936"/>
        <v>0</v>
      </c>
      <c r="SO240" s="43">
        <f t="shared" si="4937"/>
        <v>0</v>
      </c>
      <c r="SP240" s="44">
        <f>'СДП (план)'!CC241</f>
        <v>0</v>
      </c>
      <c r="SQ240" s="43">
        <f>'СДП (план)'!CD241</f>
        <v>0</v>
      </c>
      <c r="SR240" s="43">
        <f t="shared" si="6918"/>
        <v>0</v>
      </c>
      <c r="SS240" s="43">
        <f t="shared" si="6919"/>
        <v>0</v>
      </c>
      <c r="ST240" s="43">
        <f>VLOOKUP($C240,'факт СДП 1 мес'!$D$8:$HP$251,93,0)</f>
        <v>0</v>
      </c>
      <c r="SU240" s="43">
        <f>VLOOKUP($C240,'факт СДП 1 мес'!$D$8:$HP$251,94,0)</f>
        <v>0</v>
      </c>
      <c r="SV240" s="43">
        <f>VLOOKUP($C240,'факт СДП 1 мес'!$D$8:$HP$251,95,0)</f>
        <v>0</v>
      </c>
      <c r="SW240" s="43">
        <f>VLOOKUP($C240,'факт СДП 1 мес'!$D$8:$HP$251,96,0)</f>
        <v>0</v>
      </c>
      <c r="SX240" s="43">
        <f>VLOOKUP($C240,'факт СДП 1 мес'!$D$8:$HP$251,97,0)</f>
        <v>0</v>
      </c>
      <c r="SY240" s="43">
        <f>VLOOKUP($C240,'факт СДП 1 мес'!$D$8:$HP$251,98,0)</f>
        <v>0</v>
      </c>
      <c r="SZ240" s="43">
        <f t="shared" si="6920"/>
        <v>0</v>
      </c>
      <c r="TA240" s="43">
        <f t="shared" si="6921"/>
        <v>0</v>
      </c>
      <c r="TB240" s="43">
        <f t="shared" si="6922"/>
        <v>0</v>
      </c>
      <c r="TC240" s="43">
        <f t="shared" si="4938"/>
        <v>0</v>
      </c>
      <c r="TD240" s="43">
        <f t="shared" si="4939"/>
        <v>0</v>
      </c>
      <c r="TE240" s="5">
        <f>'СДП (план)'!CE241</f>
        <v>0</v>
      </c>
      <c r="TF240" s="3">
        <f>'СДП (план)'!CF241</f>
        <v>0</v>
      </c>
      <c r="TG240" s="5">
        <v>0</v>
      </c>
      <c r="TH240" s="3">
        <v>0</v>
      </c>
      <c r="TI240" s="43">
        <f>VLOOKUP($C240,'факт СДП 1 мес'!$D$8:$HP$251,117,0)</f>
        <v>0</v>
      </c>
      <c r="TJ240" s="43">
        <f>VLOOKUP($C240,'факт СДП 1 мес'!$D$8:$HP$251,118,0)</f>
        <v>0</v>
      </c>
      <c r="TK240" s="43">
        <f>VLOOKUP($C240,'факт СДП 1 мес'!$D$8:$HP$251,119,0)</f>
        <v>0</v>
      </c>
      <c r="TL240" s="43">
        <f>VLOOKUP($C240,'факт СДП 1 мес'!$D$8:$HP$251,120,0)</f>
        <v>0</v>
      </c>
      <c r="TM240" s="43">
        <f>VLOOKUP($C240,'факт СДП 1 мес'!$D$8:$HP$251,121,0)</f>
        <v>0</v>
      </c>
      <c r="TN240" s="43">
        <f>VLOOKUP($C240,'факт СДП 1 мес'!$D$8:$HP$251,122,0)</f>
        <v>0</v>
      </c>
      <c r="TO240" s="43">
        <f t="shared" si="6923"/>
        <v>0</v>
      </c>
      <c r="TP240" s="43">
        <f t="shared" si="6924"/>
        <v>0</v>
      </c>
      <c r="TQ240" s="43">
        <f t="shared" si="6925"/>
        <v>0</v>
      </c>
      <c r="TR240" s="43">
        <f t="shared" si="4940"/>
        <v>0</v>
      </c>
      <c r="TS240" s="43">
        <f t="shared" si="4941"/>
        <v>0</v>
      </c>
      <c r="TT240" s="43">
        <f>'СДП (план)'!CG241</f>
        <v>0</v>
      </c>
      <c r="TU240" s="43">
        <f>'СДП (план)'!CH241</f>
        <v>0</v>
      </c>
      <c r="TV240" s="43">
        <f t="shared" si="4942"/>
        <v>0</v>
      </c>
      <c r="TW240" s="43">
        <f t="shared" si="4943"/>
        <v>0</v>
      </c>
      <c r="TX240" s="43">
        <f>VLOOKUP($C240,'факт СДП 1 мес'!$D$8:$HP$251,207,0)</f>
        <v>0</v>
      </c>
      <c r="TY240" s="43">
        <f>VLOOKUP($C240,'факт СДП 1 мес'!$D$8:$HP$251,208,0)</f>
        <v>0</v>
      </c>
      <c r="TZ240" s="43">
        <f>VLOOKUP($C240,'факт СДП 1 мес'!$D$8:$HP$251,209,0)</f>
        <v>0</v>
      </c>
      <c r="UA240" s="43">
        <f>VLOOKUP($C240,'факт СДП 1 мес'!$D$8:$HP$251,210,0)</f>
        <v>0</v>
      </c>
      <c r="UB240" s="43">
        <f>VLOOKUP($C240,'факт СДП 1 мес'!$D$8:$HP$251,211,0)</f>
        <v>0</v>
      </c>
      <c r="UC240" s="43">
        <f>VLOOKUP($C240,'факт СДП 1 мес'!$D$8:$HP$251,212,0)</f>
        <v>0</v>
      </c>
      <c r="UD240" s="43">
        <f t="shared" si="6926"/>
        <v>0</v>
      </c>
      <c r="UE240" s="43">
        <f t="shared" si="6927"/>
        <v>0</v>
      </c>
      <c r="UF240" s="43">
        <f t="shared" si="6928"/>
        <v>0</v>
      </c>
      <c r="UG240" s="43">
        <f t="shared" si="6929"/>
        <v>0</v>
      </c>
      <c r="UH240" s="43">
        <f t="shared" si="6930"/>
        <v>0</v>
      </c>
      <c r="UI240" s="43"/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/>
      <c r="UX240" s="47">
        <f>'СДП (план)'!CK241</f>
        <v>30</v>
      </c>
      <c r="UY240" s="47">
        <f>'СДП (план)'!CL241</f>
        <v>1023099.8399999999</v>
      </c>
      <c r="UZ240" s="43">
        <f t="shared" si="5951"/>
        <v>2.5</v>
      </c>
      <c r="VA240" s="43">
        <f t="shared" si="5952"/>
        <v>85258.319999999992</v>
      </c>
      <c r="VB240" s="47">
        <f t="shared" si="5953"/>
        <v>1</v>
      </c>
      <c r="VC240" s="47">
        <f t="shared" si="5954"/>
        <v>34103.33</v>
      </c>
      <c r="VD240" s="47">
        <f t="shared" si="5955"/>
        <v>10</v>
      </c>
      <c r="VE240" s="47">
        <f t="shared" si="5956"/>
        <v>0</v>
      </c>
      <c r="VF240" s="47">
        <f t="shared" si="5957"/>
        <v>0</v>
      </c>
      <c r="VG240" s="47">
        <f t="shared" si="5958"/>
        <v>0</v>
      </c>
      <c r="VH240" s="47">
        <f t="shared" si="5959"/>
        <v>45.6</v>
      </c>
      <c r="VI240" s="47">
        <f t="shared" si="5960"/>
        <v>3.8</v>
      </c>
      <c r="VJ240" s="47">
        <f t="shared" si="5961"/>
        <v>1.52</v>
      </c>
      <c r="VK240" s="43">
        <f t="shared" si="5962"/>
        <v>-1.5</v>
      </c>
      <c r="VL240" s="43">
        <f t="shared" si="5963"/>
        <v>-51154.989999999991</v>
      </c>
      <c r="VM240" s="398" t="e">
        <f>VLOOKUP($C240,'СДП (план)'!$C$11:$CL$254,107,0)</f>
        <v>#REF!</v>
      </c>
      <c r="VN240" s="398" t="e">
        <f>VLOOKUP($C240,'СДП (план)'!$C$11:$CL$254,108,0)</f>
        <v>#REF!</v>
      </c>
      <c r="VO240" s="399" t="e">
        <f t="shared" si="6788"/>
        <v>#REF!</v>
      </c>
      <c r="VP240" s="399" t="e">
        <f t="shared" si="6789"/>
        <v>#REF!</v>
      </c>
      <c r="VQ240" s="398" t="e">
        <f>VLOOKUP($C240,'факт СДП 1 мес'!$D$8:$HI$249,255,0)</f>
        <v>#REF!</v>
      </c>
      <c r="VR240" s="398" t="e">
        <f>VLOOKUP($C240,'факт СДП 1 мес'!$D$8:$HI$249,256,0)</f>
        <v>#REF!</v>
      </c>
      <c r="VS240" s="400" t="e">
        <f t="shared" si="6090"/>
        <v>#REF!</v>
      </c>
      <c r="VT240" s="400" t="e">
        <f t="shared" si="6091"/>
        <v>#REF!</v>
      </c>
    </row>
    <row r="241" spans="1:592" s="32" customFormat="1" ht="51" hidden="1" x14ac:dyDescent="0.2">
      <c r="A241" s="182"/>
      <c r="B241" s="182">
        <v>195</v>
      </c>
      <c r="C241" s="265" t="s">
        <v>462</v>
      </c>
      <c r="D241" s="487" t="s">
        <v>332</v>
      </c>
      <c r="E241" s="461">
        <v>16026</v>
      </c>
      <c r="F241" s="462">
        <v>1.82</v>
      </c>
      <c r="G241" s="463"/>
      <c r="H241" s="464">
        <v>1</v>
      </c>
      <c r="I241" s="196"/>
      <c r="J241" s="196"/>
      <c r="K241" s="1">
        <v>1.4</v>
      </c>
      <c r="L241" s="1">
        <v>1.68</v>
      </c>
      <c r="M241" s="1">
        <v>2.23</v>
      </c>
      <c r="N241" s="9">
        <v>2.57</v>
      </c>
      <c r="O241" s="44">
        <f>'СДП (план)'!O242</f>
        <v>0</v>
      </c>
      <c r="P241" s="44">
        <f>'СДП (план)'!P242</f>
        <v>0</v>
      </c>
      <c r="Q241" s="43">
        <f t="shared" si="4819"/>
        <v>0</v>
      </c>
      <c r="R241" s="43">
        <f t="shared" si="4820"/>
        <v>0</v>
      </c>
      <c r="S241" s="43">
        <f>VLOOKUP($C241,'факт СДП 1 мес'!$D$8:$HP$251,9,0)</f>
        <v>0</v>
      </c>
      <c r="T241" s="43">
        <f>VLOOKUP($C241,'факт СДП 1 мес'!$D$8:$HP$251,10,0)</f>
        <v>0</v>
      </c>
      <c r="U241" s="43">
        <f>VLOOKUP($C241,'факт СДП 1 мес'!$D$8:$HP$251,11,0)</f>
        <v>0</v>
      </c>
      <c r="V241" s="43">
        <f>VLOOKUP($C241,'факт СДП 1 мес'!$D$8:$HP$251,12,0)</f>
        <v>0</v>
      </c>
      <c r="W241" s="43">
        <f>VLOOKUP($C241,'факт СДП 1 мес'!$D$8:$HP$251,13,0)</f>
        <v>0</v>
      </c>
      <c r="X241" s="43">
        <f>VLOOKUP($C241,'факт СДП 1 мес'!$D$8:$HP$251,14,0)</f>
        <v>0</v>
      </c>
      <c r="Y241" s="43">
        <f t="shared" si="6801"/>
        <v>0</v>
      </c>
      <c r="Z241" s="43">
        <f t="shared" si="6802"/>
        <v>0</v>
      </c>
      <c r="AA241" s="43">
        <f t="shared" si="6803"/>
        <v>0</v>
      </c>
      <c r="AB241" s="43">
        <f t="shared" si="6804"/>
        <v>0</v>
      </c>
      <c r="AC241" s="43">
        <f t="shared" si="4946"/>
        <v>0</v>
      </c>
      <c r="AD241" s="145">
        <f>'СДП (план)'!Q242</f>
        <v>0</v>
      </c>
      <c r="AE241" s="145">
        <f>'СДП (план)'!R242</f>
        <v>0</v>
      </c>
      <c r="AF241" s="43">
        <f t="shared" si="4822"/>
        <v>0</v>
      </c>
      <c r="AG241" s="43">
        <f t="shared" si="4823"/>
        <v>0</v>
      </c>
      <c r="AH241" s="43">
        <f>VLOOKUP($C241,'факт СДП 1 мес'!$D$8:$HP$251,3,0)</f>
        <v>0</v>
      </c>
      <c r="AI241" s="43">
        <f>VLOOKUP($C241,'факт СДП 1 мес'!$D$8:$HP$251,4,0)</f>
        <v>0</v>
      </c>
      <c r="AJ241" s="43">
        <f>VLOOKUP($C241,'факт СДП 1 мес'!$D$8:$HP$251,5,0)</f>
        <v>0</v>
      </c>
      <c r="AK241" s="43">
        <f>VLOOKUP($C241,'факт СДП 1 мес'!$D$8:$HP$251,6,0)</f>
        <v>0</v>
      </c>
      <c r="AL241" s="43">
        <f>VLOOKUP($C241,'факт СДП 1 мес'!$D$8:$HP$251,7,0)</f>
        <v>0</v>
      </c>
      <c r="AM241" s="43">
        <f>VLOOKUP($C241,'факт СДП 1 мес'!$D$8:$HP$251,8,0)</f>
        <v>0</v>
      </c>
      <c r="AN241" s="43">
        <f t="shared" si="6805"/>
        <v>0</v>
      </c>
      <c r="AO241" s="43">
        <f t="shared" si="6806"/>
        <v>0</v>
      </c>
      <c r="AP241" s="43">
        <f t="shared" si="6807"/>
        <v>0</v>
      </c>
      <c r="AQ241" s="43">
        <f t="shared" si="6808"/>
        <v>0</v>
      </c>
      <c r="AR241" s="43">
        <f t="shared" si="6809"/>
        <v>0</v>
      </c>
      <c r="AS241" s="44">
        <f>'СДП (план)'!S242</f>
        <v>0</v>
      </c>
      <c r="AT241" s="43">
        <f>'СДП (план)'!T242</f>
        <v>0</v>
      </c>
      <c r="AU241" s="43">
        <f t="shared" si="4826"/>
        <v>0</v>
      </c>
      <c r="AV241" s="43">
        <f t="shared" si="4827"/>
        <v>0</v>
      </c>
      <c r="AW241" s="43">
        <f>VLOOKUP($C241,'факт СДП 1 мес'!$D$8:$HP$251,159,0)</f>
        <v>0</v>
      </c>
      <c r="AX241" s="43">
        <f>VLOOKUP($C241,'факт СДП 1 мес'!$D$8:$HP$251,160,0)</f>
        <v>0</v>
      </c>
      <c r="AY241" s="43">
        <f>VLOOKUP($C241,'факт СДП 1 мес'!$D$8:$HP$251,161,0)</f>
        <v>0</v>
      </c>
      <c r="AZ241" s="43">
        <f>VLOOKUP($C241,'факт СДП 1 мес'!$D$8:$HP$251,162,0)</f>
        <v>0</v>
      </c>
      <c r="BA241" s="43">
        <f>VLOOKUP($C241,'факт СДП 1 мес'!$D$8:$HP$251,163,0)</f>
        <v>0</v>
      </c>
      <c r="BB241" s="43">
        <f>VLOOKUP($C241,'факт СДП 1 мес'!$D$8:$HP$251,164,0)</f>
        <v>0</v>
      </c>
      <c r="BC241" s="43">
        <f t="shared" si="6810"/>
        <v>0</v>
      </c>
      <c r="BD241" s="43">
        <f t="shared" si="6811"/>
        <v>0</v>
      </c>
      <c r="BE241" s="43">
        <f t="shared" si="6812"/>
        <v>0</v>
      </c>
      <c r="BF241" s="43">
        <f t="shared" si="5949"/>
        <v>0</v>
      </c>
      <c r="BG241" s="43">
        <f t="shared" si="5950"/>
        <v>0</v>
      </c>
      <c r="BH241" s="88">
        <f>'СДП (план)'!U242</f>
        <v>0</v>
      </c>
      <c r="BI241" s="3">
        <f>'СДП (план)'!V242</f>
        <v>0</v>
      </c>
      <c r="BJ241" s="43">
        <f t="shared" si="4828"/>
        <v>0</v>
      </c>
      <c r="BK241" s="43">
        <f t="shared" si="4829"/>
        <v>0</v>
      </c>
      <c r="BL241" s="43">
        <f>VLOOKUP($C241,'факт СДП 1 мес'!$D$8:$HP$251,21,0)</f>
        <v>0</v>
      </c>
      <c r="BM241" s="43">
        <f>VLOOKUP($C241,'факт СДП 1 мес'!$D$8:$HP$251,22,0)</f>
        <v>0</v>
      </c>
      <c r="BN241" s="43">
        <f>VLOOKUP($C241,'факт СДП 1 мес'!$D$8:$HP$251,23,0)</f>
        <v>0</v>
      </c>
      <c r="BO241" s="43">
        <f>VLOOKUP($C241,'факт СДП 1 мес'!$D$8:$HP$251,24,0)</f>
        <v>0</v>
      </c>
      <c r="BP241" s="43">
        <f>VLOOKUP($C241,'факт СДП 1 мес'!$D$8:$HP$251,25,0)</f>
        <v>0</v>
      </c>
      <c r="BQ241" s="43">
        <f>VLOOKUP($C241,'факт СДП 1 мес'!$D$8:$HP$251,26,0)</f>
        <v>0</v>
      </c>
      <c r="BR241" s="43">
        <f t="shared" si="6813"/>
        <v>0</v>
      </c>
      <c r="BS241" s="43">
        <f t="shared" si="6814"/>
        <v>0</v>
      </c>
      <c r="BT241" s="43">
        <f t="shared" si="6815"/>
        <v>0</v>
      </c>
      <c r="BU241" s="43">
        <f t="shared" si="6816"/>
        <v>0</v>
      </c>
      <c r="BV241" s="43">
        <f t="shared" si="6817"/>
        <v>0</v>
      </c>
      <c r="BW241" s="44">
        <f>'СДП (план)'!W242</f>
        <v>0</v>
      </c>
      <c r="BX241" s="43">
        <f>'СДП (план)'!X242</f>
        <v>0</v>
      </c>
      <c r="BY241" s="43">
        <f t="shared" si="4830"/>
        <v>0</v>
      </c>
      <c r="BZ241" s="43">
        <f t="shared" si="4831"/>
        <v>0</v>
      </c>
      <c r="CA241" s="43">
        <f>VLOOKUP($C241,'факт СДП 1 мес'!$D$8:$HP$251,15,0)</f>
        <v>0</v>
      </c>
      <c r="CB241" s="43">
        <f>VLOOKUP($C241,'факт СДП 1 мес'!$D$8:$HP$251,16,0)</f>
        <v>0</v>
      </c>
      <c r="CC241" s="43">
        <f>VLOOKUP($C241,'факт СДП 1 мес'!$D$8:$HP$251,17,0)</f>
        <v>0</v>
      </c>
      <c r="CD241" s="43">
        <f>VLOOKUP($C241,'факт СДП 1 мес'!$D$8:$HP$251,18,0)</f>
        <v>0</v>
      </c>
      <c r="CE241" s="43">
        <f>VLOOKUP($C241,'факт СДП 1 мес'!$D$8:$HP$251,19,0)</f>
        <v>0</v>
      </c>
      <c r="CF241" s="43">
        <f>VLOOKUP($C241,'факт СДП 1 мес'!$D$8:$HP$251,20,0)</f>
        <v>0</v>
      </c>
      <c r="CG241" s="43">
        <f t="shared" si="6818"/>
        <v>0</v>
      </c>
      <c r="CH241" s="43">
        <f t="shared" si="6819"/>
        <v>0</v>
      </c>
      <c r="CI241" s="43">
        <f t="shared" si="6820"/>
        <v>0</v>
      </c>
      <c r="CJ241" s="43">
        <f t="shared" si="5663"/>
        <v>0</v>
      </c>
      <c r="CK241" s="43">
        <f t="shared" si="5664"/>
        <v>0</v>
      </c>
      <c r="CL241" s="45">
        <f>'СДП (план)'!Y242</f>
        <v>0</v>
      </c>
      <c r="CM241" s="43">
        <f>'СДП (план)'!Z242</f>
        <v>0</v>
      </c>
      <c r="CN241" s="43">
        <f t="shared" si="4832"/>
        <v>0</v>
      </c>
      <c r="CO241" s="43">
        <f t="shared" si="4833"/>
        <v>0</v>
      </c>
      <c r="CP241" s="43">
        <f>VLOOKUP($C241,'факт СДП 1 мес'!$D$8:$HP$251,165,0)</f>
        <v>0</v>
      </c>
      <c r="CQ241" s="43">
        <f>VLOOKUP($C241,'факт СДП 1 мес'!$D$8:$HP$251,166,0)</f>
        <v>0</v>
      </c>
      <c r="CR241" s="43">
        <f>VLOOKUP($C241,'факт СДП 1 мес'!$D$8:$HP$251,167,0)</f>
        <v>0</v>
      </c>
      <c r="CS241" s="43">
        <f>VLOOKUP($C241,'факт СДП 1 мес'!$D$8:$HP$251,168,0)</f>
        <v>0</v>
      </c>
      <c r="CT241" s="43">
        <f>VLOOKUP($C241,'факт СДП 1 мес'!$D$8:$HP$251,169,0)</f>
        <v>0</v>
      </c>
      <c r="CU241" s="43">
        <f>VLOOKUP($C241,'факт СДП 1 мес'!$D$8:$HP$251,170,0)</f>
        <v>0</v>
      </c>
      <c r="CV241" s="43">
        <f t="shared" si="6821"/>
        <v>0</v>
      </c>
      <c r="CW241" s="43">
        <f t="shared" si="6822"/>
        <v>0</v>
      </c>
      <c r="CX241" s="43">
        <f t="shared" si="6823"/>
        <v>0</v>
      </c>
      <c r="CY241" s="43">
        <f t="shared" si="4834"/>
        <v>0</v>
      </c>
      <c r="CZ241" s="43">
        <f t="shared" si="4835"/>
        <v>0</v>
      </c>
      <c r="DA241" s="5">
        <f>'СДП (план)'!AA242</f>
        <v>0</v>
      </c>
      <c r="DB241" s="3">
        <f>'СДП (план)'!AB242</f>
        <v>0</v>
      </c>
      <c r="DC241" s="43">
        <f t="shared" si="4836"/>
        <v>0</v>
      </c>
      <c r="DD241" s="43">
        <f t="shared" si="4837"/>
        <v>0</v>
      </c>
      <c r="DE241" s="43">
        <f>VLOOKUP($C241,'факт СДП 1 мес'!$D$8:$HP$251,57,0)</f>
        <v>0</v>
      </c>
      <c r="DF241" s="43">
        <f>VLOOKUP($C241,'факт СДП 1 мес'!$D$8:$HP$251,58,0)</f>
        <v>0</v>
      </c>
      <c r="DG241" s="43">
        <f>VLOOKUP($C241,'факт СДП 1 мес'!$D$8:$HP$251,59,0)</f>
        <v>0</v>
      </c>
      <c r="DH241" s="43">
        <f>VLOOKUP($C241,'факт СДП 1 мес'!$D$8:$HP$251,60,0)</f>
        <v>0</v>
      </c>
      <c r="DI241" s="43">
        <f>VLOOKUP($C241,'факт СДП 1 мес'!$D$8:$HP$251,61,0)</f>
        <v>0</v>
      </c>
      <c r="DJ241" s="43">
        <f>VLOOKUP($C241,'факт СДП 1 мес'!$D$8:$HP$251,62,0)</f>
        <v>0</v>
      </c>
      <c r="DK241" s="43">
        <f t="shared" si="6824"/>
        <v>0</v>
      </c>
      <c r="DL241" s="43">
        <f t="shared" si="6825"/>
        <v>0</v>
      </c>
      <c r="DM241" s="43">
        <f t="shared" si="6826"/>
        <v>0</v>
      </c>
      <c r="DN241" s="43">
        <f t="shared" si="4838"/>
        <v>0</v>
      </c>
      <c r="DO241" s="43">
        <f t="shared" si="4839"/>
        <v>0</v>
      </c>
      <c r="DP241" s="5">
        <f>'СДП (план)'!AC242</f>
        <v>0</v>
      </c>
      <c r="DQ241" s="3">
        <f>'СДП (план)'!AD242</f>
        <v>0</v>
      </c>
      <c r="DR241" s="43">
        <f t="shared" si="4840"/>
        <v>0</v>
      </c>
      <c r="DS241" s="43">
        <f t="shared" si="4841"/>
        <v>0</v>
      </c>
      <c r="DT241" s="43">
        <f>VLOOKUP($C241,'факт СДП 1 мес'!$D$8:$HP$251,33,0)</f>
        <v>0</v>
      </c>
      <c r="DU241" s="43">
        <f>VLOOKUP($C241,'факт СДП 1 мес'!$D$8:$HP$251,34,0)</f>
        <v>0</v>
      </c>
      <c r="DV241" s="43">
        <f>VLOOKUP($C241,'факт СДП 1 мес'!$D$8:$HP$251,35,0)</f>
        <v>0</v>
      </c>
      <c r="DW241" s="43">
        <f>VLOOKUP($C241,'факт СДП 1 мес'!$D$8:$HP$251,36,0)</f>
        <v>0</v>
      </c>
      <c r="DX241" s="43">
        <f>VLOOKUP($C241,'факт СДП 1 мес'!$D$8:$HP$251,37,0)</f>
        <v>0</v>
      </c>
      <c r="DY241" s="43">
        <f>VLOOKUP($C241,'факт СДП 1 мес'!$D$8:$HP$251,38,0)</f>
        <v>0</v>
      </c>
      <c r="DZ241" s="43">
        <f t="shared" si="6827"/>
        <v>0</v>
      </c>
      <c r="EA241" s="43">
        <f t="shared" si="6828"/>
        <v>0</v>
      </c>
      <c r="EB241" s="43">
        <f t="shared" si="6829"/>
        <v>0</v>
      </c>
      <c r="EC241" s="43">
        <f t="shared" si="6830"/>
        <v>0</v>
      </c>
      <c r="ED241" s="43">
        <f t="shared" si="4957"/>
        <v>0</v>
      </c>
      <c r="EE241" s="5">
        <f>'СДП (план)'!AE242</f>
        <v>0</v>
      </c>
      <c r="EF241" s="3">
        <f>'СДП (план)'!AF242</f>
        <v>0</v>
      </c>
      <c r="EG241" s="43">
        <f t="shared" si="4844"/>
        <v>0</v>
      </c>
      <c r="EH241" s="43">
        <f t="shared" si="4845"/>
        <v>0</v>
      </c>
      <c r="EI241" s="43">
        <f>VLOOKUP($C241,'факт СДП 1 мес'!$D$8:$HP$251,27,0)</f>
        <v>0</v>
      </c>
      <c r="EJ241" s="43">
        <f>VLOOKUP($C241,'факт СДП 1 мес'!$D$8:$HP$251,28,0)</f>
        <v>0</v>
      </c>
      <c r="EK241" s="43">
        <f>VLOOKUP($C241,'факт СДП 1 мес'!$D$8:$HP$251,29,0)</f>
        <v>0</v>
      </c>
      <c r="EL241" s="43">
        <f>VLOOKUP($C241,'факт СДП 1 мес'!$D$8:$HP$251,30,0)</f>
        <v>0</v>
      </c>
      <c r="EM241" s="43">
        <f>VLOOKUP($C241,'факт СДП 1 мес'!$D$8:$HP$251,31,0)</f>
        <v>0</v>
      </c>
      <c r="EN241" s="43">
        <f>VLOOKUP($C241,'факт СДП 1 мес'!$D$8:$HP$251,32,0)</f>
        <v>0</v>
      </c>
      <c r="EO241" s="43">
        <f t="shared" si="6831"/>
        <v>0</v>
      </c>
      <c r="EP241" s="43">
        <f t="shared" si="6832"/>
        <v>0</v>
      </c>
      <c r="EQ241" s="43">
        <f t="shared" si="6833"/>
        <v>0</v>
      </c>
      <c r="ER241" s="43">
        <f t="shared" si="6834"/>
        <v>0</v>
      </c>
      <c r="ES241" s="43">
        <f t="shared" si="6835"/>
        <v>0</v>
      </c>
      <c r="ET241" s="44">
        <f>'СДП (план)'!AG242</f>
        <v>0</v>
      </c>
      <c r="EU241" s="43">
        <f>'СДП (план)'!AH242</f>
        <v>0</v>
      </c>
      <c r="EV241" s="43">
        <f t="shared" si="4848"/>
        <v>0</v>
      </c>
      <c r="EW241" s="43">
        <f t="shared" si="4849"/>
        <v>0</v>
      </c>
      <c r="EX241" s="43">
        <f>VLOOKUP($C241,'факт СДП 1 мес'!$D$8:$HP$251,87,0)</f>
        <v>0</v>
      </c>
      <c r="EY241" s="43">
        <f>VLOOKUP($C241,'факт СДП 1 мес'!$D$8:$HP$251,88,0)</f>
        <v>0</v>
      </c>
      <c r="EZ241" s="43">
        <f>VLOOKUP($C241,'факт СДП 1 мес'!$D$8:$HP$251,89,0)</f>
        <v>0</v>
      </c>
      <c r="FA241" s="43">
        <f>VLOOKUP($C241,'факт СДП 1 мес'!$D$8:$HP$251,90,0)</f>
        <v>0</v>
      </c>
      <c r="FB241" s="43">
        <f>VLOOKUP($C241,'факт СДП 1 мес'!$D$8:$HP$251,91,0)</f>
        <v>0</v>
      </c>
      <c r="FC241" s="43">
        <f>VLOOKUP($C241,'факт СДП 1 мес'!$D$8:$HP$251,92,0)</f>
        <v>0</v>
      </c>
      <c r="FD241" s="43">
        <f t="shared" si="6836"/>
        <v>0</v>
      </c>
      <c r="FE241" s="43">
        <f t="shared" si="6837"/>
        <v>0</v>
      </c>
      <c r="FF241" s="43">
        <f t="shared" si="6838"/>
        <v>0</v>
      </c>
      <c r="FG241" s="43">
        <f t="shared" si="4850"/>
        <v>0</v>
      </c>
      <c r="FH241" s="43">
        <f t="shared" si="4851"/>
        <v>0</v>
      </c>
      <c r="FI241" s="44">
        <f>'СДП (план)'!AI242</f>
        <v>0</v>
      </c>
      <c r="FJ241" s="43">
        <f>'СДП (план)'!AJ242</f>
        <v>0</v>
      </c>
      <c r="FK241" s="43">
        <f t="shared" si="4852"/>
        <v>0</v>
      </c>
      <c r="FL241" s="43">
        <f t="shared" si="4853"/>
        <v>0</v>
      </c>
      <c r="FM241" s="43">
        <f>VLOOKUP($C241,'факт СДП 1 мес'!$D$8:$HP$251,39,0)</f>
        <v>0</v>
      </c>
      <c r="FN241" s="43">
        <f>VLOOKUP($C241,'факт СДП 1 мес'!$D$8:$HP$251,40,0)</f>
        <v>0</v>
      </c>
      <c r="FO241" s="43">
        <f>VLOOKUP($C241,'факт СДП 1 мес'!$D$8:$HP$251,41,0)</f>
        <v>0</v>
      </c>
      <c r="FP241" s="43">
        <f>VLOOKUP($C241,'факт СДП 1 мес'!$D$8:$HP$251,42,0)</f>
        <v>0</v>
      </c>
      <c r="FQ241" s="43">
        <f>VLOOKUP($C241,'факт СДП 1 мес'!$D$8:$HP$251,43,0)</f>
        <v>0</v>
      </c>
      <c r="FR241" s="43">
        <f>VLOOKUP($C241,'факт СДП 1 мес'!$D$8:$HP$251,44,0)</f>
        <v>0</v>
      </c>
      <c r="FS241" s="43">
        <f t="shared" si="6839"/>
        <v>0</v>
      </c>
      <c r="FT241" s="43">
        <f t="shared" si="6840"/>
        <v>0</v>
      </c>
      <c r="FU241" s="43">
        <f t="shared" si="6841"/>
        <v>0</v>
      </c>
      <c r="FV241" s="43">
        <f t="shared" si="4854"/>
        <v>0</v>
      </c>
      <c r="FW241" s="43">
        <f t="shared" si="4855"/>
        <v>0</v>
      </c>
      <c r="FX241" s="44">
        <f>'СДП (план)'!AK242</f>
        <v>0</v>
      </c>
      <c r="FY241" s="43">
        <f>'СДП (план)'!AL242</f>
        <v>0</v>
      </c>
      <c r="FZ241" s="43">
        <f t="shared" si="4856"/>
        <v>0</v>
      </c>
      <c r="GA241" s="43">
        <f t="shared" si="4857"/>
        <v>0</v>
      </c>
      <c r="GB241" s="43">
        <f>VLOOKUP($C241,'факт СДП 1 мес'!$D$8:$HP$251,45,0)</f>
        <v>0</v>
      </c>
      <c r="GC241" s="43">
        <f>VLOOKUP($C241,'факт СДП 1 мес'!$D$8:$HP$251,46,0)</f>
        <v>0</v>
      </c>
      <c r="GD241" s="43">
        <f>VLOOKUP($C241,'факт СДП 1 мес'!$D$8:$HP$251,47,0)</f>
        <v>0</v>
      </c>
      <c r="GE241" s="43">
        <f>VLOOKUP($C241,'факт СДП 1 мес'!$D$8:$HP$251,48,0)</f>
        <v>0</v>
      </c>
      <c r="GF241" s="43">
        <f>VLOOKUP($C241,'факт СДП 1 мес'!$D$8:$HP$251,49,0)</f>
        <v>0</v>
      </c>
      <c r="GG241" s="43">
        <f>VLOOKUP($C241,'факт СДП 1 мес'!$D$8:$HP$251,50,0)</f>
        <v>0</v>
      </c>
      <c r="GH241" s="43">
        <f t="shared" si="6842"/>
        <v>0</v>
      </c>
      <c r="GI241" s="43">
        <f t="shared" si="6843"/>
        <v>0</v>
      </c>
      <c r="GJ241" s="43">
        <f t="shared" si="6844"/>
        <v>0</v>
      </c>
      <c r="GK241" s="43">
        <f t="shared" si="4858"/>
        <v>0</v>
      </c>
      <c r="GL241" s="43">
        <f t="shared" si="4859"/>
        <v>0</v>
      </c>
      <c r="GM241" s="5">
        <f>'СДП (план)'!AM242</f>
        <v>0</v>
      </c>
      <c r="GN241" s="3">
        <f>'СДП (план)'!AN242</f>
        <v>0</v>
      </c>
      <c r="GO241" s="43">
        <f t="shared" si="4860"/>
        <v>0</v>
      </c>
      <c r="GP241" s="43">
        <f t="shared" si="4861"/>
        <v>0</v>
      </c>
      <c r="GQ241" s="43">
        <f>VLOOKUP($C241,'факт СДП 1 мес'!$D$8:$HP$251,51,0)</f>
        <v>0</v>
      </c>
      <c r="GR241" s="43">
        <f>VLOOKUP($C241,'факт СДП 1 мес'!$D$8:$HP$251,52,0)</f>
        <v>0</v>
      </c>
      <c r="GS241" s="43">
        <f>VLOOKUP($C241,'факт СДП 1 мес'!$D$8:$HP$251,53,0)</f>
        <v>0</v>
      </c>
      <c r="GT241" s="43">
        <f>VLOOKUP($C241,'факт СДП 1 мес'!$D$8:$HP$251,54,0)</f>
        <v>0</v>
      </c>
      <c r="GU241" s="43">
        <f>VLOOKUP($C241,'факт СДП 1 мес'!$D$8:$HP$251,55,0)</f>
        <v>0</v>
      </c>
      <c r="GV241" s="43">
        <f>VLOOKUP($C241,'факт СДП 1 мес'!$D$8:$HP$251,56,0)</f>
        <v>0</v>
      </c>
      <c r="GW241" s="43">
        <f t="shared" si="6845"/>
        <v>0</v>
      </c>
      <c r="GX241" s="43">
        <f t="shared" si="6846"/>
        <v>0</v>
      </c>
      <c r="GY241" s="43">
        <f t="shared" si="6847"/>
        <v>0</v>
      </c>
      <c r="GZ241" s="43">
        <f t="shared" si="4862"/>
        <v>0</v>
      </c>
      <c r="HA241" s="43">
        <f t="shared" si="4863"/>
        <v>0</v>
      </c>
      <c r="HB241" s="5">
        <f>'СДП (план)'!AO242</f>
        <v>40</v>
      </c>
      <c r="HC241" s="3">
        <f>'СДП (план)'!AP242</f>
        <v>1633369.92</v>
      </c>
      <c r="HD241" s="43">
        <f t="shared" si="4864"/>
        <v>3.3333333333333335</v>
      </c>
      <c r="HE241" s="43">
        <f t="shared" si="4865"/>
        <v>136114.16</v>
      </c>
      <c r="HF241" s="43">
        <f>VLOOKUP($C241,'факт СДП 1 мес'!$D$8:$HP$251,141,0)</f>
        <v>0</v>
      </c>
      <c r="HG241" s="43">
        <f>VLOOKUP($C241,'факт СДП 1 мес'!$D$8:$HP$251,142,0)</f>
        <v>0</v>
      </c>
      <c r="HH241" s="43">
        <f>VLOOKUP($C241,'факт СДП 1 мес'!$D$8:$HP$251,143,0)</f>
        <v>0</v>
      </c>
      <c r="HI241" s="43">
        <f>VLOOKUP($C241,'факт СДП 1 мес'!$D$8:$HP$251,144,0)</f>
        <v>0</v>
      </c>
      <c r="HJ241" s="43">
        <f>VLOOKUP($C241,'факт СДП 1 мес'!$D$8:$HP$251,145,0)</f>
        <v>0</v>
      </c>
      <c r="HK241" s="43">
        <f>VLOOKUP($C241,'факт СДП 1 мес'!$D$8:$HP$251,146,0)</f>
        <v>0</v>
      </c>
      <c r="HL241" s="43">
        <f t="shared" si="6848"/>
        <v>72.8</v>
      </c>
      <c r="HM241" s="43">
        <f t="shared" si="6849"/>
        <v>6.0666666666666673</v>
      </c>
      <c r="HN241" s="43">
        <f t="shared" si="6850"/>
        <v>0</v>
      </c>
      <c r="HO241" s="43">
        <f t="shared" si="4866"/>
        <v>-3.3333333333333335</v>
      </c>
      <c r="HP241" s="43">
        <f t="shared" si="4867"/>
        <v>-136114.16</v>
      </c>
      <c r="HQ241" s="44">
        <f>'СДП (план)'!AQ242</f>
        <v>0</v>
      </c>
      <c r="HR241" s="43">
        <f>'СДП (план)'!AR242</f>
        <v>0</v>
      </c>
      <c r="HS241" s="43">
        <f t="shared" si="4868"/>
        <v>0</v>
      </c>
      <c r="HT241" s="43">
        <f t="shared" si="4869"/>
        <v>0</v>
      </c>
      <c r="HU241" s="43">
        <f>VLOOKUP($C241,'факт СДП 1 мес'!$D$8:$HP$251,171,0)</f>
        <v>0</v>
      </c>
      <c r="HV241" s="43">
        <f>VLOOKUP($C241,'факт СДП 1 мес'!$D$8:$HP$251,172,0)</f>
        <v>0</v>
      </c>
      <c r="HW241" s="43">
        <f>VLOOKUP($C241,'факт СДП 1 мес'!$D$8:$HP$251,173,0)</f>
        <v>0</v>
      </c>
      <c r="HX241" s="43">
        <f>VLOOKUP($C241,'факт СДП 1 мес'!$D$8:$HP$251,174,0)</f>
        <v>0</v>
      </c>
      <c r="HY241" s="43">
        <f>VLOOKUP($C241,'факт СДП 1 мес'!$D$8:$HP$251,175,0)</f>
        <v>0</v>
      </c>
      <c r="HZ241" s="43">
        <f>VLOOKUP($C241,'факт СДП 1 мес'!$D$8:$HP$251,176,0)</f>
        <v>0</v>
      </c>
      <c r="IA241" s="43">
        <f t="shared" si="6851"/>
        <v>0</v>
      </c>
      <c r="IB241" s="43">
        <f t="shared" si="6852"/>
        <v>0</v>
      </c>
      <c r="IC241" s="43">
        <f t="shared" si="6853"/>
        <v>0</v>
      </c>
      <c r="ID241" s="43">
        <f t="shared" si="4870"/>
        <v>0</v>
      </c>
      <c r="IE241" s="43">
        <f t="shared" si="4871"/>
        <v>0</v>
      </c>
      <c r="IF241" s="44">
        <f>'СДП (план)'!AS242</f>
        <v>0</v>
      </c>
      <c r="IG241" s="43">
        <f>'СДП (план)'!AT242</f>
        <v>0</v>
      </c>
      <c r="IH241" s="43">
        <f t="shared" si="4872"/>
        <v>0</v>
      </c>
      <c r="II241" s="43">
        <f t="shared" si="4873"/>
        <v>0</v>
      </c>
      <c r="IJ241" s="43">
        <f>VLOOKUP($C241,'факт СДП 1 мес'!$D$8:$HP$251,183,0)</f>
        <v>0</v>
      </c>
      <c r="IK241" s="43">
        <f>VLOOKUP($C241,'факт СДП 1 мес'!$D$8:$HP$251,184,0)</f>
        <v>0</v>
      </c>
      <c r="IL241" s="43">
        <f>VLOOKUP($C241,'факт СДП 1 мес'!$D$8:$HP$251,185,0)</f>
        <v>0</v>
      </c>
      <c r="IM241" s="43">
        <f>VLOOKUP($C241,'факт СДП 1 мес'!$D$8:$HP$251,186,0)</f>
        <v>0</v>
      </c>
      <c r="IN241" s="43">
        <f>VLOOKUP($C241,'факт СДП 1 мес'!$D$8:$HP$251,187,0)</f>
        <v>0</v>
      </c>
      <c r="IO241" s="43">
        <f>VLOOKUP($C241,'факт СДП 1 мес'!$D$8:$HP$251,188,0)</f>
        <v>0</v>
      </c>
      <c r="IP241" s="43">
        <f t="shared" si="6854"/>
        <v>0</v>
      </c>
      <c r="IQ241" s="43">
        <f t="shared" si="6855"/>
        <v>0</v>
      </c>
      <c r="IR241" s="43">
        <f t="shared" si="6856"/>
        <v>0</v>
      </c>
      <c r="IS241" s="43">
        <f t="shared" si="4874"/>
        <v>0</v>
      </c>
      <c r="IT241" s="43">
        <f t="shared" si="4875"/>
        <v>0</v>
      </c>
      <c r="IU241" s="45">
        <f>'СДП (план)'!AU242</f>
        <v>0</v>
      </c>
      <c r="IV241" s="45">
        <f>'СДП (план)'!AV242</f>
        <v>0</v>
      </c>
      <c r="IW241" s="43">
        <f t="shared" si="4876"/>
        <v>0</v>
      </c>
      <c r="IX241" s="43">
        <f t="shared" si="4877"/>
        <v>0</v>
      </c>
      <c r="IY241" s="43">
        <f>VLOOKUP($C241,'факт СДП 1 мес'!$D$8:$HP$251,147,0)</f>
        <v>0</v>
      </c>
      <c r="IZ241" s="43">
        <f>VLOOKUP($C241,'факт СДП 1 мес'!$D$8:$HP$251,148,0)</f>
        <v>0</v>
      </c>
      <c r="JA241" s="43">
        <f>VLOOKUP($C241,'факт СДП 1 мес'!$D$8:$HP$251,149,0)</f>
        <v>0</v>
      </c>
      <c r="JB241" s="43">
        <f>VLOOKUP($C241,'факт СДП 1 мес'!$D$8:$HP$251,150,0)</f>
        <v>0</v>
      </c>
      <c r="JC241" s="43">
        <f>VLOOKUP($C241,'факт СДП 1 мес'!$D$8:$HP$251,151,0)</f>
        <v>0</v>
      </c>
      <c r="JD241" s="43">
        <f>VLOOKUP($C241,'факт СДП 1 мес'!$D$8:$HP$251,152,0)</f>
        <v>0</v>
      </c>
      <c r="JE241" s="43">
        <f t="shared" si="6857"/>
        <v>0</v>
      </c>
      <c r="JF241" s="43">
        <f t="shared" si="6858"/>
        <v>0</v>
      </c>
      <c r="JG241" s="43">
        <f t="shared" si="6859"/>
        <v>0</v>
      </c>
      <c r="JH241" s="43">
        <f t="shared" si="4878"/>
        <v>0</v>
      </c>
      <c r="JI241" s="43">
        <f t="shared" si="4879"/>
        <v>0</v>
      </c>
      <c r="JJ241" s="45">
        <f>'СДП (план)'!AW242</f>
        <v>0</v>
      </c>
      <c r="JK241" s="45">
        <f>'СДП (план)'!AX242</f>
        <v>0</v>
      </c>
      <c r="JL241" s="43">
        <f t="shared" si="4880"/>
        <v>0</v>
      </c>
      <c r="JM241" s="43">
        <f t="shared" si="4881"/>
        <v>0</v>
      </c>
      <c r="JN241" s="43">
        <f>VLOOKUP($C241,'факт СДП 1 мес'!$D$8:$HP$251,135,0)</f>
        <v>0</v>
      </c>
      <c r="JO241" s="43">
        <f>VLOOKUP($C241,'факт СДП 1 мес'!$D$8:$HP$251,136,0)</f>
        <v>0</v>
      </c>
      <c r="JP241" s="43">
        <f>VLOOKUP($C241,'факт СДП 1 мес'!$D$8:$HP$251,137,0)</f>
        <v>0</v>
      </c>
      <c r="JQ241" s="43">
        <f>VLOOKUP($C241,'факт СДП 1 мес'!$D$8:$HP$251,138,0)</f>
        <v>0</v>
      </c>
      <c r="JR241" s="43">
        <f>VLOOKUP($C241,'факт СДП 1 мес'!$D$8:$HP$251,139,0)</f>
        <v>0</v>
      </c>
      <c r="JS241" s="43">
        <f>VLOOKUP($C241,'факт СДП 1 мес'!$D$8:$HP$251,140,0)</f>
        <v>0</v>
      </c>
      <c r="JT241" s="43">
        <f t="shared" si="6860"/>
        <v>0</v>
      </c>
      <c r="JU241" s="43">
        <f t="shared" si="6861"/>
        <v>0</v>
      </c>
      <c r="JV241" s="43">
        <f t="shared" si="6862"/>
        <v>0</v>
      </c>
      <c r="JW241" s="43">
        <f t="shared" si="4882"/>
        <v>0</v>
      </c>
      <c r="JX241" s="43">
        <f t="shared" si="4883"/>
        <v>0</v>
      </c>
      <c r="JY241" s="44">
        <f>'СДП (план)'!AY242</f>
        <v>0</v>
      </c>
      <c r="JZ241" s="43">
        <f>'СДП (план)'!AZ242</f>
        <v>0</v>
      </c>
      <c r="KA241" s="43">
        <f t="shared" si="4884"/>
        <v>0</v>
      </c>
      <c r="KB241" s="43">
        <f t="shared" si="4885"/>
        <v>0</v>
      </c>
      <c r="KC241" s="43">
        <f>VLOOKUP($C241,'факт СДП 1 мес'!$D$8:$HP$251,105,0)</f>
        <v>0</v>
      </c>
      <c r="KD241" s="43">
        <f>VLOOKUP($C241,'факт СДП 1 мес'!$D$8:$HP$251,106,0)</f>
        <v>0</v>
      </c>
      <c r="KE241" s="43">
        <f>VLOOKUP($C241,'факт СДП 1 мес'!$D$8:$HP$251,107,0)</f>
        <v>0</v>
      </c>
      <c r="KF241" s="43">
        <f>VLOOKUP($C241,'факт СДП 1 мес'!$D$8:$HP$251,108,0)</f>
        <v>0</v>
      </c>
      <c r="KG241" s="43">
        <f>VLOOKUP($C241,'факт СДП 1 мес'!$D$8:$HP$251,109,0)</f>
        <v>0</v>
      </c>
      <c r="KH241" s="43">
        <f>VLOOKUP($C241,'факт СДП 1 мес'!$D$8:$HP$251,110,0)</f>
        <v>0</v>
      </c>
      <c r="KI241" s="43">
        <f t="shared" si="6863"/>
        <v>0</v>
      </c>
      <c r="KJ241" s="43">
        <f t="shared" si="6864"/>
        <v>0</v>
      </c>
      <c r="KK241" s="43">
        <f t="shared" si="6865"/>
        <v>0</v>
      </c>
      <c r="KL241" s="43">
        <f t="shared" si="4886"/>
        <v>0</v>
      </c>
      <c r="KM241" s="43">
        <f t="shared" si="4887"/>
        <v>0</v>
      </c>
      <c r="KN241" s="44">
        <f>'СДП (план)'!BA242</f>
        <v>0</v>
      </c>
      <c r="KO241" s="43">
        <f>'СДП (план)'!BB242</f>
        <v>0</v>
      </c>
      <c r="KP241" s="43">
        <f t="shared" si="4888"/>
        <v>0</v>
      </c>
      <c r="KQ241" s="43">
        <f t="shared" si="4889"/>
        <v>0</v>
      </c>
      <c r="KR241" s="43">
        <f>VLOOKUP($C241,'факт СДП 1 мес'!$D$8:$HP$251,189,0)</f>
        <v>0</v>
      </c>
      <c r="KS241" s="43">
        <f>VLOOKUP($C241,'факт СДП 1 мес'!$D$8:$HP$251,190,0)</f>
        <v>0</v>
      </c>
      <c r="KT241" s="43">
        <f>VLOOKUP($C241,'факт СДП 1 мес'!$D$8:$HP$251,191,0)</f>
        <v>0</v>
      </c>
      <c r="KU241" s="43">
        <f>VLOOKUP($C241,'факт СДП 1 мес'!$D$8:$HP$251,192,0)</f>
        <v>0</v>
      </c>
      <c r="KV241" s="43">
        <f>VLOOKUP($C241,'факт СДП 1 мес'!$D$8:$HP$251,193,0)</f>
        <v>0</v>
      </c>
      <c r="KW241" s="43">
        <f>VLOOKUP($C241,'факт СДП 1 мес'!$D$8:$HP$251,194,0)</f>
        <v>0</v>
      </c>
      <c r="KX241" s="43">
        <f t="shared" si="6866"/>
        <v>0</v>
      </c>
      <c r="KY241" s="43">
        <f t="shared" si="6867"/>
        <v>0</v>
      </c>
      <c r="KZ241" s="43">
        <f t="shared" si="6868"/>
        <v>0</v>
      </c>
      <c r="LA241" s="43">
        <f t="shared" si="4890"/>
        <v>0</v>
      </c>
      <c r="LB241" s="43">
        <f t="shared" si="4891"/>
        <v>0</v>
      </c>
      <c r="LC241" s="44">
        <f>'СДП (план)'!BC242</f>
        <v>0</v>
      </c>
      <c r="LD241" s="43">
        <f>'СДП (план)'!BD242</f>
        <v>0</v>
      </c>
      <c r="LE241" s="43">
        <f t="shared" si="4892"/>
        <v>0</v>
      </c>
      <c r="LF241" s="43">
        <f t="shared" si="4893"/>
        <v>0</v>
      </c>
      <c r="LG241" s="43">
        <f>VLOOKUP($C241,'факт СДП 1 мес'!$D$8:$HP$251,63,0)</f>
        <v>0</v>
      </c>
      <c r="LH241" s="43">
        <f>VLOOKUP($C241,'факт СДП 1 мес'!$D$8:$HP$251,64,0)</f>
        <v>0</v>
      </c>
      <c r="LI241" s="43">
        <f>VLOOKUP($C241,'факт СДП 1 мес'!$D$8:$HP$251,65,0)</f>
        <v>0</v>
      </c>
      <c r="LJ241" s="43">
        <f>VLOOKUP($C241,'факт СДП 1 мес'!$D$8:$HP$251,66,0)</f>
        <v>0</v>
      </c>
      <c r="LK241" s="43">
        <f>VLOOKUP($C241,'факт СДП 1 мес'!$D$8:$HP$251,67,0)</f>
        <v>0</v>
      </c>
      <c r="LL241" s="43">
        <f>VLOOKUP($C241,'факт СДП 1 мес'!$D$8:$HP$251,68,0)</f>
        <v>0</v>
      </c>
      <c r="LM241" s="43">
        <f t="shared" si="6869"/>
        <v>0</v>
      </c>
      <c r="LN241" s="43">
        <f t="shared" si="6870"/>
        <v>0</v>
      </c>
      <c r="LO241" s="43">
        <f t="shared" si="6871"/>
        <v>0</v>
      </c>
      <c r="LP241" s="43">
        <f t="shared" si="4894"/>
        <v>0</v>
      </c>
      <c r="LQ241" s="43">
        <f t="shared" si="4895"/>
        <v>0</v>
      </c>
      <c r="LR241" s="44">
        <f>'СДП (план)'!BE242</f>
        <v>0</v>
      </c>
      <c r="LS241" s="43">
        <f>'СДП (план)'!BF242</f>
        <v>0</v>
      </c>
      <c r="LT241" s="43">
        <f t="shared" si="4896"/>
        <v>0</v>
      </c>
      <c r="LU241" s="43">
        <f t="shared" si="4897"/>
        <v>0</v>
      </c>
      <c r="LV241" s="43">
        <f>VLOOKUP($C241,'факт СДП 1 мес'!$D$8:$HP$251,69,0)</f>
        <v>0</v>
      </c>
      <c r="LW241" s="43">
        <f>VLOOKUP($C241,'факт СДП 1 мес'!$D$8:$HP$251,70,0)</f>
        <v>0</v>
      </c>
      <c r="LX241" s="43">
        <f>VLOOKUP($C241,'факт СДП 1 мес'!$D$8:$HP$251,71,0)</f>
        <v>0</v>
      </c>
      <c r="LY241" s="43">
        <f>VLOOKUP($C241,'факт СДП 1 мес'!$D$8:$HP$251,72,0)</f>
        <v>0</v>
      </c>
      <c r="LZ241" s="43">
        <f>VLOOKUP($C241,'факт СДП 1 мес'!$D$8:$HP$251,73,0)</f>
        <v>0</v>
      </c>
      <c r="MA241" s="43">
        <f>VLOOKUP($C241,'факт СДП 1 мес'!$D$8:$HP$251,74,0)</f>
        <v>0</v>
      </c>
      <c r="MB241" s="43">
        <f t="shared" si="6872"/>
        <v>0</v>
      </c>
      <c r="MC241" s="43">
        <f t="shared" si="6873"/>
        <v>0</v>
      </c>
      <c r="MD241" s="43">
        <f t="shared" si="6874"/>
        <v>0</v>
      </c>
      <c r="ME241" s="43">
        <f t="shared" si="6875"/>
        <v>0</v>
      </c>
      <c r="MF241" s="43">
        <f t="shared" si="6876"/>
        <v>0</v>
      </c>
      <c r="MG241" s="44">
        <f>'СДП (план)'!BG242</f>
        <v>0</v>
      </c>
      <c r="MH241" s="43">
        <f>'СДП (план)'!BH242</f>
        <v>0</v>
      </c>
      <c r="MI241" s="43">
        <f t="shared" si="4898"/>
        <v>0</v>
      </c>
      <c r="MJ241" s="43">
        <f t="shared" si="4899"/>
        <v>0</v>
      </c>
      <c r="MK241" s="43">
        <f>VLOOKUP($C241,'факт СДП 1 мес'!$D$8:$HP$251,75,0)</f>
        <v>0</v>
      </c>
      <c r="ML241" s="43">
        <f>VLOOKUP($C241,'факт СДП 1 мес'!$D$8:$HP$251,76,0)</f>
        <v>0</v>
      </c>
      <c r="MM241" s="43">
        <f>VLOOKUP($C241,'факт СДП 1 мес'!$D$8:$HP$251,77,0)</f>
        <v>0</v>
      </c>
      <c r="MN241" s="43">
        <f>VLOOKUP($C241,'факт СДП 1 мес'!$D$8:$HP$251,78,0)</f>
        <v>0</v>
      </c>
      <c r="MO241" s="43">
        <f>VLOOKUP($C241,'факт СДП 1 мес'!$D$8:$HP$251,79,0)</f>
        <v>0</v>
      </c>
      <c r="MP241" s="43">
        <f>VLOOKUP($C241,'факт СДП 1 мес'!$D$8:$HP$251,80,0)</f>
        <v>0</v>
      </c>
      <c r="MQ241" s="43">
        <f t="shared" si="6877"/>
        <v>0</v>
      </c>
      <c r="MR241" s="43">
        <f t="shared" si="6878"/>
        <v>0</v>
      </c>
      <c r="MS241" s="43">
        <f t="shared" si="6879"/>
        <v>0</v>
      </c>
      <c r="MT241" s="43">
        <f t="shared" si="6880"/>
        <v>0</v>
      </c>
      <c r="MU241" s="43">
        <f t="shared" si="6881"/>
        <v>0</v>
      </c>
      <c r="MV241" s="44">
        <f>'СДП (план)'!BI242</f>
        <v>0</v>
      </c>
      <c r="MW241" s="43">
        <f>'СДП (план)'!BJ242</f>
        <v>0</v>
      </c>
      <c r="MX241" s="43">
        <f t="shared" si="4902"/>
        <v>0</v>
      </c>
      <c r="MY241" s="43">
        <f t="shared" si="4903"/>
        <v>0</v>
      </c>
      <c r="MZ241" s="43">
        <f>VLOOKUP($C241,'факт СДП 1 мес'!$D$8:$HP$251,81,0)</f>
        <v>0</v>
      </c>
      <c r="NA241" s="43">
        <f>VLOOKUP($C241,'факт СДП 1 мес'!$D$8:$HP$251,82,0)</f>
        <v>0</v>
      </c>
      <c r="NB241" s="43">
        <f>VLOOKUP($C241,'факт СДП 1 мес'!$D$8:$HP$251,83,0)</f>
        <v>0</v>
      </c>
      <c r="NC241" s="43">
        <f>VLOOKUP($C241,'факт СДП 1 мес'!$D$8:$HP$251,84,0)</f>
        <v>0</v>
      </c>
      <c r="ND241" s="43">
        <f>VLOOKUP($C241,'факт СДП 1 мес'!$D$8:$HP$251,85,0)</f>
        <v>0</v>
      </c>
      <c r="NE241" s="43">
        <f>VLOOKUP($C241,'факт СДП 1 мес'!$D$8:$HP$251,86,0)</f>
        <v>0</v>
      </c>
      <c r="NF241" s="43">
        <f t="shared" si="6882"/>
        <v>0</v>
      </c>
      <c r="NG241" s="43">
        <f t="shared" si="6883"/>
        <v>0</v>
      </c>
      <c r="NH241" s="43">
        <f t="shared" si="6884"/>
        <v>0</v>
      </c>
      <c r="NI241" s="43">
        <f t="shared" si="6885"/>
        <v>0</v>
      </c>
      <c r="NJ241" s="43">
        <f t="shared" si="6886"/>
        <v>0</v>
      </c>
      <c r="NK241" s="44">
        <f>'СДП (план)'!BK242</f>
        <v>0</v>
      </c>
      <c r="NL241" s="43">
        <f>'СДП (план)'!BL242</f>
        <v>0</v>
      </c>
      <c r="NM241" s="43">
        <f t="shared" si="4906"/>
        <v>0</v>
      </c>
      <c r="NN241" s="43">
        <f t="shared" si="4907"/>
        <v>0</v>
      </c>
      <c r="NO241" s="43">
        <f>VLOOKUP($C241,'факт СДП 1 мес'!$D$8:$HP$251,99,0)</f>
        <v>0</v>
      </c>
      <c r="NP241" s="43">
        <f>VLOOKUP($C241,'факт СДП 1 мес'!$D$8:$HP$251,100,0)</f>
        <v>0</v>
      </c>
      <c r="NQ241" s="43">
        <f>VLOOKUP($C241,'факт СДП 1 мес'!$D$8:$HP$251,101,0)</f>
        <v>0</v>
      </c>
      <c r="NR241" s="43">
        <f>VLOOKUP($C241,'факт СДП 1 мес'!$D$8:$HP$251,102,0)</f>
        <v>0</v>
      </c>
      <c r="NS241" s="43">
        <f>VLOOKUP($C241,'факт СДП 1 мес'!$D$8:$HP$251,103,0)</f>
        <v>0</v>
      </c>
      <c r="NT241" s="43">
        <f>VLOOKUP($C241,'факт СДП 1 мес'!$D$8:$HP$251,104,0)</f>
        <v>0</v>
      </c>
      <c r="NU241" s="43">
        <f t="shared" si="6887"/>
        <v>0</v>
      </c>
      <c r="NV241" s="43">
        <f t="shared" si="6888"/>
        <v>0</v>
      </c>
      <c r="NW241" s="43">
        <f t="shared" si="6889"/>
        <v>0</v>
      </c>
      <c r="NX241" s="43">
        <f t="shared" si="4908"/>
        <v>0</v>
      </c>
      <c r="NY241" s="43">
        <f t="shared" si="4909"/>
        <v>0</v>
      </c>
      <c r="NZ241" s="44">
        <f>'СДП (план)'!BM242</f>
        <v>0</v>
      </c>
      <c r="OA241" s="43">
        <f>'СДП (план)'!BN242</f>
        <v>0</v>
      </c>
      <c r="OB241" s="43">
        <f t="shared" si="4910"/>
        <v>0</v>
      </c>
      <c r="OC241" s="43">
        <f t="shared" si="4911"/>
        <v>0</v>
      </c>
      <c r="OD241" s="43"/>
      <c r="OE241" s="43"/>
      <c r="OF241" s="43"/>
      <c r="OG241" s="43"/>
      <c r="OH241" s="43"/>
      <c r="OI241" s="43"/>
      <c r="OJ241" s="43">
        <f t="shared" si="6890"/>
        <v>0</v>
      </c>
      <c r="OK241" s="43">
        <f t="shared" si="6891"/>
        <v>0</v>
      </c>
      <c r="OL241" s="43">
        <f t="shared" si="6892"/>
        <v>0</v>
      </c>
      <c r="OM241" s="43">
        <f t="shared" si="4912"/>
        <v>0</v>
      </c>
      <c r="ON241" s="43">
        <f t="shared" si="4913"/>
        <v>0</v>
      </c>
      <c r="OO241" s="44">
        <f>'СДП (план)'!BO242</f>
        <v>0</v>
      </c>
      <c r="OP241" s="43">
        <f>'СДП (план)'!BP242</f>
        <v>0</v>
      </c>
      <c r="OQ241" s="43">
        <f t="shared" si="4914"/>
        <v>0</v>
      </c>
      <c r="OR241" s="43">
        <f t="shared" si="4915"/>
        <v>0</v>
      </c>
      <c r="OS241" s="43">
        <f>VLOOKUP($C241,'факт СДП 1 мес'!$D$8:$HP$251,177,0)</f>
        <v>0</v>
      </c>
      <c r="OT241" s="43">
        <f>VLOOKUP($C241,'факт СДП 1 мес'!$D$8:$HP$251,178,0)</f>
        <v>0</v>
      </c>
      <c r="OU241" s="43">
        <f>VLOOKUP($C241,'факт СДП 1 мес'!$D$8:$HP$251,179,0)</f>
        <v>0</v>
      </c>
      <c r="OV241" s="43">
        <f>VLOOKUP($C241,'факт СДП 1 мес'!$D$8:$HP$251,180,0)</f>
        <v>0</v>
      </c>
      <c r="OW241" s="43">
        <f>VLOOKUP($C241,'факт СДП 1 мес'!$D$8:$HP$251,181,0)</f>
        <v>0</v>
      </c>
      <c r="OX241" s="43">
        <f>VLOOKUP($C241,'факт СДП 1 мес'!$D$8:$HP$251,182,0)</f>
        <v>0</v>
      </c>
      <c r="OY241" s="43">
        <f t="shared" si="6893"/>
        <v>0</v>
      </c>
      <c r="OZ241" s="43">
        <f t="shared" si="6894"/>
        <v>0</v>
      </c>
      <c r="PA241" s="43">
        <f t="shared" si="6895"/>
        <v>0</v>
      </c>
      <c r="PB241" s="43">
        <f t="shared" si="4916"/>
        <v>0</v>
      </c>
      <c r="PC241" s="43">
        <f t="shared" si="4917"/>
        <v>0</v>
      </c>
      <c r="PD241" s="45">
        <f>'СДП (план)'!BQ242</f>
        <v>0</v>
      </c>
      <c r="PE241" s="45">
        <f>'СДП (план)'!BR242</f>
        <v>0</v>
      </c>
      <c r="PF241" s="43">
        <f t="shared" si="4918"/>
        <v>0</v>
      </c>
      <c r="PG241" s="43">
        <f t="shared" si="4919"/>
        <v>0</v>
      </c>
      <c r="PH241" s="43">
        <f>VLOOKUP($C241,'факт СДП 1 мес'!$D$8:$HP$251,123,0)</f>
        <v>0</v>
      </c>
      <c r="PI241" s="43">
        <f>VLOOKUP($C241,'факт СДП 1 мес'!$D$8:$HP$251,124,0)</f>
        <v>0</v>
      </c>
      <c r="PJ241" s="43">
        <f>VLOOKUP($C241,'факт СДП 1 мес'!$D$8:$HP$251,125,0)</f>
        <v>0</v>
      </c>
      <c r="PK241" s="43">
        <f>VLOOKUP($C241,'факт СДП 1 мес'!$D$8:$HP$251,126,0)</f>
        <v>0</v>
      </c>
      <c r="PL241" s="43">
        <f>VLOOKUP($C241,'факт СДП 1 мес'!$D$8:$HP$251,127,0)</f>
        <v>0</v>
      </c>
      <c r="PM241" s="43">
        <f>VLOOKUP($C241,'факт СДП 1 мес'!$D$8:$HP$251,128,0)</f>
        <v>0</v>
      </c>
      <c r="PN241" s="43">
        <f t="shared" si="6896"/>
        <v>0</v>
      </c>
      <c r="PO241" s="43">
        <f t="shared" si="6897"/>
        <v>0</v>
      </c>
      <c r="PP241" s="43">
        <f t="shared" si="6898"/>
        <v>0</v>
      </c>
      <c r="PQ241" s="43">
        <f t="shared" si="4920"/>
        <v>0</v>
      </c>
      <c r="PR241" s="43">
        <f t="shared" si="4921"/>
        <v>0</v>
      </c>
      <c r="PS241" s="44">
        <f>'СДП (план)'!BS242</f>
        <v>0</v>
      </c>
      <c r="PT241" s="43">
        <f>'СДП (план)'!BT242</f>
        <v>0</v>
      </c>
      <c r="PU241" s="43">
        <f t="shared" si="4922"/>
        <v>0</v>
      </c>
      <c r="PV241" s="43">
        <f t="shared" si="4923"/>
        <v>0</v>
      </c>
      <c r="PW241" s="43">
        <f>VLOOKUP($C241,'факт СДП 1 мес'!$D$8:$HP$251,111,0)</f>
        <v>0</v>
      </c>
      <c r="PX241" s="43">
        <f>VLOOKUP($C241,'факт СДП 1 мес'!$D$8:$HP$251,112,0)</f>
        <v>0</v>
      </c>
      <c r="PY241" s="43">
        <f>VLOOKUP($C241,'факт СДП 1 мес'!$D$8:$HP$251,113,0)</f>
        <v>0</v>
      </c>
      <c r="PZ241" s="43">
        <f>VLOOKUP($C241,'факт СДП 1 мес'!$D$8:$HP$251,114,0)</f>
        <v>0</v>
      </c>
      <c r="QA241" s="43">
        <f>VLOOKUP($C241,'факт СДП 1 мес'!$D$8:$HP$251,115,0)</f>
        <v>0</v>
      </c>
      <c r="QB241" s="43">
        <f>VLOOKUP($C241,'факт СДП 1 мес'!$D$8:$HP$251,116,0)</f>
        <v>0</v>
      </c>
      <c r="QC241" s="43">
        <f t="shared" si="6899"/>
        <v>0</v>
      </c>
      <c r="QD241" s="43">
        <f t="shared" si="6900"/>
        <v>0</v>
      </c>
      <c r="QE241" s="43">
        <f t="shared" si="6901"/>
        <v>0</v>
      </c>
      <c r="QF241" s="43">
        <f t="shared" si="4924"/>
        <v>0</v>
      </c>
      <c r="QG241" s="43">
        <f t="shared" si="4925"/>
        <v>0</v>
      </c>
      <c r="QH241" s="44">
        <f>'СДП (план)'!BU242</f>
        <v>0</v>
      </c>
      <c r="QI241" s="43">
        <f>'СДП (план)'!BV242</f>
        <v>0</v>
      </c>
      <c r="QJ241" s="43">
        <f t="shared" si="4926"/>
        <v>0</v>
      </c>
      <c r="QK241" s="43">
        <f t="shared" si="4927"/>
        <v>0</v>
      </c>
      <c r="QL241" s="43">
        <f>VLOOKUP($C241,'факт СДП 1 мес'!$D$8:$HP$251,153,0)</f>
        <v>0</v>
      </c>
      <c r="QM241" s="43">
        <f>VLOOKUP($C241,'факт СДП 1 мес'!$D$8:$HP$251,154,0)</f>
        <v>0</v>
      </c>
      <c r="QN241" s="43">
        <f>VLOOKUP($C241,'факт СДП 1 мес'!$D$8:$HP$251,155,0)</f>
        <v>0</v>
      </c>
      <c r="QO241" s="43">
        <f>VLOOKUP($C241,'факт СДП 1 мес'!$D$8:$HP$251,156,0)</f>
        <v>0</v>
      </c>
      <c r="QP241" s="43">
        <f>VLOOKUP($C241,'факт СДП 1 мес'!$D$8:$HP$251,157,0)</f>
        <v>0</v>
      </c>
      <c r="QQ241" s="43">
        <f>VLOOKUP($C241,'факт СДП 1 мес'!$D$8:$HP$251,158,0)</f>
        <v>0</v>
      </c>
      <c r="QR241" s="43">
        <f t="shared" si="6902"/>
        <v>0</v>
      </c>
      <c r="QS241" s="43">
        <f t="shared" si="6903"/>
        <v>0</v>
      </c>
      <c r="QT241" s="43">
        <f t="shared" si="6904"/>
        <v>0</v>
      </c>
      <c r="QU241" s="43">
        <f t="shared" si="6905"/>
        <v>0</v>
      </c>
      <c r="QV241" s="43">
        <f t="shared" si="6906"/>
        <v>0</v>
      </c>
      <c r="QW241" s="44">
        <f>'СДП (план)'!BW242</f>
        <v>0</v>
      </c>
      <c r="QX241" s="43">
        <f>'СДП (план)'!BX242</f>
        <v>0</v>
      </c>
      <c r="QY241" s="43">
        <f t="shared" si="4928"/>
        <v>0</v>
      </c>
      <c r="QZ241" s="43">
        <f t="shared" si="4929"/>
        <v>0</v>
      </c>
      <c r="RA241" s="43">
        <f>VLOOKUP($C241,'факт СДП 1 мес'!$D$8:$HP$251,195,0)</f>
        <v>0</v>
      </c>
      <c r="RB241" s="43">
        <f>VLOOKUP($C241,'факт СДП 1 мес'!$D$8:$HP$251,196,0)</f>
        <v>0</v>
      </c>
      <c r="RC241" s="43">
        <f>VLOOKUP($C241,'факт СДП 1 мес'!$D$8:$HP$251,197,0)</f>
        <v>0</v>
      </c>
      <c r="RD241" s="43">
        <f>VLOOKUP($C241,'факт СДП 1 мес'!$D$8:$HP$251,198,0)</f>
        <v>0</v>
      </c>
      <c r="RE241" s="43">
        <f>VLOOKUP($C241,'факт СДП 1 мес'!$D$8:$HP$251,199,0)</f>
        <v>0</v>
      </c>
      <c r="RF241" s="43">
        <f>VLOOKUP($C241,'факт СДП 1 мес'!$D$8:$HP$251,200,0)</f>
        <v>0</v>
      </c>
      <c r="RG241" s="43">
        <f t="shared" si="6907"/>
        <v>0</v>
      </c>
      <c r="RH241" s="43">
        <f t="shared" si="6908"/>
        <v>0</v>
      </c>
      <c r="RI241" s="43">
        <f t="shared" si="6909"/>
        <v>0</v>
      </c>
      <c r="RJ241" s="43">
        <f t="shared" si="4930"/>
        <v>0</v>
      </c>
      <c r="RK241" s="43">
        <f t="shared" si="4931"/>
        <v>0</v>
      </c>
      <c r="RL241" s="44">
        <f>'СДП (план)'!BY242</f>
        <v>0</v>
      </c>
      <c r="RM241" s="43">
        <f>'СДП (план)'!BZ242</f>
        <v>0</v>
      </c>
      <c r="RN241" s="43">
        <f t="shared" si="4932"/>
        <v>0</v>
      </c>
      <c r="RO241" s="43">
        <f t="shared" si="4933"/>
        <v>0</v>
      </c>
      <c r="RP241" s="43">
        <f>VLOOKUP($C241,'факт СДП 1 мес'!$D$8:$HP$251,201,0)</f>
        <v>0</v>
      </c>
      <c r="RQ241" s="43">
        <f>VLOOKUP($C241,'факт СДП 1 мес'!$D$8:$HP$251,202,0)</f>
        <v>0</v>
      </c>
      <c r="RR241" s="43">
        <f>VLOOKUP($C241,'факт СДП 1 мес'!$D$8:$HP$251,203,0)</f>
        <v>0</v>
      </c>
      <c r="RS241" s="43">
        <f>VLOOKUP($C241,'факт СДП 1 мес'!$D$8:$HP$251,204,0)</f>
        <v>0</v>
      </c>
      <c r="RT241" s="43">
        <f>VLOOKUP($C241,'факт СДП 1 мес'!$D$8:$HP$251,205,0)</f>
        <v>0</v>
      </c>
      <c r="RU241" s="43">
        <f>VLOOKUP($C241,'факт СДП 1 мес'!$D$8:$HP$251,206,0)</f>
        <v>0</v>
      </c>
      <c r="RV241" s="43">
        <f t="shared" si="6910"/>
        <v>0</v>
      </c>
      <c r="RW241" s="43">
        <f t="shared" si="6911"/>
        <v>0</v>
      </c>
      <c r="RX241" s="43">
        <f t="shared" si="6912"/>
        <v>0</v>
      </c>
      <c r="RY241" s="43">
        <f t="shared" si="4934"/>
        <v>0</v>
      </c>
      <c r="RZ241" s="43">
        <f t="shared" si="4935"/>
        <v>0</v>
      </c>
      <c r="SA241" s="44">
        <f>'СДП (план)'!CA242</f>
        <v>0</v>
      </c>
      <c r="SB241" s="43">
        <f>'СДП (план)'!CB242</f>
        <v>0</v>
      </c>
      <c r="SC241" s="43">
        <f t="shared" si="6913"/>
        <v>0</v>
      </c>
      <c r="SD241" s="43">
        <f t="shared" si="6914"/>
        <v>0</v>
      </c>
      <c r="SE241" s="43">
        <f>VLOOKUP($C241,'факт СДП 1 мес'!$D$8:$HP$251,129,0)</f>
        <v>0</v>
      </c>
      <c r="SF241" s="43">
        <f>VLOOKUP($C241,'факт СДП 1 мес'!$D$8:$HP$251,130,0)</f>
        <v>0</v>
      </c>
      <c r="SG241" s="43">
        <f>VLOOKUP($C241,'факт СДП 1 мес'!$D$8:$HP$251,131,0)</f>
        <v>0</v>
      </c>
      <c r="SH241" s="43">
        <f>VLOOKUP($C241,'факт СДП 1 мес'!$D$8:$HP$251,132,0)</f>
        <v>0</v>
      </c>
      <c r="SI241" s="43">
        <f>VLOOKUP($C241,'факт СДП 1 мес'!$D$8:$HP$251,133,0)</f>
        <v>0</v>
      </c>
      <c r="SJ241" s="43">
        <f>VLOOKUP($C241,'факт СДП 1 мес'!$D$8:$HP$251,134,0)</f>
        <v>0</v>
      </c>
      <c r="SK241" s="43">
        <f t="shared" si="6915"/>
        <v>0</v>
      </c>
      <c r="SL241" s="43">
        <f t="shared" si="6916"/>
        <v>0</v>
      </c>
      <c r="SM241" s="43">
        <f t="shared" si="6917"/>
        <v>0</v>
      </c>
      <c r="SN241" s="43">
        <f t="shared" si="4936"/>
        <v>0</v>
      </c>
      <c r="SO241" s="43">
        <f t="shared" si="4937"/>
        <v>0</v>
      </c>
      <c r="SP241" s="44">
        <f>'СДП (план)'!CC242</f>
        <v>0</v>
      </c>
      <c r="SQ241" s="43">
        <f>'СДП (план)'!CD242</f>
        <v>0</v>
      </c>
      <c r="SR241" s="43">
        <f t="shared" si="6918"/>
        <v>0</v>
      </c>
      <c r="SS241" s="43">
        <f t="shared" si="6919"/>
        <v>0</v>
      </c>
      <c r="ST241" s="43">
        <f>VLOOKUP($C241,'факт СДП 1 мес'!$D$8:$HP$251,93,0)</f>
        <v>0</v>
      </c>
      <c r="SU241" s="43">
        <f>VLOOKUP($C241,'факт СДП 1 мес'!$D$8:$HP$251,94,0)</f>
        <v>0</v>
      </c>
      <c r="SV241" s="43">
        <f>VLOOKUP($C241,'факт СДП 1 мес'!$D$8:$HP$251,95,0)</f>
        <v>0</v>
      </c>
      <c r="SW241" s="43">
        <f>VLOOKUP($C241,'факт СДП 1 мес'!$D$8:$HP$251,96,0)</f>
        <v>0</v>
      </c>
      <c r="SX241" s="43">
        <f>VLOOKUP($C241,'факт СДП 1 мес'!$D$8:$HP$251,97,0)</f>
        <v>0</v>
      </c>
      <c r="SY241" s="43">
        <f>VLOOKUP($C241,'факт СДП 1 мес'!$D$8:$HP$251,98,0)</f>
        <v>0</v>
      </c>
      <c r="SZ241" s="43">
        <f t="shared" si="6920"/>
        <v>0</v>
      </c>
      <c r="TA241" s="43">
        <f t="shared" si="6921"/>
        <v>0</v>
      </c>
      <c r="TB241" s="43">
        <f t="shared" si="6922"/>
        <v>0</v>
      </c>
      <c r="TC241" s="43">
        <f t="shared" si="4938"/>
        <v>0</v>
      </c>
      <c r="TD241" s="43">
        <f t="shared" si="4939"/>
        <v>0</v>
      </c>
      <c r="TE241" s="5">
        <f>'СДП (план)'!CE242</f>
        <v>0</v>
      </c>
      <c r="TF241" s="3">
        <f>'СДП (план)'!CF242</f>
        <v>0</v>
      </c>
      <c r="TG241" s="5">
        <v>0</v>
      </c>
      <c r="TH241" s="3">
        <v>0</v>
      </c>
      <c r="TI241" s="43">
        <f>VLOOKUP($C241,'факт СДП 1 мес'!$D$8:$HP$251,117,0)</f>
        <v>0</v>
      </c>
      <c r="TJ241" s="43">
        <f>VLOOKUP($C241,'факт СДП 1 мес'!$D$8:$HP$251,118,0)</f>
        <v>0</v>
      </c>
      <c r="TK241" s="43">
        <f>VLOOKUP($C241,'факт СДП 1 мес'!$D$8:$HP$251,119,0)</f>
        <v>0</v>
      </c>
      <c r="TL241" s="43">
        <f>VLOOKUP($C241,'факт СДП 1 мес'!$D$8:$HP$251,120,0)</f>
        <v>0</v>
      </c>
      <c r="TM241" s="43">
        <f>VLOOKUP($C241,'факт СДП 1 мес'!$D$8:$HP$251,121,0)</f>
        <v>0</v>
      </c>
      <c r="TN241" s="43">
        <f>VLOOKUP($C241,'факт СДП 1 мес'!$D$8:$HP$251,122,0)</f>
        <v>0</v>
      </c>
      <c r="TO241" s="43">
        <f t="shared" si="6923"/>
        <v>0</v>
      </c>
      <c r="TP241" s="43">
        <f t="shared" si="6924"/>
        <v>0</v>
      </c>
      <c r="TQ241" s="43">
        <f t="shared" si="6925"/>
        <v>0</v>
      </c>
      <c r="TR241" s="43">
        <f t="shared" si="4940"/>
        <v>0</v>
      </c>
      <c r="TS241" s="43">
        <f t="shared" si="4941"/>
        <v>0</v>
      </c>
      <c r="TT241" s="43">
        <f>'СДП (план)'!CG242</f>
        <v>0</v>
      </c>
      <c r="TU241" s="43">
        <f>'СДП (план)'!CH242</f>
        <v>0</v>
      </c>
      <c r="TV241" s="43">
        <f t="shared" si="4942"/>
        <v>0</v>
      </c>
      <c r="TW241" s="43">
        <f t="shared" si="4943"/>
        <v>0</v>
      </c>
      <c r="TX241" s="43">
        <f>VLOOKUP($C241,'факт СДП 1 мес'!$D$8:$HP$251,207,0)</f>
        <v>0</v>
      </c>
      <c r="TY241" s="43">
        <f>VLOOKUP($C241,'факт СДП 1 мес'!$D$8:$HP$251,208,0)</f>
        <v>0</v>
      </c>
      <c r="TZ241" s="43">
        <f>VLOOKUP($C241,'факт СДП 1 мес'!$D$8:$HP$251,209,0)</f>
        <v>0</v>
      </c>
      <c r="UA241" s="43">
        <f>VLOOKUP($C241,'факт СДП 1 мес'!$D$8:$HP$251,210,0)</f>
        <v>0</v>
      </c>
      <c r="UB241" s="43">
        <f>VLOOKUP($C241,'факт СДП 1 мес'!$D$8:$HP$251,211,0)</f>
        <v>0</v>
      </c>
      <c r="UC241" s="43">
        <f>VLOOKUP($C241,'факт СДП 1 мес'!$D$8:$HP$251,212,0)</f>
        <v>0</v>
      </c>
      <c r="UD241" s="43">
        <f t="shared" si="6926"/>
        <v>0</v>
      </c>
      <c r="UE241" s="43">
        <f t="shared" si="6927"/>
        <v>0</v>
      </c>
      <c r="UF241" s="43">
        <f t="shared" si="6928"/>
        <v>0</v>
      </c>
      <c r="UG241" s="43">
        <f t="shared" si="6929"/>
        <v>0</v>
      </c>
      <c r="UH241" s="43">
        <f t="shared" si="6930"/>
        <v>0</v>
      </c>
      <c r="UI241" s="43"/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/>
      <c r="UX241" s="47">
        <f>'СДП (план)'!CK242</f>
        <v>40</v>
      </c>
      <c r="UY241" s="47">
        <f>'СДП (план)'!CL242</f>
        <v>1633369.92</v>
      </c>
      <c r="UZ241" s="43">
        <f t="shared" si="5951"/>
        <v>3.3333333333333335</v>
      </c>
      <c r="VA241" s="43">
        <f t="shared" si="5952"/>
        <v>136114.16</v>
      </c>
      <c r="VB241" s="47">
        <f t="shared" si="5953"/>
        <v>0</v>
      </c>
      <c r="VC241" s="47">
        <f t="shared" si="5954"/>
        <v>0</v>
      </c>
      <c r="VD241" s="47">
        <f t="shared" si="5955"/>
        <v>0</v>
      </c>
      <c r="VE241" s="47">
        <f t="shared" si="5956"/>
        <v>0</v>
      </c>
      <c r="VF241" s="47">
        <f t="shared" si="5957"/>
        <v>0</v>
      </c>
      <c r="VG241" s="47">
        <f t="shared" si="5958"/>
        <v>0</v>
      </c>
      <c r="VH241" s="47">
        <f t="shared" si="5959"/>
        <v>72.8</v>
      </c>
      <c r="VI241" s="47">
        <f t="shared" si="5960"/>
        <v>6.0666666666666673</v>
      </c>
      <c r="VJ241" s="47">
        <f t="shared" si="5961"/>
        <v>0</v>
      </c>
      <c r="VK241" s="43">
        <f t="shared" si="5962"/>
        <v>-3.3333333333333335</v>
      </c>
      <c r="VL241" s="43">
        <f t="shared" si="5963"/>
        <v>-136114.16</v>
      </c>
      <c r="VM241" s="398" t="e">
        <f>VLOOKUP($C241,'СДП (план)'!$C$11:$CL$254,107,0)</f>
        <v>#REF!</v>
      </c>
      <c r="VN241" s="398" t="e">
        <f>VLOOKUP($C241,'СДП (план)'!$C$11:$CL$254,108,0)</f>
        <v>#REF!</v>
      </c>
      <c r="VO241" s="399" t="e">
        <f t="shared" si="6788"/>
        <v>#REF!</v>
      </c>
      <c r="VP241" s="399" t="e">
        <f t="shared" si="6789"/>
        <v>#REF!</v>
      </c>
      <c r="VQ241" s="398" t="e">
        <f>VLOOKUP($C241,'факт СДП 1 мес'!$D$8:$HI$249,255,0)</f>
        <v>#REF!</v>
      </c>
      <c r="VR241" s="398" t="e">
        <f>VLOOKUP($C241,'факт СДП 1 мес'!$D$8:$HI$249,256,0)</f>
        <v>#REF!</v>
      </c>
      <c r="VS241" s="400" t="e">
        <f t="shared" si="6090"/>
        <v>#REF!</v>
      </c>
      <c r="VT241" s="400" t="e">
        <f t="shared" si="6091"/>
        <v>#REF!</v>
      </c>
    </row>
    <row r="242" spans="1:592" s="32" customFormat="1" ht="25.5" hidden="1" x14ac:dyDescent="0.2">
      <c r="A242" s="182"/>
      <c r="B242" s="182">
        <v>196</v>
      </c>
      <c r="C242" s="265" t="s">
        <v>463</v>
      </c>
      <c r="D242" s="487" t="s">
        <v>336</v>
      </c>
      <c r="E242" s="461">
        <v>16026</v>
      </c>
      <c r="F242" s="462">
        <v>1.39</v>
      </c>
      <c r="G242" s="463"/>
      <c r="H242" s="464">
        <v>1</v>
      </c>
      <c r="I242" s="196"/>
      <c r="J242" s="196"/>
      <c r="K242" s="1">
        <v>1.4</v>
      </c>
      <c r="L242" s="1">
        <v>1.68</v>
      </c>
      <c r="M242" s="1">
        <v>2.23</v>
      </c>
      <c r="N242" s="9">
        <v>2.57</v>
      </c>
      <c r="O242" s="44">
        <f>'СДП (план)'!O243</f>
        <v>0</v>
      </c>
      <c r="P242" s="44">
        <f>'СДП (план)'!P243</f>
        <v>0</v>
      </c>
      <c r="Q242" s="43">
        <f t="shared" si="4819"/>
        <v>0</v>
      </c>
      <c r="R242" s="43">
        <f t="shared" si="4820"/>
        <v>0</v>
      </c>
      <c r="S242" s="43">
        <f>VLOOKUP($C242,'факт СДП 1 мес'!$D$8:$HP$251,9,0)</f>
        <v>0</v>
      </c>
      <c r="T242" s="43">
        <f>VLOOKUP($C242,'факт СДП 1 мес'!$D$8:$HP$251,10,0)</f>
        <v>0</v>
      </c>
      <c r="U242" s="43">
        <f>VLOOKUP($C242,'факт СДП 1 мес'!$D$8:$HP$251,11,0)</f>
        <v>0</v>
      </c>
      <c r="V242" s="43">
        <f>VLOOKUP($C242,'факт СДП 1 мес'!$D$8:$HP$251,12,0)</f>
        <v>0</v>
      </c>
      <c r="W242" s="43">
        <f>VLOOKUP($C242,'факт СДП 1 мес'!$D$8:$HP$251,13,0)</f>
        <v>0</v>
      </c>
      <c r="X242" s="43">
        <f>VLOOKUP($C242,'факт СДП 1 мес'!$D$8:$HP$251,14,0)</f>
        <v>0</v>
      </c>
      <c r="Y242" s="43">
        <f t="shared" si="6801"/>
        <v>0</v>
      </c>
      <c r="Z242" s="43">
        <f t="shared" si="6802"/>
        <v>0</v>
      </c>
      <c r="AA242" s="43">
        <f t="shared" si="6803"/>
        <v>0</v>
      </c>
      <c r="AB242" s="43">
        <f t="shared" si="6804"/>
        <v>0</v>
      </c>
      <c r="AC242" s="43">
        <f t="shared" si="4946"/>
        <v>0</v>
      </c>
      <c r="AD242" s="145">
        <f>'СДП (план)'!Q243</f>
        <v>0</v>
      </c>
      <c r="AE242" s="145">
        <f>'СДП (план)'!R243</f>
        <v>0</v>
      </c>
      <c r="AF242" s="43">
        <f t="shared" si="4822"/>
        <v>0</v>
      </c>
      <c r="AG242" s="43">
        <f t="shared" si="4823"/>
        <v>0</v>
      </c>
      <c r="AH242" s="43">
        <f>VLOOKUP($C242,'факт СДП 1 мес'!$D$8:$HP$251,3,0)</f>
        <v>0</v>
      </c>
      <c r="AI242" s="43">
        <f>VLOOKUP($C242,'факт СДП 1 мес'!$D$8:$HP$251,4,0)</f>
        <v>0</v>
      </c>
      <c r="AJ242" s="43">
        <f>VLOOKUP($C242,'факт СДП 1 мес'!$D$8:$HP$251,5,0)</f>
        <v>0</v>
      </c>
      <c r="AK242" s="43">
        <f>VLOOKUP($C242,'факт СДП 1 мес'!$D$8:$HP$251,6,0)</f>
        <v>0</v>
      </c>
      <c r="AL242" s="43">
        <f>VLOOKUP($C242,'факт СДП 1 мес'!$D$8:$HP$251,7,0)</f>
        <v>0</v>
      </c>
      <c r="AM242" s="43">
        <f>VLOOKUP($C242,'факт СДП 1 мес'!$D$8:$HP$251,8,0)</f>
        <v>0</v>
      </c>
      <c r="AN242" s="43">
        <f t="shared" si="6805"/>
        <v>0</v>
      </c>
      <c r="AO242" s="43">
        <f t="shared" si="6806"/>
        <v>0</v>
      </c>
      <c r="AP242" s="43">
        <f t="shared" si="6807"/>
        <v>0</v>
      </c>
      <c r="AQ242" s="43">
        <f t="shared" si="6808"/>
        <v>0</v>
      </c>
      <c r="AR242" s="43">
        <f t="shared" si="6809"/>
        <v>0</v>
      </c>
      <c r="AS242" s="44">
        <f>'СДП (план)'!S243</f>
        <v>0</v>
      </c>
      <c r="AT242" s="43">
        <f>'СДП (план)'!T243</f>
        <v>0</v>
      </c>
      <c r="AU242" s="43">
        <f t="shared" si="4826"/>
        <v>0</v>
      </c>
      <c r="AV242" s="43">
        <f t="shared" si="4827"/>
        <v>0</v>
      </c>
      <c r="AW242" s="43">
        <f>VLOOKUP($C242,'факт СДП 1 мес'!$D$8:$HP$251,159,0)</f>
        <v>0</v>
      </c>
      <c r="AX242" s="43">
        <f>VLOOKUP($C242,'факт СДП 1 мес'!$D$8:$HP$251,160,0)</f>
        <v>0</v>
      </c>
      <c r="AY242" s="43">
        <f>VLOOKUP($C242,'факт СДП 1 мес'!$D$8:$HP$251,161,0)</f>
        <v>0</v>
      </c>
      <c r="AZ242" s="43">
        <f>VLOOKUP($C242,'факт СДП 1 мес'!$D$8:$HP$251,162,0)</f>
        <v>0</v>
      </c>
      <c r="BA242" s="43">
        <f>VLOOKUP($C242,'факт СДП 1 мес'!$D$8:$HP$251,163,0)</f>
        <v>0</v>
      </c>
      <c r="BB242" s="43">
        <f>VLOOKUP($C242,'факт СДП 1 мес'!$D$8:$HP$251,164,0)</f>
        <v>0</v>
      </c>
      <c r="BC242" s="43">
        <f t="shared" si="6810"/>
        <v>0</v>
      </c>
      <c r="BD242" s="43">
        <f t="shared" si="6811"/>
        <v>0</v>
      </c>
      <c r="BE242" s="43">
        <f t="shared" si="6812"/>
        <v>0</v>
      </c>
      <c r="BF242" s="43">
        <f t="shared" si="5949"/>
        <v>0</v>
      </c>
      <c r="BG242" s="43">
        <f t="shared" si="5950"/>
        <v>0</v>
      </c>
      <c r="BH242" s="88">
        <f>'СДП (план)'!U243</f>
        <v>0</v>
      </c>
      <c r="BI242" s="3">
        <f>'СДП (план)'!V243</f>
        <v>0</v>
      </c>
      <c r="BJ242" s="43">
        <f t="shared" si="4828"/>
        <v>0</v>
      </c>
      <c r="BK242" s="43">
        <f t="shared" si="4829"/>
        <v>0</v>
      </c>
      <c r="BL242" s="43">
        <f>VLOOKUP($C242,'факт СДП 1 мес'!$D$8:$HP$251,21,0)</f>
        <v>0</v>
      </c>
      <c r="BM242" s="43">
        <f>VLOOKUP($C242,'факт СДП 1 мес'!$D$8:$HP$251,22,0)</f>
        <v>0</v>
      </c>
      <c r="BN242" s="43">
        <f>VLOOKUP($C242,'факт СДП 1 мес'!$D$8:$HP$251,23,0)</f>
        <v>0</v>
      </c>
      <c r="BO242" s="43">
        <f>VLOOKUP($C242,'факт СДП 1 мес'!$D$8:$HP$251,24,0)</f>
        <v>0</v>
      </c>
      <c r="BP242" s="43">
        <f>VLOOKUP($C242,'факт СДП 1 мес'!$D$8:$HP$251,25,0)</f>
        <v>0</v>
      </c>
      <c r="BQ242" s="43">
        <f>VLOOKUP($C242,'факт СДП 1 мес'!$D$8:$HP$251,26,0)</f>
        <v>0</v>
      </c>
      <c r="BR242" s="43">
        <f t="shared" si="6813"/>
        <v>0</v>
      </c>
      <c r="BS242" s="43">
        <f t="shared" si="6814"/>
        <v>0</v>
      </c>
      <c r="BT242" s="43">
        <f t="shared" si="6815"/>
        <v>0</v>
      </c>
      <c r="BU242" s="43">
        <f t="shared" si="6816"/>
        <v>0</v>
      </c>
      <c r="BV242" s="43">
        <f t="shared" si="6817"/>
        <v>0</v>
      </c>
      <c r="BW242" s="44">
        <f>'СДП (план)'!W243</f>
        <v>0</v>
      </c>
      <c r="BX242" s="43">
        <f>'СДП (план)'!X243</f>
        <v>0</v>
      </c>
      <c r="BY242" s="43">
        <f t="shared" si="4830"/>
        <v>0</v>
      </c>
      <c r="BZ242" s="43">
        <f t="shared" si="4831"/>
        <v>0</v>
      </c>
      <c r="CA242" s="43">
        <f>VLOOKUP($C242,'факт СДП 1 мес'!$D$8:$HP$251,15,0)</f>
        <v>0</v>
      </c>
      <c r="CB242" s="43">
        <f>VLOOKUP($C242,'факт СДП 1 мес'!$D$8:$HP$251,16,0)</f>
        <v>0</v>
      </c>
      <c r="CC242" s="43">
        <f>VLOOKUP($C242,'факт СДП 1 мес'!$D$8:$HP$251,17,0)</f>
        <v>0</v>
      </c>
      <c r="CD242" s="43">
        <f>VLOOKUP($C242,'факт СДП 1 мес'!$D$8:$HP$251,18,0)</f>
        <v>0</v>
      </c>
      <c r="CE242" s="43">
        <f>VLOOKUP($C242,'факт СДП 1 мес'!$D$8:$HP$251,19,0)</f>
        <v>0</v>
      </c>
      <c r="CF242" s="43">
        <f>VLOOKUP($C242,'факт СДП 1 мес'!$D$8:$HP$251,20,0)</f>
        <v>0</v>
      </c>
      <c r="CG242" s="43">
        <f t="shared" si="6818"/>
        <v>0</v>
      </c>
      <c r="CH242" s="43">
        <f t="shared" si="6819"/>
        <v>0</v>
      </c>
      <c r="CI242" s="43">
        <f t="shared" si="6820"/>
        <v>0</v>
      </c>
      <c r="CJ242" s="43">
        <f t="shared" si="5663"/>
        <v>0</v>
      </c>
      <c r="CK242" s="43">
        <f t="shared" si="5664"/>
        <v>0</v>
      </c>
      <c r="CL242" s="45">
        <f>'СДП (план)'!Y243</f>
        <v>0</v>
      </c>
      <c r="CM242" s="43">
        <f>'СДП (план)'!Z243</f>
        <v>0</v>
      </c>
      <c r="CN242" s="43">
        <f t="shared" si="4832"/>
        <v>0</v>
      </c>
      <c r="CO242" s="43">
        <f t="shared" si="4833"/>
        <v>0</v>
      </c>
      <c r="CP242" s="43">
        <f>VLOOKUP($C242,'факт СДП 1 мес'!$D$8:$HP$251,165,0)</f>
        <v>0</v>
      </c>
      <c r="CQ242" s="43">
        <f>VLOOKUP($C242,'факт СДП 1 мес'!$D$8:$HP$251,166,0)</f>
        <v>0</v>
      </c>
      <c r="CR242" s="43">
        <f>VLOOKUP($C242,'факт СДП 1 мес'!$D$8:$HP$251,167,0)</f>
        <v>0</v>
      </c>
      <c r="CS242" s="43">
        <f>VLOOKUP($C242,'факт СДП 1 мес'!$D$8:$HP$251,168,0)</f>
        <v>0</v>
      </c>
      <c r="CT242" s="43">
        <f>VLOOKUP($C242,'факт СДП 1 мес'!$D$8:$HP$251,169,0)</f>
        <v>0</v>
      </c>
      <c r="CU242" s="43">
        <f>VLOOKUP($C242,'факт СДП 1 мес'!$D$8:$HP$251,170,0)</f>
        <v>0</v>
      </c>
      <c r="CV242" s="43">
        <f t="shared" si="6821"/>
        <v>0</v>
      </c>
      <c r="CW242" s="43">
        <f t="shared" si="6822"/>
        <v>0</v>
      </c>
      <c r="CX242" s="43">
        <f t="shared" si="6823"/>
        <v>0</v>
      </c>
      <c r="CY242" s="43">
        <f t="shared" si="4834"/>
        <v>0</v>
      </c>
      <c r="CZ242" s="43">
        <f t="shared" si="4835"/>
        <v>0</v>
      </c>
      <c r="DA242" s="5">
        <f>'СДП (план)'!AA243</f>
        <v>0</v>
      </c>
      <c r="DB242" s="3">
        <f>'СДП (план)'!AB243</f>
        <v>0</v>
      </c>
      <c r="DC242" s="43">
        <f t="shared" si="4836"/>
        <v>0</v>
      </c>
      <c r="DD242" s="43">
        <f t="shared" si="4837"/>
        <v>0</v>
      </c>
      <c r="DE242" s="43">
        <f>VLOOKUP($C242,'факт СДП 1 мес'!$D$8:$HP$251,57,0)</f>
        <v>0</v>
      </c>
      <c r="DF242" s="43">
        <f>VLOOKUP($C242,'факт СДП 1 мес'!$D$8:$HP$251,58,0)</f>
        <v>0</v>
      </c>
      <c r="DG242" s="43">
        <f>VLOOKUP($C242,'факт СДП 1 мес'!$D$8:$HP$251,59,0)</f>
        <v>0</v>
      </c>
      <c r="DH242" s="43">
        <f>VLOOKUP($C242,'факт СДП 1 мес'!$D$8:$HP$251,60,0)</f>
        <v>0</v>
      </c>
      <c r="DI242" s="43">
        <f>VLOOKUP($C242,'факт СДП 1 мес'!$D$8:$HP$251,61,0)</f>
        <v>0</v>
      </c>
      <c r="DJ242" s="43">
        <f>VLOOKUP($C242,'факт СДП 1 мес'!$D$8:$HP$251,62,0)</f>
        <v>0</v>
      </c>
      <c r="DK242" s="43">
        <f t="shared" si="6824"/>
        <v>0</v>
      </c>
      <c r="DL242" s="43">
        <f t="shared" si="6825"/>
        <v>0</v>
      </c>
      <c r="DM242" s="43">
        <f t="shared" si="6826"/>
        <v>0</v>
      </c>
      <c r="DN242" s="43">
        <f t="shared" si="4838"/>
        <v>0</v>
      </c>
      <c r="DO242" s="43">
        <f t="shared" si="4839"/>
        <v>0</v>
      </c>
      <c r="DP242" s="5">
        <f>'СДП (план)'!AC243</f>
        <v>0</v>
      </c>
      <c r="DQ242" s="3">
        <f>'СДП (план)'!AD243</f>
        <v>0</v>
      </c>
      <c r="DR242" s="43">
        <f t="shared" si="4840"/>
        <v>0</v>
      </c>
      <c r="DS242" s="43">
        <f t="shared" si="4841"/>
        <v>0</v>
      </c>
      <c r="DT242" s="43">
        <f>VLOOKUP($C242,'факт СДП 1 мес'!$D$8:$HP$251,33,0)</f>
        <v>0</v>
      </c>
      <c r="DU242" s="43">
        <f>VLOOKUP($C242,'факт СДП 1 мес'!$D$8:$HP$251,34,0)</f>
        <v>0</v>
      </c>
      <c r="DV242" s="43">
        <f>VLOOKUP($C242,'факт СДП 1 мес'!$D$8:$HP$251,35,0)</f>
        <v>0</v>
      </c>
      <c r="DW242" s="43">
        <f>VLOOKUP($C242,'факт СДП 1 мес'!$D$8:$HP$251,36,0)</f>
        <v>0</v>
      </c>
      <c r="DX242" s="43">
        <f>VLOOKUP($C242,'факт СДП 1 мес'!$D$8:$HP$251,37,0)</f>
        <v>0</v>
      </c>
      <c r="DY242" s="43">
        <f>VLOOKUP($C242,'факт СДП 1 мес'!$D$8:$HP$251,38,0)</f>
        <v>0</v>
      </c>
      <c r="DZ242" s="43">
        <f t="shared" si="6827"/>
        <v>0</v>
      </c>
      <c r="EA242" s="43">
        <f t="shared" si="6828"/>
        <v>0</v>
      </c>
      <c r="EB242" s="43">
        <f t="shared" si="6829"/>
        <v>0</v>
      </c>
      <c r="EC242" s="43">
        <f t="shared" si="6830"/>
        <v>0</v>
      </c>
      <c r="ED242" s="43">
        <f t="shared" si="4957"/>
        <v>0</v>
      </c>
      <c r="EE242" s="5">
        <f>'СДП (план)'!AE243</f>
        <v>0</v>
      </c>
      <c r="EF242" s="3">
        <f>'СДП (план)'!AF243</f>
        <v>0</v>
      </c>
      <c r="EG242" s="43">
        <f t="shared" si="4844"/>
        <v>0</v>
      </c>
      <c r="EH242" s="43">
        <f t="shared" si="4845"/>
        <v>0</v>
      </c>
      <c r="EI242" s="43">
        <f>VLOOKUP($C242,'факт СДП 1 мес'!$D$8:$HP$251,27,0)</f>
        <v>0</v>
      </c>
      <c r="EJ242" s="43">
        <f>VLOOKUP($C242,'факт СДП 1 мес'!$D$8:$HP$251,28,0)</f>
        <v>0</v>
      </c>
      <c r="EK242" s="43">
        <f>VLOOKUP($C242,'факт СДП 1 мес'!$D$8:$HP$251,29,0)</f>
        <v>0</v>
      </c>
      <c r="EL242" s="43">
        <f>VLOOKUP($C242,'факт СДП 1 мес'!$D$8:$HP$251,30,0)</f>
        <v>0</v>
      </c>
      <c r="EM242" s="43">
        <f>VLOOKUP($C242,'факт СДП 1 мес'!$D$8:$HP$251,31,0)</f>
        <v>0</v>
      </c>
      <c r="EN242" s="43">
        <f>VLOOKUP($C242,'факт СДП 1 мес'!$D$8:$HP$251,32,0)</f>
        <v>0</v>
      </c>
      <c r="EO242" s="43">
        <f t="shared" si="6831"/>
        <v>0</v>
      </c>
      <c r="EP242" s="43">
        <f t="shared" si="6832"/>
        <v>0</v>
      </c>
      <c r="EQ242" s="43">
        <f t="shared" si="6833"/>
        <v>0</v>
      </c>
      <c r="ER242" s="43">
        <f t="shared" si="6834"/>
        <v>0</v>
      </c>
      <c r="ES242" s="43">
        <f t="shared" si="6835"/>
        <v>0</v>
      </c>
      <c r="ET242" s="44">
        <f>'СДП (план)'!AG243</f>
        <v>0</v>
      </c>
      <c r="EU242" s="43">
        <f>'СДП (план)'!AH243</f>
        <v>0</v>
      </c>
      <c r="EV242" s="43">
        <f t="shared" si="4848"/>
        <v>0</v>
      </c>
      <c r="EW242" s="43">
        <f t="shared" si="4849"/>
        <v>0</v>
      </c>
      <c r="EX242" s="43">
        <f>VLOOKUP($C242,'факт СДП 1 мес'!$D$8:$HP$251,87,0)</f>
        <v>0</v>
      </c>
      <c r="EY242" s="43">
        <f>VLOOKUP($C242,'факт СДП 1 мес'!$D$8:$HP$251,88,0)</f>
        <v>0</v>
      </c>
      <c r="EZ242" s="43">
        <f>VLOOKUP($C242,'факт СДП 1 мес'!$D$8:$HP$251,89,0)</f>
        <v>0</v>
      </c>
      <c r="FA242" s="43">
        <f>VLOOKUP($C242,'факт СДП 1 мес'!$D$8:$HP$251,90,0)</f>
        <v>0</v>
      </c>
      <c r="FB242" s="43">
        <f>VLOOKUP($C242,'факт СДП 1 мес'!$D$8:$HP$251,91,0)</f>
        <v>0</v>
      </c>
      <c r="FC242" s="43">
        <f>VLOOKUP($C242,'факт СДП 1 мес'!$D$8:$HP$251,92,0)</f>
        <v>0</v>
      </c>
      <c r="FD242" s="43">
        <f t="shared" si="6836"/>
        <v>0</v>
      </c>
      <c r="FE242" s="43">
        <f t="shared" si="6837"/>
        <v>0</v>
      </c>
      <c r="FF242" s="43">
        <f t="shared" si="6838"/>
        <v>0</v>
      </c>
      <c r="FG242" s="43">
        <f t="shared" si="4850"/>
        <v>0</v>
      </c>
      <c r="FH242" s="43">
        <f t="shared" si="4851"/>
        <v>0</v>
      </c>
      <c r="FI242" s="44">
        <f>'СДП (план)'!AI243</f>
        <v>0</v>
      </c>
      <c r="FJ242" s="43">
        <f>'СДП (план)'!AJ243</f>
        <v>0</v>
      </c>
      <c r="FK242" s="43">
        <f t="shared" si="4852"/>
        <v>0</v>
      </c>
      <c r="FL242" s="43">
        <f t="shared" si="4853"/>
        <v>0</v>
      </c>
      <c r="FM242" s="43">
        <f>VLOOKUP($C242,'факт СДП 1 мес'!$D$8:$HP$251,39,0)</f>
        <v>0</v>
      </c>
      <c r="FN242" s="43">
        <f>VLOOKUP($C242,'факт СДП 1 мес'!$D$8:$HP$251,40,0)</f>
        <v>0</v>
      </c>
      <c r="FO242" s="43">
        <f>VLOOKUP($C242,'факт СДП 1 мес'!$D$8:$HP$251,41,0)</f>
        <v>0</v>
      </c>
      <c r="FP242" s="43">
        <f>VLOOKUP($C242,'факт СДП 1 мес'!$D$8:$HP$251,42,0)</f>
        <v>0</v>
      </c>
      <c r="FQ242" s="43">
        <f>VLOOKUP($C242,'факт СДП 1 мес'!$D$8:$HP$251,43,0)</f>
        <v>0</v>
      </c>
      <c r="FR242" s="43">
        <f>VLOOKUP($C242,'факт СДП 1 мес'!$D$8:$HP$251,44,0)</f>
        <v>0</v>
      </c>
      <c r="FS242" s="43">
        <f t="shared" si="6839"/>
        <v>0</v>
      </c>
      <c r="FT242" s="43">
        <f t="shared" si="6840"/>
        <v>0</v>
      </c>
      <c r="FU242" s="43">
        <f t="shared" si="6841"/>
        <v>0</v>
      </c>
      <c r="FV242" s="43">
        <f t="shared" si="4854"/>
        <v>0</v>
      </c>
      <c r="FW242" s="43">
        <f t="shared" si="4855"/>
        <v>0</v>
      </c>
      <c r="FX242" s="44">
        <f>'СДП (план)'!AK243</f>
        <v>0</v>
      </c>
      <c r="FY242" s="43">
        <f>'СДП (план)'!AL243</f>
        <v>0</v>
      </c>
      <c r="FZ242" s="43">
        <f t="shared" si="4856"/>
        <v>0</v>
      </c>
      <c r="GA242" s="43">
        <f t="shared" si="4857"/>
        <v>0</v>
      </c>
      <c r="GB242" s="43">
        <f>VLOOKUP($C242,'факт СДП 1 мес'!$D$8:$HP$251,45,0)</f>
        <v>0</v>
      </c>
      <c r="GC242" s="43">
        <f>VLOOKUP($C242,'факт СДП 1 мес'!$D$8:$HP$251,46,0)</f>
        <v>0</v>
      </c>
      <c r="GD242" s="43">
        <f>VLOOKUP($C242,'факт СДП 1 мес'!$D$8:$HP$251,47,0)</f>
        <v>0</v>
      </c>
      <c r="GE242" s="43">
        <f>VLOOKUP($C242,'факт СДП 1 мес'!$D$8:$HP$251,48,0)</f>
        <v>0</v>
      </c>
      <c r="GF242" s="43">
        <f>VLOOKUP($C242,'факт СДП 1 мес'!$D$8:$HP$251,49,0)</f>
        <v>0</v>
      </c>
      <c r="GG242" s="43">
        <f>VLOOKUP($C242,'факт СДП 1 мес'!$D$8:$HP$251,50,0)</f>
        <v>0</v>
      </c>
      <c r="GH242" s="43">
        <f t="shared" si="6842"/>
        <v>0</v>
      </c>
      <c r="GI242" s="43">
        <f t="shared" si="6843"/>
        <v>0</v>
      </c>
      <c r="GJ242" s="43">
        <f t="shared" si="6844"/>
        <v>0</v>
      </c>
      <c r="GK242" s="43">
        <f t="shared" si="4858"/>
        <v>0</v>
      </c>
      <c r="GL242" s="43">
        <f t="shared" si="4859"/>
        <v>0</v>
      </c>
      <c r="GM242" s="5">
        <f>'СДП (план)'!AM243</f>
        <v>0</v>
      </c>
      <c r="GN242" s="3">
        <f>'СДП (план)'!AN243</f>
        <v>0</v>
      </c>
      <c r="GO242" s="43">
        <f t="shared" si="4860"/>
        <v>0</v>
      </c>
      <c r="GP242" s="43">
        <f t="shared" si="4861"/>
        <v>0</v>
      </c>
      <c r="GQ242" s="43">
        <f>VLOOKUP($C242,'факт СДП 1 мес'!$D$8:$HP$251,51,0)</f>
        <v>0</v>
      </c>
      <c r="GR242" s="43">
        <f>VLOOKUP($C242,'факт СДП 1 мес'!$D$8:$HP$251,52,0)</f>
        <v>0</v>
      </c>
      <c r="GS242" s="43">
        <f>VLOOKUP($C242,'факт СДП 1 мес'!$D$8:$HP$251,53,0)</f>
        <v>0</v>
      </c>
      <c r="GT242" s="43">
        <f>VLOOKUP($C242,'факт СДП 1 мес'!$D$8:$HP$251,54,0)</f>
        <v>0</v>
      </c>
      <c r="GU242" s="43">
        <f>VLOOKUP($C242,'факт СДП 1 мес'!$D$8:$HP$251,55,0)</f>
        <v>0</v>
      </c>
      <c r="GV242" s="43">
        <f>VLOOKUP($C242,'факт СДП 1 мес'!$D$8:$HP$251,56,0)</f>
        <v>0</v>
      </c>
      <c r="GW242" s="43">
        <f t="shared" si="6845"/>
        <v>0</v>
      </c>
      <c r="GX242" s="43">
        <f t="shared" si="6846"/>
        <v>0</v>
      </c>
      <c r="GY242" s="43">
        <f t="shared" si="6847"/>
        <v>0</v>
      </c>
      <c r="GZ242" s="43">
        <f t="shared" si="4862"/>
        <v>0</v>
      </c>
      <c r="HA242" s="43">
        <f t="shared" si="4863"/>
        <v>0</v>
      </c>
      <c r="HB242" s="5">
        <f>'СДП (план)'!AO243</f>
        <v>5</v>
      </c>
      <c r="HC242" s="3">
        <f>'СДП (план)'!AP243</f>
        <v>155932.97999999998</v>
      </c>
      <c r="HD242" s="43">
        <f t="shared" si="4864"/>
        <v>0.41666666666666669</v>
      </c>
      <c r="HE242" s="43">
        <f t="shared" si="4865"/>
        <v>12994.414999999999</v>
      </c>
      <c r="HF242" s="43">
        <f>VLOOKUP($C242,'факт СДП 1 мес'!$D$8:$HP$251,141,0)</f>
        <v>0</v>
      </c>
      <c r="HG242" s="43">
        <f>VLOOKUP($C242,'факт СДП 1 мес'!$D$8:$HP$251,142,0)</f>
        <v>0</v>
      </c>
      <c r="HH242" s="43">
        <f>VLOOKUP($C242,'факт СДП 1 мес'!$D$8:$HP$251,143,0)</f>
        <v>0</v>
      </c>
      <c r="HI242" s="43">
        <f>VLOOKUP($C242,'факт СДП 1 мес'!$D$8:$HP$251,144,0)</f>
        <v>0</v>
      </c>
      <c r="HJ242" s="43">
        <f>VLOOKUP($C242,'факт СДП 1 мес'!$D$8:$HP$251,145,0)</f>
        <v>0</v>
      </c>
      <c r="HK242" s="43">
        <f>VLOOKUP($C242,'факт СДП 1 мес'!$D$8:$HP$251,146,0)</f>
        <v>0</v>
      </c>
      <c r="HL242" s="43">
        <f t="shared" si="6848"/>
        <v>6.9499999999999993</v>
      </c>
      <c r="HM242" s="43">
        <f t="shared" si="6849"/>
        <v>0.57916666666666661</v>
      </c>
      <c r="HN242" s="43">
        <f t="shared" si="6850"/>
        <v>0</v>
      </c>
      <c r="HO242" s="43">
        <f t="shared" si="4866"/>
        <v>-0.41666666666666669</v>
      </c>
      <c r="HP242" s="43">
        <f t="shared" si="4867"/>
        <v>-12994.414999999999</v>
      </c>
      <c r="HQ242" s="44">
        <f>'СДП (план)'!AQ243</f>
        <v>0</v>
      </c>
      <c r="HR242" s="43">
        <f>'СДП (план)'!AR243</f>
        <v>0</v>
      </c>
      <c r="HS242" s="43">
        <f t="shared" si="4868"/>
        <v>0</v>
      </c>
      <c r="HT242" s="43">
        <f t="shared" si="4869"/>
        <v>0</v>
      </c>
      <c r="HU242" s="43">
        <f>VLOOKUP($C242,'факт СДП 1 мес'!$D$8:$HP$251,171,0)</f>
        <v>0</v>
      </c>
      <c r="HV242" s="43">
        <f>VLOOKUP($C242,'факт СДП 1 мес'!$D$8:$HP$251,172,0)</f>
        <v>0</v>
      </c>
      <c r="HW242" s="43">
        <f>VLOOKUP($C242,'факт СДП 1 мес'!$D$8:$HP$251,173,0)</f>
        <v>0</v>
      </c>
      <c r="HX242" s="43">
        <f>VLOOKUP($C242,'факт СДП 1 мес'!$D$8:$HP$251,174,0)</f>
        <v>0</v>
      </c>
      <c r="HY242" s="43">
        <f>VLOOKUP($C242,'факт СДП 1 мес'!$D$8:$HP$251,175,0)</f>
        <v>0</v>
      </c>
      <c r="HZ242" s="43">
        <f>VLOOKUP($C242,'факт СДП 1 мес'!$D$8:$HP$251,176,0)</f>
        <v>0</v>
      </c>
      <c r="IA242" s="43">
        <f t="shared" si="6851"/>
        <v>0</v>
      </c>
      <c r="IB242" s="43">
        <f t="shared" si="6852"/>
        <v>0</v>
      </c>
      <c r="IC242" s="43">
        <f t="shared" si="6853"/>
        <v>0</v>
      </c>
      <c r="ID242" s="43">
        <f t="shared" si="4870"/>
        <v>0</v>
      </c>
      <c r="IE242" s="43">
        <f t="shared" si="4871"/>
        <v>0</v>
      </c>
      <c r="IF242" s="44">
        <f>'СДП (план)'!AS243</f>
        <v>0</v>
      </c>
      <c r="IG242" s="43">
        <f>'СДП (план)'!AT243</f>
        <v>0</v>
      </c>
      <c r="IH242" s="43">
        <f t="shared" si="4872"/>
        <v>0</v>
      </c>
      <c r="II242" s="43">
        <f t="shared" si="4873"/>
        <v>0</v>
      </c>
      <c r="IJ242" s="43">
        <f>VLOOKUP($C242,'факт СДП 1 мес'!$D$8:$HP$251,183,0)</f>
        <v>0</v>
      </c>
      <c r="IK242" s="43">
        <f>VLOOKUP($C242,'факт СДП 1 мес'!$D$8:$HP$251,184,0)</f>
        <v>0</v>
      </c>
      <c r="IL242" s="43">
        <f>VLOOKUP($C242,'факт СДП 1 мес'!$D$8:$HP$251,185,0)</f>
        <v>0</v>
      </c>
      <c r="IM242" s="43">
        <f>VLOOKUP($C242,'факт СДП 1 мес'!$D$8:$HP$251,186,0)</f>
        <v>0</v>
      </c>
      <c r="IN242" s="43">
        <f>VLOOKUP($C242,'факт СДП 1 мес'!$D$8:$HP$251,187,0)</f>
        <v>0</v>
      </c>
      <c r="IO242" s="43">
        <f>VLOOKUP($C242,'факт СДП 1 мес'!$D$8:$HP$251,188,0)</f>
        <v>0</v>
      </c>
      <c r="IP242" s="43">
        <f t="shared" si="6854"/>
        <v>0</v>
      </c>
      <c r="IQ242" s="43">
        <f t="shared" si="6855"/>
        <v>0</v>
      </c>
      <c r="IR242" s="43">
        <f t="shared" si="6856"/>
        <v>0</v>
      </c>
      <c r="IS242" s="43">
        <f t="shared" si="4874"/>
        <v>0</v>
      </c>
      <c r="IT242" s="43">
        <f t="shared" si="4875"/>
        <v>0</v>
      </c>
      <c r="IU242" s="45">
        <f>'СДП (план)'!AU243</f>
        <v>0</v>
      </c>
      <c r="IV242" s="45">
        <f>'СДП (план)'!AV243</f>
        <v>0</v>
      </c>
      <c r="IW242" s="43">
        <f t="shared" si="4876"/>
        <v>0</v>
      </c>
      <c r="IX242" s="43">
        <f t="shared" si="4877"/>
        <v>0</v>
      </c>
      <c r="IY242" s="43">
        <f>VLOOKUP($C242,'факт СДП 1 мес'!$D$8:$HP$251,147,0)</f>
        <v>0</v>
      </c>
      <c r="IZ242" s="43">
        <f>VLOOKUP($C242,'факт СДП 1 мес'!$D$8:$HP$251,148,0)</f>
        <v>0</v>
      </c>
      <c r="JA242" s="43">
        <f>VLOOKUP($C242,'факт СДП 1 мес'!$D$8:$HP$251,149,0)</f>
        <v>0</v>
      </c>
      <c r="JB242" s="43">
        <f>VLOOKUP($C242,'факт СДП 1 мес'!$D$8:$HP$251,150,0)</f>
        <v>0</v>
      </c>
      <c r="JC242" s="43">
        <f>VLOOKUP($C242,'факт СДП 1 мес'!$D$8:$HP$251,151,0)</f>
        <v>0</v>
      </c>
      <c r="JD242" s="43">
        <f>VLOOKUP($C242,'факт СДП 1 мес'!$D$8:$HP$251,152,0)</f>
        <v>0</v>
      </c>
      <c r="JE242" s="43">
        <f t="shared" si="6857"/>
        <v>0</v>
      </c>
      <c r="JF242" s="43">
        <f t="shared" si="6858"/>
        <v>0</v>
      </c>
      <c r="JG242" s="43">
        <f t="shared" si="6859"/>
        <v>0</v>
      </c>
      <c r="JH242" s="43">
        <f t="shared" si="4878"/>
        <v>0</v>
      </c>
      <c r="JI242" s="43">
        <f t="shared" si="4879"/>
        <v>0</v>
      </c>
      <c r="JJ242" s="45">
        <f>'СДП (план)'!AW243</f>
        <v>0</v>
      </c>
      <c r="JK242" s="45">
        <f>'СДП (план)'!AX243</f>
        <v>0</v>
      </c>
      <c r="JL242" s="43">
        <f t="shared" si="4880"/>
        <v>0</v>
      </c>
      <c r="JM242" s="43">
        <f t="shared" si="4881"/>
        <v>0</v>
      </c>
      <c r="JN242" s="43">
        <f>VLOOKUP($C242,'факт СДП 1 мес'!$D$8:$HP$251,135,0)</f>
        <v>0</v>
      </c>
      <c r="JO242" s="43">
        <f>VLOOKUP($C242,'факт СДП 1 мес'!$D$8:$HP$251,136,0)</f>
        <v>0</v>
      </c>
      <c r="JP242" s="43">
        <f>VLOOKUP($C242,'факт СДП 1 мес'!$D$8:$HP$251,137,0)</f>
        <v>0</v>
      </c>
      <c r="JQ242" s="43">
        <f>VLOOKUP($C242,'факт СДП 1 мес'!$D$8:$HP$251,138,0)</f>
        <v>0</v>
      </c>
      <c r="JR242" s="43">
        <f>VLOOKUP($C242,'факт СДП 1 мес'!$D$8:$HP$251,139,0)</f>
        <v>0</v>
      </c>
      <c r="JS242" s="43">
        <f>VLOOKUP($C242,'факт СДП 1 мес'!$D$8:$HP$251,140,0)</f>
        <v>0</v>
      </c>
      <c r="JT242" s="43">
        <f t="shared" si="6860"/>
        <v>0</v>
      </c>
      <c r="JU242" s="43">
        <f t="shared" si="6861"/>
        <v>0</v>
      </c>
      <c r="JV242" s="43">
        <f t="shared" si="6862"/>
        <v>0</v>
      </c>
      <c r="JW242" s="43">
        <f t="shared" si="4882"/>
        <v>0</v>
      </c>
      <c r="JX242" s="43">
        <f t="shared" si="4883"/>
        <v>0</v>
      </c>
      <c r="JY242" s="44">
        <f>'СДП (план)'!AY243</f>
        <v>0</v>
      </c>
      <c r="JZ242" s="43">
        <f>'СДП (план)'!AZ243</f>
        <v>0</v>
      </c>
      <c r="KA242" s="43">
        <f t="shared" si="4884"/>
        <v>0</v>
      </c>
      <c r="KB242" s="43">
        <f t="shared" si="4885"/>
        <v>0</v>
      </c>
      <c r="KC242" s="43">
        <f>VLOOKUP($C242,'факт СДП 1 мес'!$D$8:$HP$251,105,0)</f>
        <v>0</v>
      </c>
      <c r="KD242" s="43">
        <f>VLOOKUP($C242,'факт СДП 1 мес'!$D$8:$HP$251,106,0)</f>
        <v>0</v>
      </c>
      <c r="KE242" s="43">
        <f>VLOOKUP($C242,'факт СДП 1 мес'!$D$8:$HP$251,107,0)</f>
        <v>0</v>
      </c>
      <c r="KF242" s="43">
        <f>VLOOKUP($C242,'факт СДП 1 мес'!$D$8:$HP$251,108,0)</f>
        <v>0</v>
      </c>
      <c r="KG242" s="43">
        <f>VLOOKUP($C242,'факт СДП 1 мес'!$D$8:$HP$251,109,0)</f>
        <v>0</v>
      </c>
      <c r="KH242" s="43">
        <f>VLOOKUP($C242,'факт СДП 1 мес'!$D$8:$HP$251,110,0)</f>
        <v>0</v>
      </c>
      <c r="KI242" s="43">
        <f t="shared" si="6863"/>
        <v>0</v>
      </c>
      <c r="KJ242" s="43">
        <f t="shared" si="6864"/>
        <v>0</v>
      </c>
      <c r="KK242" s="43">
        <f t="shared" si="6865"/>
        <v>0</v>
      </c>
      <c r="KL242" s="43">
        <f t="shared" si="4886"/>
        <v>0</v>
      </c>
      <c r="KM242" s="43">
        <f t="shared" si="4887"/>
        <v>0</v>
      </c>
      <c r="KN242" s="44">
        <f>'СДП (план)'!BA243</f>
        <v>0</v>
      </c>
      <c r="KO242" s="43">
        <f>'СДП (план)'!BB243</f>
        <v>0</v>
      </c>
      <c r="KP242" s="43">
        <f t="shared" si="4888"/>
        <v>0</v>
      </c>
      <c r="KQ242" s="43">
        <f t="shared" si="4889"/>
        <v>0</v>
      </c>
      <c r="KR242" s="43">
        <f>VLOOKUP($C242,'факт СДП 1 мес'!$D$8:$HP$251,189,0)</f>
        <v>0</v>
      </c>
      <c r="KS242" s="43">
        <f>VLOOKUP($C242,'факт СДП 1 мес'!$D$8:$HP$251,190,0)</f>
        <v>0</v>
      </c>
      <c r="KT242" s="43">
        <f>VLOOKUP($C242,'факт СДП 1 мес'!$D$8:$HP$251,191,0)</f>
        <v>0</v>
      </c>
      <c r="KU242" s="43">
        <f>VLOOKUP($C242,'факт СДП 1 мес'!$D$8:$HP$251,192,0)</f>
        <v>0</v>
      </c>
      <c r="KV242" s="43">
        <f>VLOOKUP($C242,'факт СДП 1 мес'!$D$8:$HP$251,193,0)</f>
        <v>0</v>
      </c>
      <c r="KW242" s="43">
        <f>VLOOKUP($C242,'факт СДП 1 мес'!$D$8:$HP$251,194,0)</f>
        <v>0</v>
      </c>
      <c r="KX242" s="43">
        <f t="shared" si="6866"/>
        <v>0</v>
      </c>
      <c r="KY242" s="43">
        <f t="shared" si="6867"/>
        <v>0</v>
      </c>
      <c r="KZ242" s="43">
        <f t="shared" si="6868"/>
        <v>0</v>
      </c>
      <c r="LA242" s="43">
        <f t="shared" si="4890"/>
        <v>0</v>
      </c>
      <c r="LB242" s="43">
        <f t="shared" si="4891"/>
        <v>0</v>
      </c>
      <c r="LC242" s="44">
        <f>'СДП (план)'!BC243</f>
        <v>0</v>
      </c>
      <c r="LD242" s="43">
        <f>'СДП (план)'!BD243</f>
        <v>0</v>
      </c>
      <c r="LE242" s="43">
        <f t="shared" si="4892"/>
        <v>0</v>
      </c>
      <c r="LF242" s="43">
        <f t="shared" si="4893"/>
        <v>0</v>
      </c>
      <c r="LG242" s="43">
        <f>VLOOKUP($C242,'факт СДП 1 мес'!$D$8:$HP$251,63,0)</f>
        <v>0</v>
      </c>
      <c r="LH242" s="43">
        <f>VLOOKUP($C242,'факт СДП 1 мес'!$D$8:$HP$251,64,0)</f>
        <v>0</v>
      </c>
      <c r="LI242" s="43">
        <f>VLOOKUP($C242,'факт СДП 1 мес'!$D$8:$HP$251,65,0)</f>
        <v>0</v>
      </c>
      <c r="LJ242" s="43">
        <f>VLOOKUP($C242,'факт СДП 1 мес'!$D$8:$HP$251,66,0)</f>
        <v>0</v>
      </c>
      <c r="LK242" s="43">
        <f>VLOOKUP($C242,'факт СДП 1 мес'!$D$8:$HP$251,67,0)</f>
        <v>0</v>
      </c>
      <c r="LL242" s="43">
        <f>VLOOKUP($C242,'факт СДП 1 мес'!$D$8:$HP$251,68,0)</f>
        <v>0</v>
      </c>
      <c r="LM242" s="43">
        <f t="shared" si="6869"/>
        <v>0</v>
      </c>
      <c r="LN242" s="43">
        <f t="shared" si="6870"/>
        <v>0</v>
      </c>
      <c r="LO242" s="43">
        <f t="shared" si="6871"/>
        <v>0</v>
      </c>
      <c r="LP242" s="43">
        <f t="shared" si="4894"/>
        <v>0</v>
      </c>
      <c r="LQ242" s="43">
        <f t="shared" si="4895"/>
        <v>0</v>
      </c>
      <c r="LR242" s="44">
        <f>'СДП (план)'!BE243</f>
        <v>0</v>
      </c>
      <c r="LS242" s="43">
        <f>'СДП (план)'!BF243</f>
        <v>0</v>
      </c>
      <c r="LT242" s="43">
        <f t="shared" si="4896"/>
        <v>0</v>
      </c>
      <c r="LU242" s="43">
        <f t="shared" si="4897"/>
        <v>0</v>
      </c>
      <c r="LV242" s="43">
        <f>VLOOKUP($C242,'факт СДП 1 мес'!$D$8:$HP$251,69,0)</f>
        <v>0</v>
      </c>
      <c r="LW242" s="43">
        <f>VLOOKUP($C242,'факт СДП 1 мес'!$D$8:$HP$251,70,0)</f>
        <v>0</v>
      </c>
      <c r="LX242" s="43">
        <f>VLOOKUP($C242,'факт СДП 1 мес'!$D$8:$HP$251,71,0)</f>
        <v>0</v>
      </c>
      <c r="LY242" s="43">
        <f>VLOOKUP($C242,'факт СДП 1 мес'!$D$8:$HP$251,72,0)</f>
        <v>0</v>
      </c>
      <c r="LZ242" s="43">
        <f>VLOOKUP($C242,'факт СДП 1 мес'!$D$8:$HP$251,73,0)</f>
        <v>0</v>
      </c>
      <c r="MA242" s="43">
        <f>VLOOKUP($C242,'факт СДП 1 мес'!$D$8:$HP$251,74,0)</f>
        <v>0</v>
      </c>
      <c r="MB242" s="43">
        <f t="shared" si="6872"/>
        <v>0</v>
      </c>
      <c r="MC242" s="43">
        <f t="shared" si="6873"/>
        <v>0</v>
      </c>
      <c r="MD242" s="43">
        <f t="shared" si="6874"/>
        <v>0</v>
      </c>
      <c r="ME242" s="43">
        <f t="shared" si="6875"/>
        <v>0</v>
      </c>
      <c r="MF242" s="43">
        <f t="shared" si="6876"/>
        <v>0</v>
      </c>
      <c r="MG242" s="44">
        <f>'СДП (план)'!BG243</f>
        <v>0</v>
      </c>
      <c r="MH242" s="43">
        <f>'СДП (план)'!BH243</f>
        <v>0</v>
      </c>
      <c r="MI242" s="43">
        <f t="shared" si="4898"/>
        <v>0</v>
      </c>
      <c r="MJ242" s="43">
        <f t="shared" si="4899"/>
        <v>0</v>
      </c>
      <c r="MK242" s="43">
        <f>VLOOKUP($C242,'факт СДП 1 мес'!$D$8:$HP$251,75,0)</f>
        <v>0</v>
      </c>
      <c r="ML242" s="43">
        <f>VLOOKUP($C242,'факт СДП 1 мес'!$D$8:$HP$251,76,0)</f>
        <v>0</v>
      </c>
      <c r="MM242" s="43">
        <f>VLOOKUP($C242,'факт СДП 1 мес'!$D$8:$HP$251,77,0)</f>
        <v>0</v>
      </c>
      <c r="MN242" s="43">
        <f>VLOOKUP($C242,'факт СДП 1 мес'!$D$8:$HP$251,78,0)</f>
        <v>0</v>
      </c>
      <c r="MO242" s="43">
        <f>VLOOKUP($C242,'факт СДП 1 мес'!$D$8:$HP$251,79,0)</f>
        <v>0</v>
      </c>
      <c r="MP242" s="43">
        <f>VLOOKUP($C242,'факт СДП 1 мес'!$D$8:$HP$251,80,0)</f>
        <v>0</v>
      </c>
      <c r="MQ242" s="43">
        <f t="shared" si="6877"/>
        <v>0</v>
      </c>
      <c r="MR242" s="43">
        <f t="shared" si="6878"/>
        <v>0</v>
      </c>
      <c r="MS242" s="43">
        <f t="shared" si="6879"/>
        <v>0</v>
      </c>
      <c r="MT242" s="43">
        <f t="shared" si="6880"/>
        <v>0</v>
      </c>
      <c r="MU242" s="43">
        <f t="shared" si="6881"/>
        <v>0</v>
      </c>
      <c r="MV242" s="44">
        <f>'СДП (план)'!BI243</f>
        <v>0</v>
      </c>
      <c r="MW242" s="43">
        <f>'СДП (план)'!BJ243</f>
        <v>0</v>
      </c>
      <c r="MX242" s="43">
        <f t="shared" si="4902"/>
        <v>0</v>
      </c>
      <c r="MY242" s="43">
        <f t="shared" si="4903"/>
        <v>0</v>
      </c>
      <c r="MZ242" s="43">
        <f>VLOOKUP($C242,'факт СДП 1 мес'!$D$8:$HP$251,81,0)</f>
        <v>0</v>
      </c>
      <c r="NA242" s="43">
        <f>VLOOKUP($C242,'факт СДП 1 мес'!$D$8:$HP$251,82,0)</f>
        <v>0</v>
      </c>
      <c r="NB242" s="43">
        <f>VLOOKUP($C242,'факт СДП 1 мес'!$D$8:$HP$251,83,0)</f>
        <v>0</v>
      </c>
      <c r="NC242" s="43">
        <f>VLOOKUP($C242,'факт СДП 1 мес'!$D$8:$HP$251,84,0)</f>
        <v>0</v>
      </c>
      <c r="ND242" s="43">
        <f>VLOOKUP($C242,'факт СДП 1 мес'!$D$8:$HP$251,85,0)</f>
        <v>0</v>
      </c>
      <c r="NE242" s="43">
        <f>VLOOKUP($C242,'факт СДП 1 мес'!$D$8:$HP$251,86,0)</f>
        <v>0</v>
      </c>
      <c r="NF242" s="43">
        <f t="shared" si="6882"/>
        <v>0</v>
      </c>
      <c r="NG242" s="43">
        <f t="shared" si="6883"/>
        <v>0</v>
      </c>
      <c r="NH242" s="43">
        <f t="shared" si="6884"/>
        <v>0</v>
      </c>
      <c r="NI242" s="43">
        <f t="shared" si="6885"/>
        <v>0</v>
      </c>
      <c r="NJ242" s="43">
        <f t="shared" si="6886"/>
        <v>0</v>
      </c>
      <c r="NK242" s="44">
        <f>'СДП (план)'!BK243</f>
        <v>0</v>
      </c>
      <c r="NL242" s="43">
        <f>'СДП (план)'!BL243</f>
        <v>0</v>
      </c>
      <c r="NM242" s="43">
        <f t="shared" si="4906"/>
        <v>0</v>
      </c>
      <c r="NN242" s="43">
        <f t="shared" si="4907"/>
        <v>0</v>
      </c>
      <c r="NO242" s="43">
        <f>VLOOKUP($C242,'факт СДП 1 мес'!$D$8:$HP$251,99,0)</f>
        <v>0</v>
      </c>
      <c r="NP242" s="43">
        <f>VLOOKUP($C242,'факт СДП 1 мес'!$D$8:$HP$251,100,0)</f>
        <v>0</v>
      </c>
      <c r="NQ242" s="43">
        <f>VLOOKUP($C242,'факт СДП 1 мес'!$D$8:$HP$251,101,0)</f>
        <v>0</v>
      </c>
      <c r="NR242" s="43">
        <f>VLOOKUP($C242,'факт СДП 1 мес'!$D$8:$HP$251,102,0)</f>
        <v>0</v>
      </c>
      <c r="NS242" s="43">
        <f>VLOOKUP($C242,'факт СДП 1 мес'!$D$8:$HP$251,103,0)</f>
        <v>0</v>
      </c>
      <c r="NT242" s="43">
        <f>VLOOKUP($C242,'факт СДП 1 мес'!$D$8:$HP$251,104,0)</f>
        <v>0</v>
      </c>
      <c r="NU242" s="43">
        <f t="shared" si="6887"/>
        <v>0</v>
      </c>
      <c r="NV242" s="43">
        <f t="shared" si="6888"/>
        <v>0</v>
      </c>
      <c r="NW242" s="43">
        <f t="shared" si="6889"/>
        <v>0</v>
      </c>
      <c r="NX242" s="43">
        <f t="shared" si="4908"/>
        <v>0</v>
      </c>
      <c r="NY242" s="43">
        <f t="shared" si="4909"/>
        <v>0</v>
      </c>
      <c r="NZ242" s="44">
        <f>'СДП (план)'!BM243</f>
        <v>0</v>
      </c>
      <c r="OA242" s="43">
        <f>'СДП (план)'!BN243</f>
        <v>0</v>
      </c>
      <c r="OB242" s="43">
        <f t="shared" si="4910"/>
        <v>0</v>
      </c>
      <c r="OC242" s="43">
        <f t="shared" si="4911"/>
        <v>0</v>
      </c>
      <c r="OD242" s="43"/>
      <c r="OE242" s="43"/>
      <c r="OF242" s="43"/>
      <c r="OG242" s="43"/>
      <c r="OH242" s="43"/>
      <c r="OI242" s="43"/>
      <c r="OJ242" s="43">
        <f t="shared" si="6890"/>
        <v>0</v>
      </c>
      <c r="OK242" s="43">
        <f t="shared" si="6891"/>
        <v>0</v>
      </c>
      <c r="OL242" s="43">
        <f t="shared" si="6892"/>
        <v>0</v>
      </c>
      <c r="OM242" s="43">
        <f t="shared" si="4912"/>
        <v>0</v>
      </c>
      <c r="ON242" s="43">
        <f t="shared" si="4913"/>
        <v>0</v>
      </c>
      <c r="OO242" s="44">
        <f>'СДП (план)'!BO243</f>
        <v>0</v>
      </c>
      <c r="OP242" s="43">
        <f>'СДП (план)'!BP243</f>
        <v>0</v>
      </c>
      <c r="OQ242" s="43">
        <f t="shared" si="4914"/>
        <v>0</v>
      </c>
      <c r="OR242" s="43">
        <f t="shared" si="4915"/>
        <v>0</v>
      </c>
      <c r="OS242" s="43">
        <f>VLOOKUP($C242,'факт СДП 1 мес'!$D$8:$HP$251,177,0)</f>
        <v>0</v>
      </c>
      <c r="OT242" s="43">
        <f>VLOOKUP($C242,'факт СДП 1 мес'!$D$8:$HP$251,178,0)</f>
        <v>0</v>
      </c>
      <c r="OU242" s="43">
        <f>VLOOKUP($C242,'факт СДП 1 мес'!$D$8:$HP$251,179,0)</f>
        <v>0</v>
      </c>
      <c r="OV242" s="43">
        <f>VLOOKUP($C242,'факт СДП 1 мес'!$D$8:$HP$251,180,0)</f>
        <v>0</v>
      </c>
      <c r="OW242" s="43">
        <f>VLOOKUP($C242,'факт СДП 1 мес'!$D$8:$HP$251,181,0)</f>
        <v>0</v>
      </c>
      <c r="OX242" s="43">
        <f>VLOOKUP($C242,'факт СДП 1 мес'!$D$8:$HP$251,182,0)</f>
        <v>0</v>
      </c>
      <c r="OY242" s="43">
        <f t="shared" si="6893"/>
        <v>0</v>
      </c>
      <c r="OZ242" s="43">
        <f t="shared" si="6894"/>
        <v>0</v>
      </c>
      <c r="PA242" s="43">
        <f t="shared" si="6895"/>
        <v>0</v>
      </c>
      <c r="PB242" s="43">
        <f t="shared" si="4916"/>
        <v>0</v>
      </c>
      <c r="PC242" s="43">
        <f t="shared" si="4917"/>
        <v>0</v>
      </c>
      <c r="PD242" s="45">
        <f>'СДП (план)'!BQ243</f>
        <v>0</v>
      </c>
      <c r="PE242" s="45">
        <f>'СДП (план)'!BR243</f>
        <v>0</v>
      </c>
      <c r="PF242" s="43">
        <f t="shared" si="4918"/>
        <v>0</v>
      </c>
      <c r="PG242" s="43">
        <f t="shared" si="4919"/>
        <v>0</v>
      </c>
      <c r="PH242" s="43">
        <f>VLOOKUP($C242,'факт СДП 1 мес'!$D$8:$HP$251,123,0)</f>
        <v>0</v>
      </c>
      <c r="PI242" s="43">
        <f>VLOOKUP($C242,'факт СДП 1 мес'!$D$8:$HP$251,124,0)</f>
        <v>0</v>
      </c>
      <c r="PJ242" s="43">
        <f>VLOOKUP($C242,'факт СДП 1 мес'!$D$8:$HP$251,125,0)</f>
        <v>0</v>
      </c>
      <c r="PK242" s="43">
        <f>VLOOKUP($C242,'факт СДП 1 мес'!$D$8:$HP$251,126,0)</f>
        <v>0</v>
      </c>
      <c r="PL242" s="43">
        <f>VLOOKUP($C242,'факт СДП 1 мес'!$D$8:$HP$251,127,0)</f>
        <v>0</v>
      </c>
      <c r="PM242" s="43">
        <f>VLOOKUP($C242,'факт СДП 1 мес'!$D$8:$HP$251,128,0)</f>
        <v>0</v>
      </c>
      <c r="PN242" s="43">
        <f t="shared" si="6896"/>
        <v>0</v>
      </c>
      <c r="PO242" s="43">
        <f t="shared" si="6897"/>
        <v>0</v>
      </c>
      <c r="PP242" s="43">
        <f t="shared" si="6898"/>
        <v>0</v>
      </c>
      <c r="PQ242" s="43">
        <f t="shared" si="4920"/>
        <v>0</v>
      </c>
      <c r="PR242" s="43">
        <f t="shared" si="4921"/>
        <v>0</v>
      </c>
      <c r="PS242" s="44">
        <f>'СДП (план)'!BS243</f>
        <v>0</v>
      </c>
      <c r="PT242" s="43">
        <f>'СДП (план)'!BT243</f>
        <v>0</v>
      </c>
      <c r="PU242" s="43">
        <f t="shared" si="4922"/>
        <v>0</v>
      </c>
      <c r="PV242" s="43">
        <f t="shared" si="4923"/>
        <v>0</v>
      </c>
      <c r="PW242" s="43">
        <f>VLOOKUP($C242,'факт СДП 1 мес'!$D$8:$HP$251,111,0)</f>
        <v>0</v>
      </c>
      <c r="PX242" s="43">
        <f>VLOOKUP($C242,'факт СДП 1 мес'!$D$8:$HP$251,112,0)</f>
        <v>0</v>
      </c>
      <c r="PY242" s="43">
        <f>VLOOKUP($C242,'факт СДП 1 мес'!$D$8:$HP$251,113,0)</f>
        <v>0</v>
      </c>
      <c r="PZ242" s="43">
        <f>VLOOKUP($C242,'факт СДП 1 мес'!$D$8:$HP$251,114,0)</f>
        <v>0</v>
      </c>
      <c r="QA242" s="43">
        <f>VLOOKUP($C242,'факт СДП 1 мес'!$D$8:$HP$251,115,0)</f>
        <v>0</v>
      </c>
      <c r="QB242" s="43">
        <f>VLOOKUP($C242,'факт СДП 1 мес'!$D$8:$HP$251,116,0)</f>
        <v>0</v>
      </c>
      <c r="QC242" s="43">
        <f t="shared" si="6899"/>
        <v>0</v>
      </c>
      <c r="QD242" s="43">
        <f t="shared" si="6900"/>
        <v>0</v>
      </c>
      <c r="QE242" s="43">
        <f t="shared" si="6901"/>
        <v>0</v>
      </c>
      <c r="QF242" s="43">
        <f t="shared" si="4924"/>
        <v>0</v>
      </c>
      <c r="QG242" s="43">
        <f t="shared" si="4925"/>
        <v>0</v>
      </c>
      <c r="QH242" s="44">
        <f>'СДП (план)'!BU243</f>
        <v>0</v>
      </c>
      <c r="QI242" s="43">
        <f>'СДП (план)'!BV243</f>
        <v>0</v>
      </c>
      <c r="QJ242" s="43">
        <f t="shared" si="4926"/>
        <v>0</v>
      </c>
      <c r="QK242" s="43">
        <f t="shared" si="4927"/>
        <v>0</v>
      </c>
      <c r="QL242" s="43">
        <f>VLOOKUP($C242,'факт СДП 1 мес'!$D$8:$HP$251,153,0)</f>
        <v>0</v>
      </c>
      <c r="QM242" s="43">
        <f>VLOOKUP($C242,'факт СДП 1 мес'!$D$8:$HP$251,154,0)</f>
        <v>0</v>
      </c>
      <c r="QN242" s="43">
        <f>VLOOKUP($C242,'факт СДП 1 мес'!$D$8:$HP$251,155,0)</f>
        <v>0</v>
      </c>
      <c r="QO242" s="43">
        <f>VLOOKUP($C242,'факт СДП 1 мес'!$D$8:$HP$251,156,0)</f>
        <v>0</v>
      </c>
      <c r="QP242" s="43">
        <f>VLOOKUP($C242,'факт СДП 1 мес'!$D$8:$HP$251,157,0)</f>
        <v>0</v>
      </c>
      <c r="QQ242" s="43">
        <f>VLOOKUP($C242,'факт СДП 1 мес'!$D$8:$HP$251,158,0)</f>
        <v>0</v>
      </c>
      <c r="QR242" s="43">
        <f t="shared" si="6902"/>
        <v>0</v>
      </c>
      <c r="QS242" s="43">
        <f t="shared" si="6903"/>
        <v>0</v>
      </c>
      <c r="QT242" s="43">
        <f t="shared" si="6904"/>
        <v>0</v>
      </c>
      <c r="QU242" s="43">
        <f t="shared" si="6905"/>
        <v>0</v>
      </c>
      <c r="QV242" s="43">
        <f t="shared" si="6906"/>
        <v>0</v>
      </c>
      <c r="QW242" s="44">
        <f>'СДП (план)'!BW243</f>
        <v>0</v>
      </c>
      <c r="QX242" s="43">
        <f>'СДП (план)'!BX243</f>
        <v>0</v>
      </c>
      <c r="QY242" s="43">
        <f t="shared" si="4928"/>
        <v>0</v>
      </c>
      <c r="QZ242" s="43">
        <f t="shared" si="4929"/>
        <v>0</v>
      </c>
      <c r="RA242" s="43">
        <f>VLOOKUP($C242,'факт СДП 1 мес'!$D$8:$HP$251,195,0)</f>
        <v>0</v>
      </c>
      <c r="RB242" s="43">
        <f>VLOOKUP($C242,'факт СДП 1 мес'!$D$8:$HP$251,196,0)</f>
        <v>0</v>
      </c>
      <c r="RC242" s="43">
        <f>VLOOKUP($C242,'факт СДП 1 мес'!$D$8:$HP$251,197,0)</f>
        <v>0</v>
      </c>
      <c r="RD242" s="43">
        <f>VLOOKUP($C242,'факт СДП 1 мес'!$D$8:$HP$251,198,0)</f>
        <v>0</v>
      </c>
      <c r="RE242" s="43">
        <f>VLOOKUP($C242,'факт СДП 1 мес'!$D$8:$HP$251,199,0)</f>
        <v>0</v>
      </c>
      <c r="RF242" s="43">
        <f>VLOOKUP($C242,'факт СДП 1 мес'!$D$8:$HP$251,200,0)</f>
        <v>0</v>
      </c>
      <c r="RG242" s="43">
        <f t="shared" si="6907"/>
        <v>0</v>
      </c>
      <c r="RH242" s="43">
        <f t="shared" si="6908"/>
        <v>0</v>
      </c>
      <c r="RI242" s="43">
        <f t="shared" si="6909"/>
        <v>0</v>
      </c>
      <c r="RJ242" s="43">
        <f t="shared" si="4930"/>
        <v>0</v>
      </c>
      <c r="RK242" s="43">
        <f t="shared" si="4931"/>
        <v>0</v>
      </c>
      <c r="RL242" s="44">
        <f>'СДП (план)'!BY243</f>
        <v>0</v>
      </c>
      <c r="RM242" s="43">
        <f>'СДП (план)'!BZ243</f>
        <v>0</v>
      </c>
      <c r="RN242" s="43">
        <f t="shared" si="4932"/>
        <v>0</v>
      </c>
      <c r="RO242" s="43">
        <f t="shared" si="4933"/>
        <v>0</v>
      </c>
      <c r="RP242" s="43">
        <f>VLOOKUP($C242,'факт СДП 1 мес'!$D$8:$HP$251,201,0)</f>
        <v>0</v>
      </c>
      <c r="RQ242" s="43">
        <f>VLOOKUP($C242,'факт СДП 1 мес'!$D$8:$HP$251,202,0)</f>
        <v>0</v>
      </c>
      <c r="RR242" s="43">
        <f>VLOOKUP($C242,'факт СДП 1 мес'!$D$8:$HP$251,203,0)</f>
        <v>0</v>
      </c>
      <c r="RS242" s="43">
        <f>VLOOKUP($C242,'факт СДП 1 мес'!$D$8:$HP$251,204,0)</f>
        <v>0</v>
      </c>
      <c r="RT242" s="43">
        <f>VLOOKUP($C242,'факт СДП 1 мес'!$D$8:$HP$251,205,0)</f>
        <v>0</v>
      </c>
      <c r="RU242" s="43">
        <f>VLOOKUP($C242,'факт СДП 1 мес'!$D$8:$HP$251,206,0)</f>
        <v>0</v>
      </c>
      <c r="RV242" s="43">
        <f t="shared" si="6910"/>
        <v>0</v>
      </c>
      <c r="RW242" s="43">
        <f t="shared" si="6911"/>
        <v>0</v>
      </c>
      <c r="RX242" s="43">
        <f t="shared" si="6912"/>
        <v>0</v>
      </c>
      <c r="RY242" s="43">
        <f t="shared" si="4934"/>
        <v>0</v>
      </c>
      <c r="RZ242" s="43">
        <f t="shared" si="4935"/>
        <v>0</v>
      </c>
      <c r="SA242" s="44">
        <f>'СДП (план)'!CA243</f>
        <v>0</v>
      </c>
      <c r="SB242" s="43">
        <f>'СДП (план)'!CB243</f>
        <v>0</v>
      </c>
      <c r="SC242" s="43">
        <f t="shared" si="6913"/>
        <v>0</v>
      </c>
      <c r="SD242" s="43">
        <f t="shared" si="6914"/>
        <v>0</v>
      </c>
      <c r="SE242" s="43">
        <f>VLOOKUP($C242,'факт СДП 1 мес'!$D$8:$HP$251,129,0)</f>
        <v>0</v>
      </c>
      <c r="SF242" s="43">
        <f>VLOOKUP($C242,'факт СДП 1 мес'!$D$8:$HP$251,130,0)</f>
        <v>0</v>
      </c>
      <c r="SG242" s="43">
        <f>VLOOKUP($C242,'факт СДП 1 мес'!$D$8:$HP$251,131,0)</f>
        <v>0</v>
      </c>
      <c r="SH242" s="43">
        <f>VLOOKUP($C242,'факт СДП 1 мес'!$D$8:$HP$251,132,0)</f>
        <v>0</v>
      </c>
      <c r="SI242" s="43">
        <f>VLOOKUP($C242,'факт СДП 1 мес'!$D$8:$HP$251,133,0)</f>
        <v>0</v>
      </c>
      <c r="SJ242" s="43">
        <f>VLOOKUP($C242,'факт СДП 1 мес'!$D$8:$HP$251,134,0)</f>
        <v>0</v>
      </c>
      <c r="SK242" s="43">
        <f t="shared" si="6915"/>
        <v>0</v>
      </c>
      <c r="SL242" s="43">
        <f t="shared" si="6916"/>
        <v>0</v>
      </c>
      <c r="SM242" s="43">
        <f t="shared" si="6917"/>
        <v>0</v>
      </c>
      <c r="SN242" s="43">
        <f t="shared" si="4936"/>
        <v>0</v>
      </c>
      <c r="SO242" s="43">
        <f t="shared" si="4937"/>
        <v>0</v>
      </c>
      <c r="SP242" s="44">
        <f>'СДП (план)'!CC243</f>
        <v>0</v>
      </c>
      <c r="SQ242" s="43">
        <f>'СДП (план)'!CD243</f>
        <v>0</v>
      </c>
      <c r="SR242" s="43">
        <f t="shared" si="6918"/>
        <v>0</v>
      </c>
      <c r="SS242" s="43">
        <f t="shared" si="6919"/>
        <v>0</v>
      </c>
      <c r="ST242" s="43">
        <f>VLOOKUP($C242,'факт СДП 1 мес'!$D$8:$HP$251,93,0)</f>
        <v>0</v>
      </c>
      <c r="SU242" s="43">
        <f>VLOOKUP($C242,'факт СДП 1 мес'!$D$8:$HP$251,94,0)</f>
        <v>0</v>
      </c>
      <c r="SV242" s="43">
        <f>VLOOKUP($C242,'факт СДП 1 мес'!$D$8:$HP$251,95,0)</f>
        <v>0</v>
      </c>
      <c r="SW242" s="43">
        <f>VLOOKUP($C242,'факт СДП 1 мес'!$D$8:$HP$251,96,0)</f>
        <v>0</v>
      </c>
      <c r="SX242" s="43">
        <f>VLOOKUP($C242,'факт СДП 1 мес'!$D$8:$HP$251,97,0)</f>
        <v>0</v>
      </c>
      <c r="SY242" s="43">
        <f>VLOOKUP($C242,'факт СДП 1 мес'!$D$8:$HP$251,98,0)</f>
        <v>0</v>
      </c>
      <c r="SZ242" s="43">
        <f t="shared" si="6920"/>
        <v>0</v>
      </c>
      <c r="TA242" s="43">
        <f t="shared" si="6921"/>
        <v>0</v>
      </c>
      <c r="TB242" s="43">
        <f t="shared" si="6922"/>
        <v>0</v>
      </c>
      <c r="TC242" s="43">
        <f t="shared" si="4938"/>
        <v>0</v>
      </c>
      <c r="TD242" s="43">
        <f t="shared" si="4939"/>
        <v>0</v>
      </c>
      <c r="TE242" s="5">
        <f>'СДП (план)'!CE243</f>
        <v>0</v>
      </c>
      <c r="TF242" s="3">
        <f>'СДП (план)'!CF243</f>
        <v>0</v>
      </c>
      <c r="TG242" s="5">
        <v>0</v>
      </c>
      <c r="TH242" s="3">
        <v>0</v>
      </c>
      <c r="TI242" s="43">
        <f>VLOOKUP($C242,'факт СДП 1 мес'!$D$8:$HP$251,117,0)</f>
        <v>0</v>
      </c>
      <c r="TJ242" s="43">
        <f>VLOOKUP($C242,'факт СДП 1 мес'!$D$8:$HP$251,118,0)</f>
        <v>0</v>
      </c>
      <c r="TK242" s="43">
        <f>VLOOKUP($C242,'факт СДП 1 мес'!$D$8:$HP$251,119,0)</f>
        <v>0</v>
      </c>
      <c r="TL242" s="43">
        <f>VLOOKUP($C242,'факт СДП 1 мес'!$D$8:$HP$251,120,0)</f>
        <v>0</v>
      </c>
      <c r="TM242" s="43">
        <f>VLOOKUP($C242,'факт СДП 1 мес'!$D$8:$HP$251,121,0)</f>
        <v>0</v>
      </c>
      <c r="TN242" s="43">
        <f>VLOOKUP($C242,'факт СДП 1 мес'!$D$8:$HP$251,122,0)</f>
        <v>0</v>
      </c>
      <c r="TO242" s="43">
        <f t="shared" si="6923"/>
        <v>0</v>
      </c>
      <c r="TP242" s="43">
        <f t="shared" si="6924"/>
        <v>0</v>
      </c>
      <c r="TQ242" s="43">
        <f t="shared" si="6925"/>
        <v>0</v>
      </c>
      <c r="TR242" s="43">
        <f t="shared" si="4940"/>
        <v>0</v>
      </c>
      <c r="TS242" s="43">
        <f t="shared" si="4941"/>
        <v>0</v>
      </c>
      <c r="TT242" s="43">
        <f>'СДП (план)'!CG243</f>
        <v>0</v>
      </c>
      <c r="TU242" s="43">
        <f>'СДП (план)'!CH243</f>
        <v>0</v>
      </c>
      <c r="TV242" s="43">
        <f t="shared" si="4942"/>
        <v>0</v>
      </c>
      <c r="TW242" s="43">
        <f t="shared" si="4943"/>
        <v>0</v>
      </c>
      <c r="TX242" s="43">
        <f>VLOOKUP($C242,'факт СДП 1 мес'!$D$8:$HP$251,207,0)</f>
        <v>0</v>
      </c>
      <c r="TY242" s="43">
        <f>VLOOKUP($C242,'факт СДП 1 мес'!$D$8:$HP$251,208,0)</f>
        <v>0</v>
      </c>
      <c r="TZ242" s="43">
        <f>VLOOKUP($C242,'факт СДП 1 мес'!$D$8:$HP$251,209,0)</f>
        <v>0</v>
      </c>
      <c r="UA242" s="43">
        <f>VLOOKUP($C242,'факт СДП 1 мес'!$D$8:$HP$251,210,0)</f>
        <v>0</v>
      </c>
      <c r="UB242" s="43">
        <f>VLOOKUP($C242,'факт СДП 1 мес'!$D$8:$HP$251,211,0)</f>
        <v>0</v>
      </c>
      <c r="UC242" s="43">
        <f>VLOOKUP($C242,'факт СДП 1 мес'!$D$8:$HP$251,212,0)</f>
        <v>0</v>
      </c>
      <c r="UD242" s="43">
        <f t="shared" si="6926"/>
        <v>0</v>
      </c>
      <c r="UE242" s="43">
        <f t="shared" si="6927"/>
        <v>0</v>
      </c>
      <c r="UF242" s="43">
        <f t="shared" si="6928"/>
        <v>0</v>
      </c>
      <c r="UG242" s="43">
        <f t="shared" si="6929"/>
        <v>0</v>
      </c>
      <c r="UH242" s="43">
        <f t="shared" si="6930"/>
        <v>0</v>
      </c>
      <c r="UI242" s="43"/>
      <c r="UJ242" s="43"/>
      <c r="UK242" s="43"/>
      <c r="UL242" s="43"/>
      <c r="UM242" s="43"/>
      <c r="UN242" s="43"/>
      <c r="UO242" s="43"/>
      <c r="UP242" s="43"/>
      <c r="UQ242" s="43"/>
      <c r="UR242" s="43"/>
      <c r="US242" s="43"/>
      <c r="UT242" s="43"/>
      <c r="UU242" s="43"/>
      <c r="UV242" s="43"/>
      <c r="UW242" s="43"/>
      <c r="UX242" s="47">
        <f>'СДП (план)'!CK243</f>
        <v>5</v>
      </c>
      <c r="UY242" s="47">
        <f>'СДП (план)'!CL243</f>
        <v>155932.97999999998</v>
      </c>
      <c r="UZ242" s="43">
        <f t="shared" si="5951"/>
        <v>0.41666666666666669</v>
      </c>
      <c r="VA242" s="43">
        <f t="shared" si="5952"/>
        <v>12994.414999999999</v>
      </c>
      <c r="VB242" s="47">
        <f t="shared" si="5953"/>
        <v>0</v>
      </c>
      <c r="VC242" s="47">
        <f t="shared" si="5954"/>
        <v>0</v>
      </c>
      <c r="VD242" s="47">
        <f t="shared" si="5955"/>
        <v>0</v>
      </c>
      <c r="VE242" s="47">
        <f t="shared" si="5956"/>
        <v>0</v>
      </c>
      <c r="VF242" s="47">
        <f t="shared" si="5957"/>
        <v>0</v>
      </c>
      <c r="VG242" s="47">
        <f t="shared" si="5958"/>
        <v>0</v>
      </c>
      <c r="VH242" s="47">
        <f t="shared" si="5959"/>
        <v>6.9499999999999993</v>
      </c>
      <c r="VI242" s="47">
        <f t="shared" si="5960"/>
        <v>0.57916666666666661</v>
      </c>
      <c r="VJ242" s="47">
        <f t="shared" si="5961"/>
        <v>0</v>
      </c>
      <c r="VK242" s="43">
        <f t="shared" si="5962"/>
        <v>-0.41666666666666669</v>
      </c>
      <c r="VL242" s="43">
        <f t="shared" si="5963"/>
        <v>-12994.414999999999</v>
      </c>
      <c r="VM242" s="398" t="e">
        <f>VLOOKUP($C242,'СДП (план)'!$C$11:$CL$254,107,0)</f>
        <v>#REF!</v>
      </c>
      <c r="VN242" s="398" t="e">
        <f>VLOOKUP($C242,'СДП (план)'!$C$11:$CL$254,108,0)</f>
        <v>#REF!</v>
      </c>
      <c r="VO242" s="399" t="e">
        <f t="shared" si="6788"/>
        <v>#REF!</v>
      </c>
      <c r="VP242" s="399" t="e">
        <f t="shared" si="6789"/>
        <v>#REF!</v>
      </c>
      <c r="VQ242" s="398" t="e">
        <f>VLOOKUP($C242,'факт СДП 1 мес'!$D$8:$HI$249,255,0)</f>
        <v>#REF!</v>
      </c>
      <c r="VR242" s="398" t="e">
        <f>VLOOKUP($C242,'факт СДП 1 мес'!$D$8:$HI$249,256,0)</f>
        <v>#REF!</v>
      </c>
      <c r="VS242" s="400" t="e">
        <f t="shared" si="6090"/>
        <v>#REF!</v>
      </c>
      <c r="VT242" s="400" t="e">
        <f t="shared" si="6091"/>
        <v>#REF!</v>
      </c>
    </row>
    <row r="243" spans="1:592" s="32" customFormat="1" ht="25.5" hidden="1" x14ac:dyDescent="0.2">
      <c r="A243" s="182"/>
      <c r="B243" s="182">
        <v>197</v>
      </c>
      <c r="C243" s="265" t="s">
        <v>464</v>
      </c>
      <c r="D243" s="487" t="s">
        <v>334</v>
      </c>
      <c r="E243" s="461">
        <v>16026</v>
      </c>
      <c r="F243" s="462">
        <v>1.67</v>
      </c>
      <c r="G243" s="463"/>
      <c r="H243" s="464">
        <v>1</v>
      </c>
      <c r="I243" s="196"/>
      <c r="J243" s="196"/>
      <c r="K243" s="1">
        <v>1.4</v>
      </c>
      <c r="L243" s="1">
        <v>1.68</v>
      </c>
      <c r="M243" s="1">
        <v>2.23</v>
      </c>
      <c r="N243" s="9">
        <v>2.57</v>
      </c>
      <c r="O243" s="44">
        <f>'СДП (план)'!O244</f>
        <v>0</v>
      </c>
      <c r="P243" s="44">
        <f>'СДП (план)'!P244</f>
        <v>0</v>
      </c>
      <c r="Q243" s="43">
        <f t="shared" si="4819"/>
        <v>0</v>
      </c>
      <c r="R243" s="43">
        <f t="shared" si="4820"/>
        <v>0</v>
      </c>
      <c r="S243" s="43">
        <f>VLOOKUP($C243,'факт СДП 1 мес'!$D$8:$HP$251,9,0)</f>
        <v>0</v>
      </c>
      <c r="T243" s="43">
        <f>VLOOKUP($C243,'факт СДП 1 мес'!$D$8:$HP$251,10,0)</f>
        <v>0</v>
      </c>
      <c r="U243" s="43">
        <f>VLOOKUP($C243,'факт СДП 1 мес'!$D$8:$HP$251,11,0)</f>
        <v>0</v>
      </c>
      <c r="V243" s="43">
        <f>VLOOKUP($C243,'факт СДП 1 мес'!$D$8:$HP$251,12,0)</f>
        <v>0</v>
      </c>
      <c r="W243" s="43">
        <f>VLOOKUP($C243,'факт СДП 1 мес'!$D$8:$HP$251,13,0)</f>
        <v>0</v>
      </c>
      <c r="X243" s="43">
        <f>VLOOKUP($C243,'факт СДП 1 мес'!$D$8:$HP$251,14,0)</f>
        <v>0</v>
      </c>
      <c r="Y243" s="43">
        <f t="shared" si="6801"/>
        <v>0</v>
      </c>
      <c r="Z243" s="43">
        <f t="shared" si="6802"/>
        <v>0</v>
      </c>
      <c r="AA243" s="43">
        <f t="shared" si="6803"/>
        <v>0</v>
      </c>
      <c r="AB243" s="43">
        <f t="shared" si="6804"/>
        <v>0</v>
      </c>
      <c r="AC243" s="43">
        <f t="shared" si="4946"/>
        <v>0</v>
      </c>
      <c r="AD243" s="145">
        <f>'СДП (план)'!Q244</f>
        <v>0</v>
      </c>
      <c r="AE243" s="145">
        <f>'СДП (план)'!R244</f>
        <v>0</v>
      </c>
      <c r="AF243" s="43">
        <f t="shared" si="4822"/>
        <v>0</v>
      </c>
      <c r="AG243" s="43">
        <f t="shared" si="4823"/>
        <v>0</v>
      </c>
      <c r="AH243" s="43">
        <f>VLOOKUP($C243,'факт СДП 1 мес'!$D$8:$HP$251,3,0)</f>
        <v>0</v>
      </c>
      <c r="AI243" s="43">
        <f>VLOOKUP($C243,'факт СДП 1 мес'!$D$8:$HP$251,4,0)</f>
        <v>0</v>
      </c>
      <c r="AJ243" s="43">
        <f>VLOOKUP($C243,'факт СДП 1 мес'!$D$8:$HP$251,5,0)</f>
        <v>0</v>
      </c>
      <c r="AK243" s="43">
        <f>VLOOKUP($C243,'факт СДП 1 мес'!$D$8:$HP$251,6,0)</f>
        <v>0</v>
      </c>
      <c r="AL243" s="43">
        <f>VLOOKUP($C243,'факт СДП 1 мес'!$D$8:$HP$251,7,0)</f>
        <v>0</v>
      </c>
      <c r="AM243" s="43">
        <f>VLOOKUP($C243,'факт СДП 1 мес'!$D$8:$HP$251,8,0)</f>
        <v>0</v>
      </c>
      <c r="AN243" s="43">
        <f t="shared" si="6805"/>
        <v>0</v>
      </c>
      <c r="AO243" s="43">
        <f t="shared" si="6806"/>
        <v>0</v>
      </c>
      <c r="AP243" s="43">
        <f t="shared" si="6807"/>
        <v>0</v>
      </c>
      <c r="AQ243" s="43">
        <f t="shared" si="6808"/>
        <v>0</v>
      </c>
      <c r="AR243" s="43">
        <f t="shared" si="6809"/>
        <v>0</v>
      </c>
      <c r="AS243" s="44">
        <f>'СДП (план)'!S244</f>
        <v>0</v>
      </c>
      <c r="AT243" s="43">
        <f>'СДП (план)'!T244</f>
        <v>0</v>
      </c>
      <c r="AU243" s="43">
        <f t="shared" si="4826"/>
        <v>0</v>
      </c>
      <c r="AV243" s="43">
        <f t="shared" si="4827"/>
        <v>0</v>
      </c>
      <c r="AW243" s="43">
        <f>VLOOKUP($C243,'факт СДП 1 мес'!$D$8:$HP$251,159,0)</f>
        <v>0</v>
      </c>
      <c r="AX243" s="43">
        <f>VLOOKUP($C243,'факт СДП 1 мес'!$D$8:$HP$251,160,0)</f>
        <v>0</v>
      </c>
      <c r="AY243" s="43">
        <f>VLOOKUP($C243,'факт СДП 1 мес'!$D$8:$HP$251,161,0)</f>
        <v>0</v>
      </c>
      <c r="AZ243" s="43">
        <f>VLOOKUP($C243,'факт СДП 1 мес'!$D$8:$HP$251,162,0)</f>
        <v>0</v>
      </c>
      <c r="BA243" s="43">
        <f>VLOOKUP($C243,'факт СДП 1 мес'!$D$8:$HP$251,163,0)</f>
        <v>0</v>
      </c>
      <c r="BB243" s="43">
        <f>VLOOKUP($C243,'факт СДП 1 мес'!$D$8:$HP$251,164,0)</f>
        <v>0</v>
      </c>
      <c r="BC243" s="43">
        <f t="shared" si="6810"/>
        <v>0</v>
      </c>
      <c r="BD243" s="43">
        <f t="shared" si="6811"/>
        <v>0</v>
      </c>
      <c r="BE243" s="43">
        <f t="shared" si="6812"/>
        <v>0</v>
      </c>
      <c r="BF243" s="43">
        <f t="shared" si="5949"/>
        <v>0</v>
      </c>
      <c r="BG243" s="43">
        <f t="shared" si="5950"/>
        <v>0</v>
      </c>
      <c r="BH243" s="88">
        <f>'СДП (план)'!U244</f>
        <v>0</v>
      </c>
      <c r="BI243" s="3">
        <f>'СДП (план)'!V244</f>
        <v>0</v>
      </c>
      <c r="BJ243" s="43">
        <f t="shared" si="4828"/>
        <v>0</v>
      </c>
      <c r="BK243" s="43">
        <f t="shared" si="4829"/>
        <v>0</v>
      </c>
      <c r="BL243" s="43">
        <f>VLOOKUP($C243,'факт СДП 1 мес'!$D$8:$HP$251,21,0)</f>
        <v>0</v>
      </c>
      <c r="BM243" s="43">
        <f>VLOOKUP($C243,'факт СДП 1 мес'!$D$8:$HP$251,22,0)</f>
        <v>0</v>
      </c>
      <c r="BN243" s="43">
        <f>VLOOKUP($C243,'факт СДП 1 мес'!$D$8:$HP$251,23,0)</f>
        <v>0</v>
      </c>
      <c r="BO243" s="43">
        <f>VLOOKUP($C243,'факт СДП 1 мес'!$D$8:$HP$251,24,0)</f>
        <v>0</v>
      </c>
      <c r="BP243" s="43">
        <f>VLOOKUP($C243,'факт СДП 1 мес'!$D$8:$HP$251,25,0)</f>
        <v>0</v>
      </c>
      <c r="BQ243" s="43">
        <f>VLOOKUP($C243,'факт СДП 1 мес'!$D$8:$HP$251,26,0)</f>
        <v>0</v>
      </c>
      <c r="BR243" s="43">
        <f t="shared" si="6813"/>
        <v>0</v>
      </c>
      <c r="BS243" s="43">
        <f t="shared" si="6814"/>
        <v>0</v>
      </c>
      <c r="BT243" s="43">
        <f t="shared" si="6815"/>
        <v>0</v>
      </c>
      <c r="BU243" s="43">
        <f t="shared" si="6816"/>
        <v>0</v>
      </c>
      <c r="BV243" s="43">
        <f t="shared" si="6817"/>
        <v>0</v>
      </c>
      <c r="BW243" s="44">
        <f>'СДП (план)'!W244</f>
        <v>0</v>
      </c>
      <c r="BX243" s="43">
        <f>'СДП (план)'!X244</f>
        <v>0</v>
      </c>
      <c r="BY243" s="43">
        <f t="shared" si="4830"/>
        <v>0</v>
      </c>
      <c r="BZ243" s="43">
        <f t="shared" si="4831"/>
        <v>0</v>
      </c>
      <c r="CA243" s="43">
        <f>VLOOKUP($C243,'факт СДП 1 мес'!$D$8:$HP$251,15,0)</f>
        <v>0</v>
      </c>
      <c r="CB243" s="43">
        <f>VLOOKUP($C243,'факт СДП 1 мес'!$D$8:$HP$251,16,0)</f>
        <v>0</v>
      </c>
      <c r="CC243" s="43">
        <f>VLOOKUP($C243,'факт СДП 1 мес'!$D$8:$HP$251,17,0)</f>
        <v>0</v>
      </c>
      <c r="CD243" s="43">
        <f>VLOOKUP($C243,'факт СДП 1 мес'!$D$8:$HP$251,18,0)</f>
        <v>0</v>
      </c>
      <c r="CE243" s="43">
        <f>VLOOKUP($C243,'факт СДП 1 мес'!$D$8:$HP$251,19,0)</f>
        <v>0</v>
      </c>
      <c r="CF243" s="43">
        <f>VLOOKUP($C243,'факт СДП 1 мес'!$D$8:$HP$251,20,0)</f>
        <v>0</v>
      </c>
      <c r="CG243" s="43">
        <f t="shared" si="6818"/>
        <v>0</v>
      </c>
      <c r="CH243" s="43">
        <f t="shared" si="6819"/>
        <v>0</v>
      </c>
      <c r="CI243" s="43">
        <f t="shared" si="6820"/>
        <v>0</v>
      </c>
      <c r="CJ243" s="43">
        <f t="shared" si="5663"/>
        <v>0</v>
      </c>
      <c r="CK243" s="43">
        <f t="shared" si="5664"/>
        <v>0</v>
      </c>
      <c r="CL243" s="45">
        <f>'СДП (план)'!Y244</f>
        <v>0</v>
      </c>
      <c r="CM243" s="43">
        <f>'СДП (план)'!Z244</f>
        <v>0</v>
      </c>
      <c r="CN243" s="43">
        <f t="shared" si="4832"/>
        <v>0</v>
      </c>
      <c r="CO243" s="43">
        <f t="shared" si="4833"/>
        <v>0</v>
      </c>
      <c r="CP243" s="43">
        <f>VLOOKUP($C243,'факт СДП 1 мес'!$D$8:$HP$251,165,0)</f>
        <v>0</v>
      </c>
      <c r="CQ243" s="43">
        <f>VLOOKUP($C243,'факт СДП 1 мес'!$D$8:$HP$251,166,0)</f>
        <v>0</v>
      </c>
      <c r="CR243" s="43">
        <f>VLOOKUP($C243,'факт СДП 1 мес'!$D$8:$HP$251,167,0)</f>
        <v>0</v>
      </c>
      <c r="CS243" s="43">
        <f>VLOOKUP($C243,'факт СДП 1 мес'!$D$8:$HP$251,168,0)</f>
        <v>0</v>
      </c>
      <c r="CT243" s="43">
        <f>VLOOKUP($C243,'факт СДП 1 мес'!$D$8:$HP$251,169,0)</f>
        <v>0</v>
      </c>
      <c r="CU243" s="43">
        <f>VLOOKUP($C243,'факт СДП 1 мес'!$D$8:$HP$251,170,0)</f>
        <v>0</v>
      </c>
      <c r="CV243" s="43">
        <f t="shared" si="6821"/>
        <v>0</v>
      </c>
      <c r="CW243" s="43">
        <f t="shared" si="6822"/>
        <v>0</v>
      </c>
      <c r="CX243" s="43">
        <f t="shared" si="6823"/>
        <v>0</v>
      </c>
      <c r="CY243" s="43">
        <f t="shared" si="4834"/>
        <v>0</v>
      </c>
      <c r="CZ243" s="43">
        <f t="shared" si="4835"/>
        <v>0</v>
      </c>
      <c r="DA243" s="5">
        <f>'СДП (план)'!AA244</f>
        <v>0</v>
      </c>
      <c r="DB243" s="3">
        <f>'СДП (план)'!AB244</f>
        <v>0</v>
      </c>
      <c r="DC243" s="43">
        <f t="shared" si="4836"/>
        <v>0</v>
      </c>
      <c r="DD243" s="43">
        <f t="shared" si="4837"/>
        <v>0</v>
      </c>
      <c r="DE243" s="43">
        <f>VLOOKUP($C243,'факт СДП 1 мес'!$D$8:$HP$251,57,0)</f>
        <v>0</v>
      </c>
      <c r="DF243" s="43">
        <f>VLOOKUP($C243,'факт СДП 1 мес'!$D$8:$HP$251,58,0)</f>
        <v>0</v>
      </c>
      <c r="DG243" s="43">
        <f>VLOOKUP($C243,'факт СДП 1 мес'!$D$8:$HP$251,59,0)</f>
        <v>0</v>
      </c>
      <c r="DH243" s="43">
        <f>VLOOKUP($C243,'факт СДП 1 мес'!$D$8:$HP$251,60,0)</f>
        <v>0</v>
      </c>
      <c r="DI243" s="43">
        <f>VLOOKUP($C243,'факт СДП 1 мес'!$D$8:$HP$251,61,0)</f>
        <v>0</v>
      </c>
      <c r="DJ243" s="43">
        <f>VLOOKUP($C243,'факт СДП 1 мес'!$D$8:$HP$251,62,0)</f>
        <v>0</v>
      </c>
      <c r="DK243" s="43">
        <f t="shared" si="6824"/>
        <v>0</v>
      </c>
      <c r="DL243" s="43">
        <f t="shared" si="6825"/>
        <v>0</v>
      </c>
      <c r="DM243" s="43">
        <f t="shared" si="6826"/>
        <v>0</v>
      </c>
      <c r="DN243" s="43">
        <f t="shared" si="4838"/>
        <v>0</v>
      </c>
      <c r="DO243" s="43">
        <f t="shared" si="4839"/>
        <v>0</v>
      </c>
      <c r="DP243" s="5">
        <f>'СДП (план)'!AC244</f>
        <v>0</v>
      </c>
      <c r="DQ243" s="3">
        <f>'СДП (план)'!AD244</f>
        <v>0</v>
      </c>
      <c r="DR243" s="43">
        <f t="shared" si="4840"/>
        <v>0</v>
      </c>
      <c r="DS243" s="43">
        <f t="shared" si="4841"/>
        <v>0</v>
      </c>
      <c r="DT243" s="43">
        <f>VLOOKUP($C243,'факт СДП 1 мес'!$D$8:$HP$251,33,0)</f>
        <v>0</v>
      </c>
      <c r="DU243" s="43">
        <f>VLOOKUP($C243,'факт СДП 1 мес'!$D$8:$HP$251,34,0)</f>
        <v>0</v>
      </c>
      <c r="DV243" s="43">
        <f>VLOOKUP($C243,'факт СДП 1 мес'!$D$8:$HP$251,35,0)</f>
        <v>0</v>
      </c>
      <c r="DW243" s="43">
        <f>VLOOKUP($C243,'факт СДП 1 мес'!$D$8:$HP$251,36,0)</f>
        <v>0</v>
      </c>
      <c r="DX243" s="43">
        <f>VLOOKUP($C243,'факт СДП 1 мес'!$D$8:$HP$251,37,0)</f>
        <v>0</v>
      </c>
      <c r="DY243" s="43">
        <f>VLOOKUP($C243,'факт СДП 1 мес'!$D$8:$HP$251,38,0)</f>
        <v>0</v>
      </c>
      <c r="DZ243" s="43">
        <f t="shared" si="6827"/>
        <v>0</v>
      </c>
      <c r="EA243" s="43">
        <f t="shared" si="6828"/>
        <v>0</v>
      </c>
      <c r="EB243" s="43">
        <f t="shared" si="6829"/>
        <v>0</v>
      </c>
      <c r="EC243" s="43">
        <f t="shared" si="6830"/>
        <v>0</v>
      </c>
      <c r="ED243" s="43">
        <f t="shared" si="4957"/>
        <v>0</v>
      </c>
      <c r="EE243" s="5">
        <f>'СДП (план)'!AE244</f>
        <v>0</v>
      </c>
      <c r="EF243" s="3">
        <f>'СДП (план)'!AF244</f>
        <v>0</v>
      </c>
      <c r="EG243" s="43">
        <f t="shared" si="4844"/>
        <v>0</v>
      </c>
      <c r="EH243" s="43">
        <f t="shared" si="4845"/>
        <v>0</v>
      </c>
      <c r="EI243" s="43">
        <f>VLOOKUP($C243,'факт СДП 1 мес'!$D$8:$HP$251,27,0)</f>
        <v>0</v>
      </c>
      <c r="EJ243" s="43">
        <f>VLOOKUP($C243,'факт СДП 1 мес'!$D$8:$HP$251,28,0)</f>
        <v>0</v>
      </c>
      <c r="EK243" s="43">
        <f>VLOOKUP($C243,'факт СДП 1 мес'!$D$8:$HP$251,29,0)</f>
        <v>0</v>
      </c>
      <c r="EL243" s="43">
        <f>VLOOKUP($C243,'факт СДП 1 мес'!$D$8:$HP$251,30,0)</f>
        <v>0</v>
      </c>
      <c r="EM243" s="43">
        <f>VLOOKUP($C243,'факт СДП 1 мес'!$D$8:$HP$251,31,0)</f>
        <v>0</v>
      </c>
      <c r="EN243" s="43">
        <f>VLOOKUP($C243,'факт СДП 1 мес'!$D$8:$HP$251,32,0)</f>
        <v>0</v>
      </c>
      <c r="EO243" s="43">
        <f t="shared" si="6831"/>
        <v>0</v>
      </c>
      <c r="EP243" s="43">
        <f t="shared" si="6832"/>
        <v>0</v>
      </c>
      <c r="EQ243" s="43">
        <f t="shared" si="6833"/>
        <v>0</v>
      </c>
      <c r="ER243" s="43">
        <f t="shared" si="6834"/>
        <v>0</v>
      </c>
      <c r="ES243" s="43">
        <f t="shared" si="6835"/>
        <v>0</v>
      </c>
      <c r="ET243" s="44">
        <f>'СДП (план)'!AG244</f>
        <v>0</v>
      </c>
      <c r="EU243" s="43">
        <f>'СДП (план)'!AH244</f>
        <v>0</v>
      </c>
      <c r="EV243" s="43">
        <f t="shared" si="4848"/>
        <v>0</v>
      </c>
      <c r="EW243" s="43">
        <f t="shared" si="4849"/>
        <v>0</v>
      </c>
      <c r="EX243" s="43">
        <f>VLOOKUP($C243,'факт СДП 1 мес'!$D$8:$HP$251,87,0)</f>
        <v>0</v>
      </c>
      <c r="EY243" s="43">
        <f>VLOOKUP($C243,'факт СДП 1 мес'!$D$8:$HP$251,88,0)</f>
        <v>0</v>
      </c>
      <c r="EZ243" s="43">
        <f>VLOOKUP($C243,'факт СДП 1 мес'!$D$8:$HP$251,89,0)</f>
        <v>0</v>
      </c>
      <c r="FA243" s="43">
        <f>VLOOKUP($C243,'факт СДП 1 мес'!$D$8:$HP$251,90,0)</f>
        <v>0</v>
      </c>
      <c r="FB243" s="43">
        <f>VLOOKUP($C243,'факт СДП 1 мес'!$D$8:$HP$251,91,0)</f>
        <v>0</v>
      </c>
      <c r="FC243" s="43">
        <f>VLOOKUP($C243,'факт СДП 1 мес'!$D$8:$HP$251,92,0)</f>
        <v>0</v>
      </c>
      <c r="FD243" s="43">
        <f t="shared" si="6836"/>
        <v>0</v>
      </c>
      <c r="FE243" s="43">
        <f t="shared" si="6837"/>
        <v>0</v>
      </c>
      <c r="FF243" s="43">
        <f t="shared" si="6838"/>
        <v>0</v>
      </c>
      <c r="FG243" s="43">
        <f t="shared" si="4850"/>
        <v>0</v>
      </c>
      <c r="FH243" s="43">
        <f t="shared" si="4851"/>
        <v>0</v>
      </c>
      <c r="FI243" s="44">
        <f>'СДП (план)'!AI244</f>
        <v>0</v>
      </c>
      <c r="FJ243" s="43">
        <f>'СДП (план)'!AJ244</f>
        <v>0</v>
      </c>
      <c r="FK243" s="43">
        <f t="shared" si="4852"/>
        <v>0</v>
      </c>
      <c r="FL243" s="43">
        <f t="shared" si="4853"/>
        <v>0</v>
      </c>
      <c r="FM243" s="43">
        <f>VLOOKUP($C243,'факт СДП 1 мес'!$D$8:$HP$251,39,0)</f>
        <v>0</v>
      </c>
      <c r="FN243" s="43">
        <f>VLOOKUP($C243,'факт СДП 1 мес'!$D$8:$HP$251,40,0)</f>
        <v>0</v>
      </c>
      <c r="FO243" s="43">
        <f>VLOOKUP($C243,'факт СДП 1 мес'!$D$8:$HP$251,41,0)</f>
        <v>0</v>
      </c>
      <c r="FP243" s="43">
        <f>VLOOKUP($C243,'факт СДП 1 мес'!$D$8:$HP$251,42,0)</f>
        <v>0</v>
      </c>
      <c r="FQ243" s="43">
        <f>VLOOKUP($C243,'факт СДП 1 мес'!$D$8:$HP$251,43,0)</f>
        <v>0</v>
      </c>
      <c r="FR243" s="43">
        <f>VLOOKUP($C243,'факт СДП 1 мес'!$D$8:$HP$251,44,0)</f>
        <v>0</v>
      </c>
      <c r="FS243" s="43">
        <f t="shared" si="6839"/>
        <v>0</v>
      </c>
      <c r="FT243" s="43">
        <f t="shared" si="6840"/>
        <v>0</v>
      </c>
      <c r="FU243" s="43">
        <f t="shared" si="6841"/>
        <v>0</v>
      </c>
      <c r="FV243" s="43">
        <f t="shared" si="4854"/>
        <v>0</v>
      </c>
      <c r="FW243" s="43">
        <f t="shared" si="4855"/>
        <v>0</v>
      </c>
      <c r="FX243" s="44">
        <f>'СДП (план)'!AK244</f>
        <v>0</v>
      </c>
      <c r="FY243" s="43">
        <f>'СДП (план)'!AL244</f>
        <v>0</v>
      </c>
      <c r="FZ243" s="43">
        <f t="shared" si="4856"/>
        <v>0</v>
      </c>
      <c r="GA243" s="43">
        <f t="shared" si="4857"/>
        <v>0</v>
      </c>
      <c r="GB243" s="43">
        <f>VLOOKUP($C243,'факт СДП 1 мес'!$D$8:$HP$251,45,0)</f>
        <v>0</v>
      </c>
      <c r="GC243" s="43">
        <f>VLOOKUP($C243,'факт СДП 1 мес'!$D$8:$HP$251,46,0)</f>
        <v>0</v>
      </c>
      <c r="GD243" s="43">
        <f>VLOOKUP($C243,'факт СДП 1 мес'!$D$8:$HP$251,47,0)</f>
        <v>0</v>
      </c>
      <c r="GE243" s="43">
        <f>VLOOKUP($C243,'факт СДП 1 мес'!$D$8:$HP$251,48,0)</f>
        <v>0</v>
      </c>
      <c r="GF243" s="43">
        <f>VLOOKUP($C243,'факт СДП 1 мес'!$D$8:$HP$251,49,0)</f>
        <v>0</v>
      </c>
      <c r="GG243" s="43">
        <f>VLOOKUP($C243,'факт СДП 1 мес'!$D$8:$HP$251,50,0)</f>
        <v>0</v>
      </c>
      <c r="GH243" s="43">
        <f t="shared" si="6842"/>
        <v>0</v>
      </c>
      <c r="GI243" s="43">
        <f t="shared" si="6843"/>
        <v>0</v>
      </c>
      <c r="GJ243" s="43">
        <f t="shared" si="6844"/>
        <v>0</v>
      </c>
      <c r="GK243" s="43">
        <f t="shared" si="4858"/>
        <v>0</v>
      </c>
      <c r="GL243" s="43">
        <f t="shared" si="4859"/>
        <v>0</v>
      </c>
      <c r="GM243" s="5">
        <f>'СДП (план)'!AM244</f>
        <v>0</v>
      </c>
      <c r="GN243" s="3">
        <f>'СДП (план)'!AN244</f>
        <v>0</v>
      </c>
      <c r="GO243" s="43">
        <f t="shared" si="4860"/>
        <v>0</v>
      </c>
      <c r="GP243" s="43">
        <f t="shared" si="4861"/>
        <v>0</v>
      </c>
      <c r="GQ243" s="43">
        <f>VLOOKUP($C243,'факт СДП 1 мес'!$D$8:$HP$251,51,0)</f>
        <v>0</v>
      </c>
      <c r="GR243" s="43">
        <f>VLOOKUP($C243,'факт СДП 1 мес'!$D$8:$HP$251,52,0)</f>
        <v>0</v>
      </c>
      <c r="GS243" s="43">
        <f>VLOOKUP($C243,'факт СДП 1 мес'!$D$8:$HP$251,53,0)</f>
        <v>0</v>
      </c>
      <c r="GT243" s="43">
        <f>VLOOKUP($C243,'факт СДП 1 мес'!$D$8:$HP$251,54,0)</f>
        <v>0</v>
      </c>
      <c r="GU243" s="43">
        <f>VLOOKUP($C243,'факт СДП 1 мес'!$D$8:$HP$251,55,0)</f>
        <v>0</v>
      </c>
      <c r="GV243" s="43">
        <f>VLOOKUP($C243,'факт СДП 1 мес'!$D$8:$HP$251,56,0)</f>
        <v>0</v>
      </c>
      <c r="GW243" s="43">
        <f t="shared" si="6845"/>
        <v>0</v>
      </c>
      <c r="GX243" s="43">
        <f t="shared" si="6846"/>
        <v>0</v>
      </c>
      <c r="GY243" s="43">
        <f t="shared" si="6847"/>
        <v>0</v>
      </c>
      <c r="GZ243" s="43">
        <f t="shared" si="4862"/>
        <v>0</v>
      </c>
      <c r="HA243" s="43">
        <f t="shared" si="4863"/>
        <v>0</v>
      </c>
      <c r="HB243" s="5">
        <f>'СДП (план)'!AO244</f>
        <v>5</v>
      </c>
      <c r="HC243" s="3">
        <f>'СДП (план)'!AP244</f>
        <v>187343.94</v>
      </c>
      <c r="HD243" s="43">
        <f t="shared" si="4864"/>
        <v>0.41666666666666669</v>
      </c>
      <c r="HE243" s="43">
        <f t="shared" si="4865"/>
        <v>15611.995000000001</v>
      </c>
      <c r="HF243" s="43">
        <f>VLOOKUP($C243,'факт СДП 1 мес'!$D$8:$HP$251,141,0)</f>
        <v>0</v>
      </c>
      <c r="HG243" s="43">
        <f>VLOOKUP($C243,'факт СДП 1 мес'!$D$8:$HP$251,142,0)</f>
        <v>0</v>
      </c>
      <c r="HH243" s="43">
        <f>VLOOKUP($C243,'факт СДП 1 мес'!$D$8:$HP$251,143,0)</f>
        <v>0</v>
      </c>
      <c r="HI243" s="43">
        <f>VLOOKUP($C243,'факт СДП 1 мес'!$D$8:$HP$251,144,0)</f>
        <v>0</v>
      </c>
      <c r="HJ243" s="43">
        <f>VLOOKUP($C243,'факт СДП 1 мес'!$D$8:$HP$251,145,0)</f>
        <v>0</v>
      </c>
      <c r="HK243" s="43">
        <f>VLOOKUP($C243,'факт СДП 1 мес'!$D$8:$HP$251,146,0)</f>
        <v>0</v>
      </c>
      <c r="HL243" s="43">
        <f t="shared" si="6848"/>
        <v>8.35</v>
      </c>
      <c r="HM243" s="43">
        <f t="shared" si="6849"/>
        <v>0.6958333333333333</v>
      </c>
      <c r="HN243" s="43">
        <f t="shared" si="6850"/>
        <v>0</v>
      </c>
      <c r="HO243" s="43">
        <f t="shared" si="4866"/>
        <v>-0.41666666666666669</v>
      </c>
      <c r="HP243" s="43">
        <f t="shared" si="4867"/>
        <v>-15611.995000000001</v>
      </c>
      <c r="HQ243" s="44">
        <f>'СДП (план)'!AQ244</f>
        <v>0</v>
      </c>
      <c r="HR243" s="43">
        <f>'СДП (план)'!AR244</f>
        <v>0</v>
      </c>
      <c r="HS243" s="43">
        <f t="shared" si="4868"/>
        <v>0</v>
      </c>
      <c r="HT243" s="43">
        <f t="shared" si="4869"/>
        <v>0</v>
      </c>
      <c r="HU243" s="43">
        <f>VLOOKUP($C243,'факт СДП 1 мес'!$D$8:$HP$251,171,0)</f>
        <v>0</v>
      </c>
      <c r="HV243" s="43">
        <f>VLOOKUP($C243,'факт СДП 1 мес'!$D$8:$HP$251,172,0)</f>
        <v>0</v>
      </c>
      <c r="HW243" s="43">
        <f>VLOOKUP($C243,'факт СДП 1 мес'!$D$8:$HP$251,173,0)</f>
        <v>0</v>
      </c>
      <c r="HX243" s="43">
        <f>VLOOKUP($C243,'факт СДП 1 мес'!$D$8:$HP$251,174,0)</f>
        <v>0</v>
      </c>
      <c r="HY243" s="43">
        <f>VLOOKUP($C243,'факт СДП 1 мес'!$D$8:$HP$251,175,0)</f>
        <v>0</v>
      </c>
      <c r="HZ243" s="43">
        <f>VLOOKUP($C243,'факт СДП 1 мес'!$D$8:$HP$251,176,0)</f>
        <v>0</v>
      </c>
      <c r="IA243" s="43">
        <f t="shared" si="6851"/>
        <v>0</v>
      </c>
      <c r="IB243" s="43">
        <f t="shared" si="6852"/>
        <v>0</v>
      </c>
      <c r="IC243" s="43">
        <f t="shared" si="6853"/>
        <v>0</v>
      </c>
      <c r="ID243" s="43">
        <f t="shared" si="4870"/>
        <v>0</v>
      </c>
      <c r="IE243" s="43">
        <f t="shared" si="4871"/>
        <v>0</v>
      </c>
      <c r="IF243" s="44">
        <f>'СДП (план)'!AS244</f>
        <v>0</v>
      </c>
      <c r="IG243" s="43">
        <f>'СДП (план)'!AT244</f>
        <v>0</v>
      </c>
      <c r="IH243" s="43">
        <f t="shared" si="4872"/>
        <v>0</v>
      </c>
      <c r="II243" s="43">
        <f t="shared" si="4873"/>
        <v>0</v>
      </c>
      <c r="IJ243" s="43">
        <f>VLOOKUP($C243,'факт СДП 1 мес'!$D$8:$HP$251,183,0)</f>
        <v>0</v>
      </c>
      <c r="IK243" s="43">
        <f>VLOOKUP($C243,'факт СДП 1 мес'!$D$8:$HP$251,184,0)</f>
        <v>0</v>
      </c>
      <c r="IL243" s="43">
        <f>VLOOKUP($C243,'факт СДП 1 мес'!$D$8:$HP$251,185,0)</f>
        <v>0</v>
      </c>
      <c r="IM243" s="43">
        <f>VLOOKUP($C243,'факт СДП 1 мес'!$D$8:$HP$251,186,0)</f>
        <v>0</v>
      </c>
      <c r="IN243" s="43">
        <f>VLOOKUP($C243,'факт СДП 1 мес'!$D$8:$HP$251,187,0)</f>
        <v>0</v>
      </c>
      <c r="IO243" s="43">
        <f>VLOOKUP($C243,'факт СДП 1 мес'!$D$8:$HP$251,188,0)</f>
        <v>0</v>
      </c>
      <c r="IP243" s="43">
        <f t="shared" si="6854"/>
        <v>0</v>
      </c>
      <c r="IQ243" s="43">
        <f t="shared" si="6855"/>
        <v>0</v>
      </c>
      <c r="IR243" s="43">
        <f t="shared" si="6856"/>
        <v>0</v>
      </c>
      <c r="IS243" s="43">
        <f t="shared" si="4874"/>
        <v>0</v>
      </c>
      <c r="IT243" s="43">
        <f t="shared" si="4875"/>
        <v>0</v>
      </c>
      <c r="IU243" s="45">
        <f>'СДП (план)'!AU244</f>
        <v>0</v>
      </c>
      <c r="IV243" s="45">
        <f>'СДП (план)'!AV244</f>
        <v>0</v>
      </c>
      <c r="IW243" s="43">
        <f t="shared" si="4876"/>
        <v>0</v>
      </c>
      <c r="IX243" s="43">
        <f t="shared" si="4877"/>
        <v>0</v>
      </c>
      <c r="IY243" s="43">
        <f>VLOOKUP($C243,'факт СДП 1 мес'!$D$8:$HP$251,147,0)</f>
        <v>0</v>
      </c>
      <c r="IZ243" s="43">
        <f>VLOOKUP($C243,'факт СДП 1 мес'!$D$8:$HP$251,148,0)</f>
        <v>0</v>
      </c>
      <c r="JA243" s="43">
        <f>VLOOKUP($C243,'факт СДП 1 мес'!$D$8:$HP$251,149,0)</f>
        <v>0</v>
      </c>
      <c r="JB243" s="43">
        <f>VLOOKUP($C243,'факт СДП 1 мес'!$D$8:$HP$251,150,0)</f>
        <v>0</v>
      </c>
      <c r="JC243" s="43">
        <f>VLOOKUP($C243,'факт СДП 1 мес'!$D$8:$HP$251,151,0)</f>
        <v>0</v>
      </c>
      <c r="JD243" s="43">
        <f>VLOOKUP($C243,'факт СДП 1 мес'!$D$8:$HP$251,152,0)</f>
        <v>0</v>
      </c>
      <c r="JE243" s="43">
        <f t="shared" si="6857"/>
        <v>0</v>
      </c>
      <c r="JF243" s="43">
        <f t="shared" si="6858"/>
        <v>0</v>
      </c>
      <c r="JG243" s="43">
        <f t="shared" si="6859"/>
        <v>0</v>
      </c>
      <c r="JH243" s="43">
        <f t="shared" si="4878"/>
        <v>0</v>
      </c>
      <c r="JI243" s="43">
        <f t="shared" si="4879"/>
        <v>0</v>
      </c>
      <c r="JJ243" s="45">
        <f>'СДП (план)'!AW244</f>
        <v>0</v>
      </c>
      <c r="JK243" s="45">
        <f>'СДП (план)'!AX244</f>
        <v>0</v>
      </c>
      <c r="JL243" s="43">
        <f t="shared" si="4880"/>
        <v>0</v>
      </c>
      <c r="JM243" s="43">
        <f t="shared" si="4881"/>
        <v>0</v>
      </c>
      <c r="JN243" s="43">
        <f>VLOOKUP($C243,'факт СДП 1 мес'!$D$8:$HP$251,135,0)</f>
        <v>0</v>
      </c>
      <c r="JO243" s="43">
        <f>VLOOKUP($C243,'факт СДП 1 мес'!$D$8:$HP$251,136,0)</f>
        <v>0</v>
      </c>
      <c r="JP243" s="43">
        <f>VLOOKUP($C243,'факт СДП 1 мес'!$D$8:$HP$251,137,0)</f>
        <v>0</v>
      </c>
      <c r="JQ243" s="43">
        <f>VLOOKUP($C243,'факт СДП 1 мес'!$D$8:$HP$251,138,0)</f>
        <v>0</v>
      </c>
      <c r="JR243" s="43">
        <f>VLOOKUP($C243,'факт СДП 1 мес'!$D$8:$HP$251,139,0)</f>
        <v>0</v>
      </c>
      <c r="JS243" s="43">
        <f>VLOOKUP($C243,'факт СДП 1 мес'!$D$8:$HP$251,140,0)</f>
        <v>0</v>
      </c>
      <c r="JT243" s="43">
        <f t="shared" si="6860"/>
        <v>0</v>
      </c>
      <c r="JU243" s="43">
        <f t="shared" si="6861"/>
        <v>0</v>
      </c>
      <c r="JV243" s="43">
        <f t="shared" si="6862"/>
        <v>0</v>
      </c>
      <c r="JW243" s="43">
        <f t="shared" si="4882"/>
        <v>0</v>
      </c>
      <c r="JX243" s="43">
        <f t="shared" si="4883"/>
        <v>0</v>
      </c>
      <c r="JY243" s="44">
        <f>'СДП (план)'!AY244</f>
        <v>0</v>
      </c>
      <c r="JZ243" s="43">
        <f>'СДП (план)'!AZ244</f>
        <v>0</v>
      </c>
      <c r="KA243" s="43">
        <f t="shared" si="4884"/>
        <v>0</v>
      </c>
      <c r="KB243" s="43">
        <f t="shared" si="4885"/>
        <v>0</v>
      </c>
      <c r="KC243" s="43">
        <f>VLOOKUP($C243,'факт СДП 1 мес'!$D$8:$HP$251,105,0)</f>
        <v>0</v>
      </c>
      <c r="KD243" s="43">
        <f>VLOOKUP($C243,'факт СДП 1 мес'!$D$8:$HP$251,106,0)</f>
        <v>0</v>
      </c>
      <c r="KE243" s="43">
        <f>VLOOKUP($C243,'факт СДП 1 мес'!$D$8:$HP$251,107,0)</f>
        <v>0</v>
      </c>
      <c r="KF243" s="43">
        <f>VLOOKUP($C243,'факт СДП 1 мес'!$D$8:$HP$251,108,0)</f>
        <v>0</v>
      </c>
      <c r="KG243" s="43">
        <f>VLOOKUP($C243,'факт СДП 1 мес'!$D$8:$HP$251,109,0)</f>
        <v>0</v>
      </c>
      <c r="KH243" s="43">
        <f>VLOOKUP($C243,'факт СДП 1 мес'!$D$8:$HP$251,110,0)</f>
        <v>0</v>
      </c>
      <c r="KI243" s="43">
        <f t="shared" si="6863"/>
        <v>0</v>
      </c>
      <c r="KJ243" s="43">
        <f t="shared" si="6864"/>
        <v>0</v>
      </c>
      <c r="KK243" s="43">
        <f t="shared" si="6865"/>
        <v>0</v>
      </c>
      <c r="KL243" s="43">
        <f t="shared" si="4886"/>
        <v>0</v>
      </c>
      <c r="KM243" s="43">
        <f t="shared" si="4887"/>
        <v>0</v>
      </c>
      <c r="KN243" s="44">
        <f>'СДП (план)'!BA244</f>
        <v>0</v>
      </c>
      <c r="KO243" s="43">
        <f>'СДП (план)'!BB244</f>
        <v>0</v>
      </c>
      <c r="KP243" s="43">
        <f t="shared" si="4888"/>
        <v>0</v>
      </c>
      <c r="KQ243" s="43">
        <f t="shared" si="4889"/>
        <v>0</v>
      </c>
      <c r="KR243" s="43">
        <f>VLOOKUP($C243,'факт СДП 1 мес'!$D$8:$HP$251,189,0)</f>
        <v>0</v>
      </c>
      <c r="KS243" s="43">
        <f>VLOOKUP($C243,'факт СДП 1 мес'!$D$8:$HP$251,190,0)</f>
        <v>0</v>
      </c>
      <c r="KT243" s="43">
        <f>VLOOKUP($C243,'факт СДП 1 мес'!$D$8:$HP$251,191,0)</f>
        <v>0</v>
      </c>
      <c r="KU243" s="43">
        <f>VLOOKUP($C243,'факт СДП 1 мес'!$D$8:$HP$251,192,0)</f>
        <v>0</v>
      </c>
      <c r="KV243" s="43">
        <f>VLOOKUP($C243,'факт СДП 1 мес'!$D$8:$HP$251,193,0)</f>
        <v>0</v>
      </c>
      <c r="KW243" s="43">
        <f>VLOOKUP($C243,'факт СДП 1 мес'!$D$8:$HP$251,194,0)</f>
        <v>0</v>
      </c>
      <c r="KX243" s="43">
        <f t="shared" si="6866"/>
        <v>0</v>
      </c>
      <c r="KY243" s="43">
        <f t="shared" si="6867"/>
        <v>0</v>
      </c>
      <c r="KZ243" s="43">
        <f t="shared" si="6868"/>
        <v>0</v>
      </c>
      <c r="LA243" s="43">
        <f t="shared" si="4890"/>
        <v>0</v>
      </c>
      <c r="LB243" s="43">
        <f t="shared" si="4891"/>
        <v>0</v>
      </c>
      <c r="LC243" s="44">
        <f>'СДП (план)'!BC244</f>
        <v>0</v>
      </c>
      <c r="LD243" s="43">
        <f>'СДП (план)'!BD244</f>
        <v>0</v>
      </c>
      <c r="LE243" s="43">
        <f t="shared" si="4892"/>
        <v>0</v>
      </c>
      <c r="LF243" s="43">
        <f t="shared" si="4893"/>
        <v>0</v>
      </c>
      <c r="LG243" s="43">
        <f>VLOOKUP($C243,'факт СДП 1 мес'!$D$8:$HP$251,63,0)</f>
        <v>0</v>
      </c>
      <c r="LH243" s="43">
        <f>VLOOKUP($C243,'факт СДП 1 мес'!$D$8:$HP$251,64,0)</f>
        <v>0</v>
      </c>
      <c r="LI243" s="43">
        <f>VLOOKUP($C243,'факт СДП 1 мес'!$D$8:$HP$251,65,0)</f>
        <v>0</v>
      </c>
      <c r="LJ243" s="43">
        <f>VLOOKUP($C243,'факт СДП 1 мес'!$D$8:$HP$251,66,0)</f>
        <v>0</v>
      </c>
      <c r="LK243" s="43">
        <f>VLOOKUP($C243,'факт СДП 1 мес'!$D$8:$HP$251,67,0)</f>
        <v>0</v>
      </c>
      <c r="LL243" s="43">
        <f>VLOOKUP($C243,'факт СДП 1 мес'!$D$8:$HP$251,68,0)</f>
        <v>0</v>
      </c>
      <c r="LM243" s="43">
        <f t="shared" si="6869"/>
        <v>0</v>
      </c>
      <c r="LN243" s="43">
        <f t="shared" si="6870"/>
        <v>0</v>
      </c>
      <c r="LO243" s="43">
        <f t="shared" si="6871"/>
        <v>0</v>
      </c>
      <c r="LP243" s="43">
        <f t="shared" si="4894"/>
        <v>0</v>
      </c>
      <c r="LQ243" s="43">
        <f t="shared" si="4895"/>
        <v>0</v>
      </c>
      <c r="LR243" s="44">
        <f>'СДП (план)'!BE244</f>
        <v>0</v>
      </c>
      <c r="LS243" s="43">
        <f>'СДП (план)'!BF244</f>
        <v>0</v>
      </c>
      <c r="LT243" s="43">
        <f t="shared" si="4896"/>
        <v>0</v>
      </c>
      <c r="LU243" s="43">
        <f t="shared" si="4897"/>
        <v>0</v>
      </c>
      <c r="LV243" s="43">
        <f>VLOOKUP($C243,'факт СДП 1 мес'!$D$8:$HP$251,69,0)</f>
        <v>0</v>
      </c>
      <c r="LW243" s="43">
        <f>VLOOKUP($C243,'факт СДП 1 мес'!$D$8:$HP$251,70,0)</f>
        <v>0</v>
      </c>
      <c r="LX243" s="43">
        <f>VLOOKUP($C243,'факт СДП 1 мес'!$D$8:$HP$251,71,0)</f>
        <v>0</v>
      </c>
      <c r="LY243" s="43">
        <f>VLOOKUP($C243,'факт СДП 1 мес'!$D$8:$HP$251,72,0)</f>
        <v>0</v>
      </c>
      <c r="LZ243" s="43">
        <f>VLOOKUP($C243,'факт СДП 1 мес'!$D$8:$HP$251,73,0)</f>
        <v>0</v>
      </c>
      <c r="MA243" s="43">
        <f>VLOOKUP($C243,'факт СДП 1 мес'!$D$8:$HP$251,74,0)</f>
        <v>0</v>
      </c>
      <c r="MB243" s="43">
        <f t="shared" si="6872"/>
        <v>0</v>
      </c>
      <c r="MC243" s="43">
        <f t="shared" si="6873"/>
        <v>0</v>
      </c>
      <c r="MD243" s="43">
        <f t="shared" si="6874"/>
        <v>0</v>
      </c>
      <c r="ME243" s="43">
        <f t="shared" si="6875"/>
        <v>0</v>
      </c>
      <c r="MF243" s="43">
        <f t="shared" si="6876"/>
        <v>0</v>
      </c>
      <c r="MG243" s="44">
        <f>'СДП (план)'!BG244</f>
        <v>0</v>
      </c>
      <c r="MH243" s="43">
        <f>'СДП (план)'!BH244</f>
        <v>0</v>
      </c>
      <c r="MI243" s="43">
        <f t="shared" si="4898"/>
        <v>0</v>
      </c>
      <c r="MJ243" s="43">
        <f t="shared" si="4899"/>
        <v>0</v>
      </c>
      <c r="MK243" s="43">
        <f>VLOOKUP($C243,'факт СДП 1 мес'!$D$8:$HP$251,75,0)</f>
        <v>0</v>
      </c>
      <c r="ML243" s="43">
        <f>VLOOKUP($C243,'факт СДП 1 мес'!$D$8:$HP$251,76,0)</f>
        <v>0</v>
      </c>
      <c r="MM243" s="43">
        <f>VLOOKUP($C243,'факт СДП 1 мес'!$D$8:$HP$251,77,0)</f>
        <v>0</v>
      </c>
      <c r="MN243" s="43">
        <f>VLOOKUP($C243,'факт СДП 1 мес'!$D$8:$HP$251,78,0)</f>
        <v>0</v>
      </c>
      <c r="MO243" s="43">
        <f>VLOOKUP($C243,'факт СДП 1 мес'!$D$8:$HP$251,79,0)</f>
        <v>0</v>
      </c>
      <c r="MP243" s="43">
        <f>VLOOKUP($C243,'факт СДП 1 мес'!$D$8:$HP$251,80,0)</f>
        <v>0</v>
      </c>
      <c r="MQ243" s="43">
        <f t="shared" si="6877"/>
        <v>0</v>
      </c>
      <c r="MR243" s="43">
        <f t="shared" si="6878"/>
        <v>0</v>
      </c>
      <c r="MS243" s="43">
        <f t="shared" si="6879"/>
        <v>0</v>
      </c>
      <c r="MT243" s="43">
        <f t="shared" si="6880"/>
        <v>0</v>
      </c>
      <c r="MU243" s="43">
        <f t="shared" si="6881"/>
        <v>0</v>
      </c>
      <c r="MV243" s="44">
        <f>'СДП (план)'!BI244</f>
        <v>0</v>
      </c>
      <c r="MW243" s="43">
        <f>'СДП (план)'!BJ244</f>
        <v>0</v>
      </c>
      <c r="MX243" s="43">
        <f t="shared" si="4902"/>
        <v>0</v>
      </c>
      <c r="MY243" s="43">
        <f t="shared" si="4903"/>
        <v>0</v>
      </c>
      <c r="MZ243" s="43">
        <f>VLOOKUP($C243,'факт СДП 1 мес'!$D$8:$HP$251,81,0)</f>
        <v>0</v>
      </c>
      <c r="NA243" s="43">
        <f>VLOOKUP($C243,'факт СДП 1 мес'!$D$8:$HP$251,82,0)</f>
        <v>0</v>
      </c>
      <c r="NB243" s="43">
        <f>VLOOKUP($C243,'факт СДП 1 мес'!$D$8:$HP$251,83,0)</f>
        <v>0</v>
      </c>
      <c r="NC243" s="43">
        <f>VLOOKUP($C243,'факт СДП 1 мес'!$D$8:$HP$251,84,0)</f>
        <v>0</v>
      </c>
      <c r="ND243" s="43">
        <f>VLOOKUP($C243,'факт СДП 1 мес'!$D$8:$HP$251,85,0)</f>
        <v>0</v>
      </c>
      <c r="NE243" s="43">
        <f>VLOOKUP($C243,'факт СДП 1 мес'!$D$8:$HP$251,86,0)</f>
        <v>0</v>
      </c>
      <c r="NF243" s="43">
        <f t="shared" si="6882"/>
        <v>0</v>
      </c>
      <c r="NG243" s="43">
        <f t="shared" si="6883"/>
        <v>0</v>
      </c>
      <c r="NH243" s="43">
        <f t="shared" si="6884"/>
        <v>0</v>
      </c>
      <c r="NI243" s="43">
        <f t="shared" si="6885"/>
        <v>0</v>
      </c>
      <c r="NJ243" s="43">
        <f t="shared" si="6886"/>
        <v>0</v>
      </c>
      <c r="NK243" s="44">
        <f>'СДП (план)'!BK244</f>
        <v>0</v>
      </c>
      <c r="NL243" s="43">
        <f>'СДП (план)'!BL244</f>
        <v>0</v>
      </c>
      <c r="NM243" s="43">
        <f t="shared" si="4906"/>
        <v>0</v>
      </c>
      <c r="NN243" s="43">
        <f t="shared" si="4907"/>
        <v>0</v>
      </c>
      <c r="NO243" s="43">
        <f>VLOOKUP($C243,'факт СДП 1 мес'!$D$8:$HP$251,99,0)</f>
        <v>0</v>
      </c>
      <c r="NP243" s="43">
        <f>VLOOKUP($C243,'факт СДП 1 мес'!$D$8:$HP$251,100,0)</f>
        <v>0</v>
      </c>
      <c r="NQ243" s="43">
        <f>VLOOKUP($C243,'факт СДП 1 мес'!$D$8:$HP$251,101,0)</f>
        <v>0</v>
      </c>
      <c r="NR243" s="43">
        <f>VLOOKUP($C243,'факт СДП 1 мес'!$D$8:$HP$251,102,0)</f>
        <v>0</v>
      </c>
      <c r="NS243" s="43">
        <f>VLOOKUP($C243,'факт СДП 1 мес'!$D$8:$HP$251,103,0)</f>
        <v>0</v>
      </c>
      <c r="NT243" s="43">
        <f>VLOOKUP($C243,'факт СДП 1 мес'!$D$8:$HP$251,104,0)</f>
        <v>0</v>
      </c>
      <c r="NU243" s="43">
        <f t="shared" si="6887"/>
        <v>0</v>
      </c>
      <c r="NV243" s="43">
        <f t="shared" si="6888"/>
        <v>0</v>
      </c>
      <c r="NW243" s="43">
        <f t="shared" si="6889"/>
        <v>0</v>
      </c>
      <c r="NX243" s="43">
        <f t="shared" si="4908"/>
        <v>0</v>
      </c>
      <c r="NY243" s="43">
        <f t="shared" si="4909"/>
        <v>0</v>
      </c>
      <c r="NZ243" s="44">
        <f>'СДП (план)'!BM244</f>
        <v>0</v>
      </c>
      <c r="OA243" s="43">
        <f>'СДП (план)'!BN244</f>
        <v>0</v>
      </c>
      <c r="OB243" s="43">
        <f t="shared" si="4910"/>
        <v>0</v>
      </c>
      <c r="OC243" s="43">
        <f t="shared" si="4911"/>
        <v>0</v>
      </c>
      <c r="OD243" s="43"/>
      <c r="OE243" s="43"/>
      <c r="OF243" s="43"/>
      <c r="OG243" s="43"/>
      <c r="OH243" s="43"/>
      <c r="OI243" s="43"/>
      <c r="OJ243" s="43">
        <f t="shared" si="6890"/>
        <v>0</v>
      </c>
      <c r="OK243" s="43">
        <f t="shared" si="6891"/>
        <v>0</v>
      </c>
      <c r="OL243" s="43">
        <f t="shared" si="6892"/>
        <v>0</v>
      </c>
      <c r="OM243" s="43">
        <f t="shared" si="4912"/>
        <v>0</v>
      </c>
      <c r="ON243" s="43">
        <f t="shared" si="4913"/>
        <v>0</v>
      </c>
      <c r="OO243" s="44">
        <f>'СДП (план)'!BO244</f>
        <v>0</v>
      </c>
      <c r="OP243" s="43">
        <f>'СДП (план)'!BP244</f>
        <v>0</v>
      </c>
      <c r="OQ243" s="43">
        <f t="shared" si="4914"/>
        <v>0</v>
      </c>
      <c r="OR243" s="43">
        <f t="shared" si="4915"/>
        <v>0</v>
      </c>
      <c r="OS243" s="43">
        <f>VLOOKUP($C243,'факт СДП 1 мес'!$D$8:$HP$251,177,0)</f>
        <v>0</v>
      </c>
      <c r="OT243" s="43">
        <f>VLOOKUP($C243,'факт СДП 1 мес'!$D$8:$HP$251,178,0)</f>
        <v>0</v>
      </c>
      <c r="OU243" s="43">
        <f>VLOOKUP($C243,'факт СДП 1 мес'!$D$8:$HP$251,179,0)</f>
        <v>0</v>
      </c>
      <c r="OV243" s="43">
        <f>VLOOKUP($C243,'факт СДП 1 мес'!$D$8:$HP$251,180,0)</f>
        <v>0</v>
      </c>
      <c r="OW243" s="43">
        <f>VLOOKUP($C243,'факт СДП 1 мес'!$D$8:$HP$251,181,0)</f>
        <v>0</v>
      </c>
      <c r="OX243" s="43">
        <f>VLOOKUP($C243,'факт СДП 1 мес'!$D$8:$HP$251,182,0)</f>
        <v>0</v>
      </c>
      <c r="OY243" s="43">
        <f t="shared" si="6893"/>
        <v>0</v>
      </c>
      <c r="OZ243" s="43">
        <f t="shared" si="6894"/>
        <v>0</v>
      </c>
      <c r="PA243" s="43">
        <f t="shared" si="6895"/>
        <v>0</v>
      </c>
      <c r="PB243" s="43">
        <f t="shared" si="4916"/>
        <v>0</v>
      </c>
      <c r="PC243" s="43">
        <f t="shared" si="4917"/>
        <v>0</v>
      </c>
      <c r="PD243" s="45">
        <f>'СДП (план)'!BQ244</f>
        <v>0</v>
      </c>
      <c r="PE243" s="45">
        <f>'СДП (план)'!BR244</f>
        <v>0</v>
      </c>
      <c r="PF243" s="43">
        <f t="shared" si="4918"/>
        <v>0</v>
      </c>
      <c r="PG243" s="43">
        <f t="shared" si="4919"/>
        <v>0</v>
      </c>
      <c r="PH243" s="43">
        <f>VLOOKUP($C243,'факт СДП 1 мес'!$D$8:$HP$251,123,0)</f>
        <v>0</v>
      </c>
      <c r="PI243" s="43">
        <f>VLOOKUP($C243,'факт СДП 1 мес'!$D$8:$HP$251,124,0)</f>
        <v>0</v>
      </c>
      <c r="PJ243" s="43">
        <f>VLOOKUP($C243,'факт СДП 1 мес'!$D$8:$HP$251,125,0)</f>
        <v>0</v>
      </c>
      <c r="PK243" s="43">
        <f>VLOOKUP($C243,'факт СДП 1 мес'!$D$8:$HP$251,126,0)</f>
        <v>0</v>
      </c>
      <c r="PL243" s="43">
        <f>VLOOKUP($C243,'факт СДП 1 мес'!$D$8:$HP$251,127,0)</f>
        <v>0</v>
      </c>
      <c r="PM243" s="43">
        <f>VLOOKUP($C243,'факт СДП 1 мес'!$D$8:$HP$251,128,0)</f>
        <v>0</v>
      </c>
      <c r="PN243" s="43">
        <f t="shared" si="6896"/>
        <v>0</v>
      </c>
      <c r="PO243" s="43">
        <f t="shared" si="6897"/>
        <v>0</v>
      </c>
      <c r="PP243" s="43">
        <f t="shared" si="6898"/>
        <v>0</v>
      </c>
      <c r="PQ243" s="43">
        <f t="shared" si="4920"/>
        <v>0</v>
      </c>
      <c r="PR243" s="43">
        <f t="shared" si="4921"/>
        <v>0</v>
      </c>
      <c r="PS243" s="44">
        <f>'СДП (план)'!BS244</f>
        <v>0</v>
      </c>
      <c r="PT243" s="43">
        <f>'СДП (план)'!BT244</f>
        <v>0</v>
      </c>
      <c r="PU243" s="43">
        <f t="shared" si="4922"/>
        <v>0</v>
      </c>
      <c r="PV243" s="43">
        <f t="shared" si="4923"/>
        <v>0</v>
      </c>
      <c r="PW243" s="43">
        <f>VLOOKUP($C243,'факт СДП 1 мес'!$D$8:$HP$251,111,0)</f>
        <v>0</v>
      </c>
      <c r="PX243" s="43">
        <f>VLOOKUP($C243,'факт СДП 1 мес'!$D$8:$HP$251,112,0)</f>
        <v>0</v>
      </c>
      <c r="PY243" s="43">
        <f>VLOOKUP($C243,'факт СДП 1 мес'!$D$8:$HP$251,113,0)</f>
        <v>0</v>
      </c>
      <c r="PZ243" s="43">
        <f>VLOOKUP($C243,'факт СДП 1 мес'!$D$8:$HP$251,114,0)</f>
        <v>0</v>
      </c>
      <c r="QA243" s="43">
        <f>VLOOKUP($C243,'факт СДП 1 мес'!$D$8:$HP$251,115,0)</f>
        <v>0</v>
      </c>
      <c r="QB243" s="43">
        <f>VLOOKUP($C243,'факт СДП 1 мес'!$D$8:$HP$251,116,0)</f>
        <v>0</v>
      </c>
      <c r="QC243" s="43">
        <f t="shared" si="6899"/>
        <v>0</v>
      </c>
      <c r="QD243" s="43">
        <f t="shared" si="6900"/>
        <v>0</v>
      </c>
      <c r="QE243" s="43">
        <f t="shared" si="6901"/>
        <v>0</v>
      </c>
      <c r="QF243" s="43">
        <f t="shared" si="4924"/>
        <v>0</v>
      </c>
      <c r="QG243" s="43">
        <f t="shared" si="4925"/>
        <v>0</v>
      </c>
      <c r="QH243" s="44">
        <f>'СДП (план)'!BU244</f>
        <v>0</v>
      </c>
      <c r="QI243" s="43">
        <f>'СДП (план)'!BV244</f>
        <v>0</v>
      </c>
      <c r="QJ243" s="43">
        <f t="shared" si="4926"/>
        <v>0</v>
      </c>
      <c r="QK243" s="43">
        <f t="shared" si="4927"/>
        <v>0</v>
      </c>
      <c r="QL243" s="43">
        <f>VLOOKUP($C243,'факт СДП 1 мес'!$D$8:$HP$251,153,0)</f>
        <v>0</v>
      </c>
      <c r="QM243" s="43">
        <f>VLOOKUP($C243,'факт СДП 1 мес'!$D$8:$HP$251,154,0)</f>
        <v>0</v>
      </c>
      <c r="QN243" s="43">
        <f>VLOOKUP($C243,'факт СДП 1 мес'!$D$8:$HP$251,155,0)</f>
        <v>0</v>
      </c>
      <c r="QO243" s="43">
        <f>VLOOKUP($C243,'факт СДП 1 мес'!$D$8:$HP$251,156,0)</f>
        <v>0</v>
      </c>
      <c r="QP243" s="43">
        <f>VLOOKUP($C243,'факт СДП 1 мес'!$D$8:$HP$251,157,0)</f>
        <v>0</v>
      </c>
      <c r="QQ243" s="43">
        <f>VLOOKUP($C243,'факт СДП 1 мес'!$D$8:$HP$251,158,0)</f>
        <v>0</v>
      </c>
      <c r="QR243" s="43">
        <f t="shared" si="6902"/>
        <v>0</v>
      </c>
      <c r="QS243" s="43">
        <f t="shared" si="6903"/>
        <v>0</v>
      </c>
      <c r="QT243" s="43">
        <f t="shared" si="6904"/>
        <v>0</v>
      </c>
      <c r="QU243" s="43">
        <f t="shared" si="6905"/>
        <v>0</v>
      </c>
      <c r="QV243" s="43">
        <f t="shared" si="6906"/>
        <v>0</v>
      </c>
      <c r="QW243" s="44">
        <f>'СДП (план)'!BW244</f>
        <v>0</v>
      </c>
      <c r="QX243" s="43">
        <f>'СДП (план)'!BX244</f>
        <v>0</v>
      </c>
      <c r="QY243" s="43">
        <f t="shared" si="4928"/>
        <v>0</v>
      </c>
      <c r="QZ243" s="43">
        <f t="shared" si="4929"/>
        <v>0</v>
      </c>
      <c r="RA243" s="43">
        <f>VLOOKUP($C243,'факт СДП 1 мес'!$D$8:$HP$251,195,0)</f>
        <v>0</v>
      </c>
      <c r="RB243" s="43">
        <f>VLOOKUP($C243,'факт СДП 1 мес'!$D$8:$HP$251,196,0)</f>
        <v>0</v>
      </c>
      <c r="RC243" s="43">
        <f>VLOOKUP($C243,'факт СДП 1 мес'!$D$8:$HP$251,197,0)</f>
        <v>0</v>
      </c>
      <c r="RD243" s="43">
        <f>VLOOKUP($C243,'факт СДП 1 мес'!$D$8:$HP$251,198,0)</f>
        <v>0</v>
      </c>
      <c r="RE243" s="43">
        <f>VLOOKUP($C243,'факт СДП 1 мес'!$D$8:$HP$251,199,0)</f>
        <v>0</v>
      </c>
      <c r="RF243" s="43">
        <f>VLOOKUP($C243,'факт СДП 1 мес'!$D$8:$HP$251,200,0)</f>
        <v>0</v>
      </c>
      <c r="RG243" s="43">
        <f t="shared" si="6907"/>
        <v>0</v>
      </c>
      <c r="RH243" s="43">
        <f t="shared" si="6908"/>
        <v>0</v>
      </c>
      <c r="RI243" s="43">
        <f t="shared" si="6909"/>
        <v>0</v>
      </c>
      <c r="RJ243" s="43">
        <f t="shared" si="4930"/>
        <v>0</v>
      </c>
      <c r="RK243" s="43">
        <f t="shared" si="4931"/>
        <v>0</v>
      </c>
      <c r="RL243" s="44">
        <f>'СДП (план)'!BY244</f>
        <v>0</v>
      </c>
      <c r="RM243" s="43">
        <f>'СДП (план)'!BZ244</f>
        <v>0</v>
      </c>
      <c r="RN243" s="43">
        <f t="shared" si="4932"/>
        <v>0</v>
      </c>
      <c r="RO243" s="43">
        <f t="shared" si="4933"/>
        <v>0</v>
      </c>
      <c r="RP243" s="43">
        <f>VLOOKUP($C243,'факт СДП 1 мес'!$D$8:$HP$251,201,0)</f>
        <v>0</v>
      </c>
      <c r="RQ243" s="43">
        <f>VLOOKUP($C243,'факт СДП 1 мес'!$D$8:$HP$251,202,0)</f>
        <v>0</v>
      </c>
      <c r="RR243" s="43">
        <f>VLOOKUP($C243,'факт СДП 1 мес'!$D$8:$HP$251,203,0)</f>
        <v>0</v>
      </c>
      <c r="RS243" s="43">
        <f>VLOOKUP($C243,'факт СДП 1 мес'!$D$8:$HP$251,204,0)</f>
        <v>0</v>
      </c>
      <c r="RT243" s="43">
        <f>VLOOKUP($C243,'факт СДП 1 мес'!$D$8:$HP$251,205,0)</f>
        <v>0</v>
      </c>
      <c r="RU243" s="43">
        <f>VLOOKUP($C243,'факт СДП 1 мес'!$D$8:$HP$251,206,0)</f>
        <v>0</v>
      </c>
      <c r="RV243" s="43">
        <f t="shared" si="6910"/>
        <v>0</v>
      </c>
      <c r="RW243" s="43">
        <f t="shared" si="6911"/>
        <v>0</v>
      </c>
      <c r="RX243" s="43">
        <f t="shared" si="6912"/>
        <v>0</v>
      </c>
      <c r="RY243" s="43">
        <f t="shared" si="4934"/>
        <v>0</v>
      </c>
      <c r="RZ243" s="43">
        <f t="shared" si="4935"/>
        <v>0</v>
      </c>
      <c r="SA243" s="44">
        <f>'СДП (план)'!CA244</f>
        <v>0</v>
      </c>
      <c r="SB243" s="43">
        <f>'СДП (план)'!CB244</f>
        <v>0</v>
      </c>
      <c r="SC243" s="43">
        <f t="shared" si="6913"/>
        <v>0</v>
      </c>
      <c r="SD243" s="43">
        <f t="shared" si="6914"/>
        <v>0</v>
      </c>
      <c r="SE243" s="43">
        <f>VLOOKUP($C243,'факт СДП 1 мес'!$D$8:$HP$251,129,0)</f>
        <v>0</v>
      </c>
      <c r="SF243" s="43">
        <f>VLOOKUP($C243,'факт СДП 1 мес'!$D$8:$HP$251,130,0)</f>
        <v>0</v>
      </c>
      <c r="SG243" s="43">
        <f>VLOOKUP($C243,'факт СДП 1 мес'!$D$8:$HP$251,131,0)</f>
        <v>0</v>
      </c>
      <c r="SH243" s="43">
        <f>VLOOKUP($C243,'факт СДП 1 мес'!$D$8:$HP$251,132,0)</f>
        <v>0</v>
      </c>
      <c r="SI243" s="43">
        <f>VLOOKUP($C243,'факт СДП 1 мес'!$D$8:$HP$251,133,0)</f>
        <v>0</v>
      </c>
      <c r="SJ243" s="43">
        <f>VLOOKUP($C243,'факт СДП 1 мес'!$D$8:$HP$251,134,0)</f>
        <v>0</v>
      </c>
      <c r="SK243" s="43">
        <f t="shared" si="6915"/>
        <v>0</v>
      </c>
      <c r="SL243" s="43">
        <f t="shared" si="6916"/>
        <v>0</v>
      </c>
      <c r="SM243" s="43">
        <f t="shared" si="6917"/>
        <v>0</v>
      </c>
      <c r="SN243" s="43">
        <f t="shared" si="4936"/>
        <v>0</v>
      </c>
      <c r="SO243" s="43">
        <f t="shared" si="4937"/>
        <v>0</v>
      </c>
      <c r="SP243" s="44">
        <f>'СДП (план)'!CC244</f>
        <v>0</v>
      </c>
      <c r="SQ243" s="43">
        <f>'СДП (план)'!CD244</f>
        <v>0</v>
      </c>
      <c r="SR243" s="43">
        <f t="shared" si="6918"/>
        <v>0</v>
      </c>
      <c r="SS243" s="43">
        <f t="shared" si="6919"/>
        <v>0</v>
      </c>
      <c r="ST243" s="43">
        <f>VLOOKUP($C243,'факт СДП 1 мес'!$D$8:$HP$251,93,0)</f>
        <v>0</v>
      </c>
      <c r="SU243" s="43">
        <f>VLOOKUP($C243,'факт СДП 1 мес'!$D$8:$HP$251,94,0)</f>
        <v>0</v>
      </c>
      <c r="SV243" s="43">
        <f>VLOOKUP($C243,'факт СДП 1 мес'!$D$8:$HP$251,95,0)</f>
        <v>0</v>
      </c>
      <c r="SW243" s="43">
        <f>VLOOKUP($C243,'факт СДП 1 мес'!$D$8:$HP$251,96,0)</f>
        <v>0</v>
      </c>
      <c r="SX243" s="43">
        <f>VLOOKUP($C243,'факт СДП 1 мес'!$D$8:$HP$251,97,0)</f>
        <v>0</v>
      </c>
      <c r="SY243" s="43">
        <f>VLOOKUP($C243,'факт СДП 1 мес'!$D$8:$HP$251,98,0)</f>
        <v>0</v>
      </c>
      <c r="SZ243" s="43">
        <f t="shared" si="6920"/>
        <v>0</v>
      </c>
      <c r="TA243" s="43">
        <f t="shared" si="6921"/>
        <v>0</v>
      </c>
      <c r="TB243" s="43">
        <f t="shared" si="6922"/>
        <v>0</v>
      </c>
      <c r="TC243" s="43">
        <f t="shared" si="4938"/>
        <v>0</v>
      </c>
      <c r="TD243" s="43">
        <f t="shared" si="4939"/>
        <v>0</v>
      </c>
      <c r="TE243" s="5">
        <f>'СДП (план)'!CE244</f>
        <v>0</v>
      </c>
      <c r="TF243" s="3">
        <f>'СДП (план)'!CF244</f>
        <v>0</v>
      </c>
      <c r="TG243" s="5">
        <v>0</v>
      </c>
      <c r="TH243" s="3">
        <v>0</v>
      </c>
      <c r="TI243" s="43">
        <f>VLOOKUP($C243,'факт СДП 1 мес'!$D$8:$HP$251,117,0)</f>
        <v>0</v>
      </c>
      <c r="TJ243" s="43">
        <f>VLOOKUP($C243,'факт СДП 1 мес'!$D$8:$HP$251,118,0)</f>
        <v>0</v>
      </c>
      <c r="TK243" s="43">
        <f>VLOOKUP($C243,'факт СДП 1 мес'!$D$8:$HP$251,119,0)</f>
        <v>0</v>
      </c>
      <c r="TL243" s="43">
        <f>VLOOKUP($C243,'факт СДП 1 мес'!$D$8:$HP$251,120,0)</f>
        <v>0</v>
      </c>
      <c r="TM243" s="43">
        <f>VLOOKUP($C243,'факт СДП 1 мес'!$D$8:$HP$251,121,0)</f>
        <v>0</v>
      </c>
      <c r="TN243" s="43">
        <f>VLOOKUP($C243,'факт СДП 1 мес'!$D$8:$HP$251,122,0)</f>
        <v>0</v>
      </c>
      <c r="TO243" s="43">
        <f t="shared" si="6923"/>
        <v>0</v>
      </c>
      <c r="TP243" s="43">
        <f t="shared" si="6924"/>
        <v>0</v>
      </c>
      <c r="TQ243" s="43">
        <f t="shared" si="6925"/>
        <v>0</v>
      </c>
      <c r="TR243" s="43">
        <f t="shared" si="4940"/>
        <v>0</v>
      </c>
      <c r="TS243" s="43">
        <f t="shared" si="4941"/>
        <v>0</v>
      </c>
      <c r="TT243" s="43">
        <f>'СДП (план)'!CG244</f>
        <v>0</v>
      </c>
      <c r="TU243" s="43">
        <f>'СДП (план)'!CH244</f>
        <v>0</v>
      </c>
      <c r="TV243" s="43">
        <f t="shared" si="4942"/>
        <v>0</v>
      </c>
      <c r="TW243" s="43">
        <f t="shared" si="4943"/>
        <v>0</v>
      </c>
      <c r="TX243" s="43">
        <f>VLOOKUP($C243,'факт СДП 1 мес'!$D$8:$HP$251,207,0)</f>
        <v>0</v>
      </c>
      <c r="TY243" s="43">
        <f>VLOOKUP($C243,'факт СДП 1 мес'!$D$8:$HP$251,208,0)</f>
        <v>0</v>
      </c>
      <c r="TZ243" s="43">
        <f>VLOOKUP($C243,'факт СДП 1 мес'!$D$8:$HP$251,209,0)</f>
        <v>0</v>
      </c>
      <c r="UA243" s="43">
        <f>VLOOKUP($C243,'факт СДП 1 мес'!$D$8:$HP$251,210,0)</f>
        <v>0</v>
      </c>
      <c r="UB243" s="43">
        <f>VLOOKUP($C243,'факт СДП 1 мес'!$D$8:$HP$251,211,0)</f>
        <v>0</v>
      </c>
      <c r="UC243" s="43">
        <f>VLOOKUP($C243,'факт СДП 1 мес'!$D$8:$HP$251,212,0)</f>
        <v>0</v>
      </c>
      <c r="UD243" s="43">
        <f t="shared" si="6926"/>
        <v>0</v>
      </c>
      <c r="UE243" s="43">
        <f t="shared" si="6927"/>
        <v>0</v>
      </c>
      <c r="UF243" s="43">
        <f t="shared" si="6928"/>
        <v>0</v>
      </c>
      <c r="UG243" s="43">
        <f t="shared" si="6929"/>
        <v>0</v>
      </c>
      <c r="UH243" s="43">
        <f t="shared" si="6930"/>
        <v>0</v>
      </c>
      <c r="UI243" s="43"/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/>
      <c r="UX243" s="47">
        <f>'СДП (план)'!CK244</f>
        <v>5</v>
      </c>
      <c r="UY243" s="47">
        <f>'СДП (план)'!CL244</f>
        <v>187343.94</v>
      </c>
      <c r="UZ243" s="43">
        <f t="shared" si="5951"/>
        <v>0.41666666666666669</v>
      </c>
      <c r="VA243" s="43">
        <f t="shared" si="5952"/>
        <v>15611.995000000001</v>
      </c>
      <c r="VB243" s="47">
        <f t="shared" si="5953"/>
        <v>0</v>
      </c>
      <c r="VC243" s="47">
        <f t="shared" si="5954"/>
        <v>0</v>
      </c>
      <c r="VD243" s="47">
        <f t="shared" si="5955"/>
        <v>0</v>
      </c>
      <c r="VE243" s="47">
        <f t="shared" si="5956"/>
        <v>0</v>
      </c>
      <c r="VF243" s="47">
        <f t="shared" si="5957"/>
        <v>0</v>
      </c>
      <c r="VG243" s="47">
        <f t="shared" si="5958"/>
        <v>0</v>
      </c>
      <c r="VH243" s="47">
        <f t="shared" si="5959"/>
        <v>8.35</v>
      </c>
      <c r="VI243" s="47">
        <f t="shared" si="5960"/>
        <v>0.6958333333333333</v>
      </c>
      <c r="VJ243" s="47">
        <f t="shared" si="5961"/>
        <v>0</v>
      </c>
      <c r="VK243" s="43">
        <f t="shared" si="5962"/>
        <v>-0.41666666666666669</v>
      </c>
      <c r="VL243" s="43">
        <f t="shared" si="5963"/>
        <v>-15611.995000000001</v>
      </c>
      <c r="VM243" s="398" t="e">
        <f>VLOOKUP($C243,'СДП (план)'!$C$11:$CL$254,107,0)</f>
        <v>#REF!</v>
      </c>
      <c r="VN243" s="398" t="e">
        <f>VLOOKUP($C243,'СДП (план)'!$C$11:$CL$254,108,0)</f>
        <v>#REF!</v>
      </c>
      <c r="VO243" s="399" t="e">
        <f t="shared" si="6788"/>
        <v>#REF!</v>
      </c>
      <c r="VP243" s="399" t="e">
        <f t="shared" si="6789"/>
        <v>#REF!</v>
      </c>
      <c r="VQ243" s="398" t="e">
        <f>VLOOKUP($C243,'факт СДП 1 мес'!$D$8:$HI$249,255,0)</f>
        <v>#REF!</v>
      </c>
      <c r="VR243" s="398" t="e">
        <f>VLOOKUP($C243,'факт СДП 1 мес'!$D$8:$HI$249,256,0)</f>
        <v>#REF!</v>
      </c>
      <c r="VS243" s="400" t="e">
        <f t="shared" si="6090"/>
        <v>#REF!</v>
      </c>
      <c r="VT243" s="400" t="e">
        <f t="shared" si="6091"/>
        <v>#REF!</v>
      </c>
    </row>
    <row r="244" spans="1:592" s="32" customFormat="1" ht="25.5" hidden="1" x14ac:dyDescent="0.2">
      <c r="A244" s="182"/>
      <c r="B244" s="182">
        <v>198</v>
      </c>
      <c r="C244" s="265" t="s">
        <v>465</v>
      </c>
      <c r="D244" s="487" t="s">
        <v>335</v>
      </c>
      <c r="E244" s="461">
        <v>16026</v>
      </c>
      <c r="F244" s="462">
        <v>0.85</v>
      </c>
      <c r="G244" s="463"/>
      <c r="H244" s="464">
        <v>1</v>
      </c>
      <c r="I244" s="196"/>
      <c r="J244" s="196"/>
      <c r="K244" s="1">
        <v>1.4</v>
      </c>
      <c r="L244" s="1">
        <v>1.68</v>
      </c>
      <c r="M244" s="1">
        <v>2.23</v>
      </c>
      <c r="N244" s="9">
        <v>2.57</v>
      </c>
      <c r="O244" s="44">
        <f>'СДП (план)'!O245</f>
        <v>0</v>
      </c>
      <c r="P244" s="44">
        <f>'СДП (план)'!P245</f>
        <v>0</v>
      </c>
      <c r="Q244" s="43">
        <f t="shared" si="4819"/>
        <v>0</v>
      </c>
      <c r="R244" s="43">
        <f t="shared" si="4820"/>
        <v>0</v>
      </c>
      <c r="S244" s="43">
        <f>VLOOKUP($C244,'факт СДП 1 мес'!$D$8:$HP$251,9,0)</f>
        <v>0</v>
      </c>
      <c r="T244" s="43">
        <f>VLOOKUP($C244,'факт СДП 1 мес'!$D$8:$HP$251,10,0)</f>
        <v>0</v>
      </c>
      <c r="U244" s="43">
        <f>VLOOKUP($C244,'факт СДП 1 мес'!$D$8:$HP$251,11,0)</f>
        <v>0</v>
      </c>
      <c r="V244" s="43">
        <f>VLOOKUP($C244,'факт СДП 1 мес'!$D$8:$HP$251,12,0)</f>
        <v>0</v>
      </c>
      <c r="W244" s="43">
        <f>VLOOKUP($C244,'факт СДП 1 мес'!$D$8:$HP$251,13,0)</f>
        <v>0</v>
      </c>
      <c r="X244" s="43">
        <f>VLOOKUP($C244,'факт СДП 1 мес'!$D$8:$HP$251,14,0)</f>
        <v>0</v>
      </c>
      <c r="Y244" s="43">
        <f t="shared" si="6801"/>
        <v>0</v>
      </c>
      <c r="Z244" s="43">
        <f t="shared" si="6802"/>
        <v>0</v>
      </c>
      <c r="AA244" s="43">
        <f t="shared" si="6803"/>
        <v>0</v>
      </c>
      <c r="AB244" s="43">
        <f t="shared" si="6804"/>
        <v>0</v>
      </c>
      <c r="AC244" s="43">
        <f t="shared" si="4946"/>
        <v>0</v>
      </c>
      <c r="AD244" s="145">
        <f>'СДП (план)'!Q245</f>
        <v>0</v>
      </c>
      <c r="AE244" s="145">
        <f>'СДП (план)'!R245</f>
        <v>0</v>
      </c>
      <c r="AF244" s="43">
        <f t="shared" si="4822"/>
        <v>0</v>
      </c>
      <c r="AG244" s="43">
        <f t="shared" si="4823"/>
        <v>0</v>
      </c>
      <c r="AH244" s="43">
        <f>VLOOKUP($C244,'факт СДП 1 мес'!$D$8:$HP$251,3,0)</f>
        <v>0</v>
      </c>
      <c r="AI244" s="43">
        <f>VLOOKUP($C244,'факт СДП 1 мес'!$D$8:$HP$251,4,0)</f>
        <v>0</v>
      </c>
      <c r="AJ244" s="43">
        <f>VLOOKUP($C244,'факт СДП 1 мес'!$D$8:$HP$251,5,0)</f>
        <v>0</v>
      </c>
      <c r="AK244" s="43">
        <f>VLOOKUP($C244,'факт СДП 1 мес'!$D$8:$HP$251,6,0)</f>
        <v>0</v>
      </c>
      <c r="AL244" s="43">
        <f>VLOOKUP($C244,'факт СДП 1 мес'!$D$8:$HP$251,7,0)</f>
        <v>0</v>
      </c>
      <c r="AM244" s="43">
        <f>VLOOKUP($C244,'факт СДП 1 мес'!$D$8:$HP$251,8,0)</f>
        <v>0</v>
      </c>
      <c r="AN244" s="43">
        <f t="shared" si="6805"/>
        <v>0</v>
      </c>
      <c r="AO244" s="43">
        <f t="shared" si="6806"/>
        <v>0</v>
      </c>
      <c r="AP244" s="43">
        <f t="shared" si="6807"/>
        <v>0</v>
      </c>
      <c r="AQ244" s="43">
        <f t="shared" si="6808"/>
        <v>0</v>
      </c>
      <c r="AR244" s="43">
        <f t="shared" si="6809"/>
        <v>0</v>
      </c>
      <c r="AS244" s="44">
        <f>'СДП (план)'!S245</f>
        <v>0</v>
      </c>
      <c r="AT244" s="43">
        <f>'СДП (план)'!T245</f>
        <v>0</v>
      </c>
      <c r="AU244" s="43">
        <f t="shared" si="4826"/>
        <v>0</v>
      </c>
      <c r="AV244" s="43">
        <f t="shared" si="4827"/>
        <v>0</v>
      </c>
      <c r="AW244" s="43">
        <f>VLOOKUP($C244,'факт СДП 1 мес'!$D$8:$HP$251,159,0)</f>
        <v>0</v>
      </c>
      <c r="AX244" s="43">
        <f>VLOOKUP($C244,'факт СДП 1 мес'!$D$8:$HP$251,160,0)</f>
        <v>0</v>
      </c>
      <c r="AY244" s="43">
        <f>VLOOKUP($C244,'факт СДП 1 мес'!$D$8:$HP$251,161,0)</f>
        <v>0</v>
      </c>
      <c r="AZ244" s="43">
        <f>VLOOKUP($C244,'факт СДП 1 мес'!$D$8:$HP$251,162,0)</f>
        <v>0</v>
      </c>
      <c r="BA244" s="43">
        <f>VLOOKUP($C244,'факт СДП 1 мес'!$D$8:$HP$251,163,0)</f>
        <v>0</v>
      </c>
      <c r="BB244" s="43">
        <f>VLOOKUP($C244,'факт СДП 1 мес'!$D$8:$HP$251,164,0)</f>
        <v>0</v>
      </c>
      <c r="BC244" s="43">
        <f t="shared" si="6810"/>
        <v>0</v>
      </c>
      <c r="BD244" s="43">
        <f t="shared" si="6811"/>
        <v>0</v>
      </c>
      <c r="BE244" s="43">
        <f t="shared" si="6812"/>
        <v>0</v>
      </c>
      <c r="BF244" s="43">
        <f t="shared" si="5949"/>
        <v>0</v>
      </c>
      <c r="BG244" s="43">
        <f t="shared" si="5950"/>
        <v>0</v>
      </c>
      <c r="BH244" s="88">
        <f>'СДП (план)'!U245</f>
        <v>0</v>
      </c>
      <c r="BI244" s="3">
        <f>'СДП (план)'!V245</f>
        <v>0</v>
      </c>
      <c r="BJ244" s="43">
        <f t="shared" si="4828"/>
        <v>0</v>
      </c>
      <c r="BK244" s="43">
        <f t="shared" si="4829"/>
        <v>0</v>
      </c>
      <c r="BL244" s="43">
        <f>VLOOKUP($C244,'факт СДП 1 мес'!$D$8:$HP$251,21,0)</f>
        <v>0</v>
      </c>
      <c r="BM244" s="43">
        <f>VLOOKUP($C244,'факт СДП 1 мес'!$D$8:$HP$251,22,0)</f>
        <v>0</v>
      </c>
      <c r="BN244" s="43">
        <f>VLOOKUP($C244,'факт СДП 1 мес'!$D$8:$HP$251,23,0)</f>
        <v>0</v>
      </c>
      <c r="BO244" s="43">
        <f>VLOOKUP($C244,'факт СДП 1 мес'!$D$8:$HP$251,24,0)</f>
        <v>0</v>
      </c>
      <c r="BP244" s="43">
        <f>VLOOKUP($C244,'факт СДП 1 мес'!$D$8:$HP$251,25,0)</f>
        <v>0</v>
      </c>
      <c r="BQ244" s="43">
        <f>VLOOKUP($C244,'факт СДП 1 мес'!$D$8:$HP$251,26,0)</f>
        <v>0</v>
      </c>
      <c r="BR244" s="43">
        <f t="shared" si="6813"/>
        <v>0</v>
      </c>
      <c r="BS244" s="43">
        <f t="shared" si="6814"/>
        <v>0</v>
      </c>
      <c r="BT244" s="43">
        <f t="shared" si="6815"/>
        <v>0</v>
      </c>
      <c r="BU244" s="43">
        <f t="shared" si="6816"/>
        <v>0</v>
      </c>
      <c r="BV244" s="43">
        <f t="shared" si="6817"/>
        <v>0</v>
      </c>
      <c r="BW244" s="44">
        <f>'СДП (план)'!W245</f>
        <v>0</v>
      </c>
      <c r="BX244" s="43">
        <f>'СДП (план)'!X245</f>
        <v>0</v>
      </c>
      <c r="BY244" s="43">
        <f t="shared" si="4830"/>
        <v>0</v>
      </c>
      <c r="BZ244" s="43">
        <f t="shared" si="4831"/>
        <v>0</v>
      </c>
      <c r="CA244" s="43">
        <f>VLOOKUP($C244,'факт СДП 1 мес'!$D$8:$HP$251,15,0)</f>
        <v>0</v>
      </c>
      <c r="CB244" s="43">
        <f>VLOOKUP($C244,'факт СДП 1 мес'!$D$8:$HP$251,16,0)</f>
        <v>0</v>
      </c>
      <c r="CC244" s="43">
        <f>VLOOKUP($C244,'факт СДП 1 мес'!$D$8:$HP$251,17,0)</f>
        <v>0</v>
      </c>
      <c r="CD244" s="43">
        <f>VLOOKUP($C244,'факт СДП 1 мес'!$D$8:$HP$251,18,0)</f>
        <v>0</v>
      </c>
      <c r="CE244" s="43">
        <f>VLOOKUP($C244,'факт СДП 1 мес'!$D$8:$HP$251,19,0)</f>
        <v>0</v>
      </c>
      <c r="CF244" s="43">
        <f>VLOOKUP($C244,'факт СДП 1 мес'!$D$8:$HP$251,20,0)</f>
        <v>0</v>
      </c>
      <c r="CG244" s="43">
        <f t="shared" si="6818"/>
        <v>0</v>
      </c>
      <c r="CH244" s="43">
        <f t="shared" si="6819"/>
        <v>0</v>
      </c>
      <c r="CI244" s="43">
        <f t="shared" si="6820"/>
        <v>0</v>
      </c>
      <c r="CJ244" s="43">
        <f t="shared" si="5663"/>
        <v>0</v>
      </c>
      <c r="CK244" s="43">
        <f t="shared" si="5664"/>
        <v>0</v>
      </c>
      <c r="CL244" s="45">
        <f>'СДП (план)'!Y245</f>
        <v>0</v>
      </c>
      <c r="CM244" s="43">
        <f>'СДП (план)'!Z245</f>
        <v>0</v>
      </c>
      <c r="CN244" s="43">
        <f t="shared" si="4832"/>
        <v>0</v>
      </c>
      <c r="CO244" s="43">
        <f t="shared" si="4833"/>
        <v>0</v>
      </c>
      <c r="CP244" s="43">
        <f>VLOOKUP($C244,'факт СДП 1 мес'!$D$8:$HP$251,165,0)</f>
        <v>0</v>
      </c>
      <c r="CQ244" s="43">
        <f>VLOOKUP($C244,'факт СДП 1 мес'!$D$8:$HP$251,166,0)</f>
        <v>0</v>
      </c>
      <c r="CR244" s="43">
        <f>VLOOKUP($C244,'факт СДП 1 мес'!$D$8:$HP$251,167,0)</f>
        <v>0</v>
      </c>
      <c r="CS244" s="43">
        <f>VLOOKUP($C244,'факт СДП 1 мес'!$D$8:$HP$251,168,0)</f>
        <v>0</v>
      </c>
      <c r="CT244" s="43">
        <f>VLOOKUP($C244,'факт СДП 1 мес'!$D$8:$HP$251,169,0)</f>
        <v>0</v>
      </c>
      <c r="CU244" s="43">
        <f>VLOOKUP($C244,'факт СДП 1 мес'!$D$8:$HP$251,170,0)</f>
        <v>0</v>
      </c>
      <c r="CV244" s="43">
        <f t="shared" si="6821"/>
        <v>0</v>
      </c>
      <c r="CW244" s="43">
        <f t="shared" si="6822"/>
        <v>0</v>
      </c>
      <c r="CX244" s="43">
        <f t="shared" si="6823"/>
        <v>0</v>
      </c>
      <c r="CY244" s="43">
        <f t="shared" si="4834"/>
        <v>0</v>
      </c>
      <c r="CZ244" s="43">
        <f t="shared" si="4835"/>
        <v>0</v>
      </c>
      <c r="DA244" s="5">
        <f>'СДП (план)'!AA245</f>
        <v>0</v>
      </c>
      <c r="DB244" s="3">
        <f>'СДП (план)'!AB245</f>
        <v>0</v>
      </c>
      <c r="DC244" s="43">
        <f t="shared" si="4836"/>
        <v>0</v>
      </c>
      <c r="DD244" s="43">
        <f t="shared" si="4837"/>
        <v>0</v>
      </c>
      <c r="DE244" s="43">
        <f>VLOOKUP($C244,'факт СДП 1 мес'!$D$8:$HP$251,57,0)</f>
        <v>0</v>
      </c>
      <c r="DF244" s="43">
        <f>VLOOKUP($C244,'факт СДП 1 мес'!$D$8:$HP$251,58,0)</f>
        <v>0</v>
      </c>
      <c r="DG244" s="43">
        <f>VLOOKUP($C244,'факт СДП 1 мес'!$D$8:$HP$251,59,0)</f>
        <v>0</v>
      </c>
      <c r="DH244" s="43">
        <f>VLOOKUP($C244,'факт СДП 1 мес'!$D$8:$HP$251,60,0)</f>
        <v>0</v>
      </c>
      <c r="DI244" s="43">
        <f>VLOOKUP($C244,'факт СДП 1 мес'!$D$8:$HP$251,61,0)</f>
        <v>0</v>
      </c>
      <c r="DJ244" s="43">
        <f>VLOOKUP($C244,'факт СДП 1 мес'!$D$8:$HP$251,62,0)</f>
        <v>0</v>
      </c>
      <c r="DK244" s="43">
        <f t="shared" si="6824"/>
        <v>0</v>
      </c>
      <c r="DL244" s="43">
        <f t="shared" si="6825"/>
        <v>0</v>
      </c>
      <c r="DM244" s="43">
        <f t="shared" si="6826"/>
        <v>0</v>
      </c>
      <c r="DN244" s="43">
        <f t="shared" si="4838"/>
        <v>0</v>
      </c>
      <c r="DO244" s="43">
        <f t="shared" si="4839"/>
        <v>0</v>
      </c>
      <c r="DP244" s="5">
        <f>'СДП (план)'!AC245</f>
        <v>0</v>
      </c>
      <c r="DQ244" s="3">
        <f>'СДП (план)'!AD245</f>
        <v>0</v>
      </c>
      <c r="DR244" s="43">
        <f t="shared" si="4840"/>
        <v>0</v>
      </c>
      <c r="DS244" s="43">
        <f t="shared" si="4841"/>
        <v>0</v>
      </c>
      <c r="DT244" s="43">
        <f>VLOOKUP($C244,'факт СДП 1 мес'!$D$8:$HP$251,33,0)</f>
        <v>0</v>
      </c>
      <c r="DU244" s="43">
        <f>VLOOKUP($C244,'факт СДП 1 мес'!$D$8:$HP$251,34,0)</f>
        <v>0</v>
      </c>
      <c r="DV244" s="43">
        <f>VLOOKUP($C244,'факт СДП 1 мес'!$D$8:$HP$251,35,0)</f>
        <v>0</v>
      </c>
      <c r="DW244" s="43">
        <f>VLOOKUP($C244,'факт СДП 1 мес'!$D$8:$HP$251,36,0)</f>
        <v>0</v>
      </c>
      <c r="DX244" s="43">
        <f>VLOOKUP($C244,'факт СДП 1 мес'!$D$8:$HP$251,37,0)</f>
        <v>0</v>
      </c>
      <c r="DY244" s="43">
        <f>VLOOKUP($C244,'факт СДП 1 мес'!$D$8:$HP$251,38,0)</f>
        <v>0</v>
      </c>
      <c r="DZ244" s="43">
        <f t="shared" si="6827"/>
        <v>0</v>
      </c>
      <c r="EA244" s="43">
        <f t="shared" si="6828"/>
        <v>0</v>
      </c>
      <c r="EB244" s="43">
        <f t="shared" si="6829"/>
        <v>0</v>
      </c>
      <c r="EC244" s="43">
        <f t="shared" si="6830"/>
        <v>0</v>
      </c>
      <c r="ED244" s="43">
        <f t="shared" si="4957"/>
        <v>0</v>
      </c>
      <c r="EE244" s="5">
        <f>'СДП (план)'!AE245</f>
        <v>0</v>
      </c>
      <c r="EF244" s="3">
        <f>'СДП (план)'!AF245</f>
        <v>0</v>
      </c>
      <c r="EG244" s="43">
        <f t="shared" si="4844"/>
        <v>0</v>
      </c>
      <c r="EH244" s="43">
        <f t="shared" si="4845"/>
        <v>0</v>
      </c>
      <c r="EI244" s="43">
        <f>VLOOKUP($C244,'факт СДП 1 мес'!$D$8:$HP$251,27,0)</f>
        <v>0</v>
      </c>
      <c r="EJ244" s="43">
        <f>VLOOKUP($C244,'факт СДП 1 мес'!$D$8:$HP$251,28,0)</f>
        <v>0</v>
      </c>
      <c r="EK244" s="43">
        <f>VLOOKUP($C244,'факт СДП 1 мес'!$D$8:$HP$251,29,0)</f>
        <v>0</v>
      </c>
      <c r="EL244" s="43">
        <f>VLOOKUP($C244,'факт СДП 1 мес'!$D$8:$HP$251,30,0)</f>
        <v>0</v>
      </c>
      <c r="EM244" s="43">
        <f>VLOOKUP($C244,'факт СДП 1 мес'!$D$8:$HP$251,31,0)</f>
        <v>0</v>
      </c>
      <c r="EN244" s="43">
        <f>VLOOKUP($C244,'факт СДП 1 мес'!$D$8:$HP$251,32,0)</f>
        <v>0</v>
      </c>
      <c r="EO244" s="43">
        <f t="shared" si="6831"/>
        <v>0</v>
      </c>
      <c r="EP244" s="43">
        <f t="shared" si="6832"/>
        <v>0</v>
      </c>
      <c r="EQ244" s="43">
        <f t="shared" si="6833"/>
        <v>0</v>
      </c>
      <c r="ER244" s="43">
        <f t="shared" si="6834"/>
        <v>0</v>
      </c>
      <c r="ES244" s="43">
        <f t="shared" si="6835"/>
        <v>0</v>
      </c>
      <c r="ET244" s="44">
        <f>'СДП (план)'!AG245</f>
        <v>0</v>
      </c>
      <c r="EU244" s="43">
        <f>'СДП (план)'!AH245</f>
        <v>0</v>
      </c>
      <c r="EV244" s="43">
        <f t="shared" si="4848"/>
        <v>0</v>
      </c>
      <c r="EW244" s="43">
        <f t="shared" si="4849"/>
        <v>0</v>
      </c>
      <c r="EX244" s="43">
        <f>VLOOKUP($C244,'факт СДП 1 мес'!$D$8:$HP$251,87,0)</f>
        <v>0</v>
      </c>
      <c r="EY244" s="43">
        <f>VLOOKUP($C244,'факт СДП 1 мес'!$D$8:$HP$251,88,0)</f>
        <v>0</v>
      </c>
      <c r="EZ244" s="43">
        <f>VLOOKUP($C244,'факт СДП 1 мес'!$D$8:$HP$251,89,0)</f>
        <v>0</v>
      </c>
      <c r="FA244" s="43">
        <f>VLOOKUP($C244,'факт СДП 1 мес'!$D$8:$HP$251,90,0)</f>
        <v>0</v>
      </c>
      <c r="FB244" s="43">
        <f>VLOOKUP($C244,'факт СДП 1 мес'!$D$8:$HP$251,91,0)</f>
        <v>0</v>
      </c>
      <c r="FC244" s="43">
        <f>VLOOKUP($C244,'факт СДП 1 мес'!$D$8:$HP$251,92,0)</f>
        <v>0</v>
      </c>
      <c r="FD244" s="43">
        <f t="shared" si="6836"/>
        <v>0</v>
      </c>
      <c r="FE244" s="43">
        <f t="shared" si="6837"/>
        <v>0</v>
      </c>
      <c r="FF244" s="43">
        <f t="shared" si="6838"/>
        <v>0</v>
      </c>
      <c r="FG244" s="43">
        <f t="shared" si="4850"/>
        <v>0</v>
      </c>
      <c r="FH244" s="43">
        <f t="shared" si="4851"/>
        <v>0</v>
      </c>
      <c r="FI244" s="44">
        <f>'СДП (план)'!AI245</f>
        <v>0</v>
      </c>
      <c r="FJ244" s="43">
        <f>'СДП (план)'!AJ245</f>
        <v>0</v>
      </c>
      <c r="FK244" s="43">
        <f t="shared" si="4852"/>
        <v>0</v>
      </c>
      <c r="FL244" s="43">
        <f t="shared" si="4853"/>
        <v>0</v>
      </c>
      <c r="FM244" s="43">
        <f>VLOOKUP($C244,'факт СДП 1 мес'!$D$8:$HP$251,39,0)</f>
        <v>0</v>
      </c>
      <c r="FN244" s="43">
        <f>VLOOKUP($C244,'факт СДП 1 мес'!$D$8:$HP$251,40,0)</f>
        <v>0</v>
      </c>
      <c r="FO244" s="43">
        <f>VLOOKUP($C244,'факт СДП 1 мес'!$D$8:$HP$251,41,0)</f>
        <v>0</v>
      </c>
      <c r="FP244" s="43">
        <f>VLOOKUP($C244,'факт СДП 1 мес'!$D$8:$HP$251,42,0)</f>
        <v>0</v>
      </c>
      <c r="FQ244" s="43">
        <f>VLOOKUP($C244,'факт СДП 1 мес'!$D$8:$HP$251,43,0)</f>
        <v>0</v>
      </c>
      <c r="FR244" s="43">
        <f>VLOOKUP($C244,'факт СДП 1 мес'!$D$8:$HP$251,44,0)</f>
        <v>0</v>
      </c>
      <c r="FS244" s="43">
        <f t="shared" si="6839"/>
        <v>0</v>
      </c>
      <c r="FT244" s="43">
        <f t="shared" si="6840"/>
        <v>0</v>
      </c>
      <c r="FU244" s="43">
        <f t="shared" si="6841"/>
        <v>0</v>
      </c>
      <c r="FV244" s="43">
        <f t="shared" si="4854"/>
        <v>0</v>
      </c>
      <c r="FW244" s="43">
        <f t="shared" si="4855"/>
        <v>0</v>
      </c>
      <c r="FX244" s="44">
        <f>'СДП (план)'!AK245</f>
        <v>0</v>
      </c>
      <c r="FY244" s="43">
        <f>'СДП (план)'!AL245</f>
        <v>0</v>
      </c>
      <c r="FZ244" s="43">
        <f t="shared" si="4856"/>
        <v>0</v>
      </c>
      <c r="GA244" s="43">
        <f t="shared" si="4857"/>
        <v>0</v>
      </c>
      <c r="GB244" s="43">
        <f>VLOOKUP($C244,'факт СДП 1 мес'!$D$8:$HP$251,45,0)</f>
        <v>0</v>
      </c>
      <c r="GC244" s="43">
        <f>VLOOKUP($C244,'факт СДП 1 мес'!$D$8:$HP$251,46,0)</f>
        <v>0</v>
      </c>
      <c r="GD244" s="43">
        <f>VLOOKUP($C244,'факт СДП 1 мес'!$D$8:$HP$251,47,0)</f>
        <v>0</v>
      </c>
      <c r="GE244" s="43">
        <f>VLOOKUP($C244,'факт СДП 1 мес'!$D$8:$HP$251,48,0)</f>
        <v>0</v>
      </c>
      <c r="GF244" s="43">
        <f>VLOOKUP($C244,'факт СДП 1 мес'!$D$8:$HP$251,49,0)</f>
        <v>0</v>
      </c>
      <c r="GG244" s="43">
        <f>VLOOKUP($C244,'факт СДП 1 мес'!$D$8:$HP$251,50,0)</f>
        <v>0</v>
      </c>
      <c r="GH244" s="43">
        <f t="shared" si="6842"/>
        <v>0</v>
      </c>
      <c r="GI244" s="43">
        <f t="shared" si="6843"/>
        <v>0</v>
      </c>
      <c r="GJ244" s="43">
        <f t="shared" si="6844"/>
        <v>0</v>
      </c>
      <c r="GK244" s="43">
        <f t="shared" si="4858"/>
        <v>0</v>
      </c>
      <c r="GL244" s="43">
        <f t="shared" si="4859"/>
        <v>0</v>
      </c>
      <c r="GM244" s="5">
        <f>'СДП (план)'!AM245</f>
        <v>0</v>
      </c>
      <c r="GN244" s="3">
        <f>'СДП (план)'!AN245</f>
        <v>0</v>
      </c>
      <c r="GO244" s="43">
        <f t="shared" si="4860"/>
        <v>0</v>
      </c>
      <c r="GP244" s="43">
        <f t="shared" si="4861"/>
        <v>0</v>
      </c>
      <c r="GQ244" s="43">
        <f>VLOOKUP($C244,'факт СДП 1 мес'!$D$8:$HP$251,51,0)</f>
        <v>0</v>
      </c>
      <c r="GR244" s="43">
        <f>VLOOKUP($C244,'факт СДП 1 мес'!$D$8:$HP$251,52,0)</f>
        <v>0</v>
      </c>
      <c r="GS244" s="43">
        <f>VLOOKUP($C244,'факт СДП 1 мес'!$D$8:$HP$251,53,0)</f>
        <v>0</v>
      </c>
      <c r="GT244" s="43">
        <f>VLOOKUP($C244,'факт СДП 1 мес'!$D$8:$HP$251,54,0)</f>
        <v>0</v>
      </c>
      <c r="GU244" s="43">
        <f>VLOOKUP($C244,'факт СДП 1 мес'!$D$8:$HP$251,55,0)</f>
        <v>0</v>
      </c>
      <c r="GV244" s="43">
        <f>VLOOKUP($C244,'факт СДП 1 мес'!$D$8:$HP$251,56,0)</f>
        <v>0</v>
      </c>
      <c r="GW244" s="43">
        <f t="shared" si="6845"/>
        <v>0</v>
      </c>
      <c r="GX244" s="43">
        <f t="shared" si="6846"/>
        <v>0</v>
      </c>
      <c r="GY244" s="43">
        <f t="shared" si="6847"/>
        <v>0</v>
      </c>
      <c r="GZ244" s="43">
        <f t="shared" si="4862"/>
        <v>0</v>
      </c>
      <c r="HA244" s="43">
        <f t="shared" si="4863"/>
        <v>0</v>
      </c>
      <c r="HB244" s="5">
        <f>'СДП (план)'!AO245</f>
        <v>120</v>
      </c>
      <c r="HC244" s="3">
        <f>'СДП (план)'!AP245</f>
        <v>2288512.7999999998</v>
      </c>
      <c r="HD244" s="43">
        <f t="shared" si="4864"/>
        <v>10</v>
      </c>
      <c r="HE244" s="43">
        <f t="shared" si="4865"/>
        <v>190709.4</v>
      </c>
      <c r="HF244" s="43">
        <f>VLOOKUP($C244,'факт СДП 1 мес'!$D$8:$HP$251,141,0)</f>
        <v>11</v>
      </c>
      <c r="HG244" s="43">
        <f>VLOOKUP($C244,'факт СДП 1 мес'!$D$8:$HP$251,142,0)</f>
        <v>209780.34</v>
      </c>
      <c r="HH244" s="43">
        <f>VLOOKUP($C244,'факт СДП 1 мес'!$D$8:$HP$251,143,0)</f>
        <v>110</v>
      </c>
      <c r="HI244" s="43">
        <f>VLOOKUP($C244,'факт СДП 1 мес'!$D$8:$HP$251,144,0)</f>
        <v>0</v>
      </c>
      <c r="HJ244" s="43">
        <f>VLOOKUP($C244,'факт СДП 1 мес'!$D$8:$HP$251,145,0)</f>
        <v>0</v>
      </c>
      <c r="HK244" s="43">
        <f>VLOOKUP($C244,'факт СДП 1 мес'!$D$8:$HP$251,146,0)</f>
        <v>0</v>
      </c>
      <c r="HL244" s="43">
        <f t="shared" si="6848"/>
        <v>102</v>
      </c>
      <c r="HM244" s="43">
        <f t="shared" si="6849"/>
        <v>8.5</v>
      </c>
      <c r="HN244" s="43">
        <f t="shared" si="6850"/>
        <v>9.35</v>
      </c>
      <c r="HO244" s="43">
        <f t="shared" si="4866"/>
        <v>1</v>
      </c>
      <c r="HP244" s="43">
        <f t="shared" si="4867"/>
        <v>19070.940000000002</v>
      </c>
      <c r="HQ244" s="44">
        <f>'СДП (план)'!AQ245</f>
        <v>0</v>
      </c>
      <c r="HR244" s="43">
        <f>'СДП (план)'!AR245</f>
        <v>0</v>
      </c>
      <c r="HS244" s="43">
        <f t="shared" si="4868"/>
        <v>0</v>
      </c>
      <c r="HT244" s="43">
        <f t="shared" si="4869"/>
        <v>0</v>
      </c>
      <c r="HU244" s="43">
        <f>VLOOKUP($C244,'факт СДП 1 мес'!$D$8:$HP$251,171,0)</f>
        <v>0</v>
      </c>
      <c r="HV244" s="43">
        <f>VLOOKUP($C244,'факт СДП 1 мес'!$D$8:$HP$251,172,0)</f>
        <v>0</v>
      </c>
      <c r="HW244" s="43">
        <f>VLOOKUP($C244,'факт СДП 1 мес'!$D$8:$HP$251,173,0)</f>
        <v>0</v>
      </c>
      <c r="HX244" s="43">
        <f>VLOOKUP($C244,'факт СДП 1 мес'!$D$8:$HP$251,174,0)</f>
        <v>0</v>
      </c>
      <c r="HY244" s="43">
        <f>VLOOKUP($C244,'факт СДП 1 мес'!$D$8:$HP$251,175,0)</f>
        <v>0</v>
      </c>
      <c r="HZ244" s="43">
        <f>VLOOKUP($C244,'факт СДП 1 мес'!$D$8:$HP$251,176,0)</f>
        <v>0</v>
      </c>
      <c r="IA244" s="43">
        <f t="shared" si="6851"/>
        <v>0</v>
      </c>
      <c r="IB244" s="43">
        <f t="shared" si="6852"/>
        <v>0</v>
      </c>
      <c r="IC244" s="43">
        <f t="shared" si="6853"/>
        <v>0</v>
      </c>
      <c r="ID244" s="43">
        <f t="shared" si="4870"/>
        <v>0</v>
      </c>
      <c r="IE244" s="43">
        <f t="shared" si="4871"/>
        <v>0</v>
      </c>
      <c r="IF244" s="44">
        <f>'СДП (план)'!AS245</f>
        <v>0</v>
      </c>
      <c r="IG244" s="43">
        <f>'СДП (план)'!AT245</f>
        <v>0</v>
      </c>
      <c r="IH244" s="43">
        <f t="shared" si="4872"/>
        <v>0</v>
      </c>
      <c r="II244" s="43">
        <f t="shared" si="4873"/>
        <v>0</v>
      </c>
      <c r="IJ244" s="43">
        <f>VLOOKUP($C244,'факт СДП 1 мес'!$D$8:$HP$251,183,0)</f>
        <v>0</v>
      </c>
      <c r="IK244" s="43">
        <f>VLOOKUP($C244,'факт СДП 1 мес'!$D$8:$HP$251,184,0)</f>
        <v>0</v>
      </c>
      <c r="IL244" s="43">
        <f>VLOOKUP($C244,'факт СДП 1 мес'!$D$8:$HP$251,185,0)</f>
        <v>0</v>
      </c>
      <c r="IM244" s="43">
        <f>VLOOKUP($C244,'факт СДП 1 мес'!$D$8:$HP$251,186,0)</f>
        <v>0</v>
      </c>
      <c r="IN244" s="43">
        <f>VLOOKUP($C244,'факт СДП 1 мес'!$D$8:$HP$251,187,0)</f>
        <v>0</v>
      </c>
      <c r="IO244" s="43">
        <f>VLOOKUP($C244,'факт СДП 1 мес'!$D$8:$HP$251,188,0)</f>
        <v>0</v>
      </c>
      <c r="IP244" s="43">
        <f t="shared" si="6854"/>
        <v>0</v>
      </c>
      <c r="IQ244" s="43">
        <f t="shared" si="6855"/>
        <v>0</v>
      </c>
      <c r="IR244" s="43">
        <f t="shared" si="6856"/>
        <v>0</v>
      </c>
      <c r="IS244" s="43">
        <f t="shared" si="4874"/>
        <v>0</v>
      </c>
      <c r="IT244" s="43">
        <f t="shared" si="4875"/>
        <v>0</v>
      </c>
      <c r="IU244" s="45">
        <f>'СДП (план)'!AU245</f>
        <v>0</v>
      </c>
      <c r="IV244" s="45">
        <f>'СДП (план)'!AV245</f>
        <v>0</v>
      </c>
      <c r="IW244" s="43">
        <f t="shared" si="4876"/>
        <v>0</v>
      </c>
      <c r="IX244" s="43">
        <f t="shared" si="4877"/>
        <v>0</v>
      </c>
      <c r="IY244" s="43">
        <f>VLOOKUP($C244,'факт СДП 1 мес'!$D$8:$HP$251,147,0)</f>
        <v>0</v>
      </c>
      <c r="IZ244" s="43">
        <f>VLOOKUP($C244,'факт СДП 1 мес'!$D$8:$HP$251,148,0)</f>
        <v>0</v>
      </c>
      <c r="JA244" s="43">
        <f>VLOOKUP($C244,'факт СДП 1 мес'!$D$8:$HP$251,149,0)</f>
        <v>0</v>
      </c>
      <c r="JB244" s="43">
        <f>VLOOKUP($C244,'факт СДП 1 мес'!$D$8:$HP$251,150,0)</f>
        <v>0</v>
      </c>
      <c r="JC244" s="43">
        <f>VLOOKUP($C244,'факт СДП 1 мес'!$D$8:$HP$251,151,0)</f>
        <v>0</v>
      </c>
      <c r="JD244" s="43">
        <f>VLOOKUP($C244,'факт СДП 1 мес'!$D$8:$HP$251,152,0)</f>
        <v>0</v>
      </c>
      <c r="JE244" s="43">
        <f t="shared" si="6857"/>
        <v>0</v>
      </c>
      <c r="JF244" s="43">
        <f t="shared" si="6858"/>
        <v>0</v>
      </c>
      <c r="JG244" s="43">
        <f t="shared" si="6859"/>
        <v>0</v>
      </c>
      <c r="JH244" s="43">
        <f t="shared" si="4878"/>
        <v>0</v>
      </c>
      <c r="JI244" s="43">
        <f t="shared" si="4879"/>
        <v>0</v>
      </c>
      <c r="JJ244" s="45">
        <f>'СДП (план)'!AW245</f>
        <v>0</v>
      </c>
      <c r="JK244" s="45">
        <f>'СДП (план)'!AX245</f>
        <v>0</v>
      </c>
      <c r="JL244" s="43">
        <f t="shared" si="4880"/>
        <v>0</v>
      </c>
      <c r="JM244" s="43">
        <f t="shared" si="4881"/>
        <v>0</v>
      </c>
      <c r="JN244" s="43">
        <f>VLOOKUP($C244,'факт СДП 1 мес'!$D$8:$HP$251,135,0)</f>
        <v>0</v>
      </c>
      <c r="JO244" s="43">
        <f>VLOOKUP($C244,'факт СДП 1 мес'!$D$8:$HP$251,136,0)</f>
        <v>0</v>
      </c>
      <c r="JP244" s="43">
        <f>VLOOKUP($C244,'факт СДП 1 мес'!$D$8:$HP$251,137,0)</f>
        <v>0</v>
      </c>
      <c r="JQ244" s="43">
        <f>VLOOKUP($C244,'факт СДП 1 мес'!$D$8:$HP$251,138,0)</f>
        <v>0</v>
      </c>
      <c r="JR244" s="43">
        <f>VLOOKUP($C244,'факт СДП 1 мес'!$D$8:$HP$251,139,0)</f>
        <v>0</v>
      </c>
      <c r="JS244" s="43">
        <f>VLOOKUP($C244,'факт СДП 1 мес'!$D$8:$HP$251,140,0)</f>
        <v>0</v>
      </c>
      <c r="JT244" s="43">
        <f t="shared" si="6860"/>
        <v>0</v>
      </c>
      <c r="JU244" s="43">
        <f t="shared" si="6861"/>
        <v>0</v>
      </c>
      <c r="JV244" s="43">
        <f t="shared" si="6862"/>
        <v>0</v>
      </c>
      <c r="JW244" s="43">
        <f t="shared" si="4882"/>
        <v>0</v>
      </c>
      <c r="JX244" s="43">
        <f t="shared" si="4883"/>
        <v>0</v>
      </c>
      <c r="JY244" s="44">
        <f>'СДП (план)'!AY245</f>
        <v>0</v>
      </c>
      <c r="JZ244" s="43">
        <f>'СДП (план)'!AZ245</f>
        <v>0</v>
      </c>
      <c r="KA244" s="43">
        <f t="shared" si="4884"/>
        <v>0</v>
      </c>
      <c r="KB244" s="43">
        <f t="shared" si="4885"/>
        <v>0</v>
      </c>
      <c r="KC244" s="43">
        <f>VLOOKUP($C244,'факт СДП 1 мес'!$D$8:$HP$251,105,0)</f>
        <v>0</v>
      </c>
      <c r="KD244" s="43">
        <f>VLOOKUP($C244,'факт СДП 1 мес'!$D$8:$HP$251,106,0)</f>
        <v>0</v>
      </c>
      <c r="KE244" s="43">
        <f>VLOOKUP($C244,'факт СДП 1 мес'!$D$8:$HP$251,107,0)</f>
        <v>0</v>
      </c>
      <c r="KF244" s="43">
        <f>VLOOKUP($C244,'факт СДП 1 мес'!$D$8:$HP$251,108,0)</f>
        <v>0</v>
      </c>
      <c r="KG244" s="43">
        <f>VLOOKUP($C244,'факт СДП 1 мес'!$D$8:$HP$251,109,0)</f>
        <v>0</v>
      </c>
      <c r="KH244" s="43">
        <f>VLOOKUP($C244,'факт СДП 1 мес'!$D$8:$HP$251,110,0)</f>
        <v>0</v>
      </c>
      <c r="KI244" s="43">
        <f t="shared" si="6863"/>
        <v>0</v>
      </c>
      <c r="KJ244" s="43">
        <f t="shared" si="6864"/>
        <v>0</v>
      </c>
      <c r="KK244" s="43">
        <f t="shared" si="6865"/>
        <v>0</v>
      </c>
      <c r="KL244" s="43">
        <f t="shared" si="4886"/>
        <v>0</v>
      </c>
      <c r="KM244" s="43">
        <f t="shared" si="4887"/>
        <v>0</v>
      </c>
      <c r="KN244" s="44">
        <f>'СДП (план)'!BA245</f>
        <v>0</v>
      </c>
      <c r="KO244" s="43">
        <f>'СДП (план)'!BB245</f>
        <v>0</v>
      </c>
      <c r="KP244" s="43">
        <f t="shared" si="4888"/>
        <v>0</v>
      </c>
      <c r="KQ244" s="43">
        <f t="shared" si="4889"/>
        <v>0</v>
      </c>
      <c r="KR244" s="43">
        <f>VLOOKUP($C244,'факт СДП 1 мес'!$D$8:$HP$251,189,0)</f>
        <v>0</v>
      </c>
      <c r="KS244" s="43">
        <f>VLOOKUP($C244,'факт СДП 1 мес'!$D$8:$HP$251,190,0)</f>
        <v>0</v>
      </c>
      <c r="KT244" s="43">
        <f>VLOOKUP($C244,'факт СДП 1 мес'!$D$8:$HP$251,191,0)</f>
        <v>0</v>
      </c>
      <c r="KU244" s="43">
        <f>VLOOKUP($C244,'факт СДП 1 мес'!$D$8:$HP$251,192,0)</f>
        <v>0</v>
      </c>
      <c r="KV244" s="43">
        <f>VLOOKUP($C244,'факт СДП 1 мес'!$D$8:$HP$251,193,0)</f>
        <v>0</v>
      </c>
      <c r="KW244" s="43">
        <f>VLOOKUP($C244,'факт СДП 1 мес'!$D$8:$HP$251,194,0)</f>
        <v>0</v>
      </c>
      <c r="KX244" s="43">
        <f t="shared" si="6866"/>
        <v>0</v>
      </c>
      <c r="KY244" s="43">
        <f t="shared" si="6867"/>
        <v>0</v>
      </c>
      <c r="KZ244" s="43">
        <f t="shared" si="6868"/>
        <v>0</v>
      </c>
      <c r="LA244" s="43">
        <f t="shared" si="4890"/>
        <v>0</v>
      </c>
      <c r="LB244" s="43">
        <f t="shared" si="4891"/>
        <v>0</v>
      </c>
      <c r="LC244" s="44">
        <f>'СДП (план)'!BC245</f>
        <v>0</v>
      </c>
      <c r="LD244" s="43">
        <f>'СДП (план)'!BD245</f>
        <v>0</v>
      </c>
      <c r="LE244" s="43">
        <f t="shared" si="4892"/>
        <v>0</v>
      </c>
      <c r="LF244" s="43">
        <f t="shared" si="4893"/>
        <v>0</v>
      </c>
      <c r="LG244" s="43">
        <f>VLOOKUP($C244,'факт СДП 1 мес'!$D$8:$HP$251,63,0)</f>
        <v>0</v>
      </c>
      <c r="LH244" s="43">
        <f>VLOOKUP($C244,'факт СДП 1 мес'!$D$8:$HP$251,64,0)</f>
        <v>0</v>
      </c>
      <c r="LI244" s="43">
        <f>VLOOKUP($C244,'факт СДП 1 мес'!$D$8:$HP$251,65,0)</f>
        <v>0</v>
      </c>
      <c r="LJ244" s="43">
        <f>VLOOKUP($C244,'факт СДП 1 мес'!$D$8:$HP$251,66,0)</f>
        <v>0</v>
      </c>
      <c r="LK244" s="43">
        <f>VLOOKUP($C244,'факт СДП 1 мес'!$D$8:$HP$251,67,0)</f>
        <v>0</v>
      </c>
      <c r="LL244" s="43">
        <f>VLOOKUP($C244,'факт СДП 1 мес'!$D$8:$HP$251,68,0)</f>
        <v>0</v>
      </c>
      <c r="LM244" s="43">
        <f t="shared" si="6869"/>
        <v>0</v>
      </c>
      <c r="LN244" s="43">
        <f t="shared" si="6870"/>
        <v>0</v>
      </c>
      <c r="LO244" s="43">
        <f t="shared" si="6871"/>
        <v>0</v>
      </c>
      <c r="LP244" s="43">
        <f t="shared" si="4894"/>
        <v>0</v>
      </c>
      <c r="LQ244" s="43">
        <f t="shared" si="4895"/>
        <v>0</v>
      </c>
      <c r="LR244" s="44">
        <f>'СДП (план)'!BE245</f>
        <v>0</v>
      </c>
      <c r="LS244" s="43">
        <f>'СДП (план)'!BF245</f>
        <v>0</v>
      </c>
      <c r="LT244" s="43">
        <f t="shared" si="4896"/>
        <v>0</v>
      </c>
      <c r="LU244" s="43">
        <f t="shared" si="4897"/>
        <v>0</v>
      </c>
      <c r="LV244" s="43">
        <f>VLOOKUP($C244,'факт СДП 1 мес'!$D$8:$HP$251,69,0)</f>
        <v>0</v>
      </c>
      <c r="LW244" s="43">
        <f>VLOOKUP($C244,'факт СДП 1 мес'!$D$8:$HP$251,70,0)</f>
        <v>0</v>
      </c>
      <c r="LX244" s="43">
        <f>VLOOKUP($C244,'факт СДП 1 мес'!$D$8:$HP$251,71,0)</f>
        <v>0</v>
      </c>
      <c r="LY244" s="43">
        <f>VLOOKUP($C244,'факт СДП 1 мес'!$D$8:$HP$251,72,0)</f>
        <v>0</v>
      </c>
      <c r="LZ244" s="43">
        <f>VLOOKUP($C244,'факт СДП 1 мес'!$D$8:$HP$251,73,0)</f>
        <v>0</v>
      </c>
      <c r="MA244" s="43">
        <f>VLOOKUP($C244,'факт СДП 1 мес'!$D$8:$HP$251,74,0)</f>
        <v>0</v>
      </c>
      <c r="MB244" s="43">
        <f t="shared" si="6872"/>
        <v>0</v>
      </c>
      <c r="MC244" s="43">
        <f t="shared" si="6873"/>
        <v>0</v>
      </c>
      <c r="MD244" s="43">
        <f t="shared" si="6874"/>
        <v>0</v>
      </c>
      <c r="ME244" s="43">
        <f t="shared" si="6875"/>
        <v>0</v>
      </c>
      <c r="MF244" s="43">
        <f t="shared" si="6876"/>
        <v>0</v>
      </c>
      <c r="MG244" s="44">
        <f>'СДП (план)'!BG245</f>
        <v>0</v>
      </c>
      <c r="MH244" s="43">
        <f>'СДП (план)'!BH245</f>
        <v>0</v>
      </c>
      <c r="MI244" s="43">
        <f t="shared" si="4898"/>
        <v>0</v>
      </c>
      <c r="MJ244" s="43">
        <f t="shared" si="4899"/>
        <v>0</v>
      </c>
      <c r="MK244" s="43">
        <f>VLOOKUP($C244,'факт СДП 1 мес'!$D$8:$HP$251,75,0)</f>
        <v>0</v>
      </c>
      <c r="ML244" s="43">
        <f>VLOOKUP($C244,'факт СДП 1 мес'!$D$8:$HP$251,76,0)</f>
        <v>0</v>
      </c>
      <c r="MM244" s="43">
        <f>VLOOKUP($C244,'факт СДП 1 мес'!$D$8:$HP$251,77,0)</f>
        <v>0</v>
      </c>
      <c r="MN244" s="43">
        <f>VLOOKUP($C244,'факт СДП 1 мес'!$D$8:$HP$251,78,0)</f>
        <v>0</v>
      </c>
      <c r="MO244" s="43">
        <f>VLOOKUP($C244,'факт СДП 1 мес'!$D$8:$HP$251,79,0)</f>
        <v>0</v>
      </c>
      <c r="MP244" s="43">
        <f>VLOOKUP($C244,'факт СДП 1 мес'!$D$8:$HP$251,80,0)</f>
        <v>0</v>
      </c>
      <c r="MQ244" s="43">
        <f t="shared" si="6877"/>
        <v>0</v>
      </c>
      <c r="MR244" s="43">
        <f t="shared" si="6878"/>
        <v>0</v>
      </c>
      <c r="MS244" s="43">
        <f t="shared" si="6879"/>
        <v>0</v>
      </c>
      <c r="MT244" s="43">
        <f t="shared" si="6880"/>
        <v>0</v>
      </c>
      <c r="MU244" s="43">
        <f t="shared" si="6881"/>
        <v>0</v>
      </c>
      <c r="MV244" s="44">
        <f>'СДП (план)'!BI245</f>
        <v>0</v>
      </c>
      <c r="MW244" s="43">
        <f>'СДП (план)'!BJ245</f>
        <v>0</v>
      </c>
      <c r="MX244" s="43">
        <f t="shared" si="4902"/>
        <v>0</v>
      </c>
      <c r="MY244" s="43">
        <f t="shared" si="4903"/>
        <v>0</v>
      </c>
      <c r="MZ244" s="43">
        <f>VLOOKUP($C244,'факт СДП 1 мес'!$D$8:$HP$251,81,0)</f>
        <v>0</v>
      </c>
      <c r="NA244" s="43">
        <f>VLOOKUP($C244,'факт СДП 1 мес'!$D$8:$HP$251,82,0)</f>
        <v>0</v>
      </c>
      <c r="NB244" s="43">
        <f>VLOOKUP($C244,'факт СДП 1 мес'!$D$8:$HP$251,83,0)</f>
        <v>0</v>
      </c>
      <c r="NC244" s="43">
        <f>VLOOKUP($C244,'факт СДП 1 мес'!$D$8:$HP$251,84,0)</f>
        <v>0</v>
      </c>
      <c r="ND244" s="43">
        <f>VLOOKUP($C244,'факт СДП 1 мес'!$D$8:$HP$251,85,0)</f>
        <v>0</v>
      </c>
      <c r="NE244" s="43">
        <f>VLOOKUP($C244,'факт СДП 1 мес'!$D$8:$HP$251,86,0)</f>
        <v>0</v>
      </c>
      <c r="NF244" s="43">
        <f t="shared" si="6882"/>
        <v>0</v>
      </c>
      <c r="NG244" s="43">
        <f t="shared" si="6883"/>
        <v>0</v>
      </c>
      <c r="NH244" s="43">
        <f t="shared" si="6884"/>
        <v>0</v>
      </c>
      <c r="NI244" s="43">
        <f t="shared" si="6885"/>
        <v>0</v>
      </c>
      <c r="NJ244" s="43">
        <f t="shared" si="6886"/>
        <v>0</v>
      </c>
      <c r="NK244" s="44">
        <f>'СДП (план)'!BK245</f>
        <v>0</v>
      </c>
      <c r="NL244" s="43">
        <f>'СДП (план)'!BL245</f>
        <v>0</v>
      </c>
      <c r="NM244" s="43">
        <f t="shared" si="4906"/>
        <v>0</v>
      </c>
      <c r="NN244" s="43">
        <f t="shared" si="4907"/>
        <v>0</v>
      </c>
      <c r="NO244" s="43">
        <f>VLOOKUP($C244,'факт СДП 1 мес'!$D$8:$HP$251,99,0)</f>
        <v>0</v>
      </c>
      <c r="NP244" s="43">
        <f>VLOOKUP($C244,'факт СДП 1 мес'!$D$8:$HP$251,100,0)</f>
        <v>0</v>
      </c>
      <c r="NQ244" s="43">
        <f>VLOOKUP($C244,'факт СДП 1 мес'!$D$8:$HP$251,101,0)</f>
        <v>0</v>
      </c>
      <c r="NR244" s="43">
        <f>VLOOKUP($C244,'факт СДП 1 мес'!$D$8:$HP$251,102,0)</f>
        <v>0</v>
      </c>
      <c r="NS244" s="43">
        <f>VLOOKUP($C244,'факт СДП 1 мес'!$D$8:$HP$251,103,0)</f>
        <v>0</v>
      </c>
      <c r="NT244" s="43">
        <f>VLOOKUP($C244,'факт СДП 1 мес'!$D$8:$HP$251,104,0)</f>
        <v>0</v>
      </c>
      <c r="NU244" s="43">
        <f t="shared" si="6887"/>
        <v>0</v>
      </c>
      <c r="NV244" s="43">
        <f t="shared" si="6888"/>
        <v>0</v>
      </c>
      <c r="NW244" s="43">
        <f t="shared" si="6889"/>
        <v>0</v>
      </c>
      <c r="NX244" s="43">
        <f t="shared" si="4908"/>
        <v>0</v>
      </c>
      <c r="NY244" s="43">
        <f t="shared" si="4909"/>
        <v>0</v>
      </c>
      <c r="NZ244" s="44">
        <f>'СДП (план)'!BM245</f>
        <v>0</v>
      </c>
      <c r="OA244" s="43">
        <f>'СДП (план)'!BN245</f>
        <v>0</v>
      </c>
      <c r="OB244" s="43">
        <f t="shared" si="4910"/>
        <v>0</v>
      </c>
      <c r="OC244" s="43">
        <f t="shared" si="4911"/>
        <v>0</v>
      </c>
      <c r="OD244" s="43"/>
      <c r="OE244" s="43"/>
      <c r="OF244" s="43"/>
      <c r="OG244" s="43"/>
      <c r="OH244" s="43"/>
      <c r="OI244" s="43"/>
      <c r="OJ244" s="43">
        <f t="shared" si="6890"/>
        <v>0</v>
      </c>
      <c r="OK244" s="43">
        <f t="shared" si="6891"/>
        <v>0</v>
      </c>
      <c r="OL244" s="43">
        <f t="shared" si="6892"/>
        <v>0</v>
      </c>
      <c r="OM244" s="43">
        <f t="shared" si="4912"/>
        <v>0</v>
      </c>
      <c r="ON244" s="43">
        <f t="shared" si="4913"/>
        <v>0</v>
      </c>
      <c r="OO244" s="44">
        <f>'СДП (план)'!BO245</f>
        <v>0</v>
      </c>
      <c r="OP244" s="43">
        <f>'СДП (план)'!BP245</f>
        <v>0</v>
      </c>
      <c r="OQ244" s="43">
        <f t="shared" si="4914"/>
        <v>0</v>
      </c>
      <c r="OR244" s="43">
        <f t="shared" si="4915"/>
        <v>0</v>
      </c>
      <c r="OS244" s="43">
        <f>VLOOKUP($C244,'факт СДП 1 мес'!$D$8:$HP$251,177,0)</f>
        <v>0</v>
      </c>
      <c r="OT244" s="43">
        <f>VLOOKUP($C244,'факт СДП 1 мес'!$D$8:$HP$251,178,0)</f>
        <v>0</v>
      </c>
      <c r="OU244" s="43">
        <f>VLOOKUP($C244,'факт СДП 1 мес'!$D$8:$HP$251,179,0)</f>
        <v>0</v>
      </c>
      <c r="OV244" s="43">
        <f>VLOOKUP($C244,'факт СДП 1 мес'!$D$8:$HP$251,180,0)</f>
        <v>0</v>
      </c>
      <c r="OW244" s="43">
        <f>VLOOKUP($C244,'факт СДП 1 мес'!$D$8:$HP$251,181,0)</f>
        <v>0</v>
      </c>
      <c r="OX244" s="43">
        <f>VLOOKUP($C244,'факт СДП 1 мес'!$D$8:$HP$251,182,0)</f>
        <v>0</v>
      </c>
      <c r="OY244" s="43">
        <f t="shared" si="6893"/>
        <v>0</v>
      </c>
      <c r="OZ244" s="43">
        <f t="shared" si="6894"/>
        <v>0</v>
      </c>
      <c r="PA244" s="43">
        <f t="shared" si="6895"/>
        <v>0</v>
      </c>
      <c r="PB244" s="43">
        <f t="shared" si="4916"/>
        <v>0</v>
      </c>
      <c r="PC244" s="43">
        <f t="shared" si="4917"/>
        <v>0</v>
      </c>
      <c r="PD244" s="45">
        <f>'СДП (план)'!BQ245</f>
        <v>0</v>
      </c>
      <c r="PE244" s="45">
        <f>'СДП (план)'!BR245</f>
        <v>0</v>
      </c>
      <c r="PF244" s="43">
        <f t="shared" si="4918"/>
        <v>0</v>
      </c>
      <c r="PG244" s="43">
        <f t="shared" si="4919"/>
        <v>0</v>
      </c>
      <c r="PH244" s="43">
        <f>VLOOKUP($C244,'факт СДП 1 мес'!$D$8:$HP$251,123,0)</f>
        <v>0</v>
      </c>
      <c r="PI244" s="43">
        <f>VLOOKUP($C244,'факт СДП 1 мес'!$D$8:$HP$251,124,0)</f>
        <v>0</v>
      </c>
      <c r="PJ244" s="43">
        <f>VLOOKUP($C244,'факт СДП 1 мес'!$D$8:$HP$251,125,0)</f>
        <v>0</v>
      </c>
      <c r="PK244" s="43">
        <f>VLOOKUP($C244,'факт СДП 1 мес'!$D$8:$HP$251,126,0)</f>
        <v>0</v>
      </c>
      <c r="PL244" s="43">
        <f>VLOOKUP($C244,'факт СДП 1 мес'!$D$8:$HP$251,127,0)</f>
        <v>0</v>
      </c>
      <c r="PM244" s="43">
        <f>VLOOKUP($C244,'факт СДП 1 мес'!$D$8:$HP$251,128,0)</f>
        <v>0</v>
      </c>
      <c r="PN244" s="43">
        <f t="shared" si="6896"/>
        <v>0</v>
      </c>
      <c r="PO244" s="43">
        <f t="shared" si="6897"/>
        <v>0</v>
      </c>
      <c r="PP244" s="43">
        <f t="shared" si="6898"/>
        <v>0</v>
      </c>
      <c r="PQ244" s="43">
        <f t="shared" si="4920"/>
        <v>0</v>
      </c>
      <c r="PR244" s="43">
        <f t="shared" si="4921"/>
        <v>0</v>
      </c>
      <c r="PS244" s="44">
        <f>'СДП (план)'!BS245</f>
        <v>0</v>
      </c>
      <c r="PT244" s="43">
        <f>'СДП (план)'!BT245</f>
        <v>0</v>
      </c>
      <c r="PU244" s="43">
        <f t="shared" si="4922"/>
        <v>0</v>
      </c>
      <c r="PV244" s="43">
        <f t="shared" si="4923"/>
        <v>0</v>
      </c>
      <c r="PW244" s="43">
        <f>VLOOKUP($C244,'факт СДП 1 мес'!$D$8:$HP$251,111,0)</f>
        <v>0</v>
      </c>
      <c r="PX244" s="43">
        <f>VLOOKUP($C244,'факт СДП 1 мес'!$D$8:$HP$251,112,0)</f>
        <v>0</v>
      </c>
      <c r="PY244" s="43">
        <f>VLOOKUP($C244,'факт СДП 1 мес'!$D$8:$HP$251,113,0)</f>
        <v>0</v>
      </c>
      <c r="PZ244" s="43">
        <f>VLOOKUP($C244,'факт СДП 1 мес'!$D$8:$HP$251,114,0)</f>
        <v>0</v>
      </c>
      <c r="QA244" s="43">
        <f>VLOOKUP($C244,'факт СДП 1 мес'!$D$8:$HP$251,115,0)</f>
        <v>0</v>
      </c>
      <c r="QB244" s="43">
        <f>VLOOKUP($C244,'факт СДП 1 мес'!$D$8:$HP$251,116,0)</f>
        <v>0</v>
      </c>
      <c r="QC244" s="43">
        <f t="shared" si="6899"/>
        <v>0</v>
      </c>
      <c r="QD244" s="43">
        <f t="shared" si="6900"/>
        <v>0</v>
      </c>
      <c r="QE244" s="43">
        <f t="shared" si="6901"/>
        <v>0</v>
      </c>
      <c r="QF244" s="43">
        <f t="shared" si="4924"/>
        <v>0</v>
      </c>
      <c r="QG244" s="43">
        <f t="shared" si="4925"/>
        <v>0</v>
      </c>
      <c r="QH244" s="44">
        <f>'СДП (план)'!BU245</f>
        <v>0</v>
      </c>
      <c r="QI244" s="43">
        <f>'СДП (план)'!BV245</f>
        <v>0</v>
      </c>
      <c r="QJ244" s="43">
        <f t="shared" si="4926"/>
        <v>0</v>
      </c>
      <c r="QK244" s="43">
        <f t="shared" si="4927"/>
        <v>0</v>
      </c>
      <c r="QL244" s="43">
        <f>VLOOKUP($C244,'факт СДП 1 мес'!$D$8:$HP$251,153,0)</f>
        <v>0</v>
      </c>
      <c r="QM244" s="43">
        <f>VLOOKUP($C244,'факт СДП 1 мес'!$D$8:$HP$251,154,0)</f>
        <v>0</v>
      </c>
      <c r="QN244" s="43">
        <f>VLOOKUP($C244,'факт СДП 1 мес'!$D$8:$HP$251,155,0)</f>
        <v>0</v>
      </c>
      <c r="QO244" s="43">
        <f>VLOOKUP($C244,'факт СДП 1 мес'!$D$8:$HP$251,156,0)</f>
        <v>0</v>
      </c>
      <c r="QP244" s="43">
        <f>VLOOKUP($C244,'факт СДП 1 мес'!$D$8:$HP$251,157,0)</f>
        <v>0</v>
      </c>
      <c r="QQ244" s="43">
        <f>VLOOKUP($C244,'факт СДП 1 мес'!$D$8:$HP$251,158,0)</f>
        <v>0</v>
      </c>
      <c r="QR244" s="43">
        <f t="shared" si="6902"/>
        <v>0</v>
      </c>
      <c r="QS244" s="43">
        <f t="shared" si="6903"/>
        <v>0</v>
      </c>
      <c r="QT244" s="43">
        <f t="shared" si="6904"/>
        <v>0</v>
      </c>
      <c r="QU244" s="43">
        <f t="shared" si="6905"/>
        <v>0</v>
      </c>
      <c r="QV244" s="43">
        <f t="shared" si="6906"/>
        <v>0</v>
      </c>
      <c r="QW244" s="44">
        <f>'СДП (план)'!BW245</f>
        <v>0</v>
      </c>
      <c r="QX244" s="43">
        <f>'СДП (план)'!BX245</f>
        <v>0</v>
      </c>
      <c r="QY244" s="43">
        <f t="shared" si="4928"/>
        <v>0</v>
      </c>
      <c r="QZ244" s="43">
        <f t="shared" si="4929"/>
        <v>0</v>
      </c>
      <c r="RA244" s="43">
        <f>VLOOKUP($C244,'факт СДП 1 мес'!$D$8:$HP$251,195,0)</f>
        <v>0</v>
      </c>
      <c r="RB244" s="43">
        <f>VLOOKUP($C244,'факт СДП 1 мес'!$D$8:$HP$251,196,0)</f>
        <v>0</v>
      </c>
      <c r="RC244" s="43">
        <f>VLOOKUP($C244,'факт СДП 1 мес'!$D$8:$HP$251,197,0)</f>
        <v>0</v>
      </c>
      <c r="RD244" s="43">
        <f>VLOOKUP($C244,'факт СДП 1 мес'!$D$8:$HP$251,198,0)</f>
        <v>0</v>
      </c>
      <c r="RE244" s="43">
        <f>VLOOKUP($C244,'факт СДП 1 мес'!$D$8:$HP$251,199,0)</f>
        <v>0</v>
      </c>
      <c r="RF244" s="43">
        <f>VLOOKUP($C244,'факт СДП 1 мес'!$D$8:$HP$251,200,0)</f>
        <v>0</v>
      </c>
      <c r="RG244" s="43">
        <f t="shared" si="6907"/>
        <v>0</v>
      </c>
      <c r="RH244" s="43">
        <f t="shared" si="6908"/>
        <v>0</v>
      </c>
      <c r="RI244" s="43">
        <f t="shared" si="6909"/>
        <v>0</v>
      </c>
      <c r="RJ244" s="43">
        <f t="shared" si="4930"/>
        <v>0</v>
      </c>
      <c r="RK244" s="43">
        <f t="shared" si="4931"/>
        <v>0</v>
      </c>
      <c r="RL244" s="44">
        <f>'СДП (план)'!BY245</f>
        <v>0</v>
      </c>
      <c r="RM244" s="43">
        <f>'СДП (план)'!BZ245</f>
        <v>0</v>
      </c>
      <c r="RN244" s="43">
        <f t="shared" si="4932"/>
        <v>0</v>
      </c>
      <c r="RO244" s="43">
        <f t="shared" si="4933"/>
        <v>0</v>
      </c>
      <c r="RP244" s="43">
        <f>VLOOKUP($C244,'факт СДП 1 мес'!$D$8:$HP$251,201,0)</f>
        <v>0</v>
      </c>
      <c r="RQ244" s="43">
        <f>VLOOKUP($C244,'факт СДП 1 мес'!$D$8:$HP$251,202,0)</f>
        <v>0</v>
      </c>
      <c r="RR244" s="43">
        <f>VLOOKUP($C244,'факт СДП 1 мес'!$D$8:$HP$251,203,0)</f>
        <v>0</v>
      </c>
      <c r="RS244" s="43">
        <f>VLOOKUP($C244,'факт СДП 1 мес'!$D$8:$HP$251,204,0)</f>
        <v>0</v>
      </c>
      <c r="RT244" s="43">
        <f>VLOOKUP($C244,'факт СДП 1 мес'!$D$8:$HP$251,205,0)</f>
        <v>0</v>
      </c>
      <c r="RU244" s="43">
        <f>VLOOKUP($C244,'факт СДП 1 мес'!$D$8:$HP$251,206,0)</f>
        <v>0</v>
      </c>
      <c r="RV244" s="43">
        <f t="shared" si="6910"/>
        <v>0</v>
      </c>
      <c r="RW244" s="43">
        <f t="shared" si="6911"/>
        <v>0</v>
      </c>
      <c r="RX244" s="43">
        <f t="shared" si="6912"/>
        <v>0</v>
      </c>
      <c r="RY244" s="43">
        <f t="shared" si="4934"/>
        <v>0</v>
      </c>
      <c r="RZ244" s="43">
        <f t="shared" si="4935"/>
        <v>0</v>
      </c>
      <c r="SA244" s="44">
        <f>'СДП (план)'!CA245</f>
        <v>0</v>
      </c>
      <c r="SB244" s="43">
        <f>'СДП (план)'!CB245</f>
        <v>0</v>
      </c>
      <c r="SC244" s="43">
        <f t="shared" si="6913"/>
        <v>0</v>
      </c>
      <c r="SD244" s="43">
        <f t="shared" si="6914"/>
        <v>0</v>
      </c>
      <c r="SE244" s="43">
        <f>VLOOKUP($C244,'факт СДП 1 мес'!$D$8:$HP$251,129,0)</f>
        <v>0</v>
      </c>
      <c r="SF244" s="43">
        <f>VLOOKUP($C244,'факт СДП 1 мес'!$D$8:$HP$251,130,0)</f>
        <v>0</v>
      </c>
      <c r="SG244" s="43">
        <f>VLOOKUP($C244,'факт СДП 1 мес'!$D$8:$HP$251,131,0)</f>
        <v>0</v>
      </c>
      <c r="SH244" s="43">
        <f>VLOOKUP($C244,'факт СДП 1 мес'!$D$8:$HP$251,132,0)</f>
        <v>0</v>
      </c>
      <c r="SI244" s="43">
        <f>VLOOKUP($C244,'факт СДП 1 мес'!$D$8:$HP$251,133,0)</f>
        <v>0</v>
      </c>
      <c r="SJ244" s="43">
        <f>VLOOKUP($C244,'факт СДП 1 мес'!$D$8:$HP$251,134,0)</f>
        <v>0</v>
      </c>
      <c r="SK244" s="43">
        <f t="shared" si="6915"/>
        <v>0</v>
      </c>
      <c r="SL244" s="43">
        <f t="shared" si="6916"/>
        <v>0</v>
      </c>
      <c r="SM244" s="43">
        <f t="shared" si="6917"/>
        <v>0</v>
      </c>
      <c r="SN244" s="43">
        <f t="shared" si="4936"/>
        <v>0</v>
      </c>
      <c r="SO244" s="43">
        <f t="shared" si="4937"/>
        <v>0</v>
      </c>
      <c r="SP244" s="44">
        <f>'СДП (план)'!CC245</f>
        <v>0</v>
      </c>
      <c r="SQ244" s="43">
        <f>'СДП (план)'!CD245</f>
        <v>0</v>
      </c>
      <c r="SR244" s="43">
        <f t="shared" si="6918"/>
        <v>0</v>
      </c>
      <c r="SS244" s="43">
        <f t="shared" si="6919"/>
        <v>0</v>
      </c>
      <c r="ST244" s="43">
        <f>VLOOKUP($C244,'факт СДП 1 мес'!$D$8:$HP$251,93,0)</f>
        <v>0</v>
      </c>
      <c r="SU244" s="43">
        <f>VLOOKUP($C244,'факт СДП 1 мес'!$D$8:$HP$251,94,0)</f>
        <v>0</v>
      </c>
      <c r="SV244" s="43">
        <f>VLOOKUP($C244,'факт СДП 1 мес'!$D$8:$HP$251,95,0)</f>
        <v>0</v>
      </c>
      <c r="SW244" s="43">
        <f>VLOOKUP($C244,'факт СДП 1 мес'!$D$8:$HP$251,96,0)</f>
        <v>0</v>
      </c>
      <c r="SX244" s="43">
        <f>VLOOKUP($C244,'факт СДП 1 мес'!$D$8:$HP$251,97,0)</f>
        <v>0</v>
      </c>
      <c r="SY244" s="43">
        <f>VLOOKUP($C244,'факт СДП 1 мес'!$D$8:$HP$251,98,0)</f>
        <v>0</v>
      </c>
      <c r="SZ244" s="43">
        <f t="shared" si="6920"/>
        <v>0</v>
      </c>
      <c r="TA244" s="43">
        <f t="shared" si="6921"/>
        <v>0</v>
      </c>
      <c r="TB244" s="43">
        <f t="shared" si="6922"/>
        <v>0</v>
      </c>
      <c r="TC244" s="43">
        <f t="shared" si="4938"/>
        <v>0</v>
      </c>
      <c r="TD244" s="43">
        <f t="shared" si="4939"/>
        <v>0</v>
      </c>
      <c r="TE244" s="5">
        <f>'СДП (план)'!CE245</f>
        <v>0</v>
      </c>
      <c r="TF244" s="3">
        <f>'СДП (план)'!CF245</f>
        <v>0</v>
      </c>
      <c r="TG244" s="5">
        <v>0</v>
      </c>
      <c r="TH244" s="3">
        <v>0</v>
      </c>
      <c r="TI244" s="43">
        <f>VLOOKUP($C244,'факт СДП 1 мес'!$D$8:$HP$251,117,0)</f>
        <v>0</v>
      </c>
      <c r="TJ244" s="43">
        <f>VLOOKUP($C244,'факт СДП 1 мес'!$D$8:$HP$251,118,0)</f>
        <v>0</v>
      </c>
      <c r="TK244" s="43">
        <f>VLOOKUP($C244,'факт СДП 1 мес'!$D$8:$HP$251,119,0)</f>
        <v>0</v>
      </c>
      <c r="TL244" s="43">
        <f>VLOOKUP($C244,'факт СДП 1 мес'!$D$8:$HP$251,120,0)</f>
        <v>0</v>
      </c>
      <c r="TM244" s="43">
        <f>VLOOKUP($C244,'факт СДП 1 мес'!$D$8:$HP$251,121,0)</f>
        <v>0</v>
      </c>
      <c r="TN244" s="43">
        <f>VLOOKUP($C244,'факт СДП 1 мес'!$D$8:$HP$251,122,0)</f>
        <v>0</v>
      </c>
      <c r="TO244" s="43">
        <f t="shared" si="6923"/>
        <v>0</v>
      </c>
      <c r="TP244" s="43">
        <f t="shared" si="6924"/>
        <v>0</v>
      </c>
      <c r="TQ244" s="43">
        <f t="shared" si="6925"/>
        <v>0</v>
      </c>
      <c r="TR244" s="43">
        <f t="shared" si="4940"/>
        <v>0</v>
      </c>
      <c r="TS244" s="43">
        <f t="shared" si="4941"/>
        <v>0</v>
      </c>
      <c r="TT244" s="43">
        <f>'СДП (план)'!CG245</f>
        <v>0</v>
      </c>
      <c r="TU244" s="43">
        <f>'СДП (план)'!CH245</f>
        <v>0</v>
      </c>
      <c r="TV244" s="43">
        <f t="shared" si="4942"/>
        <v>0</v>
      </c>
      <c r="TW244" s="43">
        <f t="shared" si="4943"/>
        <v>0</v>
      </c>
      <c r="TX244" s="43">
        <f>VLOOKUP($C244,'факт СДП 1 мес'!$D$8:$HP$251,207,0)</f>
        <v>0</v>
      </c>
      <c r="TY244" s="43">
        <f>VLOOKUP($C244,'факт СДП 1 мес'!$D$8:$HP$251,208,0)</f>
        <v>0</v>
      </c>
      <c r="TZ244" s="43">
        <f>VLOOKUP($C244,'факт СДП 1 мес'!$D$8:$HP$251,209,0)</f>
        <v>0</v>
      </c>
      <c r="UA244" s="43">
        <f>VLOOKUP($C244,'факт СДП 1 мес'!$D$8:$HP$251,210,0)</f>
        <v>0</v>
      </c>
      <c r="UB244" s="43">
        <f>VLOOKUP($C244,'факт СДП 1 мес'!$D$8:$HP$251,211,0)</f>
        <v>0</v>
      </c>
      <c r="UC244" s="43">
        <f>VLOOKUP($C244,'факт СДП 1 мес'!$D$8:$HP$251,212,0)</f>
        <v>0</v>
      </c>
      <c r="UD244" s="43">
        <f t="shared" si="6926"/>
        <v>0</v>
      </c>
      <c r="UE244" s="43">
        <f t="shared" si="6927"/>
        <v>0</v>
      </c>
      <c r="UF244" s="43">
        <f t="shared" si="6928"/>
        <v>0</v>
      </c>
      <c r="UG244" s="43">
        <f t="shared" si="6929"/>
        <v>0</v>
      </c>
      <c r="UH244" s="43">
        <f t="shared" si="6930"/>
        <v>0</v>
      </c>
      <c r="UI244" s="43"/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/>
      <c r="UX244" s="47">
        <f>'СДП (план)'!CK245</f>
        <v>120</v>
      </c>
      <c r="UY244" s="47">
        <f>'СДП (план)'!CL245</f>
        <v>2288512.7999999998</v>
      </c>
      <c r="UZ244" s="43">
        <f t="shared" si="5951"/>
        <v>10</v>
      </c>
      <c r="VA244" s="43">
        <f t="shared" si="5952"/>
        <v>190709.4</v>
      </c>
      <c r="VB244" s="47">
        <f t="shared" si="5953"/>
        <v>11</v>
      </c>
      <c r="VC244" s="47">
        <f t="shared" si="5954"/>
        <v>209780.34</v>
      </c>
      <c r="VD244" s="47">
        <f t="shared" si="5955"/>
        <v>110</v>
      </c>
      <c r="VE244" s="47">
        <f t="shared" si="5956"/>
        <v>0</v>
      </c>
      <c r="VF244" s="47">
        <f t="shared" si="5957"/>
        <v>0</v>
      </c>
      <c r="VG244" s="47">
        <f t="shared" si="5958"/>
        <v>0</v>
      </c>
      <c r="VH244" s="47">
        <f t="shared" si="5959"/>
        <v>102</v>
      </c>
      <c r="VI244" s="47">
        <f t="shared" si="5960"/>
        <v>8.5</v>
      </c>
      <c r="VJ244" s="47">
        <f t="shared" si="5961"/>
        <v>9.35</v>
      </c>
      <c r="VK244" s="43">
        <f t="shared" si="5962"/>
        <v>1</v>
      </c>
      <c r="VL244" s="43">
        <f t="shared" si="5963"/>
        <v>19070.940000000002</v>
      </c>
      <c r="VM244" s="398" t="e">
        <f>VLOOKUP($C244,'СДП (план)'!$C$11:$CL$254,107,0)</f>
        <v>#REF!</v>
      </c>
      <c r="VN244" s="398" t="e">
        <f>VLOOKUP($C244,'СДП (план)'!$C$11:$CL$254,108,0)</f>
        <v>#REF!</v>
      </c>
      <c r="VO244" s="399" t="e">
        <f t="shared" si="6788"/>
        <v>#REF!</v>
      </c>
      <c r="VP244" s="399" t="e">
        <f t="shared" si="6789"/>
        <v>#REF!</v>
      </c>
      <c r="VQ244" s="398" t="e">
        <f>VLOOKUP($C244,'факт СДП 1 мес'!$D$8:$HI$249,255,0)</f>
        <v>#REF!</v>
      </c>
      <c r="VR244" s="398" t="e">
        <f>VLOOKUP($C244,'факт СДП 1 мес'!$D$8:$HI$249,256,0)</f>
        <v>#REF!</v>
      </c>
      <c r="VS244" s="400" t="e">
        <f t="shared" si="6090"/>
        <v>#REF!</v>
      </c>
      <c r="VT244" s="400" t="e">
        <f t="shared" si="6091"/>
        <v>#REF!</v>
      </c>
    </row>
    <row r="245" spans="1:592" s="32" customFormat="1" ht="25.5" hidden="1" x14ac:dyDescent="0.2">
      <c r="A245" s="182"/>
      <c r="B245" s="182">
        <v>199</v>
      </c>
      <c r="C245" s="265" t="s">
        <v>466</v>
      </c>
      <c r="D245" s="487" t="s">
        <v>663</v>
      </c>
      <c r="E245" s="461">
        <v>16026</v>
      </c>
      <c r="F245" s="462">
        <v>1.0900000000000001</v>
      </c>
      <c r="G245" s="463"/>
      <c r="H245" s="464">
        <v>1</v>
      </c>
      <c r="I245" s="196"/>
      <c r="J245" s="196"/>
      <c r="K245" s="1">
        <v>1.4</v>
      </c>
      <c r="L245" s="1">
        <v>1.68</v>
      </c>
      <c r="M245" s="1">
        <v>2.23</v>
      </c>
      <c r="N245" s="9">
        <v>2.57</v>
      </c>
      <c r="O245" s="44">
        <f>'СДП (план)'!O246</f>
        <v>0</v>
      </c>
      <c r="P245" s="44">
        <f>'СДП (план)'!P246</f>
        <v>0</v>
      </c>
      <c r="Q245" s="43">
        <f t="shared" si="4819"/>
        <v>0</v>
      </c>
      <c r="R245" s="43">
        <f t="shared" si="4820"/>
        <v>0</v>
      </c>
      <c r="S245" s="43">
        <f>VLOOKUP($C245,'факт СДП 1 мес'!$D$8:$HP$251,9,0)</f>
        <v>0</v>
      </c>
      <c r="T245" s="43">
        <f>VLOOKUP($C245,'факт СДП 1 мес'!$D$8:$HP$251,10,0)</f>
        <v>0</v>
      </c>
      <c r="U245" s="43">
        <f>VLOOKUP($C245,'факт СДП 1 мес'!$D$8:$HP$251,11,0)</f>
        <v>0</v>
      </c>
      <c r="V245" s="43">
        <f>VLOOKUP($C245,'факт СДП 1 мес'!$D$8:$HP$251,12,0)</f>
        <v>0</v>
      </c>
      <c r="W245" s="43">
        <f>VLOOKUP($C245,'факт СДП 1 мес'!$D$8:$HP$251,13,0)</f>
        <v>0</v>
      </c>
      <c r="X245" s="43">
        <f>VLOOKUP($C245,'факт СДП 1 мес'!$D$8:$HP$251,14,0)</f>
        <v>0</v>
      </c>
      <c r="Y245" s="43">
        <f t="shared" si="6801"/>
        <v>0</v>
      </c>
      <c r="Z245" s="43">
        <f t="shared" si="6802"/>
        <v>0</v>
      </c>
      <c r="AA245" s="43">
        <f t="shared" si="6803"/>
        <v>0</v>
      </c>
      <c r="AB245" s="43">
        <f t="shared" si="6804"/>
        <v>0</v>
      </c>
      <c r="AC245" s="43">
        <f t="shared" si="4946"/>
        <v>0</v>
      </c>
      <c r="AD245" s="145">
        <f>'СДП (план)'!Q246</f>
        <v>0</v>
      </c>
      <c r="AE245" s="145">
        <f>'СДП (план)'!R246</f>
        <v>0</v>
      </c>
      <c r="AF245" s="43">
        <f t="shared" si="4822"/>
        <v>0</v>
      </c>
      <c r="AG245" s="43">
        <f t="shared" si="4823"/>
        <v>0</v>
      </c>
      <c r="AH245" s="43">
        <f>VLOOKUP($C245,'факт СДП 1 мес'!$D$8:$HP$251,3,0)</f>
        <v>0</v>
      </c>
      <c r="AI245" s="43">
        <f>VLOOKUP($C245,'факт СДП 1 мес'!$D$8:$HP$251,4,0)</f>
        <v>0</v>
      </c>
      <c r="AJ245" s="43">
        <f>VLOOKUP($C245,'факт СДП 1 мес'!$D$8:$HP$251,5,0)</f>
        <v>0</v>
      </c>
      <c r="AK245" s="43">
        <f>VLOOKUP($C245,'факт СДП 1 мес'!$D$8:$HP$251,6,0)</f>
        <v>0</v>
      </c>
      <c r="AL245" s="43">
        <f>VLOOKUP($C245,'факт СДП 1 мес'!$D$8:$HP$251,7,0)</f>
        <v>0</v>
      </c>
      <c r="AM245" s="43">
        <f>VLOOKUP($C245,'факт СДП 1 мес'!$D$8:$HP$251,8,0)</f>
        <v>0</v>
      </c>
      <c r="AN245" s="43">
        <f t="shared" si="6805"/>
        <v>0</v>
      </c>
      <c r="AO245" s="43">
        <f t="shared" si="6806"/>
        <v>0</v>
      </c>
      <c r="AP245" s="43">
        <f t="shared" si="6807"/>
        <v>0</v>
      </c>
      <c r="AQ245" s="43">
        <f t="shared" si="6808"/>
        <v>0</v>
      </c>
      <c r="AR245" s="43">
        <f t="shared" si="6809"/>
        <v>0</v>
      </c>
      <c r="AS245" s="44">
        <f>'СДП (план)'!S246</f>
        <v>0</v>
      </c>
      <c r="AT245" s="43">
        <f>'СДП (план)'!T246</f>
        <v>0</v>
      </c>
      <c r="AU245" s="43">
        <f t="shared" si="4826"/>
        <v>0</v>
      </c>
      <c r="AV245" s="43">
        <f t="shared" si="4827"/>
        <v>0</v>
      </c>
      <c r="AW245" s="43">
        <f>VLOOKUP($C245,'факт СДП 1 мес'!$D$8:$HP$251,159,0)</f>
        <v>0</v>
      </c>
      <c r="AX245" s="43">
        <f>VLOOKUP($C245,'факт СДП 1 мес'!$D$8:$HP$251,160,0)</f>
        <v>0</v>
      </c>
      <c r="AY245" s="43">
        <f>VLOOKUP($C245,'факт СДП 1 мес'!$D$8:$HP$251,161,0)</f>
        <v>0</v>
      </c>
      <c r="AZ245" s="43">
        <f>VLOOKUP($C245,'факт СДП 1 мес'!$D$8:$HP$251,162,0)</f>
        <v>0</v>
      </c>
      <c r="BA245" s="43">
        <f>VLOOKUP($C245,'факт СДП 1 мес'!$D$8:$HP$251,163,0)</f>
        <v>0</v>
      </c>
      <c r="BB245" s="43">
        <f>VLOOKUP($C245,'факт СДП 1 мес'!$D$8:$HP$251,164,0)</f>
        <v>0</v>
      </c>
      <c r="BC245" s="43">
        <f t="shared" si="6810"/>
        <v>0</v>
      </c>
      <c r="BD245" s="43">
        <f t="shared" si="6811"/>
        <v>0</v>
      </c>
      <c r="BE245" s="43">
        <f t="shared" si="6812"/>
        <v>0</v>
      </c>
      <c r="BF245" s="43">
        <f t="shared" si="5949"/>
        <v>0</v>
      </c>
      <c r="BG245" s="43">
        <f t="shared" si="5950"/>
        <v>0</v>
      </c>
      <c r="BH245" s="88">
        <f>'СДП (план)'!U246</f>
        <v>0</v>
      </c>
      <c r="BI245" s="3">
        <f>'СДП (план)'!V246</f>
        <v>0</v>
      </c>
      <c r="BJ245" s="43">
        <f t="shared" si="4828"/>
        <v>0</v>
      </c>
      <c r="BK245" s="43">
        <f t="shared" si="4829"/>
        <v>0</v>
      </c>
      <c r="BL245" s="43">
        <f>VLOOKUP($C245,'факт СДП 1 мес'!$D$8:$HP$251,21,0)</f>
        <v>0</v>
      </c>
      <c r="BM245" s="43">
        <f>VLOOKUP($C245,'факт СДП 1 мес'!$D$8:$HP$251,22,0)</f>
        <v>0</v>
      </c>
      <c r="BN245" s="43">
        <f>VLOOKUP($C245,'факт СДП 1 мес'!$D$8:$HP$251,23,0)</f>
        <v>0</v>
      </c>
      <c r="BO245" s="43">
        <f>VLOOKUP($C245,'факт СДП 1 мес'!$D$8:$HP$251,24,0)</f>
        <v>0</v>
      </c>
      <c r="BP245" s="43">
        <f>VLOOKUP($C245,'факт СДП 1 мес'!$D$8:$HP$251,25,0)</f>
        <v>0</v>
      </c>
      <c r="BQ245" s="43">
        <f>VLOOKUP($C245,'факт СДП 1 мес'!$D$8:$HP$251,26,0)</f>
        <v>0</v>
      </c>
      <c r="BR245" s="43">
        <f t="shared" si="6813"/>
        <v>0</v>
      </c>
      <c r="BS245" s="43">
        <f t="shared" si="6814"/>
        <v>0</v>
      </c>
      <c r="BT245" s="43">
        <f t="shared" si="6815"/>
        <v>0</v>
      </c>
      <c r="BU245" s="43">
        <f t="shared" si="6816"/>
        <v>0</v>
      </c>
      <c r="BV245" s="43">
        <f t="shared" si="6817"/>
        <v>0</v>
      </c>
      <c r="BW245" s="44">
        <f>'СДП (план)'!W246</f>
        <v>0</v>
      </c>
      <c r="BX245" s="43">
        <f>'СДП (план)'!X246</f>
        <v>0</v>
      </c>
      <c r="BY245" s="43">
        <f t="shared" si="4830"/>
        <v>0</v>
      </c>
      <c r="BZ245" s="43">
        <f t="shared" si="4831"/>
        <v>0</v>
      </c>
      <c r="CA245" s="43">
        <f>VLOOKUP($C245,'факт СДП 1 мес'!$D$8:$HP$251,15,0)</f>
        <v>0</v>
      </c>
      <c r="CB245" s="43">
        <f>VLOOKUP($C245,'факт СДП 1 мес'!$D$8:$HP$251,16,0)</f>
        <v>0</v>
      </c>
      <c r="CC245" s="43">
        <f>VLOOKUP($C245,'факт СДП 1 мес'!$D$8:$HP$251,17,0)</f>
        <v>0</v>
      </c>
      <c r="CD245" s="43">
        <f>VLOOKUP($C245,'факт СДП 1 мес'!$D$8:$HP$251,18,0)</f>
        <v>0</v>
      </c>
      <c r="CE245" s="43">
        <f>VLOOKUP($C245,'факт СДП 1 мес'!$D$8:$HP$251,19,0)</f>
        <v>0</v>
      </c>
      <c r="CF245" s="43">
        <f>VLOOKUP($C245,'факт СДП 1 мес'!$D$8:$HP$251,20,0)</f>
        <v>0</v>
      </c>
      <c r="CG245" s="43">
        <f t="shared" si="6818"/>
        <v>0</v>
      </c>
      <c r="CH245" s="43">
        <f t="shared" si="6819"/>
        <v>0</v>
      </c>
      <c r="CI245" s="43">
        <f t="shared" si="6820"/>
        <v>0</v>
      </c>
      <c r="CJ245" s="43">
        <f t="shared" si="5663"/>
        <v>0</v>
      </c>
      <c r="CK245" s="43">
        <f t="shared" si="5664"/>
        <v>0</v>
      </c>
      <c r="CL245" s="45">
        <f>'СДП (план)'!Y246</f>
        <v>0</v>
      </c>
      <c r="CM245" s="43">
        <f>'СДП (план)'!Z246</f>
        <v>0</v>
      </c>
      <c r="CN245" s="43">
        <f t="shared" si="4832"/>
        <v>0</v>
      </c>
      <c r="CO245" s="43">
        <f t="shared" si="4833"/>
        <v>0</v>
      </c>
      <c r="CP245" s="43">
        <f>VLOOKUP($C245,'факт СДП 1 мес'!$D$8:$HP$251,165,0)</f>
        <v>0</v>
      </c>
      <c r="CQ245" s="43">
        <f>VLOOKUP($C245,'факт СДП 1 мес'!$D$8:$HP$251,166,0)</f>
        <v>0</v>
      </c>
      <c r="CR245" s="43">
        <f>VLOOKUP($C245,'факт СДП 1 мес'!$D$8:$HP$251,167,0)</f>
        <v>0</v>
      </c>
      <c r="CS245" s="43">
        <f>VLOOKUP($C245,'факт СДП 1 мес'!$D$8:$HP$251,168,0)</f>
        <v>0</v>
      </c>
      <c r="CT245" s="43">
        <f>VLOOKUP($C245,'факт СДП 1 мес'!$D$8:$HP$251,169,0)</f>
        <v>0</v>
      </c>
      <c r="CU245" s="43">
        <f>VLOOKUP($C245,'факт СДП 1 мес'!$D$8:$HP$251,170,0)</f>
        <v>0</v>
      </c>
      <c r="CV245" s="43">
        <f t="shared" si="6821"/>
        <v>0</v>
      </c>
      <c r="CW245" s="43">
        <f t="shared" si="6822"/>
        <v>0</v>
      </c>
      <c r="CX245" s="43">
        <f t="shared" si="6823"/>
        <v>0</v>
      </c>
      <c r="CY245" s="43">
        <f t="shared" si="4834"/>
        <v>0</v>
      </c>
      <c r="CZ245" s="43">
        <f t="shared" si="4835"/>
        <v>0</v>
      </c>
      <c r="DA245" s="5">
        <f>'СДП (план)'!AA246</f>
        <v>0</v>
      </c>
      <c r="DB245" s="3">
        <f>'СДП (план)'!AB246</f>
        <v>0</v>
      </c>
      <c r="DC245" s="43">
        <f t="shared" si="4836"/>
        <v>0</v>
      </c>
      <c r="DD245" s="43">
        <f t="shared" si="4837"/>
        <v>0</v>
      </c>
      <c r="DE245" s="43">
        <f>VLOOKUP($C245,'факт СДП 1 мес'!$D$8:$HP$251,57,0)</f>
        <v>0</v>
      </c>
      <c r="DF245" s="43">
        <f>VLOOKUP($C245,'факт СДП 1 мес'!$D$8:$HP$251,58,0)</f>
        <v>0</v>
      </c>
      <c r="DG245" s="43">
        <f>VLOOKUP($C245,'факт СДП 1 мес'!$D$8:$HP$251,59,0)</f>
        <v>0</v>
      </c>
      <c r="DH245" s="43">
        <f>VLOOKUP($C245,'факт СДП 1 мес'!$D$8:$HP$251,60,0)</f>
        <v>0</v>
      </c>
      <c r="DI245" s="43">
        <f>VLOOKUP($C245,'факт СДП 1 мес'!$D$8:$HP$251,61,0)</f>
        <v>0</v>
      </c>
      <c r="DJ245" s="43">
        <f>VLOOKUP($C245,'факт СДП 1 мес'!$D$8:$HP$251,62,0)</f>
        <v>0</v>
      </c>
      <c r="DK245" s="43">
        <f t="shared" si="6824"/>
        <v>0</v>
      </c>
      <c r="DL245" s="43">
        <f t="shared" si="6825"/>
        <v>0</v>
      </c>
      <c r="DM245" s="43">
        <f t="shared" si="6826"/>
        <v>0</v>
      </c>
      <c r="DN245" s="43">
        <f t="shared" si="4838"/>
        <v>0</v>
      </c>
      <c r="DO245" s="43">
        <f t="shared" si="4839"/>
        <v>0</v>
      </c>
      <c r="DP245" s="5">
        <f>'СДП (план)'!AC246</f>
        <v>0</v>
      </c>
      <c r="DQ245" s="3">
        <f>'СДП (план)'!AD246</f>
        <v>0</v>
      </c>
      <c r="DR245" s="43">
        <f t="shared" si="4840"/>
        <v>0</v>
      </c>
      <c r="DS245" s="43">
        <f t="shared" si="4841"/>
        <v>0</v>
      </c>
      <c r="DT245" s="43">
        <f>VLOOKUP($C245,'факт СДП 1 мес'!$D$8:$HP$251,33,0)</f>
        <v>0</v>
      </c>
      <c r="DU245" s="43">
        <f>VLOOKUP($C245,'факт СДП 1 мес'!$D$8:$HP$251,34,0)</f>
        <v>0</v>
      </c>
      <c r="DV245" s="43">
        <f>VLOOKUP($C245,'факт СДП 1 мес'!$D$8:$HP$251,35,0)</f>
        <v>0</v>
      </c>
      <c r="DW245" s="43">
        <f>VLOOKUP($C245,'факт СДП 1 мес'!$D$8:$HP$251,36,0)</f>
        <v>0</v>
      </c>
      <c r="DX245" s="43">
        <f>VLOOKUP($C245,'факт СДП 1 мес'!$D$8:$HP$251,37,0)</f>
        <v>0</v>
      </c>
      <c r="DY245" s="43">
        <f>VLOOKUP($C245,'факт СДП 1 мес'!$D$8:$HP$251,38,0)</f>
        <v>0</v>
      </c>
      <c r="DZ245" s="43">
        <f t="shared" si="6827"/>
        <v>0</v>
      </c>
      <c r="EA245" s="43">
        <f t="shared" si="6828"/>
        <v>0</v>
      </c>
      <c r="EB245" s="43">
        <f t="shared" si="6829"/>
        <v>0</v>
      </c>
      <c r="EC245" s="43">
        <f t="shared" si="6830"/>
        <v>0</v>
      </c>
      <c r="ED245" s="43">
        <f t="shared" si="4957"/>
        <v>0</v>
      </c>
      <c r="EE245" s="5">
        <f>'СДП (план)'!AE246</f>
        <v>0</v>
      </c>
      <c r="EF245" s="3">
        <f>'СДП (план)'!AF246</f>
        <v>0</v>
      </c>
      <c r="EG245" s="43">
        <f t="shared" si="4844"/>
        <v>0</v>
      </c>
      <c r="EH245" s="43">
        <f t="shared" si="4845"/>
        <v>0</v>
      </c>
      <c r="EI245" s="43">
        <f>VLOOKUP($C245,'факт СДП 1 мес'!$D$8:$HP$251,27,0)</f>
        <v>0</v>
      </c>
      <c r="EJ245" s="43">
        <f>VLOOKUP($C245,'факт СДП 1 мес'!$D$8:$HP$251,28,0)</f>
        <v>0</v>
      </c>
      <c r="EK245" s="43">
        <f>VLOOKUP($C245,'факт СДП 1 мес'!$D$8:$HP$251,29,0)</f>
        <v>0</v>
      </c>
      <c r="EL245" s="43">
        <f>VLOOKUP($C245,'факт СДП 1 мес'!$D$8:$HP$251,30,0)</f>
        <v>0</v>
      </c>
      <c r="EM245" s="43">
        <f>VLOOKUP($C245,'факт СДП 1 мес'!$D$8:$HP$251,31,0)</f>
        <v>0</v>
      </c>
      <c r="EN245" s="43">
        <f>VLOOKUP($C245,'факт СДП 1 мес'!$D$8:$HP$251,32,0)</f>
        <v>0</v>
      </c>
      <c r="EO245" s="43">
        <f t="shared" si="6831"/>
        <v>0</v>
      </c>
      <c r="EP245" s="43">
        <f t="shared" si="6832"/>
        <v>0</v>
      </c>
      <c r="EQ245" s="43">
        <f t="shared" si="6833"/>
        <v>0</v>
      </c>
      <c r="ER245" s="43">
        <f t="shared" si="6834"/>
        <v>0</v>
      </c>
      <c r="ES245" s="43">
        <f t="shared" si="6835"/>
        <v>0</v>
      </c>
      <c r="ET245" s="44">
        <f>'СДП (план)'!AG246</f>
        <v>0</v>
      </c>
      <c r="EU245" s="43">
        <f>'СДП (план)'!AH246</f>
        <v>0</v>
      </c>
      <c r="EV245" s="43">
        <f t="shared" si="4848"/>
        <v>0</v>
      </c>
      <c r="EW245" s="43">
        <f t="shared" si="4849"/>
        <v>0</v>
      </c>
      <c r="EX245" s="43">
        <f>VLOOKUP($C245,'факт СДП 1 мес'!$D$8:$HP$251,87,0)</f>
        <v>0</v>
      </c>
      <c r="EY245" s="43">
        <f>VLOOKUP($C245,'факт СДП 1 мес'!$D$8:$HP$251,88,0)</f>
        <v>0</v>
      </c>
      <c r="EZ245" s="43">
        <f>VLOOKUP($C245,'факт СДП 1 мес'!$D$8:$HP$251,89,0)</f>
        <v>0</v>
      </c>
      <c r="FA245" s="43">
        <f>VLOOKUP($C245,'факт СДП 1 мес'!$D$8:$HP$251,90,0)</f>
        <v>0</v>
      </c>
      <c r="FB245" s="43">
        <f>VLOOKUP($C245,'факт СДП 1 мес'!$D$8:$HP$251,91,0)</f>
        <v>0</v>
      </c>
      <c r="FC245" s="43">
        <f>VLOOKUP($C245,'факт СДП 1 мес'!$D$8:$HP$251,92,0)</f>
        <v>0</v>
      </c>
      <c r="FD245" s="43">
        <f t="shared" si="6836"/>
        <v>0</v>
      </c>
      <c r="FE245" s="43">
        <f t="shared" si="6837"/>
        <v>0</v>
      </c>
      <c r="FF245" s="43">
        <f t="shared" si="6838"/>
        <v>0</v>
      </c>
      <c r="FG245" s="43">
        <f t="shared" si="4850"/>
        <v>0</v>
      </c>
      <c r="FH245" s="43">
        <f t="shared" si="4851"/>
        <v>0</v>
      </c>
      <c r="FI245" s="44">
        <f>'СДП (план)'!AI246</f>
        <v>0</v>
      </c>
      <c r="FJ245" s="43">
        <f>'СДП (план)'!AJ246</f>
        <v>0</v>
      </c>
      <c r="FK245" s="43">
        <f t="shared" si="4852"/>
        <v>0</v>
      </c>
      <c r="FL245" s="43">
        <f t="shared" si="4853"/>
        <v>0</v>
      </c>
      <c r="FM245" s="43">
        <f>VLOOKUP($C245,'факт СДП 1 мес'!$D$8:$HP$251,39,0)</f>
        <v>0</v>
      </c>
      <c r="FN245" s="43">
        <f>VLOOKUP($C245,'факт СДП 1 мес'!$D$8:$HP$251,40,0)</f>
        <v>0</v>
      </c>
      <c r="FO245" s="43">
        <f>VLOOKUP($C245,'факт СДП 1 мес'!$D$8:$HP$251,41,0)</f>
        <v>0</v>
      </c>
      <c r="FP245" s="43">
        <f>VLOOKUP($C245,'факт СДП 1 мес'!$D$8:$HP$251,42,0)</f>
        <v>0</v>
      </c>
      <c r="FQ245" s="43">
        <f>VLOOKUP($C245,'факт СДП 1 мес'!$D$8:$HP$251,43,0)</f>
        <v>0</v>
      </c>
      <c r="FR245" s="43">
        <f>VLOOKUP($C245,'факт СДП 1 мес'!$D$8:$HP$251,44,0)</f>
        <v>0</v>
      </c>
      <c r="FS245" s="43">
        <f t="shared" si="6839"/>
        <v>0</v>
      </c>
      <c r="FT245" s="43">
        <f t="shared" si="6840"/>
        <v>0</v>
      </c>
      <c r="FU245" s="43">
        <f t="shared" si="6841"/>
        <v>0</v>
      </c>
      <c r="FV245" s="43">
        <f t="shared" si="4854"/>
        <v>0</v>
      </c>
      <c r="FW245" s="43">
        <f t="shared" si="4855"/>
        <v>0</v>
      </c>
      <c r="FX245" s="44">
        <f>'СДП (план)'!AK246</f>
        <v>0</v>
      </c>
      <c r="FY245" s="43">
        <f>'СДП (план)'!AL246</f>
        <v>0</v>
      </c>
      <c r="FZ245" s="43">
        <f t="shared" si="4856"/>
        <v>0</v>
      </c>
      <c r="GA245" s="43">
        <f t="shared" si="4857"/>
        <v>0</v>
      </c>
      <c r="GB245" s="43">
        <f>VLOOKUP($C245,'факт СДП 1 мес'!$D$8:$HP$251,45,0)</f>
        <v>0</v>
      </c>
      <c r="GC245" s="43">
        <f>VLOOKUP($C245,'факт СДП 1 мес'!$D$8:$HP$251,46,0)</f>
        <v>0</v>
      </c>
      <c r="GD245" s="43">
        <f>VLOOKUP($C245,'факт СДП 1 мес'!$D$8:$HP$251,47,0)</f>
        <v>0</v>
      </c>
      <c r="GE245" s="43">
        <f>VLOOKUP($C245,'факт СДП 1 мес'!$D$8:$HP$251,48,0)</f>
        <v>0</v>
      </c>
      <c r="GF245" s="43">
        <f>VLOOKUP($C245,'факт СДП 1 мес'!$D$8:$HP$251,49,0)</f>
        <v>0</v>
      </c>
      <c r="GG245" s="43">
        <f>VLOOKUP($C245,'факт СДП 1 мес'!$D$8:$HP$251,50,0)</f>
        <v>0</v>
      </c>
      <c r="GH245" s="43">
        <f t="shared" si="6842"/>
        <v>0</v>
      </c>
      <c r="GI245" s="43">
        <f t="shared" si="6843"/>
        <v>0</v>
      </c>
      <c r="GJ245" s="43">
        <f t="shared" si="6844"/>
        <v>0</v>
      </c>
      <c r="GK245" s="43">
        <f t="shared" si="4858"/>
        <v>0</v>
      </c>
      <c r="GL245" s="43">
        <f t="shared" si="4859"/>
        <v>0</v>
      </c>
      <c r="GM245" s="5">
        <f>'СДП (план)'!AM246</f>
        <v>0</v>
      </c>
      <c r="GN245" s="3">
        <f>'СДП (план)'!AN246</f>
        <v>0</v>
      </c>
      <c r="GO245" s="43">
        <f t="shared" si="4860"/>
        <v>0</v>
      </c>
      <c r="GP245" s="43">
        <f t="shared" si="4861"/>
        <v>0</v>
      </c>
      <c r="GQ245" s="43">
        <f>VLOOKUP($C245,'факт СДП 1 мес'!$D$8:$HP$251,51,0)</f>
        <v>0</v>
      </c>
      <c r="GR245" s="43">
        <f>VLOOKUP($C245,'факт СДП 1 мес'!$D$8:$HP$251,52,0)</f>
        <v>0</v>
      </c>
      <c r="GS245" s="43">
        <f>VLOOKUP($C245,'факт СДП 1 мес'!$D$8:$HP$251,53,0)</f>
        <v>0</v>
      </c>
      <c r="GT245" s="43">
        <f>VLOOKUP($C245,'факт СДП 1 мес'!$D$8:$HP$251,54,0)</f>
        <v>0</v>
      </c>
      <c r="GU245" s="43">
        <f>VLOOKUP($C245,'факт СДП 1 мес'!$D$8:$HP$251,55,0)</f>
        <v>0</v>
      </c>
      <c r="GV245" s="43">
        <f>VLOOKUP($C245,'факт СДП 1 мес'!$D$8:$HP$251,56,0)</f>
        <v>0</v>
      </c>
      <c r="GW245" s="43">
        <f t="shared" si="6845"/>
        <v>0</v>
      </c>
      <c r="GX245" s="43">
        <f t="shared" si="6846"/>
        <v>0</v>
      </c>
      <c r="GY245" s="43">
        <f t="shared" si="6847"/>
        <v>0</v>
      </c>
      <c r="GZ245" s="43">
        <f t="shared" si="4862"/>
        <v>0</v>
      </c>
      <c r="HA245" s="43">
        <f t="shared" si="4863"/>
        <v>0</v>
      </c>
      <c r="HB245" s="5">
        <f>'СДП (план)'!AO246</f>
        <v>70</v>
      </c>
      <c r="HC245" s="3">
        <f>'СДП (план)'!AP246</f>
        <v>1711897.32</v>
      </c>
      <c r="HD245" s="43">
        <f t="shared" si="4864"/>
        <v>5.833333333333333</v>
      </c>
      <c r="HE245" s="43">
        <f t="shared" si="4865"/>
        <v>142658.11000000002</v>
      </c>
      <c r="HF245" s="43">
        <f>VLOOKUP($C245,'факт СДП 1 мес'!$D$8:$HP$251,141,0)</f>
        <v>9</v>
      </c>
      <c r="HG245" s="43">
        <f>VLOOKUP($C245,'факт СДП 1 мес'!$D$8:$HP$251,142,0)</f>
        <v>220101.11999999997</v>
      </c>
      <c r="HH245" s="43">
        <f>VLOOKUP($C245,'факт СДП 1 мес'!$D$8:$HP$251,143,0)</f>
        <v>82</v>
      </c>
      <c r="HI245" s="43">
        <f>VLOOKUP($C245,'факт СДП 1 мес'!$D$8:$HP$251,144,0)</f>
        <v>0</v>
      </c>
      <c r="HJ245" s="43">
        <f>VLOOKUP($C245,'факт СДП 1 мес'!$D$8:$HP$251,145,0)</f>
        <v>0</v>
      </c>
      <c r="HK245" s="43">
        <f>VLOOKUP($C245,'факт СДП 1 мес'!$D$8:$HP$251,146,0)</f>
        <v>0</v>
      </c>
      <c r="HL245" s="43">
        <f t="shared" si="6848"/>
        <v>76.300000000000011</v>
      </c>
      <c r="HM245" s="43">
        <f t="shared" si="6849"/>
        <v>6.3583333333333334</v>
      </c>
      <c r="HN245" s="43">
        <f t="shared" si="6850"/>
        <v>9.81</v>
      </c>
      <c r="HO245" s="43">
        <f t="shared" si="4866"/>
        <v>3.166666666666667</v>
      </c>
      <c r="HP245" s="43">
        <f t="shared" si="4867"/>
        <v>77443.009999999951</v>
      </c>
      <c r="HQ245" s="44">
        <f>'СДП (план)'!AQ246</f>
        <v>0</v>
      </c>
      <c r="HR245" s="43">
        <f>'СДП (план)'!AR246</f>
        <v>0</v>
      </c>
      <c r="HS245" s="43">
        <f t="shared" si="4868"/>
        <v>0</v>
      </c>
      <c r="HT245" s="43">
        <f t="shared" si="4869"/>
        <v>0</v>
      </c>
      <c r="HU245" s="43">
        <f>VLOOKUP($C245,'факт СДП 1 мес'!$D$8:$HP$251,171,0)</f>
        <v>0</v>
      </c>
      <c r="HV245" s="43">
        <f>VLOOKUP($C245,'факт СДП 1 мес'!$D$8:$HP$251,172,0)</f>
        <v>0</v>
      </c>
      <c r="HW245" s="43">
        <f>VLOOKUP($C245,'факт СДП 1 мес'!$D$8:$HP$251,173,0)</f>
        <v>0</v>
      </c>
      <c r="HX245" s="43">
        <f>VLOOKUP($C245,'факт СДП 1 мес'!$D$8:$HP$251,174,0)</f>
        <v>0</v>
      </c>
      <c r="HY245" s="43">
        <f>VLOOKUP($C245,'факт СДП 1 мес'!$D$8:$HP$251,175,0)</f>
        <v>0</v>
      </c>
      <c r="HZ245" s="43">
        <f>VLOOKUP($C245,'факт СДП 1 мес'!$D$8:$HP$251,176,0)</f>
        <v>0</v>
      </c>
      <c r="IA245" s="43">
        <f t="shared" si="6851"/>
        <v>0</v>
      </c>
      <c r="IB245" s="43">
        <f t="shared" si="6852"/>
        <v>0</v>
      </c>
      <c r="IC245" s="43">
        <f t="shared" si="6853"/>
        <v>0</v>
      </c>
      <c r="ID245" s="43">
        <f t="shared" si="4870"/>
        <v>0</v>
      </c>
      <c r="IE245" s="43">
        <f t="shared" si="4871"/>
        <v>0</v>
      </c>
      <c r="IF245" s="44">
        <f>'СДП (план)'!AS246</f>
        <v>0</v>
      </c>
      <c r="IG245" s="43">
        <f>'СДП (план)'!AT246</f>
        <v>0</v>
      </c>
      <c r="IH245" s="43">
        <f t="shared" si="4872"/>
        <v>0</v>
      </c>
      <c r="II245" s="43">
        <f t="shared" si="4873"/>
        <v>0</v>
      </c>
      <c r="IJ245" s="43">
        <f>VLOOKUP($C245,'факт СДП 1 мес'!$D$8:$HP$251,183,0)</f>
        <v>0</v>
      </c>
      <c r="IK245" s="43">
        <f>VLOOKUP($C245,'факт СДП 1 мес'!$D$8:$HP$251,184,0)</f>
        <v>0</v>
      </c>
      <c r="IL245" s="43">
        <f>VLOOKUP($C245,'факт СДП 1 мес'!$D$8:$HP$251,185,0)</f>
        <v>0</v>
      </c>
      <c r="IM245" s="43">
        <f>VLOOKUP($C245,'факт СДП 1 мес'!$D$8:$HP$251,186,0)</f>
        <v>0</v>
      </c>
      <c r="IN245" s="43">
        <f>VLOOKUP($C245,'факт СДП 1 мес'!$D$8:$HP$251,187,0)</f>
        <v>0</v>
      </c>
      <c r="IO245" s="43">
        <f>VLOOKUP($C245,'факт СДП 1 мес'!$D$8:$HP$251,188,0)</f>
        <v>0</v>
      </c>
      <c r="IP245" s="43">
        <f t="shared" si="6854"/>
        <v>0</v>
      </c>
      <c r="IQ245" s="43">
        <f t="shared" si="6855"/>
        <v>0</v>
      </c>
      <c r="IR245" s="43">
        <f t="shared" si="6856"/>
        <v>0</v>
      </c>
      <c r="IS245" s="43">
        <f t="shared" si="4874"/>
        <v>0</v>
      </c>
      <c r="IT245" s="43">
        <f t="shared" si="4875"/>
        <v>0</v>
      </c>
      <c r="IU245" s="45">
        <f>'СДП (план)'!AU246</f>
        <v>0</v>
      </c>
      <c r="IV245" s="45">
        <f>'СДП (план)'!AV246</f>
        <v>0</v>
      </c>
      <c r="IW245" s="43">
        <f t="shared" si="4876"/>
        <v>0</v>
      </c>
      <c r="IX245" s="43">
        <f t="shared" si="4877"/>
        <v>0</v>
      </c>
      <c r="IY245" s="43">
        <f>VLOOKUP($C245,'факт СДП 1 мес'!$D$8:$HP$251,147,0)</f>
        <v>0</v>
      </c>
      <c r="IZ245" s="43">
        <f>VLOOKUP($C245,'факт СДП 1 мес'!$D$8:$HP$251,148,0)</f>
        <v>0</v>
      </c>
      <c r="JA245" s="43">
        <f>VLOOKUP($C245,'факт СДП 1 мес'!$D$8:$HP$251,149,0)</f>
        <v>0</v>
      </c>
      <c r="JB245" s="43">
        <f>VLOOKUP($C245,'факт СДП 1 мес'!$D$8:$HP$251,150,0)</f>
        <v>0</v>
      </c>
      <c r="JC245" s="43">
        <f>VLOOKUP($C245,'факт СДП 1 мес'!$D$8:$HP$251,151,0)</f>
        <v>0</v>
      </c>
      <c r="JD245" s="43">
        <f>VLOOKUP($C245,'факт СДП 1 мес'!$D$8:$HP$251,152,0)</f>
        <v>0</v>
      </c>
      <c r="JE245" s="43">
        <f t="shared" si="6857"/>
        <v>0</v>
      </c>
      <c r="JF245" s="43">
        <f t="shared" si="6858"/>
        <v>0</v>
      </c>
      <c r="JG245" s="43">
        <f t="shared" si="6859"/>
        <v>0</v>
      </c>
      <c r="JH245" s="43">
        <f t="shared" si="4878"/>
        <v>0</v>
      </c>
      <c r="JI245" s="43">
        <f t="shared" si="4879"/>
        <v>0</v>
      </c>
      <c r="JJ245" s="45">
        <f>'СДП (план)'!AW246</f>
        <v>0</v>
      </c>
      <c r="JK245" s="45">
        <f>'СДП (план)'!AX246</f>
        <v>0</v>
      </c>
      <c r="JL245" s="43">
        <f t="shared" si="4880"/>
        <v>0</v>
      </c>
      <c r="JM245" s="43">
        <f t="shared" si="4881"/>
        <v>0</v>
      </c>
      <c r="JN245" s="43">
        <f>VLOOKUP($C245,'факт СДП 1 мес'!$D$8:$HP$251,135,0)</f>
        <v>0</v>
      </c>
      <c r="JO245" s="43">
        <f>VLOOKUP($C245,'факт СДП 1 мес'!$D$8:$HP$251,136,0)</f>
        <v>0</v>
      </c>
      <c r="JP245" s="43">
        <f>VLOOKUP($C245,'факт СДП 1 мес'!$D$8:$HP$251,137,0)</f>
        <v>0</v>
      </c>
      <c r="JQ245" s="43">
        <f>VLOOKUP($C245,'факт СДП 1 мес'!$D$8:$HP$251,138,0)</f>
        <v>0</v>
      </c>
      <c r="JR245" s="43">
        <f>VLOOKUP($C245,'факт СДП 1 мес'!$D$8:$HP$251,139,0)</f>
        <v>0</v>
      </c>
      <c r="JS245" s="43">
        <f>VLOOKUP($C245,'факт СДП 1 мес'!$D$8:$HP$251,140,0)</f>
        <v>0</v>
      </c>
      <c r="JT245" s="43">
        <f t="shared" si="6860"/>
        <v>0</v>
      </c>
      <c r="JU245" s="43">
        <f t="shared" si="6861"/>
        <v>0</v>
      </c>
      <c r="JV245" s="43">
        <f t="shared" si="6862"/>
        <v>0</v>
      </c>
      <c r="JW245" s="43">
        <f t="shared" si="4882"/>
        <v>0</v>
      </c>
      <c r="JX245" s="43">
        <f t="shared" si="4883"/>
        <v>0</v>
      </c>
      <c r="JY245" s="44">
        <f>'СДП (план)'!AY246</f>
        <v>0</v>
      </c>
      <c r="JZ245" s="43">
        <f>'СДП (план)'!AZ246</f>
        <v>0</v>
      </c>
      <c r="KA245" s="43">
        <f t="shared" si="4884"/>
        <v>0</v>
      </c>
      <c r="KB245" s="43">
        <f t="shared" si="4885"/>
        <v>0</v>
      </c>
      <c r="KC245" s="43">
        <f>VLOOKUP($C245,'факт СДП 1 мес'!$D$8:$HP$251,105,0)</f>
        <v>0</v>
      </c>
      <c r="KD245" s="43">
        <f>VLOOKUP($C245,'факт СДП 1 мес'!$D$8:$HP$251,106,0)</f>
        <v>0</v>
      </c>
      <c r="KE245" s="43">
        <f>VLOOKUP($C245,'факт СДП 1 мес'!$D$8:$HP$251,107,0)</f>
        <v>0</v>
      </c>
      <c r="KF245" s="43">
        <f>VLOOKUP($C245,'факт СДП 1 мес'!$D$8:$HP$251,108,0)</f>
        <v>0</v>
      </c>
      <c r="KG245" s="43">
        <f>VLOOKUP($C245,'факт СДП 1 мес'!$D$8:$HP$251,109,0)</f>
        <v>0</v>
      </c>
      <c r="KH245" s="43">
        <f>VLOOKUP($C245,'факт СДП 1 мес'!$D$8:$HP$251,110,0)</f>
        <v>0</v>
      </c>
      <c r="KI245" s="43">
        <f t="shared" si="6863"/>
        <v>0</v>
      </c>
      <c r="KJ245" s="43">
        <f t="shared" si="6864"/>
        <v>0</v>
      </c>
      <c r="KK245" s="43">
        <f t="shared" si="6865"/>
        <v>0</v>
      </c>
      <c r="KL245" s="43">
        <f t="shared" si="4886"/>
        <v>0</v>
      </c>
      <c r="KM245" s="43">
        <f t="shared" si="4887"/>
        <v>0</v>
      </c>
      <c r="KN245" s="44">
        <f>'СДП (план)'!BA246</f>
        <v>0</v>
      </c>
      <c r="KO245" s="43">
        <f>'СДП (план)'!BB246</f>
        <v>0</v>
      </c>
      <c r="KP245" s="43">
        <f t="shared" si="4888"/>
        <v>0</v>
      </c>
      <c r="KQ245" s="43">
        <f t="shared" si="4889"/>
        <v>0</v>
      </c>
      <c r="KR245" s="43">
        <f>VLOOKUP($C245,'факт СДП 1 мес'!$D$8:$HP$251,189,0)</f>
        <v>0</v>
      </c>
      <c r="KS245" s="43">
        <f>VLOOKUP($C245,'факт СДП 1 мес'!$D$8:$HP$251,190,0)</f>
        <v>0</v>
      </c>
      <c r="KT245" s="43">
        <f>VLOOKUP($C245,'факт СДП 1 мес'!$D$8:$HP$251,191,0)</f>
        <v>0</v>
      </c>
      <c r="KU245" s="43">
        <f>VLOOKUP($C245,'факт СДП 1 мес'!$D$8:$HP$251,192,0)</f>
        <v>0</v>
      </c>
      <c r="KV245" s="43">
        <f>VLOOKUP($C245,'факт СДП 1 мес'!$D$8:$HP$251,193,0)</f>
        <v>0</v>
      </c>
      <c r="KW245" s="43">
        <f>VLOOKUP($C245,'факт СДП 1 мес'!$D$8:$HP$251,194,0)</f>
        <v>0</v>
      </c>
      <c r="KX245" s="43">
        <f t="shared" si="6866"/>
        <v>0</v>
      </c>
      <c r="KY245" s="43">
        <f t="shared" si="6867"/>
        <v>0</v>
      </c>
      <c r="KZ245" s="43">
        <f t="shared" si="6868"/>
        <v>0</v>
      </c>
      <c r="LA245" s="43">
        <f t="shared" si="4890"/>
        <v>0</v>
      </c>
      <c r="LB245" s="43">
        <f t="shared" si="4891"/>
        <v>0</v>
      </c>
      <c r="LC245" s="44">
        <f>'СДП (план)'!BC246</f>
        <v>0</v>
      </c>
      <c r="LD245" s="43">
        <f>'СДП (план)'!BD246</f>
        <v>0</v>
      </c>
      <c r="LE245" s="43">
        <f t="shared" si="4892"/>
        <v>0</v>
      </c>
      <c r="LF245" s="43">
        <f t="shared" si="4893"/>
        <v>0</v>
      </c>
      <c r="LG245" s="43">
        <f>VLOOKUP($C245,'факт СДП 1 мес'!$D$8:$HP$251,63,0)</f>
        <v>0</v>
      </c>
      <c r="LH245" s="43">
        <f>VLOOKUP($C245,'факт СДП 1 мес'!$D$8:$HP$251,64,0)</f>
        <v>0</v>
      </c>
      <c r="LI245" s="43">
        <f>VLOOKUP($C245,'факт СДП 1 мес'!$D$8:$HP$251,65,0)</f>
        <v>0</v>
      </c>
      <c r="LJ245" s="43">
        <f>VLOOKUP($C245,'факт СДП 1 мес'!$D$8:$HP$251,66,0)</f>
        <v>0</v>
      </c>
      <c r="LK245" s="43">
        <f>VLOOKUP($C245,'факт СДП 1 мес'!$D$8:$HP$251,67,0)</f>
        <v>0</v>
      </c>
      <c r="LL245" s="43">
        <f>VLOOKUP($C245,'факт СДП 1 мес'!$D$8:$HP$251,68,0)</f>
        <v>0</v>
      </c>
      <c r="LM245" s="43">
        <f t="shared" si="6869"/>
        <v>0</v>
      </c>
      <c r="LN245" s="43">
        <f t="shared" si="6870"/>
        <v>0</v>
      </c>
      <c r="LO245" s="43">
        <f t="shared" si="6871"/>
        <v>0</v>
      </c>
      <c r="LP245" s="43">
        <f t="shared" si="4894"/>
        <v>0</v>
      </c>
      <c r="LQ245" s="43">
        <f t="shared" si="4895"/>
        <v>0</v>
      </c>
      <c r="LR245" s="44">
        <f>'СДП (план)'!BE246</f>
        <v>0</v>
      </c>
      <c r="LS245" s="43">
        <f>'СДП (план)'!BF246</f>
        <v>0</v>
      </c>
      <c r="LT245" s="43">
        <f t="shared" si="4896"/>
        <v>0</v>
      </c>
      <c r="LU245" s="43">
        <f t="shared" si="4897"/>
        <v>0</v>
      </c>
      <c r="LV245" s="43">
        <f>VLOOKUP($C245,'факт СДП 1 мес'!$D$8:$HP$251,69,0)</f>
        <v>0</v>
      </c>
      <c r="LW245" s="43">
        <f>VLOOKUP($C245,'факт СДП 1 мес'!$D$8:$HP$251,70,0)</f>
        <v>0</v>
      </c>
      <c r="LX245" s="43">
        <f>VLOOKUP($C245,'факт СДП 1 мес'!$D$8:$HP$251,71,0)</f>
        <v>0</v>
      </c>
      <c r="LY245" s="43">
        <f>VLOOKUP($C245,'факт СДП 1 мес'!$D$8:$HP$251,72,0)</f>
        <v>0</v>
      </c>
      <c r="LZ245" s="43">
        <f>VLOOKUP($C245,'факт СДП 1 мес'!$D$8:$HP$251,73,0)</f>
        <v>0</v>
      </c>
      <c r="MA245" s="43">
        <f>VLOOKUP($C245,'факт СДП 1 мес'!$D$8:$HP$251,74,0)</f>
        <v>0</v>
      </c>
      <c r="MB245" s="43">
        <f t="shared" si="6872"/>
        <v>0</v>
      </c>
      <c r="MC245" s="43">
        <f t="shared" si="6873"/>
        <v>0</v>
      </c>
      <c r="MD245" s="43">
        <f t="shared" si="6874"/>
        <v>0</v>
      </c>
      <c r="ME245" s="43">
        <f t="shared" si="6875"/>
        <v>0</v>
      </c>
      <c r="MF245" s="43">
        <f t="shared" si="6876"/>
        <v>0</v>
      </c>
      <c r="MG245" s="44">
        <f>'СДП (план)'!BG246</f>
        <v>0</v>
      </c>
      <c r="MH245" s="43">
        <f>'СДП (план)'!BH246</f>
        <v>0</v>
      </c>
      <c r="MI245" s="43">
        <f t="shared" si="4898"/>
        <v>0</v>
      </c>
      <c r="MJ245" s="43">
        <f t="shared" si="4899"/>
        <v>0</v>
      </c>
      <c r="MK245" s="43">
        <f>VLOOKUP($C245,'факт СДП 1 мес'!$D$8:$HP$251,75,0)</f>
        <v>0</v>
      </c>
      <c r="ML245" s="43">
        <f>VLOOKUP($C245,'факт СДП 1 мес'!$D$8:$HP$251,76,0)</f>
        <v>0</v>
      </c>
      <c r="MM245" s="43">
        <f>VLOOKUP($C245,'факт СДП 1 мес'!$D$8:$HP$251,77,0)</f>
        <v>0</v>
      </c>
      <c r="MN245" s="43">
        <f>VLOOKUP($C245,'факт СДП 1 мес'!$D$8:$HP$251,78,0)</f>
        <v>0</v>
      </c>
      <c r="MO245" s="43">
        <f>VLOOKUP($C245,'факт СДП 1 мес'!$D$8:$HP$251,79,0)</f>
        <v>0</v>
      </c>
      <c r="MP245" s="43">
        <f>VLOOKUP($C245,'факт СДП 1 мес'!$D$8:$HP$251,80,0)</f>
        <v>0</v>
      </c>
      <c r="MQ245" s="43">
        <f t="shared" si="6877"/>
        <v>0</v>
      </c>
      <c r="MR245" s="43">
        <f t="shared" si="6878"/>
        <v>0</v>
      </c>
      <c r="MS245" s="43">
        <f t="shared" si="6879"/>
        <v>0</v>
      </c>
      <c r="MT245" s="43">
        <f t="shared" si="6880"/>
        <v>0</v>
      </c>
      <c r="MU245" s="43">
        <f t="shared" si="6881"/>
        <v>0</v>
      </c>
      <c r="MV245" s="44">
        <f>'СДП (план)'!BI246</f>
        <v>0</v>
      </c>
      <c r="MW245" s="43">
        <f>'СДП (план)'!BJ246</f>
        <v>0</v>
      </c>
      <c r="MX245" s="43">
        <f t="shared" si="4902"/>
        <v>0</v>
      </c>
      <c r="MY245" s="43">
        <f t="shared" si="4903"/>
        <v>0</v>
      </c>
      <c r="MZ245" s="43">
        <f>VLOOKUP($C245,'факт СДП 1 мес'!$D$8:$HP$251,81,0)</f>
        <v>0</v>
      </c>
      <c r="NA245" s="43">
        <f>VLOOKUP($C245,'факт СДП 1 мес'!$D$8:$HP$251,82,0)</f>
        <v>0</v>
      </c>
      <c r="NB245" s="43">
        <f>VLOOKUP($C245,'факт СДП 1 мес'!$D$8:$HP$251,83,0)</f>
        <v>0</v>
      </c>
      <c r="NC245" s="43">
        <f>VLOOKUP($C245,'факт СДП 1 мес'!$D$8:$HP$251,84,0)</f>
        <v>0</v>
      </c>
      <c r="ND245" s="43">
        <f>VLOOKUP($C245,'факт СДП 1 мес'!$D$8:$HP$251,85,0)</f>
        <v>0</v>
      </c>
      <c r="NE245" s="43">
        <f>VLOOKUP($C245,'факт СДП 1 мес'!$D$8:$HP$251,86,0)</f>
        <v>0</v>
      </c>
      <c r="NF245" s="43">
        <f t="shared" si="6882"/>
        <v>0</v>
      </c>
      <c r="NG245" s="43">
        <f t="shared" si="6883"/>
        <v>0</v>
      </c>
      <c r="NH245" s="43">
        <f t="shared" si="6884"/>
        <v>0</v>
      </c>
      <c r="NI245" s="43">
        <f t="shared" si="6885"/>
        <v>0</v>
      </c>
      <c r="NJ245" s="43">
        <f t="shared" si="6886"/>
        <v>0</v>
      </c>
      <c r="NK245" s="44">
        <f>'СДП (план)'!BK246</f>
        <v>0</v>
      </c>
      <c r="NL245" s="43">
        <f>'СДП (план)'!BL246</f>
        <v>0</v>
      </c>
      <c r="NM245" s="43">
        <f t="shared" si="4906"/>
        <v>0</v>
      </c>
      <c r="NN245" s="43">
        <f t="shared" si="4907"/>
        <v>0</v>
      </c>
      <c r="NO245" s="43">
        <f>VLOOKUP($C245,'факт СДП 1 мес'!$D$8:$HP$251,99,0)</f>
        <v>0</v>
      </c>
      <c r="NP245" s="43">
        <f>VLOOKUP($C245,'факт СДП 1 мес'!$D$8:$HP$251,100,0)</f>
        <v>0</v>
      </c>
      <c r="NQ245" s="43">
        <f>VLOOKUP($C245,'факт СДП 1 мес'!$D$8:$HP$251,101,0)</f>
        <v>0</v>
      </c>
      <c r="NR245" s="43">
        <f>VLOOKUP($C245,'факт СДП 1 мес'!$D$8:$HP$251,102,0)</f>
        <v>0</v>
      </c>
      <c r="NS245" s="43">
        <f>VLOOKUP($C245,'факт СДП 1 мес'!$D$8:$HP$251,103,0)</f>
        <v>0</v>
      </c>
      <c r="NT245" s="43">
        <f>VLOOKUP($C245,'факт СДП 1 мес'!$D$8:$HP$251,104,0)</f>
        <v>0</v>
      </c>
      <c r="NU245" s="43">
        <f t="shared" si="6887"/>
        <v>0</v>
      </c>
      <c r="NV245" s="43">
        <f t="shared" si="6888"/>
        <v>0</v>
      </c>
      <c r="NW245" s="43">
        <f t="shared" si="6889"/>
        <v>0</v>
      </c>
      <c r="NX245" s="43">
        <f t="shared" si="4908"/>
        <v>0</v>
      </c>
      <c r="NY245" s="43">
        <f t="shared" si="4909"/>
        <v>0</v>
      </c>
      <c r="NZ245" s="44">
        <f>'СДП (план)'!BM246</f>
        <v>0</v>
      </c>
      <c r="OA245" s="43">
        <f>'СДП (план)'!BN246</f>
        <v>0</v>
      </c>
      <c r="OB245" s="43">
        <f t="shared" si="4910"/>
        <v>0</v>
      </c>
      <c r="OC245" s="43">
        <f t="shared" si="4911"/>
        <v>0</v>
      </c>
      <c r="OD245" s="43"/>
      <c r="OE245" s="43"/>
      <c r="OF245" s="43"/>
      <c r="OG245" s="43"/>
      <c r="OH245" s="43"/>
      <c r="OI245" s="43"/>
      <c r="OJ245" s="43">
        <f t="shared" si="6890"/>
        <v>0</v>
      </c>
      <c r="OK245" s="43">
        <f t="shared" si="6891"/>
        <v>0</v>
      </c>
      <c r="OL245" s="43">
        <f t="shared" si="6892"/>
        <v>0</v>
      </c>
      <c r="OM245" s="43">
        <f t="shared" si="4912"/>
        <v>0</v>
      </c>
      <c r="ON245" s="43">
        <f t="shared" si="4913"/>
        <v>0</v>
      </c>
      <c r="OO245" s="44">
        <f>'СДП (план)'!BO246</f>
        <v>0</v>
      </c>
      <c r="OP245" s="43">
        <f>'СДП (план)'!BP246</f>
        <v>0</v>
      </c>
      <c r="OQ245" s="43">
        <f t="shared" si="4914"/>
        <v>0</v>
      </c>
      <c r="OR245" s="43">
        <f t="shared" si="4915"/>
        <v>0</v>
      </c>
      <c r="OS245" s="43">
        <f>VLOOKUP($C245,'факт СДП 1 мес'!$D$8:$HP$251,177,0)</f>
        <v>0</v>
      </c>
      <c r="OT245" s="43">
        <f>VLOOKUP($C245,'факт СДП 1 мес'!$D$8:$HP$251,178,0)</f>
        <v>0</v>
      </c>
      <c r="OU245" s="43">
        <f>VLOOKUP($C245,'факт СДП 1 мес'!$D$8:$HP$251,179,0)</f>
        <v>0</v>
      </c>
      <c r="OV245" s="43">
        <f>VLOOKUP($C245,'факт СДП 1 мес'!$D$8:$HP$251,180,0)</f>
        <v>0</v>
      </c>
      <c r="OW245" s="43">
        <f>VLOOKUP($C245,'факт СДП 1 мес'!$D$8:$HP$251,181,0)</f>
        <v>0</v>
      </c>
      <c r="OX245" s="43">
        <f>VLOOKUP($C245,'факт СДП 1 мес'!$D$8:$HP$251,182,0)</f>
        <v>0</v>
      </c>
      <c r="OY245" s="43">
        <f t="shared" si="6893"/>
        <v>0</v>
      </c>
      <c r="OZ245" s="43">
        <f t="shared" si="6894"/>
        <v>0</v>
      </c>
      <c r="PA245" s="43">
        <f t="shared" si="6895"/>
        <v>0</v>
      </c>
      <c r="PB245" s="43">
        <f t="shared" si="4916"/>
        <v>0</v>
      </c>
      <c r="PC245" s="43">
        <f t="shared" si="4917"/>
        <v>0</v>
      </c>
      <c r="PD245" s="45">
        <f>'СДП (план)'!BQ246</f>
        <v>0</v>
      </c>
      <c r="PE245" s="45">
        <f>'СДП (план)'!BR246</f>
        <v>0</v>
      </c>
      <c r="PF245" s="43">
        <f t="shared" si="4918"/>
        <v>0</v>
      </c>
      <c r="PG245" s="43">
        <f t="shared" si="4919"/>
        <v>0</v>
      </c>
      <c r="PH245" s="43">
        <f>VLOOKUP($C245,'факт СДП 1 мес'!$D$8:$HP$251,123,0)</f>
        <v>0</v>
      </c>
      <c r="PI245" s="43">
        <f>VLOOKUP($C245,'факт СДП 1 мес'!$D$8:$HP$251,124,0)</f>
        <v>0</v>
      </c>
      <c r="PJ245" s="43">
        <f>VLOOKUP($C245,'факт СДП 1 мес'!$D$8:$HP$251,125,0)</f>
        <v>0</v>
      </c>
      <c r="PK245" s="43">
        <f>VLOOKUP($C245,'факт СДП 1 мес'!$D$8:$HP$251,126,0)</f>
        <v>0</v>
      </c>
      <c r="PL245" s="43">
        <f>VLOOKUP($C245,'факт СДП 1 мес'!$D$8:$HP$251,127,0)</f>
        <v>0</v>
      </c>
      <c r="PM245" s="43">
        <f>VLOOKUP($C245,'факт СДП 1 мес'!$D$8:$HP$251,128,0)</f>
        <v>0</v>
      </c>
      <c r="PN245" s="43">
        <f t="shared" si="6896"/>
        <v>0</v>
      </c>
      <c r="PO245" s="43">
        <f t="shared" si="6897"/>
        <v>0</v>
      </c>
      <c r="PP245" s="43">
        <f t="shared" si="6898"/>
        <v>0</v>
      </c>
      <c r="PQ245" s="43">
        <f t="shared" si="4920"/>
        <v>0</v>
      </c>
      <c r="PR245" s="43">
        <f t="shared" si="4921"/>
        <v>0</v>
      </c>
      <c r="PS245" s="44">
        <f>'СДП (план)'!BS246</f>
        <v>0</v>
      </c>
      <c r="PT245" s="43">
        <f>'СДП (план)'!BT246</f>
        <v>0</v>
      </c>
      <c r="PU245" s="43">
        <f t="shared" si="4922"/>
        <v>0</v>
      </c>
      <c r="PV245" s="43">
        <f t="shared" si="4923"/>
        <v>0</v>
      </c>
      <c r="PW245" s="43">
        <f>VLOOKUP($C245,'факт СДП 1 мес'!$D$8:$HP$251,111,0)</f>
        <v>0</v>
      </c>
      <c r="PX245" s="43">
        <f>VLOOKUP($C245,'факт СДП 1 мес'!$D$8:$HP$251,112,0)</f>
        <v>0</v>
      </c>
      <c r="PY245" s="43">
        <f>VLOOKUP($C245,'факт СДП 1 мес'!$D$8:$HP$251,113,0)</f>
        <v>0</v>
      </c>
      <c r="PZ245" s="43">
        <f>VLOOKUP($C245,'факт СДП 1 мес'!$D$8:$HP$251,114,0)</f>
        <v>0</v>
      </c>
      <c r="QA245" s="43">
        <f>VLOOKUP($C245,'факт СДП 1 мес'!$D$8:$HP$251,115,0)</f>
        <v>0</v>
      </c>
      <c r="QB245" s="43">
        <f>VLOOKUP($C245,'факт СДП 1 мес'!$D$8:$HP$251,116,0)</f>
        <v>0</v>
      </c>
      <c r="QC245" s="43">
        <f t="shared" si="6899"/>
        <v>0</v>
      </c>
      <c r="QD245" s="43">
        <f t="shared" si="6900"/>
        <v>0</v>
      </c>
      <c r="QE245" s="43">
        <f t="shared" si="6901"/>
        <v>0</v>
      </c>
      <c r="QF245" s="43">
        <f t="shared" si="4924"/>
        <v>0</v>
      </c>
      <c r="QG245" s="43">
        <f t="shared" si="4925"/>
        <v>0</v>
      </c>
      <c r="QH245" s="44">
        <f>'СДП (план)'!BU246</f>
        <v>0</v>
      </c>
      <c r="QI245" s="43">
        <f>'СДП (план)'!BV246</f>
        <v>0</v>
      </c>
      <c r="QJ245" s="43">
        <f t="shared" si="4926"/>
        <v>0</v>
      </c>
      <c r="QK245" s="43">
        <f t="shared" si="4927"/>
        <v>0</v>
      </c>
      <c r="QL245" s="43">
        <f>VLOOKUP($C245,'факт СДП 1 мес'!$D$8:$HP$251,153,0)</f>
        <v>0</v>
      </c>
      <c r="QM245" s="43">
        <f>VLOOKUP($C245,'факт СДП 1 мес'!$D$8:$HP$251,154,0)</f>
        <v>0</v>
      </c>
      <c r="QN245" s="43">
        <f>VLOOKUP($C245,'факт СДП 1 мес'!$D$8:$HP$251,155,0)</f>
        <v>0</v>
      </c>
      <c r="QO245" s="43">
        <f>VLOOKUP($C245,'факт СДП 1 мес'!$D$8:$HP$251,156,0)</f>
        <v>0</v>
      </c>
      <c r="QP245" s="43">
        <f>VLOOKUP($C245,'факт СДП 1 мес'!$D$8:$HP$251,157,0)</f>
        <v>0</v>
      </c>
      <c r="QQ245" s="43">
        <f>VLOOKUP($C245,'факт СДП 1 мес'!$D$8:$HP$251,158,0)</f>
        <v>0</v>
      </c>
      <c r="QR245" s="43">
        <f t="shared" si="6902"/>
        <v>0</v>
      </c>
      <c r="QS245" s="43">
        <f t="shared" si="6903"/>
        <v>0</v>
      </c>
      <c r="QT245" s="43">
        <f t="shared" si="6904"/>
        <v>0</v>
      </c>
      <c r="QU245" s="43">
        <f t="shared" si="6905"/>
        <v>0</v>
      </c>
      <c r="QV245" s="43">
        <f t="shared" si="6906"/>
        <v>0</v>
      </c>
      <c r="QW245" s="44">
        <f>'СДП (план)'!BW246</f>
        <v>0</v>
      </c>
      <c r="QX245" s="43">
        <f>'СДП (план)'!BX246</f>
        <v>0</v>
      </c>
      <c r="QY245" s="43">
        <f t="shared" si="4928"/>
        <v>0</v>
      </c>
      <c r="QZ245" s="43">
        <f t="shared" si="4929"/>
        <v>0</v>
      </c>
      <c r="RA245" s="43">
        <f>VLOOKUP($C245,'факт СДП 1 мес'!$D$8:$HP$251,195,0)</f>
        <v>0</v>
      </c>
      <c r="RB245" s="43">
        <f>VLOOKUP($C245,'факт СДП 1 мес'!$D$8:$HP$251,196,0)</f>
        <v>0</v>
      </c>
      <c r="RC245" s="43">
        <f>VLOOKUP($C245,'факт СДП 1 мес'!$D$8:$HP$251,197,0)</f>
        <v>0</v>
      </c>
      <c r="RD245" s="43">
        <f>VLOOKUP($C245,'факт СДП 1 мес'!$D$8:$HP$251,198,0)</f>
        <v>0</v>
      </c>
      <c r="RE245" s="43">
        <f>VLOOKUP($C245,'факт СДП 1 мес'!$D$8:$HP$251,199,0)</f>
        <v>0</v>
      </c>
      <c r="RF245" s="43">
        <f>VLOOKUP($C245,'факт СДП 1 мес'!$D$8:$HP$251,200,0)</f>
        <v>0</v>
      </c>
      <c r="RG245" s="43">
        <f t="shared" si="6907"/>
        <v>0</v>
      </c>
      <c r="RH245" s="43">
        <f t="shared" si="6908"/>
        <v>0</v>
      </c>
      <c r="RI245" s="43">
        <f t="shared" si="6909"/>
        <v>0</v>
      </c>
      <c r="RJ245" s="43">
        <f t="shared" si="4930"/>
        <v>0</v>
      </c>
      <c r="RK245" s="43">
        <f t="shared" si="4931"/>
        <v>0</v>
      </c>
      <c r="RL245" s="44">
        <f>'СДП (план)'!BY246</f>
        <v>0</v>
      </c>
      <c r="RM245" s="43">
        <f>'СДП (план)'!BZ246</f>
        <v>0</v>
      </c>
      <c r="RN245" s="43">
        <f t="shared" si="4932"/>
        <v>0</v>
      </c>
      <c r="RO245" s="43">
        <f t="shared" si="4933"/>
        <v>0</v>
      </c>
      <c r="RP245" s="43">
        <f>VLOOKUP($C245,'факт СДП 1 мес'!$D$8:$HP$251,201,0)</f>
        <v>0</v>
      </c>
      <c r="RQ245" s="43">
        <f>VLOOKUP($C245,'факт СДП 1 мес'!$D$8:$HP$251,202,0)</f>
        <v>0</v>
      </c>
      <c r="RR245" s="43">
        <f>VLOOKUP($C245,'факт СДП 1 мес'!$D$8:$HP$251,203,0)</f>
        <v>0</v>
      </c>
      <c r="RS245" s="43">
        <f>VLOOKUP($C245,'факт СДП 1 мес'!$D$8:$HP$251,204,0)</f>
        <v>0</v>
      </c>
      <c r="RT245" s="43">
        <f>VLOOKUP($C245,'факт СДП 1 мес'!$D$8:$HP$251,205,0)</f>
        <v>0</v>
      </c>
      <c r="RU245" s="43">
        <f>VLOOKUP($C245,'факт СДП 1 мес'!$D$8:$HP$251,206,0)</f>
        <v>0</v>
      </c>
      <c r="RV245" s="43">
        <f t="shared" si="6910"/>
        <v>0</v>
      </c>
      <c r="RW245" s="43">
        <f t="shared" si="6911"/>
        <v>0</v>
      </c>
      <c r="RX245" s="43">
        <f t="shared" si="6912"/>
        <v>0</v>
      </c>
      <c r="RY245" s="43">
        <f t="shared" si="4934"/>
        <v>0</v>
      </c>
      <c r="RZ245" s="43">
        <f t="shared" si="4935"/>
        <v>0</v>
      </c>
      <c r="SA245" s="44">
        <f>'СДП (план)'!CA246</f>
        <v>0</v>
      </c>
      <c r="SB245" s="43">
        <f>'СДП (план)'!CB246</f>
        <v>0</v>
      </c>
      <c r="SC245" s="43">
        <f t="shared" si="6913"/>
        <v>0</v>
      </c>
      <c r="SD245" s="43">
        <f t="shared" si="6914"/>
        <v>0</v>
      </c>
      <c r="SE245" s="43">
        <f>VLOOKUP($C245,'факт СДП 1 мес'!$D$8:$HP$251,129,0)</f>
        <v>0</v>
      </c>
      <c r="SF245" s="43">
        <f>VLOOKUP($C245,'факт СДП 1 мес'!$D$8:$HP$251,130,0)</f>
        <v>0</v>
      </c>
      <c r="SG245" s="43">
        <f>VLOOKUP($C245,'факт СДП 1 мес'!$D$8:$HP$251,131,0)</f>
        <v>0</v>
      </c>
      <c r="SH245" s="43">
        <f>VLOOKUP($C245,'факт СДП 1 мес'!$D$8:$HP$251,132,0)</f>
        <v>0</v>
      </c>
      <c r="SI245" s="43">
        <f>VLOOKUP($C245,'факт СДП 1 мес'!$D$8:$HP$251,133,0)</f>
        <v>0</v>
      </c>
      <c r="SJ245" s="43">
        <f>VLOOKUP($C245,'факт СДП 1 мес'!$D$8:$HP$251,134,0)</f>
        <v>0</v>
      </c>
      <c r="SK245" s="43">
        <f t="shared" si="6915"/>
        <v>0</v>
      </c>
      <c r="SL245" s="43">
        <f t="shared" si="6916"/>
        <v>0</v>
      </c>
      <c r="SM245" s="43">
        <f t="shared" si="6917"/>
        <v>0</v>
      </c>
      <c r="SN245" s="43">
        <f t="shared" si="4936"/>
        <v>0</v>
      </c>
      <c r="SO245" s="43">
        <f t="shared" si="4937"/>
        <v>0</v>
      </c>
      <c r="SP245" s="44">
        <f>'СДП (план)'!CC246</f>
        <v>0</v>
      </c>
      <c r="SQ245" s="43">
        <f>'СДП (план)'!CD246</f>
        <v>0</v>
      </c>
      <c r="SR245" s="43">
        <f t="shared" si="6918"/>
        <v>0</v>
      </c>
      <c r="SS245" s="43">
        <f t="shared" si="6919"/>
        <v>0</v>
      </c>
      <c r="ST245" s="43">
        <f>VLOOKUP($C245,'факт СДП 1 мес'!$D$8:$HP$251,93,0)</f>
        <v>0</v>
      </c>
      <c r="SU245" s="43">
        <f>VLOOKUP($C245,'факт СДП 1 мес'!$D$8:$HP$251,94,0)</f>
        <v>0</v>
      </c>
      <c r="SV245" s="43">
        <f>VLOOKUP($C245,'факт СДП 1 мес'!$D$8:$HP$251,95,0)</f>
        <v>0</v>
      </c>
      <c r="SW245" s="43">
        <f>VLOOKUP($C245,'факт СДП 1 мес'!$D$8:$HP$251,96,0)</f>
        <v>0</v>
      </c>
      <c r="SX245" s="43">
        <f>VLOOKUP($C245,'факт СДП 1 мес'!$D$8:$HP$251,97,0)</f>
        <v>0</v>
      </c>
      <c r="SY245" s="43">
        <f>VLOOKUP($C245,'факт СДП 1 мес'!$D$8:$HP$251,98,0)</f>
        <v>0</v>
      </c>
      <c r="SZ245" s="43">
        <f t="shared" si="6920"/>
        <v>0</v>
      </c>
      <c r="TA245" s="43">
        <f t="shared" si="6921"/>
        <v>0</v>
      </c>
      <c r="TB245" s="43">
        <f t="shared" si="6922"/>
        <v>0</v>
      </c>
      <c r="TC245" s="43">
        <f t="shared" si="4938"/>
        <v>0</v>
      </c>
      <c r="TD245" s="43">
        <f t="shared" si="4939"/>
        <v>0</v>
      </c>
      <c r="TE245" s="5">
        <f>'СДП (план)'!CE246</f>
        <v>0</v>
      </c>
      <c r="TF245" s="3">
        <f>'СДП (план)'!CF246</f>
        <v>0</v>
      </c>
      <c r="TG245" s="5">
        <v>0</v>
      </c>
      <c r="TH245" s="3">
        <v>0</v>
      </c>
      <c r="TI245" s="43">
        <f>VLOOKUP($C245,'факт СДП 1 мес'!$D$8:$HP$251,117,0)</f>
        <v>0</v>
      </c>
      <c r="TJ245" s="43">
        <f>VLOOKUP($C245,'факт СДП 1 мес'!$D$8:$HP$251,118,0)</f>
        <v>0</v>
      </c>
      <c r="TK245" s="43">
        <f>VLOOKUP($C245,'факт СДП 1 мес'!$D$8:$HP$251,119,0)</f>
        <v>0</v>
      </c>
      <c r="TL245" s="43">
        <f>VLOOKUP($C245,'факт СДП 1 мес'!$D$8:$HP$251,120,0)</f>
        <v>0</v>
      </c>
      <c r="TM245" s="43">
        <f>VLOOKUP($C245,'факт СДП 1 мес'!$D$8:$HP$251,121,0)</f>
        <v>0</v>
      </c>
      <c r="TN245" s="43">
        <f>VLOOKUP($C245,'факт СДП 1 мес'!$D$8:$HP$251,122,0)</f>
        <v>0</v>
      </c>
      <c r="TO245" s="43">
        <f t="shared" si="6923"/>
        <v>0</v>
      </c>
      <c r="TP245" s="43">
        <f t="shared" si="6924"/>
        <v>0</v>
      </c>
      <c r="TQ245" s="43">
        <f t="shared" si="6925"/>
        <v>0</v>
      </c>
      <c r="TR245" s="43">
        <f t="shared" si="4940"/>
        <v>0</v>
      </c>
      <c r="TS245" s="43">
        <f t="shared" si="4941"/>
        <v>0</v>
      </c>
      <c r="TT245" s="43">
        <f>'СДП (план)'!CG246</f>
        <v>0</v>
      </c>
      <c r="TU245" s="43">
        <f>'СДП (план)'!CH246</f>
        <v>0</v>
      </c>
      <c r="TV245" s="43">
        <f t="shared" si="4942"/>
        <v>0</v>
      </c>
      <c r="TW245" s="43">
        <f t="shared" si="4943"/>
        <v>0</v>
      </c>
      <c r="TX245" s="43">
        <f>VLOOKUP($C245,'факт СДП 1 мес'!$D$8:$HP$251,207,0)</f>
        <v>0</v>
      </c>
      <c r="TY245" s="43">
        <f>VLOOKUP($C245,'факт СДП 1 мес'!$D$8:$HP$251,208,0)</f>
        <v>0</v>
      </c>
      <c r="TZ245" s="43">
        <f>VLOOKUP($C245,'факт СДП 1 мес'!$D$8:$HP$251,209,0)</f>
        <v>0</v>
      </c>
      <c r="UA245" s="43">
        <f>VLOOKUP($C245,'факт СДП 1 мес'!$D$8:$HP$251,210,0)</f>
        <v>0</v>
      </c>
      <c r="UB245" s="43">
        <f>VLOOKUP($C245,'факт СДП 1 мес'!$D$8:$HP$251,211,0)</f>
        <v>0</v>
      </c>
      <c r="UC245" s="43">
        <f>VLOOKUP($C245,'факт СДП 1 мес'!$D$8:$HP$251,212,0)</f>
        <v>0</v>
      </c>
      <c r="UD245" s="43">
        <f t="shared" si="6926"/>
        <v>0</v>
      </c>
      <c r="UE245" s="43">
        <f t="shared" si="6927"/>
        <v>0</v>
      </c>
      <c r="UF245" s="43">
        <f t="shared" si="6928"/>
        <v>0</v>
      </c>
      <c r="UG245" s="43">
        <f t="shared" si="6929"/>
        <v>0</v>
      </c>
      <c r="UH245" s="43">
        <f t="shared" si="6930"/>
        <v>0</v>
      </c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/>
      <c r="UX245" s="47">
        <f>'СДП (план)'!CK246</f>
        <v>70</v>
      </c>
      <c r="UY245" s="47">
        <f>'СДП (план)'!CL246</f>
        <v>1711897.32</v>
      </c>
      <c r="UZ245" s="43">
        <f t="shared" si="5951"/>
        <v>5.833333333333333</v>
      </c>
      <c r="VA245" s="43">
        <f t="shared" si="5952"/>
        <v>142658.11000000002</v>
      </c>
      <c r="VB245" s="47">
        <f t="shared" si="5953"/>
        <v>9</v>
      </c>
      <c r="VC245" s="47">
        <f t="shared" si="5954"/>
        <v>220101.11999999997</v>
      </c>
      <c r="VD245" s="47">
        <f t="shared" si="5955"/>
        <v>82</v>
      </c>
      <c r="VE245" s="47">
        <f t="shared" si="5956"/>
        <v>0</v>
      </c>
      <c r="VF245" s="47">
        <f t="shared" si="5957"/>
        <v>0</v>
      </c>
      <c r="VG245" s="47">
        <f t="shared" si="5958"/>
        <v>0</v>
      </c>
      <c r="VH245" s="47">
        <f t="shared" si="5959"/>
        <v>76.300000000000011</v>
      </c>
      <c r="VI245" s="47">
        <f t="shared" si="5960"/>
        <v>6.3583333333333334</v>
      </c>
      <c r="VJ245" s="47">
        <f t="shared" si="5961"/>
        <v>9.81</v>
      </c>
      <c r="VK245" s="43">
        <f t="shared" si="5962"/>
        <v>3.166666666666667</v>
      </c>
      <c r="VL245" s="43">
        <f t="shared" si="5963"/>
        <v>77443.009999999951</v>
      </c>
      <c r="VM245" s="398" t="e">
        <f>VLOOKUP($C245,'СДП (план)'!$C$11:$CL$254,107,0)</f>
        <v>#REF!</v>
      </c>
      <c r="VN245" s="398" t="e">
        <f>VLOOKUP($C245,'СДП (план)'!$C$11:$CL$254,108,0)</f>
        <v>#REF!</v>
      </c>
      <c r="VO245" s="399" t="e">
        <f t="shared" si="6788"/>
        <v>#REF!</v>
      </c>
      <c r="VP245" s="399" t="e">
        <f t="shared" si="6789"/>
        <v>#REF!</v>
      </c>
      <c r="VQ245" s="398" t="e">
        <f>VLOOKUP($C245,'факт СДП 1 мес'!$D$8:$HI$249,255,0)</f>
        <v>#REF!</v>
      </c>
      <c r="VR245" s="398" t="e">
        <f>VLOOKUP($C245,'факт СДП 1 мес'!$D$8:$HI$249,256,0)</f>
        <v>#REF!</v>
      </c>
      <c r="VS245" s="400" t="e">
        <f t="shared" si="6090"/>
        <v>#REF!</v>
      </c>
      <c r="VT245" s="400" t="e">
        <f t="shared" si="6091"/>
        <v>#REF!</v>
      </c>
    </row>
    <row r="246" spans="1:592" s="32" customFormat="1" ht="25.5" hidden="1" x14ac:dyDescent="0.2">
      <c r="A246" s="182"/>
      <c r="B246" s="182">
        <v>200</v>
      </c>
      <c r="C246" s="265" t="s">
        <v>467</v>
      </c>
      <c r="D246" s="487" t="s">
        <v>255</v>
      </c>
      <c r="E246" s="461">
        <v>16026</v>
      </c>
      <c r="F246" s="462">
        <v>1.5</v>
      </c>
      <c r="G246" s="463"/>
      <c r="H246" s="464">
        <v>1</v>
      </c>
      <c r="I246" s="196"/>
      <c r="J246" s="196"/>
      <c r="K246" s="1">
        <v>1.4</v>
      </c>
      <c r="L246" s="1">
        <v>1.68</v>
      </c>
      <c r="M246" s="1">
        <v>2.23</v>
      </c>
      <c r="N246" s="9">
        <v>2.57</v>
      </c>
      <c r="O246" s="44">
        <f>'СДП (план)'!O247</f>
        <v>0</v>
      </c>
      <c r="P246" s="44">
        <f>'СДП (план)'!P247</f>
        <v>0</v>
      </c>
      <c r="Q246" s="43">
        <f t="shared" si="4819"/>
        <v>0</v>
      </c>
      <c r="R246" s="43">
        <f t="shared" si="4820"/>
        <v>0</v>
      </c>
      <c r="S246" s="43">
        <f>VLOOKUP($C246,'факт СДП 1 мес'!$D$8:$HP$251,9,0)</f>
        <v>0</v>
      </c>
      <c r="T246" s="43">
        <f>VLOOKUP($C246,'факт СДП 1 мес'!$D$8:$HP$251,10,0)</f>
        <v>0</v>
      </c>
      <c r="U246" s="43">
        <f>VLOOKUP($C246,'факт СДП 1 мес'!$D$8:$HP$251,11,0)</f>
        <v>0</v>
      </c>
      <c r="V246" s="43">
        <f>VLOOKUP($C246,'факт СДП 1 мес'!$D$8:$HP$251,12,0)</f>
        <v>0</v>
      </c>
      <c r="W246" s="43">
        <f>VLOOKUP($C246,'факт СДП 1 мес'!$D$8:$HP$251,13,0)</f>
        <v>0</v>
      </c>
      <c r="X246" s="43">
        <f>VLOOKUP($C246,'факт СДП 1 мес'!$D$8:$HP$251,14,0)</f>
        <v>0</v>
      </c>
      <c r="Y246" s="43">
        <f t="shared" si="6801"/>
        <v>0</v>
      </c>
      <c r="Z246" s="43">
        <f t="shared" si="6802"/>
        <v>0</v>
      </c>
      <c r="AA246" s="43">
        <f t="shared" si="6803"/>
        <v>0</v>
      </c>
      <c r="AB246" s="43">
        <f t="shared" si="6804"/>
        <v>0</v>
      </c>
      <c r="AC246" s="43">
        <f t="shared" si="4946"/>
        <v>0</v>
      </c>
      <c r="AD246" s="145">
        <f>'СДП (план)'!Q247</f>
        <v>0</v>
      </c>
      <c r="AE246" s="145">
        <f>'СДП (план)'!R247</f>
        <v>0</v>
      </c>
      <c r="AF246" s="43">
        <f t="shared" si="4822"/>
        <v>0</v>
      </c>
      <c r="AG246" s="43">
        <f t="shared" si="4823"/>
        <v>0</v>
      </c>
      <c r="AH246" s="43">
        <f>VLOOKUP($C246,'факт СДП 1 мес'!$D$8:$HP$251,3,0)</f>
        <v>0</v>
      </c>
      <c r="AI246" s="43">
        <f>VLOOKUP($C246,'факт СДП 1 мес'!$D$8:$HP$251,4,0)</f>
        <v>0</v>
      </c>
      <c r="AJ246" s="43">
        <f>VLOOKUP($C246,'факт СДП 1 мес'!$D$8:$HP$251,5,0)</f>
        <v>0</v>
      </c>
      <c r="AK246" s="43">
        <f>VLOOKUP($C246,'факт СДП 1 мес'!$D$8:$HP$251,6,0)</f>
        <v>0</v>
      </c>
      <c r="AL246" s="43">
        <f>VLOOKUP($C246,'факт СДП 1 мес'!$D$8:$HP$251,7,0)</f>
        <v>0</v>
      </c>
      <c r="AM246" s="43">
        <f>VLOOKUP($C246,'факт СДП 1 мес'!$D$8:$HP$251,8,0)</f>
        <v>0</v>
      </c>
      <c r="AN246" s="43">
        <f t="shared" si="6805"/>
        <v>0</v>
      </c>
      <c r="AO246" s="43">
        <f t="shared" si="6806"/>
        <v>0</v>
      </c>
      <c r="AP246" s="43">
        <f t="shared" si="6807"/>
        <v>0</v>
      </c>
      <c r="AQ246" s="43">
        <f t="shared" si="6808"/>
        <v>0</v>
      </c>
      <c r="AR246" s="43">
        <f t="shared" si="6809"/>
        <v>0</v>
      </c>
      <c r="AS246" s="44">
        <f>'СДП (план)'!S247</f>
        <v>0</v>
      </c>
      <c r="AT246" s="43">
        <f>'СДП (план)'!T247</f>
        <v>0</v>
      </c>
      <c r="AU246" s="43">
        <f t="shared" si="4826"/>
        <v>0</v>
      </c>
      <c r="AV246" s="43">
        <f t="shared" si="4827"/>
        <v>0</v>
      </c>
      <c r="AW246" s="43">
        <f>VLOOKUP($C246,'факт СДП 1 мес'!$D$8:$HP$251,159,0)</f>
        <v>0</v>
      </c>
      <c r="AX246" s="43">
        <f>VLOOKUP($C246,'факт СДП 1 мес'!$D$8:$HP$251,160,0)</f>
        <v>0</v>
      </c>
      <c r="AY246" s="43">
        <f>VLOOKUP($C246,'факт СДП 1 мес'!$D$8:$HP$251,161,0)</f>
        <v>0</v>
      </c>
      <c r="AZ246" s="43">
        <f>VLOOKUP($C246,'факт СДП 1 мес'!$D$8:$HP$251,162,0)</f>
        <v>0</v>
      </c>
      <c r="BA246" s="43">
        <f>VLOOKUP($C246,'факт СДП 1 мес'!$D$8:$HP$251,163,0)</f>
        <v>0</v>
      </c>
      <c r="BB246" s="43">
        <f>VLOOKUP($C246,'факт СДП 1 мес'!$D$8:$HP$251,164,0)</f>
        <v>0</v>
      </c>
      <c r="BC246" s="43">
        <f t="shared" si="6810"/>
        <v>0</v>
      </c>
      <c r="BD246" s="43">
        <f t="shared" si="6811"/>
        <v>0</v>
      </c>
      <c r="BE246" s="43">
        <f t="shared" si="6812"/>
        <v>0</v>
      </c>
      <c r="BF246" s="43">
        <f t="shared" si="5949"/>
        <v>0</v>
      </c>
      <c r="BG246" s="43">
        <f t="shared" si="5950"/>
        <v>0</v>
      </c>
      <c r="BH246" s="88">
        <f>'СДП (план)'!U247</f>
        <v>0</v>
      </c>
      <c r="BI246" s="3">
        <f>'СДП (план)'!V247</f>
        <v>0</v>
      </c>
      <c r="BJ246" s="43">
        <f t="shared" si="4828"/>
        <v>0</v>
      </c>
      <c r="BK246" s="43">
        <f t="shared" si="4829"/>
        <v>0</v>
      </c>
      <c r="BL246" s="43">
        <f>VLOOKUP($C246,'факт СДП 1 мес'!$D$8:$HP$251,21,0)</f>
        <v>0</v>
      </c>
      <c r="BM246" s="43">
        <f>VLOOKUP($C246,'факт СДП 1 мес'!$D$8:$HP$251,22,0)</f>
        <v>0</v>
      </c>
      <c r="BN246" s="43">
        <f>VLOOKUP($C246,'факт СДП 1 мес'!$D$8:$HP$251,23,0)</f>
        <v>0</v>
      </c>
      <c r="BO246" s="43">
        <f>VLOOKUP($C246,'факт СДП 1 мес'!$D$8:$HP$251,24,0)</f>
        <v>0</v>
      </c>
      <c r="BP246" s="43">
        <f>VLOOKUP($C246,'факт СДП 1 мес'!$D$8:$HP$251,25,0)</f>
        <v>0</v>
      </c>
      <c r="BQ246" s="43">
        <f>VLOOKUP($C246,'факт СДП 1 мес'!$D$8:$HP$251,26,0)</f>
        <v>0</v>
      </c>
      <c r="BR246" s="43">
        <f t="shared" si="6813"/>
        <v>0</v>
      </c>
      <c r="BS246" s="43">
        <f t="shared" si="6814"/>
        <v>0</v>
      </c>
      <c r="BT246" s="43">
        <f t="shared" si="6815"/>
        <v>0</v>
      </c>
      <c r="BU246" s="43">
        <f t="shared" si="6816"/>
        <v>0</v>
      </c>
      <c r="BV246" s="43">
        <f t="shared" si="6817"/>
        <v>0</v>
      </c>
      <c r="BW246" s="44">
        <f>'СДП (план)'!W247</f>
        <v>0</v>
      </c>
      <c r="BX246" s="43">
        <f>'СДП (план)'!X247</f>
        <v>0</v>
      </c>
      <c r="BY246" s="43">
        <f t="shared" si="4830"/>
        <v>0</v>
      </c>
      <c r="BZ246" s="43">
        <f t="shared" si="4831"/>
        <v>0</v>
      </c>
      <c r="CA246" s="43">
        <f>VLOOKUP($C246,'факт СДП 1 мес'!$D$8:$HP$251,15,0)</f>
        <v>0</v>
      </c>
      <c r="CB246" s="43">
        <f>VLOOKUP($C246,'факт СДП 1 мес'!$D$8:$HP$251,16,0)</f>
        <v>0</v>
      </c>
      <c r="CC246" s="43">
        <f>VLOOKUP($C246,'факт СДП 1 мес'!$D$8:$HP$251,17,0)</f>
        <v>0</v>
      </c>
      <c r="CD246" s="43">
        <f>VLOOKUP($C246,'факт СДП 1 мес'!$D$8:$HP$251,18,0)</f>
        <v>0</v>
      </c>
      <c r="CE246" s="43">
        <f>VLOOKUP($C246,'факт СДП 1 мес'!$D$8:$HP$251,19,0)</f>
        <v>0</v>
      </c>
      <c r="CF246" s="43">
        <f>VLOOKUP($C246,'факт СДП 1 мес'!$D$8:$HP$251,20,0)</f>
        <v>0</v>
      </c>
      <c r="CG246" s="43">
        <f t="shared" si="6818"/>
        <v>0</v>
      </c>
      <c r="CH246" s="43">
        <f t="shared" si="6819"/>
        <v>0</v>
      </c>
      <c r="CI246" s="43">
        <f t="shared" si="6820"/>
        <v>0</v>
      </c>
      <c r="CJ246" s="43">
        <f t="shared" si="5663"/>
        <v>0</v>
      </c>
      <c r="CK246" s="43">
        <f t="shared" si="5664"/>
        <v>0</v>
      </c>
      <c r="CL246" s="45">
        <f>'СДП (план)'!Y247</f>
        <v>0</v>
      </c>
      <c r="CM246" s="43">
        <f>'СДП (план)'!Z247</f>
        <v>0</v>
      </c>
      <c r="CN246" s="43">
        <f t="shared" si="4832"/>
        <v>0</v>
      </c>
      <c r="CO246" s="43">
        <f t="shared" si="4833"/>
        <v>0</v>
      </c>
      <c r="CP246" s="43">
        <f>VLOOKUP($C246,'факт СДП 1 мес'!$D$8:$HP$251,165,0)</f>
        <v>0</v>
      </c>
      <c r="CQ246" s="43">
        <f>VLOOKUP($C246,'факт СДП 1 мес'!$D$8:$HP$251,166,0)</f>
        <v>0</v>
      </c>
      <c r="CR246" s="43">
        <f>VLOOKUP($C246,'факт СДП 1 мес'!$D$8:$HP$251,167,0)</f>
        <v>0</v>
      </c>
      <c r="CS246" s="43">
        <f>VLOOKUP($C246,'факт СДП 1 мес'!$D$8:$HP$251,168,0)</f>
        <v>0</v>
      </c>
      <c r="CT246" s="43">
        <f>VLOOKUP($C246,'факт СДП 1 мес'!$D$8:$HP$251,169,0)</f>
        <v>0</v>
      </c>
      <c r="CU246" s="43">
        <f>VLOOKUP($C246,'факт СДП 1 мес'!$D$8:$HP$251,170,0)</f>
        <v>0</v>
      </c>
      <c r="CV246" s="43">
        <f t="shared" si="6821"/>
        <v>0</v>
      </c>
      <c r="CW246" s="43">
        <f t="shared" si="6822"/>
        <v>0</v>
      </c>
      <c r="CX246" s="43">
        <f t="shared" si="6823"/>
        <v>0</v>
      </c>
      <c r="CY246" s="43">
        <f t="shared" si="4834"/>
        <v>0</v>
      </c>
      <c r="CZ246" s="43">
        <f t="shared" si="4835"/>
        <v>0</v>
      </c>
      <c r="DA246" s="5">
        <f>'СДП (план)'!AA247</f>
        <v>0</v>
      </c>
      <c r="DB246" s="3">
        <f>'СДП (план)'!AB247</f>
        <v>0</v>
      </c>
      <c r="DC246" s="43">
        <f t="shared" si="4836"/>
        <v>0</v>
      </c>
      <c r="DD246" s="43">
        <f t="shared" si="4837"/>
        <v>0</v>
      </c>
      <c r="DE246" s="43">
        <f>VLOOKUP($C246,'факт СДП 1 мес'!$D$8:$HP$251,57,0)</f>
        <v>0</v>
      </c>
      <c r="DF246" s="43">
        <f>VLOOKUP($C246,'факт СДП 1 мес'!$D$8:$HP$251,58,0)</f>
        <v>0</v>
      </c>
      <c r="DG246" s="43">
        <f>VLOOKUP($C246,'факт СДП 1 мес'!$D$8:$HP$251,59,0)</f>
        <v>0</v>
      </c>
      <c r="DH246" s="43">
        <f>VLOOKUP($C246,'факт СДП 1 мес'!$D$8:$HP$251,60,0)</f>
        <v>0</v>
      </c>
      <c r="DI246" s="43">
        <f>VLOOKUP($C246,'факт СДП 1 мес'!$D$8:$HP$251,61,0)</f>
        <v>0</v>
      </c>
      <c r="DJ246" s="43">
        <f>VLOOKUP($C246,'факт СДП 1 мес'!$D$8:$HP$251,62,0)</f>
        <v>0</v>
      </c>
      <c r="DK246" s="43">
        <f t="shared" si="6824"/>
        <v>0</v>
      </c>
      <c r="DL246" s="43">
        <f t="shared" si="6825"/>
        <v>0</v>
      </c>
      <c r="DM246" s="43">
        <f t="shared" si="6826"/>
        <v>0</v>
      </c>
      <c r="DN246" s="43">
        <f t="shared" si="4838"/>
        <v>0</v>
      </c>
      <c r="DO246" s="43">
        <f t="shared" si="4839"/>
        <v>0</v>
      </c>
      <c r="DP246" s="5">
        <f>'СДП (план)'!AC247</f>
        <v>0</v>
      </c>
      <c r="DQ246" s="3">
        <f>'СДП (план)'!AD247</f>
        <v>0</v>
      </c>
      <c r="DR246" s="43">
        <f t="shared" si="4840"/>
        <v>0</v>
      </c>
      <c r="DS246" s="43">
        <f t="shared" si="4841"/>
        <v>0</v>
      </c>
      <c r="DT246" s="43">
        <f>VLOOKUP($C246,'факт СДП 1 мес'!$D$8:$HP$251,33,0)</f>
        <v>0</v>
      </c>
      <c r="DU246" s="43">
        <f>VLOOKUP($C246,'факт СДП 1 мес'!$D$8:$HP$251,34,0)</f>
        <v>0</v>
      </c>
      <c r="DV246" s="43">
        <f>VLOOKUP($C246,'факт СДП 1 мес'!$D$8:$HP$251,35,0)</f>
        <v>0</v>
      </c>
      <c r="DW246" s="43">
        <f>VLOOKUP($C246,'факт СДП 1 мес'!$D$8:$HP$251,36,0)</f>
        <v>0</v>
      </c>
      <c r="DX246" s="43">
        <f>VLOOKUP($C246,'факт СДП 1 мес'!$D$8:$HP$251,37,0)</f>
        <v>0</v>
      </c>
      <c r="DY246" s="43">
        <f>VLOOKUP($C246,'факт СДП 1 мес'!$D$8:$HP$251,38,0)</f>
        <v>0</v>
      </c>
      <c r="DZ246" s="43">
        <f t="shared" si="6827"/>
        <v>0</v>
      </c>
      <c r="EA246" s="43">
        <f t="shared" si="6828"/>
        <v>0</v>
      </c>
      <c r="EB246" s="43">
        <f t="shared" si="6829"/>
        <v>0</v>
      </c>
      <c r="EC246" s="43">
        <f t="shared" si="6830"/>
        <v>0</v>
      </c>
      <c r="ED246" s="43">
        <f t="shared" si="4957"/>
        <v>0</v>
      </c>
      <c r="EE246" s="5">
        <f>'СДП (план)'!AE247</f>
        <v>0</v>
      </c>
      <c r="EF246" s="3">
        <f>'СДП (план)'!AF247</f>
        <v>0</v>
      </c>
      <c r="EG246" s="43">
        <f t="shared" si="4844"/>
        <v>0</v>
      </c>
      <c r="EH246" s="43">
        <f t="shared" si="4845"/>
        <v>0</v>
      </c>
      <c r="EI246" s="43">
        <f>VLOOKUP($C246,'факт СДП 1 мес'!$D$8:$HP$251,27,0)</f>
        <v>0</v>
      </c>
      <c r="EJ246" s="43">
        <f>VLOOKUP($C246,'факт СДП 1 мес'!$D$8:$HP$251,28,0)</f>
        <v>0</v>
      </c>
      <c r="EK246" s="43">
        <f>VLOOKUP($C246,'факт СДП 1 мес'!$D$8:$HP$251,29,0)</f>
        <v>0</v>
      </c>
      <c r="EL246" s="43">
        <f>VLOOKUP($C246,'факт СДП 1 мес'!$D$8:$HP$251,30,0)</f>
        <v>0</v>
      </c>
      <c r="EM246" s="43">
        <f>VLOOKUP($C246,'факт СДП 1 мес'!$D$8:$HP$251,31,0)</f>
        <v>0</v>
      </c>
      <c r="EN246" s="43">
        <f>VLOOKUP($C246,'факт СДП 1 мес'!$D$8:$HP$251,32,0)</f>
        <v>0</v>
      </c>
      <c r="EO246" s="43">
        <f t="shared" si="6831"/>
        <v>0</v>
      </c>
      <c r="EP246" s="43">
        <f t="shared" si="6832"/>
        <v>0</v>
      </c>
      <c r="EQ246" s="43">
        <f t="shared" si="6833"/>
        <v>0</v>
      </c>
      <c r="ER246" s="43">
        <f t="shared" si="6834"/>
        <v>0</v>
      </c>
      <c r="ES246" s="43">
        <f t="shared" si="6835"/>
        <v>0</v>
      </c>
      <c r="ET246" s="44">
        <f>'СДП (план)'!AG247</f>
        <v>0</v>
      </c>
      <c r="EU246" s="43">
        <f>'СДП (план)'!AH247</f>
        <v>0</v>
      </c>
      <c r="EV246" s="43">
        <f t="shared" si="4848"/>
        <v>0</v>
      </c>
      <c r="EW246" s="43">
        <f t="shared" si="4849"/>
        <v>0</v>
      </c>
      <c r="EX246" s="43">
        <f>VLOOKUP($C246,'факт СДП 1 мес'!$D$8:$HP$251,87,0)</f>
        <v>0</v>
      </c>
      <c r="EY246" s="43">
        <f>VLOOKUP($C246,'факт СДП 1 мес'!$D$8:$HP$251,88,0)</f>
        <v>0</v>
      </c>
      <c r="EZ246" s="43">
        <f>VLOOKUP($C246,'факт СДП 1 мес'!$D$8:$HP$251,89,0)</f>
        <v>0</v>
      </c>
      <c r="FA246" s="43">
        <f>VLOOKUP($C246,'факт СДП 1 мес'!$D$8:$HP$251,90,0)</f>
        <v>0</v>
      </c>
      <c r="FB246" s="43">
        <f>VLOOKUP($C246,'факт СДП 1 мес'!$D$8:$HP$251,91,0)</f>
        <v>0</v>
      </c>
      <c r="FC246" s="43">
        <f>VLOOKUP($C246,'факт СДП 1 мес'!$D$8:$HP$251,92,0)</f>
        <v>0</v>
      </c>
      <c r="FD246" s="43">
        <f t="shared" si="6836"/>
        <v>0</v>
      </c>
      <c r="FE246" s="43">
        <f t="shared" si="6837"/>
        <v>0</v>
      </c>
      <c r="FF246" s="43">
        <f t="shared" si="6838"/>
        <v>0</v>
      </c>
      <c r="FG246" s="43">
        <f t="shared" si="4850"/>
        <v>0</v>
      </c>
      <c r="FH246" s="43">
        <f t="shared" si="4851"/>
        <v>0</v>
      </c>
      <c r="FI246" s="44">
        <f>'СДП (план)'!AI247</f>
        <v>0</v>
      </c>
      <c r="FJ246" s="43">
        <f>'СДП (план)'!AJ247</f>
        <v>0</v>
      </c>
      <c r="FK246" s="43">
        <f t="shared" si="4852"/>
        <v>0</v>
      </c>
      <c r="FL246" s="43">
        <f t="shared" si="4853"/>
        <v>0</v>
      </c>
      <c r="FM246" s="43">
        <f>VLOOKUP($C246,'факт СДП 1 мес'!$D$8:$HP$251,39,0)</f>
        <v>0</v>
      </c>
      <c r="FN246" s="43">
        <f>VLOOKUP($C246,'факт СДП 1 мес'!$D$8:$HP$251,40,0)</f>
        <v>0</v>
      </c>
      <c r="FO246" s="43">
        <f>VLOOKUP($C246,'факт СДП 1 мес'!$D$8:$HP$251,41,0)</f>
        <v>0</v>
      </c>
      <c r="FP246" s="43">
        <f>VLOOKUP($C246,'факт СДП 1 мес'!$D$8:$HP$251,42,0)</f>
        <v>0</v>
      </c>
      <c r="FQ246" s="43">
        <f>VLOOKUP($C246,'факт СДП 1 мес'!$D$8:$HP$251,43,0)</f>
        <v>0</v>
      </c>
      <c r="FR246" s="43">
        <f>VLOOKUP($C246,'факт СДП 1 мес'!$D$8:$HP$251,44,0)</f>
        <v>0</v>
      </c>
      <c r="FS246" s="43">
        <f t="shared" si="6839"/>
        <v>0</v>
      </c>
      <c r="FT246" s="43">
        <f t="shared" si="6840"/>
        <v>0</v>
      </c>
      <c r="FU246" s="43">
        <f t="shared" si="6841"/>
        <v>0</v>
      </c>
      <c r="FV246" s="43">
        <f t="shared" si="4854"/>
        <v>0</v>
      </c>
      <c r="FW246" s="43">
        <f t="shared" si="4855"/>
        <v>0</v>
      </c>
      <c r="FX246" s="44">
        <f>'СДП (план)'!AK247</f>
        <v>0</v>
      </c>
      <c r="FY246" s="43">
        <f>'СДП (план)'!AL247</f>
        <v>0</v>
      </c>
      <c r="FZ246" s="43">
        <f t="shared" si="4856"/>
        <v>0</v>
      </c>
      <c r="GA246" s="43">
        <f t="shared" si="4857"/>
        <v>0</v>
      </c>
      <c r="GB246" s="43">
        <f>VLOOKUP($C246,'факт СДП 1 мес'!$D$8:$HP$251,45,0)</f>
        <v>0</v>
      </c>
      <c r="GC246" s="43">
        <f>VLOOKUP($C246,'факт СДП 1 мес'!$D$8:$HP$251,46,0)</f>
        <v>0</v>
      </c>
      <c r="GD246" s="43">
        <f>VLOOKUP($C246,'факт СДП 1 мес'!$D$8:$HP$251,47,0)</f>
        <v>0</v>
      </c>
      <c r="GE246" s="43">
        <f>VLOOKUP($C246,'факт СДП 1 мес'!$D$8:$HP$251,48,0)</f>
        <v>0</v>
      </c>
      <c r="GF246" s="43">
        <f>VLOOKUP($C246,'факт СДП 1 мес'!$D$8:$HP$251,49,0)</f>
        <v>0</v>
      </c>
      <c r="GG246" s="43">
        <f>VLOOKUP($C246,'факт СДП 1 мес'!$D$8:$HP$251,50,0)</f>
        <v>0</v>
      </c>
      <c r="GH246" s="43">
        <f t="shared" si="6842"/>
        <v>0</v>
      </c>
      <c r="GI246" s="43">
        <f t="shared" si="6843"/>
        <v>0</v>
      </c>
      <c r="GJ246" s="43">
        <f t="shared" si="6844"/>
        <v>0</v>
      </c>
      <c r="GK246" s="43">
        <f t="shared" si="4858"/>
        <v>0</v>
      </c>
      <c r="GL246" s="43">
        <f t="shared" si="4859"/>
        <v>0</v>
      </c>
      <c r="GM246" s="5">
        <f>'СДП (план)'!AM247</f>
        <v>0</v>
      </c>
      <c r="GN246" s="3">
        <f>'СДП (план)'!AN247</f>
        <v>0</v>
      </c>
      <c r="GO246" s="43">
        <f t="shared" si="4860"/>
        <v>0</v>
      </c>
      <c r="GP246" s="43">
        <f t="shared" si="4861"/>
        <v>0</v>
      </c>
      <c r="GQ246" s="43">
        <f>VLOOKUP($C246,'факт СДП 1 мес'!$D$8:$HP$251,51,0)</f>
        <v>0</v>
      </c>
      <c r="GR246" s="43">
        <f>VLOOKUP($C246,'факт СДП 1 мес'!$D$8:$HP$251,52,0)</f>
        <v>0</v>
      </c>
      <c r="GS246" s="43">
        <f>VLOOKUP($C246,'факт СДП 1 мес'!$D$8:$HP$251,53,0)</f>
        <v>0</v>
      </c>
      <c r="GT246" s="43">
        <f>VLOOKUP($C246,'факт СДП 1 мес'!$D$8:$HP$251,54,0)</f>
        <v>0</v>
      </c>
      <c r="GU246" s="43">
        <f>VLOOKUP($C246,'факт СДП 1 мес'!$D$8:$HP$251,55,0)</f>
        <v>0</v>
      </c>
      <c r="GV246" s="43">
        <f>VLOOKUP($C246,'факт СДП 1 мес'!$D$8:$HP$251,56,0)</f>
        <v>0</v>
      </c>
      <c r="GW246" s="43">
        <f t="shared" si="6845"/>
        <v>0</v>
      </c>
      <c r="GX246" s="43">
        <f t="shared" si="6846"/>
        <v>0</v>
      </c>
      <c r="GY246" s="43">
        <f t="shared" si="6847"/>
        <v>0</v>
      </c>
      <c r="GZ246" s="43">
        <f t="shared" si="4862"/>
        <v>0</v>
      </c>
      <c r="HA246" s="43">
        <f t="shared" si="4863"/>
        <v>0</v>
      </c>
      <c r="HB246" s="5">
        <f>'СДП (план)'!AO247</f>
        <v>100</v>
      </c>
      <c r="HC246" s="3">
        <f>'СДП (план)'!AP247</f>
        <v>3365460</v>
      </c>
      <c r="HD246" s="43">
        <f t="shared" si="4864"/>
        <v>8.3333333333333339</v>
      </c>
      <c r="HE246" s="43">
        <f t="shared" si="4865"/>
        <v>280455</v>
      </c>
      <c r="HF246" s="43">
        <f>VLOOKUP($C246,'факт СДП 1 мес'!$D$8:$HP$251,141,0)</f>
        <v>0</v>
      </c>
      <c r="HG246" s="43">
        <f>VLOOKUP($C246,'факт СДП 1 мес'!$D$8:$HP$251,142,0)</f>
        <v>0</v>
      </c>
      <c r="HH246" s="43">
        <f>VLOOKUP($C246,'факт СДП 1 мес'!$D$8:$HP$251,143,0)</f>
        <v>0</v>
      </c>
      <c r="HI246" s="43">
        <f>VLOOKUP($C246,'факт СДП 1 мес'!$D$8:$HP$251,144,0)</f>
        <v>0</v>
      </c>
      <c r="HJ246" s="43">
        <f>VLOOKUP($C246,'факт СДП 1 мес'!$D$8:$HP$251,145,0)</f>
        <v>0</v>
      </c>
      <c r="HK246" s="43">
        <f>VLOOKUP($C246,'факт СДП 1 мес'!$D$8:$HP$251,146,0)</f>
        <v>0</v>
      </c>
      <c r="HL246" s="43">
        <f t="shared" si="6848"/>
        <v>150</v>
      </c>
      <c r="HM246" s="43">
        <f t="shared" si="6849"/>
        <v>12.5</v>
      </c>
      <c r="HN246" s="43">
        <f t="shared" si="6850"/>
        <v>0</v>
      </c>
      <c r="HO246" s="43">
        <f t="shared" si="4866"/>
        <v>-8.3333333333333339</v>
      </c>
      <c r="HP246" s="43">
        <f t="shared" si="4867"/>
        <v>-280455</v>
      </c>
      <c r="HQ246" s="44">
        <f>'СДП (план)'!AQ247</f>
        <v>0</v>
      </c>
      <c r="HR246" s="43">
        <f>'СДП (план)'!AR247</f>
        <v>0</v>
      </c>
      <c r="HS246" s="43">
        <f t="shared" si="4868"/>
        <v>0</v>
      </c>
      <c r="HT246" s="43">
        <f t="shared" si="4869"/>
        <v>0</v>
      </c>
      <c r="HU246" s="43">
        <f>VLOOKUP($C246,'факт СДП 1 мес'!$D$8:$HP$251,171,0)</f>
        <v>0</v>
      </c>
      <c r="HV246" s="43">
        <f>VLOOKUP($C246,'факт СДП 1 мес'!$D$8:$HP$251,172,0)</f>
        <v>0</v>
      </c>
      <c r="HW246" s="43">
        <f>VLOOKUP($C246,'факт СДП 1 мес'!$D$8:$HP$251,173,0)</f>
        <v>0</v>
      </c>
      <c r="HX246" s="43">
        <f>VLOOKUP($C246,'факт СДП 1 мес'!$D$8:$HP$251,174,0)</f>
        <v>0</v>
      </c>
      <c r="HY246" s="43">
        <f>VLOOKUP($C246,'факт СДП 1 мес'!$D$8:$HP$251,175,0)</f>
        <v>0</v>
      </c>
      <c r="HZ246" s="43">
        <f>VLOOKUP($C246,'факт СДП 1 мес'!$D$8:$HP$251,176,0)</f>
        <v>0</v>
      </c>
      <c r="IA246" s="43">
        <f t="shared" si="6851"/>
        <v>0</v>
      </c>
      <c r="IB246" s="43">
        <f t="shared" si="6852"/>
        <v>0</v>
      </c>
      <c r="IC246" s="43">
        <f t="shared" si="6853"/>
        <v>0</v>
      </c>
      <c r="ID246" s="43">
        <f t="shared" si="4870"/>
        <v>0</v>
      </c>
      <c r="IE246" s="43">
        <f t="shared" si="4871"/>
        <v>0</v>
      </c>
      <c r="IF246" s="44">
        <f>'СДП (план)'!AS247</f>
        <v>0</v>
      </c>
      <c r="IG246" s="43">
        <f>'СДП (план)'!AT247</f>
        <v>0</v>
      </c>
      <c r="IH246" s="43">
        <f t="shared" si="4872"/>
        <v>0</v>
      </c>
      <c r="II246" s="43">
        <f t="shared" si="4873"/>
        <v>0</v>
      </c>
      <c r="IJ246" s="43">
        <f>VLOOKUP($C246,'факт СДП 1 мес'!$D$8:$HP$251,183,0)</f>
        <v>0</v>
      </c>
      <c r="IK246" s="43">
        <f>VLOOKUP($C246,'факт СДП 1 мес'!$D$8:$HP$251,184,0)</f>
        <v>0</v>
      </c>
      <c r="IL246" s="43">
        <f>VLOOKUP($C246,'факт СДП 1 мес'!$D$8:$HP$251,185,0)</f>
        <v>0</v>
      </c>
      <c r="IM246" s="43">
        <f>VLOOKUP($C246,'факт СДП 1 мес'!$D$8:$HP$251,186,0)</f>
        <v>0</v>
      </c>
      <c r="IN246" s="43">
        <f>VLOOKUP($C246,'факт СДП 1 мес'!$D$8:$HP$251,187,0)</f>
        <v>0</v>
      </c>
      <c r="IO246" s="43">
        <f>VLOOKUP($C246,'факт СДП 1 мес'!$D$8:$HP$251,188,0)</f>
        <v>0</v>
      </c>
      <c r="IP246" s="43">
        <f t="shared" si="6854"/>
        <v>0</v>
      </c>
      <c r="IQ246" s="43">
        <f t="shared" si="6855"/>
        <v>0</v>
      </c>
      <c r="IR246" s="43">
        <f t="shared" si="6856"/>
        <v>0</v>
      </c>
      <c r="IS246" s="43">
        <f t="shared" si="4874"/>
        <v>0</v>
      </c>
      <c r="IT246" s="43">
        <f t="shared" si="4875"/>
        <v>0</v>
      </c>
      <c r="IU246" s="45">
        <f>'СДП (план)'!AU247</f>
        <v>0</v>
      </c>
      <c r="IV246" s="45">
        <f>'СДП (план)'!AV247</f>
        <v>0</v>
      </c>
      <c r="IW246" s="43">
        <f t="shared" si="4876"/>
        <v>0</v>
      </c>
      <c r="IX246" s="43">
        <f t="shared" si="4877"/>
        <v>0</v>
      </c>
      <c r="IY246" s="43">
        <f>VLOOKUP($C246,'факт СДП 1 мес'!$D$8:$HP$251,147,0)</f>
        <v>0</v>
      </c>
      <c r="IZ246" s="43">
        <f>VLOOKUP($C246,'факт СДП 1 мес'!$D$8:$HP$251,148,0)</f>
        <v>0</v>
      </c>
      <c r="JA246" s="43">
        <f>VLOOKUP($C246,'факт СДП 1 мес'!$D$8:$HP$251,149,0)</f>
        <v>0</v>
      </c>
      <c r="JB246" s="43">
        <f>VLOOKUP($C246,'факт СДП 1 мес'!$D$8:$HP$251,150,0)</f>
        <v>0</v>
      </c>
      <c r="JC246" s="43">
        <f>VLOOKUP($C246,'факт СДП 1 мес'!$D$8:$HP$251,151,0)</f>
        <v>0</v>
      </c>
      <c r="JD246" s="43">
        <f>VLOOKUP($C246,'факт СДП 1 мес'!$D$8:$HP$251,152,0)</f>
        <v>0</v>
      </c>
      <c r="JE246" s="43">
        <f t="shared" si="6857"/>
        <v>0</v>
      </c>
      <c r="JF246" s="43">
        <f t="shared" si="6858"/>
        <v>0</v>
      </c>
      <c r="JG246" s="43">
        <f t="shared" si="6859"/>
        <v>0</v>
      </c>
      <c r="JH246" s="43">
        <f t="shared" si="4878"/>
        <v>0</v>
      </c>
      <c r="JI246" s="43">
        <f t="shared" si="4879"/>
        <v>0</v>
      </c>
      <c r="JJ246" s="45">
        <f>'СДП (план)'!AW247</f>
        <v>0</v>
      </c>
      <c r="JK246" s="45">
        <f>'СДП (план)'!AX247</f>
        <v>0</v>
      </c>
      <c r="JL246" s="43">
        <f t="shared" si="4880"/>
        <v>0</v>
      </c>
      <c r="JM246" s="43">
        <f t="shared" si="4881"/>
        <v>0</v>
      </c>
      <c r="JN246" s="43">
        <f>VLOOKUP($C246,'факт СДП 1 мес'!$D$8:$HP$251,135,0)</f>
        <v>0</v>
      </c>
      <c r="JO246" s="43">
        <f>VLOOKUP($C246,'факт СДП 1 мес'!$D$8:$HP$251,136,0)</f>
        <v>0</v>
      </c>
      <c r="JP246" s="43">
        <f>VLOOKUP($C246,'факт СДП 1 мес'!$D$8:$HP$251,137,0)</f>
        <v>0</v>
      </c>
      <c r="JQ246" s="43">
        <f>VLOOKUP($C246,'факт СДП 1 мес'!$D$8:$HP$251,138,0)</f>
        <v>0</v>
      </c>
      <c r="JR246" s="43">
        <f>VLOOKUP($C246,'факт СДП 1 мес'!$D$8:$HP$251,139,0)</f>
        <v>0</v>
      </c>
      <c r="JS246" s="43">
        <f>VLOOKUP($C246,'факт СДП 1 мес'!$D$8:$HP$251,140,0)</f>
        <v>0</v>
      </c>
      <c r="JT246" s="43">
        <f t="shared" si="6860"/>
        <v>0</v>
      </c>
      <c r="JU246" s="43">
        <f t="shared" si="6861"/>
        <v>0</v>
      </c>
      <c r="JV246" s="43">
        <f t="shared" si="6862"/>
        <v>0</v>
      </c>
      <c r="JW246" s="43">
        <f t="shared" si="4882"/>
        <v>0</v>
      </c>
      <c r="JX246" s="43">
        <f t="shared" si="4883"/>
        <v>0</v>
      </c>
      <c r="JY246" s="44">
        <f>'СДП (план)'!AY247</f>
        <v>0</v>
      </c>
      <c r="JZ246" s="43">
        <f>'СДП (план)'!AZ247</f>
        <v>0</v>
      </c>
      <c r="KA246" s="43">
        <f t="shared" si="4884"/>
        <v>0</v>
      </c>
      <c r="KB246" s="43">
        <f t="shared" si="4885"/>
        <v>0</v>
      </c>
      <c r="KC246" s="43">
        <f>VLOOKUP($C246,'факт СДП 1 мес'!$D$8:$HP$251,105,0)</f>
        <v>0</v>
      </c>
      <c r="KD246" s="43">
        <f>VLOOKUP($C246,'факт СДП 1 мес'!$D$8:$HP$251,106,0)</f>
        <v>0</v>
      </c>
      <c r="KE246" s="43">
        <f>VLOOKUP($C246,'факт СДП 1 мес'!$D$8:$HP$251,107,0)</f>
        <v>0</v>
      </c>
      <c r="KF246" s="43">
        <f>VLOOKUP($C246,'факт СДП 1 мес'!$D$8:$HP$251,108,0)</f>
        <v>0</v>
      </c>
      <c r="KG246" s="43">
        <f>VLOOKUP($C246,'факт СДП 1 мес'!$D$8:$HP$251,109,0)</f>
        <v>0</v>
      </c>
      <c r="KH246" s="43">
        <f>VLOOKUP($C246,'факт СДП 1 мес'!$D$8:$HP$251,110,0)</f>
        <v>0</v>
      </c>
      <c r="KI246" s="43">
        <f t="shared" si="6863"/>
        <v>0</v>
      </c>
      <c r="KJ246" s="43">
        <f t="shared" si="6864"/>
        <v>0</v>
      </c>
      <c r="KK246" s="43">
        <f t="shared" si="6865"/>
        <v>0</v>
      </c>
      <c r="KL246" s="43">
        <f t="shared" si="4886"/>
        <v>0</v>
      </c>
      <c r="KM246" s="43">
        <f t="shared" si="4887"/>
        <v>0</v>
      </c>
      <c r="KN246" s="44">
        <f>'СДП (план)'!BA247</f>
        <v>0</v>
      </c>
      <c r="KO246" s="43">
        <f>'СДП (план)'!BB247</f>
        <v>0</v>
      </c>
      <c r="KP246" s="43">
        <f t="shared" si="4888"/>
        <v>0</v>
      </c>
      <c r="KQ246" s="43">
        <f t="shared" si="4889"/>
        <v>0</v>
      </c>
      <c r="KR246" s="43">
        <f>VLOOKUP($C246,'факт СДП 1 мес'!$D$8:$HP$251,189,0)</f>
        <v>0</v>
      </c>
      <c r="KS246" s="43">
        <f>VLOOKUP($C246,'факт СДП 1 мес'!$D$8:$HP$251,190,0)</f>
        <v>0</v>
      </c>
      <c r="KT246" s="43">
        <f>VLOOKUP($C246,'факт СДП 1 мес'!$D$8:$HP$251,191,0)</f>
        <v>0</v>
      </c>
      <c r="KU246" s="43">
        <f>VLOOKUP($C246,'факт СДП 1 мес'!$D$8:$HP$251,192,0)</f>
        <v>0</v>
      </c>
      <c r="KV246" s="43">
        <f>VLOOKUP($C246,'факт СДП 1 мес'!$D$8:$HP$251,193,0)</f>
        <v>0</v>
      </c>
      <c r="KW246" s="43">
        <f>VLOOKUP($C246,'факт СДП 1 мес'!$D$8:$HP$251,194,0)</f>
        <v>0</v>
      </c>
      <c r="KX246" s="43">
        <f t="shared" si="6866"/>
        <v>0</v>
      </c>
      <c r="KY246" s="43">
        <f t="shared" si="6867"/>
        <v>0</v>
      </c>
      <c r="KZ246" s="43">
        <f t="shared" si="6868"/>
        <v>0</v>
      </c>
      <c r="LA246" s="43">
        <f t="shared" si="4890"/>
        <v>0</v>
      </c>
      <c r="LB246" s="43">
        <f t="shared" si="4891"/>
        <v>0</v>
      </c>
      <c r="LC246" s="44">
        <f>'СДП (план)'!BC247</f>
        <v>0</v>
      </c>
      <c r="LD246" s="43">
        <f>'СДП (план)'!BD247</f>
        <v>0</v>
      </c>
      <c r="LE246" s="43">
        <f t="shared" si="4892"/>
        <v>0</v>
      </c>
      <c r="LF246" s="43">
        <f t="shared" si="4893"/>
        <v>0</v>
      </c>
      <c r="LG246" s="43">
        <f>VLOOKUP($C246,'факт СДП 1 мес'!$D$8:$HP$251,63,0)</f>
        <v>0</v>
      </c>
      <c r="LH246" s="43">
        <f>VLOOKUP($C246,'факт СДП 1 мес'!$D$8:$HP$251,64,0)</f>
        <v>0</v>
      </c>
      <c r="LI246" s="43">
        <f>VLOOKUP($C246,'факт СДП 1 мес'!$D$8:$HP$251,65,0)</f>
        <v>0</v>
      </c>
      <c r="LJ246" s="43">
        <f>VLOOKUP($C246,'факт СДП 1 мес'!$D$8:$HP$251,66,0)</f>
        <v>0</v>
      </c>
      <c r="LK246" s="43">
        <f>VLOOKUP($C246,'факт СДП 1 мес'!$D$8:$HP$251,67,0)</f>
        <v>0</v>
      </c>
      <c r="LL246" s="43">
        <f>VLOOKUP($C246,'факт СДП 1 мес'!$D$8:$HP$251,68,0)</f>
        <v>0</v>
      </c>
      <c r="LM246" s="43">
        <f t="shared" si="6869"/>
        <v>0</v>
      </c>
      <c r="LN246" s="43">
        <f t="shared" si="6870"/>
        <v>0</v>
      </c>
      <c r="LO246" s="43">
        <f t="shared" si="6871"/>
        <v>0</v>
      </c>
      <c r="LP246" s="43">
        <f t="shared" si="4894"/>
        <v>0</v>
      </c>
      <c r="LQ246" s="43">
        <f t="shared" si="4895"/>
        <v>0</v>
      </c>
      <c r="LR246" s="44">
        <f>'СДП (план)'!BE247</f>
        <v>0</v>
      </c>
      <c r="LS246" s="43">
        <f>'СДП (план)'!BF247</f>
        <v>0</v>
      </c>
      <c r="LT246" s="43">
        <f t="shared" si="4896"/>
        <v>0</v>
      </c>
      <c r="LU246" s="43">
        <f t="shared" si="4897"/>
        <v>0</v>
      </c>
      <c r="LV246" s="43">
        <f>VLOOKUP($C246,'факт СДП 1 мес'!$D$8:$HP$251,69,0)</f>
        <v>0</v>
      </c>
      <c r="LW246" s="43">
        <f>VLOOKUP($C246,'факт СДП 1 мес'!$D$8:$HP$251,70,0)</f>
        <v>0</v>
      </c>
      <c r="LX246" s="43">
        <f>VLOOKUP($C246,'факт СДП 1 мес'!$D$8:$HP$251,71,0)</f>
        <v>0</v>
      </c>
      <c r="LY246" s="43">
        <f>VLOOKUP($C246,'факт СДП 1 мес'!$D$8:$HP$251,72,0)</f>
        <v>0</v>
      </c>
      <c r="LZ246" s="43">
        <f>VLOOKUP($C246,'факт СДП 1 мес'!$D$8:$HP$251,73,0)</f>
        <v>0</v>
      </c>
      <c r="MA246" s="43">
        <f>VLOOKUP($C246,'факт СДП 1 мес'!$D$8:$HP$251,74,0)</f>
        <v>0</v>
      </c>
      <c r="MB246" s="43">
        <f t="shared" si="6872"/>
        <v>0</v>
      </c>
      <c r="MC246" s="43">
        <f t="shared" si="6873"/>
        <v>0</v>
      </c>
      <c r="MD246" s="43">
        <f t="shared" si="6874"/>
        <v>0</v>
      </c>
      <c r="ME246" s="43">
        <f t="shared" si="6875"/>
        <v>0</v>
      </c>
      <c r="MF246" s="43">
        <f t="shared" si="6876"/>
        <v>0</v>
      </c>
      <c r="MG246" s="44">
        <f>'СДП (план)'!BG247</f>
        <v>0</v>
      </c>
      <c r="MH246" s="43">
        <f>'СДП (план)'!BH247</f>
        <v>0</v>
      </c>
      <c r="MI246" s="43">
        <f t="shared" si="4898"/>
        <v>0</v>
      </c>
      <c r="MJ246" s="43">
        <f t="shared" si="4899"/>
        <v>0</v>
      </c>
      <c r="MK246" s="43">
        <f>VLOOKUP($C246,'факт СДП 1 мес'!$D$8:$HP$251,75,0)</f>
        <v>0</v>
      </c>
      <c r="ML246" s="43">
        <f>VLOOKUP($C246,'факт СДП 1 мес'!$D$8:$HP$251,76,0)</f>
        <v>0</v>
      </c>
      <c r="MM246" s="43">
        <f>VLOOKUP($C246,'факт СДП 1 мес'!$D$8:$HP$251,77,0)</f>
        <v>0</v>
      </c>
      <c r="MN246" s="43">
        <f>VLOOKUP($C246,'факт СДП 1 мес'!$D$8:$HP$251,78,0)</f>
        <v>0</v>
      </c>
      <c r="MO246" s="43">
        <f>VLOOKUP($C246,'факт СДП 1 мес'!$D$8:$HP$251,79,0)</f>
        <v>0</v>
      </c>
      <c r="MP246" s="43">
        <f>VLOOKUP($C246,'факт СДП 1 мес'!$D$8:$HP$251,80,0)</f>
        <v>0</v>
      </c>
      <c r="MQ246" s="43">
        <f t="shared" si="6877"/>
        <v>0</v>
      </c>
      <c r="MR246" s="43">
        <f t="shared" si="6878"/>
        <v>0</v>
      </c>
      <c r="MS246" s="43">
        <f t="shared" si="6879"/>
        <v>0</v>
      </c>
      <c r="MT246" s="43">
        <f t="shared" si="6880"/>
        <v>0</v>
      </c>
      <c r="MU246" s="43">
        <f t="shared" si="6881"/>
        <v>0</v>
      </c>
      <c r="MV246" s="44">
        <f>'СДП (план)'!BI247</f>
        <v>0</v>
      </c>
      <c r="MW246" s="43">
        <f>'СДП (план)'!BJ247</f>
        <v>0</v>
      </c>
      <c r="MX246" s="43">
        <f t="shared" si="4902"/>
        <v>0</v>
      </c>
      <c r="MY246" s="43">
        <f t="shared" si="4903"/>
        <v>0</v>
      </c>
      <c r="MZ246" s="43">
        <f>VLOOKUP($C246,'факт СДП 1 мес'!$D$8:$HP$251,81,0)</f>
        <v>0</v>
      </c>
      <c r="NA246" s="43">
        <f>VLOOKUP($C246,'факт СДП 1 мес'!$D$8:$HP$251,82,0)</f>
        <v>0</v>
      </c>
      <c r="NB246" s="43">
        <f>VLOOKUP($C246,'факт СДП 1 мес'!$D$8:$HP$251,83,0)</f>
        <v>0</v>
      </c>
      <c r="NC246" s="43">
        <f>VLOOKUP($C246,'факт СДП 1 мес'!$D$8:$HP$251,84,0)</f>
        <v>0</v>
      </c>
      <c r="ND246" s="43">
        <f>VLOOKUP($C246,'факт СДП 1 мес'!$D$8:$HP$251,85,0)</f>
        <v>0</v>
      </c>
      <c r="NE246" s="43">
        <f>VLOOKUP($C246,'факт СДП 1 мес'!$D$8:$HP$251,86,0)</f>
        <v>0</v>
      </c>
      <c r="NF246" s="43">
        <f t="shared" si="6882"/>
        <v>0</v>
      </c>
      <c r="NG246" s="43">
        <f t="shared" si="6883"/>
        <v>0</v>
      </c>
      <c r="NH246" s="43">
        <f t="shared" si="6884"/>
        <v>0</v>
      </c>
      <c r="NI246" s="43">
        <f t="shared" si="6885"/>
        <v>0</v>
      </c>
      <c r="NJ246" s="43">
        <f t="shared" si="6886"/>
        <v>0</v>
      </c>
      <c r="NK246" s="44">
        <f>'СДП (план)'!BK247</f>
        <v>0</v>
      </c>
      <c r="NL246" s="43">
        <f>'СДП (план)'!BL247</f>
        <v>0</v>
      </c>
      <c r="NM246" s="43">
        <f t="shared" si="4906"/>
        <v>0</v>
      </c>
      <c r="NN246" s="43">
        <f t="shared" si="4907"/>
        <v>0</v>
      </c>
      <c r="NO246" s="43">
        <f>VLOOKUP($C246,'факт СДП 1 мес'!$D$8:$HP$251,99,0)</f>
        <v>0</v>
      </c>
      <c r="NP246" s="43">
        <f>VLOOKUP($C246,'факт СДП 1 мес'!$D$8:$HP$251,100,0)</f>
        <v>0</v>
      </c>
      <c r="NQ246" s="43">
        <f>VLOOKUP($C246,'факт СДП 1 мес'!$D$8:$HP$251,101,0)</f>
        <v>0</v>
      </c>
      <c r="NR246" s="43">
        <f>VLOOKUP($C246,'факт СДП 1 мес'!$D$8:$HP$251,102,0)</f>
        <v>0</v>
      </c>
      <c r="NS246" s="43">
        <f>VLOOKUP($C246,'факт СДП 1 мес'!$D$8:$HP$251,103,0)</f>
        <v>0</v>
      </c>
      <c r="NT246" s="43">
        <f>VLOOKUP($C246,'факт СДП 1 мес'!$D$8:$HP$251,104,0)</f>
        <v>0</v>
      </c>
      <c r="NU246" s="43">
        <f t="shared" si="6887"/>
        <v>0</v>
      </c>
      <c r="NV246" s="43">
        <f t="shared" si="6888"/>
        <v>0</v>
      </c>
      <c r="NW246" s="43">
        <f t="shared" si="6889"/>
        <v>0</v>
      </c>
      <c r="NX246" s="43">
        <f t="shared" si="4908"/>
        <v>0</v>
      </c>
      <c r="NY246" s="43">
        <f t="shared" si="4909"/>
        <v>0</v>
      </c>
      <c r="NZ246" s="44">
        <f>'СДП (план)'!BM247</f>
        <v>0</v>
      </c>
      <c r="OA246" s="43">
        <f>'СДП (план)'!BN247</f>
        <v>0</v>
      </c>
      <c r="OB246" s="43">
        <f t="shared" si="4910"/>
        <v>0</v>
      </c>
      <c r="OC246" s="43">
        <f t="shared" si="4911"/>
        <v>0</v>
      </c>
      <c r="OD246" s="43"/>
      <c r="OE246" s="43"/>
      <c r="OF246" s="43"/>
      <c r="OG246" s="43"/>
      <c r="OH246" s="43"/>
      <c r="OI246" s="43"/>
      <c r="OJ246" s="43">
        <f t="shared" si="6890"/>
        <v>0</v>
      </c>
      <c r="OK246" s="43">
        <f t="shared" si="6891"/>
        <v>0</v>
      </c>
      <c r="OL246" s="43">
        <f t="shared" si="6892"/>
        <v>0</v>
      </c>
      <c r="OM246" s="43">
        <f t="shared" si="4912"/>
        <v>0</v>
      </c>
      <c r="ON246" s="43">
        <f t="shared" si="4913"/>
        <v>0</v>
      </c>
      <c r="OO246" s="44">
        <f>'СДП (план)'!BO247</f>
        <v>0</v>
      </c>
      <c r="OP246" s="43">
        <f>'СДП (план)'!BP247</f>
        <v>0</v>
      </c>
      <c r="OQ246" s="43">
        <f t="shared" si="4914"/>
        <v>0</v>
      </c>
      <c r="OR246" s="43">
        <f t="shared" si="4915"/>
        <v>0</v>
      </c>
      <c r="OS246" s="43">
        <f>VLOOKUP($C246,'факт СДП 1 мес'!$D$8:$HP$251,177,0)</f>
        <v>0</v>
      </c>
      <c r="OT246" s="43">
        <f>VLOOKUP($C246,'факт СДП 1 мес'!$D$8:$HP$251,178,0)</f>
        <v>0</v>
      </c>
      <c r="OU246" s="43">
        <f>VLOOKUP($C246,'факт СДП 1 мес'!$D$8:$HP$251,179,0)</f>
        <v>0</v>
      </c>
      <c r="OV246" s="43">
        <f>VLOOKUP($C246,'факт СДП 1 мес'!$D$8:$HP$251,180,0)</f>
        <v>0</v>
      </c>
      <c r="OW246" s="43">
        <f>VLOOKUP($C246,'факт СДП 1 мес'!$D$8:$HP$251,181,0)</f>
        <v>0</v>
      </c>
      <c r="OX246" s="43">
        <f>VLOOKUP($C246,'факт СДП 1 мес'!$D$8:$HP$251,182,0)</f>
        <v>0</v>
      </c>
      <c r="OY246" s="43">
        <f t="shared" si="6893"/>
        <v>0</v>
      </c>
      <c r="OZ246" s="43">
        <f t="shared" si="6894"/>
        <v>0</v>
      </c>
      <c r="PA246" s="43">
        <f t="shared" si="6895"/>
        <v>0</v>
      </c>
      <c r="PB246" s="43">
        <f t="shared" si="4916"/>
        <v>0</v>
      </c>
      <c r="PC246" s="43">
        <f t="shared" si="4917"/>
        <v>0</v>
      </c>
      <c r="PD246" s="45">
        <f>'СДП (план)'!BQ247</f>
        <v>0</v>
      </c>
      <c r="PE246" s="45">
        <f>'СДП (план)'!BR247</f>
        <v>0</v>
      </c>
      <c r="PF246" s="43">
        <f t="shared" si="4918"/>
        <v>0</v>
      </c>
      <c r="PG246" s="43">
        <f t="shared" si="4919"/>
        <v>0</v>
      </c>
      <c r="PH246" s="43">
        <f>VLOOKUP($C246,'факт СДП 1 мес'!$D$8:$HP$251,123,0)</f>
        <v>0</v>
      </c>
      <c r="PI246" s="43">
        <f>VLOOKUP($C246,'факт СДП 1 мес'!$D$8:$HP$251,124,0)</f>
        <v>0</v>
      </c>
      <c r="PJ246" s="43">
        <f>VLOOKUP($C246,'факт СДП 1 мес'!$D$8:$HP$251,125,0)</f>
        <v>0</v>
      </c>
      <c r="PK246" s="43">
        <f>VLOOKUP($C246,'факт СДП 1 мес'!$D$8:$HP$251,126,0)</f>
        <v>0</v>
      </c>
      <c r="PL246" s="43">
        <f>VLOOKUP($C246,'факт СДП 1 мес'!$D$8:$HP$251,127,0)</f>
        <v>0</v>
      </c>
      <c r="PM246" s="43">
        <f>VLOOKUP($C246,'факт СДП 1 мес'!$D$8:$HP$251,128,0)</f>
        <v>0</v>
      </c>
      <c r="PN246" s="43">
        <f t="shared" si="6896"/>
        <v>0</v>
      </c>
      <c r="PO246" s="43">
        <f t="shared" si="6897"/>
        <v>0</v>
      </c>
      <c r="PP246" s="43">
        <f t="shared" si="6898"/>
        <v>0</v>
      </c>
      <c r="PQ246" s="43">
        <f t="shared" si="4920"/>
        <v>0</v>
      </c>
      <c r="PR246" s="43">
        <f t="shared" si="4921"/>
        <v>0</v>
      </c>
      <c r="PS246" s="44">
        <f>'СДП (план)'!BS247</f>
        <v>0</v>
      </c>
      <c r="PT246" s="43">
        <f>'СДП (план)'!BT247</f>
        <v>0</v>
      </c>
      <c r="PU246" s="43">
        <f t="shared" si="4922"/>
        <v>0</v>
      </c>
      <c r="PV246" s="43">
        <f t="shared" si="4923"/>
        <v>0</v>
      </c>
      <c r="PW246" s="43">
        <f>VLOOKUP($C246,'факт СДП 1 мес'!$D$8:$HP$251,111,0)</f>
        <v>0</v>
      </c>
      <c r="PX246" s="43">
        <f>VLOOKUP($C246,'факт СДП 1 мес'!$D$8:$HP$251,112,0)</f>
        <v>0</v>
      </c>
      <c r="PY246" s="43">
        <f>VLOOKUP($C246,'факт СДП 1 мес'!$D$8:$HP$251,113,0)</f>
        <v>0</v>
      </c>
      <c r="PZ246" s="43">
        <f>VLOOKUP($C246,'факт СДП 1 мес'!$D$8:$HP$251,114,0)</f>
        <v>0</v>
      </c>
      <c r="QA246" s="43">
        <f>VLOOKUP($C246,'факт СДП 1 мес'!$D$8:$HP$251,115,0)</f>
        <v>0</v>
      </c>
      <c r="QB246" s="43">
        <f>VLOOKUP($C246,'факт СДП 1 мес'!$D$8:$HP$251,116,0)</f>
        <v>0</v>
      </c>
      <c r="QC246" s="43">
        <f t="shared" si="6899"/>
        <v>0</v>
      </c>
      <c r="QD246" s="43">
        <f t="shared" si="6900"/>
        <v>0</v>
      </c>
      <c r="QE246" s="43">
        <f t="shared" si="6901"/>
        <v>0</v>
      </c>
      <c r="QF246" s="43">
        <f t="shared" si="4924"/>
        <v>0</v>
      </c>
      <c r="QG246" s="43">
        <f t="shared" si="4925"/>
        <v>0</v>
      </c>
      <c r="QH246" s="44">
        <f>'СДП (план)'!BU247</f>
        <v>0</v>
      </c>
      <c r="QI246" s="43">
        <f>'СДП (план)'!BV247</f>
        <v>0</v>
      </c>
      <c r="QJ246" s="43">
        <f t="shared" si="4926"/>
        <v>0</v>
      </c>
      <c r="QK246" s="43">
        <f t="shared" si="4927"/>
        <v>0</v>
      </c>
      <c r="QL246" s="43">
        <f>VLOOKUP($C246,'факт СДП 1 мес'!$D$8:$HP$251,153,0)</f>
        <v>0</v>
      </c>
      <c r="QM246" s="43">
        <f>VLOOKUP($C246,'факт СДП 1 мес'!$D$8:$HP$251,154,0)</f>
        <v>0</v>
      </c>
      <c r="QN246" s="43">
        <f>VLOOKUP($C246,'факт СДП 1 мес'!$D$8:$HP$251,155,0)</f>
        <v>0</v>
      </c>
      <c r="QO246" s="43">
        <f>VLOOKUP($C246,'факт СДП 1 мес'!$D$8:$HP$251,156,0)</f>
        <v>0</v>
      </c>
      <c r="QP246" s="43">
        <f>VLOOKUP($C246,'факт СДП 1 мес'!$D$8:$HP$251,157,0)</f>
        <v>0</v>
      </c>
      <c r="QQ246" s="43">
        <f>VLOOKUP($C246,'факт СДП 1 мес'!$D$8:$HP$251,158,0)</f>
        <v>0</v>
      </c>
      <c r="QR246" s="43">
        <f t="shared" si="6902"/>
        <v>0</v>
      </c>
      <c r="QS246" s="43">
        <f t="shared" si="6903"/>
        <v>0</v>
      </c>
      <c r="QT246" s="43">
        <f t="shared" si="6904"/>
        <v>0</v>
      </c>
      <c r="QU246" s="43">
        <f t="shared" si="6905"/>
        <v>0</v>
      </c>
      <c r="QV246" s="43">
        <f t="shared" si="6906"/>
        <v>0</v>
      </c>
      <c r="QW246" s="44">
        <f>'СДП (план)'!BW247</f>
        <v>0</v>
      </c>
      <c r="QX246" s="43">
        <f>'СДП (план)'!BX247</f>
        <v>0</v>
      </c>
      <c r="QY246" s="43">
        <f t="shared" si="4928"/>
        <v>0</v>
      </c>
      <c r="QZ246" s="43">
        <f t="shared" si="4929"/>
        <v>0</v>
      </c>
      <c r="RA246" s="43">
        <f>VLOOKUP($C246,'факт СДП 1 мес'!$D$8:$HP$251,195,0)</f>
        <v>0</v>
      </c>
      <c r="RB246" s="43">
        <f>VLOOKUP($C246,'факт СДП 1 мес'!$D$8:$HP$251,196,0)</f>
        <v>0</v>
      </c>
      <c r="RC246" s="43">
        <f>VLOOKUP($C246,'факт СДП 1 мес'!$D$8:$HP$251,197,0)</f>
        <v>0</v>
      </c>
      <c r="RD246" s="43">
        <f>VLOOKUP($C246,'факт СДП 1 мес'!$D$8:$HP$251,198,0)</f>
        <v>0</v>
      </c>
      <c r="RE246" s="43">
        <f>VLOOKUP($C246,'факт СДП 1 мес'!$D$8:$HP$251,199,0)</f>
        <v>0</v>
      </c>
      <c r="RF246" s="43">
        <f>VLOOKUP($C246,'факт СДП 1 мес'!$D$8:$HP$251,200,0)</f>
        <v>0</v>
      </c>
      <c r="RG246" s="43">
        <f t="shared" si="6907"/>
        <v>0</v>
      </c>
      <c r="RH246" s="43">
        <f t="shared" si="6908"/>
        <v>0</v>
      </c>
      <c r="RI246" s="43">
        <f t="shared" si="6909"/>
        <v>0</v>
      </c>
      <c r="RJ246" s="43">
        <f t="shared" si="4930"/>
        <v>0</v>
      </c>
      <c r="RK246" s="43">
        <f t="shared" si="4931"/>
        <v>0</v>
      </c>
      <c r="RL246" s="44">
        <f>'СДП (план)'!BY247</f>
        <v>0</v>
      </c>
      <c r="RM246" s="43">
        <f>'СДП (план)'!BZ247</f>
        <v>0</v>
      </c>
      <c r="RN246" s="43">
        <f t="shared" si="4932"/>
        <v>0</v>
      </c>
      <c r="RO246" s="43">
        <f t="shared" si="4933"/>
        <v>0</v>
      </c>
      <c r="RP246" s="43">
        <f>VLOOKUP($C246,'факт СДП 1 мес'!$D$8:$HP$251,201,0)</f>
        <v>0</v>
      </c>
      <c r="RQ246" s="43">
        <f>VLOOKUP($C246,'факт СДП 1 мес'!$D$8:$HP$251,202,0)</f>
        <v>0</v>
      </c>
      <c r="RR246" s="43">
        <f>VLOOKUP($C246,'факт СДП 1 мес'!$D$8:$HP$251,203,0)</f>
        <v>0</v>
      </c>
      <c r="RS246" s="43">
        <f>VLOOKUP($C246,'факт СДП 1 мес'!$D$8:$HP$251,204,0)</f>
        <v>0</v>
      </c>
      <c r="RT246" s="43">
        <f>VLOOKUP($C246,'факт СДП 1 мес'!$D$8:$HP$251,205,0)</f>
        <v>0</v>
      </c>
      <c r="RU246" s="43">
        <f>VLOOKUP($C246,'факт СДП 1 мес'!$D$8:$HP$251,206,0)</f>
        <v>0</v>
      </c>
      <c r="RV246" s="43">
        <f t="shared" si="6910"/>
        <v>0</v>
      </c>
      <c r="RW246" s="43">
        <f t="shared" si="6911"/>
        <v>0</v>
      </c>
      <c r="RX246" s="43">
        <f t="shared" si="6912"/>
        <v>0</v>
      </c>
      <c r="RY246" s="43">
        <f t="shared" si="4934"/>
        <v>0</v>
      </c>
      <c r="RZ246" s="43">
        <f t="shared" si="4935"/>
        <v>0</v>
      </c>
      <c r="SA246" s="44">
        <f>'СДП (план)'!CA247</f>
        <v>0</v>
      </c>
      <c r="SB246" s="43">
        <f>'СДП (план)'!CB247</f>
        <v>0</v>
      </c>
      <c r="SC246" s="43">
        <f t="shared" si="6913"/>
        <v>0</v>
      </c>
      <c r="SD246" s="43">
        <f t="shared" si="6914"/>
        <v>0</v>
      </c>
      <c r="SE246" s="43">
        <f>VLOOKUP($C246,'факт СДП 1 мес'!$D$8:$HP$251,129,0)</f>
        <v>0</v>
      </c>
      <c r="SF246" s="43">
        <f>VLOOKUP($C246,'факт СДП 1 мес'!$D$8:$HP$251,130,0)</f>
        <v>0</v>
      </c>
      <c r="SG246" s="43">
        <f>VLOOKUP($C246,'факт СДП 1 мес'!$D$8:$HP$251,131,0)</f>
        <v>0</v>
      </c>
      <c r="SH246" s="43">
        <f>VLOOKUP($C246,'факт СДП 1 мес'!$D$8:$HP$251,132,0)</f>
        <v>0</v>
      </c>
      <c r="SI246" s="43">
        <f>VLOOKUP($C246,'факт СДП 1 мес'!$D$8:$HP$251,133,0)</f>
        <v>0</v>
      </c>
      <c r="SJ246" s="43">
        <f>VLOOKUP($C246,'факт СДП 1 мес'!$D$8:$HP$251,134,0)</f>
        <v>0</v>
      </c>
      <c r="SK246" s="43">
        <f t="shared" si="6915"/>
        <v>0</v>
      </c>
      <c r="SL246" s="43">
        <f t="shared" si="6916"/>
        <v>0</v>
      </c>
      <c r="SM246" s="43">
        <f t="shared" si="6917"/>
        <v>0</v>
      </c>
      <c r="SN246" s="43">
        <f t="shared" si="4936"/>
        <v>0</v>
      </c>
      <c r="SO246" s="43">
        <f t="shared" si="4937"/>
        <v>0</v>
      </c>
      <c r="SP246" s="44">
        <f>'СДП (план)'!CC247</f>
        <v>0</v>
      </c>
      <c r="SQ246" s="43">
        <f>'СДП (план)'!CD247</f>
        <v>0</v>
      </c>
      <c r="SR246" s="43">
        <f t="shared" si="6918"/>
        <v>0</v>
      </c>
      <c r="SS246" s="43">
        <f t="shared" si="6919"/>
        <v>0</v>
      </c>
      <c r="ST246" s="43">
        <f>VLOOKUP($C246,'факт СДП 1 мес'!$D$8:$HP$251,93,0)</f>
        <v>0</v>
      </c>
      <c r="SU246" s="43">
        <f>VLOOKUP($C246,'факт СДП 1 мес'!$D$8:$HP$251,94,0)</f>
        <v>0</v>
      </c>
      <c r="SV246" s="43">
        <f>VLOOKUP($C246,'факт СДП 1 мес'!$D$8:$HP$251,95,0)</f>
        <v>0</v>
      </c>
      <c r="SW246" s="43">
        <f>VLOOKUP($C246,'факт СДП 1 мес'!$D$8:$HP$251,96,0)</f>
        <v>0</v>
      </c>
      <c r="SX246" s="43">
        <f>VLOOKUP($C246,'факт СДП 1 мес'!$D$8:$HP$251,97,0)</f>
        <v>0</v>
      </c>
      <c r="SY246" s="43">
        <f>VLOOKUP($C246,'факт СДП 1 мес'!$D$8:$HP$251,98,0)</f>
        <v>0</v>
      </c>
      <c r="SZ246" s="43">
        <f t="shared" si="6920"/>
        <v>0</v>
      </c>
      <c r="TA246" s="43">
        <f t="shared" si="6921"/>
        <v>0</v>
      </c>
      <c r="TB246" s="43">
        <f t="shared" si="6922"/>
        <v>0</v>
      </c>
      <c r="TC246" s="43">
        <f t="shared" si="4938"/>
        <v>0</v>
      </c>
      <c r="TD246" s="43">
        <f t="shared" si="4939"/>
        <v>0</v>
      </c>
      <c r="TE246" s="5">
        <f>'СДП (план)'!CE247</f>
        <v>0</v>
      </c>
      <c r="TF246" s="3">
        <f>'СДП (план)'!CF247</f>
        <v>0</v>
      </c>
      <c r="TG246" s="5">
        <v>0</v>
      </c>
      <c r="TH246" s="3">
        <v>0</v>
      </c>
      <c r="TI246" s="43">
        <f>VLOOKUP($C246,'факт СДП 1 мес'!$D$8:$HP$251,117,0)</f>
        <v>0</v>
      </c>
      <c r="TJ246" s="43">
        <f>VLOOKUP($C246,'факт СДП 1 мес'!$D$8:$HP$251,118,0)</f>
        <v>0</v>
      </c>
      <c r="TK246" s="43">
        <f>VLOOKUP($C246,'факт СДП 1 мес'!$D$8:$HP$251,119,0)</f>
        <v>0</v>
      </c>
      <c r="TL246" s="43">
        <f>VLOOKUP($C246,'факт СДП 1 мес'!$D$8:$HP$251,120,0)</f>
        <v>0</v>
      </c>
      <c r="TM246" s="43">
        <f>VLOOKUP($C246,'факт СДП 1 мес'!$D$8:$HP$251,121,0)</f>
        <v>0</v>
      </c>
      <c r="TN246" s="43">
        <f>VLOOKUP($C246,'факт СДП 1 мес'!$D$8:$HP$251,122,0)</f>
        <v>0</v>
      </c>
      <c r="TO246" s="43">
        <f t="shared" si="6923"/>
        <v>0</v>
      </c>
      <c r="TP246" s="43">
        <f t="shared" si="6924"/>
        <v>0</v>
      </c>
      <c r="TQ246" s="43">
        <f t="shared" si="6925"/>
        <v>0</v>
      </c>
      <c r="TR246" s="43">
        <f t="shared" si="4940"/>
        <v>0</v>
      </c>
      <c r="TS246" s="43">
        <f t="shared" si="4941"/>
        <v>0</v>
      </c>
      <c r="TT246" s="43">
        <f>'СДП (план)'!CG247</f>
        <v>0</v>
      </c>
      <c r="TU246" s="43">
        <f>'СДП (план)'!CH247</f>
        <v>0</v>
      </c>
      <c r="TV246" s="43">
        <f t="shared" si="4942"/>
        <v>0</v>
      </c>
      <c r="TW246" s="43">
        <f t="shared" si="4943"/>
        <v>0</v>
      </c>
      <c r="TX246" s="43">
        <f>VLOOKUP($C246,'факт СДП 1 мес'!$D$8:$HP$251,207,0)</f>
        <v>0</v>
      </c>
      <c r="TY246" s="43">
        <f>VLOOKUP($C246,'факт СДП 1 мес'!$D$8:$HP$251,208,0)</f>
        <v>0</v>
      </c>
      <c r="TZ246" s="43">
        <f>VLOOKUP($C246,'факт СДП 1 мес'!$D$8:$HP$251,209,0)</f>
        <v>0</v>
      </c>
      <c r="UA246" s="43">
        <f>VLOOKUP($C246,'факт СДП 1 мес'!$D$8:$HP$251,210,0)</f>
        <v>0</v>
      </c>
      <c r="UB246" s="43">
        <f>VLOOKUP($C246,'факт СДП 1 мес'!$D$8:$HP$251,211,0)</f>
        <v>0</v>
      </c>
      <c r="UC246" s="43">
        <f>VLOOKUP($C246,'факт СДП 1 мес'!$D$8:$HP$251,212,0)</f>
        <v>0</v>
      </c>
      <c r="UD246" s="43">
        <f t="shared" si="6926"/>
        <v>0</v>
      </c>
      <c r="UE246" s="43">
        <f t="shared" si="6927"/>
        <v>0</v>
      </c>
      <c r="UF246" s="43">
        <f t="shared" si="6928"/>
        <v>0</v>
      </c>
      <c r="UG246" s="43">
        <f t="shared" si="6929"/>
        <v>0</v>
      </c>
      <c r="UH246" s="43">
        <f t="shared" si="6930"/>
        <v>0</v>
      </c>
      <c r="UI246" s="43"/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/>
      <c r="UX246" s="47">
        <f>'СДП (план)'!CK247</f>
        <v>100</v>
      </c>
      <c r="UY246" s="47">
        <f>'СДП (план)'!CL247</f>
        <v>3365460</v>
      </c>
      <c r="UZ246" s="43">
        <f t="shared" si="5951"/>
        <v>8.3333333333333339</v>
      </c>
      <c r="VA246" s="43">
        <f t="shared" si="5952"/>
        <v>280455</v>
      </c>
      <c r="VB246" s="47">
        <f t="shared" si="5953"/>
        <v>0</v>
      </c>
      <c r="VC246" s="47">
        <f t="shared" si="5954"/>
        <v>0</v>
      </c>
      <c r="VD246" s="47">
        <f t="shared" si="5955"/>
        <v>0</v>
      </c>
      <c r="VE246" s="47">
        <f t="shared" si="5956"/>
        <v>0</v>
      </c>
      <c r="VF246" s="47">
        <f t="shared" si="5957"/>
        <v>0</v>
      </c>
      <c r="VG246" s="47">
        <f t="shared" si="5958"/>
        <v>0</v>
      </c>
      <c r="VH246" s="47">
        <f t="shared" si="5959"/>
        <v>150</v>
      </c>
      <c r="VI246" s="47">
        <f t="shared" si="5960"/>
        <v>12.5</v>
      </c>
      <c r="VJ246" s="47">
        <f t="shared" si="5961"/>
        <v>0</v>
      </c>
      <c r="VK246" s="43">
        <f t="shared" si="5962"/>
        <v>-8.3333333333333339</v>
      </c>
      <c r="VL246" s="43">
        <f t="shared" si="5963"/>
        <v>-280455</v>
      </c>
      <c r="VM246" s="398" t="e">
        <f>VLOOKUP($C246,'СДП (план)'!$C$11:$CL$254,107,0)</f>
        <v>#REF!</v>
      </c>
      <c r="VN246" s="398" t="e">
        <f>VLOOKUP($C246,'СДП (план)'!$C$11:$CL$254,108,0)</f>
        <v>#REF!</v>
      </c>
      <c r="VO246" s="399" t="e">
        <f t="shared" si="6788"/>
        <v>#REF!</v>
      </c>
      <c r="VP246" s="399" t="e">
        <f t="shared" si="6789"/>
        <v>#REF!</v>
      </c>
      <c r="VQ246" s="398" t="e">
        <f>VLOOKUP($C246,'факт СДП 1 мес'!$D$8:$HI$249,255,0)</f>
        <v>#REF!</v>
      </c>
      <c r="VR246" s="398" t="e">
        <f>VLOOKUP($C246,'факт СДП 1 мес'!$D$8:$HI$249,256,0)</f>
        <v>#REF!</v>
      </c>
      <c r="VS246" s="400" t="e">
        <f t="shared" si="6090"/>
        <v>#REF!</v>
      </c>
      <c r="VT246" s="400" t="e">
        <f t="shared" si="6091"/>
        <v>#REF!</v>
      </c>
    </row>
    <row r="247" spans="1:592" s="32" customFormat="1" ht="38.25" hidden="1" x14ac:dyDescent="0.25">
      <c r="A247" s="182"/>
      <c r="B247" s="182">
        <v>201</v>
      </c>
      <c r="C247" s="265" t="s">
        <v>468</v>
      </c>
      <c r="D247" s="487" t="s">
        <v>256</v>
      </c>
      <c r="E247" s="461">
        <v>16026</v>
      </c>
      <c r="F247" s="462">
        <v>1.8</v>
      </c>
      <c r="G247" s="463"/>
      <c r="H247" s="464">
        <v>1</v>
      </c>
      <c r="I247" s="196"/>
      <c r="J247" s="196"/>
      <c r="K247" s="1">
        <v>1.4</v>
      </c>
      <c r="L247" s="1">
        <v>1.68</v>
      </c>
      <c r="M247" s="1">
        <v>2.23</v>
      </c>
      <c r="N247" s="9">
        <v>2.57</v>
      </c>
      <c r="O247" s="44">
        <f>'СДП (план)'!O248</f>
        <v>0</v>
      </c>
      <c r="P247" s="44">
        <f>'СДП (план)'!P248</f>
        <v>0</v>
      </c>
      <c r="Q247" s="43">
        <f t="shared" si="4819"/>
        <v>0</v>
      </c>
      <c r="R247" s="43">
        <f t="shared" si="4820"/>
        <v>0</v>
      </c>
      <c r="S247" s="43">
        <f>VLOOKUP($C247,'факт СДП 1 мес'!$D$8:$HP$251,9,0)</f>
        <v>0</v>
      </c>
      <c r="T247" s="43">
        <f>VLOOKUP($C247,'факт СДП 1 мес'!$D$8:$HP$251,10,0)</f>
        <v>0</v>
      </c>
      <c r="U247" s="43">
        <f>VLOOKUP($C247,'факт СДП 1 мес'!$D$8:$HP$251,11,0)</f>
        <v>0</v>
      </c>
      <c r="V247" s="43">
        <f>VLOOKUP($C247,'факт СДП 1 мес'!$D$8:$HP$251,12,0)</f>
        <v>0</v>
      </c>
      <c r="W247" s="43">
        <f>VLOOKUP($C247,'факт СДП 1 мес'!$D$8:$HP$251,13,0)</f>
        <v>0</v>
      </c>
      <c r="X247" s="43">
        <f>VLOOKUP($C247,'факт СДП 1 мес'!$D$8:$HP$251,14,0)</f>
        <v>0</v>
      </c>
      <c r="Y247" s="43">
        <f t="shared" si="6801"/>
        <v>0</v>
      </c>
      <c r="Z247" s="43">
        <f t="shared" si="6802"/>
        <v>0</v>
      </c>
      <c r="AA247" s="43">
        <f t="shared" si="6803"/>
        <v>0</v>
      </c>
      <c r="AB247" s="43">
        <f t="shared" si="6804"/>
        <v>0</v>
      </c>
      <c r="AC247" s="43">
        <f t="shared" si="4946"/>
        <v>0</v>
      </c>
      <c r="AD247" s="145">
        <f>'СДП (план)'!Q248</f>
        <v>0</v>
      </c>
      <c r="AE247" s="145">
        <f>'СДП (план)'!R248</f>
        <v>0</v>
      </c>
      <c r="AF247" s="43">
        <f t="shared" si="4822"/>
        <v>0</v>
      </c>
      <c r="AG247" s="43">
        <f t="shared" si="4823"/>
        <v>0</v>
      </c>
      <c r="AH247" s="43">
        <f>VLOOKUP($C247,'факт СДП 1 мес'!$D$8:$HP$251,3,0)</f>
        <v>0</v>
      </c>
      <c r="AI247" s="43">
        <f>VLOOKUP($C247,'факт СДП 1 мес'!$D$8:$HP$251,4,0)</f>
        <v>0</v>
      </c>
      <c r="AJ247" s="43">
        <f>VLOOKUP($C247,'факт СДП 1 мес'!$D$8:$HP$251,5,0)</f>
        <v>0</v>
      </c>
      <c r="AK247" s="43">
        <f>VLOOKUP($C247,'факт СДП 1 мес'!$D$8:$HP$251,6,0)</f>
        <v>0</v>
      </c>
      <c r="AL247" s="43">
        <f>VLOOKUP($C247,'факт СДП 1 мес'!$D$8:$HP$251,7,0)</f>
        <v>0</v>
      </c>
      <c r="AM247" s="43">
        <f>VLOOKUP($C247,'факт СДП 1 мес'!$D$8:$HP$251,8,0)</f>
        <v>0</v>
      </c>
      <c r="AN247" s="43">
        <f t="shared" si="6805"/>
        <v>0</v>
      </c>
      <c r="AO247" s="43">
        <f t="shared" si="6806"/>
        <v>0</v>
      </c>
      <c r="AP247" s="43">
        <f t="shared" si="6807"/>
        <v>0</v>
      </c>
      <c r="AQ247" s="43">
        <f t="shared" si="6808"/>
        <v>0</v>
      </c>
      <c r="AR247" s="43">
        <f t="shared" si="6809"/>
        <v>0</v>
      </c>
      <c r="AS247" s="44">
        <f>'СДП (план)'!S248</f>
        <v>0</v>
      </c>
      <c r="AT247" s="43">
        <f>'СДП (план)'!T248</f>
        <v>0</v>
      </c>
      <c r="AU247" s="43">
        <f t="shared" si="4826"/>
        <v>0</v>
      </c>
      <c r="AV247" s="43">
        <f t="shared" si="4827"/>
        <v>0</v>
      </c>
      <c r="AW247" s="43">
        <f>VLOOKUP($C247,'факт СДП 1 мес'!$D$8:$HP$251,159,0)</f>
        <v>0</v>
      </c>
      <c r="AX247" s="43">
        <f>VLOOKUP($C247,'факт СДП 1 мес'!$D$8:$HP$251,160,0)</f>
        <v>0</v>
      </c>
      <c r="AY247" s="43">
        <f>VLOOKUP($C247,'факт СДП 1 мес'!$D$8:$HP$251,161,0)</f>
        <v>0</v>
      </c>
      <c r="AZ247" s="43">
        <f>VLOOKUP($C247,'факт СДП 1 мес'!$D$8:$HP$251,162,0)</f>
        <v>0</v>
      </c>
      <c r="BA247" s="43">
        <f>VLOOKUP($C247,'факт СДП 1 мес'!$D$8:$HP$251,163,0)</f>
        <v>0</v>
      </c>
      <c r="BB247" s="43">
        <f>VLOOKUP($C247,'факт СДП 1 мес'!$D$8:$HP$251,164,0)</f>
        <v>0</v>
      </c>
      <c r="BC247" s="43">
        <f t="shared" si="6810"/>
        <v>0</v>
      </c>
      <c r="BD247" s="43">
        <f t="shared" si="6811"/>
        <v>0</v>
      </c>
      <c r="BE247" s="43">
        <f t="shared" si="6812"/>
        <v>0</v>
      </c>
      <c r="BF247" s="43">
        <f t="shared" si="5949"/>
        <v>0</v>
      </c>
      <c r="BG247" s="43">
        <f t="shared" si="5950"/>
        <v>0</v>
      </c>
      <c r="BH247" s="88">
        <f>'СДП (план)'!U248</f>
        <v>0</v>
      </c>
      <c r="BI247" s="3">
        <f>'СДП (план)'!V248</f>
        <v>0</v>
      </c>
      <c r="BJ247" s="43">
        <f t="shared" si="4828"/>
        <v>0</v>
      </c>
      <c r="BK247" s="43">
        <f t="shared" si="4829"/>
        <v>0</v>
      </c>
      <c r="BL247" s="43">
        <f>VLOOKUP($C247,'факт СДП 1 мес'!$D$8:$HP$251,21,0)</f>
        <v>0</v>
      </c>
      <c r="BM247" s="43">
        <f>VLOOKUP($C247,'факт СДП 1 мес'!$D$8:$HP$251,22,0)</f>
        <v>0</v>
      </c>
      <c r="BN247" s="43">
        <f>VLOOKUP($C247,'факт СДП 1 мес'!$D$8:$HP$251,23,0)</f>
        <v>0</v>
      </c>
      <c r="BO247" s="43">
        <f>VLOOKUP($C247,'факт СДП 1 мес'!$D$8:$HP$251,24,0)</f>
        <v>0</v>
      </c>
      <c r="BP247" s="43">
        <f>VLOOKUP($C247,'факт СДП 1 мес'!$D$8:$HP$251,25,0)</f>
        <v>0</v>
      </c>
      <c r="BQ247" s="43">
        <f>VLOOKUP($C247,'факт СДП 1 мес'!$D$8:$HP$251,26,0)</f>
        <v>0</v>
      </c>
      <c r="BR247" s="43">
        <f t="shared" si="6813"/>
        <v>0</v>
      </c>
      <c r="BS247" s="43">
        <f t="shared" si="6814"/>
        <v>0</v>
      </c>
      <c r="BT247" s="43">
        <f t="shared" si="6815"/>
        <v>0</v>
      </c>
      <c r="BU247" s="43">
        <f t="shared" si="6816"/>
        <v>0</v>
      </c>
      <c r="BV247" s="43">
        <f t="shared" si="6817"/>
        <v>0</v>
      </c>
      <c r="BW247" s="44">
        <f>'СДП (план)'!W248</f>
        <v>0</v>
      </c>
      <c r="BX247" s="43">
        <f>'СДП (план)'!X248</f>
        <v>0</v>
      </c>
      <c r="BY247" s="43">
        <f t="shared" si="4830"/>
        <v>0</v>
      </c>
      <c r="BZ247" s="43">
        <f t="shared" si="4831"/>
        <v>0</v>
      </c>
      <c r="CA247" s="43">
        <f>VLOOKUP($C247,'факт СДП 1 мес'!$D$8:$HP$251,15,0)</f>
        <v>0</v>
      </c>
      <c r="CB247" s="43">
        <f>VLOOKUP($C247,'факт СДП 1 мес'!$D$8:$HP$251,16,0)</f>
        <v>0</v>
      </c>
      <c r="CC247" s="43">
        <f>VLOOKUP($C247,'факт СДП 1 мес'!$D$8:$HP$251,17,0)</f>
        <v>0</v>
      </c>
      <c r="CD247" s="43">
        <f>VLOOKUP($C247,'факт СДП 1 мес'!$D$8:$HP$251,18,0)</f>
        <v>0</v>
      </c>
      <c r="CE247" s="43">
        <f>VLOOKUP($C247,'факт СДП 1 мес'!$D$8:$HP$251,19,0)</f>
        <v>0</v>
      </c>
      <c r="CF247" s="43">
        <f>VLOOKUP($C247,'факт СДП 1 мес'!$D$8:$HP$251,20,0)</f>
        <v>0</v>
      </c>
      <c r="CG247" s="43">
        <f t="shared" si="6818"/>
        <v>0</v>
      </c>
      <c r="CH247" s="43">
        <f t="shared" si="6819"/>
        <v>0</v>
      </c>
      <c r="CI247" s="43">
        <f t="shared" si="6820"/>
        <v>0</v>
      </c>
      <c r="CJ247" s="43">
        <f t="shared" si="5663"/>
        <v>0</v>
      </c>
      <c r="CK247" s="43">
        <f t="shared" si="5664"/>
        <v>0</v>
      </c>
      <c r="CL247" s="45">
        <f>'СДП (план)'!Y248</f>
        <v>0</v>
      </c>
      <c r="CM247" s="43">
        <f>'СДП (план)'!Z248</f>
        <v>0</v>
      </c>
      <c r="CN247" s="43">
        <f t="shared" si="4832"/>
        <v>0</v>
      </c>
      <c r="CO247" s="43">
        <f t="shared" si="4833"/>
        <v>0</v>
      </c>
      <c r="CP247" s="43">
        <f>VLOOKUP($C247,'факт СДП 1 мес'!$D$8:$HP$251,165,0)</f>
        <v>0</v>
      </c>
      <c r="CQ247" s="43">
        <f>VLOOKUP($C247,'факт СДП 1 мес'!$D$8:$HP$251,166,0)</f>
        <v>0</v>
      </c>
      <c r="CR247" s="43">
        <f>VLOOKUP($C247,'факт СДП 1 мес'!$D$8:$HP$251,167,0)</f>
        <v>0</v>
      </c>
      <c r="CS247" s="43">
        <f>VLOOKUP($C247,'факт СДП 1 мес'!$D$8:$HP$251,168,0)</f>
        <v>0</v>
      </c>
      <c r="CT247" s="43">
        <f>VLOOKUP($C247,'факт СДП 1 мес'!$D$8:$HP$251,169,0)</f>
        <v>0</v>
      </c>
      <c r="CU247" s="43">
        <f>VLOOKUP($C247,'факт СДП 1 мес'!$D$8:$HP$251,170,0)</f>
        <v>0</v>
      </c>
      <c r="CV247" s="43">
        <f t="shared" si="6821"/>
        <v>0</v>
      </c>
      <c r="CW247" s="43">
        <f t="shared" si="6822"/>
        <v>0</v>
      </c>
      <c r="CX247" s="43">
        <f t="shared" si="6823"/>
        <v>0</v>
      </c>
      <c r="CY247" s="43">
        <f t="shared" si="4834"/>
        <v>0</v>
      </c>
      <c r="CZ247" s="43">
        <f t="shared" si="4835"/>
        <v>0</v>
      </c>
      <c r="DA247" s="5">
        <f>'СДП (план)'!AA248</f>
        <v>0</v>
      </c>
      <c r="DB247" s="3">
        <f>'СДП (план)'!AB248</f>
        <v>0</v>
      </c>
      <c r="DC247" s="43">
        <f t="shared" si="4836"/>
        <v>0</v>
      </c>
      <c r="DD247" s="43">
        <f t="shared" si="4837"/>
        <v>0</v>
      </c>
      <c r="DE247" s="43">
        <f>VLOOKUP($C247,'факт СДП 1 мес'!$D$8:$HP$251,57,0)</f>
        <v>0</v>
      </c>
      <c r="DF247" s="43">
        <f>VLOOKUP($C247,'факт СДП 1 мес'!$D$8:$HP$251,58,0)</f>
        <v>0</v>
      </c>
      <c r="DG247" s="43">
        <f>VLOOKUP($C247,'факт СДП 1 мес'!$D$8:$HP$251,59,0)</f>
        <v>0</v>
      </c>
      <c r="DH247" s="43">
        <f>VLOOKUP($C247,'факт СДП 1 мес'!$D$8:$HP$251,60,0)</f>
        <v>0</v>
      </c>
      <c r="DI247" s="43">
        <f>VLOOKUP($C247,'факт СДП 1 мес'!$D$8:$HP$251,61,0)</f>
        <v>0</v>
      </c>
      <c r="DJ247" s="43">
        <f>VLOOKUP($C247,'факт СДП 1 мес'!$D$8:$HP$251,62,0)</f>
        <v>0</v>
      </c>
      <c r="DK247" s="43">
        <f t="shared" si="6824"/>
        <v>0</v>
      </c>
      <c r="DL247" s="43">
        <f t="shared" si="6825"/>
        <v>0</v>
      </c>
      <c r="DM247" s="43">
        <f t="shared" si="6826"/>
        <v>0</v>
      </c>
      <c r="DN247" s="43">
        <f t="shared" si="4838"/>
        <v>0</v>
      </c>
      <c r="DO247" s="43">
        <f t="shared" si="4839"/>
        <v>0</v>
      </c>
      <c r="DP247" s="5">
        <f>'СДП (план)'!AC248</f>
        <v>0</v>
      </c>
      <c r="DQ247" s="3">
        <f>'СДП (план)'!AD248</f>
        <v>0</v>
      </c>
      <c r="DR247" s="43">
        <f t="shared" si="4840"/>
        <v>0</v>
      </c>
      <c r="DS247" s="43">
        <f t="shared" si="4841"/>
        <v>0</v>
      </c>
      <c r="DT247" s="43">
        <f>VLOOKUP($C247,'факт СДП 1 мес'!$D$8:$HP$251,33,0)</f>
        <v>0</v>
      </c>
      <c r="DU247" s="43">
        <f>VLOOKUP($C247,'факт СДП 1 мес'!$D$8:$HP$251,34,0)</f>
        <v>0</v>
      </c>
      <c r="DV247" s="43">
        <f>VLOOKUP($C247,'факт СДП 1 мес'!$D$8:$HP$251,35,0)</f>
        <v>0</v>
      </c>
      <c r="DW247" s="43">
        <f>VLOOKUP($C247,'факт СДП 1 мес'!$D$8:$HP$251,36,0)</f>
        <v>0</v>
      </c>
      <c r="DX247" s="43">
        <f>VLOOKUP($C247,'факт СДП 1 мес'!$D$8:$HP$251,37,0)</f>
        <v>0</v>
      </c>
      <c r="DY247" s="43">
        <f>VLOOKUP($C247,'факт СДП 1 мес'!$D$8:$HP$251,38,0)</f>
        <v>0</v>
      </c>
      <c r="DZ247" s="43">
        <f t="shared" si="6827"/>
        <v>0</v>
      </c>
      <c r="EA247" s="43">
        <f t="shared" si="6828"/>
        <v>0</v>
      </c>
      <c r="EB247" s="43">
        <f t="shared" si="6829"/>
        <v>0</v>
      </c>
      <c r="EC247" s="43">
        <f t="shared" si="6830"/>
        <v>0</v>
      </c>
      <c r="ED247" s="43">
        <f t="shared" si="4957"/>
        <v>0</v>
      </c>
      <c r="EE247" s="5">
        <f>'СДП (план)'!AE248</f>
        <v>0</v>
      </c>
      <c r="EF247" s="3">
        <f>'СДП (план)'!AF248</f>
        <v>0</v>
      </c>
      <c r="EG247" s="43">
        <f t="shared" si="4844"/>
        <v>0</v>
      </c>
      <c r="EH247" s="43">
        <f t="shared" si="4845"/>
        <v>0</v>
      </c>
      <c r="EI247" s="43">
        <f>VLOOKUP($C247,'факт СДП 1 мес'!$D$8:$HP$251,27,0)</f>
        <v>0</v>
      </c>
      <c r="EJ247" s="43">
        <f>VLOOKUP($C247,'факт СДП 1 мес'!$D$8:$HP$251,28,0)</f>
        <v>0</v>
      </c>
      <c r="EK247" s="43">
        <f>VLOOKUP($C247,'факт СДП 1 мес'!$D$8:$HP$251,29,0)</f>
        <v>0</v>
      </c>
      <c r="EL247" s="43">
        <f>VLOOKUP($C247,'факт СДП 1 мес'!$D$8:$HP$251,30,0)</f>
        <v>0</v>
      </c>
      <c r="EM247" s="43">
        <f>VLOOKUP($C247,'факт СДП 1 мес'!$D$8:$HP$251,31,0)</f>
        <v>0</v>
      </c>
      <c r="EN247" s="43">
        <f>VLOOKUP($C247,'факт СДП 1 мес'!$D$8:$HP$251,32,0)</f>
        <v>0</v>
      </c>
      <c r="EO247" s="43">
        <f t="shared" si="6831"/>
        <v>0</v>
      </c>
      <c r="EP247" s="43">
        <f t="shared" si="6832"/>
        <v>0</v>
      </c>
      <c r="EQ247" s="43">
        <f t="shared" si="6833"/>
        <v>0</v>
      </c>
      <c r="ER247" s="43">
        <f t="shared" si="6834"/>
        <v>0</v>
      </c>
      <c r="ES247" s="43">
        <f t="shared" si="6835"/>
        <v>0</v>
      </c>
      <c r="ET247" s="44">
        <f>'СДП (план)'!AG248</f>
        <v>0</v>
      </c>
      <c r="EU247" s="43">
        <f>'СДП (план)'!AH248</f>
        <v>0</v>
      </c>
      <c r="EV247" s="43">
        <f t="shared" si="4848"/>
        <v>0</v>
      </c>
      <c r="EW247" s="43">
        <f t="shared" si="4849"/>
        <v>0</v>
      </c>
      <c r="EX247" s="43">
        <f>VLOOKUP($C247,'факт СДП 1 мес'!$D$8:$HP$251,87,0)</f>
        <v>0</v>
      </c>
      <c r="EY247" s="43">
        <f>VLOOKUP($C247,'факт СДП 1 мес'!$D$8:$HP$251,88,0)</f>
        <v>0</v>
      </c>
      <c r="EZ247" s="43">
        <f>VLOOKUP($C247,'факт СДП 1 мес'!$D$8:$HP$251,89,0)</f>
        <v>0</v>
      </c>
      <c r="FA247" s="43">
        <f>VLOOKUP($C247,'факт СДП 1 мес'!$D$8:$HP$251,90,0)</f>
        <v>0</v>
      </c>
      <c r="FB247" s="43">
        <f>VLOOKUP($C247,'факт СДП 1 мес'!$D$8:$HP$251,91,0)</f>
        <v>0</v>
      </c>
      <c r="FC247" s="43">
        <f>VLOOKUP($C247,'факт СДП 1 мес'!$D$8:$HP$251,92,0)</f>
        <v>0</v>
      </c>
      <c r="FD247" s="43">
        <f t="shared" si="6836"/>
        <v>0</v>
      </c>
      <c r="FE247" s="43">
        <f t="shared" si="6837"/>
        <v>0</v>
      </c>
      <c r="FF247" s="43">
        <f t="shared" si="6838"/>
        <v>0</v>
      </c>
      <c r="FG247" s="43">
        <f t="shared" si="4850"/>
        <v>0</v>
      </c>
      <c r="FH247" s="43">
        <f t="shared" si="4851"/>
        <v>0</v>
      </c>
      <c r="FI247" s="44">
        <f>'СДП (план)'!AI248</f>
        <v>0</v>
      </c>
      <c r="FJ247" s="43">
        <f>'СДП (план)'!AJ248</f>
        <v>0</v>
      </c>
      <c r="FK247" s="43">
        <f t="shared" si="4852"/>
        <v>0</v>
      </c>
      <c r="FL247" s="43">
        <f t="shared" si="4853"/>
        <v>0</v>
      </c>
      <c r="FM247" s="43">
        <f>VLOOKUP($C247,'факт СДП 1 мес'!$D$8:$HP$251,39,0)</f>
        <v>0</v>
      </c>
      <c r="FN247" s="43">
        <f>VLOOKUP($C247,'факт СДП 1 мес'!$D$8:$HP$251,40,0)</f>
        <v>0</v>
      </c>
      <c r="FO247" s="43">
        <f>VLOOKUP($C247,'факт СДП 1 мес'!$D$8:$HP$251,41,0)</f>
        <v>0</v>
      </c>
      <c r="FP247" s="43">
        <f>VLOOKUP($C247,'факт СДП 1 мес'!$D$8:$HP$251,42,0)</f>
        <v>0</v>
      </c>
      <c r="FQ247" s="43">
        <f>VLOOKUP($C247,'факт СДП 1 мес'!$D$8:$HP$251,43,0)</f>
        <v>0</v>
      </c>
      <c r="FR247" s="43">
        <f>VLOOKUP($C247,'факт СДП 1 мес'!$D$8:$HP$251,44,0)</f>
        <v>0</v>
      </c>
      <c r="FS247" s="43">
        <f t="shared" si="6839"/>
        <v>0</v>
      </c>
      <c r="FT247" s="43">
        <f t="shared" si="6840"/>
        <v>0</v>
      </c>
      <c r="FU247" s="43">
        <f t="shared" si="6841"/>
        <v>0</v>
      </c>
      <c r="FV247" s="43">
        <f t="shared" si="4854"/>
        <v>0</v>
      </c>
      <c r="FW247" s="43">
        <f t="shared" si="4855"/>
        <v>0</v>
      </c>
      <c r="FX247" s="44">
        <f>'СДП (план)'!AK248</f>
        <v>0</v>
      </c>
      <c r="FY247" s="43">
        <f>'СДП (план)'!AL248</f>
        <v>0</v>
      </c>
      <c r="FZ247" s="43">
        <f t="shared" si="4856"/>
        <v>0</v>
      </c>
      <c r="GA247" s="43">
        <f t="shared" si="4857"/>
        <v>0</v>
      </c>
      <c r="GB247" s="43">
        <f>VLOOKUP($C247,'факт СДП 1 мес'!$D$8:$HP$251,45,0)</f>
        <v>0</v>
      </c>
      <c r="GC247" s="43">
        <f>VLOOKUP($C247,'факт СДП 1 мес'!$D$8:$HP$251,46,0)</f>
        <v>0</v>
      </c>
      <c r="GD247" s="43">
        <f>VLOOKUP($C247,'факт СДП 1 мес'!$D$8:$HP$251,47,0)</f>
        <v>0</v>
      </c>
      <c r="GE247" s="43">
        <f>VLOOKUP($C247,'факт СДП 1 мес'!$D$8:$HP$251,48,0)</f>
        <v>0</v>
      </c>
      <c r="GF247" s="43">
        <f>VLOOKUP($C247,'факт СДП 1 мес'!$D$8:$HP$251,49,0)</f>
        <v>0</v>
      </c>
      <c r="GG247" s="43">
        <f>VLOOKUP($C247,'факт СДП 1 мес'!$D$8:$HP$251,50,0)</f>
        <v>0</v>
      </c>
      <c r="GH247" s="43">
        <f t="shared" si="6842"/>
        <v>0</v>
      </c>
      <c r="GI247" s="43">
        <f t="shared" si="6843"/>
        <v>0</v>
      </c>
      <c r="GJ247" s="43">
        <f t="shared" si="6844"/>
        <v>0</v>
      </c>
      <c r="GK247" s="43">
        <f t="shared" si="4858"/>
        <v>0</v>
      </c>
      <c r="GL247" s="43">
        <f t="shared" si="4859"/>
        <v>0</v>
      </c>
      <c r="GM247" s="5">
        <f>'СДП (план)'!AM248</f>
        <v>0</v>
      </c>
      <c r="GN247" s="3">
        <f>'СДП (план)'!AN248</f>
        <v>0</v>
      </c>
      <c r="GO247" s="43">
        <f t="shared" si="4860"/>
        <v>0</v>
      </c>
      <c r="GP247" s="43">
        <f t="shared" si="4861"/>
        <v>0</v>
      </c>
      <c r="GQ247" s="43">
        <f>VLOOKUP($C247,'факт СДП 1 мес'!$D$8:$HP$251,51,0)</f>
        <v>0</v>
      </c>
      <c r="GR247" s="43">
        <f>VLOOKUP($C247,'факт СДП 1 мес'!$D$8:$HP$251,52,0)</f>
        <v>0</v>
      </c>
      <c r="GS247" s="43">
        <f>VLOOKUP($C247,'факт СДП 1 мес'!$D$8:$HP$251,53,0)</f>
        <v>0</v>
      </c>
      <c r="GT247" s="43">
        <f>VLOOKUP($C247,'факт СДП 1 мес'!$D$8:$HP$251,54,0)</f>
        <v>0</v>
      </c>
      <c r="GU247" s="43">
        <f>VLOOKUP($C247,'факт СДП 1 мес'!$D$8:$HP$251,55,0)</f>
        <v>0</v>
      </c>
      <c r="GV247" s="43">
        <f>VLOOKUP($C247,'факт СДП 1 мес'!$D$8:$HP$251,56,0)</f>
        <v>0</v>
      </c>
      <c r="GW247" s="43">
        <f t="shared" si="6845"/>
        <v>0</v>
      </c>
      <c r="GX247" s="43">
        <f t="shared" si="6846"/>
        <v>0</v>
      </c>
      <c r="GY247" s="43">
        <f t="shared" si="6847"/>
        <v>0</v>
      </c>
      <c r="GZ247" s="43">
        <f t="shared" si="4862"/>
        <v>0</v>
      </c>
      <c r="HA247" s="43">
        <f t="shared" si="4863"/>
        <v>0</v>
      </c>
      <c r="HB247" s="92">
        <f>'СДП (план)'!AO248</f>
        <v>0</v>
      </c>
      <c r="HC247" s="92">
        <f>'СДП (план)'!AP248</f>
        <v>0</v>
      </c>
      <c r="HD247" s="43">
        <f t="shared" si="4864"/>
        <v>0</v>
      </c>
      <c r="HE247" s="43">
        <f t="shared" si="4865"/>
        <v>0</v>
      </c>
      <c r="HF247" s="43">
        <f>VLOOKUP($C247,'факт СДП 1 мес'!$D$8:$HP$251,141,0)</f>
        <v>0</v>
      </c>
      <c r="HG247" s="43">
        <f>VLOOKUP($C247,'факт СДП 1 мес'!$D$8:$HP$251,142,0)</f>
        <v>0</v>
      </c>
      <c r="HH247" s="43">
        <f>VLOOKUP($C247,'факт СДП 1 мес'!$D$8:$HP$251,143,0)</f>
        <v>0</v>
      </c>
      <c r="HI247" s="43">
        <f>VLOOKUP($C247,'факт СДП 1 мес'!$D$8:$HP$251,144,0)</f>
        <v>0</v>
      </c>
      <c r="HJ247" s="43">
        <f>VLOOKUP($C247,'факт СДП 1 мес'!$D$8:$HP$251,145,0)</f>
        <v>0</v>
      </c>
      <c r="HK247" s="43">
        <f>VLOOKUP($C247,'факт СДП 1 мес'!$D$8:$HP$251,146,0)</f>
        <v>0</v>
      </c>
      <c r="HL247" s="43">
        <f t="shared" ref="HL247" si="6931">SUM(HB247*$F247)</f>
        <v>0</v>
      </c>
      <c r="HM247" s="43">
        <f t="shared" ref="HM247" si="6932">SUM(HD247*$F247)</f>
        <v>0</v>
      </c>
      <c r="HN247" s="43">
        <f t="shared" ref="HN247" si="6933">SUM(HF247*$F247)</f>
        <v>0</v>
      </c>
      <c r="HO247" s="43">
        <f t="shared" ref="HO247" si="6934">SUM(HF247-HD247)</f>
        <v>0</v>
      </c>
      <c r="HP247" s="43">
        <f t="shared" ref="HP247" si="6935">SUM(HG247-HE247)</f>
        <v>0</v>
      </c>
      <c r="HQ247" s="44">
        <f>'СДП (план)'!AQ248</f>
        <v>0</v>
      </c>
      <c r="HR247" s="43">
        <f>'СДП (план)'!AR248</f>
        <v>0</v>
      </c>
      <c r="HS247" s="43">
        <f t="shared" si="4868"/>
        <v>0</v>
      </c>
      <c r="HT247" s="43">
        <f t="shared" si="4869"/>
        <v>0</v>
      </c>
      <c r="HU247" s="43">
        <f>VLOOKUP($C247,'факт СДП 1 мес'!$D$8:$HP$251,171,0)</f>
        <v>0</v>
      </c>
      <c r="HV247" s="43">
        <f>VLOOKUP($C247,'факт СДП 1 мес'!$D$8:$HP$251,172,0)</f>
        <v>0</v>
      </c>
      <c r="HW247" s="43">
        <f>VLOOKUP($C247,'факт СДП 1 мес'!$D$8:$HP$251,173,0)</f>
        <v>0</v>
      </c>
      <c r="HX247" s="43">
        <f>VLOOKUP($C247,'факт СДП 1 мес'!$D$8:$HP$251,174,0)</f>
        <v>0</v>
      </c>
      <c r="HY247" s="43">
        <f>VLOOKUP($C247,'факт СДП 1 мес'!$D$8:$HP$251,175,0)</f>
        <v>0</v>
      </c>
      <c r="HZ247" s="43">
        <f>VLOOKUP($C247,'факт СДП 1 мес'!$D$8:$HP$251,176,0)</f>
        <v>0</v>
      </c>
      <c r="IA247" s="43">
        <f t="shared" si="6851"/>
        <v>0</v>
      </c>
      <c r="IB247" s="43">
        <f t="shared" si="6852"/>
        <v>0</v>
      </c>
      <c r="IC247" s="43">
        <f t="shared" si="6853"/>
        <v>0</v>
      </c>
      <c r="ID247" s="43">
        <f t="shared" si="4870"/>
        <v>0</v>
      </c>
      <c r="IE247" s="43">
        <f t="shared" si="4871"/>
        <v>0</v>
      </c>
      <c r="IF247" s="44">
        <f>'СДП (план)'!AS248</f>
        <v>0</v>
      </c>
      <c r="IG247" s="43">
        <f>'СДП (план)'!AT248</f>
        <v>0</v>
      </c>
      <c r="IH247" s="43">
        <f t="shared" si="4872"/>
        <v>0</v>
      </c>
      <c r="II247" s="43">
        <f t="shared" si="4873"/>
        <v>0</v>
      </c>
      <c r="IJ247" s="43">
        <f>VLOOKUP($C247,'факт СДП 1 мес'!$D$8:$HP$251,183,0)</f>
        <v>0</v>
      </c>
      <c r="IK247" s="43">
        <f>VLOOKUP($C247,'факт СДП 1 мес'!$D$8:$HP$251,184,0)</f>
        <v>0</v>
      </c>
      <c r="IL247" s="43">
        <f>VLOOKUP($C247,'факт СДП 1 мес'!$D$8:$HP$251,185,0)</f>
        <v>0</v>
      </c>
      <c r="IM247" s="43">
        <f>VLOOKUP($C247,'факт СДП 1 мес'!$D$8:$HP$251,186,0)</f>
        <v>0</v>
      </c>
      <c r="IN247" s="43">
        <f>VLOOKUP($C247,'факт СДП 1 мес'!$D$8:$HP$251,187,0)</f>
        <v>0</v>
      </c>
      <c r="IO247" s="43">
        <f>VLOOKUP($C247,'факт СДП 1 мес'!$D$8:$HP$251,188,0)</f>
        <v>0</v>
      </c>
      <c r="IP247" s="43">
        <f t="shared" si="6854"/>
        <v>0</v>
      </c>
      <c r="IQ247" s="43">
        <f t="shared" si="6855"/>
        <v>0</v>
      </c>
      <c r="IR247" s="43">
        <f t="shared" si="6856"/>
        <v>0</v>
      </c>
      <c r="IS247" s="43">
        <f t="shared" si="4874"/>
        <v>0</v>
      </c>
      <c r="IT247" s="43">
        <f t="shared" si="4875"/>
        <v>0</v>
      </c>
      <c r="IU247" s="45">
        <f>'СДП (план)'!AU248</f>
        <v>0</v>
      </c>
      <c r="IV247" s="45">
        <f>'СДП (план)'!AV248</f>
        <v>0</v>
      </c>
      <c r="IW247" s="43">
        <f t="shared" si="4876"/>
        <v>0</v>
      </c>
      <c r="IX247" s="43">
        <f t="shared" si="4877"/>
        <v>0</v>
      </c>
      <c r="IY247" s="43">
        <f>VLOOKUP($C247,'факт СДП 1 мес'!$D$8:$HP$251,147,0)</f>
        <v>0</v>
      </c>
      <c r="IZ247" s="43">
        <f>VLOOKUP($C247,'факт СДП 1 мес'!$D$8:$HP$251,148,0)</f>
        <v>0</v>
      </c>
      <c r="JA247" s="43">
        <f>VLOOKUP($C247,'факт СДП 1 мес'!$D$8:$HP$251,149,0)</f>
        <v>0</v>
      </c>
      <c r="JB247" s="43">
        <f>VLOOKUP($C247,'факт СДП 1 мес'!$D$8:$HP$251,150,0)</f>
        <v>0</v>
      </c>
      <c r="JC247" s="43">
        <f>VLOOKUP($C247,'факт СДП 1 мес'!$D$8:$HP$251,151,0)</f>
        <v>0</v>
      </c>
      <c r="JD247" s="43">
        <f>VLOOKUP($C247,'факт СДП 1 мес'!$D$8:$HP$251,152,0)</f>
        <v>0</v>
      </c>
      <c r="JE247" s="43">
        <f t="shared" si="6857"/>
        <v>0</v>
      </c>
      <c r="JF247" s="43">
        <f t="shared" si="6858"/>
        <v>0</v>
      </c>
      <c r="JG247" s="43">
        <f t="shared" si="6859"/>
        <v>0</v>
      </c>
      <c r="JH247" s="43">
        <f t="shared" si="4878"/>
        <v>0</v>
      </c>
      <c r="JI247" s="43">
        <f t="shared" si="4879"/>
        <v>0</v>
      </c>
      <c r="JJ247" s="45">
        <f>'СДП (план)'!AW248</f>
        <v>0</v>
      </c>
      <c r="JK247" s="45">
        <f>'СДП (план)'!AX248</f>
        <v>0</v>
      </c>
      <c r="JL247" s="43">
        <f t="shared" si="4880"/>
        <v>0</v>
      </c>
      <c r="JM247" s="43">
        <f t="shared" si="4881"/>
        <v>0</v>
      </c>
      <c r="JN247" s="43">
        <f>VLOOKUP($C247,'факт СДП 1 мес'!$D$8:$HP$251,135,0)</f>
        <v>0</v>
      </c>
      <c r="JO247" s="43">
        <f>VLOOKUP($C247,'факт СДП 1 мес'!$D$8:$HP$251,136,0)</f>
        <v>0</v>
      </c>
      <c r="JP247" s="43">
        <f>VLOOKUP($C247,'факт СДП 1 мес'!$D$8:$HP$251,137,0)</f>
        <v>0</v>
      </c>
      <c r="JQ247" s="43">
        <f>VLOOKUP($C247,'факт СДП 1 мес'!$D$8:$HP$251,138,0)</f>
        <v>0</v>
      </c>
      <c r="JR247" s="43">
        <f>VLOOKUP($C247,'факт СДП 1 мес'!$D$8:$HP$251,139,0)</f>
        <v>0</v>
      </c>
      <c r="JS247" s="43">
        <f>VLOOKUP($C247,'факт СДП 1 мес'!$D$8:$HP$251,140,0)</f>
        <v>0</v>
      </c>
      <c r="JT247" s="43">
        <f t="shared" si="6860"/>
        <v>0</v>
      </c>
      <c r="JU247" s="43">
        <f t="shared" si="6861"/>
        <v>0</v>
      </c>
      <c r="JV247" s="43">
        <f t="shared" si="6862"/>
        <v>0</v>
      </c>
      <c r="JW247" s="43">
        <f t="shared" si="4882"/>
        <v>0</v>
      </c>
      <c r="JX247" s="43">
        <f t="shared" si="4883"/>
        <v>0</v>
      </c>
      <c r="JY247" s="44">
        <f>'СДП (план)'!AY248</f>
        <v>0</v>
      </c>
      <c r="JZ247" s="43">
        <f>'СДП (план)'!AZ248</f>
        <v>0</v>
      </c>
      <c r="KA247" s="43">
        <f t="shared" si="4884"/>
        <v>0</v>
      </c>
      <c r="KB247" s="43">
        <f t="shared" si="4885"/>
        <v>0</v>
      </c>
      <c r="KC247" s="43">
        <f>VLOOKUP($C247,'факт СДП 1 мес'!$D$8:$HP$251,105,0)</f>
        <v>0</v>
      </c>
      <c r="KD247" s="43">
        <f>VLOOKUP($C247,'факт СДП 1 мес'!$D$8:$HP$251,106,0)</f>
        <v>0</v>
      </c>
      <c r="KE247" s="43">
        <f>VLOOKUP($C247,'факт СДП 1 мес'!$D$8:$HP$251,107,0)</f>
        <v>0</v>
      </c>
      <c r="KF247" s="43">
        <f>VLOOKUP($C247,'факт СДП 1 мес'!$D$8:$HP$251,108,0)</f>
        <v>0</v>
      </c>
      <c r="KG247" s="43">
        <f>VLOOKUP($C247,'факт СДП 1 мес'!$D$8:$HP$251,109,0)</f>
        <v>0</v>
      </c>
      <c r="KH247" s="43">
        <f>VLOOKUP($C247,'факт СДП 1 мес'!$D$8:$HP$251,110,0)</f>
        <v>0</v>
      </c>
      <c r="KI247" s="43">
        <f t="shared" si="6863"/>
        <v>0</v>
      </c>
      <c r="KJ247" s="43">
        <f t="shared" si="6864"/>
        <v>0</v>
      </c>
      <c r="KK247" s="43">
        <f t="shared" si="6865"/>
        <v>0</v>
      </c>
      <c r="KL247" s="43">
        <f t="shared" si="4886"/>
        <v>0</v>
      </c>
      <c r="KM247" s="43">
        <f t="shared" si="4887"/>
        <v>0</v>
      </c>
      <c r="KN247" s="44">
        <f>'СДП (план)'!BA248</f>
        <v>0</v>
      </c>
      <c r="KO247" s="43">
        <f>'СДП (план)'!BB248</f>
        <v>0</v>
      </c>
      <c r="KP247" s="43">
        <f t="shared" si="4888"/>
        <v>0</v>
      </c>
      <c r="KQ247" s="43">
        <f t="shared" si="4889"/>
        <v>0</v>
      </c>
      <c r="KR247" s="43">
        <f>VLOOKUP($C247,'факт СДП 1 мес'!$D$8:$HP$251,189,0)</f>
        <v>0</v>
      </c>
      <c r="KS247" s="43">
        <f>VLOOKUP($C247,'факт СДП 1 мес'!$D$8:$HP$251,190,0)</f>
        <v>0</v>
      </c>
      <c r="KT247" s="43">
        <f>VLOOKUP($C247,'факт СДП 1 мес'!$D$8:$HP$251,191,0)</f>
        <v>0</v>
      </c>
      <c r="KU247" s="43">
        <f>VLOOKUP($C247,'факт СДП 1 мес'!$D$8:$HP$251,192,0)</f>
        <v>0</v>
      </c>
      <c r="KV247" s="43">
        <f>VLOOKUP($C247,'факт СДП 1 мес'!$D$8:$HP$251,193,0)</f>
        <v>0</v>
      </c>
      <c r="KW247" s="43">
        <f>VLOOKUP($C247,'факт СДП 1 мес'!$D$8:$HP$251,194,0)</f>
        <v>0</v>
      </c>
      <c r="KX247" s="43">
        <f t="shared" si="6866"/>
        <v>0</v>
      </c>
      <c r="KY247" s="43">
        <f t="shared" si="6867"/>
        <v>0</v>
      </c>
      <c r="KZ247" s="43">
        <f t="shared" si="6868"/>
        <v>0</v>
      </c>
      <c r="LA247" s="43">
        <f t="shared" si="4890"/>
        <v>0</v>
      </c>
      <c r="LB247" s="43">
        <f t="shared" si="4891"/>
        <v>0</v>
      </c>
      <c r="LC247" s="44">
        <f>'СДП (план)'!BC248</f>
        <v>0</v>
      </c>
      <c r="LD247" s="43">
        <f>'СДП (план)'!BD248</f>
        <v>0</v>
      </c>
      <c r="LE247" s="43">
        <f t="shared" si="4892"/>
        <v>0</v>
      </c>
      <c r="LF247" s="43">
        <f t="shared" si="4893"/>
        <v>0</v>
      </c>
      <c r="LG247" s="43">
        <f>VLOOKUP($C247,'факт СДП 1 мес'!$D$8:$HP$251,63,0)</f>
        <v>0</v>
      </c>
      <c r="LH247" s="43">
        <f>VLOOKUP($C247,'факт СДП 1 мес'!$D$8:$HP$251,64,0)</f>
        <v>0</v>
      </c>
      <c r="LI247" s="43">
        <f>VLOOKUP($C247,'факт СДП 1 мес'!$D$8:$HP$251,65,0)</f>
        <v>0</v>
      </c>
      <c r="LJ247" s="43">
        <f>VLOOKUP($C247,'факт СДП 1 мес'!$D$8:$HP$251,66,0)</f>
        <v>0</v>
      </c>
      <c r="LK247" s="43">
        <f>VLOOKUP($C247,'факт СДП 1 мес'!$D$8:$HP$251,67,0)</f>
        <v>0</v>
      </c>
      <c r="LL247" s="43">
        <f>VLOOKUP($C247,'факт СДП 1 мес'!$D$8:$HP$251,68,0)</f>
        <v>0</v>
      </c>
      <c r="LM247" s="43">
        <f t="shared" si="6869"/>
        <v>0</v>
      </c>
      <c r="LN247" s="43">
        <f t="shared" si="6870"/>
        <v>0</v>
      </c>
      <c r="LO247" s="43">
        <f t="shared" si="6871"/>
        <v>0</v>
      </c>
      <c r="LP247" s="43">
        <f t="shared" si="4894"/>
        <v>0</v>
      </c>
      <c r="LQ247" s="43">
        <f t="shared" si="4895"/>
        <v>0</v>
      </c>
      <c r="LR247" s="44">
        <f>'СДП (план)'!BE248</f>
        <v>0</v>
      </c>
      <c r="LS247" s="43">
        <f>'СДП (план)'!BF248</f>
        <v>0</v>
      </c>
      <c r="LT247" s="43">
        <f t="shared" si="4896"/>
        <v>0</v>
      </c>
      <c r="LU247" s="43">
        <f t="shared" si="4897"/>
        <v>0</v>
      </c>
      <c r="LV247" s="43">
        <f>VLOOKUP($C247,'факт СДП 1 мес'!$D$8:$HP$251,69,0)</f>
        <v>0</v>
      </c>
      <c r="LW247" s="43">
        <f>VLOOKUP($C247,'факт СДП 1 мес'!$D$8:$HP$251,70,0)</f>
        <v>0</v>
      </c>
      <c r="LX247" s="43">
        <f>VLOOKUP($C247,'факт СДП 1 мес'!$D$8:$HP$251,71,0)</f>
        <v>0</v>
      </c>
      <c r="LY247" s="43">
        <f>VLOOKUP($C247,'факт СДП 1 мес'!$D$8:$HP$251,72,0)</f>
        <v>0</v>
      </c>
      <c r="LZ247" s="43">
        <f>VLOOKUP($C247,'факт СДП 1 мес'!$D$8:$HP$251,73,0)</f>
        <v>0</v>
      </c>
      <c r="MA247" s="43">
        <f>VLOOKUP($C247,'факт СДП 1 мес'!$D$8:$HP$251,74,0)</f>
        <v>0</v>
      </c>
      <c r="MB247" s="43">
        <f t="shared" si="6872"/>
        <v>0</v>
      </c>
      <c r="MC247" s="43">
        <f t="shared" si="6873"/>
        <v>0</v>
      </c>
      <c r="MD247" s="43">
        <f t="shared" si="6874"/>
        <v>0</v>
      </c>
      <c r="ME247" s="43">
        <f t="shared" si="6875"/>
        <v>0</v>
      </c>
      <c r="MF247" s="43">
        <f t="shared" si="6876"/>
        <v>0</v>
      </c>
      <c r="MG247" s="44">
        <f>'СДП (план)'!BG248</f>
        <v>0</v>
      </c>
      <c r="MH247" s="43">
        <f>'СДП (план)'!BH248</f>
        <v>0</v>
      </c>
      <c r="MI247" s="43">
        <f t="shared" si="4898"/>
        <v>0</v>
      </c>
      <c r="MJ247" s="43">
        <f t="shared" si="4899"/>
        <v>0</v>
      </c>
      <c r="MK247" s="43">
        <f>VLOOKUP($C247,'факт СДП 1 мес'!$D$8:$HP$251,75,0)</f>
        <v>0</v>
      </c>
      <c r="ML247" s="43">
        <f>VLOOKUP($C247,'факт СДП 1 мес'!$D$8:$HP$251,76,0)</f>
        <v>0</v>
      </c>
      <c r="MM247" s="43">
        <f>VLOOKUP($C247,'факт СДП 1 мес'!$D$8:$HP$251,77,0)</f>
        <v>0</v>
      </c>
      <c r="MN247" s="43">
        <f>VLOOKUP($C247,'факт СДП 1 мес'!$D$8:$HP$251,78,0)</f>
        <v>0</v>
      </c>
      <c r="MO247" s="43">
        <f>VLOOKUP($C247,'факт СДП 1 мес'!$D$8:$HP$251,79,0)</f>
        <v>0</v>
      </c>
      <c r="MP247" s="43">
        <f>VLOOKUP($C247,'факт СДП 1 мес'!$D$8:$HP$251,80,0)</f>
        <v>0</v>
      </c>
      <c r="MQ247" s="43">
        <f t="shared" si="6877"/>
        <v>0</v>
      </c>
      <c r="MR247" s="43">
        <f t="shared" si="6878"/>
        <v>0</v>
      </c>
      <c r="MS247" s="43">
        <f t="shared" si="6879"/>
        <v>0</v>
      </c>
      <c r="MT247" s="43">
        <f t="shared" si="6880"/>
        <v>0</v>
      </c>
      <c r="MU247" s="43">
        <f t="shared" si="6881"/>
        <v>0</v>
      </c>
      <c r="MV247" s="44">
        <f>'СДП (план)'!BI248</f>
        <v>0</v>
      </c>
      <c r="MW247" s="43">
        <f>'СДП (план)'!BJ248</f>
        <v>0</v>
      </c>
      <c r="MX247" s="43">
        <f t="shared" si="4902"/>
        <v>0</v>
      </c>
      <c r="MY247" s="43">
        <f t="shared" si="4903"/>
        <v>0</v>
      </c>
      <c r="MZ247" s="43">
        <f>VLOOKUP($C247,'факт СДП 1 мес'!$D$8:$HP$251,81,0)</f>
        <v>0</v>
      </c>
      <c r="NA247" s="43">
        <f>VLOOKUP($C247,'факт СДП 1 мес'!$D$8:$HP$251,82,0)</f>
        <v>0</v>
      </c>
      <c r="NB247" s="43">
        <f>VLOOKUP($C247,'факт СДП 1 мес'!$D$8:$HP$251,83,0)</f>
        <v>0</v>
      </c>
      <c r="NC247" s="43">
        <f>VLOOKUP($C247,'факт СДП 1 мес'!$D$8:$HP$251,84,0)</f>
        <v>0</v>
      </c>
      <c r="ND247" s="43">
        <f>VLOOKUP($C247,'факт СДП 1 мес'!$D$8:$HP$251,85,0)</f>
        <v>0</v>
      </c>
      <c r="NE247" s="43">
        <f>VLOOKUP($C247,'факт СДП 1 мес'!$D$8:$HP$251,86,0)</f>
        <v>0</v>
      </c>
      <c r="NF247" s="43">
        <f t="shared" si="6882"/>
        <v>0</v>
      </c>
      <c r="NG247" s="43">
        <f t="shared" si="6883"/>
        <v>0</v>
      </c>
      <c r="NH247" s="43">
        <f t="shared" si="6884"/>
        <v>0</v>
      </c>
      <c r="NI247" s="43">
        <f t="shared" si="6885"/>
        <v>0</v>
      </c>
      <c r="NJ247" s="43">
        <f t="shared" si="6886"/>
        <v>0</v>
      </c>
      <c r="NK247" s="44">
        <f>'СДП (план)'!BK248</f>
        <v>0</v>
      </c>
      <c r="NL247" s="43">
        <f>'СДП (план)'!BL248</f>
        <v>0</v>
      </c>
      <c r="NM247" s="43">
        <f t="shared" si="4906"/>
        <v>0</v>
      </c>
      <c r="NN247" s="43">
        <f t="shared" si="4907"/>
        <v>0</v>
      </c>
      <c r="NO247" s="43">
        <f>VLOOKUP($C247,'факт СДП 1 мес'!$D$8:$HP$251,99,0)</f>
        <v>0</v>
      </c>
      <c r="NP247" s="43">
        <f>VLOOKUP($C247,'факт СДП 1 мес'!$D$8:$HP$251,100,0)</f>
        <v>0</v>
      </c>
      <c r="NQ247" s="43">
        <f>VLOOKUP($C247,'факт СДП 1 мес'!$D$8:$HP$251,101,0)</f>
        <v>0</v>
      </c>
      <c r="NR247" s="43">
        <f>VLOOKUP($C247,'факт СДП 1 мес'!$D$8:$HP$251,102,0)</f>
        <v>0</v>
      </c>
      <c r="NS247" s="43">
        <f>VLOOKUP($C247,'факт СДП 1 мес'!$D$8:$HP$251,103,0)</f>
        <v>0</v>
      </c>
      <c r="NT247" s="43">
        <f>VLOOKUP($C247,'факт СДП 1 мес'!$D$8:$HP$251,104,0)</f>
        <v>0</v>
      </c>
      <c r="NU247" s="43">
        <f t="shared" si="6887"/>
        <v>0</v>
      </c>
      <c r="NV247" s="43">
        <f t="shared" si="6888"/>
        <v>0</v>
      </c>
      <c r="NW247" s="43">
        <f t="shared" si="6889"/>
        <v>0</v>
      </c>
      <c r="NX247" s="43">
        <f t="shared" si="4908"/>
        <v>0</v>
      </c>
      <c r="NY247" s="43">
        <f t="shared" si="4909"/>
        <v>0</v>
      </c>
      <c r="NZ247" s="44">
        <f>'СДП (план)'!BM248</f>
        <v>0</v>
      </c>
      <c r="OA247" s="43">
        <f>'СДП (план)'!BN248</f>
        <v>0</v>
      </c>
      <c r="OB247" s="43">
        <f t="shared" si="4910"/>
        <v>0</v>
      </c>
      <c r="OC247" s="43">
        <f t="shared" si="4911"/>
        <v>0</v>
      </c>
      <c r="OD247" s="43"/>
      <c r="OE247" s="43"/>
      <c r="OF247" s="43"/>
      <c r="OG247" s="43"/>
      <c r="OH247" s="43"/>
      <c r="OI247" s="43"/>
      <c r="OJ247" s="43">
        <f t="shared" si="6890"/>
        <v>0</v>
      </c>
      <c r="OK247" s="43">
        <f t="shared" si="6891"/>
        <v>0</v>
      </c>
      <c r="OL247" s="43">
        <f t="shared" si="6892"/>
        <v>0</v>
      </c>
      <c r="OM247" s="43">
        <f t="shared" si="4912"/>
        <v>0</v>
      </c>
      <c r="ON247" s="43">
        <f t="shared" si="4913"/>
        <v>0</v>
      </c>
      <c r="OO247" s="44">
        <f>'СДП (план)'!BO248</f>
        <v>0</v>
      </c>
      <c r="OP247" s="43">
        <f>'СДП (план)'!BP248</f>
        <v>0</v>
      </c>
      <c r="OQ247" s="43">
        <f t="shared" si="4914"/>
        <v>0</v>
      </c>
      <c r="OR247" s="43">
        <f t="shared" si="4915"/>
        <v>0</v>
      </c>
      <c r="OS247" s="43">
        <f>VLOOKUP($C247,'факт СДП 1 мес'!$D$8:$HP$251,177,0)</f>
        <v>0</v>
      </c>
      <c r="OT247" s="43">
        <f>VLOOKUP($C247,'факт СДП 1 мес'!$D$8:$HP$251,178,0)</f>
        <v>0</v>
      </c>
      <c r="OU247" s="43">
        <f>VLOOKUP($C247,'факт СДП 1 мес'!$D$8:$HP$251,179,0)</f>
        <v>0</v>
      </c>
      <c r="OV247" s="43">
        <f>VLOOKUP($C247,'факт СДП 1 мес'!$D$8:$HP$251,180,0)</f>
        <v>0</v>
      </c>
      <c r="OW247" s="43">
        <f>VLOOKUP($C247,'факт СДП 1 мес'!$D$8:$HP$251,181,0)</f>
        <v>0</v>
      </c>
      <c r="OX247" s="43">
        <f>VLOOKUP($C247,'факт СДП 1 мес'!$D$8:$HP$251,182,0)</f>
        <v>0</v>
      </c>
      <c r="OY247" s="43">
        <f t="shared" si="6893"/>
        <v>0</v>
      </c>
      <c r="OZ247" s="43">
        <f t="shared" si="6894"/>
        <v>0</v>
      </c>
      <c r="PA247" s="43">
        <f t="shared" si="6895"/>
        <v>0</v>
      </c>
      <c r="PB247" s="43">
        <f t="shared" si="4916"/>
        <v>0</v>
      </c>
      <c r="PC247" s="43">
        <f t="shared" si="4917"/>
        <v>0</v>
      </c>
      <c r="PD247" s="45">
        <f>'СДП (план)'!BQ248</f>
        <v>0</v>
      </c>
      <c r="PE247" s="45">
        <f>'СДП (план)'!BR248</f>
        <v>0</v>
      </c>
      <c r="PF247" s="43">
        <f t="shared" si="4918"/>
        <v>0</v>
      </c>
      <c r="PG247" s="43">
        <f t="shared" si="4919"/>
        <v>0</v>
      </c>
      <c r="PH247" s="43">
        <f>VLOOKUP($C247,'факт СДП 1 мес'!$D$8:$HP$251,123,0)</f>
        <v>0</v>
      </c>
      <c r="PI247" s="43">
        <f>VLOOKUP($C247,'факт СДП 1 мес'!$D$8:$HP$251,124,0)</f>
        <v>0</v>
      </c>
      <c r="PJ247" s="43">
        <f>VLOOKUP($C247,'факт СДП 1 мес'!$D$8:$HP$251,125,0)</f>
        <v>0</v>
      </c>
      <c r="PK247" s="43">
        <f>VLOOKUP($C247,'факт СДП 1 мес'!$D$8:$HP$251,126,0)</f>
        <v>0</v>
      </c>
      <c r="PL247" s="43">
        <f>VLOOKUP($C247,'факт СДП 1 мес'!$D$8:$HP$251,127,0)</f>
        <v>0</v>
      </c>
      <c r="PM247" s="43">
        <f>VLOOKUP($C247,'факт СДП 1 мес'!$D$8:$HP$251,128,0)</f>
        <v>0</v>
      </c>
      <c r="PN247" s="43">
        <f t="shared" si="6896"/>
        <v>0</v>
      </c>
      <c r="PO247" s="43">
        <f t="shared" si="6897"/>
        <v>0</v>
      </c>
      <c r="PP247" s="43">
        <f t="shared" si="6898"/>
        <v>0</v>
      </c>
      <c r="PQ247" s="43">
        <f t="shared" si="4920"/>
        <v>0</v>
      </c>
      <c r="PR247" s="43">
        <f t="shared" si="4921"/>
        <v>0</v>
      </c>
      <c r="PS247" s="44">
        <f>'СДП (план)'!BS248</f>
        <v>0</v>
      </c>
      <c r="PT247" s="43">
        <f>'СДП (план)'!BT248</f>
        <v>0</v>
      </c>
      <c r="PU247" s="43">
        <f t="shared" si="4922"/>
        <v>0</v>
      </c>
      <c r="PV247" s="43">
        <f t="shared" si="4923"/>
        <v>0</v>
      </c>
      <c r="PW247" s="43">
        <f>VLOOKUP($C247,'факт СДП 1 мес'!$D$8:$HP$251,111,0)</f>
        <v>0</v>
      </c>
      <c r="PX247" s="43">
        <f>VLOOKUP($C247,'факт СДП 1 мес'!$D$8:$HP$251,112,0)</f>
        <v>0</v>
      </c>
      <c r="PY247" s="43">
        <f>VLOOKUP($C247,'факт СДП 1 мес'!$D$8:$HP$251,113,0)</f>
        <v>0</v>
      </c>
      <c r="PZ247" s="43">
        <f>VLOOKUP($C247,'факт СДП 1 мес'!$D$8:$HP$251,114,0)</f>
        <v>0</v>
      </c>
      <c r="QA247" s="43">
        <f>VLOOKUP($C247,'факт СДП 1 мес'!$D$8:$HP$251,115,0)</f>
        <v>0</v>
      </c>
      <c r="QB247" s="43">
        <f>VLOOKUP($C247,'факт СДП 1 мес'!$D$8:$HP$251,116,0)</f>
        <v>0</v>
      </c>
      <c r="QC247" s="43">
        <f t="shared" si="6899"/>
        <v>0</v>
      </c>
      <c r="QD247" s="43">
        <f t="shared" si="6900"/>
        <v>0</v>
      </c>
      <c r="QE247" s="43">
        <f t="shared" si="6901"/>
        <v>0</v>
      </c>
      <c r="QF247" s="43">
        <f t="shared" si="4924"/>
        <v>0</v>
      </c>
      <c r="QG247" s="43">
        <f t="shared" si="4925"/>
        <v>0</v>
      </c>
      <c r="QH247" s="44">
        <f>'СДП (план)'!BU248</f>
        <v>0</v>
      </c>
      <c r="QI247" s="43">
        <f>'СДП (план)'!BV248</f>
        <v>0</v>
      </c>
      <c r="QJ247" s="43">
        <f t="shared" si="4926"/>
        <v>0</v>
      </c>
      <c r="QK247" s="43">
        <f t="shared" si="4927"/>
        <v>0</v>
      </c>
      <c r="QL247" s="43">
        <f>VLOOKUP($C247,'факт СДП 1 мес'!$D$8:$HP$251,153,0)</f>
        <v>0</v>
      </c>
      <c r="QM247" s="43">
        <f>VLOOKUP($C247,'факт СДП 1 мес'!$D$8:$HP$251,154,0)</f>
        <v>0</v>
      </c>
      <c r="QN247" s="43">
        <f>VLOOKUP($C247,'факт СДП 1 мес'!$D$8:$HP$251,155,0)</f>
        <v>0</v>
      </c>
      <c r="QO247" s="43">
        <f>VLOOKUP($C247,'факт СДП 1 мес'!$D$8:$HP$251,156,0)</f>
        <v>0</v>
      </c>
      <c r="QP247" s="43">
        <f>VLOOKUP($C247,'факт СДП 1 мес'!$D$8:$HP$251,157,0)</f>
        <v>0</v>
      </c>
      <c r="QQ247" s="43">
        <f>VLOOKUP($C247,'факт СДП 1 мес'!$D$8:$HP$251,158,0)</f>
        <v>0</v>
      </c>
      <c r="QR247" s="43">
        <f t="shared" si="6902"/>
        <v>0</v>
      </c>
      <c r="QS247" s="43">
        <f t="shared" si="6903"/>
        <v>0</v>
      </c>
      <c r="QT247" s="43">
        <f t="shared" si="6904"/>
        <v>0</v>
      </c>
      <c r="QU247" s="43">
        <f t="shared" si="6905"/>
        <v>0</v>
      </c>
      <c r="QV247" s="43">
        <f t="shared" si="6906"/>
        <v>0</v>
      </c>
      <c r="QW247" s="44">
        <f>'СДП (план)'!BW248</f>
        <v>0</v>
      </c>
      <c r="QX247" s="43">
        <f>'СДП (план)'!BX248</f>
        <v>0</v>
      </c>
      <c r="QY247" s="43">
        <f t="shared" si="4928"/>
        <v>0</v>
      </c>
      <c r="QZ247" s="43">
        <f t="shared" si="4929"/>
        <v>0</v>
      </c>
      <c r="RA247" s="43">
        <f>VLOOKUP($C247,'факт СДП 1 мес'!$D$8:$HP$251,195,0)</f>
        <v>0</v>
      </c>
      <c r="RB247" s="43">
        <f>VLOOKUP($C247,'факт СДП 1 мес'!$D$8:$HP$251,196,0)</f>
        <v>0</v>
      </c>
      <c r="RC247" s="43">
        <f>VLOOKUP($C247,'факт СДП 1 мес'!$D$8:$HP$251,197,0)</f>
        <v>0</v>
      </c>
      <c r="RD247" s="43">
        <f>VLOOKUP($C247,'факт СДП 1 мес'!$D$8:$HP$251,198,0)</f>
        <v>0</v>
      </c>
      <c r="RE247" s="43">
        <f>VLOOKUP($C247,'факт СДП 1 мес'!$D$8:$HP$251,199,0)</f>
        <v>0</v>
      </c>
      <c r="RF247" s="43">
        <f>VLOOKUP($C247,'факт СДП 1 мес'!$D$8:$HP$251,200,0)</f>
        <v>0</v>
      </c>
      <c r="RG247" s="43">
        <f t="shared" si="6907"/>
        <v>0</v>
      </c>
      <c r="RH247" s="43">
        <f t="shared" si="6908"/>
        <v>0</v>
      </c>
      <c r="RI247" s="43">
        <f t="shared" si="6909"/>
        <v>0</v>
      </c>
      <c r="RJ247" s="43">
        <f t="shared" si="4930"/>
        <v>0</v>
      </c>
      <c r="RK247" s="43">
        <f t="shared" si="4931"/>
        <v>0</v>
      </c>
      <c r="RL247" s="44">
        <f>'СДП (план)'!BY248</f>
        <v>0</v>
      </c>
      <c r="RM247" s="43">
        <f>'СДП (план)'!BZ248</f>
        <v>0</v>
      </c>
      <c r="RN247" s="43">
        <f t="shared" si="4932"/>
        <v>0</v>
      </c>
      <c r="RO247" s="43">
        <f t="shared" si="4933"/>
        <v>0</v>
      </c>
      <c r="RP247" s="43">
        <f>VLOOKUP($C247,'факт СДП 1 мес'!$D$8:$HP$251,201,0)</f>
        <v>0</v>
      </c>
      <c r="RQ247" s="43">
        <f>VLOOKUP($C247,'факт СДП 1 мес'!$D$8:$HP$251,202,0)</f>
        <v>0</v>
      </c>
      <c r="RR247" s="43">
        <f>VLOOKUP($C247,'факт СДП 1 мес'!$D$8:$HP$251,203,0)</f>
        <v>0</v>
      </c>
      <c r="RS247" s="43">
        <f>VLOOKUP($C247,'факт СДП 1 мес'!$D$8:$HP$251,204,0)</f>
        <v>0</v>
      </c>
      <c r="RT247" s="43">
        <f>VLOOKUP($C247,'факт СДП 1 мес'!$D$8:$HP$251,205,0)</f>
        <v>0</v>
      </c>
      <c r="RU247" s="43">
        <f>VLOOKUP($C247,'факт СДП 1 мес'!$D$8:$HP$251,206,0)</f>
        <v>0</v>
      </c>
      <c r="RV247" s="43">
        <f t="shared" si="6910"/>
        <v>0</v>
      </c>
      <c r="RW247" s="43">
        <f t="shared" si="6911"/>
        <v>0</v>
      </c>
      <c r="RX247" s="43">
        <f t="shared" si="6912"/>
        <v>0</v>
      </c>
      <c r="RY247" s="43">
        <f t="shared" si="4934"/>
        <v>0</v>
      </c>
      <c r="RZ247" s="43">
        <f t="shared" si="4935"/>
        <v>0</v>
      </c>
      <c r="SA247" s="44">
        <f>'СДП (план)'!CA248</f>
        <v>0</v>
      </c>
      <c r="SB247" s="43">
        <f>'СДП (план)'!CB248</f>
        <v>0</v>
      </c>
      <c r="SC247" s="43">
        <f t="shared" si="6913"/>
        <v>0</v>
      </c>
      <c r="SD247" s="43">
        <f t="shared" si="6914"/>
        <v>0</v>
      </c>
      <c r="SE247" s="43">
        <f>VLOOKUP($C247,'факт СДП 1 мес'!$D$8:$HP$251,129,0)</f>
        <v>0</v>
      </c>
      <c r="SF247" s="43">
        <f>VLOOKUP($C247,'факт СДП 1 мес'!$D$8:$HP$251,130,0)</f>
        <v>0</v>
      </c>
      <c r="SG247" s="43">
        <f>VLOOKUP($C247,'факт СДП 1 мес'!$D$8:$HP$251,131,0)</f>
        <v>0</v>
      </c>
      <c r="SH247" s="43">
        <f>VLOOKUP($C247,'факт СДП 1 мес'!$D$8:$HP$251,132,0)</f>
        <v>0</v>
      </c>
      <c r="SI247" s="43">
        <f>VLOOKUP($C247,'факт СДП 1 мес'!$D$8:$HP$251,133,0)</f>
        <v>0</v>
      </c>
      <c r="SJ247" s="43">
        <f>VLOOKUP($C247,'факт СДП 1 мес'!$D$8:$HP$251,134,0)</f>
        <v>0</v>
      </c>
      <c r="SK247" s="43">
        <f t="shared" si="6915"/>
        <v>0</v>
      </c>
      <c r="SL247" s="43">
        <f t="shared" si="6916"/>
        <v>0</v>
      </c>
      <c r="SM247" s="43">
        <f t="shared" si="6917"/>
        <v>0</v>
      </c>
      <c r="SN247" s="43">
        <f t="shared" si="4936"/>
        <v>0</v>
      </c>
      <c r="SO247" s="43">
        <f t="shared" si="4937"/>
        <v>0</v>
      </c>
      <c r="SP247" s="44">
        <f>'СДП (план)'!CC248</f>
        <v>0</v>
      </c>
      <c r="SQ247" s="43">
        <f>'СДП (план)'!CD248</f>
        <v>0</v>
      </c>
      <c r="SR247" s="43">
        <f t="shared" si="6918"/>
        <v>0</v>
      </c>
      <c r="SS247" s="43">
        <f t="shared" si="6919"/>
        <v>0</v>
      </c>
      <c r="ST247" s="43">
        <f>VLOOKUP($C247,'факт СДП 1 мес'!$D$8:$HP$251,93,0)</f>
        <v>0</v>
      </c>
      <c r="SU247" s="43">
        <f>VLOOKUP($C247,'факт СДП 1 мес'!$D$8:$HP$251,94,0)</f>
        <v>0</v>
      </c>
      <c r="SV247" s="43">
        <f>VLOOKUP($C247,'факт СДП 1 мес'!$D$8:$HP$251,95,0)</f>
        <v>0</v>
      </c>
      <c r="SW247" s="43">
        <f>VLOOKUP($C247,'факт СДП 1 мес'!$D$8:$HP$251,96,0)</f>
        <v>0</v>
      </c>
      <c r="SX247" s="43">
        <f>VLOOKUP($C247,'факт СДП 1 мес'!$D$8:$HP$251,97,0)</f>
        <v>0</v>
      </c>
      <c r="SY247" s="43">
        <f>VLOOKUP($C247,'факт СДП 1 мес'!$D$8:$HP$251,98,0)</f>
        <v>0</v>
      </c>
      <c r="SZ247" s="43">
        <f t="shared" si="6920"/>
        <v>0</v>
      </c>
      <c r="TA247" s="43">
        <f t="shared" si="6921"/>
        <v>0</v>
      </c>
      <c r="TB247" s="43">
        <f t="shared" si="6922"/>
        <v>0</v>
      </c>
      <c r="TC247" s="43">
        <f t="shared" si="4938"/>
        <v>0</v>
      </c>
      <c r="TD247" s="43">
        <f t="shared" si="4939"/>
        <v>0</v>
      </c>
      <c r="TE247" s="5">
        <f>'СДП (план)'!CE248</f>
        <v>0</v>
      </c>
      <c r="TF247" s="3">
        <f>'СДП (план)'!CF248</f>
        <v>0</v>
      </c>
      <c r="TG247" s="5">
        <v>0</v>
      </c>
      <c r="TH247" s="3">
        <v>0</v>
      </c>
      <c r="TI247" s="43">
        <f>VLOOKUP($C247,'факт СДП 1 мес'!$D$8:$HP$251,117,0)</f>
        <v>0</v>
      </c>
      <c r="TJ247" s="43">
        <f>VLOOKUP($C247,'факт СДП 1 мес'!$D$8:$HP$251,118,0)</f>
        <v>0</v>
      </c>
      <c r="TK247" s="43">
        <f>VLOOKUP($C247,'факт СДП 1 мес'!$D$8:$HP$251,119,0)</f>
        <v>0</v>
      </c>
      <c r="TL247" s="43">
        <f>VLOOKUP($C247,'факт СДП 1 мес'!$D$8:$HP$251,120,0)</f>
        <v>0</v>
      </c>
      <c r="TM247" s="43">
        <f>VLOOKUP($C247,'факт СДП 1 мес'!$D$8:$HP$251,121,0)</f>
        <v>0</v>
      </c>
      <c r="TN247" s="43">
        <f>VLOOKUP($C247,'факт СДП 1 мес'!$D$8:$HP$251,122,0)</f>
        <v>0</v>
      </c>
      <c r="TO247" s="43">
        <f t="shared" si="6923"/>
        <v>0</v>
      </c>
      <c r="TP247" s="43">
        <f t="shared" si="6924"/>
        <v>0</v>
      </c>
      <c r="TQ247" s="43">
        <f t="shared" si="6925"/>
        <v>0</v>
      </c>
      <c r="TR247" s="43">
        <f t="shared" si="4940"/>
        <v>0</v>
      </c>
      <c r="TS247" s="43">
        <f t="shared" si="4941"/>
        <v>0</v>
      </c>
      <c r="TT247" s="43">
        <f>'СДП (план)'!CG248</f>
        <v>0</v>
      </c>
      <c r="TU247" s="43">
        <f>'СДП (план)'!CH248</f>
        <v>0</v>
      </c>
      <c r="TV247" s="43">
        <f t="shared" si="4942"/>
        <v>0</v>
      </c>
      <c r="TW247" s="43">
        <f t="shared" si="4943"/>
        <v>0</v>
      </c>
      <c r="TX247" s="43">
        <f>VLOOKUP($C247,'факт СДП 1 мес'!$D$8:$HP$251,207,0)</f>
        <v>0</v>
      </c>
      <c r="TY247" s="43">
        <f>VLOOKUP($C247,'факт СДП 1 мес'!$D$8:$HP$251,208,0)</f>
        <v>0</v>
      </c>
      <c r="TZ247" s="43">
        <f>VLOOKUP($C247,'факт СДП 1 мес'!$D$8:$HP$251,209,0)</f>
        <v>0</v>
      </c>
      <c r="UA247" s="43">
        <f>VLOOKUP($C247,'факт СДП 1 мес'!$D$8:$HP$251,210,0)</f>
        <v>0</v>
      </c>
      <c r="UB247" s="43">
        <f>VLOOKUP($C247,'факт СДП 1 мес'!$D$8:$HP$251,211,0)</f>
        <v>0</v>
      </c>
      <c r="UC247" s="43">
        <f>VLOOKUP($C247,'факт СДП 1 мес'!$D$8:$HP$251,212,0)</f>
        <v>0</v>
      </c>
      <c r="UD247" s="43">
        <f t="shared" si="6926"/>
        <v>0</v>
      </c>
      <c r="UE247" s="43">
        <f t="shared" si="6927"/>
        <v>0</v>
      </c>
      <c r="UF247" s="43">
        <f t="shared" si="6928"/>
        <v>0</v>
      </c>
      <c r="UG247" s="43">
        <f t="shared" si="6929"/>
        <v>0</v>
      </c>
      <c r="UH247" s="43">
        <f t="shared" si="6930"/>
        <v>0</v>
      </c>
      <c r="UI247" s="43"/>
      <c r="UJ247" s="43"/>
      <c r="UK247" s="43"/>
      <c r="UL247" s="43"/>
      <c r="UM247" s="43"/>
      <c r="UN247" s="43"/>
      <c r="UO247" s="43"/>
      <c r="UP247" s="43"/>
      <c r="UQ247" s="43"/>
      <c r="UR247" s="43"/>
      <c r="US247" s="43"/>
      <c r="UT247" s="43"/>
      <c r="UU247" s="43"/>
      <c r="UV247" s="43"/>
      <c r="UW247" s="43"/>
      <c r="UX247" s="47">
        <f>'СДП (план)'!CK248</f>
        <v>0</v>
      </c>
      <c r="UY247" s="47">
        <f>'СДП (план)'!CL248</f>
        <v>0</v>
      </c>
      <c r="UZ247" s="43">
        <f t="shared" si="5951"/>
        <v>0</v>
      </c>
      <c r="VA247" s="43">
        <f t="shared" si="5952"/>
        <v>0</v>
      </c>
      <c r="VB247" s="47">
        <f t="shared" si="5953"/>
        <v>0</v>
      </c>
      <c r="VC247" s="47">
        <f t="shared" si="5954"/>
        <v>0</v>
      </c>
      <c r="VD247" s="47">
        <f t="shared" si="5955"/>
        <v>0</v>
      </c>
      <c r="VE247" s="47">
        <f t="shared" si="5956"/>
        <v>0</v>
      </c>
      <c r="VF247" s="47">
        <f t="shared" si="5957"/>
        <v>0</v>
      </c>
      <c r="VG247" s="47">
        <f t="shared" si="5958"/>
        <v>0</v>
      </c>
      <c r="VH247" s="47">
        <f t="shared" si="5959"/>
        <v>0</v>
      </c>
      <c r="VI247" s="47">
        <f t="shared" si="5960"/>
        <v>0</v>
      </c>
      <c r="VJ247" s="47">
        <f t="shared" si="5961"/>
        <v>0</v>
      </c>
      <c r="VK247" s="43">
        <f t="shared" si="5962"/>
        <v>0</v>
      </c>
      <c r="VL247" s="43">
        <f t="shared" si="5963"/>
        <v>0</v>
      </c>
      <c r="VM247" s="398" t="e">
        <f>VLOOKUP($C247,'СДП (план)'!$C$11:$CL$254,107,0)</f>
        <v>#REF!</v>
      </c>
      <c r="VN247" s="398" t="e">
        <f>VLOOKUP($C247,'СДП (план)'!$C$11:$CL$254,108,0)</f>
        <v>#REF!</v>
      </c>
      <c r="VO247" s="399" t="e">
        <f t="shared" si="6788"/>
        <v>#REF!</v>
      </c>
      <c r="VP247" s="399" t="e">
        <f t="shared" si="6789"/>
        <v>#REF!</v>
      </c>
      <c r="VQ247" s="398" t="e">
        <f>VLOOKUP($C247,'факт СДП 1 мес'!$D$8:$HI$249,255,0)</f>
        <v>#REF!</v>
      </c>
      <c r="VR247" s="398" t="e">
        <f>VLOOKUP($C247,'факт СДП 1 мес'!$D$8:$HI$249,256,0)</f>
        <v>#REF!</v>
      </c>
      <c r="VS247" s="400" t="e">
        <f t="shared" si="6090"/>
        <v>#REF!</v>
      </c>
      <c r="VT247" s="400" t="e">
        <f t="shared" si="6091"/>
        <v>#REF!</v>
      </c>
    </row>
    <row r="248" spans="1:592" s="32" customFormat="1" ht="25.5" hidden="1" x14ac:dyDescent="0.2">
      <c r="A248" s="182"/>
      <c r="B248" s="182">
        <v>202</v>
      </c>
      <c r="C248" s="265" t="s">
        <v>469</v>
      </c>
      <c r="D248" s="487" t="s">
        <v>257</v>
      </c>
      <c r="E248" s="461">
        <v>16026</v>
      </c>
      <c r="F248" s="462">
        <v>2.75</v>
      </c>
      <c r="G248" s="463"/>
      <c r="H248" s="464">
        <v>1</v>
      </c>
      <c r="I248" s="196"/>
      <c r="J248" s="196"/>
      <c r="K248" s="1">
        <v>1.4</v>
      </c>
      <c r="L248" s="1">
        <v>1.68</v>
      </c>
      <c r="M248" s="1">
        <v>2.23</v>
      </c>
      <c r="N248" s="9">
        <v>2.57</v>
      </c>
      <c r="O248" s="44">
        <f>'СДП (план)'!O249</f>
        <v>0</v>
      </c>
      <c r="P248" s="44">
        <f>'СДП (план)'!P249</f>
        <v>0</v>
      </c>
      <c r="Q248" s="43">
        <f t="shared" si="4819"/>
        <v>0</v>
      </c>
      <c r="R248" s="43">
        <f t="shared" si="4820"/>
        <v>0</v>
      </c>
      <c r="S248" s="43">
        <f>VLOOKUP($C248,'факт СДП 1 мес'!$D$8:$HP$251,9,0)</f>
        <v>0</v>
      </c>
      <c r="T248" s="43">
        <f>VLOOKUP($C248,'факт СДП 1 мес'!$D$8:$HP$251,10,0)</f>
        <v>0</v>
      </c>
      <c r="U248" s="43">
        <f>VLOOKUP($C248,'факт СДП 1 мес'!$D$8:$HP$251,11,0)</f>
        <v>0</v>
      </c>
      <c r="V248" s="43">
        <f>VLOOKUP($C248,'факт СДП 1 мес'!$D$8:$HP$251,12,0)</f>
        <v>0</v>
      </c>
      <c r="W248" s="43">
        <f>VLOOKUP($C248,'факт СДП 1 мес'!$D$8:$HP$251,13,0)</f>
        <v>0</v>
      </c>
      <c r="X248" s="43">
        <f>VLOOKUP($C248,'факт СДП 1 мес'!$D$8:$HP$251,14,0)</f>
        <v>0</v>
      </c>
      <c r="Y248" s="43">
        <f t="shared" si="6801"/>
        <v>0</v>
      </c>
      <c r="Z248" s="43">
        <f t="shared" si="6802"/>
        <v>0</v>
      </c>
      <c r="AA248" s="43">
        <f t="shared" si="6803"/>
        <v>0</v>
      </c>
      <c r="AB248" s="43">
        <f t="shared" si="6804"/>
        <v>0</v>
      </c>
      <c r="AC248" s="43">
        <f t="shared" si="4946"/>
        <v>0</v>
      </c>
      <c r="AD248" s="145">
        <f>'СДП (план)'!Q249</f>
        <v>0</v>
      </c>
      <c r="AE248" s="145">
        <f>'СДП (план)'!R249</f>
        <v>0</v>
      </c>
      <c r="AF248" s="43">
        <f t="shared" si="4822"/>
        <v>0</v>
      </c>
      <c r="AG248" s="43">
        <f t="shared" si="4823"/>
        <v>0</v>
      </c>
      <c r="AH248" s="43">
        <f>VLOOKUP($C248,'факт СДП 1 мес'!$D$8:$HP$251,3,0)</f>
        <v>0</v>
      </c>
      <c r="AI248" s="43">
        <f>VLOOKUP($C248,'факт СДП 1 мес'!$D$8:$HP$251,4,0)</f>
        <v>0</v>
      </c>
      <c r="AJ248" s="43">
        <f>VLOOKUP($C248,'факт СДП 1 мес'!$D$8:$HP$251,5,0)</f>
        <v>0</v>
      </c>
      <c r="AK248" s="43">
        <f>VLOOKUP($C248,'факт СДП 1 мес'!$D$8:$HP$251,6,0)</f>
        <v>0</v>
      </c>
      <c r="AL248" s="43">
        <f>VLOOKUP($C248,'факт СДП 1 мес'!$D$8:$HP$251,7,0)</f>
        <v>0</v>
      </c>
      <c r="AM248" s="43">
        <f>VLOOKUP($C248,'факт СДП 1 мес'!$D$8:$HP$251,8,0)</f>
        <v>0</v>
      </c>
      <c r="AN248" s="43">
        <f t="shared" si="6805"/>
        <v>0</v>
      </c>
      <c r="AO248" s="43">
        <f t="shared" si="6806"/>
        <v>0</v>
      </c>
      <c r="AP248" s="43">
        <f t="shared" si="6807"/>
        <v>0</v>
      </c>
      <c r="AQ248" s="43">
        <f t="shared" si="6808"/>
        <v>0</v>
      </c>
      <c r="AR248" s="43">
        <f t="shared" si="6809"/>
        <v>0</v>
      </c>
      <c r="AS248" s="44">
        <f>'СДП (план)'!S249</f>
        <v>0</v>
      </c>
      <c r="AT248" s="43">
        <f>'СДП (план)'!T249</f>
        <v>0</v>
      </c>
      <c r="AU248" s="43">
        <f t="shared" si="4826"/>
        <v>0</v>
      </c>
      <c r="AV248" s="43">
        <f t="shared" si="4827"/>
        <v>0</v>
      </c>
      <c r="AW248" s="43">
        <f>VLOOKUP($C248,'факт СДП 1 мес'!$D$8:$HP$251,159,0)</f>
        <v>0</v>
      </c>
      <c r="AX248" s="43">
        <f>VLOOKUP($C248,'факт СДП 1 мес'!$D$8:$HP$251,160,0)</f>
        <v>0</v>
      </c>
      <c r="AY248" s="43">
        <f>VLOOKUP($C248,'факт СДП 1 мес'!$D$8:$HP$251,161,0)</f>
        <v>0</v>
      </c>
      <c r="AZ248" s="43">
        <f>VLOOKUP($C248,'факт СДП 1 мес'!$D$8:$HP$251,162,0)</f>
        <v>0</v>
      </c>
      <c r="BA248" s="43">
        <f>VLOOKUP($C248,'факт СДП 1 мес'!$D$8:$HP$251,163,0)</f>
        <v>0</v>
      </c>
      <c r="BB248" s="43">
        <f>VLOOKUP($C248,'факт СДП 1 мес'!$D$8:$HP$251,164,0)</f>
        <v>0</v>
      </c>
      <c r="BC248" s="43">
        <f t="shared" si="6810"/>
        <v>0</v>
      </c>
      <c r="BD248" s="43">
        <f t="shared" si="6811"/>
        <v>0</v>
      </c>
      <c r="BE248" s="43">
        <f t="shared" si="6812"/>
        <v>0</v>
      </c>
      <c r="BF248" s="43">
        <f t="shared" si="5949"/>
        <v>0</v>
      </c>
      <c r="BG248" s="43">
        <f t="shared" si="5950"/>
        <v>0</v>
      </c>
      <c r="BH248" s="88">
        <f>'СДП (план)'!U249</f>
        <v>0</v>
      </c>
      <c r="BI248" s="3">
        <f>'СДП (план)'!V249</f>
        <v>0</v>
      </c>
      <c r="BJ248" s="43">
        <f t="shared" si="4828"/>
        <v>0</v>
      </c>
      <c r="BK248" s="43">
        <f t="shared" si="4829"/>
        <v>0</v>
      </c>
      <c r="BL248" s="43">
        <f>VLOOKUP($C248,'факт СДП 1 мес'!$D$8:$HP$251,21,0)</f>
        <v>0</v>
      </c>
      <c r="BM248" s="43">
        <f>VLOOKUP($C248,'факт СДП 1 мес'!$D$8:$HP$251,22,0)</f>
        <v>0</v>
      </c>
      <c r="BN248" s="43">
        <f>VLOOKUP($C248,'факт СДП 1 мес'!$D$8:$HP$251,23,0)</f>
        <v>0</v>
      </c>
      <c r="BO248" s="43">
        <f>VLOOKUP($C248,'факт СДП 1 мес'!$D$8:$HP$251,24,0)</f>
        <v>0</v>
      </c>
      <c r="BP248" s="43">
        <f>VLOOKUP($C248,'факт СДП 1 мес'!$D$8:$HP$251,25,0)</f>
        <v>0</v>
      </c>
      <c r="BQ248" s="43">
        <f>VLOOKUP($C248,'факт СДП 1 мес'!$D$8:$HP$251,26,0)</f>
        <v>0</v>
      </c>
      <c r="BR248" s="43">
        <f t="shared" si="6813"/>
        <v>0</v>
      </c>
      <c r="BS248" s="43">
        <f t="shared" si="6814"/>
        <v>0</v>
      </c>
      <c r="BT248" s="43">
        <f t="shared" si="6815"/>
        <v>0</v>
      </c>
      <c r="BU248" s="43">
        <f t="shared" si="6816"/>
        <v>0</v>
      </c>
      <c r="BV248" s="43">
        <f t="shared" si="6817"/>
        <v>0</v>
      </c>
      <c r="BW248" s="44">
        <f>'СДП (план)'!W249</f>
        <v>0</v>
      </c>
      <c r="BX248" s="43">
        <f>'СДП (план)'!X249</f>
        <v>0</v>
      </c>
      <c r="BY248" s="43">
        <f t="shared" si="4830"/>
        <v>0</v>
      </c>
      <c r="BZ248" s="43">
        <f t="shared" si="4831"/>
        <v>0</v>
      </c>
      <c r="CA248" s="43">
        <f>VLOOKUP($C248,'факт СДП 1 мес'!$D$8:$HP$251,15,0)</f>
        <v>0</v>
      </c>
      <c r="CB248" s="43">
        <f>VLOOKUP($C248,'факт СДП 1 мес'!$D$8:$HP$251,16,0)</f>
        <v>0</v>
      </c>
      <c r="CC248" s="43">
        <f>VLOOKUP($C248,'факт СДП 1 мес'!$D$8:$HP$251,17,0)</f>
        <v>0</v>
      </c>
      <c r="CD248" s="43">
        <f>VLOOKUP($C248,'факт СДП 1 мес'!$D$8:$HP$251,18,0)</f>
        <v>0</v>
      </c>
      <c r="CE248" s="43">
        <f>VLOOKUP($C248,'факт СДП 1 мес'!$D$8:$HP$251,19,0)</f>
        <v>0</v>
      </c>
      <c r="CF248" s="43">
        <f>VLOOKUP($C248,'факт СДП 1 мес'!$D$8:$HP$251,20,0)</f>
        <v>0</v>
      </c>
      <c r="CG248" s="43">
        <f t="shared" si="6818"/>
        <v>0</v>
      </c>
      <c r="CH248" s="43">
        <f t="shared" si="6819"/>
        <v>0</v>
      </c>
      <c r="CI248" s="43">
        <f t="shared" si="6820"/>
        <v>0</v>
      </c>
      <c r="CJ248" s="43">
        <f t="shared" si="5663"/>
        <v>0</v>
      </c>
      <c r="CK248" s="43">
        <f t="shared" si="5664"/>
        <v>0</v>
      </c>
      <c r="CL248" s="156">
        <f>'СДП (план)'!Y249</f>
        <v>0</v>
      </c>
      <c r="CM248" s="124">
        <f>'СДП (план)'!Z249</f>
        <v>0</v>
      </c>
      <c r="CN248" s="124">
        <f t="shared" si="4832"/>
        <v>0</v>
      </c>
      <c r="CO248" s="124">
        <f t="shared" si="4833"/>
        <v>0</v>
      </c>
      <c r="CP248" s="43">
        <f>VLOOKUP($C248,'факт СДП 1 мес'!$D$8:$HP$251,165,0)</f>
        <v>0</v>
      </c>
      <c r="CQ248" s="43">
        <f>VLOOKUP($C248,'факт СДП 1 мес'!$D$8:$HP$251,166,0)</f>
        <v>0</v>
      </c>
      <c r="CR248" s="43">
        <f>VLOOKUP($C248,'факт СДП 1 мес'!$D$8:$HP$251,167,0)</f>
        <v>0</v>
      </c>
      <c r="CS248" s="43">
        <f>VLOOKUP($C248,'факт СДП 1 мес'!$D$8:$HP$251,168,0)</f>
        <v>0</v>
      </c>
      <c r="CT248" s="43">
        <f>VLOOKUP($C248,'факт СДП 1 мес'!$D$8:$HP$251,169,0)</f>
        <v>0</v>
      </c>
      <c r="CU248" s="43">
        <f>VLOOKUP($C248,'факт СДП 1 мес'!$D$8:$HP$251,170,0)</f>
        <v>0</v>
      </c>
      <c r="CV248" s="43">
        <f t="shared" si="6821"/>
        <v>0</v>
      </c>
      <c r="CW248" s="43">
        <f t="shared" si="6822"/>
        <v>0</v>
      </c>
      <c r="CX248" s="43">
        <f t="shared" si="6823"/>
        <v>0</v>
      </c>
      <c r="CY248" s="124">
        <f t="shared" si="4834"/>
        <v>0</v>
      </c>
      <c r="CZ248" s="124">
        <f t="shared" si="4835"/>
        <v>0</v>
      </c>
      <c r="DA248" s="157">
        <f>'СДП (план)'!AA249</f>
        <v>0</v>
      </c>
      <c r="DB248" s="155">
        <f>'СДП (план)'!AB249</f>
        <v>0</v>
      </c>
      <c r="DC248" s="124">
        <f t="shared" si="4836"/>
        <v>0</v>
      </c>
      <c r="DD248" s="124">
        <f t="shared" si="4837"/>
        <v>0</v>
      </c>
      <c r="DE248" s="43">
        <f>VLOOKUP($C248,'факт СДП 1 мес'!$D$8:$HP$251,57,0)</f>
        <v>0</v>
      </c>
      <c r="DF248" s="43">
        <f>VLOOKUP($C248,'факт СДП 1 мес'!$D$8:$HP$251,58,0)</f>
        <v>0</v>
      </c>
      <c r="DG248" s="43">
        <f>VLOOKUP($C248,'факт СДП 1 мес'!$D$8:$HP$251,59,0)</f>
        <v>0</v>
      </c>
      <c r="DH248" s="43">
        <f>VLOOKUP($C248,'факт СДП 1 мес'!$D$8:$HP$251,60,0)</f>
        <v>0</v>
      </c>
      <c r="DI248" s="43">
        <f>VLOOKUP($C248,'факт СДП 1 мес'!$D$8:$HP$251,61,0)</f>
        <v>0</v>
      </c>
      <c r="DJ248" s="43">
        <f>VLOOKUP($C248,'факт СДП 1 мес'!$D$8:$HP$251,62,0)</f>
        <v>0</v>
      </c>
      <c r="DK248" s="43">
        <f t="shared" si="6824"/>
        <v>0</v>
      </c>
      <c r="DL248" s="43">
        <f t="shared" si="6825"/>
        <v>0</v>
      </c>
      <c r="DM248" s="43">
        <f t="shared" si="6826"/>
        <v>0</v>
      </c>
      <c r="DN248" s="124">
        <f t="shared" si="4838"/>
        <v>0</v>
      </c>
      <c r="DO248" s="124">
        <f t="shared" si="4839"/>
        <v>0</v>
      </c>
      <c r="DP248" s="157">
        <f>'СДП (план)'!AC249</f>
        <v>0</v>
      </c>
      <c r="DQ248" s="155">
        <f>'СДП (план)'!AD249</f>
        <v>0</v>
      </c>
      <c r="DR248" s="124">
        <f t="shared" si="4840"/>
        <v>0</v>
      </c>
      <c r="DS248" s="124">
        <f t="shared" si="4841"/>
        <v>0</v>
      </c>
      <c r="DT248" s="43">
        <f>VLOOKUP($C248,'факт СДП 1 мес'!$D$8:$HP$251,33,0)</f>
        <v>0</v>
      </c>
      <c r="DU248" s="43">
        <f>VLOOKUP($C248,'факт СДП 1 мес'!$D$8:$HP$251,34,0)</f>
        <v>0</v>
      </c>
      <c r="DV248" s="43">
        <f>VLOOKUP($C248,'факт СДП 1 мес'!$D$8:$HP$251,35,0)</f>
        <v>0</v>
      </c>
      <c r="DW248" s="43">
        <f>VLOOKUP($C248,'факт СДП 1 мес'!$D$8:$HP$251,36,0)</f>
        <v>0</v>
      </c>
      <c r="DX248" s="43">
        <f>VLOOKUP($C248,'факт СДП 1 мес'!$D$8:$HP$251,37,0)</f>
        <v>0</v>
      </c>
      <c r="DY248" s="43">
        <f>VLOOKUP($C248,'факт СДП 1 мес'!$D$8:$HP$251,38,0)</f>
        <v>0</v>
      </c>
      <c r="DZ248" s="43">
        <f t="shared" si="6827"/>
        <v>0</v>
      </c>
      <c r="EA248" s="43">
        <f t="shared" si="6828"/>
        <v>0</v>
      </c>
      <c r="EB248" s="43">
        <f t="shared" si="6829"/>
        <v>0</v>
      </c>
      <c r="EC248" s="43">
        <f t="shared" si="6830"/>
        <v>0</v>
      </c>
      <c r="ED248" s="43">
        <f t="shared" si="4957"/>
        <v>0</v>
      </c>
      <c r="EE248" s="157">
        <f>'СДП (план)'!AE249</f>
        <v>0</v>
      </c>
      <c r="EF248" s="155">
        <f>'СДП (план)'!AF249</f>
        <v>0</v>
      </c>
      <c r="EG248" s="124">
        <f t="shared" si="4844"/>
        <v>0</v>
      </c>
      <c r="EH248" s="124">
        <f t="shared" si="4845"/>
        <v>0</v>
      </c>
      <c r="EI248" s="43">
        <f>VLOOKUP($C248,'факт СДП 1 мес'!$D$8:$HP$251,27,0)</f>
        <v>0</v>
      </c>
      <c r="EJ248" s="43">
        <f>VLOOKUP($C248,'факт СДП 1 мес'!$D$8:$HP$251,28,0)</f>
        <v>0</v>
      </c>
      <c r="EK248" s="43">
        <f>VLOOKUP($C248,'факт СДП 1 мес'!$D$8:$HP$251,29,0)</f>
        <v>0</v>
      </c>
      <c r="EL248" s="43">
        <f>VLOOKUP($C248,'факт СДП 1 мес'!$D$8:$HP$251,30,0)</f>
        <v>0</v>
      </c>
      <c r="EM248" s="43">
        <f>VLOOKUP($C248,'факт СДП 1 мес'!$D$8:$HP$251,31,0)</f>
        <v>0</v>
      </c>
      <c r="EN248" s="43">
        <f>VLOOKUP($C248,'факт СДП 1 мес'!$D$8:$HP$251,32,0)</f>
        <v>0</v>
      </c>
      <c r="EO248" s="43">
        <f t="shared" si="6831"/>
        <v>0</v>
      </c>
      <c r="EP248" s="43">
        <f t="shared" si="6832"/>
        <v>0</v>
      </c>
      <c r="EQ248" s="43">
        <f t="shared" si="6833"/>
        <v>0</v>
      </c>
      <c r="ER248" s="43">
        <f t="shared" si="6834"/>
        <v>0</v>
      </c>
      <c r="ES248" s="43">
        <f t="shared" si="6835"/>
        <v>0</v>
      </c>
      <c r="ET248" s="154">
        <f>'СДП (план)'!AG249</f>
        <v>0</v>
      </c>
      <c r="EU248" s="124">
        <f>'СДП (план)'!AH249</f>
        <v>0</v>
      </c>
      <c r="EV248" s="124">
        <f t="shared" si="4848"/>
        <v>0</v>
      </c>
      <c r="EW248" s="124">
        <f t="shared" si="4849"/>
        <v>0</v>
      </c>
      <c r="EX248" s="43">
        <f>VLOOKUP($C248,'факт СДП 1 мес'!$D$8:$HP$251,87,0)</f>
        <v>0</v>
      </c>
      <c r="EY248" s="43">
        <f>VLOOKUP($C248,'факт СДП 1 мес'!$D$8:$HP$251,88,0)</f>
        <v>0</v>
      </c>
      <c r="EZ248" s="43">
        <f>VLOOKUP($C248,'факт СДП 1 мес'!$D$8:$HP$251,89,0)</f>
        <v>0</v>
      </c>
      <c r="FA248" s="43">
        <f>VLOOKUP($C248,'факт СДП 1 мес'!$D$8:$HP$251,90,0)</f>
        <v>0</v>
      </c>
      <c r="FB248" s="43">
        <f>VLOOKUP($C248,'факт СДП 1 мес'!$D$8:$HP$251,91,0)</f>
        <v>0</v>
      </c>
      <c r="FC248" s="43">
        <f>VLOOKUP($C248,'факт СДП 1 мес'!$D$8:$HP$251,92,0)</f>
        <v>0</v>
      </c>
      <c r="FD248" s="43">
        <f t="shared" si="6836"/>
        <v>0</v>
      </c>
      <c r="FE248" s="43">
        <f t="shared" si="6837"/>
        <v>0</v>
      </c>
      <c r="FF248" s="43">
        <f t="shared" si="6838"/>
        <v>0</v>
      </c>
      <c r="FG248" s="124">
        <f t="shared" si="4850"/>
        <v>0</v>
      </c>
      <c r="FH248" s="124">
        <f t="shared" si="4851"/>
        <v>0</v>
      </c>
      <c r="FI248" s="154">
        <f>'СДП (план)'!AI249</f>
        <v>0</v>
      </c>
      <c r="FJ248" s="124">
        <f>'СДП (план)'!AJ249</f>
        <v>0</v>
      </c>
      <c r="FK248" s="124">
        <f t="shared" si="4852"/>
        <v>0</v>
      </c>
      <c r="FL248" s="124">
        <f t="shared" si="4853"/>
        <v>0</v>
      </c>
      <c r="FM248" s="43">
        <f>VLOOKUP($C248,'факт СДП 1 мес'!$D$8:$HP$251,39,0)</f>
        <v>0</v>
      </c>
      <c r="FN248" s="43">
        <f>VLOOKUP($C248,'факт СДП 1 мес'!$D$8:$HP$251,40,0)</f>
        <v>0</v>
      </c>
      <c r="FO248" s="43">
        <f>VLOOKUP($C248,'факт СДП 1 мес'!$D$8:$HP$251,41,0)</f>
        <v>0</v>
      </c>
      <c r="FP248" s="43">
        <f>VLOOKUP($C248,'факт СДП 1 мес'!$D$8:$HP$251,42,0)</f>
        <v>0</v>
      </c>
      <c r="FQ248" s="43">
        <f>VLOOKUP($C248,'факт СДП 1 мес'!$D$8:$HP$251,43,0)</f>
        <v>0</v>
      </c>
      <c r="FR248" s="43">
        <f>VLOOKUP($C248,'факт СДП 1 мес'!$D$8:$HP$251,44,0)</f>
        <v>0</v>
      </c>
      <c r="FS248" s="43">
        <f t="shared" si="6839"/>
        <v>0</v>
      </c>
      <c r="FT248" s="43">
        <f t="shared" si="6840"/>
        <v>0</v>
      </c>
      <c r="FU248" s="43">
        <f t="shared" si="6841"/>
        <v>0</v>
      </c>
      <c r="FV248" s="124">
        <f t="shared" si="4854"/>
        <v>0</v>
      </c>
      <c r="FW248" s="124">
        <f t="shared" si="4855"/>
        <v>0</v>
      </c>
      <c r="FX248" s="154">
        <f>'СДП (план)'!AK249</f>
        <v>0</v>
      </c>
      <c r="FY248" s="124">
        <f>'СДП (план)'!AL249</f>
        <v>0</v>
      </c>
      <c r="FZ248" s="124">
        <f t="shared" si="4856"/>
        <v>0</v>
      </c>
      <c r="GA248" s="124">
        <f t="shared" si="4857"/>
        <v>0</v>
      </c>
      <c r="GB248" s="43">
        <f>VLOOKUP($C248,'факт СДП 1 мес'!$D$8:$HP$251,45,0)</f>
        <v>0</v>
      </c>
      <c r="GC248" s="43">
        <f>VLOOKUP($C248,'факт СДП 1 мес'!$D$8:$HP$251,46,0)</f>
        <v>0</v>
      </c>
      <c r="GD248" s="43">
        <f>VLOOKUP($C248,'факт СДП 1 мес'!$D$8:$HP$251,47,0)</f>
        <v>0</v>
      </c>
      <c r="GE248" s="43">
        <f>VLOOKUP($C248,'факт СДП 1 мес'!$D$8:$HP$251,48,0)</f>
        <v>0</v>
      </c>
      <c r="GF248" s="43">
        <f>VLOOKUP($C248,'факт СДП 1 мес'!$D$8:$HP$251,49,0)</f>
        <v>0</v>
      </c>
      <c r="GG248" s="43">
        <f>VLOOKUP($C248,'факт СДП 1 мес'!$D$8:$HP$251,50,0)</f>
        <v>0</v>
      </c>
      <c r="GH248" s="43">
        <f t="shared" si="6842"/>
        <v>0</v>
      </c>
      <c r="GI248" s="43">
        <f t="shared" si="6843"/>
        <v>0</v>
      </c>
      <c r="GJ248" s="43">
        <f t="shared" si="6844"/>
        <v>0</v>
      </c>
      <c r="GK248" s="124">
        <f t="shared" si="4858"/>
        <v>0</v>
      </c>
      <c r="GL248" s="124">
        <f t="shared" si="4859"/>
        <v>0</v>
      </c>
      <c r="GM248" s="157">
        <f>'СДП (план)'!AM249</f>
        <v>0</v>
      </c>
      <c r="GN248" s="155">
        <f>'СДП (план)'!AN249</f>
        <v>0</v>
      </c>
      <c r="GO248" s="124">
        <f t="shared" si="4860"/>
        <v>0</v>
      </c>
      <c r="GP248" s="124">
        <f t="shared" si="4861"/>
        <v>0</v>
      </c>
      <c r="GQ248" s="43">
        <f>VLOOKUP($C248,'факт СДП 1 мес'!$D$8:$HP$251,51,0)</f>
        <v>0</v>
      </c>
      <c r="GR248" s="43">
        <f>VLOOKUP($C248,'факт СДП 1 мес'!$D$8:$HP$251,52,0)</f>
        <v>0</v>
      </c>
      <c r="GS248" s="43">
        <f>VLOOKUP($C248,'факт СДП 1 мес'!$D$8:$HP$251,53,0)</f>
        <v>0</v>
      </c>
      <c r="GT248" s="43">
        <f>VLOOKUP($C248,'факт СДП 1 мес'!$D$8:$HP$251,54,0)</f>
        <v>0</v>
      </c>
      <c r="GU248" s="43">
        <f>VLOOKUP($C248,'факт СДП 1 мес'!$D$8:$HP$251,55,0)</f>
        <v>0</v>
      </c>
      <c r="GV248" s="43">
        <f>VLOOKUP($C248,'факт СДП 1 мес'!$D$8:$HP$251,56,0)</f>
        <v>0</v>
      </c>
      <c r="GW248" s="124">
        <f t="shared" si="6845"/>
        <v>0</v>
      </c>
      <c r="GX248" s="124">
        <f t="shared" si="6846"/>
        <v>0</v>
      </c>
      <c r="GY248" s="124">
        <f t="shared" si="6847"/>
        <v>0</v>
      </c>
      <c r="GZ248" s="124">
        <f t="shared" si="4862"/>
        <v>0</v>
      </c>
      <c r="HA248" s="124">
        <f t="shared" si="4863"/>
        <v>0</v>
      </c>
      <c r="HB248" s="157">
        <f>'СДП (план)'!AO249</f>
        <v>400</v>
      </c>
      <c r="HC248" s="155">
        <f>'СДП (план)'!AP249</f>
        <v>24680040</v>
      </c>
      <c r="HD248" s="124">
        <f t="shared" si="4864"/>
        <v>33.333333333333336</v>
      </c>
      <c r="HE248" s="124">
        <f t="shared" si="4865"/>
        <v>2056670</v>
      </c>
      <c r="HF248" s="43">
        <f>VLOOKUP($C248,'факт СДП 1 мес'!$D$8:$HP$251,141,0)</f>
        <v>30</v>
      </c>
      <c r="HG248" s="43">
        <f>VLOOKUP($C248,'факт СДП 1 мес'!$D$8:$HP$251,142,0)</f>
        <v>1851003.0000000009</v>
      </c>
      <c r="HH248" s="43">
        <f>VLOOKUP($C248,'факт СДП 1 мес'!$D$8:$HP$251,143,0)</f>
        <v>304</v>
      </c>
      <c r="HI248" s="43">
        <f>VLOOKUP($C248,'факт СДП 1 мес'!$D$8:$HP$251,144,0)</f>
        <v>0</v>
      </c>
      <c r="HJ248" s="43">
        <f>VLOOKUP($C248,'факт СДП 1 мес'!$D$8:$HP$251,145,0)</f>
        <v>0</v>
      </c>
      <c r="HK248" s="43">
        <f>VLOOKUP($C248,'факт СДП 1 мес'!$D$8:$HP$251,146,0)</f>
        <v>0</v>
      </c>
      <c r="HL248" s="43">
        <f t="shared" si="6848"/>
        <v>1100</v>
      </c>
      <c r="HM248" s="43">
        <f t="shared" si="6849"/>
        <v>91.666666666666671</v>
      </c>
      <c r="HN248" s="43">
        <f t="shared" si="6850"/>
        <v>82.5</v>
      </c>
      <c r="HO248" s="124">
        <f t="shared" si="4866"/>
        <v>-3.3333333333333357</v>
      </c>
      <c r="HP248" s="124">
        <f t="shared" si="4867"/>
        <v>-205666.99999999907</v>
      </c>
      <c r="HQ248" s="154">
        <f>'СДП (план)'!AQ249</f>
        <v>0</v>
      </c>
      <c r="HR248" s="124">
        <f>'СДП (план)'!AR249</f>
        <v>0</v>
      </c>
      <c r="HS248" s="124">
        <f t="shared" si="4868"/>
        <v>0</v>
      </c>
      <c r="HT248" s="124">
        <f t="shared" si="4869"/>
        <v>0</v>
      </c>
      <c r="HU248" s="43">
        <f>VLOOKUP($C248,'факт СДП 1 мес'!$D$8:$HP$251,171,0)</f>
        <v>0</v>
      </c>
      <c r="HV248" s="43">
        <f>VLOOKUP($C248,'факт СДП 1 мес'!$D$8:$HP$251,172,0)</f>
        <v>0</v>
      </c>
      <c r="HW248" s="43">
        <f>VLOOKUP($C248,'факт СДП 1 мес'!$D$8:$HP$251,173,0)</f>
        <v>0</v>
      </c>
      <c r="HX248" s="43">
        <f>VLOOKUP($C248,'факт СДП 1 мес'!$D$8:$HP$251,174,0)</f>
        <v>0</v>
      </c>
      <c r="HY248" s="43">
        <f>VLOOKUP($C248,'факт СДП 1 мес'!$D$8:$HP$251,175,0)</f>
        <v>0</v>
      </c>
      <c r="HZ248" s="43">
        <f>VLOOKUP($C248,'факт СДП 1 мес'!$D$8:$HP$251,176,0)</f>
        <v>0</v>
      </c>
      <c r="IA248" s="124">
        <f t="shared" si="6851"/>
        <v>0</v>
      </c>
      <c r="IB248" s="124">
        <f t="shared" si="6852"/>
        <v>0</v>
      </c>
      <c r="IC248" s="124">
        <f t="shared" si="6853"/>
        <v>0</v>
      </c>
      <c r="ID248" s="124">
        <f t="shared" si="4870"/>
        <v>0</v>
      </c>
      <c r="IE248" s="124">
        <f t="shared" si="4871"/>
        <v>0</v>
      </c>
      <c r="IF248" s="154">
        <f>'СДП (план)'!AS249</f>
        <v>0</v>
      </c>
      <c r="IG248" s="124">
        <f>'СДП (план)'!AT249</f>
        <v>0</v>
      </c>
      <c r="IH248" s="124">
        <f t="shared" si="4872"/>
        <v>0</v>
      </c>
      <c r="II248" s="124">
        <f t="shared" si="4873"/>
        <v>0</v>
      </c>
      <c r="IJ248" s="43">
        <f>VLOOKUP($C248,'факт СДП 1 мес'!$D$8:$HP$251,183,0)</f>
        <v>0</v>
      </c>
      <c r="IK248" s="43">
        <f>VLOOKUP($C248,'факт СДП 1 мес'!$D$8:$HP$251,184,0)</f>
        <v>0</v>
      </c>
      <c r="IL248" s="43">
        <f>VLOOKUP($C248,'факт СДП 1 мес'!$D$8:$HP$251,185,0)</f>
        <v>0</v>
      </c>
      <c r="IM248" s="43">
        <f>VLOOKUP($C248,'факт СДП 1 мес'!$D$8:$HP$251,186,0)</f>
        <v>0</v>
      </c>
      <c r="IN248" s="43">
        <f>VLOOKUP($C248,'факт СДП 1 мес'!$D$8:$HP$251,187,0)</f>
        <v>0</v>
      </c>
      <c r="IO248" s="43">
        <f>VLOOKUP($C248,'факт СДП 1 мес'!$D$8:$HP$251,188,0)</f>
        <v>0</v>
      </c>
      <c r="IP248" s="43">
        <f t="shared" si="6854"/>
        <v>0</v>
      </c>
      <c r="IQ248" s="43">
        <f t="shared" si="6855"/>
        <v>0</v>
      </c>
      <c r="IR248" s="43">
        <f t="shared" si="6856"/>
        <v>0</v>
      </c>
      <c r="IS248" s="124">
        <f t="shared" si="4874"/>
        <v>0</v>
      </c>
      <c r="IT248" s="124">
        <f t="shared" si="4875"/>
        <v>0</v>
      </c>
      <c r="IU248" s="156">
        <f>'СДП (план)'!AU249</f>
        <v>0</v>
      </c>
      <c r="IV248" s="156">
        <f>'СДП (план)'!AV249</f>
        <v>0</v>
      </c>
      <c r="IW248" s="124">
        <f t="shared" si="4876"/>
        <v>0</v>
      </c>
      <c r="IX248" s="124">
        <f t="shared" si="4877"/>
        <v>0</v>
      </c>
      <c r="IY248" s="43">
        <f>VLOOKUP($C248,'факт СДП 1 мес'!$D$8:$HP$251,147,0)</f>
        <v>0</v>
      </c>
      <c r="IZ248" s="43">
        <f>VLOOKUP($C248,'факт СДП 1 мес'!$D$8:$HP$251,148,0)</f>
        <v>0</v>
      </c>
      <c r="JA248" s="43">
        <f>VLOOKUP($C248,'факт СДП 1 мес'!$D$8:$HP$251,149,0)</f>
        <v>0</v>
      </c>
      <c r="JB248" s="43">
        <f>VLOOKUP($C248,'факт СДП 1 мес'!$D$8:$HP$251,150,0)</f>
        <v>0</v>
      </c>
      <c r="JC248" s="43">
        <f>VLOOKUP($C248,'факт СДП 1 мес'!$D$8:$HP$251,151,0)</f>
        <v>0</v>
      </c>
      <c r="JD248" s="43">
        <f>VLOOKUP($C248,'факт СДП 1 мес'!$D$8:$HP$251,152,0)</f>
        <v>0</v>
      </c>
      <c r="JE248" s="43">
        <f t="shared" si="6857"/>
        <v>0</v>
      </c>
      <c r="JF248" s="43">
        <f t="shared" si="6858"/>
        <v>0</v>
      </c>
      <c r="JG248" s="43">
        <f t="shared" si="6859"/>
        <v>0</v>
      </c>
      <c r="JH248" s="124">
        <f t="shared" si="4878"/>
        <v>0</v>
      </c>
      <c r="JI248" s="124">
        <f t="shared" si="4879"/>
        <v>0</v>
      </c>
      <c r="JJ248" s="156">
        <f>'СДП (план)'!AW249</f>
        <v>0</v>
      </c>
      <c r="JK248" s="156">
        <f>'СДП (план)'!AX249</f>
        <v>0</v>
      </c>
      <c r="JL248" s="124">
        <f t="shared" si="4880"/>
        <v>0</v>
      </c>
      <c r="JM248" s="124">
        <f t="shared" si="4881"/>
        <v>0</v>
      </c>
      <c r="JN248" s="43">
        <f>VLOOKUP($C248,'факт СДП 1 мес'!$D$8:$HP$251,135,0)</f>
        <v>0</v>
      </c>
      <c r="JO248" s="43">
        <f>VLOOKUP($C248,'факт СДП 1 мес'!$D$8:$HP$251,136,0)</f>
        <v>0</v>
      </c>
      <c r="JP248" s="43">
        <f>VLOOKUP($C248,'факт СДП 1 мес'!$D$8:$HP$251,137,0)</f>
        <v>0</v>
      </c>
      <c r="JQ248" s="43">
        <f>VLOOKUP($C248,'факт СДП 1 мес'!$D$8:$HP$251,138,0)</f>
        <v>0</v>
      </c>
      <c r="JR248" s="43">
        <f>VLOOKUP($C248,'факт СДП 1 мес'!$D$8:$HP$251,139,0)</f>
        <v>0</v>
      </c>
      <c r="JS248" s="43">
        <f>VLOOKUP($C248,'факт СДП 1 мес'!$D$8:$HP$251,140,0)</f>
        <v>0</v>
      </c>
      <c r="JT248" s="43">
        <f t="shared" si="6860"/>
        <v>0</v>
      </c>
      <c r="JU248" s="43">
        <f t="shared" si="6861"/>
        <v>0</v>
      </c>
      <c r="JV248" s="43">
        <f t="shared" si="6862"/>
        <v>0</v>
      </c>
      <c r="JW248" s="124">
        <f t="shared" si="4882"/>
        <v>0</v>
      </c>
      <c r="JX248" s="124">
        <f t="shared" si="4883"/>
        <v>0</v>
      </c>
      <c r="JY248" s="154">
        <f>'СДП (план)'!AY249</f>
        <v>0</v>
      </c>
      <c r="JZ248" s="124">
        <f>'СДП (план)'!AZ249</f>
        <v>0</v>
      </c>
      <c r="KA248" s="124">
        <f t="shared" si="4884"/>
        <v>0</v>
      </c>
      <c r="KB248" s="124">
        <f t="shared" si="4885"/>
        <v>0</v>
      </c>
      <c r="KC248" s="43">
        <f>VLOOKUP($C248,'факт СДП 1 мес'!$D$8:$HP$251,105,0)</f>
        <v>0</v>
      </c>
      <c r="KD248" s="43">
        <f>VLOOKUP($C248,'факт СДП 1 мес'!$D$8:$HP$251,106,0)</f>
        <v>0</v>
      </c>
      <c r="KE248" s="43">
        <f>VLOOKUP($C248,'факт СДП 1 мес'!$D$8:$HP$251,107,0)</f>
        <v>0</v>
      </c>
      <c r="KF248" s="43">
        <f>VLOOKUP($C248,'факт СДП 1 мес'!$D$8:$HP$251,108,0)</f>
        <v>0</v>
      </c>
      <c r="KG248" s="43">
        <f>VLOOKUP($C248,'факт СДП 1 мес'!$D$8:$HP$251,109,0)</f>
        <v>0</v>
      </c>
      <c r="KH248" s="43">
        <f>VLOOKUP($C248,'факт СДП 1 мес'!$D$8:$HP$251,110,0)</f>
        <v>0</v>
      </c>
      <c r="KI248" s="124">
        <f t="shared" si="6863"/>
        <v>0</v>
      </c>
      <c r="KJ248" s="124">
        <f t="shared" si="6864"/>
        <v>0</v>
      </c>
      <c r="KK248" s="124">
        <f t="shared" si="6865"/>
        <v>0</v>
      </c>
      <c r="KL248" s="124">
        <f t="shared" si="4886"/>
        <v>0</v>
      </c>
      <c r="KM248" s="124">
        <f t="shared" si="4887"/>
        <v>0</v>
      </c>
      <c r="KN248" s="154">
        <f>'СДП (план)'!BA249</f>
        <v>0</v>
      </c>
      <c r="KO248" s="124">
        <f>'СДП (план)'!BB249</f>
        <v>0</v>
      </c>
      <c r="KP248" s="124">
        <f t="shared" si="4888"/>
        <v>0</v>
      </c>
      <c r="KQ248" s="124">
        <f t="shared" si="4889"/>
        <v>0</v>
      </c>
      <c r="KR248" s="43">
        <f>VLOOKUP($C248,'факт СДП 1 мес'!$D$8:$HP$251,189,0)</f>
        <v>0</v>
      </c>
      <c r="KS248" s="43">
        <f>VLOOKUP($C248,'факт СДП 1 мес'!$D$8:$HP$251,190,0)</f>
        <v>0</v>
      </c>
      <c r="KT248" s="43">
        <f>VLOOKUP($C248,'факт СДП 1 мес'!$D$8:$HP$251,191,0)</f>
        <v>0</v>
      </c>
      <c r="KU248" s="43">
        <f>VLOOKUP($C248,'факт СДП 1 мес'!$D$8:$HP$251,192,0)</f>
        <v>0</v>
      </c>
      <c r="KV248" s="43">
        <f>VLOOKUP($C248,'факт СДП 1 мес'!$D$8:$HP$251,193,0)</f>
        <v>0</v>
      </c>
      <c r="KW248" s="43">
        <f>VLOOKUP($C248,'факт СДП 1 мес'!$D$8:$HP$251,194,0)</f>
        <v>0</v>
      </c>
      <c r="KX248" s="43">
        <f t="shared" si="6866"/>
        <v>0</v>
      </c>
      <c r="KY248" s="43">
        <f t="shared" si="6867"/>
        <v>0</v>
      </c>
      <c r="KZ248" s="43">
        <f t="shared" si="6868"/>
        <v>0</v>
      </c>
      <c r="LA248" s="124">
        <f t="shared" si="4890"/>
        <v>0</v>
      </c>
      <c r="LB248" s="124">
        <f t="shared" si="4891"/>
        <v>0</v>
      </c>
      <c r="LC248" s="154">
        <f>'СДП (план)'!BC249</f>
        <v>0</v>
      </c>
      <c r="LD248" s="124">
        <f>'СДП (план)'!BD249</f>
        <v>0</v>
      </c>
      <c r="LE248" s="124">
        <f t="shared" si="4892"/>
        <v>0</v>
      </c>
      <c r="LF248" s="124">
        <f t="shared" si="4893"/>
        <v>0</v>
      </c>
      <c r="LG248" s="43">
        <f>VLOOKUP($C248,'факт СДП 1 мес'!$D$8:$HP$251,63,0)</f>
        <v>0</v>
      </c>
      <c r="LH248" s="43">
        <f>VLOOKUP($C248,'факт СДП 1 мес'!$D$8:$HP$251,64,0)</f>
        <v>0</v>
      </c>
      <c r="LI248" s="43">
        <f>VLOOKUP($C248,'факт СДП 1 мес'!$D$8:$HP$251,65,0)</f>
        <v>0</v>
      </c>
      <c r="LJ248" s="43">
        <f>VLOOKUP($C248,'факт СДП 1 мес'!$D$8:$HP$251,66,0)</f>
        <v>0</v>
      </c>
      <c r="LK248" s="43">
        <f>VLOOKUP($C248,'факт СДП 1 мес'!$D$8:$HP$251,67,0)</f>
        <v>0</v>
      </c>
      <c r="LL248" s="43">
        <f>VLOOKUP($C248,'факт СДП 1 мес'!$D$8:$HP$251,68,0)</f>
        <v>0</v>
      </c>
      <c r="LM248" s="43">
        <f t="shared" si="6869"/>
        <v>0</v>
      </c>
      <c r="LN248" s="43">
        <f t="shared" si="6870"/>
        <v>0</v>
      </c>
      <c r="LO248" s="43">
        <f t="shared" si="6871"/>
        <v>0</v>
      </c>
      <c r="LP248" s="124">
        <f t="shared" si="4894"/>
        <v>0</v>
      </c>
      <c r="LQ248" s="124">
        <f t="shared" si="4895"/>
        <v>0</v>
      </c>
      <c r="LR248" s="154">
        <f>'СДП (план)'!BE249</f>
        <v>0</v>
      </c>
      <c r="LS248" s="124">
        <f>'СДП (план)'!BF249</f>
        <v>0</v>
      </c>
      <c r="LT248" s="124">
        <f t="shared" si="4896"/>
        <v>0</v>
      </c>
      <c r="LU248" s="124">
        <f t="shared" si="4897"/>
        <v>0</v>
      </c>
      <c r="LV248" s="43">
        <f>VLOOKUP($C248,'факт СДП 1 мес'!$D$8:$HP$251,69,0)</f>
        <v>0</v>
      </c>
      <c r="LW248" s="43">
        <f>VLOOKUP($C248,'факт СДП 1 мес'!$D$8:$HP$251,70,0)</f>
        <v>0</v>
      </c>
      <c r="LX248" s="43">
        <f>VLOOKUP($C248,'факт СДП 1 мес'!$D$8:$HP$251,71,0)</f>
        <v>0</v>
      </c>
      <c r="LY248" s="43">
        <f>VLOOKUP($C248,'факт СДП 1 мес'!$D$8:$HP$251,72,0)</f>
        <v>0</v>
      </c>
      <c r="LZ248" s="43">
        <f>VLOOKUP($C248,'факт СДП 1 мес'!$D$8:$HP$251,73,0)</f>
        <v>0</v>
      </c>
      <c r="MA248" s="43">
        <f>VLOOKUP($C248,'факт СДП 1 мес'!$D$8:$HP$251,74,0)</f>
        <v>0</v>
      </c>
      <c r="MB248" s="43">
        <f t="shared" si="6872"/>
        <v>0</v>
      </c>
      <c r="MC248" s="43">
        <f t="shared" si="6873"/>
        <v>0</v>
      </c>
      <c r="MD248" s="43">
        <f t="shared" si="6874"/>
        <v>0</v>
      </c>
      <c r="ME248" s="43">
        <f t="shared" si="6875"/>
        <v>0</v>
      </c>
      <c r="MF248" s="43">
        <f t="shared" si="6876"/>
        <v>0</v>
      </c>
      <c r="MG248" s="154">
        <f>'СДП (план)'!BG249</f>
        <v>0</v>
      </c>
      <c r="MH248" s="124">
        <f>'СДП (план)'!BH249</f>
        <v>0</v>
      </c>
      <c r="MI248" s="124">
        <f t="shared" si="4898"/>
        <v>0</v>
      </c>
      <c r="MJ248" s="124">
        <f t="shared" si="4899"/>
        <v>0</v>
      </c>
      <c r="MK248" s="43">
        <f>VLOOKUP($C248,'факт СДП 1 мес'!$D$8:$HP$251,75,0)</f>
        <v>0</v>
      </c>
      <c r="ML248" s="43">
        <f>VLOOKUP($C248,'факт СДП 1 мес'!$D$8:$HP$251,76,0)</f>
        <v>0</v>
      </c>
      <c r="MM248" s="43">
        <f>VLOOKUP($C248,'факт СДП 1 мес'!$D$8:$HP$251,77,0)</f>
        <v>0</v>
      </c>
      <c r="MN248" s="43">
        <f>VLOOKUP($C248,'факт СДП 1 мес'!$D$8:$HP$251,78,0)</f>
        <v>0</v>
      </c>
      <c r="MO248" s="43">
        <f>VLOOKUP($C248,'факт СДП 1 мес'!$D$8:$HP$251,79,0)</f>
        <v>0</v>
      </c>
      <c r="MP248" s="43">
        <f>VLOOKUP($C248,'факт СДП 1 мес'!$D$8:$HP$251,80,0)</f>
        <v>0</v>
      </c>
      <c r="MQ248" s="43">
        <f t="shared" si="6877"/>
        <v>0</v>
      </c>
      <c r="MR248" s="43">
        <f t="shared" si="6878"/>
        <v>0</v>
      </c>
      <c r="MS248" s="43">
        <f t="shared" si="6879"/>
        <v>0</v>
      </c>
      <c r="MT248" s="43">
        <f t="shared" si="6880"/>
        <v>0</v>
      </c>
      <c r="MU248" s="43">
        <f t="shared" si="6881"/>
        <v>0</v>
      </c>
      <c r="MV248" s="44">
        <f>'СДП (план)'!BI249</f>
        <v>0</v>
      </c>
      <c r="MW248" s="43">
        <f>'СДП (план)'!BJ249</f>
        <v>0</v>
      </c>
      <c r="MX248" s="124">
        <f t="shared" si="4902"/>
        <v>0</v>
      </c>
      <c r="MY248" s="124">
        <f t="shared" si="4903"/>
        <v>0</v>
      </c>
      <c r="MZ248" s="43">
        <f>VLOOKUP($C248,'факт СДП 1 мес'!$D$8:$HP$251,81,0)</f>
        <v>0</v>
      </c>
      <c r="NA248" s="43">
        <f>VLOOKUP($C248,'факт СДП 1 мес'!$D$8:$HP$251,82,0)</f>
        <v>0</v>
      </c>
      <c r="NB248" s="43">
        <f>VLOOKUP($C248,'факт СДП 1 мес'!$D$8:$HP$251,83,0)</f>
        <v>0</v>
      </c>
      <c r="NC248" s="43">
        <f>VLOOKUP($C248,'факт СДП 1 мес'!$D$8:$HP$251,84,0)</f>
        <v>0</v>
      </c>
      <c r="ND248" s="43">
        <f>VLOOKUP($C248,'факт СДП 1 мес'!$D$8:$HP$251,85,0)</f>
        <v>0</v>
      </c>
      <c r="NE248" s="43">
        <f>VLOOKUP($C248,'факт СДП 1 мес'!$D$8:$HP$251,86,0)</f>
        <v>0</v>
      </c>
      <c r="NF248" s="43">
        <f t="shared" si="6882"/>
        <v>0</v>
      </c>
      <c r="NG248" s="43">
        <f t="shared" si="6883"/>
        <v>0</v>
      </c>
      <c r="NH248" s="43">
        <f t="shared" si="6884"/>
        <v>0</v>
      </c>
      <c r="NI248" s="43">
        <f t="shared" si="6885"/>
        <v>0</v>
      </c>
      <c r="NJ248" s="43">
        <f t="shared" si="6886"/>
        <v>0</v>
      </c>
      <c r="NK248" s="154">
        <f>'СДП (план)'!BK249</f>
        <v>0</v>
      </c>
      <c r="NL248" s="124">
        <f>'СДП (план)'!BL249</f>
        <v>0</v>
      </c>
      <c r="NM248" s="124">
        <f t="shared" si="4906"/>
        <v>0</v>
      </c>
      <c r="NN248" s="124">
        <f t="shared" si="4907"/>
        <v>0</v>
      </c>
      <c r="NO248" s="43">
        <f>VLOOKUP($C248,'факт СДП 1 мес'!$D$8:$HP$251,99,0)</f>
        <v>0</v>
      </c>
      <c r="NP248" s="43">
        <f>VLOOKUP($C248,'факт СДП 1 мес'!$D$8:$HP$251,100,0)</f>
        <v>0</v>
      </c>
      <c r="NQ248" s="43">
        <f>VLOOKUP($C248,'факт СДП 1 мес'!$D$8:$HP$251,101,0)</f>
        <v>0</v>
      </c>
      <c r="NR248" s="43">
        <f>VLOOKUP($C248,'факт СДП 1 мес'!$D$8:$HP$251,102,0)</f>
        <v>0</v>
      </c>
      <c r="NS248" s="43">
        <f>VLOOKUP($C248,'факт СДП 1 мес'!$D$8:$HP$251,103,0)</f>
        <v>0</v>
      </c>
      <c r="NT248" s="43">
        <f>VLOOKUP($C248,'факт СДП 1 мес'!$D$8:$HP$251,104,0)</f>
        <v>0</v>
      </c>
      <c r="NU248" s="43">
        <f t="shared" si="6887"/>
        <v>0</v>
      </c>
      <c r="NV248" s="43">
        <f t="shared" si="6888"/>
        <v>0</v>
      </c>
      <c r="NW248" s="43">
        <f t="shared" si="6889"/>
        <v>0</v>
      </c>
      <c r="NX248" s="124">
        <f t="shared" si="4908"/>
        <v>0</v>
      </c>
      <c r="NY248" s="124">
        <f t="shared" si="4909"/>
        <v>0</v>
      </c>
      <c r="NZ248" s="154">
        <f>'СДП (план)'!BM249</f>
        <v>0</v>
      </c>
      <c r="OA248" s="124">
        <f>'СДП (план)'!BN249</f>
        <v>0</v>
      </c>
      <c r="OB248" s="124">
        <f t="shared" si="4910"/>
        <v>0</v>
      </c>
      <c r="OC248" s="124">
        <f t="shared" si="4911"/>
        <v>0</v>
      </c>
      <c r="OD248" s="124"/>
      <c r="OE248" s="124"/>
      <c r="OF248" s="124"/>
      <c r="OG248" s="124"/>
      <c r="OH248" s="124"/>
      <c r="OI248" s="124"/>
      <c r="OJ248" s="43">
        <f t="shared" si="6890"/>
        <v>0</v>
      </c>
      <c r="OK248" s="43">
        <f t="shared" si="6891"/>
        <v>0</v>
      </c>
      <c r="OL248" s="43">
        <f t="shared" si="6892"/>
        <v>0</v>
      </c>
      <c r="OM248" s="124">
        <f t="shared" si="4912"/>
        <v>0</v>
      </c>
      <c r="ON248" s="124">
        <f t="shared" si="4913"/>
        <v>0</v>
      </c>
      <c r="OO248" s="154">
        <f>'СДП (план)'!BO249</f>
        <v>0</v>
      </c>
      <c r="OP248" s="124">
        <f>'СДП (план)'!BP249</f>
        <v>0</v>
      </c>
      <c r="OQ248" s="124">
        <f t="shared" si="4914"/>
        <v>0</v>
      </c>
      <c r="OR248" s="124">
        <f t="shared" si="4915"/>
        <v>0</v>
      </c>
      <c r="OS248" s="43">
        <f>VLOOKUP($C248,'факт СДП 1 мес'!$D$8:$HP$251,177,0)</f>
        <v>0</v>
      </c>
      <c r="OT248" s="43">
        <f>VLOOKUP($C248,'факт СДП 1 мес'!$D$8:$HP$251,178,0)</f>
        <v>0</v>
      </c>
      <c r="OU248" s="43">
        <f>VLOOKUP($C248,'факт СДП 1 мес'!$D$8:$HP$251,179,0)</f>
        <v>0</v>
      </c>
      <c r="OV248" s="43">
        <f>VLOOKUP($C248,'факт СДП 1 мес'!$D$8:$HP$251,180,0)</f>
        <v>0</v>
      </c>
      <c r="OW248" s="43">
        <f>VLOOKUP($C248,'факт СДП 1 мес'!$D$8:$HP$251,181,0)</f>
        <v>0</v>
      </c>
      <c r="OX248" s="43">
        <f>VLOOKUP($C248,'факт СДП 1 мес'!$D$8:$HP$251,182,0)</f>
        <v>0</v>
      </c>
      <c r="OY248" s="43">
        <f t="shared" si="6893"/>
        <v>0</v>
      </c>
      <c r="OZ248" s="43">
        <f t="shared" si="6894"/>
        <v>0</v>
      </c>
      <c r="PA248" s="43">
        <f t="shared" si="6895"/>
        <v>0</v>
      </c>
      <c r="PB248" s="124">
        <f t="shared" si="4916"/>
        <v>0</v>
      </c>
      <c r="PC248" s="124">
        <f t="shared" si="4917"/>
        <v>0</v>
      </c>
      <c r="PD248" s="156">
        <f>'СДП (план)'!BQ249</f>
        <v>0</v>
      </c>
      <c r="PE248" s="156">
        <f>'СДП (план)'!BR249</f>
        <v>0</v>
      </c>
      <c r="PF248" s="124">
        <f t="shared" si="4918"/>
        <v>0</v>
      </c>
      <c r="PG248" s="124">
        <f t="shared" si="4919"/>
        <v>0</v>
      </c>
      <c r="PH248" s="43">
        <f>VLOOKUP($C248,'факт СДП 1 мес'!$D$8:$HP$251,123,0)</f>
        <v>0</v>
      </c>
      <c r="PI248" s="43">
        <f>VLOOKUP($C248,'факт СДП 1 мес'!$D$8:$HP$251,124,0)</f>
        <v>0</v>
      </c>
      <c r="PJ248" s="43">
        <f>VLOOKUP($C248,'факт СДП 1 мес'!$D$8:$HP$251,125,0)</f>
        <v>0</v>
      </c>
      <c r="PK248" s="43">
        <f>VLOOKUP($C248,'факт СДП 1 мес'!$D$8:$HP$251,126,0)</f>
        <v>0</v>
      </c>
      <c r="PL248" s="43">
        <f>VLOOKUP($C248,'факт СДП 1 мес'!$D$8:$HP$251,127,0)</f>
        <v>0</v>
      </c>
      <c r="PM248" s="43">
        <f>VLOOKUP($C248,'факт СДП 1 мес'!$D$8:$HP$251,128,0)</f>
        <v>0</v>
      </c>
      <c r="PN248" s="124">
        <f t="shared" si="6896"/>
        <v>0</v>
      </c>
      <c r="PO248" s="124">
        <f t="shared" si="6897"/>
        <v>0</v>
      </c>
      <c r="PP248" s="124">
        <f t="shared" si="6898"/>
        <v>0</v>
      </c>
      <c r="PQ248" s="124">
        <f t="shared" si="4920"/>
        <v>0</v>
      </c>
      <c r="PR248" s="124">
        <f t="shared" si="4921"/>
        <v>0</v>
      </c>
      <c r="PS248" s="154">
        <f>'СДП (план)'!BS249</f>
        <v>0</v>
      </c>
      <c r="PT248" s="124">
        <f>'СДП (план)'!BT249</f>
        <v>0</v>
      </c>
      <c r="PU248" s="124">
        <f t="shared" si="4922"/>
        <v>0</v>
      </c>
      <c r="PV248" s="124">
        <f t="shared" si="4923"/>
        <v>0</v>
      </c>
      <c r="PW248" s="43">
        <f>VLOOKUP($C248,'факт СДП 1 мес'!$D$8:$HP$251,111,0)</f>
        <v>0</v>
      </c>
      <c r="PX248" s="43">
        <f>VLOOKUP($C248,'факт СДП 1 мес'!$D$8:$HP$251,112,0)</f>
        <v>0</v>
      </c>
      <c r="PY248" s="43">
        <f>VLOOKUP($C248,'факт СДП 1 мес'!$D$8:$HP$251,113,0)</f>
        <v>0</v>
      </c>
      <c r="PZ248" s="43">
        <f>VLOOKUP($C248,'факт СДП 1 мес'!$D$8:$HP$251,114,0)</f>
        <v>0</v>
      </c>
      <c r="QA248" s="43">
        <f>VLOOKUP($C248,'факт СДП 1 мес'!$D$8:$HP$251,115,0)</f>
        <v>0</v>
      </c>
      <c r="QB248" s="43">
        <f>VLOOKUP($C248,'факт СДП 1 мес'!$D$8:$HP$251,116,0)</f>
        <v>0</v>
      </c>
      <c r="QC248" s="43">
        <f t="shared" si="6899"/>
        <v>0</v>
      </c>
      <c r="QD248" s="43">
        <f t="shared" si="6900"/>
        <v>0</v>
      </c>
      <c r="QE248" s="43">
        <f t="shared" si="6901"/>
        <v>0</v>
      </c>
      <c r="QF248" s="124">
        <f t="shared" si="4924"/>
        <v>0</v>
      </c>
      <c r="QG248" s="124">
        <f t="shared" si="4925"/>
        <v>0</v>
      </c>
      <c r="QH248" s="154">
        <f>'СДП (план)'!BU249</f>
        <v>0</v>
      </c>
      <c r="QI248" s="124">
        <f>'СДП (план)'!BV249</f>
        <v>0</v>
      </c>
      <c r="QJ248" s="124">
        <f t="shared" si="4926"/>
        <v>0</v>
      </c>
      <c r="QK248" s="124">
        <f t="shared" si="4927"/>
        <v>0</v>
      </c>
      <c r="QL248" s="43">
        <f>VLOOKUP($C248,'факт СДП 1 мес'!$D$8:$HP$251,153,0)</f>
        <v>0</v>
      </c>
      <c r="QM248" s="43">
        <f>VLOOKUP($C248,'факт СДП 1 мес'!$D$8:$HP$251,154,0)</f>
        <v>0</v>
      </c>
      <c r="QN248" s="43">
        <f>VLOOKUP($C248,'факт СДП 1 мес'!$D$8:$HP$251,155,0)</f>
        <v>0</v>
      </c>
      <c r="QO248" s="43">
        <f>VLOOKUP($C248,'факт СДП 1 мес'!$D$8:$HP$251,156,0)</f>
        <v>0</v>
      </c>
      <c r="QP248" s="43">
        <f>VLOOKUP($C248,'факт СДП 1 мес'!$D$8:$HP$251,157,0)</f>
        <v>0</v>
      </c>
      <c r="QQ248" s="43">
        <f>VLOOKUP($C248,'факт СДП 1 мес'!$D$8:$HP$251,158,0)</f>
        <v>0</v>
      </c>
      <c r="QR248" s="43">
        <f t="shared" si="6902"/>
        <v>0</v>
      </c>
      <c r="QS248" s="43">
        <f t="shared" si="6903"/>
        <v>0</v>
      </c>
      <c r="QT248" s="43">
        <f t="shared" si="6904"/>
        <v>0</v>
      </c>
      <c r="QU248" s="124">
        <f t="shared" si="6905"/>
        <v>0</v>
      </c>
      <c r="QV248" s="124">
        <f t="shared" si="6906"/>
        <v>0</v>
      </c>
      <c r="QW248" s="154">
        <f>'СДП (план)'!BW249</f>
        <v>0</v>
      </c>
      <c r="QX248" s="124">
        <f>'СДП (план)'!BX249</f>
        <v>0</v>
      </c>
      <c r="QY248" s="124">
        <f t="shared" si="4928"/>
        <v>0</v>
      </c>
      <c r="QZ248" s="124">
        <f t="shared" si="4929"/>
        <v>0</v>
      </c>
      <c r="RA248" s="43">
        <f>VLOOKUP($C248,'факт СДП 1 мес'!$D$8:$HP$251,195,0)</f>
        <v>0</v>
      </c>
      <c r="RB248" s="43">
        <f>VLOOKUP($C248,'факт СДП 1 мес'!$D$8:$HP$251,196,0)</f>
        <v>0</v>
      </c>
      <c r="RC248" s="43">
        <f>VLOOKUP($C248,'факт СДП 1 мес'!$D$8:$HP$251,197,0)</f>
        <v>0</v>
      </c>
      <c r="RD248" s="43">
        <f>VLOOKUP($C248,'факт СДП 1 мес'!$D$8:$HP$251,198,0)</f>
        <v>0</v>
      </c>
      <c r="RE248" s="43">
        <f>VLOOKUP($C248,'факт СДП 1 мес'!$D$8:$HP$251,199,0)</f>
        <v>0</v>
      </c>
      <c r="RF248" s="43">
        <f>VLOOKUP($C248,'факт СДП 1 мес'!$D$8:$HP$251,200,0)</f>
        <v>0</v>
      </c>
      <c r="RG248" s="43">
        <f t="shared" si="6907"/>
        <v>0</v>
      </c>
      <c r="RH248" s="43">
        <f t="shared" si="6908"/>
        <v>0</v>
      </c>
      <c r="RI248" s="43">
        <f t="shared" si="6909"/>
        <v>0</v>
      </c>
      <c r="RJ248" s="124">
        <f t="shared" si="4930"/>
        <v>0</v>
      </c>
      <c r="RK248" s="124">
        <f t="shared" si="4931"/>
        <v>0</v>
      </c>
      <c r="RL248" s="154">
        <f>'СДП (план)'!BY249</f>
        <v>0</v>
      </c>
      <c r="RM248" s="124">
        <f>'СДП (план)'!BZ249</f>
        <v>0</v>
      </c>
      <c r="RN248" s="124">
        <f t="shared" si="4932"/>
        <v>0</v>
      </c>
      <c r="RO248" s="124">
        <f t="shared" si="4933"/>
        <v>0</v>
      </c>
      <c r="RP248" s="43">
        <f>VLOOKUP($C248,'факт СДП 1 мес'!$D$8:$HP$251,201,0)</f>
        <v>0</v>
      </c>
      <c r="RQ248" s="43">
        <f>VLOOKUP($C248,'факт СДП 1 мес'!$D$8:$HP$251,202,0)</f>
        <v>0</v>
      </c>
      <c r="RR248" s="43">
        <f>VLOOKUP($C248,'факт СДП 1 мес'!$D$8:$HP$251,203,0)</f>
        <v>0</v>
      </c>
      <c r="RS248" s="43">
        <f>VLOOKUP($C248,'факт СДП 1 мес'!$D$8:$HP$251,204,0)</f>
        <v>0</v>
      </c>
      <c r="RT248" s="43">
        <f>VLOOKUP($C248,'факт СДП 1 мес'!$D$8:$HP$251,205,0)</f>
        <v>0</v>
      </c>
      <c r="RU248" s="43">
        <f>VLOOKUP($C248,'факт СДП 1 мес'!$D$8:$HP$251,206,0)</f>
        <v>0</v>
      </c>
      <c r="RV248" s="43">
        <f t="shared" si="6910"/>
        <v>0</v>
      </c>
      <c r="RW248" s="43">
        <f t="shared" si="6911"/>
        <v>0</v>
      </c>
      <c r="RX248" s="43">
        <f t="shared" si="6912"/>
        <v>0</v>
      </c>
      <c r="RY248" s="124">
        <f t="shared" si="4934"/>
        <v>0</v>
      </c>
      <c r="RZ248" s="124">
        <f t="shared" si="4935"/>
        <v>0</v>
      </c>
      <c r="SA248" s="154">
        <f>'СДП (план)'!CA249</f>
        <v>0</v>
      </c>
      <c r="SB248" s="124">
        <f>'СДП (план)'!CB249</f>
        <v>0</v>
      </c>
      <c r="SC248" s="124">
        <f t="shared" si="6913"/>
        <v>0</v>
      </c>
      <c r="SD248" s="124">
        <f t="shared" si="6914"/>
        <v>0</v>
      </c>
      <c r="SE248" s="43">
        <f>VLOOKUP($C248,'факт СДП 1 мес'!$D$8:$HP$251,129,0)</f>
        <v>0</v>
      </c>
      <c r="SF248" s="43">
        <f>VLOOKUP($C248,'факт СДП 1 мес'!$D$8:$HP$251,130,0)</f>
        <v>0</v>
      </c>
      <c r="SG248" s="43">
        <f>VLOOKUP($C248,'факт СДП 1 мес'!$D$8:$HP$251,131,0)</f>
        <v>0</v>
      </c>
      <c r="SH248" s="43">
        <f>VLOOKUP($C248,'факт СДП 1 мес'!$D$8:$HP$251,132,0)</f>
        <v>0</v>
      </c>
      <c r="SI248" s="43">
        <f>VLOOKUP($C248,'факт СДП 1 мес'!$D$8:$HP$251,133,0)</f>
        <v>0</v>
      </c>
      <c r="SJ248" s="43">
        <f>VLOOKUP($C248,'факт СДП 1 мес'!$D$8:$HP$251,134,0)</f>
        <v>0</v>
      </c>
      <c r="SK248" s="43">
        <f t="shared" si="6915"/>
        <v>0</v>
      </c>
      <c r="SL248" s="43">
        <f t="shared" si="6916"/>
        <v>0</v>
      </c>
      <c r="SM248" s="43">
        <f t="shared" si="6917"/>
        <v>0</v>
      </c>
      <c r="SN248" s="124">
        <f t="shared" si="4936"/>
        <v>0</v>
      </c>
      <c r="SO248" s="124">
        <f t="shared" si="4937"/>
        <v>0</v>
      </c>
      <c r="SP248" s="154">
        <f>'СДП (план)'!CC249</f>
        <v>0</v>
      </c>
      <c r="SQ248" s="124">
        <f>'СДП (план)'!CD249</f>
        <v>0</v>
      </c>
      <c r="SR248" s="124">
        <f t="shared" si="6918"/>
        <v>0</v>
      </c>
      <c r="SS248" s="124">
        <f t="shared" si="6919"/>
        <v>0</v>
      </c>
      <c r="ST248" s="43">
        <f>VLOOKUP($C248,'факт СДП 1 мес'!$D$8:$HP$251,93,0)</f>
        <v>0</v>
      </c>
      <c r="SU248" s="43">
        <f>VLOOKUP($C248,'факт СДП 1 мес'!$D$8:$HP$251,94,0)</f>
        <v>0</v>
      </c>
      <c r="SV248" s="43">
        <f>VLOOKUP($C248,'факт СДП 1 мес'!$D$8:$HP$251,95,0)</f>
        <v>0</v>
      </c>
      <c r="SW248" s="43">
        <f>VLOOKUP($C248,'факт СДП 1 мес'!$D$8:$HP$251,96,0)</f>
        <v>0</v>
      </c>
      <c r="SX248" s="43">
        <f>VLOOKUP($C248,'факт СДП 1 мес'!$D$8:$HP$251,97,0)</f>
        <v>0</v>
      </c>
      <c r="SY248" s="43">
        <f>VLOOKUP($C248,'факт СДП 1 мес'!$D$8:$HP$251,98,0)</f>
        <v>0</v>
      </c>
      <c r="SZ248" s="43">
        <f t="shared" si="6920"/>
        <v>0</v>
      </c>
      <c r="TA248" s="43">
        <f t="shared" si="6921"/>
        <v>0</v>
      </c>
      <c r="TB248" s="43">
        <f t="shared" si="6922"/>
        <v>0</v>
      </c>
      <c r="TC248" s="124">
        <f t="shared" si="4938"/>
        <v>0</v>
      </c>
      <c r="TD248" s="124">
        <f t="shared" si="4939"/>
        <v>0</v>
      </c>
      <c r="TE248" s="157">
        <f>'СДП (план)'!CE249</f>
        <v>0</v>
      </c>
      <c r="TF248" s="155">
        <f>'СДП (план)'!CF249</f>
        <v>0</v>
      </c>
      <c r="TG248" s="157">
        <v>0</v>
      </c>
      <c r="TH248" s="155">
        <v>0</v>
      </c>
      <c r="TI248" s="43">
        <f>VLOOKUP($C248,'факт СДП 1 мес'!$D$8:$HP$251,117,0)</f>
        <v>0</v>
      </c>
      <c r="TJ248" s="43">
        <f>VLOOKUP($C248,'факт СДП 1 мес'!$D$8:$HP$251,118,0)</f>
        <v>0</v>
      </c>
      <c r="TK248" s="43">
        <f>VLOOKUP($C248,'факт СДП 1 мес'!$D$8:$HP$251,119,0)</f>
        <v>0</v>
      </c>
      <c r="TL248" s="43">
        <f>VLOOKUP($C248,'факт СДП 1 мес'!$D$8:$HP$251,120,0)</f>
        <v>0</v>
      </c>
      <c r="TM248" s="43">
        <f>VLOOKUP($C248,'факт СДП 1 мес'!$D$8:$HP$251,121,0)</f>
        <v>0</v>
      </c>
      <c r="TN248" s="43">
        <f>VLOOKUP($C248,'факт СДП 1 мес'!$D$8:$HP$251,122,0)</f>
        <v>0</v>
      </c>
      <c r="TO248" s="43">
        <f t="shared" si="6923"/>
        <v>0</v>
      </c>
      <c r="TP248" s="43">
        <f t="shared" si="6924"/>
        <v>0</v>
      </c>
      <c r="TQ248" s="43">
        <f t="shared" si="6925"/>
        <v>0</v>
      </c>
      <c r="TR248" s="124">
        <f t="shared" si="4940"/>
        <v>0</v>
      </c>
      <c r="TS248" s="124">
        <f t="shared" si="4941"/>
        <v>0</v>
      </c>
      <c r="TT248" s="124">
        <f>'СДП (план)'!CG249</f>
        <v>0</v>
      </c>
      <c r="TU248" s="124">
        <f>'СДП (план)'!CH249</f>
        <v>0</v>
      </c>
      <c r="TV248" s="124">
        <f t="shared" si="4942"/>
        <v>0</v>
      </c>
      <c r="TW248" s="124">
        <f t="shared" si="4943"/>
        <v>0</v>
      </c>
      <c r="TX248" s="43">
        <f>VLOOKUP($C248,'факт СДП 1 мес'!$D$8:$HP$251,207,0)</f>
        <v>0</v>
      </c>
      <c r="TY248" s="43">
        <f>VLOOKUP($C248,'факт СДП 1 мес'!$D$8:$HP$251,208,0)</f>
        <v>0</v>
      </c>
      <c r="TZ248" s="43">
        <f>VLOOKUP($C248,'факт СДП 1 мес'!$D$8:$HP$251,209,0)</f>
        <v>0</v>
      </c>
      <c r="UA248" s="43">
        <f>VLOOKUP($C248,'факт СДП 1 мес'!$D$8:$HP$251,210,0)</f>
        <v>0</v>
      </c>
      <c r="UB248" s="43">
        <f>VLOOKUP($C248,'факт СДП 1 мес'!$D$8:$HP$251,211,0)</f>
        <v>0</v>
      </c>
      <c r="UC248" s="43">
        <f>VLOOKUP($C248,'факт СДП 1 мес'!$D$8:$HP$251,212,0)</f>
        <v>0</v>
      </c>
      <c r="UD248" s="43">
        <f t="shared" si="6926"/>
        <v>0</v>
      </c>
      <c r="UE248" s="43">
        <f t="shared" si="6927"/>
        <v>0</v>
      </c>
      <c r="UF248" s="43">
        <f t="shared" si="6928"/>
        <v>0</v>
      </c>
      <c r="UG248" s="124">
        <f t="shared" si="6929"/>
        <v>0</v>
      </c>
      <c r="UH248" s="124">
        <f t="shared" si="6930"/>
        <v>0</v>
      </c>
      <c r="UI248" s="124"/>
      <c r="UJ248" s="124"/>
      <c r="UK248" s="124"/>
      <c r="UL248" s="124"/>
      <c r="UM248" s="124"/>
      <c r="UN248" s="124"/>
      <c r="UO248" s="124"/>
      <c r="UP248" s="124"/>
      <c r="UQ248" s="124"/>
      <c r="UR248" s="124"/>
      <c r="US248" s="124"/>
      <c r="UT248" s="124"/>
      <c r="UU248" s="124"/>
      <c r="UV248" s="124"/>
      <c r="UW248" s="124"/>
      <c r="UX248" s="47">
        <f>'СДП (план)'!CK249</f>
        <v>400</v>
      </c>
      <c r="UY248" s="47">
        <f>'СДП (план)'!CL249</f>
        <v>24680040</v>
      </c>
      <c r="UZ248" s="43">
        <f t="shared" si="5951"/>
        <v>33.333333333333336</v>
      </c>
      <c r="VA248" s="43">
        <f t="shared" si="5952"/>
        <v>2056670</v>
      </c>
      <c r="VB248" s="47">
        <f t="shared" si="5953"/>
        <v>30</v>
      </c>
      <c r="VC248" s="47">
        <f t="shared" si="5954"/>
        <v>1851003.0000000009</v>
      </c>
      <c r="VD248" s="47">
        <f t="shared" si="5955"/>
        <v>304</v>
      </c>
      <c r="VE248" s="47">
        <f t="shared" si="5956"/>
        <v>0</v>
      </c>
      <c r="VF248" s="47">
        <f t="shared" si="5957"/>
        <v>0</v>
      </c>
      <c r="VG248" s="47">
        <f t="shared" si="5958"/>
        <v>0</v>
      </c>
      <c r="VH248" s="47">
        <f t="shared" si="5959"/>
        <v>1100</v>
      </c>
      <c r="VI248" s="47">
        <f t="shared" si="5960"/>
        <v>91.666666666666671</v>
      </c>
      <c r="VJ248" s="47">
        <f t="shared" si="5961"/>
        <v>82.5</v>
      </c>
      <c r="VK248" s="43">
        <f t="shared" si="5962"/>
        <v>-3.3333333333333357</v>
      </c>
      <c r="VL248" s="43">
        <f t="shared" si="5963"/>
        <v>-205666.99999999907</v>
      </c>
      <c r="VM248" s="398" t="e">
        <f>VLOOKUP($C248,'СДП (план)'!$C$11:$CL$254,107,0)</f>
        <v>#REF!</v>
      </c>
      <c r="VN248" s="398" t="e">
        <f>VLOOKUP($C248,'СДП (план)'!$C$11:$CL$254,108,0)</f>
        <v>#REF!</v>
      </c>
      <c r="VO248" s="399" t="e">
        <f t="shared" si="6788"/>
        <v>#REF!</v>
      </c>
      <c r="VP248" s="399" t="e">
        <f t="shared" si="6789"/>
        <v>#REF!</v>
      </c>
      <c r="VQ248" s="398" t="e">
        <f>VLOOKUP($C248,'факт СДП 1 мес'!$D$8:$HI$249,255,0)</f>
        <v>#REF!</v>
      </c>
      <c r="VR248" s="398" t="e">
        <f>VLOOKUP($C248,'факт СДП 1 мес'!$D$8:$HI$249,256,0)</f>
        <v>#REF!</v>
      </c>
      <c r="VS248" s="400" t="e">
        <f t="shared" si="6090"/>
        <v>#REF!</v>
      </c>
      <c r="VT248" s="400" t="e">
        <f t="shared" si="6091"/>
        <v>#REF!</v>
      </c>
    </row>
    <row r="249" spans="1:592" s="32" customFormat="1" ht="38.25" hidden="1" x14ac:dyDescent="0.2">
      <c r="A249" s="182"/>
      <c r="B249" s="182">
        <v>203</v>
      </c>
      <c r="C249" s="265" t="s">
        <v>470</v>
      </c>
      <c r="D249" s="487" t="s">
        <v>258</v>
      </c>
      <c r="E249" s="461">
        <v>16026</v>
      </c>
      <c r="F249" s="462">
        <v>2.35</v>
      </c>
      <c r="G249" s="463"/>
      <c r="H249" s="464">
        <v>1</v>
      </c>
      <c r="I249" s="196"/>
      <c r="J249" s="196"/>
      <c r="K249" s="1">
        <v>1.4</v>
      </c>
      <c r="L249" s="1">
        <v>1.68</v>
      </c>
      <c r="M249" s="1">
        <v>2.23</v>
      </c>
      <c r="N249" s="9">
        <v>2.57</v>
      </c>
      <c r="O249" s="44">
        <f>'СДП (план)'!O250</f>
        <v>0</v>
      </c>
      <c r="P249" s="44">
        <f>'СДП (план)'!P250</f>
        <v>0</v>
      </c>
      <c r="Q249" s="43">
        <f t="shared" si="4819"/>
        <v>0</v>
      </c>
      <c r="R249" s="43">
        <f t="shared" si="4820"/>
        <v>0</v>
      </c>
      <c r="S249" s="43">
        <f>VLOOKUP($C249,'факт СДП 1 мес'!$D$8:$HP$251,9,0)</f>
        <v>0</v>
      </c>
      <c r="T249" s="43">
        <f>VLOOKUP($C249,'факт СДП 1 мес'!$D$8:$HP$251,10,0)</f>
        <v>0</v>
      </c>
      <c r="U249" s="43">
        <f>VLOOKUP($C249,'факт СДП 1 мес'!$D$8:$HP$251,11,0)</f>
        <v>0</v>
      </c>
      <c r="V249" s="43">
        <f>VLOOKUP($C249,'факт СДП 1 мес'!$D$8:$HP$251,12,0)</f>
        <v>0</v>
      </c>
      <c r="W249" s="43">
        <f>VLOOKUP($C249,'факт СДП 1 мес'!$D$8:$HP$251,13,0)</f>
        <v>0</v>
      </c>
      <c r="X249" s="43">
        <f>VLOOKUP($C249,'факт СДП 1 мес'!$D$8:$HP$251,14,0)</f>
        <v>0</v>
      </c>
      <c r="Y249" s="43">
        <f t="shared" si="6801"/>
        <v>0</v>
      </c>
      <c r="Z249" s="43">
        <f t="shared" si="6802"/>
        <v>0</v>
      </c>
      <c r="AA249" s="43">
        <f t="shared" si="6803"/>
        <v>0</v>
      </c>
      <c r="AB249" s="43">
        <f t="shared" si="6804"/>
        <v>0</v>
      </c>
      <c r="AC249" s="43">
        <f t="shared" si="4946"/>
        <v>0</v>
      </c>
      <c r="AD249" s="145">
        <f>'СДП (план)'!Q250</f>
        <v>0</v>
      </c>
      <c r="AE249" s="145">
        <f>'СДП (план)'!R250</f>
        <v>0</v>
      </c>
      <c r="AF249" s="43">
        <f t="shared" si="4822"/>
        <v>0</v>
      </c>
      <c r="AG249" s="43">
        <f t="shared" si="4823"/>
        <v>0</v>
      </c>
      <c r="AH249" s="43">
        <f>VLOOKUP($C249,'факт СДП 1 мес'!$D$8:$HP$251,3,0)</f>
        <v>0</v>
      </c>
      <c r="AI249" s="43">
        <f>VLOOKUP($C249,'факт СДП 1 мес'!$D$8:$HP$251,4,0)</f>
        <v>0</v>
      </c>
      <c r="AJ249" s="43">
        <f>VLOOKUP($C249,'факт СДП 1 мес'!$D$8:$HP$251,5,0)</f>
        <v>0</v>
      </c>
      <c r="AK249" s="43">
        <f>VLOOKUP($C249,'факт СДП 1 мес'!$D$8:$HP$251,6,0)</f>
        <v>0</v>
      </c>
      <c r="AL249" s="43">
        <f>VLOOKUP($C249,'факт СДП 1 мес'!$D$8:$HP$251,7,0)</f>
        <v>0</v>
      </c>
      <c r="AM249" s="43">
        <f>VLOOKUP($C249,'факт СДП 1 мес'!$D$8:$HP$251,8,0)</f>
        <v>0</v>
      </c>
      <c r="AN249" s="43">
        <f t="shared" si="6805"/>
        <v>0</v>
      </c>
      <c r="AO249" s="43">
        <f t="shared" si="6806"/>
        <v>0</v>
      </c>
      <c r="AP249" s="43">
        <f t="shared" si="6807"/>
        <v>0</v>
      </c>
      <c r="AQ249" s="43">
        <f t="shared" si="6808"/>
        <v>0</v>
      </c>
      <c r="AR249" s="43">
        <f t="shared" si="6809"/>
        <v>0</v>
      </c>
      <c r="AS249" s="44">
        <f>'СДП (план)'!S250</f>
        <v>0</v>
      </c>
      <c r="AT249" s="43">
        <f>'СДП (план)'!T250</f>
        <v>0</v>
      </c>
      <c r="AU249" s="43">
        <f t="shared" si="4826"/>
        <v>0</v>
      </c>
      <c r="AV249" s="43">
        <f t="shared" si="4827"/>
        <v>0</v>
      </c>
      <c r="AW249" s="43">
        <f>VLOOKUP($C249,'факт СДП 1 мес'!$D$8:$HP$251,159,0)</f>
        <v>0</v>
      </c>
      <c r="AX249" s="43">
        <f>VLOOKUP($C249,'факт СДП 1 мес'!$D$8:$HP$251,160,0)</f>
        <v>0</v>
      </c>
      <c r="AY249" s="43">
        <f>VLOOKUP($C249,'факт СДП 1 мес'!$D$8:$HP$251,161,0)</f>
        <v>0</v>
      </c>
      <c r="AZ249" s="43">
        <f>VLOOKUP($C249,'факт СДП 1 мес'!$D$8:$HP$251,162,0)</f>
        <v>0</v>
      </c>
      <c r="BA249" s="43">
        <f>VLOOKUP($C249,'факт СДП 1 мес'!$D$8:$HP$251,163,0)</f>
        <v>0</v>
      </c>
      <c r="BB249" s="43">
        <f>VLOOKUP($C249,'факт СДП 1 мес'!$D$8:$HP$251,164,0)</f>
        <v>0</v>
      </c>
      <c r="BC249" s="43">
        <f t="shared" si="6810"/>
        <v>0</v>
      </c>
      <c r="BD249" s="43">
        <f t="shared" si="6811"/>
        <v>0</v>
      </c>
      <c r="BE249" s="43">
        <f t="shared" si="6812"/>
        <v>0</v>
      </c>
      <c r="BF249" s="43">
        <f t="shared" si="5949"/>
        <v>0</v>
      </c>
      <c r="BG249" s="43">
        <f t="shared" si="5950"/>
        <v>0</v>
      </c>
      <c r="BH249" s="88">
        <f>'СДП (план)'!U250</f>
        <v>0</v>
      </c>
      <c r="BI249" s="3">
        <f>'СДП (план)'!V250</f>
        <v>0</v>
      </c>
      <c r="BJ249" s="43">
        <f t="shared" si="4828"/>
        <v>0</v>
      </c>
      <c r="BK249" s="43">
        <f t="shared" si="4829"/>
        <v>0</v>
      </c>
      <c r="BL249" s="43">
        <f>VLOOKUP($C249,'факт СДП 1 мес'!$D$8:$HP$251,21,0)</f>
        <v>0</v>
      </c>
      <c r="BM249" s="43">
        <f>VLOOKUP($C249,'факт СДП 1 мес'!$D$8:$HP$251,22,0)</f>
        <v>0</v>
      </c>
      <c r="BN249" s="43">
        <f>VLOOKUP($C249,'факт СДП 1 мес'!$D$8:$HP$251,23,0)</f>
        <v>0</v>
      </c>
      <c r="BO249" s="43">
        <f>VLOOKUP($C249,'факт СДП 1 мес'!$D$8:$HP$251,24,0)</f>
        <v>0</v>
      </c>
      <c r="BP249" s="43">
        <f>VLOOKUP($C249,'факт СДП 1 мес'!$D$8:$HP$251,25,0)</f>
        <v>0</v>
      </c>
      <c r="BQ249" s="43">
        <f>VLOOKUP($C249,'факт СДП 1 мес'!$D$8:$HP$251,26,0)</f>
        <v>0</v>
      </c>
      <c r="BR249" s="43">
        <f t="shared" si="6813"/>
        <v>0</v>
      </c>
      <c r="BS249" s="43">
        <f t="shared" si="6814"/>
        <v>0</v>
      </c>
      <c r="BT249" s="43">
        <f t="shared" si="6815"/>
        <v>0</v>
      </c>
      <c r="BU249" s="43">
        <f t="shared" si="6816"/>
        <v>0</v>
      </c>
      <c r="BV249" s="43">
        <f t="shared" si="6817"/>
        <v>0</v>
      </c>
      <c r="BW249" s="44">
        <f>'СДП (план)'!W250</f>
        <v>0</v>
      </c>
      <c r="BX249" s="43">
        <f>'СДП (план)'!X250</f>
        <v>0</v>
      </c>
      <c r="BY249" s="43">
        <f t="shared" si="4830"/>
        <v>0</v>
      </c>
      <c r="BZ249" s="43">
        <f t="shared" si="4831"/>
        <v>0</v>
      </c>
      <c r="CA249" s="43">
        <f>VLOOKUP($C249,'факт СДП 1 мес'!$D$8:$HP$251,15,0)</f>
        <v>0</v>
      </c>
      <c r="CB249" s="43">
        <f>VLOOKUP($C249,'факт СДП 1 мес'!$D$8:$HP$251,16,0)</f>
        <v>0</v>
      </c>
      <c r="CC249" s="43">
        <f>VLOOKUP($C249,'факт СДП 1 мес'!$D$8:$HP$251,17,0)</f>
        <v>0</v>
      </c>
      <c r="CD249" s="43">
        <f>VLOOKUP($C249,'факт СДП 1 мес'!$D$8:$HP$251,18,0)</f>
        <v>0</v>
      </c>
      <c r="CE249" s="43">
        <f>VLOOKUP($C249,'факт СДП 1 мес'!$D$8:$HP$251,19,0)</f>
        <v>0</v>
      </c>
      <c r="CF249" s="43">
        <f>VLOOKUP($C249,'факт СДП 1 мес'!$D$8:$HP$251,20,0)</f>
        <v>0</v>
      </c>
      <c r="CG249" s="43">
        <f t="shared" si="6818"/>
        <v>0</v>
      </c>
      <c r="CH249" s="43">
        <f t="shared" si="6819"/>
        <v>0</v>
      </c>
      <c r="CI249" s="43">
        <f t="shared" si="6820"/>
        <v>0</v>
      </c>
      <c r="CJ249" s="43">
        <f t="shared" si="5663"/>
        <v>0</v>
      </c>
      <c r="CK249" s="43">
        <f t="shared" si="5664"/>
        <v>0</v>
      </c>
      <c r="CL249" s="45">
        <f>'СДП (план)'!Y250</f>
        <v>0</v>
      </c>
      <c r="CM249" s="43">
        <f>'СДП (план)'!Z250</f>
        <v>0</v>
      </c>
      <c r="CN249" s="43">
        <f t="shared" si="4832"/>
        <v>0</v>
      </c>
      <c r="CO249" s="43">
        <f t="shared" si="4833"/>
        <v>0</v>
      </c>
      <c r="CP249" s="43">
        <f>VLOOKUP($C249,'факт СДП 1 мес'!$D$8:$HP$251,165,0)</f>
        <v>0</v>
      </c>
      <c r="CQ249" s="43">
        <f>VLOOKUP($C249,'факт СДП 1 мес'!$D$8:$HP$251,166,0)</f>
        <v>0</v>
      </c>
      <c r="CR249" s="43">
        <f>VLOOKUP($C249,'факт СДП 1 мес'!$D$8:$HP$251,167,0)</f>
        <v>0</v>
      </c>
      <c r="CS249" s="43">
        <f>VLOOKUP($C249,'факт СДП 1 мес'!$D$8:$HP$251,168,0)</f>
        <v>0</v>
      </c>
      <c r="CT249" s="43">
        <f>VLOOKUP($C249,'факт СДП 1 мес'!$D$8:$HP$251,169,0)</f>
        <v>0</v>
      </c>
      <c r="CU249" s="43">
        <f>VLOOKUP($C249,'факт СДП 1 мес'!$D$8:$HP$251,170,0)</f>
        <v>0</v>
      </c>
      <c r="CV249" s="43">
        <f t="shared" si="6821"/>
        <v>0</v>
      </c>
      <c r="CW249" s="43">
        <f t="shared" si="6822"/>
        <v>0</v>
      </c>
      <c r="CX249" s="43">
        <f t="shared" si="6823"/>
        <v>0</v>
      </c>
      <c r="CY249" s="43">
        <f t="shared" si="4834"/>
        <v>0</v>
      </c>
      <c r="CZ249" s="43">
        <f t="shared" si="4835"/>
        <v>0</v>
      </c>
      <c r="DA249" s="5">
        <f>'СДП (план)'!AA250</f>
        <v>0</v>
      </c>
      <c r="DB249" s="3">
        <f>'СДП (план)'!AB250</f>
        <v>0</v>
      </c>
      <c r="DC249" s="43">
        <f t="shared" si="4836"/>
        <v>0</v>
      </c>
      <c r="DD249" s="43">
        <f t="shared" si="4837"/>
        <v>0</v>
      </c>
      <c r="DE249" s="43">
        <f>VLOOKUP($C249,'факт СДП 1 мес'!$D$8:$HP$251,57,0)</f>
        <v>0</v>
      </c>
      <c r="DF249" s="43">
        <f>VLOOKUP($C249,'факт СДП 1 мес'!$D$8:$HP$251,58,0)</f>
        <v>0</v>
      </c>
      <c r="DG249" s="43">
        <f>VLOOKUP($C249,'факт СДП 1 мес'!$D$8:$HP$251,59,0)</f>
        <v>0</v>
      </c>
      <c r="DH249" s="43">
        <f>VLOOKUP($C249,'факт СДП 1 мес'!$D$8:$HP$251,60,0)</f>
        <v>0</v>
      </c>
      <c r="DI249" s="43">
        <f>VLOOKUP($C249,'факт СДП 1 мес'!$D$8:$HP$251,61,0)</f>
        <v>0</v>
      </c>
      <c r="DJ249" s="43">
        <f>VLOOKUP($C249,'факт СДП 1 мес'!$D$8:$HP$251,62,0)</f>
        <v>0</v>
      </c>
      <c r="DK249" s="43">
        <f t="shared" si="6824"/>
        <v>0</v>
      </c>
      <c r="DL249" s="43">
        <f t="shared" si="6825"/>
        <v>0</v>
      </c>
      <c r="DM249" s="43">
        <f t="shared" si="6826"/>
        <v>0</v>
      </c>
      <c r="DN249" s="43">
        <f t="shared" si="4838"/>
        <v>0</v>
      </c>
      <c r="DO249" s="43">
        <f t="shared" si="4839"/>
        <v>0</v>
      </c>
      <c r="DP249" s="5">
        <f>'СДП (план)'!AC250</f>
        <v>0</v>
      </c>
      <c r="DQ249" s="3">
        <f>'СДП (план)'!AD250</f>
        <v>0</v>
      </c>
      <c r="DR249" s="43">
        <f t="shared" si="4840"/>
        <v>0</v>
      </c>
      <c r="DS249" s="43">
        <f t="shared" si="4841"/>
        <v>0</v>
      </c>
      <c r="DT249" s="43">
        <f>VLOOKUP($C249,'факт СДП 1 мес'!$D$8:$HP$251,33,0)</f>
        <v>0</v>
      </c>
      <c r="DU249" s="43">
        <f>VLOOKUP($C249,'факт СДП 1 мес'!$D$8:$HP$251,34,0)</f>
        <v>0</v>
      </c>
      <c r="DV249" s="43">
        <f>VLOOKUP($C249,'факт СДП 1 мес'!$D$8:$HP$251,35,0)</f>
        <v>0</v>
      </c>
      <c r="DW249" s="43">
        <f>VLOOKUP($C249,'факт СДП 1 мес'!$D$8:$HP$251,36,0)</f>
        <v>0</v>
      </c>
      <c r="DX249" s="43">
        <f>VLOOKUP($C249,'факт СДП 1 мес'!$D$8:$HP$251,37,0)</f>
        <v>0</v>
      </c>
      <c r="DY249" s="43">
        <f>VLOOKUP($C249,'факт СДП 1 мес'!$D$8:$HP$251,38,0)</f>
        <v>0</v>
      </c>
      <c r="DZ249" s="43">
        <f t="shared" si="6827"/>
        <v>0</v>
      </c>
      <c r="EA249" s="43">
        <f t="shared" si="6828"/>
        <v>0</v>
      </c>
      <c r="EB249" s="43">
        <f t="shared" si="6829"/>
        <v>0</v>
      </c>
      <c r="EC249" s="43">
        <f t="shared" si="6830"/>
        <v>0</v>
      </c>
      <c r="ED249" s="43">
        <f t="shared" si="4957"/>
        <v>0</v>
      </c>
      <c r="EE249" s="5">
        <f>'СДП (план)'!AE250</f>
        <v>0</v>
      </c>
      <c r="EF249" s="3">
        <f>'СДП (план)'!AF250</f>
        <v>0</v>
      </c>
      <c r="EG249" s="43">
        <f t="shared" si="4844"/>
        <v>0</v>
      </c>
      <c r="EH249" s="43">
        <f t="shared" si="4845"/>
        <v>0</v>
      </c>
      <c r="EI249" s="43">
        <f>VLOOKUP($C249,'факт СДП 1 мес'!$D$8:$HP$251,27,0)</f>
        <v>0</v>
      </c>
      <c r="EJ249" s="43">
        <f>VLOOKUP($C249,'факт СДП 1 мес'!$D$8:$HP$251,28,0)</f>
        <v>0</v>
      </c>
      <c r="EK249" s="43">
        <f>VLOOKUP($C249,'факт СДП 1 мес'!$D$8:$HP$251,29,0)</f>
        <v>0</v>
      </c>
      <c r="EL249" s="43">
        <f>VLOOKUP($C249,'факт СДП 1 мес'!$D$8:$HP$251,30,0)</f>
        <v>0</v>
      </c>
      <c r="EM249" s="43">
        <f>VLOOKUP($C249,'факт СДП 1 мес'!$D$8:$HP$251,31,0)</f>
        <v>0</v>
      </c>
      <c r="EN249" s="43">
        <f>VLOOKUP($C249,'факт СДП 1 мес'!$D$8:$HP$251,32,0)</f>
        <v>0</v>
      </c>
      <c r="EO249" s="43">
        <f t="shared" si="6831"/>
        <v>0</v>
      </c>
      <c r="EP249" s="43">
        <f t="shared" si="6832"/>
        <v>0</v>
      </c>
      <c r="EQ249" s="43">
        <f t="shared" si="6833"/>
        <v>0</v>
      </c>
      <c r="ER249" s="43">
        <f t="shared" si="6834"/>
        <v>0</v>
      </c>
      <c r="ES249" s="43">
        <f t="shared" si="6835"/>
        <v>0</v>
      </c>
      <c r="ET249" s="44">
        <f>'СДП (план)'!AG250</f>
        <v>0</v>
      </c>
      <c r="EU249" s="43">
        <f>'СДП (план)'!AH250</f>
        <v>0</v>
      </c>
      <c r="EV249" s="43">
        <f t="shared" si="4848"/>
        <v>0</v>
      </c>
      <c r="EW249" s="43">
        <f t="shared" si="4849"/>
        <v>0</v>
      </c>
      <c r="EX249" s="43">
        <f>VLOOKUP($C249,'факт СДП 1 мес'!$D$8:$HP$251,87,0)</f>
        <v>0</v>
      </c>
      <c r="EY249" s="43">
        <f>VLOOKUP($C249,'факт СДП 1 мес'!$D$8:$HP$251,88,0)</f>
        <v>0</v>
      </c>
      <c r="EZ249" s="43">
        <f>VLOOKUP($C249,'факт СДП 1 мес'!$D$8:$HP$251,89,0)</f>
        <v>0</v>
      </c>
      <c r="FA249" s="43">
        <f>VLOOKUP($C249,'факт СДП 1 мес'!$D$8:$HP$251,90,0)</f>
        <v>0</v>
      </c>
      <c r="FB249" s="43">
        <f>VLOOKUP($C249,'факт СДП 1 мес'!$D$8:$HP$251,91,0)</f>
        <v>0</v>
      </c>
      <c r="FC249" s="43">
        <f>VLOOKUP($C249,'факт СДП 1 мес'!$D$8:$HP$251,92,0)</f>
        <v>0</v>
      </c>
      <c r="FD249" s="43">
        <f t="shared" si="6836"/>
        <v>0</v>
      </c>
      <c r="FE249" s="43">
        <f t="shared" si="6837"/>
        <v>0</v>
      </c>
      <c r="FF249" s="43">
        <f t="shared" si="6838"/>
        <v>0</v>
      </c>
      <c r="FG249" s="43">
        <f t="shared" si="4850"/>
        <v>0</v>
      </c>
      <c r="FH249" s="43">
        <f t="shared" si="4851"/>
        <v>0</v>
      </c>
      <c r="FI249" s="44">
        <f>'СДП (план)'!AI250</f>
        <v>0</v>
      </c>
      <c r="FJ249" s="43">
        <f>'СДП (план)'!AJ250</f>
        <v>0</v>
      </c>
      <c r="FK249" s="43">
        <f t="shared" si="4852"/>
        <v>0</v>
      </c>
      <c r="FL249" s="43">
        <f t="shared" si="4853"/>
        <v>0</v>
      </c>
      <c r="FM249" s="43">
        <f>VLOOKUP($C249,'факт СДП 1 мес'!$D$8:$HP$251,39,0)</f>
        <v>0</v>
      </c>
      <c r="FN249" s="43">
        <f>VLOOKUP($C249,'факт СДП 1 мес'!$D$8:$HP$251,40,0)</f>
        <v>0</v>
      </c>
      <c r="FO249" s="43">
        <f>VLOOKUP($C249,'факт СДП 1 мес'!$D$8:$HP$251,41,0)</f>
        <v>0</v>
      </c>
      <c r="FP249" s="43">
        <f>VLOOKUP($C249,'факт СДП 1 мес'!$D$8:$HP$251,42,0)</f>
        <v>0</v>
      </c>
      <c r="FQ249" s="43">
        <f>VLOOKUP($C249,'факт СДП 1 мес'!$D$8:$HP$251,43,0)</f>
        <v>0</v>
      </c>
      <c r="FR249" s="43">
        <f>VLOOKUP($C249,'факт СДП 1 мес'!$D$8:$HP$251,44,0)</f>
        <v>0</v>
      </c>
      <c r="FS249" s="43">
        <f t="shared" si="6839"/>
        <v>0</v>
      </c>
      <c r="FT249" s="43">
        <f t="shared" si="6840"/>
        <v>0</v>
      </c>
      <c r="FU249" s="43">
        <f t="shared" si="6841"/>
        <v>0</v>
      </c>
      <c r="FV249" s="43">
        <f t="shared" si="4854"/>
        <v>0</v>
      </c>
      <c r="FW249" s="43">
        <f t="shared" si="4855"/>
        <v>0</v>
      </c>
      <c r="FX249" s="44">
        <f>'СДП (план)'!AK250</f>
        <v>0</v>
      </c>
      <c r="FY249" s="43">
        <f>'СДП (план)'!AL250</f>
        <v>0</v>
      </c>
      <c r="FZ249" s="43">
        <f t="shared" si="4856"/>
        <v>0</v>
      </c>
      <c r="GA249" s="43">
        <f t="shared" si="4857"/>
        <v>0</v>
      </c>
      <c r="GB249" s="43">
        <f>VLOOKUP($C249,'факт СДП 1 мес'!$D$8:$HP$251,45,0)</f>
        <v>0</v>
      </c>
      <c r="GC249" s="43">
        <f>VLOOKUP($C249,'факт СДП 1 мес'!$D$8:$HP$251,46,0)</f>
        <v>0</v>
      </c>
      <c r="GD249" s="43">
        <f>VLOOKUP($C249,'факт СДП 1 мес'!$D$8:$HP$251,47,0)</f>
        <v>0</v>
      </c>
      <c r="GE249" s="43">
        <f>VLOOKUP($C249,'факт СДП 1 мес'!$D$8:$HP$251,48,0)</f>
        <v>0</v>
      </c>
      <c r="GF249" s="43">
        <f>VLOOKUP($C249,'факт СДП 1 мес'!$D$8:$HP$251,49,0)</f>
        <v>0</v>
      </c>
      <c r="GG249" s="43">
        <f>VLOOKUP($C249,'факт СДП 1 мес'!$D$8:$HP$251,50,0)</f>
        <v>0</v>
      </c>
      <c r="GH249" s="43">
        <f t="shared" si="6842"/>
        <v>0</v>
      </c>
      <c r="GI249" s="43">
        <f t="shared" si="6843"/>
        <v>0</v>
      </c>
      <c r="GJ249" s="43">
        <f t="shared" si="6844"/>
        <v>0</v>
      </c>
      <c r="GK249" s="43">
        <f t="shared" si="4858"/>
        <v>0</v>
      </c>
      <c r="GL249" s="43">
        <f t="shared" si="4859"/>
        <v>0</v>
      </c>
      <c r="GM249" s="5">
        <f>'СДП (план)'!AM250</f>
        <v>0</v>
      </c>
      <c r="GN249" s="3">
        <f>'СДП (план)'!AN250</f>
        <v>0</v>
      </c>
      <c r="GO249" s="43">
        <f t="shared" si="4860"/>
        <v>0</v>
      </c>
      <c r="GP249" s="43">
        <f t="shared" si="4861"/>
        <v>0</v>
      </c>
      <c r="GQ249" s="43">
        <f>VLOOKUP($C249,'факт СДП 1 мес'!$D$8:$HP$251,51,0)</f>
        <v>0</v>
      </c>
      <c r="GR249" s="43">
        <f>VLOOKUP($C249,'факт СДП 1 мес'!$D$8:$HP$251,52,0)</f>
        <v>0</v>
      </c>
      <c r="GS249" s="43">
        <f>VLOOKUP($C249,'факт СДП 1 мес'!$D$8:$HP$251,53,0)</f>
        <v>0</v>
      </c>
      <c r="GT249" s="43">
        <f>VLOOKUP($C249,'факт СДП 1 мес'!$D$8:$HP$251,54,0)</f>
        <v>0</v>
      </c>
      <c r="GU249" s="43">
        <f>VLOOKUP($C249,'факт СДП 1 мес'!$D$8:$HP$251,55,0)</f>
        <v>0</v>
      </c>
      <c r="GV249" s="43">
        <f>VLOOKUP($C249,'факт СДП 1 мес'!$D$8:$HP$251,56,0)</f>
        <v>0</v>
      </c>
      <c r="GW249" s="43">
        <f t="shared" si="6845"/>
        <v>0</v>
      </c>
      <c r="GX249" s="43">
        <f t="shared" si="6846"/>
        <v>0</v>
      </c>
      <c r="GY249" s="43">
        <f t="shared" si="6847"/>
        <v>0</v>
      </c>
      <c r="GZ249" s="43">
        <f t="shared" si="4862"/>
        <v>0</v>
      </c>
      <c r="HA249" s="43">
        <f t="shared" si="4863"/>
        <v>0</v>
      </c>
      <c r="HB249" s="5">
        <f>'СДП (план)'!AO250</f>
        <v>10</v>
      </c>
      <c r="HC249" s="3">
        <f>'СДП (план)'!AP250</f>
        <v>527255.4</v>
      </c>
      <c r="HD249" s="43">
        <f t="shared" si="4864"/>
        <v>0.83333333333333337</v>
      </c>
      <c r="HE249" s="43">
        <f t="shared" si="4865"/>
        <v>43937.950000000004</v>
      </c>
      <c r="HF249" s="43">
        <f>VLOOKUP($C249,'факт СДП 1 мес'!$D$8:$HP$251,141,0)</f>
        <v>0</v>
      </c>
      <c r="HG249" s="43">
        <f>VLOOKUP($C249,'факт СДП 1 мес'!$D$8:$HP$251,142,0)</f>
        <v>0</v>
      </c>
      <c r="HH249" s="43">
        <f>VLOOKUP($C249,'факт СДП 1 мес'!$D$8:$HP$251,143,0)</f>
        <v>0</v>
      </c>
      <c r="HI249" s="43">
        <f>VLOOKUP($C249,'факт СДП 1 мес'!$D$8:$HP$251,144,0)</f>
        <v>0</v>
      </c>
      <c r="HJ249" s="43">
        <f>VLOOKUP($C249,'факт СДП 1 мес'!$D$8:$HP$251,145,0)</f>
        <v>0</v>
      </c>
      <c r="HK249" s="43">
        <f>VLOOKUP($C249,'факт СДП 1 мес'!$D$8:$HP$251,146,0)</f>
        <v>0</v>
      </c>
      <c r="HL249" s="43">
        <f t="shared" si="6848"/>
        <v>23.5</v>
      </c>
      <c r="HM249" s="43">
        <f t="shared" si="6849"/>
        <v>1.9583333333333335</v>
      </c>
      <c r="HN249" s="43">
        <f t="shared" si="6850"/>
        <v>0</v>
      </c>
      <c r="HO249" s="43">
        <f t="shared" si="4866"/>
        <v>-0.83333333333333337</v>
      </c>
      <c r="HP249" s="43">
        <f t="shared" si="4867"/>
        <v>-43937.950000000004</v>
      </c>
      <c r="HQ249" s="44">
        <f>'СДП (план)'!AQ250</f>
        <v>0</v>
      </c>
      <c r="HR249" s="43">
        <f>'СДП (план)'!AR250</f>
        <v>0</v>
      </c>
      <c r="HS249" s="43">
        <f t="shared" si="4868"/>
        <v>0</v>
      </c>
      <c r="HT249" s="43">
        <f t="shared" si="4869"/>
        <v>0</v>
      </c>
      <c r="HU249" s="43">
        <f>VLOOKUP($C249,'факт СДП 1 мес'!$D$8:$HP$251,171,0)</f>
        <v>0</v>
      </c>
      <c r="HV249" s="43">
        <f>VLOOKUP($C249,'факт СДП 1 мес'!$D$8:$HP$251,172,0)</f>
        <v>0</v>
      </c>
      <c r="HW249" s="43">
        <f>VLOOKUP($C249,'факт СДП 1 мес'!$D$8:$HP$251,173,0)</f>
        <v>0</v>
      </c>
      <c r="HX249" s="43">
        <f>VLOOKUP($C249,'факт СДП 1 мес'!$D$8:$HP$251,174,0)</f>
        <v>0</v>
      </c>
      <c r="HY249" s="43">
        <f>VLOOKUP($C249,'факт СДП 1 мес'!$D$8:$HP$251,175,0)</f>
        <v>0</v>
      </c>
      <c r="HZ249" s="43">
        <f>VLOOKUP($C249,'факт СДП 1 мес'!$D$8:$HP$251,176,0)</f>
        <v>0</v>
      </c>
      <c r="IA249" s="43">
        <f t="shared" si="6851"/>
        <v>0</v>
      </c>
      <c r="IB249" s="43">
        <f t="shared" si="6852"/>
        <v>0</v>
      </c>
      <c r="IC249" s="43">
        <f t="shared" si="6853"/>
        <v>0</v>
      </c>
      <c r="ID249" s="43">
        <f t="shared" si="4870"/>
        <v>0</v>
      </c>
      <c r="IE249" s="43">
        <f t="shared" si="4871"/>
        <v>0</v>
      </c>
      <c r="IF249" s="44">
        <f>'СДП (план)'!AS250</f>
        <v>0</v>
      </c>
      <c r="IG249" s="43">
        <f>'СДП (план)'!AT250</f>
        <v>0</v>
      </c>
      <c r="IH249" s="43">
        <f t="shared" si="4872"/>
        <v>0</v>
      </c>
      <c r="II249" s="43">
        <f t="shared" si="4873"/>
        <v>0</v>
      </c>
      <c r="IJ249" s="43">
        <f>VLOOKUP($C249,'факт СДП 1 мес'!$D$8:$HP$251,183,0)</f>
        <v>0</v>
      </c>
      <c r="IK249" s="43">
        <f>VLOOKUP($C249,'факт СДП 1 мес'!$D$8:$HP$251,184,0)</f>
        <v>0</v>
      </c>
      <c r="IL249" s="43">
        <f>VLOOKUP($C249,'факт СДП 1 мес'!$D$8:$HP$251,185,0)</f>
        <v>0</v>
      </c>
      <c r="IM249" s="43">
        <f>VLOOKUP($C249,'факт СДП 1 мес'!$D$8:$HP$251,186,0)</f>
        <v>0</v>
      </c>
      <c r="IN249" s="43">
        <f>VLOOKUP($C249,'факт СДП 1 мес'!$D$8:$HP$251,187,0)</f>
        <v>0</v>
      </c>
      <c r="IO249" s="43">
        <f>VLOOKUP($C249,'факт СДП 1 мес'!$D$8:$HP$251,188,0)</f>
        <v>0</v>
      </c>
      <c r="IP249" s="43">
        <f t="shared" si="6854"/>
        <v>0</v>
      </c>
      <c r="IQ249" s="43">
        <f t="shared" si="6855"/>
        <v>0</v>
      </c>
      <c r="IR249" s="43">
        <f t="shared" si="6856"/>
        <v>0</v>
      </c>
      <c r="IS249" s="43">
        <f t="shared" si="4874"/>
        <v>0</v>
      </c>
      <c r="IT249" s="43">
        <f t="shared" si="4875"/>
        <v>0</v>
      </c>
      <c r="IU249" s="43">
        <f>'СДП (план)'!AU250</f>
        <v>0</v>
      </c>
      <c r="IV249" s="43">
        <f>'СДП (план)'!AV250</f>
        <v>0</v>
      </c>
      <c r="IW249" s="43">
        <f t="shared" si="4876"/>
        <v>0</v>
      </c>
      <c r="IX249" s="43">
        <f t="shared" si="4877"/>
        <v>0</v>
      </c>
      <c r="IY249" s="43">
        <f>VLOOKUP($C249,'факт СДП 1 мес'!$D$8:$HP$251,147,0)</f>
        <v>0</v>
      </c>
      <c r="IZ249" s="43">
        <f>VLOOKUP($C249,'факт СДП 1 мес'!$D$8:$HP$251,148,0)</f>
        <v>0</v>
      </c>
      <c r="JA249" s="43">
        <f>VLOOKUP($C249,'факт СДП 1 мес'!$D$8:$HP$251,149,0)</f>
        <v>0</v>
      </c>
      <c r="JB249" s="43">
        <f>VLOOKUP($C249,'факт СДП 1 мес'!$D$8:$HP$251,150,0)</f>
        <v>0</v>
      </c>
      <c r="JC249" s="43">
        <f>VLOOKUP($C249,'факт СДП 1 мес'!$D$8:$HP$251,151,0)</f>
        <v>0</v>
      </c>
      <c r="JD249" s="43">
        <f>VLOOKUP($C249,'факт СДП 1 мес'!$D$8:$HP$251,152,0)</f>
        <v>0</v>
      </c>
      <c r="JE249" s="43">
        <f t="shared" si="6857"/>
        <v>0</v>
      </c>
      <c r="JF249" s="43">
        <f t="shared" si="6858"/>
        <v>0</v>
      </c>
      <c r="JG249" s="43">
        <f t="shared" si="6859"/>
        <v>0</v>
      </c>
      <c r="JH249" s="43">
        <f t="shared" si="4878"/>
        <v>0</v>
      </c>
      <c r="JI249" s="43">
        <f t="shared" si="4879"/>
        <v>0</v>
      </c>
      <c r="JJ249" s="43">
        <f>'СДП (план)'!AW250</f>
        <v>0</v>
      </c>
      <c r="JK249" s="43">
        <f>'СДП (план)'!AX250</f>
        <v>0</v>
      </c>
      <c r="JL249" s="43">
        <f t="shared" si="4880"/>
        <v>0</v>
      </c>
      <c r="JM249" s="43">
        <f t="shared" si="4881"/>
        <v>0</v>
      </c>
      <c r="JN249" s="43">
        <f>VLOOKUP($C249,'факт СДП 1 мес'!$D$8:$HP$251,135,0)</f>
        <v>0</v>
      </c>
      <c r="JO249" s="43">
        <f>VLOOKUP($C249,'факт СДП 1 мес'!$D$8:$HP$251,136,0)</f>
        <v>0</v>
      </c>
      <c r="JP249" s="43">
        <f>VLOOKUP($C249,'факт СДП 1 мес'!$D$8:$HP$251,137,0)</f>
        <v>0</v>
      </c>
      <c r="JQ249" s="43">
        <f>VLOOKUP($C249,'факт СДП 1 мес'!$D$8:$HP$251,138,0)</f>
        <v>0</v>
      </c>
      <c r="JR249" s="43">
        <f>VLOOKUP($C249,'факт СДП 1 мес'!$D$8:$HP$251,139,0)</f>
        <v>0</v>
      </c>
      <c r="JS249" s="43">
        <f>VLOOKUP($C249,'факт СДП 1 мес'!$D$8:$HP$251,140,0)</f>
        <v>0</v>
      </c>
      <c r="JT249" s="43">
        <f t="shared" si="6860"/>
        <v>0</v>
      </c>
      <c r="JU249" s="43">
        <f t="shared" si="6861"/>
        <v>0</v>
      </c>
      <c r="JV249" s="43">
        <f t="shared" si="6862"/>
        <v>0</v>
      </c>
      <c r="JW249" s="43">
        <f t="shared" si="4882"/>
        <v>0</v>
      </c>
      <c r="JX249" s="43">
        <f t="shared" si="4883"/>
        <v>0</v>
      </c>
      <c r="JY249" s="44">
        <f>'СДП (план)'!AY250</f>
        <v>0</v>
      </c>
      <c r="JZ249" s="43">
        <f>'СДП (план)'!AZ250</f>
        <v>0</v>
      </c>
      <c r="KA249" s="43">
        <f t="shared" si="4884"/>
        <v>0</v>
      </c>
      <c r="KB249" s="43">
        <f t="shared" si="4885"/>
        <v>0</v>
      </c>
      <c r="KC249" s="43">
        <f>VLOOKUP($C249,'факт СДП 1 мес'!$D$8:$HP$251,105,0)</f>
        <v>0</v>
      </c>
      <c r="KD249" s="43">
        <f>VLOOKUP($C249,'факт СДП 1 мес'!$D$8:$HP$251,106,0)</f>
        <v>0</v>
      </c>
      <c r="KE249" s="43">
        <f>VLOOKUP($C249,'факт СДП 1 мес'!$D$8:$HP$251,107,0)</f>
        <v>0</v>
      </c>
      <c r="KF249" s="43">
        <f>VLOOKUP($C249,'факт СДП 1 мес'!$D$8:$HP$251,108,0)</f>
        <v>0</v>
      </c>
      <c r="KG249" s="43">
        <f>VLOOKUP($C249,'факт СДП 1 мес'!$D$8:$HP$251,109,0)</f>
        <v>0</v>
      </c>
      <c r="KH249" s="43">
        <f>VLOOKUP($C249,'факт СДП 1 мес'!$D$8:$HP$251,110,0)</f>
        <v>0</v>
      </c>
      <c r="KI249" s="43">
        <f t="shared" si="6863"/>
        <v>0</v>
      </c>
      <c r="KJ249" s="43">
        <f t="shared" si="6864"/>
        <v>0</v>
      </c>
      <c r="KK249" s="43">
        <f t="shared" si="6865"/>
        <v>0</v>
      </c>
      <c r="KL249" s="43">
        <f t="shared" si="4886"/>
        <v>0</v>
      </c>
      <c r="KM249" s="43">
        <f t="shared" si="4887"/>
        <v>0</v>
      </c>
      <c r="KN249" s="44">
        <f>'СДП (план)'!BA250</f>
        <v>0</v>
      </c>
      <c r="KO249" s="43">
        <f>'СДП (план)'!BB250</f>
        <v>0</v>
      </c>
      <c r="KP249" s="43">
        <f t="shared" si="4888"/>
        <v>0</v>
      </c>
      <c r="KQ249" s="43">
        <f t="shared" si="4889"/>
        <v>0</v>
      </c>
      <c r="KR249" s="43">
        <f>VLOOKUP($C249,'факт СДП 1 мес'!$D$8:$HP$251,189,0)</f>
        <v>0</v>
      </c>
      <c r="KS249" s="43">
        <f>VLOOKUP($C249,'факт СДП 1 мес'!$D$8:$HP$251,190,0)</f>
        <v>0</v>
      </c>
      <c r="KT249" s="43">
        <f>VLOOKUP($C249,'факт СДП 1 мес'!$D$8:$HP$251,191,0)</f>
        <v>0</v>
      </c>
      <c r="KU249" s="43">
        <f>VLOOKUP($C249,'факт СДП 1 мес'!$D$8:$HP$251,192,0)</f>
        <v>0</v>
      </c>
      <c r="KV249" s="43">
        <f>VLOOKUP($C249,'факт СДП 1 мес'!$D$8:$HP$251,193,0)</f>
        <v>0</v>
      </c>
      <c r="KW249" s="43">
        <f>VLOOKUP($C249,'факт СДП 1 мес'!$D$8:$HP$251,194,0)</f>
        <v>0</v>
      </c>
      <c r="KX249" s="43">
        <f t="shared" si="6866"/>
        <v>0</v>
      </c>
      <c r="KY249" s="43">
        <f t="shared" si="6867"/>
        <v>0</v>
      </c>
      <c r="KZ249" s="43">
        <f t="shared" si="6868"/>
        <v>0</v>
      </c>
      <c r="LA249" s="43">
        <f t="shared" si="4890"/>
        <v>0</v>
      </c>
      <c r="LB249" s="43">
        <f t="shared" si="4891"/>
        <v>0</v>
      </c>
      <c r="LC249" s="44">
        <f>'СДП (план)'!BC250</f>
        <v>0</v>
      </c>
      <c r="LD249" s="43">
        <f>'СДП (план)'!BD250</f>
        <v>0</v>
      </c>
      <c r="LE249" s="43">
        <f t="shared" si="4892"/>
        <v>0</v>
      </c>
      <c r="LF249" s="43">
        <f t="shared" si="4893"/>
        <v>0</v>
      </c>
      <c r="LG249" s="43">
        <f>VLOOKUP($C249,'факт СДП 1 мес'!$D$8:$HP$251,63,0)</f>
        <v>0</v>
      </c>
      <c r="LH249" s="43">
        <f>VLOOKUP($C249,'факт СДП 1 мес'!$D$8:$HP$251,64,0)</f>
        <v>0</v>
      </c>
      <c r="LI249" s="43">
        <f>VLOOKUP($C249,'факт СДП 1 мес'!$D$8:$HP$251,65,0)</f>
        <v>0</v>
      </c>
      <c r="LJ249" s="43">
        <f>VLOOKUP($C249,'факт СДП 1 мес'!$D$8:$HP$251,66,0)</f>
        <v>0</v>
      </c>
      <c r="LK249" s="43">
        <f>VLOOKUP($C249,'факт СДП 1 мес'!$D$8:$HP$251,67,0)</f>
        <v>0</v>
      </c>
      <c r="LL249" s="43">
        <f>VLOOKUP($C249,'факт СДП 1 мес'!$D$8:$HP$251,68,0)</f>
        <v>0</v>
      </c>
      <c r="LM249" s="43">
        <f t="shared" si="6869"/>
        <v>0</v>
      </c>
      <c r="LN249" s="43">
        <f t="shared" si="6870"/>
        <v>0</v>
      </c>
      <c r="LO249" s="43">
        <f t="shared" si="6871"/>
        <v>0</v>
      </c>
      <c r="LP249" s="43">
        <f t="shared" si="4894"/>
        <v>0</v>
      </c>
      <c r="LQ249" s="43">
        <f t="shared" si="4895"/>
        <v>0</v>
      </c>
      <c r="LR249" s="44">
        <f>'СДП (план)'!BE250</f>
        <v>0</v>
      </c>
      <c r="LS249" s="43">
        <f>'СДП (план)'!BF250</f>
        <v>0</v>
      </c>
      <c r="LT249" s="43">
        <f t="shared" si="4896"/>
        <v>0</v>
      </c>
      <c r="LU249" s="43">
        <f t="shared" si="4897"/>
        <v>0</v>
      </c>
      <c r="LV249" s="43">
        <f>VLOOKUP($C249,'факт СДП 1 мес'!$D$8:$HP$251,69,0)</f>
        <v>0</v>
      </c>
      <c r="LW249" s="43">
        <f>VLOOKUP($C249,'факт СДП 1 мес'!$D$8:$HP$251,70,0)</f>
        <v>0</v>
      </c>
      <c r="LX249" s="43">
        <f>VLOOKUP($C249,'факт СДП 1 мес'!$D$8:$HP$251,71,0)</f>
        <v>0</v>
      </c>
      <c r="LY249" s="43">
        <f>VLOOKUP($C249,'факт СДП 1 мес'!$D$8:$HP$251,72,0)</f>
        <v>0</v>
      </c>
      <c r="LZ249" s="43">
        <f>VLOOKUP($C249,'факт СДП 1 мес'!$D$8:$HP$251,73,0)</f>
        <v>0</v>
      </c>
      <c r="MA249" s="43">
        <f>VLOOKUP($C249,'факт СДП 1 мес'!$D$8:$HP$251,74,0)</f>
        <v>0</v>
      </c>
      <c r="MB249" s="43">
        <f t="shared" si="6872"/>
        <v>0</v>
      </c>
      <c r="MC249" s="43">
        <f t="shared" si="6873"/>
        <v>0</v>
      </c>
      <c r="MD249" s="43">
        <f t="shared" si="6874"/>
        <v>0</v>
      </c>
      <c r="ME249" s="43">
        <f t="shared" si="6875"/>
        <v>0</v>
      </c>
      <c r="MF249" s="43">
        <f t="shared" si="6876"/>
        <v>0</v>
      </c>
      <c r="MG249" s="44">
        <f>'СДП (план)'!BG250</f>
        <v>0</v>
      </c>
      <c r="MH249" s="43">
        <f>'СДП (план)'!BH250</f>
        <v>0</v>
      </c>
      <c r="MI249" s="43">
        <f t="shared" si="4898"/>
        <v>0</v>
      </c>
      <c r="MJ249" s="43">
        <f t="shared" si="4899"/>
        <v>0</v>
      </c>
      <c r="MK249" s="43">
        <f>VLOOKUP($C249,'факт СДП 1 мес'!$D$8:$HP$251,75,0)</f>
        <v>0</v>
      </c>
      <c r="ML249" s="43">
        <f>VLOOKUP($C249,'факт СДП 1 мес'!$D$8:$HP$251,76,0)</f>
        <v>0</v>
      </c>
      <c r="MM249" s="43">
        <f>VLOOKUP($C249,'факт СДП 1 мес'!$D$8:$HP$251,77,0)</f>
        <v>0</v>
      </c>
      <c r="MN249" s="43">
        <f>VLOOKUP($C249,'факт СДП 1 мес'!$D$8:$HP$251,78,0)</f>
        <v>0</v>
      </c>
      <c r="MO249" s="43">
        <f>VLOOKUP($C249,'факт СДП 1 мес'!$D$8:$HP$251,79,0)</f>
        <v>0</v>
      </c>
      <c r="MP249" s="43">
        <f>VLOOKUP($C249,'факт СДП 1 мес'!$D$8:$HP$251,80,0)</f>
        <v>0</v>
      </c>
      <c r="MQ249" s="43">
        <f t="shared" si="6877"/>
        <v>0</v>
      </c>
      <c r="MR249" s="43">
        <f t="shared" si="6878"/>
        <v>0</v>
      </c>
      <c r="MS249" s="43">
        <f t="shared" si="6879"/>
        <v>0</v>
      </c>
      <c r="MT249" s="43">
        <f t="shared" si="6880"/>
        <v>0</v>
      </c>
      <c r="MU249" s="43">
        <f t="shared" si="6881"/>
        <v>0</v>
      </c>
      <c r="MV249" s="44">
        <f>'СДП (план)'!BI250</f>
        <v>0</v>
      </c>
      <c r="MW249" s="43">
        <f>'СДП (план)'!BJ250</f>
        <v>0</v>
      </c>
      <c r="MX249" s="43">
        <f t="shared" si="4902"/>
        <v>0</v>
      </c>
      <c r="MY249" s="43">
        <f t="shared" si="4903"/>
        <v>0</v>
      </c>
      <c r="MZ249" s="43">
        <f>VLOOKUP($C249,'факт СДП 1 мес'!$D$8:$HP$251,81,0)</f>
        <v>0</v>
      </c>
      <c r="NA249" s="43">
        <f>VLOOKUP($C249,'факт СДП 1 мес'!$D$8:$HP$251,82,0)</f>
        <v>0</v>
      </c>
      <c r="NB249" s="43">
        <f>VLOOKUP($C249,'факт СДП 1 мес'!$D$8:$HP$251,83,0)</f>
        <v>0</v>
      </c>
      <c r="NC249" s="43">
        <f>VLOOKUP($C249,'факт СДП 1 мес'!$D$8:$HP$251,84,0)</f>
        <v>0</v>
      </c>
      <c r="ND249" s="43">
        <f>VLOOKUP($C249,'факт СДП 1 мес'!$D$8:$HP$251,85,0)</f>
        <v>0</v>
      </c>
      <c r="NE249" s="43">
        <f>VLOOKUP($C249,'факт СДП 1 мес'!$D$8:$HP$251,86,0)</f>
        <v>0</v>
      </c>
      <c r="NF249" s="43">
        <f t="shared" si="6882"/>
        <v>0</v>
      </c>
      <c r="NG249" s="43">
        <f t="shared" si="6883"/>
        <v>0</v>
      </c>
      <c r="NH249" s="43">
        <f t="shared" si="6884"/>
        <v>0</v>
      </c>
      <c r="NI249" s="43">
        <f t="shared" si="6885"/>
        <v>0</v>
      </c>
      <c r="NJ249" s="43">
        <f t="shared" si="6886"/>
        <v>0</v>
      </c>
      <c r="NK249" s="44">
        <f>'СДП (план)'!BK250</f>
        <v>0</v>
      </c>
      <c r="NL249" s="43">
        <f>'СДП (план)'!BL250</f>
        <v>0</v>
      </c>
      <c r="NM249" s="43">
        <f t="shared" si="4906"/>
        <v>0</v>
      </c>
      <c r="NN249" s="43">
        <f t="shared" si="4907"/>
        <v>0</v>
      </c>
      <c r="NO249" s="43">
        <f>VLOOKUP($C249,'факт СДП 1 мес'!$D$8:$HP$251,99,0)</f>
        <v>0</v>
      </c>
      <c r="NP249" s="43">
        <f>VLOOKUP($C249,'факт СДП 1 мес'!$D$8:$HP$251,100,0)</f>
        <v>0</v>
      </c>
      <c r="NQ249" s="43">
        <f>VLOOKUP($C249,'факт СДП 1 мес'!$D$8:$HP$251,101,0)</f>
        <v>0</v>
      </c>
      <c r="NR249" s="43">
        <f>VLOOKUP($C249,'факт СДП 1 мес'!$D$8:$HP$251,102,0)</f>
        <v>0</v>
      </c>
      <c r="NS249" s="43">
        <f>VLOOKUP($C249,'факт СДП 1 мес'!$D$8:$HP$251,103,0)</f>
        <v>0</v>
      </c>
      <c r="NT249" s="43">
        <f>VLOOKUP($C249,'факт СДП 1 мес'!$D$8:$HP$251,104,0)</f>
        <v>0</v>
      </c>
      <c r="NU249" s="43">
        <f t="shared" si="6887"/>
        <v>0</v>
      </c>
      <c r="NV249" s="43">
        <f t="shared" si="6888"/>
        <v>0</v>
      </c>
      <c r="NW249" s="43">
        <f t="shared" si="6889"/>
        <v>0</v>
      </c>
      <c r="NX249" s="43">
        <f t="shared" si="4908"/>
        <v>0</v>
      </c>
      <c r="NY249" s="43">
        <f t="shared" si="4909"/>
        <v>0</v>
      </c>
      <c r="NZ249" s="44">
        <f>'СДП (план)'!BM250</f>
        <v>0</v>
      </c>
      <c r="OA249" s="43">
        <f>'СДП (план)'!BN250</f>
        <v>0</v>
      </c>
      <c r="OB249" s="43">
        <f t="shared" si="4910"/>
        <v>0</v>
      </c>
      <c r="OC249" s="43">
        <f t="shared" si="4911"/>
        <v>0</v>
      </c>
      <c r="OD249" s="43"/>
      <c r="OE249" s="43"/>
      <c r="OF249" s="43"/>
      <c r="OG249" s="43"/>
      <c r="OH249" s="43"/>
      <c r="OI249" s="43"/>
      <c r="OJ249" s="43">
        <f t="shared" si="6890"/>
        <v>0</v>
      </c>
      <c r="OK249" s="43">
        <f t="shared" si="6891"/>
        <v>0</v>
      </c>
      <c r="OL249" s="43">
        <f t="shared" si="6892"/>
        <v>0</v>
      </c>
      <c r="OM249" s="43">
        <f t="shared" si="4912"/>
        <v>0</v>
      </c>
      <c r="ON249" s="43">
        <f t="shared" si="4913"/>
        <v>0</v>
      </c>
      <c r="OO249" s="44">
        <f>'СДП (план)'!BO250</f>
        <v>0</v>
      </c>
      <c r="OP249" s="43">
        <f>'СДП (план)'!BP250</f>
        <v>0</v>
      </c>
      <c r="OQ249" s="43">
        <f t="shared" si="4914"/>
        <v>0</v>
      </c>
      <c r="OR249" s="43">
        <f t="shared" si="4915"/>
        <v>0</v>
      </c>
      <c r="OS249" s="43">
        <f>VLOOKUP($C249,'факт СДП 1 мес'!$D$8:$HP$251,177,0)</f>
        <v>0</v>
      </c>
      <c r="OT249" s="43">
        <f>VLOOKUP($C249,'факт СДП 1 мес'!$D$8:$HP$251,178,0)</f>
        <v>0</v>
      </c>
      <c r="OU249" s="43">
        <f>VLOOKUP($C249,'факт СДП 1 мес'!$D$8:$HP$251,179,0)</f>
        <v>0</v>
      </c>
      <c r="OV249" s="43">
        <f>VLOOKUP($C249,'факт СДП 1 мес'!$D$8:$HP$251,180,0)</f>
        <v>0</v>
      </c>
      <c r="OW249" s="43">
        <f>VLOOKUP($C249,'факт СДП 1 мес'!$D$8:$HP$251,181,0)</f>
        <v>0</v>
      </c>
      <c r="OX249" s="43">
        <f>VLOOKUP($C249,'факт СДП 1 мес'!$D$8:$HP$251,182,0)</f>
        <v>0</v>
      </c>
      <c r="OY249" s="43">
        <f t="shared" si="6893"/>
        <v>0</v>
      </c>
      <c r="OZ249" s="43">
        <f t="shared" si="6894"/>
        <v>0</v>
      </c>
      <c r="PA249" s="43">
        <f t="shared" si="6895"/>
        <v>0</v>
      </c>
      <c r="PB249" s="43">
        <f t="shared" si="4916"/>
        <v>0</v>
      </c>
      <c r="PC249" s="43">
        <f t="shared" si="4917"/>
        <v>0</v>
      </c>
      <c r="PD249" s="43">
        <f>'СДП (план)'!BQ250</f>
        <v>0</v>
      </c>
      <c r="PE249" s="43">
        <f>'СДП (план)'!BR250</f>
        <v>0</v>
      </c>
      <c r="PF249" s="43">
        <f t="shared" si="4918"/>
        <v>0</v>
      </c>
      <c r="PG249" s="43">
        <f t="shared" si="4919"/>
        <v>0</v>
      </c>
      <c r="PH249" s="43">
        <f>VLOOKUP($C249,'факт СДП 1 мес'!$D$8:$HP$251,123,0)</f>
        <v>0</v>
      </c>
      <c r="PI249" s="43">
        <f>VLOOKUP($C249,'факт СДП 1 мес'!$D$8:$HP$251,124,0)</f>
        <v>0</v>
      </c>
      <c r="PJ249" s="43">
        <f>VLOOKUP($C249,'факт СДП 1 мес'!$D$8:$HP$251,125,0)</f>
        <v>0</v>
      </c>
      <c r="PK249" s="43">
        <f>VLOOKUP($C249,'факт СДП 1 мес'!$D$8:$HP$251,126,0)</f>
        <v>0</v>
      </c>
      <c r="PL249" s="43">
        <f>VLOOKUP($C249,'факт СДП 1 мес'!$D$8:$HP$251,127,0)</f>
        <v>0</v>
      </c>
      <c r="PM249" s="43">
        <f>VLOOKUP($C249,'факт СДП 1 мес'!$D$8:$HP$251,128,0)</f>
        <v>0</v>
      </c>
      <c r="PN249" s="43">
        <f t="shared" si="6896"/>
        <v>0</v>
      </c>
      <c r="PO249" s="43">
        <f t="shared" si="6897"/>
        <v>0</v>
      </c>
      <c r="PP249" s="43">
        <f t="shared" si="6898"/>
        <v>0</v>
      </c>
      <c r="PQ249" s="43">
        <f t="shared" si="4920"/>
        <v>0</v>
      </c>
      <c r="PR249" s="43">
        <f t="shared" si="4921"/>
        <v>0</v>
      </c>
      <c r="PS249" s="44">
        <f>'СДП (план)'!BS250</f>
        <v>0</v>
      </c>
      <c r="PT249" s="43">
        <f>'СДП (план)'!BT250</f>
        <v>0</v>
      </c>
      <c r="PU249" s="43">
        <f t="shared" si="4922"/>
        <v>0</v>
      </c>
      <c r="PV249" s="43">
        <f t="shared" si="4923"/>
        <v>0</v>
      </c>
      <c r="PW249" s="43">
        <f>VLOOKUP($C249,'факт СДП 1 мес'!$D$8:$HP$251,111,0)</f>
        <v>0</v>
      </c>
      <c r="PX249" s="43">
        <f>VLOOKUP($C249,'факт СДП 1 мес'!$D$8:$HP$251,112,0)</f>
        <v>0</v>
      </c>
      <c r="PY249" s="43">
        <f>VLOOKUP($C249,'факт СДП 1 мес'!$D$8:$HP$251,113,0)</f>
        <v>0</v>
      </c>
      <c r="PZ249" s="43">
        <f>VLOOKUP($C249,'факт СДП 1 мес'!$D$8:$HP$251,114,0)</f>
        <v>0</v>
      </c>
      <c r="QA249" s="43">
        <f>VLOOKUP($C249,'факт СДП 1 мес'!$D$8:$HP$251,115,0)</f>
        <v>0</v>
      </c>
      <c r="QB249" s="43">
        <f>VLOOKUP($C249,'факт СДП 1 мес'!$D$8:$HP$251,116,0)</f>
        <v>0</v>
      </c>
      <c r="QC249" s="43">
        <f t="shared" si="6899"/>
        <v>0</v>
      </c>
      <c r="QD249" s="43">
        <f t="shared" si="6900"/>
        <v>0</v>
      </c>
      <c r="QE249" s="43">
        <f t="shared" si="6901"/>
        <v>0</v>
      </c>
      <c r="QF249" s="43">
        <f t="shared" si="4924"/>
        <v>0</v>
      </c>
      <c r="QG249" s="43">
        <f t="shared" si="4925"/>
        <v>0</v>
      </c>
      <c r="QH249" s="44">
        <f>'СДП (план)'!BU250</f>
        <v>0</v>
      </c>
      <c r="QI249" s="43">
        <f>'СДП (план)'!BV250</f>
        <v>0</v>
      </c>
      <c r="QJ249" s="43">
        <f t="shared" si="4926"/>
        <v>0</v>
      </c>
      <c r="QK249" s="43">
        <f t="shared" si="4927"/>
        <v>0</v>
      </c>
      <c r="QL249" s="43">
        <f>VLOOKUP($C249,'факт СДП 1 мес'!$D$8:$HP$251,153,0)</f>
        <v>0</v>
      </c>
      <c r="QM249" s="43">
        <f>VLOOKUP($C249,'факт СДП 1 мес'!$D$8:$HP$251,154,0)</f>
        <v>0</v>
      </c>
      <c r="QN249" s="43">
        <f>VLOOKUP($C249,'факт СДП 1 мес'!$D$8:$HP$251,155,0)</f>
        <v>0</v>
      </c>
      <c r="QO249" s="43">
        <f>VLOOKUP($C249,'факт СДП 1 мес'!$D$8:$HP$251,156,0)</f>
        <v>0</v>
      </c>
      <c r="QP249" s="43">
        <f>VLOOKUP($C249,'факт СДП 1 мес'!$D$8:$HP$251,157,0)</f>
        <v>0</v>
      </c>
      <c r="QQ249" s="43">
        <f>VLOOKUP($C249,'факт СДП 1 мес'!$D$8:$HP$251,158,0)</f>
        <v>0</v>
      </c>
      <c r="QR249" s="43">
        <f t="shared" si="6902"/>
        <v>0</v>
      </c>
      <c r="QS249" s="43">
        <f t="shared" si="6903"/>
        <v>0</v>
      </c>
      <c r="QT249" s="43">
        <f t="shared" si="6904"/>
        <v>0</v>
      </c>
      <c r="QU249" s="43">
        <f t="shared" si="6905"/>
        <v>0</v>
      </c>
      <c r="QV249" s="43">
        <f t="shared" si="6906"/>
        <v>0</v>
      </c>
      <c r="QW249" s="44">
        <f>'СДП (план)'!BW250</f>
        <v>0</v>
      </c>
      <c r="QX249" s="43">
        <f>'СДП (план)'!BX250</f>
        <v>0</v>
      </c>
      <c r="QY249" s="43">
        <f t="shared" si="4928"/>
        <v>0</v>
      </c>
      <c r="QZ249" s="43">
        <f t="shared" si="4929"/>
        <v>0</v>
      </c>
      <c r="RA249" s="43">
        <f>VLOOKUP($C249,'факт СДП 1 мес'!$D$8:$HP$251,195,0)</f>
        <v>0</v>
      </c>
      <c r="RB249" s="43">
        <f>VLOOKUP($C249,'факт СДП 1 мес'!$D$8:$HP$251,196,0)</f>
        <v>0</v>
      </c>
      <c r="RC249" s="43">
        <f>VLOOKUP($C249,'факт СДП 1 мес'!$D$8:$HP$251,197,0)</f>
        <v>0</v>
      </c>
      <c r="RD249" s="43">
        <f>VLOOKUP($C249,'факт СДП 1 мес'!$D$8:$HP$251,198,0)</f>
        <v>0</v>
      </c>
      <c r="RE249" s="43">
        <f>VLOOKUP($C249,'факт СДП 1 мес'!$D$8:$HP$251,199,0)</f>
        <v>0</v>
      </c>
      <c r="RF249" s="43">
        <f>VLOOKUP($C249,'факт СДП 1 мес'!$D$8:$HP$251,200,0)</f>
        <v>0</v>
      </c>
      <c r="RG249" s="43">
        <f t="shared" si="6907"/>
        <v>0</v>
      </c>
      <c r="RH249" s="43">
        <f t="shared" si="6908"/>
        <v>0</v>
      </c>
      <c r="RI249" s="43">
        <f t="shared" si="6909"/>
        <v>0</v>
      </c>
      <c r="RJ249" s="43">
        <f t="shared" si="4930"/>
        <v>0</v>
      </c>
      <c r="RK249" s="43">
        <f t="shared" si="4931"/>
        <v>0</v>
      </c>
      <c r="RL249" s="44">
        <f>'СДП (план)'!BY250</f>
        <v>0</v>
      </c>
      <c r="RM249" s="43">
        <f>'СДП (план)'!BZ250</f>
        <v>0</v>
      </c>
      <c r="RN249" s="43">
        <f t="shared" si="4932"/>
        <v>0</v>
      </c>
      <c r="RO249" s="43">
        <f t="shared" si="4933"/>
        <v>0</v>
      </c>
      <c r="RP249" s="43">
        <f>VLOOKUP($C249,'факт СДП 1 мес'!$D$8:$HP$251,201,0)</f>
        <v>0</v>
      </c>
      <c r="RQ249" s="43">
        <f>VLOOKUP($C249,'факт СДП 1 мес'!$D$8:$HP$251,202,0)</f>
        <v>0</v>
      </c>
      <c r="RR249" s="43">
        <f>VLOOKUP($C249,'факт СДП 1 мес'!$D$8:$HP$251,203,0)</f>
        <v>0</v>
      </c>
      <c r="RS249" s="43">
        <f>VLOOKUP($C249,'факт СДП 1 мес'!$D$8:$HP$251,204,0)</f>
        <v>0</v>
      </c>
      <c r="RT249" s="43">
        <f>VLOOKUP($C249,'факт СДП 1 мес'!$D$8:$HP$251,205,0)</f>
        <v>0</v>
      </c>
      <c r="RU249" s="43">
        <f>VLOOKUP($C249,'факт СДП 1 мес'!$D$8:$HP$251,206,0)</f>
        <v>0</v>
      </c>
      <c r="RV249" s="43">
        <f t="shared" si="6910"/>
        <v>0</v>
      </c>
      <c r="RW249" s="43">
        <f t="shared" si="6911"/>
        <v>0</v>
      </c>
      <c r="RX249" s="43">
        <f t="shared" si="6912"/>
        <v>0</v>
      </c>
      <c r="RY249" s="43">
        <f t="shared" si="4934"/>
        <v>0</v>
      </c>
      <c r="RZ249" s="43">
        <f t="shared" si="4935"/>
        <v>0</v>
      </c>
      <c r="SA249" s="44">
        <f>'СДП (план)'!CA250</f>
        <v>0</v>
      </c>
      <c r="SB249" s="43">
        <f>'СДП (план)'!CB250</f>
        <v>0</v>
      </c>
      <c r="SC249" s="43">
        <f t="shared" si="6913"/>
        <v>0</v>
      </c>
      <c r="SD249" s="43">
        <f t="shared" si="6914"/>
        <v>0</v>
      </c>
      <c r="SE249" s="43">
        <f>VLOOKUP($C249,'факт СДП 1 мес'!$D$8:$HP$251,129,0)</f>
        <v>0</v>
      </c>
      <c r="SF249" s="43">
        <f>VLOOKUP($C249,'факт СДП 1 мес'!$D$8:$HP$251,130,0)</f>
        <v>0</v>
      </c>
      <c r="SG249" s="43">
        <f>VLOOKUP($C249,'факт СДП 1 мес'!$D$8:$HP$251,131,0)</f>
        <v>0</v>
      </c>
      <c r="SH249" s="43">
        <f>VLOOKUP($C249,'факт СДП 1 мес'!$D$8:$HP$251,132,0)</f>
        <v>0</v>
      </c>
      <c r="SI249" s="43">
        <f>VLOOKUP($C249,'факт СДП 1 мес'!$D$8:$HP$251,133,0)</f>
        <v>0</v>
      </c>
      <c r="SJ249" s="43">
        <f>VLOOKUP($C249,'факт СДП 1 мес'!$D$8:$HP$251,134,0)</f>
        <v>0</v>
      </c>
      <c r="SK249" s="43">
        <f t="shared" si="6915"/>
        <v>0</v>
      </c>
      <c r="SL249" s="43">
        <f t="shared" si="6916"/>
        <v>0</v>
      </c>
      <c r="SM249" s="43">
        <f t="shared" si="6917"/>
        <v>0</v>
      </c>
      <c r="SN249" s="43">
        <f t="shared" si="4936"/>
        <v>0</v>
      </c>
      <c r="SO249" s="43">
        <f t="shared" si="4937"/>
        <v>0</v>
      </c>
      <c r="SP249" s="44">
        <f>'СДП (план)'!CC250</f>
        <v>0</v>
      </c>
      <c r="SQ249" s="43">
        <f>'СДП (план)'!CD250</f>
        <v>0</v>
      </c>
      <c r="SR249" s="43">
        <f t="shared" si="6918"/>
        <v>0</v>
      </c>
      <c r="SS249" s="43">
        <f t="shared" si="6919"/>
        <v>0</v>
      </c>
      <c r="ST249" s="43">
        <f>VLOOKUP($C249,'факт СДП 1 мес'!$D$8:$HP$251,93,0)</f>
        <v>0</v>
      </c>
      <c r="SU249" s="43">
        <f>VLOOKUP($C249,'факт СДП 1 мес'!$D$8:$HP$251,94,0)</f>
        <v>0</v>
      </c>
      <c r="SV249" s="43">
        <f>VLOOKUP($C249,'факт СДП 1 мес'!$D$8:$HP$251,95,0)</f>
        <v>0</v>
      </c>
      <c r="SW249" s="43">
        <f>VLOOKUP($C249,'факт СДП 1 мес'!$D$8:$HP$251,96,0)</f>
        <v>0</v>
      </c>
      <c r="SX249" s="43">
        <f>VLOOKUP($C249,'факт СДП 1 мес'!$D$8:$HP$251,97,0)</f>
        <v>0</v>
      </c>
      <c r="SY249" s="43">
        <f>VLOOKUP($C249,'факт СДП 1 мес'!$D$8:$HP$251,98,0)</f>
        <v>0</v>
      </c>
      <c r="SZ249" s="43">
        <f t="shared" si="6920"/>
        <v>0</v>
      </c>
      <c r="TA249" s="43">
        <f t="shared" si="6921"/>
        <v>0</v>
      </c>
      <c r="TB249" s="43">
        <f t="shared" si="6922"/>
        <v>0</v>
      </c>
      <c r="TC249" s="43">
        <f t="shared" si="4938"/>
        <v>0</v>
      </c>
      <c r="TD249" s="43">
        <f t="shared" si="4939"/>
        <v>0</v>
      </c>
      <c r="TE249" s="5">
        <f>'СДП (план)'!CE250</f>
        <v>0</v>
      </c>
      <c r="TF249" s="3">
        <f>'СДП (план)'!CF250</f>
        <v>0</v>
      </c>
      <c r="TG249" s="5">
        <v>0</v>
      </c>
      <c r="TH249" s="3">
        <v>0</v>
      </c>
      <c r="TI249" s="43">
        <f>VLOOKUP($C249,'факт СДП 1 мес'!$D$8:$HP$251,117,0)</f>
        <v>0</v>
      </c>
      <c r="TJ249" s="43">
        <f>VLOOKUP($C249,'факт СДП 1 мес'!$D$8:$HP$251,118,0)</f>
        <v>0</v>
      </c>
      <c r="TK249" s="43">
        <f>VLOOKUP($C249,'факт СДП 1 мес'!$D$8:$HP$251,119,0)</f>
        <v>0</v>
      </c>
      <c r="TL249" s="43">
        <f>VLOOKUP($C249,'факт СДП 1 мес'!$D$8:$HP$251,120,0)</f>
        <v>0</v>
      </c>
      <c r="TM249" s="43">
        <f>VLOOKUP($C249,'факт СДП 1 мес'!$D$8:$HP$251,121,0)</f>
        <v>0</v>
      </c>
      <c r="TN249" s="43">
        <f>VLOOKUP($C249,'факт СДП 1 мес'!$D$8:$HP$251,122,0)</f>
        <v>0</v>
      </c>
      <c r="TO249" s="43">
        <f t="shared" si="6923"/>
        <v>0</v>
      </c>
      <c r="TP249" s="43">
        <f t="shared" si="6924"/>
        <v>0</v>
      </c>
      <c r="TQ249" s="43">
        <f t="shared" si="6925"/>
        <v>0</v>
      </c>
      <c r="TR249" s="43">
        <f t="shared" si="4940"/>
        <v>0</v>
      </c>
      <c r="TS249" s="43">
        <f t="shared" si="4941"/>
        <v>0</v>
      </c>
      <c r="TT249" s="43">
        <f>'СДП (план)'!CG250</f>
        <v>0</v>
      </c>
      <c r="TU249" s="43">
        <f>'СДП (план)'!CH250</f>
        <v>0</v>
      </c>
      <c r="TV249" s="43">
        <f t="shared" si="4942"/>
        <v>0</v>
      </c>
      <c r="TW249" s="43">
        <f t="shared" si="4943"/>
        <v>0</v>
      </c>
      <c r="TX249" s="43">
        <f>VLOOKUP($C249,'факт СДП 1 мес'!$D$8:$HP$251,207,0)</f>
        <v>0</v>
      </c>
      <c r="TY249" s="43">
        <f>VLOOKUP($C249,'факт СДП 1 мес'!$D$8:$HP$251,208,0)</f>
        <v>0</v>
      </c>
      <c r="TZ249" s="43">
        <f>VLOOKUP($C249,'факт СДП 1 мес'!$D$8:$HP$251,209,0)</f>
        <v>0</v>
      </c>
      <c r="UA249" s="43">
        <f>VLOOKUP($C249,'факт СДП 1 мес'!$D$8:$HP$251,210,0)</f>
        <v>0</v>
      </c>
      <c r="UB249" s="43">
        <f>VLOOKUP($C249,'факт СДП 1 мес'!$D$8:$HP$251,211,0)</f>
        <v>0</v>
      </c>
      <c r="UC249" s="43">
        <f>VLOOKUP($C249,'факт СДП 1 мес'!$D$8:$HP$251,212,0)</f>
        <v>0</v>
      </c>
      <c r="UD249" s="43">
        <f t="shared" si="6926"/>
        <v>0</v>
      </c>
      <c r="UE249" s="43">
        <f t="shared" si="6927"/>
        <v>0</v>
      </c>
      <c r="UF249" s="43">
        <f t="shared" si="6928"/>
        <v>0</v>
      </c>
      <c r="UG249" s="43">
        <f t="shared" si="6929"/>
        <v>0</v>
      </c>
      <c r="UH249" s="43">
        <f t="shared" si="6930"/>
        <v>0</v>
      </c>
      <c r="UI249" s="43"/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/>
      <c r="UX249" s="47">
        <f>'СДП (план)'!CK250</f>
        <v>10</v>
      </c>
      <c r="UY249" s="47">
        <f>'СДП (план)'!CL250</f>
        <v>527255.4</v>
      </c>
      <c r="UZ249" s="43">
        <f t="shared" si="5951"/>
        <v>0.83333333333333337</v>
      </c>
      <c r="VA249" s="43">
        <f t="shared" si="5952"/>
        <v>43937.950000000004</v>
      </c>
      <c r="VB249" s="47">
        <f t="shared" si="5953"/>
        <v>0</v>
      </c>
      <c r="VC249" s="47">
        <f t="shared" si="5954"/>
        <v>0</v>
      </c>
      <c r="VD249" s="47">
        <f t="shared" si="5955"/>
        <v>0</v>
      </c>
      <c r="VE249" s="47">
        <f t="shared" si="5956"/>
        <v>0</v>
      </c>
      <c r="VF249" s="47">
        <f t="shared" si="5957"/>
        <v>0</v>
      </c>
      <c r="VG249" s="47">
        <f t="shared" si="5958"/>
        <v>0</v>
      </c>
      <c r="VH249" s="47">
        <f t="shared" si="5959"/>
        <v>23.5</v>
      </c>
      <c r="VI249" s="47">
        <f t="shared" si="5960"/>
        <v>1.9583333333333335</v>
      </c>
      <c r="VJ249" s="47">
        <f t="shared" si="5961"/>
        <v>0</v>
      </c>
      <c r="VK249" s="43">
        <f t="shared" si="5962"/>
        <v>-0.83333333333333337</v>
      </c>
      <c r="VL249" s="43">
        <f t="shared" si="5963"/>
        <v>-43937.950000000004</v>
      </c>
      <c r="VM249" s="398" t="e">
        <f>VLOOKUP($C249,'СДП (план)'!$C$11:$CL$254,107,0)</f>
        <v>#REF!</v>
      </c>
      <c r="VN249" s="398" t="e">
        <f>VLOOKUP($C249,'СДП (план)'!$C$11:$CL$254,108,0)</f>
        <v>#REF!</v>
      </c>
      <c r="VO249" s="399" t="e">
        <f t="shared" si="6788"/>
        <v>#REF!</v>
      </c>
      <c r="VP249" s="399" t="e">
        <f t="shared" si="6789"/>
        <v>#REF!</v>
      </c>
      <c r="VQ249" s="398" t="e">
        <f>VLOOKUP($C249,'факт СДП 1 мес'!$D$8:$HI$249,255,0)</f>
        <v>#REF!</v>
      </c>
      <c r="VR249" s="398" t="e">
        <f>VLOOKUP($C249,'факт СДП 1 мес'!$D$8:$HI$249,256,0)</f>
        <v>#REF!</v>
      </c>
      <c r="VS249" s="400" t="e">
        <f t="shared" si="6090"/>
        <v>#REF!</v>
      </c>
      <c r="VT249" s="400" t="e">
        <f t="shared" si="6091"/>
        <v>#REF!</v>
      </c>
    </row>
    <row r="250" spans="1:592" s="32" customFormat="1" ht="25.5" hidden="1" x14ac:dyDescent="0.2">
      <c r="A250" s="511"/>
      <c r="B250" s="182">
        <v>204</v>
      </c>
      <c r="C250" s="265" t="s">
        <v>616</v>
      </c>
      <c r="D250" s="487" t="s">
        <v>617</v>
      </c>
      <c r="E250" s="461">
        <v>16026</v>
      </c>
      <c r="F250" s="462">
        <v>1.76</v>
      </c>
      <c r="G250" s="463"/>
      <c r="H250" s="464">
        <v>1</v>
      </c>
      <c r="I250" s="196"/>
      <c r="J250" s="196"/>
      <c r="K250" s="1">
        <v>1.4</v>
      </c>
      <c r="L250" s="1">
        <v>1.68</v>
      </c>
      <c r="M250" s="1">
        <v>2.23</v>
      </c>
      <c r="N250" s="9">
        <v>2.57</v>
      </c>
      <c r="O250" s="44">
        <f>'СДП (план)'!O251</f>
        <v>0</v>
      </c>
      <c r="P250" s="44">
        <f>'СДП (план)'!P251</f>
        <v>0</v>
      </c>
      <c r="Q250" s="43">
        <f t="shared" ref="Q250:Q253" si="6936">SUM(O250/12*$A$2)</f>
        <v>0</v>
      </c>
      <c r="R250" s="43">
        <f t="shared" ref="R250:R253" si="6937">SUM(P250/12*$A$2)</f>
        <v>0</v>
      </c>
      <c r="S250" s="43">
        <f>VLOOKUP($C250,'факт СДП 1 мес'!$D$8:$HP$251,9,0)</f>
        <v>0</v>
      </c>
      <c r="T250" s="43">
        <f>VLOOKUP($C250,'факт СДП 1 мес'!$D$8:$HP$251,10,0)</f>
        <v>0</v>
      </c>
      <c r="U250" s="43">
        <f>VLOOKUP($C250,'факт СДП 1 мес'!$D$8:$HP$251,11,0)</f>
        <v>0</v>
      </c>
      <c r="V250" s="43">
        <f>VLOOKUP($C250,'факт СДП 1 мес'!$D$8:$HP$251,12,0)</f>
        <v>0</v>
      </c>
      <c r="W250" s="43">
        <f>VLOOKUP($C250,'факт СДП 1 мес'!$D$8:$HP$251,13,0)</f>
        <v>0</v>
      </c>
      <c r="X250" s="43">
        <f>VLOOKUP($C250,'факт СДП 1 мес'!$D$8:$HP$251,14,0)</f>
        <v>0</v>
      </c>
      <c r="Y250" s="43">
        <f t="shared" ref="Y250:Y253" si="6938">SUM(O250*$F250)</f>
        <v>0</v>
      </c>
      <c r="Z250" s="43">
        <f t="shared" ref="Z250:Z253" si="6939">SUM(Q250*$F250)</f>
        <v>0</v>
      </c>
      <c r="AA250" s="43">
        <f t="shared" ref="AA250:AA253" si="6940">SUM(S250*$F250)</f>
        <v>0</v>
      </c>
      <c r="AB250" s="43">
        <f t="shared" ref="AB250:AB253" si="6941">SUM(S250-Q250)</f>
        <v>0</v>
      </c>
      <c r="AC250" s="43">
        <f t="shared" ref="AC250:AC253" si="6942">SUM(T250-R250)</f>
        <v>0</v>
      </c>
      <c r="AD250" s="145">
        <f>'СДП (план)'!Q251</f>
        <v>0</v>
      </c>
      <c r="AE250" s="145">
        <f>'СДП (план)'!R251</f>
        <v>0</v>
      </c>
      <c r="AF250" s="43">
        <f t="shared" ref="AF250:AF253" si="6943">SUM(AD250/12*$A$2)</f>
        <v>0</v>
      </c>
      <c r="AG250" s="43">
        <f t="shared" ref="AG250:AG253" si="6944">SUM(AE250/12*$A$2)</f>
        <v>0</v>
      </c>
      <c r="AH250" s="43">
        <f>VLOOKUP($C250,'факт СДП 1 мес'!$D$8:$HP$251,3,0)</f>
        <v>0</v>
      </c>
      <c r="AI250" s="43">
        <f>VLOOKUP($C250,'факт СДП 1 мес'!$D$8:$HP$251,4,0)</f>
        <v>0</v>
      </c>
      <c r="AJ250" s="43">
        <f>VLOOKUP($C250,'факт СДП 1 мес'!$D$8:$HP$251,5,0)</f>
        <v>0</v>
      </c>
      <c r="AK250" s="43">
        <f>VLOOKUP($C250,'факт СДП 1 мес'!$D$8:$HP$251,6,0)</f>
        <v>0</v>
      </c>
      <c r="AL250" s="43">
        <f>VLOOKUP($C250,'факт СДП 1 мес'!$D$8:$HP$251,7,0)</f>
        <v>0</v>
      </c>
      <c r="AM250" s="43">
        <f>VLOOKUP($C250,'факт СДП 1 мес'!$D$8:$HP$251,8,0)</f>
        <v>0</v>
      </c>
      <c r="AN250" s="43">
        <f t="shared" si="6805"/>
        <v>0</v>
      </c>
      <c r="AO250" s="43">
        <f t="shared" si="6806"/>
        <v>0</v>
      </c>
      <c r="AP250" s="43">
        <f t="shared" si="6807"/>
        <v>0</v>
      </c>
      <c r="AQ250" s="43">
        <f t="shared" si="6808"/>
        <v>0</v>
      </c>
      <c r="AR250" s="43">
        <f t="shared" si="6809"/>
        <v>0</v>
      </c>
      <c r="AS250" s="44">
        <f>'СДП (план)'!S251</f>
        <v>0</v>
      </c>
      <c r="AT250" s="43">
        <f>'СДП (план)'!T251</f>
        <v>0</v>
      </c>
      <c r="AU250" s="43">
        <f t="shared" ref="AU250:AU253" si="6945">SUM(AS250/12*$A$2)</f>
        <v>0</v>
      </c>
      <c r="AV250" s="43">
        <f t="shared" ref="AV250:AV253" si="6946">SUM(AT250/12*$A$2)</f>
        <v>0</v>
      </c>
      <c r="AW250" s="43">
        <f>VLOOKUP($C250,'факт СДП 1 мес'!$D$8:$HP$251,159,0)</f>
        <v>0</v>
      </c>
      <c r="AX250" s="43">
        <f>VLOOKUP($C250,'факт СДП 1 мес'!$D$8:$HP$251,160,0)</f>
        <v>0</v>
      </c>
      <c r="AY250" s="43">
        <f>VLOOKUP($C250,'факт СДП 1 мес'!$D$8:$HP$251,161,0)</f>
        <v>0</v>
      </c>
      <c r="AZ250" s="43">
        <f>VLOOKUP($C250,'факт СДП 1 мес'!$D$8:$HP$251,162,0)</f>
        <v>0</v>
      </c>
      <c r="BA250" s="43">
        <f>VLOOKUP($C250,'факт СДП 1 мес'!$D$8:$HP$251,163,0)</f>
        <v>0</v>
      </c>
      <c r="BB250" s="43">
        <f>VLOOKUP($C250,'факт СДП 1 мес'!$D$8:$HP$251,164,0)</f>
        <v>0</v>
      </c>
      <c r="BC250" s="43">
        <f t="shared" ref="BC250:BC253" si="6947">SUM(AS250*$F250)</f>
        <v>0</v>
      </c>
      <c r="BD250" s="43">
        <f t="shared" ref="BD250:BD253" si="6948">SUM(AU250*$F250)</f>
        <v>0</v>
      </c>
      <c r="BE250" s="43">
        <f t="shared" ref="BE250:BE253" si="6949">SUM(AW250*$F250)</f>
        <v>0</v>
      </c>
      <c r="BF250" s="43">
        <f t="shared" ref="BF250:BF253" si="6950">SUM(AW250-AU250)</f>
        <v>0</v>
      </c>
      <c r="BG250" s="43">
        <f t="shared" ref="BG250:BG253" si="6951">SUM(AX250-AV250)</f>
        <v>0</v>
      </c>
      <c r="BH250" s="88">
        <f>'СДП (план)'!U251</f>
        <v>0</v>
      </c>
      <c r="BI250" s="3">
        <f>'СДП (план)'!V251</f>
        <v>0</v>
      </c>
      <c r="BJ250" s="43">
        <f t="shared" ref="BJ250:BJ253" si="6952">SUM(BH250/12*$A$2)</f>
        <v>0</v>
      </c>
      <c r="BK250" s="43">
        <f t="shared" ref="BK250:BK253" si="6953">SUM(BI250/12*$A$2)</f>
        <v>0</v>
      </c>
      <c r="BL250" s="43">
        <f>VLOOKUP($C250,'факт СДП 1 мес'!$D$8:$HP$251,21,0)</f>
        <v>0</v>
      </c>
      <c r="BM250" s="43">
        <f>VLOOKUP($C250,'факт СДП 1 мес'!$D$8:$HP$251,22,0)</f>
        <v>0</v>
      </c>
      <c r="BN250" s="43">
        <f>VLOOKUP($C250,'факт СДП 1 мес'!$D$8:$HP$251,23,0)</f>
        <v>0</v>
      </c>
      <c r="BO250" s="43">
        <f>VLOOKUP($C250,'факт СДП 1 мес'!$D$8:$HP$251,24,0)</f>
        <v>0</v>
      </c>
      <c r="BP250" s="43">
        <f>VLOOKUP($C250,'факт СДП 1 мес'!$D$8:$HP$251,25,0)</f>
        <v>0</v>
      </c>
      <c r="BQ250" s="43">
        <f>VLOOKUP($C250,'факт СДП 1 мес'!$D$8:$HP$251,26,0)</f>
        <v>0</v>
      </c>
      <c r="BR250" s="43">
        <f t="shared" ref="BR250:BR253" si="6954">SUM(BH250*$F250)</f>
        <v>0</v>
      </c>
      <c r="BS250" s="43">
        <f t="shared" ref="BS250:BS253" si="6955">SUM(BJ250*$F250)</f>
        <v>0</v>
      </c>
      <c r="BT250" s="43">
        <f t="shared" ref="BT250:BT253" si="6956">SUM(BL250*$F250)</f>
        <v>0</v>
      </c>
      <c r="BU250" s="43">
        <f t="shared" si="6816"/>
        <v>0</v>
      </c>
      <c r="BV250" s="43">
        <f t="shared" si="6817"/>
        <v>0</v>
      </c>
      <c r="BW250" s="44">
        <f>'СДП (план)'!W251</f>
        <v>0</v>
      </c>
      <c r="BX250" s="43">
        <f>'СДП (план)'!X251</f>
        <v>0</v>
      </c>
      <c r="BY250" s="43">
        <f t="shared" ref="BY250:BY253" si="6957">SUM(BW250/12*$A$2)</f>
        <v>0</v>
      </c>
      <c r="BZ250" s="43">
        <f t="shared" ref="BZ250:BZ253" si="6958">SUM(BX250/12*$A$2)</f>
        <v>0</v>
      </c>
      <c r="CA250" s="43">
        <f>VLOOKUP($C250,'факт СДП 1 мес'!$D$8:$HP$251,15,0)</f>
        <v>0</v>
      </c>
      <c r="CB250" s="43">
        <f>VLOOKUP($C250,'факт СДП 1 мес'!$D$8:$HP$251,16,0)</f>
        <v>0</v>
      </c>
      <c r="CC250" s="43">
        <f>VLOOKUP($C250,'факт СДП 1 мес'!$D$8:$HP$251,17,0)</f>
        <v>0</v>
      </c>
      <c r="CD250" s="43">
        <f>VLOOKUP($C250,'факт СДП 1 мес'!$D$8:$HP$251,18,0)</f>
        <v>0</v>
      </c>
      <c r="CE250" s="43">
        <f>VLOOKUP($C250,'факт СДП 1 мес'!$D$8:$HP$251,19,0)</f>
        <v>0</v>
      </c>
      <c r="CF250" s="43">
        <f>VLOOKUP($C250,'факт СДП 1 мес'!$D$8:$HP$251,20,0)</f>
        <v>0</v>
      </c>
      <c r="CG250" s="43">
        <f t="shared" ref="CG250:CG253" si="6959">SUM(BW250*$F250)</f>
        <v>0</v>
      </c>
      <c r="CH250" s="43">
        <f t="shared" ref="CH250:CH253" si="6960">SUM(BY250*$F250)</f>
        <v>0</v>
      </c>
      <c r="CI250" s="43">
        <f t="shared" ref="CI250:CI253" si="6961">SUM(CA250*$F250)</f>
        <v>0</v>
      </c>
      <c r="CJ250" s="43">
        <f t="shared" ref="CJ250:CJ253" si="6962">SUM(CA250-BY250)</f>
        <v>0</v>
      </c>
      <c r="CK250" s="43">
        <f t="shared" ref="CK250:CK253" si="6963">SUM(CB250-BZ250)</f>
        <v>0</v>
      </c>
      <c r="CL250" s="45">
        <f>'СДП (план)'!Y251</f>
        <v>0</v>
      </c>
      <c r="CM250" s="43">
        <f>'СДП (план)'!Z251</f>
        <v>0</v>
      </c>
      <c r="CN250" s="43">
        <f t="shared" ref="CN250:CN253" si="6964">SUM(CL250/12*$A$2)</f>
        <v>0</v>
      </c>
      <c r="CO250" s="43">
        <f t="shared" ref="CO250:CO253" si="6965">SUM(CM250/12*$A$2)</f>
        <v>0</v>
      </c>
      <c r="CP250" s="43">
        <f>VLOOKUP($C250,'факт СДП 1 мес'!$D$8:$HP$251,165,0)</f>
        <v>0</v>
      </c>
      <c r="CQ250" s="43">
        <f>VLOOKUP($C250,'факт СДП 1 мес'!$D$8:$HP$251,166,0)</f>
        <v>0</v>
      </c>
      <c r="CR250" s="43">
        <f>VLOOKUP($C250,'факт СДП 1 мес'!$D$8:$HP$251,167,0)</f>
        <v>0</v>
      </c>
      <c r="CS250" s="43">
        <f>VLOOKUP($C250,'факт СДП 1 мес'!$D$8:$HP$251,168,0)</f>
        <v>0</v>
      </c>
      <c r="CT250" s="43">
        <f>VLOOKUP($C250,'факт СДП 1 мес'!$D$8:$HP$251,169,0)</f>
        <v>0</v>
      </c>
      <c r="CU250" s="43">
        <f>VLOOKUP($C250,'факт СДП 1 мес'!$D$8:$HP$251,170,0)</f>
        <v>0</v>
      </c>
      <c r="CV250" s="43">
        <f t="shared" ref="CV250:CV253" si="6966">SUM(CL250*$F250)</f>
        <v>0</v>
      </c>
      <c r="CW250" s="43">
        <f t="shared" ref="CW250:CW253" si="6967">SUM(CN250*$F250)</f>
        <v>0</v>
      </c>
      <c r="CX250" s="43">
        <f t="shared" ref="CX250:CX253" si="6968">SUM(CP250*$F250)</f>
        <v>0</v>
      </c>
      <c r="CY250" s="43">
        <f t="shared" ref="CY250:CY253" si="6969">SUM(CP250-CN250)</f>
        <v>0</v>
      </c>
      <c r="CZ250" s="43">
        <f t="shared" ref="CZ250:CZ253" si="6970">SUM(CQ250-CO250)</f>
        <v>0</v>
      </c>
      <c r="DA250" s="5">
        <f>'СДП (план)'!AA251</f>
        <v>0</v>
      </c>
      <c r="DB250" s="3">
        <f>'СДП (план)'!AB251</f>
        <v>0</v>
      </c>
      <c r="DC250" s="43">
        <f t="shared" ref="DC250:DC253" si="6971">SUM(DA250/12*$A$2)</f>
        <v>0</v>
      </c>
      <c r="DD250" s="43">
        <f t="shared" ref="DD250:DD253" si="6972">SUM(DB250/12*$A$2)</f>
        <v>0</v>
      </c>
      <c r="DE250" s="43">
        <f>VLOOKUP($C250,'факт СДП 1 мес'!$D$8:$HP$251,57,0)</f>
        <v>0</v>
      </c>
      <c r="DF250" s="43">
        <f>VLOOKUP($C250,'факт СДП 1 мес'!$D$8:$HP$251,58,0)</f>
        <v>0</v>
      </c>
      <c r="DG250" s="43">
        <f>VLOOKUP($C250,'факт СДП 1 мес'!$D$8:$HP$251,59,0)</f>
        <v>0</v>
      </c>
      <c r="DH250" s="43">
        <f>VLOOKUP($C250,'факт СДП 1 мес'!$D$8:$HP$251,60,0)</f>
        <v>0</v>
      </c>
      <c r="DI250" s="43">
        <f>VLOOKUP($C250,'факт СДП 1 мес'!$D$8:$HP$251,61,0)</f>
        <v>0</v>
      </c>
      <c r="DJ250" s="43">
        <f>VLOOKUP($C250,'факт СДП 1 мес'!$D$8:$HP$251,62,0)</f>
        <v>0</v>
      </c>
      <c r="DK250" s="43">
        <f t="shared" ref="DK250:DK253" si="6973">SUM(DA250*$F250)</f>
        <v>0</v>
      </c>
      <c r="DL250" s="43">
        <f t="shared" ref="DL250:DL253" si="6974">SUM(DC250*$F250)</f>
        <v>0</v>
      </c>
      <c r="DM250" s="43">
        <f t="shared" ref="DM250:DM253" si="6975">SUM(DE250*$F250)</f>
        <v>0</v>
      </c>
      <c r="DN250" s="43">
        <f t="shared" ref="DN250:DN253" si="6976">SUM(DE250-DC250)</f>
        <v>0</v>
      </c>
      <c r="DO250" s="43">
        <f t="shared" ref="DO250:DO253" si="6977">SUM(DF250-DD250)</f>
        <v>0</v>
      </c>
      <c r="DP250" s="5">
        <f>'СДП (план)'!AC251</f>
        <v>0</v>
      </c>
      <c r="DQ250" s="3">
        <f>'СДП (план)'!AD251</f>
        <v>0</v>
      </c>
      <c r="DR250" s="43">
        <f t="shared" ref="DR250:DR253" si="6978">SUM(DP250/12*$A$2)</f>
        <v>0</v>
      </c>
      <c r="DS250" s="43">
        <f t="shared" ref="DS250:DS253" si="6979">SUM(DQ250/12*$A$2)</f>
        <v>0</v>
      </c>
      <c r="DT250" s="43">
        <f>VLOOKUP($C250,'факт СДП 1 мес'!$D$8:$HP$251,33,0)</f>
        <v>0</v>
      </c>
      <c r="DU250" s="43">
        <f>VLOOKUP($C250,'факт СДП 1 мес'!$D$8:$HP$251,34,0)</f>
        <v>0</v>
      </c>
      <c r="DV250" s="43">
        <f>VLOOKUP($C250,'факт СДП 1 мес'!$D$8:$HP$251,35,0)</f>
        <v>0</v>
      </c>
      <c r="DW250" s="43">
        <f>VLOOKUP($C250,'факт СДП 1 мес'!$D$8:$HP$251,36,0)</f>
        <v>0</v>
      </c>
      <c r="DX250" s="43">
        <f>VLOOKUP($C250,'факт СДП 1 мес'!$D$8:$HP$251,37,0)</f>
        <v>0</v>
      </c>
      <c r="DY250" s="43">
        <f>VLOOKUP($C250,'факт СДП 1 мес'!$D$8:$HP$251,38,0)</f>
        <v>0</v>
      </c>
      <c r="DZ250" s="43">
        <f t="shared" ref="DZ250:DZ253" si="6980">SUM(DP250*$F250)</f>
        <v>0</v>
      </c>
      <c r="EA250" s="43">
        <f t="shared" ref="EA250:EA253" si="6981">SUM(DR250*$F250)</f>
        <v>0</v>
      </c>
      <c r="EB250" s="43">
        <f t="shared" ref="EB250:EB253" si="6982">SUM(DT250*$F250)</f>
        <v>0</v>
      </c>
      <c r="EC250" s="43">
        <f t="shared" ref="EC250:EC253" si="6983">SUM(DT250-DR250)</f>
        <v>0</v>
      </c>
      <c r="ED250" s="43">
        <f t="shared" ref="ED250:ED253" si="6984">SUM(DU250-DS250)</f>
        <v>0</v>
      </c>
      <c r="EE250" s="5">
        <f>'СДП (план)'!AE251</f>
        <v>0</v>
      </c>
      <c r="EF250" s="3">
        <f>'СДП (план)'!AF251</f>
        <v>0</v>
      </c>
      <c r="EG250" s="43">
        <f t="shared" ref="EG250:EG253" si="6985">SUM(EE250/12*$A$2)</f>
        <v>0</v>
      </c>
      <c r="EH250" s="43">
        <f t="shared" ref="EH250:EH253" si="6986">SUM(EF250/12*$A$2)</f>
        <v>0</v>
      </c>
      <c r="EI250" s="43">
        <f>VLOOKUP($C250,'факт СДП 1 мес'!$D$8:$HP$251,27,0)</f>
        <v>0</v>
      </c>
      <c r="EJ250" s="43">
        <f>VLOOKUP($C250,'факт СДП 1 мес'!$D$8:$HP$251,28,0)</f>
        <v>0</v>
      </c>
      <c r="EK250" s="43">
        <f>VLOOKUP($C250,'факт СДП 1 мес'!$D$8:$HP$251,29,0)</f>
        <v>0</v>
      </c>
      <c r="EL250" s="43">
        <f>VLOOKUP($C250,'факт СДП 1 мес'!$D$8:$HP$251,30,0)</f>
        <v>0</v>
      </c>
      <c r="EM250" s="43">
        <f>VLOOKUP($C250,'факт СДП 1 мес'!$D$8:$HP$251,31,0)</f>
        <v>0</v>
      </c>
      <c r="EN250" s="43">
        <f>VLOOKUP($C250,'факт СДП 1 мес'!$D$8:$HP$251,32,0)</f>
        <v>0</v>
      </c>
      <c r="EO250" s="43">
        <f t="shared" si="6831"/>
        <v>0</v>
      </c>
      <c r="EP250" s="43">
        <f t="shared" si="6832"/>
        <v>0</v>
      </c>
      <c r="EQ250" s="43">
        <f t="shared" si="6833"/>
        <v>0</v>
      </c>
      <c r="ER250" s="43">
        <f t="shared" si="6834"/>
        <v>0</v>
      </c>
      <c r="ES250" s="43">
        <f t="shared" si="6835"/>
        <v>0</v>
      </c>
      <c r="ET250" s="44">
        <f>'СДП (план)'!AG251</f>
        <v>0</v>
      </c>
      <c r="EU250" s="43">
        <f>'СДП (план)'!AH251</f>
        <v>0</v>
      </c>
      <c r="EV250" s="43">
        <f t="shared" ref="EV250:EV253" si="6987">SUM(ET250/12*$A$2)</f>
        <v>0</v>
      </c>
      <c r="EW250" s="43">
        <f t="shared" ref="EW250:EW253" si="6988">SUM(EU250/12*$A$2)</f>
        <v>0</v>
      </c>
      <c r="EX250" s="43">
        <f>VLOOKUP($C250,'факт СДП 1 мес'!$D$8:$HP$251,87,0)</f>
        <v>0</v>
      </c>
      <c r="EY250" s="43">
        <f>VLOOKUP($C250,'факт СДП 1 мес'!$D$8:$HP$251,88,0)</f>
        <v>0</v>
      </c>
      <c r="EZ250" s="43">
        <f>VLOOKUP($C250,'факт СДП 1 мес'!$D$8:$HP$251,89,0)</f>
        <v>0</v>
      </c>
      <c r="FA250" s="43">
        <f>VLOOKUP($C250,'факт СДП 1 мес'!$D$8:$HP$251,90,0)</f>
        <v>0</v>
      </c>
      <c r="FB250" s="43">
        <f>VLOOKUP($C250,'факт СДП 1 мес'!$D$8:$HP$251,91,0)</f>
        <v>0</v>
      </c>
      <c r="FC250" s="43">
        <f>VLOOKUP($C250,'факт СДП 1 мес'!$D$8:$HP$251,92,0)</f>
        <v>0</v>
      </c>
      <c r="FD250" s="43">
        <f t="shared" ref="FD250:FD253" si="6989">SUM(ET250*$F250)</f>
        <v>0</v>
      </c>
      <c r="FE250" s="43">
        <f t="shared" ref="FE250:FE253" si="6990">SUM(EV250*$F250)</f>
        <v>0</v>
      </c>
      <c r="FF250" s="43">
        <f t="shared" ref="FF250:FF253" si="6991">SUM(EX250*$F250)</f>
        <v>0</v>
      </c>
      <c r="FG250" s="43">
        <f t="shared" ref="FG250:FG253" si="6992">SUM(EX250-EV250)</f>
        <v>0</v>
      </c>
      <c r="FH250" s="43">
        <f t="shared" ref="FH250:FH253" si="6993">SUM(EY250-EW250)</f>
        <v>0</v>
      </c>
      <c r="FI250" s="44">
        <f>'СДП (план)'!AI251</f>
        <v>0</v>
      </c>
      <c r="FJ250" s="43">
        <f>'СДП (план)'!AJ251</f>
        <v>0</v>
      </c>
      <c r="FK250" s="43">
        <f t="shared" ref="FK250:FK253" si="6994">SUM(FI250/12*$A$2)</f>
        <v>0</v>
      </c>
      <c r="FL250" s="43">
        <f t="shared" ref="FL250:FL253" si="6995">SUM(FJ250/12*$A$2)</f>
        <v>0</v>
      </c>
      <c r="FM250" s="43">
        <f>VLOOKUP($C250,'факт СДП 1 мес'!$D$8:$HP$251,39,0)</f>
        <v>0</v>
      </c>
      <c r="FN250" s="43">
        <f>VLOOKUP($C250,'факт СДП 1 мес'!$D$8:$HP$251,40,0)</f>
        <v>0</v>
      </c>
      <c r="FO250" s="43">
        <f>VLOOKUP($C250,'факт СДП 1 мес'!$D$8:$HP$251,41,0)</f>
        <v>0</v>
      </c>
      <c r="FP250" s="43">
        <f>VLOOKUP($C250,'факт СДП 1 мес'!$D$8:$HP$251,42,0)</f>
        <v>0</v>
      </c>
      <c r="FQ250" s="43">
        <f>VLOOKUP($C250,'факт СДП 1 мес'!$D$8:$HP$251,43,0)</f>
        <v>0</v>
      </c>
      <c r="FR250" s="43">
        <f>VLOOKUP($C250,'факт СДП 1 мес'!$D$8:$HP$251,44,0)</f>
        <v>0</v>
      </c>
      <c r="FS250" s="43">
        <f t="shared" ref="FS250:FS253" si="6996">SUM(FI250*$F250)</f>
        <v>0</v>
      </c>
      <c r="FT250" s="43">
        <f t="shared" ref="FT250:FT253" si="6997">SUM(FK250*$F250)</f>
        <v>0</v>
      </c>
      <c r="FU250" s="43">
        <f t="shared" ref="FU250:FU253" si="6998">SUM(FM250*$F250)</f>
        <v>0</v>
      </c>
      <c r="FV250" s="43">
        <f t="shared" ref="FV250:FV253" si="6999">SUM(FM250-FK250)</f>
        <v>0</v>
      </c>
      <c r="FW250" s="43">
        <f t="shared" ref="FW250:FW253" si="7000">SUM(FN250-FL250)</f>
        <v>0</v>
      </c>
      <c r="FX250" s="44">
        <f>'СДП (план)'!AK251</f>
        <v>0</v>
      </c>
      <c r="FY250" s="43">
        <f>'СДП (план)'!AL251</f>
        <v>0</v>
      </c>
      <c r="FZ250" s="43">
        <f t="shared" ref="FZ250:FZ253" si="7001">SUM(FX250/12*$A$2)</f>
        <v>0</v>
      </c>
      <c r="GA250" s="43">
        <f t="shared" ref="GA250:GA253" si="7002">SUM(FY250/12*$A$2)</f>
        <v>0</v>
      </c>
      <c r="GB250" s="43">
        <f>VLOOKUP($C250,'факт СДП 1 мес'!$D$8:$HP$251,45,0)</f>
        <v>0</v>
      </c>
      <c r="GC250" s="43">
        <f>VLOOKUP($C250,'факт СДП 1 мес'!$D$8:$HP$251,46,0)</f>
        <v>0</v>
      </c>
      <c r="GD250" s="43">
        <f>VLOOKUP($C250,'факт СДП 1 мес'!$D$8:$HP$251,47,0)</f>
        <v>0</v>
      </c>
      <c r="GE250" s="43">
        <f>VLOOKUP($C250,'факт СДП 1 мес'!$D$8:$HP$251,48,0)</f>
        <v>0</v>
      </c>
      <c r="GF250" s="43">
        <f>VLOOKUP($C250,'факт СДП 1 мес'!$D$8:$HP$251,49,0)</f>
        <v>0</v>
      </c>
      <c r="GG250" s="43">
        <f>VLOOKUP($C250,'факт СДП 1 мес'!$D$8:$HP$251,50,0)</f>
        <v>0</v>
      </c>
      <c r="GH250" s="43">
        <f t="shared" ref="GH250:GH253" si="7003">SUM(FX250*$F250)</f>
        <v>0</v>
      </c>
      <c r="GI250" s="43">
        <f t="shared" ref="GI250:GI253" si="7004">SUM(FZ250*$F250)</f>
        <v>0</v>
      </c>
      <c r="GJ250" s="43">
        <f t="shared" ref="GJ250:GJ253" si="7005">SUM(GB250*$F250)</f>
        <v>0</v>
      </c>
      <c r="GK250" s="43">
        <f t="shared" ref="GK250:GK253" si="7006">SUM(GB250-FZ250)</f>
        <v>0</v>
      </c>
      <c r="GL250" s="43">
        <f t="shared" ref="GL250:GL253" si="7007">SUM(GC250-GA250)</f>
        <v>0</v>
      </c>
      <c r="GM250" s="5">
        <f>'СДП (план)'!AM251</f>
        <v>0</v>
      </c>
      <c r="GN250" s="3">
        <f>'СДП (план)'!AN251</f>
        <v>0</v>
      </c>
      <c r="GO250" s="43">
        <f t="shared" ref="GO250:GO253" si="7008">SUM(GM250/12*$A$2)</f>
        <v>0</v>
      </c>
      <c r="GP250" s="43">
        <f t="shared" ref="GP250:GP253" si="7009">SUM(GN250/12*$A$2)</f>
        <v>0</v>
      </c>
      <c r="GQ250" s="43">
        <f>VLOOKUP($C250,'факт СДП 1 мес'!$D$8:$HP$251,51,0)</f>
        <v>0</v>
      </c>
      <c r="GR250" s="43">
        <f>VLOOKUP($C250,'факт СДП 1 мес'!$D$8:$HP$251,52,0)</f>
        <v>0</v>
      </c>
      <c r="GS250" s="43">
        <f>VLOOKUP($C250,'факт СДП 1 мес'!$D$8:$HP$251,53,0)</f>
        <v>0</v>
      </c>
      <c r="GT250" s="43">
        <f>VLOOKUP($C250,'факт СДП 1 мес'!$D$8:$HP$251,54,0)</f>
        <v>0</v>
      </c>
      <c r="GU250" s="43">
        <f>VLOOKUP($C250,'факт СДП 1 мес'!$D$8:$HP$251,55,0)</f>
        <v>0</v>
      </c>
      <c r="GV250" s="43">
        <f>VLOOKUP($C250,'факт СДП 1 мес'!$D$8:$HP$251,56,0)</f>
        <v>0</v>
      </c>
      <c r="GW250" s="43">
        <f t="shared" ref="GW250:GW253" si="7010">SUM(GM250*$F250)</f>
        <v>0</v>
      </c>
      <c r="GX250" s="43">
        <f t="shared" ref="GX250:GX253" si="7011">SUM(GO250*$F250)</f>
        <v>0</v>
      </c>
      <c r="GY250" s="43">
        <f t="shared" ref="GY250:GY253" si="7012">SUM(GQ250*$F250)</f>
        <v>0</v>
      </c>
      <c r="GZ250" s="43">
        <f t="shared" ref="GZ250:GZ253" si="7013">SUM(GQ250-GO250)</f>
        <v>0</v>
      </c>
      <c r="HA250" s="43">
        <f t="shared" ref="HA250:HA253" si="7014">SUM(GR250-GP250)</f>
        <v>0</v>
      </c>
      <c r="HB250" s="5">
        <f>'СДП (план)'!AO251</f>
        <v>0</v>
      </c>
      <c r="HC250" s="3">
        <f>'СДП (план)'!AP251</f>
        <v>0</v>
      </c>
      <c r="HD250" s="43">
        <f t="shared" ref="HD250:HD253" si="7015">SUM(HB250/12*$A$2)</f>
        <v>0</v>
      </c>
      <c r="HE250" s="43">
        <f t="shared" ref="HE250:HE253" si="7016">SUM(HC250/12*$A$2)</f>
        <v>0</v>
      </c>
      <c r="HF250" s="43">
        <f>VLOOKUP($C250,'факт СДП 1 мес'!$D$8:$HP$251,141,0)</f>
        <v>0</v>
      </c>
      <c r="HG250" s="43">
        <f>VLOOKUP($C250,'факт СДП 1 мес'!$D$8:$HP$251,142,0)</f>
        <v>0</v>
      </c>
      <c r="HH250" s="43">
        <f>VLOOKUP($C250,'факт СДП 1 мес'!$D$8:$HP$251,143,0)</f>
        <v>0</v>
      </c>
      <c r="HI250" s="43">
        <f>VLOOKUP($C250,'факт СДП 1 мес'!$D$8:$HP$251,144,0)</f>
        <v>0</v>
      </c>
      <c r="HJ250" s="43">
        <f>VLOOKUP($C250,'факт СДП 1 мес'!$D$8:$HP$251,145,0)</f>
        <v>0</v>
      </c>
      <c r="HK250" s="43">
        <f>VLOOKUP($C250,'факт СДП 1 мес'!$D$8:$HP$251,146,0)</f>
        <v>0</v>
      </c>
      <c r="HL250" s="43">
        <f t="shared" ref="HL250:HL253" si="7017">SUM(HB250*$F250)</f>
        <v>0</v>
      </c>
      <c r="HM250" s="43">
        <f t="shared" ref="HM250:HM253" si="7018">SUM(HD250*$F250)</f>
        <v>0</v>
      </c>
      <c r="HN250" s="43">
        <f t="shared" ref="HN250:HN253" si="7019">SUM(HF250*$F250)</f>
        <v>0</v>
      </c>
      <c r="HO250" s="43">
        <f t="shared" ref="HO250:HO253" si="7020">SUM(HF250-HD250)</f>
        <v>0</v>
      </c>
      <c r="HP250" s="43">
        <f t="shared" ref="HP250:HP253" si="7021">SUM(HG250-HE250)</f>
        <v>0</v>
      </c>
      <c r="HQ250" s="44">
        <f>'СДП (план)'!AQ251</f>
        <v>0</v>
      </c>
      <c r="HR250" s="43">
        <f>'СДП (план)'!AR251</f>
        <v>0</v>
      </c>
      <c r="HS250" s="43">
        <f t="shared" ref="HS250:HS253" si="7022">SUM(HQ250/12*$A$2)</f>
        <v>0</v>
      </c>
      <c r="HT250" s="43">
        <f t="shared" ref="HT250:HT253" si="7023">SUM(HR250/12*$A$2)</f>
        <v>0</v>
      </c>
      <c r="HU250" s="43">
        <f>VLOOKUP($C250,'факт СДП 1 мес'!$D$8:$HP$251,171,0)</f>
        <v>0</v>
      </c>
      <c r="HV250" s="43">
        <f>VLOOKUP($C250,'факт СДП 1 мес'!$D$8:$HP$251,172,0)</f>
        <v>0</v>
      </c>
      <c r="HW250" s="43">
        <f>VLOOKUP($C250,'факт СДП 1 мес'!$D$8:$HP$251,173,0)</f>
        <v>0</v>
      </c>
      <c r="HX250" s="43">
        <f>VLOOKUP($C250,'факт СДП 1 мес'!$D$8:$HP$251,174,0)</f>
        <v>0</v>
      </c>
      <c r="HY250" s="43">
        <f>VLOOKUP($C250,'факт СДП 1 мес'!$D$8:$HP$251,175,0)</f>
        <v>0</v>
      </c>
      <c r="HZ250" s="43">
        <f>VLOOKUP($C250,'факт СДП 1 мес'!$D$8:$HP$251,176,0)</f>
        <v>0</v>
      </c>
      <c r="IA250" s="43">
        <f t="shared" ref="IA250:IA253" si="7024">SUM(HQ250*$F250)</f>
        <v>0</v>
      </c>
      <c r="IB250" s="43">
        <f t="shared" ref="IB250:IB253" si="7025">SUM(HS250*$F250)</f>
        <v>0</v>
      </c>
      <c r="IC250" s="43">
        <f t="shared" ref="IC250:IC253" si="7026">SUM(HU250*$F250)</f>
        <v>0</v>
      </c>
      <c r="ID250" s="43">
        <f t="shared" ref="ID250:ID253" si="7027">SUM(HU250-HS250)</f>
        <v>0</v>
      </c>
      <c r="IE250" s="43">
        <f t="shared" ref="IE250:IE253" si="7028">SUM(HV250-HT250)</f>
        <v>0</v>
      </c>
      <c r="IF250" s="44">
        <f>'СДП (план)'!AS251</f>
        <v>0</v>
      </c>
      <c r="IG250" s="43">
        <f>'СДП (план)'!AT251</f>
        <v>0</v>
      </c>
      <c r="IH250" s="43">
        <f t="shared" ref="IH250:IH253" si="7029">SUM(IF250/12*$A$2)</f>
        <v>0</v>
      </c>
      <c r="II250" s="43">
        <f t="shared" ref="II250:II253" si="7030">SUM(IG250/12*$A$2)</f>
        <v>0</v>
      </c>
      <c r="IJ250" s="43">
        <f>VLOOKUP($C250,'факт СДП 1 мес'!$D$8:$HP$251,183,0)</f>
        <v>0</v>
      </c>
      <c r="IK250" s="43">
        <f>VLOOKUP($C250,'факт СДП 1 мес'!$D$8:$HP$251,184,0)</f>
        <v>0</v>
      </c>
      <c r="IL250" s="43">
        <f>VLOOKUP($C250,'факт СДП 1 мес'!$D$8:$HP$251,185,0)</f>
        <v>0</v>
      </c>
      <c r="IM250" s="43">
        <f>VLOOKUP($C250,'факт СДП 1 мес'!$D$8:$HP$251,186,0)</f>
        <v>0</v>
      </c>
      <c r="IN250" s="43">
        <f>VLOOKUP($C250,'факт СДП 1 мес'!$D$8:$HP$251,187,0)</f>
        <v>0</v>
      </c>
      <c r="IO250" s="43">
        <f>VLOOKUP($C250,'факт СДП 1 мес'!$D$8:$HP$251,188,0)</f>
        <v>0</v>
      </c>
      <c r="IP250" s="43">
        <f t="shared" ref="IP250:IP253" si="7031">SUM(IF250*$F250)</f>
        <v>0</v>
      </c>
      <c r="IQ250" s="43">
        <f t="shared" ref="IQ250:IQ253" si="7032">SUM(IH250*$F250)</f>
        <v>0</v>
      </c>
      <c r="IR250" s="43">
        <f t="shared" ref="IR250:IR253" si="7033">SUM(IJ250*$F250)</f>
        <v>0</v>
      </c>
      <c r="IS250" s="43">
        <f t="shared" ref="IS250:IS253" si="7034">SUM(IJ250-IH250)</f>
        <v>0</v>
      </c>
      <c r="IT250" s="43">
        <f t="shared" ref="IT250:IT253" si="7035">SUM(IK250-II250)</f>
        <v>0</v>
      </c>
      <c r="IU250" s="43">
        <f>'СДП (план)'!AU251</f>
        <v>0</v>
      </c>
      <c r="IV250" s="43">
        <f>'СДП (план)'!AV251</f>
        <v>0</v>
      </c>
      <c r="IW250" s="43">
        <f t="shared" ref="IW250:IW253" si="7036">SUM(IU250/12*$A$2)</f>
        <v>0</v>
      </c>
      <c r="IX250" s="43">
        <f t="shared" ref="IX250:IX253" si="7037">SUM(IV250/12*$A$2)</f>
        <v>0</v>
      </c>
      <c r="IY250" s="43">
        <f>VLOOKUP($C250,'факт СДП 1 мес'!$D$8:$HP$251,147,0)</f>
        <v>0</v>
      </c>
      <c r="IZ250" s="43">
        <f>VLOOKUP($C250,'факт СДП 1 мес'!$D$8:$HP$251,148,0)</f>
        <v>0</v>
      </c>
      <c r="JA250" s="43">
        <f>VLOOKUP($C250,'факт СДП 1 мес'!$D$8:$HP$251,149,0)</f>
        <v>0</v>
      </c>
      <c r="JB250" s="43">
        <f>VLOOKUP($C250,'факт СДП 1 мес'!$D$8:$HP$251,150,0)</f>
        <v>0</v>
      </c>
      <c r="JC250" s="43">
        <f>VLOOKUP($C250,'факт СДП 1 мес'!$D$8:$HP$251,151,0)</f>
        <v>0</v>
      </c>
      <c r="JD250" s="43">
        <f>VLOOKUP($C250,'факт СДП 1 мес'!$D$8:$HP$251,152,0)</f>
        <v>0</v>
      </c>
      <c r="JE250" s="43">
        <f t="shared" ref="JE250:JE253" si="7038">SUM(IU250*$F250)</f>
        <v>0</v>
      </c>
      <c r="JF250" s="43">
        <f t="shared" ref="JF250:JF253" si="7039">SUM(IW250*$F250)</f>
        <v>0</v>
      </c>
      <c r="JG250" s="43">
        <f t="shared" ref="JG250:JG253" si="7040">SUM(IY250*$F250)</f>
        <v>0</v>
      </c>
      <c r="JH250" s="43">
        <f t="shared" ref="JH250:JH253" si="7041">SUM(IY250-IW250)</f>
        <v>0</v>
      </c>
      <c r="JI250" s="43">
        <f t="shared" ref="JI250:JI253" si="7042">SUM(IZ250-IX250)</f>
        <v>0</v>
      </c>
      <c r="JJ250" s="43">
        <f>'СДП (план)'!AW251</f>
        <v>0</v>
      </c>
      <c r="JK250" s="43">
        <f>'СДП (план)'!AX251</f>
        <v>0</v>
      </c>
      <c r="JL250" s="43">
        <f t="shared" ref="JL250:JL253" si="7043">SUM(JJ250/12*$A$2)</f>
        <v>0</v>
      </c>
      <c r="JM250" s="43">
        <f t="shared" ref="JM250:JM253" si="7044">SUM(JK250/12*$A$2)</f>
        <v>0</v>
      </c>
      <c r="JN250" s="43">
        <f>VLOOKUP($C250,'факт СДП 1 мес'!$D$8:$HP$251,135,0)</f>
        <v>0</v>
      </c>
      <c r="JO250" s="43">
        <f>VLOOKUP($C250,'факт СДП 1 мес'!$D$8:$HP$251,136,0)</f>
        <v>0</v>
      </c>
      <c r="JP250" s="43">
        <f>VLOOKUP($C250,'факт СДП 1 мес'!$D$8:$HP$251,137,0)</f>
        <v>0</v>
      </c>
      <c r="JQ250" s="43">
        <f>VLOOKUP($C250,'факт СДП 1 мес'!$D$8:$HP$251,138,0)</f>
        <v>0</v>
      </c>
      <c r="JR250" s="43">
        <f>VLOOKUP($C250,'факт СДП 1 мес'!$D$8:$HP$251,139,0)</f>
        <v>0</v>
      </c>
      <c r="JS250" s="43">
        <f>VLOOKUP($C250,'факт СДП 1 мес'!$D$8:$HP$251,140,0)</f>
        <v>0</v>
      </c>
      <c r="JT250" s="43">
        <f t="shared" ref="JT250:JT253" si="7045">SUM(JJ250*$F250)</f>
        <v>0</v>
      </c>
      <c r="JU250" s="43">
        <f t="shared" ref="JU250:JU253" si="7046">SUM(JL250*$F250)</f>
        <v>0</v>
      </c>
      <c r="JV250" s="43">
        <f t="shared" ref="JV250:JV253" si="7047">SUM(JN250*$F250)</f>
        <v>0</v>
      </c>
      <c r="JW250" s="43">
        <f t="shared" ref="JW250:JW253" si="7048">SUM(JN250-JL250)</f>
        <v>0</v>
      </c>
      <c r="JX250" s="43">
        <f t="shared" ref="JX250:JX253" si="7049">SUM(JO250-JM250)</f>
        <v>0</v>
      </c>
      <c r="JY250" s="44">
        <f>'СДП (план)'!AY251</f>
        <v>0</v>
      </c>
      <c r="JZ250" s="43">
        <f>'СДП (план)'!AZ251</f>
        <v>0</v>
      </c>
      <c r="KA250" s="43">
        <f t="shared" ref="KA250:KA253" si="7050">SUM(JY250/12*$A$2)</f>
        <v>0</v>
      </c>
      <c r="KB250" s="43">
        <f t="shared" ref="KB250:KB253" si="7051">SUM(JZ250/12*$A$2)</f>
        <v>0</v>
      </c>
      <c r="KC250" s="43">
        <f>VLOOKUP($C250,'факт СДП 1 мес'!$D$8:$HP$251,105,0)</f>
        <v>0</v>
      </c>
      <c r="KD250" s="43">
        <f>VLOOKUP($C250,'факт СДП 1 мес'!$D$8:$HP$251,106,0)</f>
        <v>0</v>
      </c>
      <c r="KE250" s="43">
        <f>VLOOKUP($C250,'факт СДП 1 мес'!$D$8:$HP$251,107,0)</f>
        <v>0</v>
      </c>
      <c r="KF250" s="43">
        <f>VLOOKUP($C250,'факт СДП 1 мес'!$D$8:$HP$251,108,0)</f>
        <v>0</v>
      </c>
      <c r="KG250" s="43">
        <f>VLOOKUP($C250,'факт СДП 1 мес'!$D$8:$HP$251,109,0)</f>
        <v>0</v>
      </c>
      <c r="KH250" s="43">
        <f>VLOOKUP($C250,'факт СДП 1 мес'!$D$8:$HP$251,110,0)</f>
        <v>0</v>
      </c>
      <c r="KI250" s="43">
        <f t="shared" ref="KI250:KI253" si="7052">SUM(JY250*$F250)</f>
        <v>0</v>
      </c>
      <c r="KJ250" s="43">
        <f t="shared" ref="KJ250:KJ253" si="7053">SUM(KA250*$F250)</f>
        <v>0</v>
      </c>
      <c r="KK250" s="43">
        <f t="shared" ref="KK250:KK253" si="7054">SUM(KC250*$F250)</f>
        <v>0</v>
      </c>
      <c r="KL250" s="43">
        <f t="shared" ref="KL250:KL253" si="7055">SUM(KC250-KA250)</f>
        <v>0</v>
      </c>
      <c r="KM250" s="43">
        <f t="shared" ref="KM250:KM253" si="7056">SUM(KD250-KB250)</f>
        <v>0</v>
      </c>
      <c r="KN250" s="44">
        <f>'СДП (план)'!BA251</f>
        <v>0</v>
      </c>
      <c r="KO250" s="43">
        <f>'СДП (план)'!BB251</f>
        <v>0</v>
      </c>
      <c r="KP250" s="43">
        <f t="shared" ref="KP250:KP253" si="7057">SUM(KN250/12*$A$2)</f>
        <v>0</v>
      </c>
      <c r="KQ250" s="43">
        <f t="shared" ref="KQ250:KQ253" si="7058">SUM(KO250/12*$A$2)</f>
        <v>0</v>
      </c>
      <c r="KR250" s="43">
        <f>VLOOKUP($C250,'факт СДП 1 мес'!$D$8:$HP$251,189,0)</f>
        <v>0</v>
      </c>
      <c r="KS250" s="43">
        <f>VLOOKUP($C250,'факт СДП 1 мес'!$D$8:$HP$251,190,0)</f>
        <v>0</v>
      </c>
      <c r="KT250" s="43">
        <f>VLOOKUP($C250,'факт СДП 1 мес'!$D$8:$HP$251,191,0)</f>
        <v>0</v>
      </c>
      <c r="KU250" s="43">
        <f>VLOOKUP($C250,'факт СДП 1 мес'!$D$8:$HP$251,192,0)</f>
        <v>0</v>
      </c>
      <c r="KV250" s="43">
        <f>VLOOKUP($C250,'факт СДП 1 мес'!$D$8:$HP$251,193,0)</f>
        <v>0</v>
      </c>
      <c r="KW250" s="43">
        <f>VLOOKUP($C250,'факт СДП 1 мес'!$D$8:$HP$251,194,0)</f>
        <v>0</v>
      </c>
      <c r="KX250" s="43">
        <f t="shared" ref="KX250:KX253" si="7059">SUM(KN250*$F250)</f>
        <v>0</v>
      </c>
      <c r="KY250" s="43">
        <f t="shared" ref="KY250:KY253" si="7060">SUM(KP250*$F250)</f>
        <v>0</v>
      </c>
      <c r="KZ250" s="43">
        <f t="shared" ref="KZ250:KZ253" si="7061">SUM(KR250*$F250)</f>
        <v>0</v>
      </c>
      <c r="LA250" s="43">
        <f t="shared" ref="LA250:LA253" si="7062">SUM(KR250-KP250)</f>
        <v>0</v>
      </c>
      <c r="LB250" s="43">
        <f t="shared" ref="LB250:LB253" si="7063">SUM(KS250-KQ250)</f>
        <v>0</v>
      </c>
      <c r="LC250" s="44">
        <f>'СДП (план)'!BC251</f>
        <v>0</v>
      </c>
      <c r="LD250" s="43">
        <f>'СДП (план)'!BD251</f>
        <v>0</v>
      </c>
      <c r="LE250" s="43">
        <f t="shared" ref="LE250:LE253" si="7064">SUM(LC250/12*$A$2)</f>
        <v>0</v>
      </c>
      <c r="LF250" s="43">
        <f t="shared" ref="LF250:LF253" si="7065">SUM(LD250/12*$A$2)</f>
        <v>0</v>
      </c>
      <c r="LG250" s="43">
        <f>VLOOKUP($C250,'факт СДП 1 мес'!$D$8:$HP$251,63,0)</f>
        <v>0</v>
      </c>
      <c r="LH250" s="43">
        <f>VLOOKUP($C250,'факт СДП 1 мес'!$D$8:$HP$251,64,0)</f>
        <v>0</v>
      </c>
      <c r="LI250" s="43">
        <f>VLOOKUP($C250,'факт СДП 1 мес'!$D$8:$HP$251,65,0)</f>
        <v>0</v>
      </c>
      <c r="LJ250" s="43">
        <f>VLOOKUP($C250,'факт СДП 1 мес'!$D$8:$HP$251,66,0)</f>
        <v>0</v>
      </c>
      <c r="LK250" s="43">
        <f>VLOOKUP($C250,'факт СДП 1 мес'!$D$8:$HP$251,67,0)</f>
        <v>0</v>
      </c>
      <c r="LL250" s="43">
        <f>VLOOKUP($C250,'факт СДП 1 мес'!$D$8:$HP$251,68,0)</f>
        <v>0</v>
      </c>
      <c r="LM250" s="43">
        <f t="shared" ref="LM250:LM253" si="7066">SUM(LC250*$F250)</f>
        <v>0</v>
      </c>
      <c r="LN250" s="43">
        <f t="shared" ref="LN250:LN253" si="7067">SUM(LE250*$F250)</f>
        <v>0</v>
      </c>
      <c r="LO250" s="43">
        <f t="shared" ref="LO250:LO253" si="7068">SUM(LG250*$F250)</f>
        <v>0</v>
      </c>
      <c r="LP250" s="43">
        <f t="shared" ref="LP250:LP253" si="7069">SUM(LG250-LE250)</f>
        <v>0</v>
      </c>
      <c r="LQ250" s="43">
        <f t="shared" ref="LQ250:LQ253" si="7070">SUM(LH250-LF250)</f>
        <v>0</v>
      </c>
      <c r="LR250" s="44">
        <f>'СДП (план)'!BE251</f>
        <v>0</v>
      </c>
      <c r="LS250" s="43">
        <f>'СДП (план)'!BF251</f>
        <v>0</v>
      </c>
      <c r="LT250" s="43">
        <f t="shared" ref="LT250:LT253" si="7071">SUM(LR250/12*$A$2)</f>
        <v>0</v>
      </c>
      <c r="LU250" s="43">
        <f t="shared" ref="LU250:LU253" si="7072">SUM(LS250/12*$A$2)</f>
        <v>0</v>
      </c>
      <c r="LV250" s="43">
        <f>VLOOKUP($C250,'факт СДП 1 мес'!$D$8:$HP$251,69,0)</f>
        <v>0</v>
      </c>
      <c r="LW250" s="43">
        <f>VLOOKUP($C250,'факт СДП 1 мес'!$D$8:$HP$251,70,0)</f>
        <v>0</v>
      </c>
      <c r="LX250" s="43">
        <f>VLOOKUP($C250,'факт СДП 1 мес'!$D$8:$HP$251,71,0)</f>
        <v>0</v>
      </c>
      <c r="LY250" s="43">
        <f>VLOOKUP($C250,'факт СДП 1 мес'!$D$8:$HP$251,72,0)</f>
        <v>0</v>
      </c>
      <c r="LZ250" s="43">
        <f>VLOOKUP($C250,'факт СДП 1 мес'!$D$8:$HP$251,73,0)</f>
        <v>0</v>
      </c>
      <c r="MA250" s="43">
        <f>VLOOKUP($C250,'факт СДП 1 мес'!$D$8:$HP$251,74,0)</f>
        <v>0</v>
      </c>
      <c r="MB250" s="43">
        <f t="shared" si="6872"/>
        <v>0</v>
      </c>
      <c r="MC250" s="43">
        <f t="shared" si="6873"/>
        <v>0</v>
      </c>
      <c r="MD250" s="43">
        <f t="shared" si="6874"/>
        <v>0</v>
      </c>
      <c r="ME250" s="43">
        <f t="shared" si="6875"/>
        <v>0</v>
      </c>
      <c r="MF250" s="43">
        <f t="shared" si="6876"/>
        <v>0</v>
      </c>
      <c r="MG250" s="44">
        <f>'СДП (план)'!BG251</f>
        <v>0</v>
      </c>
      <c r="MH250" s="43">
        <f>'СДП (план)'!BH251</f>
        <v>0</v>
      </c>
      <c r="MI250" s="43">
        <f t="shared" ref="MI250:MI253" si="7073">SUM(MG250/12*$A$2)</f>
        <v>0</v>
      </c>
      <c r="MJ250" s="43">
        <f t="shared" ref="MJ250:MJ253" si="7074">SUM(MH250/12*$A$2)</f>
        <v>0</v>
      </c>
      <c r="MK250" s="43">
        <f>VLOOKUP($C250,'факт СДП 1 мес'!$D$8:$HP$251,75,0)</f>
        <v>0</v>
      </c>
      <c r="ML250" s="43">
        <f>VLOOKUP($C250,'факт СДП 1 мес'!$D$8:$HP$251,76,0)</f>
        <v>0</v>
      </c>
      <c r="MM250" s="43">
        <f>VLOOKUP($C250,'факт СДП 1 мес'!$D$8:$HP$251,77,0)</f>
        <v>0</v>
      </c>
      <c r="MN250" s="43">
        <f>VLOOKUP($C250,'факт СДП 1 мес'!$D$8:$HP$251,78,0)</f>
        <v>0</v>
      </c>
      <c r="MO250" s="43">
        <f>VLOOKUP($C250,'факт СДП 1 мес'!$D$8:$HP$251,79,0)</f>
        <v>0</v>
      </c>
      <c r="MP250" s="43">
        <f>VLOOKUP($C250,'факт СДП 1 мес'!$D$8:$HP$251,80,0)</f>
        <v>0</v>
      </c>
      <c r="MQ250" s="43">
        <f t="shared" si="6877"/>
        <v>0</v>
      </c>
      <c r="MR250" s="43">
        <f t="shared" si="6878"/>
        <v>0</v>
      </c>
      <c r="MS250" s="43">
        <f t="shared" si="6879"/>
        <v>0</v>
      </c>
      <c r="MT250" s="43">
        <f t="shared" si="6880"/>
        <v>0</v>
      </c>
      <c r="MU250" s="43">
        <f t="shared" si="6881"/>
        <v>0</v>
      </c>
      <c r="MV250" s="44">
        <f>'СДП (план)'!BI251</f>
        <v>0</v>
      </c>
      <c r="MW250" s="43">
        <f>'СДП (план)'!BJ251</f>
        <v>0</v>
      </c>
      <c r="MX250" s="43">
        <f t="shared" ref="MX250:MX253" si="7075">SUM(MV250/12*$A$2)</f>
        <v>0</v>
      </c>
      <c r="MY250" s="43">
        <f t="shared" ref="MY250:MY253" si="7076">SUM(MW250/12*$A$2)</f>
        <v>0</v>
      </c>
      <c r="MZ250" s="43">
        <f>VLOOKUP($C250,'факт СДП 1 мес'!$D$8:$HP$251,81,0)</f>
        <v>0</v>
      </c>
      <c r="NA250" s="43">
        <f>VLOOKUP($C250,'факт СДП 1 мес'!$D$8:$HP$251,82,0)</f>
        <v>0</v>
      </c>
      <c r="NB250" s="43">
        <f>VLOOKUP($C250,'факт СДП 1 мес'!$D$8:$HP$251,83,0)</f>
        <v>0</v>
      </c>
      <c r="NC250" s="43">
        <f>VLOOKUP($C250,'факт СДП 1 мес'!$D$8:$HP$251,84,0)</f>
        <v>0</v>
      </c>
      <c r="ND250" s="43">
        <f>VLOOKUP($C250,'факт СДП 1 мес'!$D$8:$HP$251,85,0)</f>
        <v>0</v>
      </c>
      <c r="NE250" s="43">
        <f>VLOOKUP($C250,'факт СДП 1 мес'!$D$8:$HP$251,86,0)</f>
        <v>0</v>
      </c>
      <c r="NF250" s="43">
        <f t="shared" si="6882"/>
        <v>0</v>
      </c>
      <c r="NG250" s="43">
        <f t="shared" si="6883"/>
        <v>0</v>
      </c>
      <c r="NH250" s="43">
        <f t="shared" si="6884"/>
        <v>0</v>
      </c>
      <c r="NI250" s="43">
        <f t="shared" si="6885"/>
        <v>0</v>
      </c>
      <c r="NJ250" s="43">
        <f t="shared" si="6886"/>
        <v>0</v>
      </c>
      <c r="NK250" s="44">
        <f>'СДП (план)'!BK251</f>
        <v>0</v>
      </c>
      <c r="NL250" s="43">
        <f>'СДП (план)'!BL251</f>
        <v>0</v>
      </c>
      <c r="NM250" s="43">
        <f t="shared" ref="NM250:NM253" si="7077">SUM(NK250/12*$A$2)</f>
        <v>0</v>
      </c>
      <c r="NN250" s="43">
        <f t="shared" ref="NN250:NN253" si="7078">SUM(NL250/12*$A$2)</f>
        <v>0</v>
      </c>
      <c r="NO250" s="43">
        <f>VLOOKUP($C250,'факт СДП 1 мес'!$D$8:$HP$251,99,0)</f>
        <v>0</v>
      </c>
      <c r="NP250" s="43">
        <f>VLOOKUP($C250,'факт СДП 1 мес'!$D$8:$HP$251,100,0)</f>
        <v>0</v>
      </c>
      <c r="NQ250" s="43">
        <f>VLOOKUP($C250,'факт СДП 1 мес'!$D$8:$HP$251,101,0)</f>
        <v>0</v>
      </c>
      <c r="NR250" s="43">
        <f>VLOOKUP($C250,'факт СДП 1 мес'!$D$8:$HP$251,102,0)</f>
        <v>0</v>
      </c>
      <c r="NS250" s="43">
        <f>VLOOKUP($C250,'факт СДП 1 мес'!$D$8:$HP$251,103,0)</f>
        <v>0</v>
      </c>
      <c r="NT250" s="43">
        <f>VLOOKUP($C250,'факт СДП 1 мес'!$D$8:$HP$251,104,0)</f>
        <v>0</v>
      </c>
      <c r="NU250" s="43">
        <f t="shared" ref="NU250:NU253" si="7079">SUM(NK250*$F250)</f>
        <v>0</v>
      </c>
      <c r="NV250" s="43">
        <f t="shared" ref="NV250:NV253" si="7080">SUM(NM250*$F250)</f>
        <v>0</v>
      </c>
      <c r="NW250" s="43">
        <f t="shared" ref="NW250:NW253" si="7081">SUM(NO250*$F250)</f>
        <v>0</v>
      </c>
      <c r="NX250" s="43">
        <f t="shared" ref="NX250:NX253" si="7082">SUM(NO250-NM250)</f>
        <v>0</v>
      </c>
      <c r="NY250" s="43">
        <f t="shared" ref="NY250:NY253" si="7083">SUM(NP250-NN250)</f>
        <v>0</v>
      </c>
      <c r="NZ250" s="44">
        <f>'СДП (план)'!BM251</f>
        <v>0</v>
      </c>
      <c r="OA250" s="43">
        <f>'СДП (план)'!BN251</f>
        <v>0</v>
      </c>
      <c r="OB250" s="43">
        <f t="shared" ref="OB250:OB253" si="7084">SUM(NZ250/12*$A$2)</f>
        <v>0</v>
      </c>
      <c r="OC250" s="43">
        <f t="shared" ref="OC250:OC253" si="7085">SUM(OA250/12*$A$2)</f>
        <v>0</v>
      </c>
      <c r="OD250" s="43"/>
      <c r="OE250" s="43"/>
      <c r="OF250" s="43"/>
      <c r="OG250" s="43"/>
      <c r="OH250" s="43"/>
      <c r="OI250" s="43"/>
      <c r="OJ250" s="43">
        <f t="shared" ref="OJ250:OJ253" si="7086">SUM(NZ250*$F250)</f>
        <v>0</v>
      </c>
      <c r="OK250" s="43">
        <f t="shared" ref="OK250:OK253" si="7087">SUM(OB250*$F250)</f>
        <v>0</v>
      </c>
      <c r="OL250" s="43">
        <f t="shared" ref="OL250:OL253" si="7088">SUM(OD250*$F250)</f>
        <v>0</v>
      </c>
      <c r="OM250" s="43">
        <f t="shared" ref="OM250:OM253" si="7089">SUM(OD250-OB250)</f>
        <v>0</v>
      </c>
      <c r="ON250" s="43">
        <f t="shared" ref="ON250:ON253" si="7090">SUM(OE250-OC250)</f>
        <v>0</v>
      </c>
      <c r="OO250" s="44">
        <f>'СДП (план)'!BO251</f>
        <v>0</v>
      </c>
      <c r="OP250" s="43">
        <f>'СДП (план)'!BP251</f>
        <v>0</v>
      </c>
      <c r="OQ250" s="43">
        <f t="shared" ref="OQ250:OQ253" si="7091">SUM(OO250/12*$A$2)</f>
        <v>0</v>
      </c>
      <c r="OR250" s="43">
        <f t="shared" ref="OR250:OR253" si="7092">SUM(OP250/12*$A$2)</f>
        <v>0</v>
      </c>
      <c r="OS250" s="43">
        <f>VLOOKUP($C250,'факт СДП 1 мес'!$D$8:$HP$251,177,0)</f>
        <v>0</v>
      </c>
      <c r="OT250" s="43">
        <f>VLOOKUP($C250,'факт СДП 1 мес'!$D$8:$HP$251,178,0)</f>
        <v>0</v>
      </c>
      <c r="OU250" s="43">
        <f>VLOOKUP($C250,'факт СДП 1 мес'!$D$8:$HP$251,179,0)</f>
        <v>0</v>
      </c>
      <c r="OV250" s="43">
        <f>VLOOKUP($C250,'факт СДП 1 мес'!$D$8:$HP$251,180,0)</f>
        <v>0</v>
      </c>
      <c r="OW250" s="43">
        <f>VLOOKUP($C250,'факт СДП 1 мес'!$D$8:$HP$251,181,0)</f>
        <v>0</v>
      </c>
      <c r="OX250" s="43">
        <f>VLOOKUP($C250,'факт СДП 1 мес'!$D$8:$HP$251,182,0)</f>
        <v>0</v>
      </c>
      <c r="OY250" s="43">
        <f t="shared" ref="OY250:OY253" si="7093">SUM(OO250*$F250)</f>
        <v>0</v>
      </c>
      <c r="OZ250" s="43">
        <f t="shared" ref="OZ250:OZ253" si="7094">SUM(OQ250*$F250)</f>
        <v>0</v>
      </c>
      <c r="PA250" s="43">
        <f t="shared" ref="PA250:PA253" si="7095">SUM(OS250*$F250)</f>
        <v>0</v>
      </c>
      <c r="PB250" s="43">
        <f t="shared" ref="PB250:PB253" si="7096">SUM(OS250-OQ250)</f>
        <v>0</v>
      </c>
      <c r="PC250" s="43">
        <f t="shared" ref="PC250:PC253" si="7097">SUM(OT250-OR250)</f>
        <v>0</v>
      </c>
      <c r="PD250" s="43">
        <f>'СДП (план)'!BQ251</f>
        <v>0</v>
      </c>
      <c r="PE250" s="43">
        <f>'СДП (план)'!BR251</f>
        <v>0</v>
      </c>
      <c r="PF250" s="43">
        <f t="shared" ref="PF250:PF253" si="7098">SUM(PD250/12*$A$2)</f>
        <v>0</v>
      </c>
      <c r="PG250" s="43">
        <f t="shared" ref="PG250:PG253" si="7099">SUM(PE250/12*$A$2)</f>
        <v>0</v>
      </c>
      <c r="PH250" s="43">
        <f>VLOOKUP($C250,'факт СДП 1 мес'!$D$8:$HP$251,123,0)</f>
        <v>0</v>
      </c>
      <c r="PI250" s="43">
        <f>VLOOKUP($C250,'факт СДП 1 мес'!$D$8:$HP$251,124,0)</f>
        <v>0</v>
      </c>
      <c r="PJ250" s="43">
        <f>VLOOKUP($C250,'факт СДП 1 мес'!$D$8:$HP$251,125,0)</f>
        <v>0</v>
      </c>
      <c r="PK250" s="43">
        <f>VLOOKUP($C250,'факт СДП 1 мес'!$D$8:$HP$251,126,0)</f>
        <v>0</v>
      </c>
      <c r="PL250" s="43">
        <f>VLOOKUP($C250,'факт СДП 1 мес'!$D$8:$HP$251,127,0)</f>
        <v>0</v>
      </c>
      <c r="PM250" s="43">
        <f>VLOOKUP($C250,'факт СДП 1 мес'!$D$8:$HP$251,128,0)</f>
        <v>0</v>
      </c>
      <c r="PN250" s="43">
        <f t="shared" ref="PN250:PN253" si="7100">SUM(PD250*$F250)</f>
        <v>0</v>
      </c>
      <c r="PO250" s="43">
        <f t="shared" ref="PO250:PO253" si="7101">SUM(PF250*$F250)</f>
        <v>0</v>
      </c>
      <c r="PP250" s="43">
        <f t="shared" ref="PP250:PP253" si="7102">SUM(PH250*$F250)</f>
        <v>0</v>
      </c>
      <c r="PQ250" s="43">
        <f t="shared" ref="PQ250:PQ253" si="7103">SUM(PH250-PF250)</f>
        <v>0</v>
      </c>
      <c r="PR250" s="43">
        <f t="shared" ref="PR250:PR253" si="7104">SUM(PI250-PG250)</f>
        <v>0</v>
      </c>
      <c r="PS250" s="44">
        <f>'СДП (план)'!BS251</f>
        <v>0</v>
      </c>
      <c r="PT250" s="43">
        <f>'СДП (план)'!BT251</f>
        <v>0</v>
      </c>
      <c r="PU250" s="43">
        <f t="shared" ref="PU250:PU253" si="7105">SUM(PS250/12*$A$2)</f>
        <v>0</v>
      </c>
      <c r="PV250" s="43">
        <f t="shared" ref="PV250:PV253" si="7106">SUM(PT250/12*$A$2)</f>
        <v>0</v>
      </c>
      <c r="PW250" s="43">
        <f>VLOOKUP($C250,'факт СДП 1 мес'!$D$8:$HP$251,111,0)</f>
        <v>0</v>
      </c>
      <c r="PX250" s="43">
        <f>VLOOKUP($C250,'факт СДП 1 мес'!$D$8:$HP$251,112,0)</f>
        <v>0</v>
      </c>
      <c r="PY250" s="43">
        <f>VLOOKUP($C250,'факт СДП 1 мес'!$D$8:$HP$251,113,0)</f>
        <v>0</v>
      </c>
      <c r="PZ250" s="43">
        <f>VLOOKUP($C250,'факт СДП 1 мес'!$D$8:$HP$251,114,0)</f>
        <v>0</v>
      </c>
      <c r="QA250" s="43">
        <f>VLOOKUP($C250,'факт СДП 1 мес'!$D$8:$HP$251,115,0)</f>
        <v>0</v>
      </c>
      <c r="QB250" s="43">
        <f>VLOOKUP($C250,'факт СДП 1 мес'!$D$8:$HP$251,116,0)</f>
        <v>0</v>
      </c>
      <c r="QC250" s="43">
        <f t="shared" ref="QC250:QC253" si="7107">SUM(PS250*$F250)</f>
        <v>0</v>
      </c>
      <c r="QD250" s="43">
        <f t="shared" ref="QD250:QD253" si="7108">SUM(PU250*$F250)</f>
        <v>0</v>
      </c>
      <c r="QE250" s="43">
        <f t="shared" ref="QE250:QE253" si="7109">SUM(PW250*$F250)</f>
        <v>0</v>
      </c>
      <c r="QF250" s="43">
        <f t="shared" ref="QF250:QF253" si="7110">SUM(PW250-PU250)</f>
        <v>0</v>
      </c>
      <c r="QG250" s="43">
        <f t="shared" ref="QG250:QG253" si="7111">SUM(PX250-PV250)</f>
        <v>0</v>
      </c>
      <c r="QH250" s="44">
        <f>'СДП (план)'!BU251</f>
        <v>0</v>
      </c>
      <c r="QI250" s="43">
        <f>'СДП (план)'!BV251</f>
        <v>0</v>
      </c>
      <c r="QJ250" s="43">
        <f t="shared" ref="QJ250:QJ253" si="7112">SUM(QH250/12*$A$2)</f>
        <v>0</v>
      </c>
      <c r="QK250" s="43">
        <f t="shared" ref="QK250:QK253" si="7113">SUM(QI250/12*$A$2)</f>
        <v>0</v>
      </c>
      <c r="QL250" s="43">
        <f>VLOOKUP($C250,'факт СДП 1 мес'!$D$8:$HP$251,153,0)</f>
        <v>0</v>
      </c>
      <c r="QM250" s="43">
        <f>VLOOKUP($C250,'факт СДП 1 мес'!$D$8:$HP$251,154,0)</f>
        <v>0</v>
      </c>
      <c r="QN250" s="43">
        <f>VLOOKUP($C250,'факт СДП 1 мес'!$D$8:$HP$251,155,0)</f>
        <v>0</v>
      </c>
      <c r="QO250" s="43">
        <f>VLOOKUP($C250,'факт СДП 1 мес'!$D$8:$HP$251,156,0)</f>
        <v>0</v>
      </c>
      <c r="QP250" s="43">
        <f>VLOOKUP($C250,'факт СДП 1 мес'!$D$8:$HP$251,157,0)</f>
        <v>0</v>
      </c>
      <c r="QQ250" s="43">
        <f>VLOOKUP($C250,'факт СДП 1 мес'!$D$8:$HP$251,158,0)</f>
        <v>0</v>
      </c>
      <c r="QR250" s="43">
        <f t="shared" si="6902"/>
        <v>0</v>
      </c>
      <c r="QS250" s="43">
        <f t="shared" si="6903"/>
        <v>0</v>
      </c>
      <c r="QT250" s="43">
        <f t="shared" ref="QT250:QT253" si="7114">SUM(QL250*$F250)</f>
        <v>0</v>
      </c>
      <c r="QU250" s="43">
        <f t="shared" si="6905"/>
        <v>0</v>
      </c>
      <c r="QV250" s="43">
        <f t="shared" si="6906"/>
        <v>0</v>
      </c>
      <c r="QW250" s="44">
        <f>'СДП (план)'!BW251</f>
        <v>0</v>
      </c>
      <c r="QX250" s="43">
        <f>'СДП (план)'!BX251</f>
        <v>0</v>
      </c>
      <c r="QY250" s="43">
        <f t="shared" ref="QY250:QY253" si="7115">SUM(QW250/12*$A$2)</f>
        <v>0</v>
      </c>
      <c r="QZ250" s="43">
        <f t="shared" ref="QZ250:QZ253" si="7116">SUM(QX250/12*$A$2)</f>
        <v>0</v>
      </c>
      <c r="RA250" s="43">
        <f>VLOOKUP($C250,'факт СДП 1 мес'!$D$8:$HP$251,195,0)</f>
        <v>0</v>
      </c>
      <c r="RB250" s="43">
        <f>VLOOKUP($C250,'факт СДП 1 мес'!$D$8:$HP$251,196,0)</f>
        <v>0</v>
      </c>
      <c r="RC250" s="43">
        <f>VLOOKUP($C250,'факт СДП 1 мес'!$D$8:$HP$251,197,0)</f>
        <v>0</v>
      </c>
      <c r="RD250" s="43">
        <f>VLOOKUP($C250,'факт СДП 1 мес'!$D$8:$HP$251,198,0)</f>
        <v>0</v>
      </c>
      <c r="RE250" s="43">
        <f>VLOOKUP($C250,'факт СДП 1 мес'!$D$8:$HP$251,199,0)</f>
        <v>0</v>
      </c>
      <c r="RF250" s="43">
        <f>VLOOKUP($C250,'факт СДП 1 мес'!$D$8:$HP$251,200,0)</f>
        <v>0</v>
      </c>
      <c r="RG250" s="43">
        <f t="shared" ref="RG250:RG253" si="7117">SUM(QW250*$F250)</f>
        <v>0</v>
      </c>
      <c r="RH250" s="43">
        <f t="shared" ref="RH250:RH253" si="7118">SUM(QY250*$F250)</f>
        <v>0</v>
      </c>
      <c r="RI250" s="43">
        <f t="shared" ref="RI250:RI253" si="7119">SUM(RA250*$F250)</f>
        <v>0</v>
      </c>
      <c r="RJ250" s="43">
        <f t="shared" ref="RJ250:RJ253" si="7120">SUM(RA250-QY250)</f>
        <v>0</v>
      </c>
      <c r="RK250" s="43">
        <f t="shared" ref="RK250:RK253" si="7121">SUM(RB250-QZ250)</f>
        <v>0</v>
      </c>
      <c r="RL250" s="44">
        <f>'СДП (план)'!BY251</f>
        <v>0</v>
      </c>
      <c r="RM250" s="43">
        <f>'СДП (план)'!BZ251</f>
        <v>0</v>
      </c>
      <c r="RN250" s="43">
        <f t="shared" ref="RN250:RN253" si="7122">SUM(RL250/12*$A$2)</f>
        <v>0</v>
      </c>
      <c r="RO250" s="43">
        <f t="shared" ref="RO250:RO253" si="7123">SUM(RM250/12*$A$2)</f>
        <v>0</v>
      </c>
      <c r="RP250" s="43">
        <f>VLOOKUP($C250,'факт СДП 1 мес'!$D$8:$HP$251,201,0)</f>
        <v>0</v>
      </c>
      <c r="RQ250" s="43">
        <f>VLOOKUP($C250,'факт СДП 1 мес'!$D$8:$HP$251,202,0)</f>
        <v>0</v>
      </c>
      <c r="RR250" s="43">
        <f>VLOOKUP($C250,'факт СДП 1 мес'!$D$8:$HP$251,203,0)</f>
        <v>0</v>
      </c>
      <c r="RS250" s="43">
        <f>VLOOKUP($C250,'факт СДП 1 мес'!$D$8:$HP$251,204,0)</f>
        <v>0</v>
      </c>
      <c r="RT250" s="43">
        <f>VLOOKUP($C250,'факт СДП 1 мес'!$D$8:$HP$251,205,0)</f>
        <v>0</v>
      </c>
      <c r="RU250" s="43">
        <f>VLOOKUP($C250,'факт СДП 1 мес'!$D$8:$HP$251,206,0)</f>
        <v>0</v>
      </c>
      <c r="RV250" s="43">
        <f t="shared" ref="RV250:RV253" si="7124">SUM(RL250*$F250)</f>
        <v>0</v>
      </c>
      <c r="RW250" s="43">
        <f t="shared" ref="RW250:RW253" si="7125">SUM(RN250*$F250)</f>
        <v>0</v>
      </c>
      <c r="RX250" s="43">
        <f t="shared" ref="RX250:RX253" si="7126">SUM(RP250*$F250)</f>
        <v>0</v>
      </c>
      <c r="RY250" s="43">
        <f t="shared" ref="RY250:RY253" si="7127">SUM(RP250-RN250)</f>
        <v>0</v>
      </c>
      <c r="RZ250" s="43">
        <f t="shared" ref="RZ250:RZ253" si="7128">SUM(RQ250-RO250)</f>
        <v>0</v>
      </c>
      <c r="SA250" s="44">
        <f>'СДП (план)'!CA251</f>
        <v>0</v>
      </c>
      <c r="SB250" s="43">
        <f>'СДП (план)'!CB251</f>
        <v>0</v>
      </c>
      <c r="SC250" s="43">
        <f t="shared" si="6913"/>
        <v>0</v>
      </c>
      <c r="SD250" s="43">
        <f t="shared" si="6914"/>
        <v>0</v>
      </c>
      <c r="SE250" s="43">
        <f>VLOOKUP($C250,'факт СДП 1 мес'!$D$8:$HP$251,129,0)</f>
        <v>0</v>
      </c>
      <c r="SF250" s="43">
        <f>VLOOKUP($C250,'факт СДП 1 мес'!$D$8:$HP$251,130,0)</f>
        <v>0</v>
      </c>
      <c r="SG250" s="43">
        <f>VLOOKUP($C250,'факт СДП 1 мес'!$D$8:$HP$251,131,0)</f>
        <v>0</v>
      </c>
      <c r="SH250" s="43">
        <f>VLOOKUP($C250,'факт СДП 1 мес'!$D$8:$HP$251,132,0)</f>
        <v>0</v>
      </c>
      <c r="SI250" s="43">
        <f>VLOOKUP($C250,'факт СДП 1 мес'!$D$8:$HP$251,133,0)</f>
        <v>0</v>
      </c>
      <c r="SJ250" s="43">
        <f>VLOOKUP($C250,'факт СДП 1 мес'!$D$8:$HP$251,134,0)</f>
        <v>0</v>
      </c>
      <c r="SK250" s="43">
        <f t="shared" si="6915"/>
        <v>0</v>
      </c>
      <c r="SL250" s="43">
        <f t="shared" ref="SL250:SL253" si="7129">SUM(SC250*$F250)</f>
        <v>0</v>
      </c>
      <c r="SM250" s="43">
        <f t="shared" ref="SM250:SM253" si="7130">SUM(SE250*$F250)</f>
        <v>0</v>
      </c>
      <c r="SN250" s="43">
        <f t="shared" ref="SN250:SN253" si="7131">SUM(SE250-SC250)</f>
        <v>0</v>
      </c>
      <c r="SO250" s="43">
        <f t="shared" ref="SO250:SO253" si="7132">SUM(SF250-SD250)</f>
        <v>0</v>
      </c>
      <c r="SP250" s="44">
        <f>'СДП (план)'!CC251</f>
        <v>0</v>
      </c>
      <c r="SQ250" s="43">
        <f>'СДП (план)'!CD251</f>
        <v>0</v>
      </c>
      <c r="SR250" s="43">
        <f t="shared" si="6918"/>
        <v>0</v>
      </c>
      <c r="SS250" s="43">
        <f t="shared" si="6919"/>
        <v>0</v>
      </c>
      <c r="ST250" s="43">
        <f>VLOOKUP($C250,'факт СДП 1 мес'!$D$8:$HP$251,93,0)</f>
        <v>0</v>
      </c>
      <c r="SU250" s="43">
        <f>VLOOKUP($C250,'факт СДП 1 мес'!$D$8:$HP$251,94,0)</f>
        <v>0</v>
      </c>
      <c r="SV250" s="43">
        <f>VLOOKUP($C250,'факт СДП 1 мес'!$D$8:$HP$251,95,0)</f>
        <v>0</v>
      </c>
      <c r="SW250" s="43">
        <f>VLOOKUP($C250,'факт СДП 1 мес'!$D$8:$HP$251,96,0)</f>
        <v>0</v>
      </c>
      <c r="SX250" s="43">
        <f>VLOOKUP($C250,'факт СДП 1 мес'!$D$8:$HP$251,97,0)</f>
        <v>0</v>
      </c>
      <c r="SY250" s="43">
        <f>VLOOKUP($C250,'факт СДП 1 мес'!$D$8:$HP$251,98,0)</f>
        <v>0</v>
      </c>
      <c r="SZ250" s="43">
        <f t="shared" si="6920"/>
        <v>0</v>
      </c>
      <c r="TA250" s="43">
        <f t="shared" ref="TA250:TA253" si="7133">SUM(SR250*$F250)</f>
        <v>0</v>
      </c>
      <c r="TB250" s="43">
        <f t="shared" ref="TB250:TB253" si="7134">SUM(ST250*$F250)</f>
        <v>0</v>
      </c>
      <c r="TC250" s="43">
        <f t="shared" ref="TC250:TC253" si="7135">SUM(ST250-SR250)</f>
        <v>0</v>
      </c>
      <c r="TD250" s="43">
        <f t="shared" ref="TD250:TD253" si="7136">SUM(SU250-SS250)</f>
        <v>0</v>
      </c>
      <c r="TE250" s="5">
        <f>'СДП (план)'!CE251</f>
        <v>0</v>
      </c>
      <c r="TF250" s="3">
        <f>'СДП (план)'!CF251</f>
        <v>0</v>
      </c>
      <c r="TG250" s="5">
        <v>0</v>
      </c>
      <c r="TH250" s="3">
        <v>0</v>
      </c>
      <c r="TI250" s="43">
        <f>VLOOKUP($C250,'факт СДП 1 мес'!$D$8:$HP$251,117,0)</f>
        <v>0</v>
      </c>
      <c r="TJ250" s="43">
        <f>VLOOKUP($C250,'факт СДП 1 мес'!$D$8:$HP$251,118,0)</f>
        <v>0</v>
      </c>
      <c r="TK250" s="43">
        <f>VLOOKUP($C250,'факт СДП 1 мес'!$D$8:$HP$251,119,0)</f>
        <v>0</v>
      </c>
      <c r="TL250" s="43">
        <f>VLOOKUP($C250,'факт СДП 1 мес'!$D$8:$HP$251,120,0)</f>
        <v>0</v>
      </c>
      <c r="TM250" s="43">
        <f>VLOOKUP($C250,'факт СДП 1 мес'!$D$8:$HP$251,121,0)</f>
        <v>0</v>
      </c>
      <c r="TN250" s="43">
        <f>VLOOKUP($C250,'факт СДП 1 мес'!$D$8:$HP$251,122,0)</f>
        <v>0</v>
      </c>
      <c r="TO250" s="43">
        <f t="shared" si="6923"/>
        <v>0</v>
      </c>
      <c r="TP250" s="43">
        <f t="shared" ref="TP250:TP253" si="7137">SUM(TG250*$F250)</f>
        <v>0</v>
      </c>
      <c r="TQ250" s="43">
        <f t="shared" ref="TQ250:TQ253" si="7138">SUM(TI250*$F250)</f>
        <v>0</v>
      </c>
      <c r="TR250" s="43">
        <f t="shared" ref="TR250:TR253" si="7139">SUM(TI250-TG250)</f>
        <v>0</v>
      </c>
      <c r="TS250" s="43">
        <f t="shared" ref="TS250:TS253" si="7140">SUM(TJ250-TH250)</f>
        <v>0</v>
      </c>
      <c r="TT250" s="43">
        <f>'СДП (план)'!CG251</f>
        <v>0</v>
      </c>
      <c r="TU250" s="43">
        <f>'СДП (план)'!CH251</f>
        <v>0</v>
      </c>
      <c r="TV250" s="43">
        <f t="shared" ref="TV250:TV253" si="7141">SUM(TT250/12*$A$2)</f>
        <v>0</v>
      </c>
      <c r="TW250" s="43">
        <f t="shared" ref="TW250:TW253" si="7142">SUM(TU250/12*$A$2)</f>
        <v>0</v>
      </c>
      <c r="TX250" s="43">
        <f>VLOOKUP($C250,'факт СДП 1 мес'!$D$8:$HP$251,207,0)</f>
        <v>0</v>
      </c>
      <c r="TY250" s="43">
        <f>VLOOKUP($C250,'факт СДП 1 мес'!$D$8:$HP$251,208,0)</f>
        <v>0</v>
      </c>
      <c r="TZ250" s="43">
        <f>VLOOKUP($C250,'факт СДП 1 мес'!$D$8:$HP$251,209,0)</f>
        <v>0</v>
      </c>
      <c r="UA250" s="43">
        <f>VLOOKUP($C250,'факт СДП 1 мес'!$D$8:$HP$251,210,0)</f>
        <v>0</v>
      </c>
      <c r="UB250" s="43">
        <f>VLOOKUP($C250,'факт СДП 1 мес'!$D$8:$HP$251,211,0)</f>
        <v>0</v>
      </c>
      <c r="UC250" s="43">
        <f>VLOOKUP($C250,'факт СДП 1 мес'!$D$8:$HP$251,212,0)</f>
        <v>0</v>
      </c>
      <c r="UD250" s="43">
        <f t="shared" ref="UD250:UD253" si="7143">SUM(TT250*$F250)</f>
        <v>0</v>
      </c>
      <c r="UE250" s="43">
        <f t="shared" si="6927"/>
        <v>0</v>
      </c>
      <c r="UF250" s="43">
        <f t="shared" si="6928"/>
        <v>0</v>
      </c>
      <c r="UG250" s="43">
        <f t="shared" si="6929"/>
        <v>0</v>
      </c>
      <c r="UH250" s="43">
        <f t="shared" si="6930"/>
        <v>0</v>
      </c>
      <c r="UI250" s="43"/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/>
      <c r="UX250" s="47">
        <f>'СДП (план)'!CK251</f>
        <v>0</v>
      </c>
      <c r="UY250" s="47">
        <f>'СДП (план)'!CL251</f>
        <v>0</v>
      </c>
      <c r="UZ250" s="43">
        <f t="shared" si="5951"/>
        <v>0</v>
      </c>
      <c r="VA250" s="43">
        <f t="shared" si="5952"/>
        <v>0</v>
      </c>
      <c r="VB250" s="47">
        <f t="shared" si="5953"/>
        <v>0</v>
      </c>
      <c r="VC250" s="47">
        <f t="shared" si="5954"/>
        <v>0</v>
      </c>
      <c r="VD250" s="47">
        <f t="shared" si="5955"/>
        <v>0</v>
      </c>
      <c r="VE250" s="47">
        <f t="shared" si="5956"/>
        <v>0</v>
      </c>
      <c r="VF250" s="47">
        <f t="shared" si="5957"/>
        <v>0</v>
      </c>
      <c r="VG250" s="47">
        <f t="shared" si="5958"/>
        <v>0</v>
      </c>
      <c r="VH250" s="47">
        <f t="shared" si="5959"/>
        <v>0</v>
      </c>
      <c r="VI250" s="47">
        <f t="shared" si="5960"/>
        <v>0</v>
      </c>
      <c r="VJ250" s="47">
        <f t="shared" si="5961"/>
        <v>0</v>
      </c>
      <c r="VK250" s="43">
        <f t="shared" si="5962"/>
        <v>0</v>
      </c>
      <c r="VL250" s="43">
        <f t="shared" si="5963"/>
        <v>0</v>
      </c>
      <c r="VM250" s="398" t="e">
        <f>VLOOKUP($C250,'СДП (план)'!$C$11:$CL$254,107,0)</f>
        <v>#REF!</v>
      </c>
      <c r="VN250" s="398" t="e">
        <f>VLOOKUP($C250,'СДП (план)'!$C$11:$CL$254,108,0)</f>
        <v>#REF!</v>
      </c>
      <c r="VO250" s="399" t="e">
        <f t="shared" si="6788"/>
        <v>#REF!</v>
      </c>
      <c r="VP250" s="399" t="e">
        <f t="shared" si="6789"/>
        <v>#REF!</v>
      </c>
      <c r="VQ250" s="398" t="e">
        <f>VLOOKUP($C250,'факт СДП 1 мес'!$D$8:$HI$249,255,0)</f>
        <v>#REF!</v>
      </c>
      <c r="VR250" s="398" t="e">
        <f>VLOOKUP($C250,'факт СДП 1 мес'!$D$8:$HI$249,256,0)</f>
        <v>#REF!</v>
      </c>
      <c r="VS250" s="400" t="e">
        <f t="shared" si="6090"/>
        <v>#REF!</v>
      </c>
      <c r="VT250" s="400" t="e">
        <f t="shared" si="6091"/>
        <v>#REF!</v>
      </c>
    </row>
    <row r="251" spans="1:592" s="32" customFormat="1" ht="25.5" hidden="1" x14ac:dyDescent="0.2">
      <c r="A251" s="511"/>
      <c r="B251" s="182">
        <v>205</v>
      </c>
      <c r="C251" s="265" t="s">
        <v>618</v>
      </c>
      <c r="D251" s="487" t="s">
        <v>619</v>
      </c>
      <c r="E251" s="461">
        <v>16026</v>
      </c>
      <c r="F251" s="462">
        <v>1.51</v>
      </c>
      <c r="G251" s="463"/>
      <c r="H251" s="464">
        <v>1</v>
      </c>
      <c r="I251" s="196"/>
      <c r="J251" s="196"/>
      <c r="K251" s="1">
        <v>1.4</v>
      </c>
      <c r="L251" s="1">
        <v>1.68</v>
      </c>
      <c r="M251" s="1">
        <v>2.23</v>
      </c>
      <c r="N251" s="9">
        <v>2.57</v>
      </c>
      <c r="O251" s="44">
        <f>'СДП (план)'!O252</f>
        <v>0</v>
      </c>
      <c r="P251" s="44">
        <f>'СДП (план)'!P252</f>
        <v>0</v>
      </c>
      <c r="Q251" s="43">
        <f t="shared" si="6936"/>
        <v>0</v>
      </c>
      <c r="R251" s="43">
        <f t="shared" si="6937"/>
        <v>0</v>
      </c>
      <c r="S251" s="43">
        <f>VLOOKUP($C251,'факт СДП 1 мес'!$D$8:$HP$251,9,0)</f>
        <v>0</v>
      </c>
      <c r="T251" s="43">
        <f>VLOOKUP($C251,'факт СДП 1 мес'!$D$8:$HP$251,10,0)</f>
        <v>0</v>
      </c>
      <c r="U251" s="43">
        <f>VLOOKUP($C251,'факт СДП 1 мес'!$D$8:$HP$251,11,0)</f>
        <v>0</v>
      </c>
      <c r="V251" s="43">
        <f>VLOOKUP($C251,'факт СДП 1 мес'!$D$8:$HP$251,12,0)</f>
        <v>0</v>
      </c>
      <c r="W251" s="43">
        <f>VLOOKUP($C251,'факт СДП 1 мес'!$D$8:$HP$251,13,0)</f>
        <v>0</v>
      </c>
      <c r="X251" s="43">
        <f>VLOOKUP($C251,'факт СДП 1 мес'!$D$8:$HP$251,14,0)</f>
        <v>0</v>
      </c>
      <c r="Y251" s="43">
        <f t="shared" si="6938"/>
        <v>0</v>
      </c>
      <c r="Z251" s="43">
        <f t="shared" si="6939"/>
        <v>0</v>
      </c>
      <c r="AA251" s="43">
        <f t="shared" si="6940"/>
        <v>0</v>
      </c>
      <c r="AB251" s="43">
        <f t="shared" si="6941"/>
        <v>0</v>
      </c>
      <c r="AC251" s="43">
        <f t="shared" si="6942"/>
        <v>0</v>
      </c>
      <c r="AD251" s="145">
        <f>'СДП (план)'!Q252</f>
        <v>0</v>
      </c>
      <c r="AE251" s="145">
        <f>'СДП (план)'!R252</f>
        <v>0</v>
      </c>
      <c r="AF251" s="43">
        <f t="shared" si="6943"/>
        <v>0</v>
      </c>
      <c r="AG251" s="43">
        <f t="shared" si="6944"/>
        <v>0</v>
      </c>
      <c r="AH251" s="43">
        <f>VLOOKUP($C251,'факт СДП 1 мес'!$D$8:$HP$251,3,0)</f>
        <v>0</v>
      </c>
      <c r="AI251" s="43">
        <f>VLOOKUP($C251,'факт СДП 1 мес'!$D$8:$HP$251,4,0)</f>
        <v>0</v>
      </c>
      <c r="AJ251" s="43">
        <f>VLOOKUP($C251,'факт СДП 1 мес'!$D$8:$HP$251,5,0)</f>
        <v>0</v>
      </c>
      <c r="AK251" s="43">
        <f>VLOOKUP($C251,'факт СДП 1 мес'!$D$8:$HP$251,6,0)</f>
        <v>0</v>
      </c>
      <c r="AL251" s="43">
        <f>VLOOKUP($C251,'факт СДП 1 мес'!$D$8:$HP$251,7,0)</f>
        <v>0</v>
      </c>
      <c r="AM251" s="43">
        <f>VLOOKUP($C251,'факт СДП 1 мес'!$D$8:$HP$251,8,0)</f>
        <v>0</v>
      </c>
      <c r="AN251" s="43">
        <f t="shared" si="6805"/>
        <v>0</v>
      </c>
      <c r="AO251" s="43">
        <f t="shared" si="6806"/>
        <v>0</v>
      </c>
      <c r="AP251" s="43">
        <f t="shared" si="6807"/>
        <v>0</v>
      </c>
      <c r="AQ251" s="43">
        <f t="shared" si="6808"/>
        <v>0</v>
      </c>
      <c r="AR251" s="43">
        <f t="shared" si="6809"/>
        <v>0</v>
      </c>
      <c r="AS251" s="44">
        <f>'СДП (план)'!S252</f>
        <v>0</v>
      </c>
      <c r="AT251" s="43">
        <f>'СДП (план)'!T252</f>
        <v>0</v>
      </c>
      <c r="AU251" s="43">
        <f t="shared" si="6945"/>
        <v>0</v>
      </c>
      <c r="AV251" s="43">
        <f t="shared" si="6946"/>
        <v>0</v>
      </c>
      <c r="AW251" s="43">
        <f>VLOOKUP($C251,'факт СДП 1 мес'!$D$8:$HP$251,159,0)</f>
        <v>0</v>
      </c>
      <c r="AX251" s="43">
        <f>VLOOKUP($C251,'факт СДП 1 мес'!$D$8:$HP$251,160,0)</f>
        <v>0</v>
      </c>
      <c r="AY251" s="43">
        <f>VLOOKUP($C251,'факт СДП 1 мес'!$D$8:$HP$251,161,0)</f>
        <v>0</v>
      </c>
      <c r="AZ251" s="43">
        <f>VLOOKUP($C251,'факт СДП 1 мес'!$D$8:$HP$251,162,0)</f>
        <v>0</v>
      </c>
      <c r="BA251" s="43">
        <f>VLOOKUP($C251,'факт СДП 1 мес'!$D$8:$HP$251,163,0)</f>
        <v>0</v>
      </c>
      <c r="BB251" s="43">
        <f>VLOOKUP($C251,'факт СДП 1 мес'!$D$8:$HP$251,164,0)</f>
        <v>0</v>
      </c>
      <c r="BC251" s="43">
        <f t="shared" si="6947"/>
        <v>0</v>
      </c>
      <c r="BD251" s="43">
        <f t="shared" si="6948"/>
        <v>0</v>
      </c>
      <c r="BE251" s="43">
        <f t="shared" si="6949"/>
        <v>0</v>
      </c>
      <c r="BF251" s="43">
        <f t="shared" si="6950"/>
        <v>0</v>
      </c>
      <c r="BG251" s="43">
        <f t="shared" si="6951"/>
        <v>0</v>
      </c>
      <c r="BH251" s="88">
        <f>'СДП (план)'!U252</f>
        <v>0</v>
      </c>
      <c r="BI251" s="3">
        <f>'СДП (план)'!V252</f>
        <v>0</v>
      </c>
      <c r="BJ251" s="43">
        <f t="shared" si="6952"/>
        <v>0</v>
      </c>
      <c r="BK251" s="43">
        <f t="shared" si="6953"/>
        <v>0</v>
      </c>
      <c r="BL251" s="43">
        <f>VLOOKUP($C251,'факт СДП 1 мес'!$D$8:$HP$251,21,0)</f>
        <v>0</v>
      </c>
      <c r="BM251" s="43">
        <f>VLOOKUP($C251,'факт СДП 1 мес'!$D$8:$HP$251,22,0)</f>
        <v>0</v>
      </c>
      <c r="BN251" s="43">
        <f>VLOOKUP($C251,'факт СДП 1 мес'!$D$8:$HP$251,23,0)</f>
        <v>0</v>
      </c>
      <c r="BO251" s="43">
        <f>VLOOKUP($C251,'факт СДП 1 мес'!$D$8:$HP$251,24,0)</f>
        <v>0</v>
      </c>
      <c r="BP251" s="43">
        <f>VLOOKUP($C251,'факт СДП 1 мес'!$D$8:$HP$251,25,0)</f>
        <v>0</v>
      </c>
      <c r="BQ251" s="43">
        <f>VLOOKUP($C251,'факт СДП 1 мес'!$D$8:$HP$251,26,0)</f>
        <v>0</v>
      </c>
      <c r="BR251" s="43">
        <f t="shared" si="6954"/>
        <v>0</v>
      </c>
      <c r="BS251" s="43">
        <f t="shared" si="6955"/>
        <v>0</v>
      </c>
      <c r="BT251" s="43">
        <f t="shared" si="6956"/>
        <v>0</v>
      </c>
      <c r="BU251" s="43">
        <f t="shared" si="6816"/>
        <v>0</v>
      </c>
      <c r="BV251" s="43">
        <f t="shared" si="6817"/>
        <v>0</v>
      </c>
      <c r="BW251" s="44">
        <f>'СДП (план)'!W252</f>
        <v>0</v>
      </c>
      <c r="BX251" s="43">
        <f>'СДП (план)'!X252</f>
        <v>0</v>
      </c>
      <c r="BY251" s="43">
        <f t="shared" si="6957"/>
        <v>0</v>
      </c>
      <c r="BZ251" s="43">
        <f t="shared" si="6958"/>
        <v>0</v>
      </c>
      <c r="CA251" s="43">
        <f>VLOOKUP($C251,'факт СДП 1 мес'!$D$8:$HP$251,15,0)</f>
        <v>0</v>
      </c>
      <c r="CB251" s="43">
        <f>VLOOKUP($C251,'факт СДП 1 мес'!$D$8:$HP$251,16,0)</f>
        <v>0</v>
      </c>
      <c r="CC251" s="43">
        <f>VLOOKUP($C251,'факт СДП 1 мес'!$D$8:$HP$251,17,0)</f>
        <v>0</v>
      </c>
      <c r="CD251" s="43">
        <f>VLOOKUP($C251,'факт СДП 1 мес'!$D$8:$HP$251,18,0)</f>
        <v>0</v>
      </c>
      <c r="CE251" s="43">
        <f>VLOOKUP($C251,'факт СДП 1 мес'!$D$8:$HP$251,19,0)</f>
        <v>0</v>
      </c>
      <c r="CF251" s="43">
        <f>VLOOKUP($C251,'факт СДП 1 мес'!$D$8:$HP$251,20,0)</f>
        <v>0</v>
      </c>
      <c r="CG251" s="43">
        <f t="shared" si="6959"/>
        <v>0</v>
      </c>
      <c r="CH251" s="43">
        <f t="shared" si="6960"/>
        <v>0</v>
      </c>
      <c r="CI251" s="43">
        <f t="shared" si="6961"/>
        <v>0</v>
      </c>
      <c r="CJ251" s="43">
        <f t="shared" si="6962"/>
        <v>0</v>
      </c>
      <c r="CK251" s="43">
        <f t="shared" si="6963"/>
        <v>0</v>
      </c>
      <c r="CL251" s="45">
        <f>'СДП (план)'!Y252</f>
        <v>0</v>
      </c>
      <c r="CM251" s="43">
        <f>'СДП (план)'!Z252</f>
        <v>0</v>
      </c>
      <c r="CN251" s="43">
        <f t="shared" si="6964"/>
        <v>0</v>
      </c>
      <c r="CO251" s="43">
        <f t="shared" si="6965"/>
        <v>0</v>
      </c>
      <c r="CP251" s="43">
        <f>VLOOKUP($C251,'факт СДП 1 мес'!$D$8:$HP$251,165,0)</f>
        <v>0</v>
      </c>
      <c r="CQ251" s="43">
        <f>VLOOKUP($C251,'факт СДП 1 мес'!$D$8:$HP$251,166,0)</f>
        <v>0</v>
      </c>
      <c r="CR251" s="43">
        <f>VLOOKUP($C251,'факт СДП 1 мес'!$D$8:$HP$251,167,0)</f>
        <v>0</v>
      </c>
      <c r="CS251" s="43">
        <f>VLOOKUP($C251,'факт СДП 1 мес'!$D$8:$HP$251,168,0)</f>
        <v>0</v>
      </c>
      <c r="CT251" s="43">
        <f>VLOOKUP($C251,'факт СДП 1 мес'!$D$8:$HP$251,169,0)</f>
        <v>0</v>
      </c>
      <c r="CU251" s="43">
        <f>VLOOKUP($C251,'факт СДП 1 мес'!$D$8:$HP$251,170,0)</f>
        <v>0</v>
      </c>
      <c r="CV251" s="43">
        <f t="shared" si="6966"/>
        <v>0</v>
      </c>
      <c r="CW251" s="43">
        <f t="shared" si="6967"/>
        <v>0</v>
      </c>
      <c r="CX251" s="43">
        <f t="shared" si="6968"/>
        <v>0</v>
      </c>
      <c r="CY251" s="43">
        <f t="shared" si="6969"/>
        <v>0</v>
      </c>
      <c r="CZ251" s="43">
        <f t="shared" si="6970"/>
        <v>0</v>
      </c>
      <c r="DA251" s="5">
        <f>'СДП (план)'!AA252</f>
        <v>0</v>
      </c>
      <c r="DB251" s="3">
        <f>'СДП (план)'!AB252</f>
        <v>0</v>
      </c>
      <c r="DC251" s="43">
        <f t="shared" si="6971"/>
        <v>0</v>
      </c>
      <c r="DD251" s="43">
        <f t="shared" si="6972"/>
        <v>0</v>
      </c>
      <c r="DE251" s="43">
        <f>VLOOKUP($C251,'факт СДП 1 мес'!$D$8:$HP$251,57,0)</f>
        <v>0</v>
      </c>
      <c r="DF251" s="43">
        <f>VLOOKUP($C251,'факт СДП 1 мес'!$D$8:$HP$251,58,0)</f>
        <v>0</v>
      </c>
      <c r="DG251" s="43">
        <f>VLOOKUP($C251,'факт СДП 1 мес'!$D$8:$HP$251,59,0)</f>
        <v>0</v>
      </c>
      <c r="DH251" s="43">
        <f>VLOOKUP($C251,'факт СДП 1 мес'!$D$8:$HP$251,60,0)</f>
        <v>0</v>
      </c>
      <c r="DI251" s="43">
        <f>VLOOKUP($C251,'факт СДП 1 мес'!$D$8:$HP$251,61,0)</f>
        <v>0</v>
      </c>
      <c r="DJ251" s="43">
        <f>VLOOKUP($C251,'факт СДП 1 мес'!$D$8:$HP$251,62,0)</f>
        <v>0</v>
      </c>
      <c r="DK251" s="43">
        <f t="shared" si="6973"/>
        <v>0</v>
      </c>
      <c r="DL251" s="43">
        <f t="shared" si="6974"/>
        <v>0</v>
      </c>
      <c r="DM251" s="43">
        <f t="shared" si="6975"/>
        <v>0</v>
      </c>
      <c r="DN251" s="43">
        <f t="shared" si="6976"/>
        <v>0</v>
      </c>
      <c r="DO251" s="43">
        <f t="shared" si="6977"/>
        <v>0</v>
      </c>
      <c r="DP251" s="5">
        <f>'СДП (план)'!AC252</f>
        <v>0</v>
      </c>
      <c r="DQ251" s="3">
        <f>'СДП (план)'!AD252</f>
        <v>0</v>
      </c>
      <c r="DR251" s="43">
        <f t="shared" si="6978"/>
        <v>0</v>
      </c>
      <c r="DS251" s="43">
        <f t="shared" si="6979"/>
        <v>0</v>
      </c>
      <c r="DT251" s="43">
        <f>VLOOKUP($C251,'факт СДП 1 мес'!$D$8:$HP$251,33,0)</f>
        <v>0</v>
      </c>
      <c r="DU251" s="43">
        <f>VLOOKUP($C251,'факт СДП 1 мес'!$D$8:$HP$251,34,0)</f>
        <v>0</v>
      </c>
      <c r="DV251" s="43">
        <f>VLOOKUP($C251,'факт СДП 1 мес'!$D$8:$HP$251,35,0)</f>
        <v>0</v>
      </c>
      <c r="DW251" s="43">
        <f>VLOOKUP($C251,'факт СДП 1 мес'!$D$8:$HP$251,36,0)</f>
        <v>0</v>
      </c>
      <c r="DX251" s="43">
        <f>VLOOKUP($C251,'факт СДП 1 мес'!$D$8:$HP$251,37,0)</f>
        <v>0</v>
      </c>
      <c r="DY251" s="43">
        <f>VLOOKUP($C251,'факт СДП 1 мес'!$D$8:$HP$251,38,0)</f>
        <v>0</v>
      </c>
      <c r="DZ251" s="43">
        <f t="shared" si="6980"/>
        <v>0</v>
      </c>
      <c r="EA251" s="43">
        <f t="shared" si="6981"/>
        <v>0</v>
      </c>
      <c r="EB251" s="43">
        <f t="shared" si="6982"/>
        <v>0</v>
      </c>
      <c r="EC251" s="43">
        <f t="shared" si="6983"/>
        <v>0</v>
      </c>
      <c r="ED251" s="43">
        <f t="shared" si="6984"/>
        <v>0</v>
      </c>
      <c r="EE251" s="5">
        <f>'СДП (план)'!AE252</f>
        <v>0</v>
      </c>
      <c r="EF251" s="3">
        <f>'СДП (план)'!AF252</f>
        <v>0</v>
      </c>
      <c r="EG251" s="43">
        <f t="shared" si="6985"/>
        <v>0</v>
      </c>
      <c r="EH251" s="43">
        <f t="shared" si="6986"/>
        <v>0</v>
      </c>
      <c r="EI251" s="43">
        <f>VLOOKUP($C251,'факт СДП 1 мес'!$D$8:$HP$251,27,0)</f>
        <v>0</v>
      </c>
      <c r="EJ251" s="43">
        <f>VLOOKUP($C251,'факт СДП 1 мес'!$D$8:$HP$251,28,0)</f>
        <v>0</v>
      </c>
      <c r="EK251" s="43">
        <f>VLOOKUP($C251,'факт СДП 1 мес'!$D$8:$HP$251,29,0)</f>
        <v>0</v>
      </c>
      <c r="EL251" s="43">
        <f>VLOOKUP($C251,'факт СДП 1 мес'!$D$8:$HP$251,30,0)</f>
        <v>0</v>
      </c>
      <c r="EM251" s="43">
        <f>VLOOKUP($C251,'факт СДП 1 мес'!$D$8:$HP$251,31,0)</f>
        <v>0</v>
      </c>
      <c r="EN251" s="43">
        <f>VLOOKUP($C251,'факт СДП 1 мес'!$D$8:$HP$251,32,0)</f>
        <v>0</v>
      </c>
      <c r="EO251" s="43">
        <f t="shared" si="6831"/>
        <v>0</v>
      </c>
      <c r="EP251" s="43">
        <f t="shared" si="6832"/>
        <v>0</v>
      </c>
      <c r="EQ251" s="43">
        <f t="shared" si="6833"/>
        <v>0</v>
      </c>
      <c r="ER251" s="43">
        <f t="shared" si="6834"/>
        <v>0</v>
      </c>
      <c r="ES251" s="43">
        <f t="shared" si="6835"/>
        <v>0</v>
      </c>
      <c r="ET251" s="44">
        <f>'СДП (план)'!AG252</f>
        <v>0</v>
      </c>
      <c r="EU251" s="43">
        <f>'СДП (план)'!AH252</f>
        <v>0</v>
      </c>
      <c r="EV251" s="43">
        <f t="shared" si="6987"/>
        <v>0</v>
      </c>
      <c r="EW251" s="43">
        <f t="shared" si="6988"/>
        <v>0</v>
      </c>
      <c r="EX251" s="43">
        <f>VLOOKUP($C251,'факт СДП 1 мес'!$D$8:$HP$251,87,0)</f>
        <v>0</v>
      </c>
      <c r="EY251" s="43">
        <f>VLOOKUP($C251,'факт СДП 1 мес'!$D$8:$HP$251,88,0)</f>
        <v>0</v>
      </c>
      <c r="EZ251" s="43">
        <f>VLOOKUP($C251,'факт СДП 1 мес'!$D$8:$HP$251,89,0)</f>
        <v>0</v>
      </c>
      <c r="FA251" s="43">
        <f>VLOOKUP($C251,'факт СДП 1 мес'!$D$8:$HP$251,90,0)</f>
        <v>0</v>
      </c>
      <c r="FB251" s="43">
        <f>VLOOKUP($C251,'факт СДП 1 мес'!$D$8:$HP$251,91,0)</f>
        <v>0</v>
      </c>
      <c r="FC251" s="43">
        <f>VLOOKUP($C251,'факт СДП 1 мес'!$D$8:$HP$251,92,0)</f>
        <v>0</v>
      </c>
      <c r="FD251" s="43">
        <f t="shared" si="6989"/>
        <v>0</v>
      </c>
      <c r="FE251" s="43">
        <f t="shared" si="6990"/>
        <v>0</v>
      </c>
      <c r="FF251" s="43">
        <f t="shared" si="6991"/>
        <v>0</v>
      </c>
      <c r="FG251" s="43">
        <f t="shared" si="6992"/>
        <v>0</v>
      </c>
      <c r="FH251" s="43">
        <f t="shared" si="6993"/>
        <v>0</v>
      </c>
      <c r="FI251" s="44">
        <f>'СДП (план)'!AI252</f>
        <v>0</v>
      </c>
      <c r="FJ251" s="43">
        <f>'СДП (план)'!AJ252</f>
        <v>0</v>
      </c>
      <c r="FK251" s="43">
        <f t="shared" si="6994"/>
        <v>0</v>
      </c>
      <c r="FL251" s="43">
        <f t="shared" si="6995"/>
        <v>0</v>
      </c>
      <c r="FM251" s="43">
        <f>VLOOKUP($C251,'факт СДП 1 мес'!$D$8:$HP$251,39,0)</f>
        <v>0</v>
      </c>
      <c r="FN251" s="43">
        <f>VLOOKUP($C251,'факт СДП 1 мес'!$D$8:$HP$251,40,0)</f>
        <v>0</v>
      </c>
      <c r="FO251" s="43">
        <f>VLOOKUP($C251,'факт СДП 1 мес'!$D$8:$HP$251,41,0)</f>
        <v>0</v>
      </c>
      <c r="FP251" s="43">
        <f>VLOOKUP($C251,'факт СДП 1 мес'!$D$8:$HP$251,42,0)</f>
        <v>0</v>
      </c>
      <c r="FQ251" s="43">
        <f>VLOOKUP($C251,'факт СДП 1 мес'!$D$8:$HP$251,43,0)</f>
        <v>0</v>
      </c>
      <c r="FR251" s="43">
        <f>VLOOKUP($C251,'факт СДП 1 мес'!$D$8:$HP$251,44,0)</f>
        <v>0</v>
      </c>
      <c r="FS251" s="43">
        <f t="shared" si="6996"/>
        <v>0</v>
      </c>
      <c r="FT251" s="43">
        <f t="shared" si="6997"/>
        <v>0</v>
      </c>
      <c r="FU251" s="43">
        <f t="shared" si="6998"/>
        <v>0</v>
      </c>
      <c r="FV251" s="43">
        <f t="shared" si="6999"/>
        <v>0</v>
      </c>
      <c r="FW251" s="43">
        <f t="shared" si="7000"/>
        <v>0</v>
      </c>
      <c r="FX251" s="44">
        <f>'СДП (план)'!AK252</f>
        <v>0</v>
      </c>
      <c r="FY251" s="43">
        <f>'СДП (план)'!AL252</f>
        <v>0</v>
      </c>
      <c r="FZ251" s="43">
        <f t="shared" si="7001"/>
        <v>0</v>
      </c>
      <c r="GA251" s="43">
        <f t="shared" si="7002"/>
        <v>0</v>
      </c>
      <c r="GB251" s="43">
        <f>VLOOKUP($C251,'факт СДП 1 мес'!$D$8:$HP$251,45,0)</f>
        <v>0</v>
      </c>
      <c r="GC251" s="43">
        <f>VLOOKUP($C251,'факт СДП 1 мес'!$D$8:$HP$251,46,0)</f>
        <v>0</v>
      </c>
      <c r="GD251" s="43">
        <f>VLOOKUP($C251,'факт СДП 1 мес'!$D$8:$HP$251,47,0)</f>
        <v>0</v>
      </c>
      <c r="GE251" s="43">
        <f>VLOOKUP($C251,'факт СДП 1 мес'!$D$8:$HP$251,48,0)</f>
        <v>0</v>
      </c>
      <c r="GF251" s="43">
        <f>VLOOKUP($C251,'факт СДП 1 мес'!$D$8:$HP$251,49,0)</f>
        <v>0</v>
      </c>
      <c r="GG251" s="43">
        <f>VLOOKUP($C251,'факт СДП 1 мес'!$D$8:$HP$251,50,0)</f>
        <v>0</v>
      </c>
      <c r="GH251" s="43">
        <f t="shared" si="7003"/>
        <v>0</v>
      </c>
      <c r="GI251" s="43">
        <f t="shared" si="7004"/>
        <v>0</v>
      </c>
      <c r="GJ251" s="43">
        <f t="shared" si="7005"/>
        <v>0</v>
      </c>
      <c r="GK251" s="43">
        <f t="shared" si="7006"/>
        <v>0</v>
      </c>
      <c r="GL251" s="43">
        <f t="shared" si="7007"/>
        <v>0</v>
      </c>
      <c r="GM251" s="5">
        <f>'СДП (план)'!AM252</f>
        <v>0</v>
      </c>
      <c r="GN251" s="3">
        <f>'СДП (план)'!AN252</f>
        <v>0</v>
      </c>
      <c r="GO251" s="43">
        <f t="shared" si="7008"/>
        <v>0</v>
      </c>
      <c r="GP251" s="43">
        <f t="shared" si="7009"/>
        <v>0</v>
      </c>
      <c r="GQ251" s="43">
        <f>VLOOKUP($C251,'факт СДП 1 мес'!$D$8:$HP$251,51,0)</f>
        <v>0</v>
      </c>
      <c r="GR251" s="43">
        <f>VLOOKUP($C251,'факт СДП 1 мес'!$D$8:$HP$251,52,0)</f>
        <v>0</v>
      </c>
      <c r="GS251" s="43">
        <f>VLOOKUP($C251,'факт СДП 1 мес'!$D$8:$HP$251,53,0)</f>
        <v>0</v>
      </c>
      <c r="GT251" s="43">
        <f>VLOOKUP($C251,'факт СДП 1 мес'!$D$8:$HP$251,54,0)</f>
        <v>0</v>
      </c>
      <c r="GU251" s="43">
        <f>VLOOKUP($C251,'факт СДП 1 мес'!$D$8:$HP$251,55,0)</f>
        <v>0</v>
      </c>
      <c r="GV251" s="43">
        <f>VLOOKUP($C251,'факт СДП 1 мес'!$D$8:$HP$251,56,0)</f>
        <v>0</v>
      </c>
      <c r="GW251" s="43">
        <f t="shared" si="7010"/>
        <v>0</v>
      </c>
      <c r="GX251" s="43">
        <f t="shared" si="7011"/>
        <v>0</v>
      </c>
      <c r="GY251" s="43">
        <f t="shared" si="7012"/>
        <v>0</v>
      </c>
      <c r="GZ251" s="43">
        <f t="shared" si="7013"/>
        <v>0</v>
      </c>
      <c r="HA251" s="43">
        <f t="shared" si="7014"/>
        <v>0</v>
      </c>
      <c r="HB251" s="5">
        <f>'СДП (план)'!AO252</f>
        <v>0</v>
      </c>
      <c r="HC251" s="3">
        <f>'СДП (план)'!AP252</f>
        <v>0</v>
      </c>
      <c r="HD251" s="43">
        <f t="shared" si="7015"/>
        <v>0</v>
      </c>
      <c r="HE251" s="43">
        <f t="shared" si="7016"/>
        <v>0</v>
      </c>
      <c r="HF251" s="43">
        <f>VLOOKUP($C251,'факт СДП 1 мес'!$D$8:$HP$251,141,0)</f>
        <v>0</v>
      </c>
      <c r="HG251" s="43">
        <f>VLOOKUP($C251,'факт СДП 1 мес'!$D$8:$HP$251,142,0)</f>
        <v>0</v>
      </c>
      <c r="HH251" s="43">
        <f>VLOOKUP($C251,'факт СДП 1 мес'!$D$8:$HP$251,143,0)</f>
        <v>0</v>
      </c>
      <c r="HI251" s="43">
        <f>VLOOKUP($C251,'факт СДП 1 мес'!$D$8:$HP$251,144,0)</f>
        <v>0</v>
      </c>
      <c r="HJ251" s="43">
        <f>VLOOKUP($C251,'факт СДП 1 мес'!$D$8:$HP$251,145,0)</f>
        <v>0</v>
      </c>
      <c r="HK251" s="43">
        <f>VLOOKUP($C251,'факт СДП 1 мес'!$D$8:$HP$251,146,0)</f>
        <v>0</v>
      </c>
      <c r="HL251" s="43">
        <f t="shared" si="7017"/>
        <v>0</v>
      </c>
      <c r="HM251" s="43">
        <f t="shared" si="7018"/>
        <v>0</v>
      </c>
      <c r="HN251" s="43">
        <f t="shared" si="7019"/>
        <v>0</v>
      </c>
      <c r="HO251" s="43">
        <f t="shared" si="7020"/>
        <v>0</v>
      </c>
      <c r="HP251" s="43">
        <f t="shared" si="7021"/>
        <v>0</v>
      </c>
      <c r="HQ251" s="44">
        <f>'СДП (план)'!AQ252</f>
        <v>0</v>
      </c>
      <c r="HR251" s="43">
        <f>'СДП (план)'!AR252</f>
        <v>0</v>
      </c>
      <c r="HS251" s="43">
        <f t="shared" si="7022"/>
        <v>0</v>
      </c>
      <c r="HT251" s="43">
        <f t="shared" si="7023"/>
        <v>0</v>
      </c>
      <c r="HU251" s="43">
        <f>VLOOKUP($C251,'факт СДП 1 мес'!$D$8:$HP$251,171,0)</f>
        <v>0</v>
      </c>
      <c r="HV251" s="43">
        <f>VLOOKUP($C251,'факт СДП 1 мес'!$D$8:$HP$251,172,0)</f>
        <v>0</v>
      </c>
      <c r="HW251" s="43">
        <f>VLOOKUP($C251,'факт СДП 1 мес'!$D$8:$HP$251,173,0)</f>
        <v>0</v>
      </c>
      <c r="HX251" s="43">
        <f>VLOOKUP($C251,'факт СДП 1 мес'!$D$8:$HP$251,174,0)</f>
        <v>0</v>
      </c>
      <c r="HY251" s="43">
        <f>VLOOKUP($C251,'факт СДП 1 мес'!$D$8:$HP$251,175,0)</f>
        <v>0</v>
      </c>
      <c r="HZ251" s="43">
        <f>VLOOKUP($C251,'факт СДП 1 мес'!$D$8:$HP$251,176,0)</f>
        <v>0</v>
      </c>
      <c r="IA251" s="43">
        <f t="shared" si="7024"/>
        <v>0</v>
      </c>
      <c r="IB251" s="43">
        <f t="shared" si="7025"/>
        <v>0</v>
      </c>
      <c r="IC251" s="43">
        <f t="shared" si="7026"/>
        <v>0</v>
      </c>
      <c r="ID251" s="43">
        <f t="shared" si="7027"/>
        <v>0</v>
      </c>
      <c r="IE251" s="43">
        <f t="shared" si="7028"/>
        <v>0</v>
      </c>
      <c r="IF251" s="44">
        <f>'СДП (план)'!AS252</f>
        <v>0</v>
      </c>
      <c r="IG251" s="43">
        <f>'СДП (план)'!AT252</f>
        <v>0</v>
      </c>
      <c r="IH251" s="43">
        <f t="shared" si="7029"/>
        <v>0</v>
      </c>
      <c r="II251" s="43">
        <f t="shared" si="7030"/>
        <v>0</v>
      </c>
      <c r="IJ251" s="43">
        <f>VLOOKUP($C251,'факт СДП 1 мес'!$D$8:$HP$251,183,0)</f>
        <v>0</v>
      </c>
      <c r="IK251" s="43">
        <f>VLOOKUP($C251,'факт СДП 1 мес'!$D$8:$HP$251,184,0)</f>
        <v>0</v>
      </c>
      <c r="IL251" s="43">
        <f>VLOOKUP($C251,'факт СДП 1 мес'!$D$8:$HP$251,185,0)</f>
        <v>0</v>
      </c>
      <c r="IM251" s="43">
        <f>VLOOKUP($C251,'факт СДП 1 мес'!$D$8:$HP$251,186,0)</f>
        <v>0</v>
      </c>
      <c r="IN251" s="43">
        <f>VLOOKUP($C251,'факт СДП 1 мес'!$D$8:$HP$251,187,0)</f>
        <v>0</v>
      </c>
      <c r="IO251" s="43">
        <f>VLOOKUP($C251,'факт СДП 1 мес'!$D$8:$HP$251,188,0)</f>
        <v>0</v>
      </c>
      <c r="IP251" s="43">
        <f t="shared" si="7031"/>
        <v>0</v>
      </c>
      <c r="IQ251" s="43">
        <f t="shared" si="7032"/>
        <v>0</v>
      </c>
      <c r="IR251" s="43">
        <f t="shared" si="7033"/>
        <v>0</v>
      </c>
      <c r="IS251" s="43">
        <f t="shared" si="7034"/>
        <v>0</v>
      </c>
      <c r="IT251" s="43">
        <f t="shared" si="7035"/>
        <v>0</v>
      </c>
      <c r="IU251" s="43">
        <f>'СДП (план)'!AU252</f>
        <v>0</v>
      </c>
      <c r="IV251" s="43">
        <f>'СДП (план)'!AV252</f>
        <v>0</v>
      </c>
      <c r="IW251" s="43">
        <f t="shared" si="7036"/>
        <v>0</v>
      </c>
      <c r="IX251" s="43">
        <f t="shared" si="7037"/>
        <v>0</v>
      </c>
      <c r="IY251" s="43">
        <f>VLOOKUP($C251,'факт СДП 1 мес'!$D$8:$HP$251,147,0)</f>
        <v>0</v>
      </c>
      <c r="IZ251" s="43">
        <f>VLOOKUP($C251,'факт СДП 1 мес'!$D$8:$HP$251,148,0)</f>
        <v>0</v>
      </c>
      <c r="JA251" s="43">
        <f>VLOOKUP($C251,'факт СДП 1 мес'!$D$8:$HP$251,149,0)</f>
        <v>0</v>
      </c>
      <c r="JB251" s="43">
        <f>VLOOKUP($C251,'факт СДП 1 мес'!$D$8:$HP$251,150,0)</f>
        <v>0</v>
      </c>
      <c r="JC251" s="43">
        <f>VLOOKUP($C251,'факт СДП 1 мес'!$D$8:$HP$251,151,0)</f>
        <v>0</v>
      </c>
      <c r="JD251" s="43">
        <f>VLOOKUP($C251,'факт СДП 1 мес'!$D$8:$HP$251,152,0)</f>
        <v>0</v>
      </c>
      <c r="JE251" s="43">
        <f t="shared" si="7038"/>
        <v>0</v>
      </c>
      <c r="JF251" s="43">
        <f t="shared" si="7039"/>
        <v>0</v>
      </c>
      <c r="JG251" s="43">
        <f t="shared" si="7040"/>
        <v>0</v>
      </c>
      <c r="JH251" s="43">
        <f t="shared" si="7041"/>
        <v>0</v>
      </c>
      <c r="JI251" s="43">
        <f t="shared" si="7042"/>
        <v>0</v>
      </c>
      <c r="JJ251" s="43">
        <f>'СДП (план)'!AW252</f>
        <v>0</v>
      </c>
      <c r="JK251" s="43">
        <f>'СДП (план)'!AX252</f>
        <v>0</v>
      </c>
      <c r="JL251" s="43">
        <f t="shared" si="7043"/>
        <v>0</v>
      </c>
      <c r="JM251" s="43">
        <f t="shared" si="7044"/>
        <v>0</v>
      </c>
      <c r="JN251" s="43">
        <f>VLOOKUP($C251,'факт СДП 1 мес'!$D$8:$HP$251,135,0)</f>
        <v>0</v>
      </c>
      <c r="JO251" s="43">
        <f>VLOOKUP($C251,'факт СДП 1 мес'!$D$8:$HP$251,136,0)</f>
        <v>0</v>
      </c>
      <c r="JP251" s="43">
        <f>VLOOKUP($C251,'факт СДП 1 мес'!$D$8:$HP$251,137,0)</f>
        <v>0</v>
      </c>
      <c r="JQ251" s="43">
        <f>VLOOKUP($C251,'факт СДП 1 мес'!$D$8:$HP$251,138,0)</f>
        <v>0</v>
      </c>
      <c r="JR251" s="43">
        <f>VLOOKUP($C251,'факт СДП 1 мес'!$D$8:$HP$251,139,0)</f>
        <v>0</v>
      </c>
      <c r="JS251" s="43">
        <f>VLOOKUP($C251,'факт СДП 1 мес'!$D$8:$HP$251,140,0)</f>
        <v>0</v>
      </c>
      <c r="JT251" s="43">
        <f t="shared" si="7045"/>
        <v>0</v>
      </c>
      <c r="JU251" s="43">
        <f t="shared" si="7046"/>
        <v>0</v>
      </c>
      <c r="JV251" s="43">
        <f t="shared" si="7047"/>
        <v>0</v>
      </c>
      <c r="JW251" s="43">
        <f t="shared" si="7048"/>
        <v>0</v>
      </c>
      <c r="JX251" s="43">
        <f t="shared" si="7049"/>
        <v>0</v>
      </c>
      <c r="JY251" s="44">
        <f>'СДП (план)'!AY252</f>
        <v>0</v>
      </c>
      <c r="JZ251" s="43">
        <f>'СДП (план)'!AZ252</f>
        <v>0</v>
      </c>
      <c r="KA251" s="43">
        <f t="shared" si="7050"/>
        <v>0</v>
      </c>
      <c r="KB251" s="43">
        <f t="shared" si="7051"/>
        <v>0</v>
      </c>
      <c r="KC251" s="43">
        <f>VLOOKUP($C251,'факт СДП 1 мес'!$D$8:$HP$251,105,0)</f>
        <v>0</v>
      </c>
      <c r="KD251" s="43">
        <f>VLOOKUP($C251,'факт СДП 1 мес'!$D$8:$HP$251,106,0)</f>
        <v>0</v>
      </c>
      <c r="KE251" s="43">
        <f>VLOOKUP($C251,'факт СДП 1 мес'!$D$8:$HP$251,107,0)</f>
        <v>0</v>
      </c>
      <c r="KF251" s="43">
        <f>VLOOKUP($C251,'факт СДП 1 мес'!$D$8:$HP$251,108,0)</f>
        <v>0</v>
      </c>
      <c r="KG251" s="43">
        <f>VLOOKUP($C251,'факт СДП 1 мес'!$D$8:$HP$251,109,0)</f>
        <v>0</v>
      </c>
      <c r="KH251" s="43">
        <f>VLOOKUP($C251,'факт СДП 1 мес'!$D$8:$HP$251,110,0)</f>
        <v>0</v>
      </c>
      <c r="KI251" s="43">
        <f t="shared" si="7052"/>
        <v>0</v>
      </c>
      <c r="KJ251" s="43">
        <f t="shared" si="7053"/>
        <v>0</v>
      </c>
      <c r="KK251" s="43">
        <f t="shared" si="7054"/>
        <v>0</v>
      </c>
      <c r="KL251" s="43">
        <f t="shared" si="7055"/>
        <v>0</v>
      </c>
      <c r="KM251" s="43">
        <f t="shared" si="7056"/>
        <v>0</v>
      </c>
      <c r="KN251" s="44">
        <f>'СДП (план)'!BA252</f>
        <v>0</v>
      </c>
      <c r="KO251" s="43">
        <f>'СДП (план)'!BB252</f>
        <v>0</v>
      </c>
      <c r="KP251" s="43">
        <f t="shared" si="7057"/>
        <v>0</v>
      </c>
      <c r="KQ251" s="43">
        <f t="shared" si="7058"/>
        <v>0</v>
      </c>
      <c r="KR251" s="43">
        <f>VLOOKUP($C251,'факт СДП 1 мес'!$D$8:$HP$251,189,0)</f>
        <v>0</v>
      </c>
      <c r="KS251" s="43">
        <f>VLOOKUP($C251,'факт СДП 1 мес'!$D$8:$HP$251,190,0)</f>
        <v>0</v>
      </c>
      <c r="KT251" s="43">
        <f>VLOOKUP($C251,'факт СДП 1 мес'!$D$8:$HP$251,191,0)</f>
        <v>0</v>
      </c>
      <c r="KU251" s="43">
        <f>VLOOKUP($C251,'факт СДП 1 мес'!$D$8:$HP$251,192,0)</f>
        <v>0</v>
      </c>
      <c r="KV251" s="43">
        <f>VLOOKUP($C251,'факт СДП 1 мес'!$D$8:$HP$251,193,0)</f>
        <v>0</v>
      </c>
      <c r="KW251" s="43">
        <f>VLOOKUP($C251,'факт СДП 1 мес'!$D$8:$HP$251,194,0)</f>
        <v>0</v>
      </c>
      <c r="KX251" s="43">
        <f t="shared" si="7059"/>
        <v>0</v>
      </c>
      <c r="KY251" s="43">
        <f t="shared" si="7060"/>
        <v>0</v>
      </c>
      <c r="KZ251" s="43">
        <f t="shared" si="7061"/>
        <v>0</v>
      </c>
      <c r="LA251" s="43">
        <f t="shared" si="7062"/>
        <v>0</v>
      </c>
      <c r="LB251" s="43">
        <f t="shared" si="7063"/>
        <v>0</v>
      </c>
      <c r="LC251" s="44">
        <f>'СДП (план)'!BC252</f>
        <v>0</v>
      </c>
      <c r="LD251" s="43">
        <f>'СДП (план)'!BD252</f>
        <v>0</v>
      </c>
      <c r="LE251" s="43">
        <f t="shared" si="7064"/>
        <v>0</v>
      </c>
      <c r="LF251" s="43">
        <f t="shared" si="7065"/>
        <v>0</v>
      </c>
      <c r="LG251" s="43">
        <f>VLOOKUP($C251,'факт СДП 1 мес'!$D$8:$HP$251,63,0)</f>
        <v>0</v>
      </c>
      <c r="LH251" s="43">
        <f>VLOOKUP($C251,'факт СДП 1 мес'!$D$8:$HP$251,64,0)</f>
        <v>0</v>
      </c>
      <c r="LI251" s="43">
        <f>VLOOKUP($C251,'факт СДП 1 мес'!$D$8:$HP$251,65,0)</f>
        <v>0</v>
      </c>
      <c r="LJ251" s="43">
        <f>VLOOKUP($C251,'факт СДП 1 мес'!$D$8:$HP$251,66,0)</f>
        <v>0</v>
      </c>
      <c r="LK251" s="43">
        <f>VLOOKUP($C251,'факт СДП 1 мес'!$D$8:$HP$251,67,0)</f>
        <v>0</v>
      </c>
      <c r="LL251" s="43">
        <f>VLOOKUP($C251,'факт СДП 1 мес'!$D$8:$HP$251,68,0)</f>
        <v>0</v>
      </c>
      <c r="LM251" s="43">
        <f t="shared" si="7066"/>
        <v>0</v>
      </c>
      <c r="LN251" s="43">
        <f t="shared" si="7067"/>
        <v>0</v>
      </c>
      <c r="LO251" s="43">
        <f t="shared" si="7068"/>
        <v>0</v>
      </c>
      <c r="LP251" s="43">
        <f t="shared" si="7069"/>
        <v>0</v>
      </c>
      <c r="LQ251" s="43">
        <f t="shared" si="7070"/>
        <v>0</v>
      </c>
      <c r="LR251" s="44">
        <f>'СДП (план)'!BE252</f>
        <v>0</v>
      </c>
      <c r="LS251" s="43">
        <f>'СДП (план)'!BF252</f>
        <v>0</v>
      </c>
      <c r="LT251" s="43">
        <f t="shared" si="7071"/>
        <v>0</v>
      </c>
      <c r="LU251" s="43">
        <f t="shared" si="7072"/>
        <v>0</v>
      </c>
      <c r="LV251" s="43">
        <f>VLOOKUP($C251,'факт СДП 1 мес'!$D$8:$HP$251,69,0)</f>
        <v>0</v>
      </c>
      <c r="LW251" s="43">
        <f>VLOOKUP($C251,'факт СДП 1 мес'!$D$8:$HP$251,70,0)</f>
        <v>0</v>
      </c>
      <c r="LX251" s="43">
        <f>VLOOKUP($C251,'факт СДП 1 мес'!$D$8:$HP$251,71,0)</f>
        <v>0</v>
      </c>
      <c r="LY251" s="43">
        <f>VLOOKUP($C251,'факт СДП 1 мес'!$D$8:$HP$251,72,0)</f>
        <v>0</v>
      </c>
      <c r="LZ251" s="43">
        <f>VLOOKUP($C251,'факт СДП 1 мес'!$D$8:$HP$251,73,0)</f>
        <v>0</v>
      </c>
      <c r="MA251" s="43">
        <f>VLOOKUP($C251,'факт СДП 1 мес'!$D$8:$HP$251,74,0)</f>
        <v>0</v>
      </c>
      <c r="MB251" s="43">
        <f t="shared" si="6872"/>
        <v>0</v>
      </c>
      <c r="MC251" s="43">
        <f t="shared" si="6873"/>
        <v>0</v>
      </c>
      <c r="MD251" s="43">
        <f t="shared" si="6874"/>
        <v>0</v>
      </c>
      <c r="ME251" s="43">
        <f t="shared" si="6875"/>
        <v>0</v>
      </c>
      <c r="MF251" s="43">
        <f t="shared" si="6876"/>
        <v>0</v>
      </c>
      <c r="MG251" s="44">
        <f>'СДП (план)'!BG252</f>
        <v>0</v>
      </c>
      <c r="MH251" s="43">
        <f>'СДП (план)'!BH252</f>
        <v>0</v>
      </c>
      <c r="MI251" s="43">
        <f t="shared" si="7073"/>
        <v>0</v>
      </c>
      <c r="MJ251" s="43">
        <f t="shared" si="7074"/>
        <v>0</v>
      </c>
      <c r="MK251" s="43">
        <f>VLOOKUP($C251,'факт СДП 1 мес'!$D$8:$HP$251,75,0)</f>
        <v>0</v>
      </c>
      <c r="ML251" s="43">
        <f>VLOOKUP($C251,'факт СДП 1 мес'!$D$8:$HP$251,76,0)</f>
        <v>0</v>
      </c>
      <c r="MM251" s="43">
        <f>VLOOKUP($C251,'факт СДП 1 мес'!$D$8:$HP$251,77,0)</f>
        <v>0</v>
      </c>
      <c r="MN251" s="43">
        <f>VLOOKUP($C251,'факт СДП 1 мес'!$D$8:$HP$251,78,0)</f>
        <v>0</v>
      </c>
      <c r="MO251" s="43">
        <f>VLOOKUP($C251,'факт СДП 1 мес'!$D$8:$HP$251,79,0)</f>
        <v>0</v>
      </c>
      <c r="MP251" s="43">
        <f>VLOOKUP($C251,'факт СДП 1 мес'!$D$8:$HP$251,80,0)</f>
        <v>0</v>
      </c>
      <c r="MQ251" s="43">
        <f t="shared" si="6877"/>
        <v>0</v>
      </c>
      <c r="MR251" s="43">
        <f t="shared" si="6878"/>
        <v>0</v>
      </c>
      <c r="MS251" s="43">
        <f t="shared" si="6879"/>
        <v>0</v>
      </c>
      <c r="MT251" s="43">
        <f t="shared" si="6880"/>
        <v>0</v>
      </c>
      <c r="MU251" s="43">
        <f t="shared" si="6881"/>
        <v>0</v>
      </c>
      <c r="MV251" s="44">
        <f>'СДП (план)'!BI252</f>
        <v>0</v>
      </c>
      <c r="MW251" s="43">
        <f>'СДП (план)'!BJ252</f>
        <v>0</v>
      </c>
      <c r="MX251" s="43">
        <f t="shared" si="7075"/>
        <v>0</v>
      </c>
      <c r="MY251" s="43">
        <f t="shared" si="7076"/>
        <v>0</v>
      </c>
      <c r="MZ251" s="43">
        <f>VLOOKUP($C251,'факт СДП 1 мес'!$D$8:$HP$251,81,0)</f>
        <v>0</v>
      </c>
      <c r="NA251" s="43">
        <f>VLOOKUP($C251,'факт СДП 1 мес'!$D$8:$HP$251,82,0)</f>
        <v>0</v>
      </c>
      <c r="NB251" s="43">
        <f>VLOOKUP($C251,'факт СДП 1 мес'!$D$8:$HP$251,83,0)</f>
        <v>0</v>
      </c>
      <c r="NC251" s="43">
        <f>VLOOKUP($C251,'факт СДП 1 мес'!$D$8:$HP$251,84,0)</f>
        <v>0</v>
      </c>
      <c r="ND251" s="43">
        <f>VLOOKUP($C251,'факт СДП 1 мес'!$D$8:$HP$251,85,0)</f>
        <v>0</v>
      </c>
      <c r="NE251" s="43">
        <f>VLOOKUP($C251,'факт СДП 1 мес'!$D$8:$HP$251,86,0)</f>
        <v>0</v>
      </c>
      <c r="NF251" s="43">
        <f t="shared" si="6882"/>
        <v>0</v>
      </c>
      <c r="NG251" s="43">
        <f t="shared" si="6883"/>
        <v>0</v>
      </c>
      <c r="NH251" s="43">
        <f t="shared" si="6884"/>
        <v>0</v>
      </c>
      <c r="NI251" s="43">
        <f t="shared" si="6885"/>
        <v>0</v>
      </c>
      <c r="NJ251" s="43">
        <f t="shared" si="6886"/>
        <v>0</v>
      </c>
      <c r="NK251" s="44">
        <f>'СДП (план)'!BK252</f>
        <v>0</v>
      </c>
      <c r="NL251" s="43">
        <f>'СДП (план)'!BL252</f>
        <v>0</v>
      </c>
      <c r="NM251" s="43">
        <f t="shared" si="7077"/>
        <v>0</v>
      </c>
      <c r="NN251" s="43">
        <f t="shared" si="7078"/>
        <v>0</v>
      </c>
      <c r="NO251" s="43">
        <f>VLOOKUP($C251,'факт СДП 1 мес'!$D$8:$HP$251,99,0)</f>
        <v>0</v>
      </c>
      <c r="NP251" s="43">
        <f>VLOOKUP($C251,'факт СДП 1 мес'!$D$8:$HP$251,100,0)</f>
        <v>0</v>
      </c>
      <c r="NQ251" s="43">
        <f>VLOOKUP($C251,'факт СДП 1 мес'!$D$8:$HP$251,101,0)</f>
        <v>0</v>
      </c>
      <c r="NR251" s="43">
        <f>VLOOKUP($C251,'факт СДП 1 мес'!$D$8:$HP$251,102,0)</f>
        <v>0</v>
      </c>
      <c r="NS251" s="43">
        <f>VLOOKUP($C251,'факт СДП 1 мес'!$D$8:$HP$251,103,0)</f>
        <v>0</v>
      </c>
      <c r="NT251" s="43">
        <f>VLOOKUP($C251,'факт СДП 1 мес'!$D$8:$HP$251,104,0)</f>
        <v>0</v>
      </c>
      <c r="NU251" s="43">
        <f t="shared" si="7079"/>
        <v>0</v>
      </c>
      <c r="NV251" s="43">
        <f t="shared" si="7080"/>
        <v>0</v>
      </c>
      <c r="NW251" s="43">
        <f t="shared" si="7081"/>
        <v>0</v>
      </c>
      <c r="NX251" s="43">
        <f t="shared" si="7082"/>
        <v>0</v>
      </c>
      <c r="NY251" s="43">
        <f t="shared" si="7083"/>
        <v>0</v>
      </c>
      <c r="NZ251" s="44">
        <f>'СДП (план)'!BM252</f>
        <v>0</v>
      </c>
      <c r="OA251" s="43">
        <f>'СДП (план)'!BN252</f>
        <v>0</v>
      </c>
      <c r="OB251" s="43">
        <f t="shared" si="7084"/>
        <v>0</v>
      </c>
      <c r="OC251" s="43">
        <f t="shared" si="7085"/>
        <v>0</v>
      </c>
      <c r="OD251" s="43"/>
      <c r="OE251" s="43"/>
      <c r="OF251" s="43"/>
      <c r="OG251" s="43"/>
      <c r="OH251" s="43"/>
      <c r="OI251" s="43"/>
      <c r="OJ251" s="43">
        <f t="shared" si="7086"/>
        <v>0</v>
      </c>
      <c r="OK251" s="43">
        <f t="shared" si="7087"/>
        <v>0</v>
      </c>
      <c r="OL251" s="43">
        <f t="shared" si="7088"/>
        <v>0</v>
      </c>
      <c r="OM251" s="43">
        <f t="shared" si="7089"/>
        <v>0</v>
      </c>
      <c r="ON251" s="43">
        <f t="shared" si="7090"/>
        <v>0</v>
      </c>
      <c r="OO251" s="44">
        <f>'СДП (план)'!BO252</f>
        <v>0</v>
      </c>
      <c r="OP251" s="43">
        <f>'СДП (план)'!BP252</f>
        <v>0</v>
      </c>
      <c r="OQ251" s="43">
        <f t="shared" si="7091"/>
        <v>0</v>
      </c>
      <c r="OR251" s="43">
        <f t="shared" si="7092"/>
        <v>0</v>
      </c>
      <c r="OS251" s="43">
        <f>VLOOKUP($C251,'факт СДП 1 мес'!$D$8:$HP$251,177,0)</f>
        <v>0</v>
      </c>
      <c r="OT251" s="43">
        <f>VLOOKUP($C251,'факт СДП 1 мес'!$D$8:$HP$251,178,0)</f>
        <v>0</v>
      </c>
      <c r="OU251" s="43">
        <f>VLOOKUP($C251,'факт СДП 1 мес'!$D$8:$HP$251,179,0)</f>
        <v>0</v>
      </c>
      <c r="OV251" s="43">
        <f>VLOOKUP($C251,'факт СДП 1 мес'!$D$8:$HP$251,180,0)</f>
        <v>0</v>
      </c>
      <c r="OW251" s="43">
        <f>VLOOKUP($C251,'факт СДП 1 мес'!$D$8:$HP$251,181,0)</f>
        <v>0</v>
      </c>
      <c r="OX251" s="43">
        <f>VLOOKUP($C251,'факт СДП 1 мес'!$D$8:$HP$251,182,0)</f>
        <v>0</v>
      </c>
      <c r="OY251" s="43">
        <f t="shared" si="7093"/>
        <v>0</v>
      </c>
      <c r="OZ251" s="43">
        <f t="shared" si="7094"/>
        <v>0</v>
      </c>
      <c r="PA251" s="43">
        <f t="shared" si="7095"/>
        <v>0</v>
      </c>
      <c r="PB251" s="43">
        <f t="shared" si="7096"/>
        <v>0</v>
      </c>
      <c r="PC251" s="43">
        <f t="shared" si="7097"/>
        <v>0</v>
      </c>
      <c r="PD251" s="43">
        <f>'СДП (план)'!BQ252</f>
        <v>0</v>
      </c>
      <c r="PE251" s="43">
        <f>'СДП (план)'!BR252</f>
        <v>0</v>
      </c>
      <c r="PF251" s="43">
        <f t="shared" si="7098"/>
        <v>0</v>
      </c>
      <c r="PG251" s="43">
        <f t="shared" si="7099"/>
        <v>0</v>
      </c>
      <c r="PH251" s="43">
        <f>VLOOKUP($C251,'факт СДП 1 мес'!$D$8:$HP$251,123,0)</f>
        <v>0</v>
      </c>
      <c r="PI251" s="43">
        <f>VLOOKUP($C251,'факт СДП 1 мес'!$D$8:$HP$251,124,0)</f>
        <v>0</v>
      </c>
      <c r="PJ251" s="43">
        <f>VLOOKUP($C251,'факт СДП 1 мес'!$D$8:$HP$251,125,0)</f>
        <v>0</v>
      </c>
      <c r="PK251" s="43">
        <f>VLOOKUP($C251,'факт СДП 1 мес'!$D$8:$HP$251,126,0)</f>
        <v>0</v>
      </c>
      <c r="PL251" s="43">
        <f>VLOOKUP($C251,'факт СДП 1 мес'!$D$8:$HP$251,127,0)</f>
        <v>0</v>
      </c>
      <c r="PM251" s="43">
        <f>VLOOKUP($C251,'факт СДП 1 мес'!$D$8:$HP$251,128,0)</f>
        <v>0</v>
      </c>
      <c r="PN251" s="43">
        <f t="shared" si="7100"/>
        <v>0</v>
      </c>
      <c r="PO251" s="43">
        <f t="shared" si="7101"/>
        <v>0</v>
      </c>
      <c r="PP251" s="43">
        <f t="shared" si="7102"/>
        <v>0</v>
      </c>
      <c r="PQ251" s="43">
        <f t="shared" si="7103"/>
        <v>0</v>
      </c>
      <c r="PR251" s="43">
        <f t="shared" si="7104"/>
        <v>0</v>
      </c>
      <c r="PS251" s="44">
        <f>'СДП (план)'!BS252</f>
        <v>0</v>
      </c>
      <c r="PT251" s="43">
        <f>'СДП (план)'!BT252</f>
        <v>0</v>
      </c>
      <c r="PU251" s="43">
        <f t="shared" si="7105"/>
        <v>0</v>
      </c>
      <c r="PV251" s="43">
        <f t="shared" si="7106"/>
        <v>0</v>
      </c>
      <c r="PW251" s="43">
        <f>VLOOKUP($C251,'факт СДП 1 мес'!$D$8:$HP$251,111,0)</f>
        <v>0</v>
      </c>
      <c r="PX251" s="43">
        <f>VLOOKUP($C251,'факт СДП 1 мес'!$D$8:$HP$251,112,0)</f>
        <v>0</v>
      </c>
      <c r="PY251" s="43">
        <f>VLOOKUP($C251,'факт СДП 1 мес'!$D$8:$HP$251,113,0)</f>
        <v>0</v>
      </c>
      <c r="PZ251" s="43">
        <f>VLOOKUP($C251,'факт СДП 1 мес'!$D$8:$HP$251,114,0)</f>
        <v>0</v>
      </c>
      <c r="QA251" s="43">
        <f>VLOOKUP($C251,'факт СДП 1 мес'!$D$8:$HP$251,115,0)</f>
        <v>0</v>
      </c>
      <c r="QB251" s="43">
        <f>VLOOKUP($C251,'факт СДП 1 мес'!$D$8:$HP$251,116,0)</f>
        <v>0</v>
      </c>
      <c r="QC251" s="43">
        <f t="shared" si="7107"/>
        <v>0</v>
      </c>
      <c r="QD251" s="43">
        <f t="shared" si="7108"/>
        <v>0</v>
      </c>
      <c r="QE251" s="43">
        <f t="shared" si="7109"/>
        <v>0</v>
      </c>
      <c r="QF251" s="43">
        <f t="shared" si="7110"/>
        <v>0</v>
      </c>
      <c r="QG251" s="43">
        <f t="shared" si="7111"/>
        <v>0</v>
      </c>
      <c r="QH251" s="44">
        <f>'СДП (план)'!BU252</f>
        <v>0</v>
      </c>
      <c r="QI251" s="43">
        <f>'СДП (план)'!BV252</f>
        <v>0</v>
      </c>
      <c r="QJ251" s="43">
        <f t="shared" si="7112"/>
        <v>0</v>
      </c>
      <c r="QK251" s="43">
        <f t="shared" si="7113"/>
        <v>0</v>
      </c>
      <c r="QL251" s="43">
        <f>VLOOKUP($C251,'факт СДП 1 мес'!$D$8:$HP$251,153,0)</f>
        <v>0</v>
      </c>
      <c r="QM251" s="43">
        <f>VLOOKUP($C251,'факт СДП 1 мес'!$D$8:$HP$251,154,0)</f>
        <v>0</v>
      </c>
      <c r="QN251" s="43">
        <f>VLOOKUP($C251,'факт СДП 1 мес'!$D$8:$HP$251,155,0)</f>
        <v>0</v>
      </c>
      <c r="QO251" s="43">
        <f>VLOOKUP($C251,'факт СДП 1 мес'!$D$8:$HP$251,156,0)</f>
        <v>0</v>
      </c>
      <c r="QP251" s="43">
        <f>VLOOKUP($C251,'факт СДП 1 мес'!$D$8:$HP$251,157,0)</f>
        <v>0</v>
      </c>
      <c r="QQ251" s="43">
        <f>VLOOKUP($C251,'факт СДП 1 мес'!$D$8:$HP$251,158,0)</f>
        <v>0</v>
      </c>
      <c r="QR251" s="43">
        <f t="shared" si="6902"/>
        <v>0</v>
      </c>
      <c r="QS251" s="43">
        <f t="shared" si="6903"/>
        <v>0</v>
      </c>
      <c r="QT251" s="43">
        <f t="shared" si="7114"/>
        <v>0</v>
      </c>
      <c r="QU251" s="43">
        <f t="shared" si="6905"/>
        <v>0</v>
      </c>
      <c r="QV251" s="43">
        <f t="shared" si="6906"/>
        <v>0</v>
      </c>
      <c r="QW251" s="44">
        <f>'СДП (план)'!BW252</f>
        <v>0</v>
      </c>
      <c r="QX251" s="43">
        <f>'СДП (план)'!BX252</f>
        <v>0</v>
      </c>
      <c r="QY251" s="43">
        <f t="shared" si="7115"/>
        <v>0</v>
      </c>
      <c r="QZ251" s="43">
        <f t="shared" si="7116"/>
        <v>0</v>
      </c>
      <c r="RA251" s="43">
        <f>VLOOKUP($C251,'факт СДП 1 мес'!$D$8:$HP$251,195,0)</f>
        <v>0</v>
      </c>
      <c r="RB251" s="43">
        <f>VLOOKUP($C251,'факт СДП 1 мес'!$D$8:$HP$251,196,0)</f>
        <v>0</v>
      </c>
      <c r="RC251" s="43">
        <f>VLOOKUP($C251,'факт СДП 1 мес'!$D$8:$HP$251,197,0)</f>
        <v>0</v>
      </c>
      <c r="RD251" s="43">
        <f>VLOOKUP($C251,'факт СДП 1 мес'!$D$8:$HP$251,198,0)</f>
        <v>0</v>
      </c>
      <c r="RE251" s="43">
        <f>VLOOKUP($C251,'факт СДП 1 мес'!$D$8:$HP$251,199,0)</f>
        <v>0</v>
      </c>
      <c r="RF251" s="43">
        <f>VLOOKUP($C251,'факт СДП 1 мес'!$D$8:$HP$251,200,0)</f>
        <v>0</v>
      </c>
      <c r="RG251" s="43">
        <f t="shared" si="7117"/>
        <v>0</v>
      </c>
      <c r="RH251" s="43">
        <f t="shared" si="7118"/>
        <v>0</v>
      </c>
      <c r="RI251" s="43">
        <f t="shared" si="7119"/>
        <v>0</v>
      </c>
      <c r="RJ251" s="43">
        <f t="shared" si="7120"/>
        <v>0</v>
      </c>
      <c r="RK251" s="43">
        <f t="shared" si="7121"/>
        <v>0</v>
      </c>
      <c r="RL251" s="44">
        <f>'СДП (план)'!BY252</f>
        <v>0</v>
      </c>
      <c r="RM251" s="43">
        <f>'СДП (план)'!BZ252</f>
        <v>0</v>
      </c>
      <c r="RN251" s="43">
        <f t="shared" si="7122"/>
        <v>0</v>
      </c>
      <c r="RO251" s="43">
        <f t="shared" si="7123"/>
        <v>0</v>
      </c>
      <c r="RP251" s="43">
        <f>VLOOKUP($C251,'факт СДП 1 мес'!$D$8:$HP$251,201,0)</f>
        <v>0</v>
      </c>
      <c r="RQ251" s="43">
        <f>VLOOKUP($C251,'факт СДП 1 мес'!$D$8:$HP$251,202,0)</f>
        <v>0</v>
      </c>
      <c r="RR251" s="43">
        <f>VLOOKUP($C251,'факт СДП 1 мес'!$D$8:$HP$251,203,0)</f>
        <v>0</v>
      </c>
      <c r="RS251" s="43">
        <f>VLOOKUP($C251,'факт СДП 1 мес'!$D$8:$HP$251,204,0)</f>
        <v>0</v>
      </c>
      <c r="RT251" s="43">
        <f>VLOOKUP($C251,'факт СДП 1 мес'!$D$8:$HP$251,205,0)</f>
        <v>0</v>
      </c>
      <c r="RU251" s="43">
        <f>VLOOKUP($C251,'факт СДП 1 мес'!$D$8:$HP$251,206,0)</f>
        <v>0</v>
      </c>
      <c r="RV251" s="43">
        <f t="shared" si="7124"/>
        <v>0</v>
      </c>
      <c r="RW251" s="43">
        <f t="shared" si="7125"/>
        <v>0</v>
      </c>
      <c r="RX251" s="43">
        <f t="shared" si="7126"/>
        <v>0</v>
      </c>
      <c r="RY251" s="43">
        <f t="shared" si="7127"/>
        <v>0</v>
      </c>
      <c r="RZ251" s="43">
        <f t="shared" si="7128"/>
        <v>0</v>
      </c>
      <c r="SA251" s="44">
        <f>'СДП (план)'!CA252</f>
        <v>0</v>
      </c>
      <c r="SB251" s="43">
        <f>'СДП (план)'!CB252</f>
        <v>0</v>
      </c>
      <c r="SC251" s="43">
        <f t="shared" si="6913"/>
        <v>0</v>
      </c>
      <c r="SD251" s="43">
        <f t="shared" si="6914"/>
        <v>0</v>
      </c>
      <c r="SE251" s="43">
        <f>VLOOKUP($C251,'факт СДП 1 мес'!$D$8:$HP$251,129,0)</f>
        <v>0</v>
      </c>
      <c r="SF251" s="43">
        <f>VLOOKUP($C251,'факт СДП 1 мес'!$D$8:$HP$251,130,0)</f>
        <v>0</v>
      </c>
      <c r="SG251" s="43">
        <f>VLOOKUP($C251,'факт СДП 1 мес'!$D$8:$HP$251,131,0)</f>
        <v>0</v>
      </c>
      <c r="SH251" s="43">
        <f>VLOOKUP($C251,'факт СДП 1 мес'!$D$8:$HP$251,132,0)</f>
        <v>0</v>
      </c>
      <c r="SI251" s="43">
        <f>VLOOKUP($C251,'факт СДП 1 мес'!$D$8:$HP$251,133,0)</f>
        <v>0</v>
      </c>
      <c r="SJ251" s="43">
        <f>VLOOKUP($C251,'факт СДП 1 мес'!$D$8:$HP$251,134,0)</f>
        <v>0</v>
      </c>
      <c r="SK251" s="43">
        <f t="shared" si="6915"/>
        <v>0</v>
      </c>
      <c r="SL251" s="43">
        <f t="shared" si="7129"/>
        <v>0</v>
      </c>
      <c r="SM251" s="43">
        <f t="shared" si="7130"/>
        <v>0</v>
      </c>
      <c r="SN251" s="43">
        <f t="shared" si="7131"/>
        <v>0</v>
      </c>
      <c r="SO251" s="43">
        <f t="shared" si="7132"/>
        <v>0</v>
      </c>
      <c r="SP251" s="44">
        <f>'СДП (план)'!CC252</f>
        <v>0</v>
      </c>
      <c r="SQ251" s="43">
        <f>'СДП (план)'!CD252</f>
        <v>0</v>
      </c>
      <c r="SR251" s="43">
        <f t="shared" si="6918"/>
        <v>0</v>
      </c>
      <c r="SS251" s="43">
        <f t="shared" si="6919"/>
        <v>0</v>
      </c>
      <c r="ST251" s="43">
        <f>VLOOKUP($C251,'факт СДП 1 мес'!$D$8:$HP$251,93,0)</f>
        <v>0</v>
      </c>
      <c r="SU251" s="43">
        <f>VLOOKUP($C251,'факт СДП 1 мес'!$D$8:$HP$251,94,0)</f>
        <v>0</v>
      </c>
      <c r="SV251" s="43">
        <f>VLOOKUP($C251,'факт СДП 1 мес'!$D$8:$HP$251,95,0)</f>
        <v>0</v>
      </c>
      <c r="SW251" s="43">
        <f>VLOOKUP($C251,'факт СДП 1 мес'!$D$8:$HP$251,96,0)</f>
        <v>0</v>
      </c>
      <c r="SX251" s="43">
        <f>VLOOKUP($C251,'факт СДП 1 мес'!$D$8:$HP$251,97,0)</f>
        <v>0</v>
      </c>
      <c r="SY251" s="43">
        <f>VLOOKUP($C251,'факт СДП 1 мес'!$D$8:$HP$251,98,0)</f>
        <v>0</v>
      </c>
      <c r="SZ251" s="43">
        <f t="shared" si="6920"/>
        <v>0</v>
      </c>
      <c r="TA251" s="43">
        <f t="shared" si="7133"/>
        <v>0</v>
      </c>
      <c r="TB251" s="43">
        <f t="shared" si="7134"/>
        <v>0</v>
      </c>
      <c r="TC251" s="43">
        <f t="shared" si="7135"/>
        <v>0</v>
      </c>
      <c r="TD251" s="43">
        <f t="shared" si="7136"/>
        <v>0</v>
      </c>
      <c r="TE251" s="5">
        <f>'СДП (план)'!CE252</f>
        <v>0</v>
      </c>
      <c r="TF251" s="3">
        <f>'СДП (план)'!CF252</f>
        <v>0</v>
      </c>
      <c r="TG251" s="5">
        <v>0</v>
      </c>
      <c r="TH251" s="3">
        <v>0</v>
      </c>
      <c r="TI251" s="43">
        <f>VLOOKUP($C251,'факт СДП 1 мес'!$D$8:$HP$251,117,0)</f>
        <v>0</v>
      </c>
      <c r="TJ251" s="43">
        <f>VLOOKUP($C251,'факт СДП 1 мес'!$D$8:$HP$251,118,0)</f>
        <v>0</v>
      </c>
      <c r="TK251" s="43">
        <f>VLOOKUP($C251,'факт СДП 1 мес'!$D$8:$HP$251,119,0)</f>
        <v>0</v>
      </c>
      <c r="TL251" s="43">
        <f>VLOOKUP($C251,'факт СДП 1 мес'!$D$8:$HP$251,120,0)</f>
        <v>0</v>
      </c>
      <c r="TM251" s="43">
        <f>VLOOKUP($C251,'факт СДП 1 мес'!$D$8:$HP$251,121,0)</f>
        <v>0</v>
      </c>
      <c r="TN251" s="43">
        <f>VLOOKUP($C251,'факт СДП 1 мес'!$D$8:$HP$251,122,0)</f>
        <v>0</v>
      </c>
      <c r="TO251" s="43">
        <f t="shared" si="6923"/>
        <v>0</v>
      </c>
      <c r="TP251" s="43">
        <f t="shared" si="7137"/>
        <v>0</v>
      </c>
      <c r="TQ251" s="43">
        <f t="shared" si="7138"/>
        <v>0</v>
      </c>
      <c r="TR251" s="43">
        <f t="shared" si="7139"/>
        <v>0</v>
      </c>
      <c r="TS251" s="43">
        <f t="shared" si="7140"/>
        <v>0</v>
      </c>
      <c r="TT251" s="43">
        <f>'СДП (план)'!CG252</f>
        <v>0</v>
      </c>
      <c r="TU251" s="43">
        <f>'СДП (план)'!CH252</f>
        <v>0</v>
      </c>
      <c r="TV251" s="43">
        <f t="shared" si="7141"/>
        <v>0</v>
      </c>
      <c r="TW251" s="43">
        <f t="shared" si="7142"/>
        <v>0</v>
      </c>
      <c r="TX251" s="43">
        <f>VLOOKUP($C251,'факт СДП 1 мес'!$D$8:$HP$251,207,0)</f>
        <v>0</v>
      </c>
      <c r="TY251" s="43">
        <f>VLOOKUP($C251,'факт СДП 1 мес'!$D$8:$HP$251,208,0)</f>
        <v>0</v>
      </c>
      <c r="TZ251" s="43">
        <f>VLOOKUP($C251,'факт СДП 1 мес'!$D$8:$HP$251,209,0)</f>
        <v>0</v>
      </c>
      <c r="UA251" s="43">
        <f>VLOOKUP($C251,'факт СДП 1 мес'!$D$8:$HP$251,210,0)</f>
        <v>0</v>
      </c>
      <c r="UB251" s="43">
        <f>VLOOKUP($C251,'факт СДП 1 мес'!$D$8:$HP$251,211,0)</f>
        <v>0</v>
      </c>
      <c r="UC251" s="43">
        <f>VLOOKUP($C251,'факт СДП 1 мес'!$D$8:$HP$251,212,0)</f>
        <v>0</v>
      </c>
      <c r="UD251" s="43">
        <f t="shared" si="7143"/>
        <v>0</v>
      </c>
      <c r="UE251" s="43">
        <f t="shared" si="6927"/>
        <v>0</v>
      </c>
      <c r="UF251" s="43">
        <f t="shared" si="6928"/>
        <v>0</v>
      </c>
      <c r="UG251" s="43">
        <f t="shared" si="6929"/>
        <v>0</v>
      </c>
      <c r="UH251" s="43">
        <f t="shared" si="6930"/>
        <v>0</v>
      </c>
      <c r="UI251" s="43"/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/>
      <c r="UX251" s="47">
        <f>'СДП (план)'!CK252</f>
        <v>0</v>
      </c>
      <c r="UY251" s="47">
        <f>'СДП (план)'!CL252</f>
        <v>0</v>
      </c>
      <c r="UZ251" s="43">
        <f t="shared" si="5951"/>
        <v>0</v>
      </c>
      <c r="VA251" s="43">
        <f t="shared" si="5952"/>
        <v>0</v>
      </c>
      <c r="VB251" s="47">
        <f t="shared" si="5953"/>
        <v>0</v>
      </c>
      <c r="VC251" s="47">
        <f t="shared" si="5954"/>
        <v>0</v>
      </c>
      <c r="VD251" s="47">
        <f t="shared" si="5955"/>
        <v>0</v>
      </c>
      <c r="VE251" s="47">
        <f t="shared" si="5956"/>
        <v>0</v>
      </c>
      <c r="VF251" s="47">
        <f t="shared" si="5957"/>
        <v>0</v>
      </c>
      <c r="VG251" s="47">
        <f t="shared" si="5958"/>
        <v>0</v>
      </c>
      <c r="VH251" s="47">
        <f t="shared" si="5959"/>
        <v>0</v>
      </c>
      <c r="VI251" s="47">
        <f t="shared" si="5960"/>
        <v>0</v>
      </c>
      <c r="VJ251" s="47">
        <f t="shared" si="5961"/>
        <v>0</v>
      </c>
      <c r="VK251" s="43">
        <f t="shared" si="5962"/>
        <v>0</v>
      </c>
      <c r="VL251" s="43">
        <f t="shared" si="5963"/>
        <v>0</v>
      </c>
      <c r="VM251" s="398" t="e">
        <f>VLOOKUP($C251,'СДП (план)'!$C$11:$CL$254,107,0)</f>
        <v>#REF!</v>
      </c>
      <c r="VN251" s="398" t="e">
        <f>VLOOKUP($C251,'СДП (план)'!$C$11:$CL$254,108,0)</f>
        <v>#REF!</v>
      </c>
      <c r="VO251" s="399" t="e">
        <f t="shared" si="6788"/>
        <v>#REF!</v>
      </c>
      <c r="VP251" s="399" t="e">
        <f t="shared" si="6789"/>
        <v>#REF!</v>
      </c>
      <c r="VQ251" s="398" t="e">
        <f>VLOOKUP($C251,'факт СДП 1 мес'!$D$8:$HI$249,255,0)</f>
        <v>#REF!</v>
      </c>
      <c r="VR251" s="398" t="e">
        <f>VLOOKUP($C251,'факт СДП 1 мес'!$D$8:$HI$249,256,0)</f>
        <v>#REF!</v>
      </c>
      <c r="VS251" s="400" t="e">
        <f t="shared" si="6090"/>
        <v>#REF!</v>
      </c>
      <c r="VT251" s="400" t="e">
        <f t="shared" si="6091"/>
        <v>#REF!</v>
      </c>
    </row>
    <row r="252" spans="1:592" s="32" customFormat="1" ht="38.25" hidden="1" x14ac:dyDescent="0.2">
      <c r="A252" s="511"/>
      <c r="B252" s="182">
        <v>206</v>
      </c>
      <c r="C252" s="265" t="s">
        <v>620</v>
      </c>
      <c r="D252" s="487" t="s">
        <v>621</v>
      </c>
      <c r="E252" s="461">
        <v>16026</v>
      </c>
      <c r="F252" s="499">
        <v>1</v>
      </c>
      <c r="G252" s="463"/>
      <c r="H252" s="464">
        <v>1</v>
      </c>
      <c r="I252" s="196"/>
      <c r="J252" s="196"/>
      <c r="K252" s="1">
        <v>1.4</v>
      </c>
      <c r="L252" s="1">
        <v>1.68</v>
      </c>
      <c r="M252" s="1">
        <v>2.23</v>
      </c>
      <c r="N252" s="9">
        <v>2.57</v>
      </c>
      <c r="O252" s="44">
        <f>'СДП (план)'!O253</f>
        <v>0</v>
      </c>
      <c r="P252" s="44">
        <f>'СДП (план)'!P253</f>
        <v>0</v>
      </c>
      <c r="Q252" s="43">
        <f t="shared" si="6936"/>
        <v>0</v>
      </c>
      <c r="R252" s="43">
        <f t="shared" si="6937"/>
        <v>0</v>
      </c>
      <c r="S252" s="43">
        <f>VLOOKUP($C252,'факт СДП 1 мес'!$D$8:$HP$251,9,0)</f>
        <v>0</v>
      </c>
      <c r="T252" s="43">
        <f>VLOOKUP($C252,'факт СДП 1 мес'!$D$8:$HP$251,10,0)</f>
        <v>0</v>
      </c>
      <c r="U252" s="43">
        <f>VLOOKUP($C252,'факт СДП 1 мес'!$D$8:$HP$251,11,0)</f>
        <v>0</v>
      </c>
      <c r="V252" s="43">
        <f>VLOOKUP($C252,'факт СДП 1 мес'!$D$8:$HP$251,12,0)</f>
        <v>0</v>
      </c>
      <c r="W252" s="43">
        <f>VLOOKUP($C252,'факт СДП 1 мес'!$D$8:$HP$251,13,0)</f>
        <v>0</v>
      </c>
      <c r="X252" s="43">
        <f>VLOOKUP($C252,'факт СДП 1 мес'!$D$8:$HP$251,14,0)</f>
        <v>0</v>
      </c>
      <c r="Y252" s="43">
        <f t="shared" si="6938"/>
        <v>0</v>
      </c>
      <c r="Z252" s="43">
        <f t="shared" si="6939"/>
        <v>0</v>
      </c>
      <c r="AA252" s="43">
        <f t="shared" si="6940"/>
        <v>0</v>
      </c>
      <c r="AB252" s="43">
        <f t="shared" si="6941"/>
        <v>0</v>
      </c>
      <c r="AC252" s="43">
        <f t="shared" si="6942"/>
        <v>0</v>
      </c>
      <c r="AD252" s="145">
        <f>'СДП (план)'!Q253</f>
        <v>0</v>
      </c>
      <c r="AE252" s="145">
        <f>'СДП (план)'!R253</f>
        <v>0</v>
      </c>
      <c r="AF252" s="43">
        <f t="shared" si="6943"/>
        <v>0</v>
      </c>
      <c r="AG252" s="43">
        <f t="shared" si="6944"/>
        <v>0</v>
      </c>
      <c r="AH252" s="43">
        <f>VLOOKUP($C252,'факт СДП 1 мес'!$D$8:$HP$251,3,0)</f>
        <v>0</v>
      </c>
      <c r="AI252" s="43">
        <f>VLOOKUP($C252,'факт СДП 1 мес'!$D$8:$HP$251,4,0)</f>
        <v>0</v>
      </c>
      <c r="AJ252" s="43">
        <f>VLOOKUP($C252,'факт СДП 1 мес'!$D$8:$HP$251,5,0)</f>
        <v>0</v>
      </c>
      <c r="AK252" s="43">
        <f>VLOOKUP($C252,'факт СДП 1 мес'!$D$8:$HP$251,6,0)</f>
        <v>0</v>
      </c>
      <c r="AL252" s="43">
        <f>VLOOKUP($C252,'факт СДП 1 мес'!$D$8:$HP$251,7,0)</f>
        <v>0</v>
      </c>
      <c r="AM252" s="43">
        <f>VLOOKUP($C252,'факт СДП 1 мес'!$D$8:$HP$251,8,0)</f>
        <v>0</v>
      </c>
      <c r="AN252" s="43">
        <f t="shared" si="6805"/>
        <v>0</v>
      </c>
      <c r="AO252" s="43">
        <f t="shared" si="6806"/>
        <v>0</v>
      </c>
      <c r="AP252" s="43">
        <f t="shared" si="6807"/>
        <v>0</v>
      </c>
      <c r="AQ252" s="43">
        <f t="shared" si="6808"/>
        <v>0</v>
      </c>
      <c r="AR252" s="43">
        <f t="shared" si="6809"/>
        <v>0</v>
      </c>
      <c r="AS252" s="44">
        <f>'СДП (план)'!S253</f>
        <v>0</v>
      </c>
      <c r="AT252" s="43">
        <f>'СДП (план)'!T253</f>
        <v>0</v>
      </c>
      <c r="AU252" s="43">
        <f t="shared" si="6945"/>
        <v>0</v>
      </c>
      <c r="AV252" s="43">
        <f t="shared" si="6946"/>
        <v>0</v>
      </c>
      <c r="AW252" s="43">
        <f>VLOOKUP($C252,'факт СДП 1 мес'!$D$8:$HP$251,159,0)</f>
        <v>0</v>
      </c>
      <c r="AX252" s="43">
        <f>VLOOKUP($C252,'факт СДП 1 мес'!$D$8:$HP$251,160,0)</f>
        <v>0</v>
      </c>
      <c r="AY252" s="43">
        <f>VLOOKUP($C252,'факт СДП 1 мес'!$D$8:$HP$251,161,0)</f>
        <v>0</v>
      </c>
      <c r="AZ252" s="43">
        <f>VLOOKUP($C252,'факт СДП 1 мес'!$D$8:$HP$251,162,0)</f>
        <v>0</v>
      </c>
      <c r="BA252" s="43">
        <f>VLOOKUP($C252,'факт СДП 1 мес'!$D$8:$HP$251,163,0)</f>
        <v>0</v>
      </c>
      <c r="BB252" s="43">
        <f>VLOOKUP($C252,'факт СДП 1 мес'!$D$8:$HP$251,164,0)</f>
        <v>0</v>
      </c>
      <c r="BC252" s="43">
        <f t="shared" si="6947"/>
        <v>0</v>
      </c>
      <c r="BD252" s="43">
        <f t="shared" si="6948"/>
        <v>0</v>
      </c>
      <c r="BE252" s="43">
        <f t="shared" si="6949"/>
        <v>0</v>
      </c>
      <c r="BF252" s="43">
        <f t="shared" si="6950"/>
        <v>0</v>
      </c>
      <c r="BG252" s="43">
        <f t="shared" si="6951"/>
        <v>0</v>
      </c>
      <c r="BH252" s="88">
        <f>'СДП (план)'!U253</f>
        <v>0</v>
      </c>
      <c r="BI252" s="3">
        <f>'СДП (план)'!V253</f>
        <v>0</v>
      </c>
      <c r="BJ252" s="43">
        <f t="shared" si="6952"/>
        <v>0</v>
      </c>
      <c r="BK252" s="43">
        <f t="shared" si="6953"/>
        <v>0</v>
      </c>
      <c r="BL252" s="43">
        <f>VLOOKUP($C252,'факт СДП 1 мес'!$D$8:$HP$251,21,0)</f>
        <v>0</v>
      </c>
      <c r="BM252" s="43">
        <f>VLOOKUP($C252,'факт СДП 1 мес'!$D$8:$HP$251,22,0)</f>
        <v>0</v>
      </c>
      <c r="BN252" s="43">
        <f>VLOOKUP($C252,'факт СДП 1 мес'!$D$8:$HP$251,23,0)</f>
        <v>0</v>
      </c>
      <c r="BO252" s="43">
        <f>VLOOKUP($C252,'факт СДП 1 мес'!$D$8:$HP$251,24,0)</f>
        <v>0</v>
      </c>
      <c r="BP252" s="43">
        <f>VLOOKUP($C252,'факт СДП 1 мес'!$D$8:$HP$251,25,0)</f>
        <v>0</v>
      </c>
      <c r="BQ252" s="43">
        <f>VLOOKUP($C252,'факт СДП 1 мес'!$D$8:$HP$251,26,0)</f>
        <v>0</v>
      </c>
      <c r="BR252" s="43">
        <f t="shared" si="6954"/>
        <v>0</v>
      </c>
      <c r="BS252" s="43">
        <f t="shared" si="6955"/>
        <v>0</v>
      </c>
      <c r="BT252" s="43">
        <f t="shared" si="6956"/>
        <v>0</v>
      </c>
      <c r="BU252" s="43">
        <f t="shared" si="6816"/>
        <v>0</v>
      </c>
      <c r="BV252" s="43">
        <f t="shared" si="6817"/>
        <v>0</v>
      </c>
      <c r="BW252" s="44">
        <f>'СДП (план)'!W253</f>
        <v>0</v>
      </c>
      <c r="BX252" s="43">
        <f>'СДП (план)'!X253</f>
        <v>0</v>
      </c>
      <c r="BY252" s="43">
        <f t="shared" si="6957"/>
        <v>0</v>
      </c>
      <c r="BZ252" s="43">
        <f t="shared" si="6958"/>
        <v>0</v>
      </c>
      <c r="CA252" s="43">
        <f>VLOOKUP($C252,'факт СДП 1 мес'!$D$8:$HP$251,15,0)</f>
        <v>0</v>
      </c>
      <c r="CB252" s="43">
        <f>VLOOKUP($C252,'факт СДП 1 мес'!$D$8:$HP$251,16,0)</f>
        <v>0</v>
      </c>
      <c r="CC252" s="43">
        <f>VLOOKUP($C252,'факт СДП 1 мес'!$D$8:$HP$251,17,0)</f>
        <v>0</v>
      </c>
      <c r="CD252" s="43">
        <f>VLOOKUP($C252,'факт СДП 1 мес'!$D$8:$HP$251,18,0)</f>
        <v>0</v>
      </c>
      <c r="CE252" s="43">
        <f>VLOOKUP($C252,'факт СДП 1 мес'!$D$8:$HP$251,19,0)</f>
        <v>0</v>
      </c>
      <c r="CF252" s="43">
        <f>VLOOKUP($C252,'факт СДП 1 мес'!$D$8:$HP$251,20,0)</f>
        <v>0</v>
      </c>
      <c r="CG252" s="43">
        <f t="shared" si="6959"/>
        <v>0</v>
      </c>
      <c r="CH252" s="43">
        <f t="shared" si="6960"/>
        <v>0</v>
      </c>
      <c r="CI252" s="43">
        <f t="shared" si="6961"/>
        <v>0</v>
      </c>
      <c r="CJ252" s="43">
        <f t="shared" si="6962"/>
        <v>0</v>
      </c>
      <c r="CK252" s="43">
        <f t="shared" si="6963"/>
        <v>0</v>
      </c>
      <c r="CL252" s="45">
        <f>'СДП (план)'!Y253</f>
        <v>0</v>
      </c>
      <c r="CM252" s="43">
        <f>'СДП (план)'!Z253</f>
        <v>0</v>
      </c>
      <c r="CN252" s="43">
        <f t="shared" si="6964"/>
        <v>0</v>
      </c>
      <c r="CO252" s="43">
        <f t="shared" si="6965"/>
        <v>0</v>
      </c>
      <c r="CP252" s="43">
        <f>VLOOKUP($C252,'факт СДП 1 мес'!$D$8:$HP$251,165,0)</f>
        <v>0</v>
      </c>
      <c r="CQ252" s="43">
        <f>VLOOKUP($C252,'факт СДП 1 мес'!$D$8:$HP$251,166,0)</f>
        <v>0</v>
      </c>
      <c r="CR252" s="43">
        <f>VLOOKUP($C252,'факт СДП 1 мес'!$D$8:$HP$251,167,0)</f>
        <v>0</v>
      </c>
      <c r="CS252" s="43">
        <f>VLOOKUP($C252,'факт СДП 1 мес'!$D$8:$HP$251,168,0)</f>
        <v>0</v>
      </c>
      <c r="CT252" s="43">
        <f>VLOOKUP($C252,'факт СДП 1 мес'!$D$8:$HP$251,169,0)</f>
        <v>0</v>
      </c>
      <c r="CU252" s="43">
        <f>VLOOKUP($C252,'факт СДП 1 мес'!$D$8:$HP$251,170,0)</f>
        <v>0</v>
      </c>
      <c r="CV252" s="43">
        <f t="shared" si="6966"/>
        <v>0</v>
      </c>
      <c r="CW252" s="43">
        <f t="shared" si="6967"/>
        <v>0</v>
      </c>
      <c r="CX252" s="43">
        <f t="shared" si="6968"/>
        <v>0</v>
      </c>
      <c r="CY252" s="43">
        <f t="shared" si="6969"/>
        <v>0</v>
      </c>
      <c r="CZ252" s="43">
        <f t="shared" si="6970"/>
        <v>0</v>
      </c>
      <c r="DA252" s="5">
        <f>'СДП (план)'!AA253</f>
        <v>0</v>
      </c>
      <c r="DB252" s="3">
        <f>'СДП (план)'!AB253</f>
        <v>0</v>
      </c>
      <c r="DC252" s="43">
        <f t="shared" si="6971"/>
        <v>0</v>
      </c>
      <c r="DD252" s="43">
        <f t="shared" si="6972"/>
        <v>0</v>
      </c>
      <c r="DE252" s="43">
        <f>VLOOKUP($C252,'факт СДП 1 мес'!$D$8:$HP$251,57,0)</f>
        <v>0</v>
      </c>
      <c r="DF252" s="43">
        <f>VLOOKUP($C252,'факт СДП 1 мес'!$D$8:$HP$251,58,0)</f>
        <v>0</v>
      </c>
      <c r="DG252" s="43">
        <f>VLOOKUP($C252,'факт СДП 1 мес'!$D$8:$HP$251,59,0)</f>
        <v>0</v>
      </c>
      <c r="DH252" s="43">
        <f>VLOOKUP($C252,'факт СДП 1 мес'!$D$8:$HP$251,60,0)</f>
        <v>0</v>
      </c>
      <c r="DI252" s="43">
        <f>VLOOKUP($C252,'факт СДП 1 мес'!$D$8:$HP$251,61,0)</f>
        <v>0</v>
      </c>
      <c r="DJ252" s="43">
        <f>VLOOKUP($C252,'факт СДП 1 мес'!$D$8:$HP$251,62,0)</f>
        <v>0</v>
      </c>
      <c r="DK252" s="43">
        <f t="shared" si="6973"/>
        <v>0</v>
      </c>
      <c r="DL252" s="43">
        <f t="shared" si="6974"/>
        <v>0</v>
      </c>
      <c r="DM252" s="43">
        <f t="shared" si="6975"/>
        <v>0</v>
      </c>
      <c r="DN252" s="43">
        <f t="shared" si="6976"/>
        <v>0</v>
      </c>
      <c r="DO252" s="43">
        <f t="shared" si="6977"/>
        <v>0</v>
      </c>
      <c r="DP252" s="5">
        <f>'СДП (план)'!AC253</f>
        <v>0</v>
      </c>
      <c r="DQ252" s="3">
        <f>'СДП (план)'!AD253</f>
        <v>0</v>
      </c>
      <c r="DR252" s="43">
        <f t="shared" si="6978"/>
        <v>0</v>
      </c>
      <c r="DS252" s="43">
        <f t="shared" si="6979"/>
        <v>0</v>
      </c>
      <c r="DT252" s="43">
        <f>VLOOKUP($C252,'факт СДП 1 мес'!$D$8:$HP$251,33,0)</f>
        <v>0</v>
      </c>
      <c r="DU252" s="43">
        <f>VLOOKUP($C252,'факт СДП 1 мес'!$D$8:$HP$251,34,0)</f>
        <v>0</v>
      </c>
      <c r="DV252" s="43">
        <f>VLOOKUP($C252,'факт СДП 1 мес'!$D$8:$HP$251,35,0)</f>
        <v>0</v>
      </c>
      <c r="DW252" s="43">
        <f>VLOOKUP($C252,'факт СДП 1 мес'!$D$8:$HP$251,36,0)</f>
        <v>0</v>
      </c>
      <c r="DX252" s="43">
        <f>VLOOKUP($C252,'факт СДП 1 мес'!$D$8:$HP$251,37,0)</f>
        <v>0</v>
      </c>
      <c r="DY252" s="43">
        <f>VLOOKUP($C252,'факт СДП 1 мес'!$D$8:$HP$251,38,0)</f>
        <v>0</v>
      </c>
      <c r="DZ252" s="43">
        <f t="shared" si="6980"/>
        <v>0</v>
      </c>
      <c r="EA252" s="43">
        <f t="shared" si="6981"/>
        <v>0</v>
      </c>
      <c r="EB252" s="43">
        <f t="shared" si="6982"/>
        <v>0</v>
      </c>
      <c r="EC252" s="43">
        <f t="shared" si="6983"/>
        <v>0</v>
      </c>
      <c r="ED252" s="43">
        <f t="shared" si="6984"/>
        <v>0</v>
      </c>
      <c r="EE252" s="5">
        <f>'СДП (план)'!AE253</f>
        <v>0</v>
      </c>
      <c r="EF252" s="3">
        <f>'СДП (план)'!AF253</f>
        <v>0</v>
      </c>
      <c r="EG252" s="43">
        <f t="shared" si="6985"/>
        <v>0</v>
      </c>
      <c r="EH252" s="43">
        <f t="shared" si="6986"/>
        <v>0</v>
      </c>
      <c r="EI252" s="43">
        <f>VLOOKUP($C252,'факт СДП 1 мес'!$D$8:$HP$251,27,0)</f>
        <v>0</v>
      </c>
      <c r="EJ252" s="43">
        <f>VLOOKUP($C252,'факт СДП 1 мес'!$D$8:$HP$251,28,0)</f>
        <v>0</v>
      </c>
      <c r="EK252" s="43">
        <f>VLOOKUP($C252,'факт СДП 1 мес'!$D$8:$HP$251,29,0)</f>
        <v>0</v>
      </c>
      <c r="EL252" s="43">
        <f>VLOOKUP($C252,'факт СДП 1 мес'!$D$8:$HP$251,30,0)</f>
        <v>0</v>
      </c>
      <c r="EM252" s="43">
        <f>VLOOKUP($C252,'факт СДП 1 мес'!$D$8:$HP$251,31,0)</f>
        <v>0</v>
      </c>
      <c r="EN252" s="43">
        <f>VLOOKUP($C252,'факт СДП 1 мес'!$D$8:$HP$251,32,0)</f>
        <v>0</v>
      </c>
      <c r="EO252" s="43">
        <f t="shared" si="6831"/>
        <v>0</v>
      </c>
      <c r="EP252" s="43">
        <f t="shared" si="6832"/>
        <v>0</v>
      </c>
      <c r="EQ252" s="43">
        <f t="shared" si="6833"/>
        <v>0</v>
      </c>
      <c r="ER252" s="43">
        <f t="shared" si="6834"/>
        <v>0</v>
      </c>
      <c r="ES252" s="43">
        <f t="shared" si="6835"/>
        <v>0</v>
      </c>
      <c r="ET252" s="44">
        <f>'СДП (план)'!AG253</f>
        <v>0</v>
      </c>
      <c r="EU252" s="43">
        <f>'СДП (план)'!AH253</f>
        <v>0</v>
      </c>
      <c r="EV252" s="43">
        <f t="shared" si="6987"/>
        <v>0</v>
      </c>
      <c r="EW252" s="43">
        <f t="shared" si="6988"/>
        <v>0</v>
      </c>
      <c r="EX252" s="43">
        <f>VLOOKUP($C252,'факт СДП 1 мес'!$D$8:$HP$251,87,0)</f>
        <v>0</v>
      </c>
      <c r="EY252" s="43">
        <f>VLOOKUP($C252,'факт СДП 1 мес'!$D$8:$HP$251,88,0)</f>
        <v>0</v>
      </c>
      <c r="EZ252" s="43">
        <f>VLOOKUP($C252,'факт СДП 1 мес'!$D$8:$HP$251,89,0)</f>
        <v>0</v>
      </c>
      <c r="FA252" s="43">
        <f>VLOOKUP($C252,'факт СДП 1 мес'!$D$8:$HP$251,90,0)</f>
        <v>0</v>
      </c>
      <c r="FB252" s="43">
        <f>VLOOKUP($C252,'факт СДП 1 мес'!$D$8:$HP$251,91,0)</f>
        <v>0</v>
      </c>
      <c r="FC252" s="43">
        <f>VLOOKUP($C252,'факт СДП 1 мес'!$D$8:$HP$251,92,0)</f>
        <v>0</v>
      </c>
      <c r="FD252" s="43">
        <f t="shared" si="6989"/>
        <v>0</v>
      </c>
      <c r="FE252" s="43">
        <f t="shared" si="6990"/>
        <v>0</v>
      </c>
      <c r="FF252" s="43">
        <f t="shared" si="6991"/>
        <v>0</v>
      </c>
      <c r="FG252" s="43">
        <f t="shared" si="6992"/>
        <v>0</v>
      </c>
      <c r="FH252" s="43">
        <f t="shared" si="6993"/>
        <v>0</v>
      </c>
      <c r="FI252" s="44">
        <f>'СДП (план)'!AI253</f>
        <v>0</v>
      </c>
      <c r="FJ252" s="43">
        <f>'СДП (план)'!AJ253</f>
        <v>0</v>
      </c>
      <c r="FK252" s="43">
        <f t="shared" si="6994"/>
        <v>0</v>
      </c>
      <c r="FL252" s="43">
        <f t="shared" si="6995"/>
        <v>0</v>
      </c>
      <c r="FM252" s="43">
        <f>VLOOKUP($C252,'факт СДП 1 мес'!$D$8:$HP$251,39,0)</f>
        <v>0</v>
      </c>
      <c r="FN252" s="43">
        <f>VLOOKUP($C252,'факт СДП 1 мес'!$D$8:$HP$251,40,0)</f>
        <v>0</v>
      </c>
      <c r="FO252" s="43">
        <f>VLOOKUP($C252,'факт СДП 1 мес'!$D$8:$HP$251,41,0)</f>
        <v>0</v>
      </c>
      <c r="FP252" s="43">
        <f>VLOOKUP($C252,'факт СДП 1 мес'!$D$8:$HP$251,42,0)</f>
        <v>0</v>
      </c>
      <c r="FQ252" s="43">
        <f>VLOOKUP($C252,'факт СДП 1 мес'!$D$8:$HP$251,43,0)</f>
        <v>0</v>
      </c>
      <c r="FR252" s="43">
        <f>VLOOKUP($C252,'факт СДП 1 мес'!$D$8:$HP$251,44,0)</f>
        <v>0</v>
      </c>
      <c r="FS252" s="43">
        <f t="shared" si="6996"/>
        <v>0</v>
      </c>
      <c r="FT252" s="43">
        <f t="shared" si="6997"/>
        <v>0</v>
      </c>
      <c r="FU252" s="43">
        <f t="shared" si="6998"/>
        <v>0</v>
      </c>
      <c r="FV252" s="43">
        <f t="shared" si="6999"/>
        <v>0</v>
      </c>
      <c r="FW252" s="43">
        <f t="shared" si="7000"/>
        <v>0</v>
      </c>
      <c r="FX252" s="44">
        <f>'СДП (план)'!AK253</f>
        <v>0</v>
      </c>
      <c r="FY252" s="43">
        <f>'СДП (план)'!AL253</f>
        <v>0</v>
      </c>
      <c r="FZ252" s="43">
        <f t="shared" si="7001"/>
        <v>0</v>
      </c>
      <c r="GA252" s="43">
        <f t="shared" si="7002"/>
        <v>0</v>
      </c>
      <c r="GB252" s="43">
        <f>VLOOKUP($C252,'факт СДП 1 мес'!$D$8:$HP$251,45,0)</f>
        <v>0</v>
      </c>
      <c r="GC252" s="43">
        <f>VLOOKUP($C252,'факт СДП 1 мес'!$D$8:$HP$251,46,0)</f>
        <v>0</v>
      </c>
      <c r="GD252" s="43">
        <f>VLOOKUP($C252,'факт СДП 1 мес'!$D$8:$HP$251,47,0)</f>
        <v>0</v>
      </c>
      <c r="GE252" s="43">
        <f>VLOOKUP($C252,'факт СДП 1 мес'!$D$8:$HP$251,48,0)</f>
        <v>0</v>
      </c>
      <c r="GF252" s="43">
        <f>VLOOKUP($C252,'факт СДП 1 мес'!$D$8:$HP$251,49,0)</f>
        <v>0</v>
      </c>
      <c r="GG252" s="43">
        <f>VLOOKUP($C252,'факт СДП 1 мес'!$D$8:$HP$251,50,0)</f>
        <v>0</v>
      </c>
      <c r="GH252" s="43">
        <f t="shared" si="7003"/>
        <v>0</v>
      </c>
      <c r="GI252" s="43">
        <f t="shared" si="7004"/>
        <v>0</v>
      </c>
      <c r="GJ252" s="43">
        <f t="shared" si="7005"/>
        <v>0</v>
      </c>
      <c r="GK252" s="43">
        <f t="shared" si="7006"/>
        <v>0</v>
      </c>
      <c r="GL252" s="43">
        <f t="shared" si="7007"/>
        <v>0</v>
      </c>
      <c r="GM252" s="5">
        <f>'СДП (план)'!AM253</f>
        <v>0</v>
      </c>
      <c r="GN252" s="3">
        <f>'СДП (план)'!AN253</f>
        <v>0</v>
      </c>
      <c r="GO252" s="43">
        <f t="shared" si="7008"/>
        <v>0</v>
      </c>
      <c r="GP252" s="43">
        <f t="shared" si="7009"/>
        <v>0</v>
      </c>
      <c r="GQ252" s="43">
        <f>VLOOKUP($C252,'факт СДП 1 мес'!$D$8:$HP$251,51,0)</f>
        <v>0</v>
      </c>
      <c r="GR252" s="43">
        <f>VLOOKUP($C252,'факт СДП 1 мес'!$D$8:$HP$251,52,0)</f>
        <v>0</v>
      </c>
      <c r="GS252" s="43">
        <f>VLOOKUP($C252,'факт СДП 1 мес'!$D$8:$HP$251,53,0)</f>
        <v>0</v>
      </c>
      <c r="GT252" s="43">
        <f>VLOOKUP($C252,'факт СДП 1 мес'!$D$8:$HP$251,54,0)</f>
        <v>0</v>
      </c>
      <c r="GU252" s="43">
        <f>VLOOKUP($C252,'факт СДП 1 мес'!$D$8:$HP$251,55,0)</f>
        <v>0</v>
      </c>
      <c r="GV252" s="43">
        <f>VLOOKUP($C252,'факт СДП 1 мес'!$D$8:$HP$251,56,0)</f>
        <v>0</v>
      </c>
      <c r="GW252" s="43">
        <f t="shared" si="7010"/>
        <v>0</v>
      </c>
      <c r="GX252" s="43">
        <f t="shared" si="7011"/>
        <v>0</v>
      </c>
      <c r="GY252" s="43">
        <f t="shared" si="7012"/>
        <v>0</v>
      </c>
      <c r="GZ252" s="43">
        <f t="shared" si="7013"/>
        <v>0</v>
      </c>
      <c r="HA252" s="43">
        <f t="shared" si="7014"/>
        <v>0</v>
      </c>
      <c r="HB252" s="5">
        <f>'СДП (план)'!AO253</f>
        <v>10</v>
      </c>
      <c r="HC252" s="3">
        <f>'СДП (план)'!AP253</f>
        <v>224364</v>
      </c>
      <c r="HD252" s="43">
        <f t="shared" si="7015"/>
        <v>0.83333333333333337</v>
      </c>
      <c r="HE252" s="43">
        <f t="shared" si="7016"/>
        <v>18697</v>
      </c>
      <c r="HF252" s="43">
        <f>VLOOKUP($C252,'факт СДП 1 мес'!$D$8:$HP$251,141,0)</f>
        <v>0</v>
      </c>
      <c r="HG252" s="43">
        <f>VLOOKUP($C252,'факт СДП 1 мес'!$D$8:$HP$251,142,0)</f>
        <v>0</v>
      </c>
      <c r="HH252" s="43">
        <f>VLOOKUP($C252,'факт СДП 1 мес'!$D$8:$HP$251,143,0)</f>
        <v>0</v>
      </c>
      <c r="HI252" s="43">
        <f>VLOOKUP($C252,'факт СДП 1 мес'!$D$8:$HP$251,144,0)</f>
        <v>0</v>
      </c>
      <c r="HJ252" s="43">
        <f>VLOOKUP($C252,'факт СДП 1 мес'!$D$8:$HP$251,145,0)</f>
        <v>0</v>
      </c>
      <c r="HK252" s="43">
        <f>VLOOKUP($C252,'факт СДП 1 мес'!$D$8:$HP$251,146,0)</f>
        <v>0</v>
      </c>
      <c r="HL252" s="43">
        <f t="shared" si="7017"/>
        <v>10</v>
      </c>
      <c r="HM252" s="43">
        <f t="shared" si="7018"/>
        <v>0.83333333333333337</v>
      </c>
      <c r="HN252" s="43">
        <f t="shared" si="7019"/>
        <v>0</v>
      </c>
      <c r="HO252" s="43">
        <f t="shared" si="7020"/>
        <v>-0.83333333333333337</v>
      </c>
      <c r="HP252" s="43">
        <f t="shared" si="7021"/>
        <v>-18697</v>
      </c>
      <c r="HQ252" s="44">
        <f>'СДП (план)'!AQ253</f>
        <v>0</v>
      </c>
      <c r="HR252" s="43">
        <f>'СДП (план)'!AR253</f>
        <v>0</v>
      </c>
      <c r="HS252" s="43">
        <f t="shared" si="7022"/>
        <v>0</v>
      </c>
      <c r="HT252" s="43">
        <f t="shared" si="7023"/>
        <v>0</v>
      </c>
      <c r="HU252" s="43">
        <f>VLOOKUP($C252,'факт СДП 1 мес'!$D$8:$HP$251,171,0)</f>
        <v>0</v>
      </c>
      <c r="HV252" s="43">
        <f>VLOOKUP($C252,'факт СДП 1 мес'!$D$8:$HP$251,172,0)</f>
        <v>0</v>
      </c>
      <c r="HW252" s="43">
        <f>VLOOKUP($C252,'факт СДП 1 мес'!$D$8:$HP$251,173,0)</f>
        <v>0</v>
      </c>
      <c r="HX252" s="43">
        <f>VLOOKUP($C252,'факт СДП 1 мес'!$D$8:$HP$251,174,0)</f>
        <v>0</v>
      </c>
      <c r="HY252" s="43">
        <f>VLOOKUP($C252,'факт СДП 1 мес'!$D$8:$HP$251,175,0)</f>
        <v>0</v>
      </c>
      <c r="HZ252" s="43">
        <f>VLOOKUP($C252,'факт СДП 1 мес'!$D$8:$HP$251,176,0)</f>
        <v>0</v>
      </c>
      <c r="IA252" s="43">
        <f t="shared" si="7024"/>
        <v>0</v>
      </c>
      <c r="IB252" s="43">
        <f t="shared" si="7025"/>
        <v>0</v>
      </c>
      <c r="IC252" s="43">
        <f t="shared" si="7026"/>
        <v>0</v>
      </c>
      <c r="ID252" s="43">
        <f t="shared" si="7027"/>
        <v>0</v>
      </c>
      <c r="IE252" s="43">
        <f t="shared" si="7028"/>
        <v>0</v>
      </c>
      <c r="IF252" s="44">
        <f>'СДП (план)'!AS253</f>
        <v>0</v>
      </c>
      <c r="IG252" s="43">
        <f>'СДП (план)'!AT253</f>
        <v>0</v>
      </c>
      <c r="IH252" s="43">
        <f t="shared" si="7029"/>
        <v>0</v>
      </c>
      <c r="II252" s="43">
        <f t="shared" si="7030"/>
        <v>0</v>
      </c>
      <c r="IJ252" s="43">
        <f>VLOOKUP($C252,'факт СДП 1 мес'!$D$8:$HP$251,183,0)</f>
        <v>0</v>
      </c>
      <c r="IK252" s="43">
        <f>VLOOKUP($C252,'факт СДП 1 мес'!$D$8:$HP$251,184,0)</f>
        <v>0</v>
      </c>
      <c r="IL252" s="43">
        <f>VLOOKUP($C252,'факт СДП 1 мес'!$D$8:$HP$251,185,0)</f>
        <v>0</v>
      </c>
      <c r="IM252" s="43">
        <f>VLOOKUP($C252,'факт СДП 1 мес'!$D$8:$HP$251,186,0)</f>
        <v>0</v>
      </c>
      <c r="IN252" s="43">
        <f>VLOOKUP($C252,'факт СДП 1 мес'!$D$8:$HP$251,187,0)</f>
        <v>0</v>
      </c>
      <c r="IO252" s="43">
        <f>VLOOKUP($C252,'факт СДП 1 мес'!$D$8:$HP$251,188,0)</f>
        <v>0</v>
      </c>
      <c r="IP252" s="43">
        <f t="shared" si="7031"/>
        <v>0</v>
      </c>
      <c r="IQ252" s="43">
        <f t="shared" si="7032"/>
        <v>0</v>
      </c>
      <c r="IR252" s="43">
        <f t="shared" si="7033"/>
        <v>0</v>
      </c>
      <c r="IS252" s="43">
        <f t="shared" si="7034"/>
        <v>0</v>
      </c>
      <c r="IT252" s="43">
        <f t="shared" si="7035"/>
        <v>0</v>
      </c>
      <c r="IU252" s="43">
        <f>'СДП (план)'!AU253</f>
        <v>0</v>
      </c>
      <c r="IV252" s="43">
        <f>'СДП (план)'!AV253</f>
        <v>0</v>
      </c>
      <c r="IW252" s="43">
        <f t="shared" si="7036"/>
        <v>0</v>
      </c>
      <c r="IX252" s="43">
        <f t="shared" si="7037"/>
        <v>0</v>
      </c>
      <c r="IY252" s="43">
        <f>VLOOKUP($C252,'факт СДП 1 мес'!$D$8:$HP$251,147,0)</f>
        <v>0</v>
      </c>
      <c r="IZ252" s="43">
        <f>VLOOKUP($C252,'факт СДП 1 мес'!$D$8:$HP$251,148,0)</f>
        <v>0</v>
      </c>
      <c r="JA252" s="43">
        <f>VLOOKUP($C252,'факт СДП 1 мес'!$D$8:$HP$251,149,0)</f>
        <v>0</v>
      </c>
      <c r="JB252" s="43">
        <f>VLOOKUP($C252,'факт СДП 1 мес'!$D$8:$HP$251,150,0)</f>
        <v>0</v>
      </c>
      <c r="JC252" s="43">
        <f>VLOOKUP($C252,'факт СДП 1 мес'!$D$8:$HP$251,151,0)</f>
        <v>0</v>
      </c>
      <c r="JD252" s="43">
        <f>VLOOKUP($C252,'факт СДП 1 мес'!$D$8:$HP$251,152,0)</f>
        <v>0</v>
      </c>
      <c r="JE252" s="43">
        <f t="shared" si="7038"/>
        <v>0</v>
      </c>
      <c r="JF252" s="43">
        <f t="shared" si="7039"/>
        <v>0</v>
      </c>
      <c r="JG252" s="43">
        <f t="shared" si="7040"/>
        <v>0</v>
      </c>
      <c r="JH252" s="43">
        <f t="shared" si="7041"/>
        <v>0</v>
      </c>
      <c r="JI252" s="43">
        <f t="shared" si="7042"/>
        <v>0</v>
      </c>
      <c r="JJ252" s="43">
        <f>'СДП (план)'!AW253</f>
        <v>0</v>
      </c>
      <c r="JK252" s="43">
        <f>'СДП (план)'!AX253</f>
        <v>0</v>
      </c>
      <c r="JL252" s="43">
        <f t="shared" si="7043"/>
        <v>0</v>
      </c>
      <c r="JM252" s="43">
        <f t="shared" si="7044"/>
        <v>0</v>
      </c>
      <c r="JN252" s="43">
        <f>VLOOKUP($C252,'факт СДП 1 мес'!$D$8:$HP$251,135,0)</f>
        <v>0</v>
      </c>
      <c r="JO252" s="43">
        <f>VLOOKUP($C252,'факт СДП 1 мес'!$D$8:$HP$251,136,0)</f>
        <v>0</v>
      </c>
      <c r="JP252" s="43">
        <f>VLOOKUP($C252,'факт СДП 1 мес'!$D$8:$HP$251,137,0)</f>
        <v>0</v>
      </c>
      <c r="JQ252" s="43">
        <f>VLOOKUP($C252,'факт СДП 1 мес'!$D$8:$HP$251,138,0)</f>
        <v>0</v>
      </c>
      <c r="JR252" s="43">
        <f>VLOOKUP($C252,'факт СДП 1 мес'!$D$8:$HP$251,139,0)</f>
        <v>0</v>
      </c>
      <c r="JS252" s="43">
        <f>VLOOKUP($C252,'факт СДП 1 мес'!$D$8:$HP$251,140,0)</f>
        <v>0</v>
      </c>
      <c r="JT252" s="43">
        <f t="shared" si="7045"/>
        <v>0</v>
      </c>
      <c r="JU252" s="43">
        <f t="shared" si="7046"/>
        <v>0</v>
      </c>
      <c r="JV252" s="43">
        <f t="shared" si="7047"/>
        <v>0</v>
      </c>
      <c r="JW252" s="43">
        <f t="shared" si="7048"/>
        <v>0</v>
      </c>
      <c r="JX252" s="43">
        <f t="shared" si="7049"/>
        <v>0</v>
      </c>
      <c r="JY252" s="44">
        <f>'СДП (план)'!AY253</f>
        <v>0</v>
      </c>
      <c r="JZ252" s="43">
        <f>'СДП (план)'!AZ253</f>
        <v>0</v>
      </c>
      <c r="KA252" s="43">
        <f t="shared" si="7050"/>
        <v>0</v>
      </c>
      <c r="KB252" s="43">
        <f t="shared" si="7051"/>
        <v>0</v>
      </c>
      <c r="KC252" s="43">
        <f>VLOOKUP($C252,'факт СДП 1 мес'!$D$8:$HP$251,105,0)</f>
        <v>0</v>
      </c>
      <c r="KD252" s="43">
        <f>VLOOKUP($C252,'факт СДП 1 мес'!$D$8:$HP$251,106,0)</f>
        <v>0</v>
      </c>
      <c r="KE252" s="43">
        <f>VLOOKUP($C252,'факт СДП 1 мес'!$D$8:$HP$251,107,0)</f>
        <v>0</v>
      </c>
      <c r="KF252" s="43">
        <f>VLOOKUP($C252,'факт СДП 1 мес'!$D$8:$HP$251,108,0)</f>
        <v>0</v>
      </c>
      <c r="KG252" s="43">
        <f>VLOOKUP($C252,'факт СДП 1 мес'!$D$8:$HP$251,109,0)</f>
        <v>0</v>
      </c>
      <c r="KH252" s="43">
        <f>VLOOKUP($C252,'факт СДП 1 мес'!$D$8:$HP$251,110,0)</f>
        <v>0</v>
      </c>
      <c r="KI252" s="43">
        <f t="shared" si="7052"/>
        <v>0</v>
      </c>
      <c r="KJ252" s="43">
        <f t="shared" si="7053"/>
        <v>0</v>
      </c>
      <c r="KK252" s="43">
        <f t="shared" si="7054"/>
        <v>0</v>
      </c>
      <c r="KL252" s="43">
        <f t="shared" si="7055"/>
        <v>0</v>
      </c>
      <c r="KM252" s="43">
        <f t="shared" si="7056"/>
        <v>0</v>
      </c>
      <c r="KN252" s="44">
        <f>'СДП (план)'!BA253</f>
        <v>0</v>
      </c>
      <c r="KO252" s="43">
        <f>'СДП (план)'!BB253</f>
        <v>0</v>
      </c>
      <c r="KP252" s="43">
        <f t="shared" si="7057"/>
        <v>0</v>
      </c>
      <c r="KQ252" s="43">
        <f t="shared" si="7058"/>
        <v>0</v>
      </c>
      <c r="KR252" s="43">
        <f>VLOOKUP($C252,'факт СДП 1 мес'!$D$8:$HP$251,189,0)</f>
        <v>0</v>
      </c>
      <c r="KS252" s="43">
        <f>VLOOKUP($C252,'факт СДП 1 мес'!$D$8:$HP$251,190,0)</f>
        <v>0</v>
      </c>
      <c r="KT252" s="43">
        <f>VLOOKUP($C252,'факт СДП 1 мес'!$D$8:$HP$251,191,0)</f>
        <v>0</v>
      </c>
      <c r="KU252" s="43">
        <f>VLOOKUP($C252,'факт СДП 1 мес'!$D$8:$HP$251,192,0)</f>
        <v>0</v>
      </c>
      <c r="KV252" s="43">
        <f>VLOOKUP($C252,'факт СДП 1 мес'!$D$8:$HP$251,193,0)</f>
        <v>0</v>
      </c>
      <c r="KW252" s="43">
        <f>VLOOKUP($C252,'факт СДП 1 мес'!$D$8:$HP$251,194,0)</f>
        <v>0</v>
      </c>
      <c r="KX252" s="43">
        <f t="shared" si="7059"/>
        <v>0</v>
      </c>
      <c r="KY252" s="43">
        <f t="shared" si="7060"/>
        <v>0</v>
      </c>
      <c r="KZ252" s="43">
        <f t="shared" si="7061"/>
        <v>0</v>
      </c>
      <c r="LA252" s="43">
        <f t="shared" si="7062"/>
        <v>0</v>
      </c>
      <c r="LB252" s="43">
        <f t="shared" si="7063"/>
        <v>0</v>
      </c>
      <c r="LC252" s="44">
        <f>'СДП (план)'!BC253</f>
        <v>0</v>
      </c>
      <c r="LD252" s="43">
        <f>'СДП (план)'!BD253</f>
        <v>0</v>
      </c>
      <c r="LE252" s="43">
        <f t="shared" si="7064"/>
        <v>0</v>
      </c>
      <c r="LF252" s="43">
        <f t="shared" si="7065"/>
        <v>0</v>
      </c>
      <c r="LG252" s="43">
        <f>VLOOKUP($C252,'факт СДП 1 мес'!$D$8:$HP$251,63,0)</f>
        <v>0</v>
      </c>
      <c r="LH252" s="43">
        <f>VLOOKUP($C252,'факт СДП 1 мес'!$D$8:$HP$251,64,0)</f>
        <v>0</v>
      </c>
      <c r="LI252" s="43">
        <f>VLOOKUP($C252,'факт СДП 1 мес'!$D$8:$HP$251,65,0)</f>
        <v>0</v>
      </c>
      <c r="LJ252" s="43">
        <f>VLOOKUP($C252,'факт СДП 1 мес'!$D$8:$HP$251,66,0)</f>
        <v>0</v>
      </c>
      <c r="LK252" s="43">
        <f>VLOOKUP($C252,'факт СДП 1 мес'!$D$8:$HP$251,67,0)</f>
        <v>0</v>
      </c>
      <c r="LL252" s="43">
        <f>VLOOKUP($C252,'факт СДП 1 мес'!$D$8:$HP$251,68,0)</f>
        <v>0</v>
      </c>
      <c r="LM252" s="43">
        <f t="shared" si="7066"/>
        <v>0</v>
      </c>
      <c r="LN252" s="43">
        <f t="shared" si="7067"/>
        <v>0</v>
      </c>
      <c r="LO252" s="43">
        <f t="shared" si="7068"/>
        <v>0</v>
      </c>
      <c r="LP252" s="43">
        <f t="shared" si="7069"/>
        <v>0</v>
      </c>
      <c r="LQ252" s="43">
        <f t="shared" si="7070"/>
        <v>0</v>
      </c>
      <c r="LR252" s="44">
        <f>'СДП (план)'!BE253</f>
        <v>0</v>
      </c>
      <c r="LS252" s="43">
        <f>'СДП (план)'!BF253</f>
        <v>0</v>
      </c>
      <c r="LT252" s="43">
        <f t="shared" si="7071"/>
        <v>0</v>
      </c>
      <c r="LU252" s="43">
        <f t="shared" si="7072"/>
        <v>0</v>
      </c>
      <c r="LV252" s="43">
        <f>VLOOKUP($C252,'факт СДП 1 мес'!$D$8:$HP$251,69,0)</f>
        <v>0</v>
      </c>
      <c r="LW252" s="43">
        <f>VLOOKUP($C252,'факт СДП 1 мес'!$D$8:$HP$251,70,0)</f>
        <v>0</v>
      </c>
      <c r="LX252" s="43">
        <f>VLOOKUP($C252,'факт СДП 1 мес'!$D$8:$HP$251,71,0)</f>
        <v>0</v>
      </c>
      <c r="LY252" s="43">
        <f>VLOOKUP($C252,'факт СДП 1 мес'!$D$8:$HP$251,72,0)</f>
        <v>0</v>
      </c>
      <c r="LZ252" s="43">
        <f>VLOOKUP($C252,'факт СДП 1 мес'!$D$8:$HP$251,73,0)</f>
        <v>0</v>
      </c>
      <c r="MA252" s="43">
        <f>VLOOKUP($C252,'факт СДП 1 мес'!$D$8:$HP$251,74,0)</f>
        <v>0</v>
      </c>
      <c r="MB252" s="43">
        <f t="shared" si="6872"/>
        <v>0</v>
      </c>
      <c r="MC252" s="43">
        <f t="shared" si="6873"/>
        <v>0</v>
      </c>
      <c r="MD252" s="43">
        <f t="shared" si="6874"/>
        <v>0</v>
      </c>
      <c r="ME252" s="43">
        <f t="shared" si="6875"/>
        <v>0</v>
      </c>
      <c r="MF252" s="43">
        <f t="shared" si="6876"/>
        <v>0</v>
      </c>
      <c r="MG252" s="44">
        <f>'СДП (план)'!BG253</f>
        <v>0</v>
      </c>
      <c r="MH252" s="43">
        <f>'СДП (план)'!BH253</f>
        <v>0</v>
      </c>
      <c r="MI252" s="43">
        <f t="shared" si="7073"/>
        <v>0</v>
      </c>
      <c r="MJ252" s="43">
        <f t="shared" si="7074"/>
        <v>0</v>
      </c>
      <c r="MK252" s="43">
        <f>VLOOKUP($C252,'факт СДП 1 мес'!$D$8:$HP$251,75,0)</f>
        <v>0</v>
      </c>
      <c r="ML252" s="43">
        <f>VLOOKUP($C252,'факт СДП 1 мес'!$D$8:$HP$251,76,0)</f>
        <v>0</v>
      </c>
      <c r="MM252" s="43">
        <f>VLOOKUP($C252,'факт СДП 1 мес'!$D$8:$HP$251,77,0)</f>
        <v>0</v>
      </c>
      <c r="MN252" s="43">
        <f>VLOOKUP($C252,'факт СДП 1 мес'!$D$8:$HP$251,78,0)</f>
        <v>0</v>
      </c>
      <c r="MO252" s="43">
        <f>VLOOKUP($C252,'факт СДП 1 мес'!$D$8:$HP$251,79,0)</f>
        <v>0</v>
      </c>
      <c r="MP252" s="43">
        <f>VLOOKUP($C252,'факт СДП 1 мес'!$D$8:$HP$251,80,0)</f>
        <v>0</v>
      </c>
      <c r="MQ252" s="43">
        <f t="shared" si="6877"/>
        <v>0</v>
      </c>
      <c r="MR252" s="43">
        <f t="shared" si="6878"/>
        <v>0</v>
      </c>
      <c r="MS252" s="43">
        <f t="shared" si="6879"/>
        <v>0</v>
      </c>
      <c r="MT252" s="43">
        <f t="shared" si="6880"/>
        <v>0</v>
      </c>
      <c r="MU252" s="43">
        <f t="shared" si="6881"/>
        <v>0</v>
      </c>
      <c r="MV252" s="44">
        <f>'СДП (план)'!BI253</f>
        <v>0</v>
      </c>
      <c r="MW252" s="43">
        <f>'СДП (план)'!BJ253</f>
        <v>0</v>
      </c>
      <c r="MX252" s="43">
        <f t="shared" si="7075"/>
        <v>0</v>
      </c>
      <c r="MY252" s="43">
        <f t="shared" si="7076"/>
        <v>0</v>
      </c>
      <c r="MZ252" s="43">
        <f>VLOOKUP($C252,'факт СДП 1 мес'!$D$8:$HP$251,81,0)</f>
        <v>0</v>
      </c>
      <c r="NA252" s="43">
        <f>VLOOKUP($C252,'факт СДП 1 мес'!$D$8:$HP$251,82,0)</f>
        <v>0</v>
      </c>
      <c r="NB252" s="43">
        <f>VLOOKUP($C252,'факт СДП 1 мес'!$D$8:$HP$251,83,0)</f>
        <v>0</v>
      </c>
      <c r="NC252" s="43">
        <f>VLOOKUP($C252,'факт СДП 1 мес'!$D$8:$HP$251,84,0)</f>
        <v>0</v>
      </c>
      <c r="ND252" s="43">
        <f>VLOOKUP($C252,'факт СДП 1 мес'!$D$8:$HP$251,85,0)</f>
        <v>0</v>
      </c>
      <c r="NE252" s="43">
        <f>VLOOKUP($C252,'факт СДП 1 мес'!$D$8:$HP$251,86,0)</f>
        <v>0</v>
      </c>
      <c r="NF252" s="43">
        <f t="shared" si="6882"/>
        <v>0</v>
      </c>
      <c r="NG252" s="43">
        <f t="shared" si="6883"/>
        <v>0</v>
      </c>
      <c r="NH252" s="43">
        <f t="shared" si="6884"/>
        <v>0</v>
      </c>
      <c r="NI252" s="43">
        <f t="shared" si="6885"/>
        <v>0</v>
      </c>
      <c r="NJ252" s="43">
        <f t="shared" si="6886"/>
        <v>0</v>
      </c>
      <c r="NK252" s="44">
        <f>'СДП (план)'!BK253</f>
        <v>0</v>
      </c>
      <c r="NL252" s="43">
        <f>'СДП (план)'!BL253</f>
        <v>0</v>
      </c>
      <c r="NM252" s="43">
        <f t="shared" si="7077"/>
        <v>0</v>
      </c>
      <c r="NN252" s="43">
        <f t="shared" si="7078"/>
        <v>0</v>
      </c>
      <c r="NO252" s="43">
        <f>VLOOKUP($C252,'факт СДП 1 мес'!$D$8:$HP$251,99,0)</f>
        <v>0</v>
      </c>
      <c r="NP252" s="43">
        <f>VLOOKUP($C252,'факт СДП 1 мес'!$D$8:$HP$251,100,0)</f>
        <v>0</v>
      </c>
      <c r="NQ252" s="43">
        <f>VLOOKUP($C252,'факт СДП 1 мес'!$D$8:$HP$251,101,0)</f>
        <v>0</v>
      </c>
      <c r="NR252" s="43">
        <f>VLOOKUP($C252,'факт СДП 1 мес'!$D$8:$HP$251,102,0)</f>
        <v>0</v>
      </c>
      <c r="NS252" s="43">
        <f>VLOOKUP($C252,'факт СДП 1 мес'!$D$8:$HP$251,103,0)</f>
        <v>0</v>
      </c>
      <c r="NT252" s="43">
        <f>VLOOKUP($C252,'факт СДП 1 мес'!$D$8:$HP$251,104,0)</f>
        <v>0</v>
      </c>
      <c r="NU252" s="43">
        <f t="shared" si="7079"/>
        <v>0</v>
      </c>
      <c r="NV252" s="43">
        <f t="shared" si="7080"/>
        <v>0</v>
      </c>
      <c r="NW252" s="43">
        <f t="shared" si="7081"/>
        <v>0</v>
      </c>
      <c r="NX252" s="43">
        <f t="shared" si="7082"/>
        <v>0</v>
      </c>
      <c r="NY252" s="43">
        <f t="shared" si="7083"/>
        <v>0</v>
      </c>
      <c r="NZ252" s="44">
        <f>'СДП (план)'!BM253</f>
        <v>0</v>
      </c>
      <c r="OA252" s="43">
        <f>'СДП (план)'!BN253</f>
        <v>0</v>
      </c>
      <c r="OB252" s="43">
        <f t="shared" si="7084"/>
        <v>0</v>
      </c>
      <c r="OC252" s="43">
        <f t="shared" si="7085"/>
        <v>0</v>
      </c>
      <c r="OD252" s="43"/>
      <c r="OE252" s="43"/>
      <c r="OF252" s="43"/>
      <c r="OG252" s="43"/>
      <c r="OH252" s="43"/>
      <c r="OI252" s="43"/>
      <c r="OJ252" s="43">
        <f t="shared" si="7086"/>
        <v>0</v>
      </c>
      <c r="OK252" s="43">
        <f t="shared" si="7087"/>
        <v>0</v>
      </c>
      <c r="OL252" s="43">
        <f t="shared" si="7088"/>
        <v>0</v>
      </c>
      <c r="OM252" s="43">
        <f t="shared" si="7089"/>
        <v>0</v>
      </c>
      <c r="ON252" s="43">
        <f t="shared" si="7090"/>
        <v>0</v>
      </c>
      <c r="OO252" s="44">
        <f>'СДП (план)'!BO253</f>
        <v>0</v>
      </c>
      <c r="OP252" s="43">
        <f>'СДП (план)'!BP253</f>
        <v>0</v>
      </c>
      <c r="OQ252" s="43">
        <f t="shared" si="7091"/>
        <v>0</v>
      </c>
      <c r="OR252" s="43">
        <f t="shared" si="7092"/>
        <v>0</v>
      </c>
      <c r="OS252" s="43">
        <f>VLOOKUP($C252,'факт СДП 1 мес'!$D$8:$HP$251,177,0)</f>
        <v>0</v>
      </c>
      <c r="OT252" s="43">
        <f>VLOOKUP($C252,'факт СДП 1 мес'!$D$8:$HP$251,178,0)</f>
        <v>0</v>
      </c>
      <c r="OU252" s="43">
        <f>VLOOKUP($C252,'факт СДП 1 мес'!$D$8:$HP$251,179,0)</f>
        <v>0</v>
      </c>
      <c r="OV252" s="43">
        <f>VLOOKUP($C252,'факт СДП 1 мес'!$D$8:$HP$251,180,0)</f>
        <v>0</v>
      </c>
      <c r="OW252" s="43">
        <f>VLOOKUP($C252,'факт СДП 1 мес'!$D$8:$HP$251,181,0)</f>
        <v>0</v>
      </c>
      <c r="OX252" s="43">
        <f>VLOOKUP($C252,'факт СДП 1 мес'!$D$8:$HP$251,182,0)</f>
        <v>0</v>
      </c>
      <c r="OY252" s="43">
        <f t="shared" si="7093"/>
        <v>0</v>
      </c>
      <c r="OZ252" s="43">
        <f t="shared" si="7094"/>
        <v>0</v>
      </c>
      <c r="PA252" s="43">
        <f t="shared" si="7095"/>
        <v>0</v>
      </c>
      <c r="PB252" s="43">
        <f t="shared" si="7096"/>
        <v>0</v>
      </c>
      <c r="PC252" s="43">
        <f t="shared" si="7097"/>
        <v>0</v>
      </c>
      <c r="PD252" s="43">
        <f>'СДП (план)'!BQ253</f>
        <v>0</v>
      </c>
      <c r="PE252" s="43">
        <f>'СДП (план)'!BR253</f>
        <v>0</v>
      </c>
      <c r="PF252" s="43">
        <f t="shared" si="7098"/>
        <v>0</v>
      </c>
      <c r="PG252" s="43">
        <f t="shared" si="7099"/>
        <v>0</v>
      </c>
      <c r="PH252" s="43">
        <f>VLOOKUP($C252,'факт СДП 1 мес'!$D$8:$HP$251,123,0)</f>
        <v>0</v>
      </c>
      <c r="PI252" s="43">
        <f>VLOOKUP($C252,'факт СДП 1 мес'!$D$8:$HP$251,124,0)</f>
        <v>0</v>
      </c>
      <c r="PJ252" s="43">
        <f>VLOOKUP($C252,'факт СДП 1 мес'!$D$8:$HP$251,125,0)</f>
        <v>0</v>
      </c>
      <c r="PK252" s="43">
        <f>VLOOKUP($C252,'факт СДП 1 мес'!$D$8:$HP$251,126,0)</f>
        <v>0</v>
      </c>
      <c r="PL252" s="43">
        <f>VLOOKUP($C252,'факт СДП 1 мес'!$D$8:$HP$251,127,0)</f>
        <v>0</v>
      </c>
      <c r="PM252" s="43">
        <f>VLOOKUP($C252,'факт СДП 1 мес'!$D$8:$HP$251,128,0)</f>
        <v>0</v>
      </c>
      <c r="PN252" s="43">
        <f t="shared" si="7100"/>
        <v>0</v>
      </c>
      <c r="PO252" s="43">
        <f t="shared" si="7101"/>
        <v>0</v>
      </c>
      <c r="PP252" s="43">
        <f t="shared" si="7102"/>
        <v>0</v>
      </c>
      <c r="PQ252" s="43">
        <f t="shared" si="7103"/>
        <v>0</v>
      </c>
      <c r="PR252" s="43">
        <f t="shared" si="7104"/>
        <v>0</v>
      </c>
      <c r="PS252" s="44">
        <f>'СДП (план)'!BS253</f>
        <v>0</v>
      </c>
      <c r="PT252" s="43">
        <f>'СДП (план)'!BT253</f>
        <v>0</v>
      </c>
      <c r="PU252" s="43">
        <f t="shared" si="7105"/>
        <v>0</v>
      </c>
      <c r="PV252" s="43">
        <f t="shared" si="7106"/>
        <v>0</v>
      </c>
      <c r="PW252" s="43">
        <f>VLOOKUP($C252,'факт СДП 1 мес'!$D$8:$HP$251,111,0)</f>
        <v>0</v>
      </c>
      <c r="PX252" s="43">
        <f>VLOOKUP($C252,'факт СДП 1 мес'!$D$8:$HP$251,112,0)</f>
        <v>0</v>
      </c>
      <c r="PY252" s="43">
        <f>VLOOKUP($C252,'факт СДП 1 мес'!$D$8:$HP$251,113,0)</f>
        <v>0</v>
      </c>
      <c r="PZ252" s="43">
        <f>VLOOKUP($C252,'факт СДП 1 мес'!$D$8:$HP$251,114,0)</f>
        <v>0</v>
      </c>
      <c r="QA252" s="43">
        <f>VLOOKUP($C252,'факт СДП 1 мес'!$D$8:$HP$251,115,0)</f>
        <v>0</v>
      </c>
      <c r="QB252" s="43">
        <f>VLOOKUP($C252,'факт СДП 1 мес'!$D$8:$HP$251,116,0)</f>
        <v>0</v>
      </c>
      <c r="QC252" s="43">
        <f t="shared" si="7107"/>
        <v>0</v>
      </c>
      <c r="QD252" s="43">
        <f t="shared" si="7108"/>
        <v>0</v>
      </c>
      <c r="QE252" s="43">
        <f t="shared" si="7109"/>
        <v>0</v>
      </c>
      <c r="QF252" s="43">
        <f t="shared" si="7110"/>
        <v>0</v>
      </c>
      <c r="QG252" s="43">
        <f t="shared" si="7111"/>
        <v>0</v>
      </c>
      <c r="QH252" s="44">
        <f>'СДП (план)'!BU253</f>
        <v>0</v>
      </c>
      <c r="QI252" s="43">
        <f>'СДП (план)'!BV253</f>
        <v>0</v>
      </c>
      <c r="QJ252" s="43">
        <f t="shared" si="7112"/>
        <v>0</v>
      </c>
      <c r="QK252" s="43">
        <f t="shared" si="7113"/>
        <v>0</v>
      </c>
      <c r="QL252" s="43">
        <f>VLOOKUP($C252,'факт СДП 1 мес'!$D$8:$HP$251,153,0)</f>
        <v>0</v>
      </c>
      <c r="QM252" s="43">
        <f>VLOOKUP($C252,'факт СДП 1 мес'!$D$8:$HP$251,154,0)</f>
        <v>0</v>
      </c>
      <c r="QN252" s="43">
        <f>VLOOKUP($C252,'факт СДП 1 мес'!$D$8:$HP$251,155,0)</f>
        <v>0</v>
      </c>
      <c r="QO252" s="43">
        <f>VLOOKUP($C252,'факт СДП 1 мес'!$D$8:$HP$251,156,0)</f>
        <v>0</v>
      </c>
      <c r="QP252" s="43">
        <f>VLOOKUP($C252,'факт СДП 1 мес'!$D$8:$HP$251,157,0)</f>
        <v>0</v>
      </c>
      <c r="QQ252" s="43">
        <f>VLOOKUP($C252,'факт СДП 1 мес'!$D$8:$HP$251,158,0)</f>
        <v>0</v>
      </c>
      <c r="QR252" s="43">
        <f t="shared" si="6902"/>
        <v>0</v>
      </c>
      <c r="QS252" s="43">
        <f t="shared" si="6903"/>
        <v>0</v>
      </c>
      <c r="QT252" s="43">
        <f t="shared" si="7114"/>
        <v>0</v>
      </c>
      <c r="QU252" s="43">
        <f t="shared" si="6905"/>
        <v>0</v>
      </c>
      <c r="QV252" s="43">
        <f t="shared" si="6906"/>
        <v>0</v>
      </c>
      <c r="QW252" s="44">
        <f>'СДП (план)'!BW253</f>
        <v>0</v>
      </c>
      <c r="QX252" s="43">
        <f>'СДП (план)'!BX253</f>
        <v>0</v>
      </c>
      <c r="QY252" s="43">
        <f t="shared" si="7115"/>
        <v>0</v>
      </c>
      <c r="QZ252" s="43">
        <f t="shared" si="7116"/>
        <v>0</v>
      </c>
      <c r="RA252" s="43">
        <f>VLOOKUP($C252,'факт СДП 1 мес'!$D$8:$HP$251,195,0)</f>
        <v>0</v>
      </c>
      <c r="RB252" s="43">
        <f>VLOOKUP($C252,'факт СДП 1 мес'!$D$8:$HP$251,196,0)</f>
        <v>0</v>
      </c>
      <c r="RC252" s="43">
        <f>VLOOKUP($C252,'факт СДП 1 мес'!$D$8:$HP$251,197,0)</f>
        <v>0</v>
      </c>
      <c r="RD252" s="43">
        <f>VLOOKUP($C252,'факт СДП 1 мес'!$D$8:$HP$251,198,0)</f>
        <v>0</v>
      </c>
      <c r="RE252" s="43">
        <f>VLOOKUP($C252,'факт СДП 1 мес'!$D$8:$HP$251,199,0)</f>
        <v>0</v>
      </c>
      <c r="RF252" s="43">
        <f>VLOOKUP($C252,'факт СДП 1 мес'!$D$8:$HP$251,200,0)</f>
        <v>0</v>
      </c>
      <c r="RG252" s="43">
        <f t="shared" si="7117"/>
        <v>0</v>
      </c>
      <c r="RH252" s="43">
        <f t="shared" si="7118"/>
        <v>0</v>
      </c>
      <c r="RI252" s="43">
        <f t="shared" si="7119"/>
        <v>0</v>
      </c>
      <c r="RJ252" s="43">
        <f t="shared" si="7120"/>
        <v>0</v>
      </c>
      <c r="RK252" s="43">
        <f t="shared" si="7121"/>
        <v>0</v>
      </c>
      <c r="RL252" s="44">
        <f>'СДП (план)'!BY253</f>
        <v>0</v>
      </c>
      <c r="RM252" s="43">
        <f>'СДП (план)'!BZ253</f>
        <v>0</v>
      </c>
      <c r="RN252" s="43">
        <f t="shared" si="7122"/>
        <v>0</v>
      </c>
      <c r="RO252" s="43">
        <f t="shared" si="7123"/>
        <v>0</v>
      </c>
      <c r="RP252" s="43">
        <f>VLOOKUP($C252,'факт СДП 1 мес'!$D$8:$HP$251,201,0)</f>
        <v>0</v>
      </c>
      <c r="RQ252" s="43">
        <f>VLOOKUP($C252,'факт СДП 1 мес'!$D$8:$HP$251,202,0)</f>
        <v>0</v>
      </c>
      <c r="RR252" s="43">
        <f>VLOOKUP($C252,'факт СДП 1 мес'!$D$8:$HP$251,203,0)</f>
        <v>0</v>
      </c>
      <c r="RS252" s="43">
        <f>VLOOKUP($C252,'факт СДП 1 мес'!$D$8:$HP$251,204,0)</f>
        <v>0</v>
      </c>
      <c r="RT252" s="43">
        <f>VLOOKUP($C252,'факт СДП 1 мес'!$D$8:$HP$251,205,0)</f>
        <v>0</v>
      </c>
      <c r="RU252" s="43">
        <f>VLOOKUP($C252,'факт СДП 1 мес'!$D$8:$HP$251,206,0)</f>
        <v>0</v>
      </c>
      <c r="RV252" s="43">
        <f t="shared" si="7124"/>
        <v>0</v>
      </c>
      <c r="RW252" s="43">
        <f t="shared" si="7125"/>
        <v>0</v>
      </c>
      <c r="RX252" s="43">
        <f t="shared" si="7126"/>
        <v>0</v>
      </c>
      <c r="RY252" s="43">
        <f t="shared" si="7127"/>
        <v>0</v>
      </c>
      <c r="RZ252" s="43">
        <f t="shared" si="7128"/>
        <v>0</v>
      </c>
      <c r="SA252" s="44">
        <f>'СДП (план)'!CA253</f>
        <v>0</v>
      </c>
      <c r="SB252" s="43">
        <f>'СДП (план)'!CB253</f>
        <v>0</v>
      </c>
      <c r="SC252" s="43">
        <f t="shared" si="6913"/>
        <v>0</v>
      </c>
      <c r="SD252" s="43">
        <f t="shared" si="6914"/>
        <v>0</v>
      </c>
      <c r="SE252" s="43">
        <f>VLOOKUP($C252,'факт СДП 1 мес'!$D$8:$HP$251,129,0)</f>
        <v>0</v>
      </c>
      <c r="SF252" s="43">
        <f>VLOOKUP($C252,'факт СДП 1 мес'!$D$8:$HP$251,130,0)</f>
        <v>0</v>
      </c>
      <c r="SG252" s="43">
        <f>VLOOKUP($C252,'факт СДП 1 мес'!$D$8:$HP$251,131,0)</f>
        <v>0</v>
      </c>
      <c r="SH252" s="43">
        <f>VLOOKUP($C252,'факт СДП 1 мес'!$D$8:$HP$251,132,0)</f>
        <v>0</v>
      </c>
      <c r="SI252" s="43">
        <f>VLOOKUP($C252,'факт СДП 1 мес'!$D$8:$HP$251,133,0)</f>
        <v>0</v>
      </c>
      <c r="SJ252" s="43">
        <f>VLOOKUP($C252,'факт СДП 1 мес'!$D$8:$HP$251,134,0)</f>
        <v>0</v>
      </c>
      <c r="SK252" s="43">
        <f t="shared" si="6915"/>
        <v>0</v>
      </c>
      <c r="SL252" s="43">
        <f t="shared" si="7129"/>
        <v>0</v>
      </c>
      <c r="SM252" s="43">
        <f t="shared" si="7130"/>
        <v>0</v>
      </c>
      <c r="SN252" s="43">
        <f t="shared" si="7131"/>
        <v>0</v>
      </c>
      <c r="SO252" s="43">
        <f t="shared" si="7132"/>
        <v>0</v>
      </c>
      <c r="SP252" s="44">
        <f>'СДП (план)'!CC253</f>
        <v>0</v>
      </c>
      <c r="SQ252" s="43">
        <f>'СДП (план)'!CD253</f>
        <v>0</v>
      </c>
      <c r="SR252" s="43">
        <f t="shared" si="6918"/>
        <v>0</v>
      </c>
      <c r="SS252" s="43">
        <f t="shared" si="6919"/>
        <v>0</v>
      </c>
      <c r="ST252" s="43">
        <f>VLOOKUP($C252,'факт СДП 1 мес'!$D$8:$HP$251,93,0)</f>
        <v>0</v>
      </c>
      <c r="SU252" s="43">
        <f>VLOOKUP($C252,'факт СДП 1 мес'!$D$8:$HP$251,94,0)</f>
        <v>0</v>
      </c>
      <c r="SV252" s="43">
        <f>VLOOKUP($C252,'факт СДП 1 мес'!$D$8:$HP$251,95,0)</f>
        <v>0</v>
      </c>
      <c r="SW252" s="43">
        <f>VLOOKUP($C252,'факт СДП 1 мес'!$D$8:$HP$251,96,0)</f>
        <v>0</v>
      </c>
      <c r="SX252" s="43">
        <f>VLOOKUP($C252,'факт СДП 1 мес'!$D$8:$HP$251,97,0)</f>
        <v>0</v>
      </c>
      <c r="SY252" s="43">
        <f>VLOOKUP($C252,'факт СДП 1 мес'!$D$8:$HP$251,98,0)</f>
        <v>0</v>
      </c>
      <c r="SZ252" s="43">
        <f t="shared" si="6920"/>
        <v>0</v>
      </c>
      <c r="TA252" s="43">
        <f t="shared" si="7133"/>
        <v>0</v>
      </c>
      <c r="TB252" s="43">
        <f t="shared" si="7134"/>
        <v>0</v>
      </c>
      <c r="TC252" s="43">
        <f t="shared" si="7135"/>
        <v>0</v>
      </c>
      <c r="TD252" s="43">
        <f t="shared" si="7136"/>
        <v>0</v>
      </c>
      <c r="TE252" s="5">
        <f>'СДП (план)'!CE253</f>
        <v>0</v>
      </c>
      <c r="TF252" s="3">
        <f>'СДП (план)'!CF253</f>
        <v>0</v>
      </c>
      <c r="TG252" s="5">
        <v>0</v>
      </c>
      <c r="TH252" s="3">
        <v>0</v>
      </c>
      <c r="TI252" s="43">
        <f>VLOOKUP($C252,'факт СДП 1 мес'!$D$8:$HP$251,117,0)</f>
        <v>0</v>
      </c>
      <c r="TJ252" s="43">
        <f>VLOOKUP($C252,'факт СДП 1 мес'!$D$8:$HP$251,118,0)</f>
        <v>0</v>
      </c>
      <c r="TK252" s="43">
        <f>VLOOKUP($C252,'факт СДП 1 мес'!$D$8:$HP$251,119,0)</f>
        <v>0</v>
      </c>
      <c r="TL252" s="43">
        <f>VLOOKUP($C252,'факт СДП 1 мес'!$D$8:$HP$251,120,0)</f>
        <v>0</v>
      </c>
      <c r="TM252" s="43">
        <f>VLOOKUP($C252,'факт СДП 1 мес'!$D$8:$HP$251,121,0)</f>
        <v>0</v>
      </c>
      <c r="TN252" s="43">
        <f>VLOOKUP($C252,'факт СДП 1 мес'!$D$8:$HP$251,122,0)</f>
        <v>0</v>
      </c>
      <c r="TO252" s="43">
        <f t="shared" si="6923"/>
        <v>0</v>
      </c>
      <c r="TP252" s="43">
        <f t="shared" si="7137"/>
        <v>0</v>
      </c>
      <c r="TQ252" s="43">
        <f t="shared" si="7138"/>
        <v>0</v>
      </c>
      <c r="TR252" s="43">
        <f t="shared" si="7139"/>
        <v>0</v>
      </c>
      <c r="TS252" s="43">
        <f t="shared" si="7140"/>
        <v>0</v>
      </c>
      <c r="TT252" s="43">
        <f>'СДП (план)'!CG253</f>
        <v>0</v>
      </c>
      <c r="TU252" s="43">
        <f>'СДП (план)'!CH253</f>
        <v>0</v>
      </c>
      <c r="TV252" s="43">
        <f t="shared" si="7141"/>
        <v>0</v>
      </c>
      <c r="TW252" s="43">
        <f t="shared" si="7142"/>
        <v>0</v>
      </c>
      <c r="TX252" s="43">
        <f>VLOOKUP($C252,'факт СДП 1 мес'!$D$8:$HP$251,207,0)</f>
        <v>0</v>
      </c>
      <c r="TY252" s="43">
        <f>VLOOKUP($C252,'факт СДП 1 мес'!$D$8:$HP$251,208,0)</f>
        <v>0</v>
      </c>
      <c r="TZ252" s="43">
        <f>VLOOKUP($C252,'факт СДП 1 мес'!$D$8:$HP$251,209,0)</f>
        <v>0</v>
      </c>
      <c r="UA252" s="43">
        <f>VLOOKUP($C252,'факт СДП 1 мес'!$D$8:$HP$251,210,0)</f>
        <v>0</v>
      </c>
      <c r="UB252" s="43">
        <f>VLOOKUP($C252,'факт СДП 1 мес'!$D$8:$HP$251,211,0)</f>
        <v>0</v>
      </c>
      <c r="UC252" s="43">
        <f>VLOOKUP($C252,'факт СДП 1 мес'!$D$8:$HP$251,212,0)</f>
        <v>0</v>
      </c>
      <c r="UD252" s="43">
        <f t="shared" si="7143"/>
        <v>0</v>
      </c>
      <c r="UE252" s="43">
        <f t="shared" si="6927"/>
        <v>0</v>
      </c>
      <c r="UF252" s="43">
        <f t="shared" si="6928"/>
        <v>0</v>
      </c>
      <c r="UG252" s="43">
        <f t="shared" si="6929"/>
        <v>0</v>
      </c>
      <c r="UH252" s="43">
        <f t="shared" si="6930"/>
        <v>0</v>
      </c>
      <c r="UI252" s="43"/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/>
      <c r="UX252" s="47">
        <f>'СДП (план)'!CK253</f>
        <v>10</v>
      </c>
      <c r="UY252" s="47">
        <f>'СДП (план)'!CL253</f>
        <v>224364</v>
      </c>
      <c r="UZ252" s="43">
        <f t="shared" si="5951"/>
        <v>0.83333333333333337</v>
      </c>
      <c r="VA252" s="43">
        <f t="shared" si="5952"/>
        <v>18697</v>
      </c>
      <c r="VB252" s="47">
        <f t="shared" si="5953"/>
        <v>0</v>
      </c>
      <c r="VC252" s="47">
        <f t="shared" si="5954"/>
        <v>0</v>
      </c>
      <c r="VD252" s="47">
        <f t="shared" si="5955"/>
        <v>0</v>
      </c>
      <c r="VE252" s="47">
        <f t="shared" si="5956"/>
        <v>0</v>
      </c>
      <c r="VF252" s="47">
        <f t="shared" si="5957"/>
        <v>0</v>
      </c>
      <c r="VG252" s="47">
        <f t="shared" si="5958"/>
        <v>0</v>
      </c>
      <c r="VH252" s="47">
        <f t="shared" si="5959"/>
        <v>10</v>
      </c>
      <c r="VI252" s="47">
        <f t="shared" si="5960"/>
        <v>0.83333333333333337</v>
      </c>
      <c r="VJ252" s="47">
        <f t="shared" si="5961"/>
        <v>0</v>
      </c>
      <c r="VK252" s="43">
        <f t="shared" si="5962"/>
        <v>-0.83333333333333337</v>
      </c>
      <c r="VL252" s="43">
        <f t="shared" si="5963"/>
        <v>-18697</v>
      </c>
      <c r="VM252" s="398" t="e">
        <f>VLOOKUP($C252,'СДП (план)'!$C$11:$CL$254,107,0)</f>
        <v>#REF!</v>
      </c>
      <c r="VN252" s="398" t="e">
        <f>VLOOKUP($C252,'СДП (план)'!$C$11:$CL$254,108,0)</f>
        <v>#REF!</v>
      </c>
      <c r="VO252" s="399" t="e">
        <f t="shared" si="6788"/>
        <v>#REF!</v>
      </c>
      <c r="VP252" s="399" t="e">
        <f t="shared" si="6789"/>
        <v>#REF!</v>
      </c>
      <c r="VQ252" s="398" t="e">
        <f>VLOOKUP($C252,'факт СДП 1 мес'!$D$8:$HI$249,255,0)</f>
        <v>#REF!</v>
      </c>
      <c r="VR252" s="398" t="e">
        <f>VLOOKUP($C252,'факт СДП 1 мес'!$D$8:$HI$249,256,0)</f>
        <v>#REF!</v>
      </c>
      <c r="VS252" s="400" t="e">
        <f t="shared" si="6090"/>
        <v>#REF!</v>
      </c>
      <c r="VT252" s="400" t="e">
        <f t="shared" si="6091"/>
        <v>#REF!</v>
      </c>
    </row>
    <row r="253" spans="1:592" s="32" customFormat="1" ht="38.25" hidden="1" x14ac:dyDescent="0.2">
      <c r="A253" s="511"/>
      <c r="B253" s="182">
        <v>207</v>
      </c>
      <c r="C253" s="265" t="s">
        <v>622</v>
      </c>
      <c r="D253" s="487" t="s">
        <v>623</v>
      </c>
      <c r="E253" s="461">
        <v>16026</v>
      </c>
      <c r="F253" s="462">
        <v>1.4</v>
      </c>
      <c r="G253" s="463"/>
      <c r="H253" s="464">
        <v>1</v>
      </c>
      <c r="I253" s="196"/>
      <c r="J253" s="196"/>
      <c r="K253" s="1">
        <v>1.4</v>
      </c>
      <c r="L253" s="1">
        <v>1.68</v>
      </c>
      <c r="M253" s="1">
        <v>2.23</v>
      </c>
      <c r="N253" s="9">
        <v>2.57</v>
      </c>
      <c r="O253" s="44">
        <f>'СДП (план)'!O254</f>
        <v>0</v>
      </c>
      <c r="P253" s="44">
        <f>'СДП (план)'!P254</f>
        <v>0</v>
      </c>
      <c r="Q253" s="43">
        <f t="shared" si="6936"/>
        <v>0</v>
      </c>
      <c r="R253" s="43">
        <f t="shared" si="6937"/>
        <v>0</v>
      </c>
      <c r="S253" s="43">
        <f>VLOOKUP($C253,'факт СДП 1 мес'!$D$8:$HP$251,9,0)</f>
        <v>0</v>
      </c>
      <c r="T253" s="43">
        <f>VLOOKUP($C253,'факт СДП 1 мес'!$D$8:$HP$251,10,0)</f>
        <v>0</v>
      </c>
      <c r="U253" s="43">
        <f>VLOOKUP($C253,'факт СДП 1 мес'!$D$8:$HP$251,11,0)</f>
        <v>0</v>
      </c>
      <c r="V253" s="43">
        <f>VLOOKUP($C253,'факт СДП 1 мес'!$D$8:$HP$251,12,0)</f>
        <v>0</v>
      </c>
      <c r="W253" s="43">
        <f>VLOOKUP($C253,'факт СДП 1 мес'!$D$8:$HP$251,13,0)</f>
        <v>0</v>
      </c>
      <c r="X253" s="43">
        <f>VLOOKUP($C253,'факт СДП 1 мес'!$D$8:$HP$251,14,0)</f>
        <v>0</v>
      </c>
      <c r="Y253" s="43">
        <f t="shared" si="6938"/>
        <v>0</v>
      </c>
      <c r="Z253" s="43">
        <f t="shared" si="6939"/>
        <v>0</v>
      </c>
      <c r="AA253" s="43">
        <f t="shared" si="6940"/>
        <v>0</v>
      </c>
      <c r="AB253" s="43">
        <f t="shared" si="6941"/>
        <v>0</v>
      </c>
      <c r="AC253" s="43">
        <f t="shared" si="6942"/>
        <v>0</v>
      </c>
      <c r="AD253" s="145">
        <f>'СДП (план)'!Q254</f>
        <v>0</v>
      </c>
      <c r="AE253" s="145">
        <f>'СДП (план)'!R254</f>
        <v>0</v>
      </c>
      <c r="AF253" s="43">
        <f t="shared" si="6943"/>
        <v>0</v>
      </c>
      <c r="AG253" s="43">
        <f t="shared" si="6944"/>
        <v>0</v>
      </c>
      <c r="AH253" s="43">
        <f>VLOOKUP($C253,'факт СДП 1 мес'!$D$8:$HP$251,3,0)</f>
        <v>0</v>
      </c>
      <c r="AI253" s="43">
        <f>VLOOKUP($C253,'факт СДП 1 мес'!$D$8:$HP$251,4,0)</f>
        <v>0</v>
      </c>
      <c r="AJ253" s="43">
        <f>VLOOKUP($C253,'факт СДП 1 мес'!$D$8:$HP$251,5,0)</f>
        <v>0</v>
      </c>
      <c r="AK253" s="43">
        <f>VLOOKUP($C253,'факт СДП 1 мес'!$D$8:$HP$251,6,0)</f>
        <v>0</v>
      </c>
      <c r="AL253" s="43">
        <f>VLOOKUP($C253,'факт СДП 1 мес'!$D$8:$HP$251,7,0)</f>
        <v>0</v>
      </c>
      <c r="AM253" s="43">
        <f>VLOOKUP($C253,'факт СДП 1 мес'!$D$8:$HP$251,8,0)</f>
        <v>0</v>
      </c>
      <c r="AN253" s="43">
        <f t="shared" si="6805"/>
        <v>0</v>
      </c>
      <c r="AO253" s="43">
        <f t="shared" si="6806"/>
        <v>0</v>
      </c>
      <c r="AP253" s="43">
        <f t="shared" si="6807"/>
        <v>0</v>
      </c>
      <c r="AQ253" s="43">
        <f t="shared" si="6808"/>
        <v>0</v>
      </c>
      <c r="AR253" s="43">
        <f t="shared" si="6809"/>
        <v>0</v>
      </c>
      <c r="AS253" s="44">
        <f>'СДП (план)'!S254</f>
        <v>0</v>
      </c>
      <c r="AT253" s="43">
        <f>'СДП (план)'!T254</f>
        <v>0</v>
      </c>
      <c r="AU253" s="43">
        <f t="shared" si="6945"/>
        <v>0</v>
      </c>
      <c r="AV253" s="43">
        <f t="shared" si="6946"/>
        <v>0</v>
      </c>
      <c r="AW253" s="43">
        <f>VLOOKUP($C253,'факт СДП 1 мес'!$D$8:$HP$251,159,0)</f>
        <v>0</v>
      </c>
      <c r="AX253" s="43">
        <f>VLOOKUP($C253,'факт СДП 1 мес'!$D$8:$HP$251,160,0)</f>
        <v>0</v>
      </c>
      <c r="AY253" s="43">
        <f>VLOOKUP($C253,'факт СДП 1 мес'!$D$8:$HP$251,161,0)</f>
        <v>0</v>
      </c>
      <c r="AZ253" s="43">
        <f>VLOOKUP($C253,'факт СДП 1 мес'!$D$8:$HP$251,162,0)</f>
        <v>0</v>
      </c>
      <c r="BA253" s="43">
        <f>VLOOKUP($C253,'факт СДП 1 мес'!$D$8:$HP$251,163,0)</f>
        <v>0</v>
      </c>
      <c r="BB253" s="43">
        <f>VLOOKUP($C253,'факт СДП 1 мес'!$D$8:$HP$251,164,0)</f>
        <v>0</v>
      </c>
      <c r="BC253" s="43">
        <f t="shared" si="6947"/>
        <v>0</v>
      </c>
      <c r="BD253" s="43">
        <f t="shared" si="6948"/>
        <v>0</v>
      </c>
      <c r="BE253" s="43">
        <f t="shared" si="6949"/>
        <v>0</v>
      </c>
      <c r="BF253" s="43">
        <f t="shared" si="6950"/>
        <v>0</v>
      </c>
      <c r="BG253" s="43">
        <f t="shared" si="6951"/>
        <v>0</v>
      </c>
      <c r="BH253" s="88">
        <f>'СДП (план)'!U254</f>
        <v>0</v>
      </c>
      <c r="BI253" s="3">
        <f>'СДП (план)'!V254</f>
        <v>0</v>
      </c>
      <c r="BJ253" s="43">
        <f t="shared" si="6952"/>
        <v>0</v>
      </c>
      <c r="BK253" s="43">
        <f t="shared" si="6953"/>
        <v>0</v>
      </c>
      <c r="BL253" s="43">
        <f>VLOOKUP($C253,'факт СДП 1 мес'!$D$8:$HP$251,21,0)</f>
        <v>0</v>
      </c>
      <c r="BM253" s="43">
        <f>VLOOKUP($C253,'факт СДП 1 мес'!$D$8:$HP$251,22,0)</f>
        <v>0</v>
      </c>
      <c r="BN253" s="43">
        <f>VLOOKUP($C253,'факт СДП 1 мес'!$D$8:$HP$251,23,0)</f>
        <v>0</v>
      </c>
      <c r="BO253" s="43">
        <f>VLOOKUP($C253,'факт СДП 1 мес'!$D$8:$HP$251,24,0)</f>
        <v>0</v>
      </c>
      <c r="BP253" s="43">
        <f>VLOOKUP($C253,'факт СДП 1 мес'!$D$8:$HP$251,25,0)</f>
        <v>0</v>
      </c>
      <c r="BQ253" s="43">
        <f>VLOOKUP($C253,'факт СДП 1 мес'!$D$8:$HP$251,26,0)</f>
        <v>0</v>
      </c>
      <c r="BR253" s="43">
        <f t="shared" si="6954"/>
        <v>0</v>
      </c>
      <c r="BS253" s="43">
        <f t="shared" si="6955"/>
        <v>0</v>
      </c>
      <c r="BT253" s="43">
        <f t="shared" si="6956"/>
        <v>0</v>
      </c>
      <c r="BU253" s="43">
        <f t="shared" si="6816"/>
        <v>0</v>
      </c>
      <c r="BV253" s="43">
        <f t="shared" si="6817"/>
        <v>0</v>
      </c>
      <c r="BW253" s="44">
        <f>'СДП (план)'!W254</f>
        <v>0</v>
      </c>
      <c r="BX253" s="43">
        <f>'СДП (план)'!X254</f>
        <v>0</v>
      </c>
      <c r="BY253" s="43">
        <f t="shared" si="6957"/>
        <v>0</v>
      </c>
      <c r="BZ253" s="43">
        <f t="shared" si="6958"/>
        <v>0</v>
      </c>
      <c r="CA253" s="43">
        <f>VLOOKUP($C253,'факт СДП 1 мес'!$D$8:$HP$251,15,0)</f>
        <v>0</v>
      </c>
      <c r="CB253" s="43">
        <f>VLOOKUP($C253,'факт СДП 1 мес'!$D$8:$HP$251,16,0)</f>
        <v>0</v>
      </c>
      <c r="CC253" s="43">
        <f>VLOOKUP($C253,'факт СДП 1 мес'!$D$8:$HP$251,17,0)</f>
        <v>0</v>
      </c>
      <c r="CD253" s="43">
        <f>VLOOKUP($C253,'факт СДП 1 мес'!$D$8:$HP$251,18,0)</f>
        <v>0</v>
      </c>
      <c r="CE253" s="43">
        <f>VLOOKUP($C253,'факт СДП 1 мес'!$D$8:$HP$251,19,0)</f>
        <v>0</v>
      </c>
      <c r="CF253" s="43">
        <f>VLOOKUP($C253,'факт СДП 1 мес'!$D$8:$HP$251,20,0)</f>
        <v>0</v>
      </c>
      <c r="CG253" s="43">
        <f t="shared" si="6959"/>
        <v>0</v>
      </c>
      <c r="CH253" s="43">
        <f t="shared" si="6960"/>
        <v>0</v>
      </c>
      <c r="CI253" s="43">
        <f t="shared" si="6961"/>
        <v>0</v>
      </c>
      <c r="CJ253" s="43">
        <f t="shared" si="6962"/>
        <v>0</v>
      </c>
      <c r="CK253" s="43">
        <f t="shared" si="6963"/>
        <v>0</v>
      </c>
      <c r="CL253" s="45">
        <f>'СДП (план)'!Y254</f>
        <v>0</v>
      </c>
      <c r="CM253" s="43">
        <f>'СДП (план)'!Z254</f>
        <v>0</v>
      </c>
      <c r="CN253" s="43">
        <f t="shared" si="6964"/>
        <v>0</v>
      </c>
      <c r="CO253" s="43">
        <f t="shared" si="6965"/>
        <v>0</v>
      </c>
      <c r="CP253" s="43">
        <f>VLOOKUP($C253,'факт СДП 1 мес'!$D$8:$HP$251,165,0)</f>
        <v>0</v>
      </c>
      <c r="CQ253" s="43">
        <f>VLOOKUP($C253,'факт СДП 1 мес'!$D$8:$HP$251,166,0)</f>
        <v>0</v>
      </c>
      <c r="CR253" s="43">
        <f>VLOOKUP($C253,'факт СДП 1 мес'!$D$8:$HP$251,167,0)</f>
        <v>0</v>
      </c>
      <c r="CS253" s="43">
        <f>VLOOKUP($C253,'факт СДП 1 мес'!$D$8:$HP$251,168,0)</f>
        <v>0</v>
      </c>
      <c r="CT253" s="43">
        <f>VLOOKUP($C253,'факт СДП 1 мес'!$D$8:$HP$251,169,0)</f>
        <v>0</v>
      </c>
      <c r="CU253" s="43">
        <f>VLOOKUP($C253,'факт СДП 1 мес'!$D$8:$HP$251,170,0)</f>
        <v>0</v>
      </c>
      <c r="CV253" s="43">
        <f t="shared" si="6966"/>
        <v>0</v>
      </c>
      <c r="CW253" s="43">
        <f t="shared" si="6967"/>
        <v>0</v>
      </c>
      <c r="CX253" s="43">
        <f t="shared" si="6968"/>
        <v>0</v>
      </c>
      <c r="CY253" s="43">
        <f t="shared" si="6969"/>
        <v>0</v>
      </c>
      <c r="CZ253" s="43">
        <f t="shared" si="6970"/>
        <v>0</v>
      </c>
      <c r="DA253" s="5">
        <f>'СДП (план)'!AA254</f>
        <v>0</v>
      </c>
      <c r="DB253" s="3">
        <f>'СДП (план)'!AB254</f>
        <v>0</v>
      </c>
      <c r="DC253" s="43">
        <f t="shared" si="6971"/>
        <v>0</v>
      </c>
      <c r="DD253" s="43">
        <f t="shared" si="6972"/>
        <v>0</v>
      </c>
      <c r="DE253" s="43">
        <f>VLOOKUP($C253,'факт СДП 1 мес'!$D$8:$HP$251,57,0)</f>
        <v>0</v>
      </c>
      <c r="DF253" s="43">
        <f>VLOOKUP($C253,'факт СДП 1 мес'!$D$8:$HP$251,58,0)</f>
        <v>0</v>
      </c>
      <c r="DG253" s="43">
        <f>VLOOKUP($C253,'факт СДП 1 мес'!$D$8:$HP$251,59,0)</f>
        <v>0</v>
      </c>
      <c r="DH253" s="43">
        <f>VLOOKUP($C253,'факт СДП 1 мес'!$D$8:$HP$251,60,0)</f>
        <v>0</v>
      </c>
      <c r="DI253" s="43">
        <f>VLOOKUP($C253,'факт СДП 1 мес'!$D$8:$HP$251,61,0)</f>
        <v>0</v>
      </c>
      <c r="DJ253" s="43">
        <f>VLOOKUP($C253,'факт СДП 1 мес'!$D$8:$HP$251,62,0)</f>
        <v>0</v>
      </c>
      <c r="DK253" s="43">
        <f t="shared" si="6973"/>
        <v>0</v>
      </c>
      <c r="DL253" s="43">
        <f t="shared" si="6974"/>
        <v>0</v>
      </c>
      <c r="DM253" s="43">
        <f t="shared" si="6975"/>
        <v>0</v>
      </c>
      <c r="DN253" s="43">
        <f t="shared" si="6976"/>
        <v>0</v>
      </c>
      <c r="DO253" s="43">
        <f t="shared" si="6977"/>
        <v>0</v>
      </c>
      <c r="DP253" s="5">
        <f>'СДП (план)'!AC254</f>
        <v>0</v>
      </c>
      <c r="DQ253" s="3">
        <f>'СДП (план)'!AD254</f>
        <v>0</v>
      </c>
      <c r="DR253" s="43">
        <f t="shared" si="6978"/>
        <v>0</v>
      </c>
      <c r="DS253" s="43">
        <f t="shared" si="6979"/>
        <v>0</v>
      </c>
      <c r="DT253" s="43">
        <f>VLOOKUP($C253,'факт СДП 1 мес'!$D$8:$HP$251,33,0)</f>
        <v>0</v>
      </c>
      <c r="DU253" s="43">
        <f>VLOOKUP($C253,'факт СДП 1 мес'!$D$8:$HP$251,34,0)</f>
        <v>0</v>
      </c>
      <c r="DV253" s="43">
        <f>VLOOKUP($C253,'факт СДП 1 мес'!$D$8:$HP$251,35,0)</f>
        <v>0</v>
      </c>
      <c r="DW253" s="43">
        <f>VLOOKUP($C253,'факт СДП 1 мес'!$D$8:$HP$251,36,0)</f>
        <v>0</v>
      </c>
      <c r="DX253" s="43">
        <f>VLOOKUP($C253,'факт СДП 1 мес'!$D$8:$HP$251,37,0)</f>
        <v>0</v>
      </c>
      <c r="DY253" s="43">
        <f>VLOOKUP($C253,'факт СДП 1 мес'!$D$8:$HP$251,38,0)</f>
        <v>0</v>
      </c>
      <c r="DZ253" s="43">
        <f t="shared" si="6980"/>
        <v>0</v>
      </c>
      <c r="EA253" s="43">
        <f t="shared" si="6981"/>
        <v>0</v>
      </c>
      <c r="EB253" s="43">
        <f t="shared" si="6982"/>
        <v>0</v>
      </c>
      <c r="EC253" s="43">
        <f t="shared" si="6983"/>
        <v>0</v>
      </c>
      <c r="ED253" s="43">
        <f t="shared" si="6984"/>
        <v>0</v>
      </c>
      <c r="EE253" s="5">
        <f>'СДП (план)'!AE254</f>
        <v>0</v>
      </c>
      <c r="EF253" s="3">
        <f>'СДП (план)'!AF254</f>
        <v>0</v>
      </c>
      <c r="EG253" s="43">
        <f t="shared" si="6985"/>
        <v>0</v>
      </c>
      <c r="EH253" s="43">
        <f t="shared" si="6986"/>
        <v>0</v>
      </c>
      <c r="EI253" s="43">
        <f>VLOOKUP($C253,'факт СДП 1 мес'!$D$8:$HP$251,27,0)</f>
        <v>0</v>
      </c>
      <c r="EJ253" s="43">
        <f>VLOOKUP($C253,'факт СДП 1 мес'!$D$8:$HP$251,28,0)</f>
        <v>0</v>
      </c>
      <c r="EK253" s="43">
        <f>VLOOKUP($C253,'факт СДП 1 мес'!$D$8:$HP$251,29,0)</f>
        <v>0</v>
      </c>
      <c r="EL253" s="43">
        <f>VLOOKUP($C253,'факт СДП 1 мес'!$D$8:$HP$251,30,0)</f>
        <v>0</v>
      </c>
      <c r="EM253" s="43">
        <f>VLOOKUP($C253,'факт СДП 1 мес'!$D$8:$HP$251,31,0)</f>
        <v>0</v>
      </c>
      <c r="EN253" s="43">
        <f>VLOOKUP($C253,'факт СДП 1 мес'!$D$8:$HP$251,32,0)</f>
        <v>0</v>
      </c>
      <c r="EO253" s="43">
        <f t="shared" si="6831"/>
        <v>0</v>
      </c>
      <c r="EP253" s="43">
        <f t="shared" si="6832"/>
        <v>0</v>
      </c>
      <c r="EQ253" s="43">
        <f t="shared" si="6833"/>
        <v>0</v>
      </c>
      <c r="ER253" s="43">
        <f t="shared" si="6834"/>
        <v>0</v>
      </c>
      <c r="ES253" s="43">
        <f t="shared" si="6835"/>
        <v>0</v>
      </c>
      <c r="ET253" s="44">
        <f>'СДП (план)'!AG254</f>
        <v>0</v>
      </c>
      <c r="EU253" s="43">
        <f>'СДП (план)'!AH254</f>
        <v>0</v>
      </c>
      <c r="EV253" s="43">
        <f t="shared" si="6987"/>
        <v>0</v>
      </c>
      <c r="EW253" s="43">
        <f t="shared" si="6988"/>
        <v>0</v>
      </c>
      <c r="EX253" s="43">
        <f>VLOOKUP($C253,'факт СДП 1 мес'!$D$8:$HP$251,87,0)</f>
        <v>0</v>
      </c>
      <c r="EY253" s="43">
        <f>VLOOKUP($C253,'факт СДП 1 мес'!$D$8:$HP$251,88,0)</f>
        <v>0</v>
      </c>
      <c r="EZ253" s="43">
        <f>VLOOKUP($C253,'факт СДП 1 мес'!$D$8:$HP$251,89,0)</f>
        <v>0</v>
      </c>
      <c r="FA253" s="43">
        <f>VLOOKUP($C253,'факт СДП 1 мес'!$D$8:$HP$251,90,0)</f>
        <v>0</v>
      </c>
      <c r="FB253" s="43">
        <f>VLOOKUP($C253,'факт СДП 1 мес'!$D$8:$HP$251,91,0)</f>
        <v>0</v>
      </c>
      <c r="FC253" s="43">
        <f>VLOOKUP($C253,'факт СДП 1 мес'!$D$8:$HP$251,92,0)</f>
        <v>0</v>
      </c>
      <c r="FD253" s="43">
        <f t="shared" si="6989"/>
        <v>0</v>
      </c>
      <c r="FE253" s="43">
        <f t="shared" si="6990"/>
        <v>0</v>
      </c>
      <c r="FF253" s="43">
        <f t="shared" si="6991"/>
        <v>0</v>
      </c>
      <c r="FG253" s="43">
        <f t="shared" si="6992"/>
        <v>0</v>
      </c>
      <c r="FH253" s="43">
        <f t="shared" si="6993"/>
        <v>0</v>
      </c>
      <c r="FI253" s="44">
        <f>'СДП (план)'!AI254</f>
        <v>0</v>
      </c>
      <c r="FJ253" s="43">
        <f>'СДП (план)'!AJ254</f>
        <v>0</v>
      </c>
      <c r="FK253" s="43">
        <f t="shared" si="6994"/>
        <v>0</v>
      </c>
      <c r="FL253" s="43">
        <f t="shared" si="6995"/>
        <v>0</v>
      </c>
      <c r="FM253" s="43">
        <f>VLOOKUP($C253,'факт СДП 1 мес'!$D$8:$HP$251,39,0)</f>
        <v>0</v>
      </c>
      <c r="FN253" s="43">
        <f>VLOOKUP($C253,'факт СДП 1 мес'!$D$8:$HP$251,40,0)</f>
        <v>0</v>
      </c>
      <c r="FO253" s="43">
        <f>VLOOKUP($C253,'факт СДП 1 мес'!$D$8:$HP$251,41,0)</f>
        <v>0</v>
      </c>
      <c r="FP253" s="43">
        <f>VLOOKUP($C253,'факт СДП 1 мес'!$D$8:$HP$251,42,0)</f>
        <v>0</v>
      </c>
      <c r="FQ253" s="43">
        <f>VLOOKUP($C253,'факт СДП 1 мес'!$D$8:$HP$251,43,0)</f>
        <v>0</v>
      </c>
      <c r="FR253" s="43">
        <f>VLOOKUP($C253,'факт СДП 1 мес'!$D$8:$HP$251,44,0)</f>
        <v>0</v>
      </c>
      <c r="FS253" s="43">
        <f t="shared" si="6996"/>
        <v>0</v>
      </c>
      <c r="FT253" s="43">
        <f t="shared" si="6997"/>
        <v>0</v>
      </c>
      <c r="FU253" s="43">
        <f t="shared" si="6998"/>
        <v>0</v>
      </c>
      <c r="FV253" s="43">
        <f t="shared" si="6999"/>
        <v>0</v>
      </c>
      <c r="FW253" s="43">
        <f t="shared" si="7000"/>
        <v>0</v>
      </c>
      <c r="FX253" s="44">
        <f>'СДП (план)'!AK254</f>
        <v>0</v>
      </c>
      <c r="FY253" s="43">
        <f>'СДП (план)'!AL254</f>
        <v>0</v>
      </c>
      <c r="FZ253" s="43">
        <f t="shared" si="7001"/>
        <v>0</v>
      </c>
      <c r="GA253" s="43">
        <f t="shared" si="7002"/>
        <v>0</v>
      </c>
      <c r="GB253" s="43">
        <f>VLOOKUP($C253,'факт СДП 1 мес'!$D$8:$HP$251,45,0)</f>
        <v>0</v>
      </c>
      <c r="GC253" s="43">
        <f>VLOOKUP($C253,'факт СДП 1 мес'!$D$8:$HP$251,46,0)</f>
        <v>0</v>
      </c>
      <c r="GD253" s="43">
        <f>VLOOKUP($C253,'факт СДП 1 мес'!$D$8:$HP$251,47,0)</f>
        <v>0</v>
      </c>
      <c r="GE253" s="43">
        <f>VLOOKUP($C253,'факт СДП 1 мес'!$D$8:$HP$251,48,0)</f>
        <v>0</v>
      </c>
      <c r="GF253" s="43">
        <f>VLOOKUP($C253,'факт СДП 1 мес'!$D$8:$HP$251,49,0)</f>
        <v>0</v>
      </c>
      <c r="GG253" s="43">
        <f>VLOOKUP($C253,'факт СДП 1 мес'!$D$8:$HP$251,50,0)</f>
        <v>0</v>
      </c>
      <c r="GH253" s="43">
        <f t="shared" si="7003"/>
        <v>0</v>
      </c>
      <c r="GI253" s="43">
        <f t="shared" si="7004"/>
        <v>0</v>
      </c>
      <c r="GJ253" s="43">
        <f t="shared" si="7005"/>
        <v>0</v>
      </c>
      <c r="GK253" s="43">
        <f t="shared" si="7006"/>
        <v>0</v>
      </c>
      <c r="GL253" s="43">
        <f t="shared" si="7007"/>
        <v>0</v>
      </c>
      <c r="GM253" s="5">
        <f>'СДП (план)'!AM254</f>
        <v>0</v>
      </c>
      <c r="GN253" s="3">
        <f>'СДП (план)'!AN254</f>
        <v>0</v>
      </c>
      <c r="GO253" s="43">
        <f t="shared" si="7008"/>
        <v>0</v>
      </c>
      <c r="GP253" s="43">
        <f t="shared" si="7009"/>
        <v>0</v>
      </c>
      <c r="GQ253" s="43">
        <f>VLOOKUP($C253,'факт СДП 1 мес'!$D$8:$HP$251,51,0)</f>
        <v>0</v>
      </c>
      <c r="GR253" s="43">
        <f>VLOOKUP($C253,'факт СДП 1 мес'!$D$8:$HP$251,52,0)</f>
        <v>0</v>
      </c>
      <c r="GS253" s="43">
        <f>VLOOKUP($C253,'факт СДП 1 мес'!$D$8:$HP$251,53,0)</f>
        <v>0</v>
      </c>
      <c r="GT253" s="43">
        <f>VLOOKUP($C253,'факт СДП 1 мес'!$D$8:$HP$251,54,0)</f>
        <v>0</v>
      </c>
      <c r="GU253" s="43">
        <f>VLOOKUP($C253,'факт СДП 1 мес'!$D$8:$HP$251,55,0)</f>
        <v>0</v>
      </c>
      <c r="GV253" s="43">
        <f>VLOOKUP($C253,'факт СДП 1 мес'!$D$8:$HP$251,56,0)</f>
        <v>0</v>
      </c>
      <c r="GW253" s="43">
        <f t="shared" si="7010"/>
        <v>0</v>
      </c>
      <c r="GX253" s="43">
        <f t="shared" si="7011"/>
        <v>0</v>
      </c>
      <c r="GY253" s="43">
        <f t="shared" si="7012"/>
        <v>0</v>
      </c>
      <c r="GZ253" s="43">
        <f t="shared" si="7013"/>
        <v>0</v>
      </c>
      <c r="HA253" s="43">
        <f t="shared" si="7014"/>
        <v>0</v>
      </c>
      <c r="HB253" s="5">
        <f>'СДП (план)'!AO254</f>
        <v>10</v>
      </c>
      <c r="HC253" s="3">
        <f>'СДП (план)'!AP254</f>
        <v>314109.59999999998</v>
      </c>
      <c r="HD253" s="43">
        <f t="shared" si="7015"/>
        <v>0.83333333333333337</v>
      </c>
      <c r="HE253" s="43">
        <f t="shared" si="7016"/>
        <v>26175.8</v>
      </c>
      <c r="HF253" s="43">
        <f>VLOOKUP($C253,'факт СДП 1 мес'!$D$8:$HP$251,141,0)</f>
        <v>0</v>
      </c>
      <c r="HG253" s="43">
        <f>VLOOKUP($C253,'факт СДП 1 мес'!$D$8:$HP$251,142,0)</f>
        <v>0</v>
      </c>
      <c r="HH253" s="43">
        <f>VLOOKUP($C253,'факт СДП 1 мес'!$D$8:$HP$251,143,0)</f>
        <v>0</v>
      </c>
      <c r="HI253" s="43">
        <f>VLOOKUP($C253,'факт СДП 1 мес'!$D$8:$HP$251,144,0)</f>
        <v>0</v>
      </c>
      <c r="HJ253" s="43">
        <f>VLOOKUP($C253,'факт СДП 1 мес'!$D$8:$HP$251,145,0)</f>
        <v>0</v>
      </c>
      <c r="HK253" s="43">
        <f>VLOOKUP($C253,'факт СДП 1 мес'!$D$8:$HP$251,146,0)</f>
        <v>0</v>
      </c>
      <c r="HL253" s="43">
        <f t="shared" si="7017"/>
        <v>14</v>
      </c>
      <c r="HM253" s="43">
        <f t="shared" si="7018"/>
        <v>1.1666666666666667</v>
      </c>
      <c r="HN253" s="43">
        <f t="shared" si="7019"/>
        <v>0</v>
      </c>
      <c r="HO253" s="43">
        <f t="shared" si="7020"/>
        <v>-0.83333333333333337</v>
      </c>
      <c r="HP253" s="43">
        <f t="shared" si="7021"/>
        <v>-26175.8</v>
      </c>
      <c r="HQ253" s="44">
        <f>'СДП (план)'!AQ254</f>
        <v>0</v>
      </c>
      <c r="HR253" s="43">
        <f>'СДП (план)'!AR254</f>
        <v>0</v>
      </c>
      <c r="HS253" s="43">
        <f t="shared" si="7022"/>
        <v>0</v>
      </c>
      <c r="HT253" s="43">
        <f t="shared" si="7023"/>
        <v>0</v>
      </c>
      <c r="HU253" s="43">
        <f>VLOOKUP($C253,'факт СДП 1 мес'!$D$8:$HP$251,171,0)</f>
        <v>0</v>
      </c>
      <c r="HV253" s="43">
        <f>VLOOKUP($C253,'факт СДП 1 мес'!$D$8:$HP$251,172,0)</f>
        <v>0</v>
      </c>
      <c r="HW253" s="43">
        <f>VLOOKUP($C253,'факт СДП 1 мес'!$D$8:$HP$251,173,0)</f>
        <v>0</v>
      </c>
      <c r="HX253" s="43">
        <f>VLOOKUP($C253,'факт СДП 1 мес'!$D$8:$HP$251,174,0)</f>
        <v>0</v>
      </c>
      <c r="HY253" s="43">
        <f>VLOOKUP($C253,'факт СДП 1 мес'!$D$8:$HP$251,175,0)</f>
        <v>0</v>
      </c>
      <c r="HZ253" s="43">
        <f>VLOOKUP($C253,'факт СДП 1 мес'!$D$8:$HP$251,176,0)</f>
        <v>0</v>
      </c>
      <c r="IA253" s="43">
        <f t="shared" si="7024"/>
        <v>0</v>
      </c>
      <c r="IB253" s="43">
        <f t="shared" si="7025"/>
        <v>0</v>
      </c>
      <c r="IC253" s="43">
        <f t="shared" si="7026"/>
        <v>0</v>
      </c>
      <c r="ID253" s="43">
        <f t="shared" si="7027"/>
        <v>0</v>
      </c>
      <c r="IE253" s="43">
        <f t="shared" si="7028"/>
        <v>0</v>
      </c>
      <c r="IF253" s="44">
        <f>'СДП (план)'!AS254</f>
        <v>0</v>
      </c>
      <c r="IG253" s="43">
        <f>'СДП (план)'!AT254</f>
        <v>0</v>
      </c>
      <c r="IH253" s="43">
        <f t="shared" si="7029"/>
        <v>0</v>
      </c>
      <c r="II253" s="43">
        <f t="shared" si="7030"/>
        <v>0</v>
      </c>
      <c r="IJ253" s="43">
        <f>VLOOKUP($C253,'факт СДП 1 мес'!$D$8:$HP$251,183,0)</f>
        <v>0</v>
      </c>
      <c r="IK253" s="43">
        <f>VLOOKUP($C253,'факт СДП 1 мес'!$D$8:$HP$251,184,0)</f>
        <v>0</v>
      </c>
      <c r="IL253" s="43">
        <f>VLOOKUP($C253,'факт СДП 1 мес'!$D$8:$HP$251,185,0)</f>
        <v>0</v>
      </c>
      <c r="IM253" s="43">
        <f>VLOOKUP($C253,'факт СДП 1 мес'!$D$8:$HP$251,186,0)</f>
        <v>0</v>
      </c>
      <c r="IN253" s="43">
        <f>VLOOKUP($C253,'факт СДП 1 мес'!$D$8:$HP$251,187,0)</f>
        <v>0</v>
      </c>
      <c r="IO253" s="43">
        <f>VLOOKUP($C253,'факт СДП 1 мес'!$D$8:$HP$251,188,0)</f>
        <v>0</v>
      </c>
      <c r="IP253" s="43">
        <f t="shared" si="7031"/>
        <v>0</v>
      </c>
      <c r="IQ253" s="43">
        <f t="shared" si="7032"/>
        <v>0</v>
      </c>
      <c r="IR253" s="43">
        <f t="shared" si="7033"/>
        <v>0</v>
      </c>
      <c r="IS253" s="43">
        <f t="shared" si="7034"/>
        <v>0</v>
      </c>
      <c r="IT253" s="43">
        <f t="shared" si="7035"/>
        <v>0</v>
      </c>
      <c r="IU253" s="43">
        <f>'СДП (план)'!AU254</f>
        <v>0</v>
      </c>
      <c r="IV253" s="43">
        <f>'СДП (план)'!AV254</f>
        <v>0</v>
      </c>
      <c r="IW253" s="43">
        <f t="shared" si="7036"/>
        <v>0</v>
      </c>
      <c r="IX253" s="43">
        <f t="shared" si="7037"/>
        <v>0</v>
      </c>
      <c r="IY253" s="43">
        <f>VLOOKUP($C253,'факт СДП 1 мес'!$D$8:$HP$251,147,0)</f>
        <v>0</v>
      </c>
      <c r="IZ253" s="43">
        <f>VLOOKUP($C253,'факт СДП 1 мес'!$D$8:$HP$251,148,0)</f>
        <v>0</v>
      </c>
      <c r="JA253" s="43">
        <f>VLOOKUP($C253,'факт СДП 1 мес'!$D$8:$HP$251,149,0)</f>
        <v>0</v>
      </c>
      <c r="JB253" s="43">
        <f>VLOOKUP($C253,'факт СДП 1 мес'!$D$8:$HP$251,150,0)</f>
        <v>0</v>
      </c>
      <c r="JC253" s="43">
        <f>VLOOKUP($C253,'факт СДП 1 мес'!$D$8:$HP$251,151,0)</f>
        <v>0</v>
      </c>
      <c r="JD253" s="43">
        <f>VLOOKUP($C253,'факт СДП 1 мес'!$D$8:$HP$251,152,0)</f>
        <v>0</v>
      </c>
      <c r="JE253" s="43">
        <f t="shared" si="7038"/>
        <v>0</v>
      </c>
      <c r="JF253" s="43">
        <f t="shared" si="7039"/>
        <v>0</v>
      </c>
      <c r="JG253" s="43">
        <f t="shared" si="7040"/>
        <v>0</v>
      </c>
      <c r="JH253" s="43">
        <f t="shared" si="7041"/>
        <v>0</v>
      </c>
      <c r="JI253" s="43">
        <f t="shared" si="7042"/>
        <v>0</v>
      </c>
      <c r="JJ253" s="43">
        <f>'СДП (план)'!AW254</f>
        <v>0</v>
      </c>
      <c r="JK253" s="43">
        <f>'СДП (план)'!AX254</f>
        <v>0</v>
      </c>
      <c r="JL253" s="43">
        <f t="shared" si="7043"/>
        <v>0</v>
      </c>
      <c r="JM253" s="43">
        <f t="shared" si="7044"/>
        <v>0</v>
      </c>
      <c r="JN253" s="43">
        <f>VLOOKUP($C253,'факт СДП 1 мес'!$D$8:$HP$251,135,0)</f>
        <v>0</v>
      </c>
      <c r="JO253" s="43">
        <f>VLOOKUP($C253,'факт СДП 1 мес'!$D$8:$HP$251,136,0)</f>
        <v>0</v>
      </c>
      <c r="JP253" s="43">
        <f>VLOOKUP($C253,'факт СДП 1 мес'!$D$8:$HP$251,137,0)</f>
        <v>0</v>
      </c>
      <c r="JQ253" s="43">
        <f>VLOOKUP($C253,'факт СДП 1 мес'!$D$8:$HP$251,138,0)</f>
        <v>0</v>
      </c>
      <c r="JR253" s="43">
        <f>VLOOKUP($C253,'факт СДП 1 мес'!$D$8:$HP$251,139,0)</f>
        <v>0</v>
      </c>
      <c r="JS253" s="43">
        <f>VLOOKUP($C253,'факт СДП 1 мес'!$D$8:$HP$251,140,0)</f>
        <v>0</v>
      </c>
      <c r="JT253" s="43">
        <f t="shared" si="7045"/>
        <v>0</v>
      </c>
      <c r="JU253" s="43">
        <f t="shared" si="7046"/>
        <v>0</v>
      </c>
      <c r="JV253" s="43">
        <f t="shared" si="7047"/>
        <v>0</v>
      </c>
      <c r="JW253" s="43">
        <f t="shared" si="7048"/>
        <v>0</v>
      </c>
      <c r="JX253" s="43">
        <f t="shared" si="7049"/>
        <v>0</v>
      </c>
      <c r="JY253" s="44">
        <f>'СДП (план)'!AY254</f>
        <v>0</v>
      </c>
      <c r="JZ253" s="43">
        <f>'СДП (план)'!AZ254</f>
        <v>0</v>
      </c>
      <c r="KA253" s="43">
        <f t="shared" si="7050"/>
        <v>0</v>
      </c>
      <c r="KB253" s="43">
        <f t="shared" si="7051"/>
        <v>0</v>
      </c>
      <c r="KC253" s="43">
        <f>VLOOKUP($C253,'факт СДП 1 мес'!$D$8:$HP$251,105,0)</f>
        <v>0</v>
      </c>
      <c r="KD253" s="43">
        <f>VLOOKUP($C253,'факт СДП 1 мес'!$D$8:$HP$251,106,0)</f>
        <v>0</v>
      </c>
      <c r="KE253" s="43">
        <f>VLOOKUP($C253,'факт СДП 1 мес'!$D$8:$HP$251,107,0)</f>
        <v>0</v>
      </c>
      <c r="KF253" s="43">
        <f>VLOOKUP($C253,'факт СДП 1 мес'!$D$8:$HP$251,108,0)</f>
        <v>0</v>
      </c>
      <c r="KG253" s="43">
        <f>VLOOKUP($C253,'факт СДП 1 мес'!$D$8:$HP$251,109,0)</f>
        <v>0</v>
      </c>
      <c r="KH253" s="43">
        <f>VLOOKUP($C253,'факт СДП 1 мес'!$D$8:$HP$251,110,0)</f>
        <v>0</v>
      </c>
      <c r="KI253" s="43">
        <f t="shared" si="7052"/>
        <v>0</v>
      </c>
      <c r="KJ253" s="43">
        <f t="shared" si="7053"/>
        <v>0</v>
      </c>
      <c r="KK253" s="43">
        <f t="shared" si="7054"/>
        <v>0</v>
      </c>
      <c r="KL253" s="43">
        <f t="shared" si="7055"/>
        <v>0</v>
      </c>
      <c r="KM253" s="43">
        <f t="shared" si="7056"/>
        <v>0</v>
      </c>
      <c r="KN253" s="44">
        <f>'СДП (план)'!BA254</f>
        <v>0</v>
      </c>
      <c r="KO253" s="43">
        <f>'СДП (план)'!BB254</f>
        <v>0</v>
      </c>
      <c r="KP253" s="43">
        <f t="shared" si="7057"/>
        <v>0</v>
      </c>
      <c r="KQ253" s="43">
        <f t="shared" si="7058"/>
        <v>0</v>
      </c>
      <c r="KR253" s="43">
        <f>VLOOKUP($C253,'факт СДП 1 мес'!$D$8:$HP$251,189,0)</f>
        <v>0</v>
      </c>
      <c r="KS253" s="43">
        <f>VLOOKUP($C253,'факт СДП 1 мес'!$D$8:$HP$251,190,0)</f>
        <v>0</v>
      </c>
      <c r="KT253" s="43">
        <f>VLOOKUP($C253,'факт СДП 1 мес'!$D$8:$HP$251,191,0)</f>
        <v>0</v>
      </c>
      <c r="KU253" s="43">
        <f>VLOOKUP($C253,'факт СДП 1 мес'!$D$8:$HP$251,192,0)</f>
        <v>0</v>
      </c>
      <c r="KV253" s="43">
        <f>VLOOKUP($C253,'факт СДП 1 мес'!$D$8:$HP$251,193,0)</f>
        <v>0</v>
      </c>
      <c r="KW253" s="43">
        <f>VLOOKUP($C253,'факт СДП 1 мес'!$D$8:$HP$251,194,0)</f>
        <v>0</v>
      </c>
      <c r="KX253" s="43">
        <f t="shared" si="7059"/>
        <v>0</v>
      </c>
      <c r="KY253" s="43">
        <f t="shared" si="7060"/>
        <v>0</v>
      </c>
      <c r="KZ253" s="43">
        <f t="shared" si="7061"/>
        <v>0</v>
      </c>
      <c r="LA253" s="43">
        <f t="shared" si="7062"/>
        <v>0</v>
      </c>
      <c r="LB253" s="43">
        <f t="shared" si="7063"/>
        <v>0</v>
      </c>
      <c r="LC253" s="44">
        <f>'СДП (план)'!BC254</f>
        <v>0</v>
      </c>
      <c r="LD253" s="43">
        <f>'СДП (план)'!BD254</f>
        <v>0</v>
      </c>
      <c r="LE253" s="43">
        <f t="shared" si="7064"/>
        <v>0</v>
      </c>
      <c r="LF253" s="43">
        <f t="shared" si="7065"/>
        <v>0</v>
      </c>
      <c r="LG253" s="43">
        <f>VLOOKUP($C253,'факт СДП 1 мес'!$D$8:$HP$251,63,0)</f>
        <v>0</v>
      </c>
      <c r="LH253" s="43">
        <f>VLOOKUP($C253,'факт СДП 1 мес'!$D$8:$HP$251,64,0)</f>
        <v>0</v>
      </c>
      <c r="LI253" s="43">
        <f>VLOOKUP($C253,'факт СДП 1 мес'!$D$8:$HP$251,65,0)</f>
        <v>0</v>
      </c>
      <c r="LJ253" s="43">
        <f>VLOOKUP($C253,'факт СДП 1 мес'!$D$8:$HP$251,66,0)</f>
        <v>0</v>
      </c>
      <c r="LK253" s="43">
        <f>VLOOKUP($C253,'факт СДП 1 мес'!$D$8:$HP$251,67,0)</f>
        <v>0</v>
      </c>
      <c r="LL253" s="43">
        <f>VLOOKUP($C253,'факт СДП 1 мес'!$D$8:$HP$251,68,0)</f>
        <v>0</v>
      </c>
      <c r="LM253" s="43">
        <f t="shared" si="7066"/>
        <v>0</v>
      </c>
      <c r="LN253" s="43">
        <f t="shared" si="7067"/>
        <v>0</v>
      </c>
      <c r="LO253" s="43">
        <f t="shared" si="7068"/>
        <v>0</v>
      </c>
      <c r="LP253" s="43">
        <f t="shared" si="7069"/>
        <v>0</v>
      </c>
      <c r="LQ253" s="43">
        <f t="shared" si="7070"/>
        <v>0</v>
      </c>
      <c r="LR253" s="44">
        <f>'СДП (план)'!BE254</f>
        <v>0</v>
      </c>
      <c r="LS253" s="43">
        <f>'СДП (план)'!BF254</f>
        <v>0</v>
      </c>
      <c r="LT253" s="43">
        <f t="shared" si="7071"/>
        <v>0</v>
      </c>
      <c r="LU253" s="43">
        <f t="shared" si="7072"/>
        <v>0</v>
      </c>
      <c r="LV253" s="43">
        <f>VLOOKUP($C253,'факт СДП 1 мес'!$D$8:$HP$251,69,0)</f>
        <v>0</v>
      </c>
      <c r="LW253" s="43">
        <f>VLOOKUP($C253,'факт СДП 1 мес'!$D$8:$HP$251,70,0)</f>
        <v>0</v>
      </c>
      <c r="LX253" s="43">
        <f>VLOOKUP($C253,'факт СДП 1 мес'!$D$8:$HP$251,71,0)</f>
        <v>0</v>
      </c>
      <c r="LY253" s="43">
        <f>VLOOKUP($C253,'факт СДП 1 мес'!$D$8:$HP$251,72,0)</f>
        <v>0</v>
      </c>
      <c r="LZ253" s="43">
        <f>VLOOKUP($C253,'факт СДП 1 мес'!$D$8:$HP$251,73,0)</f>
        <v>0</v>
      </c>
      <c r="MA253" s="43">
        <f>VLOOKUP($C253,'факт СДП 1 мес'!$D$8:$HP$251,74,0)</f>
        <v>0</v>
      </c>
      <c r="MB253" s="43">
        <f t="shared" si="6872"/>
        <v>0</v>
      </c>
      <c r="MC253" s="43">
        <f t="shared" si="6873"/>
        <v>0</v>
      </c>
      <c r="MD253" s="43">
        <f t="shared" si="6874"/>
        <v>0</v>
      </c>
      <c r="ME253" s="43">
        <f t="shared" si="6875"/>
        <v>0</v>
      </c>
      <c r="MF253" s="43">
        <f t="shared" si="6876"/>
        <v>0</v>
      </c>
      <c r="MG253" s="44">
        <f>'СДП (план)'!BG254</f>
        <v>0</v>
      </c>
      <c r="MH253" s="43">
        <f>'СДП (план)'!BH254</f>
        <v>0</v>
      </c>
      <c r="MI253" s="43">
        <f t="shared" si="7073"/>
        <v>0</v>
      </c>
      <c r="MJ253" s="43">
        <f t="shared" si="7074"/>
        <v>0</v>
      </c>
      <c r="MK253" s="43">
        <f>VLOOKUP($C253,'факт СДП 1 мес'!$D$8:$HP$251,75,0)</f>
        <v>0</v>
      </c>
      <c r="ML253" s="43">
        <f>VLOOKUP($C253,'факт СДП 1 мес'!$D$8:$HP$251,76,0)</f>
        <v>0</v>
      </c>
      <c r="MM253" s="43">
        <f>VLOOKUP($C253,'факт СДП 1 мес'!$D$8:$HP$251,77,0)</f>
        <v>0</v>
      </c>
      <c r="MN253" s="43">
        <f>VLOOKUP($C253,'факт СДП 1 мес'!$D$8:$HP$251,78,0)</f>
        <v>0</v>
      </c>
      <c r="MO253" s="43">
        <f>VLOOKUP($C253,'факт СДП 1 мес'!$D$8:$HP$251,79,0)</f>
        <v>0</v>
      </c>
      <c r="MP253" s="43">
        <f>VLOOKUP($C253,'факт СДП 1 мес'!$D$8:$HP$251,80,0)</f>
        <v>0</v>
      </c>
      <c r="MQ253" s="43">
        <f t="shared" si="6877"/>
        <v>0</v>
      </c>
      <c r="MR253" s="43">
        <f t="shared" si="6878"/>
        <v>0</v>
      </c>
      <c r="MS253" s="43">
        <f t="shared" si="6879"/>
        <v>0</v>
      </c>
      <c r="MT253" s="43">
        <f t="shared" si="6880"/>
        <v>0</v>
      </c>
      <c r="MU253" s="43">
        <f t="shared" si="6881"/>
        <v>0</v>
      </c>
      <c r="MV253" s="44">
        <f>'СДП (план)'!BI254</f>
        <v>0</v>
      </c>
      <c r="MW253" s="43">
        <f>'СДП (план)'!BJ254</f>
        <v>0</v>
      </c>
      <c r="MX253" s="43">
        <f t="shared" si="7075"/>
        <v>0</v>
      </c>
      <c r="MY253" s="43">
        <f t="shared" si="7076"/>
        <v>0</v>
      </c>
      <c r="MZ253" s="43">
        <f>VLOOKUP($C253,'факт СДП 1 мес'!$D$8:$HP$251,81,0)</f>
        <v>0</v>
      </c>
      <c r="NA253" s="43">
        <f>VLOOKUP($C253,'факт СДП 1 мес'!$D$8:$HP$251,82,0)</f>
        <v>0</v>
      </c>
      <c r="NB253" s="43">
        <f>VLOOKUP($C253,'факт СДП 1 мес'!$D$8:$HP$251,83,0)</f>
        <v>0</v>
      </c>
      <c r="NC253" s="43">
        <f>VLOOKUP($C253,'факт СДП 1 мес'!$D$8:$HP$251,84,0)</f>
        <v>0</v>
      </c>
      <c r="ND253" s="43">
        <f>VLOOKUP($C253,'факт СДП 1 мес'!$D$8:$HP$251,85,0)</f>
        <v>0</v>
      </c>
      <c r="NE253" s="43">
        <f>VLOOKUP($C253,'факт СДП 1 мес'!$D$8:$HP$251,86,0)</f>
        <v>0</v>
      </c>
      <c r="NF253" s="43">
        <f t="shared" si="6882"/>
        <v>0</v>
      </c>
      <c r="NG253" s="43">
        <f t="shared" si="6883"/>
        <v>0</v>
      </c>
      <c r="NH253" s="43">
        <f t="shared" si="6884"/>
        <v>0</v>
      </c>
      <c r="NI253" s="43">
        <f t="shared" si="6885"/>
        <v>0</v>
      </c>
      <c r="NJ253" s="43">
        <f t="shared" si="6886"/>
        <v>0</v>
      </c>
      <c r="NK253" s="44">
        <f>'СДП (план)'!BK254</f>
        <v>0</v>
      </c>
      <c r="NL253" s="43">
        <f>'СДП (план)'!BL254</f>
        <v>0</v>
      </c>
      <c r="NM253" s="43">
        <f t="shared" si="7077"/>
        <v>0</v>
      </c>
      <c r="NN253" s="43">
        <f t="shared" si="7078"/>
        <v>0</v>
      </c>
      <c r="NO253" s="43">
        <f>VLOOKUP($C253,'факт СДП 1 мес'!$D$8:$HP$251,99,0)</f>
        <v>0</v>
      </c>
      <c r="NP253" s="43">
        <f>VLOOKUP($C253,'факт СДП 1 мес'!$D$8:$HP$251,100,0)</f>
        <v>0</v>
      </c>
      <c r="NQ253" s="43">
        <f>VLOOKUP($C253,'факт СДП 1 мес'!$D$8:$HP$251,101,0)</f>
        <v>0</v>
      </c>
      <c r="NR253" s="43">
        <f>VLOOKUP($C253,'факт СДП 1 мес'!$D$8:$HP$251,102,0)</f>
        <v>0</v>
      </c>
      <c r="NS253" s="43">
        <f>VLOOKUP($C253,'факт СДП 1 мес'!$D$8:$HP$251,103,0)</f>
        <v>0</v>
      </c>
      <c r="NT253" s="43">
        <f>VLOOKUP($C253,'факт СДП 1 мес'!$D$8:$HP$251,104,0)</f>
        <v>0</v>
      </c>
      <c r="NU253" s="43">
        <f t="shared" si="7079"/>
        <v>0</v>
      </c>
      <c r="NV253" s="43">
        <f t="shared" si="7080"/>
        <v>0</v>
      </c>
      <c r="NW253" s="43">
        <f t="shared" si="7081"/>
        <v>0</v>
      </c>
      <c r="NX253" s="43">
        <f t="shared" si="7082"/>
        <v>0</v>
      </c>
      <c r="NY253" s="43">
        <f t="shared" si="7083"/>
        <v>0</v>
      </c>
      <c r="NZ253" s="44">
        <f>'СДП (план)'!BM254</f>
        <v>0</v>
      </c>
      <c r="OA253" s="43">
        <f>'СДП (план)'!BN254</f>
        <v>0</v>
      </c>
      <c r="OB253" s="43">
        <f t="shared" si="7084"/>
        <v>0</v>
      </c>
      <c r="OC253" s="43">
        <f t="shared" si="7085"/>
        <v>0</v>
      </c>
      <c r="OD253" s="43"/>
      <c r="OE253" s="43"/>
      <c r="OF253" s="43"/>
      <c r="OG253" s="43"/>
      <c r="OH253" s="43"/>
      <c r="OI253" s="43"/>
      <c r="OJ253" s="43">
        <f t="shared" si="7086"/>
        <v>0</v>
      </c>
      <c r="OK253" s="43">
        <f t="shared" si="7087"/>
        <v>0</v>
      </c>
      <c r="OL253" s="43">
        <f t="shared" si="7088"/>
        <v>0</v>
      </c>
      <c r="OM253" s="43">
        <f t="shared" si="7089"/>
        <v>0</v>
      </c>
      <c r="ON253" s="43">
        <f t="shared" si="7090"/>
        <v>0</v>
      </c>
      <c r="OO253" s="44">
        <f>'СДП (план)'!BO254</f>
        <v>0</v>
      </c>
      <c r="OP253" s="43">
        <f>'СДП (план)'!BP254</f>
        <v>0</v>
      </c>
      <c r="OQ253" s="43">
        <f t="shared" si="7091"/>
        <v>0</v>
      </c>
      <c r="OR253" s="43">
        <f t="shared" si="7092"/>
        <v>0</v>
      </c>
      <c r="OS253" s="43">
        <f>VLOOKUP($C253,'факт СДП 1 мес'!$D$8:$HP$251,177,0)</f>
        <v>0</v>
      </c>
      <c r="OT253" s="43">
        <f>VLOOKUP($C253,'факт СДП 1 мес'!$D$8:$HP$251,178,0)</f>
        <v>0</v>
      </c>
      <c r="OU253" s="43">
        <f>VLOOKUP($C253,'факт СДП 1 мес'!$D$8:$HP$251,179,0)</f>
        <v>0</v>
      </c>
      <c r="OV253" s="43">
        <f>VLOOKUP($C253,'факт СДП 1 мес'!$D$8:$HP$251,180,0)</f>
        <v>0</v>
      </c>
      <c r="OW253" s="43">
        <f>VLOOKUP($C253,'факт СДП 1 мес'!$D$8:$HP$251,181,0)</f>
        <v>0</v>
      </c>
      <c r="OX253" s="43">
        <f>VLOOKUP($C253,'факт СДП 1 мес'!$D$8:$HP$251,182,0)</f>
        <v>0</v>
      </c>
      <c r="OY253" s="43">
        <f t="shared" si="7093"/>
        <v>0</v>
      </c>
      <c r="OZ253" s="43">
        <f t="shared" si="7094"/>
        <v>0</v>
      </c>
      <c r="PA253" s="43">
        <f t="shared" si="7095"/>
        <v>0</v>
      </c>
      <c r="PB253" s="43">
        <f t="shared" si="7096"/>
        <v>0</v>
      </c>
      <c r="PC253" s="43">
        <f t="shared" si="7097"/>
        <v>0</v>
      </c>
      <c r="PD253" s="43">
        <f>'СДП (план)'!BQ254</f>
        <v>0</v>
      </c>
      <c r="PE253" s="43">
        <f>'СДП (план)'!BR254</f>
        <v>0</v>
      </c>
      <c r="PF253" s="43">
        <f t="shared" si="7098"/>
        <v>0</v>
      </c>
      <c r="PG253" s="43">
        <f t="shared" si="7099"/>
        <v>0</v>
      </c>
      <c r="PH253" s="43">
        <f>VLOOKUP($C253,'факт СДП 1 мес'!$D$8:$HP$251,123,0)</f>
        <v>0</v>
      </c>
      <c r="PI253" s="43">
        <f>VLOOKUP($C253,'факт СДП 1 мес'!$D$8:$HP$251,124,0)</f>
        <v>0</v>
      </c>
      <c r="PJ253" s="43">
        <f>VLOOKUP($C253,'факт СДП 1 мес'!$D$8:$HP$251,125,0)</f>
        <v>0</v>
      </c>
      <c r="PK253" s="43">
        <f>VLOOKUP($C253,'факт СДП 1 мес'!$D$8:$HP$251,126,0)</f>
        <v>0</v>
      </c>
      <c r="PL253" s="43">
        <f>VLOOKUP($C253,'факт СДП 1 мес'!$D$8:$HP$251,127,0)</f>
        <v>0</v>
      </c>
      <c r="PM253" s="43">
        <f>VLOOKUP($C253,'факт СДП 1 мес'!$D$8:$HP$251,128,0)</f>
        <v>0</v>
      </c>
      <c r="PN253" s="43">
        <f t="shared" si="7100"/>
        <v>0</v>
      </c>
      <c r="PO253" s="43">
        <f t="shared" si="7101"/>
        <v>0</v>
      </c>
      <c r="PP253" s="43">
        <f t="shared" si="7102"/>
        <v>0</v>
      </c>
      <c r="PQ253" s="43">
        <f t="shared" si="7103"/>
        <v>0</v>
      </c>
      <c r="PR253" s="43">
        <f t="shared" si="7104"/>
        <v>0</v>
      </c>
      <c r="PS253" s="44">
        <f>'СДП (план)'!BS254</f>
        <v>0</v>
      </c>
      <c r="PT253" s="43">
        <f>'СДП (план)'!BT254</f>
        <v>0</v>
      </c>
      <c r="PU253" s="43">
        <f t="shared" si="7105"/>
        <v>0</v>
      </c>
      <c r="PV253" s="43">
        <f t="shared" si="7106"/>
        <v>0</v>
      </c>
      <c r="PW253" s="43">
        <f>VLOOKUP($C253,'факт СДП 1 мес'!$D$8:$HP$251,111,0)</f>
        <v>0</v>
      </c>
      <c r="PX253" s="43">
        <f>VLOOKUP($C253,'факт СДП 1 мес'!$D$8:$HP$251,112,0)</f>
        <v>0</v>
      </c>
      <c r="PY253" s="43">
        <f>VLOOKUP($C253,'факт СДП 1 мес'!$D$8:$HP$251,113,0)</f>
        <v>0</v>
      </c>
      <c r="PZ253" s="43">
        <f>VLOOKUP($C253,'факт СДП 1 мес'!$D$8:$HP$251,114,0)</f>
        <v>0</v>
      </c>
      <c r="QA253" s="43">
        <f>VLOOKUP($C253,'факт СДП 1 мес'!$D$8:$HP$251,115,0)</f>
        <v>0</v>
      </c>
      <c r="QB253" s="43">
        <f>VLOOKUP($C253,'факт СДП 1 мес'!$D$8:$HP$251,116,0)</f>
        <v>0</v>
      </c>
      <c r="QC253" s="43">
        <f t="shared" si="7107"/>
        <v>0</v>
      </c>
      <c r="QD253" s="43">
        <f t="shared" si="7108"/>
        <v>0</v>
      </c>
      <c r="QE253" s="43">
        <f t="shared" si="7109"/>
        <v>0</v>
      </c>
      <c r="QF253" s="43">
        <f t="shared" si="7110"/>
        <v>0</v>
      </c>
      <c r="QG253" s="43">
        <f t="shared" si="7111"/>
        <v>0</v>
      </c>
      <c r="QH253" s="44">
        <f>'СДП (план)'!BU254</f>
        <v>0</v>
      </c>
      <c r="QI253" s="43">
        <f>'СДП (план)'!BV254</f>
        <v>0</v>
      </c>
      <c r="QJ253" s="43">
        <f t="shared" si="7112"/>
        <v>0</v>
      </c>
      <c r="QK253" s="43">
        <f t="shared" si="7113"/>
        <v>0</v>
      </c>
      <c r="QL253" s="43">
        <f>VLOOKUP($C253,'факт СДП 1 мес'!$D$8:$HP$251,153,0)</f>
        <v>0</v>
      </c>
      <c r="QM253" s="43">
        <f>VLOOKUP($C253,'факт СДП 1 мес'!$D$8:$HP$251,154,0)</f>
        <v>0</v>
      </c>
      <c r="QN253" s="43">
        <f>VLOOKUP($C253,'факт СДП 1 мес'!$D$8:$HP$251,155,0)</f>
        <v>0</v>
      </c>
      <c r="QO253" s="43">
        <f>VLOOKUP($C253,'факт СДП 1 мес'!$D$8:$HP$251,156,0)</f>
        <v>0</v>
      </c>
      <c r="QP253" s="43">
        <f>VLOOKUP($C253,'факт СДП 1 мес'!$D$8:$HP$251,157,0)</f>
        <v>0</v>
      </c>
      <c r="QQ253" s="43">
        <f>VLOOKUP($C253,'факт СДП 1 мес'!$D$8:$HP$251,158,0)</f>
        <v>0</v>
      </c>
      <c r="QR253" s="43">
        <f t="shared" si="6902"/>
        <v>0</v>
      </c>
      <c r="QS253" s="43">
        <f t="shared" si="6903"/>
        <v>0</v>
      </c>
      <c r="QT253" s="43">
        <f t="shared" si="7114"/>
        <v>0</v>
      </c>
      <c r="QU253" s="43">
        <f t="shared" si="6905"/>
        <v>0</v>
      </c>
      <c r="QV253" s="43">
        <f t="shared" si="6906"/>
        <v>0</v>
      </c>
      <c r="QW253" s="44">
        <f>'СДП (план)'!BW254</f>
        <v>0</v>
      </c>
      <c r="QX253" s="43">
        <f>'СДП (план)'!BX254</f>
        <v>0</v>
      </c>
      <c r="QY253" s="43">
        <f t="shared" si="7115"/>
        <v>0</v>
      </c>
      <c r="QZ253" s="43">
        <f t="shared" si="7116"/>
        <v>0</v>
      </c>
      <c r="RA253" s="43">
        <f>VLOOKUP($C253,'факт СДП 1 мес'!$D$8:$HP$251,195,0)</f>
        <v>0</v>
      </c>
      <c r="RB253" s="43">
        <f>VLOOKUP($C253,'факт СДП 1 мес'!$D$8:$HP$251,196,0)</f>
        <v>0</v>
      </c>
      <c r="RC253" s="43">
        <f>VLOOKUP($C253,'факт СДП 1 мес'!$D$8:$HP$251,197,0)</f>
        <v>0</v>
      </c>
      <c r="RD253" s="43">
        <f>VLOOKUP($C253,'факт СДП 1 мес'!$D$8:$HP$251,198,0)</f>
        <v>0</v>
      </c>
      <c r="RE253" s="43">
        <f>VLOOKUP($C253,'факт СДП 1 мес'!$D$8:$HP$251,199,0)</f>
        <v>0</v>
      </c>
      <c r="RF253" s="43">
        <f>VLOOKUP($C253,'факт СДП 1 мес'!$D$8:$HP$251,200,0)</f>
        <v>0</v>
      </c>
      <c r="RG253" s="43">
        <f t="shared" si="7117"/>
        <v>0</v>
      </c>
      <c r="RH253" s="43">
        <f t="shared" si="7118"/>
        <v>0</v>
      </c>
      <c r="RI253" s="43">
        <f t="shared" si="7119"/>
        <v>0</v>
      </c>
      <c r="RJ253" s="43">
        <f t="shared" si="7120"/>
        <v>0</v>
      </c>
      <c r="RK253" s="43">
        <f t="shared" si="7121"/>
        <v>0</v>
      </c>
      <c r="RL253" s="44">
        <f>'СДП (план)'!BY254</f>
        <v>0</v>
      </c>
      <c r="RM253" s="43">
        <f>'СДП (план)'!BZ254</f>
        <v>0</v>
      </c>
      <c r="RN253" s="43">
        <f t="shared" si="7122"/>
        <v>0</v>
      </c>
      <c r="RO253" s="43">
        <f t="shared" si="7123"/>
        <v>0</v>
      </c>
      <c r="RP253" s="43">
        <f>VLOOKUP($C253,'факт СДП 1 мес'!$D$8:$HP$251,201,0)</f>
        <v>0</v>
      </c>
      <c r="RQ253" s="43">
        <f>VLOOKUP($C253,'факт СДП 1 мес'!$D$8:$HP$251,202,0)</f>
        <v>0</v>
      </c>
      <c r="RR253" s="43">
        <f>VLOOKUP($C253,'факт СДП 1 мес'!$D$8:$HP$251,203,0)</f>
        <v>0</v>
      </c>
      <c r="RS253" s="43">
        <f>VLOOKUP($C253,'факт СДП 1 мес'!$D$8:$HP$251,204,0)</f>
        <v>0</v>
      </c>
      <c r="RT253" s="43">
        <f>VLOOKUP($C253,'факт СДП 1 мес'!$D$8:$HP$251,205,0)</f>
        <v>0</v>
      </c>
      <c r="RU253" s="43">
        <f>VLOOKUP($C253,'факт СДП 1 мес'!$D$8:$HP$251,206,0)</f>
        <v>0</v>
      </c>
      <c r="RV253" s="43">
        <f t="shared" si="7124"/>
        <v>0</v>
      </c>
      <c r="RW253" s="43">
        <f t="shared" si="7125"/>
        <v>0</v>
      </c>
      <c r="RX253" s="43">
        <f t="shared" si="7126"/>
        <v>0</v>
      </c>
      <c r="RY253" s="43">
        <f t="shared" si="7127"/>
        <v>0</v>
      </c>
      <c r="RZ253" s="43">
        <f t="shared" si="7128"/>
        <v>0</v>
      </c>
      <c r="SA253" s="44">
        <f>'СДП (план)'!CA254</f>
        <v>0</v>
      </c>
      <c r="SB253" s="43">
        <f>'СДП (план)'!CB254</f>
        <v>0</v>
      </c>
      <c r="SC253" s="43">
        <f t="shared" si="6913"/>
        <v>0</v>
      </c>
      <c r="SD253" s="43">
        <f t="shared" si="6914"/>
        <v>0</v>
      </c>
      <c r="SE253" s="43">
        <f>VLOOKUP($C253,'факт СДП 1 мес'!$D$8:$HP$251,129,0)</f>
        <v>0</v>
      </c>
      <c r="SF253" s="43">
        <f>VLOOKUP($C253,'факт СДП 1 мес'!$D$8:$HP$251,130,0)</f>
        <v>0</v>
      </c>
      <c r="SG253" s="43">
        <f>VLOOKUP($C253,'факт СДП 1 мес'!$D$8:$HP$251,131,0)</f>
        <v>0</v>
      </c>
      <c r="SH253" s="43">
        <f>VLOOKUP($C253,'факт СДП 1 мес'!$D$8:$HP$251,132,0)</f>
        <v>0</v>
      </c>
      <c r="SI253" s="43">
        <f>VLOOKUP($C253,'факт СДП 1 мес'!$D$8:$HP$251,133,0)</f>
        <v>0</v>
      </c>
      <c r="SJ253" s="43">
        <f>VLOOKUP($C253,'факт СДП 1 мес'!$D$8:$HP$251,134,0)</f>
        <v>0</v>
      </c>
      <c r="SK253" s="43">
        <f t="shared" si="6915"/>
        <v>0</v>
      </c>
      <c r="SL253" s="43">
        <f t="shared" si="7129"/>
        <v>0</v>
      </c>
      <c r="SM253" s="43">
        <f t="shared" si="7130"/>
        <v>0</v>
      </c>
      <c r="SN253" s="43">
        <f t="shared" si="7131"/>
        <v>0</v>
      </c>
      <c r="SO253" s="43">
        <f t="shared" si="7132"/>
        <v>0</v>
      </c>
      <c r="SP253" s="44">
        <f>'СДП (план)'!CC254</f>
        <v>0</v>
      </c>
      <c r="SQ253" s="43">
        <f>'СДП (план)'!CD254</f>
        <v>0</v>
      </c>
      <c r="SR253" s="43">
        <f t="shared" si="6918"/>
        <v>0</v>
      </c>
      <c r="SS253" s="43">
        <f t="shared" si="6919"/>
        <v>0</v>
      </c>
      <c r="ST253" s="43">
        <f>VLOOKUP($C253,'факт СДП 1 мес'!$D$8:$HP$251,93,0)</f>
        <v>0</v>
      </c>
      <c r="SU253" s="43">
        <f>VLOOKUP($C253,'факт СДП 1 мес'!$D$8:$HP$251,94,0)</f>
        <v>0</v>
      </c>
      <c r="SV253" s="43">
        <f>VLOOKUP($C253,'факт СДП 1 мес'!$D$8:$HP$251,95,0)</f>
        <v>0</v>
      </c>
      <c r="SW253" s="43">
        <f>VLOOKUP($C253,'факт СДП 1 мес'!$D$8:$HP$251,96,0)</f>
        <v>0</v>
      </c>
      <c r="SX253" s="43">
        <f>VLOOKUP($C253,'факт СДП 1 мес'!$D$8:$HP$251,97,0)</f>
        <v>0</v>
      </c>
      <c r="SY253" s="43">
        <f>VLOOKUP($C253,'факт СДП 1 мес'!$D$8:$HP$251,98,0)</f>
        <v>0</v>
      </c>
      <c r="SZ253" s="43">
        <f t="shared" si="6920"/>
        <v>0</v>
      </c>
      <c r="TA253" s="43">
        <f t="shared" si="7133"/>
        <v>0</v>
      </c>
      <c r="TB253" s="43">
        <f t="shared" si="7134"/>
        <v>0</v>
      </c>
      <c r="TC253" s="43">
        <f t="shared" si="7135"/>
        <v>0</v>
      </c>
      <c r="TD253" s="43">
        <f t="shared" si="7136"/>
        <v>0</v>
      </c>
      <c r="TE253" s="5">
        <f>'СДП (план)'!CE254</f>
        <v>0</v>
      </c>
      <c r="TF253" s="3">
        <f>'СДП (план)'!CF254</f>
        <v>0</v>
      </c>
      <c r="TG253" s="5">
        <v>0</v>
      </c>
      <c r="TH253" s="3">
        <v>0</v>
      </c>
      <c r="TI253" s="43">
        <f>VLOOKUP($C253,'факт СДП 1 мес'!$D$8:$HP$251,117,0)</f>
        <v>0</v>
      </c>
      <c r="TJ253" s="43">
        <f>VLOOKUP($C253,'факт СДП 1 мес'!$D$8:$HP$251,118,0)</f>
        <v>0</v>
      </c>
      <c r="TK253" s="43">
        <f>VLOOKUP($C253,'факт СДП 1 мес'!$D$8:$HP$251,119,0)</f>
        <v>0</v>
      </c>
      <c r="TL253" s="43">
        <f>VLOOKUP($C253,'факт СДП 1 мес'!$D$8:$HP$251,120,0)</f>
        <v>0</v>
      </c>
      <c r="TM253" s="43">
        <f>VLOOKUP($C253,'факт СДП 1 мес'!$D$8:$HP$251,121,0)</f>
        <v>0</v>
      </c>
      <c r="TN253" s="43">
        <f>VLOOKUP($C253,'факт СДП 1 мес'!$D$8:$HP$251,122,0)</f>
        <v>0</v>
      </c>
      <c r="TO253" s="43">
        <f t="shared" si="6923"/>
        <v>0</v>
      </c>
      <c r="TP253" s="43">
        <f t="shared" si="7137"/>
        <v>0</v>
      </c>
      <c r="TQ253" s="43">
        <f t="shared" si="7138"/>
        <v>0</v>
      </c>
      <c r="TR253" s="43">
        <f t="shared" si="7139"/>
        <v>0</v>
      </c>
      <c r="TS253" s="43">
        <f t="shared" si="7140"/>
        <v>0</v>
      </c>
      <c r="TT253" s="43">
        <f>'СДП (план)'!CG254</f>
        <v>0</v>
      </c>
      <c r="TU253" s="43">
        <f>'СДП (план)'!CH254</f>
        <v>0</v>
      </c>
      <c r="TV253" s="43">
        <f t="shared" si="7141"/>
        <v>0</v>
      </c>
      <c r="TW253" s="43">
        <f t="shared" si="7142"/>
        <v>0</v>
      </c>
      <c r="TX253" s="43">
        <f>VLOOKUP($C253,'факт СДП 1 мес'!$D$8:$HP$251,207,0)</f>
        <v>0</v>
      </c>
      <c r="TY253" s="43">
        <f>VLOOKUP($C253,'факт СДП 1 мес'!$D$8:$HP$251,208,0)</f>
        <v>0</v>
      </c>
      <c r="TZ253" s="43">
        <f>VLOOKUP($C253,'факт СДП 1 мес'!$D$8:$HP$251,209,0)</f>
        <v>0</v>
      </c>
      <c r="UA253" s="43">
        <f>VLOOKUP($C253,'факт СДП 1 мес'!$D$8:$HP$251,210,0)</f>
        <v>0</v>
      </c>
      <c r="UB253" s="43">
        <f>VLOOKUP($C253,'факт СДП 1 мес'!$D$8:$HP$251,211,0)</f>
        <v>0</v>
      </c>
      <c r="UC253" s="43">
        <f>VLOOKUP($C253,'факт СДП 1 мес'!$D$8:$HP$251,212,0)</f>
        <v>0</v>
      </c>
      <c r="UD253" s="43">
        <f t="shared" si="7143"/>
        <v>0</v>
      </c>
      <c r="UE253" s="43">
        <f t="shared" si="6927"/>
        <v>0</v>
      </c>
      <c r="UF253" s="43">
        <f t="shared" si="6928"/>
        <v>0</v>
      </c>
      <c r="UG253" s="43">
        <f t="shared" si="6929"/>
        <v>0</v>
      </c>
      <c r="UH253" s="43">
        <f t="shared" si="6930"/>
        <v>0</v>
      </c>
      <c r="UI253" s="43"/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/>
      <c r="UX253" s="47">
        <f>'СДП (план)'!CK254</f>
        <v>10</v>
      </c>
      <c r="UY253" s="47">
        <f>'СДП (план)'!CL254</f>
        <v>314109.59999999998</v>
      </c>
      <c r="UZ253" s="43">
        <f t="shared" si="5951"/>
        <v>0.83333333333333337</v>
      </c>
      <c r="VA253" s="43">
        <f t="shared" si="5952"/>
        <v>26175.8</v>
      </c>
      <c r="VB253" s="47">
        <f t="shared" si="5953"/>
        <v>0</v>
      </c>
      <c r="VC253" s="47">
        <f t="shared" si="5954"/>
        <v>0</v>
      </c>
      <c r="VD253" s="47">
        <f t="shared" si="5955"/>
        <v>0</v>
      </c>
      <c r="VE253" s="47">
        <f t="shared" si="5956"/>
        <v>0</v>
      </c>
      <c r="VF253" s="47">
        <f t="shared" si="5957"/>
        <v>0</v>
      </c>
      <c r="VG253" s="47">
        <f t="shared" si="5958"/>
        <v>0</v>
      </c>
      <c r="VH253" s="47">
        <f t="shared" si="5959"/>
        <v>14</v>
      </c>
      <c r="VI253" s="47">
        <f t="shared" si="5960"/>
        <v>1.1666666666666667</v>
      </c>
      <c r="VJ253" s="47">
        <f t="shared" si="5961"/>
        <v>0</v>
      </c>
      <c r="VK253" s="43">
        <f t="shared" si="5962"/>
        <v>-0.83333333333333337</v>
      </c>
      <c r="VL253" s="43">
        <f t="shared" si="5963"/>
        <v>-26175.8</v>
      </c>
      <c r="VM253" s="398" t="e">
        <f>VLOOKUP($C253,'СДП (план)'!$C$11:$CL$254,107,0)</f>
        <v>#REF!</v>
      </c>
      <c r="VN253" s="398" t="e">
        <f>VLOOKUP($C253,'СДП (план)'!$C$11:$CL$254,108,0)</f>
        <v>#REF!</v>
      </c>
      <c r="VO253" s="399" t="e">
        <f t="shared" si="6788"/>
        <v>#REF!</v>
      </c>
      <c r="VP253" s="399" t="e">
        <f t="shared" si="6789"/>
        <v>#REF!</v>
      </c>
      <c r="VQ253" s="398" t="e">
        <f>VLOOKUP($C253,'факт СДП 1 мес'!$D$8:$HI$249,255,0)</f>
        <v>#REF!</v>
      </c>
      <c r="VR253" s="398" t="e">
        <f>VLOOKUP($C253,'факт СДП 1 мес'!$D$8:$HI$249,256,0)</f>
        <v>#REF!</v>
      </c>
      <c r="VS253" s="400" t="e">
        <f t="shared" si="6090"/>
        <v>#REF!</v>
      </c>
      <c r="VT253" s="400" t="e">
        <f t="shared" si="6091"/>
        <v>#REF!</v>
      </c>
    </row>
    <row r="254" spans="1:592" s="32" customFormat="1" ht="14.25" x14ac:dyDescent="0.2">
      <c r="A254" s="158"/>
      <c r="B254" s="158"/>
      <c r="C254" s="175"/>
      <c r="D254" s="176" t="s">
        <v>864</v>
      </c>
      <c r="E254" s="159"/>
      <c r="F254" s="159"/>
      <c r="G254" s="159"/>
      <c r="H254" s="159"/>
      <c r="I254" s="159"/>
      <c r="J254" s="159"/>
      <c r="K254" s="159"/>
      <c r="L254" s="159"/>
      <c r="M254" s="159"/>
      <c r="N254" s="159"/>
      <c r="O254" s="31">
        <f>'СДП (план)'!O255</f>
        <v>2681</v>
      </c>
      <c r="P254" s="31">
        <f>'СДП (план)'!P255</f>
        <v>141306445.79604959</v>
      </c>
      <c r="Q254" s="66">
        <f>SUM(O254/12*$A$2)</f>
        <v>223.41666666666666</v>
      </c>
      <c r="R254" s="66">
        <f>SUM(P254/12*$A$2)</f>
        <v>11775537.1496708</v>
      </c>
      <c r="S254" s="31">
        <f t="shared" ref="S254:AA254" si="7144">S10+S11+S22+S24+S26+S30+S35+S37+S41+S44+S46+S49+S61+S64+S67+S71+S74+S76+S81+S135+S142+S150+S153+S155+S157+S161+S163+S165+S167+S172+S179+S186+S195+S197+S201+S206+S237</f>
        <v>213</v>
      </c>
      <c r="T254" s="31">
        <f t="shared" si="7144"/>
        <v>11321280.519999987</v>
      </c>
      <c r="U254" s="31">
        <f t="shared" si="7144"/>
        <v>3300</v>
      </c>
      <c r="V254" s="31">
        <f t="shared" si="7144"/>
        <v>3</v>
      </c>
      <c r="W254" s="31">
        <f t="shared" si="7144"/>
        <v>218754.90000000002</v>
      </c>
      <c r="X254" s="31">
        <f t="shared" si="7144"/>
        <v>80</v>
      </c>
      <c r="Y254" s="31">
        <f t="shared" si="7144"/>
        <v>6397.61</v>
      </c>
      <c r="Z254" s="31">
        <f t="shared" si="7144"/>
        <v>533.1341666666666</v>
      </c>
      <c r="AA254" s="31">
        <f t="shared" si="7144"/>
        <v>528.77</v>
      </c>
      <c r="AB254" s="66">
        <f>SUM(S254-Q254)</f>
        <v>-10.416666666666657</v>
      </c>
      <c r="AC254" s="66">
        <f>SUM(T254-R254)</f>
        <v>-454256.62967081368</v>
      </c>
      <c r="AD254" s="113">
        <f>'СДП (план)'!Q255</f>
        <v>240</v>
      </c>
      <c r="AE254" s="113">
        <f>'СДП (план)'!R255</f>
        <v>9267355.0199999996</v>
      </c>
      <c r="AF254" s="66">
        <f>SUM(AD254/12*$A$2)</f>
        <v>20</v>
      </c>
      <c r="AG254" s="66">
        <f>SUM(AE254/12*$A$2)</f>
        <v>772279.58499999996</v>
      </c>
      <c r="AH254" s="31">
        <f t="shared" ref="AH254:AP254" si="7145">AH10+AH11+AH22+AH24+AH26+AH30+AH35+AH37+AH41+AH44+AH46+AH49+AH61+AH64+AH67+AH71+AH74+AH76+AH81+AH135+AH142+AH150+AH153+AH155+AH157+AH161+AH163+AH165+AH167+AH172+AH179+AH186+AH195+AH197+AH201+AH206+AH237</f>
        <v>11</v>
      </c>
      <c r="AI254" s="31">
        <f t="shared" si="7145"/>
        <v>416643.96</v>
      </c>
      <c r="AJ254" s="31">
        <f t="shared" si="7145"/>
        <v>51</v>
      </c>
      <c r="AK254" s="31">
        <f t="shared" si="7145"/>
        <v>0</v>
      </c>
      <c r="AL254" s="31">
        <f t="shared" si="7145"/>
        <v>0</v>
      </c>
      <c r="AM254" s="31">
        <f t="shared" si="7145"/>
        <v>0</v>
      </c>
      <c r="AN254" s="31">
        <f t="shared" si="7145"/>
        <v>413.04999999999995</v>
      </c>
      <c r="AO254" s="31">
        <f t="shared" si="7145"/>
        <v>34.420833333333327</v>
      </c>
      <c r="AP254" s="31">
        <f t="shared" si="7145"/>
        <v>18.57</v>
      </c>
      <c r="AQ254" s="66">
        <f>SUM(AH254-AF254)</f>
        <v>-9</v>
      </c>
      <c r="AR254" s="66">
        <f>SUM(AI254-AG254)</f>
        <v>-355635.62499999994</v>
      </c>
      <c r="AS254" s="31">
        <f>'СДП (план)'!S255</f>
        <v>1090</v>
      </c>
      <c r="AT254" s="31">
        <f>'СДП (план)'!T255</f>
        <v>79370335.547999993</v>
      </c>
      <c r="AU254" s="66">
        <f>SUM(AS254/12*$A$2)</f>
        <v>90.833333333333329</v>
      </c>
      <c r="AV254" s="66">
        <f>SUM(AT254/12*$A$2)</f>
        <v>6614194.6289999997</v>
      </c>
      <c r="AW254" s="31">
        <f t="shared" ref="AW254:BE254" si="7146">AW10+AW11+AW22+AW24+AW26+AW30+AW35+AW37+AW41+AW44+AW46+AW49+AW61+AW64+AW67+AW71+AW74+AW76+AW81+AW135+AW142+AW150+AW153+AW155+AW157+AW161+AW163+AW165+AW167+AW172+AW179+AW186+AW195+AW197+AW201+AW206+AW237</f>
        <v>83</v>
      </c>
      <c r="AX254" s="31">
        <f t="shared" si="7146"/>
        <v>6816402.7699999996</v>
      </c>
      <c r="AY254" s="31">
        <f t="shared" si="7146"/>
        <v>445</v>
      </c>
      <c r="AZ254" s="31">
        <f t="shared" si="7146"/>
        <v>0</v>
      </c>
      <c r="BA254" s="31">
        <f t="shared" si="7146"/>
        <v>0</v>
      </c>
      <c r="BB254" s="31">
        <f t="shared" si="7146"/>
        <v>0</v>
      </c>
      <c r="BC254" s="31">
        <f t="shared" si="7146"/>
        <v>3537.57</v>
      </c>
      <c r="BD254" s="31">
        <f t="shared" si="7146"/>
        <v>294.79749999999996</v>
      </c>
      <c r="BE254" s="31">
        <f t="shared" si="7146"/>
        <v>305.85000000000002</v>
      </c>
      <c r="BF254" s="66">
        <f t="shared" si="5949"/>
        <v>-7.8333333333333286</v>
      </c>
      <c r="BG254" s="66">
        <f t="shared" si="5950"/>
        <v>202208.14099999983</v>
      </c>
      <c r="BH254" s="64">
        <f>'СДП (план)'!U255</f>
        <v>2590</v>
      </c>
      <c r="BI254" s="64">
        <f>'СДП (план)'!V255</f>
        <v>448199478.96908641</v>
      </c>
      <c r="BJ254" s="66">
        <f>SUM(BH254/12*$A$2)</f>
        <v>215.83333333333334</v>
      </c>
      <c r="BK254" s="66">
        <f>SUM(BI254/12*$A$2)</f>
        <v>37349956.580757201</v>
      </c>
      <c r="BL254" s="31">
        <f t="shared" ref="BL254:BT254" si="7147">BL10+BL11+BL22+BL24+BL26+BL30+BL35+BL37+BL41+BL44+BL46+BL49+BL61+BL64+BL67+BL71+BL74+BL76+BL81+BL135+BL142+BL150+BL153+BL155+BL157+BL161+BL163+BL165+BL167+BL172+BL179+BL186+BL195+BL197+BL201+BL206+BL237</f>
        <v>199</v>
      </c>
      <c r="BM254" s="31">
        <f t="shared" si="7147"/>
        <v>32868752.310000002</v>
      </c>
      <c r="BN254" s="31">
        <f t="shared" si="7147"/>
        <v>4669</v>
      </c>
      <c r="BO254" s="31">
        <f t="shared" si="7147"/>
        <v>1</v>
      </c>
      <c r="BP254" s="31">
        <f t="shared" si="7147"/>
        <v>105451.08</v>
      </c>
      <c r="BQ254" s="31">
        <f t="shared" si="7147"/>
        <v>48</v>
      </c>
      <c r="BR254" s="31">
        <f t="shared" si="7147"/>
        <v>26008.889999999996</v>
      </c>
      <c r="BS254" s="31">
        <f t="shared" si="7147"/>
        <v>2167.4074999999998</v>
      </c>
      <c r="BT254" s="31">
        <f t="shared" si="7147"/>
        <v>1889.21</v>
      </c>
      <c r="BU254" s="66">
        <f t="shared" si="6816"/>
        <v>-16.833333333333343</v>
      </c>
      <c r="BV254" s="66">
        <f t="shared" si="6817"/>
        <v>-4481204.2707571983</v>
      </c>
      <c r="BW254" s="31">
        <f>'СДП (план)'!W255</f>
        <v>1200</v>
      </c>
      <c r="BX254" s="31">
        <f>'СДП (план)'!X255</f>
        <v>153131310.577344</v>
      </c>
      <c r="BY254" s="66">
        <f>SUM(BW254/12*$A$2)</f>
        <v>100</v>
      </c>
      <c r="BZ254" s="66">
        <f>SUM(BX254/12*$A$2)</f>
        <v>12760942.548111999</v>
      </c>
      <c r="CA254" s="31">
        <f t="shared" ref="CA254:CI254" si="7148">CA10+CA11+CA22+CA24+CA26+CA30+CA35+CA37+CA41+CA44+CA46+CA49+CA61+CA64+CA67+CA71+CA74+CA76+CA81+CA135+CA142+CA150+CA153+CA155+CA157+CA161+CA163+CA165+CA167+CA172+CA179+CA186+CA195+CA197+CA201+CA206+CA237</f>
        <v>60</v>
      </c>
      <c r="CB254" s="31">
        <f t="shared" si="7148"/>
        <v>6815807.3400000008</v>
      </c>
      <c r="CC254" s="31">
        <f t="shared" si="7148"/>
        <v>445</v>
      </c>
      <c r="CD254" s="31">
        <f t="shared" si="7148"/>
        <v>2</v>
      </c>
      <c r="CE254" s="31">
        <f t="shared" si="7148"/>
        <v>120826.82</v>
      </c>
      <c r="CF254" s="31">
        <f t="shared" si="7148"/>
        <v>2</v>
      </c>
      <c r="CG254" s="31">
        <f t="shared" si="7148"/>
        <v>8026.85</v>
      </c>
      <c r="CH254" s="31">
        <f t="shared" si="7148"/>
        <v>668.90416666666658</v>
      </c>
      <c r="CI254" s="31">
        <f t="shared" si="7148"/>
        <v>356.1</v>
      </c>
      <c r="CJ254" s="66">
        <f t="shared" si="5663"/>
        <v>-40</v>
      </c>
      <c r="CK254" s="66">
        <f t="shared" si="5664"/>
        <v>-5945135.2081119986</v>
      </c>
      <c r="CL254" s="31">
        <f>'СДП (план)'!Y255</f>
        <v>172</v>
      </c>
      <c r="CM254" s="31">
        <f>'СДП (план)'!Z255</f>
        <v>4253868.0601511998</v>
      </c>
      <c r="CN254" s="66">
        <f>SUM(CL254/12*$A$2)</f>
        <v>14.333333333333334</v>
      </c>
      <c r="CO254" s="66">
        <f>SUM(CM254/12*$A$2)</f>
        <v>354489.00501259998</v>
      </c>
      <c r="CP254" s="31">
        <f t="shared" ref="CP254:CX254" si="7149">CP10+CP11+CP22+CP24+CP26+CP30+CP35+CP37+CP41+CP44+CP46+CP49+CP61+CP64+CP67+CP71+CP74+CP76+CP81+CP135+CP142+CP150+CP153+CP155+CP157+CP161+CP163+CP165+CP167+CP172+CP179+CP186+CP195+CP197+CP201+CP206+CP237</f>
        <v>6</v>
      </c>
      <c r="CQ254" s="31">
        <f t="shared" si="7149"/>
        <v>129934.44000000002</v>
      </c>
      <c r="CR254" s="31">
        <f t="shared" si="7149"/>
        <v>74</v>
      </c>
      <c r="CS254" s="31">
        <f t="shared" si="7149"/>
        <v>0</v>
      </c>
      <c r="CT254" s="31">
        <f t="shared" si="7149"/>
        <v>0</v>
      </c>
      <c r="CU254" s="31">
        <f t="shared" si="7149"/>
        <v>0</v>
      </c>
      <c r="CV254" s="31">
        <f t="shared" si="7149"/>
        <v>190.55999999999997</v>
      </c>
      <c r="CW254" s="31">
        <f t="shared" si="7149"/>
        <v>15.879999999999999</v>
      </c>
      <c r="CX254" s="31">
        <f t="shared" si="7149"/>
        <v>5.82</v>
      </c>
      <c r="CY254" s="66">
        <f>SUM(CP254-CN254)</f>
        <v>-8.3333333333333339</v>
      </c>
      <c r="CZ254" s="66">
        <f>SUM(CQ254-CO254)</f>
        <v>-224554.56501259998</v>
      </c>
      <c r="DA254" s="64">
        <f>'СДП (план)'!AA255</f>
        <v>237</v>
      </c>
      <c r="DB254" s="64">
        <f>'СДП (план)'!AB255</f>
        <v>6714092.6999999993</v>
      </c>
      <c r="DC254" s="66">
        <f>SUM(DA254/12*$A$2)</f>
        <v>19.75</v>
      </c>
      <c r="DD254" s="66">
        <f>SUM(DB254/12*$A$2)</f>
        <v>559507.72499999998</v>
      </c>
      <c r="DE254" s="31">
        <f t="shared" ref="DE254:DM254" si="7150">DE10+DE11+DE22+DE24+DE26+DE30+DE35+DE37+DE41+DE44+DE46+DE49+DE61+DE64+DE67+DE71+DE74+DE76+DE81+DE135+DE142+DE150+DE153+DE155+DE157+DE161+DE163+DE165+DE167+DE172+DE179+DE186+DE195+DE197+DE201+DE206+DE237</f>
        <v>14</v>
      </c>
      <c r="DF254" s="31">
        <f t="shared" si="7150"/>
        <v>845179.20000000019</v>
      </c>
      <c r="DG254" s="31">
        <f t="shared" si="7150"/>
        <v>333</v>
      </c>
      <c r="DH254" s="31">
        <f t="shared" si="7150"/>
        <v>0</v>
      </c>
      <c r="DI254" s="31">
        <f t="shared" si="7150"/>
        <v>0</v>
      </c>
      <c r="DJ254" s="31">
        <f t="shared" si="7150"/>
        <v>0</v>
      </c>
      <c r="DK254" s="31">
        <f t="shared" si="7150"/>
        <v>299.25</v>
      </c>
      <c r="DL254" s="31">
        <f t="shared" si="7150"/>
        <v>24.937500000000004</v>
      </c>
      <c r="DM254" s="31">
        <f t="shared" si="7150"/>
        <v>38.65</v>
      </c>
      <c r="DN254" s="66">
        <f>SUM(DE254-DC254)</f>
        <v>-5.75</v>
      </c>
      <c r="DO254" s="66">
        <f>SUM(DF254-DD254)</f>
        <v>285671.47500000021</v>
      </c>
      <c r="DP254" s="64">
        <f>'СДП (план)'!AC255</f>
        <v>367</v>
      </c>
      <c r="DQ254" s="64">
        <f>'СДП (план)'!AD255</f>
        <v>20057373.377664</v>
      </c>
      <c r="DR254" s="66">
        <f>SUM(DP254/12*$A$2)</f>
        <v>30.583333333333332</v>
      </c>
      <c r="DS254" s="66">
        <f>SUM(DQ254/12*$A$2)</f>
        <v>1671447.7814720001</v>
      </c>
      <c r="DT254" s="31">
        <f t="shared" ref="DT254:DY254" si="7151">DT10+DT11+DT22+DT24+DT26+DT30+DT35+DT37+DT41+DT44+DT46+DT49+DT61+DT64+DT67+DT71+DT74+DT76+DT81+DT135+DT142+DT150+DT153+DT155+DT157+DT161+DT163+DT165+DT167+DT172+DT179+DT186+DT195+DT197+DT201+DT206+DT237</f>
        <v>20</v>
      </c>
      <c r="DU254" s="31">
        <f t="shared" si="7151"/>
        <v>1487345.5999999996</v>
      </c>
      <c r="DV254" s="31">
        <f t="shared" si="7151"/>
        <v>312</v>
      </c>
      <c r="DW254" s="31">
        <f t="shared" si="7151"/>
        <v>0</v>
      </c>
      <c r="DX254" s="31">
        <f t="shared" si="7151"/>
        <v>0</v>
      </c>
      <c r="DY254" s="31">
        <f t="shared" si="7151"/>
        <v>0</v>
      </c>
      <c r="DZ254" s="31">
        <f>DZ10+DZ11+DZ22+DZ24+DZ26+DZ30+DZ35+DZ37+DZ41+DZ44+DZ46+DZ49+DZ61+DZ64+DZ67+DZ71+DZ74+DZ76+DZ81+DZ135+DZ142+DZ150+DZ153+DZ155+DZ157+DZ161+DZ163+DZ165+DZ167+DZ172+DZ179+DZ186+DZ195+DZ197+DZ201+DZ206+DZ237</f>
        <v>256.61</v>
      </c>
      <c r="EA254" s="31">
        <f>EA10+EA11+EA22+EA24+EA26+EA30+EA35+EA37+EA41+EA44+EA46+EA49+EA61+EA64+EA67+EA71+EA74+EA76+EA81+EA135+EA142+EA150+EA153+EA155+EA157+EA161+EA163+EA165+EA167+EA172+EA179+EA186+EA195+EA197+EA201+EA206+EA237</f>
        <v>21.384166666666662</v>
      </c>
      <c r="EB254" s="31">
        <f>EB10+EB11+EB22+EB24+EB26+EB30+EB35+EB37+EB41+EB44+EB46+EB49+EB61+EB64+EB67+EB71+EB74+EB76+EB81+EB135+EB142+EB150+EB153+EB155+EB157+EB161+EB163+EB165+EB167+EB172+EB179+EB186+EB195+EB197+EB201+EB206+EB237</f>
        <v>10.78</v>
      </c>
      <c r="EC254" s="66">
        <f>SUM(DT254-DR254)</f>
        <v>-10.583333333333332</v>
      </c>
      <c r="ED254" s="66">
        <f>SUM(DU254-DS254)</f>
        <v>-184102.18147200043</v>
      </c>
      <c r="EE254" s="64">
        <f>'СДП (план)'!AE255</f>
        <v>578</v>
      </c>
      <c r="EF254" s="64">
        <f>'СДП (план)'!AF255</f>
        <v>137689063.49157789</v>
      </c>
      <c r="EG254" s="66">
        <f>SUM(EE254/12*$A$2)</f>
        <v>48.166666666666664</v>
      </c>
      <c r="EH254" s="66">
        <f>SUM(EF254/12*$A$2)</f>
        <v>11474088.624298157</v>
      </c>
      <c r="EI254" s="31">
        <f>EI10+EI11+EI22+EI24+EI26+EI30+EI35+EI37+EI41+EI44+EI46+EI49+EI61+EI64+EI67+EI71+EI74+EI76+EI81+EI135+EI142+EI150+EI153+EI155+EI157+EI161+EI163+EI165+EI167+EI172+EI179+EI186+EI195+EI197+EI201+EI206+EI237</f>
        <v>62</v>
      </c>
      <c r="EJ254" s="31">
        <f>EJ10+EJ11+EJ22+EJ24+EJ26+EJ30+EJ35+EJ37+EJ41+EJ44+EJ46+EJ49+EJ61+EJ64+EJ67+EJ71+EJ74+EJ76+EJ81+EJ135+EJ142+EJ150+EJ153+EJ155+EJ157+EJ161+EJ163+EJ165+EJ167+EJ172+EJ179+EJ186+EJ195+EJ197+EJ201+EJ206+EJ237</f>
        <v>14469656.02</v>
      </c>
      <c r="EK254" s="31">
        <f>EK10+EK11+EK22+EK24+EK26+EK30+EK35+EK37+EK41+EK44+EK46+EK49+EK61+EK64+EK67+EK71+EK74+EK76+EK81+EK135+EK142+EK150+EK153+EK155+EK157+EK161+EK163+EK165+EK167+EK172+EK179+EK186+EK195+EK197+EK201+EK206+EK237</f>
        <v>1533</v>
      </c>
      <c r="EL254" s="31">
        <f>EL10+EL11+EL22+EL24+EL26+EL30+EL35+EL37+EL41+EL44+EL46+EL49+EL61+EL64+EL67+EL71+EL74+EL76+EL81+EL135+EL142+EL150+EL153+EL155+EL157+EL161+EL163+EL165+EL167+EL172+EL179+EL186+EL195+EL197+EL201+EL206+EL237</f>
        <v>0</v>
      </c>
      <c r="EM254" s="31">
        <f>EM10+EM11+EM22+EM24+EM26+EM30+EM35+EM37+EM41+EM44+EM46+EM49+EM61+EM64+EM67+EM71+EM74+EM76+EM81+EM135+EM142+EM150+EM153+EM155+EM157+EM161+EM163+EM165+EM167+EM172+EM179+EM186+EM195+EM197+EM201+EM206+EM237</f>
        <v>0</v>
      </c>
      <c r="EN254" s="31"/>
      <c r="EO254" s="31">
        <f>EO10+EO11+EO22+EO24+EO26+EO30+EO35+EO37+EO41+EO44+EO46+EO49+EO61+EO64+EO67+EO71+EO74+EO76+EO81+EO135+EO142+EO150+EO153+EO155+EO157+EO161+EO163+EO165+EO167+EO172+EO179+EO186+EO195+EO197+EO201+EO206+EO237</f>
        <v>8120.65</v>
      </c>
      <c r="EP254" s="31">
        <f>EP10+EP11+EP22+EP24+EP26+EP30+EP35+EP37+EP41+EP44+EP46+EP49+EP61+EP64+EP67+EP71+EP74+EP76+EP81+EP135+EP142+EP150+EP153+EP155+EP157+EP161+EP163+EP165+EP167+EP172+EP179+EP186+EP195+EP197+EP201+EP206+EP237</f>
        <v>676.72083333333342</v>
      </c>
      <c r="EQ254" s="31">
        <f>EQ10+EQ11+EQ22+EQ24+EQ26+EQ30+EQ35+EQ37+EQ41+EQ44+EQ46+EQ49+EQ61+EQ64+EQ67+EQ71+EQ74+EQ76+EQ81+EQ135+EQ142+EQ150+EQ153+EQ155+EQ157+EQ161+EQ163+EQ165+EQ167+EQ172+EQ179+EQ186+EQ195+EQ197+EQ201+EQ206+EQ237</f>
        <v>837.02</v>
      </c>
      <c r="ER254" s="66">
        <f>SUM(EI254-EG254)</f>
        <v>13.833333333333336</v>
      </c>
      <c r="ES254" s="66">
        <f>SUM(EJ254-EH254)</f>
        <v>2995567.3957018424</v>
      </c>
      <c r="ET254" s="31">
        <f>'СДП (план)'!AG255</f>
        <v>812</v>
      </c>
      <c r="EU254" s="31">
        <f>'СДП (план)'!AH255</f>
        <v>18771878.397323996</v>
      </c>
      <c r="EV254" s="66">
        <f>SUM(ET254/12*$A$2)</f>
        <v>67.666666666666671</v>
      </c>
      <c r="EW254" s="66">
        <f>SUM(EU254/12*$A$2)</f>
        <v>1564323.1997769997</v>
      </c>
      <c r="EX254" s="31">
        <f t="shared" ref="EX254:FF254" si="7152">EX10+EX11+EX22+EX24+EX26+EX30+EX35+EX37+EX41+EX44+EX46+EX49+EX61+EX64+EX67+EX71+EX74+EX76+EX81+EX135+EX142+EX150+EX153+EX155+EX157+EX161+EX163+EX165+EX167+EX172+EX179+EX186+EX195+EX197+EX201+EX206+EX237</f>
        <v>32</v>
      </c>
      <c r="EY254" s="31">
        <f t="shared" si="7152"/>
        <v>749353.25999999989</v>
      </c>
      <c r="EZ254" s="31">
        <f t="shared" si="7152"/>
        <v>280</v>
      </c>
      <c r="FA254" s="31">
        <f t="shared" si="7152"/>
        <v>0</v>
      </c>
      <c r="FB254" s="31">
        <f t="shared" si="7152"/>
        <v>0</v>
      </c>
      <c r="FC254" s="31">
        <f t="shared" si="7152"/>
        <v>0</v>
      </c>
      <c r="FD254" s="31">
        <f t="shared" si="7152"/>
        <v>697.28</v>
      </c>
      <c r="FE254" s="31">
        <f t="shared" si="7152"/>
        <v>58.106666666666669</v>
      </c>
      <c r="FF254" s="31">
        <f t="shared" si="7152"/>
        <v>28.04</v>
      </c>
      <c r="FG254" s="66">
        <f>SUM(EX254-EV254)</f>
        <v>-35.666666666666671</v>
      </c>
      <c r="FH254" s="66">
        <f>SUM(EY254-EW254)</f>
        <v>-814969.93977699976</v>
      </c>
      <c r="FI254" s="31">
        <f>'СДП (план)'!AI255</f>
        <v>509</v>
      </c>
      <c r="FJ254" s="31">
        <f>'СДП (план)'!AJ255</f>
        <v>6024846.4919999987</v>
      </c>
      <c r="FK254" s="66">
        <f>SUM(FI254/12*$A$2)</f>
        <v>42.416666666666664</v>
      </c>
      <c r="FL254" s="66">
        <f>SUM(FJ254/12*$A$2)</f>
        <v>502070.54099999991</v>
      </c>
      <c r="FM254" s="31">
        <f t="shared" ref="FM254:FU254" si="7153">FM10+FM11+FM22+FM24+FM26+FM30+FM35+FM37+FM41+FM44+FM46+FM49+FM61+FM64+FM67+FM71+FM74+FM76+FM81+FM135+FM142+FM150+FM153+FM155+FM157+FM161+FM163+FM165+FM167+FM172+FM179+FM186+FM195+FM197+FM201+FM206+FM237</f>
        <v>24</v>
      </c>
      <c r="FN254" s="31">
        <f t="shared" si="7153"/>
        <v>361001.69</v>
      </c>
      <c r="FO254" s="31">
        <f t="shared" si="7153"/>
        <v>224</v>
      </c>
      <c r="FP254" s="31">
        <f t="shared" si="7153"/>
        <v>0</v>
      </c>
      <c r="FQ254" s="31">
        <f t="shared" si="7153"/>
        <v>0</v>
      </c>
      <c r="FR254" s="31">
        <f t="shared" si="7153"/>
        <v>0</v>
      </c>
      <c r="FS254" s="31">
        <f t="shared" si="7153"/>
        <v>268.52999999999997</v>
      </c>
      <c r="FT254" s="31">
        <f t="shared" si="7153"/>
        <v>22.377500000000001</v>
      </c>
      <c r="FU254" s="31">
        <f t="shared" si="7153"/>
        <v>16.09</v>
      </c>
      <c r="FV254" s="66">
        <f>SUM(FM254-FK254)</f>
        <v>-18.416666666666664</v>
      </c>
      <c r="FW254" s="66">
        <f>SUM(FN254-FL254)</f>
        <v>-141068.85099999991</v>
      </c>
      <c r="FX254" s="31">
        <f>'СДП (план)'!AK255</f>
        <v>130</v>
      </c>
      <c r="FY254" s="31">
        <f>'СДП (план)'!AL255</f>
        <v>2622815.1599999997</v>
      </c>
      <c r="FZ254" s="66">
        <f>SUM(FX254/12*$A$2)</f>
        <v>10.833333333333334</v>
      </c>
      <c r="GA254" s="66">
        <f>SUM(FY254/12*$A$2)</f>
        <v>218567.92999999996</v>
      </c>
      <c r="GB254" s="31">
        <f>GB10+GB11+GB22+GB24+GB26+GB30+GB35+GB37+GB41+GB44+GB46+GB49+GB61+GB64+GB67+GB71+GB74+GB76+GB81+GB135+GB142+GB150+GB153+GB155+GB157+GB161+GB163+GB165+GB167+GB172+GB179+GB186+GB195+GB197+GB201+GB206+GB237</f>
        <v>0</v>
      </c>
      <c r="GC254" s="31">
        <f>GC10+GC11+GC22+GC24+GC26+GC30+GC35+GC37+GC41+GC44+GC46+GC49+GC61+GC64+GC67+GC71+GC74+GC76+GC81+GC135+GC142+GC150+GC153+GC155+GC157+GC161+GC163+GC165+GC167+GC172+GC179+GC186+GC195+GC197+GC201+GC206+GC237</f>
        <v>0</v>
      </c>
      <c r="GD254" s="31">
        <f>GD10+GD11+GD22+GD24+GD26+GD30+GD35+GD37+GD41+GD44+GD46+GD49+GD61+GD64+GD67+GD71+GD74+GD76+GD81+GD135+GD142+GD150+GD153+GD155+GD157+GD161+GD163+GD165+GD167+GD172+GD179+GD186+GD195+GD197+GD201+GD206+GD237</f>
        <v>0</v>
      </c>
      <c r="GE254" s="31">
        <f>GE10+GE11+GE22+GE24+GE26+GE30+GE35+GE37+GE41+GE44+GE46+GE49+GE61+GE64+GE67+GE71+GE74+GE76+GE81+GE135+GE142+GE150+GE153+GE155+GE157+GE161+GE163+GE165+GE167+GE172+GE179+GE186+GE195+GE197+GE201+GE206+GE237</f>
        <v>0</v>
      </c>
      <c r="GF254" s="31">
        <f>GF10+GF11+GF22+GF24+GF26+GF30+GF35+GF37+GF41+GF44+GF46+GF49+GF61+GF64+GF67+GF71+GF74+GF76+GF81+GF135+GF142+GF150+GF153+GF155+GF157+GF161+GF163+GF165+GF167+GF172+GF179+GF186+GF195+GF197+GF201+GF206+GF237</f>
        <v>0</v>
      </c>
      <c r="GG254" s="31"/>
      <c r="GH254" s="31">
        <f>GH10+GH11+GH22+GH24+GH26+GH30+GH35+GH37+GH41+GH44+GH46+GH49+GH61+GH64+GH67+GH71+GH74+GH76+GH81+GH135+GH142+GH150+GH153+GH155+GH157+GH161+GH163+GH165+GH167+GH172+GH179+GH186+GH195+GH197+GH201+GH206+GH237</f>
        <v>116.9</v>
      </c>
      <c r="GI254" s="31">
        <f>GI10+GI11+GI22+GI24+GI26+GI30+GI35+GI37+GI41+GI44+GI46+GI49+GI61+GI64+GI67+GI71+GI74+GI76+GI81+GI135+GI142+GI150+GI153+GI155+GI157+GI161+GI163+GI165+GI167+GI172+GI179+GI186+GI195+GI197+GI201+GI206+GI237</f>
        <v>9.7416666666666671</v>
      </c>
      <c r="GJ254" s="31">
        <f>GJ10+GJ11+GJ22+GJ24+GJ26+GJ30+GJ35+GJ37+GJ41+GJ44+GJ46+GJ49+GJ61+GJ64+GJ67+GJ71+GJ74+GJ76+GJ81+GJ135+GJ142+GJ150+GJ153+GJ155+GJ157+GJ161+GJ163+GJ165+GJ167+GJ172+GJ179+GJ186+GJ195+GJ197+GJ201+GJ206+GJ237</f>
        <v>0</v>
      </c>
      <c r="GK254" s="66">
        <f>SUM(GB254-FZ254)</f>
        <v>-10.833333333333334</v>
      </c>
      <c r="GL254" s="66">
        <f>SUM(GC254-GA254)</f>
        <v>-218567.92999999996</v>
      </c>
      <c r="GM254" s="64">
        <f>'СДП (план)'!AM255</f>
        <v>0</v>
      </c>
      <c r="GN254" s="64">
        <f>'СДП (план)'!AN255</f>
        <v>0</v>
      </c>
      <c r="GO254" s="66">
        <f>SUM(GM254/12*$A$2)</f>
        <v>0</v>
      </c>
      <c r="GP254" s="66">
        <f>SUM(GN254/12*$A$2)</f>
        <v>0</v>
      </c>
      <c r="GQ254" s="31">
        <f t="shared" ref="GQ254:GY254" si="7154">GQ10+GQ11+GQ22+GQ24+GQ26+GQ30+GQ35+GQ37+GQ41+GQ44+GQ46+GQ49+GQ61+GQ64+GQ67+GQ71+GQ74+GQ76+GQ81+GQ135+GQ142+GQ150+GQ153+GQ155+GQ157+GQ161+GQ163+GQ165+GQ167+GQ172+GQ179+GQ186+GQ195+GQ197+GQ201+GQ206+GQ237</f>
        <v>0</v>
      </c>
      <c r="GR254" s="31">
        <f t="shared" si="7154"/>
        <v>0</v>
      </c>
      <c r="GS254" s="31">
        <f t="shared" si="7154"/>
        <v>0</v>
      </c>
      <c r="GT254" s="31">
        <f t="shared" si="7154"/>
        <v>0</v>
      </c>
      <c r="GU254" s="31">
        <f t="shared" si="7154"/>
        <v>0</v>
      </c>
      <c r="GV254" s="31">
        <f t="shared" si="7154"/>
        <v>0</v>
      </c>
      <c r="GW254" s="31">
        <f t="shared" si="7154"/>
        <v>0</v>
      </c>
      <c r="GX254" s="31">
        <f t="shared" si="7154"/>
        <v>0</v>
      </c>
      <c r="GY254" s="31">
        <f t="shared" si="7154"/>
        <v>0</v>
      </c>
      <c r="GZ254" s="66">
        <f>SUM(GQ254-GO254)</f>
        <v>0</v>
      </c>
      <c r="HA254" s="66">
        <f>SUM(GR254-GP254)</f>
        <v>0</v>
      </c>
      <c r="HB254" s="64">
        <f>'СДП (план)'!AO255</f>
        <v>810</v>
      </c>
      <c r="HC254" s="64">
        <f>'СДП (план)'!AP255</f>
        <v>36592646.579999998</v>
      </c>
      <c r="HD254" s="66">
        <f>SUM(HB254/12*$A$2)</f>
        <v>67.5</v>
      </c>
      <c r="HE254" s="66">
        <f>SUM(HC254/12*$A$2)</f>
        <v>3049387.2149999999</v>
      </c>
      <c r="HF254" s="31">
        <f>HF10+HF11+HF22+HF24+HF26+HF30+HF35+HF37+HF41+HF44+HF46+HF49+HF61+HF64+HF67+HF71+HF74+HF76+HF81+HF135+HF142+HF150+HF153+HF155+HF157+HF161+HF163+HF165+HF167+HF172+HF179+HF186+HF195+HF197+HF201+HF206+HF237</f>
        <v>51</v>
      </c>
      <c r="HG254" s="31">
        <f>HG10+HG11+HG22+HG24+HG26+HG30+HG35+HG37+HG41+HG44+HG46+HG49+HG61+HG64+HG67+HG71+HG74+HG76+HG81+HG135+HG142+HG150+HG153+HG155+HG157+HG161+HG163+HG165+HG167+HG172+HG179+HG186+HG195+HG197+HG201+HG206+HG237</f>
        <v>2314987.790000001</v>
      </c>
      <c r="HH254" s="31">
        <f>HH10+HH11+HH22+HH24+HH26+HH30+HH35+HH37+HH41+HH44+HH46+HH49+HH61+HH64+HH67+HH71+HH74+HH76+HH81+HH135+HH142+HH150+HH153+HH155+HH157+HH161+HH163+HH165+HH167+HH172+HH179+HH186+HH195+HH197+HH201+HH206+HH237</f>
        <v>506</v>
      </c>
      <c r="HI254" s="31">
        <f>HI10+HI11+HI22+HI24+HI26+HI30+HI35+HI37+HI41+HI44+HI46+HI49+HI61+HI64+HI67+HI71+HI74+HI76+HI81+HI135+HI142+HI150+HI153+HI155+HI157+HI161+HI163+HI165+HI167+HI172+HI179+HI186+HI195+HI197+HI201+HI206+HI237</f>
        <v>0</v>
      </c>
      <c r="HJ254" s="31">
        <f>HJ10+HJ11+HJ22+HJ24+HJ26+HJ30+HJ35+HJ37+HJ41+HJ44+HJ46+HJ49+HJ61+HJ64+HJ67+HJ71+HJ74+HJ76+HJ81+HJ135+HJ142+HJ150+HJ153+HJ155+HJ157+HJ161+HJ163+HJ165+HJ167+HJ172+HJ179+HJ186+HJ195+HJ197+HJ201+HJ206+HJ237</f>
        <v>0</v>
      </c>
      <c r="HK254" s="31"/>
      <c r="HL254" s="31">
        <f>HL10+HL11+HL22+HL24+HL26+HL30+HL35+HL37+HL41+HL44+HL46+HL49+HL61+HL64+HL67+HL71+HL74+HL76+HL81+HL135+HL142+HL150+HL153+HL155+HL157+HL161+HL163+HL165+HL167+HL172+HL179+HL186+HL195+HL197+HL201+HL206+HL237</f>
        <v>1630.95</v>
      </c>
      <c r="HM254" s="31">
        <f>HM10+HM11+HM22+HM24+HM26+HM30+HM35+HM37+HM41+HM44+HM46+HM49+HM61+HM64+HM67+HM71+HM74+HM76+HM81+HM135+HM142+HM150+HM153+HM155+HM157+HM161+HM163+HM165+HM167+HM172+HM179+HM186+HM195+HM197+HM201+HM206+HM237</f>
        <v>135.91250000000002</v>
      </c>
      <c r="HN254" s="31">
        <f>HN10+HN11+HN22+HN24+HN26+HN30+HN35+HN37+HN41+HN44+HN46+HN49+HN61+HN64+HN67+HN71+HN74+HN76+HN81+HN135+HN142+HN150+HN153+HN155+HN157+HN161+HN163+HN165+HN167+HN172+HN179+HN186+HN195+HN197+HN201+HN206+HN237</f>
        <v>103.18</v>
      </c>
      <c r="HO254" s="66">
        <f>SUM(HF254-HD254)</f>
        <v>-16.5</v>
      </c>
      <c r="HP254" s="66">
        <f>SUM(HG254-HE254)</f>
        <v>-734399.42499999888</v>
      </c>
      <c r="HQ254" s="31">
        <f>'СДП (план)'!AQ255</f>
        <v>0</v>
      </c>
      <c r="HR254" s="31">
        <f>'СДП (план)'!AR255</f>
        <v>0</v>
      </c>
      <c r="HS254" s="66">
        <f>SUM(HQ254/12*$A$2)</f>
        <v>0</v>
      </c>
      <c r="HT254" s="66">
        <f>SUM(HR254/12*$A$2)</f>
        <v>0</v>
      </c>
      <c r="HU254" s="31">
        <f t="shared" ref="HU254:IC254" si="7155">HU10+HU11+HU22+HU24+HU26+HU30+HU35+HU37+HU41+HU44+HU46+HU49+HU61+HU64+HU67+HU71+HU74+HU76+HU81+HU135+HU142+HU150+HU153+HU155+HU157+HU161+HU163+HU165+HU167+HU172+HU179+HU186+HU195+HU197+HU201+HU206+HU237</f>
        <v>0</v>
      </c>
      <c r="HV254" s="31">
        <f t="shared" si="7155"/>
        <v>0</v>
      </c>
      <c r="HW254" s="31">
        <f t="shared" si="7155"/>
        <v>0</v>
      </c>
      <c r="HX254" s="31">
        <f t="shared" si="7155"/>
        <v>0</v>
      </c>
      <c r="HY254" s="31">
        <f t="shared" si="7155"/>
        <v>0</v>
      </c>
      <c r="HZ254" s="31">
        <f t="shared" si="7155"/>
        <v>0</v>
      </c>
      <c r="IA254" s="31">
        <f t="shared" si="7155"/>
        <v>0</v>
      </c>
      <c r="IB254" s="31">
        <f t="shared" si="7155"/>
        <v>0</v>
      </c>
      <c r="IC254" s="31">
        <f t="shared" si="7155"/>
        <v>0</v>
      </c>
      <c r="ID254" s="66">
        <f>SUM(HU254-HS254)</f>
        <v>0</v>
      </c>
      <c r="IE254" s="66">
        <f>SUM(HV254-HT254)</f>
        <v>0</v>
      </c>
      <c r="IF254" s="31">
        <f>'СДП (план)'!AS255</f>
        <v>573</v>
      </c>
      <c r="IG254" s="31">
        <f>'СДП (план)'!AT255</f>
        <v>12258351.504000001</v>
      </c>
      <c r="IH254" s="66">
        <f>SUM(IF254/12*$A$2)</f>
        <v>47.75</v>
      </c>
      <c r="II254" s="66">
        <f>SUM(IG254/12*$A$2)</f>
        <v>1021529.292</v>
      </c>
      <c r="IJ254" s="31">
        <f t="shared" ref="IJ254:IR254" si="7156">IJ10+IJ11+IJ22+IJ24+IJ26+IJ30+IJ35+IJ37+IJ41+IJ44+IJ46+IJ49+IJ61+IJ64+IJ67+IJ71+IJ74+IJ76+IJ81+IJ135+IJ142+IJ150+IJ153+IJ155+IJ157+IJ161+IJ163+IJ165+IJ167+IJ172+IJ179+IJ186+IJ195+IJ197+IJ201+IJ206+IJ237</f>
        <v>47</v>
      </c>
      <c r="IK254" s="31">
        <f t="shared" si="7156"/>
        <v>939043.25999999978</v>
      </c>
      <c r="IL254" s="31">
        <f t="shared" si="7156"/>
        <v>372</v>
      </c>
      <c r="IM254" s="31">
        <f t="shared" si="7156"/>
        <v>0</v>
      </c>
      <c r="IN254" s="31">
        <f t="shared" si="7156"/>
        <v>0</v>
      </c>
      <c r="IO254" s="31">
        <f t="shared" si="7156"/>
        <v>0</v>
      </c>
      <c r="IP254" s="31">
        <f t="shared" si="7156"/>
        <v>546.3599999999999</v>
      </c>
      <c r="IQ254" s="31">
        <f t="shared" si="7156"/>
        <v>45.529999999999994</v>
      </c>
      <c r="IR254" s="31">
        <f t="shared" si="7156"/>
        <v>36.85</v>
      </c>
      <c r="IS254" s="66">
        <f>SUM(IJ254-IH254)</f>
        <v>-0.75</v>
      </c>
      <c r="IT254" s="66">
        <f>SUM(IK254-II254)</f>
        <v>-82486.032000000239</v>
      </c>
      <c r="IU254" s="31">
        <f>'СДП (план)'!AU255</f>
        <v>691</v>
      </c>
      <c r="IV254" s="31">
        <f>'СДП (план)'!AV255</f>
        <v>13032182.939999998</v>
      </c>
      <c r="IW254" s="66">
        <f>SUM(IU254/12*$A$2)</f>
        <v>57.583333333333336</v>
      </c>
      <c r="IX254" s="66">
        <f>SUM(IV254/12*$A$2)</f>
        <v>1086015.2449999999</v>
      </c>
      <c r="IY254" s="31">
        <f t="shared" ref="IY254:JG254" si="7157">IY10+IY11+IY22+IY24+IY26+IY30+IY35+IY37+IY41+IY44+IY46+IY49+IY61+IY64+IY67+IY71+IY74+IY76+IY81+IY135+IY142+IY150+IY153+IY155+IY157+IY161+IY163+IY165+IY167+IY172+IY179+IY186+IY195+IY197+IY201+IY206+IY237</f>
        <v>71</v>
      </c>
      <c r="IZ254" s="31">
        <f t="shared" si="7157"/>
        <v>1445577.3000000003</v>
      </c>
      <c r="JA254" s="31">
        <f t="shared" si="7157"/>
        <v>633</v>
      </c>
      <c r="JB254" s="31">
        <f t="shared" si="7157"/>
        <v>0</v>
      </c>
      <c r="JC254" s="31">
        <f t="shared" si="7157"/>
        <v>0</v>
      </c>
      <c r="JD254" s="31">
        <f t="shared" si="7157"/>
        <v>0</v>
      </c>
      <c r="JE254" s="31">
        <f t="shared" si="7157"/>
        <v>580.85</v>
      </c>
      <c r="JF254" s="31">
        <f t="shared" si="7157"/>
        <v>48.404166666666669</v>
      </c>
      <c r="JG254" s="31">
        <f t="shared" si="7157"/>
        <v>64.430000000000007</v>
      </c>
      <c r="JH254" s="66">
        <f>SUM(IY254-IW254)</f>
        <v>13.416666666666664</v>
      </c>
      <c r="JI254" s="66">
        <f>SUM(IZ254-IX254)</f>
        <v>359562.0550000004</v>
      </c>
      <c r="JJ254" s="31">
        <f>'СДП (план)'!AW255</f>
        <v>44</v>
      </c>
      <c r="JK254" s="31">
        <f>'СДП (план)'!AX255</f>
        <v>789761.28</v>
      </c>
      <c r="JL254" s="66">
        <f>SUM(JJ254/12*$A$2)</f>
        <v>3.6666666666666665</v>
      </c>
      <c r="JM254" s="66">
        <f>SUM(JK254/12*$A$2)</f>
        <v>65813.440000000002</v>
      </c>
      <c r="JN254" s="31">
        <f t="shared" ref="JN254:JV254" si="7158">JN10+JN11+JN22+JN24+JN26+JN30+JN35+JN37+JN41+JN44+JN46+JN49+JN61+JN64+JN67+JN71+JN74+JN76+JN81+JN135+JN142+JN150+JN153+JN155+JN157+JN161+JN163+JN165+JN167+JN172+JN179+JN186+JN195+JN197+JN201+JN206+JN237</f>
        <v>3</v>
      </c>
      <c r="JO254" s="31">
        <f t="shared" si="7158"/>
        <v>56988.46</v>
      </c>
      <c r="JP254" s="31">
        <f t="shared" si="7158"/>
        <v>35</v>
      </c>
      <c r="JQ254" s="31">
        <f t="shared" si="7158"/>
        <v>0</v>
      </c>
      <c r="JR254" s="31">
        <f t="shared" si="7158"/>
        <v>0</v>
      </c>
      <c r="JS254" s="31">
        <f t="shared" si="7158"/>
        <v>0</v>
      </c>
      <c r="JT254" s="31">
        <f t="shared" si="7158"/>
        <v>35.200000000000003</v>
      </c>
      <c r="JU254" s="31">
        <f t="shared" si="7158"/>
        <v>2.9333333333333336</v>
      </c>
      <c r="JV254" s="31">
        <f t="shared" si="7158"/>
        <v>2.54</v>
      </c>
      <c r="JW254" s="66">
        <f>SUM(JN254-JL254)</f>
        <v>-0.66666666666666652</v>
      </c>
      <c r="JX254" s="66">
        <f>SUM(JO254-JM254)</f>
        <v>-8824.9800000000032</v>
      </c>
      <c r="JY254" s="31">
        <f>'СДП (план)'!AY255</f>
        <v>0</v>
      </c>
      <c r="JZ254" s="31">
        <f>'СДП (план)'!AZ255</f>
        <v>0</v>
      </c>
      <c r="KA254" s="66">
        <f>SUM(JY254/12*$A$2)</f>
        <v>0</v>
      </c>
      <c r="KB254" s="66">
        <f>SUM(JZ254/12*$A$2)</f>
        <v>0</v>
      </c>
      <c r="KC254" s="31">
        <f t="shared" ref="KC254:KK254" si="7159">KC10+KC11+KC22+KC24+KC26+KC30+KC35+KC37+KC41+KC44+KC46+KC49+KC61+KC64+KC67+KC71+KC74+KC76+KC81+KC135+KC142+KC150+KC153+KC155+KC157+KC161+KC163+KC165+KC167+KC172+KC179+KC186+KC195+KC197+KC201+KC206+KC237</f>
        <v>0</v>
      </c>
      <c r="KD254" s="31">
        <f t="shared" si="7159"/>
        <v>0</v>
      </c>
      <c r="KE254" s="31">
        <f t="shared" si="7159"/>
        <v>0</v>
      </c>
      <c r="KF254" s="31">
        <f t="shared" si="7159"/>
        <v>0</v>
      </c>
      <c r="KG254" s="31">
        <f t="shared" si="7159"/>
        <v>0</v>
      </c>
      <c r="KH254" s="31">
        <f t="shared" si="7159"/>
        <v>0</v>
      </c>
      <c r="KI254" s="31">
        <f t="shared" si="7159"/>
        <v>0</v>
      </c>
      <c r="KJ254" s="31">
        <f t="shared" si="7159"/>
        <v>0</v>
      </c>
      <c r="KK254" s="31">
        <f t="shared" si="7159"/>
        <v>0</v>
      </c>
      <c r="KL254" s="66">
        <f>SUM(KC254-KA254)</f>
        <v>0</v>
      </c>
      <c r="KM254" s="66">
        <f>SUM(KD254-KB254)</f>
        <v>0</v>
      </c>
      <c r="KN254" s="31">
        <f>'СДП (план)'!BA255</f>
        <v>1485</v>
      </c>
      <c r="KO254" s="31">
        <f>'СДП (план)'!BB255</f>
        <v>27901086.765216</v>
      </c>
      <c r="KP254" s="66">
        <f>SUM(KN254/12*$A$2)</f>
        <v>123.75</v>
      </c>
      <c r="KQ254" s="66">
        <f>SUM(KO254/12*$A$2)</f>
        <v>2325090.5637679999</v>
      </c>
      <c r="KR254" s="31">
        <f t="shared" ref="KR254:KZ254" si="7160">KR10+KR11+KR22+KR24+KR26+KR30+KR35+KR37+KR41+KR44+KR46+KR49+KR61+KR64+KR67+KR71+KR74+KR76+KR81+KR135+KR142+KR150+KR153+KR155+KR157+KR161+KR163+KR165+KR167+KR172+KR179+KR186+KR195+KR197+KR201+KR206+KR237</f>
        <v>100</v>
      </c>
      <c r="KS254" s="31">
        <f t="shared" si="7160"/>
        <v>1592269.15</v>
      </c>
      <c r="KT254" s="31">
        <f t="shared" si="7160"/>
        <v>916</v>
      </c>
      <c r="KU254" s="31">
        <f t="shared" si="7160"/>
        <v>0</v>
      </c>
      <c r="KV254" s="31">
        <f t="shared" si="7160"/>
        <v>0</v>
      </c>
      <c r="KW254" s="31">
        <f t="shared" si="7160"/>
        <v>0</v>
      </c>
      <c r="KX254" s="31">
        <f t="shared" si="7160"/>
        <v>1243.6300000000001</v>
      </c>
      <c r="KY254" s="31">
        <f t="shared" si="7160"/>
        <v>103.63583333333334</v>
      </c>
      <c r="KZ254" s="31">
        <f t="shared" si="7160"/>
        <v>85.570000000000007</v>
      </c>
      <c r="LA254" s="66">
        <f>SUM(KR254-KP254)</f>
        <v>-23.75</v>
      </c>
      <c r="LB254" s="66">
        <f>SUM(KS254-KQ254)</f>
        <v>-732821.41376799997</v>
      </c>
      <c r="LC254" s="31">
        <f>'СДП (план)'!BC255</f>
        <v>1326</v>
      </c>
      <c r="LD254" s="31">
        <f>'СДП (план)'!BD255</f>
        <v>48277504.879065596</v>
      </c>
      <c r="LE254" s="66">
        <f>SUM(LC254/12*$A$2)</f>
        <v>110.5</v>
      </c>
      <c r="LF254" s="66">
        <f>SUM(LD254/12*$A$2)</f>
        <v>4023125.4065887998</v>
      </c>
      <c r="LG254" s="31">
        <f t="shared" ref="LG254:LO254" si="7161">LG10+LG11+LG22+LG24+LG26+LG30+LG35+LG37+LG41+LG44+LG46+LG49+LG61+LG64+LG67+LG71+LG74+LG76+LG81+LG135+LG142+LG150+LG153+LG155+LG157+LG161+LG163+LG165+LG167+LG172+LG179+LG186+LG195+LG197+LG201+LG206+LG237</f>
        <v>44</v>
      </c>
      <c r="LH254" s="31">
        <f t="shared" si="7161"/>
        <v>1120461.7</v>
      </c>
      <c r="LI254" s="31">
        <f t="shared" si="7161"/>
        <v>402</v>
      </c>
      <c r="LJ254" s="31">
        <f t="shared" si="7161"/>
        <v>0</v>
      </c>
      <c r="LK254" s="31">
        <f t="shared" si="7161"/>
        <v>0</v>
      </c>
      <c r="LL254" s="31">
        <f t="shared" si="7161"/>
        <v>0</v>
      </c>
      <c r="LM254" s="31">
        <f t="shared" si="7161"/>
        <v>1082.9399999999998</v>
      </c>
      <c r="LN254" s="31">
        <f t="shared" si="7161"/>
        <v>90.245000000000005</v>
      </c>
      <c r="LO254" s="31">
        <f t="shared" si="7161"/>
        <v>36.15</v>
      </c>
      <c r="LP254" s="66">
        <f>SUM(LG254-LE254)</f>
        <v>-66.5</v>
      </c>
      <c r="LQ254" s="66">
        <f>SUM(LH254-LF254)</f>
        <v>-2902663.7065888001</v>
      </c>
      <c r="LR254" s="31">
        <f>'СДП (план)'!BE255</f>
        <v>1359</v>
      </c>
      <c r="LS254" s="31">
        <f>'СДП (план)'!BF255</f>
        <v>37629616.789663687</v>
      </c>
      <c r="LT254" s="66">
        <f>SUM(LR254/12*$A$2)</f>
        <v>113.25</v>
      </c>
      <c r="LU254" s="66">
        <f>SUM(LS254/12*$A$2)</f>
        <v>3135801.3991386406</v>
      </c>
      <c r="LV254" s="31">
        <f t="shared" ref="LV254:MD254" si="7162">LV10+LV11+LV22+LV24+LV26+LV30+LV35+LV37+LV41+LV44+LV46+LV49+LV61+LV64+LV67+LV71+LV74+LV76+LV81+LV135+LV142+LV150+LV153+LV155+LV157+LV161+LV163+LV165+LV167+LV172+LV179+LV186+LV195+LV197+LV201+LV206+LV237</f>
        <v>125</v>
      </c>
      <c r="LW254" s="31">
        <f t="shared" si="7162"/>
        <v>2847068.9000000004</v>
      </c>
      <c r="LX254" s="31">
        <f t="shared" si="7162"/>
        <v>1033</v>
      </c>
      <c r="LY254" s="31">
        <f t="shared" si="7162"/>
        <v>0</v>
      </c>
      <c r="LZ254" s="31">
        <f t="shared" si="7162"/>
        <v>0</v>
      </c>
      <c r="MA254" s="31">
        <f t="shared" si="7162"/>
        <v>0</v>
      </c>
      <c r="MB254" s="31">
        <f t="shared" si="7162"/>
        <v>1815.08</v>
      </c>
      <c r="MC254" s="31">
        <f t="shared" si="7162"/>
        <v>151.25666666666666</v>
      </c>
      <c r="MD254" s="31">
        <f t="shared" si="7162"/>
        <v>109.36</v>
      </c>
      <c r="ME254" s="43">
        <f t="shared" si="6875"/>
        <v>11.75</v>
      </c>
      <c r="MF254" s="43">
        <f t="shared" si="6876"/>
        <v>-288732.49913864024</v>
      </c>
      <c r="MG254" s="31">
        <f>'СДП (план)'!BG255</f>
        <v>396</v>
      </c>
      <c r="MH254" s="31">
        <f>'СДП (план)'!BH255</f>
        <v>11191096.828799998</v>
      </c>
      <c r="MI254" s="66">
        <f>SUM(MG254/12*$A$2)</f>
        <v>33</v>
      </c>
      <c r="MJ254" s="66">
        <f>SUM(MH254/12*$A$2)</f>
        <v>932591.4023999999</v>
      </c>
      <c r="MK254" s="31">
        <f t="shared" ref="MK254:MS254" si="7163">MK10+MK11+MK22+MK24+MK26+MK30+MK35+MK37+MK41+MK44+MK46+MK49+MK61+MK64+MK67+MK71+MK74+MK76+MK81+MK135+MK142+MK150+MK153+MK155+MK157+MK161+MK163+MK165+MK167+MK172+MK179+MK186+MK195+MK197+MK201+MK206+MK237</f>
        <v>1</v>
      </c>
      <c r="ML254" s="31">
        <f t="shared" si="7163"/>
        <v>21538.94</v>
      </c>
      <c r="MM254" s="31">
        <f t="shared" si="7163"/>
        <v>8</v>
      </c>
      <c r="MN254" s="31">
        <f t="shared" si="7163"/>
        <v>0</v>
      </c>
      <c r="MO254" s="31">
        <f t="shared" si="7163"/>
        <v>0</v>
      </c>
      <c r="MP254" s="31">
        <f t="shared" si="7163"/>
        <v>0</v>
      </c>
      <c r="MQ254" s="31">
        <f t="shared" si="7163"/>
        <v>415.65999999999997</v>
      </c>
      <c r="MR254" s="31">
        <f t="shared" si="7163"/>
        <v>34.638333333333328</v>
      </c>
      <c r="MS254" s="31">
        <f t="shared" si="7163"/>
        <v>0.8</v>
      </c>
      <c r="MT254" s="66">
        <f>SUM(MK254-MI254)</f>
        <v>-32</v>
      </c>
      <c r="MU254" s="66">
        <f>SUM(ML254-MJ254)</f>
        <v>-911052.46239999996</v>
      </c>
      <c r="MV254" s="31">
        <f>'СДП (план)'!BI255</f>
        <v>262</v>
      </c>
      <c r="MW254" s="31">
        <f>'СДП (план)'!BJ255</f>
        <v>16981476.4919376</v>
      </c>
      <c r="MX254" s="66">
        <f>SUM(MV254/12*$A$2)</f>
        <v>21.833333333333332</v>
      </c>
      <c r="MY254" s="66">
        <f>SUM(MW254/12*$A$2)</f>
        <v>1415123.0409947999</v>
      </c>
      <c r="MZ254" s="31">
        <f t="shared" ref="MZ254:NH254" si="7164">MZ10+MZ11+MZ22+MZ24+MZ26+MZ30+MZ35+MZ37+MZ41+MZ44+MZ46+MZ49+MZ61+MZ64+MZ67+MZ71+MZ74+MZ76+MZ81+MZ135+MZ142+MZ150+MZ153+MZ155+MZ157+MZ161+MZ163+MZ165+MZ167+MZ172+MZ179+MZ186+MZ195+MZ197+MZ201+MZ206+MZ237</f>
        <v>45</v>
      </c>
      <c r="NA254" s="31">
        <f t="shared" si="7164"/>
        <v>3212128.1799999983</v>
      </c>
      <c r="NB254" s="31">
        <f t="shared" si="7164"/>
        <v>51</v>
      </c>
      <c r="NC254" s="31">
        <f t="shared" si="7164"/>
        <v>0</v>
      </c>
      <c r="ND254" s="31">
        <f t="shared" si="7164"/>
        <v>0</v>
      </c>
      <c r="NE254" s="31">
        <f t="shared" si="7164"/>
        <v>0</v>
      </c>
      <c r="NF254" s="31">
        <f t="shared" si="7164"/>
        <v>971.16</v>
      </c>
      <c r="NG254" s="31">
        <f t="shared" si="7164"/>
        <v>80.929999999999993</v>
      </c>
      <c r="NH254" s="31">
        <f t="shared" si="7164"/>
        <v>199.92000000000002</v>
      </c>
      <c r="NI254" s="66">
        <f>SUM(MZ254-MX254)</f>
        <v>23.166666666666668</v>
      </c>
      <c r="NJ254" s="66">
        <f>SUM(NA254-MY254)</f>
        <v>1797005.1390051984</v>
      </c>
      <c r="NK254" s="31">
        <f>'СДП (план)'!BK255</f>
        <v>569</v>
      </c>
      <c r="NL254" s="31">
        <f>'СДП (план)'!BL255</f>
        <v>11880964.866113277</v>
      </c>
      <c r="NM254" s="66">
        <f>SUM(NK254/12*$A$2)</f>
        <v>47.416666666666664</v>
      </c>
      <c r="NN254" s="66">
        <f>SUM(NL254/12*$A$2)</f>
        <v>990080.40550943976</v>
      </c>
      <c r="NO254" s="31">
        <f t="shared" ref="NO254:NW254" si="7165">NO10+NO11+NO22+NO24+NO26+NO30+NO35+NO37+NO41+NO44+NO46+NO49+NO61+NO64+NO67+NO71+NO74+NO76+NO81+NO135+NO142+NO150+NO153+NO155+NO157+NO161+NO163+NO165+NO167+NO172+NO179+NO186+NO195+NO197+NO201+NO206+NO237</f>
        <v>48</v>
      </c>
      <c r="NP254" s="31">
        <f t="shared" si="7165"/>
        <v>697471.87</v>
      </c>
      <c r="NQ254" s="31">
        <f t="shared" si="7165"/>
        <v>408</v>
      </c>
      <c r="NR254" s="31">
        <f t="shared" si="7165"/>
        <v>0</v>
      </c>
      <c r="NS254" s="31">
        <f t="shared" si="7165"/>
        <v>0</v>
      </c>
      <c r="NT254" s="31">
        <f t="shared" si="7165"/>
        <v>0</v>
      </c>
      <c r="NU254" s="31">
        <f t="shared" si="7165"/>
        <v>426.57</v>
      </c>
      <c r="NV254" s="31">
        <f t="shared" si="7165"/>
        <v>35.547499999999999</v>
      </c>
      <c r="NW254" s="31">
        <f t="shared" si="7165"/>
        <v>36.82</v>
      </c>
      <c r="NX254" s="66">
        <f>SUM(NO254-NM254)</f>
        <v>0.5833333333333357</v>
      </c>
      <c r="NY254" s="66">
        <f>SUM(NP254-NN254)</f>
        <v>-292608.53550943977</v>
      </c>
      <c r="NZ254" s="31">
        <f>'СДП (план)'!BM255</f>
        <v>0</v>
      </c>
      <c r="OA254" s="31">
        <f>'СДП (план)'!BN255</f>
        <v>0</v>
      </c>
      <c r="OB254" s="66">
        <f>SUM(NZ254/12*$A$2)</f>
        <v>0</v>
      </c>
      <c r="OC254" s="66">
        <f>SUM(OA254/12*$A$2)</f>
        <v>0</v>
      </c>
      <c r="OD254" s="31">
        <f>OD10+OD11+OD22+OD24+OD26+OD30+OD35+OD37+OD41+OD44+OD46+OD49+OD61+OD64+OD67+OD71+OD74+OD76+OD81+OD135+OD142+OD150+OD153+OD155+OD157+OD161+OD163+OD165+OD167+OD172+OD179+OD186+OD195+OD197+OD201+OD206+OD237</f>
        <v>0</v>
      </c>
      <c r="OE254" s="31">
        <f>OE10+OE11+OE22+OE24+OE26+OE30+OE35+OE37+OE41+OE44+OE46+OE49+OE61+OE64+OE67+OE71+OE74+OE76+OE81+OE135+OE142+OE150+OE153+OE155+OE157+OE161+OE163+OE165+OE167+OE172+OE179+OE186+OE195+OE197+OE201+OE206+OE237</f>
        <v>0</v>
      </c>
      <c r="OF254" s="31"/>
      <c r="OG254" s="31">
        <f>OG10+OG11+OG22+OG24+OG26+OG30+OG35+OG37+OG41+OG44+OG46+OG49+OG61+OG64+OG67+OG71+OG74+OG76+OG81+OG135+OG142+OG150+OG153+OG155+OG157+OG161+OG163+OG165+OG167+OG172+OG179+OG186+OG195+OG197+OG201+OG206+OG237</f>
        <v>0</v>
      </c>
      <c r="OH254" s="31">
        <f>OH10+OH11+OH22+OH24+OH26+OH30+OH35+OH37+OH41+OH44+OH46+OH49+OH61+OH64+OH67+OH71+OH74+OH76+OH81+OH135+OH142+OH150+OH153+OH155+OH157+OH161+OH163+OH165+OH167+OH172+OH179+OH186+OH195+OH197+OH201+OH206+OH237</f>
        <v>0</v>
      </c>
      <c r="OI254" s="31"/>
      <c r="OJ254" s="31">
        <f>OJ10+OJ11+OJ22+OJ24+OJ26+OJ30+OJ35+OJ37+OJ41+OJ44+OJ46+OJ49+OJ61+OJ64+OJ67+OJ71+OJ74+OJ76+OJ81+OJ135+OJ142+OJ150+OJ153+OJ155+OJ157+OJ161+OJ163+OJ165+OJ167+OJ172+OJ179+OJ186+OJ195+OJ197+OJ201+OJ206+OJ237</f>
        <v>0</v>
      </c>
      <c r="OK254" s="31">
        <f>OK10+OK11+OK22+OK24+OK26+OK30+OK35+OK37+OK41+OK44+OK46+OK49+OK61+OK64+OK67+OK71+OK74+OK76+OK81+OK135+OK142+OK150+OK153+OK155+OK157+OK161+OK163+OK165+OK167+OK172+OK179+OK186+OK195+OK197+OK201+OK206+OK237</f>
        <v>0</v>
      </c>
      <c r="OL254" s="31">
        <f>OL10+OL11+OL22+OL24+OL26+OL30+OL35+OL37+OL41+OL44+OL46+OL49+OL61+OL64+OL67+OL71+OL74+OL76+OL81+OL135+OL142+OL150+OL153+OL155+OL157+OL161+OL163+OL165+OL167+OL172+OL179+OL186+OL195+OL197+OL201+OL206+OL237</f>
        <v>0</v>
      </c>
      <c r="OM254" s="66">
        <f>SUM(OD254-OB254)</f>
        <v>0</v>
      </c>
      <c r="ON254" s="66">
        <f>SUM(OE254-OC254)</f>
        <v>0</v>
      </c>
      <c r="OO254" s="31">
        <f>'СДП (план)'!BO255</f>
        <v>760</v>
      </c>
      <c r="OP254" s="31">
        <f>'СДП (план)'!BP255</f>
        <v>19754442.489600003</v>
      </c>
      <c r="OQ254" s="66">
        <f>SUM(OO254/12*$A$2)</f>
        <v>63.333333333333336</v>
      </c>
      <c r="OR254" s="66">
        <f>SUM(OP254/12*$A$2)</f>
        <v>1646203.5408000003</v>
      </c>
      <c r="OS254" s="31">
        <f t="shared" ref="OS254:PA254" si="7166">OS10+OS11+OS22+OS24+OS26+OS30+OS35+OS37+OS41+OS44+OS46+OS49+OS61+OS64+OS67+OS71+OS74+OS76+OS81+OS135+OS142+OS150+OS153+OS155+OS157+OS161+OS163+OS165+OS167+OS172+OS179+OS186+OS195+OS197+OS201+OS206+OS237</f>
        <v>62</v>
      </c>
      <c r="OT254" s="31">
        <f t="shared" si="7166"/>
        <v>1113393.76</v>
      </c>
      <c r="OU254" s="31">
        <f t="shared" si="7166"/>
        <v>601</v>
      </c>
      <c r="OV254" s="31">
        <f t="shared" si="7166"/>
        <v>1</v>
      </c>
      <c r="OW254" s="31">
        <f t="shared" si="7166"/>
        <v>21538.94</v>
      </c>
      <c r="OX254" s="31">
        <f t="shared" si="7166"/>
        <v>10</v>
      </c>
      <c r="OY254" s="31">
        <f t="shared" si="7166"/>
        <v>733.71999999999991</v>
      </c>
      <c r="OZ254" s="31">
        <f t="shared" si="7166"/>
        <v>61.143333333333338</v>
      </c>
      <c r="PA254" s="31">
        <f t="shared" si="7166"/>
        <v>53.16</v>
      </c>
      <c r="PB254" s="66">
        <f>SUM(OS254-OQ254)</f>
        <v>-1.3333333333333357</v>
      </c>
      <c r="PC254" s="66">
        <f>SUM(OT254-OR254)</f>
        <v>-532809.7808000003</v>
      </c>
      <c r="PD254" s="31">
        <f>'СДП (план)'!BQ255</f>
        <v>0</v>
      </c>
      <c r="PE254" s="31">
        <f>'СДП (план)'!BR255</f>
        <v>0</v>
      </c>
      <c r="PF254" s="66">
        <f>SUM(PD254/12*$A$2)</f>
        <v>0</v>
      </c>
      <c r="PG254" s="66">
        <f>SUM(PE254/12*$A$2)</f>
        <v>0</v>
      </c>
      <c r="PH254" s="31">
        <f t="shared" ref="PH254:PP254" si="7167">PH10+PH11+PH22+PH24+PH26+PH30+PH35+PH37+PH41+PH44+PH46+PH49+PH61+PH64+PH67+PH71+PH74+PH76+PH81+PH135+PH142+PH150+PH153+PH155+PH157+PH161+PH163+PH165+PH167+PH172+PH179+PH186+PH195+PH197+PH201+PH206+PH237</f>
        <v>0</v>
      </c>
      <c r="PI254" s="31">
        <f t="shared" si="7167"/>
        <v>0</v>
      </c>
      <c r="PJ254" s="31">
        <f t="shared" si="7167"/>
        <v>0</v>
      </c>
      <c r="PK254" s="31">
        <f t="shared" si="7167"/>
        <v>0</v>
      </c>
      <c r="PL254" s="31">
        <f t="shared" si="7167"/>
        <v>0</v>
      </c>
      <c r="PM254" s="31">
        <f t="shared" si="7167"/>
        <v>0</v>
      </c>
      <c r="PN254" s="31">
        <f t="shared" si="7167"/>
        <v>0</v>
      </c>
      <c r="PO254" s="31">
        <f t="shared" si="7167"/>
        <v>0</v>
      </c>
      <c r="PP254" s="31">
        <f t="shared" si="7167"/>
        <v>0</v>
      </c>
      <c r="PQ254" s="66">
        <f>SUM(PH254-PF254)</f>
        <v>0</v>
      </c>
      <c r="PR254" s="66">
        <f>SUM(PI254-PG254)</f>
        <v>0</v>
      </c>
      <c r="PS254" s="31">
        <f>'СДП (план)'!BS255</f>
        <v>570</v>
      </c>
      <c r="PT254" s="31">
        <f>'СДП (план)'!BT255</f>
        <v>13770928.102905598</v>
      </c>
      <c r="PU254" s="66">
        <f>SUM(PS254/12*$A$2)</f>
        <v>47.5</v>
      </c>
      <c r="PV254" s="66">
        <f>SUM(PT254/12*$A$2)</f>
        <v>1147577.3419087997</v>
      </c>
      <c r="PW254" s="31">
        <f t="shared" ref="PW254:QE254" si="7168">PW10+PW11+PW22+PW24+PW26+PW30+PW35+PW37+PW41+PW44+PW46+PW49+PW61+PW64+PW67+PW71+PW74+PW76+PW81+PW135+PW142+PW150+PW153+PW155+PW157+PW161+PW163+PW165+PW167+PW172+PW179+PW186+PW195+PW197+PW201+PW206+PW237</f>
        <v>7</v>
      </c>
      <c r="PX254" s="31">
        <f t="shared" si="7168"/>
        <v>2929499.71</v>
      </c>
      <c r="PY254" s="31">
        <f t="shared" si="7168"/>
        <v>70</v>
      </c>
      <c r="PZ254" s="31">
        <f t="shared" si="7168"/>
        <v>0</v>
      </c>
      <c r="QA254" s="31">
        <f t="shared" si="7168"/>
        <v>0</v>
      </c>
      <c r="QB254" s="31">
        <f t="shared" si="7168"/>
        <v>0</v>
      </c>
      <c r="QC254" s="31">
        <f t="shared" si="7168"/>
        <v>511.6</v>
      </c>
      <c r="QD254" s="31">
        <f t="shared" si="7168"/>
        <v>42.633333333333326</v>
      </c>
      <c r="QE254" s="31">
        <f t="shared" si="7168"/>
        <v>6.1999999999999993</v>
      </c>
      <c r="QF254" s="66">
        <f>SUM(PW254-PU254)</f>
        <v>-40.5</v>
      </c>
      <c r="QG254" s="66">
        <f>SUM(PX254-PV254)</f>
        <v>1781922.3680912002</v>
      </c>
      <c r="QH254" s="31">
        <f>'СДП (план)'!BU255</f>
        <v>244</v>
      </c>
      <c r="QI254" s="31">
        <f>'СДП (план)'!BV255</f>
        <v>5914623.061511999</v>
      </c>
      <c r="QJ254" s="66">
        <f>SUM(QH254/12*$A$2)</f>
        <v>20.333333333333332</v>
      </c>
      <c r="QK254" s="66">
        <f>SUM(QI254/12*$A$2)</f>
        <v>492885.25512599992</v>
      </c>
      <c r="QL254" s="31">
        <f t="shared" ref="QL254:QT254" si="7169">QL10+QL11+QL22+QL24+QL26+QL30+QL35+QL37+QL41+QL44+QL46+QL49+QL61+QL64+QL67+QL71+QL74+QL76+QL81+QL135+QL142+QL150+QL153+QL155+QL157+QL161+QL163+QL165+QL167+QL172+QL179+QL186+QL195+QL197+QL201+QL206+QL237</f>
        <v>20</v>
      </c>
      <c r="QM254" s="31">
        <f t="shared" si="7169"/>
        <v>454104.81</v>
      </c>
      <c r="QN254" s="31">
        <f t="shared" si="7169"/>
        <v>157</v>
      </c>
      <c r="QO254" s="31">
        <f t="shared" si="7169"/>
        <v>0</v>
      </c>
      <c r="QP254" s="31">
        <f t="shared" si="7169"/>
        <v>0</v>
      </c>
      <c r="QQ254" s="31">
        <f t="shared" si="7169"/>
        <v>0</v>
      </c>
      <c r="QR254" s="31">
        <f t="shared" si="7169"/>
        <v>219.79</v>
      </c>
      <c r="QS254" s="31">
        <f t="shared" si="7169"/>
        <v>18.315833333333334</v>
      </c>
      <c r="QT254" s="31">
        <f t="shared" si="7169"/>
        <v>16.869999999999997</v>
      </c>
      <c r="QU254" s="66">
        <f t="shared" si="6905"/>
        <v>-0.33333333333333215</v>
      </c>
      <c r="QV254" s="66">
        <f t="shared" si="6906"/>
        <v>-38780.445125999919</v>
      </c>
      <c r="QW254" s="31">
        <f>'СДП (план)'!BW255</f>
        <v>200</v>
      </c>
      <c r="QX254" s="31">
        <f>'СДП (план)'!BX255</f>
        <v>4688758.8720000004</v>
      </c>
      <c r="QY254" s="66">
        <f>SUM(QW254/12*$A$2)</f>
        <v>16.666666666666668</v>
      </c>
      <c r="QZ254" s="66">
        <f>SUM(QX254/12*$A$2)</f>
        <v>390729.90600000002</v>
      </c>
      <c r="RA254" s="31">
        <f t="shared" ref="RA254:RI254" si="7170">RA10+RA11+RA22+RA24+RA26+RA30+RA35+RA37+RA41+RA44+RA46+RA49+RA61+RA64+RA67+RA71+RA74+RA76+RA81+RA135+RA142+RA150+RA153+RA155+RA157+RA161+RA163+RA165+RA167+RA172+RA179+RA186+RA195+RA197+RA201+RA206+RA237</f>
        <v>17</v>
      </c>
      <c r="RB254" s="31">
        <f t="shared" si="7170"/>
        <v>343328.27</v>
      </c>
      <c r="RC254" s="31">
        <f t="shared" si="7170"/>
        <v>165</v>
      </c>
      <c r="RD254" s="31">
        <f t="shared" si="7170"/>
        <v>0</v>
      </c>
      <c r="RE254" s="31">
        <f t="shared" si="7170"/>
        <v>0</v>
      </c>
      <c r="RF254" s="31">
        <f t="shared" si="7170"/>
        <v>0</v>
      </c>
      <c r="RG254" s="31">
        <f t="shared" si="7170"/>
        <v>174.14999999999998</v>
      </c>
      <c r="RH254" s="31">
        <f t="shared" si="7170"/>
        <v>14.512500000000001</v>
      </c>
      <c r="RI254" s="31">
        <f t="shared" si="7170"/>
        <v>14.870000000000001</v>
      </c>
      <c r="RJ254" s="66">
        <f>SUM(RA254-QY254)</f>
        <v>0.33333333333333215</v>
      </c>
      <c r="RK254" s="66">
        <f>SUM(RB254-QZ254)</f>
        <v>-47401.635999999999</v>
      </c>
      <c r="RL254" s="31">
        <f>'СДП (план)'!BY255</f>
        <v>370</v>
      </c>
      <c r="RM254" s="31">
        <f>'СДП (план)'!BZ255</f>
        <v>8860098.5835575983</v>
      </c>
      <c r="RN254" s="66">
        <f>SUM(RL254/12*$A$2)</f>
        <v>30.833333333333332</v>
      </c>
      <c r="RO254" s="66">
        <f>SUM(RM254/12*$A$2)</f>
        <v>738341.54862979986</v>
      </c>
      <c r="RP254" s="31">
        <f t="shared" ref="RP254:RX254" si="7171">RP10+RP11+RP22+RP24+RP26+RP30+RP35+RP37+RP41+RP44+RP46+RP49+RP61+RP64+RP67+RP71+RP74+RP76+RP81+RP135+RP142+RP150+RP153+RP155+RP157+RP161+RP163+RP165+RP167+RP172+RP179+RP186+RP195+RP197+RP201+RP206+RP237</f>
        <v>11</v>
      </c>
      <c r="RQ254" s="31">
        <f t="shared" si="7171"/>
        <v>268429.07</v>
      </c>
      <c r="RR254" s="31">
        <f t="shared" si="7171"/>
        <v>110</v>
      </c>
      <c r="RS254" s="31">
        <f t="shared" si="7171"/>
        <v>0</v>
      </c>
      <c r="RT254" s="31">
        <f t="shared" si="7171"/>
        <v>0</v>
      </c>
      <c r="RU254" s="31">
        <f t="shared" si="7171"/>
        <v>0</v>
      </c>
      <c r="RV254" s="31">
        <f t="shared" si="7171"/>
        <v>329.21999999999997</v>
      </c>
      <c r="RW254" s="31">
        <f t="shared" si="7171"/>
        <v>27.435000000000002</v>
      </c>
      <c r="RX254" s="31">
        <f t="shared" si="7171"/>
        <v>9.9699999999999989</v>
      </c>
      <c r="RY254" s="66">
        <f>SUM(RP254-RN254)</f>
        <v>-19.833333333333332</v>
      </c>
      <c r="RZ254" s="66">
        <f>SUM(RQ254-RO254)</f>
        <v>-469912.47862979985</v>
      </c>
      <c r="SA254" s="31">
        <f>'СДП (план)'!CA255</f>
        <v>110</v>
      </c>
      <c r="SB254" s="31">
        <f>'СДП (план)'!CB255</f>
        <v>2697122.1128999996</v>
      </c>
      <c r="SC254" s="66">
        <f>SUM(SA254/12*$A$2)</f>
        <v>9.1666666666666661</v>
      </c>
      <c r="SD254" s="66">
        <f>SUM(SB254/12*$A$2)</f>
        <v>224760.17607499997</v>
      </c>
      <c r="SE254" s="31">
        <f t="shared" ref="SE254:SM254" si="7172">SE10+SE11+SE22+SE24+SE26+SE30+SE35+SE37+SE41+SE44+SE46+SE49+SE61+SE64+SE67+SE71+SE74+SE76+SE81+SE135+SE142+SE150+SE153+SE155+SE157+SE161+SE163+SE165+SE167+SE172+SE179+SE186+SE195+SE197+SE201+SE206+SE237</f>
        <v>2</v>
      </c>
      <c r="SF254" s="31">
        <f t="shared" si="7172"/>
        <v>1127364.33</v>
      </c>
      <c r="SG254" s="31">
        <f t="shared" si="7172"/>
        <v>21</v>
      </c>
      <c r="SH254" s="31">
        <f t="shared" si="7172"/>
        <v>0</v>
      </c>
      <c r="SI254" s="31">
        <f t="shared" si="7172"/>
        <v>0</v>
      </c>
      <c r="SJ254" s="31">
        <f t="shared" si="7172"/>
        <v>0</v>
      </c>
      <c r="SK254" s="31">
        <f t="shared" si="7172"/>
        <v>100.34</v>
      </c>
      <c r="SL254" s="31">
        <f t="shared" si="7172"/>
        <v>8.3616666666666646</v>
      </c>
      <c r="SM254" s="31">
        <f t="shared" si="7172"/>
        <v>1.8900000000000001</v>
      </c>
      <c r="SN254" s="66">
        <f>SUM(SE254-SC254)</f>
        <v>-7.1666666666666661</v>
      </c>
      <c r="SO254" s="66">
        <f>SUM(SF254-SD254)</f>
        <v>902604.15392500011</v>
      </c>
      <c r="SP254" s="31">
        <f>'СДП (план)'!CC255</f>
        <v>600</v>
      </c>
      <c r="SQ254" s="31">
        <f>'СДП (план)'!CD255</f>
        <v>19706068.104756001</v>
      </c>
      <c r="SR254" s="66">
        <f>SUM(SP254/12*$A$2)</f>
        <v>50</v>
      </c>
      <c r="SS254" s="66">
        <f>SUM(SQ254/12*$A$2)</f>
        <v>1642172.3420630002</v>
      </c>
      <c r="ST254" s="31">
        <f t="shared" ref="ST254:TB254" si="7173">ST10+ST11+ST22+ST24+ST26+ST30+ST35+ST37+ST41+ST44+ST46+ST49+ST61+ST64+ST67+ST71+ST74+ST76+ST81+ST135+ST142+ST150+ST153+ST155+ST157+ST161+ST163+ST165+ST167+ST172+ST179+ST186+ST195+ST197+ST201+ST206+ST237</f>
        <v>35</v>
      </c>
      <c r="SU254" s="31">
        <f t="shared" si="7173"/>
        <v>2655625.23</v>
      </c>
      <c r="SV254" s="31">
        <f t="shared" si="7173"/>
        <v>294</v>
      </c>
      <c r="SW254" s="31">
        <f t="shared" si="7173"/>
        <v>1</v>
      </c>
      <c r="SX254" s="31">
        <f t="shared" si="7173"/>
        <v>33593.699999999997</v>
      </c>
      <c r="SY254" s="31">
        <f t="shared" si="7173"/>
        <v>8</v>
      </c>
      <c r="SZ254" s="31">
        <f t="shared" si="7173"/>
        <v>551.79999999999984</v>
      </c>
      <c r="TA254" s="31">
        <f t="shared" si="7173"/>
        <v>45.983333333333334</v>
      </c>
      <c r="TB254" s="31">
        <f t="shared" si="7173"/>
        <v>27.490000000000002</v>
      </c>
      <c r="TC254" s="66">
        <f>SUM(ST254-SR254)</f>
        <v>-15</v>
      </c>
      <c r="TD254" s="66">
        <f>SUM(SU254-SS254)</f>
        <v>1013452.8879369998</v>
      </c>
      <c r="TE254" s="64">
        <f>'СДП (план)'!CE255</f>
        <v>344</v>
      </c>
      <c r="TF254" s="64">
        <f>'СДП (план)'!CF255</f>
        <v>12766588.106834639</v>
      </c>
      <c r="TG254" s="64">
        <v>258</v>
      </c>
      <c r="TH254" s="64">
        <v>9039480.5351196006</v>
      </c>
      <c r="TI254" s="31">
        <f>TI10+TI11+TI22+TI24+TI26+TI30+TI35+TI37+TI41+TI44+TI46+TI49+TI61+TI64+TI67+TI71+TI74+TI76+TI81+TI135+TI142+TI150+TI153+TI155+TI157+TI161+TI163+TI165+TI167+TI172+TI179+TI186+TI195+TI197+TI201+TI206+TI237</f>
        <v>8</v>
      </c>
      <c r="TJ254" s="31">
        <f>TJ10+TJ11+TJ22+TJ24+TJ26+TJ30+TJ35+TJ37+TJ41+TJ44+TJ46+TJ49+TJ61+TJ64+TJ67+TJ71+TJ74+TJ76+TJ81+TJ135+TJ142+TJ150+TJ153+TJ155+TJ157+TJ161+TJ163+TJ165+TJ167+TJ172+TJ179+TJ186+TJ195+TJ197+TJ201+TJ206+TJ237</f>
        <v>1221296.6599999999</v>
      </c>
      <c r="TK254" s="31">
        <f>TK10+TK11+TK22+TK24+TK26+TK30+TK35+TK37+TK41+TK44+TK46+TK49+TK61+TK64+TK67+TK71+TK74+TK76+TK81+TK135+TK142+TK150+TK153+TK155+TK157+TK161+TK163+TK165+TK167+TK172+TK179+TK186+TK195+TK197+TK201+TK206+TK237</f>
        <v>67</v>
      </c>
      <c r="TL254" s="31">
        <f>TL10+TL11+TL22+TL24+TL26+TL30+TL35+TL37+TL41+TL44+TL46+TL49+TL61+TL64+TL67+TL71+TL74+TL76+TL81+TL135+TL142+TL150+TL153+TL155+TL157+TL161+TL163+TL165+TL167+TL172+TL179+TL186+TL195+TL197+TL201+TL206+TL237</f>
        <v>0</v>
      </c>
      <c r="TM254" s="31">
        <f>TM10+TM11+TM22+TM24+TM26+TM30+TM35+TM37+TM41+TM44+TM46+TM49+TM61+TM64+TM67+TM71+TM74+TM76+TM81+TM135+TM142+TM150+TM153+TM155+TM157+TM161+TM163+TM165+TM167+TM172+TM179+TM186+TM195+TM197+TM201+TM206+TM237</f>
        <v>0</v>
      </c>
      <c r="TN254" s="31"/>
      <c r="TO254" s="31">
        <f>TO10+TO11+TO22+TO24+TO26+TO30+TO35+TO37+TO41+TO44+TO46+TO49+TO61+TO64+TO67+TO71+TO74+TO76+TO81+TO135+TO142+TO150+TO153+TO155+TO157+TO161+TO163+TO165+TO167+TO172+TO179+TO186+TO195+TO197+TO201+TO206+TO237</f>
        <v>316.9199999999999</v>
      </c>
      <c r="TP254" s="31">
        <f>TP10+TP11+TP22+TP24+TP26+TP30+TP35+TP37+TP41+TP44+TP46+TP49+TP61+TP64+TP67+TP71+TP74+TP76+TP81+TP135+TP142+TP150+TP153+TP155+TP157+TP161+TP163+TP165+TP167+TP172+TP179+TP186+TP195+TP197+TP201+TP206+TP237</f>
        <v>237.84</v>
      </c>
      <c r="TQ254" s="31">
        <f>TQ10+TQ11+TQ22+TQ24+TQ26+TQ30+TQ35+TQ37+TQ41+TQ44+TQ46+TQ49+TQ61+TQ64+TQ67+TQ71+TQ74+TQ76+TQ81+TQ135+TQ142+TQ150+TQ153+TQ155+TQ157+TQ161+TQ163+TQ165+TQ167+TQ172+TQ179+TQ186+TQ195+TQ197+TQ201+TQ206+TQ237</f>
        <v>7.3900000000000006</v>
      </c>
      <c r="TR254" s="66">
        <f>SUM(TI254-TG254)</f>
        <v>-250</v>
      </c>
      <c r="TS254" s="66">
        <f>SUM(TJ254-TH254)</f>
        <v>-7818183.8751196004</v>
      </c>
      <c r="TT254" s="66">
        <f>'СДП (план)'!CG255</f>
        <v>150</v>
      </c>
      <c r="TU254" s="66">
        <f>'СДП (план)'!CH255</f>
        <v>13313759.760000002</v>
      </c>
      <c r="TV254" s="66">
        <f>SUM(TT254/12*$A$2)</f>
        <v>12.5</v>
      </c>
      <c r="TW254" s="66">
        <f>SUM(TU254/12*$A$2)</f>
        <v>1109479.9800000002</v>
      </c>
      <c r="TX254" s="31">
        <f t="shared" ref="TX254:UF254" si="7174">TX10+TX11+TX22+TX24+TX26+TX30+TX35+TX37+TX41+TX44+TX46+TX49+TX61+TX64+TX67+TX71+TX74+TX76+TX81+TX135+TX142+TX150+TX153+TX155+TX157+TX161+TX163+TX165+TX167+TX172+TX179+TX186+TX195+TX197+TX201+TX206+TX237</f>
        <v>2</v>
      </c>
      <c r="TY254" s="31">
        <f t="shared" si="7174"/>
        <v>160087.54</v>
      </c>
      <c r="TZ254" s="31">
        <f t="shared" si="7174"/>
        <v>8</v>
      </c>
      <c r="UA254" s="31">
        <f t="shared" si="7174"/>
        <v>0</v>
      </c>
      <c r="UB254" s="31">
        <f t="shared" si="7174"/>
        <v>0</v>
      </c>
      <c r="UC254" s="31">
        <f t="shared" si="7174"/>
        <v>0</v>
      </c>
      <c r="UD254" s="31">
        <f t="shared" si="7174"/>
        <v>494.5</v>
      </c>
      <c r="UE254" s="31">
        <f t="shared" si="7174"/>
        <v>41.208333333333336</v>
      </c>
      <c r="UF254" s="31">
        <f t="shared" si="7174"/>
        <v>6.34</v>
      </c>
      <c r="UG254" s="66">
        <f t="shared" si="6929"/>
        <v>-10.5</v>
      </c>
      <c r="UH254" s="66">
        <f t="shared" si="6930"/>
        <v>-949392.44000000018</v>
      </c>
      <c r="UI254" s="66"/>
      <c r="UJ254" s="66"/>
      <c r="UK254" s="66"/>
      <c r="UL254" s="66"/>
      <c r="UM254" s="66"/>
      <c r="UN254" s="66"/>
      <c r="UO254" s="66"/>
      <c r="UP254" s="66"/>
      <c r="UQ254" s="66"/>
      <c r="UR254" s="66"/>
      <c r="US254" s="66"/>
      <c r="UT254" s="66"/>
      <c r="UU254" s="66"/>
      <c r="UV254" s="66"/>
      <c r="UW254" s="66"/>
      <c r="UX254" s="31">
        <f t="shared" ref="UX254:UY254" si="7175">UX10+UX11+UX22+UX24+UX26+UX30+UX35+UX37+UX41+UX44+UX46+UX49+UX61+UX64+UX67+UX71+UX74+UX76+UX81+UX135+UX142+UX150+UX153+UX155+UX157+UX161+UX163+UX165+UX167+UX172+UX179+UX186+UX195+UX197+UX201+UX206+UX237</f>
        <v>21469</v>
      </c>
      <c r="UY254" s="31">
        <f t="shared" si="7175"/>
        <v>1345415941.7080591</v>
      </c>
      <c r="UZ254" s="43">
        <f t="shared" si="5951"/>
        <v>1789.0833333333333</v>
      </c>
      <c r="VA254" s="43">
        <f t="shared" si="5952"/>
        <v>112117995.14233826</v>
      </c>
      <c r="VB254" s="31">
        <f>VB10+VB11+VB22+VB24+VB26+VB30+VB35+VB37+VB41+VB44+VB46+VB49+VB61+VB64+VB67+VB71+VB74+VB76+VB81+VB135+VB142+VB150+VB153+VB155+VB157+VB161+VB163+VB165+VB167+VB172+VB179+VB186+VB195+VB197+VB201+VB206+VB237</f>
        <v>1423</v>
      </c>
      <c r="VC254" s="31">
        <f>VC10+VC11+VC22+VC24+VC26+VC30+VC35+VC37+VC41+VC44+VC46+VC49+VC61+VC64+VC67+VC71+VC74+VC76+VC81+VC135+VC142+VC150+VC153+VC155+VC157+VC161+VC163+VC165+VC167+VC172+VC179+VC186+VC195+VC197+VC201+VC206+VC237</f>
        <v>100802022.03999996</v>
      </c>
      <c r="VD254" s="31">
        <f t="shared" ref="VD254:VJ254" si="7176">VD10+VD11+VD22+VD24+VD26+VD30+VD35+VD37+VD41+VD44+VD46+VD49+VD61+VD64+VD67+VD71+VD74+VD76+VD81+VD135+VD142+VD150+VD153+VD155+VD157+VD161+VD163+VD165+VD167+VD172+VD179+VD186+VD195+VD197+VD201+VD206+VD237</f>
        <v>17523</v>
      </c>
      <c r="VE254" s="31">
        <f t="shared" si="7176"/>
        <v>8</v>
      </c>
      <c r="VF254" s="31">
        <f t="shared" si="7176"/>
        <v>500165.44000000006</v>
      </c>
      <c r="VG254" s="31">
        <f t="shared" si="7176"/>
        <v>148</v>
      </c>
      <c r="VH254" s="31">
        <f t="shared" si="7176"/>
        <v>68547.830000000016</v>
      </c>
      <c r="VI254" s="31">
        <f t="shared" si="7176"/>
        <v>5923.7491666666674</v>
      </c>
      <c r="VJ254" s="31">
        <f t="shared" si="7176"/>
        <v>4941.5500000000011</v>
      </c>
      <c r="VK254" s="66">
        <f t="shared" ref="VK254" si="7177">SUM(VB254-UZ254)</f>
        <v>-366.08333333333326</v>
      </c>
      <c r="VL254" s="66">
        <f t="shared" ref="VL254" si="7178">SUM(VC254-VA254)</f>
        <v>-11315973.102338299</v>
      </c>
      <c r="VS254" s="400"/>
      <c r="VT254" s="400"/>
    </row>
    <row r="255" spans="1:592" s="35" customFormat="1" ht="19.5" customHeight="1" x14ac:dyDescent="0.2">
      <c r="A255" s="158"/>
      <c r="B255" s="158"/>
      <c r="C255" s="175"/>
      <c r="D255" s="176" t="s">
        <v>864</v>
      </c>
      <c r="E255" s="159"/>
      <c r="F255" s="159"/>
      <c r="G255" s="159"/>
      <c r="H255" s="159"/>
      <c r="I255" s="159"/>
      <c r="J255" s="159"/>
      <c r="K255" s="159"/>
      <c r="L255" s="159"/>
      <c r="M255" s="159"/>
      <c r="N255" s="159"/>
      <c r="O255" s="159">
        <f>'СДП (план)'!O255</f>
        <v>2681</v>
      </c>
      <c r="P255" s="159">
        <f>'СДП (план)'!P255</f>
        <v>141306445.79604959</v>
      </c>
      <c r="Q255" s="66">
        <f>SUM(O255/12*$A$2)</f>
        <v>223.41666666666666</v>
      </c>
      <c r="R255" s="66">
        <f>SUM(P255/12*$A$2)</f>
        <v>11775537.1496708</v>
      </c>
      <c r="S255" s="159">
        <f>'факт СДП 1 мес'!L251</f>
        <v>213</v>
      </c>
      <c r="T255" s="159">
        <f>'факт СДП 1 мес'!M251</f>
        <v>11321280.519999983</v>
      </c>
      <c r="U255" s="159">
        <f>'факт СДП 1 мес'!N251</f>
        <v>3300</v>
      </c>
      <c r="V255" s="159">
        <f>'факт СДП 1 мес'!O251</f>
        <v>3</v>
      </c>
      <c r="W255" s="159">
        <f>'факт СДП 1 мес'!P251</f>
        <v>218754.90000000002</v>
      </c>
      <c r="X255" s="159">
        <f>'факт СДП 1 мес'!Q251</f>
        <v>80</v>
      </c>
      <c r="Y255" s="160">
        <f>SUM(Y254/O254)</f>
        <v>2.3862775083923906</v>
      </c>
      <c r="Z255" s="160">
        <f>SUM(Z254/Q254)</f>
        <v>2.3862775083923906</v>
      </c>
      <c r="AA255" s="160">
        <f>SUM(AA254/S254)</f>
        <v>2.482488262910798</v>
      </c>
      <c r="AB255" s="66">
        <f>SUM(S255-Q255)</f>
        <v>-10.416666666666657</v>
      </c>
      <c r="AC255" s="66">
        <f>SUM(T255-R255)</f>
        <v>-454256.6296708174</v>
      </c>
      <c r="AD255" s="159">
        <f>'СДП (план)'!Q255</f>
        <v>240</v>
      </c>
      <c r="AE255" s="159">
        <f>'СДП (план)'!R255</f>
        <v>9267355.0199999996</v>
      </c>
      <c r="AF255" s="66">
        <f>SUM(AD255/12*$A$2)</f>
        <v>20</v>
      </c>
      <c r="AG255" s="66">
        <f>SUM(AE255/12*$A$2)</f>
        <v>772279.58499999996</v>
      </c>
      <c r="AH255" s="159">
        <f>'факт СДП 1 мес'!F251</f>
        <v>11</v>
      </c>
      <c r="AI255" s="159">
        <f>'факт СДП 1 мес'!G251</f>
        <v>416643.96000000014</v>
      </c>
      <c r="AJ255" s="159">
        <f>'факт СДП 1 мес'!H251</f>
        <v>51</v>
      </c>
      <c r="AK255" s="159">
        <f>'факт СДП 1 мес'!I251</f>
        <v>0</v>
      </c>
      <c r="AL255" s="159">
        <f>'факт СДП 1 мес'!J251</f>
        <v>0</v>
      </c>
      <c r="AM255" s="159">
        <f>'факт СДП 1 мес'!K251</f>
        <v>0</v>
      </c>
      <c r="AN255" s="160">
        <f>SUM(AN254/AD254)</f>
        <v>1.7210416666666666</v>
      </c>
      <c r="AO255" s="160">
        <f>SUM(AO254/AF254)</f>
        <v>1.7210416666666664</v>
      </c>
      <c r="AP255" s="160">
        <f>SUM(AP254/AH254)</f>
        <v>1.6881818181818182</v>
      </c>
      <c r="AQ255" s="66">
        <f>SUM(AH255-AF255)</f>
        <v>-9</v>
      </c>
      <c r="AR255" s="66">
        <f>SUM(AI255-AG255)</f>
        <v>-355635.62499999983</v>
      </c>
      <c r="AS255" s="159">
        <f>'СДП (план)'!S255</f>
        <v>1090</v>
      </c>
      <c r="AT255" s="159">
        <f>'СДП (план)'!T255</f>
        <v>79370335.547999993</v>
      </c>
      <c r="AU255" s="66">
        <f>SUM(AS255/12*$A$2)</f>
        <v>90.833333333333329</v>
      </c>
      <c r="AV255" s="66">
        <f>SUM(AT255/12*$A$2)</f>
        <v>6614194.6289999997</v>
      </c>
      <c r="AW255" s="159">
        <f>'факт СДП 1 мес'!FF251</f>
        <v>83</v>
      </c>
      <c r="AX255" s="159">
        <f>'факт СДП 1 мес'!FG251</f>
        <v>6816402.7700000033</v>
      </c>
      <c r="AY255" s="159">
        <f>'факт СДП 1 мес'!FH251</f>
        <v>445</v>
      </c>
      <c r="AZ255" s="159">
        <f>'факт СДП 1 мес'!FI251</f>
        <v>0</v>
      </c>
      <c r="BA255" s="159">
        <f>'факт СДП 1 мес'!FJ251</f>
        <v>0</v>
      </c>
      <c r="BB255" s="159">
        <f>'факт СДП 1 мес'!FK251</f>
        <v>0</v>
      </c>
      <c r="BC255" s="160">
        <f>SUM(BC254/AS254)</f>
        <v>3.2454770642201836</v>
      </c>
      <c r="BD255" s="160">
        <f>SUM(BD254/AU254)</f>
        <v>3.2454770642201831</v>
      </c>
      <c r="BE255" s="160">
        <f>SUM(BE254/AW254)</f>
        <v>3.684939759036145</v>
      </c>
      <c r="BF255" s="66">
        <f t="shared" si="5949"/>
        <v>-7.8333333333333286</v>
      </c>
      <c r="BG255" s="66">
        <f t="shared" si="5950"/>
        <v>202208.14100000355</v>
      </c>
      <c r="BH255" s="159">
        <f>'СДП (план)'!U255</f>
        <v>2590</v>
      </c>
      <c r="BI255" s="159">
        <f>'СДП (план)'!V255</f>
        <v>448199478.96908641</v>
      </c>
      <c r="BJ255" s="66">
        <f>SUM(BH255/12*$A$2)</f>
        <v>215.83333333333334</v>
      </c>
      <c r="BK255" s="66">
        <f>SUM(BI255/12*$A$2)</f>
        <v>37349956.580757201</v>
      </c>
      <c r="BL255" s="159">
        <f>'факт СДП 1 мес'!X251</f>
        <v>199</v>
      </c>
      <c r="BM255" s="159">
        <f>'факт СДП 1 мес'!Y251</f>
        <v>32868752.310000028</v>
      </c>
      <c r="BN255" s="159">
        <f>'факт СДП 1 мес'!Z251</f>
        <v>4669</v>
      </c>
      <c r="BO255" s="159">
        <f>'факт СДП 1 мес'!AA251</f>
        <v>1</v>
      </c>
      <c r="BP255" s="159">
        <f>'факт СДП 1 мес'!AB251</f>
        <v>105451.08</v>
      </c>
      <c r="BQ255" s="159">
        <f>'факт СДП 1 мес'!AC251</f>
        <v>48</v>
      </c>
      <c r="BR255" s="160">
        <f>SUM(BR254/BH254)</f>
        <v>10.042042471042469</v>
      </c>
      <c r="BS255" s="160">
        <f>SUM(BS254/BJ254)</f>
        <v>10.042042471042469</v>
      </c>
      <c r="BT255" s="160">
        <f>SUM(BT254/BL254)</f>
        <v>9.4935175879396994</v>
      </c>
      <c r="BU255" s="66">
        <f t="shared" si="6816"/>
        <v>-16.833333333333343</v>
      </c>
      <c r="BV255" s="66">
        <f t="shared" si="6817"/>
        <v>-4481204.2707571723</v>
      </c>
      <c r="BW255" s="159">
        <f>'СДП (план)'!W255</f>
        <v>1200</v>
      </c>
      <c r="BX255" s="159">
        <f>'СДП (план)'!X255</f>
        <v>153131310.577344</v>
      </c>
      <c r="BY255" s="66">
        <f>SUM(BW255/12*$A$2)</f>
        <v>100</v>
      </c>
      <c r="BZ255" s="66">
        <f>SUM(BX255/12*$A$2)</f>
        <v>12760942.548111999</v>
      </c>
      <c r="CA255" s="93">
        <f>'факт СДП 1 мес'!R251</f>
        <v>60</v>
      </c>
      <c r="CB255" s="93">
        <f>'факт СДП 1 мес'!S251</f>
        <v>6815807.3399999971</v>
      </c>
      <c r="CC255" s="93">
        <f>'факт СДП 1 мес'!T251</f>
        <v>445</v>
      </c>
      <c r="CD255" s="93">
        <f>'факт СДП 1 мес'!U251</f>
        <v>2</v>
      </c>
      <c r="CE255" s="93">
        <f>'факт СДП 1 мес'!V251</f>
        <v>120826.82</v>
      </c>
      <c r="CF255" s="93">
        <f>'факт СДП 1 мес'!W251</f>
        <v>2</v>
      </c>
      <c r="CG255" s="160">
        <f>SUM(CG254/BW254)</f>
        <v>6.6890416666666672</v>
      </c>
      <c r="CH255" s="160">
        <f>SUM(CH254/BY254)</f>
        <v>6.6890416666666654</v>
      </c>
      <c r="CI255" s="160">
        <f>SUM(CI254/CA254)</f>
        <v>5.9350000000000005</v>
      </c>
      <c r="CJ255" s="66">
        <f t="shared" si="5663"/>
        <v>-40</v>
      </c>
      <c r="CK255" s="66">
        <f t="shared" si="5664"/>
        <v>-5945135.2081120024</v>
      </c>
      <c r="CL255" s="159">
        <f>'СДП (план)'!Y255</f>
        <v>172</v>
      </c>
      <c r="CM255" s="159">
        <f>'СДП (план)'!Z255</f>
        <v>4253868.0601511998</v>
      </c>
      <c r="CN255" s="66">
        <f>SUM(CL255/12*$A$2)</f>
        <v>14.333333333333334</v>
      </c>
      <c r="CO255" s="66">
        <f>SUM(CM255/12*$A$2)</f>
        <v>354489.00501259998</v>
      </c>
      <c r="CP255" s="159">
        <f>'факт СДП 1 мес'!FL251</f>
        <v>6</v>
      </c>
      <c r="CQ255" s="159">
        <f>'факт СДП 1 мес'!FM251</f>
        <v>129934.44000000002</v>
      </c>
      <c r="CR255" s="159">
        <f>'факт СДП 1 мес'!FN251</f>
        <v>74</v>
      </c>
      <c r="CS255" s="159">
        <f>'факт СДП 1 мес'!FO251</f>
        <v>0</v>
      </c>
      <c r="CT255" s="159">
        <f>'факт СДП 1 мес'!FP251</f>
        <v>0</v>
      </c>
      <c r="CU255" s="159">
        <f>'факт СДП 1 мес'!FQ251</f>
        <v>0</v>
      </c>
      <c r="CV255" s="160">
        <f>SUM(CV254/CL254)</f>
        <v>1.1079069767441858</v>
      </c>
      <c r="CW255" s="160">
        <f>SUM(CW254/CN254)</f>
        <v>1.107906976744186</v>
      </c>
      <c r="CX255" s="160">
        <f>SUM(CX254/CP254)</f>
        <v>0.97000000000000008</v>
      </c>
      <c r="CY255" s="66">
        <f>SUM(CP255-CN255)</f>
        <v>-8.3333333333333339</v>
      </c>
      <c r="CZ255" s="66">
        <f>SUM(CQ255-CO255)</f>
        <v>-224554.56501259998</v>
      </c>
      <c r="DA255" s="159">
        <f>'СДП (план)'!AA255</f>
        <v>237</v>
      </c>
      <c r="DB255" s="159">
        <f>'СДП (план)'!AB255</f>
        <v>6714092.6999999993</v>
      </c>
      <c r="DC255" s="66">
        <f>SUM(DA255/12*$A$2)</f>
        <v>19.75</v>
      </c>
      <c r="DD255" s="66">
        <f>SUM(DB255/12*$A$2)</f>
        <v>559507.72499999998</v>
      </c>
      <c r="DE255" s="159">
        <f>'факт СДП 1 мес'!BH251</f>
        <v>14</v>
      </c>
      <c r="DF255" s="159">
        <f>'факт СДП 1 мес'!BI251</f>
        <v>845179.20000000019</v>
      </c>
      <c r="DG255" s="159">
        <f>'факт СДП 1 мес'!BJ251</f>
        <v>333</v>
      </c>
      <c r="DH255" s="159">
        <f>'факт СДП 1 мес'!BK251</f>
        <v>0</v>
      </c>
      <c r="DI255" s="159">
        <f>'факт СДП 1 мес'!BL251</f>
        <v>0</v>
      </c>
      <c r="DJ255" s="159">
        <f>'факт СДП 1 мес'!BM251</f>
        <v>0</v>
      </c>
      <c r="DK255" s="160">
        <f>SUM(DK254/DA254)</f>
        <v>1.2626582278481013</v>
      </c>
      <c r="DL255" s="160">
        <f>SUM(DL254/DC254)</f>
        <v>1.2626582278481016</v>
      </c>
      <c r="DM255" s="160">
        <f>SUM(DM254/DE254)</f>
        <v>2.7607142857142857</v>
      </c>
      <c r="DN255" s="66">
        <f>SUM(DE255-DC255)</f>
        <v>-5.75</v>
      </c>
      <c r="DO255" s="66">
        <f>SUM(DF255-DD255)</f>
        <v>285671.47500000021</v>
      </c>
      <c r="DP255" s="159">
        <f>'СДП (план)'!AC255</f>
        <v>367</v>
      </c>
      <c r="DQ255" s="159">
        <f>'СДП (план)'!AD255</f>
        <v>20057373.377664</v>
      </c>
      <c r="DR255" s="66">
        <f>SUM(DP255/12*$A$2)</f>
        <v>30.583333333333332</v>
      </c>
      <c r="DS255" s="66">
        <f>SUM(DQ255/12*$A$2)</f>
        <v>1671447.7814720001</v>
      </c>
      <c r="DT255" s="159">
        <f>'факт СДП 1 мес'!AJ251</f>
        <v>20</v>
      </c>
      <c r="DU255" s="159">
        <f>'факт СДП 1 мес'!AK251</f>
        <v>1487345.5999999996</v>
      </c>
      <c r="DV255" s="159">
        <f>'факт СДП 1 мес'!AL251</f>
        <v>312</v>
      </c>
      <c r="DW255" s="159">
        <f>'факт СДП 1 мес'!AM251</f>
        <v>0</v>
      </c>
      <c r="DX255" s="159">
        <f>'факт СДП 1 мес'!AN251</f>
        <v>0</v>
      </c>
      <c r="DY255" s="159">
        <f>'факт СДП 1 мес'!AO251</f>
        <v>0</v>
      </c>
      <c r="DZ255" s="160">
        <f>SUM(DZ254/DP254)</f>
        <v>0.6992098092643052</v>
      </c>
      <c r="EA255" s="160">
        <f>SUM(EA254/DR254)</f>
        <v>0.69920980926430509</v>
      </c>
      <c r="EB255" s="160">
        <f>SUM(EB254/DT254)</f>
        <v>0.53899999999999992</v>
      </c>
      <c r="EC255" s="66">
        <f>SUM(DT255-DR255)</f>
        <v>-10.583333333333332</v>
      </c>
      <c r="ED255" s="66">
        <f>SUM(DU255-DS255)</f>
        <v>-184102.18147200043</v>
      </c>
      <c r="EE255" s="159">
        <f>'СДП (план)'!AE255</f>
        <v>578</v>
      </c>
      <c r="EF255" s="159">
        <f>'СДП (план)'!AF255</f>
        <v>137689063.49157789</v>
      </c>
      <c r="EG255" s="66">
        <f>SUM(EE255/12*$A$2)</f>
        <v>48.166666666666664</v>
      </c>
      <c r="EH255" s="66">
        <f>SUM(EF255/12*$A$2)</f>
        <v>11474088.624298157</v>
      </c>
      <c r="EI255" s="159">
        <f>'факт СДП 1 мес'!AD251</f>
        <v>62</v>
      </c>
      <c r="EJ255" s="159">
        <f>'факт СДП 1 мес'!AE251</f>
        <v>14469656.019999992</v>
      </c>
      <c r="EK255" s="159">
        <f>'факт СДП 1 мес'!AF251</f>
        <v>1533</v>
      </c>
      <c r="EL255" s="159">
        <f>'факт СДП 1 мес'!AG251</f>
        <v>0</v>
      </c>
      <c r="EM255" s="159">
        <f>'факт СДП 1 мес'!AH251</f>
        <v>0</v>
      </c>
      <c r="EN255" s="159">
        <f>'факт СДП 1 мес'!AI251</f>
        <v>0</v>
      </c>
      <c r="EO255" s="160">
        <f>SUM(EO254/EE254)</f>
        <v>14.049567474048443</v>
      </c>
      <c r="EP255" s="160">
        <f>SUM(EP254/EG254)</f>
        <v>14.049567474048445</v>
      </c>
      <c r="EQ255" s="160">
        <f>SUM(EQ254/EI254)</f>
        <v>13.500322580645161</v>
      </c>
      <c r="ER255" s="66">
        <f>SUM(EI255-EG255)</f>
        <v>13.833333333333336</v>
      </c>
      <c r="ES255" s="66">
        <f>SUM(EJ255-EH255)</f>
        <v>2995567.3957018349</v>
      </c>
      <c r="ET255" s="159">
        <f>'СДП (план)'!AG255</f>
        <v>812</v>
      </c>
      <c r="EU255" s="159">
        <f>'СДП (план)'!AH255</f>
        <v>18771878.397323996</v>
      </c>
      <c r="EV255" s="66">
        <f>SUM(ET255/12*$A$2)</f>
        <v>67.666666666666671</v>
      </c>
      <c r="EW255" s="66">
        <f>SUM(EU255/12*$A$2)</f>
        <v>1564323.1997769997</v>
      </c>
      <c r="EX255" s="159">
        <f>'факт СДП 1 мес'!CL251</f>
        <v>32</v>
      </c>
      <c r="EY255" s="159">
        <f>'факт СДП 1 мес'!CM251</f>
        <v>749353.25999999989</v>
      </c>
      <c r="EZ255" s="159">
        <f>'факт СДП 1 мес'!CN251</f>
        <v>280</v>
      </c>
      <c r="FA255" s="159">
        <f>'факт СДП 1 мес'!CO251</f>
        <v>0</v>
      </c>
      <c r="FB255" s="159">
        <f>'факт СДП 1 мес'!CP251</f>
        <v>0</v>
      </c>
      <c r="FC255" s="159">
        <f>'факт СДП 1 мес'!CQ251</f>
        <v>0</v>
      </c>
      <c r="FD255" s="160">
        <f>SUM(FD254/ET254)</f>
        <v>0.85871921182266009</v>
      </c>
      <c r="FE255" s="160">
        <f>SUM(FE254/EV254)</f>
        <v>0.85871921182266009</v>
      </c>
      <c r="FF255" s="160">
        <f>SUM(FF254/EX254)</f>
        <v>0.87624999999999997</v>
      </c>
      <c r="FG255" s="66">
        <f>SUM(EX255-EV255)</f>
        <v>-35.666666666666671</v>
      </c>
      <c r="FH255" s="66">
        <f>SUM(EY255-EW255)</f>
        <v>-814969.93977699976</v>
      </c>
      <c r="FI255" s="159">
        <f>'СДП (план)'!AI255</f>
        <v>509</v>
      </c>
      <c r="FJ255" s="159">
        <f>'СДП (план)'!AJ255</f>
        <v>6024846.4919999987</v>
      </c>
      <c r="FK255" s="66">
        <f>SUM(FI255/12*$A$2)</f>
        <v>42.416666666666664</v>
      </c>
      <c r="FL255" s="66">
        <f>SUM(FJ255/12*$A$2)</f>
        <v>502070.54099999991</v>
      </c>
      <c r="FM255" s="159">
        <f>'факт СДП 1 мес'!AP251</f>
        <v>24</v>
      </c>
      <c r="FN255" s="159">
        <f>'факт СДП 1 мес'!AQ251</f>
        <v>361001.68999999994</v>
      </c>
      <c r="FO255" s="159">
        <f>'факт СДП 1 мес'!AR251</f>
        <v>224</v>
      </c>
      <c r="FP255" s="159">
        <f>'факт СДП 1 мес'!AS251</f>
        <v>0</v>
      </c>
      <c r="FQ255" s="159">
        <f>'факт СДП 1 мес'!AT251</f>
        <v>0</v>
      </c>
      <c r="FR255" s="159">
        <f>'факт СДП 1 мес'!AU251</f>
        <v>0</v>
      </c>
      <c r="FS255" s="160">
        <f>SUM(FS254/FI254)</f>
        <v>0.52756385068762268</v>
      </c>
      <c r="FT255" s="160">
        <f>SUM(FT254/FK254)</f>
        <v>0.5275638506876229</v>
      </c>
      <c r="FU255" s="160">
        <f>SUM(FU254/FM254)</f>
        <v>0.67041666666666666</v>
      </c>
      <c r="FV255" s="66">
        <f>SUM(FM255-FK255)</f>
        <v>-18.416666666666664</v>
      </c>
      <c r="FW255" s="66">
        <f>SUM(FN255-FL255)</f>
        <v>-141068.85099999997</v>
      </c>
      <c r="FX255" s="159">
        <f>'СДП (план)'!AK255</f>
        <v>130</v>
      </c>
      <c r="FY255" s="159">
        <f>'СДП (план)'!AL255</f>
        <v>2622815.1599999997</v>
      </c>
      <c r="FZ255" s="66">
        <f>SUM(FX255/12*$A$2)</f>
        <v>10.833333333333334</v>
      </c>
      <c r="GA255" s="66">
        <f>SUM(FY255/12*$A$2)</f>
        <v>218567.92999999996</v>
      </c>
      <c r="GB255" s="159">
        <f>'факт СДП 1 мес'!AV251</f>
        <v>0</v>
      </c>
      <c r="GC255" s="159">
        <f>'факт СДП 1 мес'!AW251</f>
        <v>0</v>
      </c>
      <c r="GD255" s="159">
        <f>'факт СДП 1 мес'!AX251</f>
        <v>0</v>
      </c>
      <c r="GE255" s="159">
        <f>'факт СДП 1 мес'!AY251</f>
        <v>0</v>
      </c>
      <c r="GF255" s="159">
        <f>'факт СДП 1 мес'!AZ251</f>
        <v>0</v>
      </c>
      <c r="GG255" s="159">
        <f>'факт СДП 1 мес'!BA251</f>
        <v>0</v>
      </c>
      <c r="GH255" s="160">
        <f>SUM(GH254/FX254)</f>
        <v>0.89923076923076928</v>
      </c>
      <c r="GI255" s="160">
        <f>SUM(GI254/FZ254)</f>
        <v>0.89923076923076928</v>
      </c>
      <c r="GJ255" s="160" t="e">
        <f>SUM(GJ254/GB254)</f>
        <v>#DIV/0!</v>
      </c>
      <c r="GK255" s="66">
        <f>SUM(GB255-FZ255)</f>
        <v>-10.833333333333334</v>
      </c>
      <c r="GL255" s="66">
        <f>SUM(GC255-GA255)</f>
        <v>-218567.92999999996</v>
      </c>
      <c r="GM255" s="159">
        <f>'СДП (план)'!AM255</f>
        <v>0</v>
      </c>
      <c r="GN255" s="159">
        <f>'СДП (план)'!AN255</f>
        <v>0</v>
      </c>
      <c r="GO255" s="66">
        <f>SUM(GM255/12*$A$2)</f>
        <v>0</v>
      </c>
      <c r="GP255" s="66">
        <f>SUM(GN255/12*$A$2)</f>
        <v>0</v>
      </c>
      <c r="GQ255" s="159">
        <f>'факт СДП 1 мес'!BB251</f>
        <v>0</v>
      </c>
      <c r="GR255" s="159">
        <f>'факт СДП 1 мес'!BC251</f>
        <v>0</v>
      </c>
      <c r="GS255" s="159">
        <f>'факт СДП 1 мес'!BD251</f>
        <v>0</v>
      </c>
      <c r="GT255" s="159">
        <f>'факт СДП 1 мес'!BE251</f>
        <v>0</v>
      </c>
      <c r="GU255" s="159">
        <f>'факт СДП 1 мес'!BF251</f>
        <v>0</v>
      </c>
      <c r="GV255" s="159">
        <f>'факт СДП 1 мес'!BG251</f>
        <v>0</v>
      </c>
      <c r="GW255" s="160" t="e">
        <f>SUM(GW254/GM254)</f>
        <v>#DIV/0!</v>
      </c>
      <c r="GX255" s="160" t="e">
        <f>SUM(GX254/GO254)</f>
        <v>#DIV/0!</v>
      </c>
      <c r="GY255" s="160" t="e">
        <f>SUM(GY254/GQ254)</f>
        <v>#DIV/0!</v>
      </c>
      <c r="GZ255" s="66">
        <f>SUM(GQ255-GO255)</f>
        <v>0</v>
      </c>
      <c r="HA255" s="66">
        <f>SUM(GR255-GP255)</f>
        <v>0</v>
      </c>
      <c r="HB255" s="159">
        <f>'СДП (план)'!AO255</f>
        <v>810</v>
      </c>
      <c r="HC255" s="159">
        <f>'СДП (план)'!AP255</f>
        <v>36592646.579999998</v>
      </c>
      <c r="HD255" s="66">
        <f>SUM(HB255/12*$A$2)</f>
        <v>67.5</v>
      </c>
      <c r="HE255" s="66">
        <f>SUM(HC255/12*$A$2)</f>
        <v>3049387.2149999999</v>
      </c>
      <c r="HF255" s="159">
        <f>'факт СДП 1 мес'!EN251</f>
        <v>51</v>
      </c>
      <c r="HG255" s="159">
        <f>'факт СДП 1 мес'!EO251</f>
        <v>2314987.7900000014</v>
      </c>
      <c r="HH255" s="159">
        <f>'факт СДП 1 мес'!EP251</f>
        <v>506</v>
      </c>
      <c r="HI255" s="159">
        <f>'факт СДП 1 мес'!EQ251</f>
        <v>0</v>
      </c>
      <c r="HJ255" s="159">
        <f>'факт СДП 1 мес'!ER251</f>
        <v>0</v>
      </c>
      <c r="HK255" s="159">
        <f>'факт СДП 1 мес'!ES251</f>
        <v>0</v>
      </c>
      <c r="HL255" s="160">
        <f>SUM(HL254/HB254)</f>
        <v>2.0135185185185187</v>
      </c>
      <c r="HM255" s="160">
        <f>SUM(HM254/HD254)</f>
        <v>2.0135185185185187</v>
      </c>
      <c r="HN255" s="160">
        <f>SUM(HN254/HF254)</f>
        <v>2.0231372549019611</v>
      </c>
      <c r="HO255" s="66">
        <f>SUM(HF255-HD255)</f>
        <v>-16.5</v>
      </c>
      <c r="HP255" s="66">
        <f>SUM(HG255-HE255)</f>
        <v>-734399.42499999842</v>
      </c>
      <c r="HQ255" s="159">
        <f>'СДП (план)'!AQ255</f>
        <v>0</v>
      </c>
      <c r="HR255" s="159">
        <f>'СДП (план)'!AR255</f>
        <v>0</v>
      </c>
      <c r="HS255" s="66">
        <f>SUM(HQ255/12*$A$2)</f>
        <v>0</v>
      </c>
      <c r="HT255" s="66">
        <f>SUM(HR255/12*$A$2)</f>
        <v>0</v>
      </c>
      <c r="HU255" s="159">
        <f>'факт СДП 1 мес'!FR251</f>
        <v>0</v>
      </c>
      <c r="HV255" s="159">
        <f>'факт СДП 1 мес'!FS251</f>
        <v>0</v>
      </c>
      <c r="HW255" s="159">
        <f>'факт СДП 1 мес'!FT251</f>
        <v>0</v>
      </c>
      <c r="HX255" s="159">
        <f>'факт СДП 1 мес'!FU251</f>
        <v>0</v>
      </c>
      <c r="HY255" s="159">
        <f>'факт СДП 1 мес'!FV251</f>
        <v>0</v>
      </c>
      <c r="HZ255" s="159">
        <f>'факт СДП 1 мес'!FW251</f>
        <v>0</v>
      </c>
      <c r="IA255" s="160" t="e">
        <f>SUM(IA254/HQ254)</f>
        <v>#DIV/0!</v>
      </c>
      <c r="IB255" s="160" t="e">
        <f>SUM(IB254/HS254)</f>
        <v>#DIV/0!</v>
      </c>
      <c r="IC255" s="160" t="e">
        <f>SUM(IC254/HU254)</f>
        <v>#DIV/0!</v>
      </c>
      <c r="ID255" s="66">
        <f>SUM(HU255-HS255)</f>
        <v>0</v>
      </c>
      <c r="IE255" s="66">
        <f>SUM(HV255-HT255)</f>
        <v>0</v>
      </c>
      <c r="IF255" s="159">
        <f>'СДП (план)'!AS255</f>
        <v>573</v>
      </c>
      <c r="IG255" s="159">
        <f>'СДП (план)'!AT255</f>
        <v>12258351.504000001</v>
      </c>
      <c r="IH255" s="66">
        <f>SUM(IF255/12*$A$2)</f>
        <v>47.75</v>
      </c>
      <c r="II255" s="66">
        <f>SUM(IG255/12*$A$2)</f>
        <v>1021529.292</v>
      </c>
      <c r="IJ255" s="159">
        <f>'факт СДП 1 мес'!GD251</f>
        <v>47</v>
      </c>
      <c r="IK255" s="159">
        <f>'факт СДП 1 мес'!GE251</f>
        <v>939043.26000000024</v>
      </c>
      <c r="IL255" s="159">
        <f>'факт СДП 1 мес'!GF251</f>
        <v>372</v>
      </c>
      <c r="IM255" s="159">
        <f>'факт СДП 1 мес'!GG251</f>
        <v>0</v>
      </c>
      <c r="IN255" s="159">
        <f>'факт СДП 1 мес'!GH251</f>
        <v>0</v>
      </c>
      <c r="IO255" s="159">
        <f>'факт СДП 1 мес'!GI251</f>
        <v>0</v>
      </c>
      <c r="IP255" s="160">
        <f>SUM(IP254/IF254)</f>
        <v>0.95350785340314115</v>
      </c>
      <c r="IQ255" s="160">
        <f>SUM(IQ254/IH254)</f>
        <v>0.95350785340314126</v>
      </c>
      <c r="IR255" s="160">
        <f>SUM(IR254/IJ254)</f>
        <v>0.78404255319148941</v>
      </c>
      <c r="IS255" s="66">
        <f>SUM(IJ255-IH255)</f>
        <v>-0.75</v>
      </c>
      <c r="IT255" s="66">
        <f>SUM(IK255-II255)</f>
        <v>-82486.031999999774</v>
      </c>
      <c r="IU255" s="159">
        <f>'СДП (план)'!AU255</f>
        <v>691</v>
      </c>
      <c r="IV255" s="159">
        <f>'СДП (план)'!AV255</f>
        <v>13032182.939999998</v>
      </c>
      <c r="IW255" s="66">
        <f>SUM(IU255/12*$A$2)</f>
        <v>57.583333333333336</v>
      </c>
      <c r="IX255" s="66">
        <f>SUM(IV255/12*$A$2)</f>
        <v>1086015.2449999999</v>
      </c>
      <c r="IY255" s="161">
        <f>'факт СДП 1 мес'!ET251</f>
        <v>71</v>
      </c>
      <c r="IZ255" s="161">
        <f>'факт СДП 1 мес'!EU251</f>
        <v>1445577.2999999984</v>
      </c>
      <c r="JA255" s="161">
        <f>'факт СДП 1 мес'!EV251</f>
        <v>633</v>
      </c>
      <c r="JB255" s="161">
        <f>'факт СДП 1 мес'!EW251</f>
        <v>0</v>
      </c>
      <c r="JC255" s="161">
        <f>'факт СДП 1 мес'!EX251</f>
        <v>0</v>
      </c>
      <c r="JD255" s="161">
        <f>'факт СДП 1 мес'!EY251</f>
        <v>0</v>
      </c>
      <c r="JE255" s="160">
        <f>SUM(JE254/IU254)</f>
        <v>0.84059334298118671</v>
      </c>
      <c r="JF255" s="160">
        <f>SUM(JF254/IW254)</f>
        <v>0.84059334298118671</v>
      </c>
      <c r="JG255" s="160">
        <f>SUM(JG254/IY254)</f>
        <v>0.90746478873239445</v>
      </c>
      <c r="JH255" s="66">
        <f>SUM(IY255-IW255)</f>
        <v>13.416666666666664</v>
      </c>
      <c r="JI255" s="66">
        <f>SUM(IZ255-IX255)</f>
        <v>359562.05499999854</v>
      </c>
      <c r="JJ255" s="159">
        <f>'СДП (план)'!AW255</f>
        <v>44</v>
      </c>
      <c r="JK255" s="159">
        <f>'СДП (план)'!AX255</f>
        <v>789761.28</v>
      </c>
      <c r="JL255" s="66">
        <f>SUM(JJ255/12*$A$2)</f>
        <v>3.6666666666666665</v>
      </c>
      <c r="JM255" s="66">
        <f>SUM(JK255/12*$A$2)</f>
        <v>65813.440000000002</v>
      </c>
      <c r="JN255" s="159">
        <f>'факт СДП 1 мес'!EH251</f>
        <v>3</v>
      </c>
      <c r="JO255" s="159">
        <f>'факт СДП 1 мес'!EI251</f>
        <v>56988.46</v>
      </c>
      <c r="JP255" s="159">
        <f>'факт СДП 1 мес'!EJ251</f>
        <v>35</v>
      </c>
      <c r="JQ255" s="159">
        <f>'факт СДП 1 мес'!EK251</f>
        <v>0</v>
      </c>
      <c r="JR255" s="159">
        <f>'факт СДП 1 мес'!EL251</f>
        <v>0</v>
      </c>
      <c r="JS255" s="159">
        <f>'факт СДП 1 мес'!EM251</f>
        <v>0</v>
      </c>
      <c r="JT255" s="160">
        <f>SUM(JT254/JJ254)</f>
        <v>0.8</v>
      </c>
      <c r="JU255" s="160">
        <f>SUM(JU254/JL254)</f>
        <v>0.8</v>
      </c>
      <c r="JV255" s="160">
        <f>SUM(JV254/JN254)</f>
        <v>0.84666666666666668</v>
      </c>
      <c r="JW255" s="66">
        <f>SUM(JN255-JL255)</f>
        <v>-0.66666666666666652</v>
      </c>
      <c r="JX255" s="66">
        <f>SUM(JO255-JM255)</f>
        <v>-8824.9800000000032</v>
      </c>
      <c r="JY255" s="159">
        <f>'СДП (план)'!AY255</f>
        <v>0</v>
      </c>
      <c r="JZ255" s="159">
        <f>'СДП (план)'!AZ255</f>
        <v>0</v>
      </c>
      <c r="KA255" s="66">
        <f>SUM(JY255/12*$A$2)</f>
        <v>0</v>
      </c>
      <c r="KB255" s="66">
        <f>SUM(JZ255/12*$A$2)</f>
        <v>0</v>
      </c>
      <c r="KC255" s="93">
        <f>'факт СДП 1 мес'!DD251</f>
        <v>0</v>
      </c>
      <c r="KD255" s="93">
        <f>'факт СДП 1 мес'!DE251</f>
        <v>0</v>
      </c>
      <c r="KE255" s="93">
        <f>'факт СДП 1 мес'!DF251</f>
        <v>0</v>
      </c>
      <c r="KF255" s="93">
        <f>'факт СДП 1 мес'!DG251</f>
        <v>0</v>
      </c>
      <c r="KG255" s="93">
        <f>'факт СДП 1 мес'!DH251</f>
        <v>0</v>
      </c>
      <c r="KH255" s="93">
        <f>'факт СДП 1 мес'!DI251</f>
        <v>0</v>
      </c>
      <c r="KI255" s="160" t="e">
        <f>SUM(KI254/JY254)</f>
        <v>#DIV/0!</v>
      </c>
      <c r="KJ255" s="160" t="e">
        <f>SUM(KJ254/KA254)</f>
        <v>#DIV/0!</v>
      </c>
      <c r="KK255" s="160" t="e">
        <f>SUM(KK254/KC254)</f>
        <v>#DIV/0!</v>
      </c>
      <c r="KL255" s="66">
        <f>SUM(KC255-KA255)</f>
        <v>0</v>
      </c>
      <c r="KM255" s="66">
        <f>SUM(KD255-KB255)</f>
        <v>0</v>
      </c>
      <c r="KN255" s="159">
        <f>'СДП (план)'!BA255</f>
        <v>1485</v>
      </c>
      <c r="KO255" s="159">
        <f>'СДП (план)'!BB255</f>
        <v>27901086.765216</v>
      </c>
      <c r="KP255" s="66">
        <f>SUM(KN255/12*$A$2)</f>
        <v>123.75</v>
      </c>
      <c r="KQ255" s="66">
        <f>SUM(KO255/12*$A$2)</f>
        <v>2325090.5637679999</v>
      </c>
      <c r="KR255" s="159">
        <f>'факт СДП 1 мес'!GJ251</f>
        <v>100</v>
      </c>
      <c r="KS255" s="159">
        <f>'факт СДП 1 мес'!GK251</f>
        <v>1592269.1500000006</v>
      </c>
      <c r="KT255" s="159">
        <f>'факт СДП 1 мес'!GL251</f>
        <v>916</v>
      </c>
      <c r="KU255" s="159">
        <f>'факт СДП 1 мес'!GM251</f>
        <v>0</v>
      </c>
      <c r="KV255" s="159">
        <f>'факт СДП 1 мес'!GN251</f>
        <v>0</v>
      </c>
      <c r="KW255" s="159">
        <f>'факт СДП 1 мес'!GO251</f>
        <v>0</v>
      </c>
      <c r="KX255" s="160">
        <f>SUM(KX254/KN254)</f>
        <v>0.83746127946127957</v>
      </c>
      <c r="KY255" s="160">
        <f>SUM(KY254/KP254)</f>
        <v>0.83746127946127946</v>
      </c>
      <c r="KZ255" s="160">
        <f>SUM(KZ254/KR254)</f>
        <v>0.85570000000000013</v>
      </c>
      <c r="LA255" s="66">
        <f>SUM(KR255-KP255)</f>
        <v>-23.75</v>
      </c>
      <c r="LB255" s="66">
        <f>SUM(KS255-KQ255)</f>
        <v>-732821.41376799927</v>
      </c>
      <c r="LC255" s="159">
        <f>'СДП (план)'!BC255</f>
        <v>1326</v>
      </c>
      <c r="LD255" s="159">
        <f>'СДП (план)'!BD255</f>
        <v>48277504.879065596</v>
      </c>
      <c r="LE255" s="66">
        <f>SUM(LC255/12*$A$2)</f>
        <v>110.5</v>
      </c>
      <c r="LF255" s="66">
        <f>SUM(LD255/12*$A$2)</f>
        <v>4023125.4065887998</v>
      </c>
      <c r="LG255" s="159">
        <f>'факт СДП 1 мес'!BN251</f>
        <v>44</v>
      </c>
      <c r="LH255" s="159">
        <f>'факт СДП 1 мес'!BO251</f>
        <v>1120461.6999999993</v>
      </c>
      <c r="LI255" s="159">
        <f>'факт СДП 1 мес'!BP251</f>
        <v>402</v>
      </c>
      <c r="LJ255" s="159">
        <f>'факт СДП 1 мес'!BQ251</f>
        <v>0</v>
      </c>
      <c r="LK255" s="159">
        <f>'факт СДП 1 мес'!BR251</f>
        <v>0</v>
      </c>
      <c r="LL255" s="159">
        <f>'факт СДП 1 мес'!BS251</f>
        <v>0</v>
      </c>
      <c r="LM255" s="160">
        <f>SUM(LM254/LC254)</f>
        <v>0.81669683257918535</v>
      </c>
      <c r="LN255" s="160">
        <f>SUM(LN254/LE254)</f>
        <v>0.81669683257918557</v>
      </c>
      <c r="LO255" s="160">
        <f>SUM(LO254/LG254)</f>
        <v>0.82159090909090904</v>
      </c>
      <c r="LP255" s="66">
        <f>SUM(LG255-LE255)</f>
        <v>-66.5</v>
      </c>
      <c r="LQ255" s="66">
        <f>SUM(LH255-LF255)</f>
        <v>-2902663.7065888005</v>
      </c>
      <c r="LR255" s="159">
        <f>'СДП (план)'!BE255</f>
        <v>1359</v>
      </c>
      <c r="LS255" s="159">
        <f>'СДП (план)'!BF255</f>
        <v>37629616.789663687</v>
      </c>
      <c r="LT255" s="66">
        <f>SUM(LR255/12*$A$2)</f>
        <v>113.25</v>
      </c>
      <c r="LU255" s="66">
        <f>SUM(LS255/12*$A$2)</f>
        <v>3135801.3991386406</v>
      </c>
      <c r="LV255" s="159">
        <f>'факт СДП 1 мес'!BT251</f>
        <v>125</v>
      </c>
      <c r="LW255" s="159">
        <f>'факт СДП 1 мес'!BU251</f>
        <v>2847068.9</v>
      </c>
      <c r="LX255" s="159">
        <f>'факт СДП 1 мес'!BV251</f>
        <v>1033</v>
      </c>
      <c r="LY255" s="159">
        <f>'факт СДП 1 мес'!BW251</f>
        <v>0</v>
      </c>
      <c r="LZ255" s="159">
        <f>'факт СДП 1 мес'!BX251</f>
        <v>0</v>
      </c>
      <c r="MA255" s="159">
        <f>'факт СДП 1 мес'!BY251</f>
        <v>0</v>
      </c>
      <c r="MB255" s="160">
        <f>SUM(MB254/LR254)</f>
        <v>1.3355997056659308</v>
      </c>
      <c r="MC255" s="160">
        <f>SUM(MC254/LT254)</f>
        <v>1.3355997056659308</v>
      </c>
      <c r="MD255" s="160">
        <f>SUM(MD254/LV254)</f>
        <v>0.87487999999999999</v>
      </c>
      <c r="ME255" s="43">
        <f t="shared" si="6875"/>
        <v>11.75</v>
      </c>
      <c r="MF255" s="43">
        <f t="shared" si="6876"/>
        <v>-288732.49913864071</v>
      </c>
      <c r="MG255" s="159">
        <f>'СДП (план)'!BG255</f>
        <v>396</v>
      </c>
      <c r="MH255" s="159">
        <f>'СДП (план)'!BH255</f>
        <v>11191096.828799998</v>
      </c>
      <c r="MI255" s="66">
        <f>SUM(MG255/12*$A$2)</f>
        <v>33</v>
      </c>
      <c r="MJ255" s="66">
        <f>SUM(MH255/12*$A$2)</f>
        <v>932591.4023999999</v>
      </c>
      <c r="MK255" s="159">
        <f>'факт СДП 1 мес'!BZ251</f>
        <v>1</v>
      </c>
      <c r="ML255" s="159">
        <f>'факт СДП 1 мес'!CA251</f>
        <v>21538.94</v>
      </c>
      <c r="MM255" s="159">
        <f>'факт СДП 1 мес'!CB251</f>
        <v>8</v>
      </c>
      <c r="MN255" s="159">
        <f>'факт СДП 1 мес'!CC251</f>
        <v>0</v>
      </c>
      <c r="MO255" s="159">
        <f>'факт СДП 1 мес'!CD251</f>
        <v>0</v>
      </c>
      <c r="MP255" s="159">
        <f>'факт СДП 1 мес'!CE251</f>
        <v>0</v>
      </c>
      <c r="MQ255" s="160">
        <f>SUM(MQ254/MG254)</f>
        <v>1.0496464646464645</v>
      </c>
      <c r="MR255" s="160">
        <f>SUM(MR254/MI254)</f>
        <v>1.0496464646464645</v>
      </c>
      <c r="MS255" s="160">
        <f>SUM(MS254/MK254)</f>
        <v>0.8</v>
      </c>
      <c r="MT255" s="66">
        <f>SUM(MK255-MI255)</f>
        <v>-32</v>
      </c>
      <c r="MU255" s="66">
        <f>SUM(ML255-MJ255)</f>
        <v>-911052.46239999996</v>
      </c>
      <c r="MV255" s="159">
        <f>'СДП (план)'!BI255</f>
        <v>262</v>
      </c>
      <c r="MW255" s="159">
        <f>'СДП (план)'!BJ255</f>
        <v>16981476.4919376</v>
      </c>
      <c r="MX255" s="66">
        <f>SUM(MV255/12*$A$2)</f>
        <v>21.833333333333332</v>
      </c>
      <c r="MY255" s="66">
        <f>SUM(MW255/12*$A$2)</f>
        <v>1415123.0409947999</v>
      </c>
      <c r="MZ255" s="159">
        <f>'факт СДП 1 мес'!CF251</f>
        <v>45</v>
      </c>
      <c r="NA255" s="159">
        <f>'факт СДП 1 мес'!CG251</f>
        <v>3212128.1799999974</v>
      </c>
      <c r="NB255" s="159">
        <f>'факт СДП 1 мес'!CH251</f>
        <v>51</v>
      </c>
      <c r="NC255" s="159">
        <f>'факт СДП 1 мес'!CI251</f>
        <v>0</v>
      </c>
      <c r="ND255" s="159">
        <f>'факт СДП 1 мес'!CJ251</f>
        <v>0</v>
      </c>
      <c r="NE255" s="159">
        <f>'факт СДП 1 мес'!CK251</f>
        <v>0</v>
      </c>
      <c r="NF255" s="160">
        <f>SUM(NF254/MV254)</f>
        <v>3.7067175572519084</v>
      </c>
      <c r="NG255" s="160">
        <f>SUM(NG254/MX254)</f>
        <v>3.7067175572519084</v>
      </c>
      <c r="NH255" s="160">
        <f>SUM(NH254/MZ254)</f>
        <v>4.4426666666666668</v>
      </c>
      <c r="NI255" s="66">
        <f>SUM(MZ255-MX255)</f>
        <v>23.166666666666668</v>
      </c>
      <c r="NJ255" s="66">
        <f>SUM(NA255-MY255)</f>
        <v>1797005.1390051974</v>
      </c>
      <c r="NK255" s="159">
        <f>'СДП (план)'!BK255</f>
        <v>569</v>
      </c>
      <c r="NL255" s="159">
        <f>'СДП (план)'!BL255</f>
        <v>11880964.866113277</v>
      </c>
      <c r="NM255" s="66">
        <f>SUM(NK255/12*$A$2)</f>
        <v>47.416666666666664</v>
      </c>
      <c r="NN255" s="66">
        <f>SUM(NL255/12*$A$2)</f>
        <v>990080.40550943976</v>
      </c>
      <c r="NO255" s="159">
        <f>'факт СДП 1 мес'!CX251</f>
        <v>48</v>
      </c>
      <c r="NP255" s="159">
        <f>'факт СДП 1 мес'!CY251</f>
        <v>697471.87</v>
      </c>
      <c r="NQ255" s="159">
        <f>'факт СДП 1 мес'!CZ251</f>
        <v>408</v>
      </c>
      <c r="NR255" s="159">
        <f>'факт СДП 1 мес'!DA251</f>
        <v>0</v>
      </c>
      <c r="NS255" s="159">
        <f>'факт СДП 1 мес'!DB251</f>
        <v>0</v>
      </c>
      <c r="NT255" s="159">
        <f>'факт СДП 1 мес'!DC251</f>
        <v>0</v>
      </c>
      <c r="NU255" s="160">
        <f>SUM(NU254/NK254)</f>
        <v>0.74968365553602812</v>
      </c>
      <c r="NV255" s="160">
        <f>SUM(NV254/NM254)</f>
        <v>0.74968365553602812</v>
      </c>
      <c r="NW255" s="160">
        <f>SUM(NW254/NO254)</f>
        <v>0.76708333333333334</v>
      </c>
      <c r="NX255" s="66">
        <f>SUM(NO255-NM255)</f>
        <v>0.5833333333333357</v>
      </c>
      <c r="NY255" s="66">
        <f>SUM(NP255-NN255)</f>
        <v>-292608.53550943977</v>
      </c>
      <c r="NZ255" s="159">
        <f>'СДП (план)'!BM255</f>
        <v>0</v>
      </c>
      <c r="OA255" s="159">
        <f>'СДП (план)'!BN255</f>
        <v>0</v>
      </c>
      <c r="OB255" s="66">
        <f>SUM(NZ255/12*$A$2)</f>
        <v>0</v>
      </c>
      <c r="OC255" s="66">
        <f>SUM(OA255/12*$A$2)</f>
        <v>0</v>
      </c>
      <c r="OD255" s="159" t="e">
        <f>'факт СДП 1 мес'!#REF!</f>
        <v>#REF!</v>
      </c>
      <c r="OE255" s="159" t="e">
        <f>'факт СДП 1 мес'!#REF!</f>
        <v>#REF!</v>
      </c>
      <c r="OF255" s="159"/>
      <c r="OG255" s="159" t="e">
        <f>'факт СДП 1 мес'!#REF!</f>
        <v>#REF!</v>
      </c>
      <c r="OH255" s="159" t="e">
        <f>'факт СДП 1 мес'!#REF!</f>
        <v>#REF!</v>
      </c>
      <c r="OI255" s="159"/>
      <c r="OJ255" s="160" t="e">
        <f>SUM(OJ254/NZ254)</f>
        <v>#DIV/0!</v>
      </c>
      <c r="OK255" s="160" t="e">
        <f>SUM(OK254/OB254)</f>
        <v>#DIV/0!</v>
      </c>
      <c r="OL255" s="160" t="e">
        <f>SUM(OL254/OD254)</f>
        <v>#DIV/0!</v>
      </c>
      <c r="OM255" s="66" t="e">
        <f>SUM(OD255-OB255)</f>
        <v>#REF!</v>
      </c>
      <c r="ON255" s="66" t="e">
        <f>SUM(OE255-OC255)</f>
        <v>#REF!</v>
      </c>
      <c r="OO255" s="159">
        <f>'СДП (план)'!BO255</f>
        <v>760</v>
      </c>
      <c r="OP255" s="159">
        <f>'СДП (план)'!BP255</f>
        <v>19754442.489600003</v>
      </c>
      <c r="OQ255" s="66">
        <f>SUM(OO255/12*$A$2)</f>
        <v>63.333333333333336</v>
      </c>
      <c r="OR255" s="66">
        <f>SUM(OP255/12*$A$2)</f>
        <v>1646203.5408000003</v>
      </c>
      <c r="OS255" s="159">
        <f>'факт СДП 1 мес'!FX251</f>
        <v>62</v>
      </c>
      <c r="OT255" s="159">
        <f>'факт СДП 1 мес'!FY251</f>
        <v>1113393.76</v>
      </c>
      <c r="OU255" s="159">
        <f>'факт СДП 1 мес'!FZ251</f>
        <v>601</v>
      </c>
      <c r="OV255" s="159">
        <f>'факт СДП 1 мес'!GA251</f>
        <v>1</v>
      </c>
      <c r="OW255" s="159">
        <f>'факт СДП 1 мес'!GB251</f>
        <v>21538.94</v>
      </c>
      <c r="OX255" s="159">
        <f>'факт СДП 1 мес'!GC251</f>
        <v>10</v>
      </c>
      <c r="OY255" s="160">
        <f>SUM(OY254/OO254)</f>
        <v>0.96542105263157885</v>
      </c>
      <c r="OZ255" s="160">
        <f>SUM(OZ254/OQ254)</f>
        <v>0.96542105263157896</v>
      </c>
      <c r="PA255" s="160">
        <f>SUM(PA254/OS254)</f>
        <v>0.85741935483870957</v>
      </c>
      <c r="PB255" s="66">
        <f>SUM(OS255-OQ255)</f>
        <v>-1.3333333333333357</v>
      </c>
      <c r="PC255" s="66">
        <f>SUM(OT255-OR255)</f>
        <v>-532809.7808000003</v>
      </c>
      <c r="PD255" s="159">
        <f>'СДП (план)'!BQ255</f>
        <v>0</v>
      </c>
      <c r="PE255" s="159">
        <f>'СДП (план)'!BR255</f>
        <v>0</v>
      </c>
      <c r="PF255" s="66">
        <f>SUM(PD255/12*$A$2)</f>
        <v>0</v>
      </c>
      <c r="PG255" s="66">
        <f>SUM(PE255/12*$A$2)</f>
        <v>0</v>
      </c>
      <c r="PH255" s="159">
        <f>'факт СДП 1 мес'!DV251</f>
        <v>0</v>
      </c>
      <c r="PI255" s="159">
        <f>'факт СДП 1 мес'!DW251</f>
        <v>0</v>
      </c>
      <c r="PJ255" s="159">
        <f>'факт СДП 1 мес'!DX251</f>
        <v>0</v>
      </c>
      <c r="PK255" s="159">
        <f>'факт СДП 1 мес'!DY251</f>
        <v>0</v>
      </c>
      <c r="PL255" s="159">
        <f>'факт СДП 1 мес'!DZ251</f>
        <v>0</v>
      </c>
      <c r="PM255" s="159">
        <f>'факт СДП 1 мес'!EA251</f>
        <v>0</v>
      </c>
      <c r="PN255" s="160" t="e">
        <f>SUM(PN254/PD254)</f>
        <v>#DIV/0!</v>
      </c>
      <c r="PO255" s="160" t="e">
        <f>SUM(PO254/PF254)</f>
        <v>#DIV/0!</v>
      </c>
      <c r="PP255" s="160" t="e">
        <f>SUM(PP254/PH254)</f>
        <v>#DIV/0!</v>
      </c>
      <c r="PQ255" s="66">
        <f>SUM(PH255-PF255)</f>
        <v>0</v>
      </c>
      <c r="PR255" s="66">
        <f>SUM(PI255-PG255)</f>
        <v>0</v>
      </c>
      <c r="PS255" s="159">
        <f>'СДП (план)'!BS255</f>
        <v>570</v>
      </c>
      <c r="PT255" s="159">
        <f>'СДП (план)'!BT255</f>
        <v>13770928.102905598</v>
      </c>
      <c r="PU255" s="66">
        <f>SUM(PS255/12*$A$2)</f>
        <v>47.5</v>
      </c>
      <c r="PV255" s="66">
        <f>SUM(PT255/12*$A$2)</f>
        <v>1147577.3419087997</v>
      </c>
      <c r="PW255" s="159">
        <f>'факт СДП 1 мес'!DJ251</f>
        <v>7</v>
      </c>
      <c r="PX255" s="159">
        <f>'факт СДП 1 мес'!DK251</f>
        <v>2929499.71</v>
      </c>
      <c r="PY255" s="159">
        <f>'факт СДП 1 мес'!DL251</f>
        <v>70</v>
      </c>
      <c r="PZ255" s="159">
        <f>'факт СДП 1 мес'!DM251</f>
        <v>0</v>
      </c>
      <c r="QA255" s="159">
        <f>'факт СДП 1 мес'!DN251</f>
        <v>0</v>
      </c>
      <c r="QB255" s="159">
        <f>'факт СДП 1 мес'!DO251</f>
        <v>0</v>
      </c>
      <c r="QC255" s="160">
        <f>SUM(QC254/PS254)</f>
        <v>0.89754385964912287</v>
      </c>
      <c r="QD255" s="160">
        <f>SUM(QD254/PU254)</f>
        <v>0.89754385964912264</v>
      </c>
      <c r="QE255" s="160">
        <f>SUM(QE254/PW254)</f>
        <v>0.88571428571428557</v>
      </c>
      <c r="QF255" s="66">
        <f>SUM(PW255-PU255)</f>
        <v>-40.5</v>
      </c>
      <c r="QG255" s="66">
        <f>SUM(PX255-PV255)</f>
        <v>1781922.3680912002</v>
      </c>
      <c r="QH255" s="159">
        <f>'СДП (план)'!BU255</f>
        <v>244</v>
      </c>
      <c r="QI255" s="159">
        <f>'СДП (план)'!BV255</f>
        <v>5914623.061511999</v>
      </c>
      <c r="QJ255" s="66">
        <f>SUM(QH255/12*$A$2)</f>
        <v>20.333333333333332</v>
      </c>
      <c r="QK255" s="66">
        <f>SUM(QI255/12*$A$2)</f>
        <v>492885.25512599992</v>
      </c>
      <c r="QL255" s="159">
        <f>'факт СДП 1 мес'!EZ251</f>
        <v>20</v>
      </c>
      <c r="QM255" s="159">
        <f>'факт СДП 1 мес'!FA251</f>
        <v>454104.81000000006</v>
      </c>
      <c r="QN255" s="159">
        <f>'факт СДП 1 мес'!FB251</f>
        <v>157</v>
      </c>
      <c r="QO255" s="159">
        <f>'факт СДП 1 мес'!FC251</f>
        <v>0</v>
      </c>
      <c r="QP255" s="159">
        <f>'факт СДП 1 мес'!FD251</f>
        <v>0</v>
      </c>
      <c r="QQ255" s="159">
        <f>'факт СДП 1 мес'!FE251</f>
        <v>0</v>
      </c>
      <c r="QR255" s="160">
        <f>SUM(QR254/QH254)</f>
        <v>0.90077868852459009</v>
      </c>
      <c r="QS255" s="160">
        <f>SUM(QS254/QJ254)</f>
        <v>0.9007786885245902</v>
      </c>
      <c r="QT255" s="160">
        <f>SUM(QT254/QL254)</f>
        <v>0.84349999999999992</v>
      </c>
      <c r="QU255" s="66">
        <f t="shared" si="6905"/>
        <v>-0.33333333333333215</v>
      </c>
      <c r="QV255" s="66">
        <f t="shared" si="6906"/>
        <v>-38780.44512599986</v>
      </c>
      <c r="QW255" s="159">
        <f>'СДП (план)'!BW255</f>
        <v>200</v>
      </c>
      <c r="QX255" s="159">
        <f>'СДП (план)'!BX255</f>
        <v>4688758.8720000004</v>
      </c>
      <c r="QY255" s="66">
        <f>SUM(QW255/12*$A$2)</f>
        <v>16.666666666666668</v>
      </c>
      <c r="QZ255" s="66">
        <f>SUM(QX255/12*$A$2)</f>
        <v>390729.90600000002</v>
      </c>
      <c r="RA255" s="159">
        <f>'факт СДП 1 мес'!GP251</f>
        <v>17</v>
      </c>
      <c r="RB255" s="159">
        <f>'факт СДП 1 мес'!GQ251</f>
        <v>343328.27000000008</v>
      </c>
      <c r="RC255" s="159">
        <f>'факт СДП 1 мес'!GR251</f>
        <v>165</v>
      </c>
      <c r="RD255" s="159">
        <f>'факт СДП 1 мес'!GS251</f>
        <v>0</v>
      </c>
      <c r="RE255" s="159">
        <f>'факт СДП 1 мес'!GT251</f>
        <v>0</v>
      </c>
      <c r="RF255" s="159">
        <f>'факт СДП 1 мес'!GU251</f>
        <v>0</v>
      </c>
      <c r="RG255" s="160">
        <f>SUM(RG254/QW254)</f>
        <v>0.87074999999999991</v>
      </c>
      <c r="RH255" s="160">
        <f>SUM(RH254/QY254)</f>
        <v>0.87075000000000002</v>
      </c>
      <c r="RI255" s="160">
        <f>SUM(RI254/RA254)</f>
        <v>0.87470588235294122</v>
      </c>
      <c r="RJ255" s="66">
        <f>SUM(RA255-QY255)</f>
        <v>0.33333333333333215</v>
      </c>
      <c r="RK255" s="66">
        <f>SUM(RB255-QZ255)</f>
        <v>-47401.63599999994</v>
      </c>
      <c r="RL255" s="159">
        <f>'СДП (план)'!BY255</f>
        <v>370</v>
      </c>
      <c r="RM255" s="159">
        <f>'СДП (план)'!BZ255</f>
        <v>8860098.5835575983</v>
      </c>
      <c r="RN255" s="66">
        <f>SUM(RL255/12*$A$2)</f>
        <v>30.833333333333332</v>
      </c>
      <c r="RO255" s="66">
        <f>SUM(RM255/12*$A$2)</f>
        <v>738341.54862979986</v>
      </c>
      <c r="RP255" s="159">
        <f>'факт СДП 1 мес'!GV251</f>
        <v>11</v>
      </c>
      <c r="RQ255" s="159">
        <f>'факт СДП 1 мес'!GW251</f>
        <v>268429.07</v>
      </c>
      <c r="RR255" s="159">
        <f>'факт СДП 1 мес'!GX251</f>
        <v>110</v>
      </c>
      <c r="RS255" s="159">
        <f>'факт СДП 1 мес'!GY251</f>
        <v>0</v>
      </c>
      <c r="RT255" s="159">
        <f>'факт СДП 1 мес'!GZ251</f>
        <v>0</v>
      </c>
      <c r="RU255" s="159">
        <f>'факт СДП 1 мес'!HA251</f>
        <v>0</v>
      </c>
      <c r="RV255" s="160">
        <f>SUM(RV254/RL254)</f>
        <v>0.88978378378378375</v>
      </c>
      <c r="RW255" s="160">
        <f>SUM(RW254/RN254)</f>
        <v>0.88978378378378387</v>
      </c>
      <c r="RX255" s="160">
        <f>SUM(RX254/RP254)</f>
        <v>0.90636363636363626</v>
      </c>
      <c r="RY255" s="66">
        <f>SUM(RP255-RN255)</f>
        <v>-19.833333333333332</v>
      </c>
      <c r="RZ255" s="66">
        <f>SUM(RQ255-RO255)</f>
        <v>-469912.47862979985</v>
      </c>
      <c r="SA255" s="159">
        <f>'СДП (план)'!CA255</f>
        <v>110</v>
      </c>
      <c r="SB255" s="159">
        <f>'СДП (план)'!CB255</f>
        <v>2697122.1128999996</v>
      </c>
      <c r="SC255" s="66">
        <f>SUM(SA255/12*$A$2)</f>
        <v>9.1666666666666661</v>
      </c>
      <c r="SD255" s="66">
        <f>SUM(SB255/12*$A$2)</f>
        <v>224760.17607499997</v>
      </c>
      <c r="SE255" s="159">
        <f>'факт СДП 1 мес'!EB251</f>
        <v>2</v>
      </c>
      <c r="SF255" s="159">
        <f>'факт СДП 1 мес'!EC251</f>
        <v>1127364.33</v>
      </c>
      <c r="SG255" s="159">
        <f>'факт СДП 1 мес'!ED251</f>
        <v>21</v>
      </c>
      <c r="SH255" s="159">
        <f>'факт СДП 1 мес'!EE251</f>
        <v>0</v>
      </c>
      <c r="SI255" s="159">
        <f>'факт СДП 1 мес'!EF251</f>
        <v>0</v>
      </c>
      <c r="SJ255" s="159">
        <f>'факт СДП 1 мес'!EG251</f>
        <v>0</v>
      </c>
      <c r="SK255" s="160">
        <f>SUM(SK254/SA254)</f>
        <v>0.9121818181818182</v>
      </c>
      <c r="SL255" s="160">
        <f>SUM(SL254/SC254)</f>
        <v>0.91218181818181798</v>
      </c>
      <c r="SM255" s="160">
        <f>SUM(SM254/SE254)</f>
        <v>0.94500000000000006</v>
      </c>
      <c r="SN255" s="66">
        <f>SUM(SE255-SC255)</f>
        <v>-7.1666666666666661</v>
      </c>
      <c r="SO255" s="66">
        <f>SUM(SF255-SD255)</f>
        <v>902604.15392500011</v>
      </c>
      <c r="SP255" s="159">
        <f>'СДП (план)'!CC255</f>
        <v>600</v>
      </c>
      <c r="SQ255" s="159">
        <f>'СДП (план)'!CD255</f>
        <v>19706068.104756001</v>
      </c>
      <c r="SR255" s="66">
        <f>SUM(SP255/12*$A$2)</f>
        <v>50</v>
      </c>
      <c r="SS255" s="66">
        <f>SUM(SQ255/12*$A$2)</f>
        <v>1642172.3420630002</v>
      </c>
      <c r="ST255" s="159">
        <f>'факт СДП 1 мес'!CR251</f>
        <v>35</v>
      </c>
      <c r="SU255" s="159">
        <f>'факт СДП 1 мес'!CS251</f>
        <v>2655625.2299999995</v>
      </c>
      <c r="SV255" s="159">
        <f>'факт СДП 1 мес'!CT251</f>
        <v>294</v>
      </c>
      <c r="SW255" s="159">
        <f>'факт СДП 1 мес'!CU251</f>
        <v>1</v>
      </c>
      <c r="SX255" s="159">
        <f>'факт СДП 1 мес'!CV251</f>
        <v>33593.699999999997</v>
      </c>
      <c r="SY255" s="159">
        <f>'факт СДП 1 мес'!CW251</f>
        <v>8</v>
      </c>
      <c r="SZ255" s="160">
        <f>SUM(SZ254/SP254)</f>
        <v>0.91966666666666641</v>
      </c>
      <c r="TA255" s="160">
        <f>SUM(TA254/SR254)</f>
        <v>0.91966666666666663</v>
      </c>
      <c r="TB255" s="160">
        <f>SUM(TB254/ST254)</f>
        <v>0.78542857142857148</v>
      </c>
      <c r="TC255" s="66">
        <f>SUM(ST255-SR255)</f>
        <v>-15</v>
      </c>
      <c r="TD255" s="66">
        <f>SUM(SU255-SS255)</f>
        <v>1013452.8879369993</v>
      </c>
      <c r="TE255" s="159">
        <f>'СДП (план)'!CE255</f>
        <v>344</v>
      </c>
      <c r="TF255" s="159">
        <f>'СДП (план)'!CF255</f>
        <v>12766588.106834639</v>
      </c>
      <c r="TG255" s="43">
        <v>258</v>
      </c>
      <c r="TH255" s="43">
        <v>9039480.5351196006</v>
      </c>
      <c r="TI255" s="159">
        <f>'факт СДП 1 мес'!DP251</f>
        <v>8</v>
      </c>
      <c r="TJ255" s="159">
        <f>'факт СДП 1 мес'!DQ251</f>
        <v>1221296.6599999999</v>
      </c>
      <c r="TK255" s="159">
        <f>'факт СДП 1 мес'!DR251</f>
        <v>67</v>
      </c>
      <c r="TL255" s="159">
        <f>'факт СДП 1 мес'!DS251</f>
        <v>0</v>
      </c>
      <c r="TM255" s="159">
        <f>'факт СДП 1 мес'!DT251</f>
        <v>0</v>
      </c>
      <c r="TN255" s="159">
        <f>'факт СДП 1 мес'!DU251</f>
        <v>0</v>
      </c>
      <c r="TO255" s="160">
        <f>SUM(TO254/TE254)</f>
        <v>0.92127906976744156</v>
      </c>
      <c r="TP255" s="160">
        <f>SUM(TP254/TG254)</f>
        <v>0.92186046511627906</v>
      </c>
      <c r="TQ255" s="160">
        <f>SUM(TQ254/TI254)</f>
        <v>0.92375000000000007</v>
      </c>
      <c r="TR255" s="66">
        <f>SUM(TI255-TG255)</f>
        <v>-250</v>
      </c>
      <c r="TS255" s="66">
        <f>SUM(TJ255-TH255)</f>
        <v>-7818183.8751196004</v>
      </c>
      <c r="TT255" s="66">
        <f>'СДП (план)'!CG255</f>
        <v>150</v>
      </c>
      <c r="TU255" s="66">
        <f>'СДП (план)'!CH255</f>
        <v>13313759.760000002</v>
      </c>
      <c r="TV255" s="66">
        <f>SUM(TT255/12*$A$2)</f>
        <v>12.5</v>
      </c>
      <c r="TW255" s="66">
        <f>SUM(TU255/12*$A$2)</f>
        <v>1109479.9800000002</v>
      </c>
      <c r="TX255" s="66">
        <f>'факт СДП 1 мес'!HB251</f>
        <v>2</v>
      </c>
      <c r="TY255" s="66">
        <f>'факт СДП 1 мес'!HC251</f>
        <v>160087.54</v>
      </c>
      <c r="TZ255" s="66">
        <f>'факт СДП 1 мес'!HD251</f>
        <v>8</v>
      </c>
      <c r="UA255" s="66">
        <f>'факт СДП 1 мес'!HE251</f>
        <v>0</v>
      </c>
      <c r="UB255" s="66">
        <f>'факт СДП 1 мес'!HF251</f>
        <v>0</v>
      </c>
      <c r="UC255" s="66">
        <f>'факт СДП 1 мес'!HG251</f>
        <v>0</v>
      </c>
      <c r="UD255" s="160">
        <f>SUM(UD254/TT254)</f>
        <v>3.2966666666666669</v>
      </c>
      <c r="UE255" s="160">
        <f>SUM(UE254/TV254)</f>
        <v>3.2966666666666669</v>
      </c>
      <c r="UF255" s="160">
        <f>SUM(UF254/TX254)</f>
        <v>3.17</v>
      </c>
      <c r="UG255" s="66">
        <f t="shared" si="6929"/>
        <v>-10.5</v>
      </c>
      <c r="UH255" s="66">
        <f t="shared" si="6930"/>
        <v>-949392.44000000018</v>
      </c>
      <c r="UI255" s="66"/>
      <c r="UJ255" s="66"/>
      <c r="UK255" s="66"/>
      <c r="UL255" s="66"/>
      <c r="UM255" s="66"/>
      <c r="UN255" s="66"/>
      <c r="UO255" s="66"/>
      <c r="UP255" s="66"/>
      <c r="UQ255" s="66"/>
      <c r="UR255" s="66"/>
      <c r="US255" s="66"/>
      <c r="UT255" s="66"/>
      <c r="UU255" s="66"/>
      <c r="UV255" s="66"/>
      <c r="UW255" s="66"/>
      <c r="UX255" s="162">
        <f>'СДП (план)'!CK255</f>
        <v>21469</v>
      </c>
      <c r="UY255" s="162">
        <f>'СДП (план)'!CL255</f>
        <v>1345415941.7080591</v>
      </c>
      <c r="UZ255" s="43">
        <f t="shared" si="5951"/>
        <v>1789.0833333333333</v>
      </c>
      <c r="VA255" s="43">
        <f t="shared" si="5952"/>
        <v>112117995.14233826</v>
      </c>
      <c r="VB255" s="162">
        <f>'факт СДП 1 мес'!HH251</f>
        <v>1423</v>
      </c>
      <c r="VC255" s="162">
        <f>'факт СДП 1 мес'!HI251</f>
        <v>100802022.04000002</v>
      </c>
      <c r="VD255" s="162">
        <f>'факт СДП 1 мес'!HJ251</f>
        <v>17523</v>
      </c>
      <c r="VE255" s="162">
        <f>'факт СДП 1 мес'!HK251</f>
        <v>8</v>
      </c>
      <c r="VF255" s="162">
        <f>'факт СДП 1 мес'!HL251</f>
        <v>500165.44000000006</v>
      </c>
      <c r="VG255" s="162">
        <f>'факт СДП 1 мес'!HM251</f>
        <v>148</v>
      </c>
      <c r="VH255" s="163">
        <f>VH254/UX254</f>
        <v>3.1928748427965914</v>
      </c>
      <c r="VI255" s="163">
        <f>VI254/UZ254</f>
        <v>3.3110526806092513</v>
      </c>
      <c r="VJ255" s="163">
        <f>SUM(VJ254/VB254)</f>
        <v>3.4726282501756858</v>
      </c>
      <c r="VK255" s="66">
        <f>SUM(VB255-UZ255)</f>
        <v>-366.08333333333326</v>
      </c>
      <c r="VL255" s="66">
        <f>SUM(VC255-VA255)</f>
        <v>-11315973.10233824</v>
      </c>
      <c r="VS255" s="400"/>
      <c r="VT255" s="400"/>
    </row>
    <row r="256" spans="1:592" s="138" customFormat="1" ht="20.25" customHeight="1" x14ac:dyDescent="0.2">
      <c r="D256" s="138" t="s">
        <v>499</v>
      </c>
      <c r="O256" s="139">
        <f t="shared" ref="O256:X256" si="7179">O254-O255</f>
        <v>0</v>
      </c>
      <c r="P256" s="139">
        <f t="shared" si="7179"/>
        <v>0</v>
      </c>
      <c r="Q256" s="139">
        <f t="shared" si="7179"/>
        <v>0</v>
      </c>
      <c r="R256" s="139">
        <f t="shared" si="7179"/>
        <v>0</v>
      </c>
      <c r="S256" s="139">
        <f t="shared" si="7179"/>
        <v>0</v>
      </c>
      <c r="T256" s="139">
        <f t="shared" si="7179"/>
        <v>0</v>
      </c>
      <c r="U256" s="139">
        <f t="shared" si="7179"/>
        <v>0</v>
      </c>
      <c r="V256" s="139">
        <f t="shared" si="7179"/>
        <v>0</v>
      </c>
      <c r="W256" s="139">
        <f t="shared" si="7179"/>
        <v>0</v>
      </c>
      <c r="X256" s="139">
        <f t="shared" si="7179"/>
        <v>0</v>
      </c>
      <c r="AD256" s="139">
        <f t="shared" ref="AD256:AL256" si="7180">AD254-AD255</f>
        <v>0</v>
      </c>
      <c r="AE256" s="139">
        <f t="shared" si="7180"/>
        <v>0</v>
      </c>
      <c r="AF256" s="139">
        <f t="shared" si="7180"/>
        <v>0</v>
      </c>
      <c r="AG256" s="139">
        <f t="shared" si="7180"/>
        <v>0</v>
      </c>
      <c r="AH256" s="139">
        <f t="shared" si="7180"/>
        <v>0</v>
      </c>
      <c r="AI256" s="139">
        <f t="shared" si="7180"/>
        <v>0</v>
      </c>
      <c r="AJ256" s="139"/>
      <c r="AK256" s="139">
        <f t="shared" si="7180"/>
        <v>0</v>
      </c>
      <c r="AL256" s="139">
        <f t="shared" si="7180"/>
        <v>0</v>
      </c>
      <c r="AM256" s="139"/>
      <c r="AS256" s="139">
        <f t="shared" ref="AS256:AX256" si="7181">AS254-AS255</f>
        <v>0</v>
      </c>
      <c r="AT256" s="139">
        <f t="shared" si="7181"/>
        <v>0</v>
      </c>
      <c r="AU256" s="139">
        <f t="shared" si="7181"/>
        <v>0</v>
      </c>
      <c r="AV256" s="139">
        <f t="shared" si="7181"/>
        <v>0</v>
      </c>
      <c r="AW256" s="139">
        <f t="shared" si="7181"/>
        <v>0</v>
      </c>
      <c r="AX256" s="139">
        <f t="shared" si="7181"/>
        <v>0</v>
      </c>
      <c r="AY256" s="139"/>
      <c r="AZ256" s="139"/>
      <c r="BA256" s="139"/>
      <c r="BB256" s="139"/>
      <c r="BH256" s="139">
        <f t="shared" ref="BH256:BP256" si="7182">BH254-BH255</f>
        <v>0</v>
      </c>
      <c r="BI256" s="139">
        <f t="shared" si="7182"/>
        <v>0</v>
      </c>
      <c r="BJ256" s="139">
        <f t="shared" si="7182"/>
        <v>0</v>
      </c>
      <c r="BK256" s="139">
        <f t="shared" si="7182"/>
        <v>0</v>
      </c>
      <c r="BL256" s="139">
        <f t="shared" si="7182"/>
        <v>0</v>
      </c>
      <c r="BM256" s="139">
        <f t="shared" si="7182"/>
        <v>0</v>
      </c>
      <c r="BN256" s="139"/>
      <c r="BO256" s="139">
        <f t="shared" si="7182"/>
        <v>0</v>
      </c>
      <c r="BP256" s="139">
        <f t="shared" si="7182"/>
        <v>0</v>
      </c>
      <c r="BQ256" s="139"/>
      <c r="BW256" s="139">
        <f t="shared" ref="BW256:CE256" si="7183">BW254-BW255</f>
        <v>0</v>
      </c>
      <c r="BX256" s="139">
        <f t="shared" si="7183"/>
        <v>0</v>
      </c>
      <c r="BY256" s="139">
        <f t="shared" si="7183"/>
        <v>0</v>
      </c>
      <c r="BZ256" s="139">
        <f t="shared" si="7183"/>
        <v>0</v>
      </c>
      <c r="CA256" s="139">
        <f t="shared" si="7183"/>
        <v>0</v>
      </c>
      <c r="CB256" s="139">
        <f t="shared" si="7183"/>
        <v>0</v>
      </c>
      <c r="CC256" s="139"/>
      <c r="CD256" s="139">
        <f t="shared" si="7183"/>
        <v>0</v>
      </c>
      <c r="CE256" s="139">
        <f t="shared" si="7183"/>
        <v>0</v>
      </c>
      <c r="CF256" s="139"/>
      <c r="CL256" s="139">
        <f t="shared" ref="CL256:CT256" si="7184">CL254-CL255</f>
        <v>0</v>
      </c>
      <c r="CM256" s="139">
        <f t="shared" si="7184"/>
        <v>0</v>
      </c>
      <c r="CN256" s="139">
        <f t="shared" si="7184"/>
        <v>0</v>
      </c>
      <c r="CO256" s="139">
        <f t="shared" si="7184"/>
        <v>0</v>
      </c>
      <c r="CP256" s="139">
        <f t="shared" si="7184"/>
        <v>0</v>
      </c>
      <c r="CQ256" s="139">
        <f t="shared" si="7184"/>
        <v>0</v>
      </c>
      <c r="CR256" s="139"/>
      <c r="CS256" s="139">
        <f t="shared" si="7184"/>
        <v>0</v>
      </c>
      <c r="CT256" s="139">
        <f t="shared" si="7184"/>
        <v>0</v>
      </c>
      <c r="CU256" s="139"/>
      <c r="DA256" s="139">
        <f t="shared" ref="DA256:DI256" si="7185">DA254-DA255</f>
        <v>0</v>
      </c>
      <c r="DB256" s="139">
        <f t="shared" si="7185"/>
        <v>0</v>
      </c>
      <c r="DC256" s="139">
        <f t="shared" si="7185"/>
        <v>0</v>
      </c>
      <c r="DD256" s="139">
        <f t="shared" si="7185"/>
        <v>0</v>
      </c>
      <c r="DE256" s="139">
        <f t="shared" si="7185"/>
        <v>0</v>
      </c>
      <c r="DF256" s="139">
        <f t="shared" si="7185"/>
        <v>0</v>
      </c>
      <c r="DG256" s="139"/>
      <c r="DH256" s="139">
        <f t="shared" si="7185"/>
        <v>0</v>
      </c>
      <c r="DI256" s="139">
        <f t="shared" si="7185"/>
        <v>0</v>
      </c>
      <c r="DJ256" s="139"/>
      <c r="DP256" s="139">
        <f t="shared" ref="DP256:DX256" si="7186">DP254-DP255</f>
        <v>0</v>
      </c>
      <c r="DQ256" s="139">
        <f t="shared" si="7186"/>
        <v>0</v>
      </c>
      <c r="DR256" s="139">
        <f t="shared" si="7186"/>
        <v>0</v>
      </c>
      <c r="DS256" s="139">
        <f t="shared" si="7186"/>
        <v>0</v>
      </c>
      <c r="DT256" s="139">
        <f t="shared" si="7186"/>
        <v>0</v>
      </c>
      <c r="DU256" s="139">
        <f t="shared" si="7186"/>
        <v>0</v>
      </c>
      <c r="DV256" s="139"/>
      <c r="DW256" s="139">
        <f t="shared" si="7186"/>
        <v>0</v>
      </c>
      <c r="DX256" s="139">
        <f t="shared" si="7186"/>
        <v>0</v>
      </c>
      <c r="DY256" s="139"/>
      <c r="EE256" s="139">
        <f t="shared" ref="EE256:EM256" si="7187">EE254-EE255</f>
        <v>0</v>
      </c>
      <c r="EF256" s="139">
        <f t="shared" si="7187"/>
        <v>0</v>
      </c>
      <c r="EG256" s="139">
        <f t="shared" si="7187"/>
        <v>0</v>
      </c>
      <c r="EH256" s="139">
        <f t="shared" si="7187"/>
        <v>0</v>
      </c>
      <c r="EI256" s="139">
        <f t="shared" si="7187"/>
        <v>0</v>
      </c>
      <c r="EJ256" s="139">
        <f t="shared" si="7187"/>
        <v>0</v>
      </c>
      <c r="EK256" s="139"/>
      <c r="EL256" s="139">
        <f t="shared" si="7187"/>
        <v>0</v>
      </c>
      <c r="EM256" s="139">
        <f t="shared" si="7187"/>
        <v>0</v>
      </c>
      <c r="EN256" s="139"/>
      <c r="ET256" s="139">
        <f t="shared" ref="ET256:FB256" si="7188">ET254-ET255</f>
        <v>0</v>
      </c>
      <c r="EU256" s="139">
        <f t="shared" si="7188"/>
        <v>0</v>
      </c>
      <c r="EV256" s="139">
        <f t="shared" si="7188"/>
        <v>0</v>
      </c>
      <c r="EW256" s="139">
        <f t="shared" si="7188"/>
        <v>0</v>
      </c>
      <c r="EX256" s="139">
        <f t="shared" si="7188"/>
        <v>0</v>
      </c>
      <c r="EY256" s="139">
        <f t="shared" si="7188"/>
        <v>0</v>
      </c>
      <c r="EZ256" s="139"/>
      <c r="FA256" s="139">
        <f t="shared" si="7188"/>
        <v>0</v>
      </c>
      <c r="FB256" s="139">
        <f t="shared" si="7188"/>
        <v>0</v>
      </c>
      <c r="FC256" s="139"/>
      <c r="FI256" s="139">
        <f t="shared" ref="FI256:FQ256" si="7189">FI254-FI255</f>
        <v>0</v>
      </c>
      <c r="FJ256" s="139">
        <f t="shared" si="7189"/>
        <v>0</v>
      </c>
      <c r="FK256" s="139">
        <f t="shared" si="7189"/>
        <v>0</v>
      </c>
      <c r="FL256" s="139">
        <f t="shared" si="7189"/>
        <v>0</v>
      </c>
      <c r="FM256" s="139">
        <f t="shared" si="7189"/>
        <v>0</v>
      </c>
      <c r="FN256" s="139">
        <f t="shared" si="7189"/>
        <v>0</v>
      </c>
      <c r="FO256" s="139"/>
      <c r="FP256" s="139">
        <f t="shared" si="7189"/>
        <v>0</v>
      </c>
      <c r="FQ256" s="139">
        <f t="shared" si="7189"/>
        <v>0</v>
      </c>
      <c r="FR256" s="139"/>
      <c r="FX256" s="139">
        <f t="shared" ref="FX256:GF256" si="7190">FX254-FX255</f>
        <v>0</v>
      </c>
      <c r="FY256" s="139">
        <f t="shared" si="7190"/>
        <v>0</v>
      </c>
      <c r="FZ256" s="139">
        <f t="shared" si="7190"/>
        <v>0</v>
      </c>
      <c r="GA256" s="139">
        <f t="shared" si="7190"/>
        <v>0</v>
      </c>
      <c r="GB256" s="139">
        <f t="shared" si="7190"/>
        <v>0</v>
      </c>
      <c r="GC256" s="139">
        <f t="shared" si="7190"/>
        <v>0</v>
      </c>
      <c r="GD256" s="139"/>
      <c r="GE256" s="139">
        <f t="shared" si="7190"/>
        <v>0</v>
      </c>
      <c r="GF256" s="139">
        <f t="shared" si="7190"/>
        <v>0</v>
      </c>
      <c r="GG256" s="139"/>
      <c r="GM256" s="139">
        <f t="shared" ref="GM256:GU256" si="7191">GM254-GM255</f>
        <v>0</v>
      </c>
      <c r="GN256" s="139">
        <f t="shared" si="7191"/>
        <v>0</v>
      </c>
      <c r="GO256" s="139">
        <f t="shared" si="7191"/>
        <v>0</v>
      </c>
      <c r="GP256" s="139">
        <f t="shared" si="7191"/>
        <v>0</v>
      </c>
      <c r="GQ256" s="139">
        <f t="shared" si="7191"/>
        <v>0</v>
      </c>
      <c r="GR256" s="139">
        <f t="shared" si="7191"/>
        <v>0</v>
      </c>
      <c r="GS256" s="139"/>
      <c r="GT256" s="139">
        <f t="shared" si="7191"/>
        <v>0</v>
      </c>
      <c r="GU256" s="139">
        <f t="shared" si="7191"/>
        <v>0</v>
      </c>
      <c r="GV256" s="139"/>
      <c r="HB256" s="139">
        <f t="shared" ref="HB256:HJ256" si="7192">HB254-HB255</f>
        <v>0</v>
      </c>
      <c r="HC256" s="139">
        <f t="shared" si="7192"/>
        <v>0</v>
      </c>
      <c r="HD256" s="139">
        <f t="shared" si="7192"/>
        <v>0</v>
      </c>
      <c r="HE256" s="139">
        <f t="shared" si="7192"/>
        <v>0</v>
      </c>
      <c r="HF256" s="139">
        <f t="shared" si="7192"/>
        <v>0</v>
      </c>
      <c r="HG256" s="139">
        <f t="shared" si="7192"/>
        <v>0</v>
      </c>
      <c r="HH256" s="139"/>
      <c r="HI256" s="139">
        <f t="shared" si="7192"/>
        <v>0</v>
      </c>
      <c r="HJ256" s="139">
        <f t="shared" si="7192"/>
        <v>0</v>
      </c>
      <c r="HK256" s="139"/>
      <c r="HQ256" s="139">
        <f t="shared" ref="HQ256:HY256" si="7193">HQ254-HQ255</f>
        <v>0</v>
      </c>
      <c r="HR256" s="139">
        <f t="shared" si="7193"/>
        <v>0</v>
      </c>
      <c r="HS256" s="139">
        <f t="shared" si="7193"/>
        <v>0</v>
      </c>
      <c r="HT256" s="139">
        <f t="shared" si="7193"/>
        <v>0</v>
      </c>
      <c r="HU256" s="139">
        <f t="shared" si="7193"/>
        <v>0</v>
      </c>
      <c r="HV256" s="139">
        <f t="shared" si="7193"/>
        <v>0</v>
      </c>
      <c r="HW256" s="139"/>
      <c r="HX256" s="139">
        <f t="shared" si="7193"/>
        <v>0</v>
      </c>
      <c r="HY256" s="139">
        <f t="shared" si="7193"/>
        <v>0</v>
      </c>
      <c r="HZ256" s="139"/>
      <c r="IF256" s="139">
        <f t="shared" ref="IF256:IN256" si="7194">IF254-IF255</f>
        <v>0</v>
      </c>
      <c r="IG256" s="139">
        <f t="shared" si="7194"/>
        <v>0</v>
      </c>
      <c r="IH256" s="139">
        <f t="shared" si="7194"/>
        <v>0</v>
      </c>
      <c r="II256" s="139">
        <f t="shared" si="7194"/>
        <v>0</v>
      </c>
      <c r="IJ256" s="139">
        <f t="shared" si="7194"/>
        <v>0</v>
      </c>
      <c r="IK256" s="139">
        <f t="shared" si="7194"/>
        <v>0</v>
      </c>
      <c r="IL256" s="139"/>
      <c r="IM256" s="139">
        <f t="shared" si="7194"/>
        <v>0</v>
      </c>
      <c r="IN256" s="139">
        <f t="shared" si="7194"/>
        <v>0</v>
      </c>
      <c r="IO256" s="139"/>
      <c r="IU256" s="139">
        <f t="shared" ref="IU256:JC256" si="7195">IU254-IU255</f>
        <v>0</v>
      </c>
      <c r="IV256" s="139">
        <f t="shared" si="7195"/>
        <v>0</v>
      </c>
      <c r="IW256" s="139">
        <f t="shared" si="7195"/>
        <v>0</v>
      </c>
      <c r="IX256" s="139">
        <f t="shared" si="7195"/>
        <v>0</v>
      </c>
      <c r="IY256" s="139">
        <f t="shared" si="7195"/>
        <v>0</v>
      </c>
      <c r="IZ256" s="139">
        <f t="shared" si="7195"/>
        <v>1.862645149230957E-9</v>
      </c>
      <c r="JA256" s="139"/>
      <c r="JB256" s="139">
        <f t="shared" si="7195"/>
        <v>0</v>
      </c>
      <c r="JC256" s="139">
        <f t="shared" si="7195"/>
        <v>0</v>
      </c>
      <c r="JD256" s="139"/>
      <c r="JJ256" s="139">
        <f t="shared" ref="JJ256:JR256" si="7196">JJ254-JJ255</f>
        <v>0</v>
      </c>
      <c r="JK256" s="139">
        <f t="shared" si="7196"/>
        <v>0</v>
      </c>
      <c r="JL256" s="139">
        <f t="shared" si="7196"/>
        <v>0</v>
      </c>
      <c r="JM256" s="139">
        <f t="shared" si="7196"/>
        <v>0</v>
      </c>
      <c r="JN256" s="139">
        <f t="shared" si="7196"/>
        <v>0</v>
      </c>
      <c r="JO256" s="139">
        <f t="shared" si="7196"/>
        <v>0</v>
      </c>
      <c r="JP256" s="139"/>
      <c r="JQ256" s="139">
        <f t="shared" si="7196"/>
        <v>0</v>
      </c>
      <c r="JR256" s="139">
        <f t="shared" si="7196"/>
        <v>0</v>
      </c>
      <c r="JS256" s="139"/>
      <c r="JY256" s="139">
        <f t="shared" ref="JY256:KG256" si="7197">JY254-JY255</f>
        <v>0</v>
      </c>
      <c r="JZ256" s="139">
        <f t="shared" si="7197"/>
        <v>0</v>
      </c>
      <c r="KA256" s="139">
        <f t="shared" si="7197"/>
        <v>0</v>
      </c>
      <c r="KB256" s="139">
        <f t="shared" si="7197"/>
        <v>0</v>
      </c>
      <c r="KC256" s="139">
        <f t="shared" si="7197"/>
        <v>0</v>
      </c>
      <c r="KD256" s="139">
        <f t="shared" si="7197"/>
        <v>0</v>
      </c>
      <c r="KE256" s="139"/>
      <c r="KF256" s="139">
        <f t="shared" si="7197"/>
        <v>0</v>
      </c>
      <c r="KG256" s="139">
        <f t="shared" si="7197"/>
        <v>0</v>
      </c>
      <c r="KH256" s="139"/>
      <c r="KN256" s="139">
        <f t="shared" ref="KN256:KV256" si="7198">KN254-KN255</f>
        <v>0</v>
      </c>
      <c r="KO256" s="139">
        <f t="shared" si="7198"/>
        <v>0</v>
      </c>
      <c r="KP256" s="139">
        <f t="shared" si="7198"/>
        <v>0</v>
      </c>
      <c r="KQ256" s="139">
        <f t="shared" si="7198"/>
        <v>0</v>
      </c>
      <c r="KR256" s="139">
        <f t="shared" si="7198"/>
        <v>0</v>
      </c>
      <c r="KS256" s="139">
        <f t="shared" si="7198"/>
        <v>0</v>
      </c>
      <c r="KT256" s="139"/>
      <c r="KU256" s="139">
        <f t="shared" si="7198"/>
        <v>0</v>
      </c>
      <c r="KV256" s="139">
        <f t="shared" si="7198"/>
        <v>0</v>
      </c>
      <c r="KW256" s="139"/>
      <c r="LC256" s="139">
        <f t="shared" ref="LC256:LK256" si="7199">LC254-LC255</f>
        <v>0</v>
      </c>
      <c r="LD256" s="139">
        <f t="shared" si="7199"/>
        <v>0</v>
      </c>
      <c r="LE256" s="139">
        <f t="shared" si="7199"/>
        <v>0</v>
      </c>
      <c r="LF256" s="139">
        <f t="shared" si="7199"/>
        <v>0</v>
      </c>
      <c r="LG256" s="139">
        <f t="shared" si="7199"/>
        <v>0</v>
      </c>
      <c r="LH256" s="139">
        <f t="shared" si="7199"/>
        <v>0</v>
      </c>
      <c r="LI256" s="139"/>
      <c r="LJ256" s="139">
        <f t="shared" si="7199"/>
        <v>0</v>
      </c>
      <c r="LK256" s="139">
        <f t="shared" si="7199"/>
        <v>0</v>
      </c>
      <c r="LL256" s="139"/>
      <c r="LR256" s="139">
        <f t="shared" ref="LR256:LZ256" si="7200">LR254-LR255</f>
        <v>0</v>
      </c>
      <c r="LS256" s="139">
        <f t="shared" si="7200"/>
        <v>0</v>
      </c>
      <c r="LT256" s="139">
        <f t="shared" si="7200"/>
        <v>0</v>
      </c>
      <c r="LU256" s="139">
        <f t="shared" si="7200"/>
        <v>0</v>
      </c>
      <c r="LV256" s="139">
        <f t="shared" si="7200"/>
        <v>0</v>
      </c>
      <c r="LW256" s="139">
        <f t="shared" si="7200"/>
        <v>0</v>
      </c>
      <c r="LX256" s="139"/>
      <c r="LY256" s="139">
        <f t="shared" si="7200"/>
        <v>0</v>
      </c>
      <c r="LZ256" s="139">
        <f t="shared" si="7200"/>
        <v>0</v>
      </c>
      <c r="MA256" s="139"/>
      <c r="MG256" s="139">
        <f t="shared" ref="MG256:MO256" si="7201">MG254-MG255</f>
        <v>0</v>
      </c>
      <c r="MH256" s="139">
        <f t="shared" si="7201"/>
        <v>0</v>
      </c>
      <c r="MI256" s="139">
        <f t="shared" si="7201"/>
        <v>0</v>
      </c>
      <c r="MJ256" s="139">
        <f t="shared" si="7201"/>
        <v>0</v>
      </c>
      <c r="MK256" s="139">
        <f t="shared" si="7201"/>
        <v>0</v>
      </c>
      <c r="ML256" s="139">
        <f t="shared" si="7201"/>
        <v>0</v>
      </c>
      <c r="MM256" s="139"/>
      <c r="MN256" s="139">
        <f t="shared" si="7201"/>
        <v>0</v>
      </c>
      <c r="MO256" s="139">
        <f t="shared" si="7201"/>
        <v>0</v>
      </c>
      <c r="MP256" s="139"/>
      <c r="MV256" s="139">
        <f t="shared" ref="MV256:ND256" si="7202">MV254-MV255</f>
        <v>0</v>
      </c>
      <c r="MW256" s="139">
        <f t="shared" si="7202"/>
        <v>0</v>
      </c>
      <c r="MX256" s="139">
        <f t="shared" si="7202"/>
        <v>0</v>
      </c>
      <c r="MY256" s="139">
        <f t="shared" si="7202"/>
        <v>0</v>
      </c>
      <c r="MZ256" s="139">
        <f t="shared" si="7202"/>
        <v>0</v>
      </c>
      <c r="NA256" s="139">
        <f t="shared" si="7202"/>
        <v>0</v>
      </c>
      <c r="NB256" s="139"/>
      <c r="NC256" s="139">
        <f t="shared" si="7202"/>
        <v>0</v>
      </c>
      <c r="ND256" s="139">
        <f t="shared" si="7202"/>
        <v>0</v>
      </c>
      <c r="NE256" s="139"/>
      <c r="NK256" s="139">
        <f t="shared" ref="NK256:NS256" si="7203">NK254-NK255</f>
        <v>0</v>
      </c>
      <c r="NL256" s="139">
        <f t="shared" si="7203"/>
        <v>0</v>
      </c>
      <c r="NM256" s="139">
        <f t="shared" si="7203"/>
        <v>0</v>
      </c>
      <c r="NN256" s="139">
        <f t="shared" si="7203"/>
        <v>0</v>
      </c>
      <c r="NO256" s="139">
        <f t="shared" si="7203"/>
        <v>0</v>
      </c>
      <c r="NP256" s="139">
        <f t="shared" si="7203"/>
        <v>0</v>
      </c>
      <c r="NQ256" s="139"/>
      <c r="NR256" s="139">
        <f t="shared" si="7203"/>
        <v>0</v>
      </c>
      <c r="NS256" s="139">
        <f t="shared" si="7203"/>
        <v>0</v>
      </c>
      <c r="NT256" s="139"/>
      <c r="NZ256" s="139">
        <f t="shared" ref="NZ256:OH256" si="7204">NZ254-NZ255</f>
        <v>0</v>
      </c>
      <c r="OA256" s="139">
        <f t="shared" si="7204"/>
        <v>0</v>
      </c>
      <c r="OB256" s="139">
        <f t="shared" si="7204"/>
        <v>0</v>
      </c>
      <c r="OC256" s="139">
        <f t="shared" si="7204"/>
        <v>0</v>
      </c>
      <c r="OD256" s="139" t="e">
        <f t="shared" si="7204"/>
        <v>#REF!</v>
      </c>
      <c r="OE256" s="139" t="e">
        <f t="shared" si="7204"/>
        <v>#REF!</v>
      </c>
      <c r="OF256" s="139"/>
      <c r="OG256" s="139" t="e">
        <f t="shared" si="7204"/>
        <v>#REF!</v>
      </c>
      <c r="OH256" s="139" t="e">
        <f t="shared" si="7204"/>
        <v>#REF!</v>
      </c>
      <c r="OI256" s="139"/>
      <c r="OO256" s="139">
        <f t="shared" ref="OO256:OW256" si="7205">OO254-OO255</f>
        <v>0</v>
      </c>
      <c r="OP256" s="139">
        <f t="shared" si="7205"/>
        <v>0</v>
      </c>
      <c r="OQ256" s="139">
        <f t="shared" si="7205"/>
        <v>0</v>
      </c>
      <c r="OR256" s="139">
        <f t="shared" si="7205"/>
        <v>0</v>
      </c>
      <c r="OS256" s="139">
        <f t="shared" si="7205"/>
        <v>0</v>
      </c>
      <c r="OT256" s="139">
        <f t="shared" si="7205"/>
        <v>0</v>
      </c>
      <c r="OU256" s="139"/>
      <c r="OV256" s="139">
        <f t="shared" si="7205"/>
        <v>0</v>
      </c>
      <c r="OW256" s="139">
        <f t="shared" si="7205"/>
        <v>0</v>
      </c>
      <c r="OX256" s="139"/>
      <c r="PD256" s="139">
        <f t="shared" ref="PD256:PL256" si="7206">PD254-PD255</f>
        <v>0</v>
      </c>
      <c r="PE256" s="139">
        <f t="shared" si="7206"/>
        <v>0</v>
      </c>
      <c r="PF256" s="139">
        <f t="shared" si="7206"/>
        <v>0</v>
      </c>
      <c r="PG256" s="139">
        <f t="shared" si="7206"/>
        <v>0</v>
      </c>
      <c r="PH256" s="139">
        <f t="shared" si="7206"/>
        <v>0</v>
      </c>
      <c r="PI256" s="139">
        <f t="shared" si="7206"/>
        <v>0</v>
      </c>
      <c r="PJ256" s="139"/>
      <c r="PK256" s="139">
        <f t="shared" si="7206"/>
        <v>0</v>
      </c>
      <c r="PL256" s="139">
        <f t="shared" si="7206"/>
        <v>0</v>
      </c>
      <c r="PM256" s="139"/>
      <c r="PS256" s="139">
        <f t="shared" ref="PS256:QA256" si="7207">PS254-PS255</f>
        <v>0</v>
      </c>
      <c r="PT256" s="139">
        <f t="shared" si="7207"/>
        <v>0</v>
      </c>
      <c r="PU256" s="139">
        <f t="shared" si="7207"/>
        <v>0</v>
      </c>
      <c r="PV256" s="139">
        <f t="shared" si="7207"/>
        <v>0</v>
      </c>
      <c r="PW256" s="139">
        <f t="shared" si="7207"/>
        <v>0</v>
      </c>
      <c r="PX256" s="139">
        <f t="shared" si="7207"/>
        <v>0</v>
      </c>
      <c r="PY256" s="139"/>
      <c r="PZ256" s="139">
        <f t="shared" si="7207"/>
        <v>0</v>
      </c>
      <c r="QA256" s="139">
        <f t="shared" si="7207"/>
        <v>0</v>
      </c>
      <c r="QB256" s="139"/>
      <c r="QH256" s="139">
        <f t="shared" ref="QH256:QP256" si="7208">QH254-QH255</f>
        <v>0</v>
      </c>
      <c r="QI256" s="139">
        <f t="shared" si="7208"/>
        <v>0</v>
      </c>
      <c r="QJ256" s="139">
        <f t="shared" si="7208"/>
        <v>0</v>
      </c>
      <c r="QK256" s="139">
        <f t="shared" si="7208"/>
        <v>0</v>
      </c>
      <c r="QL256" s="139">
        <f t="shared" si="7208"/>
        <v>0</v>
      </c>
      <c r="QM256" s="139">
        <f t="shared" si="7208"/>
        <v>0</v>
      </c>
      <c r="QN256" s="139"/>
      <c r="QO256" s="139">
        <f t="shared" si="7208"/>
        <v>0</v>
      </c>
      <c r="QP256" s="139">
        <f t="shared" si="7208"/>
        <v>0</v>
      </c>
      <c r="QQ256" s="139"/>
      <c r="QW256" s="139">
        <f t="shared" ref="QW256:RE256" si="7209">QW254-QW255</f>
        <v>0</v>
      </c>
      <c r="QX256" s="139">
        <f t="shared" si="7209"/>
        <v>0</v>
      </c>
      <c r="QY256" s="139">
        <f t="shared" si="7209"/>
        <v>0</v>
      </c>
      <c r="QZ256" s="139">
        <f t="shared" si="7209"/>
        <v>0</v>
      </c>
      <c r="RA256" s="139">
        <f t="shared" si="7209"/>
        <v>0</v>
      </c>
      <c r="RB256" s="139">
        <f t="shared" si="7209"/>
        <v>0</v>
      </c>
      <c r="RC256" s="139"/>
      <c r="RD256" s="139">
        <f t="shared" si="7209"/>
        <v>0</v>
      </c>
      <c r="RE256" s="139">
        <f t="shared" si="7209"/>
        <v>0</v>
      </c>
      <c r="RF256" s="139"/>
      <c r="RL256" s="139">
        <f t="shared" ref="RL256:RT256" si="7210">RL254-RL255</f>
        <v>0</v>
      </c>
      <c r="RM256" s="139">
        <f t="shared" si="7210"/>
        <v>0</v>
      </c>
      <c r="RN256" s="139">
        <f t="shared" si="7210"/>
        <v>0</v>
      </c>
      <c r="RO256" s="139">
        <f t="shared" si="7210"/>
        <v>0</v>
      </c>
      <c r="RP256" s="139">
        <f t="shared" si="7210"/>
        <v>0</v>
      </c>
      <c r="RQ256" s="139">
        <f t="shared" si="7210"/>
        <v>0</v>
      </c>
      <c r="RR256" s="139"/>
      <c r="RS256" s="139">
        <f t="shared" si="7210"/>
        <v>0</v>
      </c>
      <c r="RT256" s="139">
        <f t="shared" si="7210"/>
        <v>0</v>
      </c>
      <c r="RU256" s="139"/>
      <c r="SA256" s="139">
        <f t="shared" ref="SA256:SI256" si="7211">SA254-SA255</f>
        <v>0</v>
      </c>
      <c r="SB256" s="139">
        <f t="shared" si="7211"/>
        <v>0</v>
      </c>
      <c r="SC256" s="139">
        <f t="shared" si="7211"/>
        <v>0</v>
      </c>
      <c r="SD256" s="139">
        <f t="shared" si="7211"/>
        <v>0</v>
      </c>
      <c r="SE256" s="139">
        <f t="shared" si="7211"/>
        <v>0</v>
      </c>
      <c r="SF256" s="139">
        <f t="shared" si="7211"/>
        <v>0</v>
      </c>
      <c r="SG256" s="139"/>
      <c r="SH256" s="139">
        <f t="shared" si="7211"/>
        <v>0</v>
      </c>
      <c r="SI256" s="139">
        <f t="shared" si="7211"/>
        <v>0</v>
      </c>
      <c r="SJ256" s="139"/>
      <c r="SP256" s="139">
        <f t="shared" ref="SP256:SX256" si="7212">SP254-SP255</f>
        <v>0</v>
      </c>
      <c r="SQ256" s="139">
        <f t="shared" si="7212"/>
        <v>0</v>
      </c>
      <c r="SR256" s="139">
        <f t="shared" si="7212"/>
        <v>0</v>
      </c>
      <c r="SS256" s="139">
        <f t="shared" si="7212"/>
        <v>0</v>
      </c>
      <c r="ST256" s="139">
        <f t="shared" si="7212"/>
        <v>0</v>
      </c>
      <c r="SU256" s="139">
        <f t="shared" si="7212"/>
        <v>0</v>
      </c>
      <c r="SV256" s="139"/>
      <c r="SW256" s="139">
        <f t="shared" si="7212"/>
        <v>0</v>
      </c>
      <c r="SX256" s="139">
        <f t="shared" si="7212"/>
        <v>0</v>
      </c>
      <c r="SY256" s="139"/>
      <c r="TE256" s="139">
        <f t="shared" ref="TE256:TM256" si="7213">TE254-TE255</f>
        <v>0</v>
      </c>
      <c r="TF256" s="139">
        <f t="shared" si="7213"/>
        <v>0</v>
      </c>
      <c r="TG256" s="139">
        <f t="shared" si="7213"/>
        <v>0</v>
      </c>
      <c r="TH256" s="139">
        <f t="shared" si="7213"/>
        <v>0</v>
      </c>
      <c r="TI256" s="139">
        <f t="shared" si="7213"/>
        <v>0</v>
      </c>
      <c r="TJ256" s="139">
        <f t="shared" si="7213"/>
        <v>0</v>
      </c>
      <c r="TK256" s="139"/>
      <c r="TL256" s="139">
        <f t="shared" si="7213"/>
        <v>0</v>
      </c>
      <c r="TM256" s="139">
        <f t="shared" si="7213"/>
        <v>0</v>
      </c>
      <c r="TN256" s="139"/>
      <c r="TT256" s="139">
        <f t="shared" ref="TT256:UB256" si="7214">TT254-TT255</f>
        <v>0</v>
      </c>
      <c r="TU256" s="139">
        <f t="shared" si="7214"/>
        <v>0</v>
      </c>
      <c r="TV256" s="139">
        <f t="shared" si="7214"/>
        <v>0</v>
      </c>
      <c r="TW256" s="139">
        <f t="shared" si="7214"/>
        <v>0</v>
      </c>
      <c r="TX256" s="139">
        <f t="shared" si="7214"/>
        <v>0</v>
      </c>
      <c r="TY256" s="139">
        <f t="shared" si="7214"/>
        <v>0</v>
      </c>
      <c r="TZ256" s="139"/>
      <c r="UA256" s="139">
        <f t="shared" si="7214"/>
        <v>0</v>
      </c>
      <c r="UB256" s="139">
        <f t="shared" si="7214"/>
        <v>0</v>
      </c>
      <c r="UC256" s="139"/>
      <c r="UX256" s="139">
        <f t="shared" ref="UX256:VF256" si="7215">UX254-UX255</f>
        <v>0</v>
      </c>
      <c r="UY256" s="139">
        <f t="shared" si="7215"/>
        <v>0</v>
      </c>
      <c r="UZ256" s="139">
        <f t="shared" si="7215"/>
        <v>0</v>
      </c>
      <c r="VA256" s="139">
        <f t="shared" si="7215"/>
        <v>0</v>
      </c>
      <c r="VB256" s="139">
        <f t="shared" si="7215"/>
        <v>0</v>
      </c>
      <c r="VC256" s="139">
        <f t="shared" si="7215"/>
        <v>0</v>
      </c>
      <c r="VD256" s="139"/>
      <c r="VE256" s="139">
        <f t="shared" si="7215"/>
        <v>0</v>
      </c>
      <c r="VF256" s="139">
        <f t="shared" si="7215"/>
        <v>0</v>
      </c>
      <c r="VG256" s="139"/>
      <c r="VS256" s="400"/>
      <c r="VT256" s="400"/>
    </row>
    <row r="257" spans="1:584" s="138" customFormat="1" x14ac:dyDescent="0.2">
      <c r="D257" s="415" t="s">
        <v>809</v>
      </c>
      <c r="O257" s="139"/>
      <c r="P257" s="139"/>
      <c r="Q257" s="139"/>
      <c r="R257" s="139"/>
      <c r="S257" s="139"/>
      <c r="T257" s="139"/>
      <c r="U257" s="139"/>
      <c r="V257" s="139"/>
      <c r="W257" s="139"/>
      <c r="X257" s="139"/>
      <c r="AD257" s="139"/>
      <c r="AE257" s="139"/>
      <c r="AF257" s="139"/>
      <c r="AG257" s="139"/>
      <c r="AH257" s="139"/>
      <c r="AI257" s="139"/>
      <c r="AJ257" s="139"/>
      <c r="AK257" s="139"/>
      <c r="AL257" s="139"/>
      <c r="AM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M257" s="139"/>
      <c r="GN257" s="139"/>
      <c r="GO257" s="139"/>
      <c r="GP257" s="139"/>
      <c r="GQ257" s="139"/>
      <c r="GR257" s="139"/>
      <c r="GS257" s="139"/>
      <c r="GT257" s="139"/>
      <c r="GU257" s="139"/>
      <c r="GV257" s="139"/>
      <c r="HB257" s="139"/>
      <c r="HC257" s="139"/>
      <c r="HD257" s="139"/>
      <c r="HE257" s="139"/>
      <c r="HF257" s="139"/>
      <c r="HG257" s="139"/>
      <c r="HH257" s="139"/>
      <c r="HI257" s="139"/>
      <c r="HJ257" s="139"/>
      <c r="HK257" s="139"/>
      <c r="HQ257" s="139"/>
      <c r="HR257" s="139"/>
      <c r="HS257" s="139"/>
      <c r="HT257" s="139"/>
      <c r="HU257" s="139"/>
      <c r="HV257" s="139"/>
      <c r="HW257" s="139"/>
      <c r="HX257" s="139"/>
      <c r="HY257" s="139"/>
      <c r="HZ257" s="139"/>
      <c r="IF257" s="139"/>
      <c r="IG257" s="139"/>
      <c r="IH257" s="139"/>
      <c r="II257" s="139"/>
      <c r="IJ257" s="139"/>
      <c r="IK257" s="139"/>
      <c r="IL257" s="139"/>
      <c r="IM257" s="139"/>
      <c r="IN257" s="139"/>
      <c r="IO257" s="139"/>
      <c r="IU257" s="139"/>
      <c r="IV257" s="139"/>
      <c r="IW257" s="139"/>
      <c r="IX257" s="139"/>
      <c r="IY257" s="139"/>
      <c r="IZ257" s="139"/>
      <c r="JA257" s="139"/>
      <c r="JB257" s="139"/>
      <c r="JC257" s="139"/>
      <c r="JD257" s="139"/>
      <c r="JJ257" s="139"/>
      <c r="JK257" s="139"/>
      <c r="JL257" s="139"/>
      <c r="JM257" s="139"/>
      <c r="JN257" s="139"/>
      <c r="JO257" s="139"/>
      <c r="JP257" s="139"/>
      <c r="JQ257" s="139"/>
      <c r="JR257" s="139"/>
      <c r="JS257" s="139"/>
      <c r="JY257" s="139"/>
      <c r="JZ257" s="139"/>
      <c r="KA257" s="139"/>
      <c r="KB257" s="139"/>
      <c r="KC257" s="139"/>
      <c r="KD257" s="139"/>
      <c r="KE257" s="139"/>
      <c r="KF257" s="139"/>
      <c r="KG257" s="139"/>
      <c r="KH257" s="139"/>
      <c r="KN257" s="139"/>
      <c r="KO257" s="139"/>
      <c r="KP257" s="139"/>
      <c r="KQ257" s="139"/>
      <c r="KR257" s="139"/>
      <c r="KS257" s="139"/>
      <c r="KT257" s="139"/>
      <c r="KU257" s="139"/>
      <c r="KV257" s="139"/>
      <c r="KW257" s="139"/>
      <c r="LC257" s="139"/>
      <c r="LD257" s="139"/>
      <c r="LE257" s="139"/>
      <c r="LF257" s="139"/>
      <c r="LG257" s="139"/>
      <c r="LH257" s="139"/>
      <c r="LI257" s="139"/>
      <c r="LJ257" s="139"/>
      <c r="LK257" s="139"/>
      <c r="LL257" s="139"/>
      <c r="LR257" s="139"/>
      <c r="LS257" s="139"/>
      <c r="LT257" s="139"/>
      <c r="LU257" s="139"/>
      <c r="LV257" s="139"/>
      <c r="LW257" s="139"/>
      <c r="LX257" s="139"/>
      <c r="LY257" s="139"/>
      <c r="LZ257" s="139"/>
      <c r="MA257" s="139"/>
      <c r="MG257" s="139"/>
      <c r="MH257" s="139"/>
      <c r="MI257" s="139"/>
      <c r="MJ257" s="139"/>
      <c r="MK257" s="139"/>
      <c r="ML257" s="139"/>
      <c r="MM257" s="139"/>
      <c r="MN257" s="139"/>
      <c r="MO257" s="139"/>
      <c r="MP257" s="139"/>
      <c r="MV257" s="139"/>
      <c r="MW257" s="139"/>
      <c r="MX257" s="139"/>
      <c r="MY257" s="139"/>
      <c r="MZ257" s="139"/>
      <c r="NA257" s="139"/>
      <c r="NB257" s="139"/>
      <c r="NC257" s="139"/>
      <c r="ND257" s="139"/>
      <c r="NE257" s="139"/>
      <c r="NK257" s="139"/>
      <c r="NL257" s="139"/>
      <c r="NM257" s="139"/>
      <c r="NN257" s="139"/>
      <c r="NO257" s="139"/>
      <c r="NP257" s="139"/>
      <c r="NQ257" s="139"/>
      <c r="NR257" s="139"/>
      <c r="NS257" s="139"/>
      <c r="NT257" s="139"/>
      <c r="NZ257" s="139"/>
      <c r="OA257" s="139"/>
      <c r="OB257" s="139"/>
      <c r="OC257" s="139"/>
      <c r="OD257" s="139"/>
      <c r="OE257" s="139"/>
      <c r="OF257" s="139"/>
      <c r="OG257" s="139"/>
      <c r="OH257" s="139"/>
      <c r="OI257" s="139"/>
      <c r="OO257" s="139"/>
      <c r="OP257" s="139"/>
      <c r="OQ257" s="139"/>
      <c r="OR257" s="139"/>
      <c r="OS257" s="139"/>
      <c r="OT257" s="139"/>
      <c r="OU257" s="139"/>
      <c r="OV257" s="139"/>
      <c r="OW257" s="139"/>
      <c r="OX257" s="139"/>
      <c r="PD257" s="139"/>
      <c r="PE257" s="139"/>
      <c r="PF257" s="139"/>
      <c r="PG257" s="139"/>
      <c r="PH257" s="139"/>
      <c r="PI257" s="139"/>
      <c r="PJ257" s="139"/>
      <c r="PK257" s="139"/>
      <c r="PL257" s="139"/>
      <c r="PM257" s="139"/>
      <c r="PS257" s="139"/>
      <c r="PT257" s="139"/>
      <c r="PU257" s="139"/>
      <c r="PV257" s="139"/>
      <c r="PW257" s="139"/>
      <c r="PX257" s="139"/>
      <c r="PY257" s="139"/>
      <c r="PZ257" s="139"/>
      <c r="QA257" s="139"/>
      <c r="QB257" s="139"/>
      <c r="QH257" s="139"/>
      <c r="QI257" s="139"/>
      <c r="QJ257" s="139"/>
      <c r="QK257" s="139"/>
      <c r="QL257" s="139"/>
      <c r="QM257" s="139"/>
      <c r="QN257" s="139"/>
      <c r="QO257" s="139"/>
      <c r="QP257" s="139"/>
      <c r="QQ257" s="139"/>
      <c r="QW257" s="139"/>
      <c r="QX257" s="139"/>
      <c r="QY257" s="139"/>
      <c r="QZ257" s="139"/>
      <c r="RA257" s="139"/>
      <c r="RB257" s="139"/>
      <c r="RC257" s="139"/>
      <c r="RD257" s="139"/>
      <c r="RE257" s="139"/>
      <c r="RF257" s="139"/>
      <c r="RL257" s="139"/>
      <c r="RM257" s="139"/>
      <c r="RN257" s="139"/>
      <c r="RO257" s="139"/>
      <c r="RP257" s="139"/>
      <c r="RQ257" s="139"/>
      <c r="RR257" s="139"/>
      <c r="RS257" s="139"/>
      <c r="RT257" s="139"/>
      <c r="RU257" s="139"/>
      <c r="SA257" s="139"/>
      <c r="SB257" s="139"/>
      <c r="SC257" s="139"/>
      <c r="SD257" s="139"/>
      <c r="SE257" s="289" t="e">
        <f>'факт СДП 1 мес'!#REF!</f>
        <v>#REF!</v>
      </c>
      <c r="SF257" s="289" t="e">
        <f>'факт СДП 1 мес'!#REF!</f>
        <v>#REF!</v>
      </c>
      <c r="SG257" s="139"/>
      <c r="SH257" s="139"/>
      <c r="SI257" s="139"/>
      <c r="SJ257" s="139"/>
      <c r="SP257" s="139"/>
      <c r="SQ257" s="139"/>
      <c r="SR257" s="139"/>
      <c r="SS257" s="139"/>
      <c r="ST257" s="289" t="e">
        <f>'факт СДП 1 мес'!#REF!</f>
        <v>#REF!</v>
      </c>
      <c r="SU257" s="289" t="e">
        <f>'факт СДП 1 мес'!#REF!</f>
        <v>#REF!</v>
      </c>
      <c r="SV257" s="139"/>
      <c r="SW257" s="139"/>
      <c r="SX257" s="139"/>
      <c r="SY257" s="139"/>
      <c r="TE257" s="139"/>
      <c r="TF257" s="139"/>
      <c r="TG257" s="139"/>
      <c r="TH257" s="139"/>
      <c r="TI257" s="289" t="e">
        <f>'факт СДП 1 мес'!#REF!</f>
        <v>#REF!</v>
      </c>
      <c r="TJ257" s="289" t="e">
        <f>'факт СДП 1 мес'!#REF!</f>
        <v>#REF!</v>
      </c>
      <c r="TK257" s="139"/>
      <c r="TL257" s="139"/>
      <c r="TM257" s="139"/>
      <c r="TN257" s="139"/>
      <c r="TT257" s="139"/>
      <c r="TU257" s="139"/>
      <c r="TV257" s="139"/>
      <c r="TW257" s="139"/>
      <c r="TX257" s="139"/>
      <c r="TY257" s="139"/>
      <c r="TZ257" s="139"/>
      <c r="UA257" s="139"/>
      <c r="UB257" s="139"/>
      <c r="UC257" s="139"/>
      <c r="UX257" s="139"/>
      <c r="UY257" s="139"/>
      <c r="UZ257" s="139"/>
      <c r="VA257" s="139"/>
      <c r="VB257" s="139"/>
      <c r="VC257" s="139"/>
      <c r="VD257" s="139"/>
      <c r="VE257" s="139"/>
      <c r="VF257" s="139"/>
      <c r="VG257" s="139"/>
    </row>
    <row r="258" spans="1:584" s="138" customFormat="1" ht="20.25" customHeight="1" x14ac:dyDescent="0.2">
      <c r="O258" s="139"/>
      <c r="P258" s="139"/>
      <c r="Q258" s="139"/>
      <c r="R258" s="139"/>
      <c r="S258" s="139"/>
      <c r="T258" s="139"/>
      <c r="U258" s="139"/>
      <c r="V258" s="139"/>
      <c r="W258" s="139"/>
      <c r="X258" s="139"/>
      <c r="AD258" s="139"/>
      <c r="AE258" s="139"/>
      <c r="AF258" s="139"/>
      <c r="AG258" s="139"/>
      <c r="AH258" s="139"/>
      <c r="AI258" s="139"/>
      <c r="AJ258" s="139"/>
      <c r="AK258" s="139"/>
      <c r="AL258" s="139"/>
      <c r="AM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M258" s="139"/>
      <c r="GN258" s="139"/>
      <c r="GO258" s="139"/>
      <c r="GP258" s="139"/>
      <c r="GQ258" s="139"/>
      <c r="GR258" s="139"/>
      <c r="GS258" s="139"/>
      <c r="GT258" s="139"/>
      <c r="GU258" s="139"/>
      <c r="GV258" s="139"/>
      <c r="HB258" s="139"/>
      <c r="HC258" s="139"/>
      <c r="HD258" s="139"/>
      <c r="HE258" s="139"/>
      <c r="HF258" s="139"/>
      <c r="HG258" s="139"/>
      <c r="HH258" s="139"/>
      <c r="HI258" s="139"/>
      <c r="HJ258" s="139"/>
      <c r="HK258" s="139"/>
      <c r="HQ258" s="139"/>
      <c r="HR258" s="139"/>
      <c r="HS258" s="139"/>
      <c r="HT258" s="139"/>
      <c r="HU258" s="139"/>
      <c r="HV258" s="139"/>
      <c r="HW258" s="139"/>
      <c r="HX258" s="139"/>
      <c r="HY258" s="139"/>
      <c r="HZ258" s="139"/>
      <c r="IF258" s="139"/>
      <c r="IG258" s="139"/>
      <c r="IH258" s="139"/>
      <c r="II258" s="139"/>
      <c r="IJ258" s="139"/>
      <c r="IK258" s="139"/>
      <c r="IL258" s="139"/>
      <c r="IM258" s="139"/>
      <c r="IN258" s="139"/>
      <c r="IO258" s="139"/>
      <c r="IU258" s="139"/>
      <c r="IV258" s="139"/>
      <c r="IW258" s="139"/>
      <c r="IX258" s="139"/>
      <c r="IY258" s="139"/>
      <c r="IZ258" s="139"/>
      <c r="JA258" s="139"/>
      <c r="JB258" s="139"/>
      <c r="JC258" s="139"/>
      <c r="JD258" s="139"/>
      <c r="JJ258" s="139"/>
      <c r="JK258" s="139"/>
      <c r="JL258" s="139"/>
      <c r="JM258" s="139"/>
      <c r="JN258" s="139"/>
      <c r="JO258" s="139"/>
      <c r="JP258" s="139"/>
      <c r="JQ258" s="139"/>
      <c r="JR258" s="139"/>
      <c r="JS258" s="139"/>
      <c r="JY258" s="139"/>
      <c r="JZ258" s="139"/>
      <c r="KA258" s="139"/>
      <c r="KB258" s="139"/>
      <c r="KC258" s="139"/>
      <c r="KD258" s="139"/>
      <c r="KE258" s="139"/>
      <c r="KF258" s="139"/>
      <c r="KG258" s="139"/>
      <c r="KH258" s="139"/>
      <c r="KN258" s="139"/>
      <c r="KO258" s="139"/>
      <c r="KP258" s="139"/>
      <c r="KQ258" s="139"/>
      <c r="KR258" s="139"/>
      <c r="KS258" s="139"/>
      <c r="KT258" s="139"/>
      <c r="KU258" s="139"/>
      <c r="KV258" s="139"/>
      <c r="KW258" s="139"/>
      <c r="LC258" s="139"/>
      <c r="LD258" s="139"/>
      <c r="LE258" s="139"/>
      <c r="LF258" s="139"/>
      <c r="LG258" s="139"/>
      <c r="LH258" s="139"/>
      <c r="LI258" s="139"/>
      <c r="LJ258" s="139"/>
      <c r="LK258" s="139"/>
      <c r="LL258" s="139"/>
      <c r="LR258" s="139"/>
      <c r="LS258" s="139"/>
      <c r="LT258" s="139"/>
      <c r="LU258" s="139"/>
      <c r="LV258" s="139"/>
      <c r="LW258" s="139"/>
      <c r="LX258" s="139"/>
      <c r="LY258" s="139"/>
      <c r="LZ258" s="139"/>
      <c r="MA258" s="139"/>
      <c r="MG258" s="139"/>
      <c r="MH258" s="139"/>
      <c r="MI258" s="139"/>
      <c r="MJ258" s="139"/>
      <c r="MK258" s="139"/>
      <c r="ML258" s="139"/>
      <c r="MM258" s="139"/>
      <c r="MN258" s="139"/>
      <c r="MO258" s="139"/>
      <c r="MP258" s="139"/>
      <c r="MV258" s="139"/>
      <c r="MW258" s="139"/>
      <c r="MX258" s="139"/>
      <c r="MY258" s="139"/>
      <c r="MZ258" s="139"/>
      <c r="NA258" s="139"/>
      <c r="NB258" s="139"/>
      <c r="NC258" s="139"/>
      <c r="ND258" s="139"/>
      <c r="NE258" s="139"/>
      <c r="NK258" s="139"/>
      <c r="NL258" s="139"/>
      <c r="NM258" s="139"/>
      <c r="NN258" s="139"/>
      <c r="NO258" s="139"/>
      <c r="NP258" s="139"/>
      <c r="NQ258" s="139"/>
      <c r="NR258" s="139"/>
      <c r="NS258" s="139"/>
      <c r="NT258" s="139"/>
      <c r="NZ258" s="139"/>
      <c r="OA258" s="139"/>
      <c r="OB258" s="139"/>
      <c r="OC258" s="139"/>
      <c r="OD258" s="139"/>
      <c r="OE258" s="139"/>
      <c r="OF258" s="139"/>
      <c r="OG258" s="139"/>
      <c r="OH258" s="139"/>
      <c r="OI258" s="139"/>
      <c r="OO258" s="139"/>
      <c r="OP258" s="139"/>
      <c r="OQ258" s="139"/>
      <c r="OR258" s="139"/>
      <c r="OS258" s="139"/>
      <c r="OT258" s="139"/>
      <c r="OU258" s="139"/>
      <c r="OV258" s="139"/>
      <c r="OW258" s="139"/>
      <c r="OX258" s="139"/>
      <c r="PD258" s="139"/>
      <c r="PE258" s="139"/>
      <c r="PF258" s="139"/>
      <c r="PG258" s="139"/>
      <c r="PH258" s="139"/>
      <c r="PI258" s="139"/>
      <c r="PJ258" s="139"/>
      <c r="PK258" s="139"/>
      <c r="PL258" s="139"/>
      <c r="PM258" s="139"/>
      <c r="PS258" s="139"/>
      <c r="PT258" s="139"/>
      <c r="PU258" s="139"/>
      <c r="PV258" s="139"/>
      <c r="PW258" s="139"/>
      <c r="PX258" s="139"/>
      <c r="PY258" s="139"/>
      <c r="PZ258" s="139"/>
      <c r="QA258" s="139"/>
      <c r="QB258" s="139"/>
      <c r="QH258" s="139"/>
      <c r="QI258" s="139"/>
      <c r="QJ258" s="139"/>
      <c r="QK258" s="139"/>
      <c r="QL258" s="139"/>
      <c r="QM258" s="139"/>
      <c r="QN258" s="139"/>
      <c r="QO258" s="139"/>
      <c r="QP258" s="139"/>
      <c r="QQ258" s="139"/>
      <c r="QW258" s="139"/>
      <c r="QX258" s="139"/>
      <c r="QY258" s="139"/>
      <c r="QZ258" s="139"/>
      <c r="RA258" s="139"/>
      <c r="RB258" s="139"/>
      <c r="RC258" s="139"/>
      <c r="RD258" s="139"/>
      <c r="RE258" s="139"/>
      <c r="RF258" s="139"/>
      <c r="RL258" s="139"/>
      <c r="RM258" s="139"/>
      <c r="RN258" s="139"/>
      <c r="RO258" s="139"/>
      <c r="RP258" s="139"/>
      <c r="RQ258" s="139"/>
      <c r="RR258" s="139"/>
      <c r="RS258" s="139"/>
      <c r="RT258" s="139"/>
      <c r="RU258" s="139"/>
      <c r="SA258" s="139"/>
      <c r="SB258" s="139"/>
      <c r="SC258" s="139"/>
      <c r="SD258" s="139"/>
      <c r="SE258" s="139"/>
      <c r="SF258" s="139"/>
      <c r="SG258" s="139"/>
      <c r="SH258" s="139"/>
      <c r="SI258" s="139"/>
      <c r="SJ258" s="139"/>
      <c r="SP258" s="139"/>
      <c r="SQ258" s="139"/>
      <c r="SR258" s="139"/>
      <c r="SS258" s="139"/>
      <c r="ST258" s="139"/>
      <c r="SU258" s="139"/>
      <c r="SV258" s="139"/>
      <c r="SW258" s="139"/>
      <c r="SX258" s="139"/>
      <c r="SY258" s="139"/>
      <c r="TE258" s="139"/>
      <c r="TF258" s="139"/>
      <c r="TG258" s="139"/>
      <c r="TH258" s="139"/>
      <c r="TI258" s="139"/>
      <c r="TJ258" s="139"/>
      <c r="TK258" s="139"/>
      <c r="TL258" s="139"/>
      <c r="TM258" s="139"/>
      <c r="TN258" s="139"/>
      <c r="TT258" s="139"/>
      <c r="TU258" s="139"/>
      <c r="TV258" s="139"/>
      <c r="TW258" s="139"/>
      <c r="TX258" s="139"/>
      <c r="TY258" s="139"/>
      <c r="TZ258" s="139"/>
      <c r="UA258" s="139"/>
      <c r="UB258" s="139"/>
      <c r="UC258" s="139"/>
      <c r="UX258" s="139"/>
      <c r="UY258" s="139"/>
      <c r="UZ258" s="139"/>
      <c r="VA258" s="139"/>
      <c r="VB258" s="139"/>
      <c r="VC258" s="139"/>
      <c r="VD258" s="139"/>
      <c r="VE258" s="139"/>
      <c r="VF258" s="139"/>
      <c r="VG258" s="139"/>
    </row>
    <row r="259" spans="1:584" s="138" customFormat="1" ht="41.25" customHeight="1" x14ac:dyDescent="0.2">
      <c r="A259" s="118"/>
      <c r="B259" s="118"/>
      <c r="C259" s="118"/>
      <c r="D259" s="174" t="s">
        <v>858</v>
      </c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  <c r="O259" s="118"/>
      <c r="P259" s="168">
        <f>Y255</f>
        <v>2.3862775083923906</v>
      </c>
      <c r="Q259" s="118"/>
      <c r="R259" s="168">
        <f>Z255</f>
        <v>2.3862775083923906</v>
      </c>
      <c r="S259" s="118"/>
      <c r="T259" s="168">
        <f>AA255</f>
        <v>2.482488262910798</v>
      </c>
      <c r="U259" s="168"/>
      <c r="V259" s="118"/>
      <c r="W259" s="118"/>
      <c r="X259" s="118"/>
      <c r="Y259" s="118"/>
      <c r="Z259" s="118"/>
      <c r="AA259" s="118"/>
      <c r="AB259" s="118"/>
      <c r="AC259" s="168">
        <f>T259-R259</f>
        <v>9.6210754518407438E-2</v>
      </c>
      <c r="AD259" s="118"/>
      <c r="AE259" s="168">
        <f>AN255</f>
        <v>1.7210416666666666</v>
      </c>
      <c r="AF259" s="118"/>
      <c r="AG259" s="168">
        <f>AO255</f>
        <v>1.7210416666666664</v>
      </c>
      <c r="AH259" s="118"/>
      <c r="AI259" s="168">
        <f>AP255</f>
        <v>1.6881818181818182</v>
      </c>
      <c r="AJ259" s="168"/>
      <c r="AK259" s="118"/>
      <c r="AL259" s="118"/>
      <c r="AM259" s="118"/>
      <c r="AN259" s="118"/>
      <c r="AO259" s="118"/>
      <c r="AP259" s="118"/>
      <c r="AQ259" s="118"/>
      <c r="AR259" s="168">
        <f>AI259-AG259</f>
        <v>-3.2859848484848131E-2</v>
      </c>
      <c r="AS259" s="118"/>
      <c r="AT259" s="168">
        <f>BC255</f>
        <v>3.2454770642201836</v>
      </c>
      <c r="AU259" s="118"/>
      <c r="AV259" s="168">
        <f>BD255</f>
        <v>3.2454770642201831</v>
      </c>
      <c r="AW259" s="118"/>
      <c r="AX259" s="168">
        <f>BE255</f>
        <v>3.684939759036145</v>
      </c>
      <c r="AY259" s="168"/>
      <c r="AZ259" s="168"/>
      <c r="BA259" s="168"/>
      <c r="BB259" s="168"/>
      <c r="BC259" s="118"/>
      <c r="BD259" s="118"/>
      <c r="BE259" s="118"/>
      <c r="BF259" s="118"/>
      <c r="BG259" s="168">
        <f>AX259-AV259</f>
        <v>0.4394626948159619</v>
      </c>
      <c r="BH259" s="118"/>
      <c r="BI259" s="168">
        <f>BR255</f>
        <v>10.042042471042469</v>
      </c>
      <c r="BJ259" s="118"/>
      <c r="BK259" s="168">
        <f>BS255</f>
        <v>10.042042471042469</v>
      </c>
      <c r="BL259" s="118"/>
      <c r="BM259" s="168">
        <f>BT255</f>
        <v>9.4935175879396994</v>
      </c>
      <c r="BN259" s="168"/>
      <c r="BO259" s="118"/>
      <c r="BP259" s="118"/>
      <c r="BQ259" s="118"/>
      <c r="BR259" s="118"/>
      <c r="BS259" s="118"/>
      <c r="BT259" s="118"/>
      <c r="BU259" s="118"/>
      <c r="BV259" s="168">
        <f>BM259-BK259</f>
        <v>-0.54852488310277003</v>
      </c>
      <c r="BW259" s="118"/>
      <c r="BX259" s="168">
        <f>CG255</f>
        <v>6.6890416666666672</v>
      </c>
      <c r="BY259" s="118"/>
      <c r="BZ259" s="168">
        <f>CH255</f>
        <v>6.6890416666666654</v>
      </c>
      <c r="CA259" s="118"/>
      <c r="CB259" s="168">
        <f>CI255</f>
        <v>5.9350000000000005</v>
      </c>
      <c r="CC259" s="168"/>
      <c r="CD259" s="118"/>
      <c r="CE259" s="118"/>
      <c r="CF259" s="118"/>
      <c r="CG259" s="118"/>
      <c r="CH259" s="118"/>
      <c r="CI259" s="118"/>
      <c r="CJ259" s="118"/>
      <c r="CK259" s="168">
        <f>CB259-BZ259</f>
        <v>-0.75404166666666494</v>
      </c>
      <c r="CL259" s="118"/>
      <c r="CM259" s="168">
        <f>CV255</f>
        <v>1.1079069767441858</v>
      </c>
      <c r="CN259" s="118"/>
      <c r="CO259" s="168">
        <f>CW255</f>
        <v>1.107906976744186</v>
      </c>
      <c r="CP259" s="118"/>
      <c r="CQ259" s="168">
        <f>CX255</f>
        <v>0.97000000000000008</v>
      </c>
      <c r="CR259" s="168"/>
      <c r="CS259" s="118"/>
      <c r="CT259" s="118"/>
      <c r="CU259" s="118"/>
      <c r="CV259" s="118"/>
      <c r="CW259" s="118"/>
      <c r="CX259" s="118"/>
      <c r="CY259" s="118"/>
      <c r="CZ259" s="168">
        <f>CQ259-CO259</f>
        <v>-0.13790697674418595</v>
      </c>
      <c r="DA259" s="118"/>
      <c r="DB259" s="168">
        <f>DK255</f>
        <v>1.2626582278481013</v>
      </c>
      <c r="DC259" s="118"/>
      <c r="DD259" s="168">
        <f>DL255</f>
        <v>1.2626582278481016</v>
      </c>
      <c r="DE259" s="118"/>
      <c r="DF259" s="168">
        <f>DM255</f>
        <v>2.7607142857142857</v>
      </c>
      <c r="DG259" s="168"/>
      <c r="DH259" s="118"/>
      <c r="DI259" s="118"/>
      <c r="DJ259" s="118"/>
      <c r="DK259" s="118"/>
      <c r="DL259" s="118"/>
      <c r="DM259" s="118"/>
      <c r="DN259" s="118"/>
      <c r="DO259" s="168">
        <f>DF259-DD259</f>
        <v>1.4980560578661841</v>
      </c>
      <c r="DP259" s="118"/>
      <c r="DQ259" s="168">
        <f>DZ255</f>
        <v>0.6992098092643052</v>
      </c>
      <c r="DR259" s="118"/>
      <c r="DS259" s="168">
        <f>EA255</f>
        <v>0.69920980926430509</v>
      </c>
      <c r="DT259" s="118"/>
      <c r="DU259" s="168">
        <f>EB255</f>
        <v>0.53899999999999992</v>
      </c>
      <c r="DV259" s="168"/>
      <c r="DW259" s="118"/>
      <c r="DX259" s="118"/>
      <c r="DY259" s="118"/>
      <c r="DZ259" s="118"/>
      <c r="EA259" s="118"/>
      <c r="EB259" s="118"/>
      <c r="EC259" s="118"/>
      <c r="ED259" s="168">
        <f>DU259-DS259</f>
        <v>-0.16020980926430517</v>
      </c>
      <c r="EE259" s="118"/>
      <c r="EF259" s="168">
        <f>EO255</f>
        <v>14.049567474048443</v>
      </c>
      <c r="EG259" s="118"/>
      <c r="EH259" s="168">
        <f>EP255</f>
        <v>14.049567474048445</v>
      </c>
      <c r="EI259" s="118"/>
      <c r="EJ259" s="168">
        <f>EQ255</f>
        <v>13.500322580645161</v>
      </c>
      <c r="EK259" s="168"/>
      <c r="EL259" s="118"/>
      <c r="EM259" s="118"/>
      <c r="EN259" s="118"/>
      <c r="EO259" s="118"/>
      <c r="EP259" s="118"/>
      <c r="EQ259" s="118"/>
      <c r="ER259" s="118"/>
      <c r="ES259" s="168">
        <f>EJ259-EH259</f>
        <v>-0.54924489340328364</v>
      </c>
      <c r="ET259" s="118"/>
      <c r="EU259" s="168">
        <f>FD255</f>
        <v>0.85871921182266009</v>
      </c>
      <c r="EV259" s="118"/>
      <c r="EW259" s="168">
        <f>FE255</f>
        <v>0.85871921182266009</v>
      </c>
      <c r="EX259" s="118"/>
      <c r="EY259" s="168">
        <f>FF255</f>
        <v>0.87624999999999997</v>
      </c>
      <c r="EZ259" s="168"/>
      <c r="FA259" s="118"/>
      <c r="FB259" s="118"/>
      <c r="FC259" s="118"/>
      <c r="FD259" s="118"/>
      <c r="FE259" s="118"/>
      <c r="FF259" s="118"/>
      <c r="FG259" s="118"/>
      <c r="FH259" s="168">
        <f>EY259-EW259</f>
        <v>1.7530788177339884E-2</v>
      </c>
      <c r="FI259" s="118"/>
      <c r="FJ259" s="168">
        <f>FS255</f>
        <v>0.52756385068762268</v>
      </c>
      <c r="FK259" s="118"/>
      <c r="FL259" s="168">
        <f>FT255</f>
        <v>0.5275638506876229</v>
      </c>
      <c r="FM259" s="118"/>
      <c r="FN259" s="168">
        <f>FU255</f>
        <v>0.67041666666666666</v>
      </c>
      <c r="FO259" s="168"/>
      <c r="FP259" s="118"/>
      <c r="FQ259" s="118"/>
      <c r="FR259" s="118"/>
      <c r="FS259" s="118"/>
      <c r="FT259" s="118"/>
      <c r="FU259" s="118"/>
      <c r="FV259" s="118"/>
      <c r="FW259" s="168">
        <f>FN259-FL259</f>
        <v>0.14285281597904376</v>
      </c>
      <c r="FX259" s="118"/>
      <c r="FY259" s="168">
        <f>GH255</f>
        <v>0.89923076923076928</v>
      </c>
      <c r="FZ259" s="118"/>
      <c r="GA259" s="168">
        <f>GI255</f>
        <v>0.89923076923076928</v>
      </c>
      <c r="GB259" s="118"/>
      <c r="GC259" s="168" t="e">
        <f>GJ255</f>
        <v>#DIV/0!</v>
      </c>
      <c r="GD259" s="168"/>
      <c r="GE259" s="118"/>
      <c r="GF259" s="118"/>
      <c r="GG259" s="118"/>
      <c r="GH259" s="118"/>
      <c r="GI259" s="118"/>
      <c r="GJ259" s="118"/>
      <c r="GK259" s="118"/>
      <c r="GL259" s="168" t="e">
        <f>GC259-GA259</f>
        <v>#DIV/0!</v>
      </c>
      <c r="GM259" s="118"/>
      <c r="GN259" s="168" t="e">
        <f>GW255</f>
        <v>#DIV/0!</v>
      </c>
      <c r="GO259" s="118"/>
      <c r="GP259" s="168" t="e">
        <f>GX255</f>
        <v>#DIV/0!</v>
      </c>
      <c r="GQ259" s="118"/>
      <c r="GR259" s="168" t="e">
        <f>GY255</f>
        <v>#DIV/0!</v>
      </c>
      <c r="GS259" s="168"/>
      <c r="GT259" s="118"/>
      <c r="GU259" s="118"/>
      <c r="GV259" s="118"/>
      <c r="GW259" s="118"/>
      <c r="GX259" s="118"/>
      <c r="GY259" s="118"/>
      <c r="GZ259" s="118"/>
      <c r="HA259" s="168" t="e">
        <f>GR259-GP259</f>
        <v>#DIV/0!</v>
      </c>
      <c r="HB259" s="118"/>
      <c r="HC259" s="168">
        <f>HL255</f>
        <v>2.0135185185185187</v>
      </c>
      <c r="HD259" s="118"/>
      <c r="HE259" s="168">
        <f>HM255</f>
        <v>2.0135185185185187</v>
      </c>
      <c r="HF259" s="118"/>
      <c r="HG259" s="168">
        <f>HN255</f>
        <v>2.0231372549019611</v>
      </c>
      <c r="HH259" s="168"/>
      <c r="HI259" s="118"/>
      <c r="HJ259" s="118"/>
      <c r="HK259" s="118"/>
      <c r="HL259" s="118"/>
      <c r="HM259" s="118"/>
      <c r="HN259" s="118"/>
      <c r="HO259" s="118"/>
      <c r="HP259" s="168">
        <f>HG259-HE259</f>
        <v>9.61873638344235E-3</v>
      </c>
      <c r="HQ259" s="118"/>
      <c r="HR259" s="168" t="e">
        <f>IA255</f>
        <v>#DIV/0!</v>
      </c>
      <c r="HS259" s="118"/>
      <c r="HT259" s="168" t="e">
        <f>IB255</f>
        <v>#DIV/0!</v>
      </c>
      <c r="HU259" s="118"/>
      <c r="HV259" s="168" t="e">
        <f>IC255</f>
        <v>#DIV/0!</v>
      </c>
      <c r="HW259" s="168"/>
      <c r="HX259" s="118"/>
      <c r="HY259" s="118"/>
      <c r="HZ259" s="118"/>
      <c r="IA259" s="118"/>
      <c r="IB259" s="118"/>
      <c r="IC259" s="118"/>
      <c r="ID259" s="118"/>
      <c r="IE259" s="168" t="e">
        <f>HV259-HT259</f>
        <v>#DIV/0!</v>
      </c>
      <c r="IF259" s="118"/>
      <c r="IG259" s="168">
        <f>IP255</f>
        <v>0.95350785340314115</v>
      </c>
      <c r="IH259" s="118"/>
      <c r="II259" s="168">
        <f>IQ255</f>
        <v>0.95350785340314126</v>
      </c>
      <c r="IJ259" s="118"/>
      <c r="IK259" s="168">
        <f>IR255</f>
        <v>0.78404255319148941</v>
      </c>
      <c r="IL259" s="168"/>
      <c r="IM259" s="118"/>
      <c r="IN259" s="118"/>
      <c r="IO259" s="168"/>
      <c r="IP259" s="118"/>
      <c r="IQ259" s="118"/>
      <c r="IR259" s="118"/>
      <c r="IS259" s="118"/>
      <c r="IT259" s="168">
        <f>IK259-II259</f>
        <v>-0.16946530021165185</v>
      </c>
      <c r="IU259" s="118"/>
      <c r="IV259" s="168">
        <f>JE255</f>
        <v>0.84059334298118671</v>
      </c>
      <c r="IW259" s="118"/>
      <c r="IX259" s="168">
        <f>JF255</f>
        <v>0.84059334298118671</v>
      </c>
      <c r="IY259" s="118"/>
      <c r="IZ259" s="168">
        <f>JG255</f>
        <v>0.90746478873239445</v>
      </c>
      <c r="JA259" s="168"/>
      <c r="JB259" s="118"/>
      <c r="JC259" s="118"/>
      <c r="JD259" s="168"/>
      <c r="JE259" s="118"/>
      <c r="JF259" s="118"/>
      <c r="JG259" s="118"/>
      <c r="JH259" s="118"/>
      <c r="JI259" s="168">
        <f>IZ259-IX259</f>
        <v>6.6871445751207736E-2</v>
      </c>
      <c r="JJ259" s="118"/>
      <c r="JK259" s="168">
        <f>JT255</f>
        <v>0.8</v>
      </c>
      <c r="JL259" s="118"/>
      <c r="JM259" s="168">
        <f>JU255</f>
        <v>0.8</v>
      </c>
      <c r="JN259" s="118"/>
      <c r="JO259" s="168">
        <f>JV255</f>
        <v>0.84666666666666668</v>
      </c>
      <c r="JP259" s="168"/>
      <c r="JQ259" s="118"/>
      <c r="JR259" s="118"/>
      <c r="JS259" s="168"/>
      <c r="JT259" s="118"/>
      <c r="JU259" s="118"/>
      <c r="JV259" s="118"/>
      <c r="JW259" s="118"/>
      <c r="JX259" s="168">
        <f>JO259-JM259</f>
        <v>4.6666666666666634E-2</v>
      </c>
      <c r="JY259" s="118"/>
      <c r="JZ259" s="168" t="e">
        <f>KI255</f>
        <v>#DIV/0!</v>
      </c>
      <c r="KA259" s="118"/>
      <c r="KB259" s="168" t="e">
        <f>KJ255</f>
        <v>#DIV/0!</v>
      </c>
      <c r="KC259" s="118"/>
      <c r="KD259" s="168" t="e">
        <f>KK255</f>
        <v>#DIV/0!</v>
      </c>
      <c r="KE259" s="168"/>
      <c r="KF259" s="118"/>
      <c r="KG259" s="118"/>
      <c r="KH259" s="118"/>
      <c r="KI259" s="118"/>
      <c r="KJ259" s="118"/>
      <c r="KK259" s="118"/>
      <c r="KL259" s="118"/>
      <c r="KM259" s="168" t="e">
        <f>KD259-KB259</f>
        <v>#DIV/0!</v>
      </c>
      <c r="KN259" s="118"/>
      <c r="KO259" s="168">
        <f>KX255</f>
        <v>0.83746127946127957</v>
      </c>
      <c r="KP259" s="118"/>
      <c r="KQ259" s="168">
        <f>KY255</f>
        <v>0.83746127946127946</v>
      </c>
      <c r="KR259" s="118"/>
      <c r="KS259" s="168">
        <f>KZ255</f>
        <v>0.85570000000000013</v>
      </c>
      <c r="KT259" s="168"/>
      <c r="KU259" s="118"/>
      <c r="KV259" s="118"/>
      <c r="KW259" s="118"/>
      <c r="KX259" s="118"/>
      <c r="KY259" s="118"/>
      <c r="KZ259" s="118"/>
      <c r="LA259" s="118"/>
      <c r="LB259" s="168">
        <f>KS259-KQ259</f>
        <v>1.8238720538720665E-2</v>
      </c>
      <c r="LC259" s="118"/>
      <c r="LD259" s="168">
        <f>LM255</f>
        <v>0.81669683257918535</v>
      </c>
      <c r="LE259" s="118"/>
      <c r="LF259" s="168">
        <f>LN255</f>
        <v>0.81669683257918557</v>
      </c>
      <c r="LG259" s="118"/>
      <c r="LH259" s="168">
        <f>LO255</f>
        <v>0.82159090909090904</v>
      </c>
      <c r="LI259" s="168"/>
      <c r="LJ259" s="118"/>
      <c r="LK259" s="118"/>
      <c r="LL259" s="118"/>
      <c r="LM259" s="118"/>
      <c r="LN259" s="118"/>
      <c r="LO259" s="118"/>
      <c r="LP259" s="118"/>
      <c r="LQ259" s="168">
        <f>LH259-LF259</f>
        <v>4.8940765117234664E-3</v>
      </c>
      <c r="LR259" s="118"/>
      <c r="LS259" s="168">
        <f>MB255</f>
        <v>1.3355997056659308</v>
      </c>
      <c r="LT259" s="118"/>
      <c r="LU259" s="168">
        <f>MC255</f>
        <v>1.3355997056659308</v>
      </c>
      <c r="LV259" s="118"/>
      <c r="LW259" s="168">
        <f>MD255</f>
        <v>0.87487999999999999</v>
      </c>
      <c r="LX259" s="168"/>
      <c r="LY259" s="118"/>
      <c r="LZ259" s="118"/>
      <c r="MA259" s="118"/>
      <c r="MB259" s="118"/>
      <c r="MC259" s="118"/>
      <c r="MD259" s="118"/>
      <c r="ME259" s="118"/>
      <c r="MF259" s="168">
        <f>LW259-LU259</f>
        <v>-0.46071970566593079</v>
      </c>
      <c r="MG259" s="118"/>
      <c r="MH259" s="168">
        <f>MQ255</f>
        <v>1.0496464646464645</v>
      </c>
      <c r="MI259" s="118"/>
      <c r="MJ259" s="168">
        <f>MR255</f>
        <v>1.0496464646464645</v>
      </c>
      <c r="MK259" s="118"/>
      <c r="ML259" s="168">
        <f>MS255</f>
        <v>0.8</v>
      </c>
      <c r="MM259" s="168"/>
      <c r="MN259" s="118"/>
      <c r="MO259" s="118"/>
      <c r="MP259" s="118"/>
      <c r="MQ259" s="118"/>
      <c r="MR259" s="118"/>
      <c r="MS259" s="118"/>
      <c r="MT259" s="118"/>
      <c r="MU259" s="168">
        <f>ML259-MJ259</f>
        <v>-0.24964646464646445</v>
      </c>
      <c r="MV259" s="118"/>
      <c r="MW259" s="168">
        <f>NF255</f>
        <v>3.7067175572519084</v>
      </c>
      <c r="MX259" s="118"/>
      <c r="MY259" s="168">
        <f>NG255</f>
        <v>3.7067175572519084</v>
      </c>
      <c r="MZ259" s="118"/>
      <c r="NA259" s="168">
        <f>NH255</f>
        <v>4.4426666666666668</v>
      </c>
      <c r="NB259" s="168"/>
      <c r="NC259" s="118"/>
      <c r="ND259" s="118"/>
      <c r="NE259" s="118"/>
      <c r="NF259" s="118"/>
      <c r="NG259" s="118"/>
      <c r="NH259" s="118"/>
      <c r="NI259" s="118"/>
      <c r="NJ259" s="168">
        <f>NA259-MY259</f>
        <v>0.73594910941475833</v>
      </c>
      <c r="NK259" s="118"/>
      <c r="NL259" s="168">
        <f>NU255</f>
        <v>0.74968365553602812</v>
      </c>
      <c r="NM259" s="118"/>
      <c r="NN259" s="168">
        <f>NV255</f>
        <v>0.74968365553602812</v>
      </c>
      <c r="NO259" s="118"/>
      <c r="NP259" s="168">
        <f>NW255</f>
        <v>0.76708333333333334</v>
      </c>
      <c r="NQ259" s="168"/>
      <c r="NR259" s="118"/>
      <c r="NS259" s="118"/>
      <c r="NT259" s="118"/>
      <c r="NU259" s="118"/>
      <c r="NV259" s="118"/>
      <c r="NW259" s="118"/>
      <c r="NX259" s="118"/>
      <c r="NY259" s="168">
        <f>NP259-NN259</f>
        <v>1.7399677797305224E-2</v>
      </c>
      <c r="NZ259" s="118"/>
      <c r="OA259" s="168" t="e">
        <f>OJ255</f>
        <v>#DIV/0!</v>
      </c>
      <c r="OB259" s="118"/>
      <c r="OC259" s="168" t="e">
        <f>OK255</f>
        <v>#DIV/0!</v>
      </c>
      <c r="OD259" s="118"/>
      <c r="OE259" s="168" t="e">
        <f>OL255</f>
        <v>#DIV/0!</v>
      </c>
      <c r="OF259" s="168"/>
      <c r="OG259" s="118"/>
      <c r="OH259" s="118"/>
      <c r="OI259" s="118"/>
      <c r="OJ259" s="118"/>
      <c r="OK259" s="118"/>
      <c r="OL259" s="118"/>
      <c r="OM259" s="118"/>
      <c r="ON259" s="168" t="e">
        <f>OE259-OC259</f>
        <v>#DIV/0!</v>
      </c>
      <c r="OO259" s="118"/>
      <c r="OP259" s="168">
        <f>OY255</f>
        <v>0.96542105263157885</v>
      </c>
      <c r="OQ259" s="118"/>
      <c r="OR259" s="168">
        <f>OZ255</f>
        <v>0.96542105263157896</v>
      </c>
      <c r="OS259" s="118"/>
      <c r="OT259" s="168">
        <f>PA255</f>
        <v>0.85741935483870957</v>
      </c>
      <c r="OU259" s="168"/>
      <c r="OV259" s="118"/>
      <c r="OW259" s="118"/>
      <c r="OX259" s="118"/>
      <c r="OY259" s="118"/>
      <c r="OZ259" s="118"/>
      <c r="PA259" s="118"/>
      <c r="PB259" s="118"/>
      <c r="PC259" s="168">
        <f>OT259-OR259</f>
        <v>-0.10800169779286939</v>
      </c>
      <c r="PD259" s="118"/>
      <c r="PE259" s="168" t="e">
        <f>PN255</f>
        <v>#DIV/0!</v>
      </c>
      <c r="PF259" s="118"/>
      <c r="PG259" s="168" t="e">
        <f>PO255</f>
        <v>#DIV/0!</v>
      </c>
      <c r="PH259" s="118"/>
      <c r="PI259" s="168" t="e">
        <f>PP255</f>
        <v>#DIV/0!</v>
      </c>
      <c r="PJ259" s="168"/>
      <c r="PK259" s="118"/>
      <c r="PL259" s="118"/>
      <c r="PM259" s="118"/>
      <c r="PN259" s="118"/>
      <c r="PO259" s="118"/>
      <c r="PP259" s="118"/>
      <c r="PQ259" s="118"/>
      <c r="PR259" s="168" t="e">
        <f>PI259-PG259</f>
        <v>#DIV/0!</v>
      </c>
      <c r="PS259" s="118"/>
      <c r="PT259" s="168">
        <f>QC255</f>
        <v>0.89754385964912287</v>
      </c>
      <c r="PU259" s="118"/>
      <c r="PV259" s="168">
        <f>QD255</f>
        <v>0.89754385964912264</v>
      </c>
      <c r="PW259" s="118"/>
      <c r="PX259" s="168">
        <f>QE255</f>
        <v>0.88571428571428557</v>
      </c>
      <c r="PY259" s="168"/>
      <c r="PZ259" s="118"/>
      <c r="QA259" s="118"/>
      <c r="QB259" s="118"/>
      <c r="QC259" s="118"/>
      <c r="QD259" s="118"/>
      <c r="QE259" s="118"/>
      <c r="QF259" s="118"/>
      <c r="QG259" s="168">
        <f>PX259-PV259</f>
        <v>-1.1829573934837079E-2</v>
      </c>
      <c r="QH259" s="118"/>
      <c r="QI259" s="168">
        <f>QR255</f>
        <v>0.90077868852459009</v>
      </c>
      <c r="QJ259" s="118"/>
      <c r="QK259" s="168">
        <f>QS255</f>
        <v>0.9007786885245902</v>
      </c>
      <c r="QL259" s="118"/>
      <c r="QM259" s="168">
        <f>QT255</f>
        <v>0.84349999999999992</v>
      </c>
      <c r="QN259" s="168"/>
      <c r="QO259" s="118"/>
      <c r="QP259" s="118"/>
      <c r="QQ259" s="118"/>
      <c r="QR259" s="118"/>
      <c r="QS259" s="118"/>
      <c r="QT259" s="118"/>
      <c r="QU259" s="118"/>
      <c r="QV259" s="168">
        <f>QM259-QK259</f>
        <v>-5.7278688524590282E-2</v>
      </c>
      <c r="QW259" s="118"/>
      <c r="QX259" s="168">
        <f>RG255</f>
        <v>0.87074999999999991</v>
      </c>
      <c r="QY259" s="118"/>
      <c r="QZ259" s="168">
        <f>RH255</f>
        <v>0.87075000000000002</v>
      </c>
      <c r="RA259" s="118"/>
      <c r="RB259" s="168">
        <f>RI255</f>
        <v>0.87470588235294122</v>
      </c>
      <c r="RC259" s="168"/>
      <c r="RD259" s="118"/>
      <c r="RE259" s="118"/>
      <c r="RF259" s="118"/>
      <c r="RG259" s="118"/>
      <c r="RH259" s="118"/>
      <c r="RI259" s="118"/>
      <c r="RJ259" s="118"/>
      <c r="RK259" s="168">
        <f>RB259-QZ259</f>
        <v>3.9558823529411979E-3</v>
      </c>
      <c r="RL259" s="118"/>
      <c r="RM259" s="168">
        <f>RV255</f>
        <v>0.88978378378378375</v>
      </c>
      <c r="RN259" s="118"/>
      <c r="RO259" s="168">
        <f>RW255</f>
        <v>0.88978378378378387</v>
      </c>
      <c r="RP259" s="118"/>
      <c r="RQ259" s="168">
        <f>RX255</f>
        <v>0.90636363636363626</v>
      </c>
      <c r="RR259" s="168"/>
      <c r="RS259" s="118"/>
      <c r="RT259" s="118"/>
      <c r="RU259" s="118"/>
      <c r="RV259" s="118"/>
      <c r="RW259" s="118"/>
      <c r="RX259" s="118"/>
      <c r="RY259" s="118"/>
      <c r="RZ259" s="168">
        <f>RQ259-RO259</f>
        <v>1.6579852579852394E-2</v>
      </c>
      <c r="SA259" s="118"/>
      <c r="SB259" s="168">
        <f>SK255</f>
        <v>0.9121818181818182</v>
      </c>
      <c r="SC259" s="118"/>
      <c r="SD259" s="168">
        <f>SL255</f>
        <v>0.91218181818181798</v>
      </c>
      <c r="SE259" s="118"/>
      <c r="SF259" s="168">
        <f>SM255</f>
        <v>0.94500000000000006</v>
      </c>
      <c r="SG259" s="168"/>
      <c r="SH259" s="118"/>
      <c r="SI259" s="118"/>
      <c r="SJ259" s="118"/>
      <c r="SK259" s="118"/>
      <c r="SL259" s="118"/>
      <c r="SM259" s="118"/>
      <c r="SN259" s="118"/>
      <c r="SO259" s="168">
        <f>SF259-SD259</f>
        <v>3.2818181818182079E-2</v>
      </c>
      <c r="SP259" s="118"/>
      <c r="SQ259" s="168">
        <f>SZ255</f>
        <v>0.91966666666666641</v>
      </c>
      <c r="SR259" s="118"/>
      <c r="SS259" s="168">
        <f>TA255</f>
        <v>0.91966666666666663</v>
      </c>
      <c r="ST259" s="118"/>
      <c r="SU259" s="168">
        <f>TB255</f>
        <v>0.78542857142857148</v>
      </c>
      <c r="SV259" s="168"/>
      <c r="SW259" s="118"/>
      <c r="SX259" s="118"/>
      <c r="SY259" s="118"/>
      <c r="SZ259" s="118"/>
      <c r="TA259" s="118"/>
      <c r="TB259" s="118"/>
      <c r="TC259" s="118"/>
      <c r="TD259" s="168">
        <f>SU259-SS259</f>
        <v>-0.13423809523809516</v>
      </c>
      <c r="TE259" s="118"/>
      <c r="TF259" s="168">
        <f>TO255</f>
        <v>0.92127906976744156</v>
      </c>
      <c r="TG259" s="118"/>
      <c r="TH259" s="168">
        <f>TP255</f>
        <v>0.92186046511627906</v>
      </c>
      <c r="TI259" s="118"/>
      <c r="TJ259" s="168">
        <f>TQ255</f>
        <v>0.92375000000000007</v>
      </c>
      <c r="TK259" s="168"/>
      <c r="TL259" s="118"/>
      <c r="TM259" s="118"/>
      <c r="TN259" s="118"/>
      <c r="TO259" s="118"/>
      <c r="TP259" s="118"/>
      <c r="TQ259" s="118"/>
      <c r="TR259" s="118"/>
      <c r="TS259" s="168">
        <f>TJ259-TH259</f>
        <v>1.8895348837210113E-3</v>
      </c>
      <c r="TT259" s="118"/>
      <c r="TU259" s="168">
        <f>UD255</f>
        <v>3.2966666666666669</v>
      </c>
      <c r="TV259" s="118"/>
      <c r="TW259" s="168">
        <f>UE255</f>
        <v>3.2966666666666669</v>
      </c>
      <c r="TX259" s="118"/>
      <c r="TY259" s="168">
        <f>UF255</f>
        <v>3.17</v>
      </c>
      <c r="TZ259" s="168"/>
      <c r="UA259" s="118"/>
      <c r="UB259" s="118"/>
      <c r="UC259" s="118"/>
      <c r="UD259" s="118"/>
      <c r="UE259" s="118"/>
      <c r="UF259" s="118"/>
      <c r="UG259" s="118"/>
      <c r="UH259" s="168">
        <f>TY259-TW259</f>
        <v>-0.12666666666666693</v>
      </c>
      <c r="UI259" s="168"/>
      <c r="UJ259" s="168"/>
      <c r="UK259" s="168"/>
      <c r="UL259" s="168"/>
      <c r="UM259" s="168"/>
      <c r="UN259" s="168"/>
      <c r="UO259" s="168"/>
      <c r="UP259" s="168"/>
      <c r="UQ259" s="168"/>
      <c r="UR259" s="168"/>
      <c r="US259" s="168"/>
      <c r="UT259" s="168"/>
      <c r="UU259" s="168"/>
      <c r="UV259" s="168"/>
      <c r="UW259" s="168"/>
      <c r="UX259" s="118"/>
      <c r="UY259" s="168">
        <f>VH255</f>
        <v>3.1928748427965914</v>
      </c>
      <c r="UZ259" s="118"/>
      <c r="VA259" s="168">
        <f>VI255</f>
        <v>3.3110526806092513</v>
      </c>
      <c r="VB259" s="118"/>
      <c r="VC259" s="168">
        <f>VJ255</f>
        <v>3.4726282501756858</v>
      </c>
      <c r="VD259" s="168"/>
      <c r="VE259" s="118"/>
      <c r="VF259" s="118"/>
      <c r="VG259" s="118"/>
      <c r="VH259" s="118"/>
      <c r="VI259" s="118"/>
      <c r="VJ259" s="118"/>
      <c r="VK259" s="118"/>
      <c r="VL259" s="168">
        <f>VC259-VA259</f>
        <v>0.16157556956643448</v>
      </c>
    </row>
    <row r="260" spans="1:584" s="138" customFormat="1" ht="12.75" customHeight="1" x14ac:dyDescent="0.2">
      <c r="AS260" s="178"/>
      <c r="AT260" s="178"/>
      <c r="BH260" s="178"/>
      <c r="BI260" s="178"/>
      <c r="FI260" s="179"/>
    </row>
    <row r="261" spans="1:584" s="138" customFormat="1" ht="12.75" customHeight="1" x14ac:dyDescent="0.2">
      <c r="D261" s="288"/>
      <c r="S261" s="289"/>
      <c r="T261" s="289"/>
      <c r="U261" s="289"/>
      <c r="AS261" s="178"/>
      <c r="AT261" s="178"/>
      <c r="BH261" s="178"/>
      <c r="BI261" s="178"/>
      <c r="DE261" s="289"/>
      <c r="DF261" s="289"/>
      <c r="DG261" s="289"/>
      <c r="FI261" s="179"/>
      <c r="VB261" s="290"/>
      <c r="VC261" s="290"/>
      <c r="VD261" s="290"/>
    </row>
    <row r="262" spans="1:584" s="138" customFormat="1" ht="12.75" customHeight="1" x14ac:dyDescent="0.2">
      <c r="AS262" s="178"/>
      <c r="AT262" s="178"/>
      <c r="AV262" s="338">
        <f>AV263/AU263</f>
        <v>281991.77277419355</v>
      </c>
      <c r="BH262" s="178"/>
      <c r="BI262" s="178"/>
      <c r="FI262" s="179"/>
    </row>
    <row r="263" spans="1:584" s="173" customFormat="1" ht="26.25" customHeight="1" x14ac:dyDescent="0.25">
      <c r="A263" s="62"/>
      <c r="B263" s="171" t="s">
        <v>509</v>
      </c>
      <c r="C263" s="140" t="s">
        <v>872</v>
      </c>
      <c r="D263" s="172" t="s">
        <v>869</v>
      </c>
      <c r="E263" s="171"/>
      <c r="F263" s="171"/>
      <c r="G263" s="171"/>
      <c r="H263" s="171"/>
      <c r="I263" s="171"/>
      <c r="J263" s="171"/>
      <c r="K263" s="171"/>
      <c r="L263" s="171"/>
      <c r="M263" s="171"/>
      <c r="N263" s="171"/>
      <c r="O263" s="167">
        <f t="shared" ref="O263:BG263" si="7216">SUM(O37+O81)</f>
        <v>124</v>
      </c>
      <c r="P263" s="167">
        <f t="shared" ref="P263:CA263" si="7217">SUM(P37+P81)</f>
        <v>8904721.8843791988</v>
      </c>
      <c r="Q263" s="167">
        <f t="shared" si="7217"/>
        <v>10.333333333333332</v>
      </c>
      <c r="R263" s="167">
        <f t="shared" si="7217"/>
        <v>742060.1570315999</v>
      </c>
      <c r="S263" s="167">
        <f t="shared" si="7217"/>
        <v>12</v>
      </c>
      <c r="T263" s="167">
        <f t="shared" si="7217"/>
        <v>1168550.74</v>
      </c>
      <c r="U263" s="167">
        <f t="shared" si="7217"/>
        <v>146</v>
      </c>
      <c r="V263" s="167">
        <f t="shared" si="7217"/>
        <v>0</v>
      </c>
      <c r="W263" s="167">
        <f t="shared" si="7217"/>
        <v>0</v>
      </c>
      <c r="X263" s="167">
        <f t="shared" si="7217"/>
        <v>0</v>
      </c>
      <c r="Y263" s="167">
        <f t="shared" si="7217"/>
        <v>504.25</v>
      </c>
      <c r="Z263" s="167">
        <f t="shared" si="7217"/>
        <v>42.020833333333329</v>
      </c>
      <c r="AA263" s="167">
        <f t="shared" si="7217"/>
        <v>65.539999999999992</v>
      </c>
      <c r="AB263" s="167">
        <f t="shared" si="7217"/>
        <v>1.6666666666666672</v>
      </c>
      <c r="AC263" s="167">
        <f t="shared" si="7217"/>
        <v>426490.58296840009</v>
      </c>
      <c r="AD263" s="167">
        <f t="shared" si="7217"/>
        <v>0</v>
      </c>
      <c r="AE263" s="167">
        <f t="shared" si="7217"/>
        <v>0</v>
      </c>
      <c r="AF263" s="167">
        <f t="shared" si="7217"/>
        <v>0</v>
      </c>
      <c r="AG263" s="167">
        <f t="shared" si="7217"/>
        <v>0</v>
      </c>
      <c r="AH263" s="167">
        <f t="shared" si="7217"/>
        <v>0</v>
      </c>
      <c r="AI263" s="167">
        <f t="shared" si="7217"/>
        <v>0</v>
      </c>
      <c r="AJ263" s="167">
        <f t="shared" si="7217"/>
        <v>0</v>
      </c>
      <c r="AK263" s="167">
        <f t="shared" si="7217"/>
        <v>0</v>
      </c>
      <c r="AL263" s="167">
        <f t="shared" si="7217"/>
        <v>0</v>
      </c>
      <c r="AM263" s="167">
        <f t="shared" si="7217"/>
        <v>0</v>
      </c>
      <c r="AN263" s="167">
        <f t="shared" si="7217"/>
        <v>0</v>
      </c>
      <c r="AO263" s="167">
        <f t="shared" si="7217"/>
        <v>0</v>
      </c>
      <c r="AP263" s="167">
        <f t="shared" si="7217"/>
        <v>0</v>
      </c>
      <c r="AQ263" s="167">
        <f t="shared" si="7217"/>
        <v>0</v>
      </c>
      <c r="AR263" s="167">
        <f t="shared" si="7217"/>
        <v>0</v>
      </c>
      <c r="AS263" s="167">
        <f t="shared" si="7217"/>
        <v>186</v>
      </c>
      <c r="AT263" s="167">
        <f t="shared" si="7217"/>
        <v>52450469.736000001</v>
      </c>
      <c r="AU263" s="167">
        <f t="shared" si="7217"/>
        <v>15.5</v>
      </c>
      <c r="AV263" s="167">
        <f t="shared" si="7217"/>
        <v>4370872.4780000001</v>
      </c>
      <c r="AW263" s="167">
        <f t="shared" si="7217"/>
        <v>12</v>
      </c>
      <c r="AX263" s="167">
        <f t="shared" si="7217"/>
        <v>3569406.8699999996</v>
      </c>
      <c r="AY263" s="167">
        <f t="shared" si="7217"/>
        <v>120</v>
      </c>
      <c r="AZ263" s="167">
        <f t="shared" si="7217"/>
        <v>0</v>
      </c>
      <c r="BA263" s="167">
        <f t="shared" si="7217"/>
        <v>0</v>
      </c>
      <c r="BB263" s="167">
        <f t="shared" si="7217"/>
        <v>0</v>
      </c>
      <c r="BC263" s="167">
        <f t="shared" si="7217"/>
        <v>2337.7400000000002</v>
      </c>
      <c r="BD263" s="167">
        <f t="shared" si="7217"/>
        <v>194.81166666666667</v>
      </c>
      <c r="BE263" s="167">
        <f t="shared" si="7217"/>
        <v>159.09</v>
      </c>
      <c r="BF263" s="167">
        <f t="shared" si="7217"/>
        <v>-3.5000000000000004</v>
      </c>
      <c r="BG263" s="167">
        <f t="shared" si="7217"/>
        <v>-801465.60800000059</v>
      </c>
      <c r="BH263" s="167">
        <f>BH254</f>
        <v>2590</v>
      </c>
      <c r="BI263" s="167">
        <f t="shared" ref="BI263:BV263" si="7218">BI254</f>
        <v>448199478.96908641</v>
      </c>
      <c r="BJ263" s="167">
        <f t="shared" si="7218"/>
        <v>215.83333333333334</v>
      </c>
      <c r="BK263" s="167">
        <f t="shared" si="7218"/>
        <v>37349956.580757201</v>
      </c>
      <c r="BL263" s="167">
        <f t="shared" si="7218"/>
        <v>199</v>
      </c>
      <c r="BM263" s="167">
        <f t="shared" si="7218"/>
        <v>32868752.310000002</v>
      </c>
      <c r="BN263" s="167">
        <f t="shared" si="7218"/>
        <v>4669</v>
      </c>
      <c r="BO263" s="167">
        <f t="shared" si="7218"/>
        <v>1</v>
      </c>
      <c r="BP263" s="167">
        <f t="shared" si="7218"/>
        <v>105451.08</v>
      </c>
      <c r="BQ263" s="167">
        <f t="shared" si="7218"/>
        <v>48</v>
      </c>
      <c r="BR263" s="167">
        <f t="shared" si="7218"/>
        <v>26008.889999999996</v>
      </c>
      <c r="BS263" s="167">
        <f t="shared" si="7218"/>
        <v>2167.4074999999998</v>
      </c>
      <c r="BT263" s="167">
        <f t="shared" si="7218"/>
        <v>1889.21</v>
      </c>
      <c r="BU263" s="167">
        <f t="shared" si="7218"/>
        <v>-16.833333333333343</v>
      </c>
      <c r="BV263" s="167">
        <f t="shared" si="7218"/>
        <v>-4481204.2707571983</v>
      </c>
      <c r="BW263" s="167">
        <f t="shared" si="7217"/>
        <v>0</v>
      </c>
      <c r="BX263" s="167">
        <f t="shared" si="7217"/>
        <v>0</v>
      </c>
      <c r="BY263" s="167">
        <f t="shared" si="7217"/>
        <v>0</v>
      </c>
      <c r="BZ263" s="167">
        <f t="shared" si="7217"/>
        <v>0</v>
      </c>
      <c r="CA263" s="167">
        <f t="shared" si="7217"/>
        <v>0</v>
      </c>
      <c r="CB263" s="167">
        <f t="shared" ref="CB263:EM263" si="7219">SUM(CB37+CB81)</f>
        <v>0</v>
      </c>
      <c r="CC263" s="167">
        <f t="shared" si="7219"/>
        <v>0</v>
      </c>
      <c r="CD263" s="167">
        <f t="shared" si="7219"/>
        <v>0</v>
      </c>
      <c r="CE263" s="167">
        <f t="shared" si="7219"/>
        <v>0</v>
      </c>
      <c r="CF263" s="167">
        <f t="shared" si="7219"/>
        <v>0</v>
      </c>
      <c r="CG263" s="167">
        <f t="shared" si="7219"/>
        <v>0</v>
      </c>
      <c r="CH263" s="167">
        <f t="shared" si="7219"/>
        <v>0</v>
      </c>
      <c r="CI263" s="167">
        <f t="shared" si="7219"/>
        <v>0</v>
      </c>
      <c r="CJ263" s="167">
        <f t="shared" si="7219"/>
        <v>0</v>
      </c>
      <c r="CK263" s="167">
        <f t="shared" si="7219"/>
        <v>0</v>
      </c>
      <c r="CL263" s="167">
        <f t="shared" si="7219"/>
        <v>0</v>
      </c>
      <c r="CM263" s="167">
        <f t="shared" si="7219"/>
        <v>0</v>
      </c>
      <c r="CN263" s="167">
        <f t="shared" si="7219"/>
        <v>0</v>
      </c>
      <c r="CO263" s="167">
        <f t="shared" si="7219"/>
        <v>0</v>
      </c>
      <c r="CP263" s="167">
        <f t="shared" si="7219"/>
        <v>0</v>
      </c>
      <c r="CQ263" s="167">
        <f t="shared" si="7219"/>
        <v>0</v>
      </c>
      <c r="CR263" s="167">
        <f t="shared" si="7219"/>
        <v>0</v>
      </c>
      <c r="CS263" s="167">
        <f t="shared" si="7219"/>
        <v>0</v>
      </c>
      <c r="CT263" s="167">
        <f t="shared" si="7219"/>
        <v>0</v>
      </c>
      <c r="CU263" s="167">
        <f t="shared" si="7219"/>
        <v>0</v>
      </c>
      <c r="CV263" s="167">
        <f t="shared" si="7219"/>
        <v>0</v>
      </c>
      <c r="CW263" s="167">
        <f t="shared" si="7219"/>
        <v>0</v>
      </c>
      <c r="CX263" s="167">
        <f t="shared" si="7219"/>
        <v>0</v>
      </c>
      <c r="CY263" s="167">
        <f t="shared" si="7219"/>
        <v>0</v>
      </c>
      <c r="CZ263" s="167">
        <f t="shared" si="7219"/>
        <v>0</v>
      </c>
      <c r="DA263" s="167">
        <f t="shared" si="7219"/>
        <v>0</v>
      </c>
      <c r="DB263" s="167">
        <f t="shared" si="7219"/>
        <v>0</v>
      </c>
      <c r="DC263" s="167">
        <f t="shared" si="7219"/>
        <v>0</v>
      </c>
      <c r="DD263" s="167">
        <f t="shared" si="7219"/>
        <v>0</v>
      </c>
      <c r="DE263" s="167">
        <f t="shared" si="7219"/>
        <v>0</v>
      </c>
      <c r="DF263" s="167">
        <f t="shared" si="7219"/>
        <v>0</v>
      </c>
      <c r="DG263" s="167">
        <f t="shared" si="7219"/>
        <v>0</v>
      </c>
      <c r="DH263" s="167">
        <f t="shared" si="7219"/>
        <v>0</v>
      </c>
      <c r="DI263" s="167">
        <f t="shared" si="7219"/>
        <v>0</v>
      </c>
      <c r="DJ263" s="167">
        <f t="shared" si="7219"/>
        <v>0</v>
      </c>
      <c r="DK263" s="167">
        <f t="shared" si="7219"/>
        <v>0</v>
      </c>
      <c r="DL263" s="167">
        <f t="shared" si="7219"/>
        <v>0</v>
      </c>
      <c r="DM263" s="167">
        <f t="shared" si="7219"/>
        <v>0</v>
      </c>
      <c r="DN263" s="167">
        <f t="shared" si="7219"/>
        <v>0</v>
      </c>
      <c r="DO263" s="167">
        <f t="shared" si="7219"/>
        <v>0</v>
      </c>
      <c r="DP263" s="167">
        <f t="shared" si="7219"/>
        <v>0</v>
      </c>
      <c r="DQ263" s="167">
        <f t="shared" si="7219"/>
        <v>0</v>
      </c>
      <c r="DR263" s="167">
        <f t="shared" si="7219"/>
        <v>0</v>
      </c>
      <c r="DS263" s="167">
        <f t="shared" si="7219"/>
        <v>0</v>
      </c>
      <c r="DT263" s="167">
        <f t="shared" si="7219"/>
        <v>0</v>
      </c>
      <c r="DU263" s="167">
        <f t="shared" si="7219"/>
        <v>0</v>
      </c>
      <c r="DV263" s="167">
        <f t="shared" si="7219"/>
        <v>0</v>
      </c>
      <c r="DW263" s="167">
        <f t="shared" si="7219"/>
        <v>0</v>
      </c>
      <c r="DX263" s="167">
        <f t="shared" si="7219"/>
        <v>0</v>
      </c>
      <c r="DY263" s="167">
        <f t="shared" si="7219"/>
        <v>0</v>
      </c>
      <c r="DZ263" s="167">
        <f t="shared" si="7219"/>
        <v>0</v>
      </c>
      <c r="EA263" s="167">
        <f t="shared" si="7219"/>
        <v>0</v>
      </c>
      <c r="EB263" s="167">
        <f t="shared" si="7219"/>
        <v>0</v>
      </c>
      <c r="EC263" s="167">
        <f t="shared" si="7219"/>
        <v>0</v>
      </c>
      <c r="ED263" s="167">
        <f t="shared" si="7219"/>
        <v>0</v>
      </c>
      <c r="EE263" s="167">
        <f>EE254</f>
        <v>578</v>
      </c>
      <c r="EF263" s="167">
        <f t="shared" ref="EF263:ES263" si="7220">EF254</f>
        <v>137689063.49157789</v>
      </c>
      <c r="EG263" s="167">
        <f t="shared" si="7220"/>
        <v>48.166666666666664</v>
      </c>
      <c r="EH263" s="167">
        <f t="shared" si="7220"/>
        <v>11474088.624298157</v>
      </c>
      <c r="EI263" s="167">
        <f t="shared" si="7220"/>
        <v>62</v>
      </c>
      <c r="EJ263" s="167">
        <f t="shared" si="7220"/>
        <v>14469656.02</v>
      </c>
      <c r="EK263" s="167">
        <f t="shared" si="7220"/>
        <v>1533</v>
      </c>
      <c r="EL263" s="167">
        <f t="shared" si="7220"/>
        <v>0</v>
      </c>
      <c r="EM263" s="167">
        <f t="shared" si="7220"/>
        <v>0</v>
      </c>
      <c r="EN263" s="167">
        <f t="shared" si="7220"/>
        <v>0</v>
      </c>
      <c r="EO263" s="167">
        <f t="shared" si="7220"/>
        <v>8120.65</v>
      </c>
      <c r="EP263" s="167">
        <f t="shared" si="7220"/>
        <v>676.72083333333342</v>
      </c>
      <c r="EQ263" s="167">
        <f t="shared" si="7220"/>
        <v>837.02</v>
      </c>
      <c r="ER263" s="167">
        <f t="shared" si="7220"/>
        <v>13.833333333333336</v>
      </c>
      <c r="ES263" s="167">
        <f t="shared" si="7220"/>
        <v>2995567.3957018424</v>
      </c>
      <c r="ET263" s="167">
        <f t="shared" ref="EN263:GY263" si="7221">SUM(ET37+ET81)</f>
        <v>0</v>
      </c>
      <c r="EU263" s="167">
        <f t="shared" si="7221"/>
        <v>0</v>
      </c>
      <c r="EV263" s="167">
        <f t="shared" si="7221"/>
        <v>0</v>
      </c>
      <c r="EW263" s="167">
        <f t="shared" si="7221"/>
        <v>0</v>
      </c>
      <c r="EX263" s="167">
        <f t="shared" si="7221"/>
        <v>0</v>
      </c>
      <c r="EY263" s="167">
        <f t="shared" si="7221"/>
        <v>0</v>
      </c>
      <c r="EZ263" s="167">
        <f t="shared" si="7221"/>
        <v>0</v>
      </c>
      <c r="FA263" s="167">
        <f t="shared" si="7221"/>
        <v>0</v>
      </c>
      <c r="FB263" s="167">
        <f t="shared" si="7221"/>
        <v>0</v>
      </c>
      <c r="FC263" s="167">
        <f t="shared" si="7221"/>
        <v>0</v>
      </c>
      <c r="FD263" s="167">
        <f t="shared" si="7221"/>
        <v>0</v>
      </c>
      <c r="FE263" s="167">
        <f t="shared" si="7221"/>
        <v>0</v>
      </c>
      <c r="FF263" s="167">
        <f t="shared" si="7221"/>
        <v>0</v>
      </c>
      <c r="FG263" s="167">
        <f t="shared" si="7221"/>
        <v>0</v>
      </c>
      <c r="FH263" s="167">
        <f t="shared" si="7221"/>
        <v>0</v>
      </c>
      <c r="FI263" s="167">
        <f t="shared" si="7221"/>
        <v>0</v>
      </c>
      <c r="FJ263" s="167">
        <f t="shared" si="7221"/>
        <v>0</v>
      </c>
      <c r="FK263" s="167">
        <f t="shared" si="7221"/>
        <v>0</v>
      </c>
      <c r="FL263" s="167">
        <f t="shared" si="7221"/>
        <v>0</v>
      </c>
      <c r="FM263" s="167">
        <f t="shared" si="7221"/>
        <v>0</v>
      </c>
      <c r="FN263" s="167">
        <f t="shared" si="7221"/>
        <v>0</v>
      </c>
      <c r="FO263" s="167">
        <f t="shared" si="7221"/>
        <v>0</v>
      </c>
      <c r="FP263" s="167">
        <f t="shared" si="7221"/>
        <v>0</v>
      </c>
      <c r="FQ263" s="167">
        <f t="shared" si="7221"/>
        <v>0</v>
      </c>
      <c r="FR263" s="167">
        <f t="shared" si="7221"/>
        <v>0</v>
      </c>
      <c r="FS263" s="167">
        <f t="shared" si="7221"/>
        <v>0</v>
      </c>
      <c r="FT263" s="167">
        <f t="shared" si="7221"/>
        <v>0</v>
      </c>
      <c r="FU263" s="167">
        <f t="shared" si="7221"/>
        <v>0</v>
      </c>
      <c r="FV263" s="167">
        <f t="shared" si="7221"/>
        <v>0</v>
      </c>
      <c r="FW263" s="167">
        <f t="shared" si="7221"/>
        <v>0</v>
      </c>
      <c r="FX263" s="167">
        <f t="shared" si="7221"/>
        <v>0</v>
      </c>
      <c r="FY263" s="167">
        <f t="shared" si="7221"/>
        <v>0</v>
      </c>
      <c r="FZ263" s="167">
        <f t="shared" si="7221"/>
        <v>0</v>
      </c>
      <c r="GA263" s="167">
        <f t="shared" si="7221"/>
        <v>0</v>
      </c>
      <c r="GB263" s="167">
        <f t="shared" si="7221"/>
        <v>0</v>
      </c>
      <c r="GC263" s="167">
        <f t="shared" si="7221"/>
        <v>0</v>
      </c>
      <c r="GD263" s="167">
        <f t="shared" si="7221"/>
        <v>0</v>
      </c>
      <c r="GE263" s="167">
        <f t="shared" si="7221"/>
        <v>0</v>
      </c>
      <c r="GF263" s="167">
        <f t="shared" si="7221"/>
        <v>0</v>
      </c>
      <c r="GG263" s="167">
        <f t="shared" si="7221"/>
        <v>0</v>
      </c>
      <c r="GH263" s="167">
        <f t="shared" si="7221"/>
        <v>0</v>
      </c>
      <c r="GI263" s="167">
        <f t="shared" si="7221"/>
        <v>0</v>
      </c>
      <c r="GJ263" s="167">
        <f t="shared" si="7221"/>
        <v>0</v>
      </c>
      <c r="GK263" s="167">
        <f t="shared" si="7221"/>
        <v>0</v>
      </c>
      <c r="GL263" s="167">
        <f t="shared" si="7221"/>
        <v>0</v>
      </c>
      <c r="GM263" s="167">
        <f t="shared" si="7221"/>
        <v>0</v>
      </c>
      <c r="GN263" s="167">
        <f t="shared" si="7221"/>
        <v>0</v>
      </c>
      <c r="GO263" s="167">
        <f t="shared" si="7221"/>
        <v>0</v>
      </c>
      <c r="GP263" s="167">
        <f t="shared" si="7221"/>
        <v>0</v>
      </c>
      <c r="GQ263" s="167">
        <f t="shared" si="7221"/>
        <v>0</v>
      </c>
      <c r="GR263" s="167">
        <f t="shared" si="7221"/>
        <v>0</v>
      </c>
      <c r="GS263" s="167">
        <f t="shared" si="7221"/>
        <v>0</v>
      </c>
      <c r="GT263" s="167">
        <f t="shared" si="7221"/>
        <v>0</v>
      </c>
      <c r="GU263" s="167">
        <f t="shared" si="7221"/>
        <v>0</v>
      </c>
      <c r="GV263" s="167">
        <f t="shared" si="7221"/>
        <v>0</v>
      </c>
      <c r="GW263" s="167">
        <f t="shared" si="7221"/>
        <v>0</v>
      </c>
      <c r="GX263" s="167">
        <f t="shared" si="7221"/>
        <v>0</v>
      </c>
      <c r="GY263" s="167">
        <f t="shared" si="7221"/>
        <v>0</v>
      </c>
      <c r="GZ263" s="167">
        <f t="shared" ref="GZ263:JK263" si="7222">SUM(GZ37+GZ81)</f>
        <v>0</v>
      </c>
      <c r="HA263" s="167">
        <f t="shared" si="7222"/>
        <v>0</v>
      </c>
      <c r="HB263" s="167">
        <f t="shared" si="7222"/>
        <v>0</v>
      </c>
      <c r="HC263" s="167">
        <f t="shared" si="7222"/>
        <v>0</v>
      </c>
      <c r="HD263" s="167">
        <f t="shared" si="7222"/>
        <v>0</v>
      </c>
      <c r="HE263" s="167">
        <f t="shared" si="7222"/>
        <v>0</v>
      </c>
      <c r="HF263" s="167">
        <f t="shared" si="7222"/>
        <v>0</v>
      </c>
      <c r="HG263" s="167">
        <f t="shared" si="7222"/>
        <v>0</v>
      </c>
      <c r="HH263" s="167">
        <f t="shared" si="7222"/>
        <v>0</v>
      </c>
      <c r="HI263" s="167">
        <f t="shared" si="7222"/>
        <v>0</v>
      </c>
      <c r="HJ263" s="167">
        <f t="shared" si="7222"/>
        <v>0</v>
      </c>
      <c r="HK263" s="167">
        <f t="shared" si="7222"/>
        <v>0</v>
      </c>
      <c r="HL263" s="167">
        <f t="shared" si="7222"/>
        <v>0</v>
      </c>
      <c r="HM263" s="167">
        <f t="shared" si="7222"/>
        <v>0</v>
      </c>
      <c r="HN263" s="167">
        <f t="shared" si="7222"/>
        <v>0</v>
      </c>
      <c r="HO263" s="167">
        <f t="shared" si="7222"/>
        <v>0</v>
      </c>
      <c r="HP263" s="167">
        <f t="shared" si="7222"/>
        <v>0</v>
      </c>
      <c r="HQ263" s="167">
        <f t="shared" si="7222"/>
        <v>0</v>
      </c>
      <c r="HR263" s="167">
        <f t="shared" si="7222"/>
        <v>0</v>
      </c>
      <c r="HS263" s="167">
        <f t="shared" si="7222"/>
        <v>0</v>
      </c>
      <c r="HT263" s="167">
        <f t="shared" si="7222"/>
        <v>0</v>
      </c>
      <c r="HU263" s="167">
        <f t="shared" si="7222"/>
        <v>0</v>
      </c>
      <c r="HV263" s="167">
        <f t="shared" si="7222"/>
        <v>0</v>
      </c>
      <c r="HW263" s="167">
        <f t="shared" si="7222"/>
        <v>0</v>
      </c>
      <c r="HX263" s="167">
        <f t="shared" si="7222"/>
        <v>0</v>
      </c>
      <c r="HY263" s="167">
        <f t="shared" si="7222"/>
        <v>0</v>
      </c>
      <c r="HZ263" s="167">
        <f t="shared" si="7222"/>
        <v>0</v>
      </c>
      <c r="IA263" s="167">
        <f t="shared" si="7222"/>
        <v>0</v>
      </c>
      <c r="IB263" s="167">
        <f t="shared" si="7222"/>
        <v>0</v>
      </c>
      <c r="IC263" s="167">
        <f t="shared" si="7222"/>
        <v>0</v>
      </c>
      <c r="ID263" s="167">
        <f t="shared" si="7222"/>
        <v>0</v>
      </c>
      <c r="IE263" s="167">
        <f t="shared" si="7222"/>
        <v>0</v>
      </c>
      <c r="IF263" s="167">
        <f t="shared" si="7222"/>
        <v>0</v>
      </c>
      <c r="IG263" s="167">
        <f t="shared" si="7222"/>
        <v>0</v>
      </c>
      <c r="IH263" s="167">
        <f t="shared" si="7222"/>
        <v>0</v>
      </c>
      <c r="II263" s="167">
        <f t="shared" si="7222"/>
        <v>0</v>
      </c>
      <c r="IJ263" s="167">
        <f t="shared" si="7222"/>
        <v>0</v>
      </c>
      <c r="IK263" s="167">
        <f t="shared" si="7222"/>
        <v>0</v>
      </c>
      <c r="IL263" s="167">
        <f t="shared" si="7222"/>
        <v>0</v>
      </c>
      <c r="IM263" s="167">
        <f t="shared" si="7222"/>
        <v>0</v>
      </c>
      <c r="IN263" s="167">
        <f t="shared" si="7222"/>
        <v>0</v>
      </c>
      <c r="IO263" s="167">
        <f t="shared" si="7222"/>
        <v>0</v>
      </c>
      <c r="IP263" s="167">
        <f t="shared" si="7222"/>
        <v>0</v>
      </c>
      <c r="IQ263" s="167">
        <f t="shared" si="7222"/>
        <v>0</v>
      </c>
      <c r="IR263" s="167">
        <f t="shared" si="7222"/>
        <v>0</v>
      </c>
      <c r="IS263" s="167">
        <f t="shared" si="7222"/>
        <v>0</v>
      </c>
      <c r="IT263" s="167">
        <f t="shared" si="7222"/>
        <v>0</v>
      </c>
      <c r="IU263" s="167">
        <f t="shared" si="7222"/>
        <v>0</v>
      </c>
      <c r="IV263" s="167">
        <f t="shared" si="7222"/>
        <v>0</v>
      </c>
      <c r="IW263" s="167">
        <f t="shared" si="7222"/>
        <v>0</v>
      </c>
      <c r="IX263" s="167">
        <f t="shared" si="7222"/>
        <v>0</v>
      </c>
      <c r="IY263" s="167">
        <f t="shared" si="7222"/>
        <v>0</v>
      </c>
      <c r="IZ263" s="167">
        <f t="shared" si="7222"/>
        <v>0</v>
      </c>
      <c r="JA263" s="167">
        <f t="shared" si="7222"/>
        <v>0</v>
      </c>
      <c r="JB263" s="167">
        <f t="shared" si="7222"/>
        <v>0</v>
      </c>
      <c r="JC263" s="167">
        <f t="shared" si="7222"/>
        <v>0</v>
      </c>
      <c r="JD263" s="167">
        <f t="shared" si="7222"/>
        <v>0</v>
      </c>
      <c r="JE263" s="167">
        <f t="shared" si="7222"/>
        <v>0</v>
      </c>
      <c r="JF263" s="167">
        <f t="shared" si="7222"/>
        <v>0</v>
      </c>
      <c r="JG263" s="167">
        <f t="shared" si="7222"/>
        <v>0</v>
      </c>
      <c r="JH263" s="167">
        <f t="shared" si="7222"/>
        <v>0</v>
      </c>
      <c r="JI263" s="167">
        <f t="shared" si="7222"/>
        <v>0</v>
      </c>
      <c r="JJ263" s="167">
        <f t="shared" si="7222"/>
        <v>0</v>
      </c>
      <c r="JK263" s="167">
        <f t="shared" si="7222"/>
        <v>0</v>
      </c>
      <c r="JL263" s="167">
        <f t="shared" ref="JL263:LW263" si="7223">SUM(JL37+JL81)</f>
        <v>0</v>
      </c>
      <c r="JM263" s="167">
        <f t="shared" si="7223"/>
        <v>0</v>
      </c>
      <c r="JN263" s="167">
        <f t="shared" si="7223"/>
        <v>0</v>
      </c>
      <c r="JO263" s="167">
        <f t="shared" si="7223"/>
        <v>0</v>
      </c>
      <c r="JP263" s="167">
        <f t="shared" si="7223"/>
        <v>0</v>
      </c>
      <c r="JQ263" s="167">
        <f t="shared" si="7223"/>
        <v>0</v>
      </c>
      <c r="JR263" s="167">
        <f t="shared" si="7223"/>
        <v>0</v>
      </c>
      <c r="JS263" s="167">
        <f t="shared" si="7223"/>
        <v>0</v>
      </c>
      <c r="JT263" s="167">
        <f t="shared" si="7223"/>
        <v>0</v>
      </c>
      <c r="JU263" s="167">
        <f t="shared" si="7223"/>
        <v>0</v>
      </c>
      <c r="JV263" s="167">
        <f t="shared" si="7223"/>
        <v>0</v>
      </c>
      <c r="JW263" s="167">
        <f t="shared" si="7223"/>
        <v>0</v>
      </c>
      <c r="JX263" s="167">
        <f t="shared" si="7223"/>
        <v>0</v>
      </c>
      <c r="JY263" s="167">
        <f t="shared" si="7223"/>
        <v>0</v>
      </c>
      <c r="JZ263" s="167">
        <f t="shared" si="7223"/>
        <v>0</v>
      </c>
      <c r="KA263" s="167">
        <f t="shared" si="7223"/>
        <v>0</v>
      </c>
      <c r="KB263" s="167">
        <f t="shared" si="7223"/>
        <v>0</v>
      </c>
      <c r="KC263" s="167">
        <f t="shared" si="7223"/>
        <v>0</v>
      </c>
      <c r="KD263" s="167">
        <f t="shared" si="7223"/>
        <v>0</v>
      </c>
      <c r="KE263" s="167">
        <f t="shared" si="7223"/>
        <v>0</v>
      </c>
      <c r="KF263" s="167">
        <f t="shared" si="7223"/>
        <v>0</v>
      </c>
      <c r="KG263" s="167">
        <f t="shared" si="7223"/>
        <v>0</v>
      </c>
      <c r="KH263" s="167">
        <f t="shared" si="7223"/>
        <v>0</v>
      </c>
      <c r="KI263" s="167">
        <f t="shared" si="7223"/>
        <v>0</v>
      </c>
      <c r="KJ263" s="167">
        <f t="shared" si="7223"/>
        <v>0</v>
      </c>
      <c r="KK263" s="167">
        <f t="shared" si="7223"/>
        <v>0</v>
      </c>
      <c r="KL263" s="167">
        <f t="shared" si="7223"/>
        <v>0</v>
      </c>
      <c r="KM263" s="167">
        <f t="shared" si="7223"/>
        <v>0</v>
      </c>
      <c r="KN263" s="167">
        <f t="shared" si="7223"/>
        <v>0</v>
      </c>
      <c r="KO263" s="167">
        <f t="shared" si="7223"/>
        <v>0</v>
      </c>
      <c r="KP263" s="167">
        <f t="shared" si="7223"/>
        <v>0</v>
      </c>
      <c r="KQ263" s="167">
        <f t="shared" si="7223"/>
        <v>0</v>
      </c>
      <c r="KR263" s="167">
        <f t="shared" si="7223"/>
        <v>0</v>
      </c>
      <c r="KS263" s="167">
        <f t="shared" si="7223"/>
        <v>0</v>
      </c>
      <c r="KT263" s="167">
        <f t="shared" si="7223"/>
        <v>0</v>
      </c>
      <c r="KU263" s="167">
        <f t="shared" si="7223"/>
        <v>0</v>
      </c>
      <c r="KV263" s="167">
        <f t="shared" si="7223"/>
        <v>0</v>
      </c>
      <c r="KW263" s="167">
        <f t="shared" si="7223"/>
        <v>0</v>
      </c>
      <c r="KX263" s="167">
        <f t="shared" si="7223"/>
        <v>0</v>
      </c>
      <c r="KY263" s="167">
        <f t="shared" si="7223"/>
        <v>0</v>
      </c>
      <c r="KZ263" s="167">
        <f t="shared" si="7223"/>
        <v>0</v>
      </c>
      <c r="LA263" s="167">
        <f t="shared" si="7223"/>
        <v>0</v>
      </c>
      <c r="LB263" s="167">
        <f t="shared" si="7223"/>
        <v>0</v>
      </c>
      <c r="LC263" s="167">
        <f t="shared" si="7223"/>
        <v>0</v>
      </c>
      <c r="LD263" s="167">
        <f t="shared" si="7223"/>
        <v>0</v>
      </c>
      <c r="LE263" s="167">
        <f t="shared" si="7223"/>
        <v>0</v>
      </c>
      <c r="LF263" s="167">
        <f t="shared" si="7223"/>
        <v>0</v>
      </c>
      <c r="LG263" s="167">
        <f t="shared" si="7223"/>
        <v>0</v>
      </c>
      <c r="LH263" s="167">
        <f t="shared" si="7223"/>
        <v>0</v>
      </c>
      <c r="LI263" s="167">
        <f t="shared" si="7223"/>
        <v>0</v>
      </c>
      <c r="LJ263" s="167">
        <f t="shared" si="7223"/>
        <v>0</v>
      </c>
      <c r="LK263" s="167">
        <f t="shared" si="7223"/>
        <v>0</v>
      </c>
      <c r="LL263" s="167">
        <f t="shared" si="7223"/>
        <v>0</v>
      </c>
      <c r="LM263" s="167">
        <f t="shared" si="7223"/>
        <v>0</v>
      </c>
      <c r="LN263" s="167">
        <f t="shared" si="7223"/>
        <v>0</v>
      </c>
      <c r="LO263" s="167">
        <f t="shared" si="7223"/>
        <v>0</v>
      </c>
      <c r="LP263" s="167">
        <f t="shared" si="7223"/>
        <v>0</v>
      </c>
      <c r="LQ263" s="167">
        <f t="shared" si="7223"/>
        <v>0</v>
      </c>
      <c r="LR263" s="167">
        <f t="shared" si="7223"/>
        <v>0</v>
      </c>
      <c r="LS263" s="167">
        <f t="shared" si="7223"/>
        <v>0</v>
      </c>
      <c r="LT263" s="167">
        <f t="shared" si="7223"/>
        <v>0</v>
      </c>
      <c r="LU263" s="167">
        <f t="shared" si="7223"/>
        <v>0</v>
      </c>
      <c r="LV263" s="167">
        <f t="shared" si="7223"/>
        <v>0</v>
      </c>
      <c r="LW263" s="167">
        <f t="shared" si="7223"/>
        <v>0</v>
      </c>
      <c r="LX263" s="167">
        <f t="shared" ref="LX263:OI263" si="7224">SUM(LX37+LX81)</f>
        <v>0</v>
      </c>
      <c r="LY263" s="167">
        <f t="shared" si="7224"/>
        <v>0</v>
      </c>
      <c r="LZ263" s="167">
        <f t="shared" si="7224"/>
        <v>0</v>
      </c>
      <c r="MA263" s="167">
        <f t="shared" si="7224"/>
        <v>0</v>
      </c>
      <c r="MB263" s="167">
        <f t="shared" si="7224"/>
        <v>0</v>
      </c>
      <c r="MC263" s="167">
        <f t="shared" si="7224"/>
        <v>0</v>
      </c>
      <c r="MD263" s="167">
        <f t="shared" si="7224"/>
        <v>0</v>
      </c>
      <c r="ME263" s="167">
        <f t="shared" si="7224"/>
        <v>0</v>
      </c>
      <c r="MF263" s="167">
        <f t="shared" si="7224"/>
        <v>0</v>
      </c>
      <c r="MG263" s="167">
        <f t="shared" si="7224"/>
        <v>0</v>
      </c>
      <c r="MH263" s="167">
        <f t="shared" si="7224"/>
        <v>0</v>
      </c>
      <c r="MI263" s="167">
        <f t="shared" si="7224"/>
        <v>0</v>
      </c>
      <c r="MJ263" s="167">
        <f t="shared" si="7224"/>
        <v>0</v>
      </c>
      <c r="MK263" s="167">
        <f t="shared" si="7224"/>
        <v>0</v>
      </c>
      <c r="ML263" s="167">
        <f t="shared" si="7224"/>
        <v>0</v>
      </c>
      <c r="MM263" s="167">
        <f t="shared" si="7224"/>
        <v>0</v>
      </c>
      <c r="MN263" s="167">
        <f t="shared" si="7224"/>
        <v>0</v>
      </c>
      <c r="MO263" s="167">
        <f t="shared" si="7224"/>
        <v>0</v>
      </c>
      <c r="MP263" s="167">
        <f t="shared" si="7224"/>
        <v>0</v>
      </c>
      <c r="MQ263" s="167">
        <f t="shared" si="7224"/>
        <v>0</v>
      </c>
      <c r="MR263" s="167">
        <f t="shared" si="7224"/>
        <v>0</v>
      </c>
      <c r="MS263" s="167">
        <f t="shared" si="7224"/>
        <v>0</v>
      </c>
      <c r="MT263" s="167">
        <f t="shared" si="7224"/>
        <v>0</v>
      </c>
      <c r="MU263" s="167">
        <f t="shared" si="7224"/>
        <v>0</v>
      </c>
      <c r="MV263" s="167">
        <f t="shared" si="7224"/>
        <v>0</v>
      </c>
      <c r="MW263" s="167">
        <f t="shared" si="7224"/>
        <v>0</v>
      </c>
      <c r="MX263" s="167">
        <f t="shared" si="7224"/>
        <v>0</v>
      </c>
      <c r="MY263" s="167">
        <f t="shared" si="7224"/>
        <v>0</v>
      </c>
      <c r="MZ263" s="167">
        <f t="shared" si="7224"/>
        <v>0</v>
      </c>
      <c r="NA263" s="167">
        <f t="shared" si="7224"/>
        <v>0</v>
      </c>
      <c r="NB263" s="167">
        <f t="shared" si="7224"/>
        <v>0</v>
      </c>
      <c r="NC263" s="167">
        <f t="shared" si="7224"/>
        <v>0</v>
      </c>
      <c r="ND263" s="167">
        <f t="shared" si="7224"/>
        <v>0</v>
      </c>
      <c r="NE263" s="167">
        <f t="shared" si="7224"/>
        <v>0</v>
      </c>
      <c r="NF263" s="167">
        <f t="shared" si="7224"/>
        <v>0</v>
      </c>
      <c r="NG263" s="167">
        <f t="shared" si="7224"/>
        <v>0</v>
      </c>
      <c r="NH263" s="167">
        <f t="shared" si="7224"/>
        <v>0</v>
      </c>
      <c r="NI263" s="167">
        <f t="shared" si="7224"/>
        <v>0</v>
      </c>
      <c r="NJ263" s="167">
        <f t="shared" si="7224"/>
        <v>0</v>
      </c>
      <c r="NK263" s="167">
        <f t="shared" si="7224"/>
        <v>0</v>
      </c>
      <c r="NL263" s="167">
        <f t="shared" si="7224"/>
        <v>0</v>
      </c>
      <c r="NM263" s="167">
        <f t="shared" si="7224"/>
        <v>0</v>
      </c>
      <c r="NN263" s="167">
        <f t="shared" si="7224"/>
        <v>0</v>
      </c>
      <c r="NO263" s="167">
        <f t="shared" si="7224"/>
        <v>0</v>
      </c>
      <c r="NP263" s="167">
        <f t="shared" si="7224"/>
        <v>0</v>
      </c>
      <c r="NQ263" s="167">
        <f t="shared" si="7224"/>
        <v>0</v>
      </c>
      <c r="NR263" s="167">
        <f t="shared" si="7224"/>
        <v>0</v>
      </c>
      <c r="NS263" s="167">
        <f t="shared" si="7224"/>
        <v>0</v>
      </c>
      <c r="NT263" s="167">
        <f t="shared" si="7224"/>
        <v>0</v>
      </c>
      <c r="NU263" s="167">
        <f t="shared" si="7224"/>
        <v>0</v>
      </c>
      <c r="NV263" s="167">
        <f t="shared" si="7224"/>
        <v>0</v>
      </c>
      <c r="NW263" s="167">
        <f t="shared" si="7224"/>
        <v>0</v>
      </c>
      <c r="NX263" s="167">
        <f t="shared" si="7224"/>
        <v>0</v>
      </c>
      <c r="NY263" s="167">
        <f t="shared" si="7224"/>
        <v>0</v>
      </c>
      <c r="NZ263" s="167">
        <f t="shared" si="7224"/>
        <v>0</v>
      </c>
      <c r="OA263" s="167">
        <f t="shared" si="7224"/>
        <v>0</v>
      </c>
      <c r="OB263" s="167">
        <f t="shared" si="7224"/>
        <v>0</v>
      </c>
      <c r="OC263" s="167">
        <f t="shared" si="7224"/>
        <v>0</v>
      </c>
      <c r="OD263" s="167">
        <f t="shared" si="7224"/>
        <v>0</v>
      </c>
      <c r="OE263" s="167">
        <f t="shared" si="7224"/>
        <v>0</v>
      </c>
      <c r="OF263" s="167">
        <f t="shared" si="7224"/>
        <v>0</v>
      </c>
      <c r="OG263" s="167">
        <f t="shared" si="7224"/>
        <v>0</v>
      </c>
      <c r="OH263" s="167">
        <f t="shared" si="7224"/>
        <v>0</v>
      </c>
      <c r="OI263" s="167">
        <f t="shared" si="7224"/>
        <v>0</v>
      </c>
      <c r="OJ263" s="167">
        <f t="shared" ref="OJ263:QU263" si="7225">SUM(OJ37+OJ81)</f>
        <v>0</v>
      </c>
      <c r="OK263" s="167">
        <f t="shared" si="7225"/>
        <v>0</v>
      </c>
      <c r="OL263" s="167">
        <f t="shared" si="7225"/>
        <v>0</v>
      </c>
      <c r="OM263" s="167">
        <f t="shared" si="7225"/>
        <v>0</v>
      </c>
      <c r="ON263" s="167">
        <f t="shared" si="7225"/>
        <v>0</v>
      </c>
      <c r="OO263" s="167">
        <f t="shared" si="7225"/>
        <v>0</v>
      </c>
      <c r="OP263" s="167">
        <f t="shared" si="7225"/>
        <v>0</v>
      </c>
      <c r="OQ263" s="167">
        <f t="shared" si="7225"/>
        <v>0</v>
      </c>
      <c r="OR263" s="167">
        <f t="shared" si="7225"/>
        <v>0</v>
      </c>
      <c r="OS263" s="167">
        <f t="shared" si="7225"/>
        <v>0</v>
      </c>
      <c r="OT263" s="167">
        <f t="shared" si="7225"/>
        <v>0</v>
      </c>
      <c r="OU263" s="167">
        <f t="shared" si="7225"/>
        <v>0</v>
      </c>
      <c r="OV263" s="167">
        <f t="shared" si="7225"/>
        <v>0</v>
      </c>
      <c r="OW263" s="167">
        <f t="shared" si="7225"/>
        <v>0</v>
      </c>
      <c r="OX263" s="167">
        <f t="shared" si="7225"/>
        <v>0</v>
      </c>
      <c r="OY263" s="167">
        <f t="shared" si="7225"/>
        <v>0</v>
      </c>
      <c r="OZ263" s="167">
        <f t="shared" si="7225"/>
        <v>0</v>
      </c>
      <c r="PA263" s="167">
        <f t="shared" si="7225"/>
        <v>0</v>
      </c>
      <c r="PB263" s="167">
        <f t="shared" si="7225"/>
        <v>0</v>
      </c>
      <c r="PC263" s="167">
        <f t="shared" si="7225"/>
        <v>0</v>
      </c>
      <c r="PD263" s="167">
        <f t="shared" si="7225"/>
        <v>0</v>
      </c>
      <c r="PE263" s="167">
        <f t="shared" si="7225"/>
        <v>0</v>
      </c>
      <c r="PF263" s="167">
        <f t="shared" si="7225"/>
        <v>0</v>
      </c>
      <c r="PG263" s="167">
        <f t="shared" si="7225"/>
        <v>0</v>
      </c>
      <c r="PH263" s="167">
        <f t="shared" si="7225"/>
        <v>0</v>
      </c>
      <c r="PI263" s="167">
        <f t="shared" si="7225"/>
        <v>0</v>
      </c>
      <c r="PJ263" s="167">
        <f t="shared" si="7225"/>
        <v>0</v>
      </c>
      <c r="PK263" s="167">
        <f t="shared" si="7225"/>
        <v>0</v>
      </c>
      <c r="PL263" s="167">
        <f t="shared" si="7225"/>
        <v>0</v>
      </c>
      <c r="PM263" s="167">
        <f t="shared" si="7225"/>
        <v>0</v>
      </c>
      <c r="PN263" s="167">
        <f t="shared" si="7225"/>
        <v>0</v>
      </c>
      <c r="PO263" s="167">
        <f t="shared" si="7225"/>
        <v>0</v>
      </c>
      <c r="PP263" s="167">
        <f t="shared" si="7225"/>
        <v>0</v>
      </c>
      <c r="PQ263" s="167">
        <f t="shared" si="7225"/>
        <v>0</v>
      </c>
      <c r="PR263" s="167">
        <f t="shared" si="7225"/>
        <v>0</v>
      </c>
      <c r="PS263" s="167">
        <f t="shared" si="7225"/>
        <v>0</v>
      </c>
      <c r="PT263" s="167">
        <f t="shared" si="7225"/>
        <v>0</v>
      </c>
      <c r="PU263" s="167">
        <f t="shared" si="7225"/>
        <v>0</v>
      </c>
      <c r="PV263" s="167">
        <f t="shared" si="7225"/>
        <v>0</v>
      </c>
      <c r="PW263" s="167">
        <f t="shared" si="7225"/>
        <v>0</v>
      </c>
      <c r="PX263" s="167">
        <f t="shared" si="7225"/>
        <v>0</v>
      </c>
      <c r="PY263" s="167">
        <f t="shared" si="7225"/>
        <v>0</v>
      </c>
      <c r="PZ263" s="167">
        <f t="shared" si="7225"/>
        <v>0</v>
      </c>
      <c r="QA263" s="167">
        <f t="shared" si="7225"/>
        <v>0</v>
      </c>
      <c r="QB263" s="167">
        <f t="shared" si="7225"/>
        <v>0</v>
      </c>
      <c r="QC263" s="167">
        <f t="shared" si="7225"/>
        <v>0</v>
      </c>
      <c r="QD263" s="167">
        <f t="shared" si="7225"/>
        <v>0</v>
      </c>
      <c r="QE263" s="167">
        <f t="shared" si="7225"/>
        <v>0</v>
      </c>
      <c r="QF263" s="167">
        <f t="shared" si="7225"/>
        <v>0</v>
      </c>
      <c r="QG263" s="167">
        <f t="shared" si="7225"/>
        <v>0</v>
      </c>
      <c r="QH263" s="167">
        <f t="shared" si="7225"/>
        <v>0</v>
      </c>
      <c r="QI263" s="167">
        <f t="shared" si="7225"/>
        <v>0</v>
      </c>
      <c r="QJ263" s="167">
        <f t="shared" si="7225"/>
        <v>0</v>
      </c>
      <c r="QK263" s="167">
        <f t="shared" si="7225"/>
        <v>0</v>
      </c>
      <c r="QL263" s="167">
        <f t="shared" si="7225"/>
        <v>0</v>
      </c>
      <c r="QM263" s="167">
        <f t="shared" si="7225"/>
        <v>0</v>
      </c>
      <c r="QN263" s="167">
        <f t="shared" si="7225"/>
        <v>0</v>
      </c>
      <c r="QO263" s="167">
        <f t="shared" si="7225"/>
        <v>0</v>
      </c>
      <c r="QP263" s="167">
        <f t="shared" si="7225"/>
        <v>0</v>
      </c>
      <c r="QQ263" s="167">
        <f t="shared" si="7225"/>
        <v>0</v>
      </c>
      <c r="QR263" s="167">
        <f t="shared" si="7225"/>
        <v>0</v>
      </c>
      <c r="QS263" s="167">
        <f t="shared" si="7225"/>
        <v>0</v>
      </c>
      <c r="QT263" s="167">
        <f t="shared" si="7225"/>
        <v>0</v>
      </c>
      <c r="QU263" s="167">
        <f t="shared" si="7225"/>
        <v>0</v>
      </c>
      <c r="QV263" s="167">
        <f t="shared" ref="QV263:TG263" si="7226">SUM(QV37+QV81)</f>
        <v>0</v>
      </c>
      <c r="QW263" s="167">
        <f t="shared" si="7226"/>
        <v>0</v>
      </c>
      <c r="QX263" s="167">
        <f t="shared" si="7226"/>
        <v>0</v>
      </c>
      <c r="QY263" s="167">
        <f t="shared" si="7226"/>
        <v>0</v>
      </c>
      <c r="QZ263" s="167">
        <f t="shared" si="7226"/>
        <v>0</v>
      </c>
      <c r="RA263" s="167">
        <f t="shared" si="7226"/>
        <v>0</v>
      </c>
      <c r="RB263" s="167">
        <f t="shared" si="7226"/>
        <v>0</v>
      </c>
      <c r="RC263" s="167">
        <f t="shared" si="7226"/>
        <v>0</v>
      </c>
      <c r="RD263" s="167">
        <f t="shared" si="7226"/>
        <v>0</v>
      </c>
      <c r="RE263" s="167">
        <f t="shared" si="7226"/>
        <v>0</v>
      </c>
      <c r="RF263" s="167">
        <f t="shared" si="7226"/>
        <v>0</v>
      </c>
      <c r="RG263" s="167">
        <f t="shared" si="7226"/>
        <v>0</v>
      </c>
      <c r="RH263" s="167">
        <f t="shared" si="7226"/>
        <v>0</v>
      </c>
      <c r="RI263" s="167">
        <f t="shared" si="7226"/>
        <v>0</v>
      </c>
      <c r="RJ263" s="167">
        <f t="shared" si="7226"/>
        <v>0</v>
      </c>
      <c r="RK263" s="167">
        <f t="shared" si="7226"/>
        <v>0</v>
      </c>
      <c r="RL263" s="167">
        <f t="shared" si="7226"/>
        <v>0</v>
      </c>
      <c r="RM263" s="167">
        <f t="shared" si="7226"/>
        <v>0</v>
      </c>
      <c r="RN263" s="167">
        <f t="shared" si="7226"/>
        <v>0</v>
      </c>
      <c r="RO263" s="167">
        <f t="shared" si="7226"/>
        <v>0</v>
      </c>
      <c r="RP263" s="167">
        <f t="shared" si="7226"/>
        <v>0</v>
      </c>
      <c r="RQ263" s="167">
        <f t="shared" si="7226"/>
        <v>0</v>
      </c>
      <c r="RR263" s="167">
        <f t="shared" si="7226"/>
        <v>0</v>
      </c>
      <c r="RS263" s="167">
        <f t="shared" si="7226"/>
        <v>0</v>
      </c>
      <c r="RT263" s="167">
        <f t="shared" si="7226"/>
        <v>0</v>
      </c>
      <c r="RU263" s="167">
        <f t="shared" si="7226"/>
        <v>0</v>
      </c>
      <c r="RV263" s="167">
        <f t="shared" si="7226"/>
        <v>0</v>
      </c>
      <c r="RW263" s="167">
        <f t="shared" si="7226"/>
        <v>0</v>
      </c>
      <c r="RX263" s="167">
        <f t="shared" si="7226"/>
        <v>0</v>
      </c>
      <c r="RY263" s="167">
        <f t="shared" si="7226"/>
        <v>0</v>
      </c>
      <c r="RZ263" s="167">
        <f t="shared" si="7226"/>
        <v>0</v>
      </c>
      <c r="SA263" s="167">
        <f t="shared" si="7226"/>
        <v>0</v>
      </c>
      <c r="SB263" s="167">
        <f t="shared" si="7226"/>
        <v>0</v>
      </c>
      <c r="SC263" s="167">
        <f t="shared" si="7226"/>
        <v>0</v>
      </c>
      <c r="SD263" s="167">
        <f t="shared" si="7226"/>
        <v>0</v>
      </c>
      <c r="SE263" s="167">
        <f t="shared" si="7226"/>
        <v>0</v>
      </c>
      <c r="SF263" s="167">
        <f t="shared" si="7226"/>
        <v>0</v>
      </c>
      <c r="SG263" s="167">
        <f t="shared" si="7226"/>
        <v>0</v>
      </c>
      <c r="SH263" s="167">
        <f t="shared" si="7226"/>
        <v>0</v>
      </c>
      <c r="SI263" s="167">
        <f t="shared" si="7226"/>
        <v>0</v>
      </c>
      <c r="SJ263" s="167">
        <f t="shared" si="7226"/>
        <v>0</v>
      </c>
      <c r="SK263" s="167">
        <f t="shared" si="7226"/>
        <v>0</v>
      </c>
      <c r="SL263" s="167">
        <f t="shared" si="7226"/>
        <v>0</v>
      </c>
      <c r="SM263" s="167">
        <f t="shared" si="7226"/>
        <v>0</v>
      </c>
      <c r="SN263" s="167">
        <f t="shared" si="7226"/>
        <v>0</v>
      </c>
      <c r="SO263" s="167">
        <f t="shared" si="7226"/>
        <v>0</v>
      </c>
      <c r="SP263" s="167">
        <f t="shared" si="7226"/>
        <v>0</v>
      </c>
      <c r="SQ263" s="167">
        <f t="shared" si="7226"/>
        <v>0</v>
      </c>
      <c r="SR263" s="167">
        <f t="shared" si="7226"/>
        <v>0</v>
      </c>
      <c r="SS263" s="167">
        <f t="shared" si="7226"/>
        <v>0</v>
      </c>
      <c r="ST263" s="167">
        <f t="shared" si="7226"/>
        <v>0</v>
      </c>
      <c r="SU263" s="167">
        <f t="shared" si="7226"/>
        <v>0</v>
      </c>
      <c r="SV263" s="167">
        <f t="shared" si="7226"/>
        <v>0</v>
      </c>
      <c r="SW263" s="167">
        <f t="shared" si="7226"/>
        <v>0</v>
      </c>
      <c r="SX263" s="167">
        <f t="shared" si="7226"/>
        <v>0</v>
      </c>
      <c r="SY263" s="167">
        <f t="shared" si="7226"/>
        <v>0</v>
      </c>
      <c r="SZ263" s="167">
        <f t="shared" si="7226"/>
        <v>0</v>
      </c>
      <c r="TA263" s="167">
        <f t="shared" si="7226"/>
        <v>0</v>
      </c>
      <c r="TB263" s="167">
        <f t="shared" si="7226"/>
        <v>0</v>
      </c>
      <c r="TC263" s="167">
        <f t="shared" si="7226"/>
        <v>0</v>
      </c>
      <c r="TD263" s="167">
        <f t="shared" si="7226"/>
        <v>0</v>
      </c>
      <c r="TE263" s="167">
        <f t="shared" si="7226"/>
        <v>18</v>
      </c>
      <c r="TF263" s="167">
        <f t="shared" si="7226"/>
        <v>284961.31952904002</v>
      </c>
      <c r="TG263" s="167">
        <f t="shared" si="7226"/>
        <v>14</v>
      </c>
      <c r="TH263" s="167">
        <f t="shared" ref="TH263:UH263" si="7227">SUM(TH37+TH81)</f>
        <v>269234.06915160001</v>
      </c>
      <c r="TI263" s="167">
        <f t="shared" si="7227"/>
        <v>0</v>
      </c>
      <c r="TJ263" s="167">
        <f t="shared" si="7227"/>
        <v>0</v>
      </c>
      <c r="TK263" s="167">
        <f t="shared" si="7227"/>
        <v>0</v>
      </c>
      <c r="TL263" s="167">
        <f t="shared" si="7227"/>
        <v>0</v>
      </c>
      <c r="TM263" s="167">
        <f t="shared" si="7227"/>
        <v>0</v>
      </c>
      <c r="TN263" s="167">
        <f t="shared" si="7227"/>
        <v>0</v>
      </c>
      <c r="TO263" s="167">
        <f t="shared" si="7227"/>
        <v>13.86</v>
      </c>
      <c r="TP263" s="167">
        <f t="shared" si="7227"/>
        <v>10.780000000000001</v>
      </c>
      <c r="TQ263" s="167">
        <f t="shared" si="7227"/>
        <v>0</v>
      </c>
      <c r="TR263" s="167">
        <f t="shared" si="7227"/>
        <v>-14</v>
      </c>
      <c r="TS263" s="167">
        <f t="shared" si="7227"/>
        <v>-269234.06915160001</v>
      </c>
      <c r="TT263" s="167">
        <f t="shared" si="7227"/>
        <v>0</v>
      </c>
      <c r="TU263" s="167">
        <f t="shared" si="7227"/>
        <v>0</v>
      </c>
      <c r="TV263" s="167">
        <f t="shared" si="7227"/>
        <v>0</v>
      </c>
      <c r="TW263" s="167">
        <f t="shared" si="7227"/>
        <v>0</v>
      </c>
      <c r="TX263" s="167">
        <f t="shared" si="7227"/>
        <v>0</v>
      </c>
      <c r="TY263" s="167">
        <f t="shared" si="7227"/>
        <v>0</v>
      </c>
      <c r="TZ263" s="167">
        <f t="shared" si="7227"/>
        <v>0</v>
      </c>
      <c r="UA263" s="167">
        <f t="shared" si="7227"/>
        <v>0</v>
      </c>
      <c r="UB263" s="167">
        <f t="shared" si="7227"/>
        <v>0</v>
      </c>
      <c r="UC263" s="167">
        <f t="shared" si="7227"/>
        <v>0</v>
      </c>
      <c r="UD263" s="167">
        <f t="shared" si="7227"/>
        <v>0</v>
      </c>
      <c r="UE263" s="167">
        <f t="shared" si="7227"/>
        <v>0</v>
      </c>
      <c r="UF263" s="167">
        <f t="shared" si="7227"/>
        <v>0</v>
      </c>
      <c r="UG263" s="167">
        <f t="shared" si="7227"/>
        <v>0</v>
      </c>
      <c r="UH263" s="167">
        <f t="shared" si="7227"/>
        <v>0</v>
      </c>
      <c r="UI263" s="167">
        <f t="shared" ref="TL263:UW263" si="7228">SUM(UI37+UI81)</f>
        <v>0</v>
      </c>
      <c r="UJ263" s="167">
        <f t="shared" si="7228"/>
        <v>0</v>
      </c>
      <c r="UK263" s="167">
        <f t="shared" si="7228"/>
        <v>0</v>
      </c>
      <c r="UL263" s="167">
        <f t="shared" si="7228"/>
        <v>0</v>
      </c>
      <c r="UM263" s="167">
        <f t="shared" si="7228"/>
        <v>0</v>
      </c>
      <c r="UN263" s="167">
        <f t="shared" si="7228"/>
        <v>0</v>
      </c>
      <c r="UO263" s="167">
        <f t="shared" si="7228"/>
        <v>0</v>
      </c>
      <c r="UP263" s="167">
        <f t="shared" si="7228"/>
        <v>0</v>
      </c>
      <c r="UQ263" s="167">
        <f t="shared" si="7228"/>
        <v>0</v>
      </c>
      <c r="UR263" s="167">
        <f t="shared" si="7228"/>
        <v>0</v>
      </c>
      <c r="US263" s="167">
        <f t="shared" si="7228"/>
        <v>0</v>
      </c>
      <c r="UT263" s="167">
        <f t="shared" si="7228"/>
        <v>0</v>
      </c>
      <c r="UU263" s="167">
        <f t="shared" si="7228"/>
        <v>0</v>
      </c>
      <c r="UV263" s="167">
        <f t="shared" si="7228"/>
        <v>0</v>
      </c>
      <c r="UW263" s="167">
        <f t="shared" si="7228"/>
        <v>0</v>
      </c>
      <c r="UX263" s="47">
        <f t="shared" ref="UX263" si="7229">SUM(O263,AD263,AS263,BH263,BW263,CL263,DA263,DP263,EE263,ET263,FI263,FX263,GM263,HB263,HQ263,IF263,IU263,JJ263,JY263,KN263,LC263,LR263,MG263,MV263,NK263,OO263,PD263,PS263,QH263,QW263,RL263,SA263,SP263,TE263,TT263)</f>
        <v>3496</v>
      </c>
      <c r="UY263" s="47">
        <f t="shared" ref="UY263" si="7230">SUM(P263,AE263,AT263,BI263,BX263,CM263,DB263,DQ263,EF263,EU263,FJ263,FY263,GN263,HC263,HR263,IG263,IV263,JK263,JZ263,KO263,LD263,LS263,MH263,MW263,NL263,OP263,PE263,PT263,QI263,QX263,RM263,SB263,SQ263,TF263,TU263)</f>
        <v>647528695.40057254</v>
      </c>
      <c r="UZ263" s="47">
        <f t="shared" ref="UZ263:UZ268" si="7231">SUM(Q263,AF263,AU263,BJ263,BY263,CN263,DC263,DR263,EG263,EV263,FK263,FZ263,GO263,HD263,HS263,IH263,IW263,JL263,KA263,KP263,LE263,LT263,MI263,MX263,NM263,OQ263,PF263,PU263,QJ263,QY263,RN263,SC263,SR263,TG263,TV263)</f>
        <v>303.83333333333337</v>
      </c>
      <c r="VA263" s="47">
        <f t="shared" ref="VA263:VA268" si="7232">SUM(R263,AG263,AV263,BK263,BZ263,CO263,DD263,DS263,EH263,EW263,FL263,GA263,GP263,HE263,HT263,II263,IX263,JM263,KB263,KQ263,LF263,LU263,MJ263,MY263,NN263,OR263,PG263,PV263,QK263,QZ263,RO263,SD263,SS263,TH263,TW263)</f>
        <v>54206211.909238555</v>
      </c>
      <c r="VB263" s="47">
        <f t="shared" ref="VB263:VB268" si="7233">SUM(S263,AH263,AW263,BL263,CA263,CP263,DE263,DT263,EI263,EX263,FM263,GB263,GQ263,HF263,HU263,IJ263,IY263,JN263,KC263,KR263,LG263,LV263,MK263,MZ263,NO263,OS263,PH263,PW263,QL263,RA263,RP263,SE263,ST263,TI263,TX263)</f>
        <v>285</v>
      </c>
      <c r="VC263" s="47">
        <f t="shared" ref="VC263:VC268" si="7234">SUM(T263,AI263,AX263,BM263,CB263,CQ263,DF263,DU263,EJ263,EY263,FN263,GC263,GR263,HG263,HV263,IK263,IZ263,JO263,KD263,KS263,LH263,LW263,ML263,NA263,NP263,OT263,PI263,PX263,QM263,RB263,RQ263,SF263,SU263,TJ263,TY263)</f>
        <v>52076365.939999998</v>
      </c>
      <c r="VD263" s="47">
        <f t="shared" ref="VD263:VD268" si="7235">SUM(U263,AJ263,AY263,BN263,CC263,CR263,DG263,DV263,EK263,EZ263,FO263,GD263,GS263,HH263,HW263,IL263,JA263,JP263,KE263,KT263,LI263,LX263,MM263,NB263,NQ263,OU263,PJ263,PY263,QN263,RC263,RR263,SG263,SV263,TK263,TZ263)</f>
        <v>6468</v>
      </c>
      <c r="VE263" s="47">
        <f t="shared" ref="VE263:VE268" si="7236">SUM(V263,AK263,AZ263,BO263,CD263,CS263,DH263,DW263,EL263,FA263,FP263,GE263,GT263,HI263,HX263,IM263,JB263,JQ263,KF263,KU263,LJ263,LY263,MN263,NC263,NR263,OV263,PK263,PZ263,QO263,RD263,RS263,SH263,SW263,TL263,UA263)</f>
        <v>1</v>
      </c>
      <c r="VF263" s="47">
        <f t="shared" ref="VF263:VF268" si="7237">SUM(W263,AL263,BA263,BP263,CE263,CT263,DI263,DX263,EM263,FB263,FQ263,GF263,GU263,HJ263,HY263,IN263,JC263,JR263,KG263,KV263,LK263,LZ263,MO263,ND263,NS263,OW263,PL263,QA263,QP263,RE263,RT263,SI263,SX263,TM263,UB263)</f>
        <v>105451.08</v>
      </c>
      <c r="VG263" s="47">
        <f t="shared" ref="VG263:VG268" si="7238">SUM(X263,AM263,BB263,BQ263,CF263,CU263,DJ263,DY263,EN263,FC263,FR263,GG263,GV263,HK263,HZ263,IO263,JD263,JS263,KH263,KW263,LL263,MA263,MP263,NE263,NT263,OX263,PM263,QB263,QQ263,RF263,RU263,SJ263,SY263,TN263,UC263)</f>
        <v>48</v>
      </c>
      <c r="VH263" s="47">
        <f t="shared" ref="VH263:VH268" si="7239">SUM(Y263,AN263,BC263,BR263,CG263,CV263,DK263,DZ263,EO263,FD263,FS263,GH263,GW263,HL263,IA263,IP263,JE263,JT263,KI263,KX263,LM263,MB263,MQ263,NF263,NU263,OY263,PN263,QC263,QR263,RG263,RV263,SK263,SZ263,TO263,UD263)</f>
        <v>36985.39</v>
      </c>
      <c r="VI263" s="47">
        <f t="shared" ref="VI263:VI268" si="7240">SUM(Z263,AO263,BD263,BS263,CH263,CW263,DL263,EA263,EP263,FE263,FT263,GI263,GX263,HM263,IB263,IQ263,JF263,JU263,KJ263,KY263,LN263,MC263,MR263,NG263,NV263,OZ263,PO263,QD263,QS263,RH263,RW263,SL263,TA263,TP263,UE263)</f>
        <v>3091.7408333333333</v>
      </c>
      <c r="VJ263" s="47">
        <f t="shared" ref="VJ263:VJ268" si="7241">SUM(AA263,AP263,BE263,BT263,CI263,CX263,DM263,EB263,EQ263,FF263,FU263,GJ263,GY263,HN263,IC263,IR263,JG263,JV263,KK263,KZ263,LO263,MD263,MS263,NH263,NW263,PA263,PP263,QE263,QT263,RI263,RX263,SM263,TB263,TQ263,UF263)</f>
        <v>2950.86</v>
      </c>
      <c r="VK263" s="167">
        <f>VB263-UZ263</f>
        <v>-18.833333333333371</v>
      </c>
      <c r="VL263" s="167">
        <f>VC263-VA263</f>
        <v>-2129845.9692385569</v>
      </c>
    </row>
    <row r="264" spans="1:584" ht="31.5" customHeight="1" x14ac:dyDescent="0.25">
      <c r="A264" s="15" t="s">
        <v>501</v>
      </c>
      <c r="B264" s="144" t="s">
        <v>358</v>
      </c>
      <c r="C264" s="140" t="s">
        <v>873</v>
      </c>
      <c r="D264" s="148" t="s">
        <v>500</v>
      </c>
      <c r="E264" s="118"/>
      <c r="F264" s="118"/>
      <c r="G264" s="118"/>
      <c r="H264" s="118"/>
      <c r="I264" s="118"/>
      <c r="J264" s="118"/>
      <c r="K264" s="118"/>
      <c r="L264" s="118"/>
      <c r="M264" s="118"/>
      <c r="N264" s="118"/>
      <c r="O264" s="141">
        <f>SUM(O116:O134)+O38+O39+O40+O99+O100+O101+O102+O103+O104+O105+O106+O107+O108+O109+O110+O111+O112+O113+O114</f>
        <v>121</v>
      </c>
      <c r="P264" s="141">
        <f t="shared" ref="P264:CA264" si="7242">SUM(P116:P134)+P38+P39+P40+P99+P100+P101+P102+P103+P104+P105+P106+P107+P108+P109+P110+P111+P112+P113+P114</f>
        <v>8746545.2643791996</v>
      </c>
      <c r="Q264" s="141">
        <f t="shared" si="7242"/>
        <v>10.083333333333332</v>
      </c>
      <c r="R264" s="141">
        <f t="shared" si="7242"/>
        <v>728878.7720316</v>
      </c>
      <c r="S264" s="141">
        <f t="shared" si="7242"/>
        <v>11</v>
      </c>
      <c r="T264" s="141">
        <f t="shared" si="7242"/>
        <v>1113805.92</v>
      </c>
      <c r="U264" s="141">
        <f t="shared" si="7242"/>
        <v>139</v>
      </c>
      <c r="V264" s="141">
        <f t="shared" si="7242"/>
        <v>0</v>
      </c>
      <c r="W264" s="141">
        <f t="shared" si="7242"/>
        <v>0</v>
      </c>
      <c r="X264" s="141">
        <f t="shared" si="7242"/>
        <v>0</v>
      </c>
      <c r="Y264" s="141">
        <f t="shared" si="7242"/>
        <v>497.20000000000005</v>
      </c>
      <c r="Z264" s="141">
        <f t="shared" si="7242"/>
        <v>41.43333333333333</v>
      </c>
      <c r="AA264" s="141">
        <f t="shared" si="7242"/>
        <v>63.1</v>
      </c>
      <c r="AB264" s="141">
        <f t="shared" si="7242"/>
        <v>0.91666666666666685</v>
      </c>
      <c r="AC264" s="141">
        <f t="shared" si="7242"/>
        <v>384927.14796840004</v>
      </c>
      <c r="AD264" s="141">
        <f t="shared" si="7242"/>
        <v>0</v>
      </c>
      <c r="AE264" s="141">
        <f t="shared" si="7242"/>
        <v>0</v>
      </c>
      <c r="AF264" s="141">
        <f t="shared" si="7242"/>
        <v>0</v>
      </c>
      <c r="AG264" s="141">
        <f t="shared" si="7242"/>
        <v>0</v>
      </c>
      <c r="AH264" s="141">
        <f t="shared" si="7242"/>
        <v>0</v>
      </c>
      <c r="AI264" s="141">
        <f t="shared" si="7242"/>
        <v>0</v>
      </c>
      <c r="AJ264" s="141">
        <f t="shared" si="7242"/>
        <v>0</v>
      </c>
      <c r="AK264" s="141">
        <f t="shared" si="7242"/>
        <v>0</v>
      </c>
      <c r="AL264" s="141">
        <f t="shared" si="7242"/>
        <v>0</v>
      </c>
      <c r="AM264" s="141">
        <f t="shared" si="7242"/>
        <v>0</v>
      </c>
      <c r="AN264" s="141">
        <f t="shared" si="7242"/>
        <v>0</v>
      </c>
      <c r="AO264" s="141">
        <f t="shared" si="7242"/>
        <v>0</v>
      </c>
      <c r="AP264" s="141">
        <f t="shared" si="7242"/>
        <v>0</v>
      </c>
      <c r="AQ264" s="141">
        <f t="shared" si="7242"/>
        <v>0</v>
      </c>
      <c r="AR264" s="141">
        <f t="shared" si="7242"/>
        <v>0</v>
      </c>
      <c r="AS264" s="141">
        <f t="shared" si="7242"/>
        <v>186</v>
      </c>
      <c r="AT264" s="141">
        <f t="shared" si="7242"/>
        <v>52450469.736000001</v>
      </c>
      <c r="AU264" s="141">
        <f t="shared" si="7242"/>
        <v>15.5</v>
      </c>
      <c r="AV264" s="141">
        <f t="shared" si="7242"/>
        <v>4370872.4780000001</v>
      </c>
      <c r="AW264" s="141">
        <f t="shared" si="7242"/>
        <v>12</v>
      </c>
      <c r="AX264" s="141">
        <f t="shared" si="7242"/>
        <v>3569406.8699999996</v>
      </c>
      <c r="AY264" s="141">
        <f t="shared" si="7242"/>
        <v>120</v>
      </c>
      <c r="AZ264" s="141">
        <f t="shared" si="7242"/>
        <v>0</v>
      </c>
      <c r="BA264" s="141">
        <f t="shared" si="7242"/>
        <v>0</v>
      </c>
      <c r="BB264" s="141">
        <f t="shared" si="7242"/>
        <v>0</v>
      </c>
      <c r="BC264" s="141">
        <f t="shared" si="7242"/>
        <v>2337.7399999999998</v>
      </c>
      <c r="BD264" s="141">
        <f t="shared" si="7242"/>
        <v>194.81166666666667</v>
      </c>
      <c r="BE264" s="141">
        <f t="shared" si="7242"/>
        <v>159.09</v>
      </c>
      <c r="BF264" s="141">
        <f t="shared" si="7242"/>
        <v>-3.5000000000000004</v>
      </c>
      <c r="BG264" s="141">
        <f t="shared" si="7242"/>
        <v>-801465.60800000059</v>
      </c>
      <c r="BH264" s="141">
        <f t="shared" si="7242"/>
        <v>1716</v>
      </c>
      <c r="BI264" s="141">
        <f t="shared" si="7242"/>
        <v>343410981.11187601</v>
      </c>
      <c r="BJ264" s="141">
        <f t="shared" si="7242"/>
        <v>142.99999999999994</v>
      </c>
      <c r="BK264" s="141">
        <f t="shared" si="7242"/>
        <v>28617581.759323001</v>
      </c>
      <c r="BL264" s="141">
        <f t="shared" si="7242"/>
        <v>124</v>
      </c>
      <c r="BM264" s="141">
        <f t="shared" si="7242"/>
        <v>24304153.25</v>
      </c>
      <c r="BN264" s="141">
        <f t="shared" si="7242"/>
        <v>1794</v>
      </c>
      <c r="BO264" s="141">
        <f t="shared" si="7242"/>
        <v>0</v>
      </c>
      <c r="BP264" s="141">
        <f t="shared" si="7242"/>
        <v>0</v>
      </c>
      <c r="BQ264" s="141">
        <f t="shared" si="7242"/>
        <v>0</v>
      </c>
      <c r="BR264" s="141">
        <f t="shared" si="7242"/>
        <v>20795.430000000004</v>
      </c>
      <c r="BS264" s="141">
        <f t="shared" si="7242"/>
        <v>1732.9525000000001</v>
      </c>
      <c r="BT264" s="141">
        <f t="shared" si="7242"/>
        <v>1469.99</v>
      </c>
      <c r="BU264" s="141">
        <f t="shared" si="7242"/>
        <v>-19.000000000000004</v>
      </c>
      <c r="BV264" s="141">
        <f t="shared" si="7242"/>
        <v>-4313428.5093230009</v>
      </c>
      <c r="BW264" s="141">
        <f t="shared" si="7242"/>
        <v>0</v>
      </c>
      <c r="BX264" s="141">
        <f t="shared" si="7242"/>
        <v>0</v>
      </c>
      <c r="BY264" s="141">
        <f t="shared" si="7242"/>
        <v>0</v>
      </c>
      <c r="BZ264" s="141">
        <f t="shared" si="7242"/>
        <v>0</v>
      </c>
      <c r="CA264" s="141">
        <f t="shared" si="7242"/>
        <v>0</v>
      </c>
      <c r="CB264" s="141">
        <f t="shared" ref="CB264:EM264" si="7243">SUM(CB116:CB134)+CB38+CB39+CB40+CB99+CB100+CB101+CB102+CB103+CB104+CB105+CB106+CB107+CB108+CB109+CB110+CB111+CB112+CB113+CB114</f>
        <v>0</v>
      </c>
      <c r="CC264" s="141">
        <f t="shared" si="7243"/>
        <v>0</v>
      </c>
      <c r="CD264" s="141">
        <f t="shared" si="7243"/>
        <v>0</v>
      </c>
      <c r="CE264" s="141">
        <f t="shared" si="7243"/>
        <v>0</v>
      </c>
      <c r="CF264" s="141">
        <f t="shared" si="7243"/>
        <v>0</v>
      </c>
      <c r="CG264" s="141">
        <f t="shared" si="7243"/>
        <v>0</v>
      </c>
      <c r="CH264" s="141">
        <f t="shared" si="7243"/>
        <v>0</v>
      </c>
      <c r="CI264" s="141">
        <f t="shared" si="7243"/>
        <v>0</v>
      </c>
      <c r="CJ264" s="141">
        <f t="shared" si="7243"/>
        <v>0</v>
      </c>
      <c r="CK264" s="141">
        <f t="shared" si="7243"/>
        <v>0</v>
      </c>
      <c r="CL264" s="141">
        <f t="shared" si="7243"/>
        <v>0</v>
      </c>
      <c r="CM264" s="141">
        <f t="shared" si="7243"/>
        <v>0</v>
      </c>
      <c r="CN264" s="141">
        <f t="shared" si="7243"/>
        <v>0</v>
      </c>
      <c r="CO264" s="141">
        <f t="shared" si="7243"/>
        <v>0</v>
      </c>
      <c r="CP264" s="141">
        <f t="shared" si="7243"/>
        <v>0</v>
      </c>
      <c r="CQ264" s="141">
        <f t="shared" si="7243"/>
        <v>0</v>
      </c>
      <c r="CR264" s="141">
        <f t="shared" si="7243"/>
        <v>0</v>
      </c>
      <c r="CS264" s="141">
        <f t="shared" si="7243"/>
        <v>0</v>
      </c>
      <c r="CT264" s="141">
        <f t="shared" si="7243"/>
        <v>0</v>
      </c>
      <c r="CU264" s="141">
        <f t="shared" si="7243"/>
        <v>0</v>
      </c>
      <c r="CV264" s="141">
        <f t="shared" si="7243"/>
        <v>0</v>
      </c>
      <c r="CW264" s="141">
        <f t="shared" si="7243"/>
        <v>0</v>
      </c>
      <c r="CX264" s="141">
        <f t="shared" si="7243"/>
        <v>0</v>
      </c>
      <c r="CY264" s="141">
        <f t="shared" si="7243"/>
        <v>0</v>
      </c>
      <c r="CZ264" s="141">
        <f t="shared" si="7243"/>
        <v>0</v>
      </c>
      <c r="DA264" s="141">
        <f t="shared" si="7243"/>
        <v>0</v>
      </c>
      <c r="DB264" s="141">
        <f t="shared" si="7243"/>
        <v>0</v>
      </c>
      <c r="DC264" s="141">
        <f t="shared" si="7243"/>
        <v>0</v>
      </c>
      <c r="DD264" s="141">
        <f t="shared" si="7243"/>
        <v>0</v>
      </c>
      <c r="DE264" s="141">
        <f t="shared" si="7243"/>
        <v>0</v>
      </c>
      <c r="DF264" s="141">
        <f t="shared" si="7243"/>
        <v>0</v>
      </c>
      <c r="DG264" s="141">
        <f t="shared" si="7243"/>
        <v>0</v>
      </c>
      <c r="DH264" s="141">
        <f t="shared" si="7243"/>
        <v>0</v>
      </c>
      <c r="DI264" s="141">
        <f t="shared" si="7243"/>
        <v>0</v>
      </c>
      <c r="DJ264" s="141">
        <f t="shared" si="7243"/>
        <v>0</v>
      </c>
      <c r="DK264" s="141">
        <f t="shared" si="7243"/>
        <v>0</v>
      </c>
      <c r="DL264" s="141">
        <f t="shared" si="7243"/>
        <v>0</v>
      </c>
      <c r="DM264" s="141">
        <f t="shared" si="7243"/>
        <v>0</v>
      </c>
      <c r="DN264" s="141">
        <f t="shared" si="7243"/>
        <v>0</v>
      </c>
      <c r="DO264" s="141">
        <f t="shared" si="7243"/>
        <v>0</v>
      </c>
      <c r="DP264" s="141">
        <f t="shared" si="7243"/>
        <v>0</v>
      </c>
      <c r="DQ264" s="141">
        <f t="shared" si="7243"/>
        <v>0</v>
      </c>
      <c r="DR264" s="141">
        <f t="shared" si="7243"/>
        <v>0</v>
      </c>
      <c r="DS264" s="141">
        <f t="shared" si="7243"/>
        <v>0</v>
      </c>
      <c r="DT264" s="141">
        <f t="shared" si="7243"/>
        <v>0</v>
      </c>
      <c r="DU264" s="141">
        <f t="shared" si="7243"/>
        <v>0</v>
      </c>
      <c r="DV264" s="141">
        <f t="shared" si="7243"/>
        <v>0</v>
      </c>
      <c r="DW264" s="141">
        <f t="shared" si="7243"/>
        <v>0</v>
      </c>
      <c r="DX264" s="141">
        <f t="shared" si="7243"/>
        <v>0</v>
      </c>
      <c r="DY264" s="141">
        <f t="shared" si="7243"/>
        <v>0</v>
      </c>
      <c r="DZ264" s="141">
        <f t="shared" si="7243"/>
        <v>0</v>
      </c>
      <c r="EA264" s="141">
        <f t="shared" si="7243"/>
        <v>0</v>
      </c>
      <c r="EB264" s="141">
        <f t="shared" si="7243"/>
        <v>0</v>
      </c>
      <c r="EC264" s="141">
        <f t="shared" si="7243"/>
        <v>0</v>
      </c>
      <c r="ED264" s="141">
        <f t="shared" si="7243"/>
        <v>0</v>
      </c>
      <c r="EE264" s="141">
        <f t="shared" si="7243"/>
        <v>578</v>
      </c>
      <c r="EF264" s="141">
        <f t="shared" si="7243"/>
        <v>137689063.49157789</v>
      </c>
      <c r="EG264" s="141">
        <f t="shared" si="7243"/>
        <v>48.166666666666664</v>
      </c>
      <c r="EH264" s="141">
        <f t="shared" si="7243"/>
        <v>11474088.624298159</v>
      </c>
      <c r="EI264" s="141">
        <f t="shared" si="7243"/>
        <v>62</v>
      </c>
      <c r="EJ264" s="141">
        <f t="shared" si="7243"/>
        <v>14469656.02</v>
      </c>
      <c r="EK264" s="141">
        <f t="shared" si="7243"/>
        <v>1533</v>
      </c>
      <c r="EL264" s="141">
        <f t="shared" si="7243"/>
        <v>0</v>
      </c>
      <c r="EM264" s="141">
        <f t="shared" si="7243"/>
        <v>0</v>
      </c>
      <c r="EN264" s="141">
        <f t="shared" ref="EN264:GY264" si="7244">SUM(EN116:EN134)+EN38+EN39+EN40+EN99+EN100+EN101+EN102+EN103+EN104+EN105+EN106+EN107+EN108+EN109+EN110+EN111+EN112+EN113+EN114</f>
        <v>0</v>
      </c>
      <c r="EO264" s="141">
        <f t="shared" si="7244"/>
        <v>8120.65</v>
      </c>
      <c r="EP264" s="141">
        <f t="shared" si="7244"/>
        <v>676.72083333333342</v>
      </c>
      <c r="EQ264" s="141">
        <f t="shared" si="7244"/>
        <v>837.02</v>
      </c>
      <c r="ER264" s="141">
        <f t="shared" si="7244"/>
        <v>13.83333333333333</v>
      </c>
      <c r="ES264" s="141">
        <f t="shared" si="7244"/>
        <v>2995567.395701841</v>
      </c>
      <c r="ET264" s="141">
        <f t="shared" si="7244"/>
        <v>0</v>
      </c>
      <c r="EU264" s="141">
        <f t="shared" si="7244"/>
        <v>0</v>
      </c>
      <c r="EV264" s="141">
        <f t="shared" si="7244"/>
        <v>0</v>
      </c>
      <c r="EW264" s="141">
        <f t="shared" si="7244"/>
        <v>0</v>
      </c>
      <c r="EX264" s="141">
        <f t="shared" si="7244"/>
        <v>0</v>
      </c>
      <c r="EY264" s="141">
        <f t="shared" si="7244"/>
        <v>0</v>
      </c>
      <c r="EZ264" s="141">
        <f t="shared" si="7244"/>
        <v>0</v>
      </c>
      <c r="FA264" s="141">
        <f t="shared" si="7244"/>
        <v>0</v>
      </c>
      <c r="FB264" s="141">
        <f t="shared" si="7244"/>
        <v>0</v>
      </c>
      <c r="FC264" s="141">
        <f t="shared" si="7244"/>
        <v>0</v>
      </c>
      <c r="FD264" s="141">
        <f t="shared" si="7244"/>
        <v>0</v>
      </c>
      <c r="FE264" s="141">
        <f t="shared" si="7244"/>
        <v>0</v>
      </c>
      <c r="FF264" s="141">
        <f t="shared" si="7244"/>
        <v>0</v>
      </c>
      <c r="FG264" s="141">
        <f t="shared" si="7244"/>
        <v>0</v>
      </c>
      <c r="FH264" s="141">
        <f t="shared" si="7244"/>
        <v>0</v>
      </c>
      <c r="FI264" s="141">
        <f t="shared" si="7244"/>
        <v>0</v>
      </c>
      <c r="FJ264" s="141">
        <f t="shared" si="7244"/>
        <v>0</v>
      </c>
      <c r="FK264" s="141">
        <f t="shared" si="7244"/>
        <v>0</v>
      </c>
      <c r="FL264" s="141">
        <f t="shared" si="7244"/>
        <v>0</v>
      </c>
      <c r="FM264" s="141">
        <f t="shared" si="7244"/>
        <v>0</v>
      </c>
      <c r="FN264" s="141">
        <f t="shared" si="7244"/>
        <v>0</v>
      </c>
      <c r="FO264" s="141">
        <f t="shared" si="7244"/>
        <v>0</v>
      </c>
      <c r="FP264" s="141">
        <f t="shared" si="7244"/>
        <v>0</v>
      </c>
      <c r="FQ264" s="141">
        <f t="shared" si="7244"/>
        <v>0</v>
      </c>
      <c r="FR264" s="141">
        <f t="shared" si="7244"/>
        <v>0</v>
      </c>
      <c r="FS264" s="141">
        <f t="shared" si="7244"/>
        <v>0</v>
      </c>
      <c r="FT264" s="141">
        <f t="shared" si="7244"/>
        <v>0</v>
      </c>
      <c r="FU264" s="141">
        <f t="shared" si="7244"/>
        <v>0</v>
      </c>
      <c r="FV264" s="141">
        <f t="shared" si="7244"/>
        <v>0</v>
      </c>
      <c r="FW264" s="141">
        <f t="shared" si="7244"/>
        <v>0</v>
      </c>
      <c r="FX264" s="141">
        <f t="shared" si="7244"/>
        <v>0</v>
      </c>
      <c r="FY264" s="141">
        <f t="shared" si="7244"/>
        <v>0</v>
      </c>
      <c r="FZ264" s="141">
        <f t="shared" si="7244"/>
        <v>0</v>
      </c>
      <c r="GA264" s="141">
        <f t="shared" si="7244"/>
        <v>0</v>
      </c>
      <c r="GB264" s="141">
        <f t="shared" si="7244"/>
        <v>0</v>
      </c>
      <c r="GC264" s="141">
        <f t="shared" si="7244"/>
        <v>0</v>
      </c>
      <c r="GD264" s="141">
        <f t="shared" si="7244"/>
        <v>0</v>
      </c>
      <c r="GE264" s="141">
        <f t="shared" si="7244"/>
        <v>0</v>
      </c>
      <c r="GF264" s="141">
        <f t="shared" si="7244"/>
        <v>0</v>
      </c>
      <c r="GG264" s="141">
        <f t="shared" si="7244"/>
        <v>0</v>
      </c>
      <c r="GH264" s="141">
        <f t="shared" si="7244"/>
        <v>0</v>
      </c>
      <c r="GI264" s="141">
        <f t="shared" si="7244"/>
        <v>0</v>
      </c>
      <c r="GJ264" s="141">
        <f t="shared" si="7244"/>
        <v>0</v>
      </c>
      <c r="GK264" s="141">
        <f t="shared" si="7244"/>
        <v>0</v>
      </c>
      <c r="GL264" s="141">
        <f t="shared" si="7244"/>
        <v>0</v>
      </c>
      <c r="GM264" s="141">
        <f t="shared" si="7244"/>
        <v>0</v>
      </c>
      <c r="GN264" s="141">
        <f t="shared" si="7244"/>
        <v>0</v>
      </c>
      <c r="GO264" s="141">
        <f t="shared" si="7244"/>
        <v>0</v>
      </c>
      <c r="GP264" s="141">
        <f t="shared" si="7244"/>
        <v>0</v>
      </c>
      <c r="GQ264" s="141">
        <f t="shared" si="7244"/>
        <v>0</v>
      </c>
      <c r="GR264" s="141">
        <f t="shared" si="7244"/>
        <v>0</v>
      </c>
      <c r="GS264" s="141">
        <f t="shared" si="7244"/>
        <v>0</v>
      </c>
      <c r="GT264" s="141">
        <f t="shared" si="7244"/>
        <v>0</v>
      </c>
      <c r="GU264" s="141">
        <f t="shared" si="7244"/>
        <v>0</v>
      </c>
      <c r="GV264" s="141">
        <f t="shared" si="7244"/>
        <v>0</v>
      </c>
      <c r="GW264" s="141">
        <f t="shared" si="7244"/>
        <v>0</v>
      </c>
      <c r="GX264" s="141">
        <f t="shared" si="7244"/>
        <v>0</v>
      </c>
      <c r="GY264" s="141">
        <f t="shared" si="7244"/>
        <v>0</v>
      </c>
      <c r="GZ264" s="141">
        <f t="shared" ref="GZ264:JK264" si="7245">SUM(GZ116:GZ134)+GZ38+GZ39+GZ40+GZ99+GZ100+GZ101+GZ102+GZ103+GZ104+GZ105+GZ106+GZ107+GZ108+GZ109+GZ110+GZ111+GZ112+GZ113+GZ114</f>
        <v>0</v>
      </c>
      <c r="HA264" s="141">
        <f t="shared" si="7245"/>
        <v>0</v>
      </c>
      <c r="HB264" s="141">
        <f t="shared" si="7245"/>
        <v>0</v>
      </c>
      <c r="HC264" s="141">
        <f t="shared" si="7245"/>
        <v>0</v>
      </c>
      <c r="HD264" s="141">
        <f t="shared" si="7245"/>
        <v>0</v>
      </c>
      <c r="HE264" s="141">
        <f t="shared" si="7245"/>
        <v>0</v>
      </c>
      <c r="HF264" s="141">
        <f t="shared" si="7245"/>
        <v>0</v>
      </c>
      <c r="HG264" s="141">
        <f t="shared" si="7245"/>
        <v>0</v>
      </c>
      <c r="HH264" s="141">
        <f t="shared" si="7245"/>
        <v>0</v>
      </c>
      <c r="HI264" s="141">
        <f t="shared" si="7245"/>
        <v>0</v>
      </c>
      <c r="HJ264" s="141">
        <f t="shared" si="7245"/>
        <v>0</v>
      </c>
      <c r="HK264" s="141">
        <f t="shared" si="7245"/>
        <v>0</v>
      </c>
      <c r="HL264" s="141">
        <f t="shared" si="7245"/>
        <v>0</v>
      </c>
      <c r="HM264" s="141">
        <f t="shared" si="7245"/>
        <v>0</v>
      </c>
      <c r="HN264" s="141">
        <f t="shared" si="7245"/>
        <v>0</v>
      </c>
      <c r="HO264" s="141">
        <f t="shared" si="7245"/>
        <v>0</v>
      </c>
      <c r="HP264" s="141">
        <f t="shared" si="7245"/>
        <v>0</v>
      </c>
      <c r="HQ264" s="141">
        <f t="shared" si="7245"/>
        <v>0</v>
      </c>
      <c r="HR264" s="141">
        <f t="shared" si="7245"/>
        <v>0</v>
      </c>
      <c r="HS264" s="141">
        <f t="shared" si="7245"/>
        <v>0</v>
      </c>
      <c r="HT264" s="141">
        <f t="shared" si="7245"/>
        <v>0</v>
      </c>
      <c r="HU264" s="141">
        <f t="shared" si="7245"/>
        <v>0</v>
      </c>
      <c r="HV264" s="141">
        <f t="shared" si="7245"/>
        <v>0</v>
      </c>
      <c r="HW264" s="141">
        <f t="shared" si="7245"/>
        <v>0</v>
      </c>
      <c r="HX264" s="141">
        <f t="shared" si="7245"/>
        <v>0</v>
      </c>
      <c r="HY264" s="141">
        <f t="shared" si="7245"/>
        <v>0</v>
      </c>
      <c r="HZ264" s="141">
        <f t="shared" si="7245"/>
        <v>0</v>
      </c>
      <c r="IA264" s="141">
        <f t="shared" si="7245"/>
        <v>0</v>
      </c>
      <c r="IB264" s="141">
        <f t="shared" si="7245"/>
        <v>0</v>
      </c>
      <c r="IC264" s="141">
        <f t="shared" si="7245"/>
        <v>0</v>
      </c>
      <c r="ID264" s="141">
        <f t="shared" si="7245"/>
        <v>0</v>
      </c>
      <c r="IE264" s="141">
        <f t="shared" si="7245"/>
        <v>0</v>
      </c>
      <c r="IF264" s="141">
        <f t="shared" si="7245"/>
        <v>0</v>
      </c>
      <c r="IG264" s="141">
        <f t="shared" si="7245"/>
        <v>0</v>
      </c>
      <c r="IH264" s="141">
        <f t="shared" si="7245"/>
        <v>0</v>
      </c>
      <c r="II264" s="141">
        <f t="shared" si="7245"/>
        <v>0</v>
      </c>
      <c r="IJ264" s="141">
        <f t="shared" si="7245"/>
        <v>0</v>
      </c>
      <c r="IK264" s="141">
        <f t="shared" si="7245"/>
        <v>0</v>
      </c>
      <c r="IL264" s="141">
        <f t="shared" si="7245"/>
        <v>0</v>
      </c>
      <c r="IM264" s="141">
        <f t="shared" si="7245"/>
        <v>0</v>
      </c>
      <c r="IN264" s="141">
        <f t="shared" si="7245"/>
        <v>0</v>
      </c>
      <c r="IO264" s="141">
        <f t="shared" si="7245"/>
        <v>0</v>
      </c>
      <c r="IP264" s="141">
        <f t="shared" si="7245"/>
        <v>0</v>
      </c>
      <c r="IQ264" s="141">
        <f t="shared" si="7245"/>
        <v>0</v>
      </c>
      <c r="IR264" s="141">
        <f t="shared" si="7245"/>
        <v>0</v>
      </c>
      <c r="IS264" s="141">
        <f t="shared" si="7245"/>
        <v>0</v>
      </c>
      <c r="IT264" s="141">
        <f t="shared" si="7245"/>
        <v>0</v>
      </c>
      <c r="IU264" s="141">
        <f t="shared" si="7245"/>
        <v>0</v>
      </c>
      <c r="IV264" s="141">
        <f t="shared" si="7245"/>
        <v>0</v>
      </c>
      <c r="IW264" s="141">
        <f t="shared" si="7245"/>
        <v>0</v>
      </c>
      <c r="IX264" s="141">
        <f t="shared" si="7245"/>
        <v>0</v>
      </c>
      <c r="IY264" s="141">
        <f t="shared" si="7245"/>
        <v>0</v>
      </c>
      <c r="IZ264" s="141">
        <f t="shared" si="7245"/>
        <v>0</v>
      </c>
      <c r="JA264" s="141">
        <f t="shared" si="7245"/>
        <v>0</v>
      </c>
      <c r="JB264" s="141">
        <f t="shared" si="7245"/>
        <v>0</v>
      </c>
      <c r="JC264" s="141">
        <f t="shared" si="7245"/>
        <v>0</v>
      </c>
      <c r="JD264" s="141">
        <f t="shared" si="7245"/>
        <v>0</v>
      </c>
      <c r="JE264" s="141">
        <f t="shared" si="7245"/>
        <v>0</v>
      </c>
      <c r="JF264" s="141">
        <f t="shared" si="7245"/>
        <v>0</v>
      </c>
      <c r="JG264" s="141">
        <f t="shared" si="7245"/>
        <v>0</v>
      </c>
      <c r="JH264" s="141">
        <f t="shared" si="7245"/>
        <v>0</v>
      </c>
      <c r="JI264" s="141">
        <f t="shared" si="7245"/>
        <v>0</v>
      </c>
      <c r="JJ264" s="141">
        <f t="shared" si="7245"/>
        <v>0</v>
      </c>
      <c r="JK264" s="141">
        <f t="shared" si="7245"/>
        <v>0</v>
      </c>
      <c r="JL264" s="141">
        <f t="shared" ref="JL264:LW264" si="7246">SUM(JL116:JL134)+JL38+JL39+JL40+JL99+JL100+JL101+JL102+JL103+JL104+JL105+JL106+JL107+JL108+JL109+JL110+JL111+JL112+JL113+JL114</f>
        <v>0</v>
      </c>
      <c r="JM264" s="141">
        <f t="shared" si="7246"/>
        <v>0</v>
      </c>
      <c r="JN264" s="141">
        <f t="shared" si="7246"/>
        <v>0</v>
      </c>
      <c r="JO264" s="141">
        <f t="shared" si="7246"/>
        <v>0</v>
      </c>
      <c r="JP264" s="141">
        <f t="shared" si="7246"/>
        <v>0</v>
      </c>
      <c r="JQ264" s="141">
        <f t="shared" si="7246"/>
        <v>0</v>
      </c>
      <c r="JR264" s="141">
        <f t="shared" si="7246"/>
        <v>0</v>
      </c>
      <c r="JS264" s="141">
        <f t="shared" si="7246"/>
        <v>0</v>
      </c>
      <c r="JT264" s="141">
        <f t="shared" si="7246"/>
        <v>0</v>
      </c>
      <c r="JU264" s="141">
        <f t="shared" si="7246"/>
        <v>0</v>
      </c>
      <c r="JV264" s="141">
        <f t="shared" si="7246"/>
        <v>0</v>
      </c>
      <c r="JW264" s="141">
        <f t="shared" si="7246"/>
        <v>0</v>
      </c>
      <c r="JX264" s="141">
        <f t="shared" si="7246"/>
        <v>0</v>
      </c>
      <c r="JY264" s="141">
        <f t="shared" si="7246"/>
        <v>0</v>
      </c>
      <c r="JZ264" s="141">
        <f t="shared" si="7246"/>
        <v>0</v>
      </c>
      <c r="KA264" s="141">
        <f t="shared" si="7246"/>
        <v>0</v>
      </c>
      <c r="KB264" s="141">
        <f t="shared" si="7246"/>
        <v>0</v>
      </c>
      <c r="KC264" s="141">
        <f t="shared" si="7246"/>
        <v>0</v>
      </c>
      <c r="KD264" s="141">
        <f t="shared" si="7246"/>
        <v>0</v>
      </c>
      <c r="KE264" s="141">
        <f t="shared" si="7246"/>
        <v>0</v>
      </c>
      <c r="KF264" s="141">
        <f t="shared" si="7246"/>
        <v>0</v>
      </c>
      <c r="KG264" s="141">
        <f t="shared" si="7246"/>
        <v>0</v>
      </c>
      <c r="KH264" s="141">
        <f t="shared" si="7246"/>
        <v>0</v>
      </c>
      <c r="KI264" s="141">
        <f t="shared" si="7246"/>
        <v>0</v>
      </c>
      <c r="KJ264" s="141">
        <f t="shared" si="7246"/>
        <v>0</v>
      </c>
      <c r="KK264" s="141">
        <f t="shared" si="7246"/>
        <v>0</v>
      </c>
      <c r="KL264" s="141">
        <f t="shared" si="7246"/>
        <v>0</v>
      </c>
      <c r="KM264" s="141">
        <f t="shared" si="7246"/>
        <v>0</v>
      </c>
      <c r="KN264" s="141">
        <f t="shared" si="7246"/>
        <v>0</v>
      </c>
      <c r="KO264" s="141">
        <f t="shared" si="7246"/>
        <v>0</v>
      </c>
      <c r="KP264" s="141">
        <f t="shared" si="7246"/>
        <v>0</v>
      </c>
      <c r="KQ264" s="141">
        <f t="shared" si="7246"/>
        <v>0</v>
      </c>
      <c r="KR264" s="141">
        <f t="shared" si="7246"/>
        <v>0</v>
      </c>
      <c r="KS264" s="141">
        <f t="shared" si="7246"/>
        <v>0</v>
      </c>
      <c r="KT264" s="141">
        <f t="shared" si="7246"/>
        <v>0</v>
      </c>
      <c r="KU264" s="141">
        <f t="shared" si="7246"/>
        <v>0</v>
      </c>
      <c r="KV264" s="141">
        <f t="shared" si="7246"/>
        <v>0</v>
      </c>
      <c r="KW264" s="141">
        <f t="shared" si="7246"/>
        <v>0</v>
      </c>
      <c r="KX264" s="141">
        <f t="shared" si="7246"/>
        <v>0</v>
      </c>
      <c r="KY264" s="141">
        <f t="shared" si="7246"/>
        <v>0</v>
      </c>
      <c r="KZ264" s="141">
        <f t="shared" si="7246"/>
        <v>0</v>
      </c>
      <c r="LA264" s="141">
        <f t="shared" si="7246"/>
        <v>0</v>
      </c>
      <c r="LB264" s="141">
        <f t="shared" si="7246"/>
        <v>0</v>
      </c>
      <c r="LC264" s="141">
        <f t="shared" si="7246"/>
        <v>0</v>
      </c>
      <c r="LD264" s="141">
        <f t="shared" si="7246"/>
        <v>0</v>
      </c>
      <c r="LE264" s="141">
        <f t="shared" si="7246"/>
        <v>0</v>
      </c>
      <c r="LF264" s="141">
        <f t="shared" si="7246"/>
        <v>0</v>
      </c>
      <c r="LG264" s="141">
        <f t="shared" si="7246"/>
        <v>0</v>
      </c>
      <c r="LH264" s="141">
        <f t="shared" si="7246"/>
        <v>0</v>
      </c>
      <c r="LI264" s="141">
        <f t="shared" si="7246"/>
        <v>0</v>
      </c>
      <c r="LJ264" s="141">
        <f t="shared" si="7246"/>
        <v>0</v>
      </c>
      <c r="LK264" s="141">
        <f t="shared" si="7246"/>
        <v>0</v>
      </c>
      <c r="LL264" s="141">
        <f t="shared" si="7246"/>
        <v>0</v>
      </c>
      <c r="LM264" s="141">
        <f t="shared" si="7246"/>
        <v>0</v>
      </c>
      <c r="LN264" s="141">
        <f t="shared" si="7246"/>
        <v>0</v>
      </c>
      <c r="LO264" s="141">
        <f t="shared" si="7246"/>
        <v>0</v>
      </c>
      <c r="LP264" s="141">
        <f t="shared" si="7246"/>
        <v>0</v>
      </c>
      <c r="LQ264" s="141">
        <f t="shared" si="7246"/>
        <v>0</v>
      </c>
      <c r="LR264" s="141">
        <f t="shared" si="7246"/>
        <v>0</v>
      </c>
      <c r="LS264" s="141">
        <f t="shared" si="7246"/>
        <v>0</v>
      </c>
      <c r="LT264" s="141">
        <f t="shared" si="7246"/>
        <v>0</v>
      </c>
      <c r="LU264" s="141">
        <f t="shared" si="7246"/>
        <v>0</v>
      </c>
      <c r="LV264" s="141">
        <f t="shared" si="7246"/>
        <v>0</v>
      </c>
      <c r="LW264" s="141">
        <f t="shared" si="7246"/>
        <v>0</v>
      </c>
      <c r="LX264" s="141">
        <f t="shared" ref="LX264:OI264" si="7247">SUM(LX116:LX134)+LX38+LX39+LX40+LX99+LX100+LX101+LX102+LX103+LX104+LX105+LX106+LX107+LX108+LX109+LX110+LX111+LX112+LX113+LX114</f>
        <v>0</v>
      </c>
      <c r="LY264" s="141">
        <f t="shared" si="7247"/>
        <v>0</v>
      </c>
      <c r="LZ264" s="141">
        <f t="shared" si="7247"/>
        <v>0</v>
      </c>
      <c r="MA264" s="141">
        <f t="shared" si="7247"/>
        <v>0</v>
      </c>
      <c r="MB264" s="141">
        <f t="shared" si="7247"/>
        <v>0</v>
      </c>
      <c r="MC264" s="141">
        <f t="shared" si="7247"/>
        <v>0</v>
      </c>
      <c r="MD264" s="141">
        <f t="shared" si="7247"/>
        <v>0</v>
      </c>
      <c r="ME264" s="141">
        <f t="shared" si="7247"/>
        <v>0</v>
      </c>
      <c r="MF264" s="141">
        <f t="shared" si="7247"/>
        <v>0</v>
      </c>
      <c r="MG264" s="141">
        <f t="shared" si="7247"/>
        <v>0</v>
      </c>
      <c r="MH264" s="141">
        <f t="shared" si="7247"/>
        <v>0</v>
      </c>
      <c r="MI264" s="141">
        <f t="shared" si="7247"/>
        <v>0</v>
      </c>
      <c r="MJ264" s="141">
        <f t="shared" si="7247"/>
        <v>0</v>
      </c>
      <c r="MK264" s="141">
        <f t="shared" si="7247"/>
        <v>0</v>
      </c>
      <c r="ML264" s="141">
        <f t="shared" si="7247"/>
        <v>0</v>
      </c>
      <c r="MM264" s="141">
        <f t="shared" si="7247"/>
        <v>0</v>
      </c>
      <c r="MN264" s="141">
        <f t="shared" si="7247"/>
        <v>0</v>
      </c>
      <c r="MO264" s="141">
        <f t="shared" si="7247"/>
        <v>0</v>
      </c>
      <c r="MP264" s="141">
        <f t="shared" si="7247"/>
        <v>0</v>
      </c>
      <c r="MQ264" s="141">
        <f t="shared" si="7247"/>
        <v>0</v>
      </c>
      <c r="MR264" s="141">
        <f t="shared" si="7247"/>
        <v>0</v>
      </c>
      <c r="MS264" s="141">
        <f t="shared" si="7247"/>
        <v>0</v>
      </c>
      <c r="MT264" s="141">
        <f t="shared" si="7247"/>
        <v>0</v>
      </c>
      <c r="MU264" s="141">
        <f t="shared" si="7247"/>
        <v>0</v>
      </c>
      <c r="MV264" s="141">
        <f t="shared" si="7247"/>
        <v>0</v>
      </c>
      <c r="MW264" s="141">
        <f t="shared" si="7247"/>
        <v>0</v>
      </c>
      <c r="MX264" s="141">
        <f t="shared" si="7247"/>
        <v>0</v>
      </c>
      <c r="MY264" s="141">
        <f t="shared" si="7247"/>
        <v>0</v>
      </c>
      <c r="MZ264" s="141">
        <f t="shared" si="7247"/>
        <v>0</v>
      </c>
      <c r="NA264" s="141">
        <f t="shared" si="7247"/>
        <v>0</v>
      </c>
      <c r="NB264" s="141">
        <f t="shared" si="7247"/>
        <v>0</v>
      </c>
      <c r="NC264" s="141">
        <f t="shared" si="7247"/>
        <v>0</v>
      </c>
      <c r="ND264" s="141">
        <f t="shared" si="7247"/>
        <v>0</v>
      </c>
      <c r="NE264" s="141">
        <f t="shared" si="7247"/>
        <v>0</v>
      </c>
      <c r="NF264" s="141">
        <f t="shared" si="7247"/>
        <v>0</v>
      </c>
      <c r="NG264" s="141">
        <f t="shared" si="7247"/>
        <v>0</v>
      </c>
      <c r="NH264" s="141">
        <f t="shared" si="7247"/>
        <v>0</v>
      </c>
      <c r="NI264" s="141">
        <f t="shared" si="7247"/>
        <v>0</v>
      </c>
      <c r="NJ264" s="141">
        <f t="shared" si="7247"/>
        <v>0</v>
      </c>
      <c r="NK264" s="141">
        <f t="shared" si="7247"/>
        <v>0</v>
      </c>
      <c r="NL264" s="141">
        <f t="shared" si="7247"/>
        <v>0</v>
      </c>
      <c r="NM264" s="141">
        <f t="shared" si="7247"/>
        <v>0</v>
      </c>
      <c r="NN264" s="141">
        <f t="shared" si="7247"/>
        <v>0</v>
      </c>
      <c r="NO264" s="141">
        <f t="shared" si="7247"/>
        <v>0</v>
      </c>
      <c r="NP264" s="141">
        <f t="shared" si="7247"/>
        <v>0</v>
      </c>
      <c r="NQ264" s="141">
        <f t="shared" si="7247"/>
        <v>0</v>
      </c>
      <c r="NR264" s="141">
        <f t="shared" si="7247"/>
        <v>0</v>
      </c>
      <c r="NS264" s="141">
        <f t="shared" si="7247"/>
        <v>0</v>
      </c>
      <c r="NT264" s="141">
        <f t="shared" si="7247"/>
        <v>0</v>
      </c>
      <c r="NU264" s="141">
        <f t="shared" si="7247"/>
        <v>0</v>
      </c>
      <c r="NV264" s="141">
        <f t="shared" si="7247"/>
        <v>0</v>
      </c>
      <c r="NW264" s="141">
        <f t="shared" si="7247"/>
        <v>0</v>
      </c>
      <c r="NX264" s="141">
        <f t="shared" si="7247"/>
        <v>0</v>
      </c>
      <c r="NY264" s="141">
        <f t="shared" si="7247"/>
        <v>0</v>
      </c>
      <c r="NZ264" s="141">
        <f t="shared" si="7247"/>
        <v>0</v>
      </c>
      <c r="OA264" s="141">
        <f t="shared" si="7247"/>
        <v>0</v>
      </c>
      <c r="OB264" s="141">
        <f t="shared" si="7247"/>
        <v>0</v>
      </c>
      <c r="OC264" s="141">
        <f t="shared" si="7247"/>
        <v>0</v>
      </c>
      <c r="OD264" s="141">
        <f t="shared" si="7247"/>
        <v>0</v>
      </c>
      <c r="OE264" s="141">
        <f t="shared" si="7247"/>
        <v>0</v>
      </c>
      <c r="OF264" s="141">
        <f t="shared" si="7247"/>
        <v>0</v>
      </c>
      <c r="OG264" s="141">
        <f t="shared" si="7247"/>
        <v>0</v>
      </c>
      <c r="OH264" s="141">
        <f t="shared" si="7247"/>
        <v>0</v>
      </c>
      <c r="OI264" s="141">
        <f t="shared" si="7247"/>
        <v>0</v>
      </c>
      <c r="OJ264" s="141">
        <f t="shared" ref="OJ264:QU264" si="7248">SUM(OJ116:OJ134)+OJ38+OJ39+OJ40+OJ99+OJ100+OJ101+OJ102+OJ103+OJ104+OJ105+OJ106+OJ107+OJ108+OJ109+OJ110+OJ111+OJ112+OJ113+OJ114</f>
        <v>0</v>
      </c>
      <c r="OK264" s="141">
        <f t="shared" si="7248"/>
        <v>0</v>
      </c>
      <c r="OL264" s="141">
        <f t="shared" si="7248"/>
        <v>0</v>
      </c>
      <c r="OM264" s="141">
        <f t="shared" si="7248"/>
        <v>0</v>
      </c>
      <c r="ON264" s="141">
        <f t="shared" si="7248"/>
        <v>0</v>
      </c>
      <c r="OO264" s="141">
        <f t="shared" si="7248"/>
        <v>0</v>
      </c>
      <c r="OP264" s="141">
        <f t="shared" si="7248"/>
        <v>0</v>
      </c>
      <c r="OQ264" s="141">
        <f t="shared" si="7248"/>
        <v>0</v>
      </c>
      <c r="OR264" s="141">
        <f t="shared" si="7248"/>
        <v>0</v>
      </c>
      <c r="OS264" s="141">
        <f t="shared" si="7248"/>
        <v>0</v>
      </c>
      <c r="OT264" s="141">
        <f t="shared" si="7248"/>
        <v>0</v>
      </c>
      <c r="OU264" s="141">
        <f t="shared" si="7248"/>
        <v>0</v>
      </c>
      <c r="OV264" s="141">
        <f t="shared" si="7248"/>
        <v>0</v>
      </c>
      <c r="OW264" s="141">
        <f t="shared" si="7248"/>
        <v>0</v>
      </c>
      <c r="OX264" s="141">
        <f t="shared" si="7248"/>
        <v>0</v>
      </c>
      <c r="OY264" s="141">
        <f t="shared" si="7248"/>
        <v>0</v>
      </c>
      <c r="OZ264" s="141">
        <f t="shared" si="7248"/>
        <v>0</v>
      </c>
      <c r="PA264" s="141">
        <f t="shared" si="7248"/>
        <v>0</v>
      </c>
      <c r="PB264" s="141">
        <f t="shared" si="7248"/>
        <v>0</v>
      </c>
      <c r="PC264" s="141">
        <f t="shared" si="7248"/>
        <v>0</v>
      </c>
      <c r="PD264" s="141">
        <f t="shared" si="7248"/>
        <v>0</v>
      </c>
      <c r="PE264" s="141">
        <f t="shared" si="7248"/>
        <v>0</v>
      </c>
      <c r="PF264" s="141">
        <f t="shared" si="7248"/>
        <v>0</v>
      </c>
      <c r="PG264" s="141">
        <f t="shared" si="7248"/>
        <v>0</v>
      </c>
      <c r="PH264" s="141">
        <f t="shared" si="7248"/>
        <v>0</v>
      </c>
      <c r="PI264" s="141">
        <f t="shared" si="7248"/>
        <v>0</v>
      </c>
      <c r="PJ264" s="141">
        <f t="shared" si="7248"/>
        <v>0</v>
      </c>
      <c r="PK264" s="141">
        <f t="shared" si="7248"/>
        <v>0</v>
      </c>
      <c r="PL264" s="141">
        <f t="shared" si="7248"/>
        <v>0</v>
      </c>
      <c r="PM264" s="141">
        <f t="shared" si="7248"/>
        <v>0</v>
      </c>
      <c r="PN264" s="141">
        <f t="shared" si="7248"/>
        <v>0</v>
      </c>
      <c r="PO264" s="141">
        <f t="shared" si="7248"/>
        <v>0</v>
      </c>
      <c r="PP264" s="141">
        <f t="shared" si="7248"/>
        <v>0</v>
      </c>
      <c r="PQ264" s="141">
        <f t="shared" si="7248"/>
        <v>0</v>
      </c>
      <c r="PR264" s="141">
        <f t="shared" si="7248"/>
        <v>0</v>
      </c>
      <c r="PS264" s="141">
        <f t="shared" si="7248"/>
        <v>0</v>
      </c>
      <c r="PT264" s="141">
        <f t="shared" si="7248"/>
        <v>0</v>
      </c>
      <c r="PU264" s="141">
        <f t="shared" si="7248"/>
        <v>0</v>
      </c>
      <c r="PV264" s="141">
        <f t="shared" si="7248"/>
        <v>0</v>
      </c>
      <c r="PW264" s="141">
        <f t="shared" si="7248"/>
        <v>0</v>
      </c>
      <c r="PX264" s="141">
        <f t="shared" si="7248"/>
        <v>0</v>
      </c>
      <c r="PY264" s="141">
        <f t="shared" si="7248"/>
        <v>0</v>
      </c>
      <c r="PZ264" s="141">
        <f t="shared" si="7248"/>
        <v>0</v>
      </c>
      <c r="QA264" s="141">
        <f t="shared" si="7248"/>
        <v>0</v>
      </c>
      <c r="QB264" s="141">
        <f t="shared" si="7248"/>
        <v>0</v>
      </c>
      <c r="QC264" s="141">
        <f t="shared" si="7248"/>
        <v>0</v>
      </c>
      <c r="QD264" s="141">
        <f t="shared" si="7248"/>
        <v>0</v>
      </c>
      <c r="QE264" s="141">
        <f t="shared" si="7248"/>
        <v>0</v>
      </c>
      <c r="QF264" s="141">
        <f t="shared" si="7248"/>
        <v>0</v>
      </c>
      <c r="QG264" s="141">
        <f t="shared" si="7248"/>
        <v>0</v>
      </c>
      <c r="QH264" s="141">
        <f t="shared" si="7248"/>
        <v>0</v>
      </c>
      <c r="QI264" s="141">
        <f t="shared" si="7248"/>
        <v>0</v>
      </c>
      <c r="QJ264" s="141">
        <f t="shared" si="7248"/>
        <v>0</v>
      </c>
      <c r="QK264" s="141">
        <f t="shared" si="7248"/>
        <v>0</v>
      </c>
      <c r="QL264" s="141">
        <f t="shared" si="7248"/>
        <v>0</v>
      </c>
      <c r="QM264" s="141">
        <f t="shared" si="7248"/>
        <v>0</v>
      </c>
      <c r="QN264" s="141">
        <f t="shared" si="7248"/>
        <v>0</v>
      </c>
      <c r="QO264" s="141">
        <f t="shared" si="7248"/>
        <v>0</v>
      </c>
      <c r="QP264" s="141">
        <f t="shared" si="7248"/>
        <v>0</v>
      </c>
      <c r="QQ264" s="141">
        <f t="shared" si="7248"/>
        <v>0</v>
      </c>
      <c r="QR264" s="141">
        <f t="shared" si="7248"/>
        <v>0</v>
      </c>
      <c r="QS264" s="141">
        <f t="shared" si="7248"/>
        <v>0</v>
      </c>
      <c r="QT264" s="141">
        <f t="shared" si="7248"/>
        <v>0</v>
      </c>
      <c r="QU264" s="141">
        <f t="shared" si="7248"/>
        <v>0</v>
      </c>
      <c r="QV264" s="141">
        <f t="shared" ref="QV264:TG264" si="7249">SUM(QV116:QV134)+QV38+QV39+QV40+QV99+QV100+QV101+QV102+QV103+QV104+QV105+QV106+QV107+QV108+QV109+QV110+QV111+QV112+QV113+QV114</f>
        <v>0</v>
      </c>
      <c r="QW264" s="141">
        <f t="shared" si="7249"/>
        <v>0</v>
      </c>
      <c r="QX264" s="141">
        <f t="shared" si="7249"/>
        <v>0</v>
      </c>
      <c r="QY264" s="141">
        <f t="shared" si="7249"/>
        <v>0</v>
      </c>
      <c r="QZ264" s="141">
        <f t="shared" si="7249"/>
        <v>0</v>
      </c>
      <c r="RA264" s="141">
        <f t="shared" si="7249"/>
        <v>0</v>
      </c>
      <c r="RB264" s="141">
        <f t="shared" si="7249"/>
        <v>0</v>
      </c>
      <c r="RC264" s="141">
        <f t="shared" si="7249"/>
        <v>0</v>
      </c>
      <c r="RD264" s="141">
        <f t="shared" si="7249"/>
        <v>0</v>
      </c>
      <c r="RE264" s="141">
        <f t="shared" si="7249"/>
        <v>0</v>
      </c>
      <c r="RF264" s="141">
        <f t="shared" si="7249"/>
        <v>0</v>
      </c>
      <c r="RG264" s="141">
        <f t="shared" si="7249"/>
        <v>0</v>
      </c>
      <c r="RH264" s="141">
        <f t="shared" si="7249"/>
        <v>0</v>
      </c>
      <c r="RI264" s="141">
        <f t="shared" si="7249"/>
        <v>0</v>
      </c>
      <c r="RJ264" s="141">
        <f t="shared" si="7249"/>
        <v>0</v>
      </c>
      <c r="RK264" s="141">
        <f t="shared" si="7249"/>
        <v>0</v>
      </c>
      <c r="RL264" s="141">
        <f t="shared" si="7249"/>
        <v>0</v>
      </c>
      <c r="RM264" s="141">
        <f t="shared" si="7249"/>
        <v>0</v>
      </c>
      <c r="RN264" s="141">
        <f t="shared" si="7249"/>
        <v>0</v>
      </c>
      <c r="RO264" s="141">
        <f t="shared" si="7249"/>
        <v>0</v>
      </c>
      <c r="RP264" s="141">
        <f t="shared" si="7249"/>
        <v>0</v>
      </c>
      <c r="RQ264" s="141">
        <f t="shared" si="7249"/>
        <v>0</v>
      </c>
      <c r="RR264" s="141">
        <f t="shared" si="7249"/>
        <v>0</v>
      </c>
      <c r="RS264" s="141">
        <f t="shared" si="7249"/>
        <v>0</v>
      </c>
      <c r="RT264" s="141">
        <f t="shared" si="7249"/>
        <v>0</v>
      </c>
      <c r="RU264" s="141">
        <f t="shared" si="7249"/>
        <v>0</v>
      </c>
      <c r="RV264" s="141">
        <f t="shared" si="7249"/>
        <v>0</v>
      </c>
      <c r="RW264" s="141">
        <f t="shared" si="7249"/>
        <v>0</v>
      </c>
      <c r="RX264" s="141">
        <f t="shared" si="7249"/>
        <v>0</v>
      </c>
      <c r="RY264" s="141">
        <f t="shared" si="7249"/>
        <v>0</v>
      </c>
      <c r="RZ264" s="141">
        <f t="shared" si="7249"/>
        <v>0</v>
      </c>
      <c r="SA264" s="141">
        <f t="shared" si="7249"/>
        <v>0</v>
      </c>
      <c r="SB264" s="141">
        <f t="shared" si="7249"/>
        <v>0</v>
      </c>
      <c r="SC264" s="141">
        <f t="shared" si="7249"/>
        <v>0</v>
      </c>
      <c r="SD264" s="141">
        <f t="shared" si="7249"/>
        <v>0</v>
      </c>
      <c r="SE264" s="141">
        <f t="shared" si="7249"/>
        <v>0</v>
      </c>
      <c r="SF264" s="141">
        <f t="shared" si="7249"/>
        <v>0</v>
      </c>
      <c r="SG264" s="141">
        <f t="shared" si="7249"/>
        <v>0</v>
      </c>
      <c r="SH264" s="141">
        <f t="shared" si="7249"/>
        <v>0</v>
      </c>
      <c r="SI264" s="141">
        <f t="shared" si="7249"/>
        <v>0</v>
      </c>
      <c r="SJ264" s="141">
        <f t="shared" si="7249"/>
        <v>0</v>
      </c>
      <c r="SK264" s="141">
        <f t="shared" si="7249"/>
        <v>0</v>
      </c>
      <c r="SL264" s="141">
        <f t="shared" si="7249"/>
        <v>0</v>
      </c>
      <c r="SM264" s="141">
        <f t="shared" si="7249"/>
        <v>0</v>
      </c>
      <c r="SN264" s="141">
        <f t="shared" si="7249"/>
        <v>0</v>
      </c>
      <c r="SO264" s="141">
        <f t="shared" si="7249"/>
        <v>0</v>
      </c>
      <c r="SP264" s="141">
        <f t="shared" si="7249"/>
        <v>0</v>
      </c>
      <c r="SQ264" s="141">
        <f t="shared" si="7249"/>
        <v>0</v>
      </c>
      <c r="SR264" s="141">
        <f t="shared" si="7249"/>
        <v>0</v>
      </c>
      <c r="SS264" s="141">
        <f t="shared" si="7249"/>
        <v>0</v>
      </c>
      <c r="ST264" s="141">
        <f t="shared" si="7249"/>
        <v>0</v>
      </c>
      <c r="SU264" s="141">
        <f t="shared" si="7249"/>
        <v>0</v>
      </c>
      <c r="SV264" s="141">
        <f t="shared" si="7249"/>
        <v>0</v>
      </c>
      <c r="SW264" s="141">
        <f t="shared" si="7249"/>
        <v>0</v>
      </c>
      <c r="SX264" s="141">
        <f t="shared" si="7249"/>
        <v>0</v>
      </c>
      <c r="SY264" s="141">
        <f t="shared" si="7249"/>
        <v>0</v>
      </c>
      <c r="SZ264" s="141">
        <f t="shared" si="7249"/>
        <v>0</v>
      </c>
      <c r="TA264" s="141">
        <f t="shared" si="7249"/>
        <v>0</v>
      </c>
      <c r="TB264" s="141">
        <f t="shared" si="7249"/>
        <v>0</v>
      </c>
      <c r="TC264" s="141">
        <f t="shared" si="7249"/>
        <v>0</v>
      </c>
      <c r="TD264" s="141">
        <f t="shared" si="7249"/>
        <v>0</v>
      </c>
      <c r="TE264" s="141">
        <f t="shared" si="7249"/>
        <v>18</v>
      </c>
      <c r="TF264" s="141">
        <f t="shared" si="7249"/>
        <v>284961.31952904002</v>
      </c>
      <c r="TG264" s="141">
        <f t="shared" si="7249"/>
        <v>14</v>
      </c>
      <c r="TH264" s="141">
        <f t="shared" ref="TH264:UH264" si="7250">SUM(TH116:TH134)+TH38+TH39+TH40+TH99+TH100+TH101+TH102+TH103+TH104+TH105+TH106+TH107+TH108+TH109+TH110+TH111+TH112+TH113+TH114</f>
        <v>269234.06915160001</v>
      </c>
      <c r="TI264" s="141">
        <f t="shared" si="7250"/>
        <v>0</v>
      </c>
      <c r="TJ264" s="141">
        <f t="shared" si="7250"/>
        <v>0</v>
      </c>
      <c r="TK264" s="141">
        <f t="shared" si="7250"/>
        <v>0</v>
      </c>
      <c r="TL264" s="141">
        <f t="shared" si="7250"/>
        <v>0</v>
      </c>
      <c r="TM264" s="141">
        <f t="shared" si="7250"/>
        <v>0</v>
      </c>
      <c r="TN264" s="141">
        <f t="shared" si="7250"/>
        <v>0</v>
      </c>
      <c r="TO264" s="141">
        <f t="shared" si="7250"/>
        <v>13.86</v>
      </c>
      <c r="TP264" s="141">
        <f t="shared" si="7250"/>
        <v>10.780000000000001</v>
      </c>
      <c r="TQ264" s="141">
        <f t="shared" si="7250"/>
        <v>0</v>
      </c>
      <c r="TR264" s="141">
        <f t="shared" si="7250"/>
        <v>-14</v>
      </c>
      <c r="TS264" s="141">
        <f t="shared" si="7250"/>
        <v>-269234.06915160001</v>
      </c>
      <c r="TT264" s="141">
        <f t="shared" si="7250"/>
        <v>0</v>
      </c>
      <c r="TU264" s="141">
        <f t="shared" si="7250"/>
        <v>0</v>
      </c>
      <c r="TV264" s="141">
        <f t="shared" si="7250"/>
        <v>0</v>
      </c>
      <c r="TW264" s="141">
        <f t="shared" si="7250"/>
        <v>0</v>
      </c>
      <c r="TX264" s="141">
        <f t="shared" si="7250"/>
        <v>0</v>
      </c>
      <c r="TY264" s="141">
        <f t="shared" si="7250"/>
        <v>0</v>
      </c>
      <c r="TZ264" s="141">
        <f t="shared" si="7250"/>
        <v>0</v>
      </c>
      <c r="UA264" s="141">
        <f t="shared" si="7250"/>
        <v>0</v>
      </c>
      <c r="UB264" s="141">
        <f t="shared" si="7250"/>
        <v>0</v>
      </c>
      <c r="UC264" s="141">
        <f t="shared" si="7250"/>
        <v>0</v>
      </c>
      <c r="UD264" s="141">
        <f t="shared" si="7250"/>
        <v>0</v>
      </c>
      <c r="UE264" s="141">
        <f t="shared" si="7250"/>
        <v>0</v>
      </c>
      <c r="UF264" s="141">
        <f t="shared" si="7250"/>
        <v>0</v>
      </c>
      <c r="UG264" s="141">
        <f t="shared" si="7250"/>
        <v>0</v>
      </c>
      <c r="UH264" s="141">
        <f t="shared" si="7250"/>
        <v>0</v>
      </c>
      <c r="UI264" s="141">
        <f t="shared" ref="TG264:UW264" si="7251">SUM(UI116:UI134)+UI38+UI39+UI40+UI99+UI100+UI101+UI102+UI103+UI104+UI105+UI106+UI107+UI108+UI109+UI110+UI111+UI112+UI113+UI114</f>
        <v>0</v>
      </c>
      <c r="UJ264" s="141">
        <f t="shared" si="7251"/>
        <v>0</v>
      </c>
      <c r="UK264" s="141">
        <f t="shared" si="7251"/>
        <v>0</v>
      </c>
      <c r="UL264" s="141">
        <f t="shared" si="7251"/>
        <v>0</v>
      </c>
      <c r="UM264" s="141">
        <f t="shared" si="7251"/>
        <v>0</v>
      </c>
      <c r="UN264" s="141">
        <f t="shared" si="7251"/>
        <v>0</v>
      </c>
      <c r="UO264" s="141">
        <f t="shared" si="7251"/>
        <v>0</v>
      </c>
      <c r="UP264" s="141">
        <f t="shared" si="7251"/>
        <v>0</v>
      </c>
      <c r="UQ264" s="141">
        <f t="shared" si="7251"/>
        <v>0</v>
      </c>
      <c r="UR264" s="141">
        <f t="shared" si="7251"/>
        <v>0</v>
      </c>
      <c r="US264" s="141">
        <f t="shared" si="7251"/>
        <v>0</v>
      </c>
      <c r="UT264" s="141">
        <f t="shared" si="7251"/>
        <v>0</v>
      </c>
      <c r="UU264" s="141">
        <f t="shared" si="7251"/>
        <v>0</v>
      </c>
      <c r="UV264" s="141">
        <f t="shared" si="7251"/>
        <v>0</v>
      </c>
      <c r="UW264" s="141">
        <f t="shared" si="7251"/>
        <v>0</v>
      </c>
      <c r="UX264" s="47">
        <f t="shared" ref="UX264:UX268" si="7252">SUM(O264,AD264,AS264,BH264,BW264,CL264,DA264,DP264,EE264,ET264,FI264,FX264,GM264,HB264,HQ264,IF264,IU264,JJ264,JY264,KN264,LC264,LR264,MG264,MV264,NK264,OO264,PD264,PS264,QH264,QW264,RL264,SA264,SP264,TE264,TT264)</f>
        <v>2619</v>
      </c>
      <c r="UY264" s="47">
        <f t="shared" ref="UY264:UY268" si="7253">SUM(P264,AE264,AT264,BI264,BX264,CM264,DB264,DQ264,EF264,EU264,FJ264,FY264,GN264,HC264,HR264,IG264,IV264,JK264,JZ264,KO264,LD264,LS264,MH264,MW264,NL264,OP264,PE264,PT264,QI264,QX264,RM264,SB264,SQ264,TF264,TU264)</f>
        <v>542582020.92336214</v>
      </c>
      <c r="UZ264" s="47">
        <f t="shared" si="7231"/>
        <v>230.74999999999994</v>
      </c>
      <c r="VA264" s="47">
        <f t="shared" si="7232"/>
        <v>45460655.702804364</v>
      </c>
      <c r="VB264" s="47">
        <f t="shared" si="7233"/>
        <v>209</v>
      </c>
      <c r="VC264" s="47">
        <f t="shared" si="7234"/>
        <v>43457022.060000002</v>
      </c>
      <c r="VD264" s="47">
        <f t="shared" si="7235"/>
        <v>3586</v>
      </c>
      <c r="VE264" s="47">
        <f t="shared" si="7236"/>
        <v>0</v>
      </c>
      <c r="VF264" s="47">
        <f t="shared" si="7237"/>
        <v>0</v>
      </c>
      <c r="VG264" s="47">
        <f t="shared" si="7238"/>
        <v>0</v>
      </c>
      <c r="VH264" s="47">
        <f t="shared" si="7239"/>
        <v>31764.880000000005</v>
      </c>
      <c r="VI264" s="47">
        <f t="shared" si="7240"/>
        <v>2656.6983333333337</v>
      </c>
      <c r="VJ264" s="47">
        <f t="shared" si="7241"/>
        <v>2529.1999999999998</v>
      </c>
      <c r="VK264" s="93">
        <f t="shared" ref="VK264:VK268" si="7254">VB264-UZ264</f>
        <v>-21.749999999999943</v>
      </c>
      <c r="VL264" s="93">
        <f t="shared" ref="VL264:VL268" si="7255">VC264-VA264</f>
        <v>-2003633.6428043619</v>
      </c>
    </row>
    <row r="265" spans="1:584" ht="26.25" customHeight="1" x14ac:dyDescent="0.25">
      <c r="A265" s="15" t="s">
        <v>502</v>
      </c>
      <c r="B265" s="118" t="s">
        <v>509</v>
      </c>
      <c r="C265" s="140" t="s">
        <v>874</v>
      </c>
      <c r="D265" s="149" t="s">
        <v>870</v>
      </c>
      <c r="E265" s="118"/>
      <c r="F265" s="118"/>
      <c r="G265" s="118"/>
      <c r="H265" s="118"/>
      <c r="I265" s="118"/>
      <c r="J265" s="118"/>
      <c r="K265" s="118"/>
      <c r="L265" s="118"/>
      <c r="M265" s="118"/>
      <c r="N265" s="118"/>
      <c r="O265" s="141">
        <f>SUM(O87:O94)+O115</f>
        <v>0</v>
      </c>
      <c r="P265" s="141">
        <f t="shared" ref="P265:CA265" si="7256">SUM(P87:P94)+P115</f>
        <v>0</v>
      </c>
      <c r="Q265" s="141">
        <f t="shared" si="7256"/>
        <v>0</v>
      </c>
      <c r="R265" s="141">
        <f t="shared" si="7256"/>
        <v>0</v>
      </c>
      <c r="S265" s="141">
        <f t="shared" si="7256"/>
        <v>0</v>
      </c>
      <c r="T265" s="141">
        <f t="shared" si="7256"/>
        <v>0</v>
      </c>
      <c r="U265" s="141">
        <f t="shared" si="7256"/>
        <v>0</v>
      </c>
      <c r="V265" s="141">
        <f t="shared" si="7256"/>
        <v>0</v>
      </c>
      <c r="W265" s="141">
        <f t="shared" si="7256"/>
        <v>0</v>
      </c>
      <c r="X265" s="141">
        <f t="shared" si="7256"/>
        <v>0</v>
      </c>
      <c r="Y265" s="141">
        <f t="shared" si="7256"/>
        <v>0</v>
      </c>
      <c r="Z265" s="141">
        <f t="shared" si="7256"/>
        <v>0</v>
      </c>
      <c r="AA265" s="141">
        <f t="shared" si="7256"/>
        <v>0</v>
      </c>
      <c r="AB265" s="141">
        <f t="shared" si="7256"/>
        <v>0</v>
      </c>
      <c r="AC265" s="141">
        <f t="shared" si="7256"/>
        <v>0</v>
      </c>
      <c r="AD265" s="141">
        <f t="shared" si="7256"/>
        <v>0</v>
      </c>
      <c r="AE265" s="141">
        <f t="shared" si="7256"/>
        <v>0</v>
      </c>
      <c r="AF265" s="141">
        <f t="shared" si="7256"/>
        <v>0</v>
      </c>
      <c r="AG265" s="141">
        <f t="shared" si="7256"/>
        <v>0</v>
      </c>
      <c r="AH265" s="141">
        <f t="shared" si="7256"/>
        <v>0</v>
      </c>
      <c r="AI265" s="141">
        <f t="shared" si="7256"/>
        <v>0</v>
      </c>
      <c r="AJ265" s="141">
        <f t="shared" si="7256"/>
        <v>0</v>
      </c>
      <c r="AK265" s="141">
        <f t="shared" si="7256"/>
        <v>0</v>
      </c>
      <c r="AL265" s="141">
        <f t="shared" si="7256"/>
        <v>0</v>
      </c>
      <c r="AM265" s="141">
        <f t="shared" si="7256"/>
        <v>0</v>
      </c>
      <c r="AN265" s="141">
        <f t="shared" si="7256"/>
        <v>0</v>
      </c>
      <c r="AO265" s="141">
        <f t="shared" si="7256"/>
        <v>0</v>
      </c>
      <c r="AP265" s="141">
        <f t="shared" si="7256"/>
        <v>0</v>
      </c>
      <c r="AQ265" s="141">
        <f t="shared" si="7256"/>
        <v>0</v>
      </c>
      <c r="AR265" s="141">
        <f t="shared" si="7256"/>
        <v>0</v>
      </c>
      <c r="AS265" s="141">
        <f t="shared" si="7256"/>
        <v>0</v>
      </c>
      <c r="AT265" s="141">
        <f t="shared" si="7256"/>
        <v>0</v>
      </c>
      <c r="AU265" s="141">
        <f t="shared" si="7256"/>
        <v>0</v>
      </c>
      <c r="AV265" s="141">
        <f t="shared" si="7256"/>
        <v>0</v>
      </c>
      <c r="AW265" s="141">
        <f t="shared" si="7256"/>
        <v>0</v>
      </c>
      <c r="AX265" s="141">
        <f t="shared" si="7256"/>
        <v>0</v>
      </c>
      <c r="AY265" s="141">
        <f t="shared" si="7256"/>
        <v>0</v>
      </c>
      <c r="AZ265" s="141">
        <f t="shared" si="7256"/>
        <v>0</v>
      </c>
      <c r="BA265" s="141">
        <f t="shared" si="7256"/>
        <v>0</v>
      </c>
      <c r="BB265" s="141">
        <f t="shared" si="7256"/>
        <v>0</v>
      </c>
      <c r="BC265" s="141">
        <f t="shared" si="7256"/>
        <v>0</v>
      </c>
      <c r="BD265" s="141">
        <f t="shared" si="7256"/>
        <v>0</v>
      </c>
      <c r="BE265" s="141">
        <f t="shared" si="7256"/>
        <v>0</v>
      </c>
      <c r="BF265" s="141">
        <f t="shared" si="7256"/>
        <v>0</v>
      </c>
      <c r="BG265" s="141">
        <f t="shared" si="7256"/>
        <v>0</v>
      </c>
      <c r="BH265" s="141">
        <f t="shared" si="7256"/>
        <v>665</v>
      </c>
      <c r="BI265" s="141">
        <f t="shared" si="7256"/>
        <v>76993445.896607995</v>
      </c>
      <c r="BJ265" s="141">
        <f t="shared" si="7256"/>
        <v>55.416666666666671</v>
      </c>
      <c r="BK265" s="141">
        <f t="shared" si="7256"/>
        <v>6416120.4913839996</v>
      </c>
      <c r="BL265" s="141">
        <f t="shared" si="7256"/>
        <v>53</v>
      </c>
      <c r="BM265" s="141">
        <f t="shared" si="7256"/>
        <v>5806011.9800000014</v>
      </c>
      <c r="BN265" s="141">
        <f t="shared" si="7256"/>
        <v>1961</v>
      </c>
      <c r="BO265" s="141">
        <f t="shared" si="7256"/>
        <v>1</v>
      </c>
      <c r="BP265" s="141">
        <f t="shared" si="7256"/>
        <v>105451.08</v>
      </c>
      <c r="BQ265" s="141">
        <f t="shared" si="7256"/>
        <v>48</v>
      </c>
      <c r="BR265" s="141">
        <f t="shared" si="7256"/>
        <v>3805.21</v>
      </c>
      <c r="BS265" s="141">
        <f t="shared" si="7256"/>
        <v>317.10083333333336</v>
      </c>
      <c r="BT265" s="141">
        <f t="shared" si="7256"/>
        <v>278.48</v>
      </c>
      <c r="BU265" s="141">
        <f t="shared" si="7256"/>
        <v>-2.4166666666666679</v>
      </c>
      <c r="BV265" s="141">
        <f t="shared" si="7256"/>
        <v>-610108.51138399797</v>
      </c>
      <c r="BW265" s="141">
        <f t="shared" si="7256"/>
        <v>0</v>
      </c>
      <c r="BX265" s="141">
        <f t="shared" si="7256"/>
        <v>0</v>
      </c>
      <c r="BY265" s="141">
        <f t="shared" si="7256"/>
        <v>0</v>
      </c>
      <c r="BZ265" s="141">
        <f t="shared" si="7256"/>
        <v>0</v>
      </c>
      <c r="CA265" s="141">
        <f t="shared" si="7256"/>
        <v>0</v>
      </c>
      <c r="CB265" s="141">
        <f t="shared" ref="CB265:EM265" si="7257">SUM(CB87:CB94)+CB115</f>
        <v>0</v>
      </c>
      <c r="CC265" s="141">
        <f t="shared" si="7257"/>
        <v>0</v>
      </c>
      <c r="CD265" s="141">
        <f t="shared" si="7257"/>
        <v>0</v>
      </c>
      <c r="CE265" s="141">
        <f t="shared" si="7257"/>
        <v>0</v>
      </c>
      <c r="CF265" s="141">
        <f t="shared" si="7257"/>
        <v>0</v>
      </c>
      <c r="CG265" s="141">
        <f t="shared" si="7257"/>
        <v>0</v>
      </c>
      <c r="CH265" s="141">
        <f t="shared" si="7257"/>
        <v>0</v>
      </c>
      <c r="CI265" s="141">
        <f t="shared" si="7257"/>
        <v>0</v>
      </c>
      <c r="CJ265" s="141">
        <f t="shared" si="7257"/>
        <v>0</v>
      </c>
      <c r="CK265" s="141">
        <f t="shared" si="7257"/>
        <v>0</v>
      </c>
      <c r="CL265" s="141">
        <f t="shared" si="7257"/>
        <v>0</v>
      </c>
      <c r="CM265" s="141">
        <f t="shared" si="7257"/>
        <v>0</v>
      </c>
      <c r="CN265" s="141">
        <f t="shared" si="7257"/>
        <v>0</v>
      </c>
      <c r="CO265" s="141">
        <f t="shared" si="7257"/>
        <v>0</v>
      </c>
      <c r="CP265" s="141">
        <f t="shared" si="7257"/>
        <v>0</v>
      </c>
      <c r="CQ265" s="141">
        <f t="shared" si="7257"/>
        <v>0</v>
      </c>
      <c r="CR265" s="141">
        <f t="shared" si="7257"/>
        <v>0</v>
      </c>
      <c r="CS265" s="141">
        <f t="shared" si="7257"/>
        <v>0</v>
      </c>
      <c r="CT265" s="141">
        <f t="shared" si="7257"/>
        <v>0</v>
      </c>
      <c r="CU265" s="141">
        <f t="shared" si="7257"/>
        <v>0</v>
      </c>
      <c r="CV265" s="141">
        <f t="shared" si="7257"/>
        <v>0</v>
      </c>
      <c r="CW265" s="141">
        <f t="shared" si="7257"/>
        <v>0</v>
      </c>
      <c r="CX265" s="141">
        <f t="shared" si="7257"/>
        <v>0</v>
      </c>
      <c r="CY265" s="141">
        <f t="shared" si="7257"/>
        <v>0</v>
      </c>
      <c r="CZ265" s="141">
        <f t="shared" si="7257"/>
        <v>0</v>
      </c>
      <c r="DA265" s="141">
        <f t="shared" si="7257"/>
        <v>0</v>
      </c>
      <c r="DB265" s="141">
        <f t="shared" si="7257"/>
        <v>0</v>
      </c>
      <c r="DC265" s="141">
        <f t="shared" si="7257"/>
        <v>0</v>
      </c>
      <c r="DD265" s="141">
        <f t="shared" si="7257"/>
        <v>0</v>
      </c>
      <c r="DE265" s="141">
        <f t="shared" si="7257"/>
        <v>0</v>
      </c>
      <c r="DF265" s="141">
        <f t="shared" si="7257"/>
        <v>0</v>
      </c>
      <c r="DG265" s="141">
        <f t="shared" si="7257"/>
        <v>0</v>
      </c>
      <c r="DH265" s="141">
        <f t="shared" si="7257"/>
        <v>0</v>
      </c>
      <c r="DI265" s="141">
        <f t="shared" si="7257"/>
        <v>0</v>
      </c>
      <c r="DJ265" s="141">
        <f t="shared" si="7257"/>
        <v>0</v>
      </c>
      <c r="DK265" s="141">
        <f t="shared" si="7257"/>
        <v>0</v>
      </c>
      <c r="DL265" s="141">
        <f t="shared" si="7257"/>
        <v>0</v>
      </c>
      <c r="DM265" s="141">
        <f t="shared" si="7257"/>
        <v>0</v>
      </c>
      <c r="DN265" s="141">
        <f t="shared" si="7257"/>
        <v>0</v>
      </c>
      <c r="DO265" s="141">
        <f t="shared" si="7257"/>
        <v>0</v>
      </c>
      <c r="DP265" s="141">
        <f t="shared" si="7257"/>
        <v>0</v>
      </c>
      <c r="DQ265" s="141">
        <f t="shared" si="7257"/>
        <v>0</v>
      </c>
      <c r="DR265" s="141">
        <f t="shared" si="7257"/>
        <v>0</v>
      </c>
      <c r="DS265" s="141">
        <f t="shared" si="7257"/>
        <v>0</v>
      </c>
      <c r="DT265" s="141">
        <f t="shared" si="7257"/>
        <v>0</v>
      </c>
      <c r="DU265" s="141">
        <f t="shared" si="7257"/>
        <v>0</v>
      </c>
      <c r="DV265" s="141">
        <f t="shared" si="7257"/>
        <v>0</v>
      </c>
      <c r="DW265" s="141">
        <f t="shared" si="7257"/>
        <v>0</v>
      </c>
      <c r="DX265" s="141">
        <f t="shared" si="7257"/>
        <v>0</v>
      </c>
      <c r="DY265" s="141">
        <f t="shared" si="7257"/>
        <v>0</v>
      </c>
      <c r="DZ265" s="141">
        <f t="shared" si="7257"/>
        <v>0</v>
      </c>
      <c r="EA265" s="141">
        <f t="shared" si="7257"/>
        <v>0</v>
      </c>
      <c r="EB265" s="141">
        <f t="shared" si="7257"/>
        <v>0</v>
      </c>
      <c r="EC265" s="141">
        <f t="shared" si="7257"/>
        <v>0</v>
      </c>
      <c r="ED265" s="141">
        <f t="shared" si="7257"/>
        <v>0</v>
      </c>
      <c r="EE265" s="141">
        <f t="shared" si="7257"/>
        <v>0</v>
      </c>
      <c r="EF265" s="141">
        <f t="shared" si="7257"/>
        <v>0</v>
      </c>
      <c r="EG265" s="141">
        <f t="shared" si="7257"/>
        <v>0</v>
      </c>
      <c r="EH265" s="141">
        <f t="shared" si="7257"/>
        <v>0</v>
      </c>
      <c r="EI265" s="141">
        <f t="shared" si="7257"/>
        <v>0</v>
      </c>
      <c r="EJ265" s="141">
        <f t="shared" si="7257"/>
        <v>0</v>
      </c>
      <c r="EK265" s="141">
        <f t="shared" si="7257"/>
        <v>0</v>
      </c>
      <c r="EL265" s="141">
        <f t="shared" si="7257"/>
        <v>0</v>
      </c>
      <c r="EM265" s="141">
        <f t="shared" si="7257"/>
        <v>0</v>
      </c>
      <c r="EN265" s="141">
        <f t="shared" ref="EN265:GY265" si="7258">SUM(EN87:EN94)+EN115</f>
        <v>0</v>
      </c>
      <c r="EO265" s="141">
        <f t="shared" si="7258"/>
        <v>0</v>
      </c>
      <c r="EP265" s="141">
        <f t="shared" si="7258"/>
        <v>0</v>
      </c>
      <c r="EQ265" s="141">
        <f t="shared" si="7258"/>
        <v>0</v>
      </c>
      <c r="ER265" s="141">
        <f t="shared" si="7258"/>
        <v>0</v>
      </c>
      <c r="ES265" s="141">
        <f t="shared" si="7258"/>
        <v>0</v>
      </c>
      <c r="ET265" s="141">
        <f t="shared" si="7258"/>
        <v>0</v>
      </c>
      <c r="EU265" s="141">
        <f t="shared" si="7258"/>
        <v>0</v>
      </c>
      <c r="EV265" s="141">
        <f t="shared" si="7258"/>
        <v>0</v>
      </c>
      <c r="EW265" s="141">
        <f t="shared" si="7258"/>
        <v>0</v>
      </c>
      <c r="EX265" s="141">
        <f t="shared" si="7258"/>
        <v>0</v>
      </c>
      <c r="EY265" s="141">
        <f t="shared" si="7258"/>
        <v>0</v>
      </c>
      <c r="EZ265" s="141">
        <f t="shared" si="7258"/>
        <v>0</v>
      </c>
      <c r="FA265" s="141">
        <f t="shared" si="7258"/>
        <v>0</v>
      </c>
      <c r="FB265" s="141">
        <f t="shared" si="7258"/>
        <v>0</v>
      </c>
      <c r="FC265" s="141">
        <f t="shared" si="7258"/>
        <v>0</v>
      </c>
      <c r="FD265" s="141">
        <f t="shared" si="7258"/>
        <v>0</v>
      </c>
      <c r="FE265" s="141">
        <f t="shared" si="7258"/>
        <v>0</v>
      </c>
      <c r="FF265" s="141">
        <f t="shared" si="7258"/>
        <v>0</v>
      </c>
      <c r="FG265" s="141">
        <f t="shared" si="7258"/>
        <v>0</v>
      </c>
      <c r="FH265" s="141">
        <f t="shared" si="7258"/>
        <v>0</v>
      </c>
      <c r="FI265" s="141">
        <f t="shared" si="7258"/>
        <v>0</v>
      </c>
      <c r="FJ265" s="141">
        <f t="shared" si="7258"/>
        <v>0</v>
      </c>
      <c r="FK265" s="141">
        <f t="shared" si="7258"/>
        <v>0</v>
      </c>
      <c r="FL265" s="141">
        <f t="shared" si="7258"/>
        <v>0</v>
      </c>
      <c r="FM265" s="141">
        <f t="shared" si="7258"/>
        <v>0</v>
      </c>
      <c r="FN265" s="141">
        <f t="shared" si="7258"/>
        <v>0</v>
      </c>
      <c r="FO265" s="141">
        <f t="shared" si="7258"/>
        <v>0</v>
      </c>
      <c r="FP265" s="141">
        <f t="shared" si="7258"/>
        <v>0</v>
      </c>
      <c r="FQ265" s="141">
        <f t="shared" si="7258"/>
        <v>0</v>
      </c>
      <c r="FR265" s="141">
        <f t="shared" si="7258"/>
        <v>0</v>
      </c>
      <c r="FS265" s="141">
        <f t="shared" si="7258"/>
        <v>0</v>
      </c>
      <c r="FT265" s="141">
        <f t="shared" si="7258"/>
        <v>0</v>
      </c>
      <c r="FU265" s="141">
        <f t="shared" si="7258"/>
        <v>0</v>
      </c>
      <c r="FV265" s="141">
        <f t="shared" si="7258"/>
        <v>0</v>
      </c>
      <c r="FW265" s="141">
        <f t="shared" si="7258"/>
        <v>0</v>
      </c>
      <c r="FX265" s="141">
        <f t="shared" si="7258"/>
        <v>0</v>
      </c>
      <c r="FY265" s="141">
        <f t="shared" si="7258"/>
        <v>0</v>
      </c>
      <c r="FZ265" s="141">
        <f t="shared" si="7258"/>
        <v>0</v>
      </c>
      <c r="GA265" s="141">
        <f t="shared" si="7258"/>
        <v>0</v>
      </c>
      <c r="GB265" s="141">
        <f t="shared" si="7258"/>
        <v>0</v>
      </c>
      <c r="GC265" s="141">
        <f t="shared" si="7258"/>
        <v>0</v>
      </c>
      <c r="GD265" s="141">
        <f t="shared" si="7258"/>
        <v>0</v>
      </c>
      <c r="GE265" s="141">
        <f t="shared" si="7258"/>
        <v>0</v>
      </c>
      <c r="GF265" s="141">
        <f t="shared" si="7258"/>
        <v>0</v>
      </c>
      <c r="GG265" s="141">
        <f t="shared" si="7258"/>
        <v>0</v>
      </c>
      <c r="GH265" s="141">
        <f t="shared" si="7258"/>
        <v>0</v>
      </c>
      <c r="GI265" s="141">
        <f t="shared" si="7258"/>
        <v>0</v>
      </c>
      <c r="GJ265" s="141">
        <f t="shared" si="7258"/>
        <v>0</v>
      </c>
      <c r="GK265" s="141">
        <f t="shared" si="7258"/>
        <v>0</v>
      </c>
      <c r="GL265" s="141">
        <f t="shared" si="7258"/>
        <v>0</v>
      </c>
      <c r="GM265" s="141">
        <f t="shared" si="7258"/>
        <v>0</v>
      </c>
      <c r="GN265" s="141">
        <f t="shared" si="7258"/>
        <v>0</v>
      </c>
      <c r="GO265" s="141">
        <f t="shared" si="7258"/>
        <v>0</v>
      </c>
      <c r="GP265" s="141">
        <f t="shared" si="7258"/>
        <v>0</v>
      </c>
      <c r="GQ265" s="141">
        <f t="shared" si="7258"/>
        <v>0</v>
      </c>
      <c r="GR265" s="141">
        <f t="shared" si="7258"/>
        <v>0</v>
      </c>
      <c r="GS265" s="141">
        <f t="shared" si="7258"/>
        <v>0</v>
      </c>
      <c r="GT265" s="141">
        <f t="shared" si="7258"/>
        <v>0</v>
      </c>
      <c r="GU265" s="141">
        <f t="shared" si="7258"/>
        <v>0</v>
      </c>
      <c r="GV265" s="141">
        <f t="shared" si="7258"/>
        <v>0</v>
      </c>
      <c r="GW265" s="141">
        <f t="shared" si="7258"/>
        <v>0</v>
      </c>
      <c r="GX265" s="141">
        <f t="shared" si="7258"/>
        <v>0</v>
      </c>
      <c r="GY265" s="141">
        <f t="shared" si="7258"/>
        <v>0</v>
      </c>
      <c r="GZ265" s="141">
        <f t="shared" ref="GZ265:JK265" si="7259">SUM(GZ87:GZ94)+GZ115</f>
        <v>0</v>
      </c>
      <c r="HA265" s="141">
        <f t="shared" si="7259"/>
        <v>0</v>
      </c>
      <c r="HB265" s="141">
        <f t="shared" si="7259"/>
        <v>0</v>
      </c>
      <c r="HC265" s="141">
        <f t="shared" si="7259"/>
        <v>0</v>
      </c>
      <c r="HD265" s="141">
        <f t="shared" si="7259"/>
        <v>0</v>
      </c>
      <c r="HE265" s="141">
        <f t="shared" si="7259"/>
        <v>0</v>
      </c>
      <c r="HF265" s="141">
        <f t="shared" si="7259"/>
        <v>0</v>
      </c>
      <c r="HG265" s="141">
        <f t="shared" si="7259"/>
        <v>0</v>
      </c>
      <c r="HH265" s="141">
        <f t="shared" si="7259"/>
        <v>0</v>
      </c>
      <c r="HI265" s="141">
        <f t="shared" si="7259"/>
        <v>0</v>
      </c>
      <c r="HJ265" s="141">
        <f t="shared" si="7259"/>
        <v>0</v>
      </c>
      <c r="HK265" s="141">
        <f t="shared" si="7259"/>
        <v>0</v>
      </c>
      <c r="HL265" s="141">
        <f t="shared" si="7259"/>
        <v>0</v>
      </c>
      <c r="HM265" s="141">
        <f t="shared" si="7259"/>
        <v>0</v>
      </c>
      <c r="HN265" s="141">
        <f t="shared" si="7259"/>
        <v>0</v>
      </c>
      <c r="HO265" s="141">
        <f t="shared" si="7259"/>
        <v>0</v>
      </c>
      <c r="HP265" s="141">
        <f t="shared" si="7259"/>
        <v>0</v>
      </c>
      <c r="HQ265" s="141">
        <f t="shared" si="7259"/>
        <v>0</v>
      </c>
      <c r="HR265" s="141">
        <f t="shared" si="7259"/>
        <v>0</v>
      </c>
      <c r="HS265" s="141">
        <f t="shared" si="7259"/>
        <v>0</v>
      </c>
      <c r="HT265" s="141">
        <f t="shared" si="7259"/>
        <v>0</v>
      </c>
      <c r="HU265" s="141">
        <f t="shared" si="7259"/>
        <v>0</v>
      </c>
      <c r="HV265" s="141">
        <f t="shared" si="7259"/>
        <v>0</v>
      </c>
      <c r="HW265" s="141">
        <f t="shared" si="7259"/>
        <v>0</v>
      </c>
      <c r="HX265" s="141">
        <f t="shared" si="7259"/>
        <v>0</v>
      </c>
      <c r="HY265" s="141">
        <f t="shared" si="7259"/>
        <v>0</v>
      </c>
      <c r="HZ265" s="141">
        <f t="shared" si="7259"/>
        <v>0</v>
      </c>
      <c r="IA265" s="141">
        <f t="shared" si="7259"/>
        <v>0</v>
      </c>
      <c r="IB265" s="141">
        <f t="shared" si="7259"/>
        <v>0</v>
      </c>
      <c r="IC265" s="141">
        <f t="shared" si="7259"/>
        <v>0</v>
      </c>
      <c r="ID265" s="141">
        <f t="shared" si="7259"/>
        <v>0</v>
      </c>
      <c r="IE265" s="141">
        <f t="shared" si="7259"/>
        <v>0</v>
      </c>
      <c r="IF265" s="141">
        <f t="shared" si="7259"/>
        <v>0</v>
      </c>
      <c r="IG265" s="141">
        <f t="shared" si="7259"/>
        <v>0</v>
      </c>
      <c r="IH265" s="141">
        <f t="shared" si="7259"/>
        <v>0</v>
      </c>
      <c r="II265" s="141">
        <f t="shared" si="7259"/>
        <v>0</v>
      </c>
      <c r="IJ265" s="141">
        <f t="shared" si="7259"/>
        <v>0</v>
      </c>
      <c r="IK265" s="141">
        <f t="shared" si="7259"/>
        <v>0</v>
      </c>
      <c r="IL265" s="141">
        <f t="shared" si="7259"/>
        <v>0</v>
      </c>
      <c r="IM265" s="141">
        <f t="shared" si="7259"/>
        <v>0</v>
      </c>
      <c r="IN265" s="141">
        <f t="shared" si="7259"/>
        <v>0</v>
      </c>
      <c r="IO265" s="141">
        <f t="shared" si="7259"/>
        <v>0</v>
      </c>
      <c r="IP265" s="141">
        <f t="shared" si="7259"/>
        <v>0</v>
      </c>
      <c r="IQ265" s="141">
        <f t="shared" si="7259"/>
        <v>0</v>
      </c>
      <c r="IR265" s="141">
        <f t="shared" si="7259"/>
        <v>0</v>
      </c>
      <c r="IS265" s="141">
        <f t="shared" si="7259"/>
        <v>0</v>
      </c>
      <c r="IT265" s="141">
        <f t="shared" si="7259"/>
        <v>0</v>
      </c>
      <c r="IU265" s="141">
        <f t="shared" si="7259"/>
        <v>0</v>
      </c>
      <c r="IV265" s="141">
        <f t="shared" si="7259"/>
        <v>0</v>
      </c>
      <c r="IW265" s="141">
        <f t="shared" si="7259"/>
        <v>0</v>
      </c>
      <c r="IX265" s="141">
        <f t="shared" si="7259"/>
        <v>0</v>
      </c>
      <c r="IY265" s="141">
        <f t="shared" si="7259"/>
        <v>0</v>
      </c>
      <c r="IZ265" s="141">
        <f t="shared" si="7259"/>
        <v>0</v>
      </c>
      <c r="JA265" s="141">
        <f t="shared" si="7259"/>
        <v>0</v>
      </c>
      <c r="JB265" s="141">
        <f t="shared" si="7259"/>
        <v>0</v>
      </c>
      <c r="JC265" s="141">
        <f t="shared" si="7259"/>
        <v>0</v>
      </c>
      <c r="JD265" s="141">
        <f t="shared" si="7259"/>
        <v>0</v>
      </c>
      <c r="JE265" s="141">
        <f t="shared" si="7259"/>
        <v>0</v>
      </c>
      <c r="JF265" s="141">
        <f t="shared" si="7259"/>
        <v>0</v>
      </c>
      <c r="JG265" s="141">
        <f t="shared" si="7259"/>
        <v>0</v>
      </c>
      <c r="JH265" s="141">
        <f t="shared" si="7259"/>
        <v>0</v>
      </c>
      <c r="JI265" s="141">
        <f t="shared" si="7259"/>
        <v>0</v>
      </c>
      <c r="JJ265" s="141">
        <f t="shared" si="7259"/>
        <v>0</v>
      </c>
      <c r="JK265" s="141">
        <f t="shared" si="7259"/>
        <v>0</v>
      </c>
      <c r="JL265" s="141">
        <f t="shared" ref="JL265:LW265" si="7260">SUM(JL87:JL94)+JL115</f>
        <v>0</v>
      </c>
      <c r="JM265" s="141">
        <f t="shared" si="7260"/>
        <v>0</v>
      </c>
      <c r="JN265" s="141">
        <f t="shared" si="7260"/>
        <v>0</v>
      </c>
      <c r="JO265" s="141">
        <f t="shared" si="7260"/>
        <v>0</v>
      </c>
      <c r="JP265" s="141">
        <f t="shared" si="7260"/>
        <v>0</v>
      </c>
      <c r="JQ265" s="141">
        <f t="shared" si="7260"/>
        <v>0</v>
      </c>
      <c r="JR265" s="141">
        <f t="shared" si="7260"/>
        <v>0</v>
      </c>
      <c r="JS265" s="141">
        <f t="shared" si="7260"/>
        <v>0</v>
      </c>
      <c r="JT265" s="141">
        <f t="shared" si="7260"/>
        <v>0</v>
      </c>
      <c r="JU265" s="141">
        <f t="shared" si="7260"/>
        <v>0</v>
      </c>
      <c r="JV265" s="141">
        <f t="shared" si="7260"/>
        <v>0</v>
      </c>
      <c r="JW265" s="141">
        <f t="shared" si="7260"/>
        <v>0</v>
      </c>
      <c r="JX265" s="141">
        <f t="shared" si="7260"/>
        <v>0</v>
      </c>
      <c r="JY265" s="141">
        <f t="shared" si="7260"/>
        <v>0</v>
      </c>
      <c r="JZ265" s="141">
        <f t="shared" si="7260"/>
        <v>0</v>
      </c>
      <c r="KA265" s="141">
        <f t="shared" si="7260"/>
        <v>0</v>
      </c>
      <c r="KB265" s="141">
        <f t="shared" si="7260"/>
        <v>0</v>
      </c>
      <c r="KC265" s="141">
        <f t="shared" si="7260"/>
        <v>0</v>
      </c>
      <c r="KD265" s="141">
        <f t="shared" si="7260"/>
        <v>0</v>
      </c>
      <c r="KE265" s="141">
        <f t="shared" si="7260"/>
        <v>0</v>
      </c>
      <c r="KF265" s="141">
        <f t="shared" si="7260"/>
        <v>0</v>
      </c>
      <c r="KG265" s="141">
        <f t="shared" si="7260"/>
        <v>0</v>
      </c>
      <c r="KH265" s="141">
        <f t="shared" si="7260"/>
        <v>0</v>
      </c>
      <c r="KI265" s="141">
        <f t="shared" si="7260"/>
        <v>0</v>
      </c>
      <c r="KJ265" s="141">
        <f t="shared" si="7260"/>
        <v>0</v>
      </c>
      <c r="KK265" s="141">
        <f t="shared" si="7260"/>
        <v>0</v>
      </c>
      <c r="KL265" s="141">
        <f t="shared" si="7260"/>
        <v>0</v>
      </c>
      <c r="KM265" s="141">
        <f t="shared" si="7260"/>
        <v>0</v>
      </c>
      <c r="KN265" s="141">
        <f t="shared" si="7260"/>
        <v>0</v>
      </c>
      <c r="KO265" s="141">
        <f t="shared" si="7260"/>
        <v>0</v>
      </c>
      <c r="KP265" s="141">
        <f t="shared" si="7260"/>
        <v>0</v>
      </c>
      <c r="KQ265" s="141">
        <f t="shared" si="7260"/>
        <v>0</v>
      </c>
      <c r="KR265" s="141">
        <f t="shared" si="7260"/>
        <v>0</v>
      </c>
      <c r="KS265" s="141">
        <f t="shared" si="7260"/>
        <v>0</v>
      </c>
      <c r="KT265" s="141">
        <f t="shared" si="7260"/>
        <v>0</v>
      </c>
      <c r="KU265" s="141">
        <f t="shared" si="7260"/>
        <v>0</v>
      </c>
      <c r="KV265" s="141">
        <f t="shared" si="7260"/>
        <v>0</v>
      </c>
      <c r="KW265" s="141">
        <f t="shared" si="7260"/>
        <v>0</v>
      </c>
      <c r="KX265" s="141">
        <f t="shared" si="7260"/>
        <v>0</v>
      </c>
      <c r="KY265" s="141">
        <f t="shared" si="7260"/>
        <v>0</v>
      </c>
      <c r="KZ265" s="141">
        <f t="shared" si="7260"/>
        <v>0</v>
      </c>
      <c r="LA265" s="141">
        <f t="shared" si="7260"/>
        <v>0</v>
      </c>
      <c r="LB265" s="141">
        <f t="shared" si="7260"/>
        <v>0</v>
      </c>
      <c r="LC265" s="141">
        <f t="shared" si="7260"/>
        <v>0</v>
      </c>
      <c r="LD265" s="141">
        <f t="shared" si="7260"/>
        <v>0</v>
      </c>
      <c r="LE265" s="141">
        <f t="shared" si="7260"/>
        <v>0</v>
      </c>
      <c r="LF265" s="141">
        <f t="shared" si="7260"/>
        <v>0</v>
      </c>
      <c r="LG265" s="141">
        <f t="shared" si="7260"/>
        <v>0</v>
      </c>
      <c r="LH265" s="141">
        <f t="shared" si="7260"/>
        <v>0</v>
      </c>
      <c r="LI265" s="141">
        <f t="shared" si="7260"/>
        <v>0</v>
      </c>
      <c r="LJ265" s="141">
        <f t="shared" si="7260"/>
        <v>0</v>
      </c>
      <c r="LK265" s="141">
        <f t="shared" si="7260"/>
        <v>0</v>
      </c>
      <c r="LL265" s="141">
        <f t="shared" si="7260"/>
        <v>0</v>
      </c>
      <c r="LM265" s="141">
        <f t="shared" si="7260"/>
        <v>0</v>
      </c>
      <c r="LN265" s="141">
        <f t="shared" si="7260"/>
        <v>0</v>
      </c>
      <c r="LO265" s="141">
        <f t="shared" si="7260"/>
        <v>0</v>
      </c>
      <c r="LP265" s="141">
        <f t="shared" si="7260"/>
        <v>0</v>
      </c>
      <c r="LQ265" s="141">
        <f t="shared" si="7260"/>
        <v>0</v>
      </c>
      <c r="LR265" s="141">
        <f t="shared" si="7260"/>
        <v>0</v>
      </c>
      <c r="LS265" s="141">
        <f t="shared" si="7260"/>
        <v>0</v>
      </c>
      <c r="LT265" s="141">
        <f t="shared" si="7260"/>
        <v>0</v>
      </c>
      <c r="LU265" s="141">
        <f t="shared" si="7260"/>
        <v>0</v>
      </c>
      <c r="LV265" s="141">
        <f t="shared" si="7260"/>
        <v>0</v>
      </c>
      <c r="LW265" s="141">
        <f t="shared" si="7260"/>
        <v>0</v>
      </c>
      <c r="LX265" s="141">
        <f t="shared" ref="LX265:OI265" si="7261">SUM(LX87:LX94)+LX115</f>
        <v>0</v>
      </c>
      <c r="LY265" s="141">
        <f t="shared" si="7261"/>
        <v>0</v>
      </c>
      <c r="LZ265" s="141">
        <f t="shared" si="7261"/>
        <v>0</v>
      </c>
      <c r="MA265" s="141">
        <f t="shared" si="7261"/>
        <v>0</v>
      </c>
      <c r="MB265" s="141">
        <f t="shared" si="7261"/>
        <v>0</v>
      </c>
      <c r="MC265" s="141">
        <f t="shared" si="7261"/>
        <v>0</v>
      </c>
      <c r="MD265" s="141">
        <f t="shared" si="7261"/>
        <v>0</v>
      </c>
      <c r="ME265" s="141">
        <f t="shared" si="7261"/>
        <v>0</v>
      </c>
      <c r="MF265" s="141">
        <f t="shared" si="7261"/>
        <v>0</v>
      </c>
      <c r="MG265" s="141">
        <f t="shared" si="7261"/>
        <v>0</v>
      </c>
      <c r="MH265" s="141">
        <f t="shared" si="7261"/>
        <v>0</v>
      </c>
      <c r="MI265" s="141">
        <f t="shared" si="7261"/>
        <v>0</v>
      </c>
      <c r="MJ265" s="141">
        <f t="shared" si="7261"/>
        <v>0</v>
      </c>
      <c r="MK265" s="141">
        <f t="shared" si="7261"/>
        <v>0</v>
      </c>
      <c r="ML265" s="141">
        <f t="shared" si="7261"/>
        <v>0</v>
      </c>
      <c r="MM265" s="141">
        <f t="shared" si="7261"/>
        <v>0</v>
      </c>
      <c r="MN265" s="141">
        <f t="shared" si="7261"/>
        <v>0</v>
      </c>
      <c r="MO265" s="141">
        <f t="shared" si="7261"/>
        <v>0</v>
      </c>
      <c r="MP265" s="141">
        <f t="shared" si="7261"/>
        <v>0</v>
      </c>
      <c r="MQ265" s="141">
        <f t="shared" si="7261"/>
        <v>0</v>
      </c>
      <c r="MR265" s="141">
        <f t="shared" si="7261"/>
        <v>0</v>
      </c>
      <c r="MS265" s="141">
        <f t="shared" si="7261"/>
        <v>0</v>
      </c>
      <c r="MT265" s="141">
        <f t="shared" si="7261"/>
        <v>0</v>
      </c>
      <c r="MU265" s="141">
        <f t="shared" si="7261"/>
        <v>0</v>
      </c>
      <c r="MV265" s="141">
        <f t="shared" si="7261"/>
        <v>0</v>
      </c>
      <c r="MW265" s="141">
        <f t="shared" si="7261"/>
        <v>0</v>
      </c>
      <c r="MX265" s="141">
        <f t="shared" si="7261"/>
        <v>0</v>
      </c>
      <c r="MY265" s="141">
        <f t="shared" si="7261"/>
        <v>0</v>
      </c>
      <c r="MZ265" s="141">
        <f t="shared" si="7261"/>
        <v>0</v>
      </c>
      <c r="NA265" s="141">
        <f t="shared" si="7261"/>
        <v>0</v>
      </c>
      <c r="NB265" s="141">
        <f t="shared" si="7261"/>
        <v>0</v>
      </c>
      <c r="NC265" s="141">
        <f t="shared" si="7261"/>
        <v>0</v>
      </c>
      <c r="ND265" s="141">
        <f t="shared" si="7261"/>
        <v>0</v>
      </c>
      <c r="NE265" s="141">
        <f t="shared" si="7261"/>
        <v>0</v>
      </c>
      <c r="NF265" s="141">
        <f t="shared" si="7261"/>
        <v>0</v>
      </c>
      <c r="NG265" s="141">
        <f t="shared" si="7261"/>
        <v>0</v>
      </c>
      <c r="NH265" s="141">
        <f t="shared" si="7261"/>
        <v>0</v>
      </c>
      <c r="NI265" s="141">
        <f t="shared" si="7261"/>
        <v>0</v>
      </c>
      <c r="NJ265" s="141">
        <f t="shared" si="7261"/>
        <v>0</v>
      </c>
      <c r="NK265" s="141">
        <f t="shared" si="7261"/>
        <v>0</v>
      </c>
      <c r="NL265" s="141">
        <f t="shared" si="7261"/>
        <v>0</v>
      </c>
      <c r="NM265" s="141">
        <f t="shared" si="7261"/>
        <v>0</v>
      </c>
      <c r="NN265" s="141">
        <f t="shared" si="7261"/>
        <v>0</v>
      </c>
      <c r="NO265" s="141">
        <f t="shared" si="7261"/>
        <v>0</v>
      </c>
      <c r="NP265" s="141">
        <f t="shared" si="7261"/>
        <v>0</v>
      </c>
      <c r="NQ265" s="141">
        <f t="shared" si="7261"/>
        <v>0</v>
      </c>
      <c r="NR265" s="141">
        <f t="shared" si="7261"/>
        <v>0</v>
      </c>
      <c r="NS265" s="141">
        <f t="shared" si="7261"/>
        <v>0</v>
      </c>
      <c r="NT265" s="141">
        <f t="shared" si="7261"/>
        <v>0</v>
      </c>
      <c r="NU265" s="141">
        <f t="shared" si="7261"/>
        <v>0</v>
      </c>
      <c r="NV265" s="141">
        <f t="shared" si="7261"/>
        <v>0</v>
      </c>
      <c r="NW265" s="141">
        <f t="shared" si="7261"/>
        <v>0</v>
      </c>
      <c r="NX265" s="141">
        <f t="shared" si="7261"/>
        <v>0</v>
      </c>
      <c r="NY265" s="141">
        <f t="shared" si="7261"/>
        <v>0</v>
      </c>
      <c r="NZ265" s="141">
        <f t="shared" si="7261"/>
        <v>0</v>
      </c>
      <c r="OA265" s="141">
        <f t="shared" si="7261"/>
        <v>0</v>
      </c>
      <c r="OB265" s="141">
        <f t="shared" si="7261"/>
        <v>0</v>
      </c>
      <c r="OC265" s="141">
        <f t="shared" si="7261"/>
        <v>0</v>
      </c>
      <c r="OD265" s="141">
        <f t="shared" si="7261"/>
        <v>0</v>
      </c>
      <c r="OE265" s="141">
        <f t="shared" si="7261"/>
        <v>0</v>
      </c>
      <c r="OF265" s="141">
        <f t="shared" si="7261"/>
        <v>0</v>
      </c>
      <c r="OG265" s="141">
        <f t="shared" si="7261"/>
        <v>0</v>
      </c>
      <c r="OH265" s="141">
        <f t="shared" si="7261"/>
        <v>0</v>
      </c>
      <c r="OI265" s="141">
        <f t="shared" si="7261"/>
        <v>0</v>
      </c>
      <c r="OJ265" s="141">
        <f t="shared" ref="OJ265:QU265" si="7262">SUM(OJ87:OJ94)+OJ115</f>
        <v>0</v>
      </c>
      <c r="OK265" s="141">
        <f t="shared" si="7262"/>
        <v>0</v>
      </c>
      <c r="OL265" s="141">
        <f t="shared" si="7262"/>
        <v>0</v>
      </c>
      <c r="OM265" s="141">
        <f t="shared" si="7262"/>
        <v>0</v>
      </c>
      <c r="ON265" s="141">
        <f t="shared" si="7262"/>
        <v>0</v>
      </c>
      <c r="OO265" s="141">
        <f t="shared" si="7262"/>
        <v>0</v>
      </c>
      <c r="OP265" s="141">
        <f t="shared" si="7262"/>
        <v>0</v>
      </c>
      <c r="OQ265" s="141">
        <f t="shared" si="7262"/>
        <v>0</v>
      </c>
      <c r="OR265" s="141">
        <f t="shared" si="7262"/>
        <v>0</v>
      </c>
      <c r="OS265" s="141">
        <f t="shared" si="7262"/>
        <v>0</v>
      </c>
      <c r="OT265" s="141">
        <f t="shared" si="7262"/>
        <v>0</v>
      </c>
      <c r="OU265" s="141">
        <f t="shared" si="7262"/>
        <v>0</v>
      </c>
      <c r="OV265" s="141">
        <f t="shared" si="7262"/>
        <v>0</v>
      </c>
      <c r="OW265" s="141">
        <f t="shared" si="7262"/>
        <v>0</v>
      </c>
      <c r="OX265" s="141">
        <f t="shared" si="7262"/>
        <v>0</v>
      </c>
      <c r="OY265" s="141">
        <f t="shared" si="7262"/>
        <v>0</v>
      </c>
      <c r="OZ265" s="141">
        <f t="shared" si="7262"/>
        <v>0</v>
      </c>
      <c r="PA265" s="141">
        <f t="shared" si="7262"/>
        <v>0</v>
      </c>
      <c r="PB265" s="141">
        <f t="shared" si="7262"/>
        <v>0</v>
      </c>
      <c r="PC265" s="141">
        <f t="shared" si="7262"/>
        <v>0</v>
      </c>
      <c r="PD265" s="141">
        <f t="shared" si="7262"/>
        <v>0</v>
      </c>
      <c r="PE265" s="141">
        <f t="shared" si="7262"/>
        <v>0</v>
      </c>
      <c r="PF265" s="141">
        <f t="shared" si="7262"/>
        <v>0</v>
      </c>
      <c r="PG265" s="141">
        <f t="shared" si="7262"/>
        <v>0</v>
      </c>
      <c r="PH265" s="141">
        <f t="shared" si="7262"/>
        <v>0</v>
      </c>
      <c r="PI265" s="141">
        <f t="shared" si="7262"/>
        <v>0</v>
      </c>
      <c r="PJ265" s="141">
        <f t="shared" si="7262"/>
        <v>0</v>
      </c>
      <c r="PK265" s="141">
        <f t="shared" si="7262"/>
        <v>0</v>
      </c>
      <c r="PL265" s="141">
        <f t="shared" si="7262"/>
        <v>0</v>
      </c>
      <c r="PM265" s="141">
        <f t="shared" si="7262"/>
        <v>0</v>
      </c>
      <c r="PN265" s="141">
        <f t="shared" si="7262"/>
        <v>0</v>
      </c>
      <c r="PO265" s="141">
        <f t="shared" si="7262"/>
        <v>0</v>
      </c>
      <c r="PP265" s="141">
        <f t="shared" si="7262"/>
        <v>0</v>
      </c>
      <c r="PQ265" s="141">
        <f t="shared" si="7262"/>
        <v>0</v>
      </c>
      <c r="PR265" s="141">
        <f t="shared" si="7262"/>
        <v>0</v>
      </c>
      <c r="PS265" s="141">
        <f t="shared" si="7262"/>
        <v>0</v>
      </c>
      <c r="PT265" s="141">
        <f t="shared" si="7262"/>
        <v>0</v>
      </c>
      <c r="PU265" s="141">
        <f t="shared" si="7262"/>
        <v>0</v>
      </c>
      <c r="PV265" s="141">
        <f t="shared" si="7262"/>
        <v>0</v>
      </c>
      <c r="PW265" s="141">
        <f t="shared" si="7262"/>
        <v>0</v>
      </c>
      <c r="PX265" s="141">
        <f t="shared" si="7262"/>
        <v>0</v>
      </c>
      <c r="PY265" s="141">
        <f t="shared" si="7262"/>
        <v>0</v>
      </c>
      <c r="PZ265" s="141">
        <f t="shared" si="7262"/>
        <v>0</v>
      </c>
      <c r="QA265" s="141">
        <f t="shared" si="7262"/>
        <v>0</v>
      </c>
      <c r="QB265" s="141">
        <f t="shared" si="7262"/>
        <v>0</v>
      </c>
      <c r="QC265" s="141">
        <f t="shared" si="7262"/>
        <v>0</v>
      </c>
      <c r="QD265" s="141">
        <f t="shared" si="7262"/>
        <v>0</v>
      </c>
      <c r="QE265" s="141">
        <f t="shared" si="7262"/>
        <v>0</v>
      </c>
      <c r="QF265" s="141">
        <f t="shared" si="7262"/>
        <v>0</v>
      </c>
      <c r="QG265" s="141">
        <f t="shared" si="7262"/>
        <v>0</v>
      </c>
      <c r="QH265" s="141">
        <f t="shared" si="7262"/>
        <v>0</v>
      </c>
      <c r="QI265" s="141">
        <f t="shared" si="7262"/>
        <v>0</v>
      </c>
      <c r="QJ265" s="141">
        <f t="shared" si="7262"/>
        <v>0</v>
      </c>
      <c r="QK265" s="141">
        <f t="shared" si="7262"/>
        <v>0</v>
      </c>
      <c r="QL265" s="141">
        <f t="shared" si="7262"/>
        <v>0</v>
      </c>
      <c r="QM265" s="141">
        <f t="shared" si="7262"/>
        <v>0</v>
      </c>
      <c r="QN265" s="141">
        <f t="shared" si="7262"/>
        <v>0</v>
      </c>
      <c r="QO265" s="141">
        <f t="shared" si="7262"/>
        <v>0</v>
      </c>
      <c r="QP265" s="141">
        <f t="shared" si="7262"/>
        <v>0</v>
      </c>
      <c r="QQ265" s="141">
        <f t="shared" si="7262"/>
        <v>0</v>
      </c>
      <c r="QR265" s="141">
        <f t="shared" si="7262"/>
        <v>0</v>
      </c>
      <c r="QS265" s="141">
        <f t="shared" si="7262"/>
        <v>0</v>
      </c>
      <c r="QT265" s="141">
        <f t="shared" si="7262"/>
        <v>0</v>
      </c>
      <c r="QU265" s="141">
        <f t="shared" si="7262"/>
        <v>0</v>
      </c>
      <c r="QV265" s="141">
        <f t="shared" ref="QV265:TG265" si="7263">SUM(QV87:QV94)+QV115</f>
        <v>0</v>
      </c>
      <c r="QW265" s="141">
        <f t="shared" si="7263"/>
        <v>0</v>
      </c>
      <c r="QX265" s="141">
        <f t="shared" si="7263"/>
        <v>0</v>
      </c>
      <c r="QY265" s="141">
        <f t="shared" si="7263"/>
        <v>0</v>
      </c>
      <c r="QZ265" s="141">
        <f t="shared" si="7263"/>
        <v>0</v>
      </c>
      <c r="RA265" s="141">
        <f t="shared" si="7263"/>
        <v>0</v>
      </c>
      <c r="RB265" s="141">
        <f t="shared" si="7263"/>
        <v>0</v>
      </c>
      <c r="RC265" s="141">
        <f t="shared" si="7263"/>
        <v>0</v>
      </c>
      <c r="RD265" s="141">
        <f t="shared" si="7263"/>
        <v>0</v>
      </c>
      <c r="RE265" s="141">
        <f t="shared" si="7263"/>
        <v>0</v>
      </c>
      <c r="RF265" s="141">
        <f t="shared" si="7263"/>
        <v>0</v>
      </c>
      <c r="RG265" s="141">
        <f t="shared" si="7263"/>
        <v>0</v>
      </c>
      <c r="RH265" s="141">
        <f t="shared" si="7263"/>
        <v>0</v>
      </c>
      <c r="RI265" s="141">
        <f t="shared" si="7263"/>
        <v>0</v>
      </c>
      <c r="RJ265" s="141">
        <f t="shared" si="7263"/>
        <v>0</v>
      </c>
      <c r="RK265" s="141">
        <f t="shared" si="7263"/>
        <v>0</v>
      </c>
      <c r="RL265" s="141">
        <f t="shared" si="7263"/>
        <v>0</v>
      </c>
      <c r="RM265" s="141">
        <f t="shared" si="7263"/>
        <v>0</v>
      </c>
      <c r="RN265" s="141">
        <f t="shared" si="7263"/>
        <v>0</v>
      </c>
      <c r="RO265" s="141">
        <f t="shared" si="7263"/>
        <v>0</v>
      </c>
      <c r="RP265" s="141">
        <f t="shared" si="7263"/>
        <v>0</v>
      </c>
      <c r="RQ265" s="141">
        <f t="shared" si="7263"/>
        <v>0</v>
      </c>
      <c r="RR265" s="141">
        <f t="shared" si="7263"/>
        <v>0</v>
      </c>
      <c r="RS265" s="141">
        <f t="shared" si="7263"/>
        <v>0</v>
      </c>
      <c r="RT265" s="141">
        <f t="shared" si="7263"/>
        <v>0</v>
      </c>
      <c r="RU265" s="141">
        <f t="shared" si="7263"/>
        <v>0</v>
      </c>
      <c r="RV265" s="141">
        <f t="shared" si="7263"/>
        <v>0</v>
      </c>
      <c r="RW265" s="141">
        <f t="shared" si="7263"/>
        <v>0</v>
      </c>
      <c r="RX265" s="141">
        <f t="shared" si="7263"/>
        <v>0</v>
      </c>
      <c r="RY265" s="141">
        <f t="shared" si="7263"/>
        <v>0</v>
      </c>
      <c r="RZ265" s="141">
        <f t="shared" si="7263"/>
        <v>0</v>
      </c>
      <c r="SA265" s="141">
        <f t="shared" si="7263"/>
        <v>0</v>
      </c>
      <c r="SB265" s="141">
        <f t="shared" si="7263"/>
        <v>0</v>
      </c>
      <c r="SC265" s="141">
        <f t="shared" si="7263"/>
        <v>0</v>
      </c>
      <c r="SD265" s="141">
        <f t="shared" si="7263"/>
        <v>0</v>
      </c>
      <c r="SE265" s="141">
        <f t="shared" si="7263"/>
        <v>0</v>
      </c>
      <c r="SF265" s="141">
        <f t="shared" si="7263"/>
        <v>0</v>
      </c>
      <c r="SG265" s="141">
        <f t="shared" si="7263"/>
        <v>0</v>
      </c>
      <c r="SH265" s="141">
        <f t="shared" si="7263"/>
        <v>0</v>
      </c>
      <c r="SI265" s="141">
        <f t="shared" si="7263"/>
        <v>0</v>
      </c>
      <c r="SJ265" s="141">
        <f t="shared" si="7263"/>
        <v>0</v>
      </c>
      <c r="SK265" s="141">
        <f t="shared" si="7263"/>
        <v>0</v>
      </c>
      <c r="SL265" s="141">
        <f t="shared" si="7263"/>
        <v>0</v>
      </c>
      <c r="SM265" s="141">
        <f t="shared" si="7263"/>
        <v>0</v>
      </c>
      <c r="SN265" s="141">
        <f t="shared" si="7263"/>
        <v>0</v>
      </c>
      <c r="SO265" s="141">
        <f t="shared" si="7263"/>
        <v>0</v>
      </c>
      <c r="SP265" s="141">
        <f t="shared" si="7263"/>
        <v>0</v>
      </c>
      <c r="SQ265" s="141">
        <f t="shared" si="7263"/>
        <v>0</v>
      </c>
      <c r="SR265" s="141">
        <f t="shared" si="7263"/>
        <v>0</v>
      </c>
      <c r="SS265" s="141">
        <f t="shared" si="7263"/>
        <v>0</v>
      </c>
      <c r="ST265" s="141">
        <f t="shared" si="7263"/>
        <v>0</v>
      </c>
      <c r="SU265" s="141">
        <f t="shared" si="7263"/>
        <v>0</v>
      </c>
      <c r="SV265" s="141">
        <f t="shared" si="7263"/>
        <v>0</v>
      </c>
      <c r="SW265" s="141">
        <f t="shared" si="7263"/>
        <v>0</v>
      </c>
      <c r="SX265" s="141">
        <f t="shared" si="7263"/>
        <v>0</v>
      </c>
      <c r="SY265" s="141">
        <f t="shared" si="7263"/>
        <v>0</v>
      </c>
      <c r="SZ265" s="141">
        <f t="shared" si="7263"/>
        <v>0</v>
      </c>
      <c r="TA265" s="141">
        <f t="shared" si="7263"/>
        <v>0</v>
      </c>
      <c r="TB265" s="141">
        <f t="shared" si="7263"/>
        <v>0</v>
      </c>
      <c r="TC265" s="141">
        <f t="shared" si="7263"/>
        <v>0</v>
      </c>
      <c r="TD265" s="141">
        <f t="shared" si="7263"/>
        <v>0</v>
      </c>
      <c r="TE265" s="141">
        <f t="shared" si="7263"/>
        <v>0</v>
      </c>
      <c r="TF265" s="141">
        <f t="shared" si="7263"/>
        <v>0</v>
      </c>
      <c r="TG265" s="141">
        <f t="shared" si="7263"/>
        <v>0</v>
      </c>
      <c r="TH265" s="141">
        <f t="shared" ref="TH265:UH265" si="7264">SUM(TH87:TH94)+TH115</f>
        <v>0</v>
      </c>
      <c r="TI265" s="141">
        <f t="shared" si="7264"/>
        <v>0</v>
      </c>
      <c r="TJ265" s="141">
        <f t="shared" si="7264"/>
        <v>0</v>
      </c>
      <c r="TK265" s="141">
        <f t="shared" si="7264"/>
        <v>0</v>
      </c>
      <c r="TL265" s="141">
        <f t="shared" si="7264"/>
        <v>0</v>
      </c>
      <c r="TM265" s="141">
        <f t="shared" si="7264"/>
        <v>0</v>
      </c>
      <c r="TN265" s="141">
        <f t="shared" si="7264"/>
        <v>0</v>
      </c>
      <c r="TO265" s="141">
        <f t="shared" si="7264"/>
        <v>0</v>
      </c>
      <c r="TP265" s="141">
        <f t="shared" si="7264"/>
        <v>0</v>
      </c>
      <c r="TQ265" s="141">
        <f t="shared" si="7264"/>
        <v>0</v>
      </c>
      <c r="TR265" s="141">
        <f t="shared" si="7264"/>
        <v>0</v>
      </c>
      <c r="TS265" s="141">
        <f t="shared" si="7264"/>
        <v>0</v>
      </c>
      <c r="TT265" s="141">
        <f t="shared" si="7264"/>
        <v>0</v>
      </c>
      <c r="TU265" s="141">
        <f t="shared" si="7264"/>
        <v>0</v>
      </c>
      <c r="TV265" s="141">
        <f t="shared" si="7264"/>
        <v>0</v>
      </c>
      <c r="TW265" s="141">
        <f t="shared" si="7264"/>
        <v>0</v>
      </c>
      <c r="TX265" s="141">
        <f t="shared" si="7264"/>
        <v>0</v>
      </c>
      <c r="TY265" s="141">
        <f t="shared" si="7264"/>
        <v>0</v>
      </c>
      <c r="TZ265" s="141">
        <f t="shared" si="7264"/>
        <v>0</v>
      </c>
      <c r="UA265" s="141">
        <f t="shared" si="7264"/>
        <v>0</v>
      </c>
      <c r="UB265" s="141">
        <f t="shared" si="7264"/>
        <v>0</v>
      </c>
      <c r="UC265" s="141">
        <f t="shared" si="7264"/>
        <v>0</v>
      </c>
      <c r="UD265" s="141">
        <f t="shared" si="7264"/>
        <v>0</v>
      </c>
      <c r="UE265" s="141">
        <f t="shared" si="7264"/>
        <v>0</v>
      </c>
      <c r="UF265" s="141">
        <f t="shared" si="7264"/>
        <v>0</v>
      </c>
      <c r="UG265" s="141">
        <f t="shared" si="7264"/>
        <v>0</v>
      </c>
      <c r="UH265" s="141">
        <f t="shared" si="7264"/>
        <v>0</v>
      </c>
      <c r="UI265" s="141">
        <f t="shared" ref="TD265:UW265" si="7265">SUM(UI87:UI94)+UI115</f>
        <v>0</v>
      </c>
      <c r="UJ265" s="141">
        <f t="shared" si="7265"/>
        <v>0</v>
      </c>
      <c r="UK265" s="141">
        <f t="shared" si="7265"/>
        <v>0</v>
      </c>
      <c r="UL265" s="141">
        <f t="shared" si="7265"/>
        <v>0</v>
      </c>
      <c r="UM265" s="141">
        <f t="shared" si="7265"/>
        <v>0</v>
      </c>
      <c r="UN265" s="141">
        <f t="shared" si="7265"/>
        <v>0</v>
      </c>
      <c r="UO265" s="141">
        <f t="shared" si="7265"/>
        <v>0</v>
      </c>
      <c r="UP265" s="141">
        <f t="shared" si="7265"/>
        <v>0</v>
      </c>
      <c r="UQ265" s="141">
        <f t="shared" si="7265"/>
        <v>0</v>
      </c>
      <c r="UR265" s="141">
        <f t="shared" si="7265"/>
        <v>0</v>
      </c>
      <c r="US265" s="141">
        <f t="shared" si="7265"/>
        <v>0</v>
      </c>
      <c r="UT265" s="141">
        <f t="shared" si="7265"/>
        <v>0</v>
      </c>
      <c r="UU265" s="141">
        <f t="shared" si="7265"/>
        <v>0</v>
      </c>
      <c r="UV265" s="141">
        <f t="shared" si="7265"/>
        <v>0</v>
      </c>
      <c r="UW265" s="141">
        <f t="shared" si="7265"/>
        <v>0</v>
      </c>
      <c r="UX265" s="47">
        <f t="shared" si="7252"/>
        <v>665</v>
      </c>
      <c r="UY265" s="47">
        <f t="shared" si="7253"/>
        <v>76993445.896607995</v>
      </c>
      <c r="UZ265" s="47">
        <f t="shared" si="7231"/>
        <v>55.416666666666671</v>
      </c>
      <c r="VA265" s="47">
        <f t="shared" si="7232"/>
        <v>6416120.4913839996</v>
      </c>
      <c r="VB265" s="47">
        <f t="shared" si="7233"/>
        <v>53</v>
      </c>
      <c r="VC265" s="47">
        <f t="shared" si="7234"/>
        <v>5806011.9800000014</v>
      </c>
      <c r="VD265" s="47">
        <f t="shared" si="7235"/>
        <v>1961</v>
      </c>
      <c r="VE265" s="47">
        <f t="shared" si="7236"/>
        <v>1</v>
      </c>
      <c r="VF265" s="47">
        <f t="shared" si="7237"/>
        <v>105451.08</v>
      </c>
      <c r="VG265" s="47">
        <f t="shared" si="7238"/>
        <v>48</v>
      </c>
      <c r="VH265" s="47">
        <f t="shared" si="7239"/>
        <v>3805.21</v>
      </c>
      <c r="VI265" s="47">
        <f t="shared" si="7240"/>
        <v>317.10083333333336</v>
      </c>
      <c r="VJ265" s="47">
        <f t="shared" si="7241"/>
        <v>278.48</v>
      </c>
      <c r="VK265" s="93">
        <f t="shared" si="7254"/>
        <v>-2.4166666666666714</v>
      </c>
      <c r="VL265" s="93">
        <f t="shared" si="7255"/>
        <v>-610108.51138399821</v>
      </c>
    </row>
    <row r="266" spans="1:584" ht="39" customHeight="1" x14ac:dyDescent="0.25">
      <c r="A266" s="15" t="s">
        <v>503</v>
      </c>
      <c r="B266" s="118"/>
      <c r="C266" s="140" t="s">
        <v>875</v>
      </c>
      <c r="D266" s="149" t="s">
        <v>871</v>
      </c>
      <c r="E266" s="118"/>
      <c r="F266" s="118"/>
      <c r="G266" s="118"/>
      <c r="H266" s="118"/>
      <c r="I266" s="118"/>
      <c r="J266" s="118"/>
      <c r="K266" s="118"/>
      <c r="L266" s="118"/>
      <c r="M266" s="118"/>
      <c r="N266" s="118"/>
      <c r="O266" s="141">
        <f>SUM(O95:O98)</f>
        <v>0</v>
      </c>
      <c r="P266" s="141">
        <f t="shared" ref="P266:CA266" si="7266">SUM(P95:P98)</f>
        <v>0</v>
      </c>
      <c r="Q266" s="141">
        <f t="shared" si="7266"/>
        <v>0</v>
      </c>
      <c r="R266" s="141">
        <f t="shared" si="7266"/>
        <v>0</v>
      </c>
      <c r="S266" s="141">
        <f t="shared" si="7266"/>
        <v>0</v>
      </c>
      <c r="T266" s="141">
        <f t="shared" si="7266"/>
        <v>0</v>
      </c>
      <c r="U266" s="141">
        <f t="shared" si="7266"/>
        <v>0</v>
      </c>
      <c r="V266" s="141">
        <f t="shared" si="7266"/>
        <v>0</v>
      </c>
      <c r="W266" s="141">
        <f t="shared" si="7266"/>
        <v>0</v>
      </c>
      <c r="X266" s="141">
        <f t="shared" si="7266"/>
        <v>0</v>
      </c>
      <c r="Y266" s="141">
        <f t="shared" si="7266"/>
        <v>0</v>
      </c>
      <c r="Z266" s="141">
        <f t="shared" si="7266"/>
        <v>0</v>
      </c>
      <c r="AA266" s="141">
        <f t="shared" si="7266"/>
        <v>0</v>
      </c>
      <c r="AB266" s="141">
        <f t="shared" si="7266"/>
        <v>0</v>
      </c>
      <c r="AC266" s="141">
        <f t="shared" si="7266"/>
        <v>0</v>
      </c>
      <c r="AD266" s="141">
        <f t="shared" si="7266"/>
        <v>0</v>
      </c>
      <c r="AE266" s="141">
        <f t="shared" si="7266"/>
        <v>0</v>
      </c>
      <c r="AF266" s="141">
        <f t="shared" si="7266"/>
        <v>0</v>
      </c>
      <c r="AG266" s="141">
        <f t="shared" si="7266"/>
        <v>0</v>
      </c>
      <c r="AH266" s="141">
        <f t="shared" si="7266"/>
        <v>0</v>
      </c>
      <c r="AI266" s="141">
        <f t="shared" si="7266"/>
        <v>0</v>
      </c>
      <c r="AJ266" s="141">
        <f t="shared" si="7266"/>
        <v>0</v>
      </c>
      <c r="AK266" s="141">
        <f t="shared" si="7266"/>
        <v>0</v>
      </c>
      <c r="AL266" s="141">
        <f t="shared" si="7266"/>
        <v>0</v>
      </c>
      <c r="AM266" s="141">
        <f t="shared" si="7266"/>
        <v>0</v>
      </c>
      <c r="AN266" s="141">
        <f t="shared" si="7266"/>
        <v>0</v>
      </c>
      <c r="AO266" s="141">
        <f t="shared" si="7266"/>
        <v>0</v>
      </c>
      <c r="AP266" s="141">
        <f t="shared" si="7266"/>
        <v>0</v>
      </c>
      <c r="AQ266" s="141">
        <f t="shared" si="7266"/>
        <v>0</v>
      </c>
      <c r="AR266" s="141">
        <f t="shared" si="7266"/>
        <v>0</v>
      </c>
      <c r="AS266" s="141">
        <f t="shared" si="7266"/>
        <v>0</v>
      </c>
      <c r="AT266" s="141">
        <f t="shared" si="7266"/>
        <v>0</v>
      </c>
      <c r="AU266" s="141">
        <f t="shared" si="7266"/>
        <v>0</v>
      </c>
      <c r="AV266" s="141">
        <f t="shared" si="7266"/>
        <v>0</v>
      </c>
      <c r="AW266" s="141">
        <f t="shared" si="7266"/>
        <v>0</v>
      </c>
      <c r="AX266" s="141">
        <f t="shared" si="7266"/>
        <v>0</v>
      </c>
      <c r="AY266" s="141">
        <f t="shared" si="7266"/>
        <v>0</v>
      </c>
      <c r="AZ266" s="141">
        <f t="shared" si="7266"/>
        <v>0</v>
      </c>
      <c r="BA266" s="141">
        <f t="shared" si="7266"/>
        <v>0</v>
      </c>
      <c r="BB266" s="141">
        <f t="shared" si="7266"/>
        <v>0</v>
      </c>
      <c r="BC266" s="141">
        <f t="shared" si="7266"/>
        <v>0</v>
      </c>
      <c r="BD266" s="141">
        <f t="shared" si="7266"/>
        <v>0</v>
      </c>
      <c r="BE266" s="141">
        <f t="shared" si="7266"/>
        <v>0</v>
      </c>
      <c r="BF266" s="141">
        <f t="shared" si="7266"/>
        <v>0</v>
      </c>
      <c r="BG266" s="141">
        <f t="shared" si="7266"/>
        <v>0</v>
      </c>
      <c r="BH266" s="141">
        <f t="shared" si="7266"/>
        <v>193</v>
      </c>
      <c r="BI266" s="141">
        <f t="shared" si="7266"/>
        <v>27347221.416602403</v>
      </c>
      <c r="BJ266" s="141">
        <f t="shared" si="7266"/>
        <v>16.083333333333332</v>
      </c>
      <c r="BK266" s="141">
        <f t="shared" si="7266"/>
        <v>2278935.1180501999</v>
      </c>
      <c r="BL266" s="141">
        <f t="shared" si="7266"/>
        <v>19</v>
      </c>
      <c r="BM266" s="141">
        <f t="shared" si="7266"/>
        <v>2738812.64</v>
      </c>
      <c r="BN266" s="141">
        <f t="shared" si="7266"/>
        <v>861</v>
      </c>
      <c r="BO266" s="141">
        <f t="shared" si="7266"/>
        <v>0</v>
      </c>
      <c r="BP266" s="141">
        <f t="shared" si="7266"/>
        <v>0</v>
      </c>
      <c r="BQ266" s="141">
        <f t="shared" si="7266"/>
        <v>0</v>
      </c>
      <c r="BR266" s="141">
        <f t="shared" si="7266"/>
        <v>1388.29</v>
      </c>
      <c r="BS266" s="141">
        <f t="shared" si="7266"/>
        <v>115.69083333333333</v>
      </c>
      <c r="BT266" s="141">
        <f t="shared" si="7266"/>
        <v>139.54000000000002</v>
      </c>
      <c r="BU266" s="141">
        <f t="shared" si="7266"/>
        <v>2.9166666666666661</v>
      </c>
      <c r="BV266" s="141">
        <f t="shared" si="7266"/>
        <v>459877.52194980002</v>
      </c>
      <c r="BW266" s="141">
        <f t="shared" si="7266"/>
        <v>0</v>
      </c>
      <c r="BX266" s="141">
        <f t="shared" si="7266"/>
        <v>0</v>
      </c>
      <c r="BY266" s="141">
        <f t="shared" si="7266"/>
        <v>0</v>
      </c>
      <c r="BZ266" s="141">
        <f t="shared" si="7266"/>
        <v>0</v>
      </c>
      <c r="CA266" s="141">
        <f t="shared" si="7266"/>
        <v>0</v>
      </c>
      <c r="CB266" s="141">
        <f t="shared" ref="CB266:EM266" si="7267">SUM(CB95:CB98)</f>
        <v>0</v>
      </c>
      <c r="CC266" s="141">
        <f t="shared" si="7267"/>
        <v>0</v>
      </c>
      <c r="CD266" s="141">
        <f t="shared" si="7267"/>
        <v>0</v>
      </c>
      <c r="CE266" s="141">
        <f t="shared" si="7267"/>
        <v>0</v>
      </c>
      <c r="CF266" s="141">
        <f t="shared" si="7267"/>
        <v>0</v>
      </c>
      <c r="CG266" s="141">
        <f t="shared" si="7267"/>
        <v>0</v>
      </c>
      <c r="CH266" s="141">
        <f t="shared" si="7267"/>
        <v>0</v>
      </c>
      <c r="CI266" s="141">
        <f t="shared" si="7267"/>
        <v>0</v>
      </c>
      <c r="CJ266" s="141">
        <f t="shared" si="7267"/>
        <v>0</v>
      </c>
      <c r="CK266" s="141">
        <f t="shared" si="7267"/>
        <v>0</v>
      </c>
      <c r="CL266" s="141">
        <f t="shared" si="7267"/>
        <v>0</v>
      </c>
      <c r="CM266" s="141">
        <f t="shared" si="7267"/>
        <v>0</v>
      </c>
      <c r="CN266" s="141">
        <f t="shared" si="7267"/>
        <v>0</v>
      </c>
      <c r="CO266" s="141">
        <f t="shared" si="7267"/>
        <v>0</v>
      </c>
      <c r="CP266" s="141">
        <f t="shared" si="7267"/>
        <v>0</v>
      </c>
      <c r="CQ266" s="141">
        <f t="shared" si="7267"/>
        <v>0</v>
      </c>
      <c r="CR266" s="141">
        <f t="shared" si="7267"/>
        <v>0</v>
      </c>
      <c r="CS266" s="141">
        <f t="shared" si="7267"/>
        <v>0</v>
      </c>
      <c r="CT266" s="141">
        <f t="shared" si="7267"/>
        <v>0</v>
      </c>
      <c r="CU266" s="141">
        <f t="shared" si="7267"/>
        <v>0</v>
      </c>
      <c r="CV266" s="141">
        <f t="shared" si="7267"/>
        <v>0</v>
      </c>
      <c r="CW266" s="141">
        <f t="shared" si="7267"/>
        <v>0</v>
      </c>
      <c r="CX266" s="141">
        <f t="shared" si="7267"/>
        <v>0</v>
      </c>
      <c r="CY266" s="141">
        <f t="shared" si="7267"/>
        <v>0</v>
      </c>
      <c r="CZ266" s="141">
        <f t="shared" si="7267"/>
        <v>0</v>
      </c>
      <c r="DA266" s="141">
        <f t="shared" si="7267"/>
        <v>0</v>
      </c>
      <c r="DB266" s="141">
        <f t="shared" si="7267"/>
        <v>0</v>
      </c>
      <c r="DC266" s="141">
        <f t="shared" si="7267"/>
        <v>0</v>
      </c>
      <c r="DD266" s="141">
        <f t="shared" si="7267"/>
        <v>0</v>
      </c>
      <c r="DE266" s="141">
        <f t="shared" si="7267"/>
        <v>0</v>
      </c>
      <c r="DF266" s="141">
        <f t="shared" si="7267"/>
        <v>0</v>
      </c>
      <c r="DG266" s="141">
        <f t="shared" si="7267"/>
        <v>0</v>
      </c>
      <c r="DH266" s="141">
        <f t="shared" si="7267"/>
        <v>0</v>
      </c>
      <c r="DI266" s="141">
        <f t="shared" si="7267"/>
        <v>0</v>
      </c>
      <c r="DJ266" s="141">
        <f t="shared" si="7267"/>
        <v>0</v>
      </c>
      <c r="DK266" s="141">
        <f t="shared" si="7267"/>
        <v>0</v>
      </c>
      <c r="DL266" s="141">
        <f t="shared" si="7267"/>
        <v>0</v>
      </c>
      <c r="DM266" s="141">
        <f t="shared" si="7267"/>
        <v>0</v>
      </c>
      <c r="DN266" s="141">
        <f t="shared" si="7267"/>
        <v>0</v>
      </c>
      <c r="DO266" s="141">
        <f t="shared" si="7267"/>
        <v>0</v>
      </c>
      <c r="DP266" s="141">
        <f t="shared" si="7267"/>
        <v>0</v>
      </c>
      <c r="DQ266" s="141">
        <f t="shared" si="7267"/>
        <v>0</v>
      </c>
      <c r="DR266" s="141">
        <f t="shared" si="7267"/>
        <v>0</v>
      </c>
      <c r="DS266" s="141">
        <f t="shared" si="7267"/>
        <v>0</v>
      </c>
      <c r="DT266" s="141">
        <f t="shared" si="7267"/>
        <v>0</v>
      </c>
      <c r="DU266" s="141">
        <f t="shared" si="7267"/>
        <v>0</v>
      </c>
      <c r="DV266" s="141">
        <f t="shared" si="7267"/>
        <v>0</v>
      </c>
      <c r="DW266" s="141">
        <f t="shared" si="7267"/>
        <v>0</v>
      </c>
      <c r="DX266" s="141">
        <f t="shared" si="7267"/>
        <v>0</v>
      </c>
      <c r="DY266" s="141">
        <f t="shared" si="7267"/>
        <v>0</v>
      </c>
      <c r="DZ266" s="141">
        <f t="shared" si="7267"/>
        <v>0</v>
      </c>
      <c r="EA266" s="141">
        <f t="shared" si="7267"/>
        <v>0</v>
      </c>
      <c r="EB266" s="141">
        <f t="shared" si="7267"/>
        <v>0</v>
      </c>
      <c r="EC266" s="141">
        <f t="shared" si="7267"/>
        <v>0</v>
      </c>
      <c r="ED266" s="141">
        <f t="shared" si="7267"/>
        <v>0</v>
      </c>
      <c r="EE266" s="141">
        <f t="shared" si="7267"/>
        <v>0</v>
      </c>
      <c r="EF266" s="141">
        <f t="shared" si="7267"/>
        <v>0</v>
      </c>
      <c r="EG266" s="141">
        <f t="shared" si="7267"/>
        <v>0</v>
      </c>
      <c r="EH266" s="141">
        <f t="shared" si="7267"/>
        <v>0</v>
      </c>
      <c r="EI266" s="141">
        <f t="shared" si="7267"/>
        <v>0</v>
      </c>
      <c r="EJ266" s="141">
        <f t="shared" si="7267"/>
        <v>0</v>
      </c>
      <c r="EK266" s="141">
        <f t="shared" si="7267"/>
        <v>0</v>
      </c>
      <c r="EL266" s="141">
        <f t="shared" si="7267"/>
        <v>0</v>
      </c>
      <c r="EM266" s="141">
        <f t="shared" si="7267"/>
        <v>0</v>
      </c>
      <c r="EN266" s="141">
        <f t="shared" ref="EN266:GY266" si="7268">SUM(EN95:EN98)</f>
        <v>0</v>
      </c>
      <c r="EO266" s="141">
        <f t="shared" si="7268"/>
        <v>0</v>
      </c>
      <c r="EP266" s="141">
        <f t="shared" si="7268"/>
        <v>0</v>
      </c>
      <c r="EQ266" s="141">
        <f t="shared" si="7268"/>
        <v>0</v>
      </c>
      <c r="ER266" s="141">
        <f t="shared" si="7268"/>
        <v>0</v>
      </c>
      <c r="ES266" s="141">
        <f t="shared" si="7268"/>
        <v>0</v>
      </c>
      <c r="ET266" s="141">
        <f t="shared" si="7268"/>
        <v>0</v>
      </c>
      <c r="EU266" s="141">
        <f t="shared" si="7268"/>
        <v>0</v>
      </c>
      <c r="EV266" s="141">
        <f t="shared" si="7268"/>
        <v>0</v>
      </c>
      <c r="EW266" s="141">
        <f t="shared" si="7268"/>
        <v>0</v>
      </c>
      <c r="EX266" s="141">
        <f t="shared" si="7268"/>
        <v>0</v>
      </c>
      <c r="EY266" s="141">
        <f t="shared" si="7268"/>
        <v>0</v>
      </c>
      <c r="EZ266" s="141">
        <f t="shared" si="7268"/>
        <v>0</v>
      </c>
      <c r="FA266" s="141">
        <f t="shared" si="7268"/>
        <v>0</v>
      </c>
      <c r="FB266" s="141">
        <f t="shared" si="7268"/>
        <v>0</v>
      </c>
      <c r="FC266" s="141">
        <f t="shared" si="7268"/>
        <v>0</v>
      </c>
      <c r="FD266" s="141">
        <f t="shared" si="7268"/>
        <v>0</v>
      </c>
      <c r="FE266" s="141">
        <f t="shared" si="7268"/>
        <v>0</v>
      </c>
      <c r="FF266" s="141">
        <f t="shared" si="7268"/>
        <v>0</v>
      </c>
      <c r="FG266" s="141">
        <f t="shared" si="7268"/>
        <v>0</v>
      </c>
      <c r="FH266" s="141">
        <f t="shared" si="7268"/>
        <v>0</v>
      </c>
      <c r="FI266" s="141">
        <f t="shared" si="7268"/>
        <v>0</v>
      </c>
      <c r="FJ266" s="141">
        <f t="shared" si="7268"/>
        <v>0</v>
      </c>
      <c r="FK266" s="141">
        <f t="shared" si="7268"/>
        <v>0</v>
      </c>
      <c r="FL266" s="141">
        <f t="shared" si="7268"/>
        <v>0</v>
      </c>
      <c r="FM266" s="141">
        <f t="shared" si="7268"/>
        <v>0</v>
      </c>
      <c r="FN266" s="141">
        <f t="shared" si="7268"/>
        <v>0</v>
      </c>
      <c r="FO266" s="141">
        <f t="shared" si="7268"/>
        <v>0</v>
      </c>
      <c r="FP266" s="141">
        <f t="shared" si="7268"/>
        <v>0</v>
      </c>
      <c r="FQ266" s="141">
        <f t="shared" si="7268"/>
        <v>0</v>
      </c>
      <c r="FR266" s="141">
        <f t="shared" si="7268"/>
        <v>0</v>
      </c>
      <c r="FS266" s="141">
        <f t="shared" si="7268"/>
        <v>0</v>
      </c>
      <c r="FT266" s="141">
        <f t="shared" si="7268"/>
        <v>0</v>
      </c>
      <c r="FU266" s="141">
        <f t="shared" si="7268"/>
        <v>0</v>
      </c>
      <c r="FV266" s="141">
        <f t="shared" si="7268"/>
        <v>0</v>
      </c>
      <c r="FW266" s="141">
        <f t="shared" si="7268"/>
        <v>0</v>
      </c>
      <c r="FX266" s="141">
        <f t="shared" si="7268"/>
        <v>0</v>
      </c>
      <c r="FY266" s="141">
        <f t="shared" si="7268"/>
        <v>0</v>
      </c>
      <c r="FZ266" s="141">
        <f t="shared" si="7268"/>
        <v>0</v>
      </c>
      <c r="GA266" s="141">
        <f t="shared" si="7268"/>
        <v>0</v>
      </c>
      <c r="GB266" s="141">
        <f t="shared" si="7268"/>
        <v>0</v>
      </c>
      <c r="GC266" s="141">
        <f t="shared" si="7268"/>
        <v>0</v>
      </c>
      <c r="GD266" s="141">
        <f t="shared" si="7268"/>
        <v>0</v>
      </c>
      <c r="GE266" s="141">
        <f t="shared" si="7268"/>
        <v>0</v>
      </c>
      <c r="GF266" s="141">
        <f t="shared" si="7268"/>
        <v>0</v>
      </c>
      <c r="GG266" s="141">
        <f t="shared" si="7268"/>
        <v>0</v>
      </c>
      <c r="GH266" s="141">
        <f t="shared" si="7268"/>
        <v>0</v>
      </c>
      <c r="GI266" s="141">
        <f t="shared" si="7268"/>
        <v>0</v>
      </c>
      <c r="GJ266" s="141">
        <f t="shared" si="7268"/>
        <v>0</v>
      </c>
      <c r="GK266" s="141">
        <f t="shared" si="7268"/>
        <v>0</v>
      </c>
      <c r="GL266" s="141">
        <f t="shared" si="7268"/>
        <v>0</v>
      </c>
      <c r="GM266" s="141">
        <f t="shared" si="7268"/>
        <v>0</v>
      </c>
      <c r="GN266" s="141">
        <f t="shared" si="7268"/>
        <v>0</v>
      </c>
      <c r="GO266" s="141">
        <f t="shared" si="7268"/>
        <v>0</v>
      </c>
      <c r="GP266" s="141">
        <f t="shared" si="7268"/>
        <v>0</v>
      </c>
      <c r="GQ266" s="141">
        <f t="shared" si="7268"/>
        <v>0</v>
      </c>
      <c r="GR266" s="141">
        <f t="shared" si="7268"/>
        <v>0</v>
      </c>
      <c r="GS266" s="141">
        <f t="shared" si="7268"/>
        <v>0</v>
      </c>
      <c r="GT266" s="141">
        <f t="shared" si="7268"/>
        <v>0</v>
      </c>
      <c r="GU266" s="141">
        <f t="shared" si="7268"/>
        <v>0</v>
      </c>
      <c r="GV266" s="141">
        <f t="shared" si="7268"/>
        <v>0</v>
      </c>
      <c r="GW266" s="141">
        <f t="shared" si="7268"/>
        <v>0</v>
      </c>
      <c r="GX266" s="141">
        <f t="shared" si="7268"/>
        <v>0</v>
      </c>
      <c r="GY266" s="141">
        <f t="shared" si="7268"/>
        <v>0</v>
      </c>
      <c r="GZ266" s="141">
        <f t="shared" ref="GZ266:JK266" si="7269">SUM(GZ95:GZ98)</f>
        <v>0</v>
      </c>
      <c r="HA266" s="141">
        <f t="shared" si="7269"/>
        <v>0</v>
      </c>
      <c r="HB266" s="141">
        <f t="shared" si="7269"/>
        <v>0</v>
      </c>
      <c r="HC266" s="141">
        <f t="shared" si="7269"/>
        <v>0</v>
      </c>
      <c r="HD266" s="141">
        <f t="shared" si="7269"/>
        <v>0</v>
      </c>
      <c r="HE266" s="141">
        <f t="shared" si="7269"/>
        <v>0</v>
      </c>
      <c r="HF266" s="141">
        <f t="shared" si="7269"/>
        <v>0</v>
      </c>
      <c r="HG266" s="141">
        <f t="shared" si="7269"/>
        <v>0</v>
      </c>
      <c r="HH266" s="141">
        <f t="shared" si="7269"/>
        <v>0</v>
      </c>
      <c r="HI266" s="141">
        <f t="shared" si="7269"/>
        <v>0</v>
      </c>
      <c r="HJ266" s="141">
        <f t="shared" si="7269"/>
        <v>0</v>
      </c>
      <c r="HK266" s="141">
        <f t="shared" si="7269"/>
        <v>0</v>
      </c>
      <c r="HL266" s="141">
        <f t="shared" si="7269"/>
        <v>0</v>
      </c>
      <c r="HM266" s="141">
        <f t="shared" si="7269"/>
        <v>0</v>
      </c>
      <c r="HN266" s="141">
        <f t="shared" si="7269"/>
        <v>0</v>
      </c>
      <c r="HO266" s="141">
        <f t="shared" si="7269"/>
        <v>0</v>
      </c>
      <c r="HP266" s="141">
        <f t="shared" si="7269"/>
        <v>0</v>
      </c>
      <c r="HQ266" s="141">
        <f t="shared" si="7269"/>
        <v>0</v>
      </c>
      <c r="HR266" s="141">
        <f t="shared" si="7269"/>
        <v>0</v>
      </c>
      <c r="HS266" s="141">
        <f t="shared" si="7269"/>
        <v>0</v>
      </c>
      <c r="HT266" s="141">
        <f t="shared" si="7269"/>
        <v>0</v>
      </c>
      <c r="HU266" s="141">
        <f t="shared" si="7269"/>
        <v>0</v>
      </c>
      <c r="HV266" s="141">
        <f t="shared" si="7269"/>
        <v>0</v>
      </c>
      <c r="HW266" s="141">
        <f t="shared" si="7269"/>
        <v>0</v>
      </c>
      <c r="HX266" s="141">
        <f t="shared" si="7269"/>
        <v>0</v>
      </c>
      <c r="HY266" s="141">
        <f t="shared" si="7269"/>
        <v>0</v>
      </c>
      <c r="HZ266" s="141">
        <f t="shared" si="7269"/>
        <v>0</v>
      </c>
      <c r="IA266" s="141">
        <f t="shared" si="7269"/>
        <v>0</v>
      </c>
      <c r="IB266" s="141">
        <f t="shared" si="7269"/>
        <v>0</v>
      </c>
      <c r="IC266" s="141">
        <f t="shared" si="7269"/>
        <v>0</v>
      </c>
      <c r="ID266" s="141">
        <f t="shared" si="7269"/>
        <v>0</v>
      </c>
      <c r="IE266" s="141">
        <f t="shared" si="7269"/>
        <v>0</v>
      </c>
      <c r="IF266" s="141">
        <f t="shared" si="7269"/>
        <v>0</v>
      </c>
      <c r="IG266" s="141">
        <f t="shared" si="7269"/>
        <v>0</v>
      </c>
      <c r="IH266" s="141">
        <f t="shared" si="7269"/>
        <v>0</v>
      </c>
      <c r="II266" s="141">
        <f t="shared" si="7269"/>
        <v>0</v>
      </c>
      <c r="IJ266" s="141">
        <f t="shared" si="7269"/>
        <v>0</v>
      </c>
      <c r="IK266" s="141">
        <f t="shared" si="7269"/>
        <v>0</v>
      </c>
      <c r="IL266" s="141">
        <f t="shared" si="7269"/>
        <v>0</v>
      </c>
      <c r="IM266" s="141">
        <f t="shared" si="7269"/>
        <v>0</v>
      </c>
      <c r="IN266" s="141">
        <f t="shared" si="7269"/>
        <v>0</v>
      </c>
      <c r="IO266" s="141">
        <f t="shared" si="7269"/>
        <v>0</v>
      </c>
      <c r="IP266" s="141">
        <f t="shared" si="7269"/>
        <v>0</v>
      </c>
      <c r="IQ266" s="141">
        <f t="shared" si="7269"/>
        <v>0</v>
      </c>
      <c r="IR266" s="141">
        <f t="shared" si="7269"/>
        <v>0</v>
      </c>
      <c r="IS266" s="141">
        <f t="shared" si="7269"/>
        <v>0</v>
      </c>
      <c r="IT266" s="141">
        <f t="shared" si="7269"/>
        <v>0</v>
      </c>
      <c r="IU266" s="141">
        <f t="shared" si="7269"/>
        <v>0</v>
      </c>
      <c r="IV266" s="141">
        <f t="shared" si="7269"/>
        <v>0</v>
      </c>
      <c r="IW266" s="141">
        <f t="shared" si="7269"/>
        <v>0</v>
      </c>
      <c r="IX266" s="141">
        <f t="shared" si="7269"/>
        <v>0</v>
      </c>
      <c r="IY266" s="141">
        <f t="shared" si="7269"/>
        <v>0</v>
      </c>
      <c r="IZ266" s="141">
        <f t="shared" si="7269"/>
        <v>0</v>
      </c>
      <c r="JA266" s="141">
        <f t="shared" si="7269"/>
        <v>0</v>
      </c>
      <c r="JB266" s="141">
        <f t="shared" si="7269"/>
        <v>0</v>
      </c>
      <c r="JC266" s="141">
        <f t="shared" si="7269"/>
        <v>0</v>
      </c>
      <c r="JD266" s="141">
        <f t="shared" si="7269"/>
        <v>0</v>
      </c>
      <c r="JE266" s="141">
        <f t="shared" si="7269"/>
        <v>0</v>
      </c>
      <c r="JF266" s="141">
        <f t="shared" si="7269"/>
        <v>0</v>
      </c>
      <c r="JG266" s="141">
        <f t="shared" si="7269"/>
        <v>0</v>
      </c>
      <c r="JH266" s="141">
        <f t="shared" si="7269"/>
        <v>0</v>
      </c>
      <c r="JI266" s="141">
        <f t="shared" si="7269"/>
        <v>0</v>
      </c>
      <c r="JJ266" s="141">
        <f t="shared" si="7269"/>
        <v>0</v>
      </c>
      <c r="JK266" s="141">
        <f t="shared" si="7269"/>
        <v>0</v>
      </c>
      <c r="JL266" s="141">
        <f t="shared" ref="JL266:LW266" si="7270">SUM(JL95:JL98)</f>
        <v>0</v>
      </c>
      <c r="JM266" s="141">
        <f t="shared" si="7270"/>
        <v>0</v>
      </c>
      <c r="JN266" s="141">
        <f t="shared" si="7270"/>
        <v>0</v>
      </c>
      <c r="JO266" s="141">
        <f t="shared" si="7270"/>
        <v>0</v>
      </c>
      <c r="JP266" s="141">
        <f t="shared" si="7270"/>
        <v>0</v>
      </c>
      <c r="JQ266" s="141">
        <f t="shared" si="7270"/>
        <v>0</v>
      </c>
      <c r="JR266" s="141">
        <f t="shared" si="7270"/>
        <v>0</v>
      </c>
      <c r="JS266" s="141">
        <f t="shared" si="7270"/>
        <v>0</v>
      </c>
      <c r="JT266" s="141">
        <f t="shared" si="7270"/>
        <v>0</v>
      </c>
      <c r="JU266" s="141">
        <f t="shared" si="7270"/>
        <v>0</v>
      </c>
      <c r="JV266" s="141">
        <f t="shared" si="7270"/>
        <v>0</v>
      </c>
      <c r="JW266" s="141">
        <f t="shared" si="7270"/>
        <v>0</v>
      </c>
      <c r="JX266" s="141">
        <f t="shared" si="7270"/>
        <v>0</v>
      </c>
      <c r="JY266" s="141">
        <f t="shared" si="7270"/>
        <v>0</v>
      </c>
      <c r="JZ266" s="141">
        <f t="shared" si="7270"/>
        <v>0</v>
      </c>
      <c r="KA266" s="141">
        <f t="shared" si="7270"/>
        <v>0</v>
      </c>
      <c r="KB266" s="141">
        <f t="shared" si="7270"/>
        <v>0</v>
      </c>
      <c r="KC266" s="141">
        <f t="shared" si="7270"/>
        <v>0</v>
      </c>
      <c r="KD266" s="141">
        <f t="shared" si="7270"/>
        <v>0</v>
      </c>
      <c r="KE266" s="141">
        <f t="shared" si="7270"/>
        <v>0</v>
      </c>
      <c r="KF266" s="141">
        <f t="shared" si="7270"/>
        <v>0</v>
      </c>
      <c r="KG266" s="141">
        <f t="shared" si="7270"/>
        <v>0</v>
      </c>
      <c r="KH266" s="141">
        <f t="shared" si="7270"/>
        <v>0</v>
      </c>
      <c r="KI266" s="141">
        <f t="shared" si="7270"/>
        <v>0</v>
      </c>
      <c r="KJ266" s="141">
        <f t="shared" si="7270"/>
        <v>0</v>
      </c>
      <c r="KK266" s="141">
        <f t="shared" si="7270"/>
        <v>0</v>
      </c>
      <c r="KL266" s="141">
        <f t="shared" si="7270"/>
        <v>0</v>
      </c>
      <c r="KM266" s="141">
        <f t="shared" si="7270"/>
        <v>0</v>
      </c>
      <c r="KN266" s="141">
        <f t="shared" si="7270"/>
        <v>0</v>
      </c>
      <c r="KO266" s="141">
        <f t="shared" si="7270"/>
        <v>0</v>
      </c>
      <c r="KP266" s="141">
        <f t="shared" si="7270"/>
        <v>0</v>
      </c>
      <c r="KQ266" s="141">
        <f t="shared" si="7270"/>
        <v>0</v>
      </c>
      <c r="KR266" s="141">
        <f t="shared" si="7270"/>
        <v>0</v>
      </c>
      <c r="KS266" s="141">
        <f t="shared" si="7270"/>
        <v>0</v>
      </c>
      <c r="KT266" s="141">
        <f t="shared" si="7270"/>
        <v>0</v>
      </c>
      <c r="KU266" s="141">
        <f t="shared" si="7270"/>
        <v>0</v>
      </c>
      <c r="KV266" s="141">
        <f t="shared" si="7270"/>
        <v>0</v>
      </c>
      <c r="KW266" s="141">
        <f t="shared" si="7270"/>
        <v>0</v>
      </c>
      <c r="KX266" s="141">
        <f t="shared" si="7270"/>
        <v>0</v>
      </c>
      <c r="KY266" s="141">
        <f t="shared" si="7270"/>
        <v>0</v>
      </c>
      <c r="KZ266" s="141">
        <f t="shared" si="7270"/>
        <v>0</v>
      </c>
      <c r="LA266" s="141">
        <f t="shared" si="7270"/>
        <v>0</v>
      </c>
      <c r="LB266" s="141">
        <f t="shared" si="7270"/>
        <v>0</v>
      </c>
      <c r="LC266" s="141">
        <f t="shared" si="7270"/>
        <v>0</v>
      </c>
      <c r="LD266" s="141">
        <f t="shared" si="7270"/>
        <v>0</v>
      </c>
      <c r="LE266" s="141">
        <f t="shared" si="7270"/>
        <v>0</v>
      </c>
      <c r="LF266" s="141">
        <f t="shared" si="7270"/>
        <v>0</v>
      </c>
      <c r="LG266" s="141">
        <f t="shared" si="7270"/>
        <v>0</v>
      </c>
      <c r="LH266" s="141">
        <f t="shared" si="7270"/>
        <v>0</v>
      </c>
      <c r="LI266" s="141">
        <f t="shared" si="7270"/>
        <v>0</v>
      </c>
      <c r="LJ266" s="141">
        <f t="shared" si="7270"/>
        <v>0</v>
      </c>
      <c r="LK266" s="141">
        <f t="shared" si="7270"/>
        <v>0</v>
      </c>
      <c r="LL266" s="141">
        <f t="shared" si="7270"/>
        <v>0</v>
      </c>
      <c r="LM266" s="141">
        <f t="shared" si="7270"/>
        <v>0</v>
      </c>
      <c r="LN266" s="141">
        <f t="shared" si="7270"/>
        <v>0</v>
      </c>
      <c r="LO266" s="141">
        <f t="shared" si="7270"/>
        <v>0</v>
      </c>
      <c r="LP266" s="141">
        <f t="shared" si="7270"/>
        <v>0</v>
      </c>
      <c r="LQ266" s="141">
        <f t="shared" si="7270"/>
        <v>0</v>
      </c>
      <c r="LR266" s="141">
        <f t="shared" si="7270"/>
        <v>0</v>
      </c>
      <c r="LS266" s="141">
        <f t="shared" si="7270"/>
        <v>0</v>
      </c>
      <c r="LT266" s="141">
        <f t="shared" si="7270"/>
        <v>0</v>
      </c>
      <c r="LU266" s="141">
        <f t="shared" si="7270"/>
        <v>0</v>
      </c>
      <c r="LV266" s="141">
        <f t="shared" si="7270"/>
        <v>0</v>
      </c>
      <c r="LW266" s="141">
        <f t="shared" si="7270"/>
        <v>0</v>
      </c>
      <c r="LX266" s="141">
        <f t="shared" ref="LX266:OI266" si="7271">SUM(LX95:LX98)</f>
        <v>0</v>
      </c>
      <c r="LY266" s="141">
        <f t="shared" si="7271"/>
        <v>0</v>
      </c>
      <c r="LZ266" s="141">
        <f t="shared" si="7271"/>
        <v>0</v>
      </c>
      <c r="MA266" s="141">
        <f t="shared" si="7271"/>
        <v>0</v>
      </c>
      <c r="MB266" s="141">
        <f t="shared" si="7271"/>
        <v>0</v>
      </c>
      <c r="MC266" s="141">
        <f t="shared" si="7271"/>
        <v>0</v>
      </c>
      <c r="MD266" s="141">
        <f t="shared" si="7271"/>
        <v>0</v>
      </c>
      <c r="ME266" s="141">
        <f t="shared" si="7271"/>
        <v>0</v>
      </c>
      <c r="MF266" s="141">
        <f t="shared" si="7271"/>
        <v>0</v>
      </c>
      <c r="MG266" s="141">
        <f t="shared" si="7271"/>
        <v>0</v>
      </c>
      <c r="MH266" s="141">
        <f t="shared" si="7271"/>
        <v>0</v>
      </c>
      <c r="MI266" s="141">
        <f t="shared" si="7271"/>
        <v>0</v>
      </c>
      <c r="MJ266" s="141">
        <f t="shared" si="7271"/>
        <v>0</v>
      </c>
      <c r="MK266" s="141">
        <f t="shared" si="7271"/>
        <v>0</v>
      </c>
      <c r="ML266" s="141">
        <f t="shared" si="7271"/>
        <v>0</v>
      </c>
      <c r="MM266" s="141">
        <f t="shared" si="7271"/>
        <v>0</v>
      </c>
      <c r="MN266" s="141">
        <f t="shared" si="7271"/>
        <v>0</v>
      </c>
      <c r="MO266" s="141">
        <f t="shared" si="7271"/>
        <v>0</v>
      </c>
      <c r="MP266" s="141">
        <f t="shared" si="7271"/>
        <v>0</v>
      </c>
      <c r="MQ266" s="141">
        <f t="shared" si="7271"/>
        <v>0</v>
      </c>
      <c r="MR266" s="141">
        <f t="shared" si="7271"/>
        <v>0</v>
      </c>
      <c r="MS266" s="141">
        <f t="shared" si="7271"/>
        <v>0</v>
      </c>
      <c r="MT266" s="141">
        <f t="shared" si="7271"/>
        <v>0</v>
      </c>
      <c r="MU266" s="141">
        <f t="shared" si="7271"/>
        <v>0</v>
      </c>
      <c r="MV266" s="141">
        <f t="shared" si="7271"/>
        <v>0</v>
      </c>
      <c r="MW266" s="141">
        <f t="shared" si="7271"/>
        <v>0</v>
      </c>
      <c r="MX266" s="141">
        <f t="shared" si="7271"/>
        <v>0</v>
      </c>
      <c r="MY266" s="141">
        <f t="shared" si="7271"/>
        <v>0</v>
      </c>
      <c r="MZ266" s="141">
        <f t="shared" si="7271"/>
        <v>0</v>
      </c>
      <c r="NA266" s="141">
        <f t="shared" si="7271"/>
        <v>0</v>
      </c>
      <c r="NB266" s="141">
        <f t="shared" si="7271"/>
        <v>0</v>
      </c>
      <c r="NC266" s="141">
        <f t="shared" si="7271"/>
        <v>0</v>
      </c>
      <c r="ND266" s="141">
        <f t="shared" si="7271"/>
        <v>0</v>
      </c>
      <c r="NE266" s="141">
        <f t="shared" si="7271"/>
        <v>0</v>
      </c>
      <c r="NF266" s="141">
        <f t="shared" si="7271"/>
        <v>0</v>
      </c>
      <c r="NG266" s="141">
        <f t="shared" si="7271"/>
        <v>0</v>
      </c>
      <c r="NH266" s="141">
        <f t="shared" si="7271"/>
        <v>0</v>
      </c>
      <c r="NI266" s="141">
        <f t="shared" si="7271"/>
        <v>0</v>
      </c>
      <c r="NJ266" s="141">
        <f t="shared" si="7271"/>
        <v>0</v>
      </c>
      <c r="NK266" s="141">
        <f t="shared" si="7271"/>
        <v>0</v>
      </c>
      <c r="NL266" s="141">
        <f t="shared" si="7271"/>
        <v>0</v>
      </c>
      <c r="NM266" s="141">
        <f t="shared" si="7271"/>
        <v>0</v>
      </c>
      <c r="NN266" s="141">
        <f t="shared" si="7271"/>
        <v>0</v>
      </c>
      <c r="NO266" s="141">
        <f t="shared" si="7271"/>
        <v>0</v>
      </c>
      <c r="NP266" s="141">
        <f t="shared" si="7271"/>
        <v>0</v>
      </c>
      <c r="NQ266" s="141">
        <f t="shared" si="7271"/>
        <v>0</v>
      </c>
      <c r="NR266" s="141">
        <f t="shared" si="7271"/>
        <v>0</v>
      </c>
      <c r="NS266" s="141">
        <f t="shared" si="7271"/>
        <v>0</v>
      </c>
      <c r="NT266" s="141">
        <f t="shared" si="7271"/>
        <v>0</v>
      </c>
      <c r="NU266" s="141">
        <f t="shared" si="7271"/>
        <v>0</v>
      </c>
      <c r="NV266" s="141">
        <f t="shared" si="7271"/>
        <v>0</v>
      </c>
      <c r="NW266" s="141">
        <f t="shared" si="7271"/>
        <v>0</v>
      </c>
      <c r="NX266" s="141">
        <f t="shared" si="7271"/>
        <v>0</v>
      </c>
      <c r="NY266" s="141">
        <f t="shared" si="7271"/>
        <v>0</v>
      </c>
      <c r="NZ266" s="141">
        <f t="shared" si="7271"/>
        <v>0</v>
      </c>
      <c r="OA266" s="141">
        <f t="shared" si="7271"/>
        <v>0</v>
      </c>
      <c r="OB266" s="141">
        <f t="shared" si="7271"/>
        <v>0</v>
      </c>
      <c r="OC266" s="141">
        <f t="shared" si="7271"/>
        <v>0</v>
      </c>
      <c r="OD266" s="141">
        <f t="shared" si="7271"/>
        <v>0</v>
      </c>
      <c r="OE266" s="141">
        <f t="shared" si="7271"/>
        <v>0</v>
      </c>
      <c r="OF266" s="141">
        <f t="shared" si="7271"/>
        <v>0</v>
      </c>
      <c r="OG266" s="141">
        <f t="shared" si="7271"/>
        <v>0</v>
      </c>
      <c r="OH266" s="141">
        <f t="shared" si="7271"/>
        <v>0</v>
      </c>
      <c r="OI266" s="141">
        <f t="shared" si="7271"/>
        <v>0</v>
      </c>
      <c r="OJ266" s="141">
        <f t="shared" ref="OJ266:QU266" si="7272">SUM(OJ95:OJ98)</f>
        <v>0</v>
      </c>
      <c r="OK266" s="141">
        <f t="shared" si="7272"/>
        <v>0</v>
      </c>
      <c r="OL266" s="141">
        <f t="shared" si="7272"/>
        <v>0</v>
      </c>
      <c r="OM266" s="141">
        <f t="shared" si="7272"/>
        <v>0</v>
      </c>
      <c r="ON266" s="141">
        <f t="shared" si="7272"/>
        <v>0</v>
      </c>
      <c r="OO266" s="141">
        <f t="shared" si="7272"/>
        <v>0</v>
      </c>
      <c r="OP266" s="141">
        <f t="shared" si="7272"/>
        <v>0</v>
      </c>
      <c r="OQ266" s="141">
        <f t="shared" si="7272"/>
        <v>0</v>
      </c>
      <c r="OR266" s="141">
        <f t="shared" si="7272"/>
        <v>0</v>
      </c>
      <c r="OS266" s="141">
        <f t="shared" si="7272"/>
        <v>0</v>
      </c>
      <c r="OT266" s="141">
        <f t="shared" si="7272"/>
        <v>0</v>
      </c>
      <c r="OU266" s="141">
        <f t="shared" si="7272"/>
        <v>0</v>
      </c>
      <c r="OV266" s="141">
        <f t="shared" si="7272"/>
        <v>0</v>
      </c>
      <c r="OW266" s="141">
        <f t="shared" si="7272"/>
        <v>0</v>
      </c>
      <c r="OX266" s="141">
        <f t="shared" si="7272"/>
        <v>0</v>
      </c>
      <c r="OY266" s="141">
        <f t="shared" si="7272"/>
        <v>0</v>
      </c>
      <c r="OZ266" s="141">
        <f t="shared" si="7272"/>
        <v>0</v>
      </c>
      <c r="PA266" s="141">
        <f t="shared" si="7272"/>
        <v>0</v>
      </c>
      <c r="PB266" s="141">
        <f t="shared" si="7272"/>
        <v>0</v>
      </c>
      <c r="PC266" s="141">
        <f t="shared" si="7272"/>
        <v>0</v>
      </c>
      <c r="PD266" s="141">
        <f t="shared" si="7272"/>
        <v>0</v>
      </c>
      <c r="PE266" s="141">
        <f t="shared" si="7272"/>
        <v>0</v>
      </c>
      <c r="PF266" s="141">
        <f t="shared" si="7272"/>
        <v>0</v>
      </c>
      <c r="PG266" s="141">
        <f t="shared" si="7272"/>
        <v>0</v>
      </c>
      <c r="PH266" s="141">
        <f t="shared" si="7272"/>
        <v>0</v>
      </c>
      <c r="PI266" s="141">
        <f t="shared" si="7272"/>
        <v>0</v>
      </c>
      <c r="PJ266" s="141">
        <f t="shared" si="7272"/>
        <v>0</v>
      </c>
      <c r="PK266" s="141">
        <f t="shared" si="7272"/>
        <v>0</v>
      </c>
      <c r="PL266" s="141">
        <f t="shared" si="7272"/>
        <v>0</v>
      </c>
      <c r="PM266" s="141">
        <f t="shared" si="7272"/>
        <v>0</v>
      </c>
      <c r="PN266" s="141">
        <f t="shared" si="7272"/>
        <v>0</v>
      </c>
      <c r="PO266" s="141">
        <f t="shared" si="7272"/>
        <v>0</v>
      </c>
      <c r="PP266" s="141">
        <f t="shared" si="7272"/>
        <v>0</v>
      </c>
      <c r="PQ266" s="141">
        <f t="shared" si="7272"/>
        <v>0</v>
      </c>
      <c r="PR266" s="141">
        <f t="shared" si="7272"/>
        <v>0</v>
      </c>
      <c r="PS266" s="141">
        <f t="shared" si="7272"/>
        <v>0</v>
      </c>
      <c r="PT266" s="141">
        <f t="shared" si="7272"/>
        <v>0</v>
      </c>
      <c r="PU266" s="141">
        <f t="shared" si="7272"/>
        <v>0</v>
      </c>
      <c r="PV266" s="141">
        <f t="shared" si="7272"/>
        <v>0</v>
      </c>
      <c r="PW266" s="141">
        <f t="shared" si="7272"/>
        <v>0</v>
      </c>
      <c r="PX266" s="141">
        <f t="shared" si="7272"/>
        <v>0</v>
      </c>
      <c r="PY266" s="141">
        <f t="shared" si="7272"/>
        <v>0</v>
      </c>
      <c r="PZ266" s="141">
        <f t="shared" si="7272"/>
        <v>0</v>
      </c>
      <c r="QA266" s="141">
        <f t="shared" si="7272"/>
        <v>0</v>
      </c>
      <c r="QB266" s="141">
        <f t="shared" si="7272"/>
        <v>0</v>
      </c>
      <c r="QC266" s="141">
        <f t="shared" si="7272"/>
        <v>0</v>
      </c>
      <c r="QD266" s="141">
        <f t="shared" si="7272"/>
        <v>0</v>
      </c>
      <c r="QE266" s="141">
        <f t="shared" si="7272"/>
        <v>0</v>
      </c>
      <c r="QF266" s="141">
        <f t="shared" si="7272"/>
        <v>0</v>
      </c>
      <c r="QG266" s="141">
        <f t="shared" si="7272"/>
        <v>0</v>
      </c>
      <c r="QH266" s="141">
        <f t="shared" si="7272"/>
        <v>0</v>
      </c>
      <c r="QI266" s="141">
        <f t="shared" si="7272"/>
        <v>0</v>
      </c>
      <c r="QJ266" s="141">
        <f t="shared" si="7272"/>
        <v>0</v>
      </c>
      <c r="QK266" s="141">
        <f t="shared" si="7272"/>
        <v>0</v>
      </c>
      <c r="QL266" s="141">
        <f t="shared" si="7272"/>
        <v>0</v>
      </c>
      <c r="QM266" s="141">
        <f t="shared" si="7272"/>
        <v>0</v>
      </c>
      <c r="QN266" s="141">
        <f t="shared" si="7272"/>
        <v>0</v>
      </c>
      <c r="QO266" s="141">
        <f t="shared" si="7272"/>
        <v>0</v>
      </c>
      <c r="QP266" s="141">
        <f t="shared" si="7272"/>
        <v>0</v>
      </c>
      <c r="QQ266" s="141">
        <f t="shared" si="7272"/>
        <v>0</v>
      </c>
      <c r="QR266" s="141">
        <f t="shared" si="7272"/>
        <v>0</v>
      </c>
      <c r="QS266" s="141">
        <f t="shared" si="7272"/>
        <v>0</v>
      </c>
      <c r="QT266" s="141">
        <f t="shared" si="7272"/>
        <v>0</v>
      </c>
      <c r="QU266" s="141">
        <f t="shared" si="7272"/>
        <v>0</v>
      </c>
      <c r="QV266" s="141">
        <f t="shared" ref="QV266:TG266" si="7273">SUM(QV95:QV98)</f>
        <v>0</v>
      </c>
      <c r="QW266" s="141">
        <f t="shared" si="7273"/>
        <v>0</v>
      </c>
      <c r="QX266" s="141">
        <f t="shared" si="7273"/>
        <v>0</v>
      </c>
      <c r="QY266" s="141">
        <f t="shared" si="7273"/>
        <v>0</v>
      </c>
      <c r="QZ266" s="141">
        <f t="shared" si="7273"/>
        <v>0</v>
      </c>
      <c r="RA266" s="141">
        <f t="shared" si="7273"/>
        <v>0</v>
      </c>
      <c r="RB266" s="141">
        <f t="shared" si="7273"/>
        <v>0</v>
      </c>
      <c r="RC266" s="141">
        <f t="shared" si="7273"/>
        <v>0</v>
      </c>
      <c r="RD266" s="141">
        <f t="shared" si="7273"/>
        <v>0</v>
      </c>
      <c r="RE266" s="141">
        <f t="shared" si="7273"/>
        <v>0</v>
      </c>
      <c r="RF266" s="141">
        <f t="shared" si="7273"/>
        <v>0</v>
      </c>
      <c r="RG266" s="141">
        <f t="shared" si="7273"/>
        <v>0</v>
      </c>
      <c r="RH266" s="141">
        <f t="shared" si="7273"/>
        <v>0</v>
      </c>
      <c r="RI266" s="141">
        <f t="shared" si="7273"/>
        <v>0</v>
      </c>
      <c r="RJ266" s="141">
        <f t="shared" si="7273"/>
        <v>0</v>
      </c>
      <c r="RK266" s="141">
        <f t="shared" si="7273"/>
        <v>0</v>
      </c>
      <c r="RL266" s="141">
        <f t="shared" si="7273"/>
        <v>0</v>
      </c>
      <c r="RM266" s="141">
        <f t="shared" si="7273"/>
        <v>0</v>
      </c>
      <c r="RN266" s="141">
        <f t="shared" si="7273"/>
        <v>0</v>
      </c>
      <c r="RO266" s="141">
        <f t="shared" si="7273"/>
        <v>0</v>
      </c>
      <c r="RP266" s="141">
        <f t="shared" si="7273"/>
        <v>0</v>
      </c>
      <c r="RQ266" s="141">
        <f t="shared" si="7273"/>
        <v>0</v>
      </c>
      <c r="RR266" s="141">
        <f t="shared" si="7273"/>
        <v>0</v>
      </c>
      <c r="RS266" s="141">
        <f t="shared" si="7273"/>
        <v>0</v>
      </c>
      <c r="RT266" s="141">
        <f t="shared" si="7273"/>
        <v>0</v>
      </c>
      <c r="RU266" s="141">
        <f t="shared" si="7273"/>
        <v>0</v>
      </c>
      <c r="RV266" s="141">
        <f t="shared" si="7273"/>
        <v>0</v>
      </c>
      <c r="RW266" s="141">
        <f t="shared" si="7273"/>
        <v>0</v>
      </c>
      <c r="RX266" s="141">
        <f t="shared" si="7273"/>
        <v>0</v>
      </c>
      <c r="RY266" s="141">
        <f t="shared" si="7273"/>
        <v>0</v>
      </c>
      <c r="RZ266" s="141">
        <f t="shared" si="7273"/>
        <v>0</v>
      </c>
      <c r="SA266" s="141">
        <f t="shared" si="7273"/>
        <v>0</v>
      </c>
      <c r="SB266" s="141">
        <f t="shared" si="7273"/>
        <v>0</v>
      </c>
      <c r="SC266" s="141">
        <f t="shared" si="7273"/>
        <v>0</v>
      </c>
      <c r="SD266" s="141">
        <f t="shared" si="7273"/>
        <v>0</v>
      </c>
      <c r="SE266" s="141">
        <f t="shared" si="7273"/>
        <v>0</v>
      </c>
      <c r="SF266" s="141">
        <f t="shared" si="7273"/>
        <v>0</v>
      </c>
      <c r="SG266" s="141">
        <f t="shared" si="7273"/>
        <v>0</v>
      </c>
      <c r="SH266" s="141">
        <f t="shared" si="7273"/>
        <v>0</v>
      </c>
      <c r="SI266" s="141">
        <f t="shared" si="7273"/>
        <v>0</v>
      </c>
      <c r="SJ266" s="141">
        <f t="shared" si="7273"/>
        <v>0</v>
      </c>
      <c r="SK266" s="141">
        <f t="shared" si="7273"/>
        <v>0</v>
      </c>
      <c r="SL266" s="141">
        <f t="shared" si="7273"/>
        <v>0</v>
      </c>
      <c r="SM266" s="141">
        <f t="shared" si="7273"/>
        <v>0</v>
      </c>
      <c r="SN266" s="141">
        <f t="shared" si="7273"/>
        <v>0</v>
      </c>
      <c r="SO266" s="141">
        <f t="shared" si="7273"/>
        <v>0</v>
      </c>
      <c r="SP266" s="141">
        <f t="shared" si="7273"/>
        <v>0</v>
      </c>
      <c r="SQ266" s="141">
        <f t="shared" si="7273"/>
        <v>0</v>
      </c>
      <c r="SR266" s="141">
        <f t="shared" si="7273"/>
        <v>0</v>
      </c>
      <c r="SS266" s="141">
        <f t="shared" si="7273"/>
        <v>0</v>
      </c>
      <c r="ST266" s="141">
        <f t="shared" si="7273"/>
        <v>0</v>
      </c>
      <c r="SU266" s="141">
        <f t="shared" si="7273"/>
        <v>0</v>
      </c>
      <c r="SV266" s="141">
        <f t="shared" si="7273"/>
        <v>0</v>
      </c>
      <c r="SW266" s="141">
        <f t="shared" si="7273"/>
        <v>0</v>
      </c>
      <c r="SX266" s="141">
        <f t="shared" si="7273"/>
        <v>0</v>
      </c>
      <c r="SY266" s="141">
        <f t="shared" si="7273"/>
        <v>0</v>
      </c>
      <c r="SZ266" s="141">
        <f t="shared" si="7273"/>
        <v>0</v>
      </c>
      <c r="TA266" s="141">
        <f t="shared" si="7273"/>
        <v>0</v>
      </c>
      <c r="TB266" s="141">
        <f t="shared" si="7273"/>
        <v>0</v>
      </c>
      <c r="TC266" s="141">
        <f t="shared" si="7273"/>
        <v>0</v>
      </c>
      <c r="TD266" s="141">
        <f t="shared" si="7273"/>
        <v>0</v>
      </c>
      <c r="TE266" s="141">
        <f t="shared" si="7273"/>
        <v>0</v>
      </c>
      <c r="TF266" s="141">
        <f t="shared" si="7273"/>
        <v>0</v>
      </c>
      <c r="TG266" s="141">
        <f t="shared" si="7273"/>
        <v>0</v>
      </c>
      <c r="TH266" s="141">
        <f t="shared" ref="TH266:UH266" si="7274">SUM(TH95:TH98)</f>
        <v>0</v>
      </c>
      <c r="TI266" s="141">
        <f t="shared" si="7274"/>
        <v>0</v>
      </c>
      <c r="TJ266" s="141">
        <f t="shared" si="7274"/>
        <v>0</v>
      </c>
      <c r="TK266" s="141">
        <f t="shared" si="7274"/>
        <v>0</v>
      </c>
      <c r="TL266" s="141">
        <f t="shared" si="7274"/>
        <v>0</v>
      </c>
      <c r="TM266" s="141">
        <f t="shared" si="7274"/>
        <v>0</v>
      </c>
      <c r="TN266" s="141">
        <f t="shared" si="7274"/>
        <v>0</v>
      </c>
      <c r="TO266" s="141">
        <f t="shared" si="7274"/>
        <v>0</v>
      </c>
      <c r="TP266" s="141">
        <f t="shared" si="7274"/>
        <v>0</v>
      </c>
      <c r="TQ266" s="141">
        <f t="shared" si="7274"/>
        <v>0</v>
      </c>
      <c r="TR266" s="141">
        <f t="shared" si="7274"/>
        <v>0</v>
      </c>
      <c r="TS266" s="141">
        <f t="shared" si="7274"/>
        <v>0</v>
      </c>
      <c r="TT266" s="141">
        <f t="shared" si="7274"/>
        <v>0</v>
      </c>
      <c r="TU266" s="141">
        <f t="shared" si="7274"/>
        <v>0</v>
      </c>
      <c r="TV266" s="141">
        <f t="shared" si="7274"/>
        <v>0</v>
      </c>
      <c r="TW266" s="141">
        <f t="shared" si="7274"/>
        <v>0</v>
      </c>
      <c r="TX266" s="141">
        <f t="shared" si="7274"/>
        <v>0</v>
      </c>
      <c r="TY266" s="141">
        <f t="shared" si="7274"/>
        <v>0</v>
      </c>
      <c r="TZ266" s="141">
        <f t="shared" si="7274"/>
        <v>0</v>
      </c>
      <c r="UA266" s="141">
        <f t="shared" si="7274"/>
        <v>0</v>
      </c>
      <c r="UB266" s="141">
        <f t="shared" si="7274"/>
        <v>0</v>
      </c>
      <c r="UC266" s="141">
        <f t="shared" si="7274"/>
        <v>0</v>
      </c>
      <c r="UD266" s="141">
        <f t="shared" si="7274"/>
        <v>0</v>
      </c>
      <c r="UE266" s="141">
        <f t="shared" si="7274"/>
        <v>0</v>
      </c>
      <c r="UF266" s="141">
        <f t="shared" si="7274"/>
        <v>0</v>
      </c>
      <c r="UG266" s="141">
        <f t="shared" si="7274"/>
        <v>0</v>
      </c>
      <c r="UH266" s="141">
        <f t="shared" si="7274"/>
        <v>0</v>
      </c>
      <c r="UI266" s="141">
        <f t="shared" ref="TD266:UW266" si="7275">SUM(UI95:UI98)</f>
        <v>0</v>
      </c>
      <c r="UJ266" s="141">
        <f t="shared" si="7275"/>
        <v>0</v>
      </c>
      <c r="UK266" s="141">
        <f t="shared" si="7275"/>
        <v>0</v>
      </c>
      <c r="UL266" s="141">
        <f t="shared" si="7275"/>
        <v>0</v>
      </c>
      <c r="UM266" s="141">
        <f t="shared" si="7275"/>
        <v>0</v>
      </c>
      <c r="UN266" s="141">
        <f t="shared" si="7275"/>
        <v>0</v>
      </c>
      <c r="UO266" s="141">
        <f t="shared" si="7275"/>
        <v>0</v>
      </c>
      <c r="UP266" s="141">
        <f t="shared" si="7275"/>
        <v>0</v>
      </c>
      <c r="UQ266" s="141">
        <f t="shared" si="7275"/>
        <v>0</v>
      </c>
      <c r="UR266" s="141">
        <f t="shared" si="7275"/>
        <v>0</v>
      </c>
      <c r="US266" s="141">
        <f t="shared" si="7275"/>
        <v>0</v>
      </c>
      <c r="UT266" s="141">
        <f t="shared" si="7275"/>
        <v>0</v>
      </c>
      <c r="UU266" s="141">
        <f t="shared" si="7275"/>
        <v>0</v>
      </c>
      <c r="UV266" s="141">
        <f t="shared" si="7275"/>
        <v>0</v>
      </c>
      <c r="UW266" s="141">
        <f t="shared" si="7275"/>
        <v>0</v>
      </c>
      <c r="UX266" s="47">
        <f t="shared" si="7252"/>
        <v>193</v>
      </c>
      <c r="UY266" s="47">
        <f t="shared" si="7253"/>
        <v>27347221.416602403</v>
      </c>
      <c r="UZ266" s="47">
        <f t="shared" si="7231"/>
        <v>16.083333333333332</v>
      </c>
      <c r="VA266" s="47">
        <f t="shared" si="7232"/>
        <v>2278935.1180501999</v>
      </c>
      <c r="VB266" s="47">
        <f t="shared" si="7233"/>
        <v>19</v>
      </c>
      <c r="VC266" s="47">
        <f t="shared" si="7234"/>
        <v>2738812.64</v>
      </c>
      <c r="VD266" s="47">
        <f t="shared" si="7235"/>
        <v>861</v>
      </c>
      <c r="VE266" s="47">
        <f t="shared" si="7236"/>
        <v>0</v>
      </c>
      <c r="VF266" s="47">
        <f t="shared" si="7237"/>
        <v>0</v>
      </c>
      <c r="VG266" s="47">
        <f t="shared" si="7238"/>
        <v>0</v>
      </c>
      <c r="VH266" s="47">
        <f t="shared" si="7239"/>
        <v>1388.29</v>
      </c>
      <c r="VI266" s="47">
        <f t="shared" si="7240"/>
        <v>115.69083333333333</v>
      </c>
      <c r="VJ266" s="47">
        <f t="shared" si="7241"/>
        <v>139.54000000000002</v>
      </c>
      <c r="VK266" s="93">
        <f t="shared" si="7254"/>
        <v>2.9166666666666679</v>
      </c>
      <c r="VL266" s="93">
        <f t="shared" si="7255"/>
        <v>459877.5219498002</v>
      </c>
    </row>
    <row r="267" spans="1:584" ht="41.25" customHeight="1" x14ac:dyDescent="0.25">
      <c r="A267" s="150" t="s">
        <v>504</v>
      </c>
      <c r="B267" s="118"/>
      <c r="C267" s="563" t="s">
        <v>876</v>
      </c>
      <c r="D267" s="149" t="s">
        <v>793</v>
      </c>
      <c r="E267" s="15"/>
      <c r="F267" s="15"/>
      <c r="G267" s="15"/>
      <c r="H267" s="118"/>
      <c r="I267" s="118"/>
      <c r="J267" s="118"/>
      <c r="K267" s="118"/>
      <c r="L267" s="118"/>
      <c r="M267" s="118"/>
      <c r="N267" s="118"/>
      <c r="O267" s="141">
        <f>O263-O264</f>
        <v>3</v>
      </c>
      <c r="P267" s="141">
        <f t="shared" ref="P267:CA267" si="7276">P263-P264</f>
        <v>158176.61999999918</v>
      </c>
      <c r="Q267" s="141">
        <f t="shared" si="7276"/>
        <v>0.25</v>
      </c>
      <c r="R267" s="141">
        <f t="shared" si="7276"/>
        <v>13181.384999999893</v>
      </c>
      <c r="S267" s="141">
        <f t="shared" si="7276"/>
        <v>1</v>
      </c>
      <c r="T267" s="141">
        <f t="shared" si="7276"/>
        <v>54744.820000000065</v>
      </c>
      <c r="U267" s="141">
        <f t="shared" si="7276"/>
        <v>7</v>
      </c>
      <c r="V267" s="141">
        <f t="shared" si="7276"/>
        <v>0</v>
      </c>
      <c r="W267" s="141">
        <f t="shared" si="7276"/>
        <v>0</v>
      </c>
      <c r="X267" s="141">
        <f t="shared" si="7276"/>
        <v>0</v>
      </c>
      <c r="Y267" s="141">
        <f t="shared" si="7276"/>
        <v>7.0499999999999545</v>
      </c>
      <c r="Z267" s="141">
        <f t="shared" si="7276"/>
        <v>0.58749999999999858</v>
      </c>
      <c r="AA267" s="141">
        <f t="shared" si="7276"/>
        <v>2.4399999999999906</v>
      </c>
      <c r="AB267" s="141">
        <f t="shared" si="7276"/>
        <v>0.75000000000000033</v>
      </c>
      <c r="AC267" s="141">
        <f t="shared" si="7276"/>
        <v>41563.435000000056</v>
      </c>
      <c r="AD267" s="141">
        <f t="shared" si="7276"/>
        <v>0</v>
      </c>
      <c r="AE267" s="141">
        <f t="shared" si="7276"/>
        <v>0</v>
      </c>
      <c r="AF267" s="141">
        <f t="shared" si="7276"/>
        <v>0</v>
      </c>
      <c r="AG267" s="141">
        <f t="shared" si="7276"/>
        <v>0</v>
      </c>
      <c r="AH267" s="141">
        <f t="shared" si="7276"/>
        <v>0</v>
      </c>
      <c r="AI267" s="141">
        <f t="shared" si="7276"/>
        <v>0</v>
      </c>
      <c r="AJ267" s="141">
        <f t="shared" si="7276"/>
        <v>0</v>
      </c>
      <c r="AK267" s="141">
        <f t="shared" si="7276"/>
        <v>0</v>
      </c>
      <c r="AL267" s="141">
        <f t="shared" si="7276"/>
        <v>0</v>
      </c>
      <c r="AM267" s="141">
        <f t="shared" si="7276"/>
        <v>0</v>
      </c>
      <c r="AN267" s="141">
        <f t="shared" si="7276"/>
        <v>0</v>
      </c>
      <c r="AO267" s="141">
        <f t="shared" si="7276"/>
        <v>0</v>
      </c>
      <c r="AP267" s="141">
        <f t="shared" si="7276"/>
        <v>0</v>
      </c>
      <c r="AQ267" s="141">
        <f t="shared" si="7276"/>
        <v>0</v>
      </c>
      <c r="AR267" s="141">
        <f t="shared" si="7276"/>
        <v>0</v>
      </c>
      <c r="AS267" s="141">
        <f t="shared" si="7276"/>
        <v>0</v>
      </c>
      <c r="AT267" s="141">
        <f t="shared" si="7276"/>
        <v>0</v>
      </c>
      <c r="AU267" s="141">
        <f t="shared" si="7276"/>
        <v>0</v>
      </c>
      <c r="AV267" s="141">
        <f t="shared" si="7276"/>
        <v>0</v>
      </c>
      <c r="AW267" s="141">
        <f t="shared" si="7276"/>
        <v>0</v>
      </c>
      <c r="AX267" s="141">
        <f t="shared" si="7276"/>
        <v>0</v>
      </c>
      <c r="AY267" s="141">
        <f t="shared" si="7276"/>
        <v>0</v>
      </c>
      <c r="AZ267" s="141">
        <f t="shared" si="7276"/>
        <v>0</v>
      </c>
      <c r="BA267" s="141">
        <f t="shared" si="7276"/>
        <v>0</v>
      </c>
      <c r="BB267" s="141">
        <f t="shared" si="7276"/>
        <v>0</v>
      </c>
      <c r="BC267" s="141">
        <f t="shared" si="7276"/>
        <v>0</v>
      </c>
      <c r="BD267" s="141">
        <f t="shared" si="7276"/>
        <v>0</v>
      </c>
      <c r="BE267" s="141">
        <f t="shared" si="7276"/>
        <v>0</v>
      </c>
      <c r="BF267" s="141">
        <f t="shared" si="7276"/>
        <v>0</v>
      </c>
      <c r="BG267" s="141">
        <f t="shared" si="7276"/>
        <v>0</v>
      </c>
      <c r="BH267" s="141">
        <f t="shared" si="7276"/>
        <v>874</v>
      </c>
      <c r="BI267" s="141">
        <f t="shared" si="7276"/>
        <v>104788497.8572104</v>
      </c>
      <c r="BJ267" s="141">
        <f t="shared" si="7276"/>
        <v>72.8333333333334</v>
      </c>
      <c r="BK267" s="141">
        <f t="shared" si="7276"/>
        <v>8732374.8214341998</v>
      </c>
      <c r="BL267" s="141">
        <f t="shared" si="7276"/>
        <v>75</v>
      </c>
      <c r="BM267" s="141">
        <f t="shared" si="7276"/>
        <v>8564599.0600000024</v>
      </c>
      <c r="BN267" s="141">
        <f t="shared" si="7276"/>
        <v>2875</v>
      </c>
      <c r="BO267" s="141">
        <f t="shared" si="7276"/>
        <v>1</v>
      </c>
      <c r="BP267" s="141">
        <f t="shared" si="7276"/>
        <v>105451.08</v>
      </c>
      <c r="BQ267" s="141">
        <f t="shared" si="7276"/>
        <v>48</v>
      </c>
      <c r="BR267" s="141">
        <f t="shared" si="7276"/>
        <v>5213.4599999999919</v>
      </c>
      <c r="BS267" s="141">
        <f t="shared" si="7276"/>
        <v>434.4549999999997</v>
      </c>
      <c r="BT267" s="141">
        <f t="shared" si="7276"/>
        <v>419.22</v>
      </c>
      <c r="BU267" s="141">
        <f t="shared" si="7276"/>
        <v>2.1666666666666607</v>
      </c>
      <c r="BV267" s="141">
        <f t="shared" si="7276"/>
        <v>-167775.76143419743</v>
      </c>
      <c r="BW267" s="141">
        <f t="shared" si="7276"/>
        <v>0</v>
      </c>
      <c r="BX267" s="141">
        <f t="shared" si="7276"/>
        <v>0</v>
      </c>
      <c r="BY267" s="141">
        <f t="shared" si="7276"/>
        <v>0</v>
      </c>
      <c r="BZ267" s="141">
        <f t="shared" si="7276"/>
        <v>0</v>
      </c>
      <c r="CA267" s="141">
        <f t="shared" si="7276"/>
        <v>0</v>
      </c>
      <c r="CB267" s="141">
        <f t="shared" ref="CB267:EM267" si="7277">CB263-CB264</f>
        <v>0</v>
      </c>
      <c r="CC267" s="141">
        <f t="shared" si="7277"/>
        <v>0</v>
      </c>
      <c r="CD267" s="141">
        <f t="shared" si="7277"/>
        <v>0</v>
      </c>
      <c r="CE267" s="141">
        <f t="shared" si="7277"/>
        <v>0</v>
      </c>
      <c r="CF267" s="141">
        <f t="shared" si="7277"/>
        <v>0</v>
      </c>
      <c r="CG267" s="141">
        <f t="shared" si="7277"/>
        <v>0</v>
      </c>
      <c r="CH267" s="141">
        <f t="shared" si="7277"/>
        <v>0</v>
      </c>
      <c r="CI267" s="141">
        <f t="shared" si="7277"/>
        <v>0</v>
      </c>
      <c r="CJ267" s="141">
        <f t="shared" si="7277"/>
        <v>0</v>
      </c>
      <c r="CK267" s="141">
        <f t="shared" si="7277"/>
        <v>0</v>
      </c>
      <c r="CL267" s="141">
        <f t="shared" si="7277"/>
        <v>0</v>
      </c>
      <c r="CM267" s="141">
        <f t="shared" si="7277"/>
        <v>0</v>
      </c>
      <c r="CN267" s="141">
        <f t="shared" si="7277"/>
        <v>0</v>
      </c>
      <c r="CO267" s="141">
        <f t="shared" si="7277"/>
        <v>0</v>
      </c>
      <c r="CP267" s="141">
        <f t="shared" si="7277"/>
        <v>0</v>
      </c>
      <c r="CQ267" s="141">
        <f t="shared" si="7277"/>
        <v>0</v>
      </c>
      <c r="CR267" s="141">
        <f t="shared" si="7277"/>
        <v>0</v>
      </c>
      <c r="CS267" s="141">
        <f t="shared" si="7277"/>
        <v>0</v>
      </c>
      <c r="CT267" s="141">
        <f t="shared" si="7277"/>
        <v>0</v>
      </c>
      <c r="CU267" s="141">
        <f t="shared" si="7277"/>
        <v>0</v>
      </c>
      <c r="CV267" s="141">
        <f t="shared" si="7277"/>
        <v>0</v>
      </c>
      <c r="CW267" s="141">
        <f t="shared" si="7277"/>
        <v>0</v>
      </c>
      <c r="CX267" s="141">
        <f t="shared" si="7277"/>
        <v>0</v>
      </c>
      <c r="CY267" s="141">
        <f t="shared" si="7277"/>
        <v>0</v>
      </c>
      <c r="CZ267" s="141">
        <f t="shared" si="7277"/>
        <v>0</v>
      </c>
      <c r="DA267" s="141">
        <f t="shared" si="7277"/>
        <v>0</v>
      </c>
      <c r="DB267" s="141">
        <f t="shared" si="7277"/>
        <v>0</v>
      </c>
      <c r="DC267" s="141">
        <f t="shared" si="7277"/>
        <v>0</v>
      </c>
      <c r="DD267" s="141">
        <f t="shared" si="7277"/>
        <v>0</v>
      </c>
      <c r="DE267" s="141">
        <f t="shared" si="7277"/>
        <v>0</v>
      </c>
      <c r="DF267" s="141">
        <f t="shared" si="7277"/>
        <v>0</v>
      </c>
      <c r="DG267" s="141">
        <f t="shared" si="7277"/>
        <v>0</v>
      </c>
      <c r="DH267" s="141">
        <f t="shared" si="7277"/>
        <v>0</v>
      </c>
      <c r="DI267" s="141">
        <f t="shared" si="7277"/>
        <v>0</v>
      </c>
      <c r="DJ267" s="141">
        <f t="shared" si="7277"/>
        <v>0</v>
      </c>
      <c r="DK267" s="141">
        <f t="shared" si="7277"/>
        <v>0</v>
      </c>
      <c r="DL267" s="141">
        <f t="shared" si="7277"/>
        <v>0</v>
      </c>
      <c r="DM267" s="141">
        <f t="shared" si="7277"/>
        <v>0</v>
      </c>
      <c r="DN267" s="141">
        <f t="shared" si="7277"/>
        <v>0</v>
      </c>
      <c r="DO267" s="141">
        <f t="shared" si="7277"/>
        <v>0</v>
      </c>
      <c r="DP267" s="141">
        <f t="shared" si="7277"/>
        <v>0</v>
      </c>
      <c r="DQ267" s="141">
        <f t="shared" si="7277"/>
        <v>0</v>
      </c>
      <c r="DR267" s="141">
        <f t="shared" si="7277"/>
        <v>0</v>
      </c>
      <c r="DS267" s="141">
        <f t="shared" si="7277"/>
        <v>0</v>
      </c>
      <c r="DT267" s="141">
        <f t="shared" si="7277"/>
        <v>0</v>
      </c>
      <c r="DU267" s="141">
        <f t="shared" si="7277"/>
        <v>0</v>
      </c>
      <c r="DV267" s="141">
        <f t="shared" si="7277"/>
        <v>0</v>
      </c>
      <c r="DW267" s="141">
        <f t="shared" si="7277"/>
        <v>0</v>
      </c>
      <c r="DX267" s="141">
        <f t="shared" si="7277"/>
        <v>0</v>
      </c>
      <c r="DY267" s="141">
        <f t="shared" si="7277"/>
        <v>0</v>
      </c>
      <c r="DZ267" s="141">
        <f t="shared" si="7277"/>
        <v>0</v>
      </c>
      <c r="EA267" s="141">
        <f t="shared" si="7277"/>
        <v>0</v>
      </c>
      <c r="EB267" s="141">
        <f t="shared" si="7277"/>
        <v>0</v>
      </c>
      <c r="EC267" s="141">
        <f t="shared" si="7277"/>
        <v>0</v>
      </c>
      <c r="ED267" s="141">
        <f t="shared" si="7277"/>
        <v>0</v>
      </c>
      <c r="EE267" s="141">
        <f t="shared" si="7277"/>
        <v>0</v>
      </c>
      <c r="EF267" s="141">
        <f t="shared" si="7277"/>
        <v>0</v>
      </c>
      <c r="EG267" s="141">
        <f t="shared" si="7277"/>
        <v>0</v>
      </c>
      <c r="EH267" s="141">
        <f t="shared" si="7277"/>
        <v>0</v>
      </c>
      <c r="EI267" s="141">
        <f t="shared" si="7277"/>
        <v>0</v>
      </c>
      <c r="EJ267" s="141">
        <f t="shared" si="7277"/>
        <v>0</v>
      </c>
      <c r="EK267" s="141">
        <f t="shared" si="7277"/>
        <v>0</v>
      </c>
      <c r="EL267" s="141">
        <f t="shared" si="7277"/>
        <v>0</v>
      </c>
      <c r="EM267" s="141">
        <f t="shared" si="7277"/>
        <v>0</v>
      </c>
      <c r="EN267" s="141">
        <f t="shared" ref="EN267:GY267" si="7278">EN263-EN264</f>
        <v>0</v>
      </c>
      <c r="EO267" s="141">
        <f t="shared" si="7278"/>
        <v>0</v>
      </c>
      <c r="EP267" s="141">
        <f t="shared" si="7278"/>
        <v>0</v>
      </c>
      <c r="EQ267" s="141">
        <f t="shared" si="7278"/>
        <v>0</v>
      </c>
      <c r="ER267" s="141">
        <f t="shared" si="7278"/>
        <v>0</v>
      </c>
      <c r="ES267" s="141">
        <f t="shared" si="7278"/>
        <v>0</v>
      </c>
      <c r="ET267" s="141">
        <f t="shared" si="7278"/>
        <v>0</v>
      </c>
      <c r="EU267" s="141">
        <f t="shared" si="7278"/>
        <v>0</v>
      </c>
      <c r="EV267" s="141">
        <f t="shared" si="7278"/>
        <v>0</v>
      </c>
      <c r="EW267" s="141">
        <f t="shared" si="7278"/>
        <v>0</v>
      </c>
      <c r="EX267" s="141">
        <f t="shared" si="7278"/>
        <v>0</v>
      </c>
      <c r="EY267" s="141">
        <f t="shared" si="7278"/>
        <v>0</v>
      </c>
      <c r="EZ267" s="141">
        <f t="shared" si="7278"/>
        <v>0</v>
      </c>
      <c r="FA267" s="141">
        <f t="shared" si="7278"/>
        <v>0</v>
      </c>
      <c r="FB267" s="141">
        <f t="shared" si="7278"/>
        <v>0</v>
      </c>
      <c r="FC267" s="141">
        <f t="shared" si="7278"/>
        <v>0</v>
      </c>
      <c r="FD267" s="141">
        <f t="shared" si="7278"/>
        <v>0</v>
      </c>
      <c r="FE267" s="141">
        <f t="shared" si="7278"/>
        <v>0</v>
      </c>
      <c r="FF267" s="141">
        <f t="shared" si="7278"/>
        <v>0</v>
      </c>
      <c r="FG267" s="141">
        <f t="shared" si="7278"/>
        <v>0</v>
      </c>
      <c r="FH267" s="141">
        <f t="shared" si="7278"/>
        <v>0</v>
      </c>
      <c r="FI267" s="141">
        <f t="shared" si="7278"/>
        <v>0</v>
      </c>
      <c r="FJ267" s="141">
        <f t="shared" si="7278"/>
        <v>0</v>
      </c>
      <c r="FK267" s="141">
        <f t="shared" si="7278"/>
        <v>0</v>
      </c>
      <c r="FL267" s="141">
        <f t="shared" si="7278"/>
        <v>0</v>
      </c>
      <c r="FM267" s="141">
        <f t="shared" si="7278"/>
        <v>0</v>
      </c>
      <c r="FN267" s="141">
        <f t="shared" si="7278"/>
        <v>0</v>
      </c>
      <c r="FO267" s="141">
        <f t="shared" si="7278"/>
        <v>0</v>
      </c>
      <c r="FP267" s="141">
        <f t="shared" si="7278"/>
        <v>0</v>
      </c>
      <c r="FQ267" s="141">
        <f t="shared" si="7278"/>
        <v>0</v>
      </c>
      <c r="FR267" s="141">
        <f t="shared" si="7278"/>
        <v>0</v>
      </c>
      <c r="FS267" s="141">
        <f t="shared" si="7278"/>
        <v>0</v>
      </c>
      <c r="FT267" s="141">
        <f t="shared" si="7278"/>
        <v>0</v>
      </c>
      <c r="FU267" s="141">
        <f t="shared" si="7278"/>
        <v>0</v>
      </c>
      <c r="FV267" s="141">
        <f t="shared" si="7278"/>
        <v>0</v>
      </c>
      <c r="FW267" s="141">
        <f t="shared" si="7278"/>
        <v>0</v>
      </c>
      <c r="FX267" s="141">
        <f t="shared" si="7278"/>
        <v>0</v>
      </c>
      <c r="FY267" s="141">
        <f t="shared" si="7278"/>
        <v>0</v>
      </c>
      <c r="FZ267" s="141">
        <f t="shared" si="7278"/>
        <v>0</v>
      </c>
      <c r="GA267" s="141">
        <f t="shared" si="7278"/>
        <v>0</v>
      </c>
      <c r="GB267" s="141">
        <f t="shared" si="7278"/>
        <v>0</v>
      </c>
      <c r="GC267" s="141">
        <f t="shared" si="7278"/>
        <v>0</v>
      </c>
      <c r="GD267" s="141">
        <f t="shared" si="7278"/>
        <v>0</v>
      </c>
      <c r="GE267" s="141">
        <f t="shared" si="7278"/>
        <v>0</v>
      </c>
      <c r="GF267" s="141">
        <f t="shared" si="7278"/>
        <v>0</v>
      </c>
      <c r="GG267" s="141">
        <f t="shared" si="7278"/>
        <v>0</v>
      </c>
      <c r="GH267" s="141">
        <f t="shared" si="7278"/>
        <v>0</v>
      </c>
      <c r="GI267" s="141">
        <f t="shared" si="7278"/>
        <v>0</v>
      </c>
      <c r="GJ267" s="141">
        <f t="shared" si="7278"/>
        <v>0</v>
      </c>
      <c r="GK267" s="141">
        <f t="shared" si="7278"/>
        <v>0</v>
      </c>
      <c r="GL267" s="141">
        <f t="shared" si="7278"/>
        <v>0</v>
      </c>
      <c r="GM267" s="141">
        <f t="shared" si="7278"/>
        <v>0</v>
      </c>
      <c r="GN267" s="141">
        <f t="shared" si="7278"/>
        <v>0</v>
      </c>
      <c r="GO267" s="141">
        <f t="shared" si="7278"/>
        <v>0</v>
      </c>
      <c r="GP267" s="141">
        <f t="shared" si="7278"/>
        <v>0</v>
      </c>
      <c r="GQ267" s="141">
        <f t="shared" si="7278"/>
        <v>0</v>
      </c>
      <c r="GR267" s="141">
        <f t="shared" si="7278"/>
        <v>0</v>
      </c>
      <c r="GS267" s="141">
        <f t="shared" si="7278"/>
        <v>0</v>
      </c>
      <c r="GT267" s="141">
        <f t="shared" si="7278"/>
        <v>0</v>
      </c>
      <c r="GU267" s="141">
        <f t="shared" si="7278"/>
        <v>0</v>
      </c>
      <c r="GV267" s="141">
        <f t="shared" si="7278"/>
        <v>0</v>
      </c>
      <c r="GW267" s="141">
        <f t="shared" si="7278"/>
        <v>0</v>
      </c>
      <c r="GX267" s="141">
        <f t="shared" si="7278"/>
        <v>0</v>
      </c>
      <c r="GY267" s="141">
        <f t="shared" si="7278"/>
        <v>0</v>
      </c>
      <c r="GZ267" s="141">
        <f t="shared" ref="GZ267:JK267" si="7279">GZ263-GZ264</f>
        <v>0</v>
      </c>
      <c r="HA267" s="141">
        <f t="shared" si="7279"/>
        <v>0</v>
      </c>
      <c r="HB267" s="141">
        <f t="shared" si="7279"/>
        <v>0</v>
      </c>
      <c r="HC267" s="141">
        <f t="shared" si="7279"/>
        <v>0</v>
      </c>
      <c r="HD267" s="141">
        <f t="shared" si="7279"/>
        <v>0</v>
      </c>
      <c r="HE267" s="141">
        <f t="shared" si="7279"/>
        <v>0</v>
      </c>
      <c r="HF267" s="141">
        <f t="shared" si="7279"/>
        <v>0</v>
      </c>
      <c r="HG267" s="141">
        <f t="shared" si="7279"/>
        <v>0</v>
      </c>
      <c r="HH267" s="141">
        <f t="shared" si="7279"/>
        <v>0</v>
      </c>
      <c r="HI267" s="141">
        <f t="shared" si="7279"/>
        <v>0</v>
      </c>
      <c r="HJ267" s="141">
        <f t="shared" si="7279"/>
        <v>0</v>
      </c>
      <c r="HK267" s="141">
        <f t="shared" si="7279"/>
        <v>0</v>
      </c>
      <c r="HL267" s="141">
        <f t="shared" si="7279"/>
        <v>0</v>
      </c>
      <c r="HM267" s="141">
        <f t="shared" si="7279"/>
        <v>0</v>
      </c>
      <c r="HN267" s="141">
        <f t="shared" si="7279"/>
        <v>0</v>
      </c>
      <c r="HO267" s="141">
        <f t="shared" si="7279"/>
        <v>0</v>
      </c>
      <c r="HP267" s="141">
        <f t="shared" si="7279"/>
        <v>0</v>
      </c>
      <c r="HQ267" s="141">
        <f t="shared" si="7279"/>
        <v>0</v>
      </c>
      <c r="HR267" s="141">
        <f t="shared" si="7279"/>
        <v>0</v>
      </c>
      <c r="HS267" s="141">
        <f t="shared" si="7279"/>
        <v>0</v>
      </c>
      <c r="HT267" s="141">
        <f t="shared" si="7279"/>
        <v>0</v>
      </c>
      <c r="HU267" s="141">
        <f t="shared" si="7279"/>
        <v>0</v>
      </c>
      <c r="HV267" s="141">
        <f t="shared" si="7279"/>
        <v>0</v>
      </c>
      <c r="HW267" s="141">
        <f t="shared" si="7279"/>
        <v>0</v>
      </c>
      <c r="HX267" s="141">
        <f t="shared" si="7279"/>
        <v>0</v>
      </c>
      <c r="HY267" s="141">
        <f t="shared" si="7279"/>
        <v>0</v>
      </c>
      <c r="HZ267" s="141">
        <f t="shared" si="7279"/>
        <v>0</v>
      </c>
      <c r="IA267" s="141">
        <f t="shared" si="7279"/>
        <v>0</v>
      </c>
      <c r="IB267" s="141">
        <f t="shared" si="7279"/>
        <v>0</v>
      </c>
      <c r="IC267" s="141">
        <f t="shared" si="7279"/>
        <v>0</v>
      </c>
      <c r="ID267" s="141">
        <f t="shared" si="7279"/>
        <v>0</v>
      </c>
      <c r="IE267" s="141">
        <f t="shared" si="7279"/>
        <v>0</v>
      </c>
      <c r="IF267" s="141">
        <f t="shared" si="7279"/>
        <v>0</v>
      </c>
      <c r="IG267" s="141">
        <f t="shared" si="7279"/>
        <v>0</v>
      </c>
      <c r="IH267" s="141">
        <f t="shared" si="7279"/>
        <v>0</v>
      </c>
      <c r="II267" s="141">
        <f t="shared" si="7279"/>
        <v>0</v>
      </c>
      <c r="IJ267" s="141">
        <f t="shared" si="7279"/>
        <v>0</v>
      </c>
      <c r="IK267" s="141">
        <f t="shared" si="7279"/>
        <v>0</v>
      </c>
      <c r="IL267" s="141">
        <f t="shared" si="7279"/>
        <v>0</v>
      </c>
      <c r="IM267" s="141">
        <f t="shared" si="7279"/>
        <v>0</v>
      </c>
      <c r="IN267" s="141">
        <f t="shared" si="7279"/>
        <v>0</v>
      </c>
      <c r="IO267" s="141">
        <f t="shared" si="7279"/>
        <v>0</v>
      </c>
      <c r="IP267" s="141">
        <f t="shared" si="7279"/>
        <v>0</v>
      </c>
      <c r="IQ267" s="141">
        <f t="shared" si="7279"/>
        <v>0</v>
      </c>
      <c r="IR267" s="141">
        <f t="shared" si="7279"/>
        <v>0</v>
      </c>
      <c r="IS267" s="141">
        <f t="shared" si="7279"/>
        <v>0</v>
      </c>
      <c r="IT267" s="141">
        <f t="shared" si="7279"/>
        <v>0</v>
      </c>
      <c r="IU267" s="141">
        <f t="shared" si="7279"/>
        <v>0</v>
      </c>
      <c r="IV267" s="141">
        <f t="shared" si="7279"/>
        <v>0</v>
      </c>
      <c r="IW267" s="141">
        <f t="shared" si="7279"/>
        <v>0</v>
      </c>
      <c r="IX267" s="141">
        <f t="shared" si="7279"/>
        <v>0</v>
      </c>
      <c r="IY267" s="141">
        <f t="shared" si="7279"/>
        <v>0</v>
      </c>
      <c r="IZ267" s="141">
        <f t="shared" si="7279"/>
        <v>0</v>
      </c>
      <c r="JA267" s="141">
        <f t="shared" si="7279"/>
        <v>0</v>
      </c>
      <c r="JB267" s="141">
        <f t="shared" si="7279"/>
        <v>0</v>
      </c>
      <c r="JC267" s="141">
        <f t="shared" si="7279"/>
        <v>0</v>
      </c>
      <c r="JD267" s="141">
        <f t="shared" si="7279"/>
        <v>0</v>
      </c>
      <c r="JE267" s="141">
        <f t="shared" si="7279"/>
        <v>0</v>
      </c>
      <c r="JF267" s="141">
        <f t="shared" si="7279"/>
        <v>0</v>
      </c>
      <c r="JG267" s="141">
        <f t="shared" si="7279"/>
        <v>0</v>
      </c>
      <c r="JH267" s="141">
        <f t="shared" si="7279"/>
        <v>0</v>
      </c>
      <c r="JI267" s="141">
        <f t="shared" si="7279"/>
        <v>0</v>
      </c>
      <c r="JJ267" s="141">
        <f t="shared" si="7279"/>
        <v>0</v>
      </c>
      <c r="JK267" s="141">
        <f t="shared" si="7279"/>
        <v>0</v>
      </c>
      <c r="JL267" s="141">
        <f t="shared" ref="JL267:LW267" si="7280">JL263-JL264</f>
        <v>0</v>
      </c>
      <c r="JM267" s="141">
        <f t="shared" si="7280"/>
        <v>0</v>
      </c>
      <c r="JN267" s="141">
        <f t="shared" si="7280"/>
        <v>0</v>
      </c>
      <c r="JO267" s="141">
        <f t="shared" si="7280"/>
        <v>0</v>
      </c>
      <c r="JP267" s="141">
        <f t="shared" si="7280"/>
        <v>0</v>
      </c>
      <c r="JQ267" s="141">
        <f t="shared" si="7280"/>
        <v>0</v>
      </c>
      <c r="JR267" s="141">
        <f t="shared" si="7280"/>
        <v>0</v>
      </c>
      <c r="JS267" s="141">
        <f t="shared" si="7280"/>
        <v>0</v>
      </c>
      <c r="JT267" s="141">
        <f t="shared" si="7280"/>
        <v>0</v>
      </c>
      <c r="JU267" s="141">
        <f t="shared" si="7280"/>
        <v>0</v>
      </c>
      <c r="JV267" s="141">
        <f t="shared" si="7280"/>
        <v>0</v>
      </c>
      <c r="JW267" s="141">
        <f t="shared" si="7280"/>
        <v>0</v>
      </c>
      <c r="JX267" s="141">
        <f t="shared" si="7280"/>
        <v>0</v>
      </c>
      <c r="JY267" s="141">
        <f t="shared" si="7280"/>
        <v>0</v>
      </c>
      <c r="JZ267" s="141">
        <f t="shared" si="7280"/>
        <v>0</v>
      </c>
      <c r="KA267" s="141">
        <f t="shared" si="7280"/>
        <v>0</v>
      </c>
      <c r="KB267" s="141">
        <f t="shared" si="7280"/>
        <v>0</v>
      </c>
      <c r="KC267" s="141">
        <f t="shared" si="7280"/>
        <v>0</v>
      </c>
      <c r="KD267" s="141">
        <f t="shared" si="7280"/>
        <v>0</v>
      </c>
      <c r="KE267" s="141">
        <f t="shared" si="7280"/>
        <v>0</v>
      </c>
      <c r="KF267" s="141">
        <f t="shared" si="7280"/>
        <v>0</v>
      </c>
      <c r="KG267" s="141">
        <f t="shared" si="7280"/>
        <v>0</v>
      </c>
      <c r="KH267" s="141">
        <f t="shared" si="7280"/>
        <v>0</v>
      </c>
      <c r="KI267" s="141">
        <f t="shared" si="7280"/>
        <v>0</v>
      </c>
      <c r="KJ267" s="141">
        <f t="shared" si="7280"/>
        <v>0</v>
      </c>
      <c r="KK267" s="141">
        <f t="shared" si="7280"/>
        <v>0</v>
      </c>
      <c r="KL267" s="141">
        <f t="shared" si="7280"/>
        <v>0</v>
      </c>
      <c r="KM267" s="141">
        <f t="shared" si="7280"/>
        <v>0</v>
      </c>
      <c r="KN267" s="141">
        <f t="shared" si="7280"/>
        <v>0</v>
      </c>
      <c r="KO267" s="141">
        <f t="shared" si="7280"/>
        <v>0</v>
      </c>
      <c r="KP267" s="141">
        <f t="shared" si="7280"/>
        <v>0</v>
      </c>
      <c r="KQ267" s="141">
        <f t="shared" si="7280"/>
        <v>0</v>
      </c>
      <c r="KR267" s="141">
        <f t="shared" si="7280"/>
        <v>0</v>
      </c>
      <c r="KS267" s="141">
        <f t="shared" si="7280"/>
        <v>0</v>
      </c>
      <c r="KT267" s="141">
        <f t="shared" si="7280"/>
        <v>0</v>
      </c>
      <c r="KU267" s="141">
        <f t="shared" si="7280"/>
        <v>0</v>
      </c>
      <c r="KV267" s="141">
        <f t="shared" si="7280"/>
        <v>0</v>
      </c>
      <c r="KW267" s="141">
        <f t="shared" si="7280"/>
        <v>0</v>
      </c>
      <c r="KX267" s="141">
        <f t="shared" si="7280"/>
        <v>0</v>
      </c>
      <c r="KY267" s="141">
        <f t="shared" si="7280"/>
        <v>0</v>
      </c>
      <c r="KZ267" s="141">
        <f t="shared" si="7280"/>
        <v>0</v>
      </c>
      <c r="LA267" s="141">
        <f t="shared" si="7280"/>
        <v>0</v>
      </c>
      <c r="LB267" s="141">
        <f t="shared" si="7280"/>
        <v>0</v>
      </c>
      <c r="LC267" s="141">
        <f t="shared" si="7280"/>
        <v>0</v>
      </c>
      <c r="LD267" s="141">
        <f t="shared" si="7280"/>
        <v>0</v>
      </c>
      <c r="LE267" s="141">
        <f t="shared" si="7280"/>
        <v>0</v>
      </c>
      <c r="LF267" s="141">
        <f t="shared" si="7280"/>
        <v>0</v>
      </c>
      <c r="LG267" s="141">
        <f t="shared" si="7280"/>
        <v>0</v>
      </c>
      <c r="LH267" s="141">
        <f t="shared" si="7280"/>
        <v>0</v>
      </c>
      <c r="LI267" s="141">
        <f t="shared" si="7280"/>
        <v>0</v>
      </c>
      <c r="LJ267" s="141">
        <f t="shared" si="7280"/>
        <v>0</v>
      </c>
      <c r="LK267" s="141">
        <f t="shared" si="7280"/>
        <v>0</v>
      </c>
      <c r="LL267" s="141">
        <f t="shared" si="7280"/>
        <v>0</v>
      </c>
      <c r="LM267" s="141">
        <f t="shared" si="7280"/>
        <v>0</v>
      </c>
      <c r="LN267" s="141">
        <f t="shared" si="7280"/>
        <v>0</v>
      </c>
      <c r="LO267" s="141">
        <f t="shared" si="7280"/>
        <v>0</v>
      </c>
      <c r="LP267" s="141">
        <f t="shared" si="7280"/>
        <v>0</v>
      </c>
      <c r="LQ267" s="141">
        <f t="shared" si="7280"/>
        <v>0</v>
      </c>
      <c r="LR267" s="141">
        <f t="shared" si="7280"/>
        <v>0</v>
      </c>
      <c r="LS267" s="141">
        <f t="shared" si="7280"/>
        <v>0</v>
      </c>
      <c r="LT267" s="141">
        <f t="shared" si="7280"/>
        <v>0</v>
      </c>
      <c r="LU267" s="141">
        <f t="shared" si="7280"/>
        <v>0</v>
      </c>
      <c r="LV267" s="141">
        <f t="shared" si="7280"/>
        <v>0</v>
      </c>
      <c r="LW267" s="141">
        <f t="shared" si="7280"/>
        <v>0</v>
      </c>
      <c r="LX267" s="141">
        <f t="shared" ref="LX267:OI267" si="7281">LX263-LX264</f>
        <v>0</v>
      </c>
      <c r="LY267" s="141">
        <f t="shared" si="7281"/>
        <v>0</v>
      </c>
      <c r="LZ267" s="141">
        <f t="shared" si="7281"/>
        <v>0</v>
      </c>
      <c r="MA267" s="141">
        <f t="shared" si="7281"/>
        <v>0</v>
      </c>
      <c r="MB267" s="141">
        <f t="shared" si="7281"/>
        <v>0</v>
      </c>
      <c r="MC267" s="141">
        <f t="shared" si="7281"/>
        <v>0</v>
      </c>
      <c r="MD267" s="141">
        <f t="shared" si="7281"/>
        <v>0</v>
      </c>
      <c r="ME267" s="141">
        <f t="shared" si="7281"/>
        <v>0</v>
      </c>
      <c r="MF267" s="141">
        <f t="shared" si="7281"/>
        <v>0</v>
      </c>
      <c r="MG267" s="141">
        <f t="shared" si="7281"/>
        <v>0</v>
      </c>
      <c r="MH267" s="141">
        <f t="shared" si="7281"/>
        <v>0</v>
      </c>
      <c r="MI267" s="141">
        <f t="shared" si="7281"/>
        <v>0</v>
      </c>
      <c r="MJ267" s="141">
        <f t="shared" si="7281"/>
        <v>0</v>
      </c>
      <c r="MK267" s="141">
        <f t="shared" si="7281"/>
        <v>0</v>
      </c>
      <c r="ML267" s="141">
        <f t="shared" si="7281"/>
        <v>0</v>
      </c>
      <c r="MM267" s="141">
        <f t="shared" si="7281"/>
        <v>0</v>
      </c>
      <c r="MN267" s="141">
        <f t="shared" si="7281"/>
        <v>0</v>
      </c>
      <c r="MO267" s="141">
        <f t="shared" si="7281"/>
        <v>0</v>
      </c>
      <c r="MP267" s="141">
        <f t="shared" si="7281"/>
        <v>0</v>
      </c>
      <c r="MQ267" s="141">
        <f t="shared" si="7281"/>
        <v>0</v>
      </c>
      <c r="MR267" s="141">
        <f t="shared" si="7281"/>
        <v>0</v>
      </c>
      <c r="MS267" s="141">
        <f t="shared" si="7281"/>
        <v>0</v>
      </c>
      <c r="MT267" s="141">
        <f t="shared" si="7281"/>
        <v>0</v>
      </c>
      <c r="MU267" s="141">
        <f t="shared" si="7281"/>
        <v>0</v>
      </c>
      <c r="MV267" s="141">
        <f t="shared" si="7281"/>
        <v>0</v>
      </c>
      <c r="MW267" s="141">
        <f t="shared" si="7281"/>
        <v>0</v>
      </c>
      <c r="MX267" s="141">
        <f t="shared" si="7281"/>
        <v>0</v>
      </c>
      <c r="MY267" s="141">
        <f t="shared" si="7281"/>
        <v>0</v>
      </c>
      <c r="MZ267" s="141">
        <f t="shared" si="7281"/>
        <v>0</v>
      </c>
      <c r="NA267" s="141">
        <f t="shared" si="7281"/>
        <v>0</v>
      </c>
      <c r="NB267" s="141">
        <f t="shared" si="7281"/>
        <v>0</v>
      </c>
      <c r="NC267" s="141">
        <f t="shared" si="7281"/>
        <v>0</v>
      </c>
      <c r="ND267" s="141">
        <f t="shared" si="7281"/>
        <v>0</v>
      </c>
      <c r="NE267" s="141">
        <f t="shared" si="7281"/>
        <v>0</v>
      </c>
      <c r="NF267" s="141">
        <f t="shared" si="7281"/>
        <v>0</v>
      </c>
      <c r="NG267" s="141">
        <f t="shared" si="7281"/>
        <v>0</v>
      </c>
      <c r="NH267" s="141">
        <f t="shared" si="7281"/>
        <v>0</v>
      </c>
      <c r="NI267" s="141">
        <f t="shared" si="7281"/>
        <v>0</v>
      </c>
      <c r="NJ267" s="141">
        <f t="shared" si="7281"/>
        <v>0</v>
      </c>
      <c r="NK267" s="141">
        <f t="shared" si="7281"/>
        <v>0</v>
      </c>
      <c r="NL267" s="141">
        <f t="shared" si="7281"/>
        <v>0</v>
      </c>
      <c r="NM267" s="141">
        <f t="shared" si="7281"/>
        <v>0</v>
      </c>
      <c r="NN267" s="141">
        <f t="shared" si="7281"/>
        <v>0</v>
      </c>
      <c r="NO267" s="141">
        <f t="shared" si="7281"/>
        <v>0</v>
      </c>
      <c r="NP267" s="141">
        <f t="shared" si="7281"/>
        <v>0</v>
      </c>
      <c r="NQ267" s="141">
        <f t="shared" si="7281"/>
        <v>0</v>
      </c>
      <c r="NR267" s="141">
        <f t="shared" si="7281"/>
        <v>0</v>
      </c>
      <c r="NS267" s="141">
        <f t="shared" si="7281"/>
        <v>0</v>
      </c>
      <c r="NT267" s="141">
        <f t="shared" si="7281"/>
        <v>0</v>
      </c>
      <c r="NU267" s="141">
        <f t="shared" si="7281"/>
        <v>0</v>
      </c>
      <c r="NV267" s="141">
        <f t="shared" si="7281"/>
        <v>0</v>
      </c>
      <c r="NW267" s="141">
        <f t="shared" si="7281"/>
        <v>0</v>
      </c>
      <c r="NX267" s="141">
        <f t="shared" si="7281"/>
        <v>0</v>
      </c>
      <c r="NY267" s="141">
        <f t="shared" si="7281"/>
        <v>0</v>
      </c>
      <c r="NZ267" s="141">
        <f t="shared" si="7281"/>
        <v>0</v>
      </c>
      <c r="OA267" s="141">
        <f t="shared" si="7281"/>
        <v>0</v>
      </c>
      <c r="OB267" s="141">
        <f t="shared" si="7281"/>
        <v>0</v>
      </c>
      <c r="OC267" s="141">
        <f t="shared" si="7281"/>
        <v>0</v>
      </c>
      <c r="OD267" s="141">
        <f t="shared" si="7281"/>
        <v>0</v>
      </c>
      <c r="OE267" s="141">
        <f t="shared" si="7281"/>
        <v>0</v>
      </c>
      <c r="OF267" s="141">
        <f t="shared" si="7281"/>
        <v>0</v>
      </c>
      <c r="OG267" s="141">
        <f t="shared" si="7281"/>
        <v>0</v>
      </c>
      <c r="OH267" s="141">
        <f t="shared" si="7281"/>
        <v>0</v>
      </c>
      <c r="OI267" s="141">
        <f t="shared" si="7281"/>
        <v>0</v>
      </c>
      <c r="OJ267" s="141">
        <f t="shared" ref="OJ267:QU267" si="7282">OJ263-OJ264</f>
        <v>0</v>
      </c>
      <c r="OK267" s="141">
        <f t="shared" si="7282"/>
        <v>0</v>
      </c>
      <c r="OL267" s="141">
        <f t="shared" si="7282"/>
        <v>0</v>
      </c>
      <c r="OM267" s="141">
        <f t="shared" si="7282"/>
        <v>0</v>
      </c>
      <c r="ON267" s="141">
        <f t="shared" si="7282"/>
        <v>0</v>
      </c>
      <c r="OO267" s="141">
        <f t="shared" si="7282"/>
        <v>0</v>
      </c>
      <c r="OP267" s="141">
        <f t="shared" si="7282"/>
        <v>0</v>
      </c>
      <c r="OQ267" s="141">
        <f t="shared" si="7282"/>
        <v>0</v>
      </c>
      <c r="OR267" s="141">
        <f t="shared" si="7282"/>
        <v>0</v>
      </c>
      <c r="OS267" s="141">
        <f t="shared" si="7282"/>
        <v>0</v>
      </c>
      <c r="OT267" s="141">
        <f t="shared" si="7282"/>
        <v>0</v>
      </c>
      <c r="OU267" s="141">
        <f t="shared" si="7282"/>
        <v>0</v>
      </c>
      <c r="OV267" s="141">
        <f t="shared" si="7282"/>
        <v>0</v>
      </c>
      <c r="OW267" s="141">
        <f t="shared" si="7282"/>
        <v>0</v>
      </c>
      <c r="OX267" s="141">
        <f t="shared" si="7282"/>
        <v>0</v>
      </c>
      <c r="OY267" s="141">
        <f t="shared" si="7282"/>
        <v>0</v>
      </c>
      <c r="OZ267" s="141">
        <f t="shared" si="7282"/>
        <v>0</v>
      </c>
      <c r="PA267" s="141">
        <f t="shared" si="7282"/>
        <v>0</v>
      </c>
      <c r="PB267" s="141">
        <f t="shared" si="7282"/>
        <v>0</v>
      </c>
      <c r="PC267" s="141">
        <f t="shared" si="7282"/>
        <v>0</v>
      </c>
      <c r="PD267" s="141">
        <f t="shared" si="7282"/>
        <v>0</v>
      </c>
      <c r="PE267" s="141">
        <f t="shared" si="7282"/>
        <v>0</v>
      </c>
      <c r="PF267" s="141">
        <f t="shared" si="7282"/>
        <v>0</v>
      </c>
      <c r="PG267" s="141">
        <f t="shared" si="7282"/>
        <v>0</v>
      </c>
      <c r="PH267" s="141">
        <f t="shared" si="7282"/>
        <v>0</v>
      </c>
      <c r="PI267" s="141">
        <f t="shared" si="7282"/>
        <v>0</v>
      </c>
      <c r="PJ267" s="141">
        <f t="shared" si="7282"/>
        <v>0</v>
      </c>
      <c r="PK267" s="141">
        <f t="shared" si="7282"/>
        <v>0</v>
      </c>
      <c r="PL267" s="141">
        <f t="shared" si="7282"/>
        <v>0</v>
      </c>
      <c r="PM267" s="141">
        <f t="shared" si="7282"/>
        <v>0</v>
      </c>
      <c r="PN267" s="141">
        <f t="shared" si="7282"/>
        <v>0</v>
      </c>
      <c r="PO267" s="141">
        <f t="shared" si="7282"/>
        <v>0</v>
      </c>
      <c r="PP267" s="141">
        <f t="shared" si="7282"/>
        <v>0</v>
      </c>
      <c r="PQ267" s="141">
        <f t="shared" si="7282"/>
        <v>0</v>
      </c>
      <c r="PR267" s="141">
        <f t="shared" si="7282"/>
        <v>0</v>
      </c>
      <c r="PS267" s="141">
        <f t="shared" si="7282"/>
        <v>0</v>
      </c>
      <c r="PT267" s="141">
        <f t="shared" si="7282"/>
        <v>0</v>
      </c>
      <c r="PU267" s="141">
        <f t="shared" si="7282"/>
        <v>0</v>
      </c>
      <c r="PV267" s="141">
        <f t="shared" si="7282"/>
        <v>0</v>
      </c>
      <c r="PW267" s="141">
        <f t="shared" si="7282"/>
        <v>0</v>
      </c>
      <c r="PX267" s="141">
        <f t="shared" si="7282"/>
        <v>0</v>
      </c>
      <c r="PY267" s="141">
        <f t="shared" si="7282"/>
        <v>0</v>
      </c>
      <c r="PZ267" s="141">
        <f t="shared" si="7282"/>
        <v>0</v>
      </c>
      <c r="QA267" s="141">
        <f t="shared" si="7282"/>
        <v>0</v>
      </c>
      <c r="QB267" s="141">
        <f t="shared" si="7282"/>
        <v>0</v>
      </c>
      <c r="QC267" s="141">
        <f t="shared" si="7282"/>
        <v>0</v>
      </c>
      <c r="QD267" s="141">
        <f t="shared" si="7282"/>
        <v>0</v>
      </c>
      <c r="QE267" s="141">
        <f t="shared" si="7282"/>
        <v>0</v>
      </c>
      <c r="QF267" s="141">
        <f t="shared" si="7282"/>
        <v>0</v>
      </c>
      <c r="QG267" s="141">
        <f t="shared" si="7282"/>
        <v>0</v>
      </c>
      <c r="QH267" s="141">
        <f t="shared" si="7282"/>
        <v>0</v>
      </c>
      <c r="QI267" s="141">
        <f t="shared" si="7282"/>
        <v>0</v>
      </c>
      <c r="QJ267" s="141">
        <f t="shared" si="7282"/>
        <v>0</v>
      </c>
      <c r="QK267" s="141">
        <f t="shared" si="7282"/>
        <v>0</v>
      </c>
      <c r="QL267" s="141">
        <f t="shared" si="7282"/>
        <v>0</v>
      </c>
      <c r="QM267" s="141">
        <f t="shared" si="7282"/>
        <v>0</v>
      </c>
      <c r="QN267" s="141">
        <f t="shared" si="7282"/>
        <v>0</v>
      </c>
      <c r="QO267" s="141">
        <f t="shared" si="7282"/>
        <v>0</v>
      </c>
      <c r="QP267" s="141">
        <f t="shared" si="7282"/>
        <v>0</v>
      </c>
      <c r="QQ267" s="141">
        <f t="shared" si="7282"/>
        <v>0</v>
      </c>
      <c r="QR267" s="141">
        <f t="shared" si="7282"/>
        <v>0</v>
      </c>
      <c r="QS267" s="141">
        <f t="shared" si="7282"/>
        <v>0</v>
      </c>
      <c r="QT267" s="141">
        <f t="shared" si="7282"/>
        <v>0</v>
      </c>
      <c r="QU267" s="141">
        <f t="shared" si="7282"/>
        <v>0</v>
      </c>
      <c r="QV267" s="141">
        <f t="shared" ref="QV267:TG267" si="7283">QV263-QV264</f>
        <v>0</v>
      </c>
      <c r="QW267" s="141">
        <f t="shared" si="7283"/>
        <v>0</v>
      </c>
      <c r="QX267" s="141">
        <f t="shared" si="7283"/>
        <v>0</v>
      </c>
      <c r="QY267" s="141">
        <f t="shared" si="7283"/>
        <v>0</v>
      </c>
      <c r="QZ267" s="141">
        <f t="shared" si="7283"/>
        <v>0</v>
      </c>
      <c r="RA267" s="141">
        <f t="shared" si="7283"/>
        <v>0</v>
      </c>
      <c r="RB267" s="141">
        <f t="shared" si="7283"/>
        <v>0</v>
      </c>
      <c r="RC267" s="141">
        <f t="shared" si="7283"/>
        <v>0</v>
      </c>
      <c r="RD267" s="141">
        <f t="shared" si="7283"/>
        <v>0</v>
      </c>
      <c r="RE267" s="141">
        <f t="shared" si="7283"/>
        <v>0</v>
      </c>
      <c r="RF267" s="141">
        <f t="shared" si="7283"/>
        <v>0</v>
      </c>
      <c r="RG267" s="141">
        <f t="shared" si="7283"/>
        <v>0</v>
      </c>
      <c r="RH267" s="141">
        <f t="shared" si="7283"/>
        <v>0</v>
      </c>
      <c r="RI267" s="141">
        <f t="shared" si="7283"/>
        <v>0</v>
      </c>
      <c r="RJ267" s="141">
        <f t="shared" si="7283"/>
        <v>0</v>
      </c>
      <c r="RK267" s="141">
        <f t="shared" si="7283"/>
        <v>0</v>
      </c>
      <c r="RL267" s="141">
        <f t="shared" si="7283"/>
        <v>0</v>
      </c>
      <c r="RM267" s="141">
        <f t="shared" si="7283"/>
        <v>0</v>
      </c>
      <c r="RN267" s="141">
        <f t="shared" si="7283"/>
        <v>0</v>
      </c>
      <c r="RO267" s="141">
        <f t="shared" si="7283"/>
        <v>0</v>
      </c>
      <c r="RP267" s="141">
        <f t="shared" si="7283"/>
        <v>0</v>
      </c>
      <c r="RQ267" s="141">
        <f t="shared" si="7283"/>
        <v>0</v>
      </c>
      <c r="RR267" s="141">
        <f t="shared" si="7283"/>
        <v>0</v>
      </c>
      <c r="RS267" s="141">
        <f t="shared" si="7283"/>
        <v>0</v>
      </c>
      <c r="RT267" s="141">
        <f t="shared" si="7283"/>
        <v>0</v>
      </c>
      <c r="RU267" s="141">
        <f t="shared" si="7283"/>
        <v>0</v>
      </c>
      <c r="RV267" s="141">
        <f t="shared" si="7283"/>
        <v>0</v>
      </c>
      <c r="RW267" s="141">
        <f t="shared" si="7283"/>
        <v>0</v>
      </c>
      <c r="RX267" s="141">
        <f t="shared" si="7283"/>
        <v>0</v>
      </c>
      <c r="RY267" s="141">
        <f t="shared" si="7283"/>
        <v>0</v>
      </c>
      <c r="RZ267" s="141">
        <f t="shared" si="7283"/>
        <v>0</v>
      </c>
      <c r="SA267" s="141">
        <f t="shared" si="7283"/>
        <v>0</v>
      </c>
      <c r="SB267" s="141">
        <f t="shared" si="7283"/>
        <v>0</v>
      </c>
      <c r="SC267" s="141">
        <f t="shared" si="7283"/>
        <v>0</v>
      </c>
      <c r="SD267" s="141">
        <f t="shared" si="7283"/>
        <v>0</v>
      </c>
      <c r="SE267" s="141">
        <f t="shared" si="7283"/>
        <v>0</v>
      </c>
      <c r="SF267" s="141">
        <f t="shared" si="7283"/>
        <v>0</v>
      </c>
      <c r="SG267" s="141">
        <f t="shared" si="7283"/>
        <v>0</v>
      </c>
      <c r="SH267" s="141">
        <f t="shared" si="7283"/>
        <v>0</v>
      </c>
      <c r="SI267" s="141">
        <f t="shared" si="7283"/>
        <v>0</v>
      </c>
      <c r="SJ267" s="141">
        <f t="shared" si="7283"/>
        <v>0</v>
      </c>
      <c r="SK267" s="141">
        <f t="shared" si="7283"/>
        <v>0</v>
      </c>
      <c r="SL267" s="141">
        <f t="shared" si="7283"/>
        <v>0</v>
      </c>
      <c r="SM267" s="141">
        <f t="shared" si="7283"/>
        <v>0</v>
      </c>
      <c r="SN267" s="141">
        <f t="shared" si="7283"/>
        <v>0</v>
      </c>
      <c r="SO267" s="141">
        <f t="shared" si="7283"/>
        <v>0</v>
      </c>
      <c r="SP267" s="141">
        <f t="shared" si="7283"/>
        <v>0</v>
      </c>
      <c r="SQ267" s="141">
        <f t="shared" si="7283"/>
        <v>0</v>
      </c>
      <c r="SR267" s="141">
        <f t="shared" si="7283"/>
        <v>0</v>
      </c>
      <c r="SS267" s="141">
        <f t="shared" si="7283"/>
        <v>0</v>
      </c>
      <c r="ST267" s="141">
        <f t="shared" si="7283"/>
        <v>0</v>
      </c>
      <c r="SU267" s="141">
        <f t="shared" si="7283"/>
        <v>0</v>
      </c>
      <c r="SV267" s="141">
        <f t="shared" si="7283"/>
        <v>0</v>
      </c>
      <c r="SW267" s="141">
        <f t="shared" si="7283"/>
        <v>0</v>
      </c>
      <c r="SX267" s="141">
        <f t="shared" si="7283"/>
        <v>0</v>
      </c>
      <c r="SY267" s="141">
        <f t="shared" si="7283"/>
        <v>0</v>
      </c>
      <c r="SZ267" s="141">
        <f t="shared" si="7283"/>
        <v>0</v>
      </c>
      <c r="TA267" s="141">
        <f t="shared" si="7283"/>
        <v>0</v>
      </c>
      <c r="TB267" s="141">
        <f t="shared" si="7283"/>
        <v>0</v>
      </c>
      <c r="TC267" s="141">
        <f t="shared" si="7283"/>
        <v>0</v>
      </c>
      <c r="TD267" s="141">
        <f t="shared" si="7283"/>
        <v>0</v>
      </c>
      <c r="TE267" s="141">
        <f t="shared" si="7283"/>
        <v>0</v>
      </c>
      <c r="TF267" s="141">
        <f t="shared" si="7283"/>
        <v>0</v>
      </c>
      <c r="TG267" s="141">
        <f t="shared" si="7283"/>
        <v>0</v>
      </c>
      <c r="TH267" s="141">
        <f t="shared" ref="TH267:UH267" si="7284">TH263-TH264</f>
        <v>0</v>
      </c>
      <c r="TI267" s="141">
        <f t="shared" si="7284"/>
        <v>0</v>
      </c>
      <c r="TJ267" s="141">
        <f t="shared" si="7284"/>
        <v>0</v>
      </c>
      <c r="TK267" s="141">
        <f t="shared" si="7284"/>
        <v>0</v>
      </c>
      <c r="TL267" s="141">
        <f t="shared" si="7284"/>
        <v>0</v>
      </c>
      <c r="TM267" s="141">
        <f t="shared" si="7284"/>
        <v>0</v>
      </c>
      <c r="TN267" s="141">
        <f t="shared" si="7284"/>
        <v>0</v>
      </c>
      <c r="TO267" s="141">
        <f t="shared" si="7284"/>
        <v>0</v>
      </c>
      <c r="TP267" s="141">
        <f t="shared" si="7284"/>
        <v>0</v>
      </c>
      <c r="TQ267" s="141">
        <f t="shared" si="7284"/>
        <v>0</v>
      </c>
      <c r="TR267" s="141">
        <f t="shared" si="7284"/>
        <v>0</v>
      </c>
      <c r="TS267" s="141">
        <f t="shared" si="7284"/>
        <v>0</v>
      </c>
      <c r="TT267" s="141">
        <f t="shared" si="7284"/>
        <v>0</v>
      </c>
      <c r="TU267" s="141">
        <f t="shared" si="7284"/>
        <v>0</v>
      </c>
      <c r="TV267" s="141">
        <f t="shared" si="7284"/>
        <v>0</v>
      </c>
      <c r="TW267" s="141">
        <f t="shared" si="7284"/>
        <v>0</v>
      </c>
      <c r="TX267" s="141">
        <f t="shared" si="7284"/>
        <v>0</v>
      </c>
      <c r="TY267" s="141">
        <f t="shared" si="7284"/>
        <v>0</v>
      </c>
      <c r="TZ267" s="141">
        <f t="shared" si="7284"/>
        <v>0</v>
      </c>
      <c r="UA267" s="141">
        <f t="shared" si="7284"/>
        <v>0</v>
      </c>
      <c r="UB267" s="141">
        <f t="shared" si="7284"/>
        <v>0</v>
      </c>
      <c r="UC267" s="141">
        <f t="shared" si="7284"/>
        <v>0</v>
      </c>
      <c r="UD267" s="141">
        <f t="shared" si="7284"/>
        <v>0</v>
      </c>
      <c r="UE267" s="141">
        <f t="shared" si="7284"/>
        <v>0</v>
      </c>
      <c r="UF267" s="141">
        <f t="shared" si="7284"/>
        <v>0</v>
      </c>
      <c r="UG267" s="141">
        <f t="shared" si="7284"/>
        <v>0</v>
      </c>
      <c r="UH267" s="141">
        <f t="shared" si="7284"/>
        <v>0</v>
      </c>
      <c r="UI267" s="141">
        <f t="shared" ref="TD267:UW267" si="7285">SUM(UI82:UI86)</f>
        <v>0</v>
      </c>
      <c r="UJ267" s="141">
        <f t="shared" si="7285"/>
        <v>0</v>
      </c>
      <c r="UK267" s="141">
        <f t="shared" si="7285"/>
        <v>0</v>
      </c>
      <c r="UL267" s="141">
        <f t="shared" si="7285"/>
        <v>0</v>
      </c>
      <c r="UM267" s="141">
        <f t="shared" si="7285"/>
        <v>0</v>
      </c>
      <c r="UN267" s="141">
        <f t="shared" si="7285"/>
        <v>0</v>
      </c>
      <c r="UO267" s="141">
        <f t="shared" si="7285"/>
        <v>0</v>
      </c>
      <c r="UP267" s="141">
        <f t="shared" si="7285"/>
        <v>0</v>
      </c>
      <c r="UQ267" s="141">
        <f t="shared" si="7285"/>
        <v>0</v>
      </c>
      <c r="UR267" s="141">
        <f t="shared" si="7285"/>
        <v>0</v>
      </c>
      <c r="US267" s="141">
        <f t="shared" si="7285"/>
        <v>0</v>
      </c>
      <c r="UT267" s="141">
        <f t="shared" si="7285"/>
        <v>0</v>
      </c>
      <c r="UU267" s="141">
        <f t="shared" si="7285"/>
        <v>0</v>
      </c>
      <c r="UV267" s="141">
        <f t="shared" si="7285"/>
        <v>0</v>
      </c>
      <c r="UW267" s="141">
        <f t="shared" si="7285"/>
        <v>0</v>
      </c>
      <c r="UX267" s="47">
        <f t="shared" si="7252"/>
        <v>877</v>
      </c>
      <c r="UY267" s="47">
        <f t="shared" si="7253"/>
        <v>104946674.4772104</v>
      </c>
      <c r="UZ267" s="47">
        <f t="shared" si="7231"/>
        <v>73.0833333333334</v>
      </c>
      <c r="VA267" s="47">
        <f t="shared" si="7232"/>
        <v>8745556.2064341996</v>
      </c>
      <c r="VB267" s="47">
        <f t="shared" si="7233"/>
        <v>76</v>
      </c>
      <c r="VC267" s="47">
        <f t="shared" si="7234"/>
        <v>8619343.8800000027</v>
      </c>
      <c r="VD267" s="47">
        <f t="shared" si="7235"/>
        <v>2882</v>
      </c>
      <c r="VE267" s="47">
        <f t="shared" si="7236"/>
        <v>1</v>
      </c>
      <c r="VF267" s="47">
        <f t="shared" si="7237"/>
        <v>105451.08</v>
      </c>
      <c r="VG267" s="47">
        <f t="shared" si="7238"/>
        <v>48</v>
      </c>
      <c r="VH267" s="47">
        <f t="shared" si="7239"/>
        <v>5220.509999999992</v>
      </c>
      <c r="VI267" s="47">
        <f t="shared" si="7240"/>
        <v>435.04249999999968</v>
      </c>
      <c r="VJ267" s="47">
        <f t="shared" si="7241"/>
        <v>421.66</v>
      </c>
      <c r="VK267" s="93">
        <f t="shared" si="7254"/>
        <v>2.9166666666666003</v>
      </c>
      <c r="VL267" s="93">
        <f t="shared" si="7255"/>
        <v>-126212.3264341969</v>
      </c>
    </row>
    <row r="268" spans="1:584" ht="28.5" customHeight="1" x14ac:dyDescent="0.2">
      <c r="A268" s="118" t="s">
        <v>509</v>
      </c>
      <c r="B268" s="151" t="s">
        <v>505</v>
      </c>
      <c r="C268" s="147">
        <v>5</v>
      </c>
      <c r="D268" s="149" t="s">
        <v>560</v>
      </c>
      <c r="E268" s="118"/>
      <c r="F268" s="118"/>
      <c r="G268" s="118"/>
      <c r="H268" s="118"/>
      <c r="I268" s="118"/>
      <c r="J268" s="118"/>
      <c r="K268" s="118"/>
      <c r="L268" s="118"/>
      <c r="M268" s="118"/>
      <c r="N268" s="118"/>
      <c r="O268" s="152">
        <f>SUM(O99:O114)+O38+O39+O40</f>
        <v>121</v>
      </c>
      <c r="P268" s="152">
        <f t="shared" ref="P268:CA268" si="7286">SUM(P99:P114)+P38+P39+P40</f>
        <v>8746545.2643791996</v>
      </c>
      <c r="Q268" s="152">
        <f t="shared" si="7286"/>
        <v>10.083333333333332</v>
      </c>
      <c r="R268" s="152">
        <f t="shared" si="7286"/>
        <v>728878.7720316</v>
      </c>
      <c r="S268" s="152">
        <f t="shared" si="7286"/>
        <v>11</v>
      </c>
      <c r="T268" s="152">
        <f t="shared" si="7286"/>
        <v>1113805.92</v>
      </c>
      <c r="U268" s="152">
        <f t="shared" si="7286"/>
        <v>139</v>
      </c>
      <c r="V268" s="152">
        <f t="shared" si="7286"/>
        <v>0</v>
      </c>
      <c r="W268" s="152">
        <f t="shared" si="7286"/>
        <v>0</v>
      </c>
      <c r="X268" s="152">
        <f t="shared" si="7286"/>
        <v>0</v>
      </c>
      <c r="Y268" s="152">
        <f t="shared" si="7286"/>
        <v>497.20000000000005</v>
      </c>
      <c r="Z268" s="152">
        <f t="shared" si="7286"/>
        <v>41.43333333333333</v>
      </c>
      <c r="AA268" s="152">
        <f t="shared" si="7286"/>
        <v>63.1</v>
      </c>
      <c r="AB268" s="152">
        <f t="shared" si="7286"/>
        <v>0.91666666666666685</v>
      </c>
      <c r="AC268" s="152">
        <f t="shared" si="7286"/>
        <v>384927.14796840004</v>
      </c>
      <c r="AD268" s="152">
        <f t="shared" si="7286"/>
        <v>0</v>
      </c>
      <c r="AE268" s="152">
        <f t="shared" si="7286"/>
        <v>0</v>
      </c>
      <c r="AF268" s="152">
        <f t="shared" si="7286"/>
        <v>0</v>
      </c>
      <c r="AG268" s="152">
        <f t="shared" si="7286"/>
        <v>0</v>
      </c>
      <c r="AH268" s="152">
        <f t="shared" si="7286"/>
        <v>0</v>
      </c>
      <c r="AI268" s="152">
        <f t="shared" si="7286"/>
        <v>0</v>
      </c>
      <c r="AJ268" s="152">
        <f t="shared" si="7286"/>
        <v>0</v>
      </c>
      <c r="AK268" s="152">
        <f t="shared" si="7286"/>
        <v>0</v>
      </c>
      <c r="AL268" s="152">
        <f t="shared" si="7286"/>
        <v>0</v>
      </c>
      <c r="AM268" s="152">
        <f t="shared" si="7286"/>
        <v>0</v>
      </c>
      <c r="AN268" s="152">
        <f t="shared" si="7286"/>
        <v>0</v>
      </c>
      <c r="AO268" s="152">
        <f t="shared" si="7286"/>
        <v>0</v>
      </c>
      <c r="AP268" s="152">
        <f t="shared" si="7286"/>
        <v>0</v>
      </c>
      <c r="AQ268" s="152">
        <f t="shared" si="7286"/>
        <v>0</v>
      </c>
      <c r="AR268" s="152">
        <f t="shared" si="7286"/>
        <v>0</v>
      </c>
      <c r="AS268" s="152">
        <f t="shared" si="7286"/>
        <v>186</v>
      </c>
      <c r="AT268" s="152">
        <f t="shared" si="7286"/>
        <v>52450469.736000001</v>
      </c>
      <c r="AU268" s="152">
        <f t="shared" si="7286"/>
        <v>15.5</v>
      </c>
      <c r="AV268" s="152">
        <f t="shared" si="7286"/>
        <v>4370872.4780000001</v>
      </c>
      <c r="AW268" s="152">
        <f t="shared" si="7286"/>
        <v>12</v>
      </c>
      <c r="AX268" s="152">
        <f t="shared" si="7286"/>
        <v>3569406.8699999996</v>
      </c>
      <c r="AY268" s="152">
        <f t="shared" si="7286"/>
        <v>120</v>
      </c>
      <c r="AZ268" s="152">
        <f t="shared" si="7286"/>
        <v>0</v>
      </c>
      <c r="BA268" s="152">
        <f t="shared" si="7286"/>
        <v>0</v>
      </c>
      <c r="BB268" s="152">
        <f t="shared" si="7286"/>
        <v>0</v>
      </c>
      <c r="BC268" s="152">
        <f t="shared" si="7286"/>
        <v>2337.7399999999998</v>
      </c>
      <c r="BD268" s="152">
        <f t="shared" si="7286"/>
        <v>194.81166666666667</v>
      </c>
      <c r="BE268" s="152">
        <f t="shared" si="7286"/>
        <v>159.09</v>
      </c>
      <c r="BF268" s="152">
        <f t="shared" si="7286"/>
        <v>-3.5000000000000009</v>
      </c>
      <c r="BG268" s="152">
        <f t="shared" si="7286"/>
        <v>-801465.60800000059</v>
      </c>
      <c r="BH268" s="152">
        <f t="shared" si="7286"/>
        <v>0</v>
      </c>
      <c r="BI268" s="152">
        <f t="shared" si="7286"/>
        <v>0</v>
      </c>
      <c r="BJ268" s="152">
        <f t="shared" si="7286"/>
        <v>0</v>
      </c>
      <c r="BK268" s="152">
        <f t="shared" si="7286"/>
        <v>0</v>
      </c>
      <c r="BL268" s="152">
        <f t="shared" si="7286"/>
        <v>0</v>
      </c>
      <c r="BM268" s="152">
        <f t="shared" si="7286"/>
        <v>0</v>
      </c>
      <c r="BN268" s="152">
        <f t="shared" si="7286"/>
        <v>0</v>
      </c>
      <c r="BO268" s="152">
        <f t="shared" si="7286"/>
        <v>0</v>
      </c>
      <c r="BP268" s="152">
        <f t="shared" si="7286"/>
        <v>0</v>
      </c>
      <c r="BQ268" s="152">
        <f t="shared" si="7286"/>
        <v>0</v>
      </c>
      <c r="BR268" s="152">
        <f t="shared" si="7286"/>
        <v>0</v>
      </c>
      <c r="BS268" s="152">
        <f t="shared" si="7286"/>
        <v>0</v>
      </c>
      <c r="BT268" s="152">
        <f t="shared" si="7286"/>
        <v>0</v>
      </c>
      <c r="BU268" s="152">
        <f t="shared" si="7286"/>
        <v>0</v>
      </c>
      <c r="BV268" s="152">
        <f t="shared" si="7286"/>
        <v>0</v>
      </c>
      <c r="BW268" s="152">
        <f t="shared" si="7286"/>
        <v>0</v>
      </c>
      <c r="BX268" s="152">
        <f t="shared" si="7286"/>
        <v>0</v>
      </c>
      <c r="BY268" s="152">
        <f t="shared" si="7286"/>
        <v>0</v>
      </c>
      <c r="BZ268" s="152">
        <f t="shared" si="7286"/>
        <v>0</v>
      </c>
      <c r="CA268" s="152">
        <f t="shared" si="7286"/>
        <v>0</v>
      </c>
      <c r="CB268" s="152">
        <f t="shared" ref="CB268:EM268" si="7287">SUM(CB99:CB114)+CB38+CB39+CB40</f>
        <v>0</v>
      </c>
      <c r="CC268" s="152">
        <f t="shared" si="7287"/>
        <v>0</v>
      </c>
      <c r="CD268" s="152">
        <f t="shared" si="7287"/>
        <v>0</v>
      </c>
      <c r="CE268" s="152">
        <f t="shared" si="7287"/>
        <v>0</v>
      </c>
      <c r="CF268" s="152">
        <f t="shared" si="7287"/>
        <v>0</v>
      </c>
      <c r="CG268" s="152">
        <f t="shared" si="7287"/>
        <v>0</v>
      </c>
      <c r="CH268" s="152">
        <f t="shared" si="7287"/>
        <v>0</v>
      </c>
      <c r="CI268" s="152">
        <f t="shared" si="7287"/>
        <v>0</v>
      </c>
      <c r="CJ268" s="152">
        <f t="shared" si="7287"/>
        <v>0</v>
      </c>
      <c r="CK268" s="152">
        <f t="shared" si="7287"/>
        <v>0</v>
      </c>
      <c r="CL268" s="152">
        <f t="shared" si="7287"/>
        <v>0</v>
      </c>
      <c r="CM268" s="152">
        <f t="shared" si="7287"/>
        <v>0</v>
      </c>
      <c r="CN268" s="152">
        <f t="shared" si="7287"/>
        <v>0</v>
      </c>
      <c r="CO268" s="152">
        <f t="shared" si="7287"/>
        <v>0</v>
      </c>
      <c r="CP268" s="152">
        <f t="shared" si="7287"/>
        <v>0</v>
      </c>
      <c r="CQ268" s="152">
        <f t="shared" si="7287"/>
        <v>0</v>
      </c>
      <c r="CR268" s="152">
        <f t="shared" si="7287"/>
        <v>0</v>
      </c>
      <c r="CS268" s="152">
        <f t="shared" si="7287"/>
        <v>0</v>
      </c>
      <c r="CT268" s="152">
        <f t="shared" si="7287"/>
        <v>0</v>
      </c>
      <c r="CU268" s="152">
        <f t="shared" si="7287"/>
        <v>0</v>
      </c>
      <c r="CV268" s="152">
        <f t="shared" si="7287"/>
        <v>0</v>
      </c>
      <c r="CW268" s="152">
        <f t="shared" si="7287"/>
        <v>0</v>
      </c>
      <c r="CX268" s="152">
        <f t="shared" si="7287"/>
        <v>0</v>
      </c>
      <c r="CY268" s="152">
        <f t="shared" si="7287"/>
        <v>0</v>
      </c>
      <c r="CZ268" s="152">
        <f t="shared" si="7287"/>
        <v>0</v>
      </c>
      <c r="DA268" s="152">
        <f t="shared" si="7287"/>
        <v>0</v>
      </c>
      <c r="DB268" s="152">
        <f t="shared" si="7287"/>
        <v>0</v>
      </c>
      <c r="DC268" s="152">
        <f t="shared" si="7287"/>
        <v>0</v>
      </c>
      <c r="DD268" s="152">
        <f t="shared" si="7287"/>
        <v>0</v>
      </c>
      <c r="DE268" s="152">
        <f t="shared" si="7287"/>
        <v>0</v>
      </c>
      <c r="DF268" s="152">
        <f t="shared" si="7287"/>
        <v>0</v>
      </c>
      <c r="DG268" s="152">
        <f t="shared" si="7287"/>
        <v>0</v>
      </c>
      <c r="DH268" s="152">
        <f t="shared" si="7287"/>
        <v>0</v>
      </c>
      <c r="DI268" s="152">
        <f t="shared" si="7287"/>
        <v>0</v>
      </c>
      <c r="DJ268" s="152">
        <f t="shared" si="7287"/>
        <v>0</v>
      </c>
      <c r="DK268" s="152">
        <f t="shared" si="7287"/>
        <v>0</v>
      </c>
      <c r="DL268" s="152">
        <f t="shared" si="7287"/>
        <v>0</v>
      </c>
      <c r="DM268" s="152">
        <f t="shared" si="7287"/>
        <v>0</v>
      </c>
      <c r="DN268" s="152">
        <f t="shared" si="7287"/>
        <v>0</v>
      </c>
      <c r="DO268" s="152">
        <f t="shared" si="7287"/>
        <v>0</v>
      </c>
      <c r="DP268" s="152">
        <f t="shared" si="7287"/>
        <v>0</v>
      </c>
      <c r="DQ268" s="152">
        <f t="shared" si="7287"/>
        <v>0</v>
      </c>
      <c r="DR268" s="152">
        <f t="shared" si="7287"/>
        <v>0</v>
      </c>
      <c r="DS268" s="152">
        <f t="shared" si="7287"/>
        <v>0</v>
      </c>
      <c r="DT268" s="152">
        <f t="shared" si="7287"/>
        <v>0</v>
      </c>
      <c r="DU268" s="152">
        <f t="shared" si="7287"/>
        <v>0</v>
      </c>
      <c r="DV268" s="152">
        <f t="shared" si="7287"/>
        <v>0</v>
      </c>
      <c r="DW268" s="152">
        <f t="shared" si="7287"/>
        <v>0</v>
      </c>
      <c r="DX268" s="152">
        <f t="shared" si="7287"/>
        <v>0</v>
      </c>
      <c r="DY268" s="152">
        <f t="shared" si="7287"/>
        <v>0</v>
      </c>
      <c r="DZ268" s="152">
        <f t="shared" si="7287"/>
        <v>0</v>
      </c>
      <c r="EA268" s="152">
        <f t="shared" si="7287"/>
        <v>0</v>
      </c>
      <c r="EB268" s="152">
        <f t="shared" si="7287"/>
        <v>0</v>
      </c>
      <c r="EC268" s="152">
        <f t="shared" si="7287"/>
        <v>0</v>
      </c>
      <c r="ED268" s="152">
        <f t="shared" si="7287"/>
        <v>0</v>
      </c>
      <c r="EE268" s="152">
        <f t="shared" si="7287"/>
        <v>0</v>
      </c>
      <c r="EF268" s="152">
        <f t="shared" si="7287"/>
        <v>0</v>
      </c>
      <c r="EG268" s="152">
        <f t="shared" si="7287"/>
        <v>0</v>
      </c>
      <c r="EH268" s="152">
        <f t="shared" si="7287"/>
        <v>0</v>
      </c>
      <c r="EI268" s="152">
        <f t="shared" si="7287"/>
        <v>0</v>
      </c>
      <c r="EJ268" s="152">
        <f t="shared" si="7287"/>
        <v>0</v>
      </c>
      <c r="EK268" s="152">
        <f t="shared" si="7287"/>
        <v>0</v>
      </c>
      <c r="EL268" s="152">
        <f t="shared" si="7287"/>
        <v>0</v>
      </c>
      <c r="EM268" s="152">
        <f t="shared" si="7287"/>
        <v>0</v>
      </c>
      <c r="EN268" s="152">
        <f t="shared" ref="EN268:GY268" si="7288">SUM(EN99:EN114)+EN38+EN39+EN40</f>
        <v>0</v>
      </c>
      <c r="EO268" s="152">
        <f t="shared" si="7288"/>
        <v>0</v>
      </c>
      <c r="EP268" s="152">
        <f t="shared" si="7288"/>
        <v>0</v>
      </c>
      <c r="EQ268" s="152">
        <f t="shared" si="7288"/>
        <v>0</v>
      </c>
      <c r="ER268" s="152">
        <f t="shared" si="7288"/>
        <v>0</v>
      </c>
      <c r="ES268" s="152">
        <f t="shared" si="7288"/>
        <v>0</v>
      </c>
      <c r="ET268" s="152">
        <f t="shared" si="7288"/>
        <v>0</v>
      </c>
      <c r="EU268" s="152">
        <f t="shared" si="7288"/>
        <v>0</v>
      </c>
      <c r="EV268" s="152">
        <f t="shared" si="7288"/>
        <v>0</v>
      </c>
      <c r="EW268" s="152">
        <f t="shared" si="7288"/>
        <v>0</v>
      </c>
      <c r="EX268" s="152">
        <f t="shared" si="7288"/>
        <v>0</v>
      </c>
      <c r="EY268" s="152">
        <f t="shared" si="7288"/>
        <v>0</v>
      </c>
      <c r="EZ268" s="152">
        <f t="shared" si="7288"/>
        <v>0</v>
      </c>
      <c r="FA268" s="152">
        <f t="shared" si="7288"/>
        <v>0</v>
      </c>
      <c r="FB268" s="152">
        <f t="shared" si="7288"/>
        <v>0</v>
      </c>
      <c r="FC268" s="152">
        <f t="shared" si="7288"/>
        <v>0</v>
      </c>
      <c r="FD268" s="152">
        <f t="shared" si="7288"/>
        <v>0</v>
      </c>
      <c r="FE268" s="152">
        <f t="shared" si="7288"/>
        <v>0</v>
      </c>
      <c r="FF268" s="152">
        <f t="shared" si="7288"/>
        <v>0</v>
      </c>
      <c r="FG268" s="152">
        <f t="shared" si="7288"/>
        <v>0</v>
      </c>
      <c r="FH268" s="152">
        <f t="shared" si="7288"/>
        <v>0</v>
      </c>
      <c r="FI268" s="152">
        <f t="shared" si="7288"/>
        <v>0</v>
      </c>
      <c r="FJ268" s="152">
        <f t="shared" si="7288"/>
        <v>0</v>
      </c>
      <c r="FK268" s="152">
        <f t="shared" si="7288"/>
        <v>0</v>
      </c>
      <c r="FL268" s="152">
        <f t="shared" si="7288"/>
        <v>0</v>
      </c>
      <c r="FM268" s="152">
        <f t="shared" si="7288"/>
        <v>0</v>
      </c>
      <c r="FN268" s="152">
        <f t="shared" si="7288"/>
        <v>0</v>
      </c>
      <c r="FO268" s="152">
        <f t="shared" si="7288"/>
        <v>0</v>
      </c>
      <c r="FP268" s="152">
        <f t="shared" si="7288"/>
        <v>0</v>
      </c>
      <c r="FQ268" s="152">
        <f t="shared" si="7288"/>
        <v>0</v>
      </c>
      <c r="FR268" s="152">
        <f t="shared" si="7288"/>
        <v>0</v>
      </c>
      <c r="FS268" s="152">
        <f t="shared" si="7288"/>
        <v>0</v>
      </c>
      <c r="FT268" s="152">
        <f t="shared" si="7288"/>
        <v>0</v>
      </c>
      <c r="FU268" s="152">
        <f t="shared" si="7288"/>
        <v>0</v>
      </c>
      <c r="FV268" s="152">
        <f t="shared" si="7288"/>
        <v>0</v>
      </c>
      <c r="FW268" s="152">
        <f t="shared" si="7288"/>
        <v>0</v>
      </c>
      <c r="FX268" s="152">
        <f t="shared" si="7288"/>
        <v>0</v>
      </c>
      <c r="FY268" s="152">
        <f t="shared" si="7288"/>
        <v>0</v>
      </c>
      <c r="FZ268" s="152">
        <f t="shared" si="7288"/>
        <v>0</v>
      </c>
      <c r="GA268" s="152">
        <f t="shared" si="7288"/>
        <v>0</v>
      </c>
      <c r="GB268" s="152">
        <f t="shared" si="7288"/>
        <v>0</v>
      </c>
      <c r="GC268" s="152">
        <f t="shared" si="7288"/>
        <v>0</v>
      </c>
      <c r="GD268" s="152">
        <f t="shared" si="7288"/>
        <v>0</v>
      </c>
      <c r="GE268" s="152">
        <f t="shared" si="7288"/>
        <v>0</v>
      </c>
      <c r="GF268" s="152">
        <f t="shared" si="7288"/>
        <v>0</v>
      </c>
      <c r="GG268" s="152">
        <f t="shared" si="7288"/>
        <v>0</v>
      </c>
      <c r="GH268" s="152">
        <f t="shared" si="7288"/>
        <v>0</v>
      </c>
      <c r="GI268" s="152">
        <f t="shared" si="7288"/>
        <v>0</v>
      </c>
      <c r="GJ268" s="152">
        <f t="shared" si="7288"/>
        <v>0</v>
      </c>
      <c r="GK268" s="152">
        <f t="shared" si="7288"/>
        <v>0</v>
      </c>
      <c r="GL268" s="152">
        <f t="shared" si="7288"/>
        <v>0</v>
      </c>
      <c r="GM268" s="152">
        <f t="shared" si="7288"/>
        <v>0</v>
      </c>
      <c r="GN268" s="152">
        <f t="shared" si="7288"/>
        <v>0</v>
      </c>
      <c r="GO268" s="152">
        <f t="shared" si="7288"/>
        <v>0</v>
      </c>
      <c r="GP268" s="152">
        <f t="shared" si="7288"/>
        <v>0</v>
      </c>
      <c r="GQ268" s="152">
        <f t="shared" si="7288"/>
        <v>0</v>
      </c>
      <c r="GR268" s="152">
        <f t="shared" si="7288"/>
        <v>0</v>
      </c>
      <c r="GS268" s="152">
        <f t="shared" si="7288"/>
        <v>0</v>
      </c>
      <c r="GT268" s="152">
        <f t="shared" si="7288"/>
        <v>0</v>
      </c>
      <c r="GU268" s="152">
        <f t="shared" si="7288"/>
        <v>0</v>
      </c>
      <c r="GV268" s="152">
        <f t="shared" si="7288"/>
        <v>0</v>
      </c>
      <c r="GW268" s="152">
        <f t="shared" si="7288"/>
        <v>0</v>
      </c>
      <c r="GX268" s="152">
        <f t="shared" si="7288"/>
        <v>0</v>
      </c>
      <c r="GY268" s="152">
        <f t="shared" si="7288"/>
        <v>0</v>
      </c>
      <c r="GZ268" s="152">
        <f t="shared" ref="GZ268:JK268" si="7289">SUM(GZ99:GZ114)+GZ38+GZ39+GZ40</f>
        <v>0</v>
      </c>
      <c r="HA268" s="152">
        <f t="shared" si="7289"/>
        <v>0</v>
      </c>
      <c r="HB268" s="152">
        <f t="shared" si="7289"/>
        <v>0</v>
      </c>
      <c r="HC268" s="152">
        <f t="shared" si="7289"/>
        <v>0</v>
      </c>
      <c r="HD268" s="152">
        <f t="shared" si="7289"/>
        <v>0</v>
      </c>
      <c r="HE268" s="152">
        <f t="shared" si="7289"/>
        <v>0</v>
      </c>
      <c r="HF268" s="152">
        <f t="shared" si="7289"/>
        <v>0</v>
      </c>
      <c r="HG268" s="152">
        <f t="shared" si="7289"/>
        <v>0</v>
      </c>
      <c r="HH268" s="152">
        <f t="shared" si="7289"/>
        <v>0</v>
      </c>
      <c r="HI268" s="152">
        <f t="shared" si="7289"/>
        <v>0</v>
      </c>
      <c r="HJ268" s="152">
        <f t="shared" si="7289"/>
        <v>0</v>
      </c>
      <c r="HK268" s="152">
        <f t="shared" si="7289"/>
        <v>0</v>
      </c>
      <c r="HL268" s="152">
        <f t="shared" si="7289"/>
        <v>0</v>
      </c>
      <c r="HM268" s="152">
        <f t="shared" si="7289"/>
        <v>0</v>
      </c>
      <c r="HN268" s="152">
        <f t="shared" si="7289"/>
        <v>0</v>
      </c>
      <c r="HO268" s="152">
        <f t="shared" si="7289"/>
        <v>0</v>
      </c>
      <c r="HP268" s="152">
        <f t="shared" si="7289"/>
        <v>0</v>
      </c>
      <c r="HQ268" s="152">
        <f t="shared" si="7289"/>
        <v>0</v>
      </c>
      <c r="HR268" s="152">
        <f t="shared" si="7289"/>
        <v>0</v>
      </c>
      <c r="HS268" s="152">
        <f t="shared" si="7289"/>
        <v>0</v>
      </c>
      <c r="HT268" s="152">
        <f t="shared" si="7289"/>
        <v>0</v>
      </c>
      <c r="HU268" s="152">
        <f t="shared" si="7289"/>
        <v>0</v>
      </c>
      <c r="HV268" s="152">
        <f t="shared" si="7289"/>
        <v>0</v>
      </c>
      <c r="HW268" s="152">
        <f t="shared" si="7289"/>
        <v>0</v>
      </c>
      <c r="HX268" s="152">
        <f t="shared" si="7289"/>
        <v>0</v>
      </c>
      <c r="HY268" s="152">
        <f t="shared" si="7289"/>
        <v>0</v>
      </c>
      <c r="HZ268" s="152">
        <f t="shared" si="7289"/>
        <v>0</v>
      </c>
      <c r="IA268" s="152">
        <f t="shared" si="7289"/>
        <v>0</v>
      </c>
      <c r="IB268" s="152">
        <f t="shared" si="7289"/>
        <v>0</v>
      </c>
      <c r="IC268" s="152">
        <f t="shared" si="7289"/>
        <v>0</v>
      </c>
      <c r="ID268" s="152">
        <f t="shared" si="7289"/>
        <v>0</v>
      </c>
      <c r="IE268" s="152">
        <f t="shared" si="7289"/>
        <v>0</v>
      </c>
      <c r="IF268" s="152">
        <f t="shared" si="7289"/>
        <v>0</v>
      </c>
      <c r="IG268" s="152">
        <f t="shared" si="7289"/>
        <v>0</v>
      </c>
      <c r="IH268" s="152">
        <f t="shared" si="7289"/>
        <v>0</v>
      </c>
      <c r="II268" s="152">
        <f t="shared" si="7289"/>
        <v>0</v>
      </c>
      <c r="IJ268" s="152">
        <f t="shared" si="7289"/>
        <v>0</v>
      </c>
      <c r="IK268" s="152">
        <f t="shared" si="7289"/>
        <v>0</v>
      </c>
      <c r="IL268" s="152">
        <f t="shared" si="7289"/>
        <v>0</v>
      </c>
      <c r="IM268" s="152">
        <f t="shared" si="7289"/>
        <v>0</v>
      </c>
      <c r="IN268" s="152">
        <f t="shared" si="7289"/>
        <v>0</v>
      </c>
      <c r="IO268" s="152">
        <f t="shared" si="7289"/>
        <v>0</v>
      </c>
      <c r="IP268" s="152">
        <f t="shared" si="7289"/>
        <v>0</v>
      </c>
      <c r="IQ268" s="152">
        <f t="shared" si="7289"/>
        <v>0</v>
      </c>
      <c r="IR268" s="152">
        <f t="shared" si="7289"/>
        <v>0</v>
      </c>
      <c r="IS268" s="152">
        <f t="shared" si="7289"/>
        <v>0</v>
      </c>
      <c r="IT268" s="152">
        <f t="shared" si="7289"/>
        <v>0</v>
      </c>
      <c r="IU268" s="152">
        <f t="shared" si="7289"/>
        <v>0</v>
      </c>
      <c r="IV268" s="152">
        <f t="shared" si="7289"/>
        <v>0</v>
      </c>
      <c r="IW268" s="152">
        <f t="shared" si="7289"/>
        <v>0</v>
      </c>
      <c r="IX268" s="152">
        <f t="shared" si="7289"/>
        <v>0</v>
      </c>
      <c r="IY268" s="152">
        <f t="shared" si="7289"/>
        <v>0</v>
      </c>
      <c r="IZ268" s="152">
        <f t="shared" si="7289"/>
        <v>0</v>
      </c>
      <c r="JA268" s="152">
        <f t="shared" si="7289"/>
        <v>0</v>
      </c>
      <c r="JB268" s="152">
        <f t="shared" si="7289"/>
        <v>0</v>
      </c>
      <c r="JC268" s="152">
        <f t="shared" si="7289"/>
        <v>0</v>
      </c>
      <c r="JD268" s="152">
        <f t="shared" si="7289"/>
        <v>0</v>
      </c>
      <c r="JE268" s="152">
        <f t="shared" si="7289"/>
        <v>0</v>
      </c>
      <c r="JF268" s="152">
        <f t="shared" si="7289"/>
        <v>0</v>
      </c>
      <c r="JG268" s="152">
        <f t="shared" si="7289"/>
        <v>0</v>
      </c>
      <c r="JH268" s="152">
        <f t="shared" si="7289"/>
        <v>0</v>
      </c>
      <c r="JI268" s="152">
        <f t="shared" si="7289"/>
        <v>0</v>
      </c>
      <c r="JJ268" s="152">
        <f t="shared" si="7289"/>
        <v>0</v>
      </c>
      <c r="JK268" s="152">
        <f t="shared" si="7289"/>
        <v>0</v>
      </c>
      <c r="JL268" s="152">
        <f t="shared" ref="JL268:LW268" si="7290">SUM(JL99:JL114)+JL38+JL39+JL40</f>
        <v>0</v>
      </c>
      <c r="JM268" s="152">
        <f t="shared" si="7290"/>
        <v>0</v>
      </c>
      <c r="JN268" s="152">
        <f t="shared" si="7290"/>
        <v>0</v>
      </c>
      <c r="JO268" s="152">
        <f t="shared" si="7290"/>
        <v>0</v>
      </c>
      <c r="JP268" s="152">
        <f t="shared" si="7290"/>
        <v>0</v>
      </c>
      <c r="JQ268" s="152">
        <f t="shared" si="7290"/>
        <v>0</v>
      </c>
      <c r="JR268" s="152">
        <f t="shared" si="7290"/>
        <v>0</v>
      </c>
      <c r="JS268" s="152">
        <f t="shared" si="7290"/>
        <v>0</v>
      </c>
      <c r="JT268" s="152">
        <f t="shared" si="7290"/>
        <v>0</v>
      </c>
      <c r="JU268" s="152">
        <f t="shared" si="7290"/>
        <v>0</v>
      </c>
      <c r="JV268" s="152">
        <f t="shared" si="7290"/>
        <v>0</v>
      </c>
      <c r="JW268" s="152">
        <f t="shared" si="7290"/>
        <v>0</v>
      </c>
      <c r="JX268" s="152">
        <f t="shared" si="7290"/>
        <v>0</v>
      </c>
      <c r="JY268" s="152">
        <f t="shared" si="7290"/>
        <v>0</v>
      </c>
      <c r="JZ268" s="152">
        <f t="shared" si="7290"/>
        <v>0</v>
      </c>
      <c r="KA268" s="152">
        <f t="shared" si="7290"/>
        <v>0</v>
      </c>
      <c r="KB268" s="152">
        <f t="shared" si="7290"/>
        <v>0</v>
      </c>
      <c r="KC268" s="152">
        <f t="shared" si="7290"/>
        <v>0</v>
      </c>
      <c r="KD268" s="152">
        <f t="shared" si="7290"/>
        <v>0</v>
      </c>
      <c r="KE268" s="152">
        <f t="shared" si="7290"/>
        <v>0</v>
      </c>
      <c r="KF268" s="152">
        <f t="shared" si="7290"/>
        <v>0</v>
      </c>
      <c r="KG268" s="152">
        <f t="shared" si="7290"/>
        <v>0</v>
      </c>
      <c r="KH268" s="152">
        <f t="shared" si="7290"/>
        <v>0</v>
      </c>
      <c r="KI268" s="152">
        <f t="shared" si="7290"/>
        <v>0</v>
      </c>
      <c r="KJ268" s="152">
        <f t="shared" si="7290"/>
        <v>0</v>
      </c>
      <c r="KK268" s="152">
        <f t="shared" si="7290"/>
        <v>0</v>
      </c>
      <c r="KL268" s="152">
        <f t="shared" si="7290"/>
        <v>0</v>
      </c>
      <c r="KM268" s="152">
        <f t="shared" si="7290"/>
        <v>0</v>
      </c>
      <c r="KN268" s="152">
        <f t="shared" si="7290"/>
        <v>0</v>
      </c>
      <c r="KO268" s="152">
        <f t="shared" si="7290"/>
        <v>0</v>
      </c>
      <c r="KP268" s="152">
        <f t="shared" si="7290"/>
        <v>0</v>
      </c>
      <c r="KQ268" s="152">
        <f t="shared" si="7290"/>
        <v>0</v>
      </c>
      <c r="KR268" s="152">
        <f t="shared" si="7290"/>
        <v>0</v>
      </c>
      <c r="KS268" s="152">
        <f t="shared" si="7290"/>
        <v>0</v>
      </c>
      <c r="KT268" s="152">
        <f t="shared" si="7290"/>
        <v>0</v>
      </c>
      <c r="KU268" s="152">
        <f t="shared" si="7290"/>
        <v>0</v>
      </c>
      <c r="KV268" s="152">
        <f t="shared" si="7290"/>
        <v>0</v>
      </c>
      <c r="KW268" s="152">
        <f t="shared" si="7290"/>
        <v>0</v>
      </c>
      <c r="KX268" s="152">
        <f t="shared" si="7290"/>
        <v>0</v>
      </c>
      <c r="KY268" s="152">
        <f t="shared" si="7290"/>
        <v>0</v>
      </c>
      <c r="KZ268" s="152">
        <f t="shared" si="7290"/>
        <v>0</v>
      </c>
      <c r="LA268" s="152">
        <f t="shared" si="7290"/>
        <v>0</v>
      </c>
      <c r="LB268" s="152">
        <f t="shared" si="7290"/>
        <v>0</v>
      </c>
      <c r="LC268" s="152">
        <f t="shared" si="7290"/>
        <v>0</v>
      </c>
      <c r="LD268" s="152">
        <f t="shared" si="7290"/>
        <v>0</v>
      </c>
      <c r="LE268" s="152">
        <f t="shared" si="7290"/>
        <v>0</v>
      </c>
      <c r="LF268" s="152">
        <f t="shared" si="7290"/>
        <v>0</v>
      </c>
      <c r="LG268" s="152">
        <f t="shared" si="7290"/>
        <v>0</v>
      </c>
      <c r="LH268" s="152">
        <f t="shared" si="7290"/>
        <v>0</v>
      </c>
      <c r="LI268" s="152">
        <f t="shared" si="7290"/>
        <v>0</v>
      </c>
      <c r="LJ268" s="152">
        <f t="shared" si="7290"/>
        <v>0</v>
      </c>
      <c r="LK268" s="152">
        <f t="shared" si="7290"/>
        <v>0</v>
      </c>
      <c r="LL268" s="152">
        <f t="shared" si="7290"/>
        <v>0</v>
      </c>
      <c r="LM268" s="152">
        <f t="shared" si="7290"/>
        <v>0</v>
      </c>
      <c r="LN268" s="152">
        <f t="shared" si="7290"/>
        <v>0</v>
      </c>
      <c r="LO268" s="152">
        <f t="shared" si="7290"/>
        <v>0</v>
      </c>
      <c r="LP268" s="152">
        <f t="shared" si="7290"/>
        <v>0</v>
      </c>
      <c r="LQ268" s="152">
        <f t="shared" si="7290"/>
        <v>0</v>
      </c>
      <c r="LR268" s="152">
        <f t="shared" si="7290"/>
        <v>0</v>
      </c>
      <c r="LS268" s="152">
        <f t="shared" si="7290"/>
        <v>0</v>
      </c>
      <c r="LT268" s="152">
        <f t="shared" si="7290"/>
        <v>0</v>
      </c>
      <c r="LU268" s="152">
        <f t="shared" si="7290"/>
        <v>0</v>
      </c>
      <c r="LV268" s="152">
        <f t="shared" si="7290"/>
        <v>0</v>
      </c>
      <c r="LW268" s="152">
        <f t="shared" si="7290"/>
        <v>0</v>
      </c>
      <c r="LX268" s="152">
        <f t="shared" ref="LX268:OI268" si="7291">SUM(LX99:LX114)+LX38+LX39+LX40</f>
        <v>0</v>
      </c>
      <c r="LY268" s="152">
        <f t="shared" si="7291"/>
        <v>0</v>
      </c>
      <c r="LZ268" s="152">
        <f t="shared" si="7291"/>
        <v>0</v>
      </c>
      <c r="MA268" s="152">
        <f t="shared" si="7291"/>
        <v>0</v>
      </c>
      <c r="MB268" s="152">
        <f t="shared" si="7291"/>
        <v>0</v>
      </c>
      <c r="MC268" s="152">
        <f t="shared" si="7291"/>
        <v>0</v>
      </c>
      <c r="MD268" s="152">
        <f t="shared" si="7291"/>
        <v>0</v>
      </c>
      <c r="ME268" s="152">
        <f t="shared" si="7291"/>
        <v>0</v>
      </c>
      <c r="MF268" s="152">
        <f t="shared" si="7291"/>
        <v>0</v>
      </c>
      <c r="MG268" s="152">
        <f t="shared" si="7291"/>
        <v>0</v>
      </c>
      <c r="MH268" s="152">
        <f t="shared" si="7291"/>
        <v>0</v>
      </c>
      <c r="MI268" s="152">
        <f t="shared" si="7291"/>
        <v>0</v>
      </c>
      <c r="MJ268" s="152">
        <f t="shared" si="7291"/>
        <v>0</v>
      </c>
      <c r="MK268" s="152">
        <f t="shared" si="7291"/>
        <v>0</v>
      </c>
      <c r="ML268" s="152">
        <f t="shared" si="7291"/>
        <v>0</v>
      </c>
      <c r="MM268" s="152">
        <f t="shared" si="7291"/>
        <v>0</v>
      </c>
      <c r="MN268" s="152">
        <f t="shared" si="7291"/>
        <v>0</v>
      </c>
      <c r="MO268" s="152">
        <f t="shared" si="7291"/>
        <v>0</v>
      </c>
      <c r="MP268" s="152">
        <f t="shared" si="7291"/>
        <v>0</v>
      </c>
      <c r="MQ268" s="152">
        <f t="shared" si="7291"/>
        <v>0</v>
      </c>
      <c r="MR268" s="152">
        <f t="shared" si="7291"/>
        <v>0</v>
      </c>
      <c r="MS268" s="152">
        <f t="shared" si="7291"/>
        <v>0</v>
      </c>
      <c r="MT268" s="152">
        <f t="shared" si="7291"/>
        <v>0</v>
      </c>
      <c r="MU268" s="152">
        <f t="shared" si="7291"/>
        <v>0</v>
      </c>
      <c r="MV268" s="152">
        <f t="shared" si="7291"/>
        <v>0</v>
      </c>
      <c r="MW268" s="152">
        <f t="shared" si="7291"/>
        <v>0</v>
      </c>
      <c r="MX268" s="152">
        <f t="shared" si="7291"/>
        <v>0</v>
      </c>
      <c r="MY268" s="152">
        <f t="shared" si="7291"/>
        <v>0</v>
      </c>
      <c r="MZ268" s="152">
        <f t="shared" si="7291"/>
        <v>0</v>
      </c>
      <c r="NA268" s="152">
        <f t="shared" si="7291"/>
        <v>0</v>
      </c>
      <c r="NB268" s="152">
        <f t="shared" si="7291"/>
        <v>0</v>
      </c>
      <c r="NC268" s="152">
        <f t="shared" si="7291"/>
        <v>0</v>
      </c>
      <c r="ND268" s="152">
        <f t="shared" si="7291"/>
        <v>0</v>
      </c>
      <c r="NE268" s="152">
        <f t="shared" si="7291"/>
        <v>0</v>
      </c>
      <c r="NF268" s="152">
        <f t="shared" si="7291"/>
        <v>0</v>
      </c>
      <c r="NG268" s="152">
        <f t="shared" si="7291"/>
        <v>0</v>
      </c>
      <c r="NH268" s="152">
        <f t="shared" si="7291"/>
        <v>0</v>
      </c>
      <c r="NI268" s="152">
        <f t="shared" si="7291"/>
        <v>0</v>
      </c>
      <c r="NJ268" s="152">
        <f t="shared" si="7291"/>
        <v>0</v>
      </c>
      <c r="NK268" s="152">
        <f t="shared" si="7291"/>
        <v>0</v>
      </c>
      <c r="NL268" s="152">
        <f t="shared" si="7291"/>
        <v>0</v>
      </c>
      <c r="NM268" s="152">
        <f t="shared" si="7291"/>
        <v>0</v>
      </c>
      <c r="NN268" s="152">
        <f t="shared" si="7291"/>
        <v>0</v>
      </c>
      <c r="NO268" s="152">
        <f t="shared" si="7291"/>
        <v>0</v>
      </c>
      <c r="NP268" s="152">
        <f t="shared" si="7291"/>
        <v>0</v>
      </c>
      <c r="NQ268" s="152">
        <f t="shared" si="7291"/>
        <v>0</v>
      </c>
      <c r="NR268" s="152">
        <f t="shared" si="7291"/>
        <v>0</v>
      </c>
      <c r="NS268" s="152">
        <f t="shared" si="7291"/>
        <v>0</v>
      </c>
      <c r="NT268" s="152">
        <f t="shared" si="7291"/>
        <v>0</v>
      </c>
      <c r="NU268" s="152">
        <f t="shared" si="7291"/>
        <v>0</v>
      </c>
      <c r="NV268" s="152">
        <f t="shared" si="7291"/>
        <v>0</v>
      </c>
      <c r="NW268" s="152">
        <f t="shared" si="7291"/>
        <v>0</v>
      </c>
      <c r="NX268" s="152">
        <f t="shared" si="7291"/>
        <v>0</v>
      </c>
      <c r="NY268" s="152">
        <f t="shared" si="7291"/>
        <v>0</v>
      </c>
      <c r="NZ268" s="152">
        <f t="shared" si="7291"/>
        <v>0</v>
      </c>
      <c r="OA268" s="152">
        <f t="shared" si="7291"/>
        <v>0</v>
      </c>
      <c r="OB268" s="152">
        <f t="shared" si="7291"/>
        <v>0</v>
      </c>
      <c r="OC268" s="152">
        <f t="shared" si="7291"/>
        <v>0</v>
      </c>
      <c r="OD268" s="152">
        <f t="shared" si="7291"/>
        <v>0</v>
      </c>
      <c r="OE268" s="152">
        <f t="shared" si="7291"/>
        <v>0</v>
      </c>
      <c r="OF268" s="152">
        <f t="shared" si="7291"/>
        <v>0</v>
      </c>
      <c r="OG268" s="152">
        <f t="shared" si="7291"/>
        <v>0</v>
      </c>
      <c r="OH268" s="152">
        <f t="shared" si="7291"/>
        <v>0</v>
      </c>
      <c r="OI268" s="152">
        <f t="shared" si="7291"/>
        <v>0</v>
      </c>
      <c r="OJ268" s="152">
        <f t="shared" ref="OJ268:QU268" si="7292">SUM(OJ99:OJ114)+OJ38+OJ39+OJ40</f>
        <v>0</v>
      </c>
      <c r="OK268" s="152">
        <f t="shared" si="7292"/>
        <v>0</v>
      </c>
      <c r="OL268" s="152">
        <f t="shared" si="7292"/>
        <v>0</v>
      </c>
      <c r="OM268" s="152">
        <f t="shared" si="7292"/>
        <v>0</v>
      </c>
      <c r="ON268" s="152">
        <f t="shared" si="7292"/>
        <v>0</v>
      </c>
      <c r="OO268" s="152">
        <f t="shared" si="7292"/>
        <v>0</v>
      </c>
      <c r="OP268" s="152">
        <f t="shared" si="7292"/>
        <v>0</v>
      </c>
      <c r="OQ268" s="152">
        <f t="shared" si="7292"/>
        <v>0</v>
      </c>
      <c r="OR268" s="152">
        <f t="shared" si="7292"/>
        <v>0</v>
      </c>
      <c r="OS268" s="152">
        <f t="shared" si="7292"/>
        <v>0</v>
      </c>
      <c r="OT268" s="152">
        <f t="shared" si="7292"/>
        <v>0</v>
      </c>
      <c r="OU268" s="152">
        <f t="shared" si="7292"/>
        <v>0</v>
      </c>
      <c r="OV268" s="152">
        <f t="shared" si="7292"/>
        <v>0</v>
      </c>
      <c r="OW268" s="152">
        <f t="shared" si="7292"/>
        <v>0</v>
      </c>
      <c r="OX268" s="152">
        <f t="shared" si="7292"/>
        <v>0</v>
      </c>
      <c r="OY268" s="152">
        <f t="shared" si="7292"/>
        <v>0</v>
      </c>
      <c r="OZ268" s="152">
        <f t="shared" si="7292"/>
        <v>0</v>
      </c>
      <c r="PA268" s="152">
        <f t="shared" si="7292"/>
        <v>0</v>
      </c>
      <c r="PB268" s="152">
        <f t="shared" si="7292"/>
        <v>0</v>
      </c>
      <c r="PC268" s="152">
        <f t="shared" si="7292"/>
        <v>0</v>
      </c>
      <c r="PD268" s="152">
        <f t="shared" si="7292"/>
        <v>0</v>
      </c>
      <c r="PE268" s="152">
        <f t="shared" si="7292"/>
        <v>0</v>
      </c>
      <c r="PF268" s="152">
        <f t="shared" si="7292"/>
        <v>0</v>
      </c>
      <c r="PG268" s="152">
        <f t="shared" si="7292"/>
        <v>0</v>
      </c>
      <c r="PH268" s="152">
        <f t="shared" si="7292"/>
        <v>0</v>
      </c>
      <c r="PI268" s="152">
        <f t="shared" si="7292"/>
        <v>0</v>
      </c>
      <c r="PJ268" s="152">
        <f t="shared" si="7292"/>
        <v>0</v>
      </c>
      <c r="PK268" s="152">
        <f t="shared" si="7292"/>
        <v>0</v>
      </c>
      <c r="PL268" s="152">
        <f t="shared" si="7292"/>
        <v>0</v>
      </c>
      <c r="PM268" s="152">
        <f t="shared" si="7292"/>
        <v>0</v>
      </c>
      <c r="PN268" s="152">
        <f t="shared" si="7292"/>
        <v>0</v>
      </c>
      <c r="PO268" s="152">
        <f t="shared" si="7292"/>
        <v>0</v>
      </c>
      <c r="PP268" s="152">
        <f t="shared" si="7292"/>
        <v>0</v>
      </c>
      <c r="PQ268" s="152">
        <f t="shared" si="7292"/>
        <v>0</v>
      </c>
      <c r="PR268" s="152">
        <f t="shared" si="7292"/>
        <v>0</v>
      </c>
      <c r="PS268" s="152">
        <f t="shared" si="7292"/>
        <v>0</v>
      </c>
      <c r="PT268" s="152">
        <f t="shared" si="7292"/>
        <v>0</v>
      </c>
      <c r="PU268" s="152">
        <f t="shared" si="7292"/>
        <v>0</v>
      </c>
      <c r="PV268" s="152">
        <f t="shared" si="7292"/>
        <v>0</v>
      </c>
      <c r="PW268" s="152">
        <f t="shared" si="7292"/>
        <v>0</v>
      </c>
      <c r="PX268" s="152">
        <f t="shared" si="7292"/>
        <v>0</v>
      </c>
      <c r="PY268" s="152">
        <f t="shared" si="7292"/>
        <v>0</v>
      </c>
      <c r="PZ268" s="152">
        <f t="shared" si="7292"/>
        <v>0</v>
      </c>
      <c r="QA268" s="152">
        <f t="shared" si="7292"/>
        <v>0</v>
      </c>
      <c r="QB268" s="152">
        <f t="shared" si="7292"/>
        <v>0</v>
      </c>
      <c r="QC268" s="152">
        <f t="shared" si="7292"/>
        <v>0</v>
      </c>
      <c r="QD268" s="152">
        <f t="shared" si="7292"/>
        <v>0</v>
      </c>
      <c r="QE268" s="152">
        <f t="shared" si="7292"/>
        <v>0</v>
      </c>
      <c r="QF268" s="152">
        <f t="shared" si="7292"/>
        <v>0</v>
      </c>
      <c r="QG268" s="152">
        <f t="shared" si="7292"/>
        <v>0</v>
      </c>
      <c r="QH268" s="152">
        <f t="shared" si="7292"/>
        <v>0</v>
      </c>
      <c r="QI268" s="152">
        <f t="shared" si="7292"/>
        <v>0</v>
      </c>
      <c r="QJ268" s="152">
        <f t="shared" si="7292"/>
        <v>0</v>
      </c>
      <c r="QK268" s="152">
        <f t="shared" si="7292"/>
        <v>0</v>
      </c>
      <c r="QL268" s="152">
        <f t="shared" si="7292"/>
        <v>0</v>
      </c>
      <c r="QM268" s="152">
        <f t="shared" si="7292"/>
        <v>0</v>
      </c>
      <c r="QN268" s="152">
        <f t="shared" si="7292"/>
        <v>0</v>
      </c>
      <c r="QO268" s="152">
        <f t="shared" si="7292"/>
        <v>0</v>
      </c>
      <c r="QP268" s="152">
        <f t="shared" si="7292"/>
        <v>0</v>
      </c>
      <c r="QQ268" s="152">
        <f t="shared" si="7292"/>
        <v>0</v>
      </c>
      <c r="QR268" s="152">
        <f t="shared" si="7292"/>
        <v>0</v>
      </c>
      <c r="QS268" s="152">
        <f t="shared" si="7292"/>
        <v>0</v>
      </c>
      <c r="QT268" s="152">
        <f t="shared" si="7292"/>
        <v>0</v>
      </c>
      <c r="QU268" s="152">
        <f t="shared" si="7292"/>
        <v>0</v>
      </c>
      <c r="QV268" s="152">
        <f t="shared" ref="QV268:TG268" si="7293">SUM(QV99:QV114)+QV38+QV39+QV40</f>
        <v>0</v>
      </c>
      <c r="QW268" s="152">
        <f t="shared" si="7293"/>
        <v>0</v>
      </c>
      <c r="QX268" s="152">
        <f t="shared" si="7293"/>
        <v>0</v>
      </c>
      <c r="QY268" s="152">
        <f t="shared" si="7293"/>
        <v>0</v>
      </c>
      <c r="QZ268" s="152">
        <f t="shared" si="7293"/>
        <v>0</v>
      </c>
      <c r="RA268" s="152">
        <f t="shared" si="7293"/>
        <v>0</v>
      </c>
      <c r="RB268" s="152">
        <f t="shared" si="7293"/>
        <v>0</v>
      </c>
      <c r="RC268" s="152">
        <f t="shared" si="7293"/>
        <v>0</v>
      </c>
      <c r="RD268" s="152">
        <f t="shared" si="7293"/>
        <v>0</v>
      </c>
      <c r="RE268" s="152">
        <f t="shared" si="7293"/>
        <v>0</v>
      </c>
      <c r="RF268" s="152">
        <f t="shared" si="7293"/>
        <v>0</v>
      </c>
      <c r="RG268" s="152">
        <f t="shared" si="7293"/>
        <v>0</v>
      </c>
      <c r="RH268" s="152">
        <f t="shared" si="7293"/>
        <v>0</v>
      </c>
      <c r="RI268" s="152">
        <f t="shared" si="7293"/>
        <v>0</v>
      </c>
      <c r="RJ268" s="152">
        <f t="shared" si="7293"/>
        <v>0</v>
      </c>
      <c r="RK268" s="152">
        <f t="shared" si="7293"/>
        <v>0</v>
      </c>
      <c r="RL268" s="152">
        <f t="shared" si="7293"/>
        <v>0</v>
      </c>
      <c r="RM268" s="152">
        <f t="shared" si="7293"/>
        <v>0</v>
      </c>
      <c r="RN268" s="152">
        <f t="shared" si="7293"/>
        <v>0</v>
      </c>
      <c r="RO268" s="152">
        <f t="shared" si="7293"/>
        <v>0</v>
      </c>
      <c r="RP268" s="152">
        <f t="shared" si="7293"/>
        <v>0</v>
      </c>
      <c r="RQ268" s="152">
        <f t="shared" si="7293"/>
        <v>0</v>
      </c>
      <c r="RR268" s="152">
        <f t="shared" si="7293"/>
        <v>0</v>
      </c>
      <c r="RS268" s="152">
        <f t="shared" si="7293"/>
        <v>0</v>
      </c>
      <c r="RT268" s="152">
        <f t="shared" si="7293"/>
        <v>0</v>
      </c>
      <c r="RU268" s="152">
        <f t="shared" si="7293"/>
        <v>0</v>
      </c>
      <c r="RV268" s="152">
        <f t="shared" si="7293"/>
        <v>0</v>
      </c>
      <c r="RW268" s="152">
        <f t="shared" si="7293"/>
        <v>0</v>
      </c>
      <c r="RX268" s="152">
        <f t="shared" si="7293"/>
        <v>0</v>
      </c>
      <c r="RY268" s="152">
        <f t="shared" si="7293"/>
        <v>0</v>
      </c>
      <c r="RZ268" s="152">
        <f t="shared" si="7293"/>
        <v>0</v>
      </c>
      <c r="SA268" s="152">
        <f t="shared" si="7293"/>
        <v>0</v>
      </c>
      <c r="SB268" s="152">
        <f t="shared" si="7293"/>
        <v>0</v>
      </c>
      <c r="SC268" s="152">
        <f t="shared" si="7293"/>
        <v>0</v>
      </c>
      <c r="SD268" s="152">
        <f t="shared" si="7293"/>
        <v>0</v>
      </c>
      <c r="SE268" s="152">
        <f t="shared" si="7293"/>
        <v>0</v>
      </c>
      <c r="SF268" s="152">
        <f t="shared" si="7293"/>
        <v>0</v>
      </c>
      <c r="SG268" s="152">
        <f t="shared" si="7293"/>
        <v>0</v>
      </c>
      <c r="SH268" s="152">
        <f t="shared" si="7293"/>
        <v>0</v>
      </c>
      <c r="SI268" s="152">
        <f t="shared" si="7293"/>
        <v>0</v>
      </c>
      <c r="SJ268" s="152">
        <f t="shared" si="7293"/>
        <v>0</v>
      </c>
      <c r="SK268" s="152">
        <f t="shared" si="7293"/>
        <v>0</v>
      </c>
      <c r="SL268" s="152">
        <f t="shared" si="7293"/>
        <v>0</v>
      </c>
      <c r="SM268" s="152">
        <f t="shared" si="7293"/>
        <v>0</v>
      </c>
      <c r="SN268" s="152">
        <f t="shared" si="7293"/>
        <v>0</v>
      </c>
      <c r="SO268" s="152">
        <f t="shared" si="7293"/>
        <v>0</v>
      </c>
      <c r="SP268" s="152">
        <f t="shared" si="7293"/>
        <v>0</v>
      </c>
      <c r="SQ268" s="152">
        <f t="shared" si="7293"/>
        <v>0</v>
      </c>
      <c r="SR268" s="152">
        <f t="shared" si="7293"/>
        <v>0</v>
      </c>
      <c r="SS268" s="152">
        <f t="shared" si="7293"/>
        <v>0</v>
      </c>
      <c r="ST268" s="152">
        <f t="shared" si="7293"/>
        <v>0</v>
      </c>
      <c r="SU268" s="152">
        <f t="shared" si="7293"/>
        <v>0</v>
      </c>
      <c r="SV268" s="152">
        <f t="shared" si="7293"/>
        <v>0</v>
      </c>
      <c r="SW268" s="152">
        <f t="shared" si="7293"/>
        <v>0</v>
      </c>
      <c r="SX268" s="152">
        <f t="shared" si="7293"/>
        <v>0</v>
      </c>
      <c r="SY268" s="152">
        <f t="shared" si="7293"/>
        <v>0</v>
      </c>
      <c r="SZ268" s="152">
        <f t="shared" si="7293"/>
        <v>0</v>
      </c>
      <c r="TA268" s="152">
        <f t="shared" si="7293"/>
        <v>0</v>
      </c>
      <c r="TB268" s="152">
        <f t="shared" si="7293"/>
        <v>0</v>
      </c>
      <c r="TC268" s="152">
        <f t="shared" si="7293"/>
        <v>0</v>
      </c>
      <c r="TD268" s="152">
        <f t="shared" si="7293"/>
        <v>0</v>
      </c>
      <c r="TE268" s="152">
        <f t="shared" si="7293"/>
        <v>0</v>
      </c>
      <c r="TF268" s="152">
        <f t="shared" si="7293"/>
        <v>0</v>
      </c>
      <c r="TG268" s="152">
        <f t="shared" si="7293"/>
        <v>0</v>
      </c>
      <c r="TH268" s="152">
        <f t="shared" ref="TH268:UH268" si="7294">SUM(TH99:TH114)+TH38+TH39+TH40</f>
        <v>0</v>
      </c>
      <c r="TI268" s="152">
        <f t="shared" si="7294"/>
        <v>0</v>
      </c>
      <c r="TJ268" s="152">
        <f t="shared" si="7294"/>
        <v>0</v>
      </c>
      <c r="TK268" s="152">
        <f t="shared" si="7294"/>
        <v>0</v>
      </c>
      <c r="TL268" s="152">
        <f t="shared" si="7294"/>
        <v>0</v>
      </c>
      <c r="TM268" s="152">
        <f t="shared" si="7294"/>
        <v>0</v>
      </c>
      <c r="TN268" s="152">
        <f t="shared" si="7294"/>
        <v>0</v>
      </c>
      <c r="TO268" s="152">
        <f t="shared" si="7294"/>
        <v>0</v>
      </c>
      <c r="TP268" s="152">
        <f t="shared" si="7294"/>
        <v>0</v>
      </c>
      <c r="TQ268" s="152">
        <f t="shared" si="7294"/>
        <v>0</v>
      </c>
      <c r="TR268" s="152">
        <f t="shared" si="7294"/>
        <v>0</v>
      </c>
      <c r="TS268" s="152">
        <f t="shared" si="7294"/>
        <v>0</v>
      </c>
      <c r="TT268" s="152">
        <f t="shared" si="7294"/>
        <v>0</v>
      </c>
      <c r="TU268" s="152">
        <f t="shared" si="7294"/>
        <v>0</v>
      </c>
      <c r="TV268" s="152">
        <f t="shared" si="7294"/>
        <v>0</v>
      </c>
      <c r="TW268" s="152">
        <f t="shared" si="7294"/>
        <v>0</v>
      </c>
      <c r="TX268" s="152">
        <f t="shared" si="7294"/>
        <v>0</v>
      </c>
      <c r="TY268" s="152">
        <f t="shared" si="7294"/>
        <v>0</v>
      </c>
      <c r="TZ268" s="152">
        <f t="shared" si="7294"/>
        <v>0</v>
      </c>
      <c r="UA268" s="152">
        <f t="shared" si="7294"/>
        <v>0</v>
      </c>
      <c r="UB268" s="152">
        <f t="shared" si="7294"/>
        <v>0</v>
      </c>
      <c r="UC268" s="152">
        <f t="shared" si="7294"/>
        <v>0</v>
      </c>
      <c r="UD268" s="152">
        <f t="shared" si="7294"/>
        <v>0</v>
      </c>
      <c r="UE268" s="152">
        <f t="shared" si="7294"/>
        <v>0</v>
      </c>
      <c r="UF268" s="152">
        <f t="shared" si="7294"/>
        <v>0</v>
      </c>
      <c r="UG268" s="152">
        <f t="shared" si="7294"/>
        <v>0</v>
      </c>
      <c r="UH268" s="152">
        <f t="shared" si="7294"/>
        <v>0</v>
      </c>
      <c r="UI268" s="152">
        <f t="shared" ref="TI268:UW268" si="7295">SUM(UI99:UI114)+UI29+UI39+UI40</f>
        <v>0</v>
      </c>
      <c r="UJ268" s="152">
        <f t="shared" si="7295"/>
        <v>0</v>
      </c>
      <c r="UK268" s="152">
        <f t="shared" si="7295"/>
        <v>0</v>
      </c>
      <c r="UL268" s="152">
        <f t="shared" si="7295"/>
        <v>0</v>
      </c>
      <c r="UM268" s="152">
        <f t="shared" si="7295"/>
        <v>0</v>
      </c>
      <c r="UN268" s="152">
        <f t="shared" si="7295"/>
        <v>0</v>
      </c>
      <c r="UO268" s="152">
        <f t="shared" si="7295"/>
        <v>0</v>
      </c>
      <c r="UP268" s="152">
        <f t="shared" si="7295"/>
        <v>0</v>
      </c>
      <c r="UQ268" s="152">
        <f t="shared" si="7295"/>
        <v>0</v>
      </c>
      <c r="UR268" s="152">
        <f t="shared" si="7295"/>
        <v>0</v>
      </c>
      <c r="US268" s="152">
        <f t="shared" si="7295"/>
        <v>0</v>
      </c>
      <c r="UT268" s="152">
        <f t="shared" si="7295"/>
        <v>0</v>
      </c>
      <c r="UU268" s="152">
        <f t="shared" si="7295"/>
        <v>0</v>
      </c>
      <c r="UV268" s="152">
        <f t="shared" si="7295"/>
        <v>0</v>
      </c>
      <c r="UW268" s="152">
        <f t="shared" si="7295"/>
        <v>0</v>
      </c>
      <c r="UX268" s="47">
        <f t="shared" si="7252"/>
        <v>307</v>
      </c>
      <c r="UY268" s="47">
        <f t="shared" si="7253"/>
        <v>61197015.000379205</v>
      </c>
      <c r="UZ268" s="47">
        <f t="shared" si="7231"/>
        <v>25.583333333333332</v>
      </c>
      <c r="VA268" s="47">
        <f t="shared" si="7232"/>
        <v>5099751.2500315998</v>
      </c>
      <c r="VB268" s="47">
        <f t="shared" si="7233"/>
        <v>23</v>
      </c>
      <c r="VC268" s="47">
        <f t="shared" si="7234"/>
        <v>4683212.7899999991</v>
      </c>
      <c r="VD268" s="47">
        <f t="shared" si="7235"/>
        <v>259</v>
      </c>
      <c r="VE268" s="47">
        <f t="shared" si="7236"/>
        <v>0</v>
      </c>
      <c r="VF268" s="47">
        <f t="shared" si="7237"/>
        <v>0</v>
      </c>
      <c r="VG268" s="47">
        <f t="shared" si="7238"/>
        <v>0</v>
      </c>
      <c r="VH268" s="47">
        <f t="shared" si="7239"/>
        <v>2834.9399999999996</v>
      </c>
      <c r="VI268" s="47">
        <f t="shared" si="7240"/>
        <v>236.245</v>
      </c>
      <c r="VJ268" s="47">
        <f t="shared" si="7241"/>
        <v>222.19</v>
      </c>
      <c r="VK268" s="167">
        <f t="shared" si="7254"/>
        <v>-2.5833333333333321</v>
      </c>
      <c r="VL268" s="167">
        <f t="shared" si="7255"/>
        <v>-416538.46003160067</v>
      </c>
    </row>
    <row r="269" spans="1:584" ht="18" customHeight="1" x14ac:dyDescent="0.2">
      <c r="VB269" s="119"/>
      <c r="VC269" s="119"/>
      <c r="VD269" s="119"/>
      <c r="VE269" s="119"/>
      <c r="VF269" s="119"/>
      <c r="VG269" s="119"/>
    </row>
    <row r="272" spans="1:584" x14ac:dyDescent="0.2">
      <c r="VD272" s="119"/>
    </row>
  </sheetData>
  <autoFilter ref="A10:VT256"/>
  <mergeCells count="356">
    <mergeCell ref="HB7:HC7"/>
    <mergeCell ref="HD7:HE7"/>
    <mergeCell ref="GZ7:HA7"/>
    <mergeCell ref="FM7:FO7"/>
    <mergeCell ref="EE7:EF7"/>
    <mergeCell ref="ET7:EU7"/>
    <mergeCell ref="ER7:ES7"/>
    <mergeCell ref="EO7:EQ7"/>
    <mergeCell ref="KI7:KK7"/>
    <mergeCell ref="KU7:KW7"/>
    <mergeCell ref="MG4:MU4"/>
    <mergeCell ref="TE5:TS5"/>
    <mergeCell ref="GM7:GN7"/>
    <mergeCell ref="JH7:JI7"/>
    <mergeCell ref="IW7:IX7"/>
    <mergeCell ref="NZ7:OA7"/>
    <mergeCell ref="IU7:IV7"/>
    <mergeCell ref="HQ7:HR7"/>
    <mergeCell ref="HS7:HT7"/>
    <mergeCell ref="IH7:II7"/>
    <mergeCell ref="IU5:JI5"/>
    <mergeCell ref="IU6:JI6"/>
    <mergeCell ref="JJ5:JX5"/>
    <mergeCell ref="JT7:JV7"/>
    <mergeCell ref="KC7:KE7"/>
    <mergeCell ref="LR4:MF4"/>
    <mergeCell ref="KN5:LB5"/>
    <mergeCell ref="KN4:LB4"/>
    <mergeCell ref="LC4:LQ4"/>
    <mergeCell ref="HL7:HN7"/>
    <mergeCell ref="GW7:GY7"/>
    <mergeCell ref="HO7:HP7"/>
    <mergeCell ref="LC6:LQ6"/>
    <mergeCell ref="JY4:KM4"/>
    <mergeCell ref="LR5:MF5"/>
    <mergeCell ref="LR6:MF6"/>
    <mergeCell ref="JY5:KM5"/>
    <mergeCell ref="JY6:KM6"/>
    <mergeCell ref="KN6:LB6"/>
    <mergeCell ref="NZ4:ON4"/>
    <mergeCell ref="NZ5:ON5"/>
    <mergeCell ref="H4:H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4:A8"/>
    <mergeCell ref="C4:C8"/>
    <mergeCell ref="D4:D8"/>
    <mergeCell ref="E4:E8"/>
    <mergeCell ref="F4:F8"/>
    <mergeCell ref="I4:I8"/>
    <mergeCell ref="B4:B8"/>
    <mergeCell ref="FI7:FJ7"/>
    <mergeCell ref="K6:K8"/>
    <mergeCell ref="L6:L8"/>
    <mergeCell ref="M6:M8"/>
    <mergeCell ref="N6:N8"/>
    <mergeCell ref="AN7:AP7"/>
    <mergeCell ref="K4:N4"/>
    <mergeCell ref="O4:AC4"/>
    <mergeCell ref="O6:AC6"/>
    <mergeCell ref="DR7:DS7"/>
    <mergeCell ref="EC7:ED7"/>
    <mergeCell ref="DZ7:EB7"/>
    <mergeCell ref="O7:P7"/>
    <mergeCell ref="Y7:AA7"/>
    <mergeCell ref="AB7:AC7"/>
    <mergeCell ref="O5:AC5"/>
    <mergeCell ref="G4:G8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AW7:AY7"/>
    <mergeCell ref="AZ7:BB7"/>
    <mergeCell ref="BL7:BN7"/>
    <mergeCell ref="BO7:BQ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DA7:DB7"/>
    <mergeCell ref="DC7:DD7"/>
    <mergeCell ref="DK7:DM7"/>
    <mergeCell ref="IS7:IT7"/>
    <mergeCell ref="FZ7:GA7"/>
    <mergeCell ref="EG7:EH7"/>
    <mergeCell ref="FG7:FH7"/>
    <mergeCell ref="FD7:FF7"/>
    <mergeCell ref="FS7:FU7"/>
    <mergeCell ref="FX7:FY7"/>
    <mergeCell ref="GH7:GJ7"/>
    <mergeCell ref="IP7:IR7"/>
    <mergeCell ref="IF7:IG7"/>
    <mergeCell ref="GO7:GP7"/>
    <mergeCell ref="EV7:EW7"/>
    <mergeCell ref="IA7:IC7"/>
    <mergeCell ref="FV7:FW7"/>
    <mergeCell ref="GK7:GL7"/>
    <mergeCell ref="FK7:FL7"/>
    <mergeCell ref="GQ7:GS7"/>
    <mergeCell ref="GT7:GV7"/>
    <mergeCell ref="HF7:HH7"/>
    <mergeCell ref="HI7:HK7"/>
    <mergeCell ref="IM7:IO7"/>
    <mergeCell ref="DH7:DJ7"/>
    <mergeCell ref="DT7:DV7"/>
    <mergeCell ref="FP7:FR7"/>
    <mergeCell ref="GB7:GD7"/>
    <mergeCell ref="GE7:GG7"/>
    <mergeCell ref="DW7:DY7"/>
    <mergeCell ref="EI7:EK7"/>
    <mergeCell ref="EL7:EN7"/>
    <mergeCell ref="EX7:EZ7"/>
    <mergeCell ref="FA7:FC7"/>
    <mergeCell ref="DP7:DQ7"/>
    <mergeCell ref="DN7:DO7"/>
    <mergeCell ref="FX4:GL4"/>
    <mergeCell ref="DP5:ED5"/>
    <mergeCell ref="DP6:ED6"/>
    <mergeCell ref="EE4:ES4"/>
    <mergeCell ref="EE5:ES5"/>
    <mergeCell ref="EE6:ES6"/>
    <mergeCell ref="DP4:ED4"/>
    <mergeCell ref="FI4:FW4"/>
    <mergeCell ref="FI5:FW5"/>
    <mergeCell ref="ET4:FH4"/>
    <mergeCell ref="ET5:FH5"/>
    <mergeCell ref="ET6:FH6"/>
    <mergeCell ref="FI6:FW6"/>
    <mergeCell ref="FX5:GL5"/>
    <mergeCell ref="FX6:GL6"/>
    <mergeCell ref="RL4:RZ4"/>
    <mergeCell ref="SA5:SO5"/>
    <mergeCell ref="SA6:SO6"/>
    <mergeCell ref="RL6:RZ6"/>
    <mergeCell ref="RL5:RZ5"/>
    <mergeCell ref="SA4:SO4"/>
    <mergeCell ref="DA4:DO4"/>
    <mergeCell ref="DA5:DO5"/>
    <mergeCell ref="DA6:DO6"/>
    <mergeCell ref="GM4:HA4"/>
    <mergeCell ref="IU4:JI4"/>
    <mergeCell ref="JJ6:JX6"/>
    <mergeCell ref="IF5:IT5"/>
    <mergeCell ref="HQ6:IE6"/>
    <mergeCell ref="GM6:HA6"/>
    <mergeCell ref="IF6:IT6"/>
    <mergeCell ref="PD4:PR4"/>
    <mergeCell ref="OO5:PC5"/>
    <mergeCell ref="QH5:QV5"/>
    <mergeCell ref="QW5:RK5"/>
    <mergeCell ref="NZ6:ON6"/>
    <mergeCell ref="OO6:PC6"/>
    <mergeCell ref="MG6:MU6"/>
    <mergeCell ref="MG5:MU5"/>
    <mergeCell ref="VK7:VL7"/>
    <mergeCell ref="UX7:UY7"/>
    <mergeCell ref="UZ7:VA7"/>
    <mergeCell ref="TC7:TD7"/>
    <mergeCell ref="TR7:TS7"/>
    <mergeCell ref="SP7:SQ7"/>
    <mergeCell ref="VH7:VJ7"/>
    <mergeCell ref="TE4:TS4"/>
    <mergeCell ref="TE6:TS6"/>
    <mergeCell ref="TX7:TZ7"/>
    <mergeCell ref="UA7:UC7"/>
    <mergeCell ref="UM7:UO7"/>
    <mergeCell ref="UP7:UR7"/>
    <mergeCell ref="VB7:VD7"/>
    <mergeCell ref="VE7:VG7"/>
    <mergeCell ref="UX4:VL4"/>
    <mergeCell ref="UX5:VL5"/>
    <mergeCell ref="SP5:TD5"/>
    <mergeCell ref="SP4:TD4"/>
    <mergeCell ref="SP6:TD6"/>
    <mergeCell ref="QW7:QX7"/>
    <mergeCell ref="JJ4:JX4"/>
    <mergeCell ref="HB4:HP4"/>
    <mergeCell ref="HQ5:IE5"/>
    <mergeCell ref="HB5:HP5"/>
    <mergeCell ref="HB6:HP6"/>
    <mergeCell ref="GM5:HA5"/>
    <mergeCell ref="HQ4:IE4"/>
    <mergeCell ref="IF4:IT4"/>
    <mergeCell ref="OB7:OC7"/>
    <mergeCell ref="PS4:QG4"/>
    <mergeCell ref="OO4:PC4"/>
    <mergeCell ref="QW6:RK6"/>
    <mergeCell ref="NK4:NY4"/>
    <mergeCell ref="MV4:NJ4"/>
    <mergeCell ref="MV5:NJ5"/>
    <mergeCell ref="PD6:PR6"/>
    <mergeCell ref="PD5:PR5"/>
    <mergeCell ref="PS6:QG6"/>
    <mergeCell ref="PS5:QG5"/>
    <mergeCell ref="QH4:QV4"/>
    <mergeCell ref="QW4:RK4"/>
    <mergeCell ref="QH6:QV6"/>
    <mergeCell ref="LC5:LQ5"/>
    <mergeCell ref="QJ7:QK7"/>
    <mergeCell ref="QH7:QI7"/>
    <mergeCell ref="PS7:PT7"/>
    <mergeCell ref="PU7:PV7"/>
    <mergeCell ref="NX7:NY7"/>
    <mergeCell ref="NU7:NW7"/>
    <mergeCell ref="OM7:ON7"/>
    <mergeCell ref="PF7:PG7"/>
    <mergeCell ref="QF7:QG7"/>
    <mergeCell ref="PQ7:PR7"/>
    <mergeCell ref="SC7:SD7"/>
    <mergeCell ref="RN7:RO7"/>
    <mergeCell ref="PN7:PP7"/>
    <mergeCell ref="QC7:QE7"/>
    <mergeCell ref="ME7:MF7"/>
    <mergeCell ref="MV7:MW7"/>
    <mergeCell ref="PZ7:QB7"/>
    <mergeCell ref="OJ7:OL7"/>
    <mergeCell ref="MX7:MY7"/>
    <mergeCell ref="NI7:NJ7"/>
    <mergeCell ref="NF7:NH7"/>
    <mergeCell ref="NM7:NN7"/>
    <mergeCell ref="OY7:PA7"/>
    <mergeCell ref="MG7:MH7"/>
    <mergeCell ref="PD7:PE7"/>
    <mergeCell ref="MI7:MJ7"/>
    <mergeCell ref="QU7:QV7"/>
    <mergeCell ref="RG7:RI7"/>
    <mergeCell ref="QO7:QQ7"/>
    <mergeCell ref="QL7:QN7"/>
    <mergeCell ref="QY7:QZ7"/>
    <mergeCell ref="PB7:PC7"/>
    <mergeCell ref="OO7:OP7"/>
    <mergeCell ref="OS7:OU7"/>
    <mergeCell ref="MV6:NJ6"/>
    <mergeCell ref="OQ7:OR7"/>
    <mergeCell ref="LR7:LS7"/>
    <mergeCell ref="LV7:LX7"/>
    <mergeCell ref="LY7:MA7"/>
    <mergeCell ref="MK7:MM7"/>
    <mergeCell ref="MN7:MP7"/>
    <mergeCell ref="MZ7:NB7"/>
    <mergeCell ref="NC7:NE7"/>
    <mergeCell ref="NO7:NQ7"/>
    <mergeCell ref="NR7:NT7"/>
    <mergeCell ref="OD7:OF7"/>
    <mergeCell ref="OG7:OI7"/>
    <mergeCell ref="MT7:MU7"/>
    <mergeCell ref="NK7:NL7"/>
    <mergeCell ref="LT7:LU7"/>
    <mergeCell ref="MB7:MD7"/>
    <mergeCell ref="J4:J8"/>
    <mergeCell ref="UV7:UW7"/>
    <mergeCell ref="UI4:UW4"/>
    <mergeCell ref="TT5:UH5"/>
    <mergeCell ref="TT6:UH6"/>
    <mergeCell ref="TT7:TU7"/>
    <mergeCell ref="TV7:TW7"/>
    <mergeCell ref="UD7:UF7"/>
    <mergeCell ref="UG7:UH7"/>
    <mergeCell ref="TT4:UH4"/>
    <mergeCell ref="NK5:NY5"/>
    <mergeCell ref="NK6:NY6"/>
    <mergeCell ref="UI7:UJ7"/>
    <mergeCell ref="UK7:UL7"/>
    <mergeCell ref="US7:UU7"/>
    <mergeCell ref="TO7:TQ7"/>
    <mergeCell ref="DE7:DG7"/>
    <mergeCell ref="SR7:SS7"/>
    <mergeCell ref="LG7:LI7"/>
    <mergeCell ref="LJ7:LL7"/>
    <mergeCell ref="HU7:HW7"/>
    <mergeCell ref="HX7:HZ7"/>
    <mergeCell ref="IJ7:IL7"/>
    <mergeCell ref="JJ7:JK7"/>
    <mergeCell ref="SA7:SB7"/>
    <mergeCell ref="IY7:JA7"/>
    <mergeCell ref="JB7:JD7"/>
    <mergeCell ref="JN7:JP7"/>
    <mergeCell ref="JQ7:JS7"/>
    <mergeCell ref="JY7:JZ7"/>
    <mergeCell ref="ID7:IE7"/>
    <mergeCell ref="JE7:JG7"/>
    <mergeCell ref="JW7:JX7"/>
    <mergeCell ref="KA7:KB7"/>
    <mergeCell ref="LM7:LO7"/>
    <mergeCell ref="JL7:JM7"/>
    <mergeCell ref="MQ7:MS7"/>
    <mergeCell ref="KX7:KZ7"/>
    <mergeCell ref="LC7:LD7"/>
    <mergeCell ref="KF7:KH7"/>
    <mergeCell ref="KR7:KT7"/>
    <mergeCell ref="KP7:KQ7"/>
    <mergeCell ref="LE7:LF7"/>
    <mergeCell ref="OV7:OX7"/>
    <mergeCell ref="PH7:PJ7"/>
    <mergeCell ref="PK7:PM7"/>
    <mergeCell ref="PW7:PY7"/>
    <mergeCell ref="QR7:QT7"/>
    <mergeCell ref="SK7:SM7"/>
    <mergeCell ref="KN7:KO7"/>
    <mergeCell ref="KL7:KM7"/>
    <mergeCell ref="LA7:LB7"/>
    <mergeCell ref="LP7:LQ7"/>
    <mergeCell ref="VU7:VV7"/>
    <mergeCell ref="RA7:RC7"/>
    <mergeCell ref="RD7:RF7"/>
    <mergeCell ref="RP7:RR7"/>
    <mergeCell ref="RS7:RU7"/>
    <mergeCell ref="SE7:SG7"/>
    <mergeCell ref="SH7:SJ7"/>
    <mergeCell ref="ST7:SV7"/>
    <mergeCell ref="SW7:SY7"/>
    <mergeCell ref="TL7:TN7"/>
    <mergeCell ref="TI7:TK7"/>
    <mergeCell ref="RJ7:RK7"/>
    <mergeCell ref="RL7:RM7"/>
    <mergeCell ref="RY7:RZ7"/>
    <mergeCell ref="SZ7:TB7"/>
    <mergeCell ref="SN7:SO7"/>
    <mergeCell ref="TE7:TF7"/>
    <mergeCell ref="TG7:TH7"/>
    <mergeCell ref="RV7:RX7"/>
  </mergeCells>
  <pageMargins left="0" right="0" top="0.15748031496062992" bottom="0.15748031496062992" header="0.11811023622047245" footer="0.11811023622047245"/>
  <pageSetup paperSize="9" scale="7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9" activePane="bottomRight" state="frozen"/>
      <selection pane="topRight" activeCell="D1" sqref="D1"/>
      <selection pane="bottomLeft" activeCell="A3" sqref="A3"/>
      <selection pane="bottomRight" activeCell="G65" sqref="G65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30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66" t="s">
        <v>797</v>
      </c>
      <c r="G1"/>
    </row>
    <row r="2" spans="1:22" ht="34.5" customHeight="1" x14ac:dyDescent="0.25">
      <c r="B2" s="730" t="s">
        <v>285</v>
      </c>
      <c r="C2" s="731" t="s">
        <v>284</v>
      </c>
      <c r="D2" s="730" t="s">
        <v>286</v>
      </c>
      <c r="E2" s="733" t="s">
        <v>283</v>
      </c>
      <c r="F2" s="734"/>
      <c r="G2" s="735" t="s">
        <v>810</v>
      </c>
      <c r="H2" s="736"/>
      <c r="I2" s="733" t="s">
        <v>512</v>
      </c>
      <c r="J2" s="734"/>
      <c r="K2" s="733" t="s">
        <v>282</v>
      </c>
      <c r="L2" s="734"/>
      <c r="M2" s="729" t="s">
        <v>291</v>
      </c>
      <c r="N2" s="729"/>
      <c r="O2" s="729"/>
      <c r="P2" s="732" t="s">
        <v>288</v>
      </c>
      <c r="Q2" s="732"/>
      <c r="R2" s="732"/>
      <c r="S2" s="732"/>
      <c r="T2" s="728" t="s">
        <v>511</v>
      </c>
      <c r="U2" s="728"/>
      <c r="V2" s="728"/>
    </row>
    <row r="3" spans="1:22" ht="36" x14ac:dyDescent="0.25">
      <c r="B3" s="730"/>
      <c r="C3" s="731"/>
      <c r="D3" s="730"/>
      <c r="E3" s="73" t="s">
        <v>176</v>
      </c>
      <c r="F3" s="73" t="s">
        <v>22</v>
      </c>
      <c r="G3" s="60" t="s">
        <v>176</v>
      </c>
      <c r="H3" s="73" t="s">
        <v>22</v>
      </c>
      <c r="I3" s="73" t="s">
        <v>176</v>
      </c>
      <c r="J3" s="73" t="s">
        <v>22</v>
      </c>
      <c r="K3" s="73" t="s">
        <v>176</v>
      </c>
      <c r="L3" s="73" t="s">
        <v>22</v>
      </c>
      <c r="M3" s="59" t="s">
        <v>292</v>
      </c>
      <c r="N3" s="226" t="s">
        <v>811</v>
      </c>
      <c r="O3" s="59" t="s">
        <v>293</v>
      </c>
      <c r="P3" s="131" t="s">
        <v>289</v>
      </c>
      <c r="Q3" s="227" t="s">
        <v>812</v>
      </c>
      <c r="R3" s="131" t="s">
        <v>290</v>
      </c>
      <c r="S3" s="132" t="s">
        <v>298</v>
      </c>
      <c r="T3" s="170" t="s">
        <v>506</v>
      </c>
      <c r="U3" s="170" t="s">
        <v>290</v>
      </c>
      <c r="V3" s="170" t="s">
        <v>499</v>
      </c>
    </row>
    <row r="4" spans="1:22" x14ac:dyDescent="0.25">
      <c r="A4">
        <v>1</v>
      </c>
      <c r="B4" s="61"/>
      <c r="C4" s="75" t="s">
        <v>311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33"/>
      <c r="Q4" s="134"/>
      <c r="R4" s="134"/>
      <c r="S4" s="135"/>
      <c r="T4" s="22"/>
      <c r="U4" s="22"/>
      <c r="V4" s="22"/>
    </row>
    <row r="5" spans="1:22" ht="30.75" thickBot="1" x14ac:dyDescent="0.3">
      <c r="A5">
        <v>1</v>
      </c>
      <c r="B5" s="27" t="s">
        <v>87</v>
      </c>
      <c r="C5" s="25" t="s">
        <v>3</v>
      </c>
      <c r="D5" s="76" t="s">
        <v>299</v>
      </c>
      <c r="E5" s="23">
        <f>'свод 1 м-ц'!AD254</f>
        <v>240</v>
      </c>
      <c r="F5" s="63">
        <f>'свод 1 м-ц'!AE254</f>
        <v>9267355.0199999996</v>
      </c>
      <c r="G5" s="29">
        <f>'свод 1 м-ц'!AF254</f>
        <v>20</v>
      </c>
      <c r="H5" s="63">
        <f>'свод 1 м-ц'!AG254</f>
        <v>772279.58499999996</v>
      </c>
      <c r="I5" s="23">
        <f>'свод 1 м-ц'!AH254</f>
        <v>11</v>
      </c>
      <c r="J5" s="63">
        <f>'свод 1 м-ц'!AI254</f>
        <v>416643.96</v>
      </c>
      <c r="K5" s="23">
        <f>'свод 1 м-ц'!AK254</f>
        <v>0</v>
      </c>
      <c r="L5" s="63">
        <f>'свод 1 м-ц'!AL254</f>
        <v>0</v>
      </c>
      <c r="M5" s="186">
        <f>'свод 1 м-ц'!AN254</f>
        <v>413.04999999999995</v>
      </c>
      <c r="N5" s="186">
        <f>'свод 1 м-ц'!AO254</f>
        <v>34.420833333333327</v>
      </c>
      <c r="O5" s="186">
        <f>'свод 1 м-ц'!AP254</f>
        <v>18.57</v>
      </c>
      <c r="P5" s="135">
        <f>'свод 1 м-ц'!AN255</f>
        <v>1.7210416666666666</v>
      </c>
      <c r="Q5" s="135">
        <f>'свод 1 м-ц'!AO255</f>
        <v>1.7210416666666664</v>
      </c>
      <c r="R5" s="135">
        <f>'свод 1 м-ц'!AP255</f>
        <v>1.6881818181818182</v>
      </c>
      <c r="S5" s="135">
        <f>R5-Q5</f>
        <v>-3.2859848484848131E-2</v>
      </c>
      <c r="T5" s="56">
        <f>F5/E5</f>
        <v>38613.979249999997</v>
      </c>
      <c r="U5" s="56">
        <f>J5/I5</f>
        <v>37876.72363636364</v>
      </c>
      <c r="V5" s="56">
        <f>U5/T5</f>
        <v>0.98090702828467602</v>
      </c>
    </row>
    <row r="6" spans="1:22" ht="30" x14ac:dyDescent="0.25">
      <c r="A6">
        <v>1</v>
      </c>
      <c r="B6" s="26" t="s">
        <v>89</v>
      </c>
      <c r="C6" s="25" t="s">
        <v>5</v>
      </c>
      <c r="D6" s="76" t="s">
        <v>299</v>
      </c>
      <c r="E6" s="23">
        <f>'свод 1 м-ц'!O254</f>
        <v>2681</v>
      </c>
      <c r="F6" s="63">
        <f>'свод 1 м-ц'!P254</f>
        <v>141306445.79604959</v>
      </c>
      <c r="G6" s="29">
        <f>'свод 1 м-ц'!Q254</f>
        <v>223.41666666666666</v>
      </c>
      <c r="H6" s="63">
        <f>'свод 1 м-ц'!R254</f>
        <v>11775537.1496708</v>
      </c>
      <c r="I6" s="23">
        <f>'свод 1 м-ц'!S254</f>
        <v>213</v>
      </c>
      <c r="J6" s="63">
        <f>'свод 1 м-ц'!T254</f>
        <v>11321280.519999987</v>
      </c>
      <c r="K6" s="23">
        <f>'свод 1 м-ц'!V254</f>
        <v>3</v>
      </c>
      <c r="L6" s="63">
        <f>'свод 1 м-ц'!W254</f>
        <v>218754.90000000002</v>
      </c>
      <c r="M6" s="186">
        <f>'свод 1 м-ц'!Y254</f>
        <v>6397.61</v>
      </c>
      <c r="N6" s="186">
        <f>'свод 1 м-ц'!Z254</f>
        <v>533.1341666666666</v>
      </c>
      <c r="O6" s="186">
        <f>'свод 1 м-ц'!AA254</f>
        <v>528.77</v>
      </c>
      <c r="P6" s="135">
        <f>'свод 1 м-ц'!Y255</f>
        <v>2.3862775083923906</v>
      </c>
      <c r="Q6" s="136">
        <f>'свод 1 м-ц'!Z255</f>
        <v>2.3862775083923906</v>
      </c>
      <c r="R6" s="136">
        <f>'свод 1 м-ц'!AA255</f>
        <v>2.482488262910798</v>
      </c>
      <c r="S6" s="135">
        <f t="shared" ref="S6:S54" si="0">R6-Q6</f>
        <v>9.6210754518407438E-2</v>
      </c>
      <c r="T6" s="56">
        <f t="shared" ref="T6:T53" si="1">F6/E6</f>
        <v>52706.619095878254</v>
      </c>
      <c r="U6" s="56">
        <f t="shared" ref="U6:U53" si="2">J6/I6</f>
        <v>53151.551737089139</v>
      </c>
      <c r="V6" s="56">
        <f t="shared" ref="V6:V53" si="3">U6/T6</f>
        <v>1.0084416843433177</v>
      </c>
    </row>
    <row r="7" spans="1:22" ht="45" x14ac:dyDescent="0.25">
      <c r="A7">
        <v>1</v>
      </c>
      <c r="B7" s="27" t="s">
        <v>90</v>
      </c>
      <c r="C7" s="25" t="s">
        <v>276</v>
      </c>
      <c r="D7" s="76" t="s">
        <v>300</v>
      </c>
      <c r="E7" s="23" t="e">
        <f>'свод 1 м-ц'!#REF!</f>
        <v>#REF!</v>
      </c>
      <c r="F7" s="63" t="e">
        <f>'свод 1 м-ц'!#REF!</f>
        <v>#REF!</v>
      </c>
      <c r="G7" s="29" t="e">
        <f>'свод 1 м-ц'!#REF!</f>
        <v>#REF!</v>
      </c>
      <c r="H7" s="63" t="e">
        <f>'свод 1 м-ц'!#REF!</f>
        <v>#REF!</v>
      </c>
      <c r="I7" s="23" t="e">
        <f>'свод 1 м-ц'!#REF!</f>
        <v>#REF!</v>
      </c>
      <c r="J7" s="63" t="e">
        <f>'свод 1 м-ц'!#REF!</f>
        <v>#REF!</v>
      </c>
      <c r="K7" s="23" t="e">
        <f>'свод 1 м-ц'!#REF!</f>
        <v>#REF!</v>
      </c>
      <c r="L7" s="63" t="e">
        <f>'свод 1 м-ц'!#REF!</f>
        <v>#REF!</v>
      </c>
      <c r="M7" s="186" t="e">
        <f>'свод 1 м-ц'!#REF!</f>
        <v>#REF!</v>
      </c>
      <c r="N7" s="186" t="e">
        <f>'свод 1 м-ц'!#REF!</f>
        <v>#REF!</v>
      </c>
      <c r="O7" s="186" t="e">
        <f>'свод 1 м-ц'!#REF!</f>
        <v>#REF!</v>
      </c>
      <c r="P7" s="135" t="e">
        <f>'свод 1 м-ц'!#REF!</f>
        <v>#REF!</v>
      </c>
      <c r="Q7" s="135" t="e">
        <f>'свод 1 м-ц'!#REF!</f>
        <v>#REF!</v>
      </c>
      <c r="R7" s="135" t="e">
        <f>'свод 1 м-ц'!#REF!</f>
        <v>#REF!</v>
      </c>
      <c r="S7" s="135" t="e">
        <f t="shared" si="0"/>
        <v>#REF!</v>
      </c>
      <c r="T7" s="56" t="e">
        <f t="shared" si="1"/>
        <v>#REF!</v>
      </c>
      <c r="U7" s="56" t="e">
        <f t="shared" si="2"/>
        <v>#REF!</v>
      </c>
      <c r="V7" s="56" t="e">
        <f t="shared" si="3"/>
        <v>#REF!</v>
      </c>
    </row>
    <row r="8" spans="1:22" ht="30" x14ac:dyDescent="0.25">
      <c r="A8">
        <v>1</v>
      </c>
      <c r="B8" s="28" t="s">
        <v>86</v>
      </c>
      <c r="C8" s="25" t="s">
        <v>129</v>
      </c>
      <c r="D8" s="76" t="s">
        <v>299</v>
      </c>
      <c r="E8" s="23">
        <f>'свод 1 м-ц'!AS254</f>
        <v>1090</v>
      </c>
      <c r="F8" s="63">
        <f>'свод 1 м-ц'!AT254</f>
        <v>79370335.547999993</v>
      </c>
      <c r="G8" s="29">
        <f>'свод 1 м-ц'!AU254</f>
        <v>90.833333333333329</v>
      </c>
      <c r="H8" s="63">
        <f>'свод 1 м-ц'!AV254</f>
        <v>6614194.6289999997</v>
      </c>
      <c r="I8" s="23">
        <f>'свод 1 м-ц'!AW254</f>
        <v>83</v>
      </c>
      <c r="J8" s="63">
        <f>'свод 1 м-ц'!AX254</f>
        <v>6816402.7699999996</v>
      </c>
      <c r="K8" s="23">
        <f>'свод 1 м-ц'!AZ254</f>
        <v>0</v>
      </c>
      <c r="L8" s="23">
        <f>'свод 1 м-ц'!BA254</f>
        <v>0</v>
      </c>
      <c r="M8" s="186">
        <f>'свод 1 м-ц'!BC254</f>
        <v>3537.57</v>
      </c>
      <c r="N8" s="186">
        <f>'свод 1 м-ц'!BD254</f>
        <v>294.79749999999996</v>
      </c>
      <c r="O8" s="186">
        <f>'свод 1 м-ц'!BE254</f>
        <v>305.85000000000002</v>
      </c>
      <c r="P8" s="135">
        <f>'свод 1 м-ц'!BC255</f>
        <v>3.2454770642201836</v>
      </c>
      <c r="Q8" s="135">
        <f>'свод 1 м-ц'!BD255</f>
        <v>3.2454770642201831</v>
      </c>
      <c r="R8" s="135">
        <f>'свод 1 м-ц'!BE255</f>
        <v>3.684939759036145</v>
      </c>
      <c r="S8" s="135">
        <f>'свод 1 м-ц'!BF255</f>
        <v>-7.8333333333333286</v>
      </c>
      <c r="T8" s="56">
        <f t="shared" si="1"/>
        <v>72816.821603669712</v>
      </c>
      <c r="U8" s="56">
        <f t="shared" si="2"/>
        <v>82125.334578313254</v>
      </c>
      <c r="V8" s="56">
        <f t="shared" si="3"/>
        <v>1.1278346509726596</v>
      </c>
    </row>
    <row r="9" spans="1:22" ht="30" x14ac:dyDescent="0.25">
      <c r="A9">
        <v>1</v>
      </c>
      <c r="B9" s="28" t="s">
        <v>88</v>
      </c>
      <c r="C9" s="25" t="s">
        <v>4</v>
      </c>
      <c r="D9" s="76" t="s">
        <v>299</v>
      </c>
      <c r="E9" s="23">
        <f>'свод 1 м-ц'!BH254</f>
        <v>2590</v>
      </c>
      <c r="F9" s="63">
        <f>'свод 1 м-ц'!BI254</f>
        <v>448199478.96908641</v>
      </c>
      <c r="G9" s="29">
        <f>'свод 1 м-ц'!BJ254</f>
        <v>215.83333333333334</v>
      </c>
      <c r="H9" s="63">
        <f>'свод 1 м-ц'!BK254</f>
        <v>37349956.580757201</v>
      </c>
      <c r="I9" s="23">
        <f>'свод 1 м-ц'!BL254</f>
        <v>199</v>
      </c>
      <c r="J9" s="63">
        <f>'свод 1 м-ц'!BM254</f>
        <v>32868752.310000002</v>
      </c>
      <c r="K9" s="23">
        <f>'свод 1 м-ц'!BO254</f>
        <v>1</v>
      </c>
      <c r="L9" s="63">
        <f>'свод 1 м-ц'!BP254</f>
        <v>105451.08</v>
      </c>
      <c r="M9" s="186">
        <f>'свод 1 м-ц'!BR254</f>
        <v>26008.889999999996</v>
      </c>
      <c r="N9" s="186">
        <f>'свод 1 м-ц'!BS254</f>
        <v>2167.4074999999998</v>
      </c>
      <c r="O9" s="186">
        <f>'свод 1 м-ц'!BT254</f>
        <v>1889.21</v>
      </c>
      <c r="P9" s="135">
        <f>'свод 1 м-ц'!BR255</f>
        <v>10.042042471042469</v>
      </c>
      <c r="Q9" s="135">
        <f>'свод 1 м-ц'!BS255</f>
        <v>10.042042471042469</v>
      </c>
      <c r="R9" s="135">
        <f>'свод 1 м-ц'!BT255</f>
        <v>9.4935175879396994</v>
      </c>
      <c r="S9" s="135">
        <f t="shared" si="0"/>
        <v>-0.54852488310277003</v>
      </c>
      <c r="T9" s="56">
        <f t="shared" si="1"/>
        <v>173049.99187995616</v>
      </c>
      <c r="U9" s="56">
        <f t="shared" si="2"/>
        <v>165169.60959798997</v>
      </c>
      <c r="V9" s="56">
        <f t="shared" si="3"/>
        <v>0.9544618165169706</v>
      </c>
    </row>
    <row r="10" spans="1:22" ht="30" x14ac:dyDescent="0.25">
      <c r="A10">
        <v>1</v>
      </c>
      <c r="B10" s="28" t="s">
        <v>114</v>
      </c>
      <c r="C10" s="25" t="s">
        <v>10</v>
      </c>
      <c r="D10" s="76" t="s">
        <v>299</v>
      </c>
      <c r="E10" s="22">
        <f>'свод 1 м-ц'!DA254</f>
        <v>237</v>
      </c>
      <c r="F10" s="63">
        <f>'свод 1 м-ц'!DB254</f>
        <v>6714092.6999999993</v>
      </c>
      <c r="G10" s="29">
        <f>'свод 1 м-ц'!DC254</f>
        <v>19.75</v>
      </c>
      <c r="H10" s="63">
        <f>'свод 1 м-ц'!DD254</f>
        <v>559507.72499999998</v>
      </c>
      <c r="I10" s="22">
        <f>'свод 1 м-ц'!DE254</f>
        <v>14</v>
      </c>
      <c r="J10" s="63">
        <f>'свод 1 м-ц'!DF254</f>
        <v>845179.20000000019</v>
      </c>
      <c r="K10" s="22">
        <f>'свод 1 м-ц'!DH254</f>
        <v>0</v>
      </c>
      <c r="L10" s="63">
        <f>'свод 1 м-ц'!DI254</f>
        <v>0</v>
      </c>
      <c r="M10" s="186">
        <f>'свод 1 м-ц'!DK254</f>
        <v>299.25</v>
      </c>
      <c r="N10" s="186">
        <f>'свод 1 м-ц'!DL254</f>
        <v>24.937500000000004</v>
      </c>
      <c r="O10" s="186">
        <f>'свод 1 м-ц'!DM254</f>
        <v>38.65</v>
      </c>
      <c r="P10" s="135">
        <f>'свод 1 м-ц'!DK255</f>
        <v>1.2626582278481013</v>
      </c>
      <c r="Q10" s="135">
        <f>'свод 1 м-ц'!DL255</f>
        <v>1.2626582278481016</v>
      </c>
      <c r="R10" s="135">
        <f>'свод 1 м-ц'!DM255</f>
        <v>2.7607142857142857</v>
      </c>
      <c r="S10" s="135">
        <f t="shared" si="0"/>
        <v>1.4980560578661841</v>
      </c>
      <c r="T10" s="56">
        <f t="shared" si="1"/>
        <v>28329.505063291137</v>
      </c>
      <c r="U10" s="56">
        <f t="shared" si="2"/>
        <v>60369.942857142873</v>
      </c>
      <c r="V10" s="56">
        <f t="shared" si="3"/>
        <v>2.1309917953832933</v>
      </c>
    </row>
    <row r="11" spans="1:22" ht="30" x14ac:dyDescent="0.25">
      <c r="A11">
        <v>1</v>
      </c>
      <c r="B11" s="28" t="s">
        <v>165</v>
      </c>
      <c r="C11" s="25" t="s">
        <v>151</v>
      </c>
      <c r="D11" s="76" t="s">
        <v>301</v>
      </c>
      <c r="E11" s="22">
        <f>'свод 1 м-ц'!CL254</f>
        <v>172</v>
      </c>
      <c r="F11" s="63">
        <f>'свод 1 м-ц'!CM254</f>
        <v>4253868.0601511998</v>
      </c>
      <c r="G11" s="29">
        <f>'свод 1 м-ц'!CN254</f>
        <v>14.333333333333334</v>
      </c>
      <c r="H11" s="63">
        <f>'свод 1 м-ц'!CO254</f>
        <v>354489.00501259998</v>
      </c>
      <c r="I11" s="22">
        <f>'свод 1 м-ц'!CP254</f>
        <v>6</v>
      </c>
      <c r="J11" s="63">
        <f>'свод 1 м-ц'!CQ254</f>
        <v>129934.44000000002</v>
      </c>
      <c r="K11" s="22">
        <f>'свод 1 м-ц'!CS254</f>
        <v>0</v>
      </c>
      <c r="L11" s="63">
        <f>'свод 1 м-ц'!CT254</f>
        <v>0</v>
      </c>
      <c r="M11" s="186">
        <f>'свод 1 м-ц'!CV254</f>
        <v>190.55999999999997</v>
      </c>
      <c r="N11" s="186">
        <f>'свод 1 м-ц'!CW254</f>
        <v>15.879999999999999</v>
      </c>
      <c r="O11" s="186">
        <f>'свод 1 м-ц'!CX254</f>
        <v>5.82</v>
      </c>
      <c r="P11" s="135">
        <f>'свод 1 м-ц'!CV255</f>
        <v>1.1079069767441858</v>
      </c>
      <c r="Q11" s="135">
        <f>'свод 1 м-ц'!CW255</f>
        <v>1.107906976744186</v>
      </c>
      <c r="R11" s="135">
        <f>'свод 1 м-ц'!CX255</f>
        <v>0.97000000000000008</v>
      </c>
      <c r="S11" s="135">
        <f t="shared" si="0"/>
        <v>-0.13790697674418595</v>
      </c>
      <c r="T11" s="56">
        <f t="shared" si="1"/>
        <v>24731.791047390696</v>
      </c>
      <c r="U11" s="56">
        <f t="shared" si="2"/>
        <v>21655.74</v>
      </c>
      <c r="V11" s="56">
        <f t="shared" si="3"/>
        <v>0.8756236035838888</v>
      </c>
    </row>
    <row r="12" spans="1:22" ht="30" x14ac:dyDescent="0.25">
      <c r="A12">
        <v>1</v>
      </c>
      <c r="B12" s="28" t="s">
        <v>102</v>
      </c>
      <c r="C12" s="25" t="s">
        <v>152</v>
      </c>
      <c r="D12" s="76" t="s">
        <v>294</v>
      </c>
      <c r="E12" s="22">
        <f>'свод 1 м-ц'!BW254</f>
        <v>1200</v>
      </c>
      <c r="F12" s="63">
        <f>'свод 1 м-ц'!BX254</f>
        <v>153131310.577344</v>
      </c>
      <c r="G12" s="29">
        <f>'свод 1 м-ц'!BY254</f>
        <v>100</v>
      </c>
      <c r="H12" s="63">
        <f>'свод 1 м-ц'!BZ254</f>
        <v>12760942.548111999</v>
      </c>
      <c r="I12" s="22">
        <f>'свод 1 м-ц'!CA254</f>
        <v>60</v>
      </c>
      <c r="J12" s="63">
        <f>'свод 1 м-ц'!CB254</f>
        <v>6815807.3400000008</v>
      </c>
      <c r="K12" s="22">
        <f>'свод 1 м-ц'!CD254</f>
        <v>2</v>
      </c>
      <c r="L12" s="63">
        <f>'свод 1 м-ц'!CE254</f>
        <v>120826.82</v>
      </c>
      <c r="M12" s="186">
        <f>'свод 1 м-ц'!CG254</f>
        <v>8026.85</v>
      </c>
      <c r="N12" s="186">
        <f>'свод 1 м-ц'!CH254</f>
        <v>668.90416666666658</v>
      </c>
      <c r="O12" s="186">
        <f>'свод 1 м-ц'!CI254</f>
        <v>356.1</v>
      </c>
      <c r="P12" s="135">
        <f>'свод 1 м-ц'!CG255</f>
        <v>6.6890416666666672</v>
      </c>
      <c r="Q12" s="135">
        <f>'свод 1 м-ц'!CH255</f>
        <v>6.6890416666666654</v>
      </c>
      <c r="R12" s="135">
        <f>'свод 1 м-ц'!CI255</f>
        <v>5.9350000000000005</v>
      </c>
      <c r="S12" s="135">
        <f t="shared" si="0"/>
        <v>-0.75404166666666494</v>
      </c>
      <c r="T12" s="56">
        <f t="shared" si="1"/>
        <v>127609.42548111999</v>
      </c>
      <c r="U12" s="56">
        <f t="shared" si="2"/>
        <v>113596.78900000002</v>
      </c>
      <c r="V12" s="56">
        <f t="shared" si="3"/>
        <v>0.89019121096824338</v>
      </c>
    </row>
    <row r="13" spans="1:22" ht="30" x14ac:dyDescent="0.25">
      <c r="A13">
        <v>1</v>
      </c>
      <c r="B13" s="28" t="s">
        <v>109</v>
      </c>
      <c r="C13" s="25" t="s">
        <v>7</v>
      </c>
      <c r="D13" s="76" t="s">
        <v>304</v>
      </c>
      <c r="E13" s="22" t="e">
        <f>'свод 1 м-ц'!#REF!</f>
        <v>#REF!</v>
      </c>
      <c r="F13" s="63" t="e">
        <f>'свод 1 м-ц'!#REF!</f>
        <v>#REF!</v>
      </c>
      <c r="G13" s="29" t="e">
        <f>'свод 1 м-ц'!#REF!</f>
        <v>#REF!</v>
      </c>
      <c r="H13" s="63" t="e">
        <f>'свод 1 м-ц'!#REF!</f>
        <v>#REF!</v>
      </c>
      <c r="I13" s="22" t="e">
        <f>'свод 1 м-ц'!#REF!</f>
        <v>#REF!</v>
      </c>
      <c r="J13" s="63" t="e">
        <f>'свод 1 м-ц'!#REF!</f>
        <v>#REF!</v>
      </c>
      <c r="K13" s="22" t="e">
        <f>'свод 1 м-ц'!#REF!</f>
        <v>#REF!</v>
      </c>
      <c r="L13" s="63" t="e">
        <f>'свод 1 м-ц'!#REF!</f>
        <v>#REF!</v>
      </c>
      <c r="M13" s="186" t="e">
        <f>'свод 1 м-ц'!#REF!</f>
        <v>#REF!</v>
      </c>
      <c r="N13" s="186" t="e">
        <f>'свод 1 м-ц'!#REF!</f>
        <v>#REF!</v>
      </c>
      <c r="O13" s="186" t="e">
        <f>'свод 1 м-ц'!#REF!</f>
        <v>#REF!</v>
      </c>
      <c r="P13" s="135" t="e">
        <f>'свод 1 м-ц'!#REF!</f>
        <v>#REF!</v>
      </c>
      <c r="Q13" s="135" t="e">
        <f>'свод 1 м-ц'!#REF!</f>
        <v>#REF!</v>
      </c>
      <c r="R13" s="135" t="e">
        <f>'свод 1 м-ц'!#REF!</f>
        <v>#REF!</v>
      </c>
      <c r="S13" s="135" t="e">
        <f t="shared" si="0"/>
        <v>#REF!</v>
      </c>
      <c r="T13" s="56" t="e">
        <f t="shared" si="1"/>
        <v>#REF!</v>
      </c>
      <c r="U13" s="56" t="e">
        <f t="shared" si="2"/>
        <v>#REF!</v>
      </c>
      <c r="V13" s="56" t="e">
        <f t="shared" si="3"/>
        <v>#REF!</v>
      </c>
    </row>
    <row r="14" spans="1:22" ht="30" x14ac:dyDescent="0.25">
      <c r="A14">
        <v>1</v>
      </c>
      <c r="B14" s="28" t="s">
        <v>110</v>
      </c>
      <c r="C14" s="25" t="s">
        <v>268</v>
      </c>
      <c r="D14" s="76" t="s">
        <v>299</v>
      </c>
      <c r="E14" s="22">
        <f>'свод 1 м-ц'!DP254</f>
        <v>367</v>
      </c>
      <c r="F14" s="63">
        <f>'свод 1 м-ц'!DQ254</f>
        <v>20057373.377664</v>
      </c>
      <c r="G14" s="29">
        <f>'свод 1 м-ц'!DR254</f>
        <v>30.583333333333332</v>
      </c>
      <c r="H14" s="63">
        <f>'свод 1 м-ц'!DS254</f>
        <v>1671447.7814720001</v>
      </c>
      <c r="I14" s="22">
        <f>'свод 1 м-ц'!DT254</f>
        <v>20</v>
      </c>
      <c r="J14" s="63">
        <f>'свод 1 м-ц'!DU254</f>
        <v>1487345.5999999996</v>
      </c>
      <c r="K14" s="22">
        <f>'свод 1 м-ц'!DW254</f>
        <v>0</v>
      </c>
      <c r="L14" s="63">
        <f>'свод 1 м-ц'!DX254</f>
        <v>0</v>
      </c>
      <c r="M14" s="186">
        <f>'свод 1 м-ц'!DZ254</f>
        <v>256.61</v>
      </c>
      <c r="N14" s="186">
        <f>'свод 1 м-ц'!EA254</f>
        <v>21.384166666666662</v>
      </c>
      <c r="O14" s="186">
        <f>'свод 1 м-ц'!EB254</f>
        <v>10.78</v>
      </c>
      <c r="P14" s="135">
        <f>'свод 1 м-ц'!DZ255</f>
        <v>0.6992098092643052</v>
      </c>
      <c r="Q14" s="135">
        <f>'свод 1 м-ц'!EA255</f>
        <v>0.69920980926430509</v>
      </c>
      <c r="R14" s="135">
        <f>'свод 1 м-ц'!EB255</f>
        <v>0.53899999999999992</v>
      </c>
      <c r="S14" s="135">
        <f t="shared" si="0"/>
        <v>-0.16020980926430517</v>
      </c>
      <c r="T14" s="56">
        <f t="shared" si="1"/>
        <v>54652.243535869209</v>
      </c>
      <c r="U14" s="56">
        <f t="shared" si="2"/>
        <v>74367.279999999984</v>
      </c>
      <c r="V14" s="56">
        <f t="shared" si="3"/>
        <v>1.3607360867297507</v>
      </c>
    </row>
    <row r="15" spans="1:22" x14ac:dyDescent="0.25">
      <c r="A15">
        <v>1</v>
      </c>
      <c r="B15" s="28" t="s">
        <v>92</v>
      </c>
      <c r="C15" s="25" t="s">
        <v>154</v>
      </c>
      <c r="D15" s="76" t="s">
        <v>304</v>
      </c>
      <c r="E15" s="22">
        <f>'свод 1 м-ц'!EE254</f>
        <v>578</v>
      </c>
      <c r="F15" s="63">
        <f>'свод 1 м-ц'!EF254</f>
        <v>137689063.49157789</v>
      </c>
      <c r="G15" s="29">
        <f>'свод 1 м-ц'!EG254</f>
        <v>48.166666666666664</v>
      </c>
      <c r="H15" s="63">
        <f>'свод 1 м-ц'!EH254</f>
        <v>11474088.624298157</v>
      </c>
      <c r="I15" s="22">
        <f>'свод 1 м-ц'!EI254</f>
        <v>62</v>
      </c>
      <c r="J15" s="63">
        <f>'свод 1 м-ц'!EJ254</f>
        <v>14469656.02</v>
      </c>
      <c r="K15" s="22">
        <f>'свод 1 м-ц'!EL254</f>
        <v>0</v>
      </c>
      <c r="L15" s="63">
        <f>'свод 1 м-ц'!EM254</f>
        <v>0</v>
      </c>
      <c r="M15" s="186">
        <f>'свод 1 м-ц'!EO254</f>
        <v>8120.65</v>
      </c>
      <c r="N15" s="186">
        <f>'свод 1 м-ц'!EP254</f>
        <v>676.72083333333342</v>
      </c>
      <c r="O15" s="186">
        <f>'свод 1 м-ц'!EQ254</f>
        <v>837.02</v>
      </c>
      <c r="P15" s="135">
        <f>'свод 1 м-ц'!EO255</f>
        <v>14.049567474048443</v>
      </c>
      <c r="Q15" s="135">
        <f>'свод 1 м-ц'!EP255</f>
        <v>14.049567474048445</v>
      </c>
      <c r="R15" s="135">
        <f>'свод 1 м-ц'!EQ255</f>
        <v>13.500322580645161</v>
      </c>
      <c r="S15" s="135">
        <f t="shared" si="0"/>
        <v>-0.54924489340328364</v>
      </c>
      <c r="T15" s="56">
        <f t="shared" si="1"/>
        <v>238216.37282279914</v>
      </c>
      <c r="U15" s="56">
        <f t="shared" si="2"/>
        <v>233381.54870967742</v>
      </c>
      <c r="V15" s="56">
        <f t="shared" si="3"/>
        <v>0.97970406460382897</v>
      </c>
    </row>
    <row r="16" spans="1:22" x14ac:dyDescent="0.25">
      <c r="A16">
        <v>1</v>
      </c>
      <c r="B16" s="28"/>
      <c r="C16" s="75" t="s">
        <v>313</v>
      </c>
      <c r="D16" s="76"/>
      <c r="E16" s="68" t="e">
        <f>SUM(E5:E15)</f>
        <v>#REF!</v>
      </c>
      <c r="F16" s="68" t="e">
        <f t="shared" ref="F16:O16" si="4">SUM(F5:F15)</f>
        <v>#REF!</v>
      </c>
      <c r="G16" s="68" t="e">
        <f t="shared" si="4"/>
        <v>#REF!</v>
      </c>
      <c r="H16" s="68" t="e">
        <f t="shared" si="4"/>
        <v>#REF!</v>
      </c>
      <c r="I16" s="68" t="e">
        <f t="shared" si="4"/>
        <v>#REF!</v>
      </c>
      <c r="J16" s="71" t="e">
        <f t="shared" si="4"/>
        <v>#REF!</v>
      </c>
      <c r="K16" s="68" t="e">
        <f t="shared" si="4"/>
        <v>#REF!</v>
      </c>
      <c r="L16" s="68" t="e">
        <f t="shared" si="4"/>
        <v>#REF!</v>
      </c>
      <c r="M16" s="188" t="e">
        <f t="shared" si="4"/>
        <v>#REF!</v>
      </c>
      <c r="N16" s="188" t="e">
        <f t="shared" si="4"/>
        <v>#REF!</v>
      </c>
      <c r="O16" s="188" t="e">
        <f t="shared" si="4"/>
        <v>#REF!</v>
      </c>
      <c r="P16" s="137" t="e">
        <f>SUM(M16/E16)</f>
        <v>#REF!</v>
      </c>
      <c r="Q16" s="137" t="e">
        <f>SUM(N16/G16)</f>
        <v>#REF!</v>
      </c>
      <c r="R16" s="137" t="e">
        <f>SUM(O16/I16)</f>
        <v>#REF!</v>
      </c>
      <c r="S16" s="135" t="e">
        <f t="shared" si="0"/>
        <v>#REF!</v>
      </c>
      <c r="T16" s="56" t="e">
        <f t="shared" si="1"/>
        <v>#REF!</v>
      </c>
      <c r="U16" s="56" t="e">
        <f t="shared" si="2"/>
        <v>#REF!</v>
      </c>
      <c r="V16" s="56" t="e">
        <f t="shared" si="3"/>
        <v>#REF!</v>
      </c>
    </row>
    <row r="17" spans="1:22" x14ac:dyDescent="0.25">
      <c r="A17">
        <v>1</v>
      </c>
      <c r="B17" s="28"/>
      <c r="C17" s="75" t="s">
        <v>312</v>
      </c>
      <c r="D17" s="76"/>
      <c r="E17" s="22"/>
      <c r="F17" s="22"/>
      <c r="G17" s="29"/>
      <c r="H17" s="22"/>
      <c r="I17" s="22"/>
      <c r="J17" s="63"/>
      <c r="K17" s="22"/>
      <c r="L17" s="22"/>
      <c r="M17" s="186"/>
      <c r="N17" s="186"/>
      <c r="O17" s="186"/>
      <c r="P17" s="135"/>
      <c r="Q17" s="135"/>
      <c r="R17" s="135"/>
      <c r="S17" s="135">
        <f t="shared" si="0"/>
        <v>0</v>
      </c>
      <c r="T17" s="56"/>
      <c r="U17" s="56"/>
      <c r="V17" s="56"/>
    </row>
    <row r="18" spans="1:22" x14ac:dyDescent="0.25">
      <c r="A18">
        <v>1</v>
      </c>
      <c r="B18" s="28" t="s">
        <v>112</v>
      </c>
      <c r="C18" s="25" t="s">
        <v>8</v>
      </c>
      <c r="D18" s="76" t="s">
        <v>302</v>
      </c>
      <c r="E18" s="22" t="e">
        <f>'свод 1 м-ц'!#REF!</f>
        <v>#REF!</v>
      </c>
      <c r="F18" s="63" t="e">
        <f>'свод 1 м-ц'!#REF!</f>
        <v>#REF!</v>
      </c>
      <c r="G18" s="29" t="e">
        <f>'свод 1 м-ц'!#REF!</f>
        <v>#REF!</v>
      </c>
      <c r="H18" s="63" t="e">
        <f>'свод 1 м-ц'!#REF!</f>
        <v>#REF!</v>
      </c>
      <c r="I18" s="22" t="e">
        <f>'свод 1 м-ц'!#REF!</f>
        <v>#REF!</v>
      </c>
      <c r="J18" s="63" t="e">
        <f>'свод 1 м-ц'!#REF!</f>
        <v>#REF!</v>
      </c>
      <c r="K18" s="22" t="e">
        <f>'свод 1 м-ц'!#REF!</f>
        <v>#REF!</v>
      </c>
      <c r="L18" s="63" t="e">
        <f>'свод 1 м-ц'!#REF!</f>
        <v>#REF!</v>
      </c>
      <c r="M18" s="186" t="e">
        <f>'свод 1 м-ц'!#REF!</f>
        <v>#REF!</v>
      </c>
      <c r="N18" s="186" t="e">
        <f>'свод 1 м-ц'!#REF!</f>
        <v>#REF!</v>
      </c>
      <c r="O18" s="186" t="e">
        <f>'свод 1 м-ц'!#REF!</f>
        <v>#REF!</v>
      </c>
      <c r="P18" s="135" t="e">
        <f>'свод 1 м-ц'!#REF!</f>
        <v>#REF!</v>
      </c>
      <c r="Q18" s="135" t="e">
        <f>'свод 1 м-ц'!#REF!</f>
        <v>#REF!</v>
      </c>
      <c r="R18" s="135" t="e">
        <f>'свод 1 м-ц'!#REF!</f>
        <v>#REF!</v>
      </c>
      <c r="S18" s="135" t="e">
        <f t="shared" si="0"/>
        <v>#REF!</v>
      </c>
      <c r="T18" s="56" t="e">
        <f t="shared" si="1"/>
        <v>#REF!</v>
      </c>
      <c r="U18" s="56" t="e">
        <f t="shared" si="2"/>
        <v>#REF!</v>
      </c>
      <c r="V18" s="56" t="e">
        <f t="shared" si="3"/>
        <v>#REF!</v>
      </c>
    </row>
    <row r="19" spans="1:22" x14ac:dyDescent="0.25">
      <c r="A19">
        <v>1</v>
      </c>
      <c r="B19" s="28" t="s">
        <v>123</v>
      </c>
      <c r="C19" s="25" t="s">
        <v>134</v>
      </c>
      <c r="D19" s="76" t="s">
        <v>302</v>
      </c>
      <c r="E19" s="22">
        <f>'свод 1 м-ц'!LC254</f>
        <v>1326</v>
      </c>
      <c r="F19" s="63">
        <f>'свод 1 м-ц'!LD254</f>
        <v>48277504.879065596</v>
      </c>
      <c r="G19" s="29">
        <f>'свод 1 м-ц'!LE254</f>
        <v>110.5</v>
      </c>
      <c r="H19" s="63">
        <f>'свод 1 м-ц'!LF254</f>
        <v>4023125.4065887998</v>
      </c>
      <c r="I19" s="22">
        <f>'свод 1 м-ц'!LG254</f>
        <v>44</v>
      </c>
      <c r="J19" s="63">
        <f>'свод 1 м-ц'!LH254</f>
        <v>1120461.7</v>
      </c>
      <c r="K19" s="22">
        <f>'свод 1 м-ц'!LJ254</f>
        <v>0</v>
      </c>
      <c r="L19" s="63">
        <f>'свод 1 м-ц'!LK254</f>
        <v>0</v>
      </c>
      <c r="M19" s="186">
        <f>'свод 1 м-ц'!LM254</f>
        <v>1082.9399999999998</v>
      </c>
      <c r="N19" s="186">
        <f>'свод 1 м-ц'!LN254</f>
        <v>90.245000000000005</v>
      </c>
      <c r="O19" s="186">
        <f>'свод 1 м-ц'!LO254</f>
        <v>36.15</v>
      </c>
      <c r="P19" s="135">
        <f>'свод 1 м-ц'!LM255</f>
        <v>0.81669683257918535</v>
      </c>
      <c r="Q19" s="135">
        <f>'свод 1 м-ц'!LN255</f>
        <v>0.81669683257918557</v>
      </c>
      <c r="R19" s="135"/>
      <c r="S19" s="135"/>
      <c r="T19" s="56">
        <f t="shared" si="1"/>
        <v>36408.374720260632</v>
      </c>
      <c r="U19" s="56">
        <f t="shared" si="2"/>
        <v>25465.038636363635</v>
      </c>
      <c r="V19" s="56">
        <f t="shared" si="3"/>
        <v>0.69942805280436704</v>
      </c>
    </row>
    <row r="20" spans="1:22" x14ac:dyDescent="0.25">
      <c r="A20">
        <v>1</v>
      </c>
      <c r="B20" s="28" t="s">
        <v>149</v>
      </c>
      <c r="C20" s="25" t="s">
        <v>153</v>
      </c>
      <c r="D20" s="76" t="s">
        <v>302</v>
      </c>
      <c r="E20" s="22">
        <f>'свод 1 м-ц'!MG254</f>
        <v>396</v>
      </c>
      <c r="F20" s="63">
        <f>'свод 1 м-ц'!MH254</f>
        <v>11191096.828799998</v>
      </c>
      <c r="G20" s="29">
        <f>'свод 1 м-ц'!MI254</f>
        <v>33</v>
      </c>
      <c r="H20" s="63">
        <f>'свод 1 м-ц'!MJ254</f>
        <v>932591.4023999999</v>
      </c>
      <c r="I20" s="22">
        <f>'свод 1 м-ц'!MK254</f>
        <v>1</v>
      </c>
      <c r="J20" s="63">
        <f>'свод 1 м-ц'!ML254</f>
        <v>21538.94</v>
      </c>
      <c r="K20" s="22">
        <f>'свод 1 м-ц'!MN254</f>
        <v>0</v>
      </c>
      <c r="L20" s="63">
        <f>'свод 1 м-ц'!MO254</f>
        <v>0</v>
      </c>
      <c r="M20" s="186">
        <f>'свод 1 м-ц'!MQ254</f>
        <v>415.65999999999997</v>
      </c>
      <c r="N20" s="186">
        <f>'свод 1 м-ц'!MR254</f>
        <v>34.638333333333328</v>
      </c>
      <c r="O20" s="186">
        <f>'свод 1 м-ц'!MS254</f>
        <v>0.8</v>
      </c>
      <c r="P20" s="135">
        <f>'свод 1 м-ц'!MQ255</f>
        <v>1.0496464646464645</v>
      </c>
      <c r="Q20" s="135">
        <f>'свод 1 м-ц'!MR255</f>
        <v>1.0496464646464645</v>
      </c>
      <c r="R20" s="135">
        <f>'свод 1 м-ц'!MS255</f>
        <v>0.8</v>
      </c>
      <c r="S20" s="135">
        <f t="shared" si="0"/>
        <v>-0.24964646464646445</v>
      </c>
      <c r="T20" s="56">
        <f t="shared" si="1"/>
        <v>28260.345527272722</v>
      </c>
      <c r="U20" s="56">
        <f t="shared" si="2"/>
        <v>21538.94</v>
      </c>
      <c r="V20" s="56">
        <f t="shared" si="3"/>
        <v>0.76216124035758115</v>
      </c>
    </row>
    <row r="21" spans="1:22" ht="30" x14ac:dyDescent="0.25">
      <c r="A21">
        <v>1</v>
      </c>
      <c r="B21" s="28" t="s">
        <v>127</v>
      </c>
      <c r="C21" s="25" t="s">
        <v>16</v>
      </c>
      <c r="D21" s="76" t="s">
        <v>305</v>
      </c>
      <c r="E21" s="22">
        <f>'свод 1 м-ц'!ET254</f>
        <v>812</v>
      </c>
      <c r="F21" s="63">
        <f>'свод 1 м-ц'!EU254</f>
        <v>18771878.397323996</v>
      </c>
      <c r="G21" s="29">
        <f>'свод 1 м-ц'!EV254</f>
        <v>67.666666666666671</v>
      </c>
      <c r="H21" s="63">
        <f>'свод 1 м-ц'!EW254</f>
        <v>1564323.1997769997</v>
      </c>
      <c r="I21" s="22">
        <f>'свод 1 м-ц'!EX254</f>
        <v>32</v>
      </c>
      <c r="J21" s="63">
        <f>'свод 1 м-ц'!EY254</f>
        <v>749353.25999999989</v>
      </c>
      <c r="K21" s="22">
        <f>'свод 1 м-ц'!FA254</f>
        <v>0</v>
      </c>
      <c r="L21" s="63">
        <f>'свод 1 м-ц'!FB254</f>
        <v>0</v>
      </c>
      <c r="M21" s="186">
        <f>'свод 1 м-ц'!FD254</f>
        <v>697.28</v>
      </c>
      <c r="N21" s="186">
        <f>'свод 1 м-ц'!FE254</f>
        <v>58.106666666666669</v>
      </c>
      <c r="O21" s="186">
        <f>'свод 1 м-ц'!FF254</f>
        <v>28.04</v>
      </c>
      <c r="P21" s="135">
        <f>'свод 1 м-ц'!FD255</f>
        <v>0.85871921182266009</v>
      </c>
      <c r="Q21" s="135">
        <f>'свод 1 м-ц'!FE255</f>
        <v>0.85871921182266009</v>
      </c>
      <c r="R21" s="135">
        <f>'свод 1 м-ц'!FF255</f>
        <v>0.87624999999999997</v>
      </c>
      <c r="S21" s="135">
        <f t="shared" si="0"/>
        <v>1.7530788177339884E-2</v>
      </c>
      <c r="T21" s="56">
        <f t="shared" si="1"/>
        <v>23118.07684399507</v>
      </c>
      <c r="U21" s="56">
        <f t="shared" si="2"/>
        <v>23417.289374999997</v>
      </c>
      <c r="V21" s="56">
        <f t="shared" si="3"/>
        <v>1.0129427950700254</v>
      </c>
    </row>
    <row r="22" spans="1:22" ht="60" x14ac:dyDescent="0.25">
      <c r="A22">
        <v>1</v>
      </c>
      <c r="B22" s="28" t="s">
        <v>148</v>
      </c>
      <c r="C22" s="25" t="s">
        <v>2</v>
      </c>
      <c r="D22" s="76" t="s">
        <v>295</v>
      </c>
      <c r="E22" s="22" t="e">
        <f>'свод 1 м-ц'!#REF!</f>
        <v>#REF!</v>
      </c>
      <c r="F22" s="63" t="e">
        <f>'свод 1 м-ц'!#REF!</f>
        <v>#REF!</v>
      </c>
      <c r="G22" s="29" t="e">
        <f>'свод 1 м-ц'!#REF!</f>
        <v>#REF!</v>
      </c>
      <c r="H22" s="63" t="e">
        <f>'свод 1 м-ц'!#REF!</f>
        <v>#REF!</v>
      </c>
      <c r="I22" s="22" t="e">
        <f>'свод 1 м-ц'!#REF!</f>
        <v>#REF!</v>
      </c>
      <c r="J22" s="63" t="e">
        <f>'свод 1 м-ц'!#REF!</f>
        <v>#REF!</v>
      </c>
      <c r="K22" s="22" t="e">
        <f>'свод 1 м-ц'!#REF!</f>
        <v>#REF!</v>
      </c>
      <c r="L22" s="63" t="e">
        <f>'свод 1 м-ц'!#REF!</f>
        <v>#REF!</v>
      </c>
      <c r="M22" s="186" t="e">
        <f>'свод 1 м-ц'!#REF!</f>
        <v>#REF!</v>
      </c>
      <c r="N22" s="186" t="e">
        <f>'свод 1 м-ц'!#REF!</f>
        <v>#REF!</v>
      </c>
      <c r="O22" s="186" t="e">
        <f>'свод 1 м-ц'!#REF!</f>
        <v>#REF!</v>
      </c>
      <c r="P22" s="135" t="e">
        <f>'свод 1 м-ц'!#REF!</f>
        <v>#REF!</v>
      </c>
      <c r="Q22" s="135" t="e">
        <f>'свод 1 м-ц'!#REF!</f>
        <v>#REF!</v>
      </c>
      <c r="R22" s="135" t="e">
        <f>'свод 1 м-ц'!#REF!</f>
        <v>#REF!</v>
      </c>
      <c r="S22" s="135" t="e">
        <f t="shared" si="0"/>
        <v>#REF!</v>
      </c>
      <c r="T22" s="56" t="e">
        <f t="shared" si="1"/>
        <v>#REF!</v>
      </c>
      <c r="U22" s="56" t="e">
        <f t="shared" si="2"/>
        <v>#REF!</v>
      </c>
      <c r="V22" s="56" t="e">
        <f t="shared" si="3"/>
        <v>#REF!</v>
      </c>
    </row>
    <row r="23" spans="1:22" ht="30" x14ac:dyDescent="0.25">
      <c r="A23">
        <v>1</v>
      </c>
      <c r="B23" s="28" t="s">
        <v>116</v>
      </c>
      <c r="C23" s="25" t="s">
        <v>12</v>
      </c>
      <c r="D23" s="76" t="s">
        <v>307</v>
      </c>
      <c r="E23" s="22">
        <f>'свод 1 м-ц'!PD254</f>
        <v>0</v>
      </c>
      <c r="F23" s="63">
        <f>'свод 1 м-ц'!PE254</f>
        <v>0</v>
      </c>
      <c r="G23" s="29">
        <f>'свод 1 м-ц'!PF254</f>
        <v>0</v>
      </c>
      <c r="H23" s="63">
        <f>'свод 1 м-ц'!PG254</f>
        <v>0</v>
      </c>
      <c r="I23" s="22">
        <f>'свод 1 м-ц'!PH254</f>
        <v>0</v>
      </c>
      <c r="J23" s="63">
        <f>'свод 1 м-ц'!PI254</f>
        <v>0</v>
      </c>
      <c r="K23" s="22">
        <f>'свод 1 м-ц'!PK254</f>
        <v>0</v>
      </c>
      <c r="L23" s="63">
        <f>'свод 1 м-ц'!PL254</f>
        <v>0</v>
      </c>
      <c r="M23" s="186">
        <f>'свод 1 м-ц'!PN254</f>
        <v>0</v>
      </c>
      <c r="N23" s="186">
        <f>'свод 1 м-ц'!PO254</f>
        <v>0</v>
      </c>
      <c r="O23" s="186">
        <f>'свод 1 м-ц'!PP254</f>
        <v>0</v>
      </c>
      <c r="P23" s="135" t="e">
        <f>'свод 1 м-ц'!PN255</f>
        <v>#DIV/0!</v>
      </c>
      <c r="Q23" s="135" t="e">
        <f>'свод 1 м-ц'!PO255</f>
        <v>#DIV/0!</v>
      </c>
      <c r="R23" s="135" t="e">
        <f>'свод 1 м-ц'!PP255</f>
        <v>#DIV/0!</v>
      </c>
      <c r="S23" s="135" t="e">
        <f t="shared" si="0"/>
        <v>#DIV/0!</v>
      </c>
      <c r="T23" s="56" t="e">
        <f t="shared" si="1"/>
        <v>#DIV/0!</v>
      </c>
      <c r="U23" s="56" t="e">
        <f t="shared" si="2"/>
        <v>#DIV/0!</v>
      </c>
      <c r="V23" s="56" t="e">
        <f t="shared" si="3"/>
        <v>#DIV/0!</v>
      </c>
    </row>
    <row r="24" spans="1:22" ht="30" x14ac:dyDescent="0.25">
      <c r="A24">
        <v>1</v>
      </c>
      <c r="B24" s="28" t="s">
        <v>118</v>
      </c>
      <c r="C24" s="25" t="s">
        <v>13</v>
      </c>
      <c r="D24" s="76" t="s">
        <v>308</v>
      </c>
      <c r="E24" s="22">
        <f>'свод 1 м-ц'!PS254</f>
        <v>570</v>
      </c>
      <c r="F24" s="63">
        <f>'свод 1 м-ц'!PT254</f>
        <v>13770928.102905598</v>
      </c>
      <c r="G24" s="29">
        <f>'свод 1 м-ц'!PU254</f>
        <v>47.5</v>
      </c>
      <c r="H24" s="63">
        <f>'свод 1 м-ц'!PV254</f>
        <v>1147577.3419087997</v>
      </c>
      <c r="I24" s="22">
        <f>'свод 1 м-ц'!PW254</f>
        <v>7</v>
      </c>
      <c r="J24" s="63">
        <f>'свод 1 м-ц'!PX254</f>
        <v>2929499.71</v>
      </c>
      <c r="K24" s="22">
        <f>'свод 1 м-ц'!PZ254</f>
        <v>0</v>
      </c>
      <c r="L24" s="63">
        <f>'свод 1 м-ц'!QA254</f>
        <v>0</v>
      </c>
      <c r="M24" s="186">
        <f>'свод 1 м-ц'!QC254</f>
        <v>511.6</v>
      </c>
      <c r="N24" s="186">
        <f>'свод 1 м-ц'!QD254</f>
        <v>42.633333333333326</v>
      </c>
      <c r="O24" s="186">
        <f>'свод 1 м-ц'!QE254</f>
        <v>6.1999999999999993</v>
      </c>
      <c r="P24" s="135">
        <f>'свод 1 м-ц'!QC255</f>
        <v>0.89754385964912287</v>
      </c>
      <c r="Q24" s="135">
        <f>'свод 1 м-ц'!QD255</f>
        <v>0.89754385964912264</v>
      </c>
      <c r="R24" s="135">
        <f>'свод 1 м-ц'!QE255</f>
        <v>0.88571428571428557</v>
      </c>
      <c r="S24" s="135">
        <f t="shared" si="0"/>
        <v>-1.1829573934837079E-2</v>
      </c>
      <c r="T24" s="56">
        <f t="shared" si="1"/>
        <v>24159.522987553679</v>
      </c>
      <c r="U24" s="56">
        <f t="shared" si="2"/>
        <v>418499.95857142855</v>
      </c>
      <c r="V24" s="56">
        <f t="shared" si="3"/>
        <v>17.322360163610359</v>
      </c>
    </row>
    <row r="25" spans="1:22" ht="30" x14ac:dyDescent="0.25">
      <c r="A25">
        <v>1</v>
      </c>
      <c r="B25" s="28" t="s">
        <v>106</v>
      </c>
      <c r="C25" s="25" t="s">
        <v>162</v>
      </c>
      <c r="D25" s="76" t="s">
        <v>308</v>
      </c>
      <c r="E25" s="22">
        <f>'свод 1 м-ц'!IF254</f>
        <v>573</v>
      </c>
      <c r="F25" s="63">
        <f>'свод 1 м-ц'!IG254</f>
        <v>12258351.504000001</v>
      </c>
      <c r="G25" s="29">
        <f>'свод 1 м-ц'!IH254</f>
        <v>47.75</v>
      </c>
      <c r="H25" s="63">
        <f>'свод 1 м-ц'!II254</f>
        <v>1021529.292</v>
      </c>
      <c r="I25" s="22">
        <f>'свод 1 м-ц'!IJ254</f>
        <v>47</v>
      </c>
      <c r="J25" s="63">
        <f>'свод 1 м-ц'!IK254</f>
        <v>939043.25999999978</v>
      </c>
      <c r="K25" s="22">
        <f>'свод 1 м-ц'!IM254</f>
        <v>0</v>
      </c>
      <c r="L25" s="63">
        <f>'свод 1 м-ц'!IN254</f>
        <v>0</v>
      </c>
      <c r="M25" s="186">
        <f>'свод 1 м-ц'!IP254</f>
        <v>546.3599999999999</v>
      </c>
      <c r="N25" s="186">
        <f>'свод 1 м-ц'!IQ254</f>
        <v>45.529999999999994</v>
      </c>
      <c r="O25" s="186">
        <f>'свод 1 м-ц'!IR254</f>
        <v>36.85</v>
      </c>
      <c r="P25" s="135">
        <f>'свод 1 м-ц'!IP255</f>
        <v>0.95350785340314115</v>
      </c>
      <c r="Q25" s="135">
        <f>'свод 1 м-ц'!IQ255</f>
        <v>0.95350785340314126</v>
      </c>
      <c r="R25" s="135">
        <f>'свод 1 м-ц'!IR255</f>
        <v>0.78404255319148941</v>
      </c>
      <c r="S25" s="135">
        <f t="shared" si="0"/>
        <v>-0.16946530021165185</v>
      </c>
      <c r="T25" s="56">
        <f t="shared" si="1"/>
        <v>21393.283602094241</v>
      </c>
      <c r="U25" s="56">
        <f t="shared" si="2"/>
        <v>19979.64382978723</v>
      </c>
      <c r="V25" s="56">
        <f t="shared" si="3"/>
        <v>0.93392132789897542</v>
      </c>
    </row>
    <row r="26" spans="1:22" ht="30" x14ac:dyDescent="0.25">
      <c r="A26">
        <v>1</v>
      </c>
      <c r="B26" s="28" t="s">
        <v>121</v>
      </c>
      <c r="C26" s="25" t="s">
        <v>15</v>
      </c>
      <c r="D26" s="76" t="s">
        <v>307</v>
      </c>
      <c r="E26" s="22">
        <f>'свод 1 м-ц'!OO254</f>
        <v>760</v>
      </c>
      <c r="F26" s="63">
        <f>'свод 1 м-ц'!OP254</f>
        <v>19754442.489600003</v>
      </c>
      <c r="G26" s="29">
        <f>'свод 1 м-ц'!OQ254</f>
        <v>63.333333333333336</v>
      </c>
      <c r="H26" s="63">
        <f>'свод 1 м-ц'!OR254</f>
        <v>1646203.5408000003</v>
      </c>
      <c r="I26" s="22">
        <f>'свод 1 м-ц'!OS254</f>
        <v>62</v>
      </c>
      <c r="J26" s="63">
        <f>'свод 1 м-ц'!OT254</f>
        <v>1113393.76</v>
      </c>
      <c r="K26" s="22">
        <f>'свод 1 м-ц'!OV254</f>
        <v>1</v>
      </c>
      <c r="L26" s="63">
        <f>'свод 1 м-ц'!OW254</f>
        <v>21538.94</v>
      </c>
      <c r="M26" s="186">
        <f>'свод 1 м-ц'!OY254</f>
        <v>733.71999999999991</v>
      </c>
      <c r="N26" s="186">
        <f>'свод 1 м-ц'!OZ254</f>
        <v>61.143333333333338</v>
      </c>
      <c r="O26" s="186">
        <f>'свод 1 м-ц'!PA254</f>
        <v>53.16</v>
      </c>
      <c r="P26" s="135">
        <f>'свод 1 м-ц'!OY255</f>
        <v>0.96542105263157885</v>
      </c>
      <c r="Q26" s="135">
        <f>'свод 1 м-ц'!OZ255</f>
        <v>0.96542105263157896</v>
      </c>
      <c r="R26" s="135">
        <f>'свод 1 м-ц'!PA255</f>
        <v>0.85741935483870957</v>
      </c>
      <c r="S26" s="135">
        <f t="shared" si="0"/>
        <v>-0.10800169779286939</v>
      </c>
      <c r="T26" s="56">
        <f t="shared" si="1"/>
        <v>25992.687486315794</v>
      </c>
      <c r="U26" s="56">
        <f t="shared" si="2"/>
        <v>17957.963870967742</v>
      </c>
      <c r="V26" s="56">
        <f t="shared" si="3"/>
        <v>0.69088522994869073</v>
      </c>
    </row>
    <row r="27" spans="1:22" ht="30" x14ac:dyDescent="0.25">
      <c r="A27">
        <v>1</v>
      </c>
      <c r="B27" s="28" t="s">
        <v>119</v>
      </c>
      <c r="C27" s="25" t="s">
        <v>270</v>
      </c>
      <c r="D27" s="76" t="s">
        <v>295</v>
      </c>
      <c r="E27" s="22">
        <f>'свод 1 м-ц'!QH254</f>
        <v>244</v>
      </c>
      <c r="F27" s="63">
        <f>'свод 1 м-ц'!QI254</f>
        <v>5914623.061511999</v>
      </c>
      <c r="G27" s="29">
        <f>'свод 1 м-ц'!QJ254</f>
        <v>20.333333333333332</v>
      </c>
      <c r="H27" s="63">
        <f>'свод 1 м-ц'!QK254</f>
        <v>492885.25512599992</v>
      </c>
      <c r="I27" s="22">
        <f>'свод 1 м-ц'!QL254</f>
        <v>20</v>
      </c>
      <c r="J27" s="63">
        <f>'свод 1 м-ц'!QM254</f>
        <v>454104.81</v>
      </c>
      <c r="K27" s="22">
        <f>'свод 1 м-ц'!QO254</f>
        <v>0</v>
      </c>
      <c r="L27" s="63">
        <f>'свод 1 м-ц'!QP254</f>
        <v>0</v>
      </c>
      <c r="M27" s="186">
        <f>'свод 1 м-ц'!QR254</f>
        <v>219.79</v>
      </c>
      <c r="N27" s="186">
        <f>'свод 1 м-ц'!QS254</f>
        <v>18.315833333333334</v>
      </c>
      <c r="O27" s="186">
        <f>'свод 1 м-ц'!QT254</f>
        <v>16.869999999999997</v>
      </c>
      <c r="P27" s="135">
        <f>'свод 1 м-ц'!QR255</f>
        <v>0.90077868852459009</v>
      </c>
      <c r="Q27" s="135">
        <f>'свод 1 м-ц'!QS255</f>
        <v>0.9007786885245902</v>
      </c>
      <c r="R27" s="135">
        <f>'свод 1 м-ц'!QT255</f>
        <v>0.84349999999999992</v>
      </c>
      <c r="S27" s="135">
        <f t="shared" si="0"/>
        <v>-5.7278688524590282E-2</v>
      </c>
      <c r="T27" s="56">
        <f t="shared" si="1"/>
        <v>24240.258448819666</v>
      </c>
      <c r="U27" s="56">
        <f t="shared" si="2"/>
        <v>22705.2405</v>
      </c>
      <c r="V27" s="56">
        <f t="shared" si="3"/>
        <v>0.93667485220668467</v>
      </c>
    </row>
    <row r="28" spans="1:22" ht="30" x14ac:dyDescent="0.25">
      <c r="A28">
        <v>1</v>
      </c>
      <c r="B28" s="28" t="s">
        <v>122</v>
      </c>
      <c r="C28" s="25" t="s">
        <v>158</v>
      </c>
      <c r="D28" s="76" t="s">
        <v>307</v>
      </c>
      <c r="E28" s="22">
        <f>'свод 1 м-ц'!QW254</f>
        <v>200</v>
      </c>
      <c r="F28" s="63">
        <f>'свод 1 м-ц'!QX254</f>
        <v>4688758.8720000004</v>
      </c>
      <c r="G28" s="29">
        <f>'свод 1 м-ц'!QY254</f>
        <v>16.666666666666668</v>
      </c>
      <c r="H28" s="63">
        <f>'свод 1 м-ц'!QZ254</f>
        <v>390729.90600000002</v>
      </c>
      <c r="I28" s="22">
        <f>'свод 1 м-ц'!RA254</f>
        <v>17</v>
      </c>
      <c r="J28" s="63">
        <f>'свод 1 м-ц'!RB254</f>
        <v>343328.27</v>
      </c>
      <c r="K28" s="22">
        <f>'свод 1 м-ц'!RD254</f>
        <v>0</v>
      </c>
      <c r="L28" s="63">
        <f>'свод 1 м-ц'!RE254</f>
        <v>0</v>
      </c>
      <c r="M28" s="186">
        <f>'свод 1 м-ц'!RG254</f>
        <v>174.14999999999998</v>
      </c>
      <c r="N28" s="186">
        <f>'свод 1 м-ц'!RH254</f>
        <v>14.512500000000001</v>
      </c>
      <c r="O28" s="186">
        <f>'свод 1 м-ц'!RI254</f>
        <v>14.870000000000001</v>
      </c>
      <c r="P28" s="135">
        <f>'свод 1 м-ц'!RG255</f>
        <v>0.87074999999999991</v>
      </c>
      <c r="Q28" s="135">
        <f>'свод 1 м-ц'!RH255</f>
        <v>0.87075000000000002</v>
      </c>
      <c r="R28" s="135">
        <f>'свод 1 м-ц'!RI255</f>
        <v>0.87470588235294122</v>
      </c>
      <c r="S28" s="135">
        <f t="shared" si="0"/>
        <v>3.9558823529411979E-3</v>
      </c>
      <c r="T28" s="56">
        <f t="shared" si="1"/>
        <v>23443.794360000004</v>
      </c>
      <c r="U28" s="56">
        <f t="shared" si="2"/>
        <v>20195.780588235295</v>
      </c>
      <c r="V28" s="56">
        <f t="shared" si="3"/>
        <v>0.86145528655094772</v>
      </c>
    </row>
    <row r="29" spans="1:22" ht="30" x14ac:dyDescent="0.25">
      <c r="A29">
        <v>1</v>
      </c>
      <c r="B29" s="28" t="s">
        <v>120</v>
      </c>
      <c r="C29" s="25" t="s">
        <v>14</v>
      </c>
      <c r="D29" s="76" t="s">
        <v>302</v>
      </c>
      <c r="E29" s="22" t="e">
        <f>'свод 1 м-ц'!#REF!</f>
        <v>#REF!</v>
      </c>
      <c r="F29" s="63" t="e">
        <f>'свод 1 м-ц'!#REF!</f>
        <v>#REF!</v>
      </c>
      <c r="G29" s="29" t="e">
        <f>'свод 1 м-ц'!#REF!</f>
        <v>#REF!</v>
      </c>
      <c r="H29" s="63" t="e">
        <f>'свод 1 м-ц'!#REF!</f>
        <v>#REF!</v>
      </c>
      <c r="I29" s="22" t="e">
        <f>'свод 1 м-ц'!#REF!</f>
        <v>#REF!</v>
      </c>
      <c r="J29" s="63" t="e">
        <f>'свод 1 м-ц'!#REF!</f>
        <v>#REF!</v>
      </c>
      <c r="K29" s="22" t="e">
        <f>'свод 1 м-ц'!#REF!</f>
        <v>#REF!</v>
      </c>
      <c r="L29" s="63" t="e">
        <f>'свод 1 м-ц'!#REF!</f>
        <v>#REF!</v>
      </c>
      <c r="M29" s="186" t="e">
        <f>'свод 1 м-ц'!#REF!</f>
        <v>#REF!</v>
      </c>
      <c r="N29" s="186" t="e">
        <f>'свод 1 м-ц'!#REF!</f>
        <v>#REF!</v>
      </c>
      <c r="O29" s="186" t="e">
        <f>'свод 1 м-ц'!#REF!</f>
        <v>#REF!</v>
      </c>
      <c r="P29" s="135" t="e">
        <f>'свод 1 м-ц'!#REF!</f>
        <v>#REF!</v>
      </c>
      <c r="Q29" s="135" t="e">
        <f>'свод 1 м-ц'!#REF!</f>
        <v>#REF!</v>
      </c>
      <c r="R29" s="135" t="e">
        <f>'свод 1 м-ц'!#REF!</f>
        <v>#REF!</v>
      </c>
      <c r="S29" s="135" t="e">
        <f t="shared" si="0"/>
        <v>#REF!</v>
      </c>
      <c r="T29" s="56" t="e">
        <f t="shared" si="1"/>
        <v>#REF!</v>
      </c>
      <c r="U29" s="56" t="e">
        <f t="shared" si="2"/>
        <v>#REF!</v>
      </c>
      <c r="V29" s="56" t="e">
        <f t="shared" si="3"/>
        <v>#REF!</v>
      </c>
    </row>
    <row r="30" spans="1:22" ht="45" x14ac:dyDescent="0.25">
      <c r="A30">
        <v>1</v>
      </c>
      <c r="B30" s="28" t="s">
        <v>115</v>
      </c>
      <c r="C30" s="25" t="s">
        <v>159</v>
      </c>
      <c r="D30" s="76" t="s">
        <v>307</v>
      </c>
      <c r="E30" s="22">
        <f>'свод 1 м-ц'!NK254</f>
        <v>569</v>
      </c>
      <c r="F30" s="63">
        <f>'свод 1 м-ц'!NL254</f>
        <v>11880964.866113277</v>
      </c>
      <c r="G30" s="29">
        <f>'свод 1 м-ц'!NM254</f>
        <v>47.416666666666664</v>
      </c>
      <c r="H30" s="63">
        <f>'свод 1 м-ц'!NN254</f>
        <v>990080.40550943976</v>
      </c>
      <c r="I30" s="22">
        <f>'свод 1 м-ц'!NO254</f>
        <v>48</v>
      </c>
      <c r="J30" s="63">
        <f>'свод 1 м-ц'!NP254</f>
        <v>697471.87</v>
      </c>
      <c r="K30" s="22">
        <f>'свод 1 м-ц'!NR254</f>
        <v>0</v>
      </c>
      <c r="L30" s="63">
        <f>'свод 1 м-ц'!NS254</f>
        <v>0</v>
      </c>
      <c r="M30" s="186">
        <f>'свод 1 м-ц'!NU254</f>
        <v>426.57</v>
      </c>
      <c r="N30" s="186">
        <f>'свод 1 м-ц'!NV254</f>
        <v>35.547499999999999</v>
      </c>
      <c r="O30" s="186">
        <f>'свод 1 м-ц'!NW254</f>
        <v>36.82</v>
      </c>
      <c r="P30" s="135">
        <f>'свод 1 м-ц'!NU255</f>
        <v>0.74968365553602812</v>
      </c>
      <c r="Q30" s="135">
        <f>'свод 1 м-ц'!NV255</f>
        <v>0.74968365553602812</v>
      </c>
      <c r="R30" s="135">
        <f>'свод 1 м-ц'!NW255</f>
        <v>0.76708333333333334</v>
      </c>
      <c r="S30" s="135">
        <f t="shared" si="0"/>
        <v>1.7399677797305224E-2</v>
      </c>
      <c r="T30" s="56">
        <f t="shared" si="1"/>
        <v>20880.430344663055</v>
      </c>
      <c r="U30" s="56">
        <f t="shared" si="2"/>
        <v>14530.663958333333</v>
      </c>
      <c r="V30" s="56">
        <f t="shared" si="3"/>
        <v>0.69589868209049177</v>
      </c>
    </row>
    <row r="31" spans="1:22" ht="30" x14ac:dyDescent="0.25">
      <c r="A31">
        <v>1</v>
      </c>
      <c r="B31" s="28" t="s">
        <v>105</v>
      </c>
      <c r="C31" s="25" t="s">
        <v>160</v>
      </c>
      <c r="D31" s="76" t="s">
        <v>305</v>
      </c>
      <c r="E31" s="22">
        <f>'свод 1 м-ц'!HQ254</f>
        <v>0</v>
      </c>
      <c r="F31" s="63">
        <f>'свод 1 м-ц'!HR254</f>
        <v>0</v>
      </c>
      <c r="G31" s="29">
        <f>'свод 1 м-ц'!HS254</f>
        <v>0</v>
      </c>
      <c r="H31" s="63">
        <f>'свод 1 м-ц'!HT254</f>
        <v>0</v>
      </c>
      <c r="I31" s="22">
        <f>'свод 1 м-ц'!HU254</f>
        <v>0</v>
      </c>
      <c r="J31" s="63">
        <f>'свод 1 м-ц'!HV254</f>
        <v>0</v>
      </c>
      <c r="K31" s="22">
        <f>'свод 1 м-ц'!HX254</f>
        <v>0</v>
      </c>
      <c r="L31" s="63">
        <f>'свод 1 м-ц'!HY254</f>
        <v>0</v>
      </c>
      <c r="M31" s="186">
        <f>'свод 1 м-ц'!IA254</f>
        <v>0</v>
      </c>
      <c r="N31" s="186">
        <f>'свод 1 м-ц'!IB254</f>
        <v>0</v>
      </c>
      <c r="O31" s="186">
        <f>'свод 1 м-ц'!IC254</f>
        <v>0</v>
      </c>
      <c r="P31" s="135"/>
      <c r="Q31" s="135"/>
      <c r="R31" s="135"/>
      <c r="S31" s="135"/>
      <c r="T31" s="56"/>
      <c r="U31" s="56"/>
      <c r="V31" s="56"/>
    </row>
    <row r="32" spans="1:22" ht="30" x14ac:dyDescent="0.25">
      <c r="A32">
        <v>1</v>
      </c>
      <c r="B32" s="28" t="s">
        <v>111</v>
      </c>
      <c r="C32" s="25" t="s">
        <v>269</v>
      </c>
      <c r="D32" s="76" t="s">
        <v>302</v>
      </c>
      <c r="E32" s="22">
        <f>'свод 1 м-ц'!FI254</f>
        <v>509</v>
      </c>
      <c r="F32" s="63">
        <f>'свод 1 м-ц'!FJ254</f>
        <v>6024846.4919999987</v>
      </c>
      <c r="G32" s="29">
        <f>'свод 1 м-ц'!FK254</f>
        <v>42.416666666666664</v>
      </c>
      <c r="H32" s="63">
        <f>'свод 1 м-ц'!FL254</f>
        <v>502070.54099999991</v>
      </c>
      <c r="I32" s="22">
        <f>'свод 1 м-ц'!FM254</f>
        <v>24</v>
      </c>
      <c r="J32" s="63">
        <f>'свод 1 м-ц'!FN254</f>
        <v>361001.69</v>
      </c>
      <c r="K32" s="22">
        <f>'свод 1 м-ц'!FP254</f>
        <v>0</v>
      </c>
      <c r="L32" s="63">
        <f>'свод 1 м-ц'!FQ254</f>
        <v>0</v>
      </c>
      <c r="M32" s="186">
        <f>'свод 1 м-ц'!FS254</f>
        <v>268.52999999999997</v>
      </c>
      <c r="N32" s="186">
        <f>'свод 1 м-ц'!FT254</f>
        <v>22.377500000000001</v>
      </c>
      <c r="O32" s="186">
        <f>'свод 1 м-ц'!FU254</f>
        <v>16.09</v>
      </c>
      <c r="P32" s="135">
        <f>'свод 1 м-ц'!FS255</f>
        <v>0.52756385068762268</v>
      </c>
      <c r="Q32" s="135">
        <f>'свод 1 м-ц'!FT255</f>
        <v>0.5275638506876229</v>
      </c>
      <c r="R32" s="135">
        <f>'свод 1 м-ц'!FU255</f>
        <v>0.67041666666666666</v>
      </c>
      <c r="S32" s="135">
        <f t="shared" si="0"/>
        <v>0.14285281597904376</v>
      </c>
      <c r="T32" s="56">
        <f t="shared" si="1"/>
        <v>11836.633579567777</v>
      </c>
      <c r="U32" s="56">
        <f t="shared" si="2"/>
        <v>15041.737083333333</v>
      </c>
      <c r="V32" s="56">
        <f t="shared" si="3"/>
        <v>1.2707782987637768</v>
      </c>
    </row>
    <row r="33" spans="1:22" x14ac:dyDescent="0.25">
      <c r="A33">
        <v>1</v>
      </c>
      <c r="B33" s="28"/>
      <c r="C33" s="75" t="s">
        <v>314</v>
      </c>
      <c r="D33" s="76"/>
      <c r="E33" s="67" t="e">
        <f>SUM(E18:E32)</f>
        <v>#REF!</v>
      </c>
      <c r="F33" s="67" t="e">
        <f t="shared" ref="F33:O33" si="5">SUM(F18:F32)</f>
        <v>#REF!</v>
      </c>
      <c r="G33" s="67" t="e">
        <f t="shared" si="5"/>
        <v>#REF!</v>
      </c>
      <c r="H33" s="67" t="e">
        <f t="shared" si="5"/>
        <v>#REF!</v>
      </c>
      <c r="I33" s="67" t="e">
        <f t="shared" si="5"/>
        <v>#REF!</v>
      </c>
      <c r="J33" s="71" t="e">
        <f t="shared" si="5"/>
        <v>#REF!</v>
      </c>
      <c r="K33" s="67" t="e">
        <f t="shared" si="5"/>
        <v>#REF!</v>
      </c>
      <c r="L33" s="67" t="e">
        <f t="shared" si="5"/>
        <v>#REF!</v>
      </c>
      <c r="M33" s="188" t="e">
        <f t="shared" si="5"/>
        <v>#REF!</v>
      </c>
      <c r="N33" s="188" t="e">
        <f t="shared" si="5"/>
        <v>#REF!</v>
      </c>
      <c r="O33" s="188" t="e">
        <f t="shared" si="5"/>
        <v>#REF!</v>
      </c>
      <c r="P33" s="137" t="e">
        <f>SUM(M33/E33)</f>
        <v>#REF!</v>
      </c>
      <c r="Q33" s="137" t="e">
        <f>SUM(N33/G33)</f>
        <v>#REF!</v>
      </c>
      <c r="R33" s="137" t="e">
        <f>SUM(O33/I33)</f>
        <v>#REF!</v>
      </c>
      <c r="S33" s="135" t="e">
        <f t="shared" si="0"/>
        <v>#REF!</v>
      </c>
      <c r="T33" s="56" t="e">
        <f t="shared" si="1"/>
        <v>#REF!</v>
      </c>
      <c r="U33" s="56" t="e">
        <f t="shared" si="2"/>
        <v>#REF!</v>
      </c>
      <c r="V33" s="56" t="e">
        <f t="shared" si="3"/>
        <v>#REF!</v>
      </c>
    </row>
    <row r="34" spans="1:22" x14ac:dyDescent="0.25">
      <c r="A34">
        <v>1</v>
      </c>
      <c r="B34" s="28"/>
      <c r="C34" s="75" t="s">
        <v>315</v>
      </c>
      <c r="D34" s="76"/>
      <c r="E34" s="22"/>
      <c r="F34" s="22"/>
      <c r="G34" s="29"/>
      <c r="H34" s="22"/>
      <c r="I34" s="22"/>
      <c r="J34" s="63"/>
      <c r="K34" s="22"/>
      <c r="L34" s="22"/>
      <c r="M34" s="186"/>
      <c r="N34" s="186"/>
      <c r="O34" s="186"/>
      <c r="P34" s="135"/>
      <c r="Q34" s="135"/>
      <c r="R34" s="135"/>
      <c r="S34" s="135">
        <f t="shared" si="0"/>
        <v>0</v>
      </c>
      <c r="T34" s="56"/>
      <c r="U34" s="56"/>
      <c r="V34" s="56"/>
    </row>
    <row r="35" spans="1:22" x14ac:dyDescent="0.25">
      <c r="A35">
        <v>1</v>
      </c>
      <c r="B35" s="28" t="s">
        <v>126</v>
      </c>
      <c r="C35" s="25" t="s">
        <v>136</v>
      </c>
      <c r="D35" s="76" t="s">
        <v>297</v>
      </c>
      <c r="E35" s="22">
        <f>'свод 1 м-ц'!MV254</f>
        <v>262</v>
      </c>
      <c r="F35" s="63">
        <f>'свод 1 м-ц'!MW254</f>
        <v>16981476.4919376</v>
      </c>
      <c r="G35" s="29">
        <f>'свод 1 м-ц'!MX254</f>
        <v>21.833333333333332</v>
      </c>
      <c r="H35" s="63">
        <f>'свод 1 м-ц'!MY254</f>
        <v>1415123.0409947999</v>
      </c>
      <c r="I35" s="22">
        <f>'свод 1 м-ц'!MZ254</f>
        <v>45</v>
      </c>
      <c r="J35" s="63">
        <f>'свод 1 м-ц'!NA254</f>
        <v>3212128.1799999983</v>
      </c>
      <c r="K35" s="22">
        <f>'свод 1 м-ц'!NC254</f>
        <v>0</v>
      </c>
      <c r="L35" s="63">
        <f>'свод 1 м-ц'!ND254</f>
        <v>0</v>
      </c>
      <c r="M35" s="186">
        <f>'свод 1 м-ц'!NF254</f>
        <v>971.16</v>
      </c>
      <c r="N35" s="186">
        <f>'свод 1 м-ц'!NG254</f>
        <v>80.929999999999993</v>
      </c>
      <c r="O35" s="186">
        <f>'свод 1 м-ц'!NH254</f>
        <v>199.92000000000002</v>
      </c>
      <c r="P35" s="135">
        <f>'свод 1 м-ц'!NF255</f>
        <v>3.7067175572519084</v>
      </c>
      <c r="Q35" s="135">
        <f>'свод 1 м-ц'!NG255</f>
        <v>3.7067175572519084</v>
      </c>
      <c r="R35" s="135">
        <f>'свод 1 м-ц'!NH255</f>
        <v>4.4426666666666668</v>
      </c>
      <c r="S35" s="135">
        <f t="shared" si="0"/>
        <v>0.73594910941475833</v>
      </c>
      <c r="T35" s="56">
        <f t="shared" si="1"/>
        <v>64814.795770754201</v>
      </c>
      <c r="U35" s="56">
        <f t="shared" si="2"/>
        <v>71380.626222222185</v>
      </c>
      <c r="V35" s="56">
        <f t="shared" si="3"/>
        <v>1.1013014138730131</v>
      </c>
    </row>
    <row r="36" spans="1:22" ht="30" x14ac:dyDescent="0.25">
      <c r="A36">
        <v>1</v>
      </c>
      <c r="B36" s="28" t="s">
        <v>113</v>
      </c>
      <c r="C36" s="25" t="s">
        <v>9</v>
      </c>
      <c r="D36" s="76" t="s">
        <v>296</v>
      </c>
      <c r="E36" s="22">
        <f>'свод 1 м-ц'!GM254</f>
        <v>0</v>
      </c>
      <c r="F36" s="63">
        <f>'свод 1 м-ц'!GN254</f>
        <v>0</v>
      </c>
      <c r="G36" s="29">
        <f>'свод 1 м-ц'!GO254</f>
        <v>0</v>
      </c>
      <c r="H36" s="63">
        <f>'свод 1 м-ц'!GP254</f>
        <v>0</v>
      </c>
      <c r="I36" s="22">
        <f>'свод 1 м-ц'!GQ254</f>
        <v>0</v>
      </c>
      <c r="J36" s="63">
        <f>'свод 1 м-ц'!GR254</f>
        <v>0</v>
      </c>
      <c r="K36" s="22">
        <f>'свод 1 м-ц'!GT254</f>
        <v>0</v>
      </c>
      <c r="L36" s="63">
        <f>'свод 1 м-ц'!GU254</f>
        <v>0</v>
      </c>
      <c r="M36" s="186">
        <f>'свод 1 м-ц'!GW254</f>
        <v>0</v>
      </c>
      <c r="N36" s="186">
        <f>'свод 1 м-ц'!GX254</f>
        <v>0</v>
      </c>
      <c r="O36" s="186">
        <f>'свод 1 м-ц'!GY254</f>
        <v>0</v>
      </c>
      <c r="P36" s="135"/>
      <c r="Q36" s="135"/>
      <c r="R36" s="135"/>
      <c r="S36" s="135"/>
      <c r="T36" s="56"/>
      <c r="U36" s="56"/>
      <c r="V36" s="56"/>
    </row>
    <row r="37" spans="1:22" ht="25.5" customHeight="1" x14ac:dyDescent="0.25">
      <c r="A37">
        <v>1</v>
      </c>
      <c r="B37" s="28" t="s">
        <v>103</v>
      </c>
      <c r="C37" s="25" t="s">
        <v>6</v>
      </c>
      <c r="D37" s="76" t="s">
        <v>306</v>
      </c>
      <c r="E37" s="22">
        <f>'свод 1 м-ц'!IU254</f>
        <v>691</v>
      </c>
      <c r="F37" s="63">
        <f>'свод 1 м-ц'!IV254</f>
        <v>13032182.939999998</v>
      </c>
      <c r="G37" s="29">
        <f>'свод 1 м-ц'!IW254</f>
        <v>57.583333333333336</v>
      </c>
      <c r="H37" s="63">
        <f>'свод 1 м-ц'!IX254</f>
        <v>1086015.2449999999</v>
      </c>
      <c r="I37" s="22">
        <f>'свод 1 м-ц'!IY254</f>
        <v>71</v>
      </c>
      <c r="J37" s="63">
        <f>'свод 1 м-ц'!IZ254</f>
        <v>1445577.3000000003</v>
      </c>
      <c r="K37" s="22">
        <f>'свод 1 м-ц'!JB254</f>
        <v>0</v>
      </c>
      <c r="L37" s="63">
        <f>'свод 1 м-ц'!JC254</f>
        <v>0</v>
      </c>
      <c r="M37" s="186">
        <f>'свод 1 м-ц'!JE254</f>
        <v>580.85</v>
      </c>
      <c r="N37" s="186">
        <f>'свод 1 м-ц'!JF254</f>
        <v>48.404166666666669</v>
      </c>
      <c r="O37" s="186">
        <f>'свод 1 м-ц'!JG254</f>
        <v>64.430000000000007</v>
      </c>
      <c r="P37" s="135">
        <f>'свод 1 м-ц'!JE255</f>
        <v>0.84059334298118671</v>
      </c>
      <c r="Q37" s="135">
        <f>'свод 1 м-ц'!JF255</f>
        <v>0.84059334298118671</v>
      </c>
      <c r="R37" s="135">
        <f>'свод 1 м-ц'!JG255</f>
        <v>0.90746478873239445</v>
      </c>
      <c r="S37" s="135">
        <f t="shared" si="0"/>
        <v>6.6871445751207736E-2</v>
      </c>
      <c r="T37" s="56">
        <f t="shared" si="1"/>
        <v>18859.888480463094</v>
      </c>
      <c r="U37" s="56">
        <f t="shared" si="2"/>
        <v>20360.243661971836</v>
      </c>
      <c r="V37" s="56">
        <f t="shared" si="3"/>
        <v>1.0795527069559798</v>
      </c>
    </row>
    <row r="38" spans="1:22" ht="30" x14ac:dyDescent="0.25">
      <c r="A38">
        <v>1</v>
      </c>
      <c r="B38" s="28" t="s">
        <v>107</v>
      </c>
      <c r="C38" s="25" t="s">
        <v>131</v>
      </c>
      <c r="D38" s="76" t="s">
        <v>306</v>
      </c>
      <c r="E38" s="22">
        <f>'свод 1 м-ц'!JJ254</f>
        <v>44</v>
      </c>
      <c r="F38" s="63">
        <f>'свод 1 м-ц'!JK254</f>
        <v>789761.28</v>
      </c>
      <c r="G38" s="29">
        <f>'свод 1 м-ц'!JL254</f>
        <v>3.6666666666666665</v>
      </c>
      <c r="H38" s="63">
        <f>'свод 1 м-ц'!JM254</f>
        <v>65813.440000000002</v>
      </c>
      <c r="I38" s="22">
        <f>'свод 1 м-ц'!JN254</f>
        <v>3</v>
      </c>
      <c r="J38" s="63">
        <f>'свод 1 м-ц'!JO254</f>
        <v>56988.46</v>
      </c>
      <c r="K38" s="22">
        <f>'свод 1 м-ц'!JQ254</f>
        <v>0</v>
      </c>
      <c r="L38" s="63">
        <f>'свод 1 м-ц'!JR254</f>
        <v>0</v>
      </c>
      <c r="M38" s="186">
        <f>'свод 1 м-ц'!JT254</f>
        <v>35.200000000000003</v>
      </c>
      <c r="N38" s="186">
        <f>'свод 1 м-ц'!JU254</f>
        <v>2.9333333333333336</v>
      </c>
      <c r="O38" s="186">
        <f>'свод 1 м-ц'!JV254</f>
        <v>2.54</v>
      </c>
      <c r="P38" s="135">
        <f>'свод 1 м-ц'!JT255</f>
        <v>0.8</v>
      </c>
      <c r="Q38" s="135">
        <f>'свод 1 м-ц'!JU255</f>
        <v>0.8</v>
      </c>
      <c r="R38" s="135">
        <f>'свод 1 м-ц'!JV255</f>
        <v>0.84666666666666668</v>
      </c>
      <c r="S38" s="135">
        <f t="shared" si="0"/>
        <v>4.6666666666666634E-2</v>
      </c>
      <c r="T38" s="56">
        <f t="shared" si="1"/>
        <v>17949.12</v>
      </c>
      <c r="U38" s="56">
        <f t="shared" si="2"/>
        <v>18996.153333333332</v>
      </c>
      <c r="V38" s="56">
        <f t="shared" si="3"/>
        <v>1.0583334076173836</v>
      </c>
    </row>
    <row r="39" spans="1:22" ht="30" x14ac:dyDescent="0.25">
      <c r="A39">
        <v>1</v>
      </c>
      <c r="B39" s="28" t="s">
        <v>94</v>
      </c>
      <c r="C39" s="25" t="s">
        <v>156</v>
      </c>
      <c r="D39" s="76" t="s">
        <v>306</v>
      </c>
      <c r="E39" s="22" t="e">
        <f>'свод 1 м-ц'!#REF!</f>
        <v>#REF!</v>
      </c>
      <c r="F39" s="63" t="e">
        <f>'свод 1 м-ц'!#REF!</f>
        <v>#REF!</v>
      </c>
      <c r="G39" s="29" t="e">
        <f>'свод 1 м-ц'!#REF!</f>
        <v>#REF!</v>
      </c>
      <c r="H39" s="63" t="e">
        <f>'свод 1 м-ц'!#REF!</f>
        <v>#REF!</v>
      </c>
      <c r="I39" s="22" t="e">
        <f>'свод 1 м-ц'!#REF!</f>
        <v>#REF!</v>
      </c>
      <c r="J39" s="63" t="e">
        <f>'свод 1 м-ц'!#REF!</f>
        <v>#REF!</v>
      </c>
      <c r="K39" s="22" t="e">
        <f>'свод 1 м-ц'!#REF!</f>
        <v>#REF!</v>
      </c>
      <c r="L39" s="63" t="e">
        <f>'свод 1 м-ц'!#REF!</f>
        <v>#REF!</v>
      </c>
      <c r="M39" s="186" t="e">
        <f>'свод 1 м-ц'!#REF!</f>
        <v>#REF!</v>
      </c>
      <c r="N39" s="186" t="e">
        <f>'свод 1 м-ц'!#REF!</f>
        <v>#REF!</v>
      </c>
      <c r="O39" s="186" t="e">
        <f>'свод 1 м-ц'!#REF!</f>
        <v>#REF!</v>
      </c>
      <c r="P39" s="135" t="e">
        <f>'свод 1 м-ц'!#REF!</f>
        <v>#REF!</v>
      </c>
      <c r="Q39" s="135" t="e">
        <f>'свод 1 м-ц'!#REF!</f>
        <v>#REF!</v>
      </c>
      <c r="R39" s="135" t="e">
        <f>'свод 1 м-ц'!#REF!</f>
        <v>#REF!</v>
      </c>
      <c r="S39" s="135" t="e">
        <f t="shared" si="0"/>
        <v>#REF!</v>
      </c>
      <c r="T39" s="56" t="e">
        <f t="shared" si="1"/>
        <v>#REF!</v>
      </c>
      <c r="U39" s="56" t="e">
        <f t="shared" si="2"/>
        <v>#REF!</v>
      </c>
      <c r="V39" s="56" t="e">
        <f t="shared" si="3"/>
        <v>#REF!</v>
      </c>
    </row>
    <row r="40" spans="1:22" ht="30" x14ac:dyDescent="0.25">
      <c r="A40">
        <v>1</v>
      </c>
      <c r="B40" s="28" t="s">
        <v>93</v>
      </c>
      <c r="C40" s="25" t="s">
        <v>137</v>
      </c>
      <c r="D40" s="76" t="s">
        <v>296</v>
      </c>
      <c r="E40" s="22">
        <f>'свод 1 м-ц'!NZ254</f>
        <v>0</v>
      </c>
      <c r="F40" s="63">
        <f>'свод 1 м-ц'!OA254</f>
        <v>0</v>
      </c>
      <c r="G40" s="29">
        <f>'свод 1 м-ц'!OB254</f>
        <v>0</v>
      </c>
      <c r="H40" s="63">
        <f>'свод 1 м-ц'!OC254</f>
        <v>0</v>
      </c>
      <c r="I40" s="22">
        <f>'свод 1 м-ц'!OD254</f>
        <v>0</v>
      </c>
      <c r="J40" s="63">
        <f>'свод 1 м-ц'!OE254</f>
        <v>0</v>
      </c>
      <c r="K40" s="22">
        <f>'свод 1 м-ц'!OG254</f>
        <v>0</v>
      </c>
      <c r="L40" s="63">
        <f>'свод 1 м-ц'!OH254</f>
        <v>0</v>
      </c>
      <c r="M40" s="186">
        <f>'свод 1 м-ц'!OJ254</f>
        <v>0</v>
      </c>
      <c r="N40" s="186">
        <f>'свод 1 м-ц'!OK254</f>
        <v>0</v>
      </c>
      <c r="O40" s="186">
        <f>'свод 1 м-ц'!OL254</f>
        <v>0</v>
      </c>
      <c r="P40" s="135" t="e">
        <f>'свод 1 м-ц'!OJ255</f>
        <v>#DIV/0!</v>
      </c>
      <c r="Q40" s="135" t="e">
        <f>'свод 1 м-ц'!OK255</f>
        <v>#DIV/0!</v>
      </c>
      <c r="R40" s="135" t="e">
        <f>'свод 1 м-ц'!OL255</f>
        <v>#DIV/0!</v>
      </c>
      <c r="S40" s="135" t="e">
        <f t="shared" si="0"/>
        <v>#DIV/0!</v>
      </c>
      <c r="T40" s="56" t="e">
        <f t="shared" si="1"/>
        <v>#DIV/0!</v>
      </c>
      <c r="U40" s="56" t="e">
        <f t="shared" si="2"/>
        <v>#DIV/0!</v>
      </c>
      <c r="V40" s="56" t="e">
        <f t="shared" si="3"/>
        <v>#DIV/0!</v>
      </c>
    </row>
    <row r="41" spans="1:22" ht="30" x14ac:dyDescent="0.25">
      <c r="A41">
        <v>1</v>
      </c>
      <c r="B41" s="28" t="s">
        <v>101</v>
      </c>
      <c r="C41" s="25" t="s">
        <v>132</v>
      </c>
      <c r="D41" s="76" t="s">
        <v>297</v>
      </c>
      <c r="E41" s="22">
        <f>'свод 1 м-ц'!FX254</f>
        <v>130</v>
      </c>
      <c r="F41" s="63">
        <f>'свод 1 м-ц'!FY254</f>
        <v>2622815.1599999997</v>
      </c>
      <c r="G41" s="29">
        <f>'свод 1 м-ц'!FZ254</f>
        <v>10.833333333333334</v>
      </c>
      <c r="H41" s="63">
        <f>'свод 1 м-ц'!GA254</f>
        <v>218567.92999999996</v>
      </c>
      <c r="I41" s="22">
        <f>'свод 1 м-ц'!GB254</f>
        <v>0</v>
      </c>
      <c r="J41" s="63">
        <f>'свод 1 м-ц'!GC254</f>
        <v>0</v>
      </c>
      <c r="K41" s="22">
        <f>'свод 1 м-ц'!GE254</f>
        <v>0</v>
      </c>
      <c r="L41" s="63">
        <f>'свод 1 м-ц'!GF254</f>
        <v>0</v>
      </c>
      <c r="M41" s="186">
        <f>'свод 1 м-ц'!GH254</f>
        <v>116.9</v>
      </c>
      <c r="N41" s="186">
        <f>'свод 1 м-ц'!GI254</f>
        <v>9.7416666666666671</v>
      </c>
      <c r="O41" s="186">
        <f>'свод 1 м-ц'!GJ254</f>
        <v>0</v>
      </c>
      <c r="P41" s="135">
        <f>'свод 1 м-ц'!GH255</f>
        <v>0.89923076923076928</v>
      </c>
      <c r="Q41" s="135">
        <f>'свод 1 м-ц'!GI255</f>
        <v>0.89923076923076928</v>
      </c>
      <c r="R41" s="135" t="e">
        <f>'свод 1 м-ц'!GJ255</f>
        <v>#DIV/0!</v>
      </c>
      <c r="S41" s="135" t="e">
        <f t="shared" si="0"/>
        <v>#DIV/0!</v>
      </c>
      <c r="T41" s="56">
        <f t="shared" si="1"/>
        <v>20175.501230769227</v>
      </c>
      <c r="U41" s="56" t="e">
        <f t="shared" si="2"/>
        <v>#DIV/0!</v>
      </c>
      <c r="V41" s="56" t="e">
        <f t="shared" si="3"/>
        <v>#DIV/0!</v>
      </c>
    </row>
    <row r="42" spans="1:22" ht="22.5" customHeight="1" x14ac:dyDescent="0.25">
      <c r="A42">
        <v>1</v>
      </c>
      <c r="B42" s="28" t="s">
        <v>124</v>
      </c>
      <c r="C42" s="25" t="s">
        <v>135</v>
      </c>
      <c r="D42" s="76" t="s">
        <v>303</v>
      </c>
      <c r="E42" s="22" t="e">
        <f>'свод 1 м-ц'!#REF!</f>
        <v>#REF!</v>
      </c>
      <c r="F42" s="63" t="e">
        <f>'свод 1 м-ц'!#REF!</f>
        <v>#REF!</v>
      </c>
      <c r="G42" s="29" t="e">
        <f>'свод 1 м-ц'!#REF!</f>
        <v>#REF!</v>
      </c>
      <c r="H42" s="63" t="e">
        <f>'свод 1 м-ц'!#REF!</f>
        <v>#REF!</v>
      </c>
      <c r="I42" s="22" t="e">
        <f>'свод 1 м-ц'!#REF!</f>
        <v>#REF!</v>
      </c>
      <c r="J42" s="63" t="e">
        <f>'свод 1 м-ц'!#REF!</f>
        <v>#REF!</v>
      </c>
      <c r="K42" s="22" t="e">
        <f>'свод 1 м-ц'!#REF!</f>
        <v>#REF!</v>
      </c>
      <c r="L42" s="63" t="e">
        <f>'свод 1 м-ц'!#REF!</f>
        <v>#REF!</v>
      </c>
      <c r="M42" s="186" t="e">
        <f>'свод 1 м-ц'!#REF!</f>
        <v>#REF!</v>
      </c>
      <c r="N42" s="186" t="e">
        <f>'свод 1 м-ц'!#REF!</f>
        <v>#REF!</v>
      </c>
      <c r="O42" s="186" t="e">
        <f>'свод 1 м-ц'!#REF!</f>
        <v>#REF!</v>
      </c>
      <c r="P42" s="135" t="e">
        <f>'свод 1 м-ц'!#REF!</f>
        <v>#REF!</v>
      </c>
      <c r="Q42" s="135" t="e">
        <f>'свод 1 м-ц'!#REF!</f>
        <v>#REF!</v>
      </c>
      <c r="R42" s="135" t="e">
        <f>'свод 1 м-ц'!#REF!</f>
        <v>#REF!</v>
      </c>
      <c r="S42" s="135" t="e">
        <f t="shared" si="0"/>
        <v>#REF!</v>
      </c>
      <c r="T42" s="56" t="e">
        <f t="shared" si="1"/>
        <v>#REF!</v>
      </c>
      <c r="U42" s="56" t="e">
        <f t="shared" si="2"/>
        <v>#REF!</v>
      </c>
      <c r="V42" s="56" t="e">
        <f t="shared" si="3"/>
        <v>#REF!</v>
      </c>
    </row>
    <row r="43" spans="1:22" ht="22.5" customHeight="1" x14ac:dyDescent="0.25">
      <c r="A43">
        <v>1</v>
      </c>
      <c r="B43" s="28" t="s">
        <v>125</v>
      </c>
      <c r="C43" s="25" t="s">
        <v>155</v>
      </c>
      <c r="D43" s="76" t="s">
        <v>296</v>
      </c>
      <c r="E43" s="22">
        <f>'свод 1 м-ц'!LR254</f>
        <v>1359</v>
      </c>
      <c r="F43" s="63">
        <f>'свод 1 м-ц'!LS254</f>
        <v>37629616.789663687</v>
      </c>
      <c r="G43" s="29">
        <f>'свод 1 м-ц'!LT254</f>
        <v>113.25</v>
      </c>
      <c r="H43" s="63">
        <f>'свод 1 м-ц'!LU254</f>
        <v>3135801.3991386406</v>
      </c>
      <c r="I43" s="22">
        <f>'свод 1 м-ц'!LV254</f>
        <v>125</v>
      </c>
      <c r="J43" s="63">
        <f>'свод 1 м-ц'!LW254</f>
        <v>2847068.9000000004</v>
      </c>
      <c r="K43" s="22">
        <f>'свод 1 м-ц'!LY254</f>
        <v>0</v>
      </c>
      <c r="L43" s="63">
        <f>'свод 1 м-ц'!LZ254</f>
        <v>0</v>
      </c>
      <c r="M43" s="186">
        <f>'свод 1 м-ц'!MB254</f>
        <v>1815.08</v>
      </c>
      <c r="N43" s="186">
        <f>'свод 1 м-ц'!MC254</f>
        <v>151.25666666666666</v>
      </c>
      <c r="O43" s="186">
        <f>'свод 1 м-ц'!MD254</f>
        <v>109.36</v>
      </c>
      <c r="P43" s="135">
        <f>'свод 1 м-ц'!MB255</f>
        <v>1.3355997056659308</v>
      </c>
      <c r="Q43" s="135">
        <f>'свод 1 м-ц'!MC255</f>
        <v>1.3355997056659308</v>
      </c>
      <c r="R43" s="135">
        <f>'свод 1 м-ц'!MD255</f>
        <v>0.87487999999999999</v>
      </c>
      <c r="S43" s="135">
        <f t="shared" si="0"/>
        <v>-0.46071970566593079</v>
      </c>
      <c r="T43" s="56">
        <f t="shared" si="1"/>
        <v>27689.19557738314</v>
      </c>
      <c r="U43" s="56">
        <f t="shared" si="2"/>
        <v>22776.551200000002</v>
      </c>
      <c r="V43" s="56">
        <f t="shared" si="3"/>
        <v>0.82257901412651213</v>
      </c>
    </row>
    <row r="44" spans="1:22" ht="30" x14ac:dyDescent="0.25">
      <c r="A44">
        <v>1</v>
      </c>
      <c r="B44" s="28" t="s">
        <v>104</v>
      </c>
      <c r="C44" s="25" t="s">
        <v>130</v>
      </c>
      <c r="D44" s="76" t="s">
        <v>297</v>
      </c>
      <c r="E44" s="22">
        <f>'свод 1 м-ц'!JY254</f>
        <v>0</v>
      </c>
      <c r="F44" s="63">
        <f>'свод 1 м-ц'!JZ254</f>
        <v>0</v>
      </c>
      <c r="G44" s="29">
        <f>'свод 1 м-ц'!KA254</f>
        <v>0</v>
      </c>
      <c r="H44" s="63">
        <f>'свод 1 м-ц'!KB254</f>
        <v>0</v>
      </c>
      <c r="I44" s="22">
        <f>'свод 1 м-ц'!KC254</f>
        <v>0</v>
      </c>
      <c r="J44" s="63">
        <f>'свод 1 м-ц'!KD254</f>
        <v>0</v>
      </c>
      <c r="K44" s="22">
        <f>'свод 1 м-ц'!KF254</f>
        <v>0</v>
      </c>
      <c r="L44" s="63">
        <f>'свод 1 м-ц'!KG254</f>
        <v>0</v>
      </c>
      <c r="M44" s="186">
        <f>'свод 1 м-ц'!KI254</f>
        <v>0</v>
      </c>
      <c r="N44" s="186">
        <f>'свод 1 м-ц'!KJ254</f>
        <v>0</v>
      </c>
      <c r="O44" s="186">
        <f>'свод 1 м-ц'!KK254</f>
        <v>0</v>
      </c>
      <c r="P44" s="135"/>
      <c r="Q44" s="135"/>
      <c r="R44" s="135"/>
      <c r="S44" s="135"/>
      <c r="T44" s="56"/>
      <c r="U44" s="56"/>
      <c r="V44" s="56"/>
    </row>
    <row r="45" spans="1:22" x14ac:dyDescent="0.25">
      <c r="A45">
        <v>1</v>
      </c>
      <c r="B45" s="28" t="s">
        <v>166</v>
      </c>
      <c r="C45" s="25" t="s">
        <v>157</v>
      </c>
      <c r="D45" s="77" t="s">
        <v>310</v>
      </c>
      <c r="E45" s="22" t="e">
        <f>'свод 1 м-ц'!#REF!</f>
        <v>#REF!</v>
      </c>
      <c r="F45" s="63" t="e">
        <f>'свод 1 м-ц'!#REF!</f>
        <v>#REF!</v>
      </c>
      <c r="G45" s="29" t="e">
        <f>'свод 1 м-ц'!#REF!</f>
        <v>#REF!</v>
      </c>
      <c r="H45" s="63" t="e">
        <f>'свод 1 м-ц'!#REF!</f>
        <v>#REF!</v>
      </c>
      <c r="I45" s="22" t="e">
        <f>'свод 1 м-ц'!#REF!</f>
        <v>#REF!</v>
      </c>
      <c r="J45" s="63" t="e">
        <f>'свод 1 м-ц'!#REF!</f>
        <v>#REF!</v>
      </c>
      <c r="K45" s="22" t="e">
        <f>'свод 1 м-ц'!#REF!</f>
        <v>#REF!</v>
      </c>
      <c r="L45" s="63" t="e">
        <f>'свод 1 м-ц'!#REF!</f>
        <v>#REF!</v>
      </c>
      <c r="M45" s="186" t="e">
        <f>'свод 1 м-ц'!#REF!</f>
        <v>#REF!</v>
      </c>
      <c r="N45" s="186" t="e">
        <f>'свод 1 м-ц'!#REF!</f>
        <v>#REF!</v>
      </c>
      <c r="O45" s="186" t="e">
        <f>'свод 1 м-ц'!#REF!</f>
        <v>#REF!</v>
      </c>
      <c r="P45" s="135" t="e">
        <f>'свод 1 м-ц'!#REF!</f>
        <v>#REF!</v>
      </c>
      <c r="Q45" s="135" t="e">
        <f>'свод 1 м-ц'!#REF!</f>
        <v>#REF!</v>
      </c>
      <c r="R45" s="135" t="e">
        <f>'свод 1 м-ц'!#REF!</f>
        <v>#REF!</v>
      </c>
      <c r="S45" s="135"/>
      <c r="T45" s="56" t="e">
        <f t="shared" si="1"/>
        <v>#REF!</v>
      </c>
      <c r="U45" s="56" t="e">
        <f t="shared" si="2"/>
        <v>#REF!</v>
      </c>
      <c r="V45" s="56" t="e">
        <f t="shared" si="3"/>
        <v>#REF!</v>
      </c>
    </row>
    <row r="46" spans="1:22" x14ac:dyDescent="0.25">
      <c r="A46">
        <v>1</v>
      </c>
      <c r="B46" s="28" t="s">
        <v>140</v>
      </c>
      <c r="C46" s="25" t="s">
        <v>133</v>
      </c>
      <c r="D46" s="76" t="s">
        <v>303</v>
      </c>
      <c r="E46" s="22">
        <f>'свод 1 м-ц'!HB254</f>
        <v>810</v>
      </c>
      <c r="F46" s="63">
        <f>'свод 1 м-ц'!HC254</f>
        <v>36592646.579999998</v>
      </c>
      <c r="G46" s="29">
        <f>'свод 1 м-ц'!HD254</f>
        <v>67.5</v>
      </c>
      <c r="H46" s="63">
        <f>'свод 1 м-ц'!HE254</f>
        <v>3049387.2149999999</v>
      </c>
      <c r="I46" s="22">
        <f>'свод 1 м-ц'!HF254</f>
        <v>51</v>
      </c>
      <c r="J46" s="63">
        <f>'свод 1 м-ц'!HG254</f>
        <v>2314987.790000001</v>
      </c>
      <c r="K46" s="22">
        <f>'свод 1 м-ц'!HI254</f>
        <v>0</v>
      </c>
      <c r="L46" s="63">
        <f>'свод 1 м-ц'!HJ254</f>
        <v>0</v>
      </c>
      <c r="M46" s="186">
        <f>'свод 1 м-ц'!HL254</f>
        <v>1630.95</v>
      </c>
      <c r="N46" s="186">
        <f>'свод 1 м-ц'!HM254</f>
        <v>135.91250000000002</v>
      </c>
      <c r="O46" s="186">
        <f>'свод 1 м-ц'!HN254</f>
        <v>103.18</v>
      </c>
      <c r="P46" s="135">
        <f>'свод 1 м-ц'!HL255</f>
        <v>2.0135185185185187</v>
      </c>
      <c r="Q46" s="135">
        <f>'свод 1 м-ц'!HM255</f>
        <v>2.0135185185185187</v>
      </c>
      <c r="R46" s="135">
        <f>'свод 1 м-ц'!HN255</f>
        <v>2.0231372549019611</v>
      </c>
      <c r="S46" s="135">
        <f t="shared" si="0"/>
        <v>9.61873638344235E-3</v>
      </c>
      <c r="T46" s="56">
        <f t="shared" si="1"/>
        <v>45176.106888888884</v>
      </c>
      <c r="U46" s="56">
        <f t="shared" si="2"/>
        <v>45391.917450980414</v>
      </c>
      <c r="V46" s="56">
        <f t="shared" si="3"/>
        <v>1.0047770951716206</v>
      </c>
    </row>
    <row r="47" spans="1:22" ht="30" x14ac:dyDescent="0.25">
      <c r="A47">
        <v>1</v>
      </c>
      <c r="B47" s="28" t="s">
        <v>108</v>
      </c>
      <c r="C47" s="25" t="s">
        <v>161</v>
      </c>
      <c r="D47" s="76" t="s">
        <v>297</v>
      </c>
      <c r="E47" s="22">
        <f>'свод 1 м-ц'!KN254</f>
        <v>1485</v>
      </c>
      <c r="F47" s="63">
        <f>'свод 1 м-ц'!KO254</f>
        <v>27901086.765216</v>
      </c>
      <c r="G47" s="29">
        <f>'свод 1 м-ц'!KP254</f>
        <v>123.75</v>
      </c>
      <c r="H47" s="63">
        <f>'свод 1 м-ц'!KQ254</f>
        <v>2325090.5637679999</v>
      </c>
      <c r="I47" s="22">
        <f>'свод 1 м-ц'!KR254</f>
        <v>100</v>
      </c>
      <c r="J47" s="63">
        <f>'свод 1 м-ц'!KS254</f>
        <v>1592269.15</v>
      </c>
      <c r="K47" s="22">
        <f>'свод 1 м-ц'!KU254</f>
        <v>0</v>
      </c>
      <c r="L47" s="63">
        <f>'свод 1 м-ц'!KV254</f>
        <v>0</v>
      </c>
      <c r="M47" s="186">
        <f>'свод 1 м-ц'!KX254</f>
        <v>1243.6300000000001</v>
      </c>
      <c r="N47" s="186">
        <f>'свод 1 м-ц'!KY254</f>
        <v>103.63583333333334</v>
      </c>
      <c r="O47" s="186">
        <f>'свод 1 м-ц'!KZ254</f>
        <v>85.570000000000007</v>
      </c>
      <c r="P47" s="135">
        <f>'свод 1 м-ц'!KX255</f>
        <v>0.83746127946127957</v>
      </c>
      <c r="Q47" s="135">
        <f>'свод 1 м-ц'!KY255</f>
        <v>0.83746127946127946</v>
      </c>
      <c r="R47" s="135">
        <f>'свод 1 м-ц'!KZ255</f>
        <v>0.85570000000000013</v>
      </c>
      <c r="S47" s="135">
        <f t="shared" si="0"/>
        <v>1.8238720538720665E-2</v>
      </c>
      <c r="T47" s="56">
        <f t="shared" si="1"/>
        <v>18788.610616307073</v>
      </c>
      <c r="U47" s="56">
        <f t="shared" si="2"/>
        <v>15922.691499999999</v>
      </c>
      <c r="V47" s="56">
        <f t="shared" si="3"/>
        <v>0.84746508537359988</v>
      </c>
    </row>
    <row r="48" spans="1:22" ht="30" x14ac:dyDescent="0.25">
      <c r="A48">
        <v>1</v>
      </c>
      <c r="B48" s="28" t="s">
        <v>150</v>
      </c>
      <c r="C48" s="25" t="s">
        <v>164</v>
      </c>
      <c r="D48" s="76" t="s">
        <v>309</v>
      </c>
      <c r="E48" s="22">
        <f>'свод 1 м-ц'!RL254</f>
        <v>370</v>
      </c>
      <c r="F48" s="63">
        <f>'свод 1 м-ц'!RM254</f>
        <v>8860098.5835575983</v>
      </c>
      <c r="G48" s="63">
        <f>'свод 1 м-ц'!RN254</f>
        <v>30.833333333333332</v>
      </c>
      <c r="H48" s="63">
        <f>'свод 1 м-ц'!RO254</f>
        <v>738341.54862979986</v>
      </c>
      <c r="I48" s="22">
        <f>'свод 1 м-ц'!RP254</f>
        <v>11</v>
      </c>
      <c r="J48" s="63">
        <f>'свод 1 м-ц'!RQ254</f>
        <v>268429.07</v>
      </c>
      <c r="K48" s="22">
        <f>'свод 1 м-ц'!RS254</f>
        <v>0</v>
      </c>
      <c r="L48" s="63">
        <f>'свод 1 м-ц'!RT254</f>
        <v>0</v>
      </c>
      <c r="M48" s="186">
        <f>'свод 1 м-ц'!RV254</f>
        <v>329.21999999999997</v>
      </c>
      <c r="N48" s="186">
        <f>'свод 1 м-ц'!RW254</f>
        <v>27.435000000000002</v>
      </c>
      <c r="O48" s="186">
        <f>'свод 1 м-ц'!RX254</f>
        <v>9.9699999999999989</v>
      </c>
      <c r="P48" s="135">
        <f>'свод 1 м-ц'!RV255</f>
        <v>0.88978378378378375</v>
      </c>
      <c r="Q48" s="135">
        <f>'свод 1 м-ц'!RW255</f>
        <v>0.88978378378378387</v>
      </c>
      <c r="R48" s="135">
        <f>'свод 1 м-ц'!RX255</f>
        <v>0.90636363636363626</v>
      </c>
      <c r="S48" s="135">
        <f t="shared" si="0"/>
        <v>1.6579852579852394E-2</v>
      </c>
      <c r="T48" s="56">
        <f t="shared" si="1"/>
        <v>23946.21238799351</v>
      </c>
      <c r="U48" s="56">
        <f t="shared" si="2"/>
        <v>24402.642727272727</v>
      </c>
      <c r="V48" s="56">
        <f t="shared" si="3"/>
        <v>1.0190606485854135</v>
      </c>
    </row>
    <row r="49" spans="1:22" ht="30" x14ac:dyDescent="0.25">
      <c r="A49">
        <v>1</v>
      </c>
      <c r="B49" s="28" t="s">
        <v>147</v>
      </c>
      <c r="C49" s="25" t="s">
        <v>11</v>
      </c>
      <c r="D49" s="76" t="s">
        <v>309</v>
      </c>
      <c r="E49" s="22">
        <f>'свод 1 м-ц'!SA254</f>
        <v>110</v>
      </c>
      <c r="F49" s="63">
        <f>'свод 1 м-ц'!SB254</f>
        <v>2697122.1128999996</v>
      </c>
      <c r="G49" s="29">
        <f>'свод 1 м-ц'!SC254</f>
        <v>9.1666666666666661</v>
      </c>
      <c r="H49" s="63">
        <f>'свод 1 м-ц'!SD254</f>
        <v>224760.17607499997</v>
      </c>
      <c r="I49" s="22">
        <f>'свод 1 м-ц'!SE254</f>
        <v>2</v>
      </c>
      <c r="J49" s="63">
        <f>'свод 1 м-ц'!SF254</f>
        <v>1127364.33</v>
      </c>
      <c r="K49" s="22">
        <f>'свод 1 м-ц'!SH254</f>
        <v>0</v>
      </c>
      <c r="L49" s="63">
        <f>'свод 1 м-ц'!SI254</f>
        <v>0</v>
      </c>
      <c r="M49" s="186">
        <f>'свод 1 м-ц'!SK254</f>
        <v>100.34</v>
      </c>
      <c r="N49" s="186">
        <f>'свод 1 м-ц'!SL254</f>
        <v>8.3616666666666646</v>
      </c>
      <c r="O49" s="186">
        <f>'свод 1 м-ц'!SM254</f>
        <v>1.8900000000000001</v>
      </c>
      <c r="P49" s="135">
        <f>'свод 1 м-ц'!SK255</f>
        <v>0.9121818181818182</v>
      </c>
      <c r="Q49" s="135">
        <f>'свод 1 м-ц'!SL255</f>
        <v>0.91218181818181798</v>
      </c>
      <c r="R49" s="135">
        <f>'свод 1 м-ц'!SM255</f>
        <v>0.94500000000000006</v>
      </c>
      <c r="S49" s="135">
        <f t="shared" si="0"/>
        <v>3.2818181818182079E-2</v>
      </c>
      <c r="T49" s="56">
        <f t="shared" si="1"/>
        <v>24519.291935454541</v>
      </c>
      <c r="U49" s="56">
        <f t="shared" si="2"/>
        <v>563682.16500000004</v>
      </c>
      <c r="V49" s="56">
        <f t="shared" si="3"/>
        <v>22.989332909117323</v>
      </c>
    </row>
    <row r="50" spans="1:22" ht="30" x14ac:dyDescent="0.25">
      <c r="A50">
        <v>1</v>
      </c>
      <c r="B50" s="28" t="s">
        <v>128</v>
      </c>
      <c r="C50" s="25" t="s">
        <v>163</v>
      </c>
      <c r="D50" s="76" t="s">
        <v>297</v>
      </c>
      <c r="E50" s="22">
        <f>'свод 1 м-ц'!TE254</f>
        <v>344</v>
      </c>
      <c r="F50" s="63">
        <f>'свод 1 м-ц'!TF254</f>
        <v>12766588.106834639</v>
      </c>
      <c r="G50" s="29">
        <f>'свод 1 м-ц'!TG254</f>
        <v>258</v>
      </c>
      <c r="H50" s="63">
        <f>'свод 1 м-ц'!TH254</f>
        <v>9039480.5351196006</v>
      </c>
      <c r="I50" s="22">
        <f>'свод 1 м-ц'!TI254</f>
        <v>8</v>
      </c>
      <c r="J50" s="63">
        <f>'свод 1 м-ц'!TJ254</f>
        <v>1221296.6599999999</v>
      </c>
      <c r="K50" s="22">
        <f>'свод 1 м-ц'!TL254</f>
        <v>0</v>
      </c>
      <c r="L50" s="63">
        <f>'свод 1 м-ц'!TM254</f>
        <v>0</v>
      </c>
      <c r="M50" s="186">
        <f>'свод 1 м-ц'!TO254</f>
        <v>316.9199999999999</v>
      </c>
      <c r="N50" s="186">
        <f>'свод 1 м-ц'!TP254</f>
        <v>237.84</v>
      </c>
      <c r="O50" s="186">
        <f>'свод 1 м-ц'!TQ254</f>
        <v>7.3900000000000006</v>
      </c>
      <c r="P50" s="165">
        <f>'свод 1 м-ц'!TO255</f>
        <v>0.92127906976744156</v>
      </c>
      <c r="Q50" s="165">
        <f>'свод 1 м-ц'!TP255</f>
        <v>0.92186046511627906</v>
      </c>
      <c r="R50" s="165">
        <f>'свод 1 м-ц'!TQ255</f>
        <v>0.92375000000000007</v>
      </c>
      <c r="S50" s="135">
        <f t="shared" si="0"/>
        <v>1.8895348837210113E-3</v>
      </c>
      <c r="T50" s="56">
        <f t="shared" si="1"/>
        <v>37112.17472917046</v>
      </c>
      <c r="U50" s="56">
        <f t="shared" si="2"/>
        <v>152662.08249999999</v>
      </c>
      <c r="V50" s="56">
        <f t="shared" si="3"/>
        <v>4.1135310343321487</v>
      </c>
    </row>
    <row r="51" spans="1:22" ht="30" x14ac:dyDescent="0.25">
      <c r="A51">
        <v>1</v>
      </c>
      <c r="B51" s="28" t="s">
        <v>91</v>
      </c>
      <c r="C51" s="25" t="s">
        <v>17</v>
      </c>
      <c r="D51" s="76" t="s">
        <v>309</v>
      </c>
      <c r="E51" s="22">
        <f>'свод 1 м-ц'!SP254</f>
        <v>600</v>
      </c>
      <c r="F51" s="63">
        <f>'свод 1 м-ц'!SQ254</f>
        <v>19706068.104756001</v>
      </c>
      <c r="G51" s="29">
        <f>'свод 1 м-ц'!SR254</f>
        <v>50</v>
      </c>
      <c r="H51" s="63">
        <f>'свод 1 м-ц'!SS254</f>
        <v>1642172.3420630002</v>
      </c>
      <c r="I51" s="22">
        <f>'свод 1 м-ц'!ST254</f>
        <v>35</v>
      </c>
      <c r="J51" s="63">
        <f>'свод 1 м-ц'!SU254</f>
        <v>2655625.23</v>
      </c>
      <c r="K51" s="22">
        <f>'свод 1 м-ц'!SW254</f>
        <v>1</v>
      </c>
      <c r="L51" s="63">
        <f>'свод 1 м-ц'!SX254</f>
        <v>33593.699999999997</v>
      </c>
      <c r="M51" s="186">
        <f>'свод 1 м-ц'!SZ254</f>
        <v>551.79999999999984</v>
      </c>
      <c r="N51" s="186">
        <f>'свод 1 м-ц'!TA254</f>
        <v>45.983333333333334</v>
      </c>
      <c r="O51" s="186">
        <f>'свод 1 м-ц'!TB254</f>
        <v>27.490000000000002</v>
      </c>
      <c r="P51" s="135">
        <f>'свод 1 м-ц'!SZ255</f>
        <v>0.91966666666666641</v>
      </c>
      <c r="Q51" s="135">
        <f>'свод 1 м-ц'!TA255</f>
        <v>0.91966666666666663</v>
      </c>
      <c r="R51" s="135">
        <f>'свод 1 м-ц'!TB255</f>
        <v>0.78542857142857148</v>
      </c>
      <c r="S51" s="135">
        <f t="shared" si="0"/>
        <v>-0.13423809523809516</v>
      </c>
      <c r="T51" s="56">
        <f t="shared" si="1"/>
        <v>32843.446841260004</v>
      </c>
      <c r="U51" s="56">
        <f t="shared" si="2"/>
        <v>75875.006571428574</v>
      </c>
      <c r="V51" s="56">
        <f t="shared" si="3"/>
        <v>2.3102023042267787</v>
      </c>
    </row>
    <row r="52" spans="1:22" x14ac:dyDescent="0.25">
      <c r="A52">
        <v>1</v>
      </c>
      <c r="B52" s="28">
        <v>3138223</v>
      </c>
      <c r="C52" s="25" t="s">
        <v>345</v>
      </c>
      <c r="D52" s="76"/>
      <c r="E52" s="22">
        <f>'свод 1 м-ц'!TT254</f>
        <v>150</v>
      </c>
      <c r="F52" s="63">
        <f>'свод 1 м-ц'!TU254</f>
        <v>13313759.760000002</v>
      </c>
      <c r="G52" s="63">
        <f>'свод 1 м-ц'!TV254</f>
        <v>12.5</v>
      </c>
      <c r="H52" s="63">
        <f>'свод 1 м-ц'!TW254</f>
        <v>1109479.9800000002</v>
      </c>
      <c r="I52" s="22">
        <f>'свод 1 м-ц'!TX254</f>
        <v>2</v>
      </c>
      <c r="J52" s="63">
        <f>'свод 1 м-ц'!TY254</f>
        <v>160087.54</v>
      </c>
      <c r="K52" s="63">
        <f>'свод 1 м-ц'!UA254</f>
        <v>0</v>
      </c>
      <c r="L52" s="63">
        <f>'свод 1 м-ц'!UB254</f>
        <v>0</v>
      </c>
      <c r="M52" s="186">
        <f>'свод 1 м-ц'!UD254</f>
        <v>494.5</v>
      </c>
      <c r="N52" s="186">
        <f>'свод 1 м-ц'!UE254</f>
        <v>41.208333333333336</v>
      </c>
      <c r="O52" s="186">
        <f>'свод 1 м-ц'!UF254</f>
        <v>6.34</v>
      </c>
      <c r="P52" s="135">
        <f>'свод 1 м-ц'!UD255</f>
        <v>3.2966666666666669</v>
      </c>
      <c r="Q52" s="135">
        <f>'свод 1 м-ц'!UE255</f>
        <v>3.2966666666666669</v>
      </c>
      <c r="R52" s="135">
        <f>'свод 1 м-ц'!UF255</f>
        <v>3.17</v>
      </c>
      <c r="S52" s="135">
        <f t="shared" si="0"/>
        <v>-0.12666666666666693</v>
      </c>
      <c r="T52" s="56">
        <f t="shared" si="1"/>
        <v>88758.398400000005</v>
      </c>
      <c r="U52" s="56">
        <f t="shared" si="2"/>
        <v>80043.77</v>
      </c>
      <c r="V52" s="56">
        <f t="shared" si="3"/>
        <v>0.90181629505383232</v>
      </c>
    </row>
    <row r="53" spans="1:22" x14ac:dyDescent="0.25">
      <c r="A53">
        <v>1</v>
      </c>
      <c r="B53" s="28"/>
      <c r="C53" s="75" t="s">
        <v>317</v>
      </c>
      <c r="D53" s="76"/>
      <c r="E53" s="67" t="e">
        <f>SUM(E35:E52)</f>
        <v>#REF!</v>
      </c>
      <c r="F53" s="67" t="e">
        <f t="shared" ref="F53:O53" si="6">SUM(F35:F52)</f>
        <v>#REF!</v>
      </c>
      <c r="G53" s="67" t="e">
        <f t="shared" si="6"/>
        <v>#REF!</v>
      </c>
      <c r="H53" s="67" t="e">
        <f t="shared" si="6"/>
        <v>#REF!</v>
      </c>
      <c r="I53" s="67" t="e">
        <f t="shared" si="6"/>
        <v>#REF!</v>
      </c>
      <c r="J53" s="67" t="e">
        <f t="shared" si="6"/>
        <v>#REF!</v>
      </c>
      <c r="K53" s="67" t="e">
        <f t="shared" si="6"/>
        <v>#REF!</v>
      </c>
      <c r="L53" s="67" t="e">
        <f t="shared" si="6"/>
        <v>#REF!</v>
      </c>
      <c r="M53" s="188" t="e">
        <f t="shared" si="6"/>
        <v>#REF!</v>
      </c>
      <c r="N53" s="188" t="e">
        <f t="shared" si="6"/>
        <v>#REF!</v>
      </c>
      <c r="O53" s="188" t="e">
        <f t="shared" si="6"/>
        <v>#REF!</v>
      </c>
      <c r="P53" s="137" t="e">
        <f>SUM(M53/E53)</f>
        <v>#REF!</v>
      </c>
      <c r="Q53" s="137" t="e">
        <f>SUM(N53/G53)</f>
        <v>#REF!</v>
      </c>
      <c r="R53" s="137" t="e">
        <f>SUM(O53/I53)</f>
        <v>#REF!</v>
      </c>
      <c r="S53" s="135" t="e">
        <f t="shared" si="0"/>
        <v>#REF!</v>
      </c>
      <c r="T53" s="56" t="e">
        <f t="shared" si="1"/>
        <v>#REF!</v>
      </c>
      <c r="U53" s="56" t="e">
        <f t="shared" si="2"/>
        <v>#REF!</v>
      </c>
      <c r="V53" s="56" t="e">
        <f t="shared" si="3"/>
        <v>#REF!</v>
      </c>
    </row>
    <row r="54" spans="1:22" x14ac:dyDescent="0.25">
      <c r="A54">
        <v>1</v>
      </c>
      <c r="B54" s="28"/>
      <c r="C54" s="25" t="s">
        <v>58</v>
      </c>
      <c r="D54" s="22"/>
      <c r="E54" s="69" t="e">
        <f t="shared" ref="E54:O54" si="7">SUM(E53,E33,E16)</f>
        <v>#REF!</v>
      </c>
      <c r="F54" s="74" t="e">
        <f t="shared" si="7"/>
        <v>#REF!</v>
      </c>
      <c r="G54" s="69" t="e">
        <f t="shared" si="7"/>
        <v>#REF!</v>
      </c>
      <c r="H54" s="74" t="e">
        <f t="shared" si="7"/>
        <v>#REF!</v>
      </c>
      <c r="I54" s="69" t="e">
        <f t="shared" si="7"/>
        <v>#REF!</v>
      </c>
      <c r="J54" s="74" t="e">
        <f t="shared" si="7"/>
        <v>#REF!</v>
      </c>
      <c r="K54" s="69" t="e">
        <f t="shared" si="7"/>
        <v>#REF!</v>
      </c>
      <c r="L54" s="74" t="e">
        <f t="shared" si="7"/>
        <v>#REF!</v>
      </c>
      <c r="M54" s="189" t="e">
        <f t="shared" si="7"/>
        <v>#REF!</v>
      </c>
      <c r="N54" s="189" t="e">
        <f t="shared" si="7"/>
        <v>#REF!</v>
      </c>
      <c r="O54" s="189" t="e">
        <f t="shared" si="7"/>
        <v>#REF!</v>
      </c>
      <c r="P54" s="137" t="e">
        <f>SUM(M54/E54)</f>
        <v>#REF!</v>
      </c>
      <c r="Q54" s="137" t="e">
        <f>SUM(N54/G54)</f>
        <v>#REF!</v>
      </c>
      <c r="R54" s="137" t="e">
        <f>SUM(O54/I54)</f>
        <v>#REF!</v>
      </c>
      <c r="S54" s="135" t="e">
        <f t="shared" si="0"/>
        <v>#REF!</v>
      </c>
      <c r="T54" s="63" t="e">
        <f t="shared" ref="T54" si="8">F54/E54</f>
        <v>#REF!</v>
      </c>
      <c r="U54" s="63" t="e">
        <f t="shared" ref="U54" si="9">J54/I54</f>
        <v>#REF!</v>
      </c>
      <c r="V54" s="169"/>
    </row>
    <row r="55" spans="1:22" x14ac:dyDescent="0.25">
      <c r="A55">
        <v>1</v>
      </c>
      <c r="C55" s="25" t="s">
        <v>58</v>
      </c>
      <c r="E55" s="57">
        <f>'свод 1 м-ц'!UX254</f>
        <v>21469</v>
      </c>
      <c r="F55" s="57">
        <f>'свод 1 м-ц'!UY254</f>
        <v>1345415941.7080591</v>
      </c>
      <c r="G55">
        <f>'свод 1 м-ц'!UZ254</f>
        <v>1789.0833333333333</v>
      </c>
      <c r="H55">
        <f>'свод 1 м-ц'!VA254</f>
        <v>112117995.14233826</v>
      </c>
      <c r="I55">
        <f>'свод 1 м-ц'!VB254</f>
        <v>1423</v>
      </c>
      <c r="J55">
        <f>'свод 1 м-ц'!VC254</f>
        <v>100802022.03999996</v>
      </c>
      <c r="K55">
        <f>'свод 1 м-ц'!VE254</f>
        <v>8</v>
      </c>
      <c r="L55">
        <f>'свод 1 м-ц'!VF254</f>
        <v>500165.44000000006</v>
      </c>
      <c r="M55" s="57">
        <f>'свод 1 м-ц'!VH254</f>
        <v>68547.830000000016</v>
      </c>
      <c r="N55" s="57">
        <f>'свод 1 м-ц'!VI254</f>
        <v>5923.7491666666674</v>
      </c>
      <c r="O55" s="57">
        <f>'свод 1 м-ц'!VJ254</f>
        <v>4941.5500000000011</v>
      </c>
      <c r="P55" s="130">
        <f>'свод 1 м-ц'!VH255</f>
        <v>3.1928748427965914</v>
      </c>
      <c r="Q55" s="130">
        <f>'свод 1 м-ц'!VI255</f>
        <v>3.3110526806092513</v>
      </c>
      <c r="R55" s="130">
        <f>'свод 1 м-ц'!VJ255</f>
        <v>3.4726282501756858</v>
      </c>
    </row>
    <row r="56" spans="1:22" x14ac:dyDescent="0.25">
      <c r="E56" s="58" t="e">
        <f>E54-E55</f>
        <v>#REF!</v>
      </c>
      <c r="F56" s="58" t="e">
        <f t="shared" ref="F56:L56" si="10">F54-F55</f>
        <v>#REF!</v>
      </c>
      <c r="G56" s="58" t="e">
        <f t="shared" si="10"/>
        <v>#REF!</v>
      </c>
      <c r="H56" s="58" t="e">
        <f t="shared" si="10"/>
        <v>#REF!</v>
      </c>
      <c r="I56" s="58" t="e">
        <f t="shared" si="10"/>
        <v>#REF!</v>
      </c>
      <c r="J56" s="58" t="e">
        <f t="shared" si="10"/>
        <v>#REF!</v>
      </c>
      <c r="K56" s="58" t="e">
        <f t="shared" si="10"/>
        <v>#REF!</v>
      </c>
      <c r="L56" s="58" t="e">
        <f t="shared" si="10"/>
        <v>#REF!</v>
      </c>
      <c r="M56" s="58" t="e">
        <f t="shared" ref="M56:R56" si="11">M54-M55</f>
        <v>#REF!</v>
      </c>
      <c r="N56" s="58" t="e">
        <f t="shared" si="11"/>
        <v>#REF!</v>
      </c>
      <c r="O56" s="58" t="e">
        <f t="shared" si="11"/>
        <v>#REF!</v>
      </c>
      <c r="P56" s="130" t="e">
        <f t="shared" si="11"/>
        <v>#REF!</v>
      </c>
      <c r="Q56" s="130" t="e">
        <f t="shared" si="11"/>
        <v>#REF!</v>
      </c>
      <c r="R56" s="130" t="e">
        <f t="shared" si="11"/>
        <v>#REF!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tabSelected="1" workbookViewId="0">
      <selection activeCell="A27" sqref="A27:XFD27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86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79" t="s">
        <v>60</v>
      </c>
      <c r="C2" s="387" t="s">
        <v>86</v>
      </c>
      <c r="D2" s="22" t="s">
        <v>754</v>
      </c>
    </row>
    <row r="3" spans="1:4" x14ac:dyDescent="0.25">
      <c r="A3" s="22">
        <v>1</v>
      </c>
      <c r="B3" s="380" t="s">
        <v>559</v>
      </c>
      <c r="C3" s="387" t="s">
        <v>102</v>
      </c>
      <c r="D3" s="22" t="s">
        <v>670</v>
      </c>
    </row>
    <row r="4" spans="1:4" x14ac:dyDescent="0.25">
      <c r="A4" s="22">
        <v>1</v>
      </c>
      <c r="B4" s="379" t="s">
        <v>61</v>
      </c>
      <c r="C4" s="387" t="s">
        <v>337</v>
      </c>
      <c r="D4" s="22" t="s">
        <v>755</v>
      </c>
    </row>
    <row r="5" spans="1:4" x14ac:dyDescent="0.25">
      <c r="A5" s="22">
        <v>1</v>
      </c>
      <c r="B5" s="379" t="s">
        <v>62</v>
      </c>
      <c r="C5" s="387" t="s">
        <v>87</v>
      </c>
      <c r="D5" s="22" t="s">
        <v>756</v>
      </c>
    </row>
    <row r="6" spans="1:4" x14ac:dyDescent="0.25">
      <c r="A6" s="22">
        <v>1</v>
      </c>
      <c r="B6" s="379" t="s">
        <v>63</v>
      </c>
      <c r="C6" s="387" t="s">
        <v>88</v>
      </c>
      <c r="D6" s="22" t="s">
        <v>757</v>
      </c>
    </row>
    <row r="7" spans="1:4" x14ac:dyDescent="0.25">
      <c r="A7" s="22">
        <v>1</v>
      </c>
      <c r="B7" s="381" t="s">
        <v>277</v>
      </c>
      <c r="C7" s="381" t="s">
        <v>165</v>
      </c>
      <c r="D7" s="22" t="s">
        <v>758</v>
      </c>
    </row>
    <row r="8" spans="1:4" x14ac:dyDescent="0.25">
      <c r="A8" s="22">
        <v>1</v>
      </c>
      <c r="B8" s="379" t="s">
        <v>64</v>
      </c>
      <c r="C8" s="387" t="s">
        <v>89</v>
      </c>
      <c r="D8" s="22" t="s">
        <v>669</v>
      </c>
    </row>
    <row r="9" spans="1:4" x14ac:dyDescent="0.25">
      <c r="A9" s="22">
        <v>1</v>
      </c>
      <c r="B9" s="379" t="s">
        <v>260</v>
      </c>
      <c r="C9" s="387" t="s">
        <v>90</v>
      </c>
      <c r="D9" s="22" t="s">
        <v>759</v>
      </c>
    </row>
    <row r="10" spans="1:4" x14ac:dyDescent="0.25">
      <c r="A10" s="22">
        <v>1</v>
      </c>
      <c r="B10" s="381" t="s">
        <v>65</v>
      </c>
      <c r="C10" s="381" t="s">
        <v>91</v>
      </c>
      <c r="D10" s="22" t="s">
        <v>760</v>
      </c>
    </row>
    <row r="11" spans="1:4" x14ac:dyDescent="0.25">
      <c r="A11" s="22">
        <v>1</v>
      </c>
      <c r="B11" s="381" t="s">
        <v>66</v>
      </c>
      <c r="C11" s="381" t="s">
        <v>147</v>
      </c>
      <c r="D11" s="22" t="s">
        <v>761</v>
      </c>
    </row>
    <row r="12" spans="1:4" x14ac:dyDescent="0.25">
      <c r="A12" s="22">
        <v>1</v>
      </c>
      <c r="B12" s="381" t="s">
        <v>67</v>
      </c>
      <c r="C12" s="381" t="s">
        <v>103</v>
      </c>
      <c r="D12" s="22" t="s">
        <v>762</v>
      </c>
    </row>
    <row r="13" spans="1:4" x14ac:dyDescent="0.25">
      <c r="A13" s="22">
        <v>1</v>
      </c>
      <c r="B13" s="379" t="s">
        <v>68</v>
      </c>
      <c r="C13" s="387" t="s">
        <v>115</v>
      </c>
      <c r="D13" s="22" t="s">
        <v>763</v>
      </c>
    </row>
    <row r="14" spans="1:4" x14ac:dyDescent="0.25">
      <c r="A14" s="22">
        <v>1</v>
      </c>
      <c r="B14" s="379" t="s">
        <v>144</v>
      </c>
      <c r="C14" s="387" t="s">
        <v>116</v>
      </c>
      <c r="D14" s="22" t="s">
        <v>764</v>
      </c>
    </row>
    <row r="15" spans="1:4" x14ac:dyDescent="0.25">
      <c r="A15" s="22">
        <v>1</v>
      </c>
      <c r="B15" s="381" t="s">
        <v>69</v>
      </c>
      <c r="C15" s="381" t="s">
        <v>118</v>
      </c>
      <c r="D15" s="22" t="s">
        <v>765</v>
      </c>
    </row>
    <row r="16" spans="1:4" x14ac:dyDescent="0.25">
      <c r="A16" s="22">
        <v>1</v>
      </c>
      <c r="B16" s="381" t="s">
        <v>70</v>
      </c>
      <c r="C16" s="381" t="s">
        <v>104</v>
      </c>
      <c r="D16" s="22" t="s">
        <v>766</v>
      </c>
    </row>
    <row r="17" spans="1:4" x14ac:dyDescent="0.25">
      <c r="A17" s="22">
        <v>1</v>
      </c>
      <c r="B17" s="379" t="s">
        <v>71</v>
      </c>
      <c r="C17" s="387" t="s">
        <v>128</v>
      </c>
      <c r="D17" s="22" t="s">
        <v>767</v>
      </c>
    </row>
    <row r="18" spans="1:4" x14ac:dyDescent="0.25">
      <c r="A18" s="22">
        <v>1</v>
      </c>
      <c r="B18" s="381" t="s">
        <v>278</v>
      </c>
      <c r="C18" s="381" t="s">
        <v>119</v>
      </c>
      <c r="D18" s="22" t="s">
        <v>768</v>
      </c>
    </row>
    <row r="19" spans="1:4" x14ac:dyDescent="0.25">
      <c r="A19" s="22">
        <v>1</v>
      </c>
      <c r="B19" s="382" t="s">
        <v>72</v>
      </c>
      <c r="C19" s="387" t="s">
        <v>120</v>
      </c>
      <c r="D19" s="22" t="s">
        <v>769</v>
      </c>
    </row>
    <row r="20" spans="1:4" x14ac:dyDescent="0.25">
      <c r="A20" s="22">
        <v>1</v>
      </c>
      <c r="B20" s="379" t="s">
        <v>73</v>
      </c>
      <c r="C20" s="387" t="s">
        <v>105</v>
      </c>
      <c r="D20" s="22" t="s">
        <v>770</v>
      </c>
    </row>
    <row r="21" spans="1:4" x14ac:dyDescent="0.25">
      <c r="A21" s="22">
        <v>1</v>
      </c>
      <c r="B21" s="381" t="s">
        <v>261</v>
      </c>
      <c r="C21" s="381" t="s">
        <v>106</v>
      </c>
      <c r="D21" s="22" t="s">
        <v>673</v>
      </c>
    </row>
    <row r="22" spans="1:4" x14ac:dyDescent="0.25">
      <c r="A22" s="22">
        <v>1</v>
      </c>
      <c r="B22" s="381" t="s">
        <v>262</v>
      </c>
      <c r="C22" s="381" t="s">
        <v>122</v>
      </c>
      <c r="D22" s="22" t="s">
        <v>771</v>
      </c>
    </row>
    <row r="23" spans="1:4" x14ac:dyDescent="0.25">
      <c r="A23" s="22">
        <v>1</v>
      </c>
      <c r="B23" s="382" t="s">
        <v>74</v>
      </c>
      <c r="C23" s="387" t="s">
        <v>107</v>
      </c>
      <c r="D23" s="22" t="s">
        <v>772</v>
      </c>
    </row>
    <row r="24" spans="1:4" x14ac:dyDescent="0.25">
      <c r="A24" s="22">
        <v>1</v>
      </c>
      <c r="B24" s="382" t="s">
        <v>145</v>
      </c>
      <c r="C24" s="387" t="s">
        <v>121</v>
      </c>
      <c r="D24" s="22" t="s">
        <v>773</v>
      </c>
    </row>
    <row r="25" spans="1:4" x14ac:dyDescent="0.25">
      <c r="A25" s="22">
        <v>1</v>
      </c>
      <c r="B25" s="381" t="s">
        <v>117</v>
      </c>
      <c r="C25" s="381" t="s">
        <v>150</v>
      </c>
      <c r="D25" s="22" t="s">
        <v>774</v>
      </c>
    </row>
    <row r="26" spans="1:4" x14ac:dyDescent="0.25">
      <c r="A26" s="22">
        <v>1</v>
      </c>
      <c r="B26" s="382" t="s">
        <v>263</v>
      </c>
      <c r="C26" s="387" t="s">
        <v>108</v>
      </c>
      <c r="D26" s="22" t="s">
        <v>775</v>
      </c>
    </row>
    <row r="27" spans="1:4" x14ac:dyDescent="0.25">
      <c r="A27" s="22">
        <v>1</v>
      </c>
      <c r="B27" s="382" t="s">
        <v>75</v>
      </c>
      <c r="C27" s="387" t="s">
        <v>338</v>
      </c>
      <c r="D27" s="22" t="s">
        <v>776</v>
      </c>
    </row>
    <row r="28" spans="1:4" x14ac:dyDescent="0.25">
      <c r="A28" s="22">
        <v>1</v>
      </c>
      <c r="B28" s="382" t="s">
        <v>76</v>
      </c>
      <c r="C28" s="387">
        <v>2141002</v>
      </c>
      <c r="D28" s="22" t="s">
        <v>731</v>
      </c>
    </row>
    <row r="29" spans="1:4" ht="24" x14ac:dyDescent="0.25">
      <c r="A29" s="22">
        <v>1</v>
      </c>
      <c r="B29" s="382" t="s">
        <v>664</v>
      </c>
      <c r="C29" s="387" t="s">
        <v>110</v>
      </c>
      <c r="D29" s="22" t="s">
        <v>777</v>
      </c>
    </row>
    <row r="30" spans="1:4" ht="23.25" customHeight="1" x14ac:dyDescent="0.25">
      <c r="A30" s="22">
        <v>1</v>
      </c>
      <c r="B30" s="382" t="s">
        <v>665</v>
      </c>
      <c r="C30" s="387" t="s">
        <v>111</v>
      </c>
      <c r="D30" s="22" t="s">
        <v>778</v>
      </c>
    </row>
    <row r="31" spans="1:4" x14ac:dyDescent="0.25">
      <c r="A31" s="22">
        <v>1</v>
      </c>
      <c r="B31" s="381" t="s">
        <v>279</v>
      </c>
      <c r="C31" s="381" t="s">
        <v>140</v>
      </c>
      <c r="D31" s="22" t="s">
        <v>779</v>
      </c>
    </row>
    <row r="32" spans="1:4" x14ac:dyDescent="0.25">
      <c r="A32" s="22">
        <v>1</v>
      </c>
      <c r="B32" s="379" t="s">
        <v>77</v>
      </c>
      <c r="C32" s="387" t="s">
        <v>101</v>
      </c>
      <c r="D32" s="22" t="s">
        <v>780</v>
      </c>
    </row>
    <row r="33" spans="1:4" x14ac:dyDescent="0.25">
      <c r="A33" s="22">
        <v>1</v>
      </c>
      <c r="B33" s="379" t="s">
        <v>78</v>
      </c>
      <c r="C33" s="387" t="s">
        <v>113</v>
      </c>
      <c r="D33" s="22" t="s">
        <v>781</v>
      </c>
    </row>
    <row r="34" spans="1:4" ht="15" customHeight="1" x14ac:dyDescent="0.25">
      <c r="A34" s="22">
        <v>1</v>
      </c>
      <c r="B34" s="379" t="s">
        <v>666</v>
      </c>
      <c r="C34" s="387" t="s">
        <v>123</v>
      </c>
      <c r="D34" s="22" t="s">
        <v>782</v>
      </c>
    </row>
    <row r="35" spans="1:4" x14ac:dyDescent="0.25">
      <c r="A35" s="22">
        <v>1</v>
      </c>
      <c r="B35" s="381" t="s">
        <v>79</v>
      </c>
      <c r="C35" s="381" t="s">
        <v>124</v>
      </c>
      <c r="D35" s="22" t="s">
        <v>672</v>
      </c>
    </row>
    <row r="36" spans="1:4" x14ac:dyDescent="0.25">
      <c r="A36" s="22">
        <v>1</v>
      </c>
      <c r="B36" s="381" t="s">
        <v>80</v>
      </c>
      <c r="C36" s="381" t="s">
        <v>125</v>
      </c>
      <c r="D36" s="22" t="s">
        <v>783</v>
      </c>
    </row>
    <row r="37" spans="1:4" x14ac:dyDescent="0.25">
      <c r="A37" s="22">
        <v>1</v>
      </c>
      <c r="B37" s="379" t="s">
        <v>81</v>
      </c>
      <c r="C37" s="387" t="s">
        <v>149</v>
      </c>
      <c r="D37" s="22" t="s">
        <v>784</v>
      </c>
    </row>
    <row r="38" spans="1:4" x14ac:dyDescent="0.25">
      <c r="A38" s="22">
        <v>1</v>
      </c>
      <c r="B38" s="379" t="s">
        <v>82</v>
      </c>
      <c r="C38" s="387" t="s">
        <v>92</v>
      </c>
      <c r="D38" s="22" t="s">
        <v>785</v>
      </c>
    </row>
    <row r="39" spans="1:4" x14ac:dyDescent="0.25">
      <c r="A39" s="22">
        <v>1</v>
      </c>
      <c r="B39" s="381" t="s">
        <v>83</v>
      </c>
      <c r="C39" s="381">
        <v>3241001</v>
      </c>
      <c r="D39" s="22" t="s">
        <v>732</v>
      </c>
    </row>
    <row r="40" spans="1:4" x14ac:dyDescent="0.25">
      <c r="A40" s="22">
        <v>1</v>
      </c>
      <c r="B40" s="379" t="s">
        <v>84</v>
      </c>
      <c r="C40" s="387">
        <v>4346001</v>
      </c>
      <c r="D40" s="22" t="s">
        <v>671</v>
      </c>
    </row>
    <row r="41" spans="1:4" x14ac:dyDescent="0.25">
      <c r="A41" s="22">
        <v>1</v>
      </c>
      <c r="B41" s="379" t="s">
        <v>85</v>
      </c>
      <c r="C41" s="387" t="s">
        <v>127</v>
      </c>
      <c r="D41" s="22" t="s">
        <v>786</v>
      </c>
    </row>
    <row r="42" spans="1:4" x14ac:dyDescent="0.25">
      <c r="A42" s="22">
        <v>1</v>
      </c>
      <c r="B42" s="384" t="s">
        <v>316</v>
      </c>
      <c r="C42" s="383">
        <v>2106184</v>
      </c>
      <c r="D42" s="22" t="s">
        <v>734</v>
      </c>
    </row>
    <row r="43" spans="1:4" x14ac:dyDescent="0.25">
      <c r="A43" s="22">
        <v>1</v>
      </c>
      <c r="B43" s="385" t="s">
        <v>510</v>
      </c>
      <c r="C43" s="388">
        <v>3138223</v>
      </c>
      <c r="D43" s="22" t="s">
        <v>733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1 мес</vt:lpstr>
      <vt:lpstr>свод 1 м-ц</vt:lpstr>
      <vt:lpstr>Коэф-т затратоемкости</vt:lpstr>
      <vt:lpstr>Коды</vt:lpstr>
      <vt:lpstr>'Коэф-т затратоемкости'!Заголовки_для_печати</vt:lpstr>
      <vt:lpstr>'свод 1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2024-02-26T05:06:58Z</cp:lastPrinted>
  <dcterms:created xsi:type="dcterms:W3CDTF">2014-12-29T00:23:35Z</dcterms:created>
  <dcterms:modified xsi:type="dcterms:W3CDTF">2024-02-28T00:34:12Z</dcterms:modified>
</cp:coreProperties>
</file>